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330"/>
  <workbookPr codeName="EstaPastaDeTrabalho"/>
  <mc:AlternateContent xmlns:mc="http://schemas.openxmlformats.org/markup-compatibility/2006">
    <mc:Choice Requires="x15">
      <x15ac:absPath xmlns:x15ac="http://schemas.microsoft.com/office/spreadsheetml/2010/11/ac" url="D:\SEDUC\ANGELO COSTA\JOAQUIM PIRES\PROJETO NOVO\ARQUIVOS EM EXCEL\"/>
    </mc:Choice>
  </mc:AlternateContent>
  <xr:revisionPtr revIDLastSave="0" documentId="8_{40F07C68-98D3-49D5-9941-793899729CCB}" xr6:coauthVersionLast="47" xr6:coauthVersionMax="47" xr10:uidLastSave="{00000000-0000-0000-0000-000000000000}"/>
  <bookViews>
    <workbookView xWindow="-108" yWindow="-108" windowWidth="23256" windowHeight="12576" tabRatio="824" xr2:uid="{00000000-000D-0000-FFFF-FFFF00000000}"/>
  </bookViews>
  <sheets>
    <sheet name="CPS" sheetId="1" r:id="rId1"/>
    <sheet name="C. Própria" sheetId="14" r:id="rId2"/>
    <sheet name="SINAPI" sheetId="2" r:id="rId3"/>
    <sheet name="iSINAPI" sheetId="3" r:id="rId4"/>
    <sheet name="SEINFRA" sheetId="15" r:id="rId5"/>
    <sheet name="iSEINFRA CE" sheetId="7" r:id="rId6"/>
    <sheet name="ORSE" sheetId="16" r:id="rId7"/>
    <sheet name="iORSE" sheetId="11" r:id="rId8"/>
    <sheet name="M. LOCAL" sheetId="8" r:id="rId9"/>
  </sheets>
  <externalReferences>
    <externalReference r:id="rId10"/>
    <externalReference r:id="rId11"/>
  </externalReferences>
  <definedNames>
    <definedName name="_xlnm._FilterDatabase" localSheetId="0" hidden="1">CPS!$K$3:$K$2633</definedName>
    <definedName name="_xlnm._FilterDatabase" localSheetId="8">'M. LOCAL'!$A$3:$G$14</definedName>
    <definedName name="A">[1]SEINFRA!$B:$G</definedName>
    <definedName name="AJU" localSheetId="0">CPS!#REF!</definedName>
    <definedName name="AJU" localSheetId="8">#NAME?</definedName>
    <definedName name="_xlnm.Print_Area" localSheetId="0">CPS!$B$1:$H$2645</definedName>
    <definedName name="AUX" localSheetId="0">CPS!#REF!</definedName>
    <definedName name="AUX" localSheetId="8">#REF!</definedName>
    <definedName name="B">[1]SEINFRA!$B:$G</definedName>
    <definedName name="BDI" localSheetId="0">CPS!#REF!</definedName>
    <definedName name="BDI" localSheetId="8">#NAME?</definedName>
    <definedName name="CAJU" localSheetId="0">CPS!#REF!</definedName>
    <definedName name="CENC" localSheetId="0">CPS!#REF!</definedName>
    <definedName name="CMON" localSheetId="0">CPS!#REF!</definedName>
    <definedName name="ELE" localSheetId="0">CPS!$J$5</definedName>
    <definedName name="ELE" localSheetId="8">#NAME?</definedName>
    <definedName name="ENC" localSheetId="0">CPS!#REF!</definedName>
    <definedName name="ENC" localSheetId="8">#NAME?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8">#REF!</definedName>
    <definedName name="MON" localSheetId="0">CPS!#REF!</definedName>
    <definedName name="MON" localSheetId="8">#NAME?</definedName>
    <definedName name="OPE" localSheetId="0">CPS!#REF!</definedName>
    <definedName name="OPE" localSheetId="8">#NAME?</definedName>
    <definedName name="ORSE" localSheetId="7">[2]ORSE!$A:$D</definedName>
    <definedName name="ORSE">#REF!</definedName>
    <definedName name="SEDUC">[2]SEDUC!$B:$G</definedName>
    <definedName name="SEINFRA">[2]SEINFRA!$B:$G</definedName>
    <definedName name="SER" localSheetId="0">CPS!$J$4</definedName>
    <definedName name="SER" localSheetId="8">#NAME?</definedName>
    <definedName name="SINAPI">[2]SINAPI!$A:$D</definedName>
    <definedName name="TEC" localSheetId="0">CPS!#REF!</definedName>
    <definedName name="TEC" localSheetId="8">#REF!</definedName>
    <definedName name="TOP" localSheetId="0">CPS!#REF!</definedName>
    <definedName name="TOP" localSheetId="8">#REF!</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K2599" i="1" l="1"/>
  <c r="K2627" i="1"/>
  <c r="K2628" i="1"/>
  <c r="K2629" i="1"/>
  <c r="K2630" i="1"/>
  <c r="K2631" i="1"/>
  <c r="K2632" i="1"/>
  <c r="K2633" i="1"/>
  <c r="K2626" i="1"/>
  <c r="I2632" i="1"/>
  <c r="B2626" i="1"/>
  <c r="K2619" i="1"/>
  <c r="K2620" i="1"/>
  <c r="K2621" i="1"/>
  <c r="K2622" i="1"/>
  <c r="K2623" i="1"/>
  <c r="K2624" i="1"/>
  <c r="K2625" i="1"/>
  <c r="K2618" i="1"/>
  <c r="I2624" i="1"/>
  <c r="B2618" i="1"/>
  <c r="K2611" i="1"/>
  <c r="K2612" i="1"/>
  <c r="K2613" i="1"/>
  <c r="K2614" i="1"/>
  <c r="K2615" i="1"/>
  <c r="K2616" i="1"/>
  <c r="K2617" i="1"/>
  <c r="K2610" i="1"/>
  <c r="I2616" i="1"/>
  <c r="B2610" i="1"/>
  <c r="K2603" i="1"/>
  <c r="K2604" i="1"/>
  <c r="K2605" i="1"/>
  <c r="K2606" i="1"/>
  <c r="K2607" i="1"/>
  <c r="K2608" i="1"/>
  <c r="K2609" i="1"/>
  <c r="K2602" i="1"/>
  <c r="I2608" i="1"/>
  <c r="B2602" i="1"/>
  <c r="K2593" i="1"/>
  <c r="K2594" i="1"/>
  <c r="K2595" i="1"/>
  <c r="K2596" i="1"/>
  <c r="K2597" i="1"/>
  <c r="K2598" i="1"/>
  <c r="K2600" i="1"/>
  <c r="K2601" i="1"/>
  <c r="K2592" i="1"/>
  <c r="I2600" i="1"/>
  <c r="B2592" i="1"/>
  <c r="K2585" i="1"/>
  <c r="K2586" i="1"/>
  <c r="K2587" i="1"/>
  <c r="K2588" i="1"/>
  <c r="K2589" i="1"/>
  <c r="K2590" i="1"/>
  <c r="K2591" i="1"/>
  <c r="K2584" i="1"/>
  <c r="I2590" i="1"/>
  <c r="B2584" i="1"/>
  <c r="K2576" i="1"/>
  <c r="K2577" i="1"/>
  <c r="K2578" i="1"/>
  <c r="K2579" i="1"/>
  <c r="K2580" i="1"/>
  <c r="K2581" i="1"/>
  <c r="K2582" i="1"/>
  <c r="K2583" i="1"/>
  <c r="K2575" i="1"/>
  <c r="K2568" i="1"/>
  <c r="K2569" i="1"/>
  <c r="K2570" i="1"/>
  <c r="K2571" i="1"/>
  <c r="K2572" i="1"/>
  <c r="K2573" i="1"/>
  <c r="K2574" i="1"/>
  <c r="I2582" i="1"/>
  <c r="B2575" i="1"/>
  <c r="K2567" i="1"/>
  <c r="K2566" i="1"/>
  <c r="I2573" i="1"/>
  <c r="B2567" i="1"/>
  <c r="K2560" i="1"/>
  <c r="K2561" i="1"/>
  <c r="K2562" i="1"/>
  <c r="K2563" i="1"/>
  <c r="K2564" i="1"/>
  <c r="K2565" i="1"/>
  <c r="K2559" i="1"/>
  <c r="I2565" i="1"/>
  <c r="B2559" i="1"/>
  <c r="F2629" i="1"/>
  <c r="G2606" i="1"/>
  <c r="G2572" i="1"/>
  <c r="G2597" i="1"/>
  <c r="F2562" i="1"/>
  <c r="G2596" i="1"/>
  <c r="G2631" i="1"/>
  <c r="F2587" i="1"/>
  <c r="B2599" i="1"/>
  <c r="F2595" i="1"/>
  <c r="F2623" i="1"/>
  <c r="F2606" i="1"/>
  <c r="F2621" i="1"/>
  <c r="F2564" i="1"/>
  <c r="B2598" i="1"/>
  <c r="G2615" i="1"/>
  <c r="G2614" i="1"/>
  <c r="G2623" i="1"/>
  <c r="F2614" i="1"/>
  <c r="F2571" i="1"/>
  <c r="G2622" i="1"/>
  <c r="G2599" i="1"/>
  <c r="B2596" i="1"/>
  <c r="B2623" i="1"/>
  <c r="B2629" i="1"/>
  <c r="G2562" i="1"/>
  <c r="G2581" i="1"/>
  <c r="F2597" i="1"/>
  <c r="G2598" i="1"/>
  <c r="B2570" i="1"/>
  <c r="G2595" i="1"/>
  <c r="B2614" i="1"/>
  <c r="B2606" i="1"/>
  <c r="B2605" i="1"/>
  <c r="B2631" i="1"/>
  <c r="B2572" i="1"/>
  <c r="F2605" i="1"/>
  <c r="B2630" i="1"/>
  <c r="G2629" i="1"/>
  <c r="B2562" i="1"/>
  <c r="F2580" i="1"/>
  <c r="F2631" i="1"/>
  <c r="B2578" i="1"/>
  <c r="B2613" i="1"/>
  <c r="G2570" i="1"/>
  <c r="B2579" i="1"/>
  <c r="G2621" i="1"/>
  <c r="B2564" i="1"/>
  <c r="B2621" i="1"/>
  <c r="G2607" i="1"/>
  <c r="B2589" i="1"/>
  <c r="B2595" i="1"/>
  <c r="F2581" i="1"/>
  <c r="F2579" i="1"/>
  <c r="B2597" i="1"/>
  <c r="F2607" i="1"/>
  <c r="G2580" i="1"/>
  <c r="G2571" i="1"/>
  <c r="F2598" i="1"/>
  <c r="G2588" i="1"/>
  <c r="F2613" i="1"/>
  <c r="B2587" i="1"/>
  <c r="G2578" i="1"/>
  <c r="B2607" i="1"/>
  <c r="G2605" i="1"/>
  <c r="F2589" i="1"/>
  <c r="B2571" i="1"/>
  <c r="G2630" i="1"/>
  <c r="B2622" i="1"/>
  <c r="F2615" i="1"/>
  <c r="F2630" i="1"/>
  <c r="F2578" i="1"/>
  <c r="F2622" i="1"/>
  <c r="B2580" i="1"/>
  <c r="B2581" i="1"/>
  <c r="G2587" i="1"/>
  <c r="G2563" i="1"/>
  <c r="F2588" i="1"/>
  <c r="G2564" i="1"/>
  <c r="G2579" i="1"/>
  <c r="F2596" i="1"/>
  <c r="B2615" i="1"/>
  <c r="G2613" i="1"/>
  <c r="F2563" i="1"/>
  <c r="F2599" i="1"/>
  <c r="F2570" i="1"/>
  <c r="F2572" i="1"/>
  <c r="G2589" i="1"/>
  <c r="B2563" i="1"/>
  <c r="B2588" i="1"/>
  <c r="H2597" i="1" l="1"/>
  <c r="H2599" i="1"/>
  <c r="H2631" i="1"/>
  <c r="H2629" i="1"/>
  <c r="H2630" i="1"/>
  <c r="H2623" i="1"/>
  <c r="H2621" i="1"/>
  <c r="H2622" i="1"/>
  <c r="H2615" i="1"/>
  <c r="H2613" i="1"/>
  <c r="H2614" i="1"/>
  <c r="H2605" i="1"/>
  <c r="H2606" i="1"/>
  <c r="H2607" i="1"/>
  <c r="H2595" i="1"/>
  <c r="H2596" i="1"/>
  <c r="H2598" i="1"/>
  <c r="H2587" i="1"/>
  <c r="H2588" i="1"/>
  <c r="H2589" i="1"/>
  <c r="H2578" i="1"/>
  <c r="H2579" i="1"/>
  <c r="H2580" i="1"/>
  <c r="H2581" i="1"/>
  <c r="H2570" i="1"/>
  <c r="H2571" i="1"/>
  <c r="H2572" i="1"/>
  <c r="H2562" i="1"/>
  <c r="H2563" i="1"/>
  <c r="H2564" i="1"/>
  <c r="I432" i="1"/>
  <c r="B397" i="1"/>
  <c r="K397" i="1" s="1"/>
  <c r="F402" i="1"/>
  <c r="F424" i="1"/>
  <c r="G427" i="1"/>
  <c r="B402" i="1"/>
  <c r="B403" i="1"/>
  <c r="B409" i="1"/>
  <c r="F412" i="1"/>
  <c r="F409" i="1"/>
  <c r="F428" i="1"/>
  <c r="G407" i="1"/>
  <c r="F420" i="1"/>
  <c r="B416" i="1"/>
  <c r="F418" i="1"/>
  <c r="F427" i="1"/>
  <c r="F422" i="1"/>
  <c r="G429" i="1"/>
  <c r="B418" i="1"/>
  <c r="B430" i="1"/>
  <c r="B420" i="1"/>
  <c r="B404" i="1"/>
  <c r="G403" i="1"/>
  <c r="G419" i="1"/>
  <c r="F406" i="1"/>
  <c r="G411" i="1"/>
  <c r="F403" i="1"/>
  <c r="G421" i="1"/>
  <c r="B427" i="1"/>
  <c r="B422" i="1"/>
  <c r="B428" i="1"/>
  <c r="G415" i="1"/>
  <c r="G431" i="1"/>
  <c r="B424" i="1"/>
  <c r="B408" i="1"/>
  <c r="B406" i="1"/>
  <c r="G416" i="1"/>
  <c r="B401" i="1"/>
  <c r="G409" i="1"/>
  <c r="F431" i="1"/>
  <c r="B410" i="1"/>
  <c r="F430" i="1"/>
  <c r="G406" i="1"/>
  <c r="B426" i="1"/>
  <c r="F407" i="1"/>
  <c r="F423" i="1"/>
  <c r="G425" i="1"/>
  <c r="B419" i="1"/>
  <c r="G402" i="1"/>
  <c r="G410" i="1"/>
  <c r="G417" i="1"/>
  <c r="G413" i="1"/>
  <c r="B431" i="1"/>
  <c r="B414" i="1"/>
  <c r="F410" i="1"/>
  <c r="G420" i="1"/>
  <c r="F419" i="1"/>
  <c r="F415" i="1"/>
  <c r="G404" i="1"/>
  <c r="G418" i="1"/>
  <c r="G423" i="1"/>
  <c r="G405" i="1"/>
  <c r="F400" i="1"/>
  <c r="F429" i="1"/>
  <c r="G408" i="1"/>
  <c r="B423" i="1"/>
  <c r="G426" i="1"/>
  <c r="F404" i="1"/>
  <c r="B413" i="1"/>
  <c r="G422" i="1"/>
  <c r="B425" i="1"/>
  <c r="F425" i="1"/>
  <c r="G401" i="1"/>
  <c r="B417" i="1"/>
  <c r="B421" i="1"/>
  <c r="F411" i="1"/>
  <c r="F421" i="1"/>
  <c r="F408" i="1"/>
  <c r="B429" i="1"/>
  <c r="F414" i="1"/>
  <c r="B400" i="1"/>
  <c r="G428" i="1"/>
  <c r="F405" i="1"/>
  <c r="G430" i="1"/>
  <c r="F417" i="1"/>
  <c r="G412" i="1"/>
  <c r="F416" i="1"/>
  <c r="G414" i="1"/>
  <c r="G400" i="1"/>
  <c r="F401" i="1"/>
  <c r="G424" i="1"/>
  <c r="B411" i="1"/>
  <c r="F426" i="1"/>
  <c r="B407" i="1"/>
  <c r="B415" i="1"/>
  <c r="F413" i="1"/>
  <c r="B405" i="1"/>
  <c r="B412" i="1"/>
  <c r="H2600" i="1" l="1"/>
  <c r="H2632" i="1"/>
  <c r="J2632" i="1" s="1"/>
  <c r="H2624" i="1"/>
  <c r="H2616" i="1"/>
  <c r="H2608" i="1"/>
  <c r="H2590" i="1"/>
  <c r="H2582" i="1"/>
  <c r="H2573" i="1"/>
  <c r="H2565" i="1"/>
  <c r="H403" i="1"/>
  <c r="H411" i="1"/>
  <c r="H430" i="1"/>
  <c r="H402" i="1"/>
  <c r="H410" i="1"/>
  <c r="H418" i="1"/>
  <c r="H407" i="1"/>
  <c r="H422" i="1"/>
  <c r="H406" i="1"/>
  <c r="H414" i="1"/>
  <c r="H426" i="1"/>
  <c r="H415" i="1"/>
  <c r="H419" i="1"/>
  <c r="H423" i="1"/>
  <c r="H427" i="1"/>
  <c r="H431" i="1"/>
  <c r="H400" i="1"/>
  <c r="H404" i="1"/>
  <c r="H408" i="1"/>
  <c r="H412" i="1"/>
  <c r="H416" i="1"/>
  <c r="H420" i="1"/>
  <c r="H424" i="1"/>
  <c r="H428" i="1"/>
  <c r="H401" i="1"/>
  <c r="H405" i="1"/>
  <c r="H409" i="1"/>
  <c r="H413" i="1"/>
  <c r="H417" i="1"/>
  <c r="H421" i="1"/>
  <c r="H425" i="1"/>
  <c r="H429" i="1"/>
  <c r="K398" i="1"/>
  <c r="K399" i="1" s="1"/>
  <c r="K401" i="1" s="1"/>
  <c r="K400" i="1"/>
  <c r="K2342" i="1"/>
  <c r="K2350" i="1"/>
  <c r="K2359" i="1"/>
  <c r="K2368" i="1"/>
  <c r="K2377" i="1"/>
  <c r="K2385" i="1"/>
  <c r="K2393" i="1"/>
  <c r="K2401" i="1"/>
  <c r="K2409" i="1"/>
  <c r="K2417" i="1"/>
  <c r="K2425" i="1"/>
  <c r="K2446" i="1"/>
  <c r="K2447" i="1"/>
  <c r="K2448" i="1"/>
  <c r="K2449" i="1"/>
  <c r="K2450" i="1"/>
  <c r="K2451" i="1"/>
  <c r="K2452" i="1"/>
  <c r="A2632" i="1" l="1"/>
  <c r="A2624" i="1"/>
  <c r="J2624" i="1"/>
  <c r="A2616" i="1"/>
  <c r="J2616" i="1"/>
  <c r="A2608" i="1"/>
  <c r="J2608" i="1"/>
  <c r="J2600" i="1"/>
  <c r="A2600" i="1"/>
  <c r="A2590" i="1"/>
  <c r="J2590" i="1"/>
  <c r="A2582" i="1"/>
  <c r="J2582" i="1"/>
  <c r="A2573" i="1"/>
  <c r="J2573" i="1"/>
  <c r="A2565" i="1"/>
  <c r="J2565" i="1"/>
  <c r="K403" i="1"/>
  <c r="K402" i="1"/>
  <c r="K404" i="1" s="1"/>
  <c r="K405" i="1" s="1"/>
  <c r="K406" i="1" s="1"/>
  <c r="H432" i="1"/>
  <c r="I2557" i="1"/>
  <c r="K2550" i="1"/>
  <c r="K2551" i="1" s="1"/>
  <c r="K2552" i="1" s="1"/>
  <c r="K2553" i="1" s="1"/>
  <c r="K2555" i="1" s="1"/>
  <c r="K2556" i="1" s="1"/>
  <c r="K2557" i="1" s="1"/>
  <c r="K2558" i="1" s="1"/>
  <c r="B2550" i="1"/>
  <c r="F2555" i="1"/>
  <c r="B2555" i="1"/>
  <c r="F2554" i="1"/>
  <c r="G2554" i="1"/>
  <c r="B2554" i="1"/>
  <c r="F2553" i="1"/>
  <c r="G2556" i="1"/>
  <c r="G2555" i="1"/>
  <c r="G2553" i="1"/>
  <c r="B2556" i="1"/>
  <c r="B2553" i="1"/>
  <c r="F2556" i="1"/>
  <c r="K407" i="1" l="1"/>
  <c r="K409" i="1"/>
  <c r="J432" i="1"/>
  <c r="A432" i="1"/>
  <c r="H2554" i="1"/>
  <c r="K2554" i="1"/>
  <c r="H2556" i="1"/>
  <c r="H2553" i="1"/>
  <c r="H2555" i="1"/>
  <c r="K2148" i="1"/>
  <c r="E2148" i="1"/>
  <c r="G2148" i="1"/>
  <c r="B2148" i="1"/>
  <c r="F2148" i="1"/>
  <c r="H2557" i="1" l="1"/>
  <c r="A2557" i="1" s="1"/>
  <c r="K410" i="1"/>
  <c r="K411" i="1" s="1"/>
  <c r="K412" i="1" s="1"/>
  <c r="K413" i="1" s="1"/>
  <c r="K414" i="1" s="1"/>
  <c r="K415" i="1" s="1"/>
  <c r="K416" i="1" s="1"/>
  <c r="K417" i="1" s="1"/>
  <c r="K418" i="1" s="1"/>
  <c r="K419" i="1" s="1"/>
  <c r="K420" i="1" s="1"/>
  <c r="K421" i="1" s="1"/>
  <c r="K422" i="1" s="1"/>
  <c r="K423" i="1" s="1"/>
  <c r="K424" i="1" s="1"/>
  <c r="K425" i="1" s="1"/>
  <c r="K426" i="1" s="1"/>
  <c r="K427" i="1" s="1"/>
  <c r="K428" i="1" s="1"/>
  <c r="K429" i="1" s="1"/>
  <c r="K430" i="1" s="1"/>
  <c r="K431" i="1" s="1"/>
  <c r="K432" i="1" s="1"/>
  <c r="K408" i="1"/>
  <c r="H2148" i="1"/>
  <c r="H2097" i="1"/>
  <c r="J2557" i="1" l="1"/>
  <c r="I2548" i="1"/>
  <c r="K2542" i="1"/>
  <c r="K2543" i="1" s="1"/>
  <c r="K2544" i="1" s="1"/>
  <c r="K2545" i="1" s="1"/>
  <c r="K2546" i="1" s="1"/>
  <c r="K2547" i="1" s="1"/>
  <c r="K2548" i="1" s="1"/>
  <c r="K2549" i="1" s="1"/>
  <c r="B2542" i="1"/>
  <c r="K2453" i="1" l="1"/>
  <c r="K2433" i="1"/>
  <c r="K2442" i="1"/>
  <c r="I2540" i="1"/>
  <c r="K2534" i="1"/>
  <c r="K2535" i="1" s="1"/>
  <c r="K2536" i="1" s="1"/>
  <c r="K2537" i="1" s="1"/>
  <c r="K2538" i="1" s="1"/>
  <c r="K2539" i="1" s="1"/>
  <c r="K2540" i="1" s="1"/>
  <c r="K2541" i="1" s="1"/>
  <c r="B2534" i="1"/>
  <c r="I2532" i="1"/>
  <c r="K2526" i="1"/>
  <c r="K2527" i="1" s="1"/>
  <c r="K2528" i="1" s="1"/>
  <c r="K2529" i="1" s="1"/>
  <c r="K2530" i="1" s="1"/>
  <c r="K2531" i="1" s="1"/>
  <c r="K2532" i="1" s="1"/>
  <c r="K2533" i="1" s="1"/>
  <c r="B2526" i="1"/>
  <c r="I2524" i="1"/>
  <c r="K2518" i="1"/>
  <c r="K2519" i="1" s="1"/>
  <c r="K2520" i="1" s="1"/>
  <c r="K2521" i="1" s="1"/>
  <c r="K2522" i="1" s="1"/>
  <c r="K2523" i="1" s="1"/>
  <c r="K2524" i="1" s="1"/>
  <c r="K2525" i="1" s="1"/>
  <c r="B2518" i="1"/>
  <c r="I2516" i="1"/>
  <c r="K2510" i="1"/>
  <c r="K2511" i="1" s="1"/>
  <c r="K2512" i="1" s="1"/>
  <c r="K2513" i="1" s="1"/>
  <c r="K2514" i="1" s="1"/>
  <c r="K2515" i="1" s="1"/>
  <c r="K2516" i="1" s="1"/>
  <c r="K2517" i="1" s="1"/>
  <c r="B2510" i="1"/>
  <c r="I2508" i="1"/>
  <c r="K2502" i="1"/>
  <c r="K2503" i="1" s="1"/>
  <c r="K2504" i="1" s="1"/>
  <c r="K2505" i="1" s="1"/>
  <c r="K2506" i="1" s="1"/>
  <c r="K2507" i="1" s="1"/>
  <c r="K2508" i="1" s="1"/>
  <c r="K2509" i="1" s="1"/>
  <c r="B2502" i="1"/>
  <c r="I2500" i="1"/>
  <c r="K2494" i="1"/>
  <c r="K2495" i="1" s="1"/>
  <c r="K2496" i="1" s="1"/>
  <c r="K2497" i="1" s="1"/>
  <c r="K2498" i="1" s="1"/>
  <c r="K2499" i="1" s="1"/>
  <c r="K2500" i="1" s="1"/>
  <c r="K2501" i="1" s="1"/>
  <c r="B2494" i="1"/>
  <c r="I2492" i="1"/>
  <c r="K2486" i="1"/>
  <c r="K2487" i="1" s="1"/>
  <c r="K2488" i="1" s="1"/>
  <c r="K2489" i="1" s="1"/>
  <c r="K2490" i="1" s="1"/>
  <c r="K2491" i="1" s="1"/>
  <c r="K2492" i="1" s="1"/>
  <c r="K2493" i="1" s="1"/>
  <c r="B2486" i="1"/>
  <c r="I2484" i="1"/>
  <c r="K2478" i="1"/>
  <c r="K2479" i="1" s="1"/>
  <c r="K2480" i="1" s="1"/>
  <c r="K2481" i="1" s="1"/>
  <c r="K2482" i="1" s="1"/>
  <c r="K2483" i="1" s="1"/>
  <c r="K2484" i="1" s="1"/>
  <c r="K2485" i="1" s="1"/>
  <c r="B2478" i="1"/>
  <c r="I2476" i="1"/>
  <c r="K2470" i="1"/>
  <c r="K2471" i="1" s="1"/>
  <c r="K2472" i="1" s="1"/>
  <c r="K2473" i="1" s="1"/>
  <c r="B2470" i="1"/>
  <c r="I2468" i="1"/>
  <c r="K2462" i="1"/>
  <c r="K2463" i="1" s="1"/>
  <c r="K2464" i="1" s="1"/>
  <c r="K2465" i="1" s="1"/>
  <c r="K2466" i="1" s="1"/>
  <c r="K2467" i="1" s="1"/>
  <c r="K2468" i="1" s="1"/>
  <c r="K2469" i="1" s="1"/>
  <c r="B2462" i="1"/>
  <c r="I2460" i="1"/>
  <c r="K2454" i="1"/>
  <c r="K2455" i="1" s="1"/>
  <c r="K2456" i="1" s="1"/>
  <c r="K2457" i="1" s="1"/>
  <c r="K2458" i="1" s="1"/>
  <c r="K2459" i="1" s="1"/>
  <c r="K2460" i="1" s="1"/>
  <c r="K2461" i="1" s="1"/>
  <c r="B2454" i="1"/>
  <c r="K2474" i="1" l="1"/>
  <c r="K2475" i="1" s="1"/>
  <c r="K2476" i="1" s="1"/>
  <c r="K2477" i="1" s="1"/>
  <c r="K2444" i="1"/>
  <c r="K2445" i="1"/>
  <c r="K2443" i="1"/>
  <c r="I2452" i="1"/>
  <c r="B2443" i="1"/>
  <c r="K2160" i="1" l="1"/>
  <c r="E2160" i="1"/>
  <c r="K2158" i="1"/>
  <c r="K2157" i="1"/>
  <c r="E2157" i="1"/>
  <c r="K2147" i="1"/>
  <c r="K2146" i="1"/>
  <c r="E2146" i="1"/>
  <c r="K2435" i="1" l="1"/>
  <c r="K2436" i="1"/>
  <c r="K2437" i="1"/>
  <c r="K2438" i="1"/>
  <c r="K2439" i="1"/>
  <c r="K2440" i="1"/>
  <c r="K2441" i="1"/>
  <c r="K2434" i="1"/>
  <c r="K2427" i="1"/>
  <c r="K2428" i="1"/>
  <c r="K2429" i="1"/>
  <c r="K2430" i="1"/>
  <c r="K2431" i="1"/>
  <c r="K2432" i="1"/>
  <c r="K2426" i="1"/>
  <c r="G2547" i="1"/>
  <c r="B2440" i="1"/>
  <c r="G2158" i="1"/>
  <c r="F2322" i="1"/>
  <c r="F2431" i="1"/>
  <c r="B2158" i="1"/>
  <c r="B1487" i="1"/>
  <c r="F2269" i="1"/>
  <c r="G2539" i="1"/>
  <c r="B2522" i="1"/>
  <c r="F2280" i="1"/>
  <c r="G2491" i="1"/>
  <c r="B2538" i="1"/>
  <c r="F2346" i="1"/>
  <c r="B2539" i="1"/>
  <c r="F2252" i="1"/>
  <c r="F2348" i="1"/>
  <c r="B2530" i="1"/>
  <c r="F2423" i="1"/>
  <c r="F2305" i="1"/>
  <c r="F2505" i="1"/>
  <c r="F2260" i="1"/>
  <c r="F2315" i="1"/>
  <c r="B2146" i="1"/>
  <c r="B2490" i="1"/>
  <c r="F2158" i="1"/>
  <c r="F2306" i="1"/>
  <c r="F2389" i="1"/>
  <c r="F2330" i="1"/>
  <c r="G1469" i="1"/>
  <c r="F2147" i="1"/>
  <c r="F2489" i="1"/>
  <c r="G1486" i="1"/>
  <c r="B2513" i="1"/>
  <c r="F2375" i="1"/>
  <c r="B2457" i="1"/>
  <c r="F2225" i="1"/>
  <c r="F2513" i="1"/>
  <c r="B2157" i="1"/>
  <c r="G2522" i="1"/>
  <c r="F2287" i="1"/>
  <c r="F2338" i="1"/>
  <c r="F2233" i="1"/>
  <c r="F2235" i="1"/>
  <c r="G2438" i="1"/>
  <c r="F2397" i="1"/>
  <c r="F2421" i="1"/>
  <c r="F2383" i="1"/>
  <c r="F2467" i="1"/>
  <c r="F2499" i="1"/>
  <c r="F2530" i="1"/>
  <c r="B2515" i="1"/>
  <c r="B2475" i="1"/>
  <c r="B2466" i="1"/>
  <c r="B2483" i="1"/>
  <c r="F2415" i="1"/>
  <c r="G2439" i="1"/>
  <c r="F2473" i="1"/>
  <c r="G2505" i="1"/>
  <c r="F2446" i="1"/>
  <c r="F2356" i="1"/>
  <c r="F2254" i="1"/>
  <c r="B2489" i="1"/>
  <c r="F2226" i="1"/>
  <c r="G2499" i="1"/>
  <c r="G2475" i="1"/>
  <c r="F2547" i="1"/>
  <c r="G2449" i="1"/>
  <c r="B2439" i="1"/>
  <c r="F2430" i="1"/>
  <c r="F2146" i="1"/>
  <c r="F2390" i="1"/>
  <c r="F2297" i="1"/>
  <c r="F2278" i="1"/>
  <c r="F2459" i="1"/>
  <c r="G2466" i="1"/>
  <c r="G2157" i="1"/>
  <c r="F2157" i="1"/>
  <c r="F2323" i="1"/>
  <c r="B2448" i="1"/>
  <c r="G2458" i="1"/>
  <c r="G2451" i="1"/>
  <c r="F2439" i="1"/>
  <c r="F2465" i="1"/>
  <c r="G2481" i="1"/>
  <c r="B2160" i="1"/>
  <c r="B2507" i="1"/>
  <c r="F2307" i="1"/>
  <c r="G2146" i="1"/>
  <c r="B2450" i="1"/>
  <c r="B2474" i="1"/>
  <c r="F2331" i="1"/>
  <c r="F2475" i="1"/>
  <c r="G2507" i="1"/>
  <c r="F2448" i="1"/>
  <c r="G2482" i="1"/>
  <c r="F2236" i="1"/>
  <c r="G2473" i="1"/>
  <c r="B1469" i="1"/>
  <c r="F1469" i="1"/>
  <c r="F2406" i="1"/>
  <c r="G2448" i="1"/>
  <c r="B2498" i="1"/>
  <c r="F2271" i="1"/>
  <c r="F2224" i="1"/>
  <c r="F2414" i="1"/>
  <c r="F2339" i="1"/>
  <c r="F2407" i="1"/>
  <c r="F2522" i="1"/>
  <c r="G2489" i="1"/>
  <c r="G2446" i="1"/>
  <c r="F2314" i="1"/>
  <c r="F2440" i="1"/>
  <c r="F2422" i="1"/>
  <c r="F2449" i="1"/>
  <c r="B2497" i="1"/>
  <c r="F2523" i="1"/>
  <c r="B1486" i="1"/>
  <c r="B2438" i="1"/>
  <c r="F2491" i="1"/>
  <c r="F2437" i="1"/>
  <c r="F2329" i="1"/>
  <c r="F2514" i="1"/>
  <c r="F2288" i="1"/>
  <c r="G2506" i="1"/>
  <c r="F2506" i="1"/>
  <c r="F2270" i="1"/>
  <c r="F2398" i="1"/>
  <c r="F2482" i="1"/>
  <c r="F2521" i="1"/>
  <c r="F2374" i="1"/>
  <c r="F2447" i="1"/>
  <c r="F2242" i="1"/>
  <c r="F2262" i="1"/>
  <c r="F2263" i="1"/>
  <c r="F2234" i="1"/>
  <c r="F2538" i="1"/>
  <c r="G2447" i="1"/>
  <c r="F2366" i="1"/>
  <c r="F2295" i="1"/>
  <c r="F2340" i="1"/>
  <c r="G2546" i="1"/>
  <c r="B2481" i="1"/>
  <c r="F2483" i="1"/>
  <c r="F2399" i="1"/>
  <c r="G2538" i="1"/>
  <c r="F2296" i="1"/>
  <c r="F2450" i="1"/>
  <c r="G2523" i="1"/>
  <c r="G2467" i="1"/>
  <c r="G2537" i="1"/>
  <c r="F2244" i="1"/>
  <c r="B2467" i="1"/>
  <c r="F2413" i="1"/>
  <c r="B2547" i="1"/>
  <c r="B2531" i="1"/>
  <c r="G2497" i="1"/>
  <c r="G2515" i="1"/>
  <c r="F2474" i="1"/>
  <c r="F2457" i="1"/>
  <c r="F2298" i="1"/>
  <c r="B2546" i="1"/>
  <c r="F2272" i="1"/>
  <c r="F1486" i="1"/>
  <c r="G2490" i="1"/>
  <c r="F2537" i="1"/>
  <c r="G2459" i="1"/>
  <c r="F2363" i="1"/>
  <c r="B2473" i="1"/>
  <c r="G2147" i="1"/>
  <c r="F2347" i="1"/>
  <c r="F2451" i="1"/>
  <c r="F2227" i="1"/>
  <c r="F2354" i="1"/>
  <c r="G2545" i="1"/>
  <c r="G2437" i="1"/>
  <c r="F2313" i="1"/>
  <c r="G2465" i="1"/>
  <c r="F2405" i="1"/>
  <c r="G2530" i="1"/>
  <c r="B2521" i="1"/>
  <c r="B2447" i="1"/>
  <c r="G2440" i="1"/>
  <c r="G2457" i="1"/>
  <c r="B2506" i="1"/>
  <c r="G1487" i="1"/>
  <c r="B2491" i="1"/>
  <c r="B2523" i="1"/>
  <c r="G2450" i="1"/>
  <c r="F2391" i="1"/>
  <c r="G2160" i="1"/>
  <c r="B2545" i="1"/>
  <c r="G2529" i="1"/>
  <c r="F2382" i="1"/>
  <c r="F2294" i="1"/>
  <c r="G2483" i="1"/>
  <c r="B2537" i="1"/>
  <c r="F2438" i="1"/>
  <c r="G2531" i="1"/>
  <c r="F2539" i="1"/>
  <c r="B2437" i="1"/>
  <c r="B2449" i="1"/>
  <c r="G2521" i="1"/>
  <c r="F2481" i="1"/>
  <c r="B2505" i="1"/>
  <c r="F2490" i="1"/>
  <c r="F2515" i="1"/>
  <c r="F2546" i="1"/>
  <c r="F2286" i="1"/>
  <c r="G2474" i="1"/>
  <c r="B2451" i="1"/>
  <c r="F2497" i="1"/>
  <c r="B2514" i="1"/>
  <c r="B2147" i="1"/>
  <c r="B2446" i="1"/>
  <c r="F2531" i="1"/>
  <c r="F2429" i="1"/>
  <c r="F2458" i="1"/>
  <c r="F2245" i="1"/>
  <c r="G2498" i="1"/>
  <c r="F2372" i="1"/>
  <c r="F2337" i="1"/>
  <c r="F2381" i="1"/>
  <c r="G2513" i="1"/>
  <c r="F2261" i="1"/>
  <c r="F2466" i="1"/>
  <c r="F2357" i="1"/>
  <c r="B2465" i="1"/>
  <c r="F2365" i="1"/>
  <c r="B2529" i="1"/>
  <c r="B2458" i="1"/>
  <c r="F2498" i="1"/>
  <c r="B2499" i="1"/>
  <c r="F2507" i="1"/>
  <c r="F2160" i="1"/>
  <c r="G2514" i="1"/>
  <c r="F2545" i="1"/>
  <c r="B2459" i="1"/>
  <c r="F2529" i="1"/>
  <c r="F2243" i="1"/>
  <c r="F2321" i="1"/>
  <c r="F2279" i="1"/>
  <c r="F2251" i="1"/>
  <c r="F2304" i="1"/>
  <c r="F1487" i="1"/>
  <c r="F2253" i="1"/>
  <c r="B2482" i="1"/>
  <c r="H2466" i="1" l="1"/>
  <c r="H2448" i="1"/>
  <c r="H2523" i="1"/>
  <c r="H2147" i="1"/>
  <c r="H2497" i="1"/>
  <c r="H2521" i="1"/>
  <c r="H2447" i="1"/>
  <c r="H2474" i="1"/>
  <c r="H2530" i="1"/>
  <c r="H2491" i="1"/>
  <c r="A2491" i="1" s="1"/>
  <c r="H2531" i="1"/>
  <c r="H2446" i="1"/>
  <c r="H2467" i="1"/>
  <c r="A2467" i="1" s="1"/>
  <c r="H2529" i="1"/>
  <c r="H2498" i="1"/>
  <c r="H2515" i="1"/>
  <c r="A2515" i="1" s="1"/>
  <c r="H2546" i="1"/>
  <c r="H2522" i="1"/>
  <c r="H2545" i="1"/>
  <c r="H2490" i="1"/>
  <c r="H1486" i="1"/>
  <c r="H2539" i="1"/>
  <c r="H2506" i="1"/>
  <c r="H2449" i="1"/>
  <c r="H2514" i="1"/>
  <c r="H1469" i="1"/>
  <c r="H2513" i="1"/>
  <c r="H2547" i="1"/>
  <c r="H2507" i="1"/>
  <c r="A2507" i="1" s="1"/>
  <c r="H2483" i="1"/>
  <c r="A2483" i="1" s="1"/>
  <c r="H1487" i="1"/>
  <c r="H2457" i="1"/>
  <c r="H2158" i="1"/>
  <c r="H2157" i="1"/>
  <c r="H2450" i="1"/>
  <c r="H2537" i="1"/>
  <c r="H2465" i="1"/>
  <c r="H2146" i="1"/>
  <c r="H2160" i="1"/>
  <c r="H2505" i="1"/>
  <c r="H2473" i="1"/>
  <c r="H2481" i="1"/>
  <c r="H2499" i="1"/>
  <c r="A2499" i="1" s="1"/>
  <c r="H2538" i="1"/>
  <c r="H2489" i="1"/>
  <c r="H2451" i="1"/>
  <c r="H2482" i="1"/>
  <c r="H2459" i="1"/>
  <c r="A2459" i="1" s="1"/>
  <c r="H2475" i="1"/>
  <c r="A2475" i="1" s="1"/>
  <c r="H2458" i="1"/>
  <c r="K2295" i="1"/>
  <c r="K2296" i="1"/>
  <c r="G2296" i="1"/>
  <c r="B2295" i="1"/>
  <c r="G2295" i="1"/>
  <c r="B2296" i="1"/>
  <c r="H2508" i="1" l="1"/>
  <c r="J2508" i="1" s="1"/>
  <c r="H2468" i="1"/>
  <c r="J2468" i="1" s="1"/>
  <c r="H2532" i="1"/>
  <c r="H2540" i="1"/>
  <c r="H2516" i="1"/>
  <c r="J2516" i="1" s="1"/>
  <c r="H2548" i="1"/>
  <c r="H2460" i="1"/>
  <c r="J2460" i="1" s="1"/>
  <c r="H2452" i="1"/>
  <c r="H2484" i="1"/>
  <c r="J2484" i="1" s="1"/>
  <c r="H2524" i="1"/>
  <c r="H2492" i="1"/>
  <c r="J2492" i="1" s="1"/>
  <c r="H2476" i="1"/>
  <c r="J2476" i="1" s="1"/>
  <c r="H2500" i="1"/>
  <c r="J2500" i="1" s="1"/>
  <c r="H2296" i="1"/>
  <c r="H2295" i="1"/>
  <c r="I2441" i="1"/>
  <c r="B2434" i="1"/>
  <c r="I2432" i="1"/>
  <c r="B2426" i="1"/>
  <c r="B2429" i="1"/>
  <c r="G2429" i="1"/>
  <c r="G2430" i="1"/>
  <c r="B2431" i="1"/>
  <c r="G2431" i="1"/>
  <c r="B2430" i="1"/>
  <c r="J2532" i="1" l="1"/>
  <c r="A2532" i="1"/>
  <c r="A2524" i="1"/>
  <c r="J2524" i="1"/>
  <c r="A2548" i="1"/>
  <c r="J2548" i="1"/>
  <c r="A2452" i="1"/>
  <c r="J2452" i="1"/>
  <c r="J2540" i="1"/>
  <c r="A2540" i="1"/>
  <c r="H2437" i="1"/>
  <c r="H2438" i="1"/>
  <c r="H2439" i="1"/>
  <c r="H2440" i="1"/>
  <c r="H2429" i="1"/>
  <c r="H2431" i="1"/>
  <c r="H2430" i="1"/>
  <c r="K2419" i="1"/>
  <c r="K2420" i="1"/>
  <c r="K2421" i="1"/>
  <c r="K2422" i="1"/>
  <c r="K2423" i="1"/>
  <c r="K2424" i="1"/>
  <c r="K2418" i="1"/>
  <c r="I2424" i="1"/>
  <c r="B2418" i="1"/>
  <c r="B2422" i="1"/>
  <c r="G2421" i="1"/>
  <c r="B2421" i="1"/>
  <c r="B2423" i="1"/>
  <c r="G2423" i="1"/>
  <c r="G2422" i="1"/>
  <c r="H2441" i="1" l="1"/>
  <c r="H2432" i="1"/>
  <c r="J2432" i="1" s="1"/>
  <c r="H2423" i="1"/>
  <c r="H2421" i="1"/>
  <c r="H2422" i="1"/>
  <c r="K2411" i="1"/>
  <c r="K2412" i="1"/>
  <c r="K2413" i="1"/>
  <c r="K2414" i="1"/>
  <c r="K2415" i="1"/>
  <c r="K2416" i="1"/>
  <c r="K2410" i="1"/>
  <c r="I2416" i="1"/>
  <c r="B2410" i="1"/>
  <c r="B2414" i="1"/>
  <c r="G2414" i="1"/>
  <c r="G2413" i="1"/>
  <c r="B2413" i="1"/>
  <c r="G2415" i="1"/>
  <c r="B2415" i="1"/>
  <c r="J2441" i="1" l="1"/>
  <c r="A2441" i="1"/>
  <c r="A2432" i="1"/>
  <c r="H2424" i="1"/>
  <c r="J2424" i="1" s="1"/>
  <c r="H2415" i="1"/>
  <c r="H2413" i="1"/>
  <c r="H2414" i="1"/>
  <c r="K2403" i="1"/>
  <c r="K2404" i="1"/>
  <c r="K2405" i="1"/>
  <c r="K2406" i="1"/>
  <c r="K2407" i="1"/>
  <c r="K2408" i="1"/>
  <c r="K2402" i="1"/>
  <c r="I2408" i="1"/>
  <c r="B2402" i="1"/>
  <c r="G2406" i="1"/>
  <c r="B2405" i="1"/>
  <c r="B2407" i="1"/>
  <c r="B2406" i="1"/>
  <c r="G2405" i="1"/>
  <c r="G2407" i="1"/>
  <c r="H2416" i="1" l="1"/>
  <c r="J2416" i="1" s="1"/>
  <c r="A2424" i="1"/>
  <c r="H2406" i="1"/>
  <c r="H2407" i="1"/>
  <c r="H2405" i="1"/>
  <c r="K2395" i="1"/>
  <c r="K2396" i="1"/>
  <c r="K2397" i="1"/>
  <c r="K2398" i="1"/>
  <c r="K2399" i="1"/>
  <c r="K2400" i="1"/>
  <c r="K2394" i="1"/>
  <c r="I2400" i="1"/>
  <c r="B2394" i="1"/>
  <c r="B2398" i="1"/>
  <c r="G2399" i="1"/>
  <c r="B2397" i="1"/>
  <c r="G2397" i="1"/>
  <c r="G2398" i="1"/>
  <c r="B2399" i="1"/>
  <c r="A2416" i="1" l="1"/>
  <c r="H2408" i="1"/>
  <c r="A2408" i="1" s="1"/>
  <c r="H2397" i="1"/>
  <c r="H2398" i="1"/>
  <c r="H2399" i="1"/>
  <c r="K2387" i="1"/>
  <c r="K2388" i="1"/>
  <c r="K2389" i="1"/>
  <c r="K2390" i="1"/>
  <c r="K2391" i="1"/>
  <c r="K2392" i="1"/>
  <c r="K2386" i="1"/>
  <c r="I2392" i="1"/>
  <c r="B2386" i="1"/>
  <c r="K2379" i="1"/>
  <c r="K2380" i="1"/>
  <c r="K2381" i="1"/>
  <c r="K2382" i="1"/>
  <c r="K2383" i="1"/>
  <c r="K2384" i="1"/>
  <c r="K2378" i="1"/>
  <c r="I2384" i="1"/>
  <c r="B2378" i="1"/>
  <c r="K2370" i="1"/>
  <c r="K2371" i="1"/>
  <c r="K2372" i="1"/>
  <c r="K2373" i="1"/>
  <c r="K2374" i="1"/>
  <c r="K2375" i="1"/>
  <c r="K2376" i="1"/>
  <c r="K2369" i="1"/>
  <c r="I2376" i="1"/>
  <c r="B2369" i="1"/>
  <c r="K2361" i="1"/>
  <c r="K2362" i="1"/>
  <c r="K2363" i="1"/>
  <c r="K2364" i="1"/>
  <c r="K2365" i="1"/>
  <c r="K2366" i="1"/>
  <c r="K2367" i="1"/>
  <c r="K2360" i="1"/>
  <c r="I2367" i="1"/>
  <c r="B2360" i="1"/>
  <c r="K2352" i="1"/>
  <c r="K2353" i="1"/>
  <c r="K2354" i="1"/>
  <c r="K2355" i="1"/>
  <c r="K2356" i="1"/>
  <c r="K2357" i="1"/>
  <c r="K2351" i="1"/>
  <c r="K2358" i="1"/>
  <c r="I2358" i="1"/>
  <c r="B2351" i="1"/>
  <c r="B2357" i="1"/>
  <c r="B2364" i="1"/>
  <c r="G2390" i="1"/>
  <c r="G2373" i="1"/>
  <c r="B2381" i="1"/>
  <c r="G2363" i="1"/>
  <c r="B2363" i="1"/>
  <c r="B2355" i="1"/>
  <c r="B2382" i="1"/>
  <c r="G2372" i="1"/>
  <c r="B2346" i="1"/>
  <c r="B2383" i="1"/>
  <c r="G2356" i="1"/>
  <c r="B2373" i="1"/>
  <c r="B2372" i="1"/>
  <c r="G2354" i="1"/>
  <c r="G2391" i="1"/>
  <c r="B2391" i="1"/>
  <c r="G2346" i="1"/>
  <c r="G2364" i="1"/>
  <c r="G2366" i="1"/>
  <c r="B2354" i="1"/>
  <c r="B2375" i="1"/>
  <c r="G2365" i="1"/>
  <c r="G2382" i="1"/>
  <c r="B2365" i="1"/>
  <c r="G2389" i="1"/>
  <c r="G2355" i="1"/>
  <c r="G2357" i="1"/>
  <c r="G2383" i="1"/>
  <c r="B2374" i="1"/>
  <c r="B2356" i="1"/>
  <c r="B2389" i="1"/>
  <c r="G2381" i="1"/>
  <c r="G2374" i="1"/>
  <c r="G2375" i="1"/>
  <c r="B2390" i="1"/>
  <c r="B2366" i="1"/>
  <c r="J2408" i="1" l="1"/>
  <c r="H2400" i="1"/>
  <c r="H2390" i="1"/>
  <c r="H2391" i="1"/>
  <c r="H2389" i="1"/>
  <c r="H2382" i="1"/>
  <c r="H2383" i="1"/>
  <c r="H2381" i="1"/>
  <c r="H2375" i="1"/>
  <c r="H2372" i="1"/>
  <c r="H2373" i="1"/>
  <c r="H2374" i="1"/>
  <c r="H2366" i="1"/>
  <c r="H2363" i="1"/>
  <c r="H2364" i="1"/>
  <c r="H2365" i="1"/>
  <c r="H2355" i="1"/>
  <c r="H2354" i="1"/>
  <c r="H2357" i="1"/>
  <c r="H2356" i="1"/>
  <c r="H2346" i="1"/>
  <c r="K2346" i="1"/>
  <c r="J2400" i="1" l="1"/>
  <c r="A2400" i="1"/>
  <c r="H2392" i="1"/>
  <c r="H2384" i="1"/>
  <c r="H2376" i="1"/>
  <c r="J2376" i="1" s="1"/>
  <c r="H2367" i="1"/>
  <c r="H2358" i="1"/>
  <c r="J2358" i="1" s="1"/>
  <c r="J2392" i="1" l="1"/>
  <c r="A2392" i="1"/>
  <c r="J2384" i="1"/>
  <c r="A2384" i="1"/>
  <c r="A2376" i="1"/>
  <c r="A2367" i="1"/>
  <c r="J2367" i="1"/>
  <c r="A2358" i="1"/>
  <c r="K2344" i="1" l="1"/>
  <c r="K2345" i="1"/>
  <c r="K2347" i="1"/>
  <c r="K2348" i="1"/>
  <c r="K2349" i="1"/>
  <c r="K2343" i="1"/>
  <c r="I2349" i="1"/>
  <c r="B2343" i="1"/>
  <c r="B2347" i="1"/>
  <c r="G2348" i="1"/>
  <c r="B2348" i="1"/>
  <c r="G2347" i="1"/>
  <c r="H2348" i="1" l="1"/>
  <c r="H2347" i="1"/>
  <c r="K2335" i="1"/>
  <c r="K2336" i="1"/>
  <c r="K2337" i="1"/>
  <c r="K2338" i="1"/>
  <c r="K2339" i="1"/>
  <c r="K2340" i="1"/>
  <c r="K2341" i="1"/>
  <c r="K2334" i="1"/>
  <c r="G2337" i="1"/>
  <c r="H2349" i="1" l="1"/>
  <c r="H2337" i="1"/>
  <c r="K2333" i="1"/>
  <c r="I2341" i="1"/>
  <c r="B2334" i="1"/>
  <c r="B2340" i="1"/>
  <c r="B2338" i="1"/>
  <c r="G2339" i="1"/>
  <c r="G2340" i="1"/>
  <c r="B2337" i="1"/>
  <c r="B2339" i="1"/>
  <c r="G2338" i="1"/>
  <c r="A2349" i="1" l="1"/>
  <c r="J2349" i="1"/>
  <c r="H2338" i="1"/>
  <c r="H2340" i="1"/>
  <c r="H2339" i="1"/>
  <c r="E1883" i="1"/>
  <c r="F1883" i="1"/>
  <c r="B1883" i="1"/>
  <c r="F1670" i="1"/>
  <c r="G1883" i="1"/>
  <c r="G1670" i="1"/>
  <c r="H2341" i="1" l="1"/>
  <c r="H1883" i="1"/>
  <c r="K2327" i="1"/>
  <c r="K2328" i="1"/>
  <c r="K2329" i="1"/>
  <c r="K2330" i="1"/>
  <c r="K2331" i="1"/>
  <c r="K2332" i="1"/>
  <c r="K2326" i="1"/>
  <c r="K2319" i="1"/>
  <c r="K2320" i="1"/>
  <c r="K2321" i="1"/>
  <c r="K2322" i="1"/>
  <c r="K2323" i="1"/>
  <c r="K2324" i="1"/>
  <c r="K2325" i="1"/>
  <c r="K2318" i="1"/>
  <c r="K2314" i="1"/>
  <c r="K2315" i="1"/>
  <c r="K2316" i="1"/>
  <c r="K2317" i="1"/>
  <c r="K2311" i="1"/>
  <c r="K2312" i="1"/>
  <c r="K2313" i="1"/>
  <c r="K2310" i="1"/>
  <c r="K2302" i="1"/>
  <c r="K2303" i="1"/>
  <c r="K2304" i="1"/>
  <c r="K2305" i="1"/>
  <c r="K2306" i="1"/>
  <c r="K2307" i="1"/>
  <c r="K2308" i="1"/>
  <c r="K2309" i="1"/>
  <c r="K2301" i="1"/>
  <c r="K2292" i="1"/>
  <c r="K2293" i="1"/>
  <c r="K2294" i="1"/>
  <c r="K2297" i="1"/>
  <c r="K2298" i="1"/>
  <c r="K2299" i="1"/>
  <c r="K2300" i="1"/>
  <c r="K2291" i="1"/>
  <c r="K2284" i="1"/>
  <c r="K2285" i="1"/>
  <c r="K2286" i="1"/>
  <c r="K2287" i="1"/>
  <c r="K2288" i="1"/>
  <c r="K2289" i="1"/>
  <c r="K2290" i="1"/>
  <c r="K2283" i="1"/>
  <c r="K2282" i="1"/>
  <c r="I2332" i="1"/>
  <c r="B2326" i="1"/>
  <c r="I2324" i="1"/>
  <c r="B2318" i="1"/>
  <c r="I2316" i="1"/>
  <c r="B2310" i="1"/>
  <c r="I2308" i="1"/>
  <c r="B2301" i="1"/>
  <c r="I2299" i="1"/>
  <c r="B2291" i="1"/>
  <c r="I2289" i="1"/>
  <c r="B2283" i="1"/>
  <c r="K2232" i="1"/>
  <c r="K2233" i="1"/>
  <c r="K2234" i="1"/>
  <c r="K2235" i="1"/>
  <c r="K2236" i="1"/>
  <c r="K2237" i="1"/>
  <c r="K2238" i="1"/>
  <c r="K2247" i="1"/>
  <c r="K2256" i="1"/>
  <c r="K2265" i="1"/>
  <c r="K2274" i="1"/>
  <c r="B2321" i="1"/>
  <c r="G2305" i="1"/>
  <c r="G2307" i="1"/>
  <c r="G2331" i="1"/>
  <c r="B2288" i="1"/>
  <c r="G2315" i="1"/>
  <c r="G2313" i="1"/>
  <c r="B2307" i="1"/>
  <c r="B2286" i="1"/>
  <c r="G2288" i="1"/>
  <c r="B2313" i="1"/>
  <c r="B2297" i="1"/>
  <c r="G2297" i="1"/>
  <c r="G2287" i="1"/>
  <c r="G2321" i="1"/>
  <c r="B2305" i="1"/>
  <c r="B2278" i="1"/>
  <c r="B2330" i="1"/>
  <c r="B2314" i="1"/>
  <c r="B2306" i="1"/>
  <c r="B2323" i="1"/>
  <c r="G2286" i="1"/>
  <c r="B2322" i="1"/>
  <c r="B2329" i="1"/>
  <c r="G2306" i="1"/>
  <c r="B2304" i="1"/>
  <c r="B2331" i="1"/>
  <c r="G2330" i="1"/>
  <c r="B2287" i="1"/>
  <c r="G2314" i="1"/>
  <c r="B2298" i="1"/>
  <c r="G2294" i="1"/>
  <c r="G2322" i="1"/>
  <c r="B2294" i="1"/>
  <c r="B2315" i="1"/>
  <c r="G2298" i="1"/>
  <c r="G2323" i="1"/>
  <c r="G2304" i="1"/>
  <c r="G2329" i="1"/>
  <c r="A2341" i="1" l="1"/>
  <c r="J2341" i="1"/>
  <c r="H2313" i="1"/>
  <c r="H2307" i="1"/>
  <c r="H2288" i="1"/>
  <c r="H2297" i="1"/>
  <c r="H2304" i="1"/>
  <c r="H2315" i="1"/>
  <c r="H2322" i="1"/>
  <c r="H2329" i="1"/>
  <c r="H2286" i="1"/>
  <c r="H2306" i="1"/>
  <c r="H2331" i="1"/>
  <c r="H2287" i="1"/>
  <c r="H2294" i="1"/>
  <c r="H2314" i="1"/>
  <c r="H2321" i="1"/>
  <c r="H2298" i="1"/>
  <c r="H2305" i="1"/>
  <c r="H2323" i="1"/>
  <c r="H2330" i="1"/>
  <c r="K2276" i="1"/>
  <c r="K2277" i="1"/>
  <c r="K2278" i="1"/>
  <c r="K2279" i="1"/>
  <c r="K2280" i="1"/>
  <c r="K2281" i="1"/>
  <c r="K2275" i="1"/>
  <c r="I2281" i="1"/>
  <c r="B2275" i="1"/>
  <c r="G2278" i="1"/>
  <c r="B2279" i="1"/>
  <c r="G2280" i="1"/>
  <c r="G2279" i="1"/>
  <c r="B2280" i="1"/>
  <c r="H2324" i="1" l="1"/>
  <c r="A2324" i="1" s="1"/>
  <c r="H2332" i="1"/>
  <c r="H2299" i="1"/>
  <c r="H2289" i="1"/>
  <c r="H2308" i="1"/>
  <c r="H2316" i="1"/>
  <c r="H2278" i="1"/>
  <c r="H2279" i="1"/>
  <c r="H2280" i="1"/>
  <c r="J2324" i="1" l="1"/>
  <c r="A2316" i="1"/>
  <c r="J2316" i="1"/>
  <c r="A2299" i="1"/>
  <c r="J2299" i="1"/>
  <c r="J2308" i="1"/>
  <c r="A2308" i="1"/>
  <c r="A2289" i="1"/>
  <c r="J2289" i="1"/>
  <c r="A2332" i="1"/>
  <c r="J2332" i="1"/>
  <c r="H2281" i="1"/>
  <c r="K2267" i="1"/>
  <c r="K2268" i="1"/>
  <c r="K2269" i="1"/>
  <c r="K2270" i="1"/>
  <c r="K2271" i="1"/>
  <c r="K2272" i="1"/>
  <c r="K2273" i="1"/>
  <c r="K2266" i="1"/>
  <c r="I2273" i="1"/>
  <c r="B2266" i="1"/>
  <c r="K2258" i="1"/>
  <c r="K2259" i="1"/>
  <c r="K2260" i="1"/>
  <c r="K2261" i="1"/>
  <c r="K2262" i="1"/>
  <c r="K2263" i="1"/>
  <c r="K2264" i="1"/>
  <c r="K2257" i="1"/>
  <c r="I2264" i="1"/>
  <c r="B2257" i="1"/>
  <c r="K2249" i="1"/>
  <c r="K2250" i="1"/>
  <c r="K2251" i="1"/>
  <c r="K2252" i="1"/>
  <c r="K2253" i="1"/>
  <c r="K2254" i="1"/>
  <c r="K2255" i="1"/>
  <c r="K2248" i="1"/>
  <c r="I2255" i="1"/>
  <c r="B2248" i="1"/>
  <c r="K2240" i="1"/>
  <c r="K2241" i="1"/>
  <c r="K2242" i="1"/>
  <c r="K2243" i="1"/>
  <c r="K2244" i="1"/>
  <c r="K2245" i="1"/>
  <c r="K2246" i="1"/>
  <c r="K2230" i="1"/>
  <c r="K2239" i="1"/>
  <c r="I2246" i="1"/>
  <c r="B2239" i="1"/>
  <c r="K2231" i="1"/>
  <c r="I2237" i="1"/>
  <c r="B2230" i="1"/>
  <c r="K2226" i="1"/>
  <c r="K2228" i="1"/>
  <c r="K2222" i="1"/>
  <c r="K2223" i="1"/>
  <c r="K2224" i="1"/>
  <c r="K2225" i="1"/>
  <c r="K2227" i="1"/>
  <c r="K2221" i="1"/>
  <c r="I2228" i="1"/>
  <c r="B2221" i="1"/>
  <c r="B2260" i="1"/>
  <c r="B2244" i="1"/>
  <c r="B2271" i="1"/>
  <c r="G2261" i="1"/>
  <c r="G2242" i="1"/>
  <c r="B2251" i="1"/>
  <c r="G2227" i="1"/>
  <c r="G2270" i="1"/>
  <c r="G2233" i="1"/>
  <c r="B2252" i="1"/>
  <c r="B2261" i="1"/>
  <c r="B2235" i="1"/>
  <c r="G2236" i="1"/>
  <c r="G2225" i="1"/>
  <c r="B2269" i="1"/>
  <c r="B2262" i="1"/>
  <c r="B2224" i="1"/>
  <c r="G2243" i="1"/>
  <c r="B2245" i="1"/>
  <c r="G2224" i="1"/>
  <c r="B2243" i="1"/>
  <c r="G2260" i="1"/>
  <c r="G2269" i="1"/>
  <c r="B2254" i="1"/>
  <c r="G2234" i="1"/>
  <c r="G2226" i="1"/>
  <c r="G2272" i="1"/>
  <c r="G2254" i="1"/>
  <c r="B2226" i="1"/>
  <c r="B2225" i="1"/>
  <c r="G2252" i="1"/>
  <c r="G2262" i="1"/>
  <c r="G2251" i="1"/>
  <c r="G2263" i="1"/>
  <c r="B2242" i="1"/>
  <c r="B2253" i="1"/>
  <c r="B2233" i="1"/>
  <c r="B2234" i="1"/>
  <c r="G2235" i="1"/>
  <c r="G2253" i="1"/>
  <c r="B2270" i="1"/>
  <c r="B2236" i="1"/>
  <c r="G2245" i="1"/>
  <c r="B2272" i="1"/>
  <c r="G2244" i="1"/>
  <c r="G2271" i="1"/>
  <c r="B2227" i="1"/>
  <c r="B2263" i="1"/>
  <c r="A2281" i="1" l="1"/>
  <c r="J2281" i="1"/>
  <c r="H2271" i="1"/>
  <c r="H2272" i="1"/>
  <c r="H2269" i="1"/>
  <c r="H2270" i="1"/>
  <c r="H2263" i="1"/>
  <c r="H2260" i="1"/>
  <c r="H2261" i="1"/>
  <c r="H2262" i="1"/>
  <c r="H2254" i="1"/>
  <c r="H2251" i="1"/>
  <c r="H2252" i="1"/>
  <c r="H2253" i="1"/>
  <c r="H2245" i="1"/>
  <c r="H2242" i="1"/>
  <c r="H2243" i="1"/>
  <c r="H2244" i="1"/>
  <c r="H2233" i="1"/>
  <c r="H2236" i="1"/>
  <c r="H2234" i="1"/>
  <c r="H2235" i="1"/>
  <c r="H2226" i="1"/>
  <c r="H2224" i="1"/>
  <c r="H2227" i="1"/>
  <c r="H2225" i="1"/>
  <c r="H808" i="1"/>
  <c r="H793" i="1"/>
  <c r="H777" i="1"/>
  <c r="H762" i="1"/>
  <c r="F31" i="1"/>
  <c r="B20" i="1"/>
  <c r="B21" i="1"/>
  <c r="G31" i="1"/>
  <c r="G1715" i="1"/>
  <c r="G18" i="1"/>
  <c r="G21" i="1"/>
  <c r="G20" i="1"/>
  <c r="F1714" i="1"/>
  <c r="F21" i="1"/>
  <c r="B1716" i="1"/>
  <c r="B1715" i="1"/>
  <c r="F19" i="1"/>
  <c r="F18" i="1"/>
  <c r="G19" i="1"/>
  <c r="G1714" i="1"/>
  <c r="B31" i="1"/>
  <c r="F20" i="1"/>
  <c r="F1716" i="1"/>
  <c r="B1714" i="1"/>
  <c r="G1716" i="1"/>
  <c r="B19" i="1"/>
  <c r="B18" i="1"/>
  <c r="F1715" i="1"/>
  <c r="H2273" i="1" l="1"/>
  <c r="H2264" i="1"/>
  <c r="H2255" i="1"/>
  <c r="A2255" i="1" s="1"/>
  <c r="H2246" i="1"/>
  <c r="H2237" i="1"/>
  <c r="H2228" i="1"/>
  <c r="H21" i="1"/>
  <c r="H1716" i="1"/>
  <c r="H1715" i="1"/>
  <c r="H20" i="1"/>
  <c r="H19" i="1"/>
  <c r="H1714" i="1"/>
  <c r="H31" i="1"/>
  <c r="H18" i="1"/>
  <c r="K2220" i="1"/>
  <c r="K2219" i="1"/>
  <c r="K2218" i="1"/>
  <c r="K2217" i="1"/>
  <c r="K2216"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I2219" i="1"/>
  <c r="B2213" i="1"/>
  <c r="I2211" i="1"/>
  <c r="B2205" i="1"/>
  <c r="I2203" i="1"/>
  <c r="B2197" i="1"/>
  <c r="I2195" i="1"/>
  <c r="B2189" i="1"/>
  <c r="G2210" i="1"/>
  <c r="F2192" i="1"/>
  <c r="F2208" i="1"/>
  <c r="F2217" i="1"/>
  <c r="G2209" i="1"/>
  <c r="B2192" i="1"/>
  <c r="F2200" i="1"/>
  <c r="B2200" i="1"/>
  <c r="B2216" i="1"/>
  <c r="G2208" i="1"/>
  <c r="F2209" i="1"/>
  <c r="F2193" i="1"/>
  <c r="G2193" i="1"/>
  <c r="F2210" i="1"/>
  <c r="B2194" i="1"/>
  <c r="F2202" i="1"/>
  <c r="B2210" i="1"/>
  <c r="G2192" i="1"/>
  <c r="B2209" i="1"/>
  <c r="F2216" i="1"/>
  <c r="G2216" i="1"/>
  <c r="G2217" i="1"/>
  <c r="B2208" i="1"/>
  <c r="F2201" i="1"/>
  <c r="G2200" i="1"/>
  <c r="B2217" i="1"/>
  <c r="G2202" i="1"/>
  <c r="B2201" i="1"/>
  <c r="F2218" i="1"/>
  <c r="G2201" i="1"/>
  <c r="G2194" i="1"/>
  <c r="B2202" i="1"/>
  <c r="G2218" i="1"/>
  <c r="B2193" i="1"/>
  <c r="B2218" i="1"/>
  <c r="F2194" i="1"/>
  <c r="J2273" i="1" l="1"/>
  <c r="A2273" i="1"/>
  <c r="A2264" i="1"/>
  <c r="J2264" i="1"/>
  <c r="J2255" i="1"/>
  <c r="A2246" i="1"/>
  <c r="J2246" i="1"/>
  <c r="A2237" i="1"/>
  <c r="J2237" i="1"/>
  <c r="A2228" i="1"/>
  <c r="J2228" i="1"/>
  <c r="H2216" i="1"/>
  <c r="H2217" i="1"/>
  <c r="H2218" i="1"/>
  <c r="H2210" i="1"/>
  <c r="H2208" i="1"/>
  <c r="H2209" i="1"/>
  <c r="H2202" i="1"/>
  <c r="H2201" i="1"/>
  <c r="H2200" i="1"/>
  <c r="H2193" i="1"/>
  <c r="H2192" i="1"/>
  <c r="H2194" i="1"/>
  <c r="K2188" i="1"/>
  <c r="K2187" i="1"/>
  <c r="K2186" i="1"/>
  <c r="K2185" i="1"/>
  <c r="K2184" i="1"/>
  <c r="K2183" i="1"/>
  <c r="K2182" i="1"/>
  <c r="K2181" i="1"/>
  <c r="K2180" i="1"/>
  <c r="K2179" i="1"/>
  <c r="K2178" i="1"/>
  <c r="K2177" i="1"/>
  <c r="K2176" i="1"/>
  <c r="K2175" i="1"/>
  <c r="K2174" i="1"/>
  <c r="K2173" i="1"/>
  <c r="K2172" i="1"/>
  <c r="K2171" i="1"/>
  <c r="K2170" i="1"/>
  <c r="K2169" i="1"/>
  <c r="K2168" i="1"/>
  <c r="K2167" i="1"/>
  <c r="K2166" i="1"/>
  <c r="K2165" i="1"/>
  <c r="K2164" i="1"/>
  <c r="I2187" i="1"/>
  <c r="B2181" i="1"/>
  <c r="I2179" i="1"/>
  <c r="E2176" i="1"/>
  <c r="B2172" i="1"/>
  <c r="K2163" i="1"/>
  <c r="I2170" i="1"/>
  <c r="B2164" i="1"/>
  <c r="B2184" i="1"/>
  <c r="F2177" i="1"/>
  <c r="F2169" i="1"/>
  <c r="B2175" i="1"/>
  <c r="F2185" i="1"/>
  <c r="F2175" i="1"/>
  <c r="G2168" i="1"/>
  <c r="G2185" i="1"/>
  <c r="F2184" i="1"/>
  <c r="B2168" i="1"/>
  <c r="G2184" i="1"/>
  <c r="B2185" i="1"/>
  <c r="F2168" i="1"/>
  <c r="F2178" i="1"/>
  <c r="B2186" i="1"/>
  <c r="F2176" i="1"/>
  <c r="F2186" i="1"/>
  <c r="G2178" i="1"/>
  <c r="G2167" i="1"/>
  <c r="G2186" i="1"/>
  <c r="G2169" i="1"/>
  <c r="B2176" i="1"/>
  <c r="B2177" i="1"/>
  <c r="B2167" i="1"/>
  <c r="G2176" i="1"/>
  <c r="G2177" i="1"/>
  <c r="G2175" i="1"/>
  <c r="B2169" i="1"/>
  <c r="F2167" i="1"/>
  <c r="B2178" i="1"/>
  <c r="H2219" i="1" l="1"/>
  <c r="H2211" i="1"/>
  <c r="J2211" i="1" s="1"/>
  <c r="H2203" i="1"/>
  <c r="A2203" i="1" s="1"/>
  <c r="H2195" i="1"/>
  <c r="H2184" i="1"/>
  <c r="H2185" i="1"/>
  <c r="H2186" i="1"/>
  <c r="H2177" i="1"/>
  <c r="H2175" i="1"/>
  <c r="H2178" i="1"/>
  <c r="H2176" i="1"/>
  <c r="H2167" i="1"/>
  <c r="H2168" i="1"/>
  <c r="H2169" i="1"/>
  <c r="K2044" i="1"/>
  <c r="K2053" i="1"/>
  <c r="K2061" i="1"/>
  <c r="K2069" i="1"/>
  <c r="K2077" i="1"/>
  <c r="K2085" i="1"/>
  <c r="K2093" i="1"/>
  <c r="K2101" i="1"/>
  <c r="K2109" i="1"/>
  <c r="K2117" i="1"/>
  <c r="K2125" i="1"/>
  <c r="K2133" i="1"/>
  <c r="K2141" i="1"/>
  <c r="K2152" i="1"/>
  <c r="K2162" i="1"/>
  <c r="K2161" i="1"/>
  <c r="K2159" i="1"/>
  <c r="K2156" i="1"/>
  <c r="K2155" i="1"/>
  <c r="K2154" i="1"/>
  <c r="K2153" i="1"/>
  <c r="K2151" i="1"/>
  <c r="K2150" i="1"/>
  <c r="K2149" i="1"/>
  <c r="K2145" i="1"/>
  <c r="K2144" i="1"/>
  <c r="K2143" i="1"/>
  <c r="K2142" i="1"/>
  <c r="I2162" i="1"/>
  <c r="E2161" i="1"/>
  <c r="B2153" i="1"/>
  <c r="I2151" i="1"/>
  <c r="E2149" i="1"/>
  <c r="B2142" i="1"/>
  <c r="F2145" i="1"/>
  <c r="F2156" i="1"/>
  <c r="B2145" i="1"/>
  <c r="G2149" i="1"/>
  <c r="G2156" i="1"/>
  <c r="B2150" i="1"/>
  <c r="G2145" i="1"/>
  <c r="G2159" i="1"/>
  <c r="B2161" i="1"/>
  <c r="F2149" i="1"/>
  <c r="F2161" i="1"/>
  <c r="B2156" i="1"/>
  <c r="F2150" i="1"/>
  <c r="B2149" i="1"/>
  <c r="F2159" i="1"/>
  <c r="B2159" i="1"/>
  <c r="G2161" i="1"/>
  <c r="G2150" i="1"/>
  <c r="A2219" i="1" l="1"/>
  <c r="J2219" i="1"/>
  <c r="A2211" i="1"/>
  <c r="J2203" i="1"/>
  <c r="A2195" i="1"/>
  <c r="J2195" i="1"/>
  <c r="H2187" i="1"/>
  <c r="H2179" i="1"/>
  <c r="H2170" i="1"/>
  <c r="H2159" i="1"/>
  <c r="H2156" i="1"/>
  <c r="H2161" i="1"/>
  <c r="H2149" i="1"/>
  <c r="H2145" i="1"/>
  <c r="H2150" i="1"/>
  <c r="K2140" i="1"/>
  <c r="K2139" i="1"/>
  <c r="K2138" i="1"/>
  <c r="K2137" i="1"/>
  <c r="K2136" i="1"/>
  <c r="K2135" i="1"/>
  <c r="K2134" i="1"/>
  <c r="I2140" i="1"/>
  <c r="B2134" i="1"/>
  <c r="G2138" i="1"/>
  <c r="B2138" i="1"/>
  <c r="G2139" i="1"/>
  <c r="B2139" i="1"/>
  <c r="G2137" i="1"/>
  <c r="F2137" i="1"/>
  <c r="B2137" i="1"/>
  <c r="F2138" i="1"/>
  <c r="F2139" i="1"/>
  <c r="A2187" i="1" l="1"/>
  <c r="J2187" i="1"/>
  <c r="A2179" i="1"/>
  <c r="J2179" i="1"/>
  <c r="A2170" i="1"/>
  <c r="J2170" i="1"/>
  <c r="H2162" i="1"/>
  <c r="J2162" i="1" s="1"/>
  <c r="H2151" i="1"/>
  <c r="J2151" i="1" s="1"/>
  <c r="H2139" i="1"/>
  <c r="H2137" i="1"/>
  <c r="H2138" i="1"/>
  <c r="K2084" i="1"/>
  <c r="K2083" i="1"/>
  <c r="K2082" i="1"/>
  <c r="K2081" i="1"/>
  <c r="K2080" i="1"/>
  <c r="K2079" i="1"/>
  <c r="K2100" i="1"/>
  <c r="K2099" i="1"/>
  <c r="K2098" i="1"/>
  <c r="K2097" i="1"/>
  <c r="K2096" i="1"/>
  <c r="K2095" i="1"/>
  <c r="K2094" i="1"/>
  <c r="K2132" i="1"/>
  <c r="K2131" i="1"/>
  <c r="K2130" i="1"/>
  <c r="K2129" i="1"/>
  <c r="K2128" i="1"/>
  <c r="K2127" i="1"/>
  <c r="K2126" i="1"/>
  <c r="K2124" i="1"/>
  <c r="K2123" i="1"/>
  <c r="K2122" i="1"/>
  <c r="K2121" i="1"/>
  <c r="K2120" i="1"/>
  <c r="K2119" i="1"/>
  <c r="K2118" i="1"/>
  <c r="K2116" i="1"/>
  <c r="K2115" i="1"/>
  <c r="K2114" i="1"/>
  <c r="K2113" i="1"/>
  <c r="K2112" i="1"/>
  <c r="K2111" i="1"/>
  <c r="K2110" i="1"/>
  <c r="B2126" i="1"/>
  <c r="I2132" i="1"/>
  <c r="I2124" i="1"/>
  <c r="B2118" i="1"/>
  <c r="I2116" i="1"/>
  <c r="B2110" i="1"/>
  <c r="K2108" i="1"/>
  <c r="K2107" i="1"/>
  <c r="K2106" i="1"/>
  <c r="K2105" i="1"/>
  <c r="K2104" i="1"/>
  <c r="K2103" i="1"/>
  <c r="K2102" i="1"/>
  <c r="I2108" i="1"/>
  <c r="B2102" i="1"/>
  <c r="F2106" i="1"/>
  <c r="B2107" i="1"/>
  <c r="F2122" i="1"/>
  <c r="B2130" i="1"/>
  <c r="B2121" i="1"/>
  <c r="B2114" i="1"/>
  <c r="F2130" i="1"/>
  <c r="F2105" i="1"/>
  <c r="G2107" i="1"/>
  <c r="B2106" i="1"/>
  <c r="G2114" i="1"/>
  <c r="G2129" i="1"/>
  <c r="F2129" i="1"/>
  <c r="B2122" i="1"/>
  <c r="F2131" i="1"/>
  <c r="G2121" i="1"/>
  <c r="F2121" i="1"/>
  <c r="B2123" i="1"/>
  <c r="B2131" i="1"/>
  <c r="F2113" i="1"/>
  <c r="G2115" i="1"/>
  <c r="G2113" i="1"/>
  <c r="B2105" i="1"/>
  <c r="G2131" i="1"/>
  <c r="F2114" i="1"/>
  <c r="G2123" i="1"/>
  <c r="B2115" i="1"/>
  <c r="G2105" i="1"/>
  <c r="F2115" i="1"/>
  <c r="G2106" i="1"/>
  <c r="G2130" i="1"/>
  <c r="F2107" i="1"/>
  <c r="G2122" i="1"/>
  <c r="F2123" i="1"/>
  <c r="B2129" i="1"/>
  <c r="B2113" i="1"/>
  <c r="H2140" i="1" l="1"/>
  <c r="H2130" i="1"/>
  <c r="H2129" i="1"/>
  <c r="H2131" i="1"/>
  <c r="H2121" i="1"/>
  <c r="H2123" i="1"/>
  <c r="H2122" i="1"/>
  <c r="H2113" i="1"/>
  <c r="H2115" i="1"/>
  <c r="H2114" i="1"/>
  <c r="H2105" i="1"/>
  <c r="H2107" i="1"/>
  <c r="H2106" i="1"/>
  <c r="I2100" i="1"/>
  <c r="B2094" i="1"/>
  <c r="K2092" i="1"/>
  <c r="K2087" i="1"/>
  <c r="K2088" i="1"/>
  <c r="K2089" i="1"/>
  <c r="K2090" i="1"/>
  <c r="K2091" i="1"/>
  <c r="K2086" i="1"/>
  <c r="I2092" i="1"/>
  <c r="B2086" i="1"/>
  <c r="G2099" i="1"/>
  <c r="F2091" i="1"/>
  <c r="B2099" i="1"/>
  <c r="G2098" i="1"/>
  <c r="G2090" i="1"/>
  <c r="G2089" i="1"/>
  <c r="G2091" i="1"/>
  <c r="F2099" i="1"/>
  <c r="F2098" i="1"/>
  <c r="B2098" i="1"/>
  <c r="F2089" i="1"/>
  <c r="B2089" i="1"/>
  <c r="B2091" i="1"/>
  <c r="F2090" i="1"/>
  <c r="B2090" i="1"/>
  <c r="A2140" i="1" l="1"/>
  <c r="J2140" i="1"/>
  <c r="H2132" i="1"/>
  <c r="H2124" i="1"/>
  <c r="H2116" i="1"/>
  <c r="H2108" i="1"/>
  <c r="H2098" i="1"/>
  <c r="H2099" i="1"/>
  <c r="H2091" i="1"/>
  <c r="H2089" i="1"/>
  <c r="H2090" i="1"/>
  <c r="K2078" i="1"/>
  <c r="I2084" i="1"/>
  <c r="B2078" i="1"/>
  <c r="F2083" i="1"/>
  <c r="G2083" i="1"/>
  <c r="G2082" i="1"/>
  <c r="B2083" i="1"/>
  <c r="B2082" i="1"/>
  <c r="B2081" i="1"/>
  <c r="G2081" i="1"/>
  <c r="F2081" i="1"/>
  <c r="F2082" i="1"/>
  <c r="J2132" i="1" l="1"/>
  <c r="A2132" i="1"/>
  <c r="A2124" i="1"/>
  <c r="J2124" i="1"/>
  <c r="A2116" i="1"/>
  <c r="J2116" i="1"/>
  <c r="A2108" i="1"/>
  <c r="J2108" i="1"/>
  <c r="H2100" i="1"/>
  <c r="H2092" i="1"/>
  <c r="H2081" i="1"/>
  <c r="H2083" i="1"/>
  <c r="H2082" i="1"/>
  <c r="K2071" i="1"/>
  <c r="K2072" i="1"/>
  <c r="K2073" i="1"/>
  <c r="K2074" i="1"/>
  <c r="K2075" i="1"/>
  <c r="K2076" i="1"/>
  <c r="K2070" i="1"/>
  <c r="I2076" i="1"/>
  <c r="B2070" i="1"/>
  <c r="K2063" i="1"/>
  <c r="K2064" i="1"/>
  <c r="K2065" i="1"/>
  <c r="K2066" i="1"/>
  <c r="K2067" i="1"/>
  <c r="K2068" i="1"/>
  <c r="K2062" i="1"/>
  <c r="I2068" i="1"/>
  <c r="B2062" i="1"/>
  <c r="K2055" i="1"/>
  <c r="K2056" i="1"/>
  <c r="K2057" i="1"/>
  <c r="K2058" i="1"/>
  <c r="K2059" i="1"/>
  <c r="K2060" i="1"/>
  <c r="K2054" i="1"/>
  <c r="I2060" i="1"/>
  <c r="B2054" i="1"/>
  <c r="K2046" i="1"/>
  <c r="K2047" i="1"/>
  <c r="K2048" i="1"/>
  <c r="K2049" i="1"/>
  <c r="K2050" i="1"/>
  <c r="K2051" i="1"/>
  <c r="K2052" i="1"/>
  <c r="K2045" i="1"/>
  <c r="I2052" i="1"/>
  <c r="E2049" i="1"/>
  <c r="B2045" i="1"/>
  <c r="G2066" i="1"/>
  <c r="B2058" i="1"/>
  <c r="B2073" i="1"/>
  <c r="F2058" i="1"/>
  <c r="G2049" i="1"/>
  <c r="G2051" i="1"/>
  <c r="G2059" i="1"/>
  <c r="B2059" i="1"/>
  <c r="G2074" i="1"/>
  <c r="G2075" i="1"/>
  <c r="B2057" i="1"/>
  <c r="F2050" i="1"/>
  <c r="F2074" i="1"/>
  <c r="F2057" i="1"/>
  <c r="F2073" i="1"/>
  <c r="F2065" i="1"/>
  <c r="B2067" i="1"/>
  <c r="B2065" i="1"/>
  <c r="G2048" i="1"/>
  <c r="B2075" i="1"/>
  <c r="G2067" i="1"/>
  <c r="G2058" i="1"/>
  <c r="B2049" i="1"/>
  <c r="F2067" i="1"/>
  <c r="F2051" i="1"/>
  <c r="B2050" i="1"/>
  <c r="B2066" i="1"/>
  <c r="F2048" i="1"/>
  <c r="F2075" i="1"/>
  <c r="F2049" i="1"/>
  <c r="B2048" i="1"/>
  <c r="B2074" i="1"/>
  <c r="G2073" i="1"/>
  <c r="F2059" i="1"/>
  <c r="G2050" i="1"/>
  <c r="G2065" i="1"/>
  <c r="G2057" i="1"/>
  <c r="B2051" i="1"/>
  <c r="F2066" i="1"/>
  <c r="J2100" i="1" l="1"/>
  <c r="A2100" i="1"/>
  <c r="A2092" i="1"/>
  <c r="J2092" i="1"/>
  <c r="H2084" i="1"/>
  <c r="J2084" i="1" s="1"/>
  <c r="H2075" i="1"/>
  <c r="H2073" i="1"/>
  <c r="H2074" i="1"/>
  <c r="H2065" i="1"/>
  <c r="H2067" i="1"/>
  <c r="H2066" i="1"/>
  <c r="H2057" i="1"/>
  <c r="H2059" i="1"/>
  <c r="H2058" i="1"/>
  <c r="H2048" i="1"/>
  <c r="H2051" i="1"/>
  <c r="H2050" i="1"/>
  <c r="H2049" i="1"/>
  <c r="A2084" i="1" l="1"/>
  <c r="H2076" i="1"/>
  <c r="H2068" i="1"/>
  <c r="A2068" i="1" s="1"/>
  <c r="H2060" i="1"/>
  <c r="H2052" i="1"/>
  <c r="A2076" i="1" l="1"/>
  <c r="J2076" i="1"/>
  <c r="J2068" i="1"/>
  <c r="A2060" i="1"/>
  <c r="J2060" i="1"/>
  <c r="A2052" i="1"/>
  <c r="J2052" i="1"/>
  <c r="K2037" i="1" l="1"/>
  <c r="K2038" i="1"/>
  <c r="K2039" i="1"/>
  <c r="K2040" i="1"/>
  <c r="K2041" i="1"/>
  <c r="K2042" i="1"/>
  <c r="K2043" i="1"/>
  <c r="K2036" i="1"/>
  <c r="I2043" i="1"/>
  <c r="E2040" i="1"/>
  <c r="B2036" i="1"/>
  <c r="G2042" i="1"/>
  <c r="F2039" i="1"/>
  <c r="F2042" i="1"/>
  <c r="F2040" i="1"/>
  <c r="B2039" i="1"/>
  <c r="B2041" i="1"/>
  <c r="G2039" i="1"/>
  <c r="G2041" i="1"/>
  <c r="B2040" i="1"/>
  <c r="F2041" i="1"/>
  <c r="G2040" i="1"/>
  <c r="B2042" i="1"/>
  <c r="H2039" i="1" l="1"/>
  <c r="H2042" i="1"/>
  <c r="H2041" i="1"/>
  <c r="H2040" i="1"/>
  <c r="I2034" i="1"/>
  <c r="B2028" i="1"/>
  <c r="I2026" i="1"/>
  <c r="B2020" i="1"/>
  <c r="G2033" i="1"/>
  <c r="F2031" i="1"/>
  <c r="G2031" i="1"/>
  <c r="F2032" i="1"/>
  <c r="G2024" i="1"/>
  <c r="B2031" i="1"/>
  <c r="B2032" i="1"/>
  <c r="F2025" i="1"/>
  <c r="B2025" i="1"/>
  <c r="B2023" i="1"/>
  <c r="B2033" i="1"/>
  <c r="F2033" i="1"/>
  <c r="F2023" i="1"/>
  <c r="F2024" i="1"/>
  <c r="B2024" i="1"/>
  <c r="G2025" i="1"/>
  <c r="G2023" i="1"/>
  <c r="G2032" i="1"/>
  <c r="K2026" i="1" l="1"/>
  <c r="K2027" i="1"/>
  <c r="K2034" i="1"/>
  <c r="K2035" i="1"/>
  <c r="H2043" i="1"/>
  <c r="K2023" i="1"/>
  <c r="K2020" i="1"/>
  <c r="K2024" i="1"/>
  <c r="K2021" i="1"/>
  <c r="K2025" i="1"/>
  <c r="K2022" i="1"/>
  <c r="K2031" i="1"/>
  <c r="K2028" i="1"/>
  <c r="K2032" i="1"/>
  <c r="K2029" i="1"/>
  <c r="K2033" i="1"/>
  <c r="K2030" i="1"/>
  <c r="H2033" i="1"/>
  <c r="H2032" i="1"/>
  <c r="H2031" i="1"/>
  <c r="H2025" i="1"/>
  <c r="H2024" i="1"/>
  <c r="H2023" i="1"/>
  <c r="I2018" i="1"/>
  <c r="B2010" i="1"/>
  <c r="B2016" i="1"/>
  <c r="F2014" i="1"/>
  <c r="F2013" i="1"/>
  <c r="F2016" i="1"/>
  <c r="B2013" i="1"/>
  <c r="B2015" i="1"/>
  <c r="B2014" i="1"/>
  <c r="G2017" i="1"/>
  <c r="F2017" i="1"/>
  <c r="G2016" i="1"/>
  <c r="F2015" i="1"/>
  <c r="B2017" i="1"/>
  <c r="G2014" i="1"/>
  <c r="G2015" i="1"/>
  <c r="G2013" i="1"/>
  <c r="K2016" i="1" l="1"/>
  <c r="K2019" i="1"/>
  <c r="K2011" i="1"/>
  <c r="K2015" i="1"/>
  <c r="A2043" i="1"/>
  <c r="J2043" i="1"/>
  <c r="K2013" i="1"/>
  <c r="K2017" i="1"/>
  <c r="K2010" i="1"/>
  <c r="K2014" i="1"/>
  <c r="K2018" i="1"/>
  <c r="K2012" i="1"/>
  <c r="H2034" i="1"/>
  <c r="J2034" i="1" s="1"/>
  <c r="H2026" i="1"/>
  <c r="J2026" i="1" s="1"/>
  <c r="H2013" i="1"/>
  <c r="H2017" i="1"/>
  <c r="H2016" i="1"/>
  <c r="H2014" i="1"/>
  <c r="H2015" i="1"/>
  <c r="F2003" i="1"/>
  <c r="F2004" i="1"/>
  <c r="F2006" i="1"/>
  <c r="F2007" i="1"/>
  <c r="F2005" i="1"/>
  <c r="H2018" i="1" l="1"/>
  <c r="J2018" i="1" s="1"/>
  <c r="B2000" i="1" l="1"/>
  <c r="I2008" i="1"/>
  <c r="B1990" i="1"/>
  <c r="I1998" i="1"/>
  <c r="K1997" i="1" l="1"/>
  <c r="K1999" i="1"/>
  <c r="K2008" i="1"/>
  <c r="K2009" i="1"/>
  <c r="K1994" i="1"/>
  <c r="K1990" i="1"/>
  <c r="K1995" i="1"/>
  <c r="K1991" i="1"/>
  <c r="K1996" i="1"/>
  <c r="K2001" i="1"/>
  <c r="K1992" i="1"/>
  <c r="K1998" i="1"/>
  <c r="K2005" i="1"/>
  <c r="K2002" i="1"/>
  <c r="K2006" i="1"/>
  <c r="K2003" i="1"/>
  <c r="K2007" i="1"/>
  <c r="K1993" i="1"/>
  <c r="K2000" i="1"/>
  <c r="K2004" i="1"/>
  <c r="G1970" i="1"/>
  <c r="F1920" i="1"/>
  <c r="B1910" i="1"/>
  <c r="F1953" i="1"/>
  <c r="F1885" i="1"/>
  <c r="F1910" i="1"/>
  <c r="B1946" i="1"/>
  <c r="G1985" i="1"/>
  <c r="G1961" i="1"/>
  <c r="F1873" i="1"/>
  <c r="G1977" i="1"/>
  <c r="G1885" i="1"/>
  <c r="B1938" i="1"/>
  <c r="G1875" i="1"/>
  <c r="G1901" i="1"/>
  <c r="F1930" i="1"/>
  <c r="G1953" i="1"/>
  <c r="F1962" i="1"/>
  <c r="F1894" i="1"/>
  <c r="B1939" i="1"/>
  <c r="G2004" i="1"/>
  <c r="B1884" i="1"/>
  <c r="F1903" i="1"/>
  <c r="F1893" i="1"/>
  <c r="G1976" i="1"/>
  <c r="F1987" i="1"/>
  <c r="G1876" i="1"/>
  <c r="F1995" i="1"/>
  <c r="F1946" i="1"/>
  <c r="B1962" i="1"/>
  <c r="B1985" i="1"/>
  <c r="G1994" i="1"/>
  <c r="G1921" i="1"/>
  <c r="B1993" i="1"/>
  <c r="B1969" i="1"/>
  <c r="G1979" i="1"/>
  <c r="G1995" i="1"/>
  <c r="G1987" i="1"/>
  <c r="G1938" i="1"/>
  <c r="G1962" i="1"/>
  <c r="G1945" i="1"/>
  <c r="G1912" i="1"/>
  <c r="B1954" i="1"/>
  <c r="G1882" i="1"/>
  <c r="B1978" i="1"/>
  <c r="F1887" i="1"/>
  <c r="B1928" i="1"/>
  <c r="B1912" i="1"/>
  <c r="F1985" i="1"/>
  <c r="B1882" i="1"/>
  <c r="F1882" i="1"/>
  <c r="B1886" i="1"/>
  <c r="B1922" i="1"/>
  <c r="B2006" i="1"/>
  <c r="B2007" i="1"/>
  <c r="F1901" i="1"/>
  <c r="F1997" i="1"/>
  <c r="B1931" i="1"/>
  <c r="G1902" i="1"/>
  <c r="G2003" i="1"/>
  <c r="F1976" i="1"/>
  <c r="F1938" i="1"/>
  <c r="B1919" i="1"/>
  <c r="G1947" i="1"/>
  <c r="G1931" i="1"/>
  <c r="B1995" i="1"/>
  <c r="F1911" i="1"/>
  <c r="G1884" i="1"/>
  <c r="B1970" i="1"/>
  <c r="B2005" i="1"/>
  <c r="G1887" i="1"/>
  <c r="F1913" i="1"/>
  <c r="B2004" i="1"/>
  <c r="B1929" i="1"/>
  <c r="G1997" i="1"/>
  <c r="G1996" i="1"/>
  <c r="G1904" i="1"/>
  <c r="G1930" i="1"/>
  <c r="G1954" i="1"/>
  <c r="G1955" i="1"/>
  <c r="G1886" i="1"/>
  <c r="F1996" i="1"/>
  <c r="G1911" i="1"/>
  <c r="F1954" i="1"/>
  <c r="F1977" i="1"/>
  <c r="G1939" i="1"/>
  <c r="B1996" i="1"/>
  <c r="B1945" i="1"/>
  <c r="G1929" i="1"/>
  <c r="F1904" i="1"/>
  <c r="F1922" i="1"/>
  <c r="G1986" i="1"/>
  <c r="F1963" i="1"/>
  <c r="G1903" i="1"/>
  <c r="G1910" i="1"/>
  <c r="G1928" i="1"/>
  <c r="B1887" i="1"/>
  <c r="F1902" i="1"/>
  <c r="F1939" i="1"/>
  <c r="F1874" i="1"/>
  <c r="F1921" i="1"/>
  <c r="G1894" i="1"/>
  <c r="G1873" i="1"/>
  <c r="B1913" i="1"/>
  <c r="F1875" i="1"/>
  <c r="B1986" i="1"/>
  <c r="F1970" i="1"/>
  <c r="G1969" i="1"/>
  <c r="F1929" i="1"/>
  <c r="F1955" i="1"/>
  <c r="B1961" i="1"/>
  <c r="B1875" i="1"/>
  <c r="G1920" i="1"/>
  <c r="G2006" i="1"/>
  <c r="F1986" i="1"/>
  <c r="G1893" i="1"/>
  <c r="F1994" i="1"/>
  <c r="B1947" i="1"/>
  <c r="B1977" i="1"/>
  <c r="G1913" i="1"/>
  <c r="G1946" i="1"/>
  <c r="F1928" i="1"/>
  <c r="F1945" i="1"/>
  <c r="B1901" i="1"/>
  <c r="B1997" i="1"/>
  <c r="B2003" i="1"/>
  <c r="F1969" i="1"/>
  <c r="B1976" i="1"/>
  <c r="F1947" i="1"/>
  <c r="B1963" i="1"/>
  <c r="F1884" i="1"/>
  <c r="B1893" i="1"/>
  <c r="B1911" i="1"/>
  <c r="G1993" i="1"/>
  <c r="B1902" i="1"/>
  <c r="G1922" i="1"/>
  <c r="B1903" i="1"/>
  <c r="G1978" i="1"/>
  <c r="G1919" i="1"/>
  <c r="B1987" i="1"/>
  <c r="F1937" i="1"/>
  <c r="G1937" i="1"/>
  <c r="B1894" i="1"/>
  <c r="B1920" i="1"/>
  <c r="B1904" i="1"/>
  <c r="B1955" i="1"/>
  <c r="B1921" i="1"/>
  <c r="F1876" i="1"/>
  <c r="F1961" i="1"/>
  <c r="B1930" i="1"/>
  <c r="G1874" i="1"/>
  <c r="B1937" i="1"/>
  <c r="B1873" i="1"/>
  <c r="F1886" i="1"/>
  <c r="G1963" i="1"/>
  <c r="G2007" i="1"/>
  <c r="B1994" i="1"/>
  <c r="F1993" i="1"/>
  <c r="F1931" i="1"/>
  <c r="B1885" i="1"/>
  <c r="F1978" i="1"/>
  <c r="F1919" i="1"/>
  <c r="B1979" i="1"/>
  <c r="F1912" i="1"/>
  <c r="G2005" i="1"/>
  <c r="F1979" i="1"/>
  <c r="B1953" i="1"/>
  <c r="B1874" i="1"/>
  <c r="B1876" i="1"/>
  <c r="H1994" i="1" l="1"/>
  <c r="H2006" i="1"/>
  <c r="H1996" i="1"/>
  <c r="H1995" i="1"/>
  <c r="H2005" i="1"/>
  <c r="H2004" i="1"/>
  <c r="H1997" i="1"/>
  <c r="H2007" i="1"/>
  <c r="H2003" i="1"/>
  <c r="H1993" i="1"/>
  <c r="H1998" i="1" l="1"/>
  <c r="J1998" i="1" s="1"/>
  <c r="H2008" i="1"/>
  <c r="J2008" i="1" s="1"/>
  <c r="B1982" i="1"/>
  <c r="I1988" i="1"/>
  <c r="E1987" i="1"/>
  <c r="E1986" i="1"/>
  <c r="E1985" i="1"/>
  <c r="K1982" i="1" l="1"/>
  <c r="K1989" i="1"/>
  <c r="K1986" i="1"/>
  <c r="K1983" i="1"/>
  <c r="K1987" i="1"/>
  <c r="K1984" i="1"/>
  <c r="K1988" i="1"/>
  <c r="K1985" i="1"/>
  <c r="H1985" i="1"/>
  <c r="H1987" i="1"/>
  <c r="H1986" i="1"/>
  <c r="H1988" i="1" l="1"/>
  <c r="J1988" i="1" s="1"/>
  <c r="I1980" i="1" l="1"/>
  <c r="B1973" i="1"/>
  <c r="I1971" i="1"/>
  <c r="B1966" i="1"/>
  <c r="I1964" i="1"/>
  <c r="B1958" i="1"/>
  <c r="I1956" i="1"/>
  <c r="E1955" i="1"/>
  <c r="E1954" i="1"/>
  <c r="E1953" i="1"/>
  <c r="B1950" i="1"/>
  <c r="I1948" i="1"/>
  <c r="E1947" i="1"/>
  <c r="E1946" i="1"/>
  <c r="E1945" i="1"/>
  <c r="B1942" i="1"/>
  <c r="I1940" i="1"/>
  <c r="B1934" i="1"/>
  <c r="I1932" i="1"/>
  <c r="E1931" i="1"/>
  <c r="E1930" i="1"/>
  <c r="E1929" i="1"/>
  <c r="E1928" i="1"/>
  <c r="B1925" i="1"/>
  <c r="I1923" i="1"/>
  <c r="E1922" i="1"/>
  <c r="E1921" i="1"/>
  <c r="E1920" i="1"/>
  <c r="E1919" i="1"/>
  <c r="B1916" i="1"/>
  <c r="I1914" i="1"/>
  <c r="E1913" i="1"/>
  <c r="E1912" i="1"/>
  <c r="E1911" i="1"/>
  <c r="E1910" i="1"/>
  <c r="B1907" i="1"/>
  <c r="I1905" i="1"/>
  <c r="B1897" i="1"/>
  <c r="I1895" i="1"/>
  <c r="B1890" i="1"/>
  <c r="I1888" i="1"/>
  <c r="E1887" i="1"/>
  <c r="E1886" i="1"/>
  <c r="E1885" i="1"/>
  <c r="E1884" i="1"/>
  <c r="E1882" i="1"/>
  <c r="B1879" i="1"/>
  <c r="K1883" i="1" s="1"/>
  <c r="I1877" i="1"/>
  <c r="E1876" i="1"/>
  <c r="E1875" i="1"/>
  <c r="E1873" i="1"/>
  <c r="B1870" i="1"/>
  <c r="K1894" i="1" l="1"/>
  <c r="K1896" i="1"/>
  <c r="K1912" i="1"/>
  <c r="K1915" i="1"/>
  <c r="K1885" i="1"/>
  <c r="K1889" i="1"/>
  <c r="K1903" i="1"/>
  <c r="K1906" i="1"/>
  <c r="K1874" i="1"/>
  <c r="K1877" i="1"/>
  <c r="K1878" i="1"/>
  <c r="K1930" i="1"/>
  <c r="K1933" i="1"/>
  <c r="K1921" i="1"/>
  <c r="K1924" i="1"/>
  <c r="K1948" i="1"/>
  <c r="K1949" i="1"/>
  <c r="K1953" i="1"/>
  <c r="K1957" i="1"/>
  <c r="K1939" i="1"/>
  <c r="K1941" i="1"/>
  <c r="K1962" i="1"/>
  <c r="K1965" i="1"/>
  <c r="K1971" i="1"/>
  <c r="K1972" i="1"/>
  <c r="K1980" i="1"/>
  <c r="K1981" i="1"/>
  <c r="K1871" i="1"/>
  <c r="K1875" i="1"/>
  <c r="K1881" i="1"/>
  <c r="K1886" i="1"/>
  <c r="K1891" i="1"/>
  <c r="K1895" i="1"/>
  <c r="K1900" i="1"/>
  <c r="K1904" i="1"/>
  <c r="K1909" i="1"/>
  <c r="K1913" i="1"/>
  <c r="K1918" i="1"/>
  <c r="K1922" i="1"/>
  <c r="K1927" i="1"/>
  <c r="K1931" i="1"/>
  <c r="K1936" i="1"/>
  <c r="K1940" i="1"/>
  <c r="K1945" i="1"/>
  <c r="K1950" i="1"/>
  <c r="K1954" i="1"/>
  <c r="K1959" i="1"/>
  <c r="K1963" i="1"/>
  <c r="K1968" i="1"/>
  <c r="K1973" i="1"/>
  <c r="K1977" i="1"/>
  <c r="K1872" i="1"/>
  <c r="K1876" i="1"/>
  <c r="K1882" i="1"/>
  <c r="K1887" i="1"/>
  <c r="K1892" i="1"/>
  <c r="K1897" i="1"/>
  <c r="K1901" i="1"/>
  <c r="K1905" i="1"/>
  <c r="K1910" i="1"/>
  <c r="K1914" i="1"/>
  <c r="K1919" i="1"/>
  <c r="K1923" i="1"/>
  <c r="K1928" i="1"/>
  <c r="K1932" i="1"/>
  <c r="K1937" i="1"/>
  <c r="K1942" i="1"/>
  <c r="K1946" i="1"/>
  <c r="K1951" i="1"/>
  <c r="K1955" i="1"/>
  <c r="K1960" i="1"/>
  <c r="K1964" i="1"/>
  <c r="K1969" i="1"/>
  <c r="K1974" i="1"/>
  <c r="K1978" i="1"/>
  <c r="K1873" i="1"/>
  <c r="K1879" i="1"/>
  <c r="K1884" i="1"/>
  <c r="K1888" i="1"/>
  <c r="K1893" i="1"/>
  <c r="K1898" i="1"/>
  <c r="K1902" i="1"/>
  <c r="K1907" i="1"/>
  <c r="K1911" i="1"/>
  <c r="K1916" i="1"/>
  <c r="K1920" i="1"/>
  <c r="K1925" i="1"/>
  <c r="K1929" i="1"/>
  <c r="K1934" i="1"/>
  <c r="K1938" i="1"/>
  <c r="K1943" i="1"/>
  <c r="K1947" i="1"/>
  <c r="K1952" i="1"/>
  <c r="K1956" i="1"/>
  <c r="K1961" i="1"/>
  <c r="K1966" i="1"/>
  <c r="K1970" i="1"/>
  <c r="K1975" i="1"/>
  <c r="K1979" i="1"/>
  <c r="K1870" i="1"/>
  <c r="K1880" i="1"/>
  <c r="K1890" i="1"/>
  <c r="K1899" i="1"/>
  <c r="K1908" i="1"/>
  <c r="K1917" i="1"/>
  <c r="K1926" i="1"/>
  <c r="K1935" i="1"/>
  <c r="K1944" i="1"/>
  <c r="K1958" i="1"/>
  <c r="K1967" i="1"/>
  <c r="K1976" i="1"/>
  <c r="H1874" i="1"/>
  <c r="H1912" i="1"/>
  <c r="H1947" i="1"/>
  <c r="H1894" i="1"/>
  <c r="H1901" i="1"/>
  <c r="H1904" i="1"/>
  <c r="H1931" i="1"/>
  <c r="H1937" i="1"/>
  <c r="H1939" i="1"/>
  <c r="H1953" i="1"/>
  <c r="H1884" i="1"/>
  <c r="H1921" i="1"/>
  <c r="H1930" i="1"/>
  <c r="H1893" i="1"/>
  <c r="H1902" i="1"/>
  <c r="H1903" i="1"/>
  <c r="H1913" i="1"/>
  <c r="H1922" i="1"/>
  <c r="H1938" i="1"/>
  <c r="H1875" i="1"/>
  <c r="H1885" i="1"/>
  <c r="H1911" i="1"/>
  <c r="H1920" i="1"/>
  <c r="H1929" i="1"/>
  <c r="H1946" i="1"/>
  <c r="H1955" i="1"/>
  <c r="H1961" i="1"/>
  <c r="H1962" i="1"/>
  <c r="H1963" i="1"/>
  <c r="H1969" i="1"/>
  <c r="H1970" i="1"/>
  <c r="H1976" i="1"/>
  <c r="H1977" i="1"/>
  <c r="H1978" i="1"/>
  <c r="H1979" i="1"/>
  <c r="H1910" i="1"/>
  <c r="H1945" i="1"/>
  <c r="H1882" i="1"/>
  <c r="H1887" i="1"/>
  <c r="H1873" i="1"/>
  <c r="H1886" i="1"/>
  <c r="H1928" i="1"/>
  <c r="H1876" i="1"/>
  <c r="H1919" i="1"/>
  <c r="H1954" i="1"/>
  <c r="H1932" i="1" l="1"/>
  <c r="J1932" i="1" s="1"/>
  <c r="H1888" i="1"/>
  <c r="J1888" i="1" s="1"/>
  <c r="H1971" i="1"/>
  <c r="J1971" i="1" s="1"/>
  <c r="H1895" i="1"/>
  <c r="J1895" i="1" s="1"/>
  <c r="H1948" i="1"/>
  <c r="J1948" i="1" s="1"/>
  <c r="H1956" i="1"/>
  <c r="J1956" i="1" s="1"/>
  <c r="H1905" i="1"/>
  <c r="J1905" i="1" s="1"/>
  <c r="H1923" i="1"/>
  <c r="J1923" i="1" s="1"/>
  <c r="H1877" i="1"/>
  <c r="J1877" i="1" s="1"/>
  <c r="H1914" i="1"/>
  <c r="J1914" i="1" s="1"/>
  <c r="H1980" i="1"/>
  <c r="J1980" i="1" s="1"/>
  <c r="H1940" i="1"/>
  <c r="J1940" i="1" s="1"/>
  <c r="H1964" i="1"/>
  <c r="J1964" i="1" s="1"/>
  <c r="I1868" i="1" l="1"/>
  <c r="B1862" i="1"/>
  <c r="G1865" i="1"/>
  <c r="G1866" i="1"/>
  <c r="F1865" i="1"/>
  <c r="B1865" i="1"/>
  <c r="F1866" i="1"/>
  <c r="F1867" i="1"/>
  <c r="G1867" i="1"/>
  <c r="B1867" i="1"/>
  <c r="B1866" i="1"/>
  <c r="K1868" i="1" l="1"/>
  <c r="K1869" i="1"/>
  <c r="K1865" i="1"/>
  <c r="K1862" i="1"/>
  <c r="K1866" i="1"/>
  <c r="K1863" i="1"/>
  <c r="K1867" i="1"/>
  <c r="K1864" i="1"/>
  <c r="H1867" i="1"/>
  <c r="H1866" i="1"/>
  <c r="H1865" i="1"/>
  <c r="H1868" i="1" l="1"/>
  <c r="A1868" i="1" l="1"/>
  <c r="J1868" i="1"/>
  <c r="I1860" i="1" l="1"/>
  <c r="B1854" i="1"/>
  <c r="G1859" i="1"/>
  <c r="F1858" i="1"/>
  <c r="B1849" i="1"/>
  <c r="F1857" i="1"/>
  <c r="F1849" i="1"/>
  <c r="F1851" i="1"/>
  <c r="G1857" i="1"/>
  <c r="B1858" i="1"/>
  <c r="B1851" i="1"/>
  <c r="G1851" i="1"/>
  <c r="G1849" i="1"/>
  <c r="B1857" i="1"/>
  <c r="F1859" i="1"/>
  <c r="G1858" i="1"/>
  <c r="B1859" i="1"/>
  <c r="K1860" i="1" l="1"/>
  <c r="K1861" i="1"/>
  <c r="K1859" i="1"/>
  <c r="H1849" i="1"/>
  <c r="H1851" i="1"/>
  <c r="K1854" i="1"/>
  <c r="K1858" i="1"/>
  <c r="K1856" i="1"/>
  <c r="K1857" i="1"/>
  <c r="K1855" i="1"/>
  <c r="H1859" i="1"/>
  <c r="H1858" i="1"/>
  <c r="H1857" i="1"/>
  <c r="H1860" i="1" l="1"/>
  <c r="A1860" i="1" l="1"/>
  <c r="J1860" i="1"/>
  <c r="I1852" i="1" l="1"/>
  <c r="B1845" i="1"/>
  <c r="F1848" i="1"/>
  <c r="F1850" i="1"/>
  <c r="B1850" i="1"/>
  <c r="B1848" i="1"/>
  <c r="G1848" i="1"/>
  <c r="G1850" i="1"/>
  <c r="K1851" i="1" l="1"/>
  <c r="K1853" i="1"/>
  <c r="K1852" i="1"/>
  <c r="K1849" i="1"/>
  <c r="K1845" i="1"/>
  <c r="K1848" i="1"/>
  <c r="K1846" i="1"/>
  <c r="K1850" i="1"/>
  <c r="K1847" i="1"/>
  <c r="H1850" i="1"/>
  <c r="H1848" i="1"/>
  <c r="I1843" i="1"/>
  <c r="E1840" i="1"/>
  <c r="B1837" i="1"/>
  <c r="F1842" i="1"/>
  <c r="G1840" i="1"/>
  <c r="G1841" i="1"/>
  <c r="B1840" i="1"/>
  <c r="F1841" i="1"/>
  <c r="G1842" i="1"/>
  <c r="B1841" i="1"/>
  <c r="B1842" i="1"/>
  <c r="F1840" i="1"/>
  <c r="K1842" i="1" l="1"/>
  <c r="K1844" i="1"/>
  <c r="H1852" i="1"/>
  <c r="A1852" i="1" s="1"/>
  <c r="K1837" i="1"/>
  <c r="K1841" i="1"/>
  <c r="K1840" i="1"/>
  <c r="K1839" i="1"/>
  <c r="K1843" i="1"/>
  <c r="K1838" i="1"/>
  <c r="H1842" i="1"/>
  <c r="H1841" i="1"/>
  <c r="H1840" i="1"/>
  <c r="J1852" i="1" l="1"/>
  <c r="H1843" i="1"/>
  <c r="J1843" i="1" s="1"/>
  <c r="A1843" i="1" l="1"/>
  <c r="I1835" i="1" l="1"/>
  <c r="E1832" i="1"/>
  <c r="B1829" i="1"/>
  <c r="K1836" i="1" s="1"/>
  <c r="B1832" i="1"/>
  <c r="B1834" i="1"/>
  <c r="G1832" i="1"/>
  <c r="G1833" i="1"/>
  <c r="F1833" i="1"/>
  <c r="F1832" i="1"/>
  <c r="B1833" i="1"/>
  <c r="F1834" i="1"/>
  <c r="G1834" i="1"/>
  <c r="K1830" i="1" l="1"/>
  <c r="K1834" i="1"/>
  <c r="K1835" i="1"/>
  <c r="K1829" i="1"/>
  <c r="K1833" i="1"/>
  <c r="K1831" i="1"/>
  <c r="K1832" i="1"/>
  <c r="H1834" i="1"/>
  <c r="H1833" i="1"/>
  <c r="H1832" i="1"/>
  <c r="H1835" i="1" l="1"/>
  <c r="A1835" i="1" l="1"/>
  <c r="J1835" i="1"/>
  <c r="B1821" i="1" l="1"/>
  <c r="I1827" i="1"/>
  <c r="E1824" i="1"/>
  <c r="I1819" i="1"/>
  <c r="E1816" i="1"/>
  <c r="B1813" i="1"/>
  <c r="I1811" i="1"/>
  <c r="E1808" i="1"/>
  <c r="B1805" i="1"/>
  <c r="E1800" i="1"/>
  <c r="I1803" i="1"/>
  <c r="B1796" i="1"/>
  <c r="I1794" i="1"/>
  <c r="B1787" i="1"/>
  <c r="G1818" i="1"/>
  <c r="F1792" i="1"/>
  <c r="F1800" i="1"/>
  <c r="F1793" i="1"/>
  <c r="G1800" i="1"/>
  <c r="B1802" i="1"/>
  <c r="G1808" i="1"/>
  <c r="G1793" i="1"/>
  <c r="G1824" i="1"/>
  <c r="F1810" i="1"/>
  <c r="F1818" i="1"/>
  <c r="G1810" i="1"/>
  <c r="F1808" i="1"/>
  <c r="G1799" i="1"/>
  <c r="G1791" i="1"/>
  <c r="G1825" i="1"/>
  <c r="G1816" i="1"/>
  <c r="G1826" i="1"/>
  <c r="F1801" i="1"/>
  <c r="B1825" i="1"/>
  <c r="F1816" i="1"/>
  <c r="F1802" i="1"/>
  <c r="F1825" i="1"/>
  <c r="G1809" i="1"/>
  <c r="G1802" i="1"/>
  <c r="B1790" i="1"/>
  <c r="F1826" i="1"/>
  <c r="F1809" i="1"/>
  <c r="B1818" i="1"/>
  <c r="B1824" i="1"/>
  <c r="B1810" i="1"/>
  <c r="B1801" i="1"/>
  <c r="B1817" i="1"/>
  <c r="B1792" i="1"/>
  <c r="G1801" i="1"/>
  <c r="G1790" i="1"/>
  <c r="B1816" i="1"/>
  <c r="F1824" i="1"/>
  <c r="B1800" i="1"/>
  <c r="B1791" i="1"/>
  <c r="G1817" i="1"/>
  <c r="B1793" i="1"/>
  <c r="F1817" i="1"/>
  <c r="G1792" i="1"/>
  <c r="B1826" i="1"/>
  <c r="B1799" i="1"/>
  <c r="B1809" i="1"/>
  <c r="B1808" i="1"/>
  <c r="F1799" i="1"/>
  <c r="F1790" i="1"/>
  <c r="F1791" i="1"/>
  <c r="K1792" i="1" l="1"/>
  <c r="K1793" i="1"/>
  <c r="K1790" i="1"/>
  <c r="K1795" i="1"/>
  <c r="K1814" i="1"/>
  <c r="K1820" i="1"/>
  <c r="K1797" i="1"/>
  <c r="K1804" i="1"/>
  <c r="K1806" i="1"/>
  <c r="K1812" i="1"/>
  <c r="K1824" i="1"/>
  <c r="K1828" i="1"/>
  <c r="K1800" i="1"/>
  <c r="K1803" i="1"/>
  <c r="K1809" i="1"/>
  <c r="K1817" i="1"/>
  <c r="K1827" i="1"/>
  <c r="K1823" i="1"/>
  <c r="K1799" i="1"/>
  <c r="K1808" i="1"/>
  <c r="K1813" i="1"/>
  <c r="K1816" i="1"/>
  <c r="K1826" i="1"/>
  <c r="K1822" i="1"/>
  <c r="K1825" i="1"/>
  <c r="K1819" i="1"/>
  <c r="K1815" i="1"/>
  <c r="K1796" i="1"/>
  <c r="K1805" i="1"/>
  <c r="K1818" i="1"/>
  <c r="K1821" i="1"/>
  <c r="H1826" i="1"/>
  <c r="H1825" i="1"/>
  <c r="H1824" i="1"/>
  <c r="H1818" i="1"/>
  <c r="H1817" i="1"/>
  <c r="H1816" i="1"/>
  <c r="K1802" i="1"/>
  <c r="K1798" i="1"/>
  <c r="K1811" i="1"/>
  <c r="K1807" i="1"/>
  <c r="K1801" i="1"/>
  <c r="K1810" i="1"/>
  <c r="H1810" i="1"/>
  <c r="H1809" i="1"/>
  <c r="H1808" i="1"/>
  <c r="H1799" i="1"/>
  <c r="H1800" i="1"/>
  <c r="H1802" i="1"/>
  <c r="H1801" i="1"/>
  <c r="K1787" i="1"/>
  <c r="K1789" i="1"/>
  <c r="K1794" i="1"/>
  <c r="K1788" i="1"/>
  <c r="K1791" i="1"/>
  <c r="H1792" i="1"/>
  <c r="H1793" i="1"/>
  <c r="H1790" i="1"/>
  <c r="H1791" i="1"/>
  <c r="H1827" i="1" l="1"/>
  <c r="H1819" i="1"/>
  <c r="A1819" i="1" s="1"/>
  <c r="H1811" i="1"/>
  <c r="A1811" i="1" s="1"/>
  <c r="H1803" i="1"/>
  <c r="A1803" i="1" s="1"/>
  <c r="H1794" i="1"/>
  <c r="A1794" i="1" s="1"/>
  <c r="I1785" i="1"/>
  <c r="B1784" i="1"/>
  <c r="G1784" i="1"/>
  <c r="F1784" i="1"/>
  <c r="A1827" i="1" l="1"/>
  <c r="J1827" i="1"/>
  <c r="J1819" i="1"/>
  <c r="J1811" i="1"/>
  <c r="J1803" i="1"/>
  <c r="J1794" i="1"/>
  <c r="H1784" i="1"/>
  <c r="G1783" i="1"/>
  <c r="F1783" i="1"/>
  <c r="B1783" i="1"/>
  <c r="H1783" i="1" l="1"/>
  <c r="F1782" i="1"/>
  <c r="G1782" i="1"/>
  <c r="B1782" i="1"/>
  <c r="H1782" i="1" l="1"/>
  <c r="H1785" i="1" s="1"/>
  <c r="B1779" i="1"/>
  <c r="K1786" i="1" s="1"/>
  <c r="K1780" i="1" l="1"/>
  <c r="K1783" i="1"/>
  <c r="K1784" i="1"/>
  <c r="K1782" i="1"/>
  <c r="K1785" i="1"/>
  <c r="K1779" i="1"/>
  <c r="K1781" i="1"/>
  <c r="A1785" i="1"/>
  <c r="J1785" i="1"/>
  <c r="I1777" i="1"/>
  <c r="B1771" i="1"/>
  <c r="K1771" i="1" s="1"/>
  <c r="K1772" i="1" s="1"/>
  <c r="K1773" i="1" s="1"/>
  <c r="K1774" i="1" s="1"/>
  <c r="K1775" i="1" s="1"/>
  <c r="K1776" i="1" s="1"/>
  <c r="K1777" i="1" s="1"/>
  <c r="K1778" i="1" s="1"/>
  <c r="B1754" i="1"/>
  <c r="K1754" i="1" s="1"/>
  <c r="K1755" i="1" s="1"/>
  <c r="K1756" i="1" s="1"/>
  <c r="K1757" i="1" s="1"/>
  <c r="K1758" i="1" s="1"/>
  <c r="K1759" i="1" s="1"/>
  <c r="K1760" i="1" s="1"/>
  <c r="K1761" i="1" s="1"/>
  <c r="I1769" i="1"/>
  <c r="B1762" i="1"/>
  <c r="K1762" i="1" s="1"/>
  <c r="K1763" i="1" s="1"/>
  <c r="K1764" i="1" s="1"/>
  <c r="K1765" i="1" s="1"/>
  <c r="K1766" i="1" s="1"/>
  <c r="K1767" i="1" s="1"/>
  <c r="K1768" i="1" s="1"/>
  <c r="K1769" i="1" s="1"/>
  <c r="K1770" i="1" s="1"/>
  <c r="I1760" i="1"/>
  <c r="G1768" i="1"/>
  <c r="G1767" i="1"/>
  <c r="G1054" i="1"/>
  <c r="B783" i="1"/>
  <c r="G1776" i="1"/>
  <c r="F1055" i="1"/>
  <c r="F1774" i="1"/>
  <c r="B1774" i="1"/>
  <c r="G736" i="1"/>
  <c r="B1499" i="1"/>
  <c r="G1774" i="1"/>
  <c r="F1766" i="1"/>
  <c r="G1757" i="1"/>
  <c r="G1765" i="1"/>
  <c r="B1759" i="1"/>
  <c r="B1775" i="1"/>
  <c r="B815" i="1"/>
  <c r="F768" i="1"/>
  <c r="B798" i="1"/>
  <c r="B768" i="1"/>
  <c r="F815" i="1"/>
  <c r="B1711" i="1"/>
  <c r="G1499" i="1"/>
  <c r="F798" i="1"/>
  <c r="B1768" i="1"/>
  <c r="B1055" i="1"/>
  <c r="F1465" i="1"/>
  <c r="B1479" i="1"/>
  <c r="F1767" i="1"/>
  <c r="F1499" i="1"/>
  <c r="F1758" i="1"/>
  <c r="B1776" i="1"/>
  <c r="G1758" i="1"/>
  <c r="G1759" i="1"/>
  <c r="G798" i="1"/>
  <c r="F1768" i="1"/>
  <c r="G1775" i="1"/>
  <c r="F1054" i="1"/>
  <c r="B1757" i="1"/>
  <c r="F736" i="1"/>
  <c r="F1757" i="1"/>
  <c r="B1465" i="1"/>
  <c r="G783" i="1"/>
  <c r="G1465" i="1"/>
  <c r="F1479" i="1"/>
  <c r="F1759" i="1"/>
  <c r="F1775" i="1"/>
  <c r="F783" i="1"/>
  <c r="F1776" i="1"/>
  <c r="G1479" i="1"/>
  <c r="B1765" i="1"/>
  <c r="F1765" i="1"/>
  <c r="B1766" i="1"/>
  <c r="B1758" i="1"/>
  <c r="F1711" i="1"/>
  <c r="B1767" i="1"/>
  <c r="G768" i="1"/>
  <c r="G1055" i="1"/>
  <c r="G1766" i="1"/>
  <c r="B736" i="1"/>
  <c r="G1711" i="1"/>
  <c r="B1054" i="1"/>
  <c r="G815" i="1"/>
  <c r="H1774" i="1" l="1"/>
  <c r="H1775" i="1"/>
  <c r="H1776" i="1"/>
  <c r="H736" i="1"/>
  <c r="H1465" i="1"/>
  <c r="H1479" i="1"/>
  <c r="H1499" i="1"/>
  <c r="H1768" i="1"/>
  <c r="H1767" i="1"/>
  <c r="H1766" i="1"/>
  <c r="H1765" i="1"/>
  <c r="H1711" i="1"/>
  <c r="H1055" i="1"/>
  <c r="H1054" i="1"/>
  <c r="H815" i="1"/>
  <c r="H798" i="1"/>
  <c r="H768" i="1"/>
  <c r="H783" i="1"/>
  <c r="H1757" i="1"/>
  <c r="H1759" i="1"/>
  <c r="H1758" i="1"/>
  <c r="H1777" i="1" l="1"/>
  <c r="H1769" i="1"/>
  <c r="H1760" i="1"/>
  <c r="A1777" i="1" l="1"/>
  <c r="J1777" i="1"/>
  <c r="A1769" i="1"/>
  <c r="J1769" i="1"/>
  <c r="A1760" i="1"/>
  <c r="J1760" i="1"/>
  <c r="I1752" i="1"/>
  <c r="B1746" i="1"/>
  <c r="K1746" i="1" s="1"/>
  <c r="K1747" i="1" s="1"/>
  <c r="K1748" i="1" s="1"/>
  <c r="K1749"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I1744" i="1"/>
  <c r="E1740" i="1"/>
  <c r="E1741" i="1" s="1"/>
  <c r="E1738" i="1"/>
  <c r="E1739" i="1" s="1"/>
  <c r="E1737" i="1"/>
  <c r="E1736" i="1"/>
  <c r="E1735" i="1"/>
  <c r="E1734" i="1"/>
  <c r="E1733" i="1"/>
  <c r="E1742" i="1" s="1"/>
  <c r="B1730" i="1"/>
  <c r="K1730" i="1" s="1"/>
  <c r="K1731" i="1" s="1"/>
  <c r="K1732" i="1" s="1"/>
  <c r="K1733" i="1" s="1"/>
  <c r="K1734" i="1" s="1"/>
  <c r="K1735" i="1" s="1"/>
  <c r="K1736" i="1" s="1"/>
  <c r="I1728" i="1"/>
  <c r="B1720" i="1"/>
  <c r="K1720" i="1" s="1"/>
  <c r="K1721" i="1" s="1"/>
  <c r="K1722" i="1" s="1"/>
  <c r="K1723" i="1" s="1"/>
  <c r="K1724" i="1" s="1"/>
  <c r="K1726" i="1" s="1"/>
  <c r="K1728" i="1" s="1"/>
  <c r="I1718" i="1"/>
  <c r="B1707" i="1"/>
  <c r="K1707" i="1" s="1"/>
  <c r="K1708" i="1" s="1"/>
  <c r="K1709" i="1" s="1"/>
  <c r="K1710" i="1" s="1"/>
  <c r="K1711" i="1" s="1"/>
  <c r="I1705" i="1"/>
  <c r="B1699" i="1"/>
  <c r="K1699" i="1" s="1"/>
  <c r="K1700" i="1" s="1"/>
  <c r="K1701" i="1" s="1"/>
  <c r="K1702" i="1" s="1"/>
  <c r="K1703" i="1" s="1"/>
  <c r="K1704" i="1" s="1"/>
  <c r="K1705" i="1" s="1"/>
  <c r="K1706" i="1" s="1"/>
  <c r="I1697" i="1"/>
  <c r="B1691" i="1"/>
  <c r="K1691" i="1" s="1"/>
  <c r="K1692" i="1" s="1"/>
  <c r="K1693" i="1" s="1"/>
  <c r="K1694" i="1" s="1"/>
  <c r="K1695" i="1" s="1"/>
  <c r="K1696" i="1" s="1"/>
  <c r="K1697" i="1" s="1"/>
  <c r="K1698" i="1" s="1"/>
  <c r="I1689" i="1"/>
  <c r="H1670" i="1"/>
  <c r="B1661" i="1"/>
  <c r="K1661" i="1" s="1"/>
  <c r="K1662" i="1" s="1"/>
  <c r="K1663" i="1" s="1"/>
  <c r="K1664" i="1" s="1"/>
  <c r="K1665" i="1" s="1"/>
  <c r="K1666" i="1" s="1"/>
  <c r="I1659" i="1"/>
  <c r="B1644" i="1"/>
  <c r="K1644" i="1" s="1"/>
  <c r="K1645" i="1" s="1"/>
  <c r="K1646" i="1" s="1"/>
  <c r="K1647" i="1" s="1"/>
  <c r="K1648" i="1" s="1"/>
  <c r="K1649" i="1" s="1"/>
  <c r="K1650" i="1" s="1"/>
  <c r="K1651" i="1" s="1"/>
  <c r="K1652" i="1" s="1"/>
  <c r="K1653" i="1" s="1"/>
  <c r="K1654" i="1" s="1"/>
  <c r="K1655" i="1" s="1"/>
  <c r="K1656" i="1" s="1"/>
  <c r="K1657" i="1" s="1"/>
  <c r="K1658" i="1" s="1"/>
  <c r="K1659" i="1" s="1"/>
  <c r="K1660" i="1" s="1"/>
  <c r="I1642" i="1"/>
  <c r="B1636" i="1"/>
  <c r="K1636" i="1" s="1"/>
  <c r="K1637" i="1" s="1"/>
  <c r="K1638" i="1" s="1"/>
  <c r="K1639" i="1" s="1"/>
  <c r="K1640" i="1" s="1"/>
  <c r="K1641" i="1" s="1"/>
  <c r="K1642" i="1" s="1"/>
  <c r="K1643" i="1" s="1"/>
  <c r="I1634" i="1"/>
  <c r="B1628" i="1"/>
  <c r="K1628" i="1" s="1"/>
  <c r="K1629" i="1" s="1"/>
  <c r="K1630" i="1" s="1"/>
  <c r="K1631" i="1" s="1"/>
  <c r="K1632" i="1" s="1"/>
  <c r="K1633" i="1" s="1"/>
  <c r="K1634" i="1" s="1"/>
  <c r="K1635" i="1" s="1"/>
  <c r="I1626" i="1"/>
  <c r="B1620" i="1"/>
  <c r="K1620" i="1" s="1"/>
  <c r="K1621" i="1" s="1"/>
  <c r="K1622" i="1" s="1"/>
  <c r="K1623" i="1" s="1"/>
  <c r="K1624" i="1" s="1"/>
  <c r="K1625" i="1" s="1"/>
  <c r="K1626" i="1" s="1"/>
  <c r="K1627" i="1" s="1"/>
  <c r="I1618" i="1"/>
  <c r="B1612" i="1"/>
  <c r="K1612" i="1" s="1"/>
  <c r="K1613" i="1" s="1"/>
  <c r="K1614" i="1" s="1"/>
  <c r="K1615" i="1" s="1"/>
  <c r="K1616" i="1" s="1"/>
  <c r="K1617" i="1" s="1"/>
  <c r="K1618" i="1" s="1"/>
  <c r="K1619" i="1" s="1"/>
  <c r="I1610" i="1"/>
  <c r="B1604" i="1"/>
  <c r="K1604" i="1" s="1"/>
  <c r="K1605" i="1" s="1"/>
  <c r="K1606" i="1" s="1"/>
  <c r="K1607" i="1" s="1"/>
  <c r="K1608" i="1" s="1"/>
  <c r="K1609" i="1" s="1"/>
  <c r="K1610" i="1" s="1"/>
  <c r="K1611" i="1" s="1"/>
  <c r="I1602" i="1"/>
  <c r="B1596" i="1"/>
  <c r="K1596" i="1" s="1"/>
  <c r="K1597" i="1" s="1"/>
  <c r="K1598" i="1" s="1"/>
  <c r="K1599" i="1" s="1"/>
  <c r="K1600" i="1" s="1"/>
  <c r="K1601" i="1" s="1"/>
  <c r="K1602" i="1" s="1"/>
  <c r="K1603" i="1" s="1"/>
  <c r="I1594" i="1"/>
  <c r="B1588" i="1"/>
  <c r="K1588" i="1" s="1"/>
  <c r="K1589" i="1" s="1"/>
  <c r="K1590" i="1" s="1"/>
  <c r="K1591" i="1" s="1"/>
  <c r="K1592" i="1" s="1"/>
  <c r="K1593" i="1" s="1"/>
  <c r="K1594" i="1" s="1"/>
  <c r="K1595" i="1" s="1"/>
  <c r="I1586" i="1"/>
  <c r="B1580" i="1"/>
  <c r="K1580" i="1" s="1"/>
  <c r="K1581" i="1" s="1"/>
  <c r="K1582" i="1" s="1"/>
  <c r="K1583" i="1" s="1"/>
  <c r="K1584" i="1" s="1"/>
  <c r="K1585" i="1" s="1"/>
  <c r="K1586" i="1" s="1"/>
  <c r="K1587" i="1" s="1"/>
  <c r="I1578" i="1"/>
  <c r="B1571" i="1"/>
  <c r="K1571" i="1" s="1"/>
  <c r="K1572" i="1" s="1"/>
  <c r="K1573" i="1" s="1"/>
  <c r="K1574" i="1" s="1"/>
  <c r="K1575" i="1" s="1"/>
  <c r="K1576" i="1" s="1"/>
  <c r="K1577" i="1" s="1"/>
  <c r="K1578" i="1" s="1"/>
  <c r="K1579" i="1" s="1"/>
  <c r="I1569" i="1"/>
  <c r="E1556" i="1"/>
  <c r="E1555" i="1"/>
  <c r="B1547" i="1"/>
  <c r="K1547" i="1" s="1"/>
  <c r="K1548" i="1" s="1"/>
  <c r="K1549" i="1" s="1"/>
  <c r="K1550" i="1" s="1"/>
  <c r="K1551" i="1" s="1"/>
  <c r="K1552" i="1" s="1"/>
  <c r="K1553" i="1" s="1"/>
  <c r="K1554" i="1" s="1"/>
  <c r="K1555" i="1" s="1"/>
  <c r="K1556" i="1" s="1"/>
  <c r="K1557" i="1" s="1"/>
  <c r="K1558" i="1" s="1"/>
  <c r="K1559" i="1" s="1"/>
  <c r="K1560" i="1" s="1"/>
  <c r="K1561" i="1" s="1"/>
  <c r="K1562" i="1" s="1"/>
  <c r="K1563" i="1" s="1"/>
  <c r="K1564" i="1" s="1"/>
  <c r="K1565" i="1" s="1"/>
  <c r="K1566" i="1" s="1"/>
  <c r="K1567" i="1" s="1"/>
  <c r="K1568" i="1" s="1"/>
  <c r="K1569" i="1" s="1"/>
  <c r="K1570" i="1" s="1"/>
  <c r="I1545" i="1"/>
  <c r="E1534" i="1"/>
  <c r="E1533" i="1"/>
  <c r="B1527" i="1"/>
  <c r="K1527" i="1" s="1"/>
  <c r="K1528" i="1" s="1"/>
  <c r="K1529" i="1" s="1"/>
  <c r="K1530" i="1" s="1"/>
  <c r="K1531" i="1" s="1"/>
  <c r="K1532" i="1" s="1"/>
  <c r="K1533" i="1" s="1"/>
  <c r="K1534" i="1" s="1"/>
  <c r="K1535" i="1" s="1"/>
  <c r="K1536" i="1" s="1"/>
  <c r="K1537" i="1" s="1"/>
  <c r="K1538" i="1" s="1"/>
  <c r="K1539" i="1" s="1"/>
  <c r="K1540" i="1" s="1"/>
  <c r="K1541" i="1" s="1"/>
  <c r="K1542" i="1" s="1"/>
  <c r="K1543" i="1" s="1"/>
  <c r="K1544" i="1" s="1"/>
  <c r="K1545" i="1" s="1"/>
  <c r="K1546" i="1" s="1"/>
  <c r="I1525" i="1"/>
  <c r="I1508" i="1"/>
  <c r="E1505" i="1"/>
  <c r="E1506" i="1" s="1"/>
  <c r="E1504" i="1"/>
  <c r="E1498" i="1"/>
  <c r="E1497" i="1"/>
  <c r="E1495" i="1"/>
  <c r="B1491" i="1"/>
  <c r="K1491" i="1" s="1"/>
  <c r="K1492" i="1" s="1"/>
  <c r="K1493" i="1" s="1"/>
  <c r="K1494" i="1" s="1"/>
  <c r="K1495" i="1" s="1"/>
  <c r="K1496" i="1" s="1"/>
  <c r="K1497" i="1" s="1"/>
  <c r="K1498" i="1" s="1"/>
  <c r="I1489" i="1"/>
  <c r="B1472" i="1"/>
  <c r="K1472" i="1" s="1"/>
  <c r="K1473" i="1" s="1"/>
  <c r="K1474" i="1" s="1"/>
  <c r="K1476" i="1" s="1"/>
  <c r="K1477" i="1" s="1"/>
  <c r="K1478" i="1" s="1"/>
  <c r="K1479" i="1" s="1"/>
  <c r="K1480" i="1" s="1"/>
  <c r="K1481" i="1" s="1"/>
  <c r="K1482" i="1" s="1"/>
  <c r="K1483" i="1" s="1"/>
  <c r="I1470" i="1"/>
  <c r="E1463" i="1"/>
  <c r="E1462" i="1"/>
  <c r="E1460" i="1"/>
  <c r="E1461" i="1" s="1"/>
  <c r="B1456" i="1"/>
  <c r="K1456" i="1" s="1"/>
  <c r="K1457" i="1" s="1"/>
  <c r="K1458" i="1" s="1"/>
  <c r="K1459" i="1" s="1"/>
  <c r="K1460" i="1" s="1"/>
  <c r="K1461" i="1" s="1"/>
  <c r="K1462" i="1" s="1"/>
  <c r="K1463" i="1" s="1"/>
  <c r="K1464" i="1" s="1"/>
  <c r="K1465" i="1" s="1"/>
  <c r="K1466" i="1" s="1"/>
  <c r="K1467" i="1" s="1"/>
  <c r="K1468" i="1" s="1"/>
  <c r="K1469" i="1" s="1"/>
  <c r="K1470" i="1" s="1"/>
  <c r="I1454" i="1"/>
  <c r="F1453" i="1"/>
  <c r="B1449" i="1"/>
  <c r="K1449" i="1" s="1"/>
  <c r="K1450" i="1" s="1"/>
  <c r="K1451" i="1" s="1"/>
  <c r="K1452" i="1" s="1"/>
  <c r="K1453" i="1" s="1"/>
  <c r="K1454" i="1" s="1"/>
  <c r="K1455" i="1" s="1"/>
  <c r="I1447" i="1"/>
  <c r="B1427" i="1"/>
  <c r="K1427" i="1" s="1"/>
  <c r="K1428" i="1" s="1"/>
  <c r="K1429" i="1" s="1"/>
  <c r="K1430" i="1" s="1"/>
  <c r="K1431" i="1" s="1"/>
  <c r="K1432" i="1" s="1"/>
  <c r="K1433" i="1" s="1"/>
  <c r="K1434" i="1" s="1"/>
  <c r="K1435" i="1" s="1"/>
  <c r="K1436" i="1" s="1"/>
  <c r="K1437" i="1" s="1"/>
  <c r="K1438" i="1" s="1"/>
  <c r="K1439" i="1" s="1"/>
  <c r="K1440" i="1" s="1"/>
  <c r="K1441" i="1" s="1"/>
  <c r="K1442" i="1" s="1"/>
  <c r="K1443" i="1" s="1"/>
  <c r="K1444" i="1" s="1"/>
  <c r="K1445" i="1" s="1"/>
  <c r="K1446" i="1" s="1"/>
  <c r="K1447" i="1" s="1"/>
  <c r="K1448" i="1" s="1"/>
  <c r="I1425" i="1"/>
  <c r="B1409" i="1"/>
  <c r="K1409" i="1" s="1"/>
  <c r="K1410" i="1" s="1"/>
  <c r="K1411" i="1" s="1"/>
  <c r="K1412" i="1" s="1"/>
  <c r="K1413" i="1" s="1"/>
  <c r="K1414" i="1" s="1"/>
  <c r="K1415" i="1" s="1"/>
  <c r="K1416" i="1" s="1"/>
  <c r="K1417" i="1" s="1"/>
  <c r="K1418" i="1" s="1"/>
  <c r="K1419" i="1" s="1"/>
  <c r="K1420" i="1" s="1"/>
  <c r="K1421" i="1" s="1"/>
  <c r="K1422" i="1" s="1"/>
  <c r="K1423" i="1" s="1"/>
  <c r="K1424" i="1" s="1"/>
  <c r="K1425" i="1" s="1"/>
  <c r="K1426" i="1" s="1"/>
  <c r="I1407" i="1"/>
  <c r="B1374" i="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K1401" i="1" s="1"/>
  <c r="K1402" i="1" s="1"/>
  <c r="K1403" i="1" s="1"/>
  <c r="K1404" i="1" s="1"/>
  <c r="K1405" i="1" s="1"/>
  <c r="K1406" i="1" s="1"/>
  <c r="K1407" i="1" s="1"/>
  <c r="K1408" i="1" s="1"/>
  <c r="I1372" i="1"/>
  <c r="B1364" i="1"/>
  <c r="K1364" i="1" s="1"/>
  <c r="K1365" i="1" s="1"/>
  <c r="K1366" i="1" s="1"/>
  <c r="K1367" i="1" s="1"/>
  <c r="K1368" i="1" s="1"/>
  <c r="K1369" i="1" s="1"/>
  <c r="K1370" i="1" s="1"/>
  <c r="K1371" i="1" s="1"/>
  <c r="K1372" i="1" s="1"/>
  <c r="K1373" i="1" s="1"/>
  <c r="I1362" i="1"/>
  <c r="B1343" i="1"/>
  <c r="K1343" i="1" s="1"/>
  <c r="K1344" i="1" s="1"/>
  <c r="K1345" i="1" s="1"/>
  <c r="K1346" i="1" s="1"/>
  <c r="K1347" i="1" s="1"/>
  <c r="K1348" i="1" s="1"/>
  <c r="K1349" i="1" s="1"/>
  <c r="K1350" i="1" s="1"/>
  <c r="K1351" i="1" s="1"/>
  <c r="K1352" i="1" s="1"/>
  <c r="K1353" i="1" s="1"/>
  <c r="K1354" i="1" s="1"/>
  <c r="K1355" i="1" s="1"/>
  <c r="K1356" i="1" s="1"/>
  <c r="K1357" i="1" s="1"/>
  <c r="K1358" i="1" s="1"/>
  <c r="K1359" i="1" s="1"/>
  <c r="K1360" i="1" s="1"/>
  <c r="K1361" i="1" s="1"/>
  <c r="K1362" i="1" s="1"/>
  <c r="K1363" i="1" s="1"/>
  <c r="I1341" i="1"/>
  <c r="B1322" i="1"/>
  <c r="K1322" i="1" s="1"/>
  <c r="K1323" i="1" s="1"/>
  <c r="K1324" i="1" s="1"/>
  <c r="K1325" i="1" s="1"/>
  <c r="K1326" i="1" s="1"/>
  <c r="K1327" i="1" s="1"/>
  <c r="K1328" i="1" s="1"/>
  <c r="K1329" i="1" s="1"/>
  <c r="K1330" i="1" s="1"/>
  <c r="K1331" i="1" s="1"/>
  <c r="K1332" i="1" s="1"/>
  <c r="K1333" i="1" s="1"/>
  <c r="K1334" i="1" s="1"/>
  <c r="K1335" i="1" s="1"/>
  <c r="K1336" i="1" s="1"/>
  <c r="K1337" i="1" s="1"/>
  <c r="K1338" i="1" s="1"/>
  <c r="K1339" i="1" s="1"/>
  <c r="K1340" i="1" s="1"/>
  <c r="K1341" i="1" s="1"/>
  <c r="K1342" i="1" s="1"/>
  <c r="I1320" i="1"/>
  <c r="B1314" i="1"/>
  <c r="K1314" i="1" s="1"/>
  <c r="K1315" i="1" s="1"/>
  <c r="K1316" i="1" s="1"/>
  <c r="K1317" i="1" s="1"/>
  <c r="K1318" i="1" s="1"/>
  <c r="K1319" i="1" s="1"/>
  <c r="K1320" i="1" s="1"/>
  <c r="K1321" i="1" s="1"/>
  <c r="I1312" i="1"/>
  <c r="B1306" i="1"/>
  <c r="K1306" i="1" s="1"/>
  <c r="K1307" i="1" s="1"/>
  <c r="K1308" i="1" s="1"/>
  <c r="K1309" i="1" s="1"/>
  <c r="K1310" i="1" s="1"/>
  <c r="K1311" i="1" s="1"/>
  <c r="K1312" i="1" s="1"/>
  <c r="K1313" i="1" s="1"/>
  <c r="I1304" i="1"/>
  <c r="B1296" i="1"/>
  <c r="K1296" i="1" s="1"/>
  <c r="K1297" i="1" s="1"/>
  <c r="K1298" i="1" s="1"/>
  <c r="K1299" i="1" s="1"/>
  <c r="K1300" i="1" s="1"/>
  <c r="K1301" i="1" s="1"/>
  <c r="K1302" i="1" s="1"/>
  <c r="K1303" i="1" s="1"/>
  <c r="K1304" i="1" s="1"/>
  <c r="K1305" i="1" s="1"/>
  <c r="I1294" i="1"/>
  <c r="B1286" i="1"/>
  <c r="K1286" i="1" s="1"/>
  <c r="K1287" i="1" s="1"/>
  <c r="K1288" i="1" s="1"/>
  <c r="K1289" i="1" s="1"/>
  <c r="K1290" i="1" s="1"/>
  <c r="K1291" i="1" s="1"/>
  <c r="K1292" i="1" s="1"/>
  <c r="K1293" i="1" s="1"/>
  <c r="K1294" i="1" s="1"/>
  <c r="K1295" i="1" s="1"/>
  <c r="I1284" i="1"/>
  <c r="B1277" i="1"/>
  <c r="K1277" i="1" s="1"/>
  <c r="K1278" i="1" s="1"/>
  <c r="K1279" i="1" s="1"/>
  <c r="K1280" i="1" s="1"/>
  <c r="K1281" i="1" s="1"/>
  <c r="K1282" i="1" s="1"/>
  <c r="K1283" i="1" s="1"/>
  <c r="K1284" i="1" s="1"/>
  <c r="K1285" i="1" s="1"/>
  <c r="I1275" i="1"/>
  <c r="B1267" i="1"/>
  <c r="K1267" i="1" s="1"/>
  <c r="K1268" i="1" s="1"/>
  <c r="K1269" i="1" s="1"/>
  <c r="K1270" i="1" s="1"/>
  <c r="K1271" i="1" s="1"/>
  <c r="K1272" i="1" s="1"/>
  <c r="K1273" i="1" s="1"/>
  <c r="K1274" i="1" s="1"/>
  <c r="K1275" i="1" s="1"/>
  <c r="K1276" i="1" s="1"/>
  <c r="I1265" i="1"/>
  <c r="B1257" i="1"/>
  <c r="K1257" i="1" s="1"/>
  <c r="K1258" i="1" s="1"/>
  <c r="K1259" i="1" s="1"/>
  <c r="K1260" i="1" s="1"/>
  <c r="K1261" i="1" s="1"/>
  <c r="K1262" i="1" s="1"/>
  <c r="K1263" i="1" s="1"/>
  <c r="K1264" i="1" s="1"/>
  <c r="K1265" i="1" s="1"/>
  <c r="K1266" i="1" s="1"/>
  <c r="I1255" i="1"/>
  <c r="B1247" i="1"/>
  <c r="K1247" i="1" s="1"/>
  <c r="K1248" i="1" s="1"/>
  <c r="K1249" i="1" s="1"/>
  <c r="K1250" i="1" s="1"/>
  <c r="K1251" i="1" s="1"/>
  <c r="K1252" i="1" s="1"/>
  <c r="K1253" i="1" s="1"/>
  <c r="K1254" i="1" s="1"/>
  <c r="K1255" i="1" s="1"/>
  <c r="K1256" i="1" s="1"/>
  <c r="I1245" i="1"/>
  <c r="B1239" i="1"/>
  <c r="K1239" i="1" s="1"/>
  <c r="K1240" i="1" s="1"/>
  <c r="K1241" i="1" s="1"/>
  <c r="K1242" i="1" s="1"/>
  <c r="K1243" i="1" s="1"/>
  <c r="K1244" i="1" s="1"/>
  <c r="K1245" i="1" s="1"/>
  <c r="K1246" i="1" s="1"/>
  <c r="I1237" i="1"/>
  <c r="E1234" i="1"/>
  <c r="B1229" i="1"/>
  <c r="K1229" i="1" s="1"/>
  <c r="K1230" i="1" s="1"/>
  <c r="K1231" i="1" s="1"/>
  <c r="K1232" i="1" s="1"/>
  <c r="K1233" i="1" s="1"/>
  <c r="K1234" i="1" s="1"/>
  <c r="K1235" i="1" s="1"/>
  <c r="K1236" i="1" s="1"/>
  <c r="K1237" i="1" s="1"/>
  <c r="K1238" i="1" s="1"/>
  <c r="I1227" i="1"/>
  <c r="E1224" i="1"/>
  <c r="B1219" i="1"/>
  <c r="K1219" i="1" s="1"/>
  <c r="K1220" i="1" s="1"/>
  <c r="K1221" i="1" s="1"/>
  <c r="K1222" i="1" s="1"/>
  <c r="K1223" i="1" s="1"/>
  <c r="K1224" i="1" s="1"/>
  <c r="K1225" i="1" s="1"/>
  <c r="K1226" i="1" s="1"/>
  <c r="K1227" i="1" s="1"/>
  <c r="K1228" i="1" s="1"/>
  <c r="I1217" i="1"/>
  <c r="E1214" i="1"/>
  <c r="B1209" i="1"/>
  <c r="K1209" i="1" s="1"/>
  <c r="K1210" i="1" s="1"/>
  <c r="K1211" i="1" s="1"/>
  <c r="K1212" i="1" s="1"/>
  <c r="K1213" i="1" s="1"/>
  <c r="K1214" i="1" s="1"/>
  <c r="K1215" i="1" s="1"/>
  <c r="K1216" i="1" s="1"/>
  <c r="K1217" i="1" s="1"/>
  <c r="K1218" i="1" s="1"/>
  <c r="I1207" i="1"/>
  <c r="E1204" i="1"/>
  <c r="B1199" i="1"/>
  <c r="K1199" i="1" s="1"/>
  <c r="K1200" i="1" s="1"/>
  <c r="K1201" i="1" s="1"/>
  <c r="K1202" i="1" s="1"/>
  <c r="K1203" i="1" s="1"/>
  <c r="K1204" i="1" s="1"/>
  <c r="K1205" i="1" s="1"/>
  <c r="K1206" i="1" s="1"/>
  <c r="K1207" i="1" s="1"/>
  <c r="K1208" i="1" s="1"/>
  <c r="I1197" i="1"/>
  <c r="E1194" i="1"/>
  <c r="B1189" i="1"/>
  <c r="K1189" i="1" s="1"/>
  <c r="K1190" i="1" s="1"/>
  <c r="K1191" i="1" s="1"/>
  <c r="K1192" i="1" s="1"/>
  <c r="K1193" i="1" s="1"/>
  <c r="K1194" i="1" s="1"/>
  <c r="K1195" i="1" s="1"/>
  <c r="K1196" i="1" s="1"/>
  <c r="K1197" i="1" s="1"/>
  <c r="K1198" i="1" s="1"/>
  <c r="I1187" i="1"/>
  <c r="E1184" i="1"/>
  <c r="B1179" i="1"/>
  <c r="K1179" i="1" s="1"/>
  <c r="K1180" i="1" s="1"/>
  <c r="K1181" i="1" s="1"/>
  <c r="K1182" i="1" s="1"/>
  <c r="K1183" i="1" s="1"/>
  <c r="K1184" i="1" s="1"/>
  <c r="K1185" i="1" s="1"/>
  <c r="K1186" i="1" s="1"/>
  <c r="K1187" i="1" s="1"/>
  <c r="K1188" i="1" s="1"/>
  <c r="I1177" i="1"/>
  <c r="B1156" i="1"/>
  <c r="K1156" i="1" s="1"/>
  <c r="K1157" i="1" s="1"/>
  <c r="K1158" i="1" s="1"/>
  <c r="K1159" i="1" s="1"/>
  <c r="K1160" i="1" s="1"/>
  <c r="K1161" i="1" s="1"/>
  <c r="K1162" i="1" s="1"/>
  <c r="K1163" i="1" s="1"/>
  <c r="K1164" i="1" s="1"/>
  <c r="K1165" i="1" s="1"/>
  <c r="K1166" i="1" s="1"/>
  <c r="K1167" i="1" s="1"/>
  <c r="K1168" i="1" s="1"/>
  <c r="K1169" i="1" s="1"/>
  <c r="K1170" i="1" s="1"/>
  <c r="K1171" i="1" s="1"/>
  <c r="K1172" i="1" s="1"/>
  <c r="K1173" i="1" s="1"/>
  <c r="K1174" i="1" s="1"/>
  <c r="K1175" i="1" s="1"/>
  <c r="K1176" i="1" s="1"/>
  <c r="K1177" i="1" s="1"/>
  <c r="K1178" i="1" s="1"/>
  <c r="I1154" i="1"/>
  <c r="B1136" i="1"/>
  <c r="K1136" i="1" s="1"/>
  <c r="K1137" i="1" s="1"/>
  <c r="K1138" i="1" s="1"/>
  <c r="K1139" i="1" s="1"/>
  <c r="K1140" i="1" s="1"/>
  <c r="K1141" i="1" s="1"/>
  <c r="K1142" i="1" s="1"/>
  <c r="K1143" i="1" s="1"/>
  <c r="K1144" i="1" s="1"/>
  <c r="K1145" i="1" s="1"/>
  <c r="K1146" i="1" s="1"/>
  <c r="K1147" i="1" s="1"/>
  <c r="K1148" i="1" s="1"/>
  <c r="K1149" i="1" s="1"/>
  <c r="K1150" i="1" s="1"/>
  <c r="K1151" i="1" s="1"/>
  <c r="K1152" i="1" s="1"/>
  <c r="K1153" i="1" s="1"/>
  <c r="K1154" i="1" s="1"/>
  <c r="K1155" i="1" s="1"/>
  <c r="I1134" i="1"/>
  <c r="B1124" i="1"/>
  <c r="K1124" i="1" s="1"/>
  <c r="K1125" i="1" s="1"/>
  <c r="K1126" i="1" s="1"/>
  <c r="K1127" i="1" s="1"/>
  <c r="K1128" i="1" s="1"/>
  <c r="K1129" i="1" s="1"/>
  <c r="K1130" i="1" s="1"/>
  <c r="K1131" i="1" s="1"/>
  <c r="K1132" i="1" s="1"/>
  <c r="K1133" i="1" s="1"/>
  <c r="K1134" i="1" s="1"/>
  <c r="K1135" i="1" s="1"/>
  <c r="I1122" i="1"/>
  <c r="B1108" i="1"/>
  <c r="K1108" i="1" s="1"/>
  <c r="K1109" i="1" s="1"/>
  <c r="K1110" i="1" s="1"/>
  <c r="K1111" i="1" s="1"/>
  <c r="K1112" i="1" s="1"/>
  <c r="K1113" i="1" s="1"/>
  <c r="K1114" i="1" s="1"/>
  <c r="K1115" i="1" s="1"/>
  <c r="K1116" i="1" s="1"/>
  <c r="K1117" i="1" s="1"/>
  <c r="K1118" i="1" s="1"/>
  <c r="K1119" i="1" s="1"/>
  <c r="K1120" i="1" s="1"/>
  <c r="K1121" i="1" s="1"/>
  <c r="K1122" i="1" s="1"/>
  <c r="K1123" i="1" s="1"/>
  <c r="I1106" i="1"/>
  <c r="E1099" i="1"/>
  <c r="E1098" i="1"/>
  <c r="B1094" i="1"/>
  <c r="K1094" i="1" s="1"/>
  <c r="K1095" i="1" s="1"/>
  <c r="K1096" i="1" s="1"/>
  <c r="K1097" i="1" s="1"/>
  <c r="K1098" i="1" s="1"/>
  <c r="K1099" i="1" s="1"/>
  <c r="K1100" i="1" s="1"/>
  <c r="K1101" i="1" s="1"/>
  <c r="K1102" i="1" s="1"/>
  <c r="K1103" i="1" s="1"/>
  <c r="K1104" i="1" s="1"/>
  <c r="K1105" i="1" s="1"/>
  <c r="K1106" i="1" s="1"/>
  <c r="K1107" i="1" s="1"/>
  <c r="I1092" i="1"/>
  <c r="B1085" i="1"/>
  <c r="K1085" i="1" s="1"/>
  <c r="K1086" i="1" s="1"/>
  <c r="K1087" i="1" s="1"/>
  <c r="K1088" i="1" s="1"/>
  <c r="K1089" i="1" s="1"/>
  <c r="K1090" i="1" s="1"/>
  <c r="K1091" i="1" s="1"/>
  <c r="K1092" i="1" s="1"/>
  <c r="K1093" i="1" s="1"/>
  <c r="I1083" i="1"/>
  <c r="B1076" i="1"/>
  <c r="K1076" i="1" s="1"/>
  <c r="K1077" i="1" s="1"/>
  <c r="K1078" i="1" s="1"/>
  <c r="K1079" i="1" s="1"/>
  <c r="K1080" i="1" s="1"/>
  <c r="K1081" i="1" s="1"/>
  <c r="K1082" i="1" s="1"/>
  <c r="K1083" i="1" s="1"/>
  <c r="K1084" i="1" s="1"/>
  <c r="I1074" i="1"/>
  <c r="B1067" i="1"/>
  <c r="K1067" i="1" s="1"/>
  <c r="K1068" i="1" s="1"/>
  <c r="K1069" i="1" s="1"/>
  <c r="K1070" i="1" s="1"/>
  <c r="K1071" i="1" s="1"/>
  <c r="K1072" i="1" s="1"/>
  <c r="K1073" i="1" s="1"/>
  <c r="K1074" i="1" s="1"/>
  <c r="K1075" i="1" s="1"/>
  <c r="I1065" i="1"/>
  <c r="B1058" i="1"/>
  <c r="K1058" i="1" s="1"/>
  <c r="K1059" i="1" s="1"/>
  <c r="K1060" i="1" s="1"/>
  <c r="K1061" i="1" s="1"/>
  <c r="K1062" i="1" s="1"/>
  <c r="K1063" i="1" s="1"/>
  <c r="K1064" i="1" s="1"/>
  <c r="K1065" i="1" s="1"/>
  <c r="K1066" i="1" s="1"/>
  <c r="I1056" i="1"/>
  <c r="B1048" i="1"/>
  <c r="K1048" i="1" s="1"/>
  <c r="K1049" i="1" s="1"/>
  <c r="K1050" i="1" s="1"/>
  <c r="K1051" i="1" s="1"/>
  <c r="K1052" i="1" s="1"/>
  <c r="K1053" i="1" s="1"/>
  <c r="K1056" i="1" s="1"/>
  <c r="K1057" i="1" s="1"/>
  <c r="I1046" i="1"/>
  <c r="B1040" i="1"/>
  <c r="K1040" i="1" s="1"/>
  <c r="K1041" i="1" s="1"/>
  <c r="K1042" i="1" s="1"/>
  <c r="K1043" i="1" s="1"/>
  <c r="K1044" i="1" s="1"/>
  <c r="K1045" i="1" s="1"/>
  <c r="K1046" i="1" s="1"/>
  <c r="K1047"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0" i="1"/>
  <c r="K1010" i="1" s="1"/>
  <c r="K1011" i="1" s="1"/>
  <c r="K1012" i="1" s="1"/>
  <c r="K1013" i="1" s="1"/>
  <c r="K1014" i="1" s="1"/>
  <c r="K1015" i="1" s="1"/>
  <c r="K1016" i="1" s="1"/>
  <c r="K1017" i="1" s="1"/>
  <c r="K1018" i="1" s="1"/>
  <c r="K1019" i="1" s="1"/>
  <c r="K1020" i="1" s="1"/>
  <c r="K1021" i="1" s="1"/>
  <c r="K1022" i="1" s="1"/>
  <c r="K1023" i="1" s="1"/>
  <c r="I1008" i="1"/>
  <c r="E1002" i="1"/>
  <c r="B997" i="1"/>
  <c r="K997" i="1" s="1"/>
  <c r="K998" i="1" s="1"/>
  <c r="K999" i="1" s="1"/>
  <c r="K1000" i="1" s="1"/>
  <c r="K1001" i="1" s="1"/>
  <c r="K1002" i="1" s="1"/>
  <c r="K1003" i="1" s="1"/>
  <c r="K1004" i="1" s="1"/>
  <c r="K1005" i="1" s="1"/>
  <c r="K1006" i="1" s="1"/>
  <c r="K1007" i="1" s="1"/>
  <c r="K1008" i="1" s="1"/>
  <c r="K1009" i="1" s="1"/>
  <c r="I995" i="1"/>
  <c r="B982" i="1"/>
  <c r="K982" i="1" s="1"/>
  <c r="K983" i="1" s="1"/>
  <c r="K984" i="1" s="1"/>
  <c r="K985" i="1" s="1"/>
  <c r="K986" i="1" s="1"/>
  <c r="K987" i="1" s="1"/>
  <c r="K988" i="1" s="1"/>
  <c r="K989" i="1" s="1"/>
  <c r="K990" i="1" s="1"/>
  <c r="K991" i="1" s="1"/>
  <c r="K992" i="1" s="1"/>
  <c r="K993" i="1" s="1"/>
  <c r="K994" i="1" s="1"/>
  <c r="K995" i="1" s="1"/>
  <c r="K996" i="1" s="1"/>
  <c r="I980" i="1"/>
  <c r="B966" i="1"/>
  <c r="K966" i="1" s="1"/>
  <c r="K967" i="1" s="1"/>
  <c r="K968" i="1" s="1"/>
  <c r="K969" i="1" s="1"/>
  <c r="K970" i="1" s="1"/>
  <c r="K971" i="1" s="1"/>
  <c r="K972" i="1" s="1"/>
  <c r="K973" i="1" s="1"/>
  <c r="K974" i="1" s="1"/>
  <c r="K975" i="1" s="1"/>
  <c r="K976" i="1" s="1"/>
  <c r="K977" i="1" s="1"/>
  <c r="K978" i="1" s="1"/>
  <c r="K979" i="1" s="1"/>
  <c r="K980" i="1" s="1"/>
  <c r="K981" i="1" s="1"/>
  <c r="I964" i="1"/>
  <c r="B955" i="1"/>
  <c r="K955" i="1" s="1"/>
  <c r="K956" i="1" s="1"/>
  <c r="K957" i="1" s="1"/>
  <c r="K958" i="1" s="1"/>
  <c r="K959" i="1" s="1"/>
  <c r="K960" i="1" s="1"/>
  <c r="K961" i="1" s="1"/>
  <c r="K962" i="1" s="1"/>
  <c r="K963" i="1" s="1"/>
  <c r="K964" i="1" s="1"/>
  <c r="K965" i="1" s="1"/>
  <c r="I953" i="1"/>
  <c r="B941" i="1"/>
  <c r="K941" i="1" s="1"/>
  <c r="K942" i="1" s="1"/>
  <c r="K943" i="1" s="1"/>
  <c r="K944" i="1" s="1"/>
  <c r="K945" i="1" s="1"/>
  <c r="K946" i="1" s="1"/>
  <c r="K947" i="1" s="1"/>
  <c r="K948" i="1" s="1"/>
  <c r="K949" i="1" s="1"/>
  <c r="K950" i="1" s="1"/>
  <c r="K951" i="1" s="1"/>
  <c r="K952" i="1" s="1"/>
  <c r="K953" i="1" s="1"/>
  <c r="K954" i="1" s="1"/>
  <c r="I939" i="1"/>
  <c r="B928" i="1"/>
  <c r="K928" i="1" s="1"/>
  <c r="K929" i="1" s="1"/>
  <c r="K930" i="1" s="1"/>
  <c r="K931" i="1" s="1"/>
  <c r="K932" i="1" s="1"/>
  <c r="K933" i="1" s="1"/>
  <c r="K934" i="1" s="1"/>
  <c r="K935" i="1" s="1"/>
  <c r="K936" i="1" s="1"/>
  <c r="K937" i="1" s="1"/>
  <c r="K938" i="1" s="1"/>
  <c r="K939" i="1" s="1"/>
  <c r="K940" i="1" s="1"/>
  <c r="I926" i="1"/>
  <c r="B914" i="1"/>
  <c r="K914" i="1" s="1"/>
  <c r="K915" i="1" s="1"/>
  <c r="K916" i="1" s="1"/>
  <c r="K917" i="1" s="1"/>
  <c r="K918" i="1" s="1"/>
  <c r="K919" i="1" s="1"/>
  <c r="K920" i="1" s="1"/>
  <c r="K921" i="1" s="1"/>
  <c r="K922" i="1" s="1"/>
  <c r="K923" i="1" s="1"/>
  <c r="K924" i="1" s="1"/>
  <c r="K925" i="1" s="1"/>
  <c r="K926" i="1" s="1"/>
  <c r="K927" i="1" s="1"/>
  <c r="I912" i="1"/>
  <c r="B900" i="1"/>
  <c r="K900" i="1" s="1"/>
  <c r="K901" i="1" s="1"/>
  <c r="K902" i="1" s="1"/>
  <c r="K903" i="1" s="1"/>
  <c r="K904" i="1" s="1"/>
  <c r="K905" i="1" s="1"/>
  <c r="K906" i="1" s="1"/>
  <c r="K907" i="1" s="1"/>
  <c r="K908" i="1" s="1"/>
  <c r="K909" i="1" s="1"/>
  <c r="K910" i="1" s="1"/>
  <c r="K911" i="1" s="1"/>
  <c r="K912" i="1" s="1"/>
  <c r="K913" i="1" s="1"/>
  <c r="I898" i="1"/>
  <c r="B885" i="1"/>
  <c r="K885" i="1" s="1"/>
  <c r="K886" i="1" s="1"/>
  <c r="K887" i="1" s="1"/>
  <c r="K888" i="1" s="1"/>
  <c r="K889" i="1" s="1"/>
  <c r="K890" i="1" s="1"/>
  <c r="K891" i="1" s="1"/>
  <c r="K892" i="1" s="1"/>
  <c r="K893" i="1" s="1"/>
  <c r="K894" i="1" s="1"/>
  <c r="K895" i="1" s="1"/>
  <c r="K896" i="1" s="1"/>
  <c r="K897" i="1" s="1"/>
  <c r="K898" i="1" s="1"/>
  <c r="K899" i="1" s="1"/>
  <c r="I883" i="1"/>
  <c r="B871" i="1"/>
  <c r="K871" i="1" s="1"/>
  <c r="K872" i="1" s="1"/>
  <c r="K873" i="1" s="1"/>
  <c r="K874" i="1" s="1"/>
  <c r="K875" i="1" s="1"/>
  <c r="K876" i="1" s="1"/>
  <c r="K877" i="1" s="1"/>
  <c r="K878" i="1" s="1"/>
  <c r="K879" i="1" s="1"/>
  <c r="K880" i="1" s="1"/>
  <c r="K881" i="1" s="1"/>
  <c r="K882" i="1" s="1"/>
  <c r="K883" i="1" s="1"/>
  <c r="K884" i="1" s="1"/>
  <c r="I869" i="1"/>
  <c r="B855" i="1"/>
  <c r="K855" i="1" s="1"/>
  <c r="K856" i="1" s="1"/>
  <c r="K857" i="1" s="1"/>
  <c r="K858" i="1" s="1"/>
  <c r="K859" i="1" s="1"/>
  <c r="K860" i="1" s="1"/>
  <c r="K861" i="1" s="1"/>
  <c r="K862" i="1" s="1"/>
  <c r="K863" i="1" s="1"/>
  <c r="K864" i="1" s="1"/>
  <c r="K865" i="1" s="1"/>
  <c r="K866" i="1" s="1"/>
  <c r="K867" i="1" s="1"/>
  <c r="K868" i="1" s="1"/>
  <c r="K869" i="1" s="1"/>
  <c r="K870" i="1" s="1"/>
  <c r="I853" i="1"/>
  <c r="B843" i="1"/>
  <c r="K843" i="1" s="1"/>
  <c r="K844" i="1" s="1"/>
  <c r="K845" i="1" s="1"/>
  <c r="K846" i="1" s="1"/>
  <c r="K847" i="1" s="1"/>
  <c r="K848" i="1" s="1"/>
  <c r="K849" i="1" s="1"/>
  <c r="K850" i="1" s="1"/>
  <c r="K851" i="1" s="1"/>
  <c r="K852" i="1" s="1"/>
  <c r="K853" i="1" s="1"/>
  <c r="K854" i="1" s="1"/>
  <c r="I841" i="1"/>
  <c r="B831" i="1"/>
  <c r="K831" i="1" s="1"/>
  <c r="K832" i="1" s="1"/>
  <c r="K833" i="1" s="1"/>
  <c r="K834" i="1" s="1"/>
  <c r="K835" i="1" s="1"/>
  <c r="K836" i="1" s="1"/>
  <c r="K837" i="1" s="1"/>
  <c r="K838" i="1" s="1"/>
  <c r="K839" i="1" s="1"/>
  <c r="K840" i="1" s="1"/>
  <c r="K841" i="1" s="1"/>
  <c r="K842" i="1" s="1"/>
  <c r="I829" i="1"/>
  <c r="B819" i="1"/>
  <c r="K819" i="1" s="1"/>
  <c r="K820" i="1" s="1"/>
  <c r="K821" i="1" s="1"/>
  <c r="K822" i="1" s="1"/>
  <c r="K823" i="1" s="1"/>
  <c r="K824" i="1" s="1"/>
  <c r="K825" i="1" s="1"/>
  <c r="K826" i="1" s="1"/>
  <c r="K827" i="1" s="1"/>
  <c r="K828" i="1" s="1"/>
  <c r="K829" i="1" s="1"/>
  <c r="K830" i="1" s="1"/>
  <c r="I817" i="1"/>
  <c r="B802" i="1"/>
  <c r="K802" i="1" s="1"/>
  <c r="K803" i="1" s="1"/>
  <c r="K804" i="1" s="1"/>
  <c r="K806" i="1" s="1"/>
  <c r="I800" i="1"/>
  <c r="B787" i="1"/>
  <c r="K787" i="1" s="1"/>
  <c r="K788" i="1" s="1"/>
  <c r="K789" i="1" s="1"/>
  <c r="K790" i="1" s="1"/>
  <c r="K791" i="1" s="1"/>
  <c r="I785" i="1"/>
  <c r="B772" i="1"/>
  <c r="K772" i="1" s="1"/>
  <c r="K773" i="1" s="1"/>
  <c r="K774" i="1" s="1"/>
  <c r="K775" i="1" s="1"/>
  <c r="K776" i="1" s="1"/>
  <c r="K777" i="1" s="1"/>
  <c r="K778" i="1" s="1"/>
  <c r="K779" i="1" s="1"/>
  <c r="K780" i="1" s="1"/>
  <c r="I770" i="1"/>
  <c r="B757" i="1"/>
  <c r="K757" i="1" s="1"/>
  <c r="K758" i="1" s="1"/>
  <c r="K759" i="1" s="1"/>
  <c r="K761" i="1" s="1"/>
  <c r="K762" i="1" s="1"/>
  <c r="K763" i="1" s="1"/>
  <c r="K764" i="1" s="1"/>
  <c r="K765" i="1" s="1"/>
  <c r="K755" i="1"/>
  <c r="K756" i="1" s="1"/>
  <c r="I755" i="1"/>
  <c r="H748" i="1"/>
  <c r="G747" i="1"/>
  <c r="H747" i="1" s="1"/>
  <c r="F747" i="1"/>
  <c r="B743" i="1"/>
  <c r="K743" i="1" s="1"/>
  <c r="K744" i="1" s="1"/>
  <c r="K745" i="1" s="1"/>
  <c r="K746" i="1" s="1"/>
  <c r="K747" i="1" s="1"/>
  <c r="I741" i="1"/>
  <c r="B730" i="1"/>
  <c r="K730" i="1" s="1"/>
  <c r="K731" i="1" s="1"/>
  <c r="K732" i="1" s="1"/>
  <c r="K733" i="1" s="1"/>
  <c r="K734" i="1" s="1"/>
  <c r="K735" i="1" s="1"/>
  <c r="K736" i="1" s="1"/>
  <c r="K737" i="1" s="1"/>
  <c r="K738" i="1" s="1"/>
  <c r="K739" i="1" s="1"/>
  <c r="K740" i="1" s="1"/>
  <c r="K741" i="1" s="1"/>
  <c r="K742" i="1" s="1"/>
  <c r="I728" i="1"/>
  <c r="E722" i="1"/>
  <c r="B717" i="1"/>
  <c r="K717" i="1" s="1"/>
  <c r="K718" i="1" s="1"/>
  <c r="K719" i="1" s="1"/>
  <c r="K720" i="1" s="1"/>
  <c r="K721" i="1" s="1"/>
  <c r="K722" i="1" s="1"/>
  <c r="K723" i="1" s="1"/>
  <c r="K724" i="1" s="1"/>
  <c r="K725" i="1" s="1"/>
  <c r="K726" i="1" s="1"/>
  <c r="K727" i="1" s="1"/>
  <c r="K728" i="1" s="1"/>
  <c r="K729" i="1" s="1"/>
  <c r="I715" i="1"/>
  <c r="E688" i="1"/>
  <c r="B682" i="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K709" i="1" s="1"/>
  <c r="K710" i="1" s="1"/>
  <c r="K711" i="1" s="1"/>
  <c r="K712" i="1" s="1"/>
  <c r="K713" i="1" s="1"/>
  <c r="K714" i="1" s="1"/>
  <c r="K715" i="1" s="1"/>
  <c r="K716" i="1" s="1"/>
  <c r="I680" i="1"/>
  <c r="B670" i="1"/>
  <c r="K670" i="1" s="1"/>
  <c r="K671" i="1" s="1"/>
  <c r="K672" i="1" s="1"/>
  <c r="K673" i="1" s="1"/>
  <c r="K674" i="1" s="1"/>
  <c r="K675" i="1" s="1"/>
  <c r="K676" i="1" s="1"/>
  <c r="K677" i="1" s="1"/>
  <c r="K678" i="1" s="1"/>
  <c r="K679" i="1" s="1"/>
  <c r="K680" i="1" s="1"/>
  <c r="K681" i="1" s="1"/>
  <c r="I668" i="1"/>
  <c r="B654" i="1"/>
  <c r="K654" i="1" s="1"/>
  <c r="K655" i="1" s="1"/>
  <c r="K656" i="1" s="1"/>
  <c r="K657" i="1" s="1"/>
  <c r="K658" i="1" s="1"/>
  <c r="K659" i="1" s="1"/>
  <c r="K660" i="1" s="1"/>
  <c r="K661" i="1" s="1"/>
  <c r="K662" i="1" s="1"/>
  <c r="K663" i="1" s="1"/>
  <c r="K664" i="1" s="1"/>
  <c r="K665" i="1" s="1"/>
  <c r="K666" i="1" s="1"/>
  <c r="K667" i="1" s="1"/>
  <c r="K668" i="1" s="1"/>
  <c r="K669" i="1" s="1"/>
  <c r="I652" i="1"/>
  <c r="E640" i="1"/>
  <c r="E639" i="1"/>
  <c r="B631" i="1"/>
  <c r="K631" i="1" s="1"/>
  <c r="K632" i="1" s="1"/>
  <c r="K633" i="1" s="1"/>
  <c r="K634" i="1" s="1"/>
  <c r="K635" i="1" s="1"/>
  <c r="K636" i="1" s="1"/>
  <c r="K637" i="1" s="1"/>
  <c r="K638" i="1" s="1"/>
  <c r="K639" i="1" s="1"/>
  <c r="K640" i="1" s="1"/>
  <c r="K641" i="1" s="1"/>
  <c r="K642" i="1" s="1"/>
  <c r="K643" i="1" s="1"/>
  <c r="K644" i="1" s="1"/>
  <c r="K645" i="1" s="1"/>
  <c r="K646" i="1" s="1"/>
  <c r="K647" i="1" s="1"/>
  <c r="K648" i="1" s="1"/>
  <c r="K649" i="1" s="1"/>
  <c r="K650" i="1" s="1"/>
  <c r="K651" i="1" s="1"/>
  <c r="K652" i="1" s="1"/>
  <c r="K653" i="1" s="1"/>
  <c r="I629" i="1"/>
  <c r="B609" i="1"/>
  <c r="K609" i="1" s="1"/>
  <c r="K610" i="1" s="1"/>
  <c r="K611" i="1" s="1"/>
  <c r="K612" i="1" s="1"/>
  <c r="K613" i="1" s="1"/>
  <c r="K614" i="1" s="1"/>
  <c r="K615" i="1" s="1"/>
  <c r="K616" i="1" s="1"/>
  <c r="K617" i="1" s="1"/>
  <c r="K618" i="1" s="1"/>
  <c r="K619" i="1" s="1"/>
  <c r="K620" i="1" s="1"/>
  <c r="K621" i="1" s="1"/>
  <c r="K622" i="1" s="1"/>
  <c r="K623" i="1" s="1"/>
  <c r="K624" i="1" s="1"/>
  <c r="K625" i="1" s="1"/>
  <c r="K626" i="1" s="1"/>
  <c r="K627" i="1" s="1"/>
  <c r="K628" i="1" s="1"/>
  <c r="K629" i="1" s="1"/>
  <c r="K630" i="1" s="1"/>
  <c r="I607" i="1"/>
  <c r="B587" i="1"/>
  <c r="K587" i="1" s="1"/>
  <c r="K588" i="1" s="1"/>
  <c r="K589" i="1" s="1"/>
  <c r="K590" i="1" s="1"/>
  <c r="K591" i="1" s="1"/>
  <c r="K592" i="1" s="1"/>
  <c r="K593" i="1" s="1"/>
  <c r="K594" i="1" s="1"/>
  <c r="K595" i="1" s="1"/>
  <c r="K596" i="1" s="1"/>
  <c r="K597" i="1" s="1"/>
  <c r="K598" i="1" s="1"/>
  <c r="K599" i="1" s="1"/>
  <c r="K600" i="1" s="1"/>
  <c r="K601" i="1" s="1"/>
  <c r="K602" i="1" s="1"/>
  <c r="K603" i="1" s="1"/>
  <c r="K604" i="1" s="1"/>
  <c r="K605" i="1" s="1"/>
  <c r="K606" i="1" s="1"/>
  <c r="K607" i="1" s="1"/>
  <c r="K608" i="1" s="1"/>
  <c r="I585" i="1"/>
  <c r="E576" i="1"/>
  <c r="B570" i="1"/>
  <c r="K570" i="1" s="1"/>
  <c r="K571" i="1" s="1"/>
  <c r="K572" i="1" s="1"/>
  <c r="K573" i="1" s="1"/>
  <c r="K574" i="1" s="1"/>
  <c r="K575" i="1" s="1"/>
  <c r="K576" i="1" s="1"/>
  <c r="K577" i="1" s="1"/>
  <c r="K578" i="1" s="1"/>
  <c r="K579" i="1" s="1"/>
  <c r="K580" i="1" s="1"/>
  <c r="K581" i="1" s="1"/>
  <c r="K582" i="1" s="1"/>
  <c r="K583" i="1" s="1"/>
  <c r="K584" i="1" s="1"/>
  <c r="K585" i="1" s="1"/>
  <c r="K586" i="1" s="1"/>
  <c r="I568" i="1"/>
  <c r="E559" i="1"/>
  <c r="B553" i="1"/>
  <c r="K553" i="1" s="1"/>
  <c r="K554" i="1" s="1"/>
  <c r="K555" i="1" s="1"/>
  <c r="K556" i="1" s="1"/>
  <c r="K557" i="1" s="1"/>
  <c r="K558" i="1" s="1"/>
  <c r="K559" i="1" s="1"/>
  <c r="K560" i="1" s="1"/>
  <c r="K561" i="1" s="1"/>
  <c r="K562" i="1" s="1"/>
  <c r="K563" i="1" s="1"/>
  <c r="K564" i="1" s="1"/>
  <c r="K565" i="1" s="1"/>
  <c r="K566" i="1" s="1"/>
  <c r="K567" i="1" s="1"/>
  <c r="K568" i="1" s="1"/>
  <c r="K569" i="1" s="1"/>
  <c r="I551" i="1"/>
  <c r="B540" i="1"/>
  <c r="K540" i="1" s="1"/>
  <c r="K541" i="1" s="1"/>
  <c r="K542" i="1" s="1"/>
  <c r="K543" i="1" s="1"/>
  <c r="K544" i="1" s="1"/>
  <c r="K545" i="1" s="1"/>
  <c r="K546" i="1" s="1"/>
  <c r="K547" i="1" s="1"/>
  <c r="K548" i="1" s="1"/>
  <c r="K549" i="1" s="1"/>
  <c r="K550" i="1" s="1"/>
  <c r="K551" i="1" s="1"/>
  <c r="K552" i="1" s="1"/>
  <c r="I538" i="1"/>
  <c r="E528" i="1"/>
  <c r="E527" i="1"/>
  <c r="B521" i="1"/>
  <c r="K521" i="1" s="1"/>
  <c r="K522" i="1" s="1"/>
  <c r="K523" i="1" s="1"/>
  <c r="K524" i="1" s="1"/>
  <c r="K525" i="1" s="1"/>
  <c r="K526" i="1" s="1"/>
  <c r="K527" i="1" s="1"/>
  <c r="K528" i="1" s="1"/>
  <c r="K529" i="1" s="1"/>
  <c r="K530" i="1" s="1"/>
  <c r="K531" i="1" s="1"/>
  <c r="K532" i="1" s="1"/>
  <c r="K533" i="1" s="1"/>
  <c r="K534" i="1" s="1"/>
  <c r="K535" i="1" s="1"/>
  <c r="K536" i="1" s="1"/>
  <c r="K537" i="1" s="1"/>
  <c r="K538" i="1" s="1"/>
  <c r="K539" i="1" s="1"/>
  <c r="I519" i="1"/>
  <c r="B490" i="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K513" i="1" s="1"/>
  <c r="K514" i="1" s="1"/>
  <c r="K515" i="1" s="1"/>
  <c r="K516" i="1" s="1"/>
  <c r="K517" i="1" s="1"/>
  <c r="K518" i="1" s="1"/>
  <c r="K519" i="1" s="1"/>
  <c r="K520" i="1" s="1"/>
  <c r="I488" i="1"/>
  <c r="B472" i="1"/>
  <c r="K472" i="1" s="1"/>
  <c r="K473" i="1" s="1"/>
  <c r="K474" i="1" s="1"/>
  <c r="K475" i="1" s="1"/>
  <c r="K476" i="1" s="1"/>
  <c r="K477" i="1" s="1"/>
  <c r="K478" i="1" s="1"/>
  <c r="K479" i="1" s="1"/>
  <c r="K480" i="1" s="1"/>
  <c r="K481" i="1" s="1"/>
  <c r="K482" i="1" s="1"/>
  <c r="K483" i="1" s="1"/>
  <c r="K484" i="1" s="1"/>
  <c r="K485" i="1" s="1"/>
  <c r="K486" i="1" s="1"/>
  <c r="K487" i="1" s="1"/>
  <c r="K488" i="1" s="1"/>
  <c r="K489" i="1" s="1"/>
  <c r="I470" i="1"/>
  <c r="E445" i="1"/>
  <c r="B435" i="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K464" i="1" s="1"/>
  <c r="K465" i="1" s="1"/>
  <c r="K466" i="1" s="1"/>
  <c r="K467" i="1" s="1"/>
  <c r="K468" i="1" s="1"/>
  <c r="K469" i="1" s="1"/>
  <c r="K470" i="1" s="1"/>
  <c r="K471" i="1" s="1"/>
  <c r="K434" i="1"/>
  <c r="I395" i="1"/>
  <c r="E376" i="1"/>
  <c r="B369" i="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K394" i="1" s="1"/>
  <c r="K395" i="1" s="1"/>
  <c r="K396" i="1" s="1"/>
  <c r="I367" i="1"/>
  <c r="E349" i="1"/>
  <c r="B340" i="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K366" i="1" s="1"/>
  <c r="K367" i="1" s="1"/>
  <c r="K368" i="1" s="1"/>
  <c r="I338" i="1"/>
  <c r="E326" i="1"/>
  <c r="E325" i="1"/>
  <c r="B317" i="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K337" i="1" s="1"/>
  <c r="K338" i="1" s="1"/>
  <c r="K339" i="1" s="1"/>
  <c r="I315" i="1"/>
  <c r="E303" i="1"/>
  <c r="E302" i="1"/>
  <c r="B294" i="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K314" i="1" s="1"/>
  <c r="K315" i="1" s="1"/>
  <c r="K316" i="1" s="1"/>
  <c r="I292" i="1"/>
  <c r="E275" i="1"/>
  <c r="E274" i="1"/>
  <c r="E273" i="1"/>
  <c r="B257" i="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K291" i="1" s="1"/>
  <c r="K292" i="1" s="1"/>
  <c r="K293" i="1" s="1"/>
  <c r="I255" i="1"/>
  <c r="E238" i="1"/>
  <c r="E237" i="1"/>
  <c r="E236" i="1"/>
  <c r="B220" i="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K254" i="1" s="1"/>
  <c r="K255" i="1" s="1"/>
  <c r="K256" i="1" s="1"/>
  <c r="I218" i="1"/>
  <c r="E199" i="1"/>
  <c r="B192" i="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K217" i="1" s="1"/>
  <c r="K218" i="1" s="1"/>
  <c r="K219" i="1" s="1"/>
  <c r="I190" i="1"/>
  <c r="B166" i="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K189" i="1" s="1"/>
  <c r="K190" i="1" s="1"/>
  <c r="K191" i="1" s="1"/>
  <c r="I164" i="1"/>
  <c r="E151" i="1"/>
  <c r="E150" i="1"/>
  <c r="B142" i="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K163" i="1" s="1"/>
  <c r="K164" i="1" s="1"/>
  <c r="K165" i="1" s="1"/>
  <c r="I140" i="1"/>
  <c r="B118" i="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K139" i="1" s="1"/>
  <c r="K140" i="1" s="1"/>
  <c r="K141" i="1" s="1"/>
  <c r="I116" i="1"/>
  <c r="B106" i="1"/>
  <c r="K106" i="1" s="1"/>
  <c r="K107" i="1" s="1"/>
  <c r="K108" i="1" s="1"/>
  <c r="K109" i="1" s="1"/>
  <c r="K110" i="1" s="1"/>
  <c r="K111" i="1" s="1"/>
  <c r="K112" i="1" s="1"/>
  <c r="K113" i="1" s="1"/>
  <c r="K114" i="1" s="1"/>
  <c r="I104" i="1"/>
  <c r="B94" i="1"/>
  <c r="K94" i="1" s="1"/>
  <c r="K95" i="1" s="1"/>
  <c r="K96" i="1" s="1"/>
  <c r="K97" i="1" s="1"/>
  <c r="K98" i="1" s="1"/>
  <c r="K99" i="1" s="1"/>
  <c r="K100" i="1" s="1"/>
  <c r="K101" i="1" s="1"/>
  <c r="K102" i="1" s="1"/>
  <c r="K103" i="1" s="1"/>
  <c r="K104" i="1" s="1"/>
  <c r="K105" i="1" s="1"/>
  <c r="I92" i="1"/>
  <c r="B84" i="1"/>
  <c r="K84" i="1" s="1"/>
  <c r="K85" i="1" s="1"/>
  <c r="K86" i="1" s="1"/>
  <c r="K87" i="1" s="1"/>
  <c r="K88" i="1" s="1"/>
  <c r="K89" i="1" s="1"/>
  <c r="K90" i="1" s="1"/>
  <c r="K91" i="1" s="1"/>
  <c r="K92" i="1" s="1"/>
  <c r="K93" i="1" s="1"/>
  <c r="I82" i="1"/>
  <c r="B74" i="1"/>
  <c r="K74" i="1" s="1"/>
  <c r="K75" i="1" s="1"/>
  <c r="K76" i="1" s="1"/>
  <c r="K77" i="1" s="1"/>
  <c r="K78" i="1" s="1"/>
  <c r="K79" i="1" s="1"/>
  <c r="K80" i="1" s="1"/>
  <c r="K81" i="1" s="1"/>
  <c r="K82" i="1" s="1"/>
  <c r="K83" i="1" s="1"/>
  <c r="I72" i="1"/>
  <c r="B65" i="1"/>
  <c r="K65" i="1" s="1"/>
  <c r="K66" i="1" s="1"/>
  <c r="K67" i="1" s="1"/>
  <c r="K68" i="1" s="1"/>
  <c r="K69" i="1" s="1"/>
  <c r="K70" i="1" s="1"/>
  <c r="K71" i="1" s="1"/>
  <c r="K72" i="1" s="1"/>
  <c r="K73" i="1" s="1"/>
  <c r="I63" i="1"/>
  <c r="B55" i="1"/>
  <c r="K55" i="1" s="1"/>
  <c r="K56" i="1" s="1"/>
  <c r="K57" i="1" s="1"/>
  <c r="K58" i="1" s="1"/>
  <c r="K59" i="1" s="1"/>
  <c r="K60" i="1" s="1"/>
  <c r="K61" i="1" s="1"/>
  <c r="K62" i="1" s="1"/>
  <c r="K63" i="1" s="1"/>
  <c r="K64" i="1" s="1"/>
  <c r="I53" i="1"/>
  <c r="B45" i="1"/>
  <c r="K45" i="1" s="1"/>
  <c r="K46" i="1" s="1"/>
  <c r="K47" i="1" s="1"/>
  <c r="K48" i="1" s="1"/>
  <c r="K49" i="1" s="1"/>
  <c r="K50" i="1" s="1"/>
  <c r="K51" i="1" s="1"/>
  <c r="K52" i="1" s="1"/>
  <c r="K53" i="1" s="1"/>
  <c r="K54" i="1" s="1"/>
  <c r="I43" i="1"/>
  <c r="B35" i="1"/>
  <c r="K35" i="1" s="1"/>
  <c r="K36" i="1" s="1"/>
  <c r="K37" i="1" s="1"/>
  <c r="K38" i="1" s="1"/>
  <c r="K39" i="1" s="1"/>
  <c r="K40" i="1" s="1"/>
  <c r="K41" i="1" s="1"/>
  <c r="K42" i="1" s="1"/>
  <c r="K43" i="1" s="1"/>
  <c r="K44" i="1" s="1"/>
  <c r="I33" i="1"/>
  <c r="B25" i="1"/>
  <c r="K25" i="1" s="1"/>
  <c r="K26" i="1" s="1"/>
  <c r="K27" i="1" s="1"/>
  <c r="K28" i="1" s="1"/>
  <c r="K29" i="1" s="1"/>
  <c r="I23" i="1"/>
  <c r="B12" i="1"/>
  <c r="K12" i="1" s="1"/>
  <c r="K13" i="1" s="1"/>
  <c r="K14" i="1" s="1"/>
  <c r="K15" i="1" s="1"/>
  <c r="K16" i="1" s="1"/>
  <c r="K19" i="1" s="1"/>
  <c r="K20" i="1" s="1"/>
  <c r="I10" i="1"/>
  <c r="B4" i="1"/>
  <c r="K4" i="1" s="1"/>
  <c r="K5" i="1" s="1"/>
  <c r="K6" i="1" s="1"/>
  <c r="K7" i="1" s="1"/>
  <c r="K8" i="1" s="1"/>
  <c r="K9" i="1" s="1"/>
  <c r="K10" i="1" s="1"/>
  <c r="K11" i="1" s="1"/>
  <c r="K1737" i="1" l="1"/>
  <c r="K1738" i="1" s="1"/>
  <c r="K1739" i="1" s="1"/>
  <c r="K1740" i="1" s="1"/>
  <c r="K1741" i="1" s="1"/>
  <c r="K1742" i="1" s="1"/>
  <c r="K1743" i="1" s="1"/>
  <c r="K1744" i="1" s="1"/>
  <c r="K1745" i="1" s="1"/>
  <c r="K1499" i="1"/>
  <c r="K1500" i="1" s="1"/>
  <c r="K1501" i="1" s="1"/>
  <c r="K1502" i="1" s="1"/>
  <c r="K1503" i="1" s="1"/>
  <c r="K1504" i="1" s="1"/>
  <c r="K1505" i="1" s="1"/>
  <c r="K1506" i="1" s="1"/>
  <c r="K1507" i="1" s="1"/>
  <c r="K1508" i="1" s="1"/>
  <c r="K1509" i="1" s="1"/>
  <c r="K1510" i="1" s="1"/>
  <c r="K1511" i="1" s="1"/>
  <c r="K1512" i="1" s="1"/>
  <c r="K1513" i="1" s="1"/>
  <c r="K1514" i="1" s="1"/>
  <c r="K1515" i="1" s="1"/>
  <c r="K1516" i="1" s="1"/>
  <c r="K1517" i="1" s="1"/>
  <c r="K1518" i="1" s="1"/>
  <c r="K1519" i="1" s="1"/>
  <c r="K1520" i="1" s="1"/>
  <c r="K1521" i="1" s="1"/>
  <c r="K1522" i="1" s="1"/>
  <c r="K1523" i="1" s="1"/>
  <c r="K1524" i="1" s="1"/>
  <c r="K1525" i="1" s="1"/>
  <c r="K1526" i="1" s="1"/>
  <c r="K1750" i="1"/>
  <c r="K1751" i="1" s="1"/>
  <c r="K1752" i="1" s="1"/>
  <c r="K1753" i="1" s="1"/>
  <c r="D214" i="14"/>
  <c r="D213" i="14"/>
  <c r="D203" i="14"/>
  <c r="D207" i="14"/>
  <c r="D206" i="14"/>
  <c r="D210" i="14"/>
  <c r="D211" i="14"/>
  <c r="D201" i="14"/>
  <c r="D202" i="14"/>
  <c r="D204" i="14"/>
  <c r="D212" i="14"/>
  <c r="D208" i="14"/>
  <c r="D205" i="14"/>
  <c r="D209" i="14"/>
  <c r="D10" i="8"/>
  <c r="D14" i="8"/>
  <c r="K1484" i="1"/>
  <c r="K1486" i="1"/>
  <c r="D200" i="14"/>
  <c r="D198" i="14"/>
  <c r="D197" i="14"/>
  <c r="D199" i="14"/>
  <c r="D196" i="14"/>
  <c r="D195" i="14"/>
  <c r="D189" i="14"/>
  <c r="D191" i="14"/>
  <c r="D194" i="14"/>
  <c r="D190" i="14"/>
  <c r="D192" i="14"/>
  <c r="D193" i="14"/>
  <c r="D188" i="14"/>
  <c r="D187" i="14"/>
  <c r="D186" i="14"/>
  <c r="D182" i="14"/>
  <c r="D184" i="14"/>
  <c r="D185" i="14"/>
  <c r="D183" i="14"/>
  <c r="D181" i="14"/>
  <c r="D13" i="8"/>
  <c r="D180" i="14"/>
  <c r="K115" i="1"/>
  <c r="K116" i="1" s="1"/>
  <c r="K117" i="1" s="1"/>
  <c r="D177" i="14"/>
  <c r="D174" i="14"/>
  <c r="D178" i="14"/>
  <c r="D175" i="14"/>
  <c r="D176" i="14"/>
  <c r="D179" i="14"/>
  <c r="K1712" i="1"/>
  <c r="K1713" i="1" s="1"/>
  <c r="K1717" i="1" s="1"/>
  <c r="K1718" i="1" s="1"/>
  <c r="K1719" i="1" s="1"/>
  <c r="K1715" i="1"/>
  <c r="K30" i="1"/>
  <c r="K32" i="1" s="1"/>
  <c r="K33" i="1" s="1"/>
  <c r="K34" i="1" s="1"/>
  <c r="K31" i="1"/>
  <c r="K17" i="1"/>
  <c r="K18"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75" i="1"/>
  <c r="K1725" i="1"/>
  <c r="K1727" i="1" s="1"/>
  <c r="K1729" i="1" s="1"/>
  <c r="K782" i="1"/>
  <c r="K784" i="1" s="1"/>
  <c r="K785" i="1" s="1"/>
  <c r="K786" i="1" s="1"/>
  <c r="K781" i="1"/>
  <c r="K783" i="1" s="1"/>
  <c r="K767" i="1"/>
  <c r="K769" i="1" s="1"/>
  <c r="K770" i="1" s="1"/>
  <c r="K771" i="1" s="1"/>
  <c r="K766" i="1"/>
  <c r="K768" i="1" s="1"/>
  <c r="D110" i="14"/>
  <c r="D112" i="14"/>
  <c r="D96" i="14"/>
  <c r="K793" i="1"/>
  <c r="K794" i="1" s="1"/>
  <c r="K795" i="1" s="1"/>
  <c r="K796" i="1" s="1"/>
  <c r="K792" i="1"/>
  <c r="K751" i="1"/>
  <c r="K752" i="1" s="1"/>
  <c r="K753" i="1" s="1"/>
  <c r="K748" i="1"/>
  <c r="K749" i="1" s="1"/>
  <c r="K750" i="1" s="1"/>
  <c r="K754" i="1" s="1"/>
  <c r="K807" i="1"/>
  <c r="K805" i="1"/>
  <c r="K808" i="1" s="1"/>
  <c r="K809" i="1" s="1"/>
  <c r="K810" i="1" s="1"/>
  <c r="K760" i="1"/>
  <c r="K1689" i="1"/>
  <c r="K1667" i="1"/>
  <c r="E1496" i="1"/>
  <c r="E1743" i="1"/>
  <c r="K1485" i="1" l="1"/>
  <c r="K1488" i="1" s="1"/>
  <c r="K1489" i="1" s="1"/>
  <c r="K1490" i="1" s="1"/>
  <c r="K1487" i="1"/>
  <c r="K22" i="1"/>
  <c r="K23" i="1" s="1"/>
  <c r="K24" i="1" s="1"/>
  <c r="K21" i="1"/>
  <c r="K1714" i="1"/>
  <c r="K1716" i="1"/>
  <c r="K797" i="1"/>
  <c r="K799" i="1" s="1"/>
  <c r="K800" i="1" s="1"/>
  <c r="K801" i="1" s="1"/>
  <c r="K798" i="1"/>
  <c r="K812" i="1"/>
  <c r="K811" i="1"/>
  <c r="K813" i="1" s="1"/>
  <c r="K1668" i="1"/>
  <c r="K1669" i="1" s="1"/>
  <c r="K1670" i="1" s="1"/>
  <c r="K1671" i="1" s="1"/>
  <c r="K1690" i="1"/>
  <c r="K1471" i="1" l="1"/>
  <c r="K814" i="1"/>
  <c r="K816" i="1" s="1"/>
  <c r="K817" i="1" s="1"/>
  <c r="K818" i="1" s="1"/>
  <c r="K815" i="1"/>
  <c r="K1672" i="1"/>
  <c r="K1674" i="1" s="1"/>
  <c r="K1675" i="1" s="1"/>
  <c r="K1676" i="1" s="1"/>
  <c r="K1677" i="1" s="1"/>
  <c r="K1678" i="1" s="1"/>
  <c r="K1679" i="1" s="1"/>
  <c r="K1680" i="1" s="1"/>
  <c r="K1681" i="1" s="1"/>
  <c r="K1682" i="1" s="1"/>
  <c r="K1683" i="1" s="1"/>
  <c r="K1684" i="1" s="1"/>
  <c r="K1685" i="1" s="1"/>
  <c r="K1686" i="1" s="1"/>
  <c r="K1687" i="1" s="1"/>
  <c r="K1688" i="1" s="1"/>
  <c r="K1673" i="1"/>
  <c r="D24" i="14" l="1"/>
  <c r="F644" i="1"/>
  <c r="B812" i="1"/>
  <c r="B213" i="1"/>
  <c r="G17" i="1"/>
  <c r="F175" i="1"/>
  <c r="B457" i="1"/>
  <c r="F1079" i="1"/>
  <c r="B1389" i="1"/>
  <c r="B1422" i="1"/>
  <c r="B1686" i="1"/>
  <c r="B665" i="1"/>
  <c r="B1541" i="1"/>
  <c r="F781" i="1"/>
  <c r="B1399" i="1"/>
  <c r="G823" i="1"/>
  <c r="G1435" i="1"/>
  <c r="F387" i="1"/>
  <c r="B225" i="1"/>
  <c r="G188" i="1"/>
  <c r="B1271" i="1"/>
  <c r="G1160" i="1"/>
  <c r="G1536" i="1"/>
  <c r="F806" i="1"/>
  <c r="B1283" i="1"/>
  <c r="B1751" i="1"/>
  <c r="F1142" i="1"/>
  <c r="B186" i="1"/>
  <c r="F87" i="1"/>
  <c r="B864" i="1"/>
  <c r="G1358" i="1"/>
  <c r="B272" i="1"/>
  <c r="B685" i="1"/>
  <c r="F152" i="1"/>
  <c r="G269" i="1"/>
  <c r="F481" i="1"/>
  <c r="G214" i="1"/>
  <c r="F613" i="1"/>
  <c r="F440" i="1"/>
  <c r="F1680" i="1"/>
  <c r="G695" i="1"/>
  <c r="G364" i="1"/>
  <c r="B1647" i="1"/>
  <c r="G1097" i="1"/>
  <c r="G465" i="1"/>
  <c r="F1007" i="1"/>
  <c r="G766" i="1"/>
  <c r="G850" i="1"/>
  <c r="B127" i="1"/>
  <c r="F779" i="1"/>
  <c r="F138" i="1"/>
  <c r="G1505" i="1"/>
  <c r="B969" i="1"/>
  <c r="F181" i="1"/>
  <c r="B217" i="1"/>
  <c r="G336" i="1"/>
  <c r="G1734" i="1"/>
  <c r="F695" i="1"/>
  <c r="G909" i="1"/>
  <c r="G1599" i="1"/>
  <c r="B478" i="1"/>
  <c r="G792" i="1"/>
  <c r="B171" i="1"/>
  <c r="F1647" i="1"/>
  <c r="G1282" i="1"/>
  <c r="F252" i="1"/>
  <c r="G1202" i="1"/>
  <c r="G739" i="1"/>
  <c r="B649" i="1"/>
  <c r="G1165" i="1"/>
  <c r="F297" i="1"/>
  <c r="F1146" i="1"/>
  <c r="F243" i="1"/>
  <c r="G1419" i="1"/>
  <c r="G171" i="1"/>
  <c r="F159" i="1"/>
  <c r="F58" i="1"/>
  <c r="G125" i="1"/>
  <c r="G1412" i="1"/>
  <c r="B1160" i="1"/>
  <c r="B1724" i="1"/>
  <c r="B379" i="1"/>
  <c r="F78" i="1"/>
  <c r="G282" i="1"/>
  <c r="G1317" i="1"/>
  <c r="B103" i="1"/>
  <c r="B209" i="1"/>
  <c r="B68" i="1"/>
  <c r="B377" i="1"/>
  <c r="B230" i="1"/>
  <c r="B1712" i="1"/>
  <c r="F59" i="1"/>
  <c r="B229" i="1"/>
  <c r="B172" i="1"/>
  <c r="G128" i="1"/>
  <c r="G439" i="1"/>
  <c r="F384" i="1"/>
  <c r="F270" i="1"/>
  <c r="F907" i="1"/>
  <c r="F1713" i="1"/>
  <c r="G809" i="1"/>
  <c r="B945" i="1"/>
  <c r="B1368" i="1"/>
  <c r="G451" i="1"/>
  <c r="G1377" i="1"/>
  <c r="G1145" i="1"/>
  <c r="F1089" i="1"/>
  <c r="G9" i="1"/>
  <c r="F1036" i="1"/>
  <c r="G466" i="1"/>
  <c r="B617" i="1"/>
  <c r="B1182" i="1"/>
  <c r="F642" i="1"/>
  <c r="B485" i="1"/>
  <c r="B449" i="1"/>
  <c r="G1496" i="1"/>
  <c r="G1475" i="1"/>
  <c r="B1676" i="1"/>
  <c r="F688" i="1"/>
  <c r="F484" i="1"/>
  <c r="B1577" i="1"/>
  <c r="F1141" i="1"/>
  <c r="F985" i="1"/>
  <c r="G988" i="1"/>
  <c r="B500" i="1"/>
  <c r="F1381" i="1"/>
  <c r="B1291" i="1"/>
  <c r="F485" i="1"/>
  <c r="F1162" i="1"/>
  <c r="B749" i="1"/>
  <c r="G532" i="1"/>
  <c r="F725" i="1"/>
  <c r="G1360" i="1"/>
  <c r="B1352" i="1"/>
  <c r="F242" i="1"/>
  <c r="B508" i="1"/>
  <c r="F1367" i="1"/>
  <c r="B110" i="1"/>
  <c r="G467" i="1"/>
  <c r="F1337" i="1"/>
  <c r="G449" i="1"/>
  <c r="G557" i="1"/>
  <c r="B135" i="1"/>
  <c r="F1006" i="1"/>
  <c r="G746" i="1"/>
  <c r="G600" i="1"/>
  <c r="G1335" i="1"/>
  <c r="G575" i="1"/>
  <c r="F600" i="1"/>
  <c r="G352" i="1"/>
  <c r="G700" i="1"/>
  <c r="G780" i="1"/>
  <c r="F1557" i="1"/>
  <c r="G1507" i="1"/>
  <c r="F625" i="1"/>
  <c r="G1460" i="1"/>
  <c r="G1677" i="1"/>
  <c r="G1318" i="1"/>
  <c r="B1623" i="1"/>
  <c r="F150" i="1"/>
  <c r="B30" i="1"/>
  <c r="F1333" i="1"/>
  <c r="F333" i="1"/>
  <c r="G628" i="1"/>
  <c r="G1741" i="1"/>
  <c r="F1274" i="1"/>
  <c r="B1615" i="1"/>
  <c r="G448" i="1"/>
  <c r="F920" i="1"/>
  <c r="B445" i="1"/>
  <c r="B763" i="1"/>
  <c r="F658" i="1"/>
  <c r="B664" i="1"/>
  <c r="F960" i="1"/>
  <c r="G805" i="1"/>
  <c r="B365" i="1"/>
  <c r="G846" i="1"/>
  <c r="F1675" i="1"/>
  <c r="G1615" i="1"/>
  <c r="G1309" i="1"/>
  <c r="F1396" i="1"/>
  <c r="F525" i="1"/>
  <c r="G1351" i="1"/>
  <c r="B1532" i="1"/>
  <c r="F1206" i="1"/>
  <c r="B1385" i="1"/>
  <c r="G797" i="1"/>
  <c r="B781" i="1"/>
  <c r="G146" i="1"/>
  <c r="F1432" i="1"/>
  <c r="B215" i="1"/>
  <c r="F1215" i="1"/>
  <c r="B703" i="1"/>
  <c r="F1413" i="1"/>
  <c r="B98" i="1"/>
  <c r="B567" i="1"/>
  <c r="B751" i="1"/>
  <c r="G1328" i="1"/>
  <c r="F1243" i="1"/>
  <c r="F1051" i="1"/>
  <c r="F41" i="1"/>
  <c r="G651" i="1"/>
  <c r="B442" i="1"/>
  <c r="F848" i="1"/>
  <c r="B769" i="1"/>
  <c r="G706" i="1"/>
  <c r="G920" i="1"/>
  <c r="G944" i="1"/>
  <c r="F754" i="1"/>
  <c r="F1651" i="1"/>
  <c r="G994" i="1"/>
  <c r="G667" i="1"/>
  <c r="B1021" i="1"/>
  <c r="G1234" i="1"/>
  <c r="G22" i="1"/>
  <c r="G1182" i="1"/>
  <c r="F1724" i="1"/>
  <c r="G184" i="1"/>
  <c r="B268" i="1"/>
  <c r="F501" i="1"/>
  <c r="F89" i="1"/>
  <c r="F1439" i="1"/>
  <c r="G858" i="1"/>
  <c r="G1672" i="1"/>
  <c r="F878" i="1"/>
  <c r="F186" i="1"/>
  <c r="G807" i="1"/>
  <c r="B1649" i="1"/>
  <c r="F241" i="1"/>
  <c r="B1329" i="1"/>
  <c r="G560" i="1"/>
  <c r="G455" i="1"/>
  <c r="F163" i="1"/>
  <c r="B696" i="1"/>
  <c r="B839" i="1"/>
  <c r="G385" i="1"/>
  <c r="F1436" i="1"/>
  <c r="F911" i="1"/>
  <c r="B159" i="1"/>
  <c r="G576" i="1"/>
  <c r="B1412" i="1"/>
  <c r="F1174" i="1"/>
  <c r="F614" i="1"/>
  <c r="G735" i="1"/>
  <c r="G1381" i="1"/>
  <c r="G391" i="1"/>
  <c r="F28" i="1"/>
  <c r="F1520" i="1"/>
  <c r="G1750" i="1"/>
  <c r="G1544" i="1"/>
  <c r="F661" i="1"/>
  <c r="B347" i="1"/>
  <c r="B958" i="1"/>
  <c r="B1377" i="1"/>
  <c r="B62" i="1"/>
  <c r="B385" i="1"/>
  <c r="G1506" i="1"/>
  <c r="G476" i="1"/>
  <c r="F233" i="1"/>
  <c r="G212" i="1"/>
  <c r="B1000" i="1"/>
  <c r="B477" i="1"/>
  <c r="B510" i="1"/>
  <c r="B646" i="1"/>
  <c r="B624" i="1"/>
  <c r="B32" i="1"/>
  <c r="G733" i="1"/>
  <c r="B584" i="1"/>
  <c r="G1414" i="1"/>
  <c r="G1251" i="1"/>
  <c r="G1292" i="1"/>
  <c r="F48" i="1"/>
  <c r="F906" i="1"/>
  <c r="G62" i="1"/>
  <c r="B1395" i="1"/>
  <c r="F1264" i="1"/>
  <c r="B1119" i="1"/>
  <c r="F171" i="1"/>
  <c r="G263" i="1"/>
  <c r="G1393" i="1"/>
  <c r="F1742" i="1"/>
  <c r="F1631" i="1"/>
  <c r="G1117" i="1"/>
  <c r="F225" i="1"/>
  <c r="F381" i="1"/>
  <c r="B1568" i="1"/>
  <c r="B934" i="1"/>
  <c r="F1736" i="1"/>
  <c r="F1475" i="1"/>
  <c r="B641" i="1"/>
  <c r="B911" i="1"/>
  <c r="B1431" i="1"/>
  <c r="B908" i="1"/>
  <c r="B392" i="1"/>
  <c r="G1205" i="1"/>
  <c r="F327" i="1"/>
  <c r="G1600" i="1"/>
  <c r="B29" i="1"/>
  <c r="B1736" i="1"/>
  <c r="B351" i="1"/>
  <c r="G60" i="1"/>
  <c r="F1334" i="1"/>
  <c r="G546" i="1"/>
  <c r="F483" i="1"/>
  <c r="B516" i="1"/>
  <c r="F1002" i="1"/>
  <c r="G1017" i="1"/>
  <c r="F465" i="1"/>
  <c r="F577" i="1"/>
  <c r="G453" i="1"/>
  <c r="B851" i="1"/>
  <c r="B1063" i="1"/>
  <c r="F1735" i="1"/>
  <c r="F961" i="1"/>
  <c r="B950" i="1"/>
  <c r="F475" i="1"/>
  <c r="F71" i="1"/>
  <c r="B183" i="1"/>
  <c r="F1064" i="1"/>
  <c r="G910" i="1"/>
  <c r="B247" i="1"/>
  <c r="B1325" i="1"/>
  <c r="B1504" i="1"/>
  <c r="G643" i="1"/>
  <c r="B676" i="1"/>
  <c r="G237" i="1"/>
  <c r="F1222" i="1"/>
  <c r="G822" i="1"/>
  <c r="F1377" i="1"/>
  <c r="F944" i="1"/>
  <c r="F1261" i="1"/>
  <c r="B176" i="1"/>
  <c r="G890" i="1"/>
  <c r="G1650" i="1"/>
  <c r="G347" i="1"/>
  <c r="B1655" i="1"/>
  <c r="B827" i="1"/>
  <c r="B600" i="1"/>
  <c r="G645" i="1"/>
  <c r="G1560" i="1"/>
  <c r="F874" i="1"/>
  <c r="G1203" i="1"/>
  <c r="G297" i="1"/>
  <c r="G617" i="1"/>
  <c r="F691" i="1"/>
  <c r="B447" i="1"/>
  <c r="F986" i="1"/>
  <c r="B889" i="1"/>
  <c r="G1354" i="1"/>
  <c r="G1654" i="1"/>
  <c r="G1115" i="1"/>
  <c r="G1688" i="1"/>
  <c r="B599" i="1"/>
  <c r="F647" i="1"/>
  <c r="G1356" i="1"/>
  <c r="G888" i="1"/>
  <c r="G357" i="1"/>
  <c r="G325" i="1"/>
  <c r="B239" i="1"/>
  <c r="F1331" i="1"/>
  <c r="B157" i="1"/>
  <c r="B499" i="1"/>
  <c r="F1088" i="1"/>
  <c r="F1501" i="1"/>
  <c r="F969" i="1"/>
  <c r="B376" i="1"/>
  <c r="F1438" i="1"/>
  <c r="B1331" i="1"/>
  <c r="G324" i="1"/>
  <c r="B706" i="1"/>
  <c r="G1081" i="1"/>
  <c r="G848" i="1"/>
  <c r="B262" i="1"/>
  <c r="G1743" i="1"/>
  <c r="G360" i="1"/>
  <c r="G1485" i="1"/>
  <c r="F895" i="1"/>
  <c r="F365" i="1"/>
  <c r="B640" i="1"/>
  <c r="B1175" i="1"/>
  <c r="G1530" i="1"/>
  <c r="B1361" i="1"/>
  <c r="B1683" i="1"/>
  <c r="G1658" i="1"/>
  <c r="G590" i="1"/>
  <c r="B1483" i="1"/>
  <c r="F1462" i="1"/>
  <c r="G892" i="1"/>
  <c r="G761" i="1"/>
  <c r="F212" i="1"/>
  <c r="G1557" i="1"/>
  <c r="B1129" i="1"/>
  <c r="B1195" i="1"/>
  <c r="F764" i="1"/>
  <c r="B711" i="1"/>
  <c r="F1480" i="1"/>
  <c r="F694" i="1"/>
  <c r="G80" i="1"/>
  <c r="G374" i="1"/>
  <c r="G99" i="1"/>
  <c r="G322" i="1"/>
  <c r="B838" i="1"/>
  <c r="F146" i="1"/>
  <c r="B1309" i="1"/>
  <c r="B1099" i="1"/>
  <c r="G535" i="1"/>
  <c r="B178" i="1"/>
  <c r="F1000" i="1"/>
  <c r="F1250" i="1"/>
  <c r="B673" i="1"/>
  <c r="B863" i="1"/>
  <c r="B189" i="1"/>
  <c r="F189" i="1"/>
  <c r="F734" i="1"/>
  <c r="B439" i="1"/>
  <c r="B438" i="1"/>
  <c r="F1417" i="1"/>
  <c r="G1440" i="1"/>
  <c r="B332" i="1"/>
  <c r="F601" i="1"/>
  <c r="G1608" i="1"/>
  <c r="B313" i="1"/>
  <c r="G225" i="1"/>
  <c r="B1500" i="1"/>
  <c r="G573" i="1"/>
  <c r="B387" i="1"/>
  <c r="F1406" i="1"/>
  <c r="F124" i="1"/>
  <c r="G186" i="1"/>
  <c r="F208" i="1"/>
  <c r="F1061" i="1"/>
  <c r="B1002" i="1"/>
  <c r="B1397" i="1"/>
  <c r="G1172" i="1"/>
  <c r="G704" i="1"/>
  <c r="F1290" i="1"/>
  <c r="B579" i="1"/>
  <c r="F390" i="1"/>
  <c r="B861" i="1"/>
  <c r="B937" i="1"/>
  <c r="F560" i="1"/>
  <c r="G1061" i="1"/>
  <c r="G1242" i="1"/>
  <c r="B1530" i="1"/>
  <c r="B1145" i="1"/>
  <c r="F1398" i="1"/>
  <c r="G543" i="1"/>
  <c r="B906" i="1"/>
  <c r="B663" i="1"/>
  <c r="G537" i="1"/>
  <c r="G88" i="1"/>
  <c r="G896" i="1"/>
  <c r="B623" i="1"/>
  <c r="G477" i="1"/>
  <c r="B1556" i="1"/>
  <c r="G504" i="1"/>
  <c r="G603" i="1"/>
  <c r="G1421" i="1"/>
  <c r="B1348" i="1"/>
  <c r="F1750" i="1"/>
  <c r="B1405" i="1"/>
  <c r="B446" i="1"/>
  <c r="G153" i="1"/>
  <c r="F1205" i="1"/>
  <c r="F1160" i="1"/>
  <c r="B378" i="1"/>
  <c r="F697" i="1"/>
  <c r="B1333" i="1"/>
  <c r="G1302" i="1"/>
  <c r="B597" i="1"/>
  <c r="G1726" i="1"/>
  <c r="F1704" i="1"/>
  <c r="B479" i="1"/>
  <c r="F1354" i="1"/>
  <c r="B525" i="1"/>
  <c r="B590" i="1"/>
  <c r="B1436" i="1"/>
  <c r="F393" i="1"/>
  <c r="G70" i="1"/>
  <c r="F1173" i="1"/>
  <c r="G1623" i="1"/>
  <c r="F285" i="1"/>
  <c r="G185" i="1"/>
  <c r="G101" i="1"/>
  <c r="G893" i="1"/>
  <c r="F573" i="1"/>
  <c r="B1183" i="1"/>
  <c r="B1687" i="1"/>
  <c r="F811" i="1"/>
  <c r="G1675" i="1"/>
  <c r="G498" i="1"/>
  <c r="G1394" i="1"/>
  <c r="F337" i="1"/>
  <c r="F1431" i="1"/>
  <c r="F678" i="1"/>
  <c r="B658" i="1"/>
  <c r="B506" i="1"/>
  <c r="F685" i="1"/>
  <c r="F740" i="1"/>
  <c r="G252" i="1"/>
  <c r="F291" i="1"/>
  <c r="B252" i="1"/>
  <c r="F1244" i="1"/>
  <c r="F383" i="1"/>
  <c r="F696" i="1"/>
  <c r="B1563" i="1"/>
  <c r="F628" i="1"/>
  <c r="B1263" i="1"/>
  <c r="B775" i="1"/>
  <c r="F476" i="1"/>
  <c r="B271" i="1"/>
  <c r="F693" i="1"/>
  <c r="B121" i="1"/>
  <c r="G813" i="1"/>
  <c r="F1193" i="1"/>
  <c r="G1387" i="1"/>
  <c r="F722" i="1"/>
  <c r="F267" i="1"/>
  <c r="B1653" i="1"/>
  <c r="F666" i="1"/>
  <c r="F692" i="1"/>
  <c r="F1132" i="1"/>
  <c r="B1270" i="1"/>
  <c r="G1170" i="1"/>
  <c r="F391" i="1"/>
  <c r="B1523" i="1"/>
  <c r="B686" i="1"/>
  <c r="F320" i="1"/>
  <c r="B809" i="1"/>
  <c r="F1583" i="1"/>
  <c r="B1174" i="1"/>
  <c r="G1260" i="1"/>
  <c r="B145" i="1"/>
  <c r="G763" i="1"/>
  <c r="G1668" i="1"/>
  <c r="G878" i="1"/>
  <c r="G1146" i="1"/>
  <c r="B566" i="1"/>
  <c r="F29" i="1"/>
  <c r="G372" i="1"/>
  <c r="G291" i="1"/>
  <c r="F1291" i="1"/>
  <c r="F1176" i="1"/>
  <c r="G276" i="1"/>
  <c r="F392" i="1"/>
  <c r="G323" i="1"/>
  <c r="B384" i="1"/>
  <c r="B794" i="1"/>
  <c r="B1600" i="1"/>
  <c r="G1550" i="1"/>
  <c r="F1004" i="1"/>
  <c r="F643" i="1"/>
  <c r="F1005" i="1"/>
  <c r="F1311" i="1"/>
  <c r="B151" i="1"/>
  <c r="B605" i="1"/>
  <c r="B1311" i="1"/>
  <c r="G204" i="1"/>
  <c r="F1184" i="1"/>
  <c r="F1391" i="1"/>
  <c r="G1468" i="1"/>
  <c r="B1684" i="1"/>
  <c r="F763" i="1"/>
  <c r="F627" i="1"/>
  <c r="B299" i="1"/>
  <c r="G381" i="1"/>
  <c r="G1575" i="1"/>
  <c r="F949" i="1"/>
  <c r="G1020" i="1"/>
  <c r="G243" i="1"/>
  <c r="G195" i="1"/>
  <c r="G1337" i="1"/>
  <c r="B87" i="1"/>
  <c r="G1037" i="1"/>
  <c r="F274" i="1"/>
  <c r="F310" i="1"/>
  <c r="G375" i="1"/>
  <c r="G1476" i="1"/>
  <c r="F199" i="1"/>
  <c r="F518" i="1"/>
  <c r="B1072" i="1"/>
  <c r="G595" i="1"/>
  <c r="F1349" i="1"/>
  <c r="F1318" i="1"/>
  <c r="B724" i="1"/>
  <c r="B386" i="1"/>
  <c r="F837" i="1"/>
  <c r="B1213" i="1"/>
  <c r="G1551" i="1"/>
  <c r="F1681" i="1"/>
  <c r="G169" i="1"/>
  <c r="F1212" i="1"/>
  <c r="G1233" i="1"/>
  <c r="G178" i="1"/>
  <c r="B917" i="1"/>
  <c r="B199" i="1"/>
  <c r="B548" i="1"/>
  <c r="F503" i="1"/>
  <c r="G597" i="1"/>
  <c r="G1204" i="1"/>
  <c r="G937" i="1"/>
  <c r="F814" i="1"/>
  <c r="B466" i="1"/>
  <c r="B153" i="1"/>
  <c r="B80" i="1"/>
  <c r="G1163" i="1"/>
  <c r="G626" i="1"/>
  <c r="B875" i="1"/>
  <c r="B1356" i="1"/>
  <c r="G907" i="1"/>
  <c r="F962" i="1"/>
  <c r="F932" i="1"/>
  <c r="B1566" i="1"/>
  <c r="G724" i="1"/>
  <c r="B991" i="1"/>
  <c r="F157" i="1"/>
  <c r="G679" i="1"/>
  <c r="B109" i="1"/>
  <c r="G1290" i="1"/>
  <c r="G932" i="1"/>
  <c r="B452" i="1"/>
  <c r="G1391" i="1"/>
  <c r="G545" i="1"/>
  <c r="G911" i="1"/>
  <c r="B1616" i="1"/>
  <c r="F1117" i="1"/>
  <c r="G863" i="1"/>
  <c r="F1727" i="1"/>
  <c r="F646" i="1"/>
  <c r="G90" i="1"/>
  <c r="F332" i="1"/>
  <c r="B688" i="1"/>
  <c r="B90" i="1"/>
  <c r="B963" i="1"/>
  <c r="G592" i="1"/>
  <c r="B753" i="1"/>
  <c r="B1289" i="1"/>
  <c r="B868" i="1"/>
  <c r="F918" i="1"/>
  <c r="F90" i="1"/>
  <c r="B573" i="1"/>
  <c r="G1424" i="1"/>
  <c r="F174" i="1"/>
  <c r="G1101" i="1"/>
  <c r="G828" i="1"/>
  <c r="B1650" i="1"/>
  <c r="F948" i="1"/>
  <c r="B814" i="1"/>
  <c r="F1434" i="1"/>
  <c r="B15" i="1"/>
  <c r="B179" i="1"/>
  <c r="B1669" i="1"/>
  <c r="B453" i="1"/>
  <c r="G1027" i="1"/>
  <c r="F1101" i="1"/>
  <c r="G658" i="1"/>
  <c r="G1533" i="1"/>
  <c r="B38" i="1"/>
  <c r="B512" i="1"/>
  <c r="F707" i="1"/>
  <c r="G1583" i="1"/>
  <c r="B1300" i="1"/>
  <c r="B484" i="1"/>
  <c r="F1252" i="1"/>
  <c r="G468" i="1"/>
  <c r="G660" i="1"/>
  <c r="F805" i="1"/>
  <c r="G329" i="1"/>
  <c r="G1537" i="1"/>
  <c r="B1607" i="1"/>
  <c r="G945" i="1"/>
  <c r="G840" i="1"/>
  <c r="G348" i="1"/>
  <c r="B951" i="1"/>
  <c r="G1481" i="1"/>
  <c r="F323" i="1"/>
  <c r="B529" i="1"/>
  <c r="F1273" i="1"/>
  <c r="B331" i="1"/>
  <c r="G1592" i="1"/>
  <c r="F260" i="1"/>
  <c r="G564" i="1"/>
  <c r="B250" i="1"/>
  <c r="F1740" i="1"/>
  <c r="G314" i="1"/>
  <c r="F950" i="1"/>
  <c r="F234" i="1"/>
  <c r="F1607" i="1"/>
  <c r="G1289" i="1"/>
  <c r="F188" i="1"/>
  <c r="B689" i="1"/>
  <c r="G1028" i="1"/>
  <c r="B1560" i="1"/>
  <c r="B456" i="1"/>
  <c r="F211" i="1"/>
  <c r="B1632" i="1"/>
  <c r="B1192" i="1"/>
  <c r="G583" i="1"/>
  <c r="F213" i="1"/>
  <c r="B946" i="1"/>
  <c r="G254" i="1"/>
  <c r="G438" i="1"/>
  <c r="F880" i="1"/>
  <c r="G199" i="1"/>
  <c r="F362" i="1"/>
  <c r="B1558" i="1"/>
  <c r="F288" i="1"/>
  <c r="B989" i="1"/>
  <c r="B175" i="1"/>
  <c r="G1000" i="1"/>
  <c r="F1668" i="1"/>
  <c r="G905" i="1"/>
  <c r="B155" i="1"/>
  <c r="B150" i="1"/>
  <c r="F769" i="1"/>
  <c r="F499" i="1"/>
  <c r="F945" i="1"/>
  <c r="B1043" i="1"/>
  <c r="F336" i="1"/>
  <c r="F1412" i="1"/>
  <c r="B134" i="1"/>
  <c r="B355" i="1"/>
  <c r="B1303" i="1"/>
  <c r="F170" i="1"/>
  <c r="G765" i="1"/>
  <c r="B242" i="1"/>
  <c r="F515" i="1"/>
  <c r="F38" i="1"/>
  <c r="G1140" i="1"/>
  <c r="B985" i="1"/>
  <c r="B661" i="1"/>
  <c r="B1035" i="1"/>
  <c r="B1051" i="1"/>
  <c r="G1270" i="1"/>
  <c r="G1185" i="1"/>
  <c r="F1403" i="1"/>
  <c r="F640" i="1"/>
  <c r="B1515" i="1"/>
  <c r="F1402" i="1"/>
  <c r="G889" i="1"/>
  <c r="G183" i="1"/>
  <c r="F452" i="1"/>
  <c r="G1402" i="1"/>
  <c r="B441" i="1"/>
  <c r="F809" i="1"/>
  <c r="F575" i="1"/>
  <c r="B1430" i="1"/>
  <c r="G346" i="1"/>
  <c r="B592" i="1"/>
  <c r="B1488" i="1"/>
  <c r="B1118" i="1"/>
  <c r="B102" i="1"/>
  <c r="F261" i="1"/>
  <c r="G378" i="1"/>
  <c r="B972" i="1"/>
  <c r="B1592" i="1"/>
  <c r="F517" i="1"/>
  <c r="B575" i="1"/>
  <c r="F1671" i="1"/>
  <c r="G674" i="1"/>
  <c r="F544" i="1"/>
  <c r="G1224" i="1"/>
  <c r="G621" i="1"/>
  <c r="G1169" i="1"/>
  <c r="F1476" i="1"/>
  <c r="B828" i="1"/>
  <c r="F598" i="1"/>
  <c r="B805" i="1"/>
  <c r="G1119" i="1"/>
  <c r="B797" i="1"/>
  <c r="F378" i="1"/>
  <c r="B1544" i="1"/>
  <c r="G1168" i="1"/>
  <c r="B1112" i="1"/>
  <c r="B503" i="1"/>
  <c r="G579" i="1"/>
  <c r="B181" i="1"/>
  <c r="F375" i="1"/>
  <c r="F264" i="1"/>
  <c r="B504" i="1"/>
  <c r="G1609" i="1"/>
  <c r="F508" i="1"/>
  <c r="B977" i="1"/>
  <c r="F187" i="1"/>
  <c r="F664" i="1"/>
  <c r="F133" i="1"/>
  <c r="B1648" i="1"/>
  <c r="G1674" i="1"/>
  <c r="G1649" i="1"/>
  <c r="G876" i="1"/>
  <c r="G331" i="1"/>
  <c r="B1172" i="1"/>
  <c r="B1513" i="1"/>
  <c r="B115" i="1"/>
  <c r="F1151" i="1"/>
  <c r="F712" i="1"/>
  <c r="F195" i="1"/>
  <c r="B578" i="1"/>
  <c r="B1402" i="1"/>
  <c r="B547" i="1"/>
  <c r="B1484" i="1"/>
  <c r="B790" i="1"/>
  <c r="F1352" i="1"/>
  <c r="F1270" i="1"/>
  <c r="G852" i="1"/>
  <c r="G1717" i="1"/>
  <c r="F300" i="1"/>
  <c r="F1116" i="1"/>
  <c r="B129" i="1"/>
  <c r="F205" i="1"/>
  <c r="B778" i="1"/>
  <c r="G922" i="1"/>
  <c r="F1271" i="1"/>
  <c r="F217" i="1"/>
  <c r="B360" i="1"/>
  <c r="F645" i="1"/>
  <c r="G277" i="1"/>
  <c r="B459" i="1"/>
  <c r="B727" i="1"/>
  <c r="G1749" i="1"/>
  <c r="F765" i="1"/>
  <c r="G161" i="1"/>
  <c r="B795" i="1"/>
  <c r="G675" i="1"/>
  <c r="G1724" i="1"/>
  <c r="F1502" i="1"/>
  <c r="G1212" i="1"/>
  <c r="B723" i="1"/>
  <c r="B1326" i="1"/>
  <c r="G508" i="1"/>
  <c r="F346" i="1"/>
  <c r="B337" i="1"/>
  <c r="B380" i="1"/>
  <c r="B1114" i="1"/>
  <c r="G103" i="1"/>
  <c r="F1559" i="1"/>
  <c r="B949" i="1"/>
  <c r="F1512" i="1"/>
  <c r="B300" i="1"/>
  <c r="B1681" i="1"/>
  <c r="B527" i="1"/>
  <c r="G657" i="1"/>
  <c r="B1062" i="1"/>
  <c r="G664" i="1"/>
  <c r="F16" i="1"/>
  <c r="B925" i="1"/>
  <c r="B766" i="1"/>
  <c r="B375" i="1"/>
  <c r="G478" i="1"/>
  <c r="G1114" i="1"/>
  <c r="B1264" i="1"/>
  <c r="G1367" i="1"/>
  <c r="G229" i="1"/>
  <c r="G152" i="1"/>
  <c r="F849" i="1"/>
  <c r="F1536" i="1"/>
  <c r="G581" i="1"/>
  <c r="G1433" i="1"/>
  <c r="G139" i="1"/>
  <c r="B246" i="1"/>
  <c r="G279" i="1"/>
  <c r="F972" i="1"/>
  <c r="F1466" i="1"/>
  <c r="B644" i="1"/>
  <c r="B1704" i="1"/>
  <c r="F1172" i="1"/>
  <c r="F1102" i="1"/>
  <c r="F373" i="1"/>
  <c r="F1523" i="1"/>
  <c r="B1117" i="1"/>
  <c r="G1482" i="1"/>
  <c r="F559" i="1"/>
  <c r="G1099" i="1"/>
  <c r="B1400" i="1"/>
  <c r="B1232" i="1"/>
  <c r="G1325" i="1"/>
  <c r="B1358" i="1"/>
  <c r="B184" i="1"/>
  <c r="G344" i="1"/>
  <c r="F303" i="1"/>
  <c r="B1608" i="1"/>
  <c r="G1044" i="1"/>
  <c r="G1601" i="1"/>
  <c r="B667" i="1"/>
  <c r="B1167" i="1"/>
  <c r="F1071" i="1"/>
  <c r="F579" i="1"/>
  <c r="G505" i="1"/>
  <c r="B1347" i="1"/>
  <c r="G16" i="1"/>
  <c r="F354" i="1"/>
  <c r="G534" i="1"/>
  <c r="B228" i="1"/>
  <c r="B211" i="1"/>
  <c r="G1232" i="1"/>
  <c r="G479" i="1"/>
  <c r="F176" i="1"/>
  <c r="B1337" i="1"/>
  <c r="G133" i="1"/>
  <c r="F1379" i="1"/>
  <c r="B1414" i="1"/>
  <c r="B1583" i="1"/>
  <c r="G835" i="1"/>
  <c r="F1650" i="1"/>
  <c r="F374" i="1"/>
  <c r="G1338" i="1"/>
  <c r="B1127" i="1"/>
  <c r="G1405" i="1"/>
  <c r="G591" i="1"/>
  <c r="F60" i="1"/>
  <c r="G1564" i="1"/>
  <c r="B505" i="1"/>
  <c r="F301" i="1"/>
  <c r="G1186" i="1"/>
  <c r="G1733" i="1"/>
  <c r="F1563" i="1"/>
  <c r="B50" i="1"/>
  <c r="B1212" i="1"/>
  <c r="G594" i="1"/>
  <c r="F237" i="1"/>
  <c r="F1020" i="1"/>
  <c r="B636" i="1"/>
  <c r="G1005" i="1"/>
  <c r="F1749" i="1"/>
  <c r="B1380" i="1"/>
  <c r="F1404" i="1"/>
  <c r="F1430" i="1"/>
  <c r="G1535" i="1"/>
  <c r="G482" i="1"/>
  <c r="F581" i="1"/>
  <c r="B514" i="1"/>
  <c r="F650" i="1"/>
  <c r="G1361" i="1"/>
  <c r="B776" i="1"/>
  <c r="B333" i="1"/>
  <c r="B389" i="1"/>
  <c r="B148" i="1"/>
  <c r="G513" i="1"/>
  <c r="G686" i="1"/>
  <c r="F156" i="1"/>
  <c r="G1555" i="1"/>
  <c r="F1558" i="1"/>
  <c r="F599" i="1"/>
  <c r="F703" i="1"/>
  <c r="G1513" i="1"/>
  <c r="F726" i="1"/>
  <c r="G1029" i="1"/>
  <c r="F1097" i="1"/>
  <c r="G933" i="1"/>
  <c r="G1403" i="1"/>
  <c r="B979" i="1"/>
  <c r="G903" i="1"/>
  <c r="F1553" i="1"/>
  <c r="B1392" i="1"/>
  <c r="G726" i="1"/>
  <c r="F1351" i="1"/>
  <c r="G68" i="1"/>
  <c r="F357" i="1"/>
  <c r="F216" i="1"/>
  <c r="F1186" i="1"/>
  <c r="B1657" i="1"/>
  <c r="G1567" i="1"/>
  <c r="G918" i="1"/>
  <c r="G362" i="1"/>
  <c r="B329" i="1"/>
  <c r="B922" i="1"/>
  <c r="B1301" i="1"/>
  <c r="G690" i="1"/>
  <c r="B536" i="1"/>
  <c r="B444" i="1"/>
  <c r="F510" i="1"/>
  <c r="B1339" i="1"/>
  <c r="F32" i="1"/>
  <c r="B1216" i="1"/>
  <c r="F595" i="1"/>
  <c r="G320" i="1"/>
  <c r="B352" i="1"/>
  <c r="F1145" i="1"/>
  <c r="G701" i="1"/>
  <c r="F526" i="1"/>
  <c r="G1669" i="1"/>
  <c r="B591" i="1"/>
  <c r="G992" i="1"/>
  <c r="F1384" i="1"/>
  <c r="B346" i="1"/>
  <c r="F636" i="1"/>
  <c r="F673" i="1"/>
  <c r="F1202" i="1"/>
  <c r="B1111" i="1"/>
  <c r="B1585" i="1"/>
  <c r="B177" i="1"/>
  <c r="F638" i="1"/>
  <c r="B976" i="1"/>
  <c r="B1140" i="1"/>
  <c r="G962" i="1"/>
  <c r="B1299" i="1"/>
  <c r="G1561" i="1"/>
  <c r="B708" i="1"/>
  <c r="F1665" i="1"/>
  <c r="B1253" i="1"/>
  <c r="F236" i="1"/>
  <c r="F905" i="1"/>
  <c r="G811" i="1"/>
  <c r="G354" i="1"/>
  <c r="F792" i="1"/>
  <c r="G298" i="1"/>
  <c r="G1554" i="1"/>
  <c r="G635" i="1"/>
  <c r="G1418" i="1"/>
  <c r="G1331" i="1"/>
  <c r="B1750" i="1"/>
  <c r="F534" i="1"/>
  <c r="B1668" i="1"/>
  <c r="F1361" i="1"/>
  <c r="G860" i="1"/>
  <c r="G1631" i="1"/>
  <c r="G1319" i="1"/>
  <c r="G923" i="1"/>
  <c r="F380" i="1"/>
  <c r="F134" i="1"/>
  <c r="G29" i="1"/>
  <c r="B559" i="1"/>
  <c r="B1233" i="1"/>
  <c r="G81" i="1"/>
  <c r="G1283" i="1"/>
  <c r="F1416" i="1"/>
  <c r="F97" i="1"/>
  <c r="B1332" i="1"/>
  <c r="B374" i="1"/>
  <c r="F1510" i="1"/>
  <c r="B918" i="1"/>
  <c r="F1371" i="1"/>
  <c r="G665" i="1"/>
  <c r="G1149" i="1"/>
  <c r="F922" i="1"/>
  <c r="F1738" i="1"/>
  <c r="F1519" i="1"/>
  <c r="B198" i="1"/>
  <c r="F1452" i="1"/>
  <c r="F1641" i="1"/>
  <c r="F326" i="1"/>
  <c r="B290" i="1"/>
  <c r="G1713" i="1"/>
  <c r="G457" i="1"/>
  <c r="B1512" i="1"/>
  <c r="G1710" i="1"/>
  <c r="B458" i="1"/>
  <c r="B725" i="1"/>
  <c r="F1405" i="1"/>
  <c r="B147" i="1"/>
  <c r="F271" i="1"/>
  <c r="F151" i="1"/>
  <c r="G1519" i="1"/>
  <c r="F827" i="1"/>
  <c r="G1359" i="1"/>
  <c r="B244" i="1"/>
  <c r="F1599" i="1"/>
  <c r="F828" i="1"/>
  <c r="B335" i="1"/>
  <c r="F1082" i="1"/>
  <c r="B1674" i="1"/>
  <c r="B1162" i="1"/>
  <c r="F477" i="1"/>
  <c r="B463" i="1"/>
  <c r="F1420" i="1"/>
  <c r="F1712" i="1"/>
  <c r="G149" i="1"/>
  <c r="G454" i="1"/>
  <c r="F81" i="1"/>
  <c r="F460" i="1"/>
  <c r="G917" i="1"/>
  <c r="G714" i="1"/>
  <c r="G1271" i="1"/>
  <c r="B154" i="1"/>
  <c r="B733" i="1"/>
  <c r="B1390" i="1"/>
  <c r="F1185" i="1"/>
  <c r="F875" i="1"/>
  <c r="B1351" i="1"/>
  <c r="G1303" i="1"/>
  <c r="G1264" i="1"/>
  <c r="B1406" i="1"/>
  <c r="B1186" i="1"/>
  <c r="B320" i="1"/>
  <c r="F1400" i="1"/>
  <c r="F934" i="1"/>
  <c r="G1510" i="1"/>
  <c r="B1120" i="1"/>
  <c r="G1413" i="1"/>
  <c r="F1260" i="1"/>
  <c r="F618" i="1"/>
  <c r="F1477" i="1"/>
  <c r="G1568" i="1"/>
  <c r="G376" i="1"/>
  <c r="F275" i="1"/>
  <c r="F1346" i="1"/>
  <c r="B1206" i="1"/>
  <c r="B180" i="1"/>
  <c r="G1702" i="1"/>
  <c r="G531" i="1"/>
  <c r="G137" i="1"/>
  <c r="F178" i="1"/>
  <c r="G975" i="1"/>
  <c r="B971" i="1"/>
  <c r="G1098" i="1"/>
  <c r="F524" i="1"/>
  <c r="B1640" i="1"/>
  <c r="B1017" i="1"/>
  <c r="B990" i="1"/>
  <c r="F1521" i="1"/>
  <c r="G737" i="1"/>
  <c r="B264" i="1"/>
  <c r="G566" i="1"/>
  <c r="G49" i="1"/>
  <c r="G638" i="1"/>
  <c r="F1015" i="1"/>
  <c r="F161" i="1"/>
  <c r="B226" i="1"/>
  <c r="B7" i="1"/>
  <c r="G442" i="1"/>
  <c r="B903" i="1"/>
  <c r="B1173" i="1"/>
  <c r="G1624" i="1"/>
  <c r="B1476" i="1"/>
  <c r="F1540" i="1"/>
  <c r="B1133" i="1"/>
  <c r="G126" i="1"/>
  <c r="F917" i="1"/>
  <c r="F1027" i="1"/>
  <c r="G158" i="1"/>
  <c r="F750" i="1"/>
  <c r="B1098" i="1"/>
  <c r="F321" i="1"/>
  <c r="B1251" i="1"/>
  <c r="F1514" i="1"/>
  <c r="G699" i="1"/>
  <c r="B620" i="1"/>
  <c r="G79" i="1"/>
  <c r="F946" i="1"/>
  <c r="F1029" i="1"/>
  <c r="B700" i="1"/>
  <c r="B170" i="1"/>
  <c r="F1380" i="1"/>
  <c r="G1539" i="1"/>
  <c r="B308" i="1"/>
  <c r="F649" i="1"/>
  <c r="F308" i="1"/>
  <c r="G1073" i="1"/>
  <c r="B1696" i="1"/>
  <c r="B895" i="1"/>
  <c r="B659" i="1"/>
  <c r="B511" i="1"/>
  <c r="F128" i="1"/>
  <c r="G559" i="1"/>
  <c r="B391" i="1"/>
  <c r="F973" i="1"/>
  <c r="F177" i="1"/>
  <c r="B1511" i="1"/>
  <c r="F530" i="1"/>
  <c r="F1506" i="1"/>
  <c r="B349" i="1"/>
  <c r="B1079" i="1"/>
  <c r="B450" i="1"/>
  <c r="B130" i="1"/>
  <c r="G1556" i="1"/>
  <c r="B1144" i="1"/>
  <c r="G708" i="1"/>
  <c r="G351" i="1"/>
  <c r="F738" i="1"/>
  <c r="G1370" i="1"/>
  <c r="F1481" i="1"/>
  <c r="B960" i="1"/>
  <c r="F495" i="1"/>
  <c r="G1422" i="1"/>
  <c r="B754" i="1"/>
  <c r="B691" i="1"/>
  <c r="F1263" i="1"/>
  <c r="F667" i="1"/>
  <c r="G694" i="1"/>
  <c r="G1694" i="1"/>
  <c r="G740" i="1"/>
  <c r="B517" i="1"/>
  <c r="B287" i="1"/>
  <c r="F1535" i="1"/>
  <c r="G517" i="1"/>
  <c r="F70" i="1"/>
  <c r="B88" i="1"/>
  <c r="G1223" i="1"/>
  <c r="F110" i="1"/>
  <c r="F838" i="1"/>
  <c r="F1624" i="1"/>
  <c r="B625" i="1"/>
  <c r="B602" i="1"/>
  <c r="G1382" i="1"/>
  <c r="F311" i="1"/>
  <c r="B1416" i="1"/>
  <c r="G711" i="1"/>
  <c r="G155" i="1"/>
  <c r="G503" i="1"/>
  <c r="F329" i="1"/>
  <c r="B1667" i="1"/>
  <c r="F1511" i="1"/>
  <c r="B1641" i="1"/>
  <c r="G620" i="1"/>
  <c r="G1678" i="1"/>
  <c r="B1184" i="1"/>
  <c r="G1019" i="1"/>
  <c r="F877" i="1"/>
  <c r="B582" i="1"/>
  <c r="B1016" i="1"/>
  <c r="G100" i="1"/>
  <c r="F69" i="1"/>
  <c r="G1640" i="1"/>
  <c r="F994" i="1"/>
  <c r="F533" i="1"/>
  <c r="F1696" i="1"/>
  <c r="G310" i="1"/>
  <c r="B1554" i="1"/>
  <c r="B201" i="1"/>
  <c r="G563" i="1"/>
  <c r="G136" i="1"/>
  <c r="F1702" i="1"/>
  <c r="B58" i="1"/>
  <c r="F1567" i="1"/>
  <c r="F888" i="1"/>
  <c r="G949" i="1"/>
  <c r="G1488" i="1"/>
  <c r="F1368" i="1"/>
  <c r="G627" i="1"/>
  <c r="B1497" i="1"/>
  <c r="G825" i="1"/>
  <c r="F708" i="1"/>
  <c r="B324" i="1"/>
  <c r="B291" i="1"/>
  <c r="F1388" i="1"/>
  <c r="F1044" i="1"/>
  <c r="G274" i="1"/>
  <c r="F1113" i="1"/>
  <c r="F113" i="1"/>
  <c r="G1280" i="1"/>
  <c r="B1498" i="1"/>
  <c r="B865" i="1"/>
  <c r="G605" i="1"/>
  <c r="B920" i="1"/>
  <c r="G1215" i="1"/>
  <c r="F388" i="1"/>
  <c r="B1244" i="1"/>
  <c r="B59" i="1"/>
  <c r="F556" i="1"/>
  <c r="F1226" i="1"/>
  <c r="B1482" i="1"/>
  <c r="B583" i="1"/>
  <c r="G1062" i="1"/>
  <c r="G1252" i="1"/>
  <c r="B1338" i="1"/>
  <c r="F322" i="1"/>
  <c r="B42" i="1"/>
  <c r="F1018" i="1"/>
  <c r="B1101" i="1"/>
  <c r="F852" i="1"/>
  <c r="F619" i="1"/>
  <c r="G1591" i="1"/>
  <c r="G1035" i="1"/>
  <c r="F706" i="1"/>
  <c r="F699" i="1"/>
  <c r="B197" i="1"/>
  <c r="B1147" i="1"/>
  <c r="G59" i="1"/>
  <c r="B1235" i="1"/>
  <c r="F1338" i="1"/>
  <c r="G1235" i="1"/>
  <c r="B947" i="1"/>
  <c r="G1349" i="1"/>
  <c r="G727" i="1"/>
  <c r="F936" i="1"/>
  <c r="G1001" i="1"/>
  <c r="G985" i="1"/>
  <c r="F137" i="1"/>
  <c r="F710" i="1"/>
  <c r="G235" i="1"/>
  <c r="F675" i="1"/>
  <c r="F169" i="1"/>
  <c r="B1194" i="1"/>
  <c r="B202" i="1"/>
  <c r="F989" i="1"/>
  <c r="G1445" i="1"/>
  <c r="G148" i="1"/>
  <c r="G958" i="1"/>
  <c r="B1413" i="1"/>
  <c r="F1445" i="1"/>
  <c r="G1497" i="1"/>
  <c r="F507" i="1"/>
  <c r="B1006" i="1"/>
  <c r="B16" i="1"/>
  <c r="F1544" i="1"/>
  <c r="F1608" i="1"/>
  <c r="B1564" i="1"/>
  <c r="B704" i="1"/>
  <c r="G1737" i="1"/>
  <c r="F1734" i="1"/>
  <c r="G806" i="1"/>
  <c r="F1566" i="1"/>
  <c r="B480" i="1"/>
  <c r="G1400" i="1"/>
  <c r="F1118" i="1"/>
  <c r="B739" i="1"/>
  <c r="B1738" i="1"/>
  <c r="B810" i="1"/>
  <c r="B988" i="1"/>
  <c r="G1520" i="1"/>
  <c r="G1656" i="1"/>
  <c r="G304" i="1"/>
  <c r="F1577" i="1"/>
  <c r="F935" i="1"/>
  <c r="G1222" i="1"/>
  <c r="G1355" i="1"/>
  <c r="B1639" i="1"/>
  <c r="F992" i="1"/>
  <c r="G230" i="1"/>
  <c r="B279" i="1"/>
  <c r="F866" i="1"/>
  <c r="F676" i="1"/>
  <c r="F1254" i="1"/>
  <c r="G767" i="1"/>
  <c r="F1120" i="1"/>
  <c r="F1460" i="1"/>
  <c r="G303" i="1"/>
  <c r="G516" i="1"/>
  <c r="B281" i="1"/>
  <c r="G1518" i="1"/>
  <c r="B1562" i="1"/>
  <c r="B987" i="1"/>
  <c r="F302" i="1"/>
  <c r="B1415" i="1"/>
  <c r="B1477" i="1"/>
  <c r="B975" i="1"/>
  <c r="B1517" i="1"/>
  <c r="B1495" i="1"/>
  <c r="B161" i="1"/>
  <c r="F1017" i="1"/>
  <c r="F1560" i="1"/>
  <c r="G1332" i="1"/>
  <c r="B494" i="1"/>
  <c r="B297" i="1"/>
  <c r="G799" i="1"/>
  <c r="B874" i="1"/>
  <c r="F1063" i="1"/>
  <c r="G301" i="1"/>
  <c r="F1478" i="1"/>
  <c r="G1100" i="1"/>
  <c r="G709" i="1"/>
  <c r="G685" i="1"/>
  <c r="G15" i="1"/>
  <c r="G333" i="1"/>
  <c r="F197" i="1"/>
  <c r="G750" i="1"/>
  <c r="F1317" i="1"/>
  <c r="F812" i="1"/>
  <c r="F700" i="1"/>
  <c r="B1522" i="1"/>
  <c r="F1356" i="1"/>
  <c r="F482" i="1"/>
  <c r="F466" i="1"/>
  <c r="B1001" i="1"/>
  <c r="B1116" i="1"/>
  <c r="G1695" i="1"/>
  <c r="F1282" i="1"/>
  <c r="F1370" i="1"/>
  <c r="G959" i="1"/>
  <c r="F547" i="1"/>
  <c r="G1625" i="1"/>
  <c r="B51" i="1"/>
  <c r="G129" i="1"/>
  <c r="F1130" i="1"/>
  <c r="B1652" i="1"/>
  <c r="G271" i="1"/>
  <c r="F88" i="1"/>
  <c r="G1655" i="1"/>
  <c r="F851" i="1"/>
  <c r="B1234" i="1"/>
  <c r="G287" i="1"/>
  <c r="B1215" i="1"/>
  <c r="F99" i="1"/>
  <c r="B1036" i="1"/>
  <c r="B1442" i="1"/>
  <c r="F1530" i="1"/>
  <c r="B1293" i="1"/>
  <c r="F239" i="1"/>
  <c r="B502" i="1"/>
  <c r="F1144" i="1"/>
  <c r="B882" i="1"/>
  <c r="B1505" i="1"/>
  <c r="B361" i="1"/>
  <c r="G978" i="1"/>
  <c r="B344" i="1"/>
  <c r="G203" i="1"/>
  <c r="G334" i="1"/>
  <c r="B1097" i="1"/>
  <c r="F480" i="1"/>
  <c r="G509" i="1"/>
  <c r="B303" i="1"/>
  <c r="B1128" i="1"/>
  <c r="F867" i="1"/>
  <c r="F1609" i="1"/>
  <c r="G1148" i="1"/>
  <c r="G1272" i="1"/>
  <c r="F453" i="1"/>
  <c r="F479" i="1"/>
  <c r="F98" i="1"/>
  <c r="G1388" i="1"/>
  <c r="B784" i="1"/>
  <c r="B1398" i="1"/>
  <c r="F1128" i="1"/>
  <c r="B185" i="1"/>
  <c r="B687" i="1"/>
  <c r="B616" i="1"/>
  <c r="F558" i="1"/>
  <c r="G1553" i="1"/>
  <c r="G738" i="1"/>
  <c r="F660" i="1"/>
  <c r="G993" i="1"/>
  <c r="B394" i="1"/>
  <c r="G1043" i="1"/>
  <c r="G1534" i="1"/>
  <c r="B301" i="1"/>
  <c r="G1514" i="1"/>
  <c r="G544" i="1"/>
  <c r="G1045" i="1"/>
  <c r="F1399" i="1"/>
  <c r="F1164" i="1"/>
  <c r="G1398" i="1"/>
  <c r="G1262" i="1"/>
  <c r="F528" i="1"/>
  <c r="F543" i="1"/>
  <c r="F602" i="1"/>
  <c r="F796" i="1"/>
  <c r="G676" i="1"/>
  <c r="G1516" i="1"/>
  <c r="G134" i="1"/>
  <c r="G1089" i="1"/>
  <c r="B97" i="1"/>
  <c r="G1336" i="1"/>
  <c r="F1262" i="1"/>
  <c r="B750" i="1"/>
  <c r="G1436" i="1"/>
  <c r="F713" i="1"/>
  <c r="G713" i="1"/>
  <c r="G1213" i="1"/>
  <c r="B1625" i="1"/>
  <c r="F1542" i="1"/>
  <c r="G484" i="1"/>
  <c r="B563" i="1"/>
  <c r="F198" i="1"/>
  <c r="B1452" i="1"/>
  <c r="B160" i="1"/>
  <c r="B881" i="1"/>
  <c r="B1480" i="1"/>
  <c r="F1357" i="1"/>
  <c r="F735" i="1"/>
  <c r="G1432" i="1"/>
  <c r="G778" i="1"/>
  <c r="G1263" i="1"/>
  <c r="F1389" i="1"/>
  <c r="F226" i="1"/>
  <c r="F1223" i="1"/>
  <c r="B1520" i="1"/>
  <c r="F714" i="1"/>
  <c r="G30" i="1"/>
  <c r="F17" i="1"/>
  <c r="G1330" i="1"/>
  <c r="B1713" i="1"/>
  <c r="B363" i="1"/>
  <c r="B381" i="1"/>
  <c r="F1147" i="1"/>
  <c r="B253" i="1"/>
  <c r="G547" i="1"/>
  <c r="B327" i="1"/>
  <c r="F563" i="1"/>
  <c r="G1430" i="1"/>
  <c r="F974" i="1"/>
  <c r="G1253" i="1"/>
  <c r="B1507" i="1"/>
  <c r="F657" i="1"/>
  <c r="G824" i="1"/>
  <c r="G236" i="1"/>
  <c r="G444" i="1"/>
  <c r="F1685" i="1"/>
  <c r="G288" i="1"/>
  <c r="F1289" i="1"/>
  <c r="B284" i="1"/>
  <c r="G1214" i="1"/>
  <c r="G593" i="1"/>
  <c r="G529" i="1"/>
  <c r="G1346" i="1"/>
  <c r="F951" i="1"/>
  <c r="B1282" i="1"/>
  <c r="G636" i="1"/>
  <c r="F210" i="1"/>
  <c r="F265" i="1"/>
  <c r="F172" i="1"/>
  <c r="F278" i="1"/>
  <c r="B1475" i="1"/>
  <c r="G393" i="1"/>
  <c r="F516" i="1"/>
  <c r="B235" i="1"/>
  <c r="B849" i="1"/>
  <c r="B1319" i="1"/>
  <c r="F623" i="1"/>
  <c r="F767" i="1"/>
  <c r="G646" i="1"/>
  <c r="B677" i="1"/>
  <c r="B1540" i="1"/>
  <c r="F1568" i="1"/>
  <c r="F1072" i="1"/>
  <c r="G1671" i="1"/>
  <c r="G78" i="1"/>
  <c r="F825" i="1"/>
  <c r="G313" i="1"/>
  <c r="F1196" i="1"/>
  <c r="B879" i="1"/>
  <c r="B383" i="1"/>
  <c r="B1148" i="1"/>
  <c r="G1682" i="1"/>
  <c r="F1561" i="1"/>
  <c r="G921" i="1"/>
  <c r="B1224" i="1"/>
  <c r="G1273" i="1"/>
  <c r="B1185" i="1"/>
  <c r="G359" i="1"/>
  <c r="F253" i="1"/>
  <c r="G1018" i="1"/>
  <c r="G1562" i="1"/>
  <c r="F228" i="1"/>
  <c r="G353" i="1"/>
  <c r="F494" i="1"/>
  <c r="B1388" i="1"/>
  <c r="B924" i="1"/>
  <c r="F1555" i="1"/>
  <c r="G720" i="1"/>
  <c r="F1648" i="1"/>
  <c r="G127" i="1"/>
  <c r="G387" i="1"/>
  <c r="F389" i="1"/>
  <c r="F487" i="1"/>
  <c r="G244" i="1"/>
  <c r="G689" i="1"/>
  <c r="F359" i="1"/>
  <c r="G469" i="1"/>
  <c r="G692" i="1"/>
  <c r="G1082" i="1"/>
  <c r="G1350" i="1"/>
  <c r="F207" i="1"/>
  <c r="F840" i="1"/>
  <c r="G948" i="1"/>
  <c r="B1591" i="1"/>
  <c r="G795" i="1"/>
  <c r="F1242" i="1"/>
  <c r="F733" i="1"/>
  <c r="F1669" i="1"/>
  <c r="F1437" i="1"/>
  <c r="F1686" i="1"/>
  <c r="B1404" i="1"/>
  <c r="F50" i="1"/>
  <c r="G373" i="1"/>
  <c r="F254" i="1"/>
  <c r="G327" i="1"/>
  <c r="G289" i="1"/>
  <c r="F1348" i="1"/>
  <c r="G1192" i="1"/>
  <c r="B692" i="1"/>
  <c r="G1542" i="1"/>
  <c r="G784" i="1"/>
  <c r="F721" i="1"/>
  <c r="B1561" i="1"/>
  <c r="F109" i="1"/>
  <c r="G734" i="1"/>
  <c r="G1128" i="1"/>
  <c r="B289" i="1"/>
  <c r="F1419" i="1"/>
  <c r="B1369" i="1"/>
  <c r="F289" i="1"/>
  <c r="G311" i="1"/>
  <c r="G947" i="1"/>
  <c r="F447" i="1"/>
  <c r="G1141" i="1"/>
  <c r="G1500" i="1"/>
  <c r="F648" i="1"/>
  <c r="F1119" i="1"/>
  <c r="G1559" i="1"/>
  <c r="F1551" i="1"/>
  <c r="G179" i="1"/>
  <c r="G1152" i="1"/>
  <c r="G97" i="1"/>
  <c r="G332" i="1"/>
  <c r="G380" i="1"/>
  <c r="B131" i="1"/>
  <c r="F1192" i="1"/>
  <c r="F330" i="1"/>
  <c r="G182" i="1"/>
  <c r="G908" i="1"/>
  <c r="B1393" i="1"/>
  <c r="G1254" i="1"/>
  <c r="F496" i="1"/>
  <c r="B737" i="1"/>
  <c r="B835" i="1"/>
  <c r="F1751" i="1"/>
  <c r="G485" i="1"/>
  <c r="G1538" i="1"/>
  <c r="F1353" i="1"/>
  <c r="B40" i="1"/>
  <c r="F40" i="1"/>
  <c r="F1688" i="1"/>
  <c r="G483" i="1"/>
  <c r="F1684" i="1"/>
  <c r="G1735" i="1"/>
  <c r="F1143" i="1"/>
  <c r="G530" i="1"/>
  <c r="F863" i="1"/>
  <c r="G124" i="1"/>
  <c r="F1694" i="1"/>
  <c r="G1495" i="1"/>
  <c r="G705" i="1"/>
  <c r="G906" i="1"/>
  <c r="B1516" i="1"/>
  <c r="B595" i="1"/>
  <c r="B286" i="1"/>
  <c r="F1415" i="1"/>
  <c r="B1677" i="1"/>
  <c r="G1651" i="1"/>
  <c r="F1070" i="1"/>
  <c r="G1607" i="1"/>
  <c r="B240" i="1"/>
  <c r="F61" i="1"/>
  <c r="B124" i="1"/>
  <c r="G208" i="1"/>
  <c r="G640" i="1"/>
  <c r="B826" i="1"/>
  <c r="G578" i="1"/>
  <c r="G1653" i="1"/>
  <c r="B1466" i="1"/>
  <c r="G861" i="1"/>
  <c r="B200" i="1"/>
  <c r="G1406" i="1"/>
  <c r="G456" i="1"/>
  <c r="G290" i="1"/>
  <c r="G1090" i="1"/>
  <c r="G769" i="1"/>
  <c r="B1371" i="1"/>
  <c r="B206" i="1"/>
  <c r="B1281" i="1"/>
  <c r="G1311" i="1"/>
  <c r="G952" i="1"/>
  <c r="B274" i="1"/>
  <c r="G561" i="1"/>
  <c r="B356" i="1"/>
  <c r="G69" i="1"/>
  <c r="B675" i="1"/>
  <c r="B1317" i="1"/>
  <c r="F272" i="1"/>
  <c r="F531" i="1"/>
  <c r="B460" i="1"/>
  <c r="B139" i="1"/>
  <c r="F931" i="1"/>
  <c r="G173" i="1"/>
  <c r="F1532" i="1"/>
  <c r="B1658" i="1"/>
  <c r="G687" i="1"/>
  <c r="F1498" i="1"/>
  <c r="F1424" i="1"/>
  <c r="B136" i="1"/>
  <c r="F1695" i="1"/>
  <c r="B637" i="1"/>
  <c r="F229" i="1"/>
  <c r="B373" i="1"/>
  <c r="B1378" i="1"/>
  <c r="F958" i="1"/>
  <c r="B1132" i="1"/>
  <c r="F882" i="1"/>
  <c r="B1225" i="1"/>
  <c r="G1195" i="1"/>
  <c r="G950" i="1"/>
  <c r="B298" i="1"/>
  <c r="F1292" i="1"/>
  <c r="G1467" i="1"/>
  <c r="F158" i="1"/>
  <c r="B721" i="1"/>
  <c r="G847" i="1"/>
  <c r="F1328" i="1"/>
  <c r="F62" i="1"/>
  <c r="F121" i="1"/>
  <c r="F1565" i="1"/>
  <c r="F612" i="1"/>
  <c r="B70" i="1"/>
  <c r="F344" i="1"/>
  <c r="G272" i="1"/>
  <c r="B1089" i="1"/>
  <c r="F1484" i="1"/>
  <c r="G548" i="1"/>
  <c r="G266" i="1"/>
  <c r="B576" i="1"/>
  <c r="G8" i="1"/>
  <c r="G363" i="1"/>
  <c r="F1517" i="1"/>
  <c r="F1496" i="1"/>
  <c r="G1299" i="1"/>
  <c r="B1152" i="1"/>
  <c r="G1120" i="1"/>
  <c r="G1558" i="1"/>
  <c r="G754" i="1"/>
  <c r="F445" i="1"/>
  <c r="B910" i="1"/>
  <c r="F1414" i="1"/>
  <c r="F963" i="1"/>
  <c r="B581" i="1"/>
  <c r="B1169" i="1"/>
  <c r="G285" i="1"/>
  <c r="F1584" i="1"/>
  <c r="B496" i="1"/>
  <c r="F1464" i="1"/>
  <c r="G464" i="1"/>
  <c r="B1153" i="1"/>
  <c r="F284" i="1"/>
  <c r="B237" i="1"/>
  <c r="F1543" i="1"/>
  <c r="F1658" i="1"/>
  <c r="F454" i="1"/>
  <c r="G794" i="1"/>
  <c r="F1717" i="1"/>
  <c r="G326" i="1"/>
  <c r="B232" i="1"/>
  <c r="F1516" i="1"/>
  <c r="G1740" i="1"/>
  <c r="G882" i="1"/>
  <c r="G979" i="1"/>
  <c r="B823" i="1"/>
  <c r="F1552" i="1"/>
  <c r="B187" i="1"/>
  <c r="F604" i="1"/>
  <c r="G974" i="1"/>
  <c r="G1396" i="1"/>
  <c r="B550" i="1"/>
  <c r="F903" i="1"/>
  <c r="G495" i="1"/>
  <c r="B1302" i="1"/>
  <c r="G647" i="1"/>
  <c r="B1453" i="1"/>
  <c r="G447" i="1"/>
  <c r="F49" i="1"/>
  <c r="G1051" i="1"/>
  <c r="F1224" i="1"/>
  <c r="F126" i="1"/>
  <c r="F665" i="1"/>
  <c r="B467" i="1"/>
  <c r="G1512" i="1"/>
  <c r="G897" i="1"/>
  <c r="G946" i="1"/>
  <c r="F1677" i="1"/>
  <c r="F1518" i="1"/>
  <c r="B1688" i="1"/>
  <c r="F846" i="1"/>
  <c r="F621" i="1"/>
  <c r="B792" i="1"/>
  <c r="F1310" i="1"/>
  <c r="F1672" i="1"/>
  <c r="F594" i="1"/>
  <c r="G1577" i="1"/>
  <c r="G580" i="1"/>
  <c r="G550" i="1"/>
  <c r="B353" i="1"/>
  <c r="G1225" i="1"/>
  <c r="G355" i="1"/>
  <c r="F709" i="1"/>
  <c r="F889" i="1"/>
  <c r="B735" i="1"/>
  <c r="G1725" i="1"/>
  <c r="B1391" i="1"/>
  <c r="B935" i="1"/>
  <c r="G299" i="1"/>
  <c r="G268" i="1"/>
  <c r="F160" i="1"/>
  <c r="F976" i="1"/>
  <c r="B163" i="1"/>
  <c r="F1617" i="1"/>
  <c r="B60" i="1"/>
  <c r="F876" i="1"/>
  <c r="B448" i="1"/>
  <c r="B1559" i="1"/>
  <c r="G481" i="1"/>
  <c r="G895" i="1"/>
  <c r="F1723" i="1"/>
  <c r="F532" i="1"/>
  <c r="G445" i="1"/>
  <c r="B1423" i="1"/>
  <c r="B208" i="1"/>
  <c r="B1071" i="1"/>
  <c r="G196" i="1"/>
  <c r="G1667" i="1"/>
  <c r="F988" i="1"/>
  <c r="B1053" i="1"/>
  <c r="G1334" i="1"/>
  <c r="G612" i="1"/>
  <c r="F1652" i="1"/>
  <c r="F574" i="1"/>
  <c r="F386" i="1"/>
  <c r="F1104" i="1"/>
  <c r="G791" i="1"/>
  <c r="B678" i="1"/>
  <c r="G1515" i="1"/>
  <c r="F596" i="1"/>
  <c r="G1684" i="1"/>
  <c r="B28" i="1"/>
  <c r="F299" i="1"/>
  <c r="B1349" i="1"/>
  <c r="G361" i="1"/>
  <c r="G506" i="1"/>
  <c r="B1737" i="1"/>
  <c r="B690" i="1"/>
  <c r="F897" i="1"/>
  <c r="F377" i="1"/>
  <c r="B931" i="1"/>
  <c r="B1367" i="1"/>
  <c r="B1151" i="1"/>
  <c r="F1676" i="1"/>
  <c r="F506" i="1"/>
  <c r="B1045" i="1"/>
  <c r="B1733" i="1"/>
  <c r="F202" i="1"/>
  <c r="B746" i="1"/>
  <c r="B634" i="1"/>
  <c r="B1014" i="1"/>
  <c r="F1319" i="1"/>
  <c r="G562" i="1"/>
  <c r="G1131" i="1"/>
  <c r="F677" i="1"/>
  <c r="G1150" i="1"/>
  <c r="F550" i="1"/>
  <c r="F394" i="1"/>
  <c r="F361" i="1"/>
  <c r="F268" i="1"/>
  <c r="G335" i="1"/>
  <c r="G1293" i="1"/>
  <c r="F1683" i="1"/>
  <c r="B1243" i="1"/>
  <c r="B1503" i="1"/>
  <c r="G1143" i="1"/>
  <c r="B173" i="1"/>
  <c r="B362" i="1"/>
  <c r="F1165" i="1"/>
  <c r="B1168" i="1"/>
  <c r="B233" i="1"/>
  <c r="F235" i="1"/>
  <c r="B1310" i="1"/>
  <c r="B280" i="1"/>
  <c r="G1389" i="1"/>
  <c r="B1438" i="1"/>
  <c r="G1121" i="1"/>
  <c r="F1037" i="1"/>
  <c r="B1165" i="1"/>
  <c r="F711" i="1"/>
  <c r="G213" i="1"/>
  <c r="G1673" i="1"/>
  <c r="F1667" i="1"/>
  <c r="F266" i="1"/>
  <c r="B132" i="1"/>
  <c r="G1566" i="1"/>
  <c r="G1301" i="1"/>
  <c r="F545" i="1"/>
  <c r="G1329" i="1"/>
  <c r="F458" i="1"/>
  <c r="B283" i="1"/>
  <c r="F277" i="1"/>
  <c r="B726" i="1"/>
  <c r="G527" i="1"/>
  <c r="F1283" i="1"/>
  <c r="G384" i="1"/>
  <c r="G41" i="1"/>
  <c r="G1176" i="1"/>
  <c r="B126" i="1"/>
  <c r="B712" i="1"/>
  <c r="F1739" i="1"/>
  <c r="B638" i="1"/>
  <c r="B628" i="1"/>
  <c r="F1358" i="1"/>
  <c r="B1542" i="1"/>
  <c r="G881" i="1"/>
  <c r="G1371" i="1"/>
  <c r="G1712" i="1"/>
  <c r="F1170" i="1"/>
  <c r="B1142" i="1"/>
  <c r="G181" i="1"/>
  <c r="F1236" i="1"/>
  <c r="F1251" i="1"/>
  <c r="F1741" i="1"/>
  <c r="B1703" i="1"/>
  <c r="B1328" i="1"/>
  <c r="B796" i="1"/>
  <c r="B1354" i="1"/>
  <c r="B1090" i="1"/>
  <c r="B888" i="1"/>
  <c r="B702" i="1"/>
  <c r="B1584" i="1"/>
  <c r="B635" i="1"/>
  <c r="B1222" i="1"/>
  <c r="B780" i="1"/>
  <c r="G1639" i="1"/>
  <c r="F1385" i="1"/>
  <c r="G189" i="1"/>
  <c r="B149" i="1"/>
  <c r="F904" i="1"/>
  <c r="F1623" i="1"/>
  <c r="G1395" i="1"/>
  <c r="F624" i="1"/>
  <c r="F766" i="1"/>
  <c r="B1280" i="1"/>
  <c r="B1143" i="1"/>
  <c r="F451" i="1"/>
  <c r="F125" i="1"/>
  <c r="G1541" i="1"/>
  <c r="G1339" i="1"/>
  <c r="G751" i="1"/>
  <c r="G1357" i="1"/>
  <c r="F154" i="1"/>
  <c r="G356" i="1"/>
  <c r="G253" i="1"/>
  <c r="F39" i="1"/>
  <c r="F1574" i="1"/>
  <c r="B1019" i="1"/>
  <c r="B1202" i="1"/>
  <c r="G1736" i="1"/>
  <c r="F312" i="1"/>
  <c r="B546" i="1"/>
  <c r="B694" i="1"/>
  <c r="B1536" i="1"/>
  <c r="G197" i="1"/>
  <c r="B133" i="1"/>
  <c r="B1734" i="1"/>
  <c r="B1435" i="1"/>
  <c r="B973" i="1"/>
  <c r="G615" i="1"/>
  <c r="B1261" i="1"/>
  <c r="B1538" i="1"/>
  <c r="B1203" i="1"/>
  <c r="G1310" i="1"/>
  <c r="G935" i="1"/>
  <c r="B236" i="1"/>
  <c r="B195" i="1"/>
  <c r="B1534" i="1"/>
  <c r="G452" i="1"/>
  <c r="F1562" i="1"/>
  <c r="F250" i="1"/>
  <c r="F1340" i="1"/>
  <c r="F306" i="1"/>
  <c r="G159" i="1"/>
  <c r="G501" i="1"/>
  <c r="F921" i="1"/>
  <c r="B78" i="1"/>
  <c r="G440" i="1"/>
  <c r="F1098" i="1"/>
  <c r="F1743" i="1"/>
  <c r="F626" i="1"/>
  <c r="F1100" i="1"/>
  <c r="B174" i="1"/>
  <c r="B234" i="1"/>
  <c r="B1103" i="1"/>
  <c r="B1552" i="1"/>
  <c r="G696" i="1"/>
  <c r="F1204" i="1"/>
  <c r="F978" i="1"/>
  <c r="B482" i="1"/>
  <c r="F864" i="1"/>
  <c r="B1146" i="1"/>
  <c r="G1021" i="1"/>
  <c r="F505" i="1"/>
  <c r="F576" i="1"/>
  <c r="B1575" i="1"/>
  <c r="G77" i="1"/>
  <c r="F1127" i="1"/>
  <c r="G1300" i="1"/>
  <c r="G202" i="1"/>
  <c r="B1273" i="1"/>
  <c r="G1159" i="1"/>
  <c r="B760" i="1"/>
  <c r="G1438" i="1"/>
  <c r="B848" i="1"/>
  <c r="F1171" i="1"/>
  <c r="B1682" i="1"/>
  <c r="G1244" i="1"/>
  <c r="F1564" i="1"/>
  <c r="F1435" i="1"/>
  <c r="G1079" i="1"/>
  <c r="G796" i="1"/>
  <c r="F1387" i="1"/>
  <c r="B111" i="1"/>
  <c r="F723" i="1"/>
  <c r="B138" i="1"/>
  <c r="G894" i="1"/>
  <c r="G688" i="1"/>
  <c r="B390" i="1"/>
  <c r="G1007" i="1"/>
  <c r="F993" i="1"/>
  <c r="F1615" i="1"/>
  <c r="G377" i="1"/>
  <c r="G938" i="1"/>
  <c r="G567" i="1"/>
  <c r="F1467" i="1"/>
  <c r="B1401" i="1"/>
  <c r="G618" i="1"/>
  <c r="F1653" i="1"/>
  <c r="F836" i="1"/>
  <c r="F616" i="1"/>
  <c r="B276" i="1"/>
  <c r="F276" i="1"/>
  <c r="B1100" i="1"/>
  <c r="B959" i="1"/>
  <c r="G969" i="1"/>
  <c r="B509" i="1"/>
  <c r="B1675" i="1"/>
  <c r="B894" i="1"/>
  <c r="G1064" i="1"/>
  <c r="B8" i="1"/>
  <c r="G1434" i="1"/>
  <c r="F739" i="1"/>
  <c r="G227" i="1"/>
  <c r="F823" i="1"/>
  <c r="B1679" i="1"/>
  <c r="G1071" i="1"/>
  <c r="F145" i="1"/>
  <c r="G150" i="1"/>
  <c r="G1015" i="1"/>
  <c r="G51" i="1"/>
  <c r="G838" i="1"/>
  <c r="B1262" i="1"/>
  <c r="B890" i="1"/>
  <c r="F1682" i="1"/>
  <c r="F1203" i="1"/>
  <c r="G494" i="1"/>
  <c r="G604" i="1"/>
  <c r="G394" i="1"/>
  <c r="F1043" i="1"/>
  <c r="B265" i="1"/>
  <c r="G678" i="1"/>
  <c r="G1112" i="1"/>
  <c r="B1161" i="1"/>
  <c r="B1726" i="1"/>
  <c r="B544" i="1"/>
  <c r="G936" i="1"/>
  <c r="B52" i="1"/>
  <c r="F283" i="1"/>
  <c r="B533" i="1"/>
  <c r="F737" i="1"/>
  <c r="F776" i="1"/>
  <c r="F1500" i="1"/>
  <c r="B936" i="1"/>
  <c r="F1235" i="1"/>
  <c r="B1739" i="1"/>
  <c r="F200" i="1"/>
  <c r="B1535" i="1"/>
  <c r="F1281" i="1"/>
  <c r="G7" i="1"/>
  <c r="F366" i="1"/>
  <c r="F352" i="1"/>
  <c r="B1467" i="1"/>
  <c r="B1609" i="1"/>
  <c r="G284" i="1"/>
  <c r="G497" i="1"/>
  <c r="B207" i="1"/>
  <c r="F881" i="1"/>
  <c r="G1524" i="1"/>
  <c r="G1647" i="1"/>
  <c r="G1003" i="1"/>
  <c r="F746" i="1"/>
  <c r="B933" i="1"/>
  <c r="F1073" i="1"/>
  <c r="G250" i="1"/>
  <c r="B1088" i="1"/>
  <c r="G110" i="1"/>
  <c r="B188" i="1"/>
  <c r="B604" i="1"/>
  <c r="F251" i="1"/>
  <c r="G38" i="1"/>
  <c r="F1575" i="1"/>
  <c r="F752" i="1"/>
  <c r="G1703" i="1"/>
  <c r="F704" i="1"/>
  <c r="F1280" i="1"/>
  <c r="G496" i="1"/>
  <c r="G273" i="1"/>
  <c r="G624" i="1"/>
  <c r="F1182" i="1"/>
  <c r="G493" i="1"/>
  <c r="F463" i="1"/>
  <c r="G383" i="1"/>
  <c r="G616" i="1"/>
  <c r="G972" i="1"/>
  <c r="F637" i="1"/>
  <c r="G528" i="1"/>
  <c r="G1072" i="1"/>
  <c r="B799" i="1"/>
  <c r="G233" i="1"/>
  <c r="F639" i="1"/>
  <c r="G602" i="1"/>
  <c r="G1401" i="1"/>
  <c r="F1640" i="1"/>
  <c r="G1111" i="1"/>
  <c r="G1348" i="1"/>
  <c r="G782" i="1"/>
  <c r="F314" i="1"/>
  <c r="B1272" i="1"/>
  <c r="G1501" i="1"/>
  <c r="G260" i="1"/>
  <c r="G1053" i="1"/>
  <c r="F224" i="1"/>
  <c r="B125" i="1"/>
  <c r="B1080" i="1"/>
  <c r="G919" i="1"/>
  <c r="F807" i="1"/>
  <c r="B714" i="1"/>
  <c r="B1702" i="1"/>
  <c r="B328" i="1"/>
  <c r="B621" i="1"/>
  <c r="F1539" i="1"/>
  <c r="B1163" i="1"/>
  <c r="B909" i="1"/>
  <c r="G239" i="1"/>
  <c r="G1462" i="1"/>
  <c r="G1676" i="1"/>
  <c r="G145" i="1"/>
  <c r="B304" i="1"/>
  <c r="F231" i="1"/>
  <c r="F1053" i="1"/>
  <c r="F248" i="1"/>
  <c r="B345" i="1"/>
  <c r="G71" i="1"/>
  <c r="B1439" i="1"/>
  <c r="B476" i="1"/>
  <c r="G1130" i="1"/>
  <c r="B648" i="1"/>
  <c r="G977" i="1"/>
  <c r="B1741" i="1"/>
  <c r="B767" i="1"/>
  <c r="G1002" i="1"/>
  <c r="F582" i="1"/>
  <c r="B961" i="1"/>
  <c r="G1250" i="1"/>
  <c r="B816" i="1"/>
  <c r="B601" i="1"/>
  <c r="G1498" i="1"/>
  <c r="F328" i="1"/>
  <c r="F791" i="1"/>
  <c r="F468" i="1"/>
  <c r="F1386" i="1"/>
  <c r="B657" i="1"/>
  <c r="B565" i="1"/>
  <c r="G1494" i="1"/>
  <c r="B1250" i="1"/>
  <c r="F469" i="1"/>
  <c r="F567" i="1"/>
  <c r="F1459" i="1"/>
  <c r="B354" i="1"/>
  <c r="G960" i="1"/>
  <c r="B1330" i="1"/>
  <c r="F240" i="1"/>
  <c r="G1153" i="1"/>
  <c r="G1616" i="1"/>
  <c r="F651" i="1"/>
  <c r="B534" i="1"/>
  <c r="B1725" i="1"/>
  <c r="B962" i="1"/>
  <c r="B1601" i="1"/>
  <c r="B1443" i="1"/>
  <c r="G234" i="1"/>
  <c r="B557" i="1"/>
  <c r="G102" i="1"/>
  <c r="B878" i="1"/>
  <c r="G507" i="1"/>
  <c r="F1485" i="1"/>
  <c r="G211" i="1"/>
  <c r="B577" i="1"/>
  <c r="B764" i="1"/>
  <c r="B627" i="1"/>
  <c r="G205" i="1"/>
  <c r="G971" i="1"/>
  <c r="G925" i="1"/>
  <c r="G1392" i="1"/>
  <c r="G1584" i="1"/>
  <c r="G827" i="1"/>
  <c r="B231" i="1"/>
  <c r="G215" i="1"/>
  <c r="F824" i="1"/>
  <c r="F1497" i="1"/>
  <c r="B699" i="1"/>
  <c r="B562" i="1"/>
  <c r="F131" i="1"/>
  <c r="B1717" i="1"/>
  <c r="B560" i="1"/>
  <c r="B1617" i="1"/>
  <c r="B465" i="1"/>
  <c r="B779" i="1"/>
  <c r="G512" i="1"/>
  <c r="F858" i="1"/>
  <c r="F1111" i="1"/>
  <c r="B1061" i="1"/>
  <c r="B859" i="1"/>
  <c r="G760" i="1"/>
  <c r="G246" i="1"/>
  <c r="F130" i="1"/>
  <c r="B205" i="1"/>
  <c r="G510" i="1"/>
  <c r="G175" i="1"/>
  <c r="F892" i="1"/>
  <c r="G515" i="1"/>
  <c r="F615" i="1"/>
  <c r="F230" i="1"/>
  <c r="F782" i="1"/>
  <c r="F698" i="1"/>
  <c r="F1329" i="1"/>
  <c r="G502" i="1"/>
  <c r="G987" i="1"/>
  <c r="G382" i="1"/>
  <c r="F894" i="1"/>
  <c r="B639" i="1"/>
  <c r="F1639" i="1"/>
  <c r="G1194" i="1"/>
  <c r="F343" i="1"/>
  <c r="G1446" i="1"/>
  <c r="B112" i="1"/>
  <c r="B128" i="1"/>
  <c r="G1683" i="1"/>
  <c r="B535" i="1"/>
  <c r="F1131" i="1"/>
  <c r="G121" i="1"/>
  <c r="G1196" i="1"/>
  <c r="B1464" i="1"/>
  <c r="B867" i="1"/>
  <c r="G1531" i="1"/>
  <c r="G1016" i="1"/>
  <c r="G1423" i="1"/>
  <c r="G1063" i="1"/>
  <c r="B594" i="1"/>
  <c r="F1632" i="1"/>
  <c r="F262" i="1"/>
  <c r="B302" i="1"/>
  <c r="G1184" i="1"/>
  <c r="G28" i="1"/>
  <c r="B651" i="1"/>
  <c r="B158" i="1"/>
  <c r="B1044" i="1"/>
  <c r="G877" i="1"/>
  <c r="G1006" i="1"/>
  <c r="B1460" i="1"/>
  <c r="B752" i="1"/>
  <c r="F1522" i="1"/>
  <c r="G779" i="1"/>
  <c r="B876" i="1"/>
  <c r="B1131" i="1"/>
  <c r="B123" i="1"/>
  <c r="B1166" i="1"/>
  <c r="G349" i="1"/>
  <c r="B1064" i="1"/>
  <c r="G58" i="1"/>
  <c r="G350" i="1"/>
  <c r="F184" i="1"/>
  <c r="F1601" i="1"/>
  <c r="B813" i="1"/>
  <c r="G209" i="1"/>
  <c r="F537" i="1"/>
  <c r="G267" i="1"/>
  <c r="B1004" i="1"/>
  <c r="B1170" i="1"/>
  <c r="B1115" i="1"/>
  <c r="B495" i="1"/>
  <c r="G462" i="1"/>
  <c r="B524" i="1"/>
  <c r="F1326" i="1"/>
  <c r="G300" i="1"/>
  <c r="B891" i="1"/>
  <c r="B1494" i="1"/>
  <c r="F1657" i="1"/>
  <c r="G366" i="1"/>
  <c r="F147" i="1"/>
  <c r="B1743" i="1"/>
  <c r="F1121" i="1"/>
  <c r="B1666" i="1"/>
  <c r="B270" i="1"/>
  <c r="B1081" i="1"/>
  <c r="F896" i="1"/>
  <c r="G584" i="1"/>
  <c r="F679" i="1"/>
  <c r="B1346" i="1"/>
  <c r="B1384" i="1"/>
  <c r="G1380" i="1"/>
  <c r="G1368" i="1"/>
  <c r="B182" i="1"/>
  <c r="G112" i="1"/>
  <c r="F778" i="1"/>
  <c r="F461" i="1"/>
  <c r="B273" i="1"/>
  <c r="B1223" i="1"/>
  <c r="F155" i="1"/>
  <c r="B1334" i="1"/>
  <c r="B1386" i="1"/>
  <c r="F1625" i="1"/>
  <c r="F449" i="1"/>
  <c r="F705" i="1"/>
  <c r="F1554" i="1"/>
  <c r="G245" i="1"/>
  <c r="B806" i="1"/>
  <c r="B382" i="1"/>
  <c r="B1176" i="1"/>
  <c r="B1424" i="1"/>
  <c r="B1555" i="1"/>
  <c r="G463" i="1"/>
  <c r="F372" i="1"/>
  <c r="G379" i="1"/>
  <c r="F761" i="1"/>
  <c r="F196" i="1"/>
  <c r="G261" i="1"/>
  <c r="G217" i="1"/>
  <c r="G514" i="1"/>
  <c r="F923" i="1"/>
  <c r="G163" i="1"/>
  <c r="G154" i="1"/>
  <c r="G1415" i="1"/>
  <c r="B1695" i="1"/>
  <c r="B245" i="1"/>
  <c r="G207" i="1"/>
  <c r="G891" i="1"/>
  <c r="F1482" i="1"/>
  <c r="F1725" i="1"/>
  <c r="B224" i="1"/>
  <c r="B1740" i="1"/>
  <c r="G1004" i="1"/>
  <c r="F1028" i="1"/>
  <c r="B1149" i="1"/>
  <c r="G1236" i="1"/>
  <c r="G812" i="1"/>
  <c r="B152" i="1"/>
  <c r="G775" i="1"/>
  <c r="F938" i="1"/>
  <c r="G951" i="1"/>
  <c r="G1384" i="1"/>
  <c r="G702" i="1"/>
  <c r="F826" i="1"/>
  <c r="B1018" i="1"/>
  <c r="B81" i="1"/>
  <c r="G536" i="1"/>
  <c r="B100" i="1"/>
  <c r="B1441" i="1"/>
  <c r="G1390" i="1"/>
  <c r="F334" i="1"/>
  <c r="B310" i="1"/>
  <c r="F1444" i="1"/>
  <c r="B932" i="1"/>
  <c r="F970" i="1"/>
  <c r="G231" i="1"/>
  <c r="G1441" i="1"/>
  <c r="G123" i="1"/>
  <c r="G1517" i="1"/>
  <c r="F701" i="1"/>
  <c r="G816" i="1"/>
  <c r="B89" i="1"/>
  <c r="F493" i="1"/>
  <c r="G644" i="1"/>
  <c r="B747" i="1"/>
  <c r="F456" i="1"/>
  <c r="F663" i="1"/>
  <c r="F1443" i="1"/>
  <c r="G157" i="1"/>
  <c r="F1687" i="1"/>
  <c r="G115" i="1"/>
  <c r="B847" i="1"/>
  <c r="F1213" i="1"/>
  <c r="B593" i="1"/>
  <c r="G1347" i="1"/>
  <c r="B531" i="1"/>
  <c r="G1171" i="1"/>
  <c r="F511" i="1"/>
  <c r="B260" i="1"/>
  <c r="F1531" i="1"/>
  <c r="B701" i="1"/>
  <c r="G666" i="1"/>
  <c r="G52" i="1"/>
  <c r="F91" i="1"/>
  <c r="G1129" i="1"/>
  <c r="B893" i="1"/>
  <c r="B626" i="1"/>
  <c r="B1381" i="1"/>
  <c r="B372" i="1"/>
  <c r="B1105" i="1"/>
  <c r="G1727" i="1"/>
  <c r="G693" i="1"/>
  <c r="B214" i="1"/>
  <c r="B1593" i="1"/>
  <c r="F51" i="1"/>
  <c r="G677" i="1"/>
  <c r="G460" i="1"/>
  <c r="F794" i="1"/>
  <c r="B321" i="1"/>
  <c r="G790" i="1"/>
  <c r="B897" i="1"/>
  <c r="F446" i="1"/>
  <c r="B493" i="1"/>
  <c r="G1484" i="1"/>
  <c r="F203" i="1"/>
  <c r="F1468" i="1"/>
  <c r="F868" i="1"/>
  <c r="B1340" i="1"/>
  <c r="B1355" i="1"/>
  <c r="B1193" i="1"/>
  <c r="B647" i="1"/>
  <c r="F753" i="1"/>
  <c r="F979" i="1"/>
  <c r="F529" i="1"/>
  <c r="G1281" i="1"/>
  <c r="B1139" i="1"/>
  <c r="G87" i="1"/>
  <c r="F1336" i="1"/>
  <c r="F1401" i="1"/>
  <c r="G1502" i="1"/>
  <c r="G170" i="1"/>
  <c r="G1552" i="1"/>
  <c r="F364" i="1"/>
  <c r="B306" i="1"/>
  <c r="B41" i="1"/>
  <c r="B455" i="1"/>
  <c r="B113" i="1"/>
  <c r="F1591" i="1"/>
  <c r="F1556" i="1"/>
  <c r="F153" i="1"/>
  <c r="F641" i="1"/>
  <c r="F702" i="1"/>
  <c r="B1567" i="1"/>
  <c r="B203" i="1"/>
  <c r="F971" i="1"/>
  <c r="G286" i="1"/>
  <c r="F1148" i="1"/>
  <c r="B486" i="1"/>
  <c r="B834" i="1"/>
  <c r="G232" i="1"/>
  <c r="F280" i="1"/>
  <c r="B1671" i="1"/>
  <c r="F1440" i="1"/>
  <c r="F353" i="1"/>
  <c r="B322" i="1"/>
  <c r="G187" i="1"/>
  <c r="F1593" i="1"/>
  <c r="G131" i="1"/>
  <c r="B216" i="1"/>
  <c r="F201" i="1"/>
  <c r="F583" i="1"/>
  <c r="B707" i="1"/>
  <c r="G1166" i="1"/>
  <c r="F350" i="1"/>
  <c r="F514" i="1"/>
  <c r="B1440" i="1"/>
  <c r="G283" i="1"/>
  <c r="F1737" i="1"/>
  <c r="G278" i="1"/>
  <c r="G623" i="1"/>
  <c r="G450" i="1"/>
  <c r="F937" i="1"/>
  <c r="G312" i="1"/>
  <c r="B1723" i="1"/>
  <c r="G1593" i="1"/>
  <c r="G864" i="1"/>
  <c r="B1403" i="1"/>
  <c r="F795" i="1"/>
  <c r="G1459" i="1"/>
  <c r="G1052" i="1"/>
  <c r="F358" i="1"/>
  <c r="F990" i="1"/>
  <c r="B1521" i="1"/>
  <c r="F1515" i="1"/>
  <c r="G703" i="1"/>
  <c r="G1466" i="1"/>
  <c r="B462" i="1"/>
  <c r="B877" i="1"/>
  <c r="F325" i="1"/>
  <c r="F775" i="1"/>
  <c r="B1501" i="1"/>
  <c r="B738" i="1"/>
  <c r="F1309" i="1"/>
  <c r="B1070" i="1"/>
  <c r="B1656" i="1"/>
  <c r="G565" i="1"/>
  <c r="G321" i="1"/>
  <c r="B1353" i="1"/>
  <c r="G240" i="1"/>
  <c r="F1726" i="1"/>
  <c r="G390" i="1"/>
  <c r="G113" i="1"/>
  <c r="F348" i="1"/>
  <c r="F780" i="1"/>
  <c r="F281" i="1"/>
  <c r="G973" i="1"/>
  <c r="G1681" i="1"/>
  <c r="B388" i="1"/>
  <c r="B824" i="1"/>
  <c r="B269" i="1"/>
  <c r="F1139" i="1"/>
  <c r="F282" i="1"/>
  <c r="B210" i="1"/>
  <c r="G659" i="1"/>
  <c r="F1293" i="1"/>
  <c r="B204" i="1"/>
  <c r="G1453" i="1"/>
  <c r="F1016" i="1"/>
  <c r="G487" i="1"/>
  <c r="B1433" i="1"/>
  <c r="F1232" i="1"/>
  <c r="B212" i="1"/>
  <c r="F1369" i="1"/>
  <c r="F1175" i="1"/>
  <c r="G1327" i="1"/>
  <c r="B782" i="1"/>
  <c r="G1477" i="1"/>
  <c r="B846" i="1"/>
  <c r="F1253" i="1"/>
  <c r="F135" i="1"/>
  <c r="G264" i="1"/>
  <c r="F564" i="1"/>
  <c r="G1565" i="1"/>
  <c r="F839" i="1"/>
  <c r="G1420" i="1"/>
  <c r="G1704" i="1"/>
  <c r="F1433" i="1"/>
  <c r="B613" i="1"/>
  <c r="F331" i="1"/>
  <c r="G622" i="1"/>
  <c r="F1161" i="1"/>
  <c r="B311" i="1"/>
  <c r="G1133" i="1"/>
  <c r="B850" i="1"/>
  <c r="F1394" i="1"/>
  <c r="B1141" i="1"/>
  <c r="F919" i="1"/>
  <c r="G1070" i="1"/>
  <c r="B574" i="1"/>
  <c r="B49" i="1"/>
  <c r="B1574" i="1"/>
  <c r="G707" i="1"/>
  <c r="B1462" i="1"/>
  <c r="F835" i="1"/>
  <c r="F1461" i="1"/>
  <c r="B1478" i="1"/>
  <c r="G970" i="1"/>
  <c r="F1442" i="1"/>
  <c r="G614" i="1"/>
  <c r="G642" i="1"/>
  <c r="F444" i="1"/>
  <c r="B1028" i="1"/>
  <c r="G122" i="1"/>
  <c r="F441" i="1"/>
  <c r="G1385" i="1"/>
  <c r="G365" i="1"/>
  <c r="G1739" i="1"/>
  <c r="F52" i="1"/>
  <c r="G242" i="1"/>
  <c r="G826" i="1"/>
  <c r="B580" i="1"/>
  <c r="F822" i="1"/>
  <c r="G525" i="1"/>
  <c r="F1533" i="1"/>
  <c r="G598" i="1"/>
  <c r="B146" i="1"/>
  <c r="F810" i="1"/>
  <c r="F1214" i="1"/>
  <c r="B811" i="1"/>
  <c r="F355" i="1"/>
  <c r="B1485" i="1"/>
  <c r="B1318" i="1"/>
  <c r="G200" i="1"/>
  <c r="G1461" i="1"/>
  <c r="B836" i="1"/>
  <c r="F1397" i="1"/>
  <c r="B905" i="1"/>
  <c r="F1504" i="1"/>
  <c r="B1252" i="1"/>
  <c r="G151" i="1"/>
  <c r="F1541" i="1"/>
  <c r="F100" i="1"/>
  <c r="F246" i="1"/>
  <c r="F925" i="1"/>
  <c r="B498" i="1"/>
  <c r="B1196" i="1"/>
  <c r="B69" i="1"/>
  <c r="F183" i="1"/>
  <c r="G1383" i="1"/>
  <c r="B695" i="1"/>
  <c r="F847" i="1"/>
  <c r="B243" i="1"/>
  <c r="B312" i="1"/>
  <c r="B1678" i="1"/>
  <c r="G475" i="1"/>
  <c r="F1418" i="1"/>
  <c r="F247" i="1"/>
  <c r="G934" i="1"/>
  <c r="B697" i="1"/>
  <c r="F1115" i="1"/>
  <c r="B698" i="1"/>
  <c r="B1685" i="1"/>
  <c r="F1505" i="1"/>
  <c r="B666" i="1"/>
  <c r="G308" i="1"/>
  <c r="B223" i="1"/>
  <c r="B1379" i="1"/>
  <c r="F1592" i="1"/>
  <c r="F1655" i="1"/>
  <c r="F687" i="1"/>
  <c r="G1080" i="1"/>
  <c r="B1130" i="1"/>
  <c r="F566" i="1"/>
  <c r="B288" i="1"/>
  <c r="G1118" i="1"/>
  <c r="G596" i="1"/>
  <c r="G1585" i="1"/>
  <c r="F1359" i="1"/>
  <c r="F132" i="1"/>
  <c r="F909" i="1"/>
  <c r="B1434" i="1"/>
  <c r="F1035" i="1"/>
  <c r="F634" i="1"/>
  <c r="F232" i="1"/>
  <c r="G641" i="1"/>
  <c r="B137" i="1"/>
  <c r="B530" i="1"/>
  <c r="B497" i="1"/>
  <c r="B1382" i="1"/>
  <c r="B1029" i="1"/>
  <c r="F890" i="1"/>
  <c r="G549" i="1"/>
  <c r="B896" i="1"/>
  <c r="F209" i="1"/>
  <c r="G180" i="1"/>
  <c r="B1387" i="1"/>
  <c r="F1339" i="1"/>
  <c r="B325" i="1"/>
  <c r="F622" i="1"/>
  <c r="B722" i="1"/>
  <c r="G1326" i="1"/>
  <c r="G210" i="1"/>
  <c r="B266" i="1"/>
  <c r="F1021" i="1"/>
  <c r="B169" i="1"/>
  <c r="F1062" i="1"/>
  <c r="G446" i="1"/>
  <c r="B487" i="1"/>
  <c r="G1444" i="1"/>
  <c r="B564" i="1"/>
  <c r="G1648" i="1"/>
  <c r="G673" i="1"/>
  <c r="B603" i="1"/>
  <c r="G637" i="1"/>
  <c r="F313" i="1"/>
  <c r="G441" i="1"/>
  <c r="B606" i="1"/>
  <c r="B350" i="1"/>
  <c r="F204" i="1"/>
  <c r="G40" i="1"/>
  <c r="G1417" i="1"/>
  <c r="B1565" i="1"/>
  <c r="F1390" i="1"/>
  <c r="B1214" i="1"/>
  <c r="B614" i="1"/>
  <c r="F349" i="1"/>
  <c r="B330" i="1"/>
  <c r="B1082" i="1"/>
  <c r="G776" i="1"/>
  <c r="G248" i="1"/>
  <c r="B615" i="1"/>
  <c r="B807" i="1"/>
  <c r="G1404" i="1"/>
  <c r="B660" i="1"/>
  <c r="F467" i="1"/>
  <c r="B740" i="1"/>
  <c r="F605" i="1"/>
  <c r="G1183" i="1"/>
  <c r="F450" i="1"/>
  <c r="G114" i="1"/>
  <c r="G1088" i="1"/>
  <c r="G1652" i="1"/>
  <c r="F68" i="1"/>
  <c r="B1383" i="1"/>
  <c r="F335" i="1"/>
  <c r="G223" i="1"/>
  <c r="B1027" i="1"/>
  <c r="G1127" i="1"/>
  <c r="G1139" i="1"/>
  <c r="G480" i="1"/>
  <c r="B275" i="1"/>
  <c r="G458" i="1"/>
  <c r="F1091" i="1"/>
  <c r="B1651" i="1"/>
  <c r="F1299" i="1"/>
  <c r="B9" i="1"/>
  <c r="B1539" i="1"/>
  <c r="B952" i="1"/>
  <c r="F724" i="1"/>
  <c r="G619" i="1"/>
  <c r="F1423" i="1"/>
  <c r="B992" i="1"/>
  <c r="B1694" i="1"/>
  <c r="G1144" i="1"/>
  <c r="G1102" i="1"/>
  <c r="B1104" i="1"/>
  <c r="B852" i="1"/>
  <c r="F1330" i="1"/>
  <c r="B598" i="1"/>
  <c r="B612" i="1"/>
  <c r="G109" i="1"/>
  <c r="G249" i="1"/>
  <c r="F129" i="1"/>
  <c r="B1557" i="1"/>
  <c r="G1104" i="1"/>
  <c r="G639" i="1"/>
  <c r="B761" i="1"/>
  <c r="F1216" i="1"/>
  <c r="B1205" i="1"/>
  <c r="B251" i="1"/>
  <c r="G613" i="1"/>
  <c r="B1735" i="1"/>
  <c r="F1140" i="1"/>
  <c r="G1723" i="1"/>
  <c r="B358" i="1"/>
  <c r="F115" i="1"/>
  <c r="B1519" i="1"/>
  <c r="F862" i="1"/>
  <c r="B77" i="1"/>
  <c r="B79" i="1"/>
  <c r="F1195" i="1"/>
  <c r="F448" i="1"/>
  <c r="F690" i="1"/>
  <c r="B1091" i="1"/>
  <c r="B866" i="1"/>
  <c r="F1003" i="1"/>
  <c r="B1226" i="1"/>
  <c r="B1461" i="1"/>
  <c r="G1679" i="1"/>
  <c r="B1524" i="1"/>
  <c r="G834" i="1"/>
  <c r="F674" i="1"/>
  <c r="F290" i="1"/>
  <c r="G1164" i="1"/>
  <c r="B1370" i="1"/>
  <c r="F249" i="1"/>
  <c r="F273" i="1"/>
  <c r="F279" i="1"/>
  <c r="B1672" i="1"/>
  <c r="F1183" i="1"/>
  <c r="F1507" i="1"/>
  <c r="F1483" i="1"/>
  <c r="F1163" i="1"/>
  <c r="F1080" i="1"/>
  <c r="F975" i="1"/>
  <c r="F1272" i="1"/>
  <c r="F578" i="1"/>
  <c r="G764" i="1"/>
  <c r="B1274" i="1"/>
  <c r="F214" i="1"/>
  <c r="G206" i="1"/>
  <c r="F182" i="1"/>
  <c r="B1007" i="1"/>
  <c r="G216" i="1"/>
  <c r="G1378" i="1"/>
  <c r="G226" i="1"/>
  <c r="G1091" i="1"/>
  <c r="B39" i="1"/>
  <c r="F9" i="1"/>
  <c r="F1360" i="1"/>
  <c r="G89" i="1"/>
  <c r="G1742" i="1"/>
  <c r="B1680" i="1"/>
  <c r="B156" i="1"/>
  <c r="G1617" i="1"/>
  <c r="F439" i="1"/>
  <c r="F1014" i="1"/>
  <c r="B1533" i="1"/>
  <c r="B1576" i="1"/>
  <c r="B1550" i="1"/>
  <c r="F504" i="1"/>
  <c r="B483" i="1"/>
  <c r="G1523" i="1"/>
  <c r="B22" i="1"/>
  <c r="G1274" i="1"/>
  <c r="F859" i="1"/>
  <c r="F1045" i="1"/>
  <c r="G1463" i="1"/>
  <c r="G1738" i="1"/>
  <c r="G1175" i="1"/>
  <c r="G1522" i="1"/>
  <c r="B114" i="1"/>
  <c r="G1442" i="1"/>
  <c r="B1015" i="1"/>
  <c r="B122" i="1"/>
  <c r="B1336" i="1"/>
  <c r="F1395" i="1"/>
  <c r="B862" i="1"/>
  <c r="G649" i="1"/>
  <c r="F797" i="1"/>
  <c r="B1727" i="1"/>
  <c r="G749" i="1"/>
  <c r="G1437" i="1"/>
  <c r="G174" i="1"/>
  <c r="F1710" i="1"/>
  <c r="F478" i="1"/>
  <c r="G1173" i="1"/>
  <c r="B1150" i="1"/>
  <c r="B1444" i="1"/>
  <c r="G1243" i="1"/>
  <c r="B71" i="1"/>
  <c r="B307" i="1"/>
  <c r="F307" i="1"/>
  <c r="G1751" i="1"/>
  <c r="B518" i="1"/>
  <c r="F910" i="1"/>
  <c r="G1521" i="1"/>
  <c r="B1290" i="1"/>
  <c r="F309" i="1"/>
  <c r="G849" i="1"/>
  <c r="B938" i="1"/>
  <c r="F1392" i="1"/>
  <c r="G241" i="1"/>
  <c r="G1291" i="1"/>
  <c r="F1463" i="1"/>
  <c r="F1350" i="1"/>
  <c r="G986" i="1"/>
  <c r="G868" i="1"/>
  <c r="F1234" i="1"/>
  <c r="F784" i="1"/>
  <c r="G39" i="1"/>
  <c r="F1355" i="1"/>
  <c r="G135" i="1"/>
  <c r="B1242" i="1"/>
  <c r="F363" i="1"/>
  <c r="F497" i="1"/>
  <c r="B1553" i="1"/>
  <c r="F1303" i="1"/>
  <c r="F8" i="1"/>
  <c r="G1113" i="1"/>
  <c r="B1052" i="1"/>
  <c r="B1506" i="1"/>
  <c r="G270" i="1"/>
  <c r="G42" i="1"/>
  <c r="B907" i="1"/>
  <c r="F933" i="1"/>
  <c r="G577" i="1"/>
  <c r="F500" i="1"/>
  <c r="F122" i="1"/>
  <c r="B1204" i="1"/>
  <c r="B642" i="1"/>
  <c r="B1510" i="1"/>
  <c r="B1481" i="1"/>
  <c r="F947" i="1"/>
  <c r="G499" i="1"/>
  <c r="B513" i="1"/>
  <c r="F1150" i="1"/>
  <c r="G1386" i="1"/>
  <c r="G574" i="1"/>
  <c r="F1538" i="1"/>
  <c r="G1379" i="1"/>
  <c r="B1254" i="1"/>
  <c r="G302" i="1"/>
  <c r="G1147" i="1"/>
  <c r="G721" i="1"/>
  <c r="B705" i="1"/>
  <c r="F1383" i="1"/>
  <c r="G281" i="1"/>
  <c r="F1090" i="1"/>
  <c r="B1531" i="1"/>
  <c r="B238" i="1"/>
  <c r="G160" i="1"/>
  <c r="G461" i="1"/>
  <c r="B1164" i="1"/>
  <c r="G238" i="1"/>
  <c r="F376" i="1"/>
  <c r="F606" i="1"/>
  <c r="G722" i="1"/>
  <c r="F1301" i="1"/>
  <c r="B1003" i="1"/>
  <c r="G1483" i="1"/>
  <c r="F127" i="1"/>
  <c r="G1540" i="1"/>
  <c r="G991" i="1"/>
  <c r="G1431" i="1"/>
  <c r="B48" i="1"/>
  <c r="B1159" i="1"/>
  <c r="G91" i="1"/>
  <c r="B326" i="1"/>
  <c r="G1397" i="1"/>
  <c r="B357" i="1"/>
  <c r="B475" i="1"/>
  <c r="F536" i="1"/>
  <c r="B99" i="1"/>
  <c r="F535" i="1"/>
  <c r="B1710" i="1"/>
  <c r="F179" i="1"/>
  <c r="F180" i="1"/>
  <c r="G558" i="1"/>
  <c r="F1081" i="1"/>
  <c r="F1099" i="1"/>
  <c r="G839" i="1"/>
  <c r="F1233" i="1"/>
  <c r="F385" i="1"/>
  <c r="G50" i="1"/>
  <c r="B348" i="1"/>
  <c r="G1480" i="1"/>
  <c r="F244" i="1"/>
  <c r="F760" i="1"/>
  <c r="G851" i="1"/>
  <c r="B543" i="1"/>
  <c r="B693" i="1"/>
  <c r="G634" i="1"/>
  <c r="G176" i="1"/>
  <c r="B248" i="1"/>
  <c r="G781" i="1"/>
  <c r="G662" i="1"/>
  <c r="G1665" i="1"/>
  <c r="G867" i="1"/>
  <c r="G712" i="1"/>
  <c r="F799" i="1"/>
  <c r="F790" i="1"/>
  <c r="B1292" i="1"/>
  <c r="G663" i="1"/>
  <c r="G723" i="1"/>
  <c r="F287" i="1"/>
  <c r="F1616" i="1"/>
  <c r="B1327" i="1"/>
  <c r="F15" i="1"/>
  <c r="F1733" i="1"/>
  <c r="F1495" i="1"/>
  <c r="B1437" i="1"/>
  <c r="F592" i="1"/>
  <c r="G358" i="1"/>
  <c r="G1680" i="1"/>
  <c r="G648" i="1"/>
  <c r="G963" i="1"/>
  <c r="F206" i="1"/>
  <c r="B860" i="1"/>
  <c r="B1037" i="1"/>
  <c r="B469" i="1"/>
  <c r="G306" i="1"/>
  <c r="B986" i="1"/>
  <c r="G1369" i="1"/>
  <c r="F238" i="1"/>
  <c r="F442" i="1"/>
  <c r="G224" i="1"/>
  <c r="G961" i="1"/>
  <c r="F546" i="1"/>
  <c r="G1013" i="1"/>
  <c r="F860" i="1"/>
  <c r="B1236" i="1"/>
  <c r="G330" i="1"/>
  <c r="F1633" i="1"/>
  <c r="B765" i="1"/>
  <c r="B468" i="1"/>
  <c r="G130" i="1"/>
  <c r="B970" i="1"/>
  <c r="F865" i="1"/>
  <c r="G343" i="1"/>
  <c r="G880" i="1"/>
  <c r="F148" i="1"/>
  <c r="F561" i="1"/>
  <c r="G1216" i="1"/>
  <c r="G1416" i="1"/>
  <c r="F1421" i="1"/>
  <c r="F459" i="1"/>
  <c r="F245" i="1"/>
  <c r="F464" i="1"/>
  <c r="F1103" i="1"/>
  <c r="G198" i="1"/>
  <c r="B1496" i="1"/>
  <c r="G511" i="1"/>
  <c r="G836" i="1"/>
  <c r="G1167" i="1"/>
  <c r="B278" i="1"/>
  <c r="F101" i="1"/>
  <c r="F502" i="1"/>
  <c r="F462" i="1"/>
  <c r="G753" i="1"/>
  <c r="B1468" i="1"/>
  <c r="B679" i="1"/>
  <c r="F227" i="1"/>
  <c r="F215" i="1"/>
  <c r="B1446" i="1"/>
  <c r="B558" i="1"/>
  <c r="G1576" i="1"/>
  <c r="B61" i="1"/>
  <c r="B537" i="1"/>
  <c r="F1129" i="1"/>
  <c r="B993" i="1"/>
  <c r="F565" i="1"/>
  <c r="G1666" i="1"/>
  <c r="G98" i="1"/>
  <c r="F620" i="1"/>
  <c r="G599" i="1"/>
  <c r="G1036" i="1"/>
  <c r="G162" i="1"/>
  <c r="B720" i="1"/>
  <c r="F1585" i="1"/>
  <c r="B305" i="1"/>
  <c r="F987" i="1"/>
  <c r="B858" i="1"/>
  <c r="B709" i="1"/>
  <c r="G1633" i="1"/>
  <c r="F751" i="1"/>
  <c r="G1464" i="1"/>
  <c r="F1347" i="1"/>
  <c r="F1302" i="1"/>
  <c r="G1151" i="1"/>
  <c r="F1300" i="1"/>
  <c r="B561" i="1"/>
  <c r="F7" i="1"/>
  <c r="G1685" i="1"/>
  <c r="B359" i="1"/>
  <c r="G1105" i="1"/>
  <c r="F1052" i="1"/>
  <c r="G904" i="1"/>
  <c r="F1166" i="1"/>
  <c r="G976" i="1"/>
  <c r="B364" i="1"/>
  <c r="B713" i="1"/>
  <c r="B1459" i="1"/>
  <c r="F263" i="1"/>
  <c r="F891" i="1"/>
  <c r="F1524" i="1"/>
  <c r="B532" i="1"/>
  <c r="B1260" i="1"/>
  <c r="F562" i="1"/>
  <c r="B1421" i="1"/>
  <c r="F1422" i="1"/>
  <c r="F557" i="1"/>
  <c r="B974" i="1"/>
  <c r="G48" i="1"/>
  <c r="G1687" i="1"/>
  <c r="F512" i="1"/>
  <c r="B549" i="1"/>
  <c r="G875" i="1"/>
  <c r="G307" i="1"/>
  <c r="G1511" i="1"/>
  <c r="B1624" i="1"/>
  <c r="F112" i="1"/>
  <c r="G32" i="1"/>
  <c r="B1418" i="1"/>
  <c r="F1225" i="1"/>
  <c r="F269" i="1"/>
  <c r="F689" i="1"/>
  <c r="F1167" i="1"/>
  <c r="F591" i="1"/>
  <c r="B481" i="1"/>
  <c r="F1378" i="1"/>
  <c r="G459" i="1"/>
  <c r="B904" i="1"/>
  <c r="F1112" i="1"/>
  <c r="G810" i="1"/>
  <c r="G228" i="1"/>
  <c r="F173" i="1"/>
  <c r="G1657" i="1"/>
  <c r="B314" i="1"/>
  <c r="G1664" i="1"/>
  <c r="B515" i="1"/>
  <c r="F549" i="1"/>
  <c r="B1742" i="1"/>
  <c r="F749" i="1"/>
  <c r="G691" i="1"/>
  <c r="B1350" i="1"/>
  <c r="G1162" i="1"/>
  <c r="G337" i="1"/>
  <c r="F527" i="1"/>
  <c r="G309" i="1"/>
  <c r="B267" i="1"/>
  <c r="F1600" i="1"/>
  <c r="B528" i="1"/>
  <c r="F351" i="1"/>
  <c r="B710" i="1"/>
  <c r="B1417" i="1"/>
  <c r="F1666" i="1"/>
  <c r="F580" i="1"/>
  <c r="B1551" i="1"/>
  <c r="B241" i="1"/>
  <c r="G556" i="1"/>
  <c r="F593" i="1"/>
  <c r="B91" i="1"/>
  <c r="G201" i="1"/>
  <c r="B1633" i="1"/>
  <c r="B501" i="1"/>
  <c r="G61" i="1"/>
  <c r="G1103" i="1"/>
  <c r="B840" i="1"/>
  <c r="B285" i="1"/>
  <c r="B1396" i="1"/>
  <c r="F816" i="1"/>
  <c r="F455" i="1"/>
  <c r="B1357" i="1"/>
  <c r="B822" i="1"/>
  <c r="G1478" i="1"/>
  <c r="G392" i="1"/>
  <c r="G262" i="1"/>
  <c r="F304" i="1"/>
  <c r="G989" i="1"/>
  <c r="F298" i="1"/>
  <c r="B825" i="1"/>
  <c r="F30" i="1"/>
  <c r="F114" i="1"/>
  <c r="G874" i="1"/>
  <c r="G1116" i="1"/>
  <c r="F1335" i="1"/>
  <c r="B923" i="1"/>
  <c r="B526" i="1"/>
  <c r="F136" i="1"/>
  <c r="B1020" i="1"/>
  <c r="F1393" i="1"/>
  <c r="B1518" i="1"/>
  <c r="F590" i="1"/>
  <c r="G251" i="1"/>
  <c r="B464" i="1"/>
  <c r="F360" i="1"/>
  <c r="F1534" i="1"/>
  <c r="G931" i="1"/>
  <c r="F1168" i="1"/>
  <c r="G990" i="1"/>
  <c r="G601" i="1"/>
  <c r="G1574" i="1"/>
  <c r="F382" i="1"/>
  <c r="F1001" i="1"/>
  <c r="B461" i="1"/>
  <c r="F286" i="1"/>
  <c r="F223" i="1"/>
  <c r="G859" i="1"/>
  <c r="F1537" i="1"/>
  <c r="F111" i="1"/>
  <c r="F1494" i="1"/>
  <c r="B277" i="1"/>
  <c r="F1169" i="1"/>
  <c r="B1121" i="1"/>
  <c r="F1576" i="1"/>
  <c r="G1399" i="1"/>
  <c r="G1532" i="1"/>
  <c r="F139" i="1"/>
  <c r="F123" i="1"/>
  <c r="G866" i="1"/>
  <c r="F617" i="1"/>
  <c r="F457" i="1"/>
  <c r="G1161" i="1"/>
  <c r="F1152" i="1"/>
  <c r="B1463" i="1"/>
  <c r="G865" i="1"/>
  <c r="G725" i="1"/>
  <c r="B880" i="1"/>
  <c r="B1359" i="1"/>
  <c r="G305" i="1"/>
  <c r="B227" i="1"/>
  <c r="F1654" i="1"/>
  <c r="B309" i="1"/>
  <c r="F324" i="1"/>
  <c r="G177" i="1"/>
  <c r="F834" i="1"/>
  <c r="G924" i="1"/>
  <c r="G1452" i="1"/>
  <c r="F1013" i="1"/>
  <c r="B393" i="1"/>
  <c r="F379" i="1"/>
  <c r="G698" i="1"/>
  <c r="G1340" i="1"/>
  <c r="F1678" i="1"/>
  <c r="G526" i="1"/>
  <c r="F356" i="1"/>
  <c r="B1013" i="1"/>
  <c r="G328" i="1"/>
  <c r="G1142" i="1"/>
  <c r="B919" i="1"/>
  <c r="G1353" i="1"/>
  <c r="G1503" i="1"/>
  <c r="G1132" i="1"/>
  <c r="B978" i="1"/>
  <c r="B1514" i="1"/>
  <c r="F1159" i="1"/>
  <c r="G837" i="1"/>
  <c r="B1335" i="1"/>
  <c r="G147" i="1"/>
  <c r="F1114" i="1"/>
  <c r="G1563" i="1"/>
  <c r="B101" i="1"/>
  <c r="G533" i="1"/>
  <c r="B254" i="1"/>
  <c r="B556" i="1"/>
  <c r="G1641" i="1"/>
  <c r="F79" i="1"/>
  <c r="B1073" i="1"/>
  <c r="F1513" i="1"/>
  <c r="G500" i="1"/>
  <c r="G710" i="1"/>
  <c r="G518" i="1"/>
  <c r="F162" i="1"/>
  <c r="F42" i="1"/>
  <c r="F1105" i="1"/>
  <c r="F305" i="1"/>
  <c r="G582" i="1"/>
  <c r="F1019" i="1"/>
  <c r="B734" i="1"/>
  <c r="G625" i="1"/>
  <c r="F1325" i="1"/>
  <c r="F662" i="1"/>
  <c r="B1543" i="1"/>
  <c r="F80" i="1"/>
  <c r="B892" i="1"/>
  <c r="F103" i="1"/>
  <c r="B1113" i="1"/>
  <c r="G345" i="1"/>
  <c r="F102" i="1"/>
  <c r="B1102" i="1"/>
  <c r="F1133" i="1"/>
  <c r="F861" i="1"/>
  <c r="G486" i="1"/>
  <c r="F1674" i="1"/>
  <c r="F686" i="1"/>
  <c r="B440" i="1"/>
  <c r="F1664" i="1"/>
  <c r="F149" i="1"/>
  <c r="B507" i="1"/>
  <c r="F1446" i="1"/>
  <c r="G172" i="1"/>
  <c r="B545" i="1"/>
  <c r="G862" i="1"/>
  <c r="B343" i="1"/>
  <c r="F1149" i="1"/>
  <c r="G606" i="1"/>
  <c r="F486" i="1"/>
  <c r="G1352" i="1"/>
  <c r="F727" i="1"/>
  <c r="G1696" i="1"/>
  <c r="G386" i="1"/>
  <c r="F991" i="1"/>
  <c r="B1432" i="1"/>
  <c r="B263" i="1"/>
  <c r="B596" i="1"/>
  <c r="F77" i="1"/>
  <c r="G752" i="1"/>
  <c r="F1153" i="1"/>
  <c r="F1503" i="1"/>
  <c r="F959" i="1"/>
  <c r="F22" i="1"/>
  <c r="G1174" i="1"/>
  <c r="F345" i="1"/>
  <c r="F1673" i="1"/>
  <c r="F879" i="1"/>
  <c r="B334" i="1"/>
  <c r="G388" i="1"/>
  <c r="F850" i="1"/>
  <c r="B17" i="1"/>
  <c r="B249" i="1"/>
  <c r="G1443" i="1"/>
  <c r="B1445" i="1"/>
  <c r="F185" i="1"/>
  <c r="G1632" i="1"/>
  <c r="B451" i="1"/>
  <c r="F603" i="1"/>
  <c r="B454" i="1"/>
  <c r="B282" i="1"/>
  <c r="B944" i="1"/>
  <c r="B837" i="1"/>
  <c r="F908" i="1"/>
  <c r="B1631" i="1"/>
  <c r="F1550" i="1"/>
  <c r="F924" i="1"/>
  <c r="B1537" i="1"/>
  <c r="B622" i="1"/>
  <c r="F1649" i="1"/>
  <c r="B162" i="1"/>
  <c r="B994" i="1"/>
  <c r="G524" i="1"/>
  <c r="G443" i="1"/>
  <c r="B1005" i="1"/>
  <c r="G879" i="1"/>
  <c r="B261" i="1"/>
  <c r="F1327" i="1"/>
  <c r="G1543" i="1"/>
  <c r="B662" i="1"/>
  <c r="F659" i="1"/>
  <c r="F893" i="1"/>
  <c r="B1599" i="1"/>
  <c r="G1206" i="1"/>
  <c r="G661" i="1"/>
  <c r="G389" i="1"/>
  <c r="B1419" i="1"/>
  <c r="G814" i="1"/>
  <c r="B1665" i="1"/>
  <c r="F548" i="1"/>
  <c r="B948" i="1"/>
  <c r="B921" i="1"/>
  <c r="G1226" i="1"/>
  <c r="G247" i="1"/>
  <c r="G111" i="1"/>
  <c r="G138" i="1"/>
  <c r="F977" i="1"/>
  <c r="F720" i="1"/>
  <c r="G650" i="1"/>
  <c r="B1749" i="1"/>
  <c r="F635" i="1"/>
  <c r="G265" i="1"/>
  <c r="B650" i="1"/>
  <c r="B1394" i="1"/>
  <c r="B643" i="1"/>
  <c r="F952" i="1"/>
  <c r="B645" i="1"/>
  <c r="F1656" i="1"/>
  <c r="G1261" i="1"/>
  <c r="B1420" i="1"/>
  <c r="B618" i="1"/>
  <c r="F498" i="1"/>
  <c r="B366" i="1"/>
  <c r="G1686" i="1"/>
  <c r="B791" i="1"/>
  <c r="F1382" i="1"/>
  <c r="G156" i="1"/>
  <c r="B1171" i="1"/>
  <c r="B674" i="1"/>
  <c r="B1664" i="1"/>
  <c r="B619" i="1"/>
  <c r="B1673" i="1"/>
  <c r="F1703" i="1"/>
  <c r="B1654" i="1"/>
  <c r="F438" i="1"/>
  <c r="G697" i="1"/>
  <c r="B1502" i="1"/>
  <c r="B336" i="1"/>
  <c r="F597" i="1"/>
  <c r="G1333" i="1"/>
  <c r="B443" i="1"/>
  <c r="G1439" i="1"/>
  <c r="F513" i="1"/>
  <c r="F443" i="1"/>
  <c r="F1488" i="1"/>
  <c r="F1332" i="1"/>
  <c r="F509" i="1"/>
  <c r="G1504" i="1"/>
  <c r="B1360" i="1"/>
  <c r="G280" i="1"/>
  <c r="G275" i="1"/>
  <c r="G132" i="1"/>
  <c r="F1679" i="1"/>
  <c r="F813" i="1"/>
  <c r="F584" i="1"/>
  <c r="B323" i="1"/>
  <c r="F347" i="1"/>
  <c r="B196" i="1"/>
  <c r="F1194" i="1"/>
  <c r="G1014" i="1"/>
  <c r="F1441" i="1"/>
  <c r="G1193" i="1"/>
  <c r="H1193" i="1" l="1"/>
  <c r="H1014" i="1"/>
  <c r="H132" i="1"/>
  <c r="H275" i="1"/>
  <c r="H280" i="1"/>
  <c r="H1504" i="1"/>
  <c r="H1439" i="1"/>
  <c r="H1333" i="1"/>
  <c r="H697" i="1"/>
  <c r="H156" i="1"/>
  <c r="H1686" i="1"/>
  <c r="H1261" i="1"/>
  <c r="H265" i="1"/>
  <c r="H650" i="1"/>
  <c r="H138" i="1"/>
  <c r="H111" i="1"/>
  <c r="H247" i="1"/>
  <c r="H1226" i="1"/>
  <c r="H814" i="1"/>
  <c r="H389" i="1"/>
  <c r="H661" i="1"/>
  <c r="H1206" i="1"/>
  <c r="H1543" i="1"/>
  <c r="H879" i="1"/>
  <c r="H443" i="1"/>
  <c r="H524" i="1"/>
  <c r="H1632" i="1"/>
  <c r="H1443" i="1"/>
  <c r="H388" i="1"/>
  <c r="H1174" i="1"/>
  <c r="H752" i="1"/>
  <c r="H386" i="1"/>
  <c r="H1696" i="1"/>
  <c r="H1352" i="1"/>
  <c r="H606" i="1"/>
  <c r="H862" i="1"/>
  <c r="H172" i="1"/>
  <c r="H486" i="1"/>
  <c r="H345" i="1"/>
  <c r="H625" i="1"/>
  <c r="H582" i="1"/>
  <c r="H518" i="1"/>
  <c r="H710" i="1"/>
  <c r="H500" i="1"/>
  <c r="H1641" i="1"/>
  <c r="H533" i="1"/>
  <c r="H1563" i="1"/>
  <c r="H147" i="1"/>
  <c r="H837" i="1"/>
  <c r="H1132" i="1"/>
  <c r="H1503" i="1"/>
  <c r="H1353" i="1"/>
  <c r="H1142" i="1"/>
  <c r="H328" i="1"/>
  <c r="H526" i="1"/>
  <c r="H1340" i="1"/>
  <c r="H698" i="1"/>
  <c r="H1452" i="1"/>
  <c r="H924" i="1"/>
  <c r="H177" i="1"/>
  <c r="H305" i="1"/>
  <c r="H725" i="1"/>
  <c r="H865" i="1"/>
  <c r="H1161" i="1"/>
  <c r="H866" i="1"/>
  <c r="H1532" i="1"/>
  <c r="H1399" i="1"/>
  <c r="H859" i="1"/>
  <c r="H1574" i="1"/>
  <c r="H601" i="1"/>
  <c r="H990" i="1"/>
  <c r="H931" i="1"/>
  <c r="H251" i="1"/>
  <c r="H1116" i="1"/>
  <c r="H874" i="1"/>
  <c r="H989" i="1"/>
  <c r="H262" i="1"/>
  <c r="H392" i="1"/>
  <c r="H1478" i="1"/>
  <c r="H1103" i="1"/>
  <c r="H61" i="1"/>
  <c r="H201" i="1"/>
  <c r="H556" i="1"/>
  <c r="H309" i="1"/>
  <c r="H337" i="1"/>
  <c r="H1162" i="1"/>
  <c r="H691" i="1"/>
  <c r="H1664" i="1"/>
  <c r="H1657" i="1"/>
  <c r="H228" i="1"/>
  <c r="H810" i="1"/>
  <c r="H459" i="1"/>
  <c r="H32" i="1"/>
  <c r="H1511" i="1"/>
  <c r="H307" i="1"/>
  <c r="H875" i="1"/>
  <c r="H1687" i="1"/>
  <c r="H48" i="1"/>
  <c r="H976" i="1"/>
  <c r="H904" i="1"/>
  <c r="H1105" i="1"/>
  <c r="H1685" i="1"/>
  <c r="H1151" i="1"/>
  <c r="H1464" i="1"/>
  <c r="H1633" i="1"/>
  <c r="H162" i="1"/>
  <c r="H1036" i="1"/>
  <c r="H599" i="1"/>
  <c r="H98" i="1"/>
  <c r="H1666" i="1"/>
  <c r="H1576" i="1"/>
  <c r="H753" i="1"/>
  <c r="H1167" i="1"/>
  <c r="H836" i="1"/>
  <c r="H511" i="1"/>
  <c r="H198" i="1"/>
  <c r="H1416" i="1"/>
  <c r="H1216" i="1"/>
  <c r="H880" i="1"/>
  <c r="H343" i="1"/>
  <c r="H130" i="1"/>
  <c r="H330" i="1"/>
  <c r="H1013" i="1"/>
  <c r="H961" i="1"/>
  <c r="H224" i="1"/>
  <c r="H1369" i="1"/>
  <c r="H306" i="1"/>
  <c r="H963" i="1"/>
  <c r="H648" i="1"/>
  <c r="H1680" i="1"/>
  <c r="H358" i="1"/>
  <c r="H723" i="1"/>
  <c r="H663" i="1"/>
  <c r="H712" i="1"/>
  <c r="H867" i="1"/>
  <c r="H1665" i="1"/>
  <c r="H662" i="1"/>
  <c r="H781" i="1"/>
  <c r="H176" i="1"/>
  <c r="H634" i="1"/>
  <c r="H851" i="1"/>
  <c r="H1480" i="1"/>
  <c r="H50" i="1"/>
  <c r="H839" i="1"/>
  <c r="H558" i="1"/>
  <c r="H1397" i="1"/>
  <c r="H91" i="1"/>
  <c r="H1431" i="1"/>
  <c r="H991" i="1"/>
  <c r="H1540" i="1"/>
  <c r="H1483" i="1"/>
  <c r="H722" i="1"/>
  <c r="H238" i="1"/>
  <c r="H461" i="1"/>
  <c r="H160" i="1"/>
  <c r="H281" i="1"/>
  <c r="H721" i="1"/>
  <c r="H1147" i="1"/>
  <c r="H302" i="1"/>
  <c r="H1379" i="1"/>
  <c r="H574" i="1"/>
  <c r="H1386" i="1"/>
  <c r="H499" i="1"/>
  <c r="H577" i="1"/>
  <c r="H42" i="1"/>
  <c r="H270" i="1"/>
  <c r="H1113" i="1"/>
  <c r="H135" i="1"/>
  <c r="H39" i="1"/>
  <c r="H868" i="1"/>
  <c r="H986" i="1"/>
  <c r="H1291" i="1"/>
  <c r="H241" i="1"/>
  <c r="H849" i="1"/>
  <c r="H1521" i="1"/>
  <c r="H1751" i="1"/>
  <c r="H1243" i="1"/>
  <c r="H1173" i="1"/>
  <c r="H174" i="1"/>
  <c r="H1437" i="1"/>
  <c r="H749" i="1"/>
  <c r="H649" i="1"/>
  <c r="H1442" i="1"/>
  <c r="H1522" i="1"/>
  <c r="H1175" i="1"/>
  <c r="H1738" i="1"/>
  <c r="H1463" i="1"/>
  <c r="H1274" i="1"/>
  <c r="H1523" i="1"/>
  <c r="H1617" i="1"/>
  <c r="H1742" i="1"/>
  <c r="H89" i="1"/>
  <c r="H1091" i="1"/>
  <c r="H226" i="1"/>
  <c r="H1378" i="1"/>
  <c r="H216" i="1"/>
  <c r="H206" i="1"/>
  <c r="H764" i="1"/>
  <c r="H1164" i="1"/>
  <c r="H834" i="1"/>
  <c r="H1679" i="1"/>
  <c r="H1723" i="1"/>
  <c r="H613" i="1"/>
  <c r="H639" i="1"/>
  <c r="H1104" i="1"/>
  <c r="H249" i="1"/>
  <c r="H109" i="1"/>
  <c r="H1102" i="1"/>
  <c r="H1144" i="1"/>
  <c r="H619" i="1"/>
  <c r="H458" i="1"/>
  <c r="H480" i="1"/>
  <c r="H1139" i="1"/>
  <c r="H1127" i="1"/>
  <c r="H223" i="1"/>
  <c r="H1652" i="1"/>
  <c r="H1088" i="1"/>
  <c r="H114" i="1"/>
  <c r="H1183" i="1"/>
  <c r="H1404" i="1"/>
  <c r="H248" i="1"/>
  <c r="H776" i="1"/>
  <c r="H1417" i="1"/>
  <c r="H40" i="1"/>
  <c r="H441" i="1"/>
  <c r="H637" i="1"/>
  <c r="H673" i="1"/>
  <c r="H1648" i="1"/>
  <c r="H1444" i="1"/>
  <c r="H446" i="1"/>
  <c r="H210" i="1"/>
  <c r="H1326" i="1"/>
  <c r="H180" i="1"/>
  <c r="H549" i="1"/>
  <c r="H641" i="1"/>
  <c r="H1585" i="1"/>
  <c r="H596" i="1"/>
  <c r="H1118" i="1"/>
  <c r="H1080" i="1"/>
  <c r="H308" i="1"/>
  <c r="H934" i="1"/>
  <c r="H1383" i="1"/>
  <c r="H151" i="1"/>
  <c r="H1461" i="1"/>
  <c r="H200" i="1"/>
  <c r="H598" i="1"/>
  <c r="H525" i="1"/>
  <c r="H826" i="1"/>
  <c r="H242" i="1"/>
  <c r="H1739" i="1"/>
  <c r="H365" i="1"/>
  <c r="H1385" i="1"/>
  <c r="H122" i="1"/>
  <c r="H642" i="1"/>
  <c r="H614" i="1"/>
  <c r="H970" i="1"/>
  <c r="H707" i="1"/>
  <c r="H1070" i="1"/>
  <c r="H1133" i="1"/>
  <c r="H622" i="1"/>
  <c r="H1704" i="1"/>
  <c r="H1420" i="1"/>
  <c r="H1565" i="1"/>
  <c r="H264" i="1"/>
  <c r="H1477" i="1"/>
  <c r="H1327" i="1"/>
  <c r="H487" i="1"/>
  <c r="H1453" i="1"/>
  <c r="H659" i="1"/>
  <c r="H1681" i="1"/>
  <c r="H973" i="1"/>
  <c r="H113" i="1"/>
  <c r="H390" i="1"/>
  <c r="H240" i="1"/>
  <c r="H321" i="1"/>
  <c r="H565" i="1"/>
  <c r="H1466" i="1"/>
  <c r="H703" i="1"/>
  <c r="H1052" i="1"/>
  <c r="H1459" i="1"/>
  <c r="H864" i="1"/>
  <c r="H1593" i="1"/>
  <c r="H312" i="1"/>
  <c r="H450" i="1"/>
  <c r="H623" i="1"/>
  <c r="H278" i="1"/>
  <c r="H283" i="1"/>
  <c r="H1166" i="1"/>
  <c r="H131" i="1"/>
  <c r="H187" i="1"/>
  <c r="H232" i="1"/>
  <c r="H286" i="1"/>
  <c r="H1552" i="1"/>
  <c r="H170" i="1"/>
  <c r="H1502" i="1"/>
  <c r="H87" i="1"/>
  <c r="H1281" i="1"/>
  <c r="H1484" i="1"/>
  <c r="H790" i="1"/>
  <c r="H460" i="1"/>
  <c r="H677" i="1"/>
  <c r="H693" i="1"/>
  <c r="H1727" i="1"/>
  <c r="H1129" i="1"/>
  <c r="H52" i="1"/>
  <c r="H666" i="1"/>
  <c r="H1171" i="1"/>
  <c r="H1347" i="1"/>
  <c r="H115" i="1"/>
  <c r="H157" i="1"/>
  <c r="H644" i="1"/>
  <c r="H816" i="1"/>
  <c r="H1517" i="1"/>
  <c r="H123" i="1"/>
  <c r="H1441" i="1"/>
  <c r="H231" i="1"/>
  <c r="H1390" i="1"/>
  <c r="H536" i="1"/>
  <c r="H702" i="1"/>
  <c r="H1384" i="1"/>
  <c r="H951" i="1"/>
  <c r="H775" i="1"/>
  <c r="H812" i="1"/>
  <c r="H1236" i="1"/>
  <c r="H1004" i="1"/>
  <c r="H891" i="1"/>
  <c r="H207" i="1"/>
  <c r="H1415" i="1"/>
  <c r="H154" i="1"/>
  <c r="H163" i="1"/>
  <c r="H514" i="1"/>
  <c r="H217" i="1"/>
  <c r="H261" i="1"/>
  <c r="H379" i="1"/>
  <c r="H463" i="1"/>
  <c r="H245" i="1"/>
  <c r="H112" i="1"/>
  <c r="H1368" i="1"/>
  <c r="H1380" i="1"/>
  <c r="H584" i="1"/>
  <c r="H366" i="1"/>
  <c r="H300" i="1"/>
  <c r="H462" i="1"/>
  <c r="H267" i="1"/>
  <c r="H209" i="1"/>
  <c r="H350" i="1"/>
  <c r="H58" i="1"/>
  <c r="H349" i="1"/>
  <c r="H779" i="1"/>
  <c r="H1006" i="1"/>
  <c r="H877" i="1"/>
  <c r="H28" i="1"/>
  <c r="H1184" i="1"/>
  <c r="H1063" i="1"/>
  <c r="H1423" i="1"/>
  <c r="H1016" i="1"/>
  <c r="H1531" i="1"/>
  <c r="H1196" i="1"/>
  <c r="H121" i="1"/>
  <c r="H1683" i="1"/>
  <c r="H1446" i="1"/>
  <c r="H1194" i="1"/>
  <c r="H382" i="1"/>
  <c r="H987" i="1"/>
  <c r="H502" i="1"/>
  <c r="H515" i="1"/>
  <c r="H175" i="1"/>
  <c r="H510" i="1"/>
  <c r="H246" i="1"/>
  <c r="H760" i="1"/>
  <c r="H512" i="1"/>
  <c r="H215" i="1"/>
  <c r="H827" i="1"/>
  <c r="H1584" i="1"/>
  <c r="H1392" i="1"/>
  <c r="H925" i="1"/>
  <c r="H971" i="1"/>
  <c r="H205" i="1"/>
  <c r="H211" i="1"/>
  <c r="H507" i="1"/>
  <c r="H102" i="1"/>
  <c r="H234" i="1"/>
  <c r="H1616" i="1"/>
  <c r="H1153" i="1"/>
  <c r="H960" i="1"/>
  <c r="H1494" i="1"/>
  <c r="H1498" i="1"/>
  <c r="H1250" i="1"/>
  <c r="H1002" i="1"/>
  <c r="H977" i="1"/>
  <c r="H1130" i="1"/>
  <c r="H71" i="1"/>
  <c r="H145" i="1"/>
  <c r="H1676" i="1"/>
  <c r="H1462" i="1"/>
  <c r="H239" i="1"/>
  <c r="H919" i="1"/>
  <c r="H1053" i="1"/>
  <c r="H260" i="1"/>
  <c r="H1501" i="1"/>
  <c r="H782" i="1"/>
  <c r="H1348" i="1"/>
  <c r="H1111" i="1"/>
  <c r="H1401" i="1"/>
  <c r="H602" i="1"/>
  <c r="H233" i="1"/>
  <c r="H1072" i="1"/>
  <c r="H528" i="1"/>
  <c r="H972" i="1"/>
  <c r="H616" i="1"/>
  <c r="H383" i="1"/>
  <c r="H493" i="1"/>
  <c r="H624" i="1"/>
  <c r="H273" i="1"/>
  <c r="H496" i="1"/>
  <c r="H1703" i="1"/>
  <c r="H38" i="1"/>
  <c r="H43" i="1" s="1"/>
  <c r="H110" i="1"/>
  <c r="H250" i="1"/>
  <c r="H1003" i="1"/>
  <c r="H1647" i="1"/>
  <c r="H1524" i="1"/>
  <c r="H497" i="1"/>
  <c r="H284" i="1"/>
  <c r="H7" i="1"/>
  <c r="H936" i="1"/>
  <c r="H1112" i="1"/>
  <c r="H678" i="1"/>
  <c r="H394" i="1"/>
  <c r="H604" i="1"/>
  <c r="H494" i="1"/>
  <c r="H838" i="1"/>
  <c r="H51" i="1"/>
  <c r="H1015" i="1"/>
  <c r="H150" i="1"/>
  <c r="H1071" i="1"/>
  <c r="H227" i="1"/>
  <c r="H1434" i="1"/>
  <c r="H1064" i="1"/>
  <c r="H969" i="1"/>
  <c r="H618" i="1"/>
  <c r="H567" i="1"/>
  <c r="H938" i="1"/>
  <c r="H377" i="1"/>
  <c r="H1007" i="1"/>
  <c r="H688" i="1"/>
  <c r="H894" i="1"/>
  <c r="H796" i="1"/>
  <c r="H1079" i="1"/>
  <c r="H1244" i="1"/>
  <c r="H1438" i="1"/>
  <c r="H1159" i="1"/>
  <c r="H202" i="1"/>
  <c r="H1300" i="1"/>
  <c r="H77" i="1"/>
  <c r="H1021" i="1"/>
  <c r="H696" i="1"/>
  <c r="H440" i="1"/>
  <c r="H501" i="1"/>
  <c r="H159" i="1"/>
  <c r="H452" i="1"/>
  <c r="H935" i="1"/>
  <c r="H1310" i="1"/>
  <c r="H615" i="1"/>
  <c r="H197" i="1"/>
  <c r="H1736" i="1"/>
  <c r="H253" i="1"/>
  <c r="H356" i="1"/>
  <c r="H1357" i="1"/>
  <c r="H751" i="1"/>
  <c r="H1339" i="1"/>
  <c r="H1541" i="1"/>
  <c r="H1395" i="1"/>
  <c r="H189" i="1"/>
  <c r="H1639" i="1"/>
  <c r="H181" i="1"/>
  <c r="H1712" i="1"/>
  <c r="H1371" i="1"/>
  <c r="H881" i="1"/>
  <c r="H1176" i="1"/>
  <c r="H41" i="1"/>
  <c r="H384" i="1"/>
  <c r="H527" i="1"/>
  <c r="H1329" i="1"/>
  <c r="H1301" i="1"/>
  <c r="H1566" i="1"/>
  <c r="H1673" i="1"/>
  <c r="H213" i="1"/>
  <c r="H1121" i="1"/>
  <c r="H1389" i="1"/>
  <c r="H1143" i="1"/>
  <c r="H1293" i="1"/>
  <c r="H335" i="1"/>
  <c r="H1150" i="1"/>
  <c r="H1131" i="1"/>
  <c r="H562" i="1"/>
  <c r="H506" i="1"/>
  <c r="H361" i="1"/>
  <c r="H1684" i="1"/>
  <c r="H1515" i="1"/>
  <c r="H791" i="1"/>
  <c r="H612" i="1"/>
  <c r="H1334" i="1"/>
  <c r="H1667" i="1"/>
  <c r="H196" i="1"/>
  <c r="H445" i="1"/>
  <c r="H895" i="1"/>
  <c r="H481" i="1"/>
  <c r="H268" i="1"/>
  <c r="H299" i="1"/>
  <c r="H1725" i="1"/>
  <c r="H355" i="1"/>
  <c r="H1225" i="1"/>
  <c r="H550" i="1"/>
  <c r="H580" i="1"/>
  <c r="H1577" i="1"/>
  <c r="H946" i="1"/>
  <c r="H897" i="1"/>
  <c r="H1512" i="1"/>
  <c r="H1051" i="1"/>
  <c r="H447" i="1"/>
  <c r="H647" i="1"/>
  <c r="H495" i="1"/>
  <c r="H1396" i="1"/>
  <c r="H974" i="1"/>
  <c r="H979" i="1"/>
  <c r="H882" i="1"/>
  <c r="H1740" i="1"/>
  <c r="H326" i="1"/>
  <c r="H794" i="1"/>
  <c r="H464" i="1"/>
  <c r="H285" i="1"/>
  <c r="H754" i="1"/>
  <c r="H1558" i="1"/>
  <c r="H1120" i="1"/>
  <c r="H1299" i="1"/>
  <c r="H363" i="1"/>
  <c r="H8" i="1"/>
  <c r="H266" i="1"/>
  <c r="H548" i="1"/>
  <c r="H272" i="1"/>
  <c r="H847" i="1"/>
  <c r="H1467" i="1"/>
  <c r="H950" i="1"/>
  <c r="H1195" i="1"/>
  <c r="H687" i="1"/>
  <c r="H173" i="1"/>
  <c r="H69" i="1"/>
  <c r="H561" i="1"/>
  <c r="H952" i="1"/>
  <c r="H1311" i="1"/>
  <c r="H769" i="1"/>
  <c r="H1090" i="1"/>
  <c r="H290" i="1"/>
  <c r="H456" i="1"/>
  <c r="H1406" i="1"/>
  <c r="H861" i="1"/>
  <c r="H1653" i="1"/>
  <c r="H578" i="1"/>
  <c r="H640" i="1"/>
  <c r="H208" i="1"/>
  <c r="H1607" i="1"/>
  <c r="H1651" i="1"/>
  <c r="H906" i="1"/>
  <c r="H705" i="1"/>
  <c r="H1495" i="1"/>
  <c r="H124" i="1"/>
  <c r="H530" i="1"/>
  <c r="H1735" i="1"/>
  <c r="H483" i="1"/>
  <c r="H1538" i="1"/>
  <c r="H485" i="1"/>
  <c r="H1254" i="1"/>
  <c r="H908" i="1"/>
  <c r="H182" i="1"/>
  <c r="H380" i="1"/>
  <c r="H332" i="1"/>
  <c r="H97" i="1"/>
  <c r="H1152" i="1"/>
  <c r="H179" i="1"/>
  <c r="H1559" i="1"/>
  <c r="H1500" i="1"/>
  <c r="H1141" i="1"/>
  <c r="H947" i="1"/>
  <c r="H311" i="1"/>
  <c r="H1128" i="1"/>
  <c r="H734" i="1"/>
  <c r="H784" i="1"/>
  <c r="H1542" i="1"/>
  <c r="H1192" i="1"/>
  <c r="H289" i="1"/>
  <c r="H327" i="1"/>
  <c r="H373" i="1"/>
  <c r="H795" i="1"/>
  <c r="H948" i="1"/>
  <c r="H1350" i="1"/>
  <c r="H1082" i="1"/>
  <c r="H692" i="1"/>
  <c r="H469" i="1"/>
  <c r="H689" i="1"/>
  <c r="H244" i="1"/>
  <c r="H387" i="1"/>
  <c r="H127" i="1"/>
  <c r="H720" i="1"/>
  <c r="H353" i="1"/>
  <c r="H1562" i="1"/>
  <c r="H1018" i="1"/>
  <c r="H359" i="1"/>
  <c r="H1273" i="1"/>
  <c r="H921" i="1"/>
  <c r="H1682" i="1"/>
  <c r="H313" i="1"/>
  <c r="H78" i="1"/>
  <c r="H1671" i="1"/>
  <c r="H646" i="1"/>
  <c r="H393" i="1"/>
  <c r="H636" i="1"/>
  <c r="H1346" i="1"/>
  <c r="H529" i="1"/>
  <c r="H593" i="1"/>
  <c r="H1214" i="1"/>
  <c r="H288" i="1"/>
  <c r="H444" i="1"/>
  <c r="H236" i="1"/>
  <c r="H824" i="1"/>
  <c r="H1253" i="1"/>
  <c r="H1430" i="1"/>
  <c r="H547" i="1"/>
  <c r="H1330" i="1"/>
  <c r="H30" i="1"/>
  <c r="H1263" i="1"/>
  <c r="H778" i="1"/>
  <c r="H1432" i="1"/>
  <c r="H484" i="1"/>
  <c r="H1213" i="1"/>
  <c r="H713" i="1"/>
  <c r="H1436" i="1"/>
  <c r="H1336" i="1"/>
  <c r="H1089" i="1"/>
  <c r="H134" i="1"/>
  <c r="H1516" i="1"/>
  <c r="H676" i="1"/>
  <c r="H1262" i="1"/>
  <c r="H1398" i="1"/>
  <c r="H1045" i="1"/>
  <c r="H544" i="1"/>
  <c r="H1514" i="1"/>
  <c r="H1534" i="1"/>
  <c r="H1043" i="1"/>
  <c r="H993" i="1"/>
  <c r="H738" i="1"/>
  <c r="H1553" i="1"/>
  <c r="H1388" i="1"/>
  <c r="H1272" i="1"/>
  <c r="H1148" i="1"/>
  <c r="H509" i="1"/>
  <c r="H334" i="1"/>
  <c r="H203" i="1"/>
  <c r="H978" i="1"/>
  <c r="H287" i="1"/>
  <c r="H1655" i="1"/>
  <c r="H271" i="1"/>
  <c r="H129" i="1"/>
  <c r="H1625" i="1"/>
  <c r="H959" i="1"/>
  <c r="H1695" i="1"/>
  <c r="H750" i="1"/>
  <c r="H333" i="1"/>
  <c r="H15" i="1"/>
  <c r="H685" i="1"/>
  <c r="H709" i="1"/>
  <c r="H1100" i="1"/>
  <c r="H301" i="1"/>
  <c r="H799" i="1"/>
  <c r="H1332" i="1"/>
  <c r="H1518" i="1"/>
  <c r="H516" i="1"/>
  <c r="H303" i="1"/>
  <c r="H767" i="1"/>
  <c r="H230" i="1"/>
  <c r="H1355" i="1"/>
  <c r="H1222" i="1"/>
  <c r="H304" i="1"/>
  <c r="H1656" i="1"/>
  <c r="H1520" i="1"/>
  <c r="H1400" i="1"/>
  <c r="H806" i="1"/>
  <c r="H1737" i="1"/>
  <c r="H1497" i="1"/>
  <c r="H958" i="1"/>
  <c r="H148" i="1"/>
  <c r="H1445" i="1"/>
  <c r="H235" i="1"/>
  <c r="H985" i="1"/>
  <c r="H727" i="1"/>
  <c r="H1349" i="1"/>
  <c r="H1235" i="1"/>
  <c r="H59" i="1"/>
  <c r="H1035" i="1"/>
  <c r="H1591" i="1"/>
  <c r="H1252" i="1"/>
  <c r="H1062" i="1"/>
  <c r="H1215" i="1"/>
  <c r="H605" i="1"/>
  <c r="H1280" i="1"/>
  <c r="H274" i="1"/>
  <c r="H825" i="1"/>
  <c r="H627" i="1"/>
  <c r="H1488" i="1"/>
  <c r="H949" i="1"/>
  <c r="H136" i="1"/>
  <c r="H563" i="1"/>
  <c r="H310" i="1"/>
  <c r="H1640" i="1"/>
  <c r="H100" i="1"/>
  <c r="H1019" i="1"/>
  <c r="H1678" i="1"/>
  <c r="H620" i="1"/>
  <c r="H503" i="1"/>
  <c r="H155" i="1"/>
  <c r="H711" i="1"/>
  <c r="H1382" i="1"/>
  <c r="H1223" i="1"/>
  <c r="H517" i="1"/>
  <c r="H740" i="1"/>
  <c r="H1694" i="1"/>
  <c r="H694" i="1"/>
  <c r="H1422" i="1"/>
  <c r="H1370" i="1"/>
  <c r="H351" i="1"/>
  <c r="H708" i="1"/>
  <c r="H1556" i="1"/>
  <c r="H559" i="1"/>
  <c r="H1073" i="1"/>
  <c r="H1539" i="1"/>
  <c r="H79" i="1"/>
  <c r="H699" i="1"/>
  <c r="H158" i="1"/>
  <c r="H126" i="1"/>
  <c r="H1624" i="1"/>
  <c r="H442" i="1"/>
  <c r="H638" i="1"/>
  <c r="H49" i="1"/>
  <c r="H566" i="1"/>
  <c r="H737" i="1"/>
  <c r="H1098" i="1"/>
  <c r="H975" i="1"/>
  <c r="H137" i="1"/>
  <c r="H531" i="1"/>
  <c r="H1702" i="1"/>
  <c r="H1705" i="1" s="1"/>
  <c r="J1705" i="1" s="1"/>
  <c r="D113" i="14" s="1"/>
  <c r="H376" i="1"/>
  <c r="H1568" i="1"/>
  <c r="H1413" i="1"/>
  <c r="H1510" i="1"/>
  <c r="H1264" i="1"/>
  <c r="H1303" i="1"/>
  <c r="H1271" i="1"/>
  <c r="H714" i="1"/>
  <c r="H917" i="1"/>
  <c r="H454" i="1"/>
  <c r="H149" i="1"/>
  <c r="H1359" i="1"/>
  <c r="H1519" i="1"/>
  <c r="H1710" i="1"/>
  <c r="H457" i="1"/>
  <c r="H1713" i="1"/>
  <c r="H1149" i="1"/>
  <c r="H665" i="1"/>
  <c r="H1283" i="1"/>
  <c r="H81" i="1"/>
  <c r="H29" i="1"/>
  <c r="H923" i="1"/>
  <c r="H1319" i="1"/>
  <c r="H1631" i="1"/>
  <c r="H1634" i="1" s="1"/>
  <c r="H860" i="1"/>
  <c r="H1331" i="1"/>
  <c r="H1418" i="1"/>
  <c r="H635" i="1"/>
  <c r="H1554" i="1"/>
  <c r="H298" i="1"/>
  <c r="H354" i="1"/>
  <c r="H811" i="1"/>
  <c r="H1561" i="1"/>
  <c r="H962" i="1"/>
  <c r="H992" i="1"/>
  <c r="H1669" i="1"/>
  <c r="H701" i="1"/>
  <c r="H320" i="1"/>
  <c r="H690" i="1"/>
  <c r="H362" i="1"/>
  <c r="H918" i="1"/>
  <c r="H1567" i="1"/>
  <c r="H68" i="1"/>
  <c r="H726" i="1"/>
  <c r="H903" i="1"/>
  <c r="H1403" i="1"/>
  <c r="H933" i="1"/>
  <c r="H1029" i="1"/>
  <c r="H1513" i="1"/>
  <c r="H1555" i="1"/>
  <c r="H686" i="1"/>
  <c r="H513" i="1"/>
  <c r="H1361" i="1"/>
  <c r="H482" i="1"/>
  <c r="H1535" i="1"/>
  <c r="H1005" i="1"/>
  <c r="H594" i="1"/>
  <c r="H1733" i="1"/>
  <c r="H1186" i="1"/>
  <c r="H1564" i="1"/>
  <c r="H591" i="1"/>
  <c r="H1405" i="1"/>
  <c r="H1338" i="1"/>
  <c r="H835" i="1"/>
  <c r="H133" i="1"/>
  <c r="H479" i="1"/>
  <c r="H1232" i="1"/>
  <c r="H534" i="1"/>
  <c r="H16" i="1"/>
  <c r="H505" i="1"/>
  <c r="H1601" i="1"/>
  <c r="H1044" i="1"/>
  <c r="H344" i="1"/>
  <c r="H1325" i="1"/>
  <c r="H1099" i="1"/>
  <c r="H1482" i="1"/>
  <c r="H279" i="1"/>
  <c r="H139" i="1"/>
  <c r="H1433" i="1"/>
  <c r="H581" i="1"/>
  <c r="H152" i="1"/>
  <c r="H229" i="1"/>
  <c r="H1367" i="1"/>
  <c r="H1372" i="1" s="1"/>
  <c r="H1114" i="1"/>
  <c r="H478" i="1"/>
  <c r="H664" i="1"/>
  <c r="H657" i="1"/>
  <c r="H103" i="1"/>
  <c r="H508" i="1"/>
  <c r="H1212" i="1"/>
  <c r="H1724" i="1"/>
  <c r="H675" i="1"/>
  <c r="H161" i="1"/>
  <c r="H1749" i="1"/>
  <c r="H277" i="1"/>
  <c r="H922" i="1"/>
  <c r="H1717" i="1"/>
  <c r="H852" i="1"/>
  <c r="H331" i="1"/>
  <c r="H876" i="1"/>
  <c r="H1649" i="1"/>
  <c r="H1674" i="1"/>
  <c r="H1609" i="1"/>
  <c r="H579" i="1"/>
  <c r="H1168" i="1"/>
  <c r="H1119" i="1"/>
  <c r="H1169" i="1"/>
  <c r="H621" i="1"/>
  <c r="H1224" i="1"/>
  <c r="H674" i="1"/>
  <c r="H378" i="1"/>
  <c r="H346" i="1"/>
  <c r="H1402" i="1"/>
  <c r="H183" i="1"/>
  <c r="H889" i="1"/>
  <c r="H1185" i="1"/>
  <c r="H1270" i="1"/>
  <c r="H1275" i="1" s="1"/>
  <c r="H1140" i="1"/>
  <c r="H765" i="1"/>
  <c r="H905" i="1"/>
  <c r="H1000" i="1"/>
  <c r="H199" i="1"/>
  <c r="H438" i="1"/>
  <c r="H254" i="1"/>
  <c r="H583" i="1"/>
  <c r="H1028" i="1"/>
  <c r="H1289" i="1"/>
  <c r="H314" i="1"/>
  <c r="H564" i="1"/>
  <c r="H1592" i="1"/>
  <c r="H1481" i="1"/>
  <c r="H348" i="1"/>
  <c r="H840" i="1"/>
  <c r="H945" i="1"/>
  <c r="H1537" i="1"/>
  <c r="H329" i="1"/>
  <c r="H660" i="1"/>
  <c r="H468" i="1"/>
  <c r="H1583" i="1"/>
  <c r="H1586" i="1" s="1"/>
  <c r="H1533" i="1"/>
  <c r="H658" i="1"/>
  <c r="H1027" i="1"/>
  <c r="H828" i="1"/>
  <c r="H1101" i="1"/>
  <c r="H1424" i="1"/>
  <c r="H592" i="1"/>
  <c r="H90" i="1"/>
  <c r="H863" i="1"/>
  <c r="H911" i="1"/>
  <c r="H545" i="1"/>
  <c r="H1391" i="1"/>
  <c r="H932" i="1"/>
  <c r="H1290" i="1"/>
  <c r="H679" i="1"/>
  <c r="H724" i="1"/>
  <c r="H907" i="1"/>
  <c r="H626" i="1"/>
  <c r="H1163" i="1"/>
  <c r="H937" i="1"/>
  <c r="H1204" i="1"/>
  <c r="H597" i="1"/>
  <c r="H178" i="1"/>
  <c r="H1233" i="1"/>
  <c r="H169" i="1"/>
  <c r="H1551" i="1"/>
  <c r="H595" i="1"/>
  <c r="H1476" i="1"/>
  <c r="H375" i="1"/>
  <c r="H1037" i="1"/>
  <c r="H1337" i="1"/>
  <c r="H195" i="1"/>
  <c r="H218" i="1" s="1"/>
  <c r="H243" i="1"/>
  <c r="H1020" i="1"/>
  <c r="H1575" i="1"/>
  <c r="H381" i="1"/>
  <c r="H1468" i="1"/>
  <c r="H204" i="1"/>
  <c r="H1550" i="1"/>
  <c r="H323" i="1"/>
  <c r="H276" i="1"/>
  <c r="H291" i="1"/>
  <c r="H372" i="1"/>
  <c r="H1146" i="1"/>
  <c r="H878" i="1"/>
  <c r="H1668" i="1"/>
  <c r="H763" i="1"/>
  <c r="H1260" i="1"/>
  <c r="H1170" i="1"/>
  <c r="H1387" i="1"/>
  <c r="H813" i="1"/>
  <c r="H252" i="1"/>
  <c r="H1394" i="1"/>
  <c r="H498" i="1"/>
  <c r="H1675" i="1"/>
  <c r="H893" i="1"/>
  <c r="H101" i="1"/>
  <c r="H185" i="1"/>
  <c r="H1623" i="1"/>
  <c r="H1626" i="1" s="1"/>
  <c r="H70" i="1"/>
  <c r="H1726" i="1"/>
  <c r="H1302" i="1"/>
  <c r="H153" i="1"/>
  <c r="H1421" i="1"/>
  <c r="H603" i="1"/>
  <c r="H504" i="1"/>
  <c r="H477" i="1"/>
  <c r="H896" i="1"/>
  <c r="H88" i="1"/>
  <c r="H537" i="1"/>
  <c r="H543" i="1"/>
  <c r="H1242" i="1"/>
  <c r="H1245" i="1" s="1"/>
  <c r="H1061" i="1"/>
  <c r="H1065" i="1" s="1"/>
  <c r="H704" i="1"/>
  <c r="H1172" i="1"/>
  <c r="H186" i="1"/>
  <c r="H573" i="1"/>
  <c r="H585" i="1" s="1"/>
  <c r="H225" i="1"/>
  <c r="H1608" i="1"/>
  <c r="H1440" i="1"/>
  <c r="H535" i="1"/>
  <c r="H322" i="1"/>
  <c r="H99" i="1"/>
  <c r="H374" i="1"/>
  <c r="H80" i="1"/>
  <c r="H1557" i="1"/>
  <c r="H761" i="1"/>
  <c r="H892" i="1"/>
  <c r="H590" i="1"/>
  <c r="H1658" i="1"/>
  <c r="H1530" i="1"/>
  <c r="H1485" i="1"/>
  <c r="H360" i="1"/>
  <c r="H1743" i="1"/>
  <c r="H848" i="1"/>
  <c r="H1081" i="1"/>
  <c r="H324" i="1"/>
  <c r="H325" i="1"/>
  <c r="H357" i="1"/>
  <c r="H888" i="1"/>
  <c r="H1356" i="1"/>
  <c r="H1688" i="1"/>
  <c r="H1115" i="1"/>
  <c r="H1654" i="1"/>
  <c r="H1354" i="1"/>
  <c r="H617" i="1"/>
  <c r="H297" i="1"/>
  <c r="H1203" i="1"/>
  <c r="H1560" i="1"/>
  <c r="H645" i="1"/>
  <c r="H347" i="1"/>
  <c r="H1650" i="1"/>
  <c r="H890" i="1"/>
  <c r="H822" i="1"/>
  <c r="H237" i="1"/>
  <c r="H643" i="1"/>
  <c r="H910" i="1"/>
  <c r="H453" i="1"/>
  <c r="H1017" i="1"/>
  <c r="H546" i="1"/>
  <c r="H60" i="1"/>
  <c r="H1600" i="1"/>
  <c r="H1205" i="1"/>
  <c r="H1117" i="1"/>
  <c r="H1393" i="1"/>
  <c r="H263" i="1"/>
  <c r="H62" i="1"/>
  <c r="H1292" i="1"/>
  <c r="H1251" i="1"/>
  <c r="H1414" i="1"/>
  <c r="H733" i="1"/>
  <c r="H212" i="1"/>
  <c r="H476" i="1"/>
  <c r="H488" i="1" s="1"/>
  <c r="H1506" i="1"/>
  <c r="H1544" i="1"/>
  <c r="H1750" i="1"/>
  <c r="H391" i="1"/>
  <c r="H1381" i="1"/>
  <c r="H735" i="1"/>
  <c r="H576" i="1"/>
  <c r="H385" i="1"/>
  <c r="H455" i="1"/>
  <c r="H560" i="1"/>
  <c r="H807" i="1"/>
  <c r="H1672" i="1"/>
  <c r="H858" i="1"/>
  <c r="H184" i="1"/>
  <c r="H1182" i="1"/>
  <c r="H22" i="1"/>
  <c r="H1234" i="1"/>
  <c r="H667" i="1"/>
  <c r="H994" i="1"/>
  <c r="H944" i="1"/>
  <c r="H920" i="1"/>
  <c r="H706" i="1"/>
  <c r="H651" i="1"/>
  <c r="H1328" i="1"/>
  <c r="H146" i="1"/>
  <c r="H797" i="1"/>
  <c r="H1351" i="1"/>
  <c r="H1309" i="1"/>
  <c r="H1312" i="1" s="1"/>
  <c r="H1615" i="1"/>
  <c r="H1618" i="1" s="1"/>
  <c r="H846" i="1"/>
  <c r="H805" i="1"/>
  <c r="H448" i="1"/>
  <c r="H1741" i="1"/>
  <c r="H628" i="1"/>
  <c r="H1318" i="1"/>
  <c r="H1677" i="1"/>
  <c r="H1460" i="1"/>
  <c r="H1507" i="1"/>
  <c r="H780" i="1"/>
  <c r="H700" i="1"/>
  <c r="H352" i="1"/>
  <c r="H575" i="1"/>
  <c r="H1335" i="1"/>
  <c r="H600" i="1"/>
  <c r="H746" i="1"/>
  <c r="H755" i="1" s="1"/>
  <c r="H557" i="1"/>
  <c r="H449" i="1"/>
  <c r="H467" i="1"/>
  <c r="H1360" i="1"/>
  <c r="H532" i="1"/>
  <c r="H988" i="1"/>
  <c r="H1475" i="1"/>
  <c r="H1489" i="1" s="1"/>
  <c r="J1489" i="1" s="1"/>
  <c r="H1496" i="1"/>
  <c r="H466" i="1"/>
  <c r="H9" i="1"/>
  <c r="H1145" i="1"/>
  <c r="H1377" i="1"/>
  <c r="H451" i="1"/>
  <c r="H809" i="1"/>
  <c r="H439" i="1"/>
  <c r="H128" i="1"/>
  <c r="H1317" i="1"/>
  <c r="H1320" i="1" s="1"/>
  <c r="H282" i="1"/>
  <c r="H1412" i="1"/>
  <c r="H1425" i="1" s="1"/>
  <c r="H125" i="1"/>
  <c r="H171" i="1"/>
  <c r="H1419" i="1"/>
  <c r="H1165" i="1"/>
  <c r="H739" i="1"/>
  <c r="H1202" i="1"/>
  <c r="H1282" i="1"/>
  <c r="H792" i="1"/>
  <c r="H1599" i="1"/>
  <c r="H909" i="1"/>
  <c r="H1734" i="1"/>
  <c r="H336" i="1"/>
  <c r="H1505" i="1"/>
  <c r="H850" i="1"/>
  <c r="H766" i="1"/>
  <c r="H465" i="1"/>
  <c r="H1097" i="1"/>
  <c r="H364" i="1"/>
  <c r="H695" i="1"/>
  <c r="H214" i="1"/>
  <c r="H269" i="1"/>
  <c r="H1358" i="1"/>
  <c r="H1536" i="1"/>
  <c r="H1160" i="1"/>
  <c r="H188" i="1"/>
  <c r="H1435" i="1"/>
  <c r="H823" i="1"/>
  <c r="H17" i="1"/>
  <c r="H1697" i="1" l="1"/>
  <c r="J1697" i="1" s="1"/>
  <c r="D111" i="14" s="1"/>
  <c r="H1197" i="1"/>
  <c r="H629" i="1"/>
  <c r="J629" i="1" s="1"/>
  <c r="D33" i="14" s="1"/>
  <c r="H869" i="1"/>
  <c r="H1294" i="1"/>
  <c r="A1294" i="1" s="1"/>
  <c r="H741" i="1"/>
  <c r="H1594" i="1"/>
  <c r="H829" i="1"/>
  <c r="H1038" i="1"/>
  <c r="H964" i="1"/>
  <c r="H1187" i="1"/>
  <c r="A1187" i="1" s="1"/>
  <c r="H607" i="1"/>
  <c r="J607" i="1" s="1"/>
  <c r="D32" i="14" s="1"/>
  <c r="H1265" i="1"/>
  <c r="J1265" i="1" s="1"/>
  <c r="D80" i="14" s="1"/>
  <c r="H953" i="1"/>
  <c r="A953" i="1" s="1"/>
  <c r="D95" i="14"/>
  <c r="J1312" i="1"/>
  <c r="D85" i="14" s="1"/>
  <c r="A1312" i="1"/>
  <c r="J1372" i="1"/>
  <c r="D89" i="14" s="1"/>
  <c r="A1372" i="1"/>
  <c r="H551" i="1"/>
  <c r="H1569" i="1"/>
  <c r="H1217" i="1"/>
  <c r="H1341" i="1"/>
  <c r="H1744" i="1"/>
  <c r="A1744" i="1" s="1"/>
  <c r="J1744" i="1" s="1"/>
  <c r="D116" i="14" s="1"/>
  <c r="H1304" i="1"/>
  <c r="H1056" i="1"/>
  <c r="H980" i="1"/>
  <c r="H33" i="1"/>
  <c r="H92" i="1"/>
  <c r="H1470" i="1"/>
  <c r="J1470" i="1" s="1"/>
  <c r="D94" i="14" s="1"/>
  <c r="H841" i="1"/>
  <c r="H367" i="1"/>
  <c r="H1689" i="1"/>
  <c r="J1689" i="1" s="1"/>
  <c r="D109" i="14" s="1"/>
  <c r="H939" i="1"/>
  <c r="A1634" i="1"/>
  <c r="J1634" i="1"/>
  <c r="D106" i="14" s="1"/>
  <c r="H1207" i="1"/>
  <c r="H853" i="1"/>
  <c r="J1618" i="1"/>
  <c r="A1618" i="1"/>
  <c r="J829" i="1"/>
  <c r="D45" i="14" s="1"/>
  <c r="A829" i="1"/>
  <c r="J1065" i="1"/>
  <c r="D63" i="14" s="1"/>
  <c r="A1065" i="1"/>
  <c r="H190" i="1"/>
  <c r="A1265" i="1"/>
  <c r="H470" i="1"/>
  <c r="H1106" i="1"/>
  <c r="H1602" i="1"/>
  <c r="H1407" i="1"/>
  <c r="H1008" i="1"/>
  <c r="H926" i="1"/>
  <c r="H82" i="1"/>
  <c r="H292" i="1"/>
  <c r="H140" i="1"/>
  <c r="H255" i="1"/>
  <c r="H116" i="1"/>
  <c r="H995" i="1"/>
  <c r="H715" i="1"/>
  <c r="J1197" i="1"/>
  <c r="D73" i="14" s="1"/>
  <c r="A1197" i="1"/>
  <c r="A629" i="1"/>
  <c r="H1134" i="1"/>
  <c r="H817" i="1"/>
  <c r="J1187" i="1"/>
  <c r="D72" i="14" s="1"/>
  <c r="H898" i="1"/>
  <c r="J1294" i="1"/>
  <c r="D83" i="14" s="1"/>
  <c r="H668" i="1"/>
  <c r="H23" i="1"/>
  <c r="H1659" i="1"/>
  <c r="H1154" i="1"/>
  <c r="H1578" i="1"/>
  <c r="A1320" i="1"/>
  <c r="J1320" i="1"/>
  <c r="J741" i="1"/>
  <c r="D39" i="14" s="1"/>
  <c r="A741" i="1"/>
  <c r="H315" i="1"/>
  <c r="H1545" i="1"/>
  <c r="J1626" i="1"/>
  <c r="D105" i="14" s="1"/>
  <c r="A1626" i="1"/>
  <c r="H395" i="1"/>
  <c r="H1030" i="1"/>
  <c r="H1752" i="1"/>
  <c r="H338" i="1"/>
  <c r="H1718" i="1"/>
  <c r="A1594" i="1"/>
  <c r="J1594" i="1"/>
  <c r="H728" i="1"/>
  <c r="H1177" i="1"/>
  <c r="H519" i="1"/>
  <c r="H1255" i="1"/>
  <c r="H652" i="1"/>
  <c r="J488" i="1"/>
  <c r="D26" i="14" s="1"/>
  <c r="A488" i="1"/>
  <c r="A585" i="1"/>
  <c r="J585" i="1"/>
  <c r="D31" i="14" s="1"/>
  <c r="A755" i="1"/>
  <c r="J755" i="1"/>
  <c r="D40" i="14" s="1"/>
  <c r="J869" i="1"/>
  <c r="D48" i="14" s="1"/>
  <c r="A869" i="1"/>
  <c r="A1275" i="1"/>
  <c r="J1275" i="1"/>
  <c r="D81" i="14" s="1"/>
  <c r="H912" i="1"/>
  <c r="A1038" i="1"/>
  <c r="J1038" i="1"/>
  <c r="D61" i="14" s="1"/>
  <c r="H1447" i="1"/>
  <c r="J1447" i="1" s="1"/>
  <c r="D92" i="14" s="1"/>
  <c r="H1642" i="1"/>
  <c r="H1122" i="1"/>
  <c r="H63" i="1"/>
  <c r="H800" i="1"/>
  <c r="H680" i="1"/>
  <c r="H1022" i="1"/>
  <c r="H568" i="1"/>
  <c r="H883" i="1"/>
  <c r="J1425" i="1"/>
  <c r="D91" i="14" s="1"/>
  <c r="A1425" i="1"/>
  <c r="A964" i="1"/>
  <c r="J964" i="1"/>
  <c r="D55" i="14" s="1"/>
  <c r="H1227" i="1"/>
  <c r="H1362" i="1"/>
  <c r="H104" i="1"/>
  <c r="H1610" i="1"/>
  <c r="H1508" i="1"/>
  <c r="J1508" i="1" s="1"/>
  <c r="H770" i="1"/>
  <c r="H785" i="1"/>
  <c r="H1074" i="1"/>
  <c r="H1728" i="1"/>
  <c r="H53" i="1"/>
  <c r="H1454" i="1"/>
  <c r="J1454" i="1" s="1"/>
  <c r="H538" i="1"/>
  <c r="J953" i="1"/>
  <c r="D54" i="14" s="1"/>
  <c r="J1245" i="1"/>
  <c r="D78" i="14" s="1"/>
  <c r="A1245" i="1"/>
  <c r="J218" i="1"/>
  <c r="D17" i="14" s="1"/>
  <c r="A218" i="1"/>
  <c r="A1586" i="1"/>
  <c r="J1586" i="1"/>
  <c r="H1237" i="1"/>
  <c r="H72" i="1"/>
  <c r="H1284" i="1"/>
  <c r="H1046" i="1"/>
  <c r="H1083" i="1"/>
  <c r="H10" i="1"/>
  <c r="A43" i="1"/>
  <c r="J43" i="1"/>
  <c r="D6" i="14" s="1"/>
  <c r="H164" i="1"/>
  <c r="H1092" i="1"/>
  <c r="A607" i="1" l="1"/>
  <c r="H1525" i="1"/>
  <c r="J1525" i="1" s="1"/>
  <c r="D101" i="14"/>
  <c r="D100" i="14"/>
  <c r="D104" i="14"/>
  <c r="D86" i="14"/>
  <c r="D93" i="14"/>
  <c r="J770" i="1"/>
  <c r="D41" i="14" s="1"/>
  <c r="A770" i="1"/>
  <c r="J63" i="1"/>
  <c r="D8" i="14" s="1"/>
  <c r="A63" i="1"/>
  <c r="A1718" i="1"/>
  <c r="J1718" i="1"/>
  <c r="D114" i="14" s="1"/>
  <c r="A23" i="1"/>
  <c r="J23" i="1"/>
  <c r="J255" i="1"/>
  <c r="D18" i="14" s="1"/>
  <c r="A255" i="1"/>
  <c r="J1106" i="1"/>
  <c r="D67" i="14" s="1"/>
  <c r="A1106" i="1"/>
  <c r="A1525" i="1"/>
  <c r="A1122" i="1"/>
  <c r="J1122" i="1"/>
  <c r="D68" i="14" s="1"/>
  <c r="A652" i="1"/>
  <c r="J652" i="1"/>
  <c r="D34" i="14" s="1"/>
  <c r="A338" i="1"/>
  <c r="J338" i="1"/>
  <c r="D21" i="14" s="1"/>
  <c r="J668" i="1"/>
  <c r="D35" i="14" s="1"/>
  <c r="A668" i="1"/>
  <c r="A470" i="1"/>
  <c r="J470" i="1"/>
  <c r="D25" i="14" s="1"/>
  <c r="A1752" i="1"/>
  <c r="J1752" i="1"/>
  <c r="J841" i="1"/>
  <c r="D46" i="14" s="1"/>
  <c r="A841" i="1"/>
  <c r="A1341" i="1"/>
  <c r="J1341" i="1"/>
  <c r="D87" i="14" s="1"/>
  <c r="J1092" i="1"/>
  <c r="D66" i="14" s="1"/>
  <c r="A1092" i="1"/>
  <c r="J1074" i="1"/>
  <c r="D64" i="14" s="1"/>
  <c r="A1074" i="1"/>
  <c r="J1227" i="1"/>
  <c r="D76" i="14" s="1"/>
  <c r="A1227" i="1"/>
  <c r="A1237" i="1"/>
  <c r="J1237" i="1"/>
  <c r="D77" i="14" s="1"/>
  <c r="A785" i="1"/>
  <c r="J785" i="1"/>
  <c r="J800" i="1"/>
  <c r="D43" i="14" s="1"/>
  <c r="A800" i="1"/>
  <c r="J315" i="1"/>
  <c r="D20" i="14" s="1"/>
  <c r="A315" i="1"/>
  <c r="J140" i="1"/>
  <c r="D14" i="14" s="1"/>
  <c r="A140" i="1"/>
  <c r="A367" i="1"/>
  <c r="J367" i="1"/>
  <c r="D22" i="14" s="1"/>
  <c r="A10" i="1"/>
  <c r="J10" i="1"/>
  <c r="D3" i="14" s="1"/>
  <c r="A538" i="1"/>
  <c r="J538" i="1"/>
  <c r="D28" i="14" s="1"/>
  <c r="A1642" i="1"/>
  <c r="J1642" i="1"/>
  <c r="D107" i="14" s="1"/>
  <c r="A1255" i="1"/>
  <c r="J1255" i="1"/>
  <c r="J292" i="1"/>
  <c r="D19" i="14" s="1"/>
  <c r="A292" i="1"/>
  <c r="A1083" i="1"/>
  <c r="J1083" i="1"/>
  <c r="D65" i="14" s="1"/>
  <c r="J1610" i="1"/>
  <c r="D103" i="14" s="1"/>
  <c r="A1610" i="1"/>
  <c r="A883" i="1"/>
  <c r="J883" i="1"/>
  <c r="D49" i="14" s="1"/>
  <c r="A519" i="1"/>
  <c r="J519" i="1"/>
  <c r="D27" i="14" s="1"/>
  <c r="A1030" i="1"/>
  <c r="J1030" i="1"/>
  <c r="D60" i="14" s="1"/>
  <c r="J82" i="1"/>
  <c r="D10" i="14" s="1"/>
  <c r="A82" i="1"/>
  <c r="A853" i="1"/>
  <c r="J853" i="1"/>
  <c r="D47" i="14" s="1"/>
  <c r="J1217" i="1"/>
  <c r="D75" i="14" s="1"/>
  <c r="A1217" i="1"/>
  <c r="J926" i="1"/>
  <c r="D52" i="14" s="1"/>
  <c r="A926" i="1"/>
  <c r="J190" i="1"/>
  <c r="D16" i="14" s="1"/>
  <c r="A190" i="1"/>
  <c r="J1207" i="1"/>
  <c r="D74" i="14" s="1"/>
  <c r="A1207" i="1"/>
  <c r="J92" i="1"/>
  <c r="D11" i="14" s="1"/>
  <c r="A92" i="1"/>
  <c r="A1569" i="1"/>
  <c r="J1569" i="1"/>
  <c r="D98" i="14" s="1"/>
  <c r="J1046" i="1"/>
  <c r="D62" i="14" s="1"/>
  <c r="A1046" i="1"/>
  <c r="A104" i="1"/>
  <c r="J104" i="1"/>
  <c r="D12" i="14" s="1"/>
  <c r="A568" i="1"/>
  <c r="J568" i="1"/>
  <c r="D30" i="14" s="1"/>
  <c r="J1177" i="1"/>
  <c r="D71" i="14" s="1"/>
  <c r="A1177" i="1"/>
  <c r="A395" i="1"/>
  <c r="J395" i="1"/>
  <c r="D23" i="14" s="1"/>
  <c r="A898" i="1"/>
  <c r="J898" i="1"/>
  <c r="D50" i="14" s="1"/>
  <c r="J1284" i="1"/>
  <c r="D82" i="14" s="1"/>
  <c r="A1284" i="1"/>
  <c r="J1728" i="1"/>
  <c r="D115" i="14" s="1"/>
  <c r="A1728" i="1"/>
  <c r="A1362" i="1"/>
  <c r="J1362" i="1"/>
  <c r="D88" i="14" s="1"/>
  <c r="A1022" i="1"/>
  <c r="J1022" i="1"/>
  <c r="D59" i="14" s="1"/>
  <c r="A728" i="1"/>
  <c r="J728" i="1"/>
  <c r="D38" i="14" s="1"/>
  <c r="J1578" i="1"/>
  <c r="D99" i="14" s="1"/>
  <c r="A1578" i="1"/>
  <c r="J715" i="1"/>
  <c r="D37" i="14" s="1"/>
  <c r="A715" i="1"/>
  <c r="J1008" i="1"/>
  <c r="D58" i="14" s="1"/>
  <c r="A1008" i="1"/>
  <c r="J33" i="1"/>
  <c r="D5" i="14" s="1"/>
  <c r="A33" i="1"/>
  <c r="A551" i="1"/>
  <c r="J551" i="1"/>
  <c r="D29" i="14" s="1"/>
  <c r="A72" i="1"/>
  <c r="J72" i="1"/>
  <c r="D9" i="14" s="1"/>
  <c r="J680" i="1"/>
  <c r="D36" i="14" s="1"/>
  <c r="A680" i="1"/>
  <c r="J1154" i="1"/>
  <c r="D70" i="14" s="1"/>
  <c r="A1154" i="1"/>
  <c r="J995" i="1"/>
  <c r="D57" i="14" s="1"/>
  <c r="A995" i="1"/>
  <c r="J1407" i="1"/>
  <c r="D90" i="14" s="1"/>
  <c r="A1407" i="1"/>
  <c r="J980" i="1"/>
  <c r="D56" i="14" s="1"/>
  <c r="A980" i="1"/>
  <c r="A53" i="1"/>
  <c r="J53" i="1"/>
  <c r="D7" i="14" s="1"/>
  <c r="A1545" i="1"/>
  <c r="J1545" i="1"/>
  <c r="D97" i="14" s="1"/>
  <c r="J1659" i="1"/>
  <c r="D108" i="14" s="1"/>
  <c r="A1659" i="1"/>
  <c r="J817" i="1"/>
  <c r="D44" i="14" s="1"/>
  <c r="A817" i="1"/>
  <c r="J116" i="1"/>
  <c r="A116" i="1"/>
  <c r="A1602" i="1"/>
  <c r="J1602" i="1"/>
  <c r="D102" i="14" s="1"/>
  <c r="J939" i="1"/>
  <c r="D53" i="14" s="1"/>
  <c r="A939" i="1"/>
  <c r="A1056" i="1"/>
  <c r="J1056" i="1"/>
  <c r="A912" i="1"/>
  <c r="J912" i="1"/>
  <c r="D51" i="14" s="1"/>
  <c r="A164" i="1"/>
  <c r="J164" i="1"/>
  <c r="D15" i="14" s="1"/>
  <c r="J1134" i="1"/>
  <c r="D69" i="14" s="1"/>
  <c r="A1134" i="1"/>
  <c r="J1304" i="1"/>
  <c r="D84" i="14" s="1"/>
  <c r="A1304" i="1"/>
  <c r="D42" i="14" l="1"/>
  <c r="D4" i="14"/>
  <c r="D118" i="14"/>
  <c r="D13" i="14"/>
  <c r="D79" i="14"/>
  <c r="B4" i="14"/>
  <c r="C131" i="14"/>
  <c r="B144" i="14"/>
  <c r="B18" i="14"/>
  <c r="C16" i="14"/>
  <c r="B207" i="14"/>
  <c r="B64" i="14"/>
  <c r="B43" i="14"/>
  <c r="C47" i="14"/>
  <c r="B188" i="14"/>
  <c r="B67" i="14"/>
  <c r="B123" i="14"/>
  <c r="C153" i="14"/>
  <c r="C67" i="14"/>
  <c r="C38" i="14"/>
  <c r="C106" i="14"/>
  <c r="C207" i="14"/>
  <c r="B104" i="14"/>
  <c r="C62" i="14"/>
  <c r="B76" i="14"/>
  <c r="C213" i="14"/>
  <c r="C174" i="14"/>
  <c r="B211" i="14"/>
  <c r="C54" i="14"/>
  <c r="C48" i="14"/>
  <c r="B53" i="14"/>
  <c r="C162" i="14"/>
  <c r="C60" i="14"/>
  <c r="C10" i="14"/>
  <c r="C170" i="14"/>
  <c r="C143" i="14"/>
  <c r="C135" i="14"/>
  <c r="C93" i="14"/>
  <c r="C27" i="14"/>
  <c r="B16" i="14"/>
  <c r="C52" i="14"/>
  <c r="C188" i="14"/>
  <c r="B115" i="14"/>
  <c r="C137" i="14"/>
  <c r="B105" i="14"/>
  <c r="C186" i="14"/>
  <c r="B149" i="14"/>
  <c r="B131" i="14"/>
  <c r="C101" i="14"/>
  <c r="B45" i="14"/>
  <c r="C82" i="14"/>
  <c r="B24" i="14"/>
  <c r="C156" i="14"/>
  <c r="C168" i="14"/>
  <c r="C145" i="14"/>
  <c r="B108" i="14"/>
  <c r="B179" i="14"/>
  <c r="C192" i="14"/>
  <c r="B98" i="14"/>
  <c r="B81" i="14"/>
  <c r="C211" i="14"/>
  <c r="C65" i="14"/>
  <c r="B169" i="14"/>
  <c r="C13" i="14"/>
  <c r="B194" i="14"/>
  <c r="B65" i="14"/>
  <c r="B32" i="14"/>
  <c r="C96" i="14"/>
  <c r="B66" i="14"/>
  <c r="C41" i="14"/>
  <c r="B112" i="14"/>
  <c r="C59" i="14"/>
  <c r="B137" i="14"/>
  <c r="C110" i="14"/>
  <c r="B97" i="14"/>
  <c r="C163" i="14"/>
  <c r="B120" i="14"/>
  <c r="C72" i="14"/>
  <c r="C147" i="14"/>
  <c r="B190" i="14"/>
  <c r="B185" i="14"/>
  <c r="C37" i="14"/>
  <c r="B139" i="14"/>
  <c r="C25" i="14"/>
  <c r="B153" i="14"/>
  <c r="C22" i="14"/>
  <c r="C75" i="14"/>
  <c r="B72" i="14"/>
  <c r="B164" i="14"/>
  <c r="C114" i="14"/>
  <c r="B172" i="14"/>
  <c r="C148" i="14"/>
  <c r="C51" i="14"/>
  <c r="B205" i="14"/>
  <c r="B186" i="14"/>
  <c r="C68" i="14"/>
  <c r="B84" i="14"/>
  <c r="B9" i="14"/>
  <c r="B124" i="14"/>
  <c r="B7" i="14"/>
  <c r="C129" i="14"/>
  <c r="C70" i="14"/>
  <c r="B192" i="14"/>
  <c r="C199" i="14"/>
  <c r="C17" i="14"/>
  <c r="B184" i="14"/>
  <c r="B198" i="14"/>
  <c r="B91" i="14"/>
  <c r="C44" i="14"/>
  <c r="C160" i="14"/>
  <c r="B118" i="14"/>
  <c r="B157" i="14"/>
  <c r="B87" i="14"/>
  <c r="B85" i="14"/>
  <c r="B23" i="14"/>
  <c r="B77" i="14"/>
  <c r="B202" i="14"/>
  <c r="B148" i="14"/>
  <c r="C77" i="14"/>
  <c r="C78" i="14"/>
  <c r="B86" i="14"/>
  <c r="B197" i="14"/>
  <c r="C113" i="14"/>
  <c r="C12" i="14"/>
  <c r="C115" i="14"/>
  <c r="B95" i="14"/>
  <c r="B89" i="14"/>
  <c r="B121" i="14"/>
  <c r="B182" i="14"/>
  <c r="B146" i="14"/>
  <c r="C42" i="14"/>
  <c r="C175" i="14"/>
  <c r="B57" i="14"/>
  <c r="C169" i="14"/>
  <c r="B159" i="14"/>
  <c r="B99" i="14"/>
  <c r="B33" i="14"/>
  <c r="C134" i="14"/>
  <c r="B193" i="14"/>
  <c r="B151" i="14"/>
  <c r="B150" i="14"/>
  <c r="C83" i="14"/>
  <c r="B28" i="14"/>
  <c r="B102" i="14"/>
  <c r="C138" i="14"/>
  <c r="B154" i="14"/>
  <c r="B117" i="14"/>
  <c r="B5" i="14"/>
  <c r="C177" i="14"/>
  <c r="B156" i="14"/>
  <c r="C121" i="14"/>
  <c r="B132" i="14"/>
  <c r="B15" i="14"/>
  <c r="C15" i="14"/>
  <c r="B55" i="14"/>
  <c r="B199" i="14"/>
  <c r="B143" i="14"/>
  <c r="C118" i="14"/>
  <c r="B155" i="14"/>
  <c r="C197" i="14"/>
  <c r="C164" i="14"/>
  <c r="C193" i="14"/>
  <c r="B175" i="14"/>
  <c r="B176" i="14"/>
  <c r="C130" i="14"/>
  <c r="C159" i="14"/>
  <c r="C191" i="14"/>
  <c r="B52" i="14"/>
  <c r="B22" i="14"/>
  <c r="C123" i="14"/>
  <c r="B125" i="14"/>
  <c r="C136" i="14"/>
  <c r="C94" i="14"/>
  <c r="B46" i="14"/>
  <c r="C97" i="14"/>
  <c r="C149" i="14"/>
  <c r="C180" i="14"/>
  <c r="B94" i="14"/>
  <c r="B162" i="14"/>
  <c r="B201" i="14"/>
  <c r="B113" i="14"/>
  <c r="B122" i="14"/>
  <c r="C26" i="14"/>
  <c r="C198" i="14"/>
  <c r="C116" i="14"/>
  <c r="B183" i="14"/>
  <c r="B147" i="14"/>
  <c r="C111" i="14"/>
  <c r="C165" i="14"/>
  <c r="B209" i="14"/>
  <c r="C133" i="14"/>
  <c r="B36" i="14"/>
  <c r="C157" i="14"/>
  <c r="B78" i="14"/>
  <c r="C172" i="14"/>
  <c r="B49" i="14"/>
  <c r="B38" i="14"/>
  <c r="B110" i="14"/>
  <c r="B10" i="14"/>
  <c r="C79" i="14"/>
  <c r="B206" i="14"/>
  <c r="B145" i="14"/>
  <c r="C81" i="14"/>
  <c r="B74" i="14"/>
  <c r="C28" i="14"/>
  <c r="C173" i="14"/>
  <c r="C140" i="14"/>
  <c r="C183" i="14"/>
  <c r="C92" i="14"/>
  <c r="C208" i="14"/>
  <c r="B195" i="14"/>
  <c r="B75" i="14"/>
  <c r="B71" i="14"/>
  <c r="C87" i="14"/>
  <c r="C39" i="14"/>
  <c r="C9" i="14"/>
  <c r="B25" i="14"/>
  <c r="C203" i="14"/>
  <c r="B11" i="14"/>
  <c r="B62" i="14"/>
  <c r="C142" i="14"/>
  <c r="B48" i="14"/>
  <c r="C190" i="14"/>
  <c r="C45" i="14"/>
  <c r="C40" i="14"/>
  <c r="C144" i="14"/>
  <c r="B168" i="14"/>
  <c r="B58" i="14"/>
  <c r="C71" i="14"/>
  <c r="B213" i="14"/>
  <c r="C31" i="14"/>
  <c r="C61" i="14"/>
  <c r="C29" i="14"/>
  <c r="B37" i="14"/>
  <c r="B191" i="14"/>
  <c r="C34" i="14"/>
  <c r="B70" i="14"/>
  <c r="C122" i="14"/>
  <c r="B126" i="14"/>
  <c r="B158" i="14"/>
  <c r="B119" i="14"/>
  <c r="C89" i="14"/>
  <c r="C35" i="14"/>
  <c r="B141" i="14"/>
  <c r="B21" i="14"/>
  <c r="C171" i="14"/>
  <c r="C184" i="14"/>
  <c r="C179" i="14"/>
  <c r="B163" i="14"/>
  <c r="B189" i="14"/>
  <c r="B61" i="14"/>
  <c r="C195" i="14"/>
  <c r="B212" i="14"/>
  <c r="B114" i="14"/>
  <c r="B103" i="14"/>
  <c r="C73" i="14"/>
  <c r="C88" i="14"/>
  <c r="C155" i="14"/>
  <c r="C103" i="14"/>
  <c r="B8" i="14"/>
  <c r="C69" i="14"/>
  <c r="B204" i="14"/>
  <c r="C150" i="14"/>
  <c r="C128" i="14"/>
  <c r="B69" i="14"/>
  <c r="B100" i="14"/>
  <c r="B12" i="14"/>
  <c r="B152" i="14"/>
  <c r="B142" i="14"/>
  <c r="C117" i="14"/>
  <c r="B116" i="14"/>
  <c r="B134" i="14"/>
  <c r="B79" i="14"/>
  <c r="B203" i="14"/>
  <c r="C102" i="14"/>
  <c r="C46" i="14"/>
  <c r="C58" i="14"/>
  <c r="B129" i="14"/>
  <c r="B82" i="14"/>
  <c r="B60" i="14"/>
  <c r="C166" i="14"/>
  <c r="B133" i="14"/>
  <c r="B42" i="14"/>
  <c r="B200" i="14"/>
  <c r="B29" i="14"/>
  <c r="C49" i="14"/>
  <c r="C182" i="14"/>
  <c r="C205" i="14"/>
  <c r="B13" i="14"/>
  <c r="B83" i="14"/>
  <c r="B56" i="14"/>
  <c r="C154" i="14"/>
  <c r="C196" i="14"/>
  <c r="B174" i="14"/>
  <c r="C124" i="14"/>
  <c r="C66" i="14"/>
  <c r="B35" i="14"/>
  <c r="B127" i="14"/>
  <c r="B177" i="14"/>
  <c r="B17" i="14"/>
  <c r="B107" i="14"/>
  <c r="C95" i="14"/>
  <c r="C24" i="14"/>
  <c r="C202" i="14"/>
  <c r="C105" i="14"/>
  <c r="C21" i="14"/>
  <c r="B171" i="14"/>
  <c r="C176" i="14"/>
  <c r="B181" i="14"/>
  <c r="C167" i="14"/>
  <c r="C4" i="14"/>
  <c r="C100" i="14"/>
  <c r="C63" i="14"/>
  <c r="C209" i="14"/>
  <c r="C120" i="14"/>
  <c r="C119" i="14"/>
  <c r="C151" i="14"/>
  <c r="C55" i="14"/>
  <c r="C210" i="14"/>
  <c r="B6" i="14"/>
  <c r="C126" i="14"/>
  <c r="B31" i="14"/>
  <c r="C36" i="14"/>
  <c r="C11" i="14"/>
  <c r="B93" i="14"/>
  <c r="C189" i="14"/>
  <c r="B138" i="14"/>
  <c r="B26" i="14"/>
  <c r="C14" i="14"/>
  <c r="C201" i="14"/>
  <c r="B161" i="14"/>
  <c r="C194" i="14"/>
  <c r="B44" i="14"/>
  <c r="C43" i="14"/>
  <c r="C98" i="14"/>
  <c r="C108" i="14"/>
  <c r="C6" i="14"/>
  <c r="B34" i="14"/>
  <c r="B40" i="14"/>
  <c r="C132" i="14"/>
  <c r="B140" i="14"/>
  <c r="C107" i="14"/>
  <c r="C152" i="14"/>
  <c r="C85" i="14"/>
  <c r="B41" i="14"/>
  <c r="B109" i="14"/>
  <c r="B210" i="14"/>
  <c r="B73" i="14"/>
  <c r="B88" i="14"/>
  <c r="C19" i="14"/>
  <c r="C212" i="14"/>
  <c r="B20" i="14"/>
  <c r="C104" i="14"/>
  <c r="B196" i="14"/>
  <c r="B39" i="14"/>
  <c r="C8" i="14"/>
  <c r="B101" i="14"/>
  <c r="B160" i="14"/>
  <c r="C161" i="14"/>
  <c r="B165" i="14"/>
  <c r="C204" i="14"/>
  <c r="B173" i="14"/>
  <c r="C185" i="14"/>
  <c r="C23" i="14"/>
  <c r="B14" i="14"/>
  <c r="C90" i="14"/>
  <c r="C181" i="14"/>
  <c r="C20" i="14"/>
  <c r="B178" i="14"/>
  <c r="B111" i="14"/>
  <c r="C5" i="14"/>
  <c r="C139" i="14"/>
  <c r="C158" i="14"/>
  <c r="B166" i="14"/>
  <c r="C76" i="14"/>
  <c r="B167" i="14"/>
  <c r="B68" i="14"/>
  <c r="C187" i="14"/>
  <c r="B59" i="14"/>
  <c r="B30" i="14"/>
  <c r="C18" i="14"/>
  <c r="C33" i="14"/>
  <c r="B135" i="14"/>
  <c r="B27" i="14"/>
  <c r="C112" i="14"/>
  <c r="C80" i="14"/>
  <c r="B47" i="14"/>
  <c r="C32" i="14"/>
  <c r="B187" i="14"/>
  <c r="B51" i="14"/>
  <c r="B106" i="14"/>
  <c r="C50" i="14"/>
  <c r="C64" i="14"/>
  <c r="C57" i="14"/>
  <c r="C7" i="14"/>
  <c r="C109" i="14"/>
  <c r="C178" i="14"/>
  <c r="B90" i="14"/>
  <c r="C86" i="14"/>
  <c r="C206" i="14"/>
  <c r="B92" i="14"/>
  <c r="B54" i="14"/>
  <c r="B180" i="14"/>
  <c r="C84" i="14"/>
  <c r="C125" i="14"/>
  <c r="C146" i="14"/>
  <c r="B170" i="14"/>
  <c r="C53" i="14"/>
  <c r="C214" i="14"/>
  <c r="C56" i="14"/>
  <c r="C74" i="14"/>
  <c r="B63" i="14"/>
  <c r="B50" i="14"/>
  <c r="B136" i="14"/>
  <c r="B128" i="14"/>
  <c r="B214" i="14"/>
  <c r="C91" i="14"/>
  <c r="B130" i="14"/>
  <c r="C200" i="14"/>
  <c r="B208" i="14"/>
  <c r="C30" i="14"/>
  <c r="C127" i="14"/>
  <c r="B19" i="14"/>
  <c r="B80" i="14"/>
  <c r="B96" i="14"/>
  <c r="C141" i="14"/>
  <c r="C99" i="14"/>
</calcChain>
</file>

<file path=xl/sharedStrings.xml><?xml version="1.0" encoding="utf-8"?>
<sst xmlns="http://schemas.openxmlformats.org/spreadsheetml/2006/main" count="123910" uniqueCount="70326">
  <si>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</si>
  <si>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</si>
  <si>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</si>
  <si>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</si>
  <si>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</si>
  <si>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</si>
  <si>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</si>
  <si>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</si>
  <si>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</si>
  <si>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</si>
  <si>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</si>
  <si>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</si>
  <si>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</si>
  <si>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</si>
  <si>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</si>
  <si>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</si>
  <si>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</si>
  <si>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</si>
  <si>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</si>
  <si>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</si>
  <si>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</si>
  <si>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</si>
  <si>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</si>
  <si>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</si>
  <si>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</si>
  <si>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</si>
  <si>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</si>
  <si>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</si>
  <si>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</si>
  <si>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</si>
  <si>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</si>
  <si>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</si>
  <si>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</si>
  <si>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</si>
  <si>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</si>
  <si>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</si>
  <si>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</si>
  <si>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</si>
  <si>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</si>
  <si>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</si>
  <si>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</si>
  <si>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</si>
  <si>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</si>
  <si>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</si>
  <si>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</si>
  <si>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</si>
  <si>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</si>
  <si>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</si>
  <si>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</si>
  <si>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</si>
  <si>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</si>
  <si>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</si>
  <si>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</si>
  <si>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</si>
  <si>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</si>
  <si>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</si>
  <si>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</si>
  <si>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</si>
  <si>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</si>
  <si>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</si>
  <si>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</si>
  <si>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</si>
  <si>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</si>
  <si>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</si>
  <si>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</si>
  <si>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</si>
  <si>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</si>
  <si>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</si>
  <si>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</si>
  <si>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</si>
  <si>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</si>
  <si>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</si>
  <si>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</si>
  <si>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</si>
  <si>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</si>
  <si>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</si>
  <si>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</si>
  <si>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</si>
  <si>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</si>
  <si>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</si>
  <si>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</si>
  <si>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</si>
  <si>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</si>
  <si>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</si>
  <si>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</si>
  <si>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</si>
  <si>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</si>
  <si>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</si>
  <si>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</si>
  <si>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</si>
  <si>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</si>
  <si>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</si>
  <si>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</si>
  <si>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</si>
  <si>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</si>
  <si>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</si>
  <si>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</si>
  <si>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</si>
  <si>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</si>
  <si>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</si>
  <si>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</si>
  <si>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</si>
  <si>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</si>
  <si>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</si>
  <si>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</si>
  <si>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</si>
  <si>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</si>
  <si>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</si>
  <si>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</si>
  <si>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</si>
  <si>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</si>
  <si>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</si>
  <si>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</si>
  <si>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</si>
  <si>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</si>
  <si>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</si>
  <si>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</si>
  <si>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</si>
  <si>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</si>
  <si>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</si>
  <si>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</si>
  <si>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</si>
  <si>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</si>
  <si>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</si>
  <si>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</si>
  <si>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</si>
  <si>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</si>
  <si>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</si>
  <si>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</si>
  <si>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</si>
  <si>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</si>
  <si>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</si>
  <si>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</si>
  <si>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</si>
  <si>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</si>
  <si>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</si>
  <si>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</si>
  <si>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</si>
  <si>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</si>
  <si>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</si>
  <si>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</si>
  <si>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</si>
  <si>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</si>
  <si>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</si>
  <si>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</si>
  <si>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</si>
  <si>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</si>
  <si>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</si>
  <si>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</si>
  <si>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</si>
  <si>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</si>
  <si>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</si>
  <si>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</si>
  <si>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</si>
  <si>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</si>
  <si>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</si>
  <si>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</si>
  <si>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</si>
  <si>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</si>
  <si>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</si>
  <si>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</si>
  <si>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</si>
  <si>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</si>
  <si>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</si>
  <si>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</si>
  <si>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</si>
  <si>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</si>
  <si>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</si>
  <si>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</si>
  <si>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</si>
  <si>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</si>
  <si>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</si>
  <si>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</si>
  <si>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</si>
  <si>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</si>
  <si>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</si>
  <si>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</si>
  <si>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</si>
  <si>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</si>
  <si>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</si>
  <si>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</si>
  <si>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</si>
  <si>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</si>
  <si>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</si>
  <si>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</si>
  <si>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</si>
  <si>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</si>
  <si>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</si>
  <si>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</si>
  <si>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</si>
  <si>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</si>
  <si>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</si>
  <si>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</si>
  <si>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</si>
  <si>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</si>
  <si>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</si>
  <si>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</si>
  <si>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</si>
  <si>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</si>
  <si>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</si>
  <si>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</si>
  <si>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</si>
  <si>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</si>
  <si>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</si>
  <si>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</si>
  <si>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</si>
  <si>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</si>
  <si>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</si>
  <si>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</si>
  <si>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</si>
  <si>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</si>
  <si>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</si>
  <si>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</si>
  <si>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</si>
  <si>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</si>
  <si>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</si>
  <si>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</si>
  <si>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</si>
  <si>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</si>
  <si>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</si>
  <si>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</si>
  <si>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</si>
  <si>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</si>
  <si>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</si>
  <si>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</si>
  <si>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</si>
  <si>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</si>
  <si>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</si>
  <si>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</si>
  <si>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</si>
  <si>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</si>
  <si>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</si>
  <si>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</si>
  <si>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</si>
  <si>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</si>
  <si>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</si>
  <si>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</si>
  <si>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</si>
  <si>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</si>
  <si>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</si>
  <si>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</si>
  <si>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</si>
  <si>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</si>
  <si>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</si>
  <si>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</si>
  <si>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</si>
  <si>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</si>
  <si>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</si>
  <si>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</si>
  <si>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</si>
  <si>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</si>
  <si>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</si>
  <si>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</si>
  <si>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</si>
  <si>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</si>
  <si>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</si>
  <si>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</si>
  <si>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</si>
  <si>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</si>
  <si>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</si>
  <si>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</si>
  <si>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</si>
  <si>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</si>
  <si>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</si>
  <si>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</si>
  <si>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</si>
  <si>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</si>
  <si>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</si>
  <si>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</si>
  <si>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</si>
  <si>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</si>
  <si>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</si>
  <si>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</si>
  <si>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</si>
  <si>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</si>
  <si>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</si>
  <si>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M2</t>
  </si>
  <si>
    <t>KG</t>
  </si>
  <si>
    <t>M3</t>
  </si>
  <si>
    <t>T</t>
  </si>
  <si>
    <t>ML</t>
  </si>
  <si>
    <t>L</t>
  </si>
  <si>
    <t>Código</t>
  </si>
  <si>
    <t>Descrição</t>
  </si>
  <si>
    <t>Unidade</t>
  </si>
  <si>
    <t xml:space="preserve">CODIGO  </t>
  </si>
  <si>
    <t>DESCRICAO DO INSUMO</t>
  </si>
  <si>
    <t>AJUDANTE DE ELETRICISTA</t>
  </si>
  <si>
    <t>AJUDANTE DE PINTOR</t>
  </si>
  <si>
    <t>AJUDANTE DE SERRALHEIRO</t>
  </si>
  <si>
    <t>ALMOXARIFE</t>
  </si>
  <si>
    <t>CABO DE COBRE, FLEXIVEL, CLASSE 4 OU 5, ISOLACAO EM PVC/A, ANTICHAMA BWF-B, COBERTURA PVC-ST1, ANTICHAMA BWF-B, 1 CONDUTOR, 0,6/1 KV, SECAO NOMINAL 400 MM2</t>
  </si>
  <si>
    <t>CALCETEIRO</t>
  </si>
  <si>
    <t>CIMENTO BRANCO</t>
  </si>
  <si>
    <t>COTOVELO 90 GRAUS DE FERRO GALVANIZADO, COM ROSCA BSP, DE 1"</t>
  </si>
  <si>
    <t>COTOVELO 90 GRAUS DE FERRO GALVANIZADO, COM ROSCA BSP, DE 3/4"</t>
  </si>
  <si>
    <t>DESENHISTA COPISTA</t>
  </si>
  <si>
    <t>DISJUNTOR TERMOMAGNETICO TRIPOLAR 150 A / 600 V, TIPO FXD / ICC - 35 KA</t>
  </si>
  <si>
    <t>DISPOSITIVO DR, 2 POLOS, SENSIBILIDADE DE 30 MA, CORRENTE DE 25 A, TIPO AC</t>
  </si>
  <si>
    <t>ELETRICISTA</t>
  </si>
  <si>
    <t>ESPELHO CRISTAL E = 4 MM</t>
  </si>
  <si>
    <t>ESTUCADOR</t>
  </si>
  <si>
    <t>GESSEIRO</t>
  </si>
  <si>
    <t>JARDINEIRO</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</si>
  <si>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</si>
  <si>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</si>
  <si>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</si>
  <si>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</si>
  <si>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</si>
  <si>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</si>
  <si>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</si>
  <si>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</si>
  <si>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</si>
  <si>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</si>
  <si>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</si>
  <si>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</si>
  <si>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</si>
  <si>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</si>
  <si>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</si>
  <si>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</si>
  <si>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</si>
  <si>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</si>
  <si>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</si>
  <si>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</si>
  <si>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</si>
  <si>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</si>
  <si>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</si>
  <si>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</si>
  <si>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</si>
  <si>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</si>
  <si>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</si>
  <si>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</si>
  <si>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</si>
  <si>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</si>
  <si>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</si>
  <si>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</si>
  <si>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</si>
  <si>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</si>
  <si>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</si>
  <si>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</si>
  <si>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</si>
  <si>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</si>
  <si>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</si>
  <si>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</si>
  <si>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</si>
  <si>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</si>
  <si>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</si>
  <si>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</si>
  <si>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</si>
  <si>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</si>
  <si>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</si>
  <si>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</si>
  <si>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</si>
  <si>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</si>
  <si>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</si>
  <si>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</si>
  <si>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</si>
  <si>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</si>
  <si>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</si>
  <si>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</si>
  <si>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</si>
  <si>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</si>
  <si>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</si>
  <si>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</si>
  <si>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</si>
  <si>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</si>
  <si>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</si>
  <si>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</si>
  <si>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</si>
  <si>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</si>
  <si>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</si>
  <si>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</si>
  <si>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</si>
  <si>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</si>
  <si>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</si>
  <si>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</si>
  <si>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</si>
  <si>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</si>
  <si>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</si>
  <si>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</si>
  <si>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</si>
  <si>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</si>
  <si>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</si>
  <si>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</si>
  <si>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</si>
  <si>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</si>
  <si>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</si>
  <si>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</si>
  <si>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</si>
  <si>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</si>
  <si>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</si>
  <si>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</si>
  <si>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</si>
  <si>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</si>
  <si>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</si>
  <si>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</si>
  <si>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</si>
  <si>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</si>
  <si>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</si>
  <si>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</si>
  <si>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</si>
  <si>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</si>
  <si>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</si>
  <si>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</si>
  <si>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</si>
  <si>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</si>
  <si>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</si>
  <si>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</si>
  <si>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</si>
  <si>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</si>
  <si>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</si>
  <si>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</si>
  <si>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</si>
  <si>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</si>
  <si>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</si>
  <si>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</si>
  <si>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</si>
  <si>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</si>
  <si>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</si>
  <si>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</si>
  <si>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</si>
  <si>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</si>
  <si>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</si>
  <si>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</si>
  <si>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</si>
  <si>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</si>
  <si>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</si>
  <si>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</si>
  <si>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</si>
  <si>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</si>
  <si>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</si>
  <si>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</si>
  <si>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</si>
  <si>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</si>
  <si>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</si>
  <si>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</si>
  <si>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</si>
  <si>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</si>
  <si>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</si>
  <si>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</si>
  <si>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</si>
  <si>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</si>
  <si>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</si>
  <si>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</si>
  <si>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</si>
  <si>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</si>
  <si>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</si>
  <si>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</si>
  <si>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</si>
  <si>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</si>
  <si>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</si>
  <si>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</si>
  <si>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</si>
  <si>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</si>
  <si>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</si>
  <si>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</si>
  <si>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</si>
  <si>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</si>
  <si>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</si>
  <si>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</si>
  <si>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</si>
  <si>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</si>
  <si>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</si>
  <si>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</si>
  <si>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</si>
  <si>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</si>
  <si>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</si>
  <si>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</si>
  <si>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</si>
  <si>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</si>
  <si>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</si>
  <si>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</si>
  <si>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</si>
  <si>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</si>
  <si>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</si>
  <si>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</si>
  <si>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</si>
  <si>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</si>
  <si>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</si>
  <si>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</si>
  <si>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</si>
  <si>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</si>
  <si>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</si>
  <si>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</si>
  <si>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</si>
  <si>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</si>
  <si>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</si>
  <si>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</si>
  <si>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</si>
  <si>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</si>
  <si>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</si>
  <si>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</si>
  <si>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</si>
  <si>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</si>
  <si>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</si>
  <si>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</si>
  <si>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</si>
  <si>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</si>
  <si>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</si>
  <si>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</si>
  <si>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</si>
  <si>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</si>
  <si>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</si>
  <si>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</si>
  <si>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</si>
  <si>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</si>
  <si>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</si>
  <si>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</si>
  <si>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</si>
  <si>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</si>
  <si>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</si>
  <si>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</si>
  <si>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</si>
  <si>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</si>
  <si>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</si>
  <si>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</si>
  <si>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</si>
  <si>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</si>
  <si>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</si>
  <si>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</si>
  <si>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</si>
  <si>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</si>
  <si>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</si>
  <si>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</si>
  <si>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</si>
  <si>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</si>
  <si>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</si>
  <si>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</si>
  <si>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</si>
  <si>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</si>
  <si>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</si>
  <si>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</si>
  <si>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</si>
  <si>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</si>
  <si>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</si>
  <si>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</si>
  <si>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</si>
  <si>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</si>
  <si>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</si>
  <si>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</si>
  <si>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</si>
  <si>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</si>
  <si>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</si>
  <si>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</si>
  <si>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</si>
  <si>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</si>
  <si>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</si>
  <si>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</si>
  <si>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</si>
  <si>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</si>
  <si>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</si>
  <si>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</si>
  <si>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</si>
  <si>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</si>
  <si>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</si>
  <si>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</si>
  <si>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</si>
  <si>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</si>
  <si>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</si>
  <si>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</si>
  <si>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</si>
  <si>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</si>
  <si>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</si>
  <si>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</si>
  <si>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</si>
  <si>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</si>
  <si>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</si>
  <si>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</si>
  <si>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</si>
  <si>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</si>
  <si>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</si>
  <si>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</si>
  <si>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</si>
  <si>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</si>
  <si>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</si>
  <si>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</si>
  <si>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</si>
  <si>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</si>
  <si>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</si>
  <si>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</si>
  <si>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</si>
  <si>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</si>
  <si>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</si>
  <si>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</si>
  <si>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</si>
  <si>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</si>
  <si>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</si>
  <si>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</si>
  <si>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</si>
  <si>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</si>
  <si>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</si>
  <si>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</si>
  <si>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</si>
  <si>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</si>
  <si>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</si>
  <si>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</si>
  <si>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</si>
  <si>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</si>
  <si>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</si>
  <si>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</si>
  <si>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</si>
  <si>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</si>
  <si>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</si>
  <si>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</si>
  <si>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</si>
  <si>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</si>
  <si>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</si>
  <si>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</si>
  <si>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</si>
  <si>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</si>
  <si>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</si>
  <si>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</si>
  <si>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</si>
  <si>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</si>
  <si>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</si>
  <si>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</si>
  <si>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</si>
  <si>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</si>
  <si>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</si>
  <si>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</si>
  <si>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</si>
  <si>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</si>
  <si>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</si>
  <si>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</si>
  <si>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</si>
  <si>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</si>
  <si>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</si>
  <si>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</si>
  <si>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</si>
  <si>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</si>
  <si>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</si>
  <si>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</si>
  <si>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</si>
  <si>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</si>
  <si>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</si>
  <si>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</si>
  <si>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</si>
  <si>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</si>
  <si>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</si>
  <si>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</si>
  <si>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</si>
  <si>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</si>
  <si>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</si>
  <si>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</si>
  <si>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</si>
  <si>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</si>
  <si>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</si>
  <si>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</si>
  <si>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</si>
  <si>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</si>
  <si>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</si>
  <si>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</si>
  <si>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</si>
  <si>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</si>
  <si>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</si>
  <si>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</si>
  <si>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</si>
  <si>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</si>
  <si>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</si>
  <si>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</si>
  <si>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</si>
  <si>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</si>
  <si>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</si>
  <si>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</si>
  <si>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</si>
  <si>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</si>
  <si>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</si>
  <si>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</si>
  <si>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</si>
  <si>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</si>
  <si>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</si>
  <si>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</si>
  <si>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</si>
  <si>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</si>
  <si>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</si>
  <si>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</si>
  <si>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</si>
  <si>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</si>
  <si>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</si>
  <si>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</si>
  <si>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</si>
  <si>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</si>
  <si>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</si>
  <si>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</si>
  <si>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</si>
  <si>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</si>
  <si>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</si>
  <si>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</si>
  <si>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</si>
  <si>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</si>
  <si>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</si>
  <si>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</si>
  <si>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</si>
  <si>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</si>
  <si>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</si>
  <si>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</si>
  <si>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</si>
  <si>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</si>
  <si>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</si>
  <si>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</si>
  <si>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</si>
  <si>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</si>
  <si>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</si>
  <si>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</si>
  <si>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</si>
  <si>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</si>
  <si>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</si>
  <si>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</si>
  <si>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</si>
  <si>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</si>
  <si>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</si>
  <si>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</si>
  <si>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</si>
  <si>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</si>
  <si>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</si>
  <si>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</si>
  <si>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</si>
  <si>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</si>
  <si>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</si>
  <si>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</si>
  <si>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</si>
  <si>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</si>
  <si>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</si>
  <si>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</si>
  <si>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</si>
  <si>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</si>
  <si>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</si>
  <si>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</si>
  <si>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</si>
  <si>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</si>
  <si>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</si>
  <si>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</si>
  <si>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</si>
  <si>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</si>
  <si>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</si>
  <si>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</si>
  <si>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</si>
  <si>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</si>
  <si>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</si>
  <si>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</si>
  <si>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</si>
  <si>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</si>
  <si>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</si>
  <si>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</si>
  <si>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</si>
  <si>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</si>
  <si>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</si>
  <si>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</si>
  <si>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</si>
  <si>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</si>
  <si>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</si>
  <si>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</si>
  <si>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</si>
  <si>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</si>
  <si>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</si>
  <si>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</si>
  <si>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</si>
  <si>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</si>
  <si>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</si>
  <si>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</si>
  <si>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</si>
  <si>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</si>
  <si>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</si>
  <si>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</si>
  <si>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</si>
  <si>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</si>
  <si>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</si>
  <si>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</si>
  <si>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</si>
  <si>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</si>
  <si>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</si>
  <si>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</si>
  <si>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</si>
  <si>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</si>
  <si>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</si>
  <si>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</si>
  <si>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</si>
  <si>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</si>
  <si>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</si>
  <si>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</si>
  <si>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</si>
  <si>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</si>
  <si>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</si>
  <si>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</si>
  <si>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</si>
  <si>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</si>
  <si>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</si>
  <si>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</si>
  <si>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</si>
  <si>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</si>
  <si>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</si>
  <si>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</si>
  <si>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</si>
  <si>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</si>
  <si>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</si>
  <si>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</si>
  <si>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</si>
  <si>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</si>
  <si>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</si>
  <si>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</si>
  <si>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</si>
  <si>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</si>
  <si>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</si>
  <si>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</si>
  <si>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</si>
  <si>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</si>
  <si>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</si>
  <si>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</si>
  <si>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</si>
  <si>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</si>
  <si>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</si>
  <si>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</si>
  <si>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</si>
  <si>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</si>
  <si>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</si>
  <si>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</si>
  <si>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</si>
  <si>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</si>
  <si>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</si>
  <si>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</si>
  <si>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</si>
  <si>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</si>
  <si>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</si>
  <si>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</si>
  <si>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</si>
  <si>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</si>
  <si>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</si>
  <si>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</si>
  <si>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</si>
  <si>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</si>
  <si>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</si>
  <si>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</si>
  <si>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</si>
  <si>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</si>
  <si>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</si>
  <si>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</si>
  <si>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</si>
  <si>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</si>
  <si>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</si>
  <si>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</si>
  <si>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</si>
  <si>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</si>
  <si>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</si>
  <si>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</si>
  <si>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</si>
  <si>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</si>
  <si>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</si>
  <si>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</si>
  <si>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</si>
  <si>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</si>
  <si>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</si>
  <si>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</si>
  <si>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</si>
  <si>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</si>
  <si>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</si>
  <si>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</si>
  <si>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</si>
  <si>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</si>
  <si>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</si>
  <si>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</si>
  <si>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</si>
  <si>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</si>
  <si>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</si>
  <si>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</si>
  <si>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</si>
  <si>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</si>
  <si>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</si>
  <si>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</si>
  <si>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</si>
  <si>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</si>
  <si>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</si>
  <si>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</si>
  <si>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</si>
  <si>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</si>
  <si>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</si>
  <si>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</si>
  <si>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</si>
  <si>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</si>
  <si>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</si>
  <si>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</si>
  <si>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</si>
  <si>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</si>
  <si>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</si>
  <si>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</si>
  <si>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</si>
  <si>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</si>
  <si>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</si>
  <si>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</si>
  <si>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</si>
  <si>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</si>
  <si>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</si>
  <si>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</si>
  <si>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</si>
  <si>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</si>
  <si>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</si>
  <si>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</si>
  <si>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</si>
  <si>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</si>
  <si>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</si>
  <si>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</si>
  <si>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</si>
  <si>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</si>
  <si>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</si>
  <si>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</si>
  <si>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</si>
  <si>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</si>
  <si>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</si>
  <si>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</si>
  <si>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</si>
  <si>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</si>
  <si>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</si>
  <si>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</si>
  <si>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</si>
  <si>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</si>
  <si>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</si>
  <si>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</si>
  <si>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</si>
  <si>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</si>
  <si>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</si>
  <si>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</si>
  <si>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</si>
  <si>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</si>
  <si>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</si>
  <si>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</si>
  <si>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</si>
  <si>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</si>
  <si>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</si>
  <si>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</si>
  <si>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</si>
  <si>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</si>
  <si>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</si>
  <si>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</si>
  <si>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</si>
  <si>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</si>
  <si>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</si>
  <si>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</si>
  <si>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</si>
  <si>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</si>
  <si>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</si>
  <si>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</si>
  <si>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</si>
  <si>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</si>
  <si>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</si>
  <si>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</si>
  <si>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</si>
  <si>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</si>
  <si>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</si>
  <si>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</si>
  <si>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</si>
  <si>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</si>
  <si>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</si>
  <si>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</si>
  <si>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</si>
  <si>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</si>
  <si>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</si>
  <si>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</si>
  <si>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</si>
  <si>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</si>
  <si>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</si>
  <si>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</si>
  <si>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</si>
  <si>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</si>
  <si>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</si>
  <si>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</si>
  <si>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</si>
  <si>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</si>
  <si>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</si>
  <si>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</si>
  <si>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</si>
  <si>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</si>
  <si>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</si>
  <si>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</si>
  <si>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</si>
  <si>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</si>
  <si>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</si>
  <si>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</si>
  <si>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</si>
  <si>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</si>
  <si>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</si>
  <si>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</si>
  <si>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</si>
  <si>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</si>
  <si>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</si>
  <si>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</si>
  <si>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</si>
  <si>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</si>
  <si>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</si>
  <si>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</si>
  <si>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</si>
  <si>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</si>
  <si>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</si>
  <si>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</si>
  <si>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</si>
  <si>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</si>
  <si>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</si>
  <si>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</si>
  <si>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</si>
  <si>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</si>
  <si>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</si>
  <si>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</si>
  <si>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</si>
  <si>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</si>
  <si>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</si>
  <si>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</si>
  <si>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</si>
  <si>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</si>
  <si>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</si>
  <si>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</si>
  <si>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</si>
  <si>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</si>
  <si>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</si>
  <si>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</si>
  <si>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</si>
  <si>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</si>
  <si>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</si>
  <si>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</si>
  <si>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</si>
  <si>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</si>
  <si>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</si>
  <si>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</si>
  <si>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</si>
  <si>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</si>
  <si>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</si>
  <si>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</si>
  <si>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</si>
  <si>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</si>
  <si>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</si>
  <si>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</si>
  <si>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</si>
  <si>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</si>
  <si>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</si>
  <si>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</si>
  <si>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</si>
  <si>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</si>
  <si>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</si>
  <si>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</si>
  <si>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</si>
  <si>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</si>
  <si>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</si>
  <si>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</si>
  <si>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</si>
  <si>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</si>
  <si>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</si>
  <si>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</si>
  <si>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</si>
  <si>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</si>
  <si>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</si>
  <si>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</si>
  <si>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</si>
  <si>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</si>
  <si>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</si>
  <si>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</si>
  <si>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</si>
  <si>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</si>
  <si>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</si>
  <si>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</si>
  <si>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</si>
  <si>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</si>
  <si>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</si>
  <si>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</si>
  <si>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</si>
  <si>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</si>
  <si>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</si>
  <si>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</si>
  <si>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</si>
  <si>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</si>
  <si>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</si>
  <si>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</si>
  <si>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</si>
  <si>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</si>
  <si>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</si>
  <si>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</si>
  <si>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</si>
  <si>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</si>
  <si>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</si>
  <si>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</si>
  <si>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</si>
  <si>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</si>
  <si>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</si>
  <si>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</si>
  <si>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</si>
  <si>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</si>
  <si>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</si>
  <si>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</si>
  <si>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</si>
  <si>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</si>
  <si>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</si>
  <si>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</si>
  <si>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</si>
  <si>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</si>
  <si>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</si>
  <si>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</si>
  <si>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</si>
  <si>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</si>
  <si>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</si>
  <si>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</si>
  <si>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</si>
  <si>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</si>
  <si>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</si>
  <si>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</si>
  <si>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</si>
  <si>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</si>
  <si>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</si>
  <si>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</si>
  <si>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</si>
  <si>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</si>
  <si>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</si>
  <si>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</si>
  <si>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</si>
  <si>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</si>
  <si>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</si>
  <si>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</si>
  <si>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</si>
  <si>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</si>
  <si>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</si>
  <si>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</si>
  <si>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</si>
  <si>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</si>
  <si>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</si>
  <si>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</si>
  <si>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</si>
  <si>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</si>
  <si>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</si>
  <si>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</si>
  <si>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</si>
  <si>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</si>
  <si>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</si>
  <si>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</si>
  <si>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</si>
  <si>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</si>
  <si>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</si>
  <si>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</si>
  <si>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</si>
  <si>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</si>
  <si>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</si>
  <si>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</si>
  <si>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</si>
  <si>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</si>
  <si>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</si>
  <si>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</si>
  <si>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</si>
  <si>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</si>
  <si>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</si>
  <si>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</si>
  <si>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</si>
  <si>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</si>
  <si>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</si>
  <si>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</si>
  <si>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</si>
  <si>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</si>
  <si>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</si>
  <si>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</si>
  <si>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</si>
  <si>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</si>
  <si>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</si>
  <si>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</si>
  <si>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</si>
  <si>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</si>
  <si>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</si>
  <si>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</si>
  <si>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</si>
  <si>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</si>
  <si>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</si>
  <si>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</si>
  <si>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</si>
  <si>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</si>
  <si>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</si>
  <si>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</si>
  <si>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</si>
  <si>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</si>
  <si>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</si>
  <si>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</si>
  <si>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</si>
  <si>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</si>
  <si>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</si>
  <si>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</si>
  <si>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</si>
  <si>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</si>
  <si>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</si>
  <si>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</si>
  <si>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</si>
  <si>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</si>
  <si>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</si>
  <si>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</si>
  <si>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</si>
  <si>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</si>
  <si>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</si>
  <si>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</si>
  <si>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</si>
  <si>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</si>
  <si>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</si>
  <si>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</si>
  <si>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</si>
  <si>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</si>
  <si>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</si>
  <si>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</si>
  <si>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</si>
  <si>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</si>
  <si>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</si>
  <si>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</si>
  <si>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</si>
  <si>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</si>
  <si>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</si>
  <si>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</si>
  <si>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</si>
  <si>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</si>
  <si>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</si>
  <si>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</si>
  <si>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</si>
  <si>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</si>
  <si>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</si>
  <si>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</si>
  <si>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</si>
  <si>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</si>
  <si>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</si>
  <si>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</si>
  <si>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</si>
  <si>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</si>
  <si>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</si>
  <si>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</si>
  <si>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</si>
  <si>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</si>
  <si>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</si>
  <si>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</si>
  <si>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</si>
  <si>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</si>
  <si>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</si>
  <si>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</si>
  <si>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</si>
  <si>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</si>
  <si>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</si>
  <si>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</si>
  <si>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</si>
  <si>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</si>
  <si>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</si>
  <si>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</si>
  <si>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</si>
  <si>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</si>
  <si>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</si>
  <si>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</si>
  <si>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</si>
  <si>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</si>
  <si>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</si>
  <si>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</si>
  <si>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</si>
  <si>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</si>
  <si>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</si>
  <si>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</si>
  <si>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</si>
  <si>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</si>
  <si>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</si>
  <si>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</si>
  <si>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</si>
  <si>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</si>
  <si>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</si>
  <si>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</si>
  <si>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</si>
  <si>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</si>
  <si>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</si>
  <si>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</si>
  <si>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</si>
  <si>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</si>
  <si>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</si>
  <si>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</si>
  <si>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</si>
  <si>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</si>
  <si>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</si>
  <si>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</si>
  <si>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</si>
  <si>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</si>
  <si>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</si>
  <si>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</si>
  <si>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</si>
  <si>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</si>
  <si>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</si>
  <si>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</si>
  <si>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</si>
  <si>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</si>
  <si>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</si>
  <si>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</si>
  <si>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</si>
  <si>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</si>
  <si>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</si>
  <si>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</si>
  <si>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</si>
  <si>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</si>
  <si>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</si>
  <si>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</si>
  <si>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</si>
  <si>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</si>
  <si>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</si>
  <si>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</si>
  <si>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</si>
  <si>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</si>
  <si>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</si>
  <si>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</si>
  <si>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</si>
  <si>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</si>
  <si>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</si>
  <si>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</si>
  <si>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</si>
  <si>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</si>
  <si>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</si>
  <si>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</si>
  <si>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</si>
  <si>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</si>
  <si>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</si>
  <si>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</si>
  <si>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</si>
  <si>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</si>
  <si>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</si>
  <si>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</si>
  <si>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</si>
  <si>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</si>
  <si>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</si>
  <si>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</si>
  <si>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</si>
  <si>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</si>
  <si>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</si>
  <si>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</si>
  <si>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</si>
  <si>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</si>
  <si>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</si>
  <si>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</si>
  <si>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</si>
  <si>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</si>
  <si>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</si>
  <si>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</si>
  <si>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</si>
  <si>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</si>
  <si>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</si>
  <si>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</si>
  <si>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</si>
  <si>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</si>
  <si>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</si>
  <si>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</si>
  <si>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</si>
  <si>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</si>
  <si>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</si>
  <si>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</si>
  <si>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</si>
  <si>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</si>
  <si>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</si>
  <si>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</si>
  <si>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</si>
  <si>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</si>
  <si>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</si>
  <si>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</si>
  <si>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</si>
  <si>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</si>
  <si>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</si>
  <si>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</si>
  <si>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</si>
  <si>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</si>
  <si>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</si>
  <si>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</si>
  <si>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</si>
  <si>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</si>
  <si>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</si>
  <si>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</si>
  <si>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</si>
  <si>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</si>
  <si>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</si>
  <si>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</si>
  <si>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</si>
  <si>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</si>
  <si>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</si>
  <si>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</si>
  <si>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</si>
  <si>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</si>
  <si>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</si>
  <si>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</si>
  <si>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</si>
  <si>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</si>
  <si>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</si>
  <si>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</si>
  <si>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</si>
  <si>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</si>
  <si>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</si>
  <si>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</si>
  <si>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</si>
  <si>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</si>
  <si>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</si>
  <si>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</si>
  <si>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</si>
  <si>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</si>
  <si>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</si>
  <si>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</si>
  <si>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</si>
  <si>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</si>
  <si>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</si>
  <si>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</si>
  <si>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</si>
  <si>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</si>
  <si>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</si>
  <si>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</si>
  <si>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</si>
  <si>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</si>
  <si>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</si>
  <si>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</si>
  <si>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</si>
  <si>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</si>
  <si>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</si>
  <si>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</si>
  <si>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</si>
  <si>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</si>
  <si>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</si>
  <si>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</si>
  <si>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</si>
  <si>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</si>
  <si>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</si>
  <si>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</si>
  <si>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</si>
  <si>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</si>
  <si>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</si>
  <si>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</si>
  <si>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</si>
  <si>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</si>
  <si>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</si>
  <si>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</si>
  <si>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</si>
  <si>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</si>
  <si>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</si>
  <si>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</si>
  <si>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</si>
  <si>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</si>
  <si>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</si>
  <si>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</si>
  <si>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</si>
  <si>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</si>
  <si>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</si>
  <si>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</si>
  <si>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</si>
  <si>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</si>
  <si>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</si>
  <si>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</si>
  <si>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</si>
  <si>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</si>
  <si>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</si>
  <si>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</si>
  <si>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</si>
  <si>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</si>
  <si>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</si>
  <si>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</si>
  <si>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</si>
  <si>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</si>
  <si>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</si>
  <si>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</si>
  <si>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</si>
  <si>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</si>
  <si>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</si>
  <si>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</si>
  <si>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</si>
  <si>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</si>
  <si>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</si>
  <si>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</si>
  <si>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</si>
  <si>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</si>
  <si>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</si>
  <si>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</si>
  <si>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</si>
  <si>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</si>
  <si>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</si>
  <si>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</si>
  <si>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</si>
  <si>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</si>
  <si>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</si>
  <si>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</si>
  <si>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</si>
  <si>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</si>
  <si>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</si>
  <si>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</si>
  <si>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</si>
  <si>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</si>
  <si>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</si>
  <si>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</si>
  <si>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</si>
  <si>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</si>
  <si>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</si>
  <si>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</si>
  <si>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</si>
  <si>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</si>
  <si>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</si>
  <si>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</si>
  <si>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</si>
  <si>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</si>
  <si>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</si>
  <si>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</si>
  <si>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</si>
  <si>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</si>
  <si>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</si>
  <si>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</si>
  <si>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</si>
  <si>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</si>
  <si>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</si>
  <si>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</si>
  <si>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</si>
  <si>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</si>
  <si>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</si>
  <si>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</si>
  <si>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</si>
  <si>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</si>
  <si>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</si>
  <si>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</si>
  <si>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</si>
  <si>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</si>
  <si>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</si>
  <si>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</si>
  <si>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</si>
  <si>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</si>
  <si>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</si>
  <si>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</si>
  <si>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</si>
  <si>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</si>
  <si>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</si>
  <si>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</si>
  <si>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</si>
  <si>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</si>
  <si>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</si>
  <si>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</si>
  <si>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</si>
  <si>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</si>
  <si>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</si>
  <si>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</si>
  <si>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</si>
  <si>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</si>
  <si>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</si>
  <si>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</si>
  <si>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</si>
  <si>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</si>
  <si>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</si>
  <si>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</si>
  <si>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</si>
  <si>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</si>
  <si>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</si>
  <si>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</si>
  <si>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</si>
  <si>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</si>
  <si>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</si>
  <si>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</si>
  <si>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</si>
  <si>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</si>
  <si>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</si>
  <si>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</si>
  <si>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</si>
  <si>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</si>
  <si>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</si>
  <si>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</si>
  <si>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</si>
  <si>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</si>
  <si>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</si>
  <si>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</si>
  <si>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</si>
  <si>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</si>
  <si>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</si>
  <si>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</si>
  <si>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</si>
  <si>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</si>
  <si>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</si>
  <si>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</si>
  <si>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</si>
  <si>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</si>
  <si>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</si>
  <si>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</si>
  <si>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</si>
  <si>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</si>
  <si>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</si>
  <si>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</si>
  <si>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</si>
  <si>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</si>
  <si>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</si>
  <si>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</si>
  <si>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</si>
  <si>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</si>
  <si>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</si>
  <si>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</si>
  <si>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</si>
  <si>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</si>
  <si>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</si>
  <si>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</si>
  <si>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</si>
  <si>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</si>
  <si>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</si>
  <si>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</si>
  <si>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</si>
  <si>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</si>
  <si>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</si>
  <si>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</si>
  <si>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</si>
  <si>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</si>
  <si>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</si>
  <si>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</si>
  <si>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</si>
  <si>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</si>
  <si>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</si>
  <si>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</si>
  <si>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</si>
  <si>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</si>
  <si>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</si>
  <si>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</si>
  <si>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</si>
  <si>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</si>
  <si>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</si>
  <si>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</si>
  <si>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</si>
  <si>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</si>
  <si>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</si>
  <si>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</si>
  <si>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</si>
  <si>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</si>
  <si>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</si>
  <si>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</si>
  <si>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</si>
  <si>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</si>
  <si>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</si>
  <si>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</si>
  <si>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</si>
  <si>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</si>
  <si>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</si>
  <si>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</si>
  <si>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</si>
  <si>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</si>
  <si>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</si>
  <si>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</si>
  <si>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</si>
  <si>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</si>
  <si>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</si>
  <si>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</si>
  <si>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</si>
  <si>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</si>
  <si>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</si>
  <si>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</si>
  <si>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</si>
  <si>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</si>
  <si>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</si>
  <si>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</si>
  <si>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</si>
  <si>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</si>
  <si>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</si>
  <si>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</si>
  <si>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</si>
  <si>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</si>
  <si>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</si>
  <si>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</si>
  <si>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</si>
  <si>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</si>
  <si>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</si>
  <si>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</si>
  <si>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</si>
  <si>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</si>
  <si>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</si>
  <si>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</si>
  <si>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</si>
  <si>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</si>
  <si>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</si>
  <si>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</si>
  <si>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</si>
  <si>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</si>
  <si>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</si>
  <si>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</si>
  <si>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</si>
  <si>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</si>
  <si>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</si>
  <si>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</si>
  <si>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</si>
  <si>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</si>
  <si>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</si>
  <si>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</si>
  <si>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</si>
  <si>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</si>
  <si>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</si>
  <si>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</si>
  <si>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</si>
  <si>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</si>
  <si>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</si>
  <si>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</si>
  <si>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</si>
  <si>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</si>
  <si>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</si>
  <si>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</si>
  <si>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</si>
  <si>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</si>
  <si>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</si>
  <si>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</si>
  <si>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</si>
  <si>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</si>
  <si>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</si>
  <si>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</si>
  <si>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</si>
  <si>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</si>
  <si>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</si>
  <si>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</si>
  <si>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</si>
  <si>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</si>
  <si>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</si>
  <si>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</si>
  <si>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</si>
  <si>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</si>
  <si>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</si>
  <si>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</si>
  <si>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</si>
  <si>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</si>
  <si>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</si>
  <si>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</si>
  <si>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</si>
  <si>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</si>
  <si>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</si>
  <si>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</si>
  <si>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</si>
  <si>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</si>
  <si>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</si>
  <si>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</si>
  <si>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</si>
  <si>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</si>
  <si>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</si>
  <si>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</si>
  <si>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</si>
  <si>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</si>
  <si>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</si>
  <si>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</si>
  <si>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</si>
  <si>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</si>
  <si>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</si>
  <si>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</si>
  <si>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</si>
  <si>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</si>
  <si>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</si>
  <si>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</si>
  <si>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</si>
  <si>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</si>
  <si>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</si>
  <si>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</si>
  <si>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</si>
  <si>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</si>
  <si>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</si>
  <si>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</si>
  <si>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</si>
  <si>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</si>
  <si>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</si>
  <si>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</si>
  <si>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</si>
  <si>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</si>
  <si>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</si>
  <si>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</si>
  <si>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</si>
  <si>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</si>
  <si>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</si>
  <si>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</si>
  <si>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</si>
  <si>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</si>
  <si>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</si>
  <si>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</si>
  <si>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</si>
  <si>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</si>
  <si>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</si>
  <si>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</si>
  <si>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</si>
  <si>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</si>
  <si>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</si>
  <si>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</si>
  <si>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</si>
  <si>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</si>
  <si>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</si>
  <si>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</si>
  <si>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</si>
  <si>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</si>
  <si>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</si>
  <si>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</si>
  <si>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</si>
  <si>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</si>
  <si>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</si>
  <si>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</si>
  <si>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</si>
  <si>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</si>
  <si>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</si>
  <si>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</si>
  <si>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</si>
  <si>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</si>
  <si>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</si>
  <si>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</si>
  <si>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</si>
  <si>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</si>
  <si>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</si>
  <si>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</si>
  <si>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</si>
  <si>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</si>
  <si>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</si>
  <si>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</si>
  <si>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</si>
  <si>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</si>
  <si>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</si>
  <si>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</si>
  <si>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</si>
  <si>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</si>
  <si>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</si>
  <si>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</si>
  <si>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</si>
  <si>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</si>
  <si>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</si>
  <si>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</si>
  <si>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</si>
  <si>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</si>
  <si>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</si>
  <si>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</si>
  <si>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</si>
  <si>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</si>
  <si>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</si>
  <si>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</si>
  <si>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</si>
  <si>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</si>
  <si>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</si>
  <si>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</si>
  <si>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</si>
  <si>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</si>
  <si>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</si>
  <si>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</si>
  <si>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</si>
  <si>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</si>
  <si>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</si>
  <si>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</si>
  <si>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</si>
  <si>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</si>
  <si>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</si>
  <si>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</si>
  <si>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</si>
  <si>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</si>
  <si>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</si>
  <si>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</si>
  <si>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</si>
  <si>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</si>
  <si>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</si>
  <si>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</si>
  <si>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</si>
  <si>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</si>
  <si>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</si>
  <si>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</si>
  <si>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</si>
  <si>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</si>
  <si>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</si>
  <si>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</si>
  <si>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</si>
  <si>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</si>
  <si>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</si>
  <si>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</si>
  <si>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</si>
  <si>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</si>
  <si>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</si>
  <si>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</si>
  <si>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</si>
  <si>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</si>
  <si>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</si>
  <si>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</si>
  <si>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</si>
  <si>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</si>
  <si>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</si>
  <si>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</si>
  <si>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</si>
  <si>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</si>
  <si>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</si>
  <si>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</si>
  <si>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</si>
  <si>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</si>
  <si>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</si>
  <si>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</si>
  <si>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</si>
  <si>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</si>
  <si>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</si>
  <si>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</si>
  <si>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</si>
  <si>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</si>
  <si>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</si>
  <si>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</si>
  <si>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</si>
  <si>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</si>
  <si>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</si>
  <si>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</si>
  <si>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</si>
  <si>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</si>
  <si>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</si>
  <si>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</si>
  <si>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</si>
  <si>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</si>
  <si>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</si>
  <si>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</si>
  <si>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</si>
  <si>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</si>
  <si>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</si>
  <si>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</si>
  <si>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</si>
  <si>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</si>
  <si>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</si>
  <si>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</si>
  <si>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</si>
  <si>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</si>
  <si>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</si>
  <si>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</si>
  <si>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</si>
  <si>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</si>
  <si>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</si>
  <si>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</si>
  <si>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</si>
  <si>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</si>
  <si>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</si>
  <si>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</si>
  <si>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</si>
  <si>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</si>
  <si>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</si>
  <si>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</si>
  <si>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</si>
  <si>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</si>
  <si>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</si>
  <si>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</si>
  <si>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</si>
  <si>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</si>
  <si>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</si>
  <si>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</si>
  <si>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</si>
  <si>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</si>
  <si>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</si>
  <si>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</si>
  <si>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</si>
  <si>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</si>
  <si>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</si>
  <si>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</si>
  <si>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</si>
  <si>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</si>
  <si>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</si>
  <si>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</si>
  <si>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</si>
  <si>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</si>
  <si>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</si>
  <si>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</si>
  <si>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</si>
  <si>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</si>
  <si>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</si>
  <si>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</si>
  <si>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</si>
  <si>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</si>
  <si>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</si>
  <si>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</si>
  <si>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</si>
  <si>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</si>
  <si>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</si>
  <si>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</si>
  <si>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</si>
  <si>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</si>
  <si>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</si>
  <si>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</si>
  <si>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</si>
  <si>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</si>
  <si>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</si>
  <si>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</si>
  <si>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</si>
  <si>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</si>
  <si>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</si>
  <si>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</si>
  <si>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</si>
  <si>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</si>
  <si>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</si>
  <si>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</si>
  <si>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</si>
  <si>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</si>
  <si>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</si>
  <si>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</si>
  <si>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</si>
  <si>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</si>
  <si>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</si>
  <si>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</si>
  <si>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</si>
  <si>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</si>
  <si>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</si>
  <si>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</si>
  <si>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</si>
  <si>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</si>
  <si>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</si>
  <si>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</si>
  <si>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</si>
  <si>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</si>
  <si>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</si>
  <si>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</si>
  <si>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</si>
  <si>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</si>
  <si>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</si>
  <si>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</si>
  <si>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</si>
  <si>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</si>
  <si>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</si>
  <si>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</si>
  <si>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</si>
  <si>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</si>
  <si>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</si>
  <si>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</si>
  <si>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</si>
  <si>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</si>
  <si>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</si>
  <si>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</si>
  <si>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</si>
  <si>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</si>
  <si>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</si>
  <si>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</si>
  <si>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</si>
  <si>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</si>
  <si>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</si>
  <si>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</si>
  <si>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</si>
  <si>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</si>
  <si>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</si>
  <si>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</si>
  <si>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</si>
  <si>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</si>
  <si>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</si>
  <si>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</si>
  <si>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</si>
  <si>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</si>
  <si>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</si>
  <si>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</si>
  <si>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</si>
  <si>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</si>
  <si>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</si>
  <si>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</si>
  <si>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</si>
  <si>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</si>
  <si>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</si>
  <si>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</si>
  <si>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</si>
  <si>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</si>
  <si>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</si>
  <si>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</si>
  <si>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</si>
  <si>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</si>
  <si>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</si>
  <si>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</si>
  <si>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</si>
  <si>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</si>
  <si>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</si>
  <si>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</si>
  <si>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</si>
  <si>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</si>
  <si>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</si>
  <si>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</si>
  <si>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</si>
  <si>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</si>
  <si>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</si>
  <si>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</si>
  <si>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</si>
  <si>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</si>
  <si>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</si>
  <si>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</si>
  <si>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</si>
  <si>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</si>
  <si>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</si>
  <si>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</si>
  <si>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</si>
  <si>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</si>
  <si>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</si>
  <si>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</si>
  <si>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</si>
  <si>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</si>
  <si>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</si>
  <si>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</si>
  <si>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</si>
  <si>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</si>
  <si>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</si>
  <si>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</si>
  <si>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</si>
  <si>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</si>
  <si>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</si>
  <si>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</si>
  <si>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</si>
  <si>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</si>
  <si>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</si>
  <si>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</si>
  <si>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</si>
  <si>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</si>
  <si>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</si>
  <si>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</si>
  <si>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</si>
  <si>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</si>
  <si>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</si>
  <si>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</si>
  <si>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</si>
  <si>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</si>
  <si>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</si>
  <si>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</si>
  <si>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</si>
  <si>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</si>
  <si>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</si>
  <si>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</si>
  <si>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</si>
  <si>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</si>
  <si>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</si>
  <si>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</si>
  <si>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</si>
  <si>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</si>
  <si>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</si>
  <si>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</si>
  <si>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</si>
  <si>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</si>
  <si>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</si>
  <si>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</si>
  <si>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</si>
  <si>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</si>
  <si>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</si>
  <si>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</si>
  <si>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</si>
  <si>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</si>
  <si>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</si>
  <si>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</si>
  <si>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</si>
  <si>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</si>
  <si>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</si>
  <si>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</si>
  <si>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</si>
  <si>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</si>
  <si>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</si>
  <si>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</si>
  <si>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</si>
  <si>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</si>
  <si>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</si>
  <si>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</si>
  <si>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</si>
  <si>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</si>
  <si>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</si>
  <si>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</si>
  <si>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</si>
  <si>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</si>
  <si>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</si>
  <si>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</si>
  <si>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</si>
  <si>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</si>
  <si>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</si>
  <si>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</si>
  <si>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</si>
  <si>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</si>
  <si>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</si>
  <si>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</si>
  <si>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</si>
  <si>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</si>
  <si>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</si>
  <si>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</si>
  <si>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</si>
  <si>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</si>
  <si>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</si>
  <si>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</si>
  <si>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</si>
  <si>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</si>
  <si>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</si>
  <si>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</si>
  <si>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</si>
  <si>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</si>
  <si>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</si>
  <si>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</si>
  <si>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</si>
  <si>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</si>
  <si>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</si>
  <si>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</si>
  <si>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</si>
  <si>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</si>
  <si>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</si>
  <si>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</si>
  <si>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</si>
  <si>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</si>
  <si>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</si>
  <si>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</si>
  <si>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</si>
  <si>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</si>
  <si>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</si>
  <si>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</si>
  <si>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</si>
  <si>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</si>
  <si>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</si>
  <si>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</si>
  <si>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</si>
  <si>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</si>
  <si>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</si>
  <si>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</si>
  <si>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</si>
  <si>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</si>
  <si>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</si>
  <si>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</si>
  <si>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</si>
  <si>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</si>
  <si>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</si>
  <si>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</si>
  <si>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</si>
  <si>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</si>
  <si>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</si>
  <si>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</si>
  <si>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</si>
  <si>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</si>
  <si>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</si>
  <si>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</si>
  <si>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</si>
  <si>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</si>
  <si>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</si>
  <si>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</si>
  <si>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</si>
  <si>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</si>
  <si>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</si>
  <si>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</si>
  <si>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</si>
  <si>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</si>
  <si>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</si>
  <si>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</si>
  <si>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</si>
  <si>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</si>
  <si>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</si>
  <si>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</si>
  <si>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</si>
  <si>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</si>
  <si>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</si>
  <si>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</si>
  <si>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</si>
  <si>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</si>
  <si>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</si>
  <si>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</si>
  <si>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</si>
  <si>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</si>
  <si>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</si>
  <si>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</si>
  <si>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</si>
  <si>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</si>
  <si>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</si>
  <si>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</si>
  <si>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</si>
  <si>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</si>
  <si>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</si>
  <si>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</si>
  <si>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</si>
  <si>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</si>
  <si>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</si>
  <si>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</si>
  <si>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</si>
  <si>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</si>
  <si>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</si>
  <si>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</si>
  <si>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</si>
  <si>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</si>
  <si>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</si>
  <si>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</si>
  <si>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</si>
  <si>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</si>
  <si>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</si>
  <si>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</si>
  <si>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</si>
  <si>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</si>
  <si>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</si>
  <si>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</si>
  <si>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</si>
  <si>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</si>
  <si>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</si>
  <si>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</si>
  <si>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</si>
  <si>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</si>
  <si>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</si>
  <si>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</si>
  <si>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</si>
  <si>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</si>
  <si>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</si>
  <si>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</si>
  <si>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</si>
  <si>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</si>
  <si>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</si>
  <si>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</si>
  <si>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</si>
  <si>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</si>
  <si>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</si>
  <si>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</si>
  <si>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</si>
  <si>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</si>
  <si>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</si>
  <si>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</si>
  <si>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</si>
  <si>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</si>
  <si>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</si>
  <si>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</si>
  <si>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</si>
  <si>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</si>
  <si>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</si>
  <si>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</si>
  <si>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</si>
  <si>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</si>
  <si>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</si>
  <si>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</si>
  <si>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</si>
  <si>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</si>
  <si>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</si>
  <si>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</si>
  <si>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</si>
  <si>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</si>
  <si>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</si>
  <si>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</si>
  <si>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</si>
  <si>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</si>
  <si>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</si>
  <si>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</si>
  <si>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</si>
  <si>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</si>
  <si>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</si>
  <si>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</si>
  <si>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</si>
  <si>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</si>
  <si>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</si>
  <si>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</si>
  <si>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</si>
  <si>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</si>
  <si>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</si>
  <si>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</si>
  <si>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</si>
  <si>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</si>
  <si>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</si>
  <si>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</si>
  <si>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</si>
  <si>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</si>
  <si>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</si>
  <si>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</si>
  <si>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</si>
  <si>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</si>
  <si>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</si>
  <si>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</si>
  <si>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</si>
  <si>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</si>
  <si>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</si>
  <si>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</si>
  <si>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</si>
  <si>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</si>
  <si>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</si>
  <si>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</si>
  <si>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</si>
  <si>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</si>
  <si>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</si>
  <si>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</si>
  <si>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</si>
  <si>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</si>
  <si>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</si>
  <si>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</si>
  <si>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</si>
  <si>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</si>
  <si>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</si>
  <si>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</si>
  <si>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</si>
  <si>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</si>
  <si>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</si>
  <si>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</si>
  <si>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</si>
  <si>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</si>
  <si>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</si>
  <si>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</si>
  <si>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</si>
  <si>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</si>
  <si>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</si>
  <si>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</si>
  <si>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</si>
  <si>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</si>
  <si>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</si>
  <si>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</si>
  <si>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</si>
  <si>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</si>
  <si>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</si>
  <si>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</si>
  <si>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</si>
  <si>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</si>
  <si>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</si>
  <si>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</si>
  <si>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</si>
  <si>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</si>
  <si>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</si>
  <si>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</si>
  <si>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</si>
  <si>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</si>
  <si>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</si>
  <si>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</si>
  <si>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</si>
  <si>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</si>
  <si>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</si>
  <si>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</si>
  <si>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</si>
  <si>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</si>
  <si>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</si>
  <si>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</si>
  <si>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</si>
  <si>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</si>
  <si>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</si>
  <si>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</si>
  <si>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</si>
  <si>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</si>
  <si>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</si>
  <si>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</si>
  <si>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</si>
  <si>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</si>
  <si>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</si>
  <si>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</si>
  <si>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</si>
  <si>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</si>
  <si>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</si>
  <si>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</si>
  <si>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</si>
  <si>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</si>
  <si>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</si>
  <si>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</si>
  <si>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</si>
  <si>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</si>
  <si>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</si>
  <si>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</si>
  <si>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</si>
  <si>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</si>
  <si>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</si>
  <si>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</si>
  <si>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</si>
  <si>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</si>
  <si>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</si>
  <si>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</si>
  <si>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</si>
  <si>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</si>
  <si>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</si>
  <si>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</si>
  <si>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</si>
  <si>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</si>
  <si>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</si>
  <si>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</si>
  <si>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</si>
  <si>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</si>
  <si>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</si>
  <si>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</si>
  <si>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</si>
  <si>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</si>
  <si>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</si>
  <si>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</si>
  <si>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</si>
  <si>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</si>
  <si>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</si>
  <si>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</si>
  <si>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</si>
  <si>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</si>
  <si>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</si>
  <si>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</si>
  <si>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</si>
  <si>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</si>
  <si>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</si>
  <si>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</si>
  <si>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</si>
  <si>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</si>
  <si>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</si>
  <si>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</si>
  <si>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</si>
  <si>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</si>
  <si>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</si>
  <si>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</si>
  <si>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</si>
  <si>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</si>
  <si>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</si>
  <si>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</si>
  <si>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</si>
  <si>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</si>
  <si>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</si>
  <si>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</si>
  <si>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</si>
  <si>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</si>
  <si>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</si>
  <si>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</si>
  <si>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</si>
  <si>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</si>
  <si>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</si>
  <si>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</si>
  <si>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</si>
  <si>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</si>
  <si>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</si>
  <si>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</si>
  <si>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</si>
  <si>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</si>
  <si>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</si>
  <si>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</si>
  <si>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</si>
  <si>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</si>
  <si>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</si>
  <si>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</si>
  <si>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</si>
  <si>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</si>
  <si>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</si>
  <si>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</si>
  <si>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</si>
  <si>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</si>
  <si>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</si>
  <si>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</si>
  <si>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</si>
  <si>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</si>
  <si>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</si>
  <si>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</si>
  <si>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</si>
  <si>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</si>
  <si>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</si>
  <si>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</si>
  <si>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</si>
  <si>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</si>
  <si>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</si>
  <si>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</si>
  <si>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</si>
  <si>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</si>
  <si>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</si>
  <si>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</si>
  <si>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</si>
  <si>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</si>
  <si>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</si>
  <si>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</si>
  <si>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</si>
  <si>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</si>
  <si>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</si>
  <si>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</si>
  <si>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</si>
  <si>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</si>
  <si>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</si>
  <si>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</si>
  <si>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</si>
  <si>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</si>
  <si>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</si>
  <si>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</si>
  <si>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</si>
  <si>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</si>
  <si>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</si>
  <si>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</si>
  <si>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</si>
  <si>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</si>
  <si>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</si>
  <si>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</si>
  <si>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</si>
  <si>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</si>
  <si>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</si>
  <si>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</si>
  <si>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</si>
  <si>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</si>
  <si>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</si>
  <si>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</si>
  <si>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</si>
  <si>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</si>
  <si>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</si>
  <si>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</si>
  <si>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</si>
  <si>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</si>
  <si>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</si>
  <si>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</si>
  <si>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</si>
  <si>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</si>
  <si>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</si>
  <si>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</si>
  <si>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</si>
  <si>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</si>
  <si>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</si>
  <si>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</si>
  <si>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</si>
  <si>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</si>
  <si>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</si>
  <si>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</si>
  <si>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</si>
  <si>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</si>
  <si>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</si>
  <si>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</si>
  <si>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</si>
  <si>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</si>
  <si>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</si>
  <si>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</si>
  <si>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</si>
  <si>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</si>
  <si>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</si>
  <si>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</si>
  <si>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</si>
  <si>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</si>
  <si>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</si>
  <si>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</si>
  <si>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</si>
  <si>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</si>
  <si>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</si>
  <si>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</si>
  <si>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</si>
  <si>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</si>
  <si>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</si>
  <si>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</si>
  <si>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</si>
  <si>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</si>
  <si>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</si>
  <si>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</si>
  <si>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</si>
  <si>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</si>
  <si>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</si>
  <si>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</si>
  <si>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</si>
  <si>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</si>
  <si>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</si>
  <si>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</si>
  <si>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</si>
  <si>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</si>
  <si>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</si>
  <si>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</si>
  <si>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</si>
  <si>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</si>
  <si>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</si>
  <si>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</si>
  <si>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</si>
  <si>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</si>
  <si>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</si>
  <si>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</si>
  <si>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</si>
  <si>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</si>
  <si>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</si>
  <si>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</si>
  <si>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</si>
  <si>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</si>
  <si>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</si>
  <si>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</si>
  <si>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</si>
  <si>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</si>
  <si>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</si>
  <si>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</si>
  <si>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</si>
  <si>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</si>
  <si>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</si>
  <si>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</si>
  <si>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</si>
  <si>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</si>
  <si>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</si>
  <si>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</si>
  <si>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</si>
  <si>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</si>
  <si>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</si>
  <si>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</si>
  <si>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</si>
  <si>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</si>
  <si>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</si>
  <si>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</si>
  <si>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</si>
  <si>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</si>
  <si>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</si>
  <si>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</si>
  <si>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</si>
  <si>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</si>
  <si>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</si>
  <si>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</si>
  <si>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</si>
  <si>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</si>
  <si>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</si>
  <si>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</si>
  <si>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</si>
  <si>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</si>
  <si>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</si>
  <si>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</si>
  <si>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</si>
  <si>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</si>
  <si>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</si>
  <si>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</si>
  <si>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</si>
  <si>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</si>
  <si>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</si>
  <si>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</si>
  <si>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</si>
  <si>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</si>
  <si>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</si>
  <si>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</si>
  <si>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</si>
  <si>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</si>
  <si>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</si>
  <si>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</si>
  <si>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</si>
  <si>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</si>
  <si>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</si>
  <si>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</si>
  <si>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</si>
  <si>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</si>
  <si>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</si>
  <si>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</si>
  <si>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</si>
  <si>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</si>
  <si>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</si>
  <si>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</si>
  <si>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</si>
  <si>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</si>
  <si>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</si>
  <si>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</si>
  <si>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</si>
  <si>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</si>
  <si>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</si>
  <si>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</si>
  <si>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</si>
  <si>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</si>
  <si>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</si>
  <si>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</si>
  <si>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</si>
  <si>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</si>
  <si>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</si>
  <si>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</si>
  <si>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</si>
  <si>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</si>
  <si>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</si>
  <si>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</si>
  <si>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</si>
  <si>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</si>
  <si>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</si>
  <si>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</si>
  <si>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</si>
  <si>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</si>
  <si>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</si>
  <si>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</si>
  <si>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</si>
  <si>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</si>
  <si>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</si>
  <si>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</si>
  <si>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</si>
  <si>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</si>
  <si>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</si>
  <si>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</si>
  <si>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</si>
  <si>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</si>
  <si>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</si>
  <si>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</si>
  <si>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</si>
  <si>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</si>
  <si>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</si>
  <si>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</si>
  <si>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</si>
  <si>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</si>
  <si>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</si>
  <si>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</si>
  <si>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</si>
  <si>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</si>
  <si>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</si>
  <si>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</si>
  <si>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</si>
  <si>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</si>
  <si>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</si>
  <si>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</si>
  <si>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</si>
  <si>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</si>
  <si>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</si>
  <si>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</si>
  <si>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</si>
  <si>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</si>
  <si>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</si>
  <si>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</si>
  <si>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</si>
  <si>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</si>
  <si>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</si>
  <si>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</si>
  <si>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</si>
  <si>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</si>
  <si>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</si>
  <si>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</si>
  <si>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</si>
  <si>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</si>
  <si>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</si>
  <si>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</si>
  <si>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</si>
  <si>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</si>
  <si>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</si>
  <si>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</si>
  <si>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</si>
  <si>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</si>
  <si>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</si>
  <si>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</si>
  <si>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</si>
  <si>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</si>
  <si>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</si>
  <si>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</si>
  <si>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</si>
  <si>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</si>
  <si>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</si>
  <si>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</si>
  <si>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</si>
  <si>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</si>
  <si>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</si>
  <si>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</si>
  <si>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</si>
  <si>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</si>
  <si>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</si>
  <si>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</si>
  <si>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</si>
  <si>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</si>
  <si>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</si>
  <si>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</si>
  <si>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</si>
  <si>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</si>
  <si>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</si>
  <si>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</si>
  <si>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</si>
  <si>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</si>
  <si>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</si>
  <si>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</si>
  <si>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</si>
  <si>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</si>
  <si>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</si>
  <si>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</si>
  <si>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</si>
  <si>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</si>
  <si>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</si>
  <si>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</si>
  <si>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</si>
  <si>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</si>
  <si>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</si>
  <si>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</si>
  <si>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</si>
  <si>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</si>
  <si>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</si>
  <si>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</si>
  <si>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</si>
  <si>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</si>
  <si>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</si>
  <si>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</si>
  <si>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</si>
  <si>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</si>
  <si>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</si>
  <si>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</si>
  <si>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</si>
  <si>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</si>
  <si>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</si>
  <si>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</si>
  <si>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</si>
  <si>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</si>
  <si>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</si>
  <si>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</si>
  <si>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</si>
  <si>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</si>
  <si>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</si>
  <si>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</si>
  <si>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</si>
  <si>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</si>
  <si>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</si>
  <si>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</si>
  <si>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</si>
  <si>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</si>
  <si>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</si>
  <si>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</si>
  <si>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</si>
  <si>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</si>
  <si>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</si>
  <si>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</si>
  <si>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</si>
  <si>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</si>
  <si>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</si>
  <si>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</si>
  <si>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</si>
  <si>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</si>
  <si>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</si>
  <si>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</si>
  <si>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</si>
  <si>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</si>
  <si>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</si>
  <si>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</si>
  <si>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</si>
  <si>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</si>
  <si>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</si>
  <si>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</si>
  <si>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</si>
  <si>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</si>
  <si>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</si>
  <si>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</si>
  <si>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</si>
  <si>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</si>
  <si>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</si>
  <si>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</si>
  <si>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</si>
  <si>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</si>
  <si>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</si>
  <si>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</si>
  <si>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</si>
  <si>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</si>
  <si>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</si>
  <si>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</si>
  <si>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</si>
  <si>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</si>
  <si>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</si>
  <si>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</si>
  <si>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</si>
  <si>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</si>
  <si>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</si>
  <si>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</si>
  <si>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</si>
  <si>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</si>
  <si>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</si>
  <si>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</si>
  <si>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</si>
  <si>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</si>
  <si>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</si>
  <si>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</si>
  <si>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</si>
  <si>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</si>
  <si>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</si>
  <si>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</si>
  <si>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</si>
  <si>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</si>
  <si>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</si>
  <si>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</si>
  <si>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</si>
  <si>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</si>
  <si>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</si>
  <si>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</si>
  <si>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</si>
  <si>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</si>
  <si>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</si>
  <si>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</si>
  <si>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</si>
  <si>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</si>
  <si>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</si>
  <si>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</si>
  <si>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</si>
  <si>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</si>
  <si>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</si>
  <si>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</si>
  <si>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</si>
  <si>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</si>
  <si>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</si>
  <si>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</si>
  <si>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</si>
  <si>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</si>
  <si>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</si>
  <si>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</si>
  <si>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</si>
  <si>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</si>
  <si>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</si>
  <si>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</si>
  <si>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</si>
  <si>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</si>
  <si>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</si>
  <si>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</si>
  <si>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</si>
  <si>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</si>
  <si>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</si>
  <si>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</si>
  <si>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</si>
  <si>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</si>
  <si>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</si>
  <si>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</si>
  <si>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</si>
  <si>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</si>
  <si>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</si>
  <si>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</si>
  <si>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</si>
  <si>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</si>
  <si>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</si>
  <si>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</si>
  <si>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</si>
  <si>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</si>
  <si>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</si>
  <si>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</si>
  <si>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</si>
  <si>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</si>
  <si>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</si>
  <si>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</si>
  <si>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</si>
  <si>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</si>
  <si>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</si>
  <si>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</si>
  <si>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</si>
  <si>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</si>
  <si>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</si>
  <si>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</si>
  <si>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</si>
  <si>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</si>
  <si>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</si>
  <si>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</si>
  <si>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</si>
  <si>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</si>
  <si>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</si>
  <si>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</si>
  <si>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</si>
  <si>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</si>
  <si>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</si>
  <si>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</si>
  <si>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</si>
  <si>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</si>
  <si>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</si>
  <si>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</si>
  <si>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</si>
  <si>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</si>
  <si>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</si>
  <si>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</si>
  <si>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</si>
  <si>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</si>
  <si>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</si>
  <si>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</si>
  <si>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</si>
  <si>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</si>
  <si>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</si>
  <si>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</si>
  <si>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</si>
  <si>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</si>
  <si>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</si>
  <si>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</si>
  <si>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</si>
  <si>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</si>
  <si>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</si>
  <si>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</si>
  <si>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</si>
  <si>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</si>
  <si>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</si>
  <si>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</si>
  <si>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</si>
  <si>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</si>
  <si>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</si>
  <si>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</si>
  <si>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</si>
  <si>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</si>
  <si>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</si>
  <si>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</si>
  <si>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</si>
  <si>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</si>
  <si>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</si>
  <si>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</si>
  <si>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</si>
  <si>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</si>
  <si>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</si>
  <si>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</si>
  <si>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</si>
  <si>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</si>
  <si>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</si>
  <si>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</si>
  <si>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</si>
  <si>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</si>
  <si>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</si>
  <si>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</si>
  <si>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</si>
  <si>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</si>
  <si>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</si>
  <si>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</si>
  <si>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</si>
  <si>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</si>
  <si>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</si>
  <si>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</si>
  <si>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</si>
  <si>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</si>
  <si>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</si>
  <si>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</si>
  <si>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</si>
  <si>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</si>
  <si>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</si>
  <si>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</si>
  <si>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</si>
  <si>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</si>
  <si>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</si>
  <si>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</si>
  <si>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</si>
  <si>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</si>
  <si>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</si>
  <si>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</si>
  <si>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</si>
  <si>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</si>
  <si>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</si>
  <si>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</si>
  <si>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</si>
  <si>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</si>
  <si>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</si>
  <si>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</si>
  <si>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</si>
  <si>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</si>
  <si>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</si>
  <si>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</si>
  <si>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</si>
  <si>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</si>
  <si>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</si>
  <si>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</si>
  <si>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</si>
  <si>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</si>
  <si>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</si>
  <si>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</si>
  <si>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</si>
  <si>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</si>
  <si>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</si>
  <si>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</si>
  <si>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</si>
  <si>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</si>
  <si>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</si>
  <si>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</si>
  <si>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</si>
  <si>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</si>
  <si>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</si>
  <si>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</si>
  <si>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</si>
  <si>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</si>
  <si>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</si>
  <si>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</si>
  <si>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</si>
  <si>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</si>
  <si>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</si>
  <si>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</si>
  <si>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</si>
  <si>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</si>
  <si>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</si>
  <si>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</si>
  <si>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</si>
  <si>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</si>
  <si>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</si>
  <si>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</si>
  <si>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</si>
  <si>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</si>
  <si>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</si>
  <si>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</si>
  <si>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</si>
  <si>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</si>
  <si>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</si>
  <si>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</si>
  <si>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</si>
  <si>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</si>
  <si>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</si>
  <si>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</si>
  <si>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</si>
  <si>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</si>
  <si>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</si>
  <si>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</si>
  <si>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</si>
  <si>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</si>
  <si>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</si>
  <si>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</si>
  <si>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</si>
  <si>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</si>
  <si>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</si>
  <si>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</si>
  <si>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</si>
  <si>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</si>
  <si>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</si>
  <si>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</si>
  <si>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</si>
  <si>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</si>
  <si>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</si>
  <si>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</si>
  <si>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</si>
  <si>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</si>
  <si>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</si>
  <si>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</si>
  <si>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</si>
  <si>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</si>
  <si>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</si>
  <si>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</si>
  <si>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</si>
  <si>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</si>
  <si>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</si>
  <si>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</si>
  <si>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</si>
  <si>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</si>
  <si>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</si>
  <si>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</si>
  <si>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</si>
  <si>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</si>
  <si>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</si>
  <si>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</si>
  <si>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</si>
  <si>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</si>
  <si>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</si>
  <si>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</si>
  <si>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</si>
  <si>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</si>
  <si>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</si>
  <si>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</si>
  <si>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</si>
  <si>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</si>
  <si>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</si>
  <si>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</si>
  <si>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</si>
  <si>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</si>
  <si>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</si>
  <si>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</si>
  <si>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</si>
  <si>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</si>
  <si>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</si>
  <si>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</si>
  <si>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</si>
  <si>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</si>
  <si>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</si>
  <si>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</si>
  <si>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</si>
  <si>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</si>
  <si>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</si>
  <si>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</si>
  <si>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</si>
  <si>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</si>
  <si>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</si>
  <si>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</si>
  <si>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</si>
  <si>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</si>
  <si>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</si>
  <si>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</si>
  <si>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</si>
  <si>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</si>
  <si>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</si>
  <si>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</si>
  <si>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</si>
  <si>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</si>
  <si>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</si>
  <si>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</si>
  <si>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</si>
  <si>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</si>
  <si>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</si>
  <si>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</si>
  <si>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</si>
  <si>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</si>
  <si>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</si>
  <si>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</si>
  <si>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</si>
  <si>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</si>
  <si>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</si>
  <si>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</si>
  <si>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</si>
  <si>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</si>
  <si>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</si>
  <si>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</si>
  <si>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</si>
  <si>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</si>
  <si>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</si>
  <si>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</si>
  <si>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</si>
  <si>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</si>
  <si>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</si>
  <si>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</si>
  <si>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</si>
  <si>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</si>
  <si>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</si>
  <si>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</si>
  <si>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</si>
  <si>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</si>
  <si>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</si>
  <si>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</si>
  <si>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</si>
  <si>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</si>
  <si>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</si>
  <si>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</si>
  <si>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</si>
  <si>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</si>
  <si>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</si>
  <si>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</si>
  <si>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</si>
  <si>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</si>
  <si>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</si>
  <si>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</si>
  <si>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</si>
  <si>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</si>
  <si>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</si>
  <si>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</si>
  <si>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</si>
  <si>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</si>
  <si>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</si>
  <si>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</si>
  <si>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</si>
  <si>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</si>
  <si>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</si>
  <si>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</si>
  <si>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</si>
  <si>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</si>
  <si>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</si>
  <si>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</si>
  <si>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</si>
  <si>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</si>
  <si>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</si>
  <si>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</si>
  <si>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</si>
  <si>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</si>
  <si>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</si>
  <si>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</si>
  <si>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</si>
  <si>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</si>
  <si>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</si>
  <si>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</si>
  <si>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</si>
  <si>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</si>
  <si>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</si>
  <si>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</si>
  <si>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</si>
  <si>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</si>
  <si>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</si>
  <si>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</si>
  <si>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</si>
  <si>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</si>
  <si>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</si>
  <si>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</si>
  <si>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</si>
  <si>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</si>
  <si>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</si>
  <si>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</si>
  <si>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</si>
  <si>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</si>
  <si>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</si>
  <si>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</si>
  <si>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</si>
  <si>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</si>
  <si>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</si>
  <si>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</si>
  <si>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</si>
  <si>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</si>
  <si>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</si>
  <si>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</si>
  <si>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</si>
  <si>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</si>
  <si>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</si>
  <si>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</si>
  <si>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</si>
  <si>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</si>
  <si>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</si>
  <si>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</si>
  <si>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</si>
  <si>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</si>
  <si>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</si>
  <si>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</si>
  <si>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</si>
  <si>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</si>
  <si>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</si>
  <si>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</si>
  <si>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</si>
  <si>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</si>
  <si>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</si>
  <si>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</si>
  <si>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</si>
  <si>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</si>
  <si>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</si>
  <si>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</si>
  <si>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</si>
  <si>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</si>
  <si>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</si>
  <si>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</si>
  <si>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</si>
  <si>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</si>
  <si>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</si>
  <si>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</si>
  <si>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</si>
  <si>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</si>
  <si>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</si>
  <si>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</si>
  <si>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</si>
  <si>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</si>
  <si>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</si>
  <si>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</si>
  <si>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</si>
  <si>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</si>
  <si>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</si>
  <si>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</si>
  <si>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</si>
  <si>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</si>
  <si>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</si>
  <si>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</si>
  <si>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</si>
  <si>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</si>
  <si>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</si>
  <si>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</si>
  <si>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</si>
  <si>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</si>
  <si>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</si>
  <si>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</si>
  <si>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</si>
  <si>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</si>
  <si>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</si>
  <si>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</si>
  <si>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</si>
  <si>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</si>
  <si>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</si>
  <si>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</si>
  <si>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</si>
  <si>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</si>
  <si>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</si>
  <si>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</si>
  <si>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</si>
  <si>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</si>
  <si>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</si>
  <si>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</si>
  <si>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</si>
  <si>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</si>
  <si>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</si>
  <si>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</si>
  <si>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</si>
  <si>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</si>
  <si>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</si>
  <si>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</si>
  <si>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</si>
  <si>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</si>
  <si>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</si>
  <si>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</si>
  <si>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</si>
  <si>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</si>
  <si>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</si>
  <si>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</si>
  <si>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</si>
  <si>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</si>
  <si>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</si>
  <si>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</si>
  <si>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</si>
  <si>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</si>
  <si>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</si>
  <si>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</si>
  <si>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</si>
  <si>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</si>
  <si>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</si>
  <si>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</si>
  <si>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</si>
  <si>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</si>
  <si>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</si>
  <si>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</si>
  <si>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</si>
  <si>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</si>
  <si>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</si>
  <si>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</si>
  <si>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</si>
  <si>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</si>
  <si>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</si>
  <si>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</si>
  <si>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</si>
  <si>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</si>
  <si>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</si>
  <si>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</si>
  <si>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</si>
  <si>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</si>
  <si>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</si>
  <si>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</si>
  <si>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</si>
  <si>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</si>
  <si>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</si>
  <si>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</si>
  <si>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</si>
  <si>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</si>
  <si>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</si>
  <si>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</si>
  <si>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</si>
  <si>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</si>
  <si>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</si>
  <si>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</si>
  <si>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</si>
  <si>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</si>
  <si>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</si>
  <si>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</si>
  <si>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</si>
  <si>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</si>
  <si>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</si>
  <si>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</si>
  <si>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</si>
  <si>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</si>
  <si>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</si>
  <si>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</si>
  <si>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</si>
  <si>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</si>
  <si>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</si>
  <si>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</si>
  <si>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</si>
  <si>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</si>
  <si>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</si>
  <si>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</si>
  <si>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</si>
  <si>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</si>
  <si>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</si>
  <si>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</si>
  <si>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</si>
  <si>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</si>
  <si>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</si>
  <si>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</si>
  <si>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</si>
  <si>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</si>
  <si>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</si>
  <si>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</si>
  <si>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</si>
  <si>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</si>
  <si>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</si>
  <si>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</si>
  <si>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</si>
  <si>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</si>
  <si>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</si>
  <si>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</si>
  <si>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</si>
  <si>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</si>
  <si>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</si>
  <si>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</si>
  <si>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</si>
  <si>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</si>
  <si>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</si>
  <si>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</si>
  <si>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</si>
  <si>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</si>
  <si>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</si>
  <si>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</si>
  <si>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</si>
  <si>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</si>
  <si>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</si>
  <si>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</si>
  <si>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</si>
  <si>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</si>
  <si>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</si>
  <si>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</si>
  <si>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</si>
  <si>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</si>
  <si>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</si>
  <si>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</si>
  <si>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</si>
  <si>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</si>
  <si>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</si>
  <si>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</si>
  <si>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</si>
  <si>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</si>
  <si>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</si>
  <si>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</si>
  <si>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</si>
  <si>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</si>
  <si>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</si>
  <si>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</si>
  <si>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</si>
  <si>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</si>
  <si>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</si>
  <si>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</si>
  <si>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</si>
  <si>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</si>
  <si>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</si>
  <si>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</si>
  <si>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</si>
  <si>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</si>
  <si>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</si>
  <si>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</si>
  <si>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</si>
  <si>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</si>
  <si>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</si>
  <si>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</si>
  <si>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</si>
  <si>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</si>
  <si>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</si>
  <si>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</si>
  <si>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</si>
  <si>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</si>
  <si>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</si>
  <si>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</si>
  <si>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</si>
  <si>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</si>
  <si>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</si>
  <si>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</si>
  <si>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</si>
  <si>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</si>
  <si>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</si>
  <si>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</si>
  <si>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</si>
  <si>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</si>
  <si>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</si>
  <si>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</si>
  <si>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</si>
  <si>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</si>
  <si>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</si>
  <si>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</si>
  <si>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</si>
  <si>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</si>
  <si>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</si>
  <si>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</si>
  <si>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</si>
  <si>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</si>
  <si>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</si>
  <si>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</si>
  <si>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</si>
  <si>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</si>
  <si>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</si>
  <si>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</si>
  <si>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</si>
  <si>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</si>
  <si>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</si>
  <si>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</si>
  <si>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</si>
  <si>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</si>
  <si>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</si>
  <si>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</si>
  <si>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</si>
  <si>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</si>
  <si>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</si>
  <si>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</si>
  <si>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</si>
  <si>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</si>
  <si>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</si>
  <si>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</si>
  <si>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</si>
  <si>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</si>
  <si>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</si>
  <si>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</si>
  <si>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</si>
  <si>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</si>
  <si>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</si>
  <si>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</si>
  <si>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</si>
  <si>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</si>
  <si>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</si>
  <si>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</si>
  <si>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</si>
  <si>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</si>
  <si>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</si>
  <si>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</si>
  <si>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</si>
  <si>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</si>
  <si>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</si>
  <si>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</si>
  <si>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</si>
  <si>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</si>
  <si>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</si>
  <si>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</si>
  <si>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</si>
  <si>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</si>
  <si>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</si>
  <si>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</si>
  <si>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</si>
  <si>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</si>
  <si>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</si>
  <si>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</si>
  <si>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</si>
  <si>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</si>
  <si>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</si>
  <si>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</si>
  <si>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</si>
  <si>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</si>
  <si>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</si>
  <si>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</si>
  <si>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</si>
  <si>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</si>
  <si>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</si>
  <si>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</si>
  <si>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</si>
  <si>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</si>
  <si>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</si>
  <si>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</si>
  <si>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</si>
  <si>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</si>
  <si>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</si>
  <si>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</si>
  <si>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</si>
  <si>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</si>
  <si>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</si>
  <si>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</si>
  <si>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</si>
  <si>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</si>
  <si>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</si>
  <si>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</si>
  <si>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</si>
  <si>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</si>
  <si>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</si>
  <si>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</si>
  <si>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</si>
  <si>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</si>
  <si>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</si>
  <si>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</si>
  <si>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</si>
  <si>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</si>
  <si>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</si>
  <si>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</si>
  <si>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</si>
  <si>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</si>
  <si>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</si>
  <si>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</si>
  <si>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</si>
  <si>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</si>
  <si>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</si>
  <si>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</si>
  <si>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</si>
  <si>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</si>
  <si>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</si>
  <si>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</si>
  <si>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</si>
  <si>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</si>
  <si>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</si>
  <si>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</si>
  <si>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</si>
  <si>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</si>
  <si>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</si>
  <si>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</si>
  <si>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</si>
  <si>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</si>
  <si>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</si>
  <si>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</si>
  <si>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</si>
  <si>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</si>
  <si>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</si>
  <si>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</si>
  <si>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</si>
  <si>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</si>
  <si>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</si>
  <si>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</si>
  <si>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</si>
  <si>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</si>
  <si>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</si>
  <si>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</si>
  <si>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</si>
  <si>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</si>
  <si>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</si>
  <si>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</si>
  <si>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</si>
  <si>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</si>
  <si>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</si>
  <si>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</si>
  <si>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</si>
  <si>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</si>
  <si>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</si>
  <si>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</si>
  <si>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</si>
  <si>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</si>
  <si>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</si>
  <si>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</si>
  <si>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</si>
  <si>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</si>
  <si>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</si>
  <si>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</si>
  <si>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</si>
  <si>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</si>
  <si>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</si>
  <si>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</si>
  <si>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</si>
  <si>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</si>
  <si>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</si>
  <si>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</si>
  <si>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</si>
  <si>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</si>
  <si>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</si>
  <si>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</si>
  <si>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</si>
  <si>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</si>
  <si>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</si>
  <si>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</si>
  <si>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</si>
  <si>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</si>
  <si>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</si>
  <si>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</si>
  <si>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</si>
  <si>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</si>
  <si>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</si>
  <si>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</si>
  <si>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</si>
  <si>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</si>
  <si>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</si>
  <si>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</si>
  <si>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</si>
  <si>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</si>
  <si>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</si>
  <si>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</si>
  <si>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</si>
  <si>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</si>
  <si>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</si>
  <si>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</si>
  <si>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</si>
  <si>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</si>
  <si>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</si>
  <si>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</si>
  <si>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</si>
  <si>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</si>
  <si>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</si>
  <si>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</si>
  <si>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</si>
  <si>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</si>
  <si>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</si>
  <si>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</si>
  <si>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</si>
  <si>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</si>
  <si>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</si>
  <si>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</si>
  <si>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</si>
  <si>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</si>
  <si>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</si>
  <si>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</si>
  <si>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</si>
  <si>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</si>
  <si>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</si>
  <si>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</si>
  <si>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</si>
  <si>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</si>
  <si>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</si>
  <si>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</si>
  <si>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</si>
  <si>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</si>
  <si>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</si>
  <si>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</si>
  <si>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</si>
  <si>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</si>
  <si>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</si>
  <si>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</si>
  <si>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</si>
  <si>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</si>
  <si>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</si>
  <si>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</si>
  <si>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</si>
  <si>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</si>
  <si>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</si>
  <si>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</si>
  <si>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</si>
  <si>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</si>
  <si>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</si>
  <si>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</si>
  <si>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</si>
  <si>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</si>
  <si>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</si>
  <si>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</si>
  <si>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</si>
  <si>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</si>
  <si>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</si>
  <si>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</si>
  <si>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</si>
  <si>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</si>
  <si>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</si>
  <si>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</si>
  <si>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</si>
  <si>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</si>
  <si>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</si>
  <si>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</si>
  <si>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</si>
  <si>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</si>
  <si>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</si>
  <si>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</si>
  <si>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</si>
  <si>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</si>
  <si>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</si>
  <si>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</si>
  <si>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</si>
  <si>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</si>
  <si>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</si>
  <si>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</si>
  <si>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</si>
  <si>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</si>
  <si>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</si>
  <si>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</si>
  <si>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</si>
  <si>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</si>
  <si>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</si>
  <si>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</si>
  <si>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</si>
  <si>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</si>
  <si>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</si>
  <si>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</si>
  <si>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</si>
  <si>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</si>
  <si>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</si>
  <si>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</si>
  <si>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</si>
  <si>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</si>
  <si>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</si>
  <si>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</si>
  <si>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</si>
  <si>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</si>
  <si>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</si>
  <si>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</si>
  <si>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</si>
  <si>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</si>
  <si>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</si>
  <si>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</si>
  <si>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</si>
  <si>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</si>
  <si>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</si>
  <si>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</si>
  <si>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</si>
  <si>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</si>
  <si>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</si>
  <si>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</si>
  <si>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</si>
  <si>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</si>
  <si>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</si>
  <si>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</si>
  <si>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</si>
  <si>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</si>
  <si>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</si>
  <si>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</si>
  <si>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</si>
  <si>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</si>
  <si>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</si>
  <si>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</si>
  <si>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</si>
  <si>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</si>
  <si>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</si>
  <si>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</si>
  <si>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</si>
  <si>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</si>
  <si>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</si>
  <si>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</si>
  <si>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</si>
  <si>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</si>
  <si>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</si>
  <si>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</si>
  <si>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</si>
  <si>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</si>
  <si>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</si>
  <si>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</si>
  <si>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</si>
  <si>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</si>
  <si>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</si>
  <si>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</si>
  <si>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</si>
  <si>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</si>
  <si>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</si>
  <si>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</si>
  <si>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</si>
  <si>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</si>
  <si>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</si>
  <si>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</si>
  <si>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</si>
  <si>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</si>
  <si>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</si>
  <si>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</si>
  <si>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</si>
  <si>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</si>
  <si>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</si>
  <si>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</si>
  <si>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</si>
  <si>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</si>
  <si>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</si>
  <si>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</si>
  <si>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</si>
  <si>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</si>
  <si>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</si>
  <si>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</si>
  <si>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</si>
  <si>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</si>
  <si>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</si>
  <si>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</si>
  <si>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</si>
  <si>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</si>
  <si>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</si>
  <si>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</si>
  <si>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</si>
  <si>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</si>
  <si>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</si>
  <si>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</si>
  <si>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</si>
  <si>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</si>
  <si>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</si>
  <si>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</si>
  <si>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</si>
  <si>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</si>
  <si>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</si>
  <si>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</si>
  <si>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</si>
  <si>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</si>
  <si>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</si>
  <si>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</si>
  <si>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</si>
  <si>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</si>
  <si>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</si>
  <si>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</si>
  <si>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</si>
  <si>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</si>
  <si>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</si>
  <si>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</si>
  <si>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</si>
  <si>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</si>
  <si>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</si>
  <si>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</si>
  <si>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</si>
  <si>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</si>
  <si>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</si>
  <si>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</si>
  <si>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</si>
  <si>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</si>
  <si>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</si>
  <si>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</si>
  <si>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</si>
  <si>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</si>
  <si>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</si>
  <si>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</si>
  <si>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</si>
  <si>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</si>
  <si>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</si>
  <si>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</si>
  <si>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</si>
  <si>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</si>
  <si>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</si>
  <si>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</si>
  <si>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</si>
  <si>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</si>
  <si>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</si>
  <si>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</si>
  <si>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</si>
  <si>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</si>
  <si>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</si>
  <si>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</si>
  <si>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</si>
  <si>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</si>
  <si>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</si>
  <si>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</si>
  <si>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</si>
  <si>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</si>
  <si>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</si>
  <si>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</si>
  <si>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</si>
  <si>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</si>
  <si>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</si>
  <si>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</si>
  <si>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</si>
  <si>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</si>
  <si>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</si>
  <si>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</si>
  <si>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</si>
  <si>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</si>
  <si>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</si>
  <si>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</si>
  <si>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</si>
  <si>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</si>
  <si>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</si>
  <si>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</si>
  <si>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</si>
  <si>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</si>
  <si>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</si>
  <si>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</si>
  <si>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</si>
  <si>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</si>
  <si>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</si>
  <si>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</si>
  <si>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</si>
  <si>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</si>
  <si>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</si>
  <si>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</si>
  <si>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</si>
  <si>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</si>
  <si>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</si>
  <si>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</si>
  <si>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</si>
  <si>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</si>
  <si>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</si>
  <si>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</si>
  <si>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</si>
  <si>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</si>
  <si>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</si>
  <si>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</si>
  <si>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</si>
  <si>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</si>
  <si>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</si>
  <si>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</si>
  <si>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</si>
  <si>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</si>
  <si>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</si>
  <si>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</si>
  <si>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</si>
  <si>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</si>
  <si>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</si>
  <si>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</si>
  <si>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</si>
  <si>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</si>
  <si>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</si>
  <si>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</si>
  <si>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</si>
  <si>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</si>
  <si>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</si>
  <si>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</si>
  <si>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</si>
  <si>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</si>
  <si>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</si>
  <si>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</si>
  <si>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</si>
  <si>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</si>
  <si>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</si>
  <si>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</si>
  <si>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</si>
  <si>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</si>
  <si>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</si>
  <si>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</si>
  <si>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</si>
  <si>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</si>
  <si>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</si>
  <si>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</si>
  <si>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</si>
  <si>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</si>
  <si>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</si>
  <si>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</si>
  <si>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</si>
  <si>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</si>
  <si>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</si>
  <si>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</si>
  <si>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</si>
  <si>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</si>
  <si>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</si>
  <si>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</si>
  <si>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</si>
  <si>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</si>
  <si>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</si>
  <si>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</si>
  <si>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</si>
  <si>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</si>
  <si>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</si>
  <si>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</si>
  <si>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</si>
  <si>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</si>
  <si>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</si>
  <si>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</si>
  <si>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</si>
  <si>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</si>
  <si>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</si>
  <si>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</si>
  <si>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</si>
  <si>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</si>
  <si>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</si>
  <si>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</si>
  <si>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</si>
  <si>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</si>
  <si>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</si>
  <si>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</si>
  <si>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</si>
  <si>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</si>
  <si>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</si>
  <si>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</si>
  <si>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</si>
  <si>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</si>
  <si>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</si>
  <si>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</si>
  <si>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</si>
  <si>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</si>
  <si>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</si>
  <si>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</si>
  <si>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</si>
  <si>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</si>
  <si>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</si>
  <si>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</si>
  <si>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</si>
  <si>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</si>
  <si>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</si>
  <si>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</si>
  <si>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</si>
  <si>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</si>
  <si>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</si>
  <si>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</si>
  <si>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</si>
  <si>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</si>
  <si>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</si>
  <si>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</si>
  <si>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</si>
  <si>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</si>
  <si>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</si>
  <si>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</si>
  <si>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</si>
  <si>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</si>
  <si>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</si>
  <si>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</si>
  <si>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</si>
  <si>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</si>
  <si>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</si>
  <si>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</si>
  <si>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</si>
  <si>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</si>
  <si>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</si>
  <si>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</si>
  <si>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</si>
  <si>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</si>
  <si>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</si>
  <si>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</si>
  <si>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</si>
  <si>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</si>
  <si>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</si>
  <si>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</si>
  <si>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</si>
  <si>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</si>
  <si>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</si>
  <si>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</si>
  <si>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</si>
  <si>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</si>
  <si>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</si>
  <si>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</si>
  <si>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</si>
  <si>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</si>
  <si>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</si>
  <si>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</si>
  <si>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</si>
  <si>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</si>
  <si>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</si>
  <si>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</si>
  <si>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</si>
  <si>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</si>
  <si>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</si>
  <si>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</si>
  <si>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</si>
  <si>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</si>
  <si>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</si>
  <si>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</si>
  <si>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</si>
  <si>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</si>
  <si>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</si>
  <si>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</si>
  <si>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</si>
  <si>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</si>
  <si>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</si>
  <si>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</si>
  <si>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</si>
  <si>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</si>
  <si>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</si>
  <si>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</si>
  <si>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</si>
  <si>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</si>
  <si>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</si>
  <si>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</si>
  <si>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</si>
  <si>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</si>
  <si>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</si>
  <si>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</si>
  <si>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</si>
  <si>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</si>
  <si>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</si>
  <si>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</si>
  <si>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</si>
  <si>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</si>
  <si>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</si>
  <si>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</si>
  <si>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</si>
  <si>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</si>
  <si>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</si>
  <si>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</si>
  <si>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</si>
  <si>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</si>
  <si>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</si>
  <si>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</si>
  <si>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</si>
  <si>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</si>
  <si>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</si>
  <si>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</si>
  <si>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</si>
  <si>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</si>
  <si>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</si>
  <si>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</si>
  <si>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</si>
  <si>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</si>
  <si>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</si>
  <si>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</si>
  <si>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</si>
  <si>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</si>
  <si>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</si>
  <si>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</si>
  <si>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</si>
  <si>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</si>
  <si>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</si>
  <si>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</si>
  <si>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</si>
  <si>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</si>
  <si>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</si>
  <si>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</si>
  <si>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</si>
  <si>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</si>
  <si>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</si>
  <si>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</si>
  <si>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</si>
  <si>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</si>
  <si>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</si>
  <si>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</si>
  <si>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</si>
  <si>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</si>
  <si>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</si>
  <si>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</si>
  <si>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</si>
  <si>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</si>
  <si>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</si>
  <si>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</si>
  <si>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</si>
  <si>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</si>
  <si>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</si>
  <si>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</si>
  <si>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</si>
  <si>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</si>
  <si>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</si>
  <si>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</si>
  <si>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</si>
  <si>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</si>
  <si>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</si>
  <si>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</si>
  <si>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</si>
  <si>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</si>
  <si>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</si>
  <si>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</si>
  <si>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</si>
  <si>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</si>
  <si>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</si>
  <si>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</si>
  <si>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</si>
  <si>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</si>
  <si>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</si>
  <si>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</si>
  <si>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</si>
  <si>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</si>
  <si>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</si>
  <si>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</si>
  <si>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</si>
  <si>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</si>
  <si>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</si>
  <si>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</si>
  <si>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</si>
  <si>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</si>
  <si>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</si>
  <si>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</si>
  <si>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</si>
  <si>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</si>
  <si>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</si>
  <si>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</si>
  <si>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</si>
  <si>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</si>
  <si>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</si>
  <si>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</si>
  <si>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</si>
  <si>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</si>
  <si>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</si>
  <si>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</si>
  <si>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</si>
  <si>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</si>
  <si>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</si>
  <si>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</si>
  <si>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</si>
  <si>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</si>
  <si>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</si>
  <si>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</si>
  <si>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</si>
  <si>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</si>
  <si>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</si>
  <si>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</si>
  <si>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</si>
  <si>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</si>
  <si>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</si>
  <si>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</si>
  <si>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</si>
  <si>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</si>
  <si>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</si>
  <si>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</si>
  <si>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</si>
  <si>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</si>
  <si>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</si>
  <si>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</si>
  <si>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</si>
  <si>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</si>
  <si>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</si>
  <si>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</si>
  <si>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</si>
  <si>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</si>
  <si>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</si>
  <si>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</si>
  <si>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</si>
  <si>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</si>
  <si>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</si>
  <si>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</si>
  <si>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</si>
  <si>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</si>
  <si>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</si>
  <si>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</si>
  <si>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</si>
  <si>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</si>
  <si>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</si>
  <si>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</si>
  <si>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</si>
  <si>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</si>
  <si>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</si>
  <si>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</si>
  <si>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</si>
  <si>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</si>
  <si>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</si>
  <si>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</si>
  <si>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</si>
  <si>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</si>
  <si>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</si>
  <si>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</si>
  <si>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</si>
  <si>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</si>
  <si>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</si>
  <si>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</si>
  <si>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</si>
  <si>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</si>
  <si>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</si>
  <si>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</si>
  <si>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</si>
  <si>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</si>
  <si>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</si>
  <si>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</si>
  <si>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</si>
  <si>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</si>
  <si>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</si>
  <si>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</si>
  <si>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</si>
  <si>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</si>
  <si>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</si>
  <si>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</si>
  <si>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</si>
  <si>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</si>
  <si>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</si>
  <si>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</si>
  <si>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</si>
  <si>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</si>
  <si>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</si>
  <si>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</si>
  <si>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</si>
  <si>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</si>
  <si>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</si>
  <si>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</si>
  <si>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</si>
  <si>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</si>
  <si>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</si>
  <si>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</si>
  <si>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</si>
  <si>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</si>
  <si>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</si>
  <si>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</si>
  <si>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</si>
  <si>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</si>
  <si>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</si>
  <si>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</si>
  <si>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</si>
  <si>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</si>
  <si>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</si>
  <si>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</si>
  <si>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</si>
  <si>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</si>
  <si>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</si>
  <si>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</si>
  <si>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</si>
  <si>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</si>
  <si>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</si>
  <si>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</si>
  <si>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</si>
  <si>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</si>
  <si>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</si>
  <si>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</si>
  <si>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</si>
  <si>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</si>
  <si>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</si>
  <si>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</si>
  <si>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</si>
  <si>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</si>
  <si>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</si>
  <si>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</si>
  <si>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</si>
  <si>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</si>
  <si>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</si>
  <si>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</si>
  <si>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</si>
  <si>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</si>
  <si>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</si>
  <si>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</si>
  <si>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</si>
  <si>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</si>
  <si>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</si>
  <si>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</si>
  <si>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</si>
  <si>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</si>
  <si>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</si>
  <si>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</si>
  <si>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</si>
  <si>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</si>
  <si>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</si>
  <si>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</si>
  <si>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</si>
  <si>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</si>
  <si>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</si>
  <si>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</si>
  <si>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</si>
  <si>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</si>
  <si>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</si>
  <si>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</si>
  <si>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</si>
  <si>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</si>
  <si>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</si>
  <si>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</si>
  <si>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</si>
  <si>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</si>
  <si>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</si>
  <si>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</si>
  <si>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</si>
  <si>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</si>
  <si>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</si>
  <si>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</si>
  <si>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</si>
  <si>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</si>
  <si>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</si>
  <si>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</si>
  <si>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</si>
  <si>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</si>
  <si>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</si>
  <si>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</si>
  <si>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</si>
  <si>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</si>
  <si>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</si>
  <si>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</si>
  <si>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</si>
  <si>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</si>
  <si>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</si>
  <si>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</si>
  <si>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</si>
  <si>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</si>
  <si>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</si>
  <si>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</si>
  <si>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</si>
  <si>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</si>
  <si>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</si>
  <si>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</si>
  <si>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</si>
  <si>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</si>
  <si>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</si>
  <si>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</si>
  <si>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</si>
  <si>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</si>
  <si>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</si>
  <si>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</si>
  <si>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</si>
  <si>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</si>
  <si>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</si>
  <si>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</si>
  <si>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</si>
  <si>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</si>
  <si>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</si>
  <si>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</si>
  <si>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</si>
  <si>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</si>
  <si>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</si>
  <si>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</si>
  <si>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</si>
  <si>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</si>
  <si>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</si>
  <si>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</si>
  <si>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</si>
  <si>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</si>
  <si>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</si>
  <si>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</si>
  <si>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</si>
  <si>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</si>
  <si>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</si>
  <si>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</si>
  <si>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</si>
  <si>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</si>
  <si>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</si>
  <si>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</si>
  <si>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</si>
  <si>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</si>
  <si>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</si>
  <si>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</si>
  <si>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</si>
  <si>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</si>
  <si>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</si>
  <si>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</si>
  <si>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</si>
  <si>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</si>
  <si>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</si>
  <si>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</si>
  <si>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</si>
  <si>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</si>
  <si>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</si>
  <si>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</si>
  <si>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</si>
  <si>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</si>
  <si>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</si>
  <si>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</si>
  <si>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</si>
  <si>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</si>
  <si>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</si>
  <si>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</si>
  <si>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</si>
  <si>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</si>
  <si>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</si>
  <si>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</si>
  <si>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</si>
  <si>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</si>
  <si>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</si>
  <si>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</si>
  <si>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</si>
  <si>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</si>
  <si>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</si>
  <si>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</si>
  <si>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</si>
  <si>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</si>
  <si>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</si>
  <si>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</si>
  <si>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</si>
  <si>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</si>
  <si>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</si>
  <si>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</si>
  <si>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</si>
  <si>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</si>
  <si>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</si>
  <si>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</si>
  <si>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</si>
  <si>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</si>
  <si>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</si>
  <si>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</si>
  <si>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</si>
  <si>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</si>
  <si>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</si>
  <si>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</si>
  <si>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</si>
  <si>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</si>
  <si>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</si>
  <si>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</si>
  <si>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</si>
  <si>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</si>
  <si>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</si>
  <si>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</si>
  <si>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</si>
  <si>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</si>
  <si>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</si>
  <si>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</si>
  <si>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</si>
  <si>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</si>
  <si>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</si>
  <si>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</si>
  <si>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</si>
  <si>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</si>
  <si>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</si>
  <si>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</si>
  <si>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</si>
  <si>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</si>
  <si>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</si>
  <si>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</si>
  <si>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</si>
  <si>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</si>
  <si>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</si>
  <si>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</si>
  <si>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</si>
  <si>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</si>
  <si>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</si>
  <si>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</si>
  <si>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</si>
  <si>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</si>
  <si>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</si>
  <si>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</si>
  <si>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</si>
  <si>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</si>
  <si>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</si>
  <si>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</si>
  <si>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</si>
  <si>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</si>
  <si>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</si>
  <si>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</si>
  <si>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</si>
  <si>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</si>
  <si>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</si>
  <si>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</si>
  <si>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</si>
  <si>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</si>
  <si>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</si>
  <si>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</si>
  <si>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</si>
  <si>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</si>
  <si>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</si>
  <si>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</si>
  <si>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</si>
  <si>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</si>
  <si>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</si>
  <si>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</si>
  <si>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</si>
  <si>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</si>
  <si>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</si>
  <si>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</si>
  <si>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</si>
  <si>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</si>
  <si>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</si>
  <si>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</si>
  <si>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</si>
  <si>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</si>
  <si>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</si>
  <si>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</si>
  <si>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</si>
  <si>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</si>
  <si>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</si>
  <si>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</si>
  <si>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</si>
  <si>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</si>
  <si>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</si>
  <si>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</si>
  <si>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</si>
  <si>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</si>
  <si>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</si>
  <si>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</si>
  <si>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</si>
  <si>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</si>
  <si>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</si>
  <si>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</si>
  <si>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</si>
  <si>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</si>
  <si>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</si>
  <si>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</si>
  <si>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</si>
  <si>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</si>
  <si>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</si>
  <si>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</si>
  <si>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</si>
  <si>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</si>
  <si>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</si>
  <si>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</si>
  <si>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</si>
  <si>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</si>
  <si>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</si>
  <si>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</si>
  <si>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</si>
  <si>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</si>
  <si>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</si>
  <si>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</si>
  <si>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</si>
  <si>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</si>
  <si>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</si>
  <si>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</si>
  <si>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</si>
  <si>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</si>
  <si>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</si>
  <si>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</si>
  <si>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</si>
  <si>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</si>
  <si>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</si>
  <si>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</si>
  <si>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</si>
  <si>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</si>
  <si>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</si>
  <si>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</si>
  <si>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</si>
  <si>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</si>
  <si>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</si>
  <si>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</si>
  <si>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</si>
  <si>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</si>
  <si>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</si>
  <si>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</si>
  <si>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</si>
  <si>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</si>
  <si>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</si>
  <si>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</si>
  <si>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</si>
  <si>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</si>
  <si>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</si>
  <si>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</si>
  <si>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</si>
  <si>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</si>
  <si>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</si>
  <si>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</si>
  <si>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</si>
  <si>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</si>
  <si>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</si>
  <si>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</si>
  <si>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</si>
  <si>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</si>
  <si>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</si>
  <si>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</si>
  <si>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</si>
  <si>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</si>
  <si>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</si>
  <si>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</si>
  <si>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</si>
  <si>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</si>
  <si>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</si>
  <si>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</si>
  <si>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</si>
  <si>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</si>
  <si>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</si>
  <si>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</si>
  <si>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</si>
  <si>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</si>
  <si>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</si>
  <si>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</si>
  <si>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</si>
  <si>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</si>
  <si>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</si>
  <si>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</si>
  <si>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</si>
  <si>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</si>
  <si>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</si>
  <si>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</si>
  <si>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</si>
  <si>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</si>
  <si>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</si>
  <si>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</si>
  <si>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</si>
  <si>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</si>
  <si>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</si>
  <si>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</si>
  <si>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</si>
  <si>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</si>
  <si>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</si>
  <si>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</si>
  <si>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</si>
  <si>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</si>
  <si>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</si>
  <si>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</si>
  <si>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</si>
  <si>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</si>
  <si>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</si>
  <si>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</si>
  <si>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</si>
  <si>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</si>
  <si>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</si>
  <si>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</si>
  <si>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</si>
  <si>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</si>
  <si>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</si>
  <si>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</si>
  <si>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</si>
  <si>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</si>
  <si>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</si>
  <si>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</si>
  <si>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</si>
  <si>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</si>
  <si>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</si>
  <si>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</si>
  <si>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</si>
  <si>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</si>
  <si>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</si>
  <si>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</si>
  <si>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</si>
  <si>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</si>
  <si>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</si>
  <si>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</si>
  <si>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</si>
  <si>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</si>
  <si>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</si>
  <si>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</si>
  <si>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</si>
  <si>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</si>
  <si>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</si>
  <si>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</si>
  <si>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</si>
  <si>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</si>
  <si>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</si>
  <si>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</si>
  <si>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</si>
  <si>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</si>
  <si>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</si>
  <si>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</si>
  <si>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</si>
  <si>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</si>
  <si>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</si>
  <si>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</si>
  <si>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</si>
  <si>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</si>
  <si>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</si>
  <si>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</si>
  <si>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</si>
  <si>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</si>
  <si>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</si>
  <si>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</si>
  <si>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</si>
  <si>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</si>
  <si>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</si>
  <si>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</si>
  <si>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</si>
  <si>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</si>
  <si>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</si>
  <si>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</si>
  <si>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</si>
  <si>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</si>
  <si>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</si>
  <si>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</si>
  <si>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</si>
  <si>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</si>
  <si>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</si>
  <si>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</si>
  <si>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</si>
  <si>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</si>
  <si>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</si>
  <si>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</si>
  <si>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</si>
  <si>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</si>
  <si>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</si>
  <si>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</si>
  <si>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</si>
  <si>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</si>
  <si>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</si>
  <si>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</si>
  <si>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</si>
  <si>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</si>
  <si>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</si>
  <si>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</si>
  <si>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</si>
  <si>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</si>
  <si>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</si>
  <si>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</si>
  <si>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</si>
  <si>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</si>
  <si>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</si>
  <si>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</si>
  <si>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</si>
  <si>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</si>
  <si>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</si>
  <si>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</si>
  <si>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</si>
  <si>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</si>
  <si>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</si>
  <si>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</si>
  <si>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</si>
  <si>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</si>
  <si>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</si>
  <si>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</si>
  <si>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</si>
  <si>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</si>
  <si>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</si>
  <si>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</si>
  <si>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</si>
  <si>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</si>
  <si>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</si>
  <si>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</si>
  <si>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</si>
  <si>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</si>
  <si>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</si>
  <si>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</si>
  <si>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</si>
  <si>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</si>
  <si>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</si>
  <si>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</si>
  <si>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</si>
  <si>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</si>
  <si>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</si>
  <si>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</si>
  <si>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</si>
  <si>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</si>
  <si>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</si>
  <si>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</si>
  <si>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</si>
  <si>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</si>
  <si>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</si>
  <si>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</si>
  <si>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</si>
  <si>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</si>
  <si>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</si>
  <si>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</si>
  <si>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</si>
  <si>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</si>
  <si>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</si>
  <si>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</si>
  <si>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</si>
  <si>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</si>
  <si>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</si>
  <si>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</si>
  <si>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</si>
  <si>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</si>
  <si>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</si>
  <si>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</si>
  <si>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</si>
  <si>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</si>
  <si>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</si>
  <si>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</si>
  <si>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</si>
  <si>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</si>
  <si>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</si>
  <si>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</si>
  <si>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</si>
  <si>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</si>
  <si>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</si>
  <si>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</si>
  <si>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</si>
  <si>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</si>
  <si>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</si>
  <si>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</si>
  <si>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</si>
  <si>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</si>
  <si>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</si>
  <si>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</si>
  <si>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</si>
  <si>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</si>
  <si>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</si>
  <si>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</si>
  <si>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</si>
  <si>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</si>
  <si>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</si>
  <si>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</si>
  <si>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</si>
  <si>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</si>
  <si>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</si>
  <si>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</si>
  <si>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</si>
  <si>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</si>
  <si>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</si>
  <si>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</si>
  <si>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</si>
  <si>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</si>
  <si>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</si>
  <si>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</si>
  <si>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</si>
  <si>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</si>
  <si>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</si>
  <si>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</si>
  <si>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</si>
  <si>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</si>
  <si>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</si>
  <si>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</si>
  <si>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</si>
  <si>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</si>
  <si>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</si>
  <si>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</si>
  <si>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</si>
  <si>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</si>
  <si>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</si>
  <si>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</si>
  <si>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</si>
  <si>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</si>
  <si>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</si>
  <si>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</si>
  <si>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</si>
  <si>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</si>
  <si>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</si>
  <si>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</si>
  <si>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</si>
  <si>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</si>
  <si>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</si>
  <si>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</si>
  <si>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</si>
  <si>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</si>
  <si>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</si>
  <si>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</si>
  <si>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</si>
  <si>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</si>
  <si>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</si>
  <si>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</si>
  <si>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</si>
  <si>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</si>
  <si>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</si>
  <si>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</si>
  <si>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</si>
  <si>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</si>
  <si>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</si>
  <si>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</si>
  <si>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</si>
  <si>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</si>
  <si>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</si>
  <si>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</si>
  <si>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</si>
  <si>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</si>
  <si>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</si>
  <si>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</si>
  <si>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</si>
  <si>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</si>
  <si>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</si>
  <si>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</si>
  <si>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</si>
  <si>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</si>
  <si>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</si>
  <si>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</si>
  <si>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</si>
  <si>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</si>
  <si>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</si>
  <si>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</si>
  <si>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</si>
  <si>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</si>
  <si>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</si>
  <si>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</si>
  <si>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</si>
  <si>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</si>
  <si>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</si>
  <si>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</si>
  <si>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</si>
  <si>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</si>
  <si>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</si>
  <si>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</si>
  <si>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</si>
  <si>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</si>
  <si>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</si>
  <si>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</si>
  <si>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</si>
  <si>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</si>
  <si>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</si>
  <si>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</si>
  <si>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</si>
  <si>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</si>
  <si>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</si>
  <si>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</si>
  <si>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</si>
  <si>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</si>
  <si>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</si>
  <si>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</si>
  <si>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</si>
  <si>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</si>
  <si>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</si>
  <si>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</si>
  <si>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</si>
  <si>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</si>
  <si>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</si>
  <si>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</si>
  <si>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</si>
  <si>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</si>
  <si>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</si>
  <si>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</si>
  <si>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</si>
  <si>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</si>
  <si>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</si>
  <si>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</si>
  <si>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</si>
  <si>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</si>
  <si>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</si>
  <si>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</si>
  <si>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</si>
  <si>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</si>
  <si>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</si>
  <si>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</si>
  <si>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</si>
  <si>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</si>
  <si>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</si>
  <si>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</si>
  <si>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</si>
  <si>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</si>
  <si>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</si>
  <si>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</si>
  <si>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</si>
  <si>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</si>
  <si>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</si>
  <si>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</si>
  <si>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</si>
  <si>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</si>
  <si>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</si>
  <si>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</si>
  <si>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</si>
  <si>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</si>
  <si>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</si>
  <si>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</si>
  <si>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</si>
  <si>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</si>
  <si>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</si>
  <si>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</si>
  <si>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</si>
  <si>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</si>
  <si>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</si>
  <si>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</si>
  <si>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</si>
  <si>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</si>
  <si>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</si>
  <si>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</si>
  <si>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</si>
  <si>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</si>
  <si>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</si>
  <si>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</si>
  <si>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</si>
  <si>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</si>
  <si>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</si>
  <si>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</si>
  <si>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</si>
  <si>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</si>
  <si>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</si>
  <si>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</si>
  <si>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</si>
  <si>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</si>
  <si>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</si>
  <si>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</si>
  <si>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</si>
  <si>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</si>
  <si>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</si>
  <si>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</si>
  <si>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</si>
  <si>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</si>
  <si>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</si>
  <si>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</si>
  <si>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</si>
  <si>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</si>
  <si>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</si>
  <si>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</si>
  <si>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</si>
  <si>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</si>
  <si>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</si>
  <si>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</si>
  <si>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</si>
  <si>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</si>
  <si>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</si>
  <si>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</si>
  <si>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</si>
  <si>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</si>
  <si>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</si>
  <si>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</si>
  <si>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</si>
  <si>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</si>
  <si>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</si>
  <si>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</si>
  <si>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</si>
  <si>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</si>
  <si>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</si>
  <si>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</si>
  <si>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</si>
  <si>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</si>
  <si>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</si>
  <si>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</si>
  <si>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</si>
  <si>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</si>
  <si>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</si>
  <si>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</si>
  <si>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</si>
  <si>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</si>
  <si>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</si>
  <si>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</si>
  <si>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</si>
  <si>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</si>
  <si>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</si>
  <si>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</si>
  <si>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</si>
  <si>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</si>
  <si>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</si>
  <si>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</si>
  <si>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</si>
  <si>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</si>
  <si>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</si>
  <si>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</si>
  <si>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</si>
  <si>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</si>
  <si>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</si>
  <si>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</si>
  <si>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</si>
  <si>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</si>
  <si>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</si>
  <si>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</si>
  <si>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</si>
  <si>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</si>
  <si>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</si>
  <si>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</si>
  <si>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</si>
  <si>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</si>
  <si>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</si>
  <si>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</si>
  <si>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</si>
  <si>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</si>
  <si>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</si>
  <si>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</si>
  <si>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</si>
  <si>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</si>
  <si>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</si>
  <si>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</si>
  <si>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</si>
  <si>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</si>
  <si>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</si>
  <si>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</si>
  <si>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</si>
  <si>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</si>
  <si>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</si>
  <si>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</si>
  <si>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</si>
  <si>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</si>
  <si>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</si>
  <si>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</si>
  <si>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</si>
  <si>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</si>
  <si>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</si>
  <si>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</si>
  <si>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</si>
  <si>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</si>
  <si>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</si>
  <si>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</si>
  <si>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</si>
  <si>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</si>
  <si>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</si>
  <si>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</si>
  <si>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</si>
  <si>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</si>
  <si>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</si>
  <si>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</si>
  <si>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</si>
  <si>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</si>
  <si>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</si>
  <si>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</si>
  <si>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</si>
  <si>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</si>
  <si>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</si>
  <si>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</si>
  <si>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</si>
  <si>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</si>
  <si>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</si>
  <si>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</si>
  <si>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</si>
  <si>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</si>
  <si>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</si>
  <si>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</si>
  <si>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</si>
  <si>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</si>
  <si>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</si>
  <si>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</si>
  <si>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</si>
  <si>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</si>
  <si>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</si>
  <si>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</si>
  <si>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</si>
  <si>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</si>
  <si>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</si>
  <si>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</si>
  <si>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</si>
  <si>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</si>
  <si>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</si>
  <si>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</si>
  <si>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</si>
  <si>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</si>
  <si>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</si>
  <si>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</si>
  <si>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</si>
  <si>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</si>
  <si>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</si>
  <si>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</si>
  <si>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</si>
  <si>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</si>
  <si>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</si>
  <si>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</si>
  <si>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</si>
  <si>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</si>
  <si>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</si>
  <si>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</si>
  <si>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</si>
  <si>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</si>
  <si>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</si>
  <si>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</si>
  <si>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</si>
  <si>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</si>
  <si>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</si>
  <si>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</si>
  <si>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</si>
  <si>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</si>
  <si>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</si>
  <si>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</si>
  <si>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</si>
  <si>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</si>
  <si>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</si>
  <si>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</si>
  <si>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</si>
  <si>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</si>
  <si>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</si>
  <si>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</si>
  <si>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</si>
  <si>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</si>
  <si>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</si>
  <si>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</si>
  <si>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</si>
  <si>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</si>
  <si>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</si>
  <si>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</si>
  <si>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</si>
  <si>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</si>
  <si>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</si>
  <si>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</si>
  <si>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</si>
  <si>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</si>
  <si>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</si>
  <si>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</si>
  <si>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</si>
  <si>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</si>
  <si>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</si>
  <si>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</si>
  <si>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</si>
  <si>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</si>
  <si>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</si>
  <si>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</si>
  <si>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</si>
  <si>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</si>
  <si>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</si>
  <si>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</si>
  <si>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</si>
  <si>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</si>
  <si>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</si>
  <si>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</si>
  <si>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</si>
  <si>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</si>
  <si>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</si>
  <si>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</si>
  <si>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</si>
  <si>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</si>
  <si>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</si>
  <si>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</si>
  <si>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</si>
  <si>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</si>
  <si>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</si>
  <si>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</si>
  <si>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</si>
  <si>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</si>
  <si>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</si>
  <si>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</si>
  <si>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</si>
  <si>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</si>
  <si>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</si>
  <si>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</si>
  <si>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</si>
  <si>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</si>
  <si>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</si>
  <si>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</si>
  <si>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</si>
  <si>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</si>
  <si>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</si>
  <si>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</si>
  <si>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</si>
  <si>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</si>
  <si>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</si>
  <si>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</si>
  <si>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</si>
  <si>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</si>
  <si>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</si>
  <si>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</si>
  <si>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</si>
  <si>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</si>
  <si>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</si>
  <si>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</si>
  <si>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</si>
  <si>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</si>
  <si>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</si>
  <si>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</si>
  <si>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</si>
  <si>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</si>
  <si>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</si>
  <si>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</si>
  <si>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</si>
  <si>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</si>
  <si>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</si>
  <si>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</si>
  <si>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</si>
  <si>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</si>
  <si>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</si>
  <si>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</si>
  <si>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</si>
  <si>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</si>
  <si>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</si>
  <si>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</si>
  <si>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</si>
  <si>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</si>
  <si>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</si>
  <si>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</si>
  <si>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</si>
  <si>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</si>
  <si>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</si>
  <si>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</si>
  <si>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</si>
  <si>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</si>
  <si>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</si>
  <si>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</si>
  <si>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</si>
  <si>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</si>
  <si>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</si>
  <si>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</si>
  <si>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</si>
  <si>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</si>
  <si>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</si>
  <si>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</si>
  <si>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</si>
  <si>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</si>
  <si>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</si>
  <si>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</si>
  <si>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</si>
  <si>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</si>
  <si>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</si>
  <si>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</si>
  <si>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</si>
  <si>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</si>
  <si>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</si>
  <si>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</si>
  <si>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</si>
  <si>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</si>
  <si>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</si>
  <si>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</si>
  <si>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</si>
  <si>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</si>
  <si>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</si>
  <si>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</si>
  <si>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</si>
  <si>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</si>
  <si>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</si>
  <si>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</si>
  <si>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</si>
  <si>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</si>
  <si>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</si>
  <si>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</si>
  <si>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</si>
  <si>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</si>
  <si>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</si>
  <si>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</si>
  <si>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</si>
  <si>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</si>
  <si>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</si>
  <si>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</si>
  <si>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</si>
  <si>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</si>
  <si>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</si>
  <si>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</si>
  <si>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</si>
  <si>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</si>
  <si>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</si>
  <si>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</si>
  <si>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</si>
  <si>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</si>
  <si>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</si>
  <si>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</si>
  <si>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</si>
  <si>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</si>
  <si>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</si>
  <si>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</si>
  <si>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</si>
  <si>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</si>
  <si>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</si>
  <si>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</si>
  <si>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</si>
  <si>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</si>
  <si>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</si>
  <si>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</si>
  <si>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</si>
  <si>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</si>
  <si>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</si>
  <si>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</si>
  <si>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</si>
  <si>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</si>
  <si>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</si>
  <si>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</si>
  <si>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</si>
  <si>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</si>
  <si>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</si>
  <si>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</si>
  <si>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</si>
  <si>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</si>
  <si>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</si>
  <si>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</si>
  <si>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</si>
  <si>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</si>
  <si>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</si>
  <si>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</si>
  <si>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</si>
  <si>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</si>
  <si>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</si>
  <si>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</si>
  <si>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</si>
  <si>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</si>
  <si>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</si>
  <si>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</si>
  <si>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</si>
  <si>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</si>
  <si>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</si>
  <si>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</si>
  <si>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</si>
  <si>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</si>
  <si>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</si>
  <si>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</si>
  <si>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</si>
  <si>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</si>
  <si>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</si>
  <si>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</si>
  <si>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</si>
  <si>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</si>
  <si>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</si>
  <si>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</si>
  <si>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</si>
  <si>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</si>
  <si>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</si>
  <si>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</si>
  <si>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</si>
  <si>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</si>
  <si>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</si>
  <si>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</si>
  <si>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</si>
  <si>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</si>
  <si>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</si>
  <si>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</si>
  <si>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</si>
  <si>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</si>
  <si>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</si>
  <si>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</si>
  <si>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</si>
  <si>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</si>
  <si>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</si>
  <si>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</si>
  <si>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</si>
  <si>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</si>
  <si>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</si>
  <si>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</si>
  <si>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</si>
  <si>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</si>
  <si>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</si>
  <si>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</si>
  <si>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</si>
  <si>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</si>
  <si>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</si>
  <si>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</si>
  <si>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</si>
  <si>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</si>
  <si>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</si>
  <si>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</si>
  <si>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</si>
  <si>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</si>
  <si>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</si>
  <si>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</si>
  <si>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</si>
  <si>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</si>
  <si>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</si>
  <si>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</si>
  <si>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</si>
  <si>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</si>
  <si>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</si>
  <si>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</si>
  <si>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</si>
  <si>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</si>
  <si>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</si>
  <si>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</si>
  <si>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</si>
  <si>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</si>
  <si>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</si>
  <si>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</si>
  <si>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</si>
  <si>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</si>
  <si>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</si>
  <si>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</si>
  <si>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</si>
  <si>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</si>
  <si>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</si>
  <si>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</si>
  <si>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</si>
  <si>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</si>
  <si>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</si>
  <si>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</si>
  <si>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</si>
  <si>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</si>
  <si>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</si>
  <si>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</si>
  <si>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</si>
  <si>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</si>
  <si>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</si>
  <si>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</si>
  <si>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</si>
  <si>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</si>
  <si>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</si>
  <si>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</si>
  <si>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</si>
  <si>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</si>
  <si>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</si>
  <si>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</si>
  <si>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</si>
  <si>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</si>
  <si>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</si>
  <si>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</si>
  <si>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</si>
  <si>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</si>
  <si>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</si>
  <si>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</si>
  <si>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</si>
  <si>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</si>
  <si>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</si>
  <si>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</si>
  <si>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</si>
  <si>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</si>
  <si>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</si>
  <si>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</si>
  <si>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</si>
  <si>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</si>
  <si>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</si>
  <si>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</si>
  <si>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</si>
  <si>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</si>
  <si>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</si>
  <si>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</si>
  <si>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</si>
  <si>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</si>
  <si>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</si>
  <si>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</si>
  <si>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</si>
  <si>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</si>
  <si>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</si>
  <si>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</si>
  <si>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</si>
  <si>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</si>
  <si>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</si>
  <si>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</si>
  <si>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</si>
  <si>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</si>
  <si>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</si>
  <si>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</si>
  <si>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</si>
  <si>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</si>
  <si>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</si>
  <si>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</si>
  <si>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</si>
  <si>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</si>
  <si>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</si>
  <si>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</si>
  <si>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</si>
  <si>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</si>
  <si>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</si>
  <si>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</si>
  <si>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</si>
  <si>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</si>
  <si>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</si>
  <si>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</si>
  <si>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</si>
  <si>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</si>
  <si>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</si>
  <si>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</si>
  <si>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</si>
  <si>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</si>
  <si>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</si>
  <si>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</si>
  <si>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</si>
  <si>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</si>
  <si>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</si>
  <si>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</si>
  <si>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</si>
  <si>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</si>
  <si>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</si>
  <si>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</si>
  <si>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</si>
  <si>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</si>
  <si>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</si>
  <si>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</si>
  <si>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</si>
  <si>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</si>
  <si>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</si>
  <si>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</si>
  <si>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</si>
  <si>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</si>
  <si>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</si>
  <si>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</si>
  <si>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</si>
  <si>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</si>
  <si>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</si>
  <si>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</si>
  <si>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</si>
  <si>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</si>
  <si>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</si>
  <si>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</si>
  <si>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</si>
  <si>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</si>
  <si>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</si>
  <si>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</si>
  <si>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</si>
  <si>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</si>
  <si>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</si>
  <si>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</si>
  <si>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</si>
  <si>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</si>
  <si>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</si>
  <si>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</si>
  <si>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</si>
  <si>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</si>
  <si>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</si>
  <si>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</si>
  <si>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</si>
  <si>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</si>
  <si>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</si>
  <si>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</si>
  <si>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</si>
  <si>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</si>
  <si>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</si>
  <si>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</si>
  <si>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</si>
  <si>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</si>
  <si>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</si>
  <si>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</si>
  <si>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</si>
  <si>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</si>
  <si>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</si>
  <si>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</si>
  <si>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</si>
  <si>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</si>
  <si>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</si>
  <si>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</si>
  <si>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</si>
  <si>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</si>
  <si>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</si>
  <si>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</si>
  <si>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</si>
  <si>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</si>
  <si>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</si>
  <si>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</si>
  <si>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</si>
  <si>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</si>
  <si>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</si>
  <si>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</si>
  <si>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</si>
  <si>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</si>
  <si>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</si>
  <si>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</si>
  <si>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</si>
  <si>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</si>
  <si>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</si>
  <si>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</si>
  <si>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</si>
  <si>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</si>
  <si>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</si>
  <si>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</si>
  <si>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</si>
  <si>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</si>
  <si>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</si>
  <si>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</si>
  <si>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</si>
  <si>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</si>
  <si>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</si>
  <si>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</si>
  <si>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</si>
  <si>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</si>
  <si>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</si>
  <si>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</si>
  <si>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</si>
  <si>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</si>
  <si>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</si>
  <si>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</si>
  <si>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</si>
  <si>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</si>
  <si>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</si>
  <si>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</si>
  <si>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</si>
  <si>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</si>
  <si>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</si>
  <si>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</si>
  <si>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</si>
  <si>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</si>
  <si>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</si>
  <si>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</si>
  <si>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</si>
  <si>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</si>
  <si>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</si>
  <si>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</si>
  <si>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</si>
  <si>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</si>
  <si>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</si>
  <si>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</si>
  <si>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</si>
  <si>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</si>
  <si>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</si>
  <si>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</si>
  <si>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</si>
  <si>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</si>
  <si>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</si>
  <si>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</si>
  <si>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</si>
  <si>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</si>
  <si>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</si>
  <si>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</si>
  <si>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</si>
  <si>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</si>
  <si>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</si>
  <si>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</si>
  <si>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</si>
  <si>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</si>
  <si>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</si>
  <si>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</si>
  <si>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</si>
  <si>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</si>
  <si>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</si>
  <si>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</si>
  <si>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</si>
  <si>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</si>
  <si>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</si>
  <si>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</si>
  <si>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</si>
  <si>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</si>
  <si>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</si>
  <si>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</si>
  <si>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</si>
  <si>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</si>
  <si>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</si>
  <si>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</si>
  <si>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</si>
  <si>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</si>
  <si>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</si>
  <si>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</si>
  <si>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</si>
  <si>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</si>
  <si>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</si>
  <si>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</si>
  <si>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</si>
  <si>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</si>
  <si>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</si>
  <si>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</si>
  <si>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</si>
  <si>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</si>
  <si>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</si>
  <si>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</si>
  <si>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</si>
  <si>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</si>
  <si>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</si>
  <si>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</si>
  <si>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</si>
  <si>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</si>
  <si>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</si>
  <si>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</si>
  <si>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</si>
  <si>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</si>
  <si>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</si>
  <si>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</si>
  <si>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</si>
  <si>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</si>
  <si>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</si>
  <si>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</si>
  <si>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</si>
  <si>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</si>
  <si>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</si>
  <si>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</si>
  <si>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</si>
  <si>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</si>
  <si>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</si>
  <si>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</si>
  <si>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</si>
  <si>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</si>
  <si>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</si>
  <si>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</si>
  <si>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</si>
  <si>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</si>
  <si>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</si>
  <si>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</si>
  <si>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</si>
  <si>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</si>
  <si>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</si>
  <si>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</si>
  <si>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</si>
  <si>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</si>
  <si>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</si>
  <si>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</si>
  <si>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</si>
  <si>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</si>
  <si>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</si>
  <si>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</si>
  <si>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</si>
  <si>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</si>
  <si>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</si>
  <si>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</si>
  <si>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</si>
  <si>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</si>
  <si>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</si>
  <si>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</si>
  <si>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</si>
  <si>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</si>
  <si>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</si>
  <si>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</si>
  <si>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</si>
  <si>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</si>
  <si>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</si>
  <si>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</si>
  <si>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</si>
  <si>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</si>
  <si>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</si>
  <si>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</si>
  <si>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</si>
  <si>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</si>
  <si>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</si>
  <si>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</si>
  <si>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</si>
  <si>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</si>
  <si>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</si>
  <si>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</si>
  <si>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</si>
  <si>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</si>
  <si>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</si>
  <si>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</si>
  <si>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</si>
  <si>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</si>
  <si>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</si>
  <si>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</si>
  <si>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</si>
  <si>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</si>
  <si>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</si>
  <si>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</si>
  <si>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</si>
  <si>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</si>
  <si>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</si>
  <si>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</si>
  <si>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</si>
  <si>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</si>
  <si>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</si>
  <si>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</si>
  <si>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</si>
  <si>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</si>
  <si>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</si>
  <si>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</si>
  <si>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</si>
  <si>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</si>
  <si>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</si>
  <si>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</si>
  <si>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</si>
  <si>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</si>
  <si>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</si>
  <si>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</si>
  <si>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</si>
  <si>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</si>
  <si>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</si>
  <si>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</si>
  <si>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</si>
  <si>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</si>
  <si>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</si>
  <si>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</si>
  <si>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</si>
  <si>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</si>
  <si>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</si>
  <si>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</si>
  <si>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</si>
  <si>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</si>
  <si>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</si>
  <si>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</si>
  <si>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</si>
  <si>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</si>
  <si>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</si>
  <si>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</si>
  <si>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</si>
  <si>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</si>
  <si>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</si>
  <si>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</si>
  <si>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</si>
  <si>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</si>
  <si>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</si>
  <si>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</si>
  <si>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</si>
  <si>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</si>
  <si>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</si>
  <si>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</si>
  <si>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</si>
  <si>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</si>
  <si>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</si>
  <si>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</si>
  <si>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</si>
  <si>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</si>
  <si>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</si>
  <si>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</si>
  <si>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</si>
  <si>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</si>
  <si>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</si>
  <si>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</si>
  <si>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</si>
  <si>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</si>
  <si>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</si>
  <si>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</si>
  <si>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</si>
  <si>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</si>
  <si>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</si>
  <si>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</si>
  <si>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</si>
  <si>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</si>
  <si>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</si>
  <si>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</si>
  <si>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</si>
  <si>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</si>
  <si>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</si>
  <si>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</si>
  <si>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</si>
  <si>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</si>
  <si>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</si>
  <si>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</si>
  <si>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</si>
  <si>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</si>
  <si>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</si>
  <si>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</si>
  <si>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</si>
  <si>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</si>
  <si>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</si>
  <si>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</si>
  <si>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</si>
  <si>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</si>
  <si>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</si>
  <si>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</si>
  <si>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</si>
  <si>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</si>
  <si>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</si>
  <si>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</si>
  <si>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</si>
  <si>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</si>
  <si>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</si>
  <si>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</si>
  <si>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</si>
  <si>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</si>
  <si>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</si>
  <si>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</si>
  <si>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</si>
  <si>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</si>
  <si>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</si>
  <si>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</si>
  <si>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</si>
  <si>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</si>
  <si>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</si>
  <si>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</si>
  <si>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</si>
  <si>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</si>
  <si>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</si>
  <si>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</si>
  <si>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</si>
  <si>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</si>
  <si>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</si>
  <si>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</si>
  <si>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</si>
  <si>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</si>
  <si>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</si>
  <si>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</si>
  <si>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</si>
  <si>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</si>
  <si>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</si>
  <si>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</si>
  <si>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</si>
  <si>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</si>
  <si>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</si>
  <si>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</si>
  <si>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</si>
  <si>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</si>
  <si>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</si>
  <si>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</si>
  <si>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</si>
  <si>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</si>
  <si>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</si>
  <si>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</si>
  <si>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</si>
  <si>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</si>
  <si>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</si>
  <si>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</si>
  <si>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</si>
  <si>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</si>
  <si>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</si>
  <si>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</si>
  <si>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</si>
  <si>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</si>
  <si>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</si>
  <si>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</si>
  <si>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</si>
  <si>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</si>
  <si>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</si>
  <si>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</si>
  <si>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</si>
  <si>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</si>
  <si>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</si>
  <si>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</si>
  <si>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</si>
  <si>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</si>
  <si>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</si>
  <si>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</si>
  <si>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</si>
  <si>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</si>
  <si>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</si>
  <si>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</si>
  <si>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</si>
  <si>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</si>
  <si>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</si>
  <si>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</si>
  <si>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</si>
  <si>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</si>
  <si>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</si>
  <si>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</si>
  <si>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</si>
  <si>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</si>
  <si>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</si>
  <si>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</si>
  <si>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</si>
  <si>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</si>
  <si>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</si>
  <si>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</si>
  <si>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</si>
  <si>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</si>
  <si>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</si>
  <si>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</si>
  <si>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</si>
  <si>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</si>
  <si>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</si>
  <si>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</si>
  <si>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</si>
  <si>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</si>
  <si>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</si>
  <si>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</si>
  <si>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</si>
  <si>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</si>
  <si>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</si>
  <si>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</si>
  <si>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</si>
  <si>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</si>
  <si>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</si>
  <si>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</si>
  <si>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</si>
  <si>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</si>
  <si>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</si>
  <si>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</si>
  <si>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</si>
  <si>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</si>
  <si>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</si>
  <si>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</si>
  <si>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</si>
  <si>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</si>
  <si>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</si>
  <si>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</si>
  <si>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</si>
  <si>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</si>
  <si>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</si>
  <si>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</si>
  <si>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</si>
  <si>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</si>
  <si>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</si>
  <si>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</si>
  <si>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</si>
  <si>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</si>
  <si>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</si>
  <si>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</si>
  <si>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</si>
  <si>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</si>
  <si>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</si>
  <si>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</si>
  <si>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</si>
  <si>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</si>
  <si>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</si>
  <si>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</si>
  <si>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</si>
  <si>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</si>
  <si>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</si>
  <si>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</si>
  <si>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</si>
  <si>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</si>
  <si>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</si>
  <si>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</si>
  <si>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</si>
  <si>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</si>
  <si>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</si>
  <si>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</si>
  <si>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</si>
  <si>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</si>
  <si>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</si>
  <si>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</si>
  <si>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</si>
  <si>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</si>
  <si>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</si>
  <si>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</si>
  <si>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</si>
  <si>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</si>
  <si>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</si>
  <si>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</si>
  <si>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</si>
  <si>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</si>
  <si>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</si>
  <si>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</si>
  <si>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</si>
  <si>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</si>
  <si>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</si>
  <si>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</si>
  <si>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</si>
  <si>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</si>
  <si>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</si>
  <si>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</si>
  <si>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</si>
  <si>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</si>
  <si>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</si>
  <si>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</si>
  <si>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</si>
  <si>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</si>
  <si>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</si>
  <si>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</si>
  <si>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</si>
  <si>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</si>
  <si>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</si>
  <si>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</si>
  <si>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</si>
  <si>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</si>
  <si>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</si>
  <si>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</si>
  <si>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</si>
  <si>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</si>
  <si>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</si>
  <si>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</si>
  <si>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</si>
  <si>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</si>
  <si>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</si>
  <si>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</si>
  <si>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</si>
  <si>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</si>
  <si>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</si>
  <si>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</si>
  <si>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</si>
  <si>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</si>
  <si>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</si>
  <si>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</si>
  <si>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</si>
  <si>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</si>
  <si>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</si>
  <si>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</si>
  <si>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</si>
  <si>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</si>
  <si>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</si>
  <si>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</si>
  <si>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</si>
  <si>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</si>
  <si>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</si>
  <si>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</si>
  <si>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</si>
  <si>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</si>
  <si>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</si>
  <si>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</si>
  <si>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</si>
  <si>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</si>
  <si>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</si>
  <si>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</si>
  <si>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</si>
  <si>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</si>
  <si>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</si>
  <si>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</si>
  <si>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</si>
  <si>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</si>
  <si>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</si>
  <si>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</si>
  <si>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</si>
  <si>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</si>
  <si>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</si>
  <si>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</si>
  <si>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</si>
  <si>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</si>
  <si>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</si>
  <si>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</si>
  <si>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</si>
  <si>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</si>
  <si>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</si>
  <si>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</si>
  <si>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</si>
  <si>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</si>
  <si>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</si>
  <si>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</si>
  <si>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</si>
  <si>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</si>
  <si>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</si>
  <si>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</si>
  <si>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</si>
  <si>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</si>
  <si>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</si>
  <si>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</si>
  <si>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</si>
  <si>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</si>
  <si>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</si>
  <si>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</si>
  <si>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</si>
  <si>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</si>
  <si>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</si>
  <si>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</si>
  <si>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</si>
  <si>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</si>
  <si>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</si>
  <si>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</si>
  <si>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</si>
  <si>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</si>
  <si>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</si>
  <si>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</si>
  <si>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</si>
  <si>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</si>
  <si>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</si>
  <si>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</si>
  <si>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</si>
  <si>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</si>
  <si>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</si>
  <si>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</si>
  <si>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</si>
  <si>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</si>
  <si>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</si>
  <si>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</si>
  <si>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</si>
  <si>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</si>
  <si>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</si>
  <si>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</si>
  <si>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</si>
  <si>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</si>
  <si>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</si>
  <si>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</si>
  <si>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</si>
  <si>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</si>
  <si>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</si>
  <si>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</si>
  <si>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</si>
  <si>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</si>
  <si>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</si>
  <si>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</si>
  <si>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</si>
  <si>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</si>
  <si>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</si>
  <si>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</si>
  <si>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</si>
  <si>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</si>
  <si>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</si>
  <si>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</si>
  <si>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</si>
  <si>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</si>
  <si>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</si>
  <si>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</si>
  <si>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</si>
  <si>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</si>
  <si>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</si>
  <si>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</si>
  <si>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</si>
  <si>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</si>
  <si>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</si>
  <si>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</si>
  <si>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</si>
  <si>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</si>
  <si>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</si>
  <si>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</si>
  <si>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</si>
  <si>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</si>
  <si>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</si>
  <si>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</si>
  <si>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</si>
  <si>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</si>
  <si>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</si>
  <si>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</si>
  <si>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</si>
  <si>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</si>
  <si>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</si>
  <si>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</si>
  <si>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</si>
  <si>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</si>
  <si>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</si>
  <si>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</si>
  <si>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</si>
  <si>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</si>
  <si>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</si>
  <si>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</si>
  <si>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</si>
  <si>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</si>
  <si>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</si>
  <si>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</si>
  <si>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</si>
  <si>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</si>
  <si>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</si>
  <si>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</si>
  <si>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</si>
  <si>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</si>
  <si>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</si>
  <si>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</si>
  <si>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</si>
  <si>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</si>
  <si>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</si>
  <si>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</si>
  <si>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</si>
  <si>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</si>
  <si>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</si>
  <si>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</si>
  <si>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</si>
  <si>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</si>
  <si>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</si>
  <si>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</si>
  <si>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</si>
  <si>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</si>
  <si>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</si>
  <si>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</si>
  <si>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</si>
  <si>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</si>
  <si>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</si>
  <si>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</si>
  <si>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</si>
  <si>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</si>
  <si>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</si>
  <si>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</si>
  <si>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</si>
  <si>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</si>
  <si>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</si>
  <si>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</si>
  <si>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</si>
  <si>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</si>
  <si>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</si>
  <si>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</si>
  <si>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</si>
  <si>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</si>
  <si>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</si>
  <si>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</si>
  <si>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</si>
  <si>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</si>
  <si>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</si>
  <si>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</si>
  <si>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</si>
  <si>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</si>
  <si>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</si>
  <si>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</si>
  <si>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</si>
  <si>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</si>
  <si>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</si>
  <si>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</si>
  <si>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</si>
  <si>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</si>
  <si>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</si>
  <si>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</si>
  <si>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</si>
  <si>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</si>
  <si>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</si>
  <si>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</si>
  <si>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</si>
  <si>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</si>
  <si>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</si>
  <si>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</si>
  <si>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</si>
  <si>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</si>
  <si>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</si>
  <si>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</si>
  <si>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</si>
  <si>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</si>
  <si>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</si>
  <si>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</si>
  <si>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</si>
  <si>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</si>
  <si>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</si>
  <si>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</si>
  <si>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</si>
  <si>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</si>
  <si>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</si>
  <si>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</si>
  <si>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</si>
  <si>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</si>
  <si>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</si>
  <si>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</si>
  <si>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</si>
  <si>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</si>
  <si>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</si>
  <si>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</si>
  <si>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</si>
  <si>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</si>
  <si>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</si>
  <si>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</si>
  <si>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</si>
  <si>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</si>
  <si>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</si>
  <si>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</si>
  <si>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</si>
  <si>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</si>
  <si>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</si>
  <si>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</si>
  <si>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</si>
  <si>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</si>
  <si>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</si>
  <si>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</si>
  <si>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</si>
  <si>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</si>
  <si>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</si>
  <si>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</si>
  <si>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</si>
  <si>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</si>
  <si>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</si>
  <si>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</si>
  <si>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</si>
  <si>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</si>
  <si>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</si>
  <si>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</si>
  <si>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</si>
  <si>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</si>
  <si>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</si>
  <si>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</si>
  <si>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</si>
  <si>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</si>
  <si>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</si>
  <si>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</si>
  <si>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</si>
  <si>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</si>
  <si>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</si>
  <si>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</si>
  <si>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</si>
  <si>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</si>
  <si>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</si>
  <si>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</si>
  <si>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</si>
  <si>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</si>
  <si>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</si>
  <si>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</si>
  <si>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</si>
  <si>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</si>
  <si>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</si>
  <si>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</si>
  <si>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</si>
  <si>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</si>
  <si>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</si>
  <si>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</si>
  <si>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</si>
  <si>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</si>
  <si>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</si>
  <si>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</si>
  <si>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</si>
  <si>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</si>
  <si>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</si>
  <si>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</si>
  <si>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</si>
  <si>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</si>
  <si>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</si>
  <si>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</si>
  <si>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</si>
  <si>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</si>
  <si>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</si>
  <si>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</si>
  <si>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</si>
  <si>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</si>
  <si>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</si>
  <si>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</si>
  <si>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</si>
  <si>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</si>
  <si>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</si>
  <si>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</si>
  <si>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</si>
  <si>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</si>
  <si>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</si>
  <si>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</si>
  <si>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</si>
  <si>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</si>
  <si>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</si>
  <si>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</si>
  <si>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</si>
  <si>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</si>
  <si>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</si>
  <si>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</si>
  <si>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</si>
  <si>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</si>
  <si>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</si>
  <si>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</si>
  <si>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</si>
  <si>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</si>
  <si>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</si>
  <si>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</si>
  <si>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</si>
  <si>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</si>
  <si>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</si>
  <si>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</si>
  <si>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</si>
  <si>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</si>
  <si>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</si>
  <si>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</si>
  <si>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</si>
  <si>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</si>
  <si>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</si>
  <si>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</si>
  <si>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</si>
  <si>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</si>
  <si>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</si>
  <si>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</si>
  <si>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</si>
  <si>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</si>
  <si>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</si>
  <si>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</si>
  <si>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</si>
  <si>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</si>
  <si>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</si>
  <si>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</si>
  <si>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</si>
  <si>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</si>
  <si>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</si>
  <si>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</si>
  <si>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</si>
  <si>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</si>
  <si>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</si>
  <si>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</si>
  <si>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</si>
  <si>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</si>
  <si>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</si>
  <si>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</si>
  <si>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</si>
  <si>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</si>
  <si>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</si>
  <si>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</si>
  <si>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</si>
  <si>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</si>
  <si>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</si>
  <si>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</si>
  <si>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</si>
  <si>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</si>
  <si>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</si>
  <si>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</si>
  <si>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</si>
  <si>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</si>
  <si>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</si>
  <si>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</si>
  <si>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</si>
  <si>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</si>
  <si>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</si>
  <si>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</si>
  <si>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</si>
  <si>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</si>
  <si>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</si>
  <si>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</si>
  <si>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</si>
  <si>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</si>
  <si>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</si>
  <si>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</si>
  <si>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</si>
  <si>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</si>
  <si>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</si>
  <si>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</si>
  <si>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</si>
  <si>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</si>
  <si>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</si>
  <si>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</si>
  <si>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</si>
  <si>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</si>
  <si>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</si>
  <si>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</si>
  <si>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</si>
  <si>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</si>
  <si>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</si>
  <si>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</si>
  <si>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</si>
  <si>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</si>
  <si>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</si>
  <si>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</si>
  <si>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</si>
  <si>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</si>
  <si>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</si>
  <si>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</si>
  <si>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</si>
  <si>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</si>
  <si>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</si>
  <si>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</si>
  <si>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</si>
  <si>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</si>
  <si>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</si>
  <si>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</si>
  <si>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</si>
  <si>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</si>
  <si>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</si>
  <si>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</si>
  <si>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</si>
  <si>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</si>
  <si>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</si>
  <si>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</si>
  <si>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</si>
  <si>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</si>
  <si>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</si>
  <si>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</si>
  <si>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</si>
  <si>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</si>
  <si>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</si>
  <si>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</si>
  <si>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</si>
  <si>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</si>
  <si>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</si>
  <si>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</si>
  <si>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</si>
  <si>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</si>
  <si>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</si>
  <si>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</si>
  <si>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</si>
  <si>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</si>
  <si>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</si>
  <si>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</si>
  <si>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</si>
  <si>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</si>
  <si>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</si>
  <si>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</si>
  <si>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</si>
  <si>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</si>
  <si>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</si>
  <si>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</si>
  <si>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</si>
  <si>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</si>
  <si>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</si>
  <si>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</si>
  <si>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</si>
  <si>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</si>
  <si>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</si>
  <si>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</si>
  <si>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</si>
  <si>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</si>
  <si>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</si>
  <si>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</si>
  <si>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</si>
  <si>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</si>
  <si>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</si>
  <si>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</si>
  <si>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</si>
  <si>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</si>
  <si>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</si>
  <si>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</si>
  <si>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</si>
  <si>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</si>
  <si>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</si>
  <si>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</si>
  <si>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</si>
  <si>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</si>
  <si>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</si>
  <si>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</si>
  <si>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</si>
  <si>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</si>
  <si>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</si>
  <si>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</si>
  <si>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</si>
  <si>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</si>
  <si>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</si>
  <si>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</si>
  <si>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</si>
  <si>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</si>
  <si>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</si>
  <si>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</si>
  <si>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</si>
  <si>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</si>
  <si>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</si>
  <si>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</si>
  <si>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</si>
  <si>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</si>
  <si>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</si>
  <si>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</si>
  <si>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</si>
  <si>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</si>
  <si>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</si>
  <si>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</si>
  <si>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</si>
  <si>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</si>
  <si>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</si>
  <si>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</si>
  <si>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</si>
  <si>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</si>
  <si>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</si>
  <si>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</si>
  <si>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</si>
  <si>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</si>
  <si>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</si>
  <si>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</si>
  <si>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</si>
  <si>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</si>
  <si>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</si>
  <si>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</si>
  <si>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</si>
  <si>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</si>
  <si>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</si>
  <si>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</si>
  <si>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</si>
  <si>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</si>
  <si>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</si>
  <si>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</si>
  <si>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</si>
  <si>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</si>
  <si>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</si>
  <si>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</si>
  <si>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</si>
  <si>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</si>
  <si>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</si>
  <si>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</si>
  <si>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</si>
  <si>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</si>
  <si>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</si>
  <si>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</si>
  <si>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</si>
  <si>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</si>
  <si>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</si>
  <si>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</si>
  <si>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</si>
  <si>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</si>
  <si>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</si>
  <si>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</si>
  <si>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</si>
  <si>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</si>
  <si>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</si>
  <si>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</si>
  <si>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</si>
  <si>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</si>
  <si>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</si>
  <si>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</si>
  <si>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</si>
  <si>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</si>
  <si>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</si>
  <si>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</si>
  <si>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</si>
  <si>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</si>
  <si>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</si>
  <si>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</si>
  <si>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</si>
  <si>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</si>
  <si>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</si>
  <si>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</si>
  <si>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</si>
  <si>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</si>
  <si>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</si>
  <si>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</si>
  <si>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</si>
  <si>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</si>
  <si>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</si>
  <si>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</si>
  <si>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</si>
  <si>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</si>
  <si>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</si>
  <si>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</si>
  <si>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</si>
  <si>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</si>
  <si>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</si>
  <si>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</si>
  <si>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</si>
  <si>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</si>
  <si>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</si>
  <si>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</si>
  <si>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</si>
  <si>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</si>
  <si>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</si>
  <si>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</si>
  <si>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</si>
  <si>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</si>
  <si>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</si>
  <si>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</si>
  <si>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</si>
  <si>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</si>
  <si>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</si>
  <si>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</si>
  <si>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</si>
  <si>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</si>
  <si>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</si>
  <si>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</si>
  <si>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</si>
  <si>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</si>
  <si>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</si>
  <si>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</si>
  <si>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</si>
  <si>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</si>
  <si>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</si>
  <si>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</si>
  <si>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</si>
  <si>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</si>
  <si>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</si>
  <si>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</si>
  <si>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</si>
  <si>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</si>
  <si>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</si>
  <si>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</si>
  <si>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</si>
  <si>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</si>
  <si>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</si>
  <si>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</si>
  <si>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</si>
  <si>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</si>
  <si>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</si>
  <si>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</si>
  <si>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</si>
  <si>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</si>
  <si>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</si>
  <si>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</si>
  <si>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</si>
  <si>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</si>
  <si>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</si>
  <si>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</si>
  <si>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</si>
  <si>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</si>
  <si>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</si>
  <si>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</si>
  <si>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</si>
  <si>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</si>
  <si>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</si>
  <si>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</si>
  <si>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</si>
  <si>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</si>
  <si>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</si>
  <si>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</si>
  <si>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</si>
  <si>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</si>
  <si>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</si>
  <si>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</si>
  <si>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</si>
  <si>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</si>
  <si>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</si>
  <si>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</si>
  <si>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</si>
  <si>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</si>
  <si>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</si>
  <si>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</si>
  <si>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</si>
  <si>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</si>
  <si>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</si>
  <si>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</si>
  <si>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</si>
  <si>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</si>
  <si>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</si>
  <si>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</si>
  <si>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</si>
  <si>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</si>
  <si>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</si>
  <si>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</si>
  <si>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</si>
  <si>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</si>
  <si>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</si>
  <si>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</si>
  <si>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</si>
  <si>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</si>
  <si>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</si>
  <si>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</si>
  <si>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</si>
  <si>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</si>
  <si>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</si>
  <si>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</si>
  <si>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</si>
  <si>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</si>
  <si>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</si>
  <si>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</si>
  <si>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</si>
  <si>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</si>
  <si>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</si>
  <si>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</si>
  <si>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</si>
  <si>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</si>
  <si>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</si>
  <si>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</si>
  <si>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</si>
  <si>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</si>
  <si>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</si>
  <si>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</si>
  <si>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</si>
  <si>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</si>
  <si>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</si>
  <si>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</si>
  <si>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</si>
  <si>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</si>
  <si>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</si>
  <si>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</si>
  <si>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</si>
  <si>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</si>
  <si>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</si>
  <si>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</si>
  <si>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</si>
  <si>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</si>
  <si>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</si>
  <si>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</si>
  <si>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</si>
  <si>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</si>
  <si>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</si>
  <si>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</si>
  <si>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</si>
  <si>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</si>
  <si>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</si>
  <si>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</si>
  <si>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</si>
  <si>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</si>
  <si>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</si>
  <si>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</si>
  <si>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</si>
  <si>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</si>
  <si>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</si>
  <si>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</si>
  <si>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</si>
  <si>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</si>
  <si>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</si>
  <si>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</si>
  <si>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</si>
  <si>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</si>
  <si>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</si>
  <si>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</si>
  <si>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</si>
  <si>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</si>
  <si>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</si>
  <si>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</si>
  <si>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</si>
  <si>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</si>
  <si>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</si>
  <si>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</si>
  <si>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</si>
  <si>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</si>
  <si>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</si>
  <si>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</si>
  <si>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</si>
  <si>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</si>
  <si>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</si>
  <si>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</si>
  <si>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</si>
  <si>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</si>
  <si>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</si>
  <si>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</si>
  <si>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</si>
  <si>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</si>
  <si>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</si>
  <si>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</si>
  <si>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</si>
  <si>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</si>
  <si>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</si>
  <si>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</si>
  <si>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</si>
  <si>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</si>
  <si>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</si>
  <si>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</si>
  <si>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</si>
  <si>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</si>
  <si>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</si>
  <si>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</si>
  <si>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</si>
  <si>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</si>
  <si>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</si>
  <si>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</si>
  <si>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</si>
  <si>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</si>
  <si>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</si>
  <si>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</si>
  <si>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</si>
  <si>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</si>
  <si>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</si>
  <si>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</si>
  <si>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</si>
  <si>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</si>
  <si>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</si>
  <si>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</si>
  <si>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</si>
  <si>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</si>
  <si>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</si>
  <si>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</si>
  <si>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</si>
  <si>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</si>
  <si>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</si>
  <si>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</si>
  <si>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</si>
  <si>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</si>
  <si>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</si>
  <si>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</si>
  <si>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</si>
  <si>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</si>
  <si>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</si>
  <si>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</si>
  <si>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</si>
  <si>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</si>
  <si>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</si>
  <si>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</si>
  <si>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</si>
  <si>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</si>
  <si>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</si>
  <si>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</si>
  <si>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</si>
  <si>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</si>
  <si>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</si>
  <si>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</si>
  <si>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</si>
  <si>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</si>
  <si>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</si>
  <si>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</si>
  <si>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</si>
  <si>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</si>
  <si>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</si>
  <si>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</si>
  <si>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</si>
  <si>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</si>
  <si>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</si>
  <si>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</si>
  <si>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</si>
  <si>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</si>
  <si>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</si>
  <si>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</si>
  <si>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</si>
  <si>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</si>
  <si>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</si>
  <si>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</si>
  <si>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</si>
  <si>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</si>
  <si>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</si>
  <si>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</si>
  <si>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</si>
  <si>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</si>
  <si>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</si>
  <si>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</si>
  <si>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</si>
  <si>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</si>
  <si>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</si>
  <si>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</si>
  <si>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</si>
  <si>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</si>
  <si>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</si>
  <si>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</si>
  <si>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</si>
  <si>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</si>
  <si>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</si>
  <si>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</si>
  <si>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</si>
  <si>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</si>
  <si>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</si>
  <si>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</si>
  <si>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</si>
  <si>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</si>
  <si>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</si>
  <si>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</si>
  <si>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</si>
  <si>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</si>
  <si>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</si>
  <si>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</si>
  <si>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</si>
  <si>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</si>
  <si>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</si>
  <si>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</si>
  <si>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</si>
  <si>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</si>
  <si>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</si>
  <si>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</si>
  <si>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</si>
  <si>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</si>
  <si>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</si>
  <si>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</si>
  <si>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</si>
  <si>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</si>
  <si>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</si>
  <si>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</si>
  <si>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</si>
  <si>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</si>
  <si>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</si>
  <si>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</si>
  <si>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</si>
  <si>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</si>
  <si>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</si>
  <si>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</si>
  <si>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</si>
  <si>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</si>
  <si>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</si>
  <si>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</si>
  <si>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</si>
  <si>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</si>
  <si>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</si>
  <si>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</si>
  <si>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</si>
  <si>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</si>
  <si>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</si>
  <si>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</si>
  <si>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</si>
  <si>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</si>
  <si>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</si>
  <si>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</si>
  <si>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</si>
  <si>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</si>
  <si>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</si>
  <si>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</si>
  <si>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</si>
  <si>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</si>
  <si>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</si>
  <si>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</si>
  <si>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</si>
  <si>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</si>
  <si>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</si>
  <si>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</si>
  <si>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</si>
  <si>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</si>
  <si>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</si>
  <si>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</si>
  <si>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</si>
  <si>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</si>
  <si>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</si>
  <si>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</si>
  <si>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</si>
  <si>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</si>
  <si>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</si>
  <si>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</si>
  <si>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</si>
  <si>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</si>
  <si>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</si>
  <si>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</si>
  <si>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</si>
  <si>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</si>
  <si>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</si>
  <si>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</si>
  <si>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</si>
  <si>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</si>
  <si>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</si>
  <si>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</si>
  <si>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</si>
  <si>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</si>
  <si>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</si>
  <si>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</si>
  <si>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</si>
  <si>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</si>
  <si>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</si>
  <si>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</si>
  <si>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</si>
  <si>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</si>
  <si>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</si>
  <si>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</si>
  <si>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</si>
  <si>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</si>
  <si>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</si>
  <si>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</si>
  <si>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</si>
  <si>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</si>
  <si>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</si>
  <si>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</si>
  <si>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</si>
  <si>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</si>
  <si>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</si>
  <si>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</si>
  <si>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</si>
  <si>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</si>
  <si>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</si>
  <si>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</si>
  <si>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</si>
  <si>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</si>
  <si>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</si>
  <si>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</si>
  <si>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</si>
  <si>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</si>
  <si>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</si>
  <si>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</si>
  <si>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</si>
  <si>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</si>
  <si>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</si>
  <si>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</si>
  <si>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</si>
  <si>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</si>
  <si>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</si>
  <si>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</si>
  <si>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</si>
  <si>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</si>
  <si>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</si>
  <si>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</si>
  <si>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</si>
  <si>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</si>
  <si>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</si>
  <si>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</si>
  <si>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</si>
  <si>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</si>
  <si>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</si>
  <si>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</si>
  <si>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</si>
  <si>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</si>
  <si>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</si>
  <si>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</si>
  <si>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</si>
  <si>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</si>
  <si>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</si>
  <si>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</si>
  <si>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</si>
  <si>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</si>
  <si>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</si>
  <si>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</si>
  <si>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</si>
  <si>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</si>
  <si>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</si>
  <si>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</si>
  <si>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</si>
  <si>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</si>
  <si>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</si>
  <si>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</si>
  <si>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</si>
  <si>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</si>
  <si>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</si>
  <si>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</si>
  <si>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</si>
  <si>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</si>
  <si>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</si>
  <si>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</si>
  <si>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</si>
  <si>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</si>
  <si>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</si>
  <si>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</si>
  <si>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</si>
  <si>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</si>
  <si>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</si>
  <si>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</si>
  <si>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</si>
  <si>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</si>
  <si>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</si>
  <si>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</si>
  <si>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</si>
  <si>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</si>
  <si>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</si>
  <si>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</si>
  <si>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</si>
  <si>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</si>
  <si>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</si>
  <si>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</si>
  <si>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</si>
  <si>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</si>
  <si>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</si>
  <si>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</si>
  <si>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</si>
  <si>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</si>
  <si>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</si>
  <si>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</si>
  <si>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</si>
  <si>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</si>
  <si>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</si>
  <si>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</si>
  <si>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</si>
  <si>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</si>
  <si>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</si>
  <si>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</si>
  <si>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</si>
  <si>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</si>
  <si>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</si>
  <si>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</si>
  <si>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</si>
  <si>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</si>
  <si>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</si>
  <si>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</si>
  <si>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</si>
  <si>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</si>
  <si>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</si>
  <si>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</si>
  <si>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</si>
  <si>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</si>
  <si>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</si>
  <si>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</si>
  <si>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</si>
  <si>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</si>
  <si>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</si>
  <si>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</si>
  <si>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</si>
  <si>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</si>
  <si>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</si>
  <si>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</si>
  <si>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</si>
  <si>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</si>
  <si>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</si>
  <si>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</si>
  <si>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</si>
  <si>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</si>
  <si>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</si>
  <si>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</si>
  <si>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</si>
  <si>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</si>
  <si>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</si>
  <si>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</si>
  <si>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</si>
  <si>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</si>
  <si>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</si>
  <si>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</si>
  <si>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</si>
  <si>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</si>
  <si>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</si>
  <si>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</si>
  <si>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</si>
  <si>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</si>
  <si>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</si>
  <si>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</si>
  <si>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</si>
  <si>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</si>
  <si>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</si>
  <si>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</si>
  <si>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</si>
  <si>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</si>
  <si>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</si>
  <si>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</si>
  <si>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</si>
  <si>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</si>
  <si>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</si>
  <si>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</si>
  <si>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</si>
  <si>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</si>
  <si>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</si>
  <si>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</si>
  <si>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</si>
  <si>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</si>
  <si>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</si>
  <si>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</si>
  <si>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</si>
  <si>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</si>
  <si>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</si>
  <si>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</si>
  <si>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</si>
  <si>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</si>
  <si>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</si>
  <si>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</si>
  <si>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</si>
  <si>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</si>
  <si>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</si>
  <si>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</si>
  <si>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</si>
  <si>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</si>
  <si>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</si>
  <si>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</si>
  <si>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</si>
  <si>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</si>
  <si>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</si>
  <si>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</si>
  <si>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</si>
  <si>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</si>
  <si>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</si>
  <si>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</si>
  <si>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</si>
  <si>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</si>
  <si>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</si>
  <si>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</si>
  <si>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</si>
  <si>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</si>
  <si>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</si>
  <si>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</si>
  <si>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</si>
  <si>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</si>
  <si>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</si>
  <si>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</si>
  <si>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</si>
  <si>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</si>
  <si>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</si>
  <si>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</si>
  <si>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</si>
  <si>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</si>
  <si>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</si>
  <si>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</si>
  <si>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</si>
  <si>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</si>
  <si>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</si>
  <si>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</si>
  <si>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</si>
  <si>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</si>
  <si>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</si>
  <si>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</si>
  <si>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</si>
  <si>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</si>
  <si>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</si>
  <si>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</si>
  <si>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</si>
  <si>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</si>
  <si>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</si>
  <si>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</si>
  <si>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</si>
  <si>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</si>
  <si>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</si>
  <si>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</si>
  <si>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</si>
  <si>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</si>
  <si>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</si>
  <si>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</si>
  <si>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</si>
  <si>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</si>
  <si>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</si>
  <si>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</si>
  <si>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</si>
  <si>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</si>
  <si>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</si>
  <si>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</si>
  <si>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</si>
  <si>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</si>
  <si>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</si>
  <si>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</si>
  <si>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</si>
  <si>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</si>
  <si>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</si>
  <si>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</si>
  <si>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</si>
  <si>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</si>
  <si>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</si>
  <si>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</si>
  <si>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</si>
  <si>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</si>
  <si>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</si>
  <si>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</si>
  <si>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</si>
  <si>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</si>
  <si>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</si>
  <si>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</si>
  <si>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</si>
  <si>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</si>
  <si>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</si>
  <si>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</si>
  <si>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</si>
  <si>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</si>
  <si>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</si>
  <si>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</si>
  <si>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</si>
  <si>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</si>
  <si>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</si>
  <si>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</si>
  <si>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</si>
  <si>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</si>
  <si>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</si>
  <si>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</si>
  <si>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</si>
  <si>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</si>
  <si>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</si>
  <si>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</si>
  <si>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</si>
  <si>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</si>
  <si>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</si>
  <si>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</si>
  <si>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</si>
  <si>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</si>
  <si>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</si>
  <si>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</si>
  <si>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</si>
  <si>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</si>
  <si>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</si>
  <si>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</si>
  <si>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</si>
  <si>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</si>
  <si>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</si>
  <si>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</si>
  <si>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</si>
  <si>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</si>
  <si>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</si>
  <si>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</si>
  <si>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</si>
  <si>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</si>
  <si>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</si>
  <si>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</si>
  <si>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</si>
  <si>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</si>
  <si>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</si>
  <si>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</si>
  <si>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</si>
  <si>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</si>
  <si>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</si>
  <si>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</si>
  <si>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</si>
  <si>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</si>
  <si>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</si>
  <si>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</si>
  <si>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</si>
  <si>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</si>
  <si>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</si>
  <si>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</si>
  <si>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</si>
  <si>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</si>
  <si>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</si>
  <si>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</si>
  <si>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</si>
  <si>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</si>
  <si>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</si>
  <si>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</si>
  <si>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</si>
  <si>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</si>
  <si>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</si>
  <si>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</si>
  <si>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</si>
  <si>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</si>
  <si>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</si>
  <si>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</si>
  <si>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</si>
  <si>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</si>
  <si>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</si>
  <si>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</si>
  <si>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</si>
  <si>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</si>
  <si>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</si>
  <si>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</si>
  <si>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</si>
  <si>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</si>
  <si>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</si>
  <si>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</si>
  <si>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</si>
  <si>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</si>
  <si>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</si>
  <si>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</si>
  <si>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</si>
  <si>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</si>
  <si>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</si>
  <si>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</si>
  <si>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</si>
  <si>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</si>
  <si>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</si>
  <si>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</si>
  <si>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</si>
  <si>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</si>
  <si>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</si>
  <si>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</si>
  <si>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</si>
  <si>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</si>
  <si>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</si>
  <si>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</si>
  <si>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</si>
  <si>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</si>
  <si>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</si>
  <si>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</si>
  <si>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</si>
  <si>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</si>
  <si>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</si>
  <si>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</si>
  <si>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</si>
  <si>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</si>
  <si>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</si>
  <si>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</si>
  <si>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</si>
  <si>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</si>
  <si>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</si>
  <si>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</si>
  <si>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</si>
  <si>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</si>
  <si>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</si>
  <si>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</si>
  <si>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</si>
  <si>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</si>
  <si>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</si>
  <si>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</si>
  <si>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</si>
  <si>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</si>
  <si>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</si>
  <si>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</si>
  <si>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</si>
  <si>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</si>
  <si>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</si>
  <si>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</si>
  <si>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</si>
  <si>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</si>
  <si>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</si>
  <si>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</si>
  <si>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</si>
  <si>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</si>
  <si>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</si>
  <si>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</si>
  <si>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</si>
  <si>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</si>
  <si>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</si>
  <si>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</si>
  <si>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</si>
  <si>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</si>
  <si>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</si>
  <si>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</si>
  <si>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</si>
  <si>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</si>
  <si>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</si>
  <si>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</si>
  <si>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</si>
  <si>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</si>
  <si>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</si>
  <si>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</si>
  <si>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</si>
  <si>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</si>
  <si>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</si>
  <si>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</si>
  <si>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</si>
  <si>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</si>
  <si>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</si>
  <si>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</si>
  <si>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</si>
  <si>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</si>
  <si>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</si>
  <si>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</si>
  <si>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</si>
  <si>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</si>
  <si>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</si>
  <si>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</si>
  <si>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</si>
  <si>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</si>
  <si>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</si>
  <si>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</si>
  <si>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</si>
  <si>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</si>
  <si>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</si>
  <si>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</si>
  <si>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</si>
  <si>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</si>
  <si>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</si>
  <si>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</si>
  <si>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</si>
  <si>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</si>
  <si>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</si>
  <si>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</si>
  <si>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</si>
  <si>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</si>
  <si>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</si>
  <si>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</si>
  <si>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</si>
  <si>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</si>
  <si>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</si>
  <si>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</si>
  <si>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</si>
  <si>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</si>
  <si>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</si>
  <si>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</si>
  <si>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</si>
  <si>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</si>
  <si>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</si>
  <si>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</si>
  <si>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</si>
  <si>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</si>
  <si>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</si>
  <si>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</si>
  <si>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</si>
  <si>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</si>
  <si>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</si>
  <si>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</si>
  <si>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</si>
  <si>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</si>
  <si>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</si>
  <si>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</si>
  <si>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</si>
  <si>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</si>
  <si>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</si>
  <si>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</si>
  <si>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</si>
  <si>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</si>
  <si>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</si>
  <si>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</si>
  <si>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</si>
  <si>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</si>
  <si>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</si>
  <si>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</si>
  <si>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</si>
  <si>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</si>
  <si>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</si>
  <si>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</si>
  <si>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</si>
  <si>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</si>
  <si>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</si>
  <si>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</si>
  <si>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</si>
  <si>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</si>
  <si>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</si>
  <si>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</si>
  <si>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</si>
  <si>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</si>
  <si>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</si>
  <si>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</si>
  <si>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</si>
  <si>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</si>
  <si>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</si>
  <si>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</si>
  <si>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</si>
  <si>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</si>
  <si>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</si>
  <si>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</si>
  <si>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</si>
  <si>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</si>
  <si>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</si>
  <si>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</si>
  <si>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</si>
  <si>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</si>
  <si>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</si>
  <si>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</si>
  <si>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</si>
  <si>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</si>
  <si>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</si>
  <si>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</si>
  <si>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</si>
  <si>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</si>
  <si>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</si>
  <si>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</si>
  <si>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</si>
  <si>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</si>
  <si>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</si>
  <si>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</si>
  <si>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</si>
  <si>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</si>
  <si>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</si>
  <si>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</si>
  <si>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</si>
  <si>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</si>
  <si>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</si>
  <si>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</si>
  <si>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</si>
  <si>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</si>
  <si>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</si>
  <si>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</si>
  <si>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</si>
  <si>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</si>
  <si>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</si>
  <si>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</si>
  <si>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</si>
  <si>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</si>
  <si>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</si>
  <si>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</si>
  <si>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</si>
  <si>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</si>
  <si>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</si>
  <si>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</si>
  <si>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</si>
  <si>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</si>
  <si>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</si>
  <si>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</si>
  <si>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</si>
  <si>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</si>
  <si>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</si>
  <si>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</si>
  <si>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</si>
  <si>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</si>
  <si>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</si>
  <si>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</si>
  <si>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</si>
  <si>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</si>
  <si>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</si>
  <si>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</si>
  <si>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</si>
  <si>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</si>
  <si>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</si>
  <si>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</si>
  <si>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</si>
  <si>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</si>
  <si>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</si>
  <si>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</si>
  <si>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</si>
  <si>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</si>
  <si>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</si>
  <si>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</si>
  <si>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</si>
  <si>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</si>
  <si>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</si>
  <si>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</si>
  <si>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</si>
  <si>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</si>
  <si>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</si>
  <si>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</si>
  <si>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</si>
  <si>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</si>
  <si>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</si>
  <si>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</si>
  <si>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</si>
  <si>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</si>
  <si>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</si>
  <si>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</si>
  <si>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</si>
  <si>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</si>
  <si>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</si>
  <si>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</si>
  <si>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</si>
  <si>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</si>
  <si>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</si>
  <si>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</si>
  <si>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</si>
  <si>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</si>
  <si>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</si>
  <si>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</si>
  <si>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</si>
  <si>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</si>
  <si>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</si>
  <si>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</si>
  <si>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</si>
  <si>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</si>
  <si>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</si>
  <si>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</si>
  <si>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</si>
  <si>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</si>
  <si>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</si>
  <si>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</si>
  <si>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</si>
  <si>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</si>
  <si>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</si>
  <si>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</si>
  <si>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</si>
  <si>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</si>
  <si>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</si>
  <si>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</si>
  <si>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</si>
  <si>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</si>
  <si>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</si>
  <si>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</si>
  <si>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</si>
  <si>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</si>
  <si>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</si>
  <si>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</si>
  <si>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</si>
  <si>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</si>
  <si>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</si>
  <si>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</si>
  <si>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</si>
  <si>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</si>
  <si>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</si>
  <si>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</si>
  <si>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</si>
  <si>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</si>
  <si>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</si>
  <si>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</si>
  <si>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</si>
  <si>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</si>
  <si>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</si>
  <si>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</si>
  <si>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</si>
  <si>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</si>
  <si>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</si>
  <si>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</si>
  <si>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</si>
  <si>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</si>
  <si>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</si>
  <si>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</si>
  <si>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</si>
  <si>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</si>
  <si>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</si>
  <si>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</si>
  <si>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</si>
  <si>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</si>
  <si>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</si>
  <si>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</si>
  <si>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</si>
  <si>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</si>
  <si>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</si>
  <si>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</si>
  <si>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</si>
  <si>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</si>
  <si>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</si>
  <si>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</si>
  <si>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</si>
  <si>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</si>
  <si>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</si>
  <si>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</si>
  <si>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</si>
  <si>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</si>
  <si>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</si>
  <si>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</si>
  <si>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</si>
  <si>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</si>
  <si>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</si>
  <si>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</si>
  <si>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</si>
  <si>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</si>
  <si>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</si>
  <si>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</si>
  <si>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</si>
  <si>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</si>
  <si>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</si>
  <si>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</si>
  <si>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</si>
  <si>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</si>
  <si>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</si>
  <si>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</si>
  <si>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</si>
  <si>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</si>
  <si>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</si>
  <si>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</si>
  <si>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</si>
  <si>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</si>
  <si>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</si>
  <si>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</si>
  <si>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</si>
  <si>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</si>
  <si>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</si>
  <si>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</si>
  <si>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</si>
  <si>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</si>
  <si>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</si>
  <si>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</si>
  <si>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</si>
  <si>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</si>
  <si>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</si>
  <si>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</si>
  <si>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</si>
  <si>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</si>
  <si>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</si>
  <si>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</si>
  <si>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</si>
  <si>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</si>
  <si>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</si>
  <si>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</si>
  <si>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</si>
  <si>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</si>
  <si>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</si>
  <si>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</si>
  <si>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</si>
  <si>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</si>
  <si>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</si>
  <si>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</si>
  <si>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</si>
  <si>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</si>
  <si>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</si>
  <si>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</si>
  <si>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</si>
  <si>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</si>
  <si>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</si>
  <si>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</si>
  <si>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</si>
  <si>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</si>
  <si>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</si>
  <si>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</si>
  <si>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</si>
  <si>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</si>
  <si>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</si>
  <si>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</si>
  <si>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</si>
  <si>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</si>
  <si>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</si>
  <si>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</si>
  <si>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</si>
  <si>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</si>
  <si>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</si>
  <si>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</si>
  <si>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</si>
  <si>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</si>
  <si>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</si>
  <si>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</si>
  <si>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</si>
  <si>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</si>
  <si>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</si>
  <si>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</si>
  <si>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</si>
  <si>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</si>
  <si>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</si>
  <si>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</si>
  <si>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</si>
  <si>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</si>
  <si>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</si>
  <si>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</si>
  <si>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</si>
  <si>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</si>
  <si>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</si>
  <si>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</si>
  <si>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</si>
  <si>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</si>
  <si>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</si>
  <si>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</si>
  <si>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</si>
  <si>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</si>
  <si>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</si>
  <si>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</si>
  <si>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</si>
  <si>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</si>
  <si>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</si>
  <si>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</si>
  <si>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</si>
  <si>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</si>
  <si>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</si>
  <si>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</si>
  <si>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</si>
  <si>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</si>
  <si>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</si>
  <si>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</si>
  <si>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</si>
  <si>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</si>
  <si>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</si>
  <si>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</si>
  <si>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</si>
  <si>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</si>
  <si>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</si>
  <si>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</si>
  <si>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</si>
  <si>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</si>
  <si>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</si>
  <si>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</si>
  <si>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</si>
  <si>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</si>
  <si>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</si>
  <si>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</si>
  <si>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</si>
  <si>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</si>
  <si>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</si>
  <si>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</si>
  <si>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</si>
  <si>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</si>
  <si>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</si>
  <si>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</si>
  <si>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</si>
  <si>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</si>
  <si>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</si>
  <si>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</si>
  <si>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</si>
  <si>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</si>
  <si>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</si>
  <si>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</si>
  <si>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</si>
  <si>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</si>
  <si>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</si>
  <si>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</si>
  <si>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</si>
  <si>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</si>
  <si>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</si>
  <si>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</si>
  <si>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</si>
  <si>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</si>
  <si>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</si>
  <si>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</si>
  <si>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</si>
  <si>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</si>
  <si>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</si>
  <si>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</si>
  <si>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</si>
  <si>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</si>
  <si>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</si>
  <si>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</si>
  <si>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</si>
  <si>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</si>
  <si>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</si>
  <si>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</si>
  <si>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</si>
  <si>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</si>
  <si>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</si>
  <si>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</si>
  <si>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</si>
  <si>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</si>
  <si>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</si>
  <si>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</si>
  <si>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</si>
  <si>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</si>
  <si>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</si>
  <si>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</si>
  <si>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</si>
  <si>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</si>
  <si>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</si>
  <si>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</si>
  <si>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</si>
  <si>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</si>
  <si>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</si>
  <si>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</si>
  <si>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</si>
  <si>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</si>
  <si>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</si>
  <si>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</si>
  <si>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</si>
  <si>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</si>
  <si>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</si>
  <si>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</si>
  <si>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</si>
  <si>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</si>
  <si>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</si>
  <si>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</si>
  <si>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</si>
  <si>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</si>
  <si>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</si>
  <si>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</si>
  <si>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</si>
  <si>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</si>
  <si>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</si>
  <si>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</si>
  <si>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</si>
  <si>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</si>
  <si>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</si>
  <si>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</si>
  <si>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</si>
  <si>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</si>
  <si>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</si>
  <si>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</si>
  <si>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</si>
  <si>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</si>
  <si>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</si>
  <si>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</si>
  <si>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</si>
  <si>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</si>
  <si>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</si>
  <si>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</si>
  <si>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</si>
  <si>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</si>
  <si>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</si>
  <si>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</si>
  <si>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</si>
  <si>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</si>
  <si>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</si>
  <si>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</si>
  <si>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</si>
  <si>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</si>
  <si>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</si>
  <si>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</si>
  <si>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</si>
  <si>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</si>
  <si>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</si>
  <si>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</si>
  <si>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</si>
  <si>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</si>
  <si>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</si>
  <si>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</si>
  <si>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</si>
  <si>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</si>
  <si>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</si>
  <si>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</si>
  <si>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</si>
  <si>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</si>
  <si>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</si>
  <si>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</si>
  <si>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</si>
  <si>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</si>
  <si>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</si>
  <si>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</si>
  <si>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</si>
  <si>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</si>
  <si>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</si>
  <si>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</si>
  <si>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</si>
  <si>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</si>
  <si>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</si>
  <si>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</si>
  <si>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</si>
  <si>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</si>
  <si>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</si>
  <si>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</si>
  <si>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</si>
  <si>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</si>
  <si>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</si>
  <si>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</si>
  <si>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</si>
  <si>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</si>
  <si>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</si>
  <si>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</si>
  <si>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</si>
  <si>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</si>
  <si>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</si>
  <si>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</si>
  <si>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</si>
  <si>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</si>
  <si>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</si>
  <si>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</si>
  <si>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</si>
  <si>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</si>
  <si>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</si>
  <si>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</si>
  <si>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</si>
  <si>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</si>
  <si>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</si>
  <si>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</si>
  <si>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</si>
  <si>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</si>
  <si>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</si>
  <si>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</si>
  <si>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</si>
  <si>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</si>
  <si>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</si>
  <si>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</si>
  <si>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</si>
  <si>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</si>
  <si>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</si>
  <si>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</si>
  <si>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</si>
  <si>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</si>
  <si>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</si>
  <si>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</si>
  <si>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</si>
  <si>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</si>
  <si>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</si>
  <si>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</si>
  <si>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</si>
  <si>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</si>
  <si>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</si>
  <si>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</si>
  <si>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</si>
  <si>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</si>
  <si>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</si>
  <si>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</si>
  <si>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</si>
  <si>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</si>
  <si>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</si>
  <si>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</si>
  <si>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</si>
  <si>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</si>
  <si>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</si>
  <si>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</si>
  <si>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</si>
  <si>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</si>
  <si>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</si>
  <si>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</si>
  <si>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</si>
  <si>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</si>
  <si>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</si>
  <si>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</si>
  <si>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</si>
  <si>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</si>
  <si>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</si>
  <si>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</si>
  <si>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</si>
  <si>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</si>
  <si>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</si>
  <si>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</si>
  <si>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</si>
  <si>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</si>
  <si>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</si>
  <si>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</si>
  <si>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</si>
  <si>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</si>
  <si>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</si>
  <si>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</si>
  <si>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</si>
  <si>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</si>
  <si>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</si>
  <si>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</si>
  <si>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</si>
  <si>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</si>
  <si>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</si>
  <si>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</si>
  <si>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</si>
  <si>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</si>
  <si>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</si>
  <si>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</si>
  <si>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</si>
  <si>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</si>
  <si>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</si>
  <si>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</si>
  <si>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</si>
  <si>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</si>
  <si>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</si>
  <si>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</si>
  <si>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</si>
  <si>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</si>
  <si>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</si>
  <si>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</si>
  <si>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</si>
  <si>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</si>
  <si>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</si>
  <si>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</si>
  <si>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</si>
  <si>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</si>
  <si>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</si>
  <si>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</si>
  <si>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</si>
  <si>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</si>
  <si>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</si>
  <si>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</si>
  <si>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</si>
  <si>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</si>
  <si>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</si>
  <si>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</si>
  <si>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</si>
  <si>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</si>
  <si>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</si>
  <si>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</si>
  <si>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</si>
  <si>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</si>
  <si>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</si>
  <si>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</si>
  <si>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</si>
  <si>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</si>
  <si>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</si>
  <si>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</si>
  <si>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</si>
  <si>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</si>
  <si>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</si>
  <si>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</si>
  <si>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</si>
  <si>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</si>
  <si>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</si>
  <si>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</si>
  <si>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</si>
  <si>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</si>
  <si>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</si>
  <si>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</si>
  <si>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</si>
  <si>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</si>
  <si>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</si>
  <si>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</si>
  <si>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</si>
  <si>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</si>
  <si>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</si>
  <si>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</si>
  <si>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</si>
  <si>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</si>
  <si>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</si>
  <si>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</si>
  <si>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</si>
  <si>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</si>
  <si>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</si>
  <si>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</si>
  <si>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</si>
  <si>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</si>
  <si>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</si>
  <si>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</si>
  <si>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</si>
  <si>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</si>
  <si>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</si>
  <si>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</si>
  <si>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</si>
  <si>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</si>
  <si>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</si>
  <si>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</si>
  <si>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</si>
  <si>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</si>
  <si>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</si>
  <si>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</si>
  <si>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</si>
  <si>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</si>
  <si>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</si>
  <si>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</si>
  <si>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</si>
  <si>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</si>
  <si>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</si>
  <si>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</si>
  <si>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</si>
  <si>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</si>
  <si>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</si>
  <si>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</si>
  <si>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</si>
  <si>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</si>
  <si>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</si>
  <si>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</si>
  <si>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</si>
  <si>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</si>
  <si>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</si>
  <si>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</si>
  <si>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</si>
  <si>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</si>
  <si>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</si>
  <si>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</si>
  <si>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</si>
  <si>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</si>
  <si>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</si>
  <si>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</si>
  <si>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</si>
  <si>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</si>
  <si>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</si>
  <si>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</si>
  <si>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</si>
  <si>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</si>
  <si>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</si>
  <si>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</si>
  <si>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</si>
  <si>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</si>
  <si>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</si>
  <si>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</si>
  <si>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</si>
  <si>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</si>
  <si>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</si>
  <si>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</si>
  <si>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</si>
  <si>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</si>
  <si>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</si>
  <si>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</si>
  <si>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</si>
  <si>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</si>
  <si>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</si>
  <si>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</si>
  <si>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</si>
  <si>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</si>
  <si>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</si>
  <si>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</si>
  <si>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</si>
  <si>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</si>
  <si>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</si>
  <si>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</si>
  <si>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</si>
  <si>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</si>
  <si>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</si>
  <si>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</si>
  <si>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</si>
  <si>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</si>
  <si>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</si>
  <si>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</si>
  <si>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</si>
  <si>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</si>
  <si>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</si>
  <si>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</si>
  <si>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</si>
  <si>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</si>
  <si>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</si>
  <si>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</si>
  <si>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</si>
  <si>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</si>
  <si>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</si>
  <si>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</si>
  <si>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</si>
  <si>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</si>
  <si>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</si>
  <si>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</si>
  <si>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</si>
  <si>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</si>
  <si>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</si>
  <si>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</si>
  <si>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</si>
  <si>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</si>
  <si>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</si>
  <si>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</si>
  <si>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</si>
  <si>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</si>
  <si>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</si>
  <si>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</si>
  <si>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</si>
  <si>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</si>
  <si>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</si>
  <si>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</si>
  <si>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</si>
  <si>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</si>
  <si>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</si>
  <si>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</si>
  <si>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</si>
  <si>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</si>
  <si>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</si>
  <si>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</si>
  <si>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</si>
  <si>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</si>
  <si>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</si>
  <si>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</si>
  <si>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</si>
  <si>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</si>
  <si>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</si>
  <si>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</si>
  <si>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</si>
  <si>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</si>
  <si>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</si>
  <si>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</si>
  <si>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</si>
  <si>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</si>
  <si>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</si>
  <si>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</si>
  <si>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</si>
  <si>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</si>
  <si>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</si>
  <si>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</si>
  <si>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</si>
  <si>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</si>
  <si>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</si>
  <si>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</si>
  <si>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</si>
  <si>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</si>
  <si>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</si>
  <si>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</si>
  <si>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</si>
  <si>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</si>
  <si>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</si>
  <si>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</si>
  <si>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</si>
  <si>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</si>
  <si>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</si>
  <si>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</si>
  <si>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</si>
  <si>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</si>
  <si>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</si>
  <si>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</si>
  <si>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</si>
  <si>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</si>
  <si>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</si>
  <si>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</si>
  <si>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</si>
  <si>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</si>
  <si>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</si>
  <si>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</si>
  <si>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</si>
  <si>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</si>
  <si>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</si>
  <si>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</si>
  <si>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</si>
  <si>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</si>
  <si>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</si>
  <si>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</si>
  <si>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</si>
  <si>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</si>
  <si>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</si>
  <si>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</si>
  <si>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</si>
  <si>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</si>
  <si>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</si>
  <si>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</si>
  <si>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</si>
  <si>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</si>
  <si>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</si>
  <si>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</si>
  <si>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</si>
  <si>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</si>
  <si>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</si>
  <si>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</si>
  <si>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</si>
  <si>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</si>
  <si>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</si>
  <si>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</si>
  <si>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</si>
  <si>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</si>
  <si>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</si>
  <si>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</si>
  <si>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</si>
  <si>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</si>
  <si>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</si>
  <si>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</si>
  <si>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</si>
  <si>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</si>
  <si>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</si>
  <si>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</si>
  <si>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</si>
  <si>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</si>
  <si>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</si>
  <si>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</si>
  <si>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</si>
  <si>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</si>
  <si>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</si>
  <si>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</si>
  <si>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</si>
  <si>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</si>
  <si>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</si>
  <si>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</si>
  <si>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</si>
  <si>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</si>
  <si>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</si>
  <si>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</si>
  <si>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</si>
  <si>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</si>
  <si>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</si>
  <si>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</si>
  <si>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</si>
  <si>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</si>
  <si>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</si>
  <si>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</si>
  <si>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</si>
  <si>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</si>
  <si>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</si>
  <si>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</si>
  <si>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</si>
  <si>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</si>
  <si>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</si>
  <si>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</si>
  <si>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</si>
  <si>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</si>
  <si>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</si>
  <si>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</si>
  <si>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</si>
  <si>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</si>
  <si>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</si>
  <si>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</si>
  <si>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</si>
  <si>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</si>
  <si>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</si>
  <si>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</si>
  <si>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</si>
  <si>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</si>
  <si>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</si>
  <si>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</si>
  <si>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</si>
  <si>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</si>
  <si>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</si>
  <si>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</si>
  <si>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</si>
  <si>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</si>
  <si>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</si>
  <si>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</si>
  <si>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</si>
  <si>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</si>
  <si>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</si>
  <si>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</si>
  <si>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</si>
  <si>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</si>
  <si>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</si>
  <si>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</si>
  <si>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</si>
  <si>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</si>
  <si>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</si>
  <si>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</si>
  <si>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</si>
  <si>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</si>
  <si>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</si>
  <si>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</si>
  <si>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</si>
  <si>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</si>
  <si>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</si>
  <si>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</si>
  <si>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</si>
  <si>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</si>
  <si>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</si>
  <si>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</si>
  <si>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</si>
  <si>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</si>
  <si>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</si>
  <si>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</si>
  <si>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</si>
  <si>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</si>
  <si>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</si>
  <si>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</si>
  <si>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</si>
  <si>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</si>
  <si>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</si>
  <si>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</si>
  <si>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</si>
  <si>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</si>
  <si>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</si>
  <si>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</si>
  <si>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</si>
  <si>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</si>
  <si>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</si>
  <si>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</si>
  <si>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</si>
  <si>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</si>
  <si>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</si>
  <si>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</si>
  <si>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</si>
  <si>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</si>
  <si>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</si>
  <si>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</si>
  <si>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</si>
  <si>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</si>
  <si>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</si>
  <si>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</si>
  <si>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</si>
  <si>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</si>
  <si>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</si>
  <si>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</si>
  <si>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</si>
  <si>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</si>
  <si>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</si>
  <si>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</si>
  <si>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</si>
  <si>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</si>
  <si>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</si>
  <si>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</si>
  <si>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</si>
  <si>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</si>
  <si>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</si>
  <si>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</si>
  <si>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</si>
  <si>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</si>
  <si>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</si>
  <si>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</si>
  <si>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</si>
  <si>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</si>
  <si>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</si>
  <si>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</si>
  <si>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</si>
  <si>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</si>
  <si>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</si>
  <si>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</si>
  <si>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</si>
  <si>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</si>
  <si>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</si>
  <si>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</si>
  <si>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</si>
  <si>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</si>
  <si>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</si>
  <si>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</si>
  <si>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</si>
  <si>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</si>
  <si>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</si>
  <si>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</si>
  <si>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</si>
  <si>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</si>
  <si>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</si>
  <si>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</si>
  <si>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</si>
  <si>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</si>
  <si>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</si>
  <si>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</si>
  <si>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</si>
  <si>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</si>
  <si>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</si>
  <si>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</si>
  <si>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</si>
  <si>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</si>
  <si>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</si>
  <si>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</si>
  <si>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</si>
  <si>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</si>
  <si>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</si>
  <si>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</si>
  <si>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</si>
  <si>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</si>
  <si>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</si>
  <si>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</si>
  <si>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</si>
  <si>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</si>
  <si>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</si>
  <si>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</si>
  <si>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</si>
  <si>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</si>
  <si>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</si>
  <si>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</si>
  <si>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</si>
  <si>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</si>
  <si>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</si>
  <si>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</si>
  <si>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</si>
  <si>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</si>
  <si>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</si>
  <si>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</si>
  <si>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</si>
  <si>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</si>
  <si>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</si>
  <si>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</si>
  <si>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</si>
  <si>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</si>
  <si>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</si>
  <si>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</si>
  <si>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</si>
  <si>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</si>
  <si>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</si>
  <si>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</si>
  <si>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</si>
  <si>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</si>
  <si>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</si>
  <si>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</si>
  <si>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</si>
  <si>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</si>
  <si>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</si>
  <si>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</si>
  <si>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</si>
  <si>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</si>
  <si>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</si>
  <si>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</si>
  <si>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</si>
  <si>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</si>
  <si>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</si>
  <si>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</si>
  <si>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</si>
  <si>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</si>
  <si>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</si>
  <si>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</si>
  <si>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</si>
  <si>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</si>
  <si>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</si>
  <si>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</si>
  <si>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</si>
  <si>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</si>
  <si>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</si>
  <si>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</si>
  <si>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</si>
  <si>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</si>
  <si>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</si>
  <si>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</si>
  <si>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</si>
  <si>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</si>
  <si>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</si>
  <si>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</si>
  <si>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</si>
  <si>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</si>
  <si>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</si>
  <si>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</si>
  <si>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</si>
  <si>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</si>
  <si>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</si>
  <si>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</si>
  <si>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</si>
  <si>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</si>
  <si>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</si>
  <si>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</si>
  <si>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</si>
  <si>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</si>
  <si>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</si>
  <si>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</si>
  <si>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</si>
  <si>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</si>
  <si>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</si>
  <si>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</si>
  <si>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</si>
  <si>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</si>
  <si>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</si>
  <si>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</si>
  <si>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</si>
  <si>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</si>
  <si>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</si>
  <si>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</si>
  <si>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</si>
  <si>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</si>
  <si>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</si>
  <si>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</si>
  <si>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</si>
  <si>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</si>
  <si>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</si>
  <si>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</si>
  <si>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</si>
  <si>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</si>
  <si>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</si>
  <si>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</si>
  <si>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</si>
  <si>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</si>
  <si>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</si>
  <si>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</si>
  <si>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</si>
  <si>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</si>
  <si>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</si>
  <si>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</si>
  <si>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</si>
  <si>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</si>
  <si>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</si>
  <si>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</si>
  <si>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</si>
  <si>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</si>
  <si>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</si>
  <si>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</si>
  <si>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</si>
  <si>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</si>
  <si>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</si>
  <si>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</si>
  <si>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</si>
  <si>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</si>
  <si>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</si>
  <si>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</si>
  <si>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</si>
  <si>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</si>
  <si>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</si>
  <si>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</si>
  <si>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</si>
  <si>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</si>
  <si>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</si>
  <si>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</si>
  <si>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</si>
  <si>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</si>
  <si>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</si>
  <si>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</si>
  <si>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</si>
  <si>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</si>
  <si>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</si>
  <si>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</si>
  <si>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</si>
  <si>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</si>
  <si>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</si>
  <si>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</si>
  <si>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</si>
  <si>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</si>
  <si>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</si>
  <si>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</si>
  <si>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</si>
  <si>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</si>
  <si>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</si>
  <si>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</si>
  <si>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</si>
  <si>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</si>
  <si>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</si>
  <si>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</si>
  <si>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</si>
  <si>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</si>
  <si>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</si>
  <si>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</si>
  <si>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</si>
  <si>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</si>
  <si>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</si>
  <si>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</si>
  <si>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</si>
  <si>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</si>
  <si>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</si>
  <si>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</si>
  <si>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</si>
  <si>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</si>
  <si>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</si>
  <si>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</si>
  <si>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</si>
  <si>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</si>
  <si>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</si>
  <si>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</si>
  <si>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</si>
  <si>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</si>
  <si>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</si>
  <si>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</si>
  <si>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</si>
  <si>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</si>
  <si>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</si>
  <si>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</si>
  <si>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</si>
  <si>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</si>
  <si>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</si>
  <si>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</si>
  <si>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</si>
  <si>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</si>
  <si>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</si>
  <si>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</si>
  <si>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</si>
  <si>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</si>
  <si>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</si>
  <si>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</si>
  <si>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</si>
  <si>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</si>
  <si>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</si>
  <si>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</si>
  <si>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</si>
  <si>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</si>
  <si>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</si>
  <si>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</si>
  <si>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</si>
  <si>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</si>
  <si>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</si>
  <si>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</si>
  <si>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</si>
  <si>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</si>
  <si>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</si>
  <si>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</si>
  <si>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</si>
  <si>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</si>
  <si>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</si>
  <si>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</si>
  <si>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</si>
  <si>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</si>
  <si>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</si>
  <si>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</si>
  <si>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</si>
  <si>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</si>
  <si>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</si>
  <si>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</si>
  <si>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</si>
  <si>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</si>
  <si>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</si>
  <si>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</si>
  <si>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</si>
  <si>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</si>
  <si>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</si>
  <si>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</si>
  <si>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</si>
  <si>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</si>
  <si>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</si>
  <si>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</si>
  <si>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</si>
  <si>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</si>
  <si>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</si>
  <si>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</si>
  <si>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</si>
  <si>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</si>
  <si>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</si>
  <si>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</si>
  <si>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</si>
  <si>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</si>
  <si>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</si>
  <si>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</si>
  <si>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</si>
  <si>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</si>
  <si>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</si>
  <si>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</si>
  <si>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</si>
  <si>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</si>
  <si>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</si>
  <si>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</si>
  <si>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</si>
  <si>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</si>
  <si>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</si>
  <si>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</si>
  <si>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</si>
  <si>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</si>
  <si>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</si>
  <si>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</si>
  <si>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</si>
  <si>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</si>
  <si>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</si>
  <si>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</si>
  <si>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</si>
  <si>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</si>
  <si>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</si>
  <si>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</si>
  <si>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</si>
  <si>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</si>
  <si>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</si>
  <si>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</si>
  <si>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</si>
  <si>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</si>
  <si>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</si>
  <si>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</si>
  <si>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</si>
  <si>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</si>
  <si>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</si>
  <si>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</si>
  <si>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</si>
  <si>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</si>
  <si>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</si>
  <si>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</si>
  <si>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</si>
  <si>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</si>
  <si>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</si>
  <si>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</si>
  <si>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</si>
  <si>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</si>
  <si>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</si>
  <si>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</si>
  <si>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</si>
  <si>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</si>
  <si>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</si>
  <si>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</si>
  <si>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</si>
  <si>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</si>
  <si>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</si>
  <si>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</si>
  <si>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</si>
  <si>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</si>
  <si>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</si>
  <si>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</si>
  <si>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</si>
  <si>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</si>
  <si>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</si>
  <si>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</si>
  <si>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</si>
  <si>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</si>
  <si>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</si>
  <si>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</si>
  <si>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</si>
  <si>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</si>
  <si>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</si>
  <si>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</si>
  <si>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</si>
  <si>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</si>
  <si>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</si>
  <si>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</si>
  <si>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</si>
  <si>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</si>
  <si>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</si>
  <si>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</si>
  <si>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</si>
  <si>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</si>
  <si>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</si>
  <si>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</si>
  <si>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</si>
  <si>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</si>
  <si>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</si>
  <si>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</si>
  <si>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</si>
  <si>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</si>
  <si>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</si>
  <si>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</si>
  <si>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</si>
  <si>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</si>
  <si>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</si>
  <si>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</si>
  <si>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</si>
  <si>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</si>
  <si>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</si>
  <si>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</si>
  <si>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</si>
  <si>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</si>
  <si>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</si>
  <si>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</si>
  <si>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</si>
  <si>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</si>
  <si>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</si>
  <si>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</si>
  <si>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</si>
  <si>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</si>
  <si>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</si>
  <si>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</si>
  <si>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</si>
  <si>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</si>
  <si>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</si>
  <si>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</si>
  <si>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</si>
  <si>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</si>
  <si>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</si>
  <si>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</si>
  <si>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</si>
  <si>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</si>
  <si>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</si>
  <si>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</si>
  <si>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</si>
  <si>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</si>
  <si>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</si>
  <si>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</si>
  <si>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</si>
  <si>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</si>
  <si>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</si>
  <si>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</si>
  <si>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</si>
  <si>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</si>
  <si>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</si>
  <si>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</si>
  <si>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</si>
  <si>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</si>
  <si>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</si>
  <si>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</si>
  <si>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</si>
  <si>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</si>
  <si>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</si>
  <si>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</si>
  <si>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</si>
  <si>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</si>
  <si>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</si>
  <si>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</si>
  <si>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</si>
  <si>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</si>
  <si>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</si>
  <si>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</si>
  <si>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</si>
  <si>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</si>
  <si>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</si>
  <si>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</si>
  <si>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</si>
  <si>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</si>
  <si>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</si>
  <si>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</si>
  <si>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</si>
  <si>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</si>
  <si>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</si>
  <si>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</si>
  <si>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</si>
  <si>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</si>
  <si>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</si>
  <si>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</si>
  <si>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</si>
  <si>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</si>
  <si>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</si>
  <si>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</si>
  <si>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</si>
  <si>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</si>
  <si>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</si>
  <si>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</si>
  <si>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</si>
  <si>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</si>
  <si>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</si>
  <si>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</si>
  <si>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</si>
  <si>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</si>
  <si>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</si>
  <si>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</si>
  <si>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</si>
  <si>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</si>
  <si>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</si>
  <si>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</si>
  <si>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</si>
  <si>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</si>
  <si>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</si>
  <si>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</si>
  <si>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</si>
  <si>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</si>
  <si>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</si>
  <si>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</si>
  <si>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</si>
  <si>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</si>
  <si>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</si>
  <si>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</si>
  <si>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</si>
  <si>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</si>
  <si>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</si>
  <si>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</si>
  <si>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</si>
  <si>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</si>
  <si>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</si>
  <si>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</si>
  <si>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</si>
  <si>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</si>
  <si>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</si>
  <si>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</si>
  <si>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</si>
  <si>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</si>
  <si>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</si>
  <si>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</si>
  <si>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</si>
  <si>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</si>
  <si>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</si>
  <si>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</si>
  <si>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</si>
  <si>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</si>
  <si>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</si>
  <si>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</si>
  <si>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</si>
  <si>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</si>
  <si>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</si>
  <si>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</si>
  <si>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</si>
  <si>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</si>
  <si>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</si>
  <si>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</si>
  <si>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</si>
  <si>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</si>
  <si>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</si>
  <si>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</si>
  <si>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</si>
  <si>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</si>
  <si>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</si>
  <si>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</si>
  <si>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</si>
  <si>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</si>
  <si>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</si>
  <si>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</si>
  <si>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</si>
  <si>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</si>
  <si>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</si>
  <si>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</si>
  <si>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</si>
  <si>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</si>
  <si>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</si>
  <si>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</si>
  <si>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</si>
  <si>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</si>
  <si>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</si>
  <si>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</si>
  <si>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</si>
  <si>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</si>
  <si>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</si>
  <si>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</si>
  <si>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</si>
  <si>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</si>
  <si>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</si>
  <si>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</si>
  <si>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</si>
  <si>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</si>
  <si>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</si>
  <si>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</si>
  <si>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</si>
  <si>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</si>
  <si>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</si>
  <si>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</si>
  <si>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</si>
  <si>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</si>
  <si>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</si>
  <si>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</si>
  <si>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</si>
  <si>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</si>
  <si>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</si>
  <si>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</si>
  <si>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</si>
  <si>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</si>
  <si>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</si>
  <si>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</si>
  <si>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</si>
  <si>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</si>
  <si>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</si>
  <si>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</si>
  <si>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</si>
  <si>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</si>
  <si>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</si>
  <si>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</si>
  <si>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</si>
  <si>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</si>
  <si>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</si>
  <si>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</si>
  <si>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</si>
  <si>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</si>
  <si>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</si>
  <si>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</si>
  <si>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</si>
  <si>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</si>
  <si>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</si>
  <si>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</si>
  <si>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</si>
  <si>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</si>
  <si>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</si>
  <si>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</si>
  <si>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</si>
  <si>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</si>
  <si>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</si>
  <si>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</si>
  <si>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</si>
  <si>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</si>
  <si>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</si>
  <si>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</si>
  <si>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</si>
  <si>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</si>
  <si>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</si>
  <si>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</si>
  <si>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</si>
  <si>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</si>
  <si>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</si>
  <si>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</si>
  <si>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</si>
  <si>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</si>
  <si>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</si>
  <si>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</si>
  <si>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</si>
  <si>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</si>
  <si>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</si>
  <si>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</si>
  <si>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</si>
  <si>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</si>
  <si>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</si>
  <si>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</si>
  <si>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</si>
  <si>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</si>
  <si>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</si>
  <si>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</si>
  <si>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</si>
  <si>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</si>
  <si>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</si>
  <si>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</si>
  <si>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</si>
  <si>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</si>
  <si>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</si>
  <si>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</si>
  <si>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</si>
  <si>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</si>
  <si>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</si>
  <si>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</si>
  <si>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</si>
  <si>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</si>
  <si>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</si>
  <si>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</si>
  <si>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</si>
  <si>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</si>
  <si>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</si>
  <si>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</si>
  <si>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</si>
  <si>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</si>
  <si>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</si>
  <si>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</si>
  <si>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</si>
  <si>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</si>
  <si>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</si>
  <si>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</si>
  <si>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</si>
  <si>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</si>
  <si>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</si>
  <si>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</si>
  <si>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</si>
  <si>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</si>
  <si>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</si>
  <si>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</si>
  <si>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</si>
  <si>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</si>
  <si>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</si>
  <si>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</si>
  <si>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</si>
  <si>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</si>
  <si>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</si>
  <si>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</si>
  <si>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</si>
  <si>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</si>
  <si>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</si>
  <si>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</si>
  <si>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</si>
  <si>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</si>
  <si>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</si>
  <si>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</si>
  <si>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</si>
  <si>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</si>
  <si>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</si>
  <si>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</si>
  <si>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</si>
  <si>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</si>
  <si>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</si>
  <si>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</si>
  <si>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</si>
  <si>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</si>
  <si>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</si>
  <si>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</si>
  <si>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</si>
  <si>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</si>
  <si>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</si>
  <si>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</si>
  <si>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</si>
  <si>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</si>
  <si>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</si>
  <si>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</si>
  <si>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</si>
  <si>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</si>
  <si>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</si>
  <si>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</si>
  <si>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</si>
  <si>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</si>
  <si>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</si>
  <si>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</si>
  <si>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</si>
  <si>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</si>
  <si>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</si>
  <si>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</si>
  <si>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</si>
  <si>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</si>
  <si>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</si>
  <si>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</si>
  <si>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</si>
  <si>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</si>
  <si>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</si>
  <si>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</si>
  <si>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</si>
  <si>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</si>
  <si>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</si>
  <si>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</si>
  <si>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</si>
  <si>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</si>
  <si>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</si>
  <si>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</si>
  <si>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</si>
  <si>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</si>
  <si>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</si>
  <si>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</si>
  <si>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</si>
  <si>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</si>
  <si>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</si>
  <si>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</si>
  <si>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</si>
  <si>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</si>
  <si>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</si>
  <si>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</si>
  <si>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</si>
  <si>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</si>
  <si>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</si>
  <si>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</si>
  <si>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</si>
  <si>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</si>
  <si>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</si>
  <si>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</si>
  <si>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</si>
  <si>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</si>
  <si>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</si>
  <si>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</si>
  <si>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</si>
  <si>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</si>
  <si>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</si>
  <si>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</si>
  <si>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</si>
  <si>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</si>
  <si>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</si>
  <si>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</si>
  <si>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</si>
  <si>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</si>
  <si>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</si>
  <si>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</si>
  <si>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</si>
  <si>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</si>
  <si>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</si>
  <si>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</si>
  <si>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</si>
  <si>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</si>
  <si>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</si>
  <si>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</si>
  <si>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</si>
  <si>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</si>
  <si>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</si>
  <si>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</si>
  <si>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</si>
  <si>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</si>
  <si>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</si>
  <si>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</si>
  <si>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</si>
  <si>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</si>
  <si>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</si>
  <si>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</si>
  <si>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</si>
  <si>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</si>
  <si>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</si>
  <si>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</si>
  <si>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</si>
  <si>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</si>
  <si>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</si>
  <si>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</si>
  <si>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</si>
  <si>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</si>
  <si>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</si>
  <si>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</si>
  <si>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</si>
  <si>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</si>
  <si>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</si>
  <si>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</si>
  <si>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</si>
  <si>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</si>
  <si>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</si>
  <si>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</si>
  <si>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</si>
  <si>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</si>
  <si>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</si>
  <si>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</si>
  <si>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</si>
  <si>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</si>
  <si>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</si>
  <si>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</si>
  <si>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</si>
  <si>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</si>
  <si>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</si>
  <si>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</si>
  <si>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</si>
  <si>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</si>
  <si>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</si>
  <si>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</si>
  <si>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</si>
  <si>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</si>
  <si>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</si>
  <si>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</si>
  <si>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</si>
  <si>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</si>
  <si>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</si>
  <si>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</si>
  <si>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</si>
  <si>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</si>
  <si>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</si>
  <si>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</si>
  <si>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</si>
  <si>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</si>
  <si>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</si>
  <si>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</si>
  <si>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</si>
  <si>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</si>
  <si>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</si>
  <si>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</si>
  <si>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</si>
  <si>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</si>
  <si>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</si>
  <si>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</si>
  <si>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</si>
  <si>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</si>
  <si>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</si>
  <si>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</si>
  <si>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</si>
  <si>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</si>
  <si>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</si>
  <si>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</si>
  <si>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</si>
  <si>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</si>
  <si>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</si>
  <si>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</si>
  <si>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</si>
  <si>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</si>
  <si>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</si>
  <si>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</si>
  <si>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</si>
  <si>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</si>
  <si>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</si>
  <si>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</si>
  <si>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</si>
  <si>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</si>
  <si>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</si>
  <si>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</si>
  <si>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</si>
  <si>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</si>
  <si>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</si>
  <si>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</si>
  <si>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</si>
  <si>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</si>
  <si>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</si>
  <si>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</si>
  <si>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</si>
  <si>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</si>
  <si>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</si>
  <si>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</si>
  <si>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</si>
  <si>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</si>
  <si>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</si>
  <si>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</si>
  <si>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</si>
  <si>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</si>
  <si>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</si>
  <si>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</si>
  <si>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</si>
  <si>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</si>
  <si>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</si>
  <si>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</si>
  <si>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</si>
  <si>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</si>
  <si>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</si>
  <si>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</si>
  <si>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</si>
  <si>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</si>
  <si>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</si>
  <si>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</si>
  <si>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</si>
  <si>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</si>
  <si>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</si>
  <si>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</si>
  <si>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</si>
  <si>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</si>
  <si>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</si>
  <si>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</si>
  <si>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</si>
  <si>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</si>
  <si>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</si>
  <si>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</si>
  <si>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</si>
  <si>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</si>
  <si>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</si>
  <si>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</si>
  <si>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</si>
  <si>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</si>
  <si>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</si>
  <si>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</si>
  <si>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</si>
  <si>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</si>
  <si>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</si>
  <si>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</si>
  <si>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</si>
  <si>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</si>
  <si>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</si>
  <si>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</si>
  <si>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</si>
  <si>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</si>
  <si>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</si>
  <si>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</si>
  <si>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</si>
  <si>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</si>
  <si>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</si>
  <si>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</si>
  <si>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</si>
  <si>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</si>
  <si>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</si>
  <si>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</si>
  <si>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</si>
  <si>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</si>
  <si>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</si>
  <si>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</si>
  <si>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</si>
  <si>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</si>
  <si>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</si>
  <si>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</si>
  <si>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</si>
  <si>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</si>
  <si>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</si>
  <si>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</si>
  <si>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</si>
  <si>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</si>
  <si>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</si>
  <si>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</si>
  <si>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</si>
  <si>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</si>
  <si>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</si>
  <si>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</si>
  <si>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</si>
  <si>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</si>
  <si>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</si>
  <si>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</si>
  <si>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</si>
  <si>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</si>
  <si>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</si>
  <si>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</si>
  <si>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</si>
  <si>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</si>
  <si>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</si>
  <si>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</si>
  <si>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</si>
  <si>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</si>
  <si>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</si>
  <si>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</si>
  <si>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</si>
  <si>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</si>
  <si>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</si>
  <si>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</si>
  <si>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</si>
  <si>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</si>
  <si>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</si>
  <si>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</si>
  <si>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</si>
  <si>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</si>
  <si>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</si>
  <si>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</si>
  <si>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</si>
  <si>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</si>
  <si>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</si>
  <si>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</si>
  <si>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</si>
  <si>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</si>
  <si>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</si>
  <si>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</si>
  <si>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</si>
  <si>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</si>
  <si>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</si>
  <si>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</si>
  <si>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</si>
  <si>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</si>
  <si>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</si>
  <si>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</si>
  <si>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</si>
  <si>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</si>
  <si>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</si>
  <si>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</si>
  <si>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</si>
  <si>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</si>
  <si>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</si>
  <si>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</si>
  <si>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</si>
  <si>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</si>
  <si>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</si>
  <si>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</si>
  <si>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</si>
  <si>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</si>
  <si>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</si>
  <si>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</si>
  <si>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</si>
  <si>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</si>
  <si>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</si>
  <si>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</si>
  <si>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</si>
  <si>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</si>
  <si>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</si>
  <si>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</si>
  <si>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</si>
  <si>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</si>
  <si>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</si>
  <si>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</si>
  <si>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</si>
  <si>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</si>
  <si>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</si>
  <si>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</si>
  <si>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</si>
  <si>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</si>
  <si>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</si>
  <si>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</si>
  <si>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</si>
  <si>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</si>
  <si>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</si>
  <si>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</si>
  <si>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</si>
  <si>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</si>
  <si>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</si>
  <si>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</si>
  <si>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</si>
  <si>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</si>
  <si>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</si>
  <si>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</si>
  <si>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</si>
  <si>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</si>
  <si>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</si>
  <si>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</si>
  <si>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</si>
  <si>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</si>
  <si>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</si>
  <si>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</si>
  <si>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</si>
  <si>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</si>
  <si>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</si>
  <si>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</si>
  <si>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</si>
  <si>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</si>
  <si>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</si>
  <si>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</si>
  <si>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</si>
  <si>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</si>
  <si>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</si>
  <si>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</si>
  <si>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</si>
  <si>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</si>
  <si>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</si>
  <si>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</si>
  <si>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</si>
  <si>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</si>
  <si>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</si>
  <si>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</si>
  <si>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</si>
  <si>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</si>
  <si>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</si>
  <si>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</si>
  <si>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</si>
  <si>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</si>
  <si>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</si>
  <si>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</si>
  <si>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</si>
  <si>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</si>
  <si>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</si>
  <si>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</si>
  <si>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</si>
  <si>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</si>
  <si>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</si>
  <si>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</si>
  <si>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</si>
  <si>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</si>
  <si>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</si>
  <si>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</si>
  <si>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</si>
  <si>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</si>
  <si>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</si>
  <si>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</si>
  <si>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</si>
  <si>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</si>
  <si>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</si>
  <si>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</si>
  <si>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</si>
  <si>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</si>
  <si>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</si>
  <si>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</si>
  <si>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</si>
  <si>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</si>
  <si>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</si>
  <si>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</si>
  <si>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</si>
  <si>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</si>
  <si>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</si>
  <si>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</si>
  <si>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</si>
  <si>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</si>
  <si>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</si>
  <si>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</si>
  <si>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</si>
  <si>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</si>
  <si>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</si>
  <si>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</si>
  <si>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</si>
  <si>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</si>
  <si>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</si>
  <si>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</si>
  <si>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</si>
  <si>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</si>
  <si>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</si>
  <si>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</si>
  <si>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</si>
  <si>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</si>
  <si>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</si>
  <si>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</si>
  <si>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</si>
  <si>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</si>
  <si>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</si>
  <si>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</si>
  <si>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</si>
  <si>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</si>
  <si>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</si>
  <si>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</si>
  <si>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</si>
  <si>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</si>
  <si>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</si>
  <si>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</si>
  <si>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</si>
  <si>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</si>
  <si>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</si>
  <si>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</si>
  <si>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</si>
  <si>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</si>
  <si>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</si>
  <si>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</si>
  <si>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</si>
  <si>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</si>
  <si>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</si>
  <si>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</si>
  <si>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</si>
  <si>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</si>
  <si>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</si>
  <si>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</si>
  <si>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</si>
  <si>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</si>
  <si>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</si>
  <si>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</si>
  <si>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</si>
  <si>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</si>
  <si>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</si>
  <si>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</si>
  <si>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</si>
  <si>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</si>
  <si>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</si>
  <si>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</si>
  <si>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</si>
  <si>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</si>
  <si>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</si>
  <si>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</si>
  <si>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</si>
  <si>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</si>
  <si>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</si>
  <si>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</si>
  <si>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</si>
  <si>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</si>
  <si>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</si>
  <si>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</si>
  <si>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</si>
  <si>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</si>
  <si>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</si>
  <si>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</si>
  <si>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</si>
  <si>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</si>
  <si>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</si>
  <si>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</si>
  <si>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</si>
  <si>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</si>
  <si>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</si>
  <si>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</si>
  <si>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</si>
  <si>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</si>
  <si>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</si>
  <si>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</si>
  <si>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</si>
  <si>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</si>
  <si>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</si>
  <si>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</si>
  <si>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</si>
  <si>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</si>
  <si>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</si>
  <si>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</si>
  <si>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</si>
  <si>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</si>
  <si>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</si>
  <si>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</si>
  <si>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</si>
  <si>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</si>
  <si>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</si>
  <si>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</si>
  <si>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</si>
  <si>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</si>
  <si>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</si>
  <si>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</si>
  <si>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</si>
  <si>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</si>
  <si>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</si>
  <si>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</si>
  <si>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</si>
  <si>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</si>
  <si>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</si>
  <si>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</si>
  <si>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</si>
  <si>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</si>
  <si>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</si>
  <si>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</si>
  <si>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</si>
  <si>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</si>
  <si>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</si>
  <si>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</si>
  <si>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</si>
  <si>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</si>
  <si>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</si>
  <si>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</si>
  <si>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</si>
  <si>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</si>
  <si>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</si>
  <si>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</si>
  <si>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</si>
  <si>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</si>
  <si>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</si>
  <si>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</si>
  <si>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</si>
  <si>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</si>
  <si>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</si>
  <si>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</si>
  <si>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</si>
  <si>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</si>
  <si>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</si>
  <si>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</si>
  <si>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</si>
  <si>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</si>
  <si>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</si>
  <si>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</si>
  <si>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</si>
  <si>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</si>
  <si>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</si>
  <si>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</si>
  <si>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</si>
  <si>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</si>
  <si>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</si>
  <si>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</si>
  <si>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</si>
  <si>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</si>
  <si>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</si>
  <si>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</si>
  <si>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</si>
  <si>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</si>
  <si>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</si>
  <si>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</si>
  <si>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</si>
  <si>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</si>
  <si>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</si>
  <si>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</si>
  <si>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</si>
  <si>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</si>
  <si>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</si>
  <si>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</si>
  <si>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</si>
  <si>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</si>
  <si>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</si>
  <si>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</si>
  <si>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</si>
  <si>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</si>
  <si>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</si>
  <si>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</si>
  <si>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</si>
  <si>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</si>
  <si>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</si>
  <si>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</si>
  <si>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</si>
  <si>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</si>
  <si>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</si>
  <si>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</si>
  <si>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</si>
  <si>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</si>
  <si>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</si>
  <si>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</si>
  <si>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</si>
  <si>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</si>
  <si>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</si>
  <si>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</si>
  <si>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</si>
  <si>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</si>
  <si>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</si>
  <si>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</si>
  <si>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</si>
  <si>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</si>
  <si>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</si>
  <si>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</si>
  <si>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</si>
  <si>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</si>
  <si>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</si>
  <si>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</si>
  <si>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</si>
  <si>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</si>
  <si>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</si>
  <si>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</si>
  <si>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</si>
  <si>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</si>
  <si>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</si>
  <si>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</si>
  <si>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</si>
  <si>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</si>
  <si>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</si>
  <si>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</si>
  <si>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</si>
  <si>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</si>
  <si>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</si>
  <si>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</si>
  <si>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</si>
  <si>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</si>
  <si>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</si>
  <si>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</si>
  <si>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</si>
  <si>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</si>
  <si>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</si>
  <si>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</si>
  <si>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</si>
  <si>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</si>
  <si>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</si>
  <si>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</si>
  <si>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</si>
  <si>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</si>
  <si>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</si>
  <si>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</si>
  <si>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</si>
  <si>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</si>
  <si>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</si>
  <si>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</si>
  <si>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</si>
  <si>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</si>
  <si>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</si>
  <si>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</si>
  <si>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</si>
  <si>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</si>
  <si>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</si>
  <si>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</si>
  <si>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</si>
  <si>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</si>
  <si>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</si>
  <si>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</si>
  <si>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</si>
  <si>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</si>
  <si>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</si>
  <si>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</si>
  <si>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</si>
  <si>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</si>
  <si>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</si>
  <si>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</si>
  <si>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</si>
  <si>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</si>
  <si>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</si>
  <si>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</si>
  <si>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</si>
  <si>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</si>
  <si>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</si>
  <si>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</si>
  <si>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</si>
  <si>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</si>
  <si>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</si>
  <si>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</si>
  <si>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</si>
  <si>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</si>
  <si>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</si>
  <si>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</si>
  <si>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</si>
  <si>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</si>
  <si>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</si>
  <si>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</si>
  <si>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</si>
  <si>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</si>
  <si>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</si>
  <si>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</si>
  <si>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</si>
  <si>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</si>
  <si>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</si>
  <si>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</si>
  <si>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</si>
  <si>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</si>
  <si>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</si>
  <si>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</si>
  <si>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</si>
  <si>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</si>
  <si>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</si>
  <si>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</si>
  <si>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</si>
  <si>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</si>
  <si>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</si>
  <si>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</si>
  <si>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</si>
  <si>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</si>
  <si>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</si>
  <si>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</si>
  <si>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</si>
  <si>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</si>
  <si>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</si>
  <si>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</si>
  <si>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</si>
  <si>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</si>
  <si>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</si>
  <si>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</si>
  <si>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</si>
  <si>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</si>
  <si>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</si>
  <si>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</si>
  <si>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</si>
  <si>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</si>
  <si>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</si>
  <si>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</si>
  <si>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</si>
  <si>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</si>
  <si>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</si>
  <si>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</si>
  <si>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</si>
  <si>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</si>
  <si>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</si>
  <si>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</si>
  <si>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</si>
  <si>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</si>
  <si>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</si>
  <si>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</si>
  <si>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</si>
  <si>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</si>
  <si>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</si>
  <si>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</si>
  <si>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</si>
  <si>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</si>
  <si>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</si>
  <si>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</si>
  <si>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</si>
  <si>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</si>
  <si>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</si>
  <si>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</si>
  <si>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</si>
  <si>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</si>
  <si>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</si>
  <si>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</si>
  <si>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</si>
  <si>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</si>
  <si>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</si>
  <si>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</si>
  <si>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</si>
  <si>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</si>
  <si>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</si>
  <si>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</si>
  <si>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</si>
  <si>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</si>
  <si>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</si>
  <si>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</si>
  <si>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</si>
  <si>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</si>
  <si>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</si>
  <si>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</si>
  <si>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</si>
  <si>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</si>
  <si>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</si>
  <si>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</si>
  <si>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</si>
  <si>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</si>
  <si>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</si>
  <si>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</si>
  <si>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</si>
  <si>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</si>
  <si>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</si>
  <si>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</si>
  <si>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</si>
  <si>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</si>
  <si>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</si>
  <si>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</si>
  <si>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</si>
  <si>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</si>
  <si>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</si>
  <si>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</si>
  <si>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</si>
  <si>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</si>
  <si>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</si>
  <si>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</si>
  <si>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</si>
  <si>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</si>
  <si>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</si>
  <si>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</si>
  <si>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</si>
  <si>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</si>
  <si>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</si>
  <si>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</si>
  <si>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</si>
  <si>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</si>
  <si>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</si>
  <si>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</si>
  <si>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</si>
  <si>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</si>
  <si>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</si>
  <si>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</si>
  <si>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</si>
  <si>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</si>
  <si>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</si>
  <si>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</si>
  <si>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</si>
  <si>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</si>
  <si>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</si>
  <si>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</si>
  <si>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</si>
  <si>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</si>
  <si>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</si>
  <si>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</si>
  <si>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</si>
  <si>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</si>
  <si>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</si>
  <si>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</si>
  <si>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</si>
  <si>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</si>
  <si>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</si>
  <si>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</si>
  <si>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</si>
  <si>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</si>
  <si>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</si>
  <si>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</si>
  <si>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</si>
  <si>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</si>
  <si>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</si>
  <si>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</si>
  <si>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</si>
  <si>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</si>
  <si>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</si>
  <si>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</si>
  <si>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</si>
  <si>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</si>
  <si>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</si>
  <si>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</si>
  <si>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</si>
  <si>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</si>
  <si>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</si>
  <si>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</si>
  <si>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</si>
  <si>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</si>
  <si>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</si>
  <si>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</si>
  <si>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</si>
  <si>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</si>
  <si>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</si>
  <si>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</si>
  <si>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</si>
  <si>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</si>
  <si>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</si>
  <si>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</si>
  <si>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</si>
  <si>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</si>
  <si>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</si>
  <si>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</si>
  <si>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</si>
  <si>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</si>
  <si>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</si>
  <si>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</si>
  <si>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</si>
  <si>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</si>
  <si>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</si>
  <si>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</si>
  <si>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</si>
  <si>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</si>
  <si>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</si>
  <si>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</si>
  <si>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</si>
  <si>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</si>
  <si>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</si>
  <si>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</si>
  <si>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</si>
  <si>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</si>
  <si>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</si>
  <si>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</si>
  <si>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</si>
  <si>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</si>
  <si>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</si>
  <si>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</si>
  <si>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</si>
  <si>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</si>
  <si>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</si>
  <si>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</si>
  <si>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</si>
  <si>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</si>
  <si>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</si>
  <si>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</si>
  <si>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</si>
  <si>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</si>
  <si>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</si>
  <si>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</si>
  <si>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</si>
  <si>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</si>
  <si>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</si>
  <si>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</si>
  <si>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</si>
  <si>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</si>
  <si>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</si>
  <si>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</si>
  <si>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</si>
  <si>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</si>
  <si>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</si>
  <si>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</si>
  <si>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</si>
  <si>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</si>
  <si>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</si>
  <si>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</si>
  <si>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</si>
  <si>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</si>
  <si>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</si>
  <si>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</si>
  <si>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</si>
  <si>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</si>
  <si>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</si>
  <si>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</si>
  <si>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</si>
  <si>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</si>
  <si>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</si>
  <si>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</si>
  <si>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</si>
  <si>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</si>
  <si>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</si>
  <si>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</si>
  <si>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</si>
  <si>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</si>
  <si>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</si>
  <si>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</si>
  <si>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</si>
  <si>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</si>
  <si>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</si>
  <si>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</si>
  <si>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</si>
  <si>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</si>
  <si>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</si>
  <si>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</si>
  <si>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</si>
  <si>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</si>
  <si>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</si>
  <si>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</si>
  <si>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</si>
  <si>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</si>
  <si>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</si>
  <si>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</si>
  <si>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</si>
  <si>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</si>
  <si>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</si>
  <si>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</si>
  <si>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</si>
  <si>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</si>
  <si>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</si>
  <si>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</si>
  <si>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</si>
  <si>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</si>
  <si>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</si>
  <si>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</si>
  <si>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</si>
  <si>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</si>
  <si>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</si>
  <si>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</si>
  <si>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</si>
  <si>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</si>
  <si>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</si>
  <si>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</si>
  <si>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</si>
  <si>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</si>
  <si>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</si>
  <si>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</si>
  <si>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</si>
  <si>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</si>
  <si>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</si>
  <si>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</si>
  <si>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</si>
  <si>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</si>
  <si>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</si>
  <si>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</si>
  <si>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</si>
  <si>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</si>
  <si>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</si>
  <si>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</si>
  <si>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</si>
  <si>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</si>
  <si>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</si>
  <si>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</si>
  <si>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</si>
  <si>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</si>
  <si>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</si>
  <si>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</si>
  <si>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</si>
  <si>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</si>
  <si>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</si>
  <si>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</si>
  <si>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</si>
  <si>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</si>
  <si>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</si>
  <si>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</si>
  <si>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</si>
  <si>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</si>
  <si>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</si>
  <si>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</si>
  <si>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</si>
  <si>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</si>
  <si>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</si>
  <si>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</si>
  <si>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</si>
  <si>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</si>
  <si>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</si>
  <si>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</si>
  <si>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</si>
  <si>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</si>
  <si>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</si>
  <si>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</si>
  <si>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</si>
  <si>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</si>
  <si>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</si>
  <si>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</si>
  <si>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</si>
  <si>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</si>
  <si>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</si>
  <si>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</si>
  <si>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</si>
  <si>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</si>
  <si>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</si>
  <si>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</si>
  <si>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</si>
  <si>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</si>
  <si>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</si>
  <si>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</si>
  <si>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</si>
  <si>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</si>
  <si>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</si>
  <si>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</si>
  <si>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</si>
  <si>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</si>
  <si>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</si>
  <si>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</si>
  <si>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</si>
  <si>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</si>
  <si>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</si>
  <si>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</si>
  <si>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</si>
  <si>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</si>
  <si>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</si>
  <si>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</si>
  <si>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</si>
  <si>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</si>
  <si>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</si>
  <si>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</si>
  <si>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</si>
  <si>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</si>
  <si>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</si>
  <si>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</si>
  <si>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</si>
  <si>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</si>
  <si>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</si>
  <si>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</si>
  <si>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</si>
  <si>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</si>
  <si>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</si>
  <si>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</si>
  <si>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</si>
  <si>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</si>
  <si>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</si>
  <si>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</si>
  <si>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</si>
  <si>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</si>
  <si>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</si>
  <si>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</si>
  <si>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</si>
  <si>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</si>
  <si>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</si>
  <si>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</si>
  <si>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</si>
  <si>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</si>
  <si>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</si>
  <si>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</si>
  <si>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</si>
  <si>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</si>
  <si>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</si>
  <si>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</si>
  <si>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</si>
  <si>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</si>
  <si>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</si>
  <si>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</si>
  <si>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</si>
  <si>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</si>
  <si>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</si>
  <si>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</si>
  <si>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</si>
  <si>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</si>
  <si>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</si>
  <si>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</si>
  <si>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</si>
  <si>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</si>
  <si>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</si>
  <si>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</si>
  <si>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</si>
  <si>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</si>
  <si>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</si>
  <si>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</si>
  <si>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</si>
  <si>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</si>
  <si>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</si>
  <si>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</si>
  <si>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</si>
  <si>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</si>
  <si>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</si>
  <si>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</si>
  <si>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</si>
  <si>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</si>
  <si>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</si>
  <si>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</si>
  <si>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</si>
  <si>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</si>
  <si>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</si>
  <si>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</si>
  <si>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</si>
  <si>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</si>
  <si>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</si>
  <si>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</si>
  <si>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</si>
  <si>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</si>
  <si>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</si>
  <si>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</si>
  <si>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</si>
  <si>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</si>
  <si>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</si>
  <si>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</si>
  <si>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</si>
  <si>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</si>
  <si>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</si>
  <si>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</si>
  <si>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</si>
  <si>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</si>
  <si>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</si>
  <si>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</si>
  <si>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</si>
  <si>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</si>
  <si>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</si>
  <si>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</si>
  <si>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</si>
  <si>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</si>
  <si>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</si>
  <si>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</si>
  <si>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</si>
  <si>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</si>
  <si>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</si>
  <si>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</si>
  <si>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</si>
  <si>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</si>
  <si>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</si>
  <si>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</si>
  <si>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</si>
  <si>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</si>
  <si>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</si>
  <si>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</si>
  <si>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</si>
  <si>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</si>
  <si>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</si>
  <si>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</si>
  <si>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</si>
  <si>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</si>
  <si>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</si>
  <si>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</si>
  <si>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</si>
  <si>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</si>
  <si>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</si>
  <si>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</si>
  <si>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</si>
  <si>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</si>
  <si>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</si>
  <si>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</si>
  <si>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</si>
  <si>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</si>
  <si>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</si>
  <si>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</si>
  <si>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</si>
  <si>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</si>
  <si>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</si>
  <si>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</si>
  <si>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</si>
  <si>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</si>
  <si>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</si>
  <si>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</si>
  <si>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</si>
  <si>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</si>
  <si>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</si>
  <si>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</si>
  <si>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</si>
  <si>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</si>
  <si>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</si>
  <si>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</si>
  <si>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</si>
  <si>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</si>
  <si>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</si>
  <si>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</si>
  <si>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</si>
  <si>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</si>
  <si>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</si>
  <si>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</si>
  <si>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</si>
  <si>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</si>
  <si>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</si>
  <si>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</si>
  <si>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</si>
  <si>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</si>
  <si>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</si>
  <si>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</si>
  <si>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</si>
  <si>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</si>
  <si>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</si>
  <si>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</si>
  <si>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</si>
  <si>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</si>
  <si>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</si>
  <si>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</si>
  <si>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</si>
  <si>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</si>
  <si>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</si>
  <si>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</si>
  <si>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</si>
  <si>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</si>
  <si>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</si>
  <si>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</si>
  <si>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</si>
  <si>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</si>
  <si>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</si>
  <si>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</si>
  <si>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</si>
  <si>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</si>
  <si>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</si>
  <si>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</si>
  <si>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</si>
  <si>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</si>
  <si>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</si>
  <si>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</si>
  <si>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</si>
  <si>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</si>
  <si>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</si>
  <si>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</si>
  <si>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</si>
  <si>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</si>
  <si>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</si>
  <si>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</si>
  <si>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</si>
  <si>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</si>
  <si>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</si>
  <si>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</si>
  <si>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</si>
  <si>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</si>
  <si>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</si>
  <si>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</si>
  <si>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</si>
  <si>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</si>
  <si>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</si>
  <si>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</si>
  <si>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</si>
  <si>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</si>
  <si>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</si>
  <si>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</si>
  <si>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</si>
  <si>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</si>
  <si>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</si>
  <si>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</si>
  <si>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</si>
  <si>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</si>
  <si>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</si>
  <si>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</si>
  <si>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</si>
  <si>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</si>
  <si>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</si>
  <si>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</si>
  <si>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</si>
  <si>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</si>
  <si>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</si>
  <si>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</si>
  <si>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</si>
  <si>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</si>
  <si>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</si>
  <si>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</si>
  <si>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</si>
  <si>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</si>
  <si>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</si>
  <si>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</si>
  <si>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</si>
  <si>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</si>
  <si>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</si>
  <si>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</si>
  <si>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</si>
  <si>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</si>
  <si>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</si>
  <si>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</si>
  <si>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</si>
  <si>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</si>
  <si>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</si>
  <si>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</si>
  <si>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</si>
  <si>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</si>
  <si>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</si>
  <si>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</si>
  <si>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</si>
  <si>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</si>
  <si>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</si>
  <si>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</si>
  <si>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</si>
  <si>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</si>
  <si>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</si>
  <si>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</si>
  <si>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</si>
  <si>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</si>
  <si>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</si>
  <si>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</si>
  <si>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</si>
  <si>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</si>
  <si>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</si>
  <si>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</si>
  <si>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</si>
  <si>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</si>
  <si>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</si>
  <si>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</si>
  <si>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</si>
  <si>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</si>
  <si>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</si>
  <si>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</si>
  <si>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</si>
  <si>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</si>
  <si>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</si>
  <si>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</si>
  <si>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</si>
  <si>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</si>
  <si>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</si>
  <si>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</si>
  <si>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</si>
  <si>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</si>
  <si>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</si>
  <si>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</si>
  <si>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</si>
  <si>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</si>
  <si>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</si>
  <si>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</si>
  <si>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</si>
  <si>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</si>
  <si>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</si>
  <si>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</si>
  <si>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</si>
  <si>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</si>
  <si>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</si>
  <si>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</si>
  <si>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</si>
  <si>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</si>
  <si>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</si>
  <si>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</si>
  <si>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</si>
  <si>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</si>
  <si>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</si>
  <si>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</si>
  <si>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</si>
  <si>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</si>
  <si>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</si>
  <si>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</si>
  <si>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</si>
  <si>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</si>
  <si>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</si>
  <si>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</si>
  <si>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</si>
  <si>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</si>
  <si>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</si>
  <si>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</si>
  <si>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</si>
  <si>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</si>
  <si>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</si>
  <si>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</si>
  <si>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</si>
  <si>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</si>
  <si>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</si>
  <si>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</si>
  <si>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</si>
  <si>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</si>
  <si>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</si>
  <si>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</si>
  <si>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</si>
  <si>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</si>
  <si>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</si>
  <si>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</si>
  <si>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</si>
  <si>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</si>
  <si>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</si>
  <si>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</si>
  <si>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</si>
  <si>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</si>
  <si>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</si>
  <si>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</si>
  <si>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</si>
  <si>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</si>
  <si>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</si>
  <si>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</si>
  <si>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</si>
  <si>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</si>
  <si>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</si>
  <si>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</si>
  <si>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</si>
  <si>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</si>
  <si>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</si>
  <si>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</si>
  <si>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</si>
  <si>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</si>
  <si>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</si>
  <si>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</si>
  <si>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</si>
  <si>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</si>
  <si>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</si>
  <si>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</si>
  <si>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</si>
  <si>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</si>
  <si>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</si>
  <si>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</si>
  <si>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</si>
  <si>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</si>
  <si>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</si>
  <si>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</si>
  <si>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</si>
  <si>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</si>
  <si>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</si>
  <si>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</si>
  <si>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</si>
  <si>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</si>
  <si>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</si>
  <si>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</si>
  <si>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</si>
  <si>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</si>
  <si>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</si>
  <si>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</si>
  <si>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</si>
  <si>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</si>
  <si>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</si>
  <si>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</si>
  <si>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</si>
  <si>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</si>
  <si>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</si>
  <si>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</si>
  <si>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</si>
  <si>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</si>
  <si>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</si>
  <si>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</si>
  <si>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</si>
  <si>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</si>
  <si>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</si>
  <si>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</si>
  <si>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</si>
  <si>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</si>
  <si>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</si>
  <si>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</si>
  <si>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</si>
  <si>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</si>
  <si>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</si>
  <si>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</si>
  <si>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</si>
  <si>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</si>
  <si>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</si>
  <si>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</si>
  <si>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</si>
  <si>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</si>
  <si>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</si>
  <si>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</si>
  <si>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</si>
  <si>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</si>
  <si>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</si>
  <si>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</si>
  <si>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</si>
  <si>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</si>
  <si>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</si>
  <si>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</si>
  <si>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</si>
  <si>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</si>
  <si>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</si>
  <si>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</si>
  <si>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</si>
  <si>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</si>
  <si>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</si>
  <si>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</si>
  <si>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</si>
  <si>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</si>
  <si>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</si>
  <si>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</si>
  <si>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</si>
  <si>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</si>
  <si>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</si>
  <si>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</si>
  <si>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</si>
  <si>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</si>
  <si>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</si>
  <si>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</si>
  <si>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</si>
  <si>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</si>
  <si>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</si>
  <si>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</si>
  <si>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</si>
  <si>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</si>
  <si>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</si>
  <si>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</si>
  <si>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</si>
  <si>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</si>
  <si>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</si>
  <si>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</si>
  <si>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</si>
  <si>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</si>
  <si>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</si>
  <si>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</si>
  <si>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</si>
  <si>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</si>
  <si>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</si>
  <si>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</si>
  <si>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</si>
  <si>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</si>
  <si>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</si>
  <si>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</si>
  <si>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</si>
  <si>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</si>
  <si>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</si>
  <si>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</si>
  <si>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</si>
  <si>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</si>
  <si>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</si>
  <si>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</si>
  <si>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</si>
  <si>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</si>
  <si>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</si>
  <si>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</si>
  <si>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</si>
  <si>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</si>
  <si>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</si>
  <si>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</si>
  <si>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</si>
  <si>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</si>
  <si>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</si>
  <si>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</si>
  <si>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</si>
  <si>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</si>
  <si>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</si>
  <si>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</si>
  <si>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</si>
  <si>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</si>
  <si>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</si>
  <si>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</si>
  <si>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</si>
  <si>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</si>
  <si>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</si>
  <si>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</si>
  <si>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</si>
  <si>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</si>
  <si>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</si>
  <si>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</si>
  <si>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</si>
  <si>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</si>
  <si>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</si>
  <si>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</si>
  <si>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</si>
  <si>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</si>
  <si>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</si>
  <si>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</si>
  <si>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</si>
  <si>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</si>
  <si>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</si>
  <si>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</si>
  <si>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</si>
  <si>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</si>
  <si>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</si>
  <si>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</si>
  <si>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</si>
  <si>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</si>
  <si>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</si>
  <si>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</si>
  <si>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</si>
  <si>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</si>
  <si>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</si>
  <si>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</si>
  <si>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</si>
  <si>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</si>
  <si>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</si>
  <si>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</si>
  <si>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</si>
  <si>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</si>
  <si>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</si>
  <si>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</si>
  <si>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</si>
  <si>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</si>
  <si>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</si>
  <si>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</si>
  <si>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</si>
  <si>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</si>
  <si>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</si>
  <si>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</si>
  <si>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</si>
  <si>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</si>
  <si>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</si>
  <si>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</si>
  <si>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</si>
  <si>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</si>
  <si>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</si>
  <si>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</si>
  <si>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</si>
  <si>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</si>
  <si>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</si>
  <si>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</si>
  <si>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</si>
  <si>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</si>
  <si>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</si>
  <si>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</si>
  <si>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</si>
  <si>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</si>
  <si>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</si>
  <si>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</si>
  <si>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</si>
  <si>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</si>
  <si>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</si>
  <si>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</si>
  <si>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</si>
  <si>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</si>
  <si>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</si>
  <si>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</si>
  <si>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</si>
  <si>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</si>
  <si>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</si>
  <si>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</si>
  <si>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</si>
  <si>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</si>
  <si>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</si>
  <si>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</si>
  <si>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</si>
  <si>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</si>
  <si>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</si>
  <si>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</si>
  <si>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</si>
  <si>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</si>
  <si>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</si>
  <si>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</si>
  <si>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</si>
  <si>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</si>
  <si>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</si>
  <si>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</si>
  <si>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</si>
  <si>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</si>
  <si>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</si>
  <si>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</si>
  <si>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</si>
  <si>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</si>
  <si>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</si>
  <si>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</si>
  <si>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</si>
  <si>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</si>
  <si>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</si>
  <si>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</si>
  <si>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</si>
  <si>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</si>
  <si>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</si>
  <si>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</si>
  <si>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</si>
  <si>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</si>
  <si>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</si>
  <si>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</si>
  <si>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</si>
  <si>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</si>
  <si>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</si>
  <si>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</si>
  <si>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</si>
  <si>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</si>
  <si>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</si>
  <si>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</si>
  <si>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</si>
  <si>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</si>
  <si>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</si>
  <si>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</si>
  <si>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</si>
  <si>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</si>
  <si>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</si>
  <si>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</si>
  <si>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</si>
  <si>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</si>
  <si>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</si>
  <si>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</si>
  <si>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</si>
  <si>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</si>
  <si>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</si>
  <si>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</si>
  <si>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</si>
  <si>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</si>
  <si>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</si>
  <si>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</si>
  <si>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</si>
  <si>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</si>
  <si>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</si>
  <si>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</si>
  <si>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</si>
  <si>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</si>
  <si>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</si>
  <si>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</si>
  <si>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</si>
  <si>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</si>
  <si>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</si>
  <si>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</si>
  <si>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</si>
  <si>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</si>
  <si>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</si>
  <si>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</si>
  <si>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</si>
  <si>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</si>
  <si>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</si>
  <si>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</si>
  <si>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</si>
  <si>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</si>
  <si>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</si>
  <si>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</si>
  <si>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</si>
  <si>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</si>
  <si>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</si>
  <si>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</si>
  <si>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</si>
  <si>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</si>
  <si>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</si>
  <si>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</si>
  <si>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</si>
  <si>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</si>
  <si>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</si>
  <si>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</si>
  <si>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</si>
  <si>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</si>
  <si>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</si>
  <si>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</si>
  <si>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</si>
  <si>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</si>
  <si>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</si>
  <si>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</si>
  <si>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</si>
  <si>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</si>
  <si>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</si>
  <si>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</si>
  <si>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</si>
  <si>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</si>
  <si>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</si>
  <si>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</si>
  <si>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</si>
  <si>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</si>
  <si>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</si>
  <si>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</si>
  <si>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</si>
  <si>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</si>
  <si>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</si>
  <si>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</si>
  <si>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</si>
  <si>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</si>
  <si>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</si>
  <si>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</si>
  <si>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</si>
  <si>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</si>
  <si>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</si>
  <si>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</si>
  <si>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</si>
  <si>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</si>
  <si>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</si>
  <si>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</si>
  <si>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</si>
  <si>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</si>
  <si>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</si>
  <si>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</si>
  <si>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</si>
  <si>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</si>
  <si>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</si>
  <si>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</si>
  <si>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</si>
  <si>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</si>
  <si>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</si>
  <si>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</si>
  <si>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</si>
  <si>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</si>
  <si>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</si>
  <si>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</si>
  <si>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</si>
  <si>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</si>
  <si>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</si>
  <si>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</si>
  <si>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</si>
  <si>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</si>
  <si>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</si>
  <si>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</si>
  <si>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</si>
  <si>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</si>
  <si>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</si>
  <si>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</si>
  <si>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</si>
  <si>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</si>
  <si>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</si>
  <si>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</si>
  <si>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</si>
  <si>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</si>
  <si>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</si>
  <si>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</si>
  <si>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</si>
  <si>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</si>
  <si>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</si>
  <si>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</si>
  <si>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</si>
  <si>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</si>
  <si>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</si>
  <si>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</si>
  <si>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</si>
  <si>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</si>
  <si>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</si>
  <si>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</si>
  <si>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</si>
  <si>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</si>
  <si>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</si>
  <si>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</si>
  <si>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</si>
  <si>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</si>
  <si>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</si>
  <si>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</si>
  <si>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</si>
  <si>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</si>
  <si>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</si>
  <si>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</si>
  <si>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</si>
  <si>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</si>
  <si>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</si>
  <si>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</si>
  <si>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</si>
  <si>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</si>
  <si>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</si>
  <si>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</si>
  <si>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</si>
  <si>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</si>
  <si>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</si>
  <si>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</si>
  <si>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</si>
  <si>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</si>
  <si>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</si>
  <si>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</si>
  <si>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</si>
  <si>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</si>
  <si>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</si>
  <si>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</si>
  <si>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</si>
  <si>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</si>
  <si>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</si>
  <si>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</si>
  <si>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</si>
  <si>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</si>
  <si>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</si>
  <si>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</si>
  <si>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</si>
  <si>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</si>
  <si>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</si>
  <si>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</si>
  <si>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</si>
  <si>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</si>
  <si>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</si>
  <si>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</si>
  <si>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</si>
  <si>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</si>
  <si>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</si>
  <si>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</si>
  <si>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</si>
  <si>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</si>
  <si>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</si>
  <si>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</si>
  <si>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</si>
  <si>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</si>
  <si>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</si>
  <si>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</si>
  <si>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</si>
  <si>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</si>
  <si>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</si>
  <si>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</si>
  <si>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</si>
  <si>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</si>
  <si>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</si>
  <si>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</si>
  <si>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</si>
  <si>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</si>
  <si>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</si>
  <si>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</si>
  <si>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</si>
  <si>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</si>
  <si>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</si>
  <si>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</si>
  <si>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</si>
  <si>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</si>
  <si>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</si>
  <si>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</si>
  <si>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</si>
  <si>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</si>
  <si>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</si>
  <si>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</si>
  <si>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</si>
  <si>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</si>
  <si>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</si>
  <si>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</si>
  <si>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</si>
  <si>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</si>
  <si>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</si>
  <si>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</si>
  <si>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</si>
  <si>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</si>
  <si>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</si>
  <si>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</si>
  <si>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</si>
  <si>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</si>
  <si>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</si>
  <si>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</si>
  <si>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</si>
  <si>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</si>
  <si>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</si>
  <si>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</si>
  <si>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</si>
  <si>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</si>
  <si>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</si>
  <si>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</si>
  <si>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</si>
  <si>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</si>
  <si>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</si>
  <si>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</si>
  <si>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</si>
  <si>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</si>
  <si>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</si>
  <si>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</si>
  <si>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</si>
  <si>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</si>
  <si>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</si>
  <si>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</si>
  <si>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</si>
  <si>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</si>
  <si>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</si>
  <si>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</si>
  <si>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</si>
  <si>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</si>
  <si>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</si>
  <si>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</si>
  <si>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</si>
  <si>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</si>
  <si>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</si>
  <si>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</si>
  <si>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</si>
  <si>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</si>
  <si>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</si>
  <si>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</si>
  <si>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</si>
  <si>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</si>
  <si>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</si>
  <si>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</si>
  <si>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</si>
  <si>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</si>
  <si>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</si>
  <si>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</si>
  <si>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</si>
  <si>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</si>
  <si>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</si>
  <si>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</si>
  <si>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</si>
  <si>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</si>
  <si>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</si>
  <si>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</si>
  <si>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</si>
  <si>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</si>
  <si>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</si>
  <si>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</si>
  <si>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</si>
  <si>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</si>
  <si>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</si>
  <si>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</si>
  <si>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</si>
  <si>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</si>
  <si>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</si>
  <si>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</si>
  <si>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</si>
  <si>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</si>
  <si>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</si>
  <si>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</si>
  <si>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</si>
  <si>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</si>
  <si>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</si>
  <si>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</si>
  <si>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</si>
  <si>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</si>
  <si>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</si>
  <si>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</si>
  <si>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</si>
  <si>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</si>
  <si>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</si>
  <si>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</si>
  <si>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</si>
  <si>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</si>
  <si>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</si>
  <si>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</si>
  <si>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</si>
  <si>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</si>
  <si>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</si>
  <si>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</si>
  <si>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</si>
  <si>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</si>
  <si>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</si>
  <si>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</si>
  <si>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</si>
  <si>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</si>
  <si>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</si>
  <si>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</si>
  <si>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</si>
  <si>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</si>
  <si>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</si>
  <si>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</si>
  <si>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</si>
  <si>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</si>
  <si>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</si>
  <si>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</si>
  <si>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</si>
  <si>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</si>
  <si>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</si>
  <si>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</si>
  <si>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</si>
  <si>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</si>
  <si>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</si>
  <si>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</si>
  <si>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</si>
  <si>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</si>
  <si>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</si>
  <si>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</si>
  <si>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</si>
  <si>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</si>
  <si>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</si>
  <si>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</si>
  <si>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</si>
  <si>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</si>
  <si>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</si>
  <si>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</si>
  <si>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</si>
  <si>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</si>
  <si>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</si>
  <si>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</si>
  <si>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</si>
  <si>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</si>
  <si>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</si>
  <si>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</si>
  <si>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</si>
  <si>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</si>
  <si>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</si>
  <si>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</si>
  <si>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</si>
  <si>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</si>
  <si>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</si>
  <si>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</si>
  <si>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</si>
  <si>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</si>
  <si>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</si>
  <si>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</si>
  <si>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</si>
  <si>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</si>
  <si>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</si>
  <si>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</si>
  <si>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</si>
  <si>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</si>
  <si>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</si>
  <si>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</si>
  <si>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</si>
  <si>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</si>
  <si>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</si>
  <si>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</si>
  <si>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</si>
  <si>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</si>
  <si>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</si>
  <si>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</si>
  <si>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</si>
  <si>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</si>
  <si>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</si>
  <si>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</si>
  <si>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</si>
  <si>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</si>
  <si>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</si>
  <si>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</si>
  <si>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</si>
  <si>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</si>
  <si>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</si>
  <si>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</si>
  <si>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</si>
  <si>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</si>
  <si>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</si>
  <si>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</si>
  <si>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</si>
  <si>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</si>
  <si>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</si>
  <si>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</si>
  <si>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</si>
  <si>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</si>
  <si>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</si>
  <si>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</si>
  <si>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</si>
  <si>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</si>
  <si>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</si>
  <si>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</si>
  <si>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</si>
  <si>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</si>
  <si>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</si>
  <si>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</si>
  <si>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</si>
  <si>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</si>
  <si>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</si>
  <si>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</si>
  <si>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</si>
  <si>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</si>
  <si>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</si>
  <si>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</si>
  <si>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</si>
  <si>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</si>
  <si>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</si>
  <si>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</si>
  <si>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</si>
  <si>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</si>
  <si>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</si>
  <si>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</si>
  <si>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</si>
  <si>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</si>
  <si>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</si>
  <si>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</si>
  <si>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</si>
  <si>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</si>
  <si>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</si>
  <si>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</si>
  <si>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</si>
  <si>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</si>
  <si>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</si>
  <si>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</si>
  <si>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</si>
  <si>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</si>
  <si>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</si>
  <si>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</si>
  <si>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</si>
  <si>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</si>
  <si>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</si>
  <si>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</si>
  <si>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</si>
  <si>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</si>
  <si>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</si>
  <si>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</si>
  <si>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</si>
  <si>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</si>
  <si>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</si>
  <si>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</si>
  <si>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</si>
  <si>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</si>
  <si>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</si>
  <si>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</si>
  <si>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</si>
  <si>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</si>
  <si>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</si>
  <si>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</si>
  <si>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</si>
  <si>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</si>
  <si>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</si>
  <si>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</si>
  <si>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</si>
  <si>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</si>
  <si>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</si>
  <si>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</si>
  <si>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</si>
  <si>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</si>
  <si>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</si>
  <si>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</si>
  <si>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</si>
  <si>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</si>
  <si>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</si>
  <si>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</si>
  <si>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</si>
  <si>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</si>
  <si>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</si>
  <si>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</si>
  <si>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</si>
  <si>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</si>
  <si>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</si>
  <si>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</si>
  <si>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</si>
  <si>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</si>
  <si>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</si>
  <si>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</si>
  <si>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</si>
  <si>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</si>
  <si>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</si>
  <si>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</si>
  <si>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</si>
  <si>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</si>
  <si>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</si>
  <si>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</si>
  <si>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</si>
  <si>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</si>
  <si>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</si>
  <si>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</si>
  <si>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</si>
  <si>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</si>
  <si>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</si>
  <si>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</si>
  <si>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</si>
  <si>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</si>
  <si>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</si>
  <si>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</si>
  <si>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</si>
  <si>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</si>
  <si>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</si>
  <si>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</si>
  <si>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</si>
  <si>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</si>
  <si>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</si>
  <si>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</si>
  <si>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</si>
  <si>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</si>
  <si>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</si>
  <si>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</si>
  <si>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</si>
  <si>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</si>
  <si>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</si>
  <si>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</si>
  <si>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</si>
  <si>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</si>
  <si>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</si>
  <si>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</si>
  <si>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</si>
  <si>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</si>
  <si>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</si>
  <si>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</si>
  <si>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</si>
  <si>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</si>
  <si>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</si>
  <si>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</si>
  <si>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</si>
  <si>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</si>
  <si>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</si>
  <si>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</si>
  <si>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</si>
  <si>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</si>
  <si>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</si>
  <si>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</si>
  <si>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</si>
  <si>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</si>
  <si>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</si>
  <si>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</si>
  <si>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</si>
  <si>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</si>
  <si>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</si>
  <si>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</si>
  <si>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</si>
  <si>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</si>
  <si>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</si>
  <si>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</si>
  <si>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</si>
  <si>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</si>
  <si>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</si>
  <si>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</si>
  <si>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</si>
  <si>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</si>
  <si>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</si>
  <si>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</si>
  <si>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</si>
  <si>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</si>
  <si>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</si>
  <si>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</si>
  <si>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</si>
  <si>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</si>
  <si>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</si>
  <si>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</si>
  <si>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</si>
  <si>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</si>
  <si>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</si>
  <si>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</si>
  <si>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</si>
  <si>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</si>
  <si>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</si>
  <si>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</si>
  <si>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</si>
  <si>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</si>
  <si>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</si>
  <si>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</si>
  <si>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</si>
  <si>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</si>
  <si>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</si>
  <si>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</si>
  <si>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</si>
  <si>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</si>
  <si>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</si>
  <si>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</si>
  <si>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</si>
  <si>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</si>
  <si>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</si>
  <si>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</si>
  <si>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</si>
  <si>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</si>
  <si>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</si>
  <si>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</si>
  <si>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</si>
  <si>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</si>
  <si>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</si>
  <si>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</si>
  <si>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</si>
  <si>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</si>
  <si>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</si>
  <si>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</si>
  <si>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</si>
  <si>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</si>
  <si>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</si>
  <si>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</si>
  <si>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</si>
  <si>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</si>
  <si>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</si>
  <si>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</si>
  <si>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</si>
  <si>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</si>
  <si>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</si>
  <si>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</si>
  <si>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</si>
  <si>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</si>
  <si>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</si>
  <si>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</si>
  <si>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</si>
  <si>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</si>
  <si>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</si>
  <si>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</si>
  <si>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</si>
  <si>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</si>
  <si>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</si>
  <si>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</si>
  <si>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</si>
  <si>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</si>
  <si>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</si>
  <si>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</si>
  <si>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</si>
  <si>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</si>
  <si>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</si>
  <si>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</si>
  <si>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</si>
  <si>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</si>
  <si>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</si>
  <si>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</si>
  <si>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</si>
  <si>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</si>
  <si>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</si>
  <si>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</si>
  <si>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</si>
  <si>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</si>
  <si>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</si>
  <si>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</si>
  <si>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</si>
  <si>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</si>
  <si>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</si>
  <si>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</si>
  <si>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</si>
  <si>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</si>
  <si>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</si>
  <si>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</si>
  <si>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</si>
  <si>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</si>
  <si>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</si>
  <si>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</si>
  <si>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</si>
  <si>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</si>
  <si>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</si>
  <si>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</si>
  <si>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</si>
  <si>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</si>
  <si>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</si>
  <si>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</si>
  <si>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</si>
  <si>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</si>
  <si>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</si>
  <si>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</si>
  <si>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</si>
  <si>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</si>
  <si>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</si>
  <si>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</si>
  <si>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</si>
  <si>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</si>
  <si>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</si>
  <si>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</si>
  <si>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</si>
  <si>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</si>
  <si>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</si>
  <si>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</si>
  <si>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</si>
  <si>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</si>
  <si>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</si>
  <si>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</si>
  <si>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</si>
  <si>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</si>
  <si>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</si>
  <si>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</si>
  <si>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</si>
  <si>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</si>
  <si>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</si>
  <si>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</si>
  <si>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</si>
  <si>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</si>
  <si>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</si>
  <si>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</si>
  <si>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</si>
  <si>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</si>
  <si>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</si>
  <si>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</si>
  <si>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</si>
  <si>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</si>
  <si>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</si>
  <si>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</si>
  <si>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</si>
  <si>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</si>
  <si>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</si>
  <si>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</si>
  <si>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</si>
  <si>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</si>
  <si>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</si>
  <si>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</si>
  <si>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</si>
  <si>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</si>
  <si>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</si>
  <si>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</si>
  <si>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</si>
  <si>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</si>
  <si>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</si>
  <si>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</si>
  <si>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</si>
  <si>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</si>
  <si>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</si>
  <si>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</si>
  <si>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</si>
  <si>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</si>
  <si>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</si>
  <si>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</si>
  <si>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</si>
  <si>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</si>
  <si>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</si>
  <si>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</si>
  <si>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</si>
  <si>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</si>
  <si>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</si>
  <si>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</si>
  <si>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</si>
  <si>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</si>
  <si>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</si>
  <si>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</si>
  <si>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</si>
  <si>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</si>
  <si>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</si>
  <si>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</si>
  <si>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</si>
  <si>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</si>
  <si>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</si>
  <si>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</si>
  <si>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</si>
  <si>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</si>
  <si>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</si>
  <si>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</si>
  <si>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</si>
  <si>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</si>
  <si>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</si>
  <si>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</si>
  <si>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</si>
  <si>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</si>
  <si>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</si>
  <si>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</si>
  <si>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</si>
  <si>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</si>
  <si>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</si>
  <si>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</si>
  <si>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</si>
  <si>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</si>
  <si>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</si>
  <si>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</si>
  <si>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</si>
  <si>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</si>
  <si>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</si>
  <si>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</si>
  <si>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</si>
  <si>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</si>
  <si>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</si>
  <si>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</si>
  <si>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</si>
  <si>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</si>
  <si>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</si>
  <si>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</si>
  <si>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</si>
  <si>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</si>
  <si>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</si>
  <si>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</si>
  <si>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</si>
  <si>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</si>
  <si>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</si>
  <si>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</si>
  <si>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</si>
  <si>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</si>
  <si>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</si>
  <si>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</si>
  <si>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</si>
  <si>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</si>
  <si>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</si>
  <si>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</si>
  <si>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</si>
  <si>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</si>
  <si>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</si>
  <si>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</si>
  <si>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</si>
  <si>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</si>
  <si>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</si>
  <si>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</si>
  <si>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</si>
  <si>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</si>
  <si>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</si>
  <si>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</si>
  <si>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</si>
  <si>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</si>
  <si>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</si>
  <si>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</si>
  <si>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</si>
  <si>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</si>
  <si>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</si>
  <si>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</si>
  <si>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</si>
  <si>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</si>
  <si>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</si>
  <si>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</si>
  <si>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</si>
  <si>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</si>
  <si>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</si>
  <si>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</si>
  <si>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</si>
  <si>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</si>
  <si>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</si>
  <si>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</si>
  <si>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</si>
  <si>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</si>
  <si>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</si>
  <si>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</si>
  <si>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</si>
  <si>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</si>
  <si>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</si>
  <si>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</si>
  <si>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</si>
  <si>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</si>
  <si>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</si>
  <si>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</si>
  <si>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</si>
  <si>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</si>
  <si>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</si>
  <si>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</si>
  <si>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</si>
  <si>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</si>
  <si>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</si>
  <si>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</si>
  <si>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</si>
  <si>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</si>
  <si>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</si>
  <si>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</si>
  <si>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</si>
  <si>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</si>
  <si>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</si>
  <si>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</si>
  <si>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</si>
  <si>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</si>
  <si>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</si>
  <si>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</si>
  <si>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</si>
  <si>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</si>
  <si>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</si>
  <si>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</si>
  <si>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</si>
  <si>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</si>
  <si>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</si>
  <si>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</si>
  <si>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</si>
  <si>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</si>
  <si>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</si>
  <si>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</si>
  <si>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</si>
  <si>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</si>
  <si>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</si>
  <si>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</si>
  <si>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</si>
  <si>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</si>
  <si>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</si>
  <si>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</si>
  <si>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</si>
  <si>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</si>
  <si>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</si>
  <si>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</si>
  <si>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</si>
  <si>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</si>
  <si>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</si>
  <si>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</si>
  <si>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</si>
  <si>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</si>
  <si>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</si>
  <si>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</si>
  <si>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</si>
  <si>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</si>
  <si>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</si>
  <si>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</si>
  <si>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</si>
  <si>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</si>
  <si>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</si>
  <si>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</si>
  <si>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</si>
  <si>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</si>
  <si>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</si>
  <si>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</si>
  <si>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</si>
  <si>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</si>
  <si>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</si>
  <si>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</si>
  <si>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</si>
  <si>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</si>
  <si>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</si>
  <si>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</si>
  <si>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</si>
  <si>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</si>
  <si>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</si>
  <si>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</si>
  <si>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</si>
  <si>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</si>
  <si>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</si>
  <si>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</si>
  <si>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</si>
  <si>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</si>
  <si>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</si>
  <si>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</si>
  <si>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</si>
  <si>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</si>
  <si>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</si>
  <si>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</si>
  <si>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</si>
  <si>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</si>
  <si>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</si>
  <si>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</si>
  <si>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</si>
  <si>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</si>
  <si>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</si>
  <si>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</si>
  <si>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</si>
  <si>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</si>
  <si>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</si>
  <si>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</si>
  <si>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</si>
  <si>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</si>
  <si>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</si>
  <si>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</si>
  <si>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</si>
  <si>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</si>
  <si>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</si>
  <si>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</si>
  <si>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</si>
  <si>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</si>
  <si>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</si>
  <si>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</si>
  <si>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</si>
  <si>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</si>
  <si>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</si>
  <si>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</si>
  <si>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</si>
  <si>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</si>
  <si>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</si>
  <si>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</si>
  <si>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</si>
  <si>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</si>
  <si>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</si>
  <si>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</si>
  <si>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</si>
  <si>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</si>
  <si>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</si>
  <si>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</si>
  <si>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</si>
  <si>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</si>
  <si>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</si>
  <si>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</si>
  <si>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</si>
  <si>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</si>
  <si>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</si>
  <si>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</si>
  <si>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</si>
  <si>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</si>
  <si>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</si>
  <si>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</si>
  <si>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</si>
  <si>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</si>
  <si>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</si>
  <si>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</si>
  <si>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</si>
  <si>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</si>
  <si>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</si>
  <si>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</si>
  <si>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</si>
  <si>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</si>
  <si>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</si>
  <si>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</si>
  <si>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</si>
  <si>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</si>
  <si>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</si>
  <si>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</si>
  <si>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</si>
  <si>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</si>
  <si>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</si>
  <si>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</si>
  <si>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</si>
  <si>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</si>
  <si>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</si>
  <si>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</si>
  <si>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</si>
  <si>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</si>
  <si>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</si>
  <si>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</si>
  <si>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</si>
  <si>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</si>
  <si>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</si>
  <si>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</si>
  <si>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</si>
  <si>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</si>
  <si>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</si>
  <si>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</si>
  <si>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</si>
  <si>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</si>
  <si>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</si>
  <si>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</si>
  <si>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</si>
  <si>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</si>
  <si>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</si>
  <si>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</si>
  <si>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</si>
  <si>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</si>
  <si>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</si>
  <si>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</si>
  <si>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</si>
  <si>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</si>
  <si>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</si>
  <si>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</si>
  <si>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</si>
  <si>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</si>
  <si>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</si>
  <si>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</si>
  <si>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</si>
  <si>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</si>
  <si>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</si>
  <si>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</si>
  <si>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</si>
  <si>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</si>
  <si>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</si>
  <si>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</si>
  <si>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</si>
  <si>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</si>
  <si>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</si>
  <si>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</si>
  <si>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</si>
  <si>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</si>
  <si>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</si>
  <si>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</si>
  <si>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</si>
  <si>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</si>
  <si>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</si>
  <si>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</si>
  <si>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</si>
  <si>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</si>
  <si>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</si>
  <si>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</si>
  <si>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</si>
  <si>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</si>
  <si>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</si>
  <si>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</si>
  <si>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</si>
  <si>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</si>
  <si>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</si>
  <si>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</si>
  <si>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</si>
  <si>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</si>
  <si>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</si>
  <si>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</si>
  <si>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</si>
  <si>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</si>
  <si>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</si>
  <si>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</si>
  <si>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</si>
  <si>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</si>
  <si>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</si>
  <si>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</si>
  <si>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</si>
  <si>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</si>
  <si>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</si>
  <si>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</si>
  <si>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</si>
  <si>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</si>
  <si>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</si>
  <si>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</si>
  <si>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</si>
  <si>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</si>
  <si>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</si>
  <si>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</si>
  <si>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</si>
  <si>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</si>
  <si>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</si>
  <si>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</si>
  <si>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</si>
  <si>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</si>
  <si>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</si>
  <si>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</si>
  <si>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</si>
  <si>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</si>
  <si>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</si>
  <si>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</si>
  <si>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</si>
  <si>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</si>
  <si>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</si>
  <si>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</si>
  <si>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</si>
  <si>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</si>
  <si>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</si>
  <si>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</si>
  <si>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</si>
  <si>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</si>
  <si>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</si>
  <si>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</si>
  <si>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</si>
  <si>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</si>
  <si>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</si>
  <si>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</si>
  <si>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</si>
  <si>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</si>
  <si>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</si>
  <si>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</si>
  <si>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</si>
  <si>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</si>
  <si>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</si>
  <si>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</si>
  <si>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</si>
  <si>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</si>
  <si>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</si>
  <si>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</si>
  <si>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</si>
  <si>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</si>
  <si>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</si>
  <si>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</si>
  <si>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</si>
  <si>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</si>
  <si>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</si>
  <si>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</si>
  <si>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</si>
  <si>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</si>
  <si>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</si>
  <si>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</si>
  <si>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</si>
  <si>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</si>
  <si>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</si>
  <si>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</si>
  <si>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</si>
  <si>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</si>
  <si>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</si>
  <si>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</si>
  <si>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</si>
  <si>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</si>
  <si>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</si>
  <si>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</si>
  <si>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</si>
  <si>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</si>
  <si>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</si>
  <si>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</si>
  <si>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</si>
  <si>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</si>
  <si>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</si>
  <si>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</si>
  <si>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</si>
  <si>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</si>
  <si>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</si>
  <si>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</si>
  <si>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</si>
  <si>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</si>
  <si>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</si>
  <si>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</si>
  <si>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</si>
  <si>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</si>
  <si>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</si>
  <si>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</si>
  <si>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</si>
  <si>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</si>
  <si>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</si>
  <si>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</si>
  <si>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</si>
  <si>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</si>
  <si>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</si>
  <si>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</si>
  <si>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</si>
  <si>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</si>
  <si>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</si>
  <si>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</si>
  <si>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</si>
  <si>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</si>
  <si>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</si>
  <si>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</si>
  <si>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</si>
  <si>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</si>
  <si>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</si>
  <si>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</si>
  <si>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</si>
  <si>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</si>
  <si>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</si>
  <si>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</si>
  <si>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</si>
  <si>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</si>
  <si>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</si>
  <si>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</si>
  <si>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</si>
  <si>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</si>
  <si>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</si>
  <si>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</si>
  <si>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</si>
  <si>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</si>
  <si>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</si>
  <si>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</si>
  <si>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</si>
  <si>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</si>
  <si>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</si>
  <si>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</si>
  <si>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</si>
  <si>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</si>
  <si>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</si>
  <si>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</si>
  <si>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</si>
  <si>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</si>
  <si>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</si>
  <si>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</si>
  <si>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</si>
  <si>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</si>
  <si>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</si>
  <si>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</si>
  <si>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</si>
  <si>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</si>
  <si>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</si>
  <si>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</si>
  <si>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</si>
  <si>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</si>
  <si>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</si>
  <si>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</si>
  <si>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</si>
  <si>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</si>
  <si>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</si>
  <si>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</si>
  <si>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</si>
  <si>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</si>
  <si>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</si>
  <si>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</si>
  <si>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</si>
  <si>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</si>
  <si>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</si>
  <si>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</si>
  <si>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</si>
  <si>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</si>
  <si>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</si>
  <si>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</si>
  <si>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</si>
  <si>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</si>
  <si>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</si>
  <si>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</si>
  <si>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</si>
  <si>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</si>
  <si>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</si>
  <si>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</si>
  <si>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</si>
  <si>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</si>
  <si>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</si>
  <si>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</si>
  <si>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</si>
  <si>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</si>
  <si>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</si>
  <si>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</si>
  <si>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</si>
  <si>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</si>
  <si>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</si>
  <si>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</si>
  <si>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</si>
  <si>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</si>
  <si>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</si>
  <si>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</si>
  <si>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</si>
  <si>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</si>
  <si>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</si>
  <si>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</si>
  <si>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</si>
  <si>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</si>
  <si>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</si>
  <si>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</si>
  <si>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</si>
  <si>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</si>
  <si>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</si>
  <si>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</si>
  <si>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</si>
  <si>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</si>
  <si>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</si>
  <si>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</si>
  <si>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</si>
  <si>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</si>
  <si>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</si>
  <si>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</si>
  <si>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</si>
  <si>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</si>
  <si>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</si>
  <si>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</si>
  <si>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</si>
  <si>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</si>
  <si>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</si>
  <si>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</si>
  <si>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</si>
  <si>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</si>
  <si>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</si>
  <si>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</si>
  <si>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</si>
  <si>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</si>
  <si>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</si>
  <si>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</si>
  <si>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</si>
  <si>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</si>
  <si>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</si>
  <si>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</si>
  <si>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</si>
  <si>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</si>
  <si>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</si>
  <si>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</si>
  <si>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</si>
  <si>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</si>
  <si>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</si>
  <si>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</si>
  <si>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</si>
  <si>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</si>
  <si>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</si>
  <si>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</si>
  <si>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</si>
  <si>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</si>
  <si>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</si>
  <si>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</si>
  <si>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</si>
  <si>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</si>
  <si>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</si>
  <si>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</si>
  <si>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</si>
  <si>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</si>
  <si>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</si>
  <si>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</si>
  <si>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</si>
  <si>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</si>
  <si>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</si>
  <si>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</si>
  <si>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</si>
  <si>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</si>
  <si>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</si>
  <si>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</si>
  <si>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</si>
  <si>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</si>
  <si>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</si>
  <si>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</si>
  <si>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</si>
  <si>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</si>
  <si>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</si>
  <si>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</si>
  <si>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</si>
  <si>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</si>
  <si>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</si>
  <si>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</si>
  <si>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</si>
  <si>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</si>
  <si>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</si>
  <si>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</si>
  <si>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</si>
  <si>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</si>
  <si>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</si>
  <si>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</si>
  <si>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</si>
  <si>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</si>
  <si>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</si>
  <si>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</si>
  <si>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</si>
  <si>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</si>
  <si>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</si>
  <si>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</si>
  <si>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</si>
  <si>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</si>
  <si>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</si>
  <si>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</si>
  <si>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</si>
  <si>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</si>
  <si>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</si>
  <si>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</si>
  <si>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</si>
  <si>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</si>
  <si>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</si>
  <si>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</si>
  <si>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</si>
  <si>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</si>
  <si>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</si>
  <si>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</si>
  <si>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</si>
  <si>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</si>
  <si>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</si>
  <si>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</si>
  <si>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</si>
  <si>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</si>
  <si>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</si>
  <si>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</si>
  <si>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</si>
  <si>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</si>
  <si>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</si>
  <si>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</si>
  <si>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</si>
  <si>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</si>
  <si>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</si>
  <si>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</si>
  <si>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</si>
  <si>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</si>
  <si>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</si>
  <si>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</si>
  <si>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</si>
  <si>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</si>
  <si>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</si>
  <si>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</si>
  <si>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</si>
  <si>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</si>
  <si>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</si>
  <si>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</si>
  <si>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</si>
  <si>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</si>
  <si>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</si>
  <si>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</si>
  <si>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</si>
  <si>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</si>
  <si>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</si>
  <si>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</si>
  <si>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</si>
  <si>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</si>
  <si>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</si>
  <si>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</si>
  <si>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</si>
  <si>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</si>
  <si>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</si>
  <si>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</si>
  <si>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</si>
  <si>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</si>
  <si>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</si>
  <si>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</si>
  <si>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</si>
  <si>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</si>
  <si>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</si>
  <si>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</si>
  <si>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</si>
  <si>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</si>
  <si>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</si>
  <si>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</si>
  <si>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</si>
  <si>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</si>
  <si>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</si>
  <si>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</si>
  <si>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</si>
  <si>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</si>
  <si>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</si>
  <si>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</si>
  <si>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</si>
  <si>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</si>
  <si>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</si>
  <si>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</si>
  <si>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</si>
  <si>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</si>
  <si>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</si>
  <si>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</si>
  <si>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</si>
  <si>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</si>
  <si>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</si>
  <si>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</si>
  <si>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</si>
  <si>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</si>
  <si>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</si>
  <si>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</si>
  <si>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</si>
  <si>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</si>
  <si>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</si>
  <si>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</si>
  <si>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</si>
  <si>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</si>
  <si>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</si>
  <si>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</si>
  <si>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</si>
  <si>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</si>
  <si>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</si>
  <si>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</si>
  <si>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</si>
  <si>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</si>
  <si>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</si>
  <si>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</si>
  <si>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</si>
  <si>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</si>
  <si>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</si>
  <si>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</si>
  <si>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</si>
  <si>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</si>
  <si>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</si>
  <si>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</si>
  <si>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</si>
  <si>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</si>
  <si>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</si>
  <si>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</si>
  <si>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</si>
  <si>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</si>
  <si>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</si>
  <si>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</si>
  <si>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</si>
  <si>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</si>
  <si>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</si>
  <si>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</si>
  <si>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</si>
  <si>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</si>
  <si>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</si>
  <si>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</si>
  <si>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</si>
  <si>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</si>
  <si>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</si>
  <si>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</si>
  <si>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</si>
  <si>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</si>
  <si>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</si>
  <si>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</si>
  <si>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</si>
  <si>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</si>
  <si>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</si>
  <si>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</si>
  <si>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</si>
  <si>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</si>
  <si>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</si>
  <si>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</si>
  <si>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</si>
  <si>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</si>
  <si>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</si>
  <si>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</si>
  <si>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</si>
  <si>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</si>
  <si>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</si>
  <si>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</si>
  <si>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</si>
  <si>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</si>
  <si>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</si>
  <si>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</si>
  <si>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</si>
  <si>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</si>
  <si>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</si>
  <si>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</si>
  <si>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</si>
  <si>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</si>
  <si>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</si>
  <si>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</si>
  <si>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</si>
  <si>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</si>
  <si>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</si>
  <si>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</si>
  <si>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</si>
  <si>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</si>
  <si>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</si>
  <si>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</si>
  <si>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</si>
  <si>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</si>
  <si>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</si>
  <si>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</si>
  <si>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</si>
  <si>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</si>
  <si>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</si>
  <si>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</si>
  <si>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</si>
  <si>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</si>
  <si>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</si>
  <si>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</si>
  <si>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</si>
  <si>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</si>
  <si>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</si>
  <si>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</si>
  <si>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</si>
  <si>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</si>
  <si>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</si>
  <si>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</si>
  <si>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</si>
  <si>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</si>
  <si>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</si>
  <si>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</si>
  <si>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</si>
  <si>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</si>
  <si>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</si>
  <si>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</si>
  <si>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</si>
  <si>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</si>
  <si>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</si>
  <si>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</si>
  <si>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</si>
  <si>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</si>
  <si>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</si>
  <si>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</si>
  <si>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</si>
  <si>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</si>
  <si>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</si>
  <si>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</si>
  <si>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</si>
  <si>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</si>
  <si>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</si>
  <si>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</si>
  <si>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</si>
  <si>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</si>
  <si>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</si>
  <si>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</si>
  <si>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</si>
  <si>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</si>
  <si>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</si>
  <si>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</si>
  <si>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</si>
  <si>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</si>
  <si>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</si>
  <si>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</si>
  <si>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</si>
  <si>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</si>
  <si>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</si>
  <si>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</si>
  <si>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</si>
  <si>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</si>
  <si>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</si>
  <si>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</si>
  <si>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</si>
  <si>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</si>
  <si>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</si>
  <si>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</si>
  <si>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</si>
  <si>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</si>
  <si>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</si>
  <si>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</si>
  <si>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</si>
  <si>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</si>
  <si>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</si>
  <si>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</si>
  <si>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</si>
  <si>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</si>
  <si>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</si>
  <si>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</si>
  <si>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</si>
  <si>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</si>
  <si>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</si>
  <si>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</si>
  <si>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</si>
  <si>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</si>
  <si>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</si>
  <si>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</si>
  <si>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</si>
  <si>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</si>
  <si>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</si>
  <si>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</si>
  <si>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</si>
  <si>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</si>
  <si>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</si>
  <si>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</si>
  <si>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</si>
  <si>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</si>
  <si>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</si>
  <si>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</si>
  <si>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</si>
  <si>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</si>
  <si>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</si>
  <si>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</si>
  <si>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</si>
  <si>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</si>
  <si>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</si>
  <si>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</si>
  <si>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</si>
  <si>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</si>
  <si>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</si>
  <si>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</si>
  <si>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</si>
  <si>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</si>
  <si>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</si>
  <si>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</si>
  <si>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</si>
  <si>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</si>
  <si>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</si>
  <si>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</si>
  <si>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</si>
  <si>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</si>
  <si>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</si>
  <si>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</si>
  <si>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</si>
  <si>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</si>
  <si>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</si>
  <si>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</si>
  <si>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</si>
  <si>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</si>
  <si>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</si>
  <si>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</si>
  <si>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</si>
  <si>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</si>
  <si>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</si>
  <si>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</si>
  <si>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</si>
  <si>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</si>
  <si>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</si>
  <si>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</si>
  <si>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</si>
  <si>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</si>
  <si>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</si>
  <si>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</si>
  <si>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</si>
  <si>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</si>
  <si>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</si>
  <si>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</si>
  <si>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</si>
  <si>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</si>
  <si>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</si>
  <si>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</si>
  <si>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</si>
  <si>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</si>
  <si>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</si>
  <si>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</si>
  <si>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</si>
  <si>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</si>
  <si>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</si>
  <si>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</si>
  <si>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</si>
  <si>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</si>
  <si>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</si>
  <si>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</si>
  <si>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</si>
  <si>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</si>
  <si>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</si>
  <si>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</si>
  <si>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</si>
  <si>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</si>
  <si>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</si>
  <si>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</si>
  <si>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</si>
  <si>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</si>
  <si>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</si>
  <si>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</si>
  <si>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</si>
  <si>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</si>
  <si>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</si>
  <si>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</si>
  <si>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</si>
  <si>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</si>
  <si>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</si>
  <si>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</si>
  <si>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</si>
  <si>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</si>
  <si>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</si>
  <si>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</si>
  <si>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</si>
  <si>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</si>
  <si>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</si>
  <si>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</si>
  <si>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</si>
  <si>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</si>
  <si>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</si>
  <si>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</si>
  <si>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</si>
  <si>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</si>
  <si>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</si>
  <si>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</si>
  <si>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</si>
  <si>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</si>
  <si>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</si>
  <si>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</si>
  <si>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</si>
  <si>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</si>
  <si>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</si>
  <si>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</si>
  <si>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</si>
  <si>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</si>
  <si>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</si>
  <si>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</si>
  <si>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</si>
  <si>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</si>
  <si>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</si>
  <si>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</si>
  <si>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</si>
  <si>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</si>
  <si>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</si>
  <si>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</si>
  <si>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</si>
  <si>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</si>
  <si>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</si>
  <si>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</si>
  <si>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</si>
  <si>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</si>
  <si>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</si>
  <si>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</si>
  <si>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</si>
  <si>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</si>
  <si>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</si>
  <si>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</si>
  <si>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</si>
  <si>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</si>
  <si>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</si>
  <si>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</si>
  <si>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</si>
  <si>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</si>
  <si>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</si>
  <si>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</si>
  <si>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</si>
  <si>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</si>
  <si>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</si>
  <si>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</si>
  <si>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</si>
  <si>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</si>
  <si>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</si>
  <si>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</si>
  <si>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</si>
  <si>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</si>
  <si>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</si>
  <si>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</si>
  <si>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</si>
  <si>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</si>
  <si>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</si>
  <si>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</si>
  <si>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</si>
  <si>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</si>
  <si>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</si>
  <si>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</si>
  <si>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</si>
  <si>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</si>
  <si>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</si>
  <si>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</si>
  <si>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</si>
  <si>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</si>
  <si>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</si>
  <si>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</si>
  <si>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</si>
  <si>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</si>
  <si>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</si>
  <si>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</si>
  <si>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</si>
  <si>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</si>
  <si>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</si>
  <si>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</si>
  <si>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</si>
  <si>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</si>
  <si>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</si>
  <si>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</si>
  <si>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</si>
  <si>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</si>
  <si>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</si>
  <si>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</si>
  <si>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</si>
  <si>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</si>
  <si>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</si>
  <si>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</si>
  <si>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</si>
  <si>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</si>
  <si>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</si>
  <si>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</si>
  <si>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</si>
  <si>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</si>
  <si>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</si>
  <si>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</si>
  <si>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</si>
  <si>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</si>
  <si>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</si>
  <si>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</si>
  <si>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</si>
  <si>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</si>
  <si>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</si>
  <si>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</si>
  <si>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</si>
  <si>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</si>
  <si>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</si>
  <si>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</si>
  <si>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</si>
  <si>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</si>
  <si>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</si>
  <si>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</si>
  <si>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</si>
  <si>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</si>
  <si>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</si>
  <si>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</si>
  <si>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</si>
  <si>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</si>
  <si>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</si>
  <si>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</si>
  <si>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</si>
  <si>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</si>
  <si>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</si>
  <si>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</si>
  <si>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</si>
  <si>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</si>
  <si>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</si>
  <si>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</si>
  <si>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</si>
  <si>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</si>
  <si>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</si>
  <si>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</si>
  <si>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</si>
  <si>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</si>
  <si>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</si>
  <si>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</si>
  <si>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</si>
  <si>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</si>
  <si>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</si>
  <si>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</si>
  <si>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</si>
  <si>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</si>
  <si>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</si>
  <si>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</si>
  <si>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</si>
  <si>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</si>
  <si>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</si>
  <si>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</si>
  <si>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</si>
  <si>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</si>
  <si>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</si>
  <si>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</si>
  <si>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</si>
  <si>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</si>
  <si>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</si>
  <si>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</si>
  <si>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</si>
  <si>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</si>
  <si>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</si>
  <si>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</si>
  <si>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</si>
  <si>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</si>
  <si>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</si>
  <si>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</si>
  <si>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</si>
  <si>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</si>
  <si>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</si>
  <si>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</si>
  <si>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</si>
  <si>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</si>
  <si>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</si>
  <si>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</si>
  <si>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</si>
  <si>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</si>
  <si>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</si>
  <si>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</si>
  <si>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</si>
  <si>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</si>
  <si>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</si>
  <si>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</si>
  <si>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</si>
  <si>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</si>
  <si>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</si>
  <si>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</si>
  <si>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</si>
  <si>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</si>
  <si>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</si>
  <si>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</si>
  <si>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</si>
  <si>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</si>
  <si>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</si>
  <si>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</si>
  <si>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</si>
  <si>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</si>
  <si>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</si>
  <si>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</si>
  <si>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</si>
  <si>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</si>
  <si>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</si>
  <si>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</si>
  <si>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</si>
  <si>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</si>
  <si>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</si>
  <si>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</si>
  <si>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</si>
  <si>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</si>
  <si>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</si>
  <si>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</si>
  <si>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</si>
  <si>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</si>
  <si>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</si>
  <si>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</si>
  <si>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</si>
  <si>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</si>
  <si>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</si>
  <si>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</si>
  <si>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</si>
  <si>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</si>
  <si>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</si>
  <si>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</si>
  <si>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</si>
  <si>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</si>
  <si>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</si>
  <si>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</si>
  <si>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</si>
  <si>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</si>
  <si>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</si>
  <si>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</si>
  <si>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</si>
  <si>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</si>
  <si>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</si>
  <si>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</si>
  <si>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</si>
  <si>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</si>
  <si>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</si>
  <si>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</si>
  <si>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</si>
  <si>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</si>
  <si>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</si>
  <si>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</si>
  <si>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</si>
  <si>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</si>
  <si>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</si>
  <si>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</si>
  <si>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</si>
  <si>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</si>
  <si>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</si>
  <si>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</si>
  <si>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</si>
  <si>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</si>
  <si>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</si>
  <si>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</si>
  <si>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</si>
  <si>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</si>
  <si>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</si>
  <si>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</si>
  <si>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</si>
  <si>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</si>
  <si>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</si>
  <si>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</si>
  <si>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</si>
  <si>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</si>
  <si>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</si>
  <si>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</si>
  <si>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</si>
  <si>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</si>
  <si>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</si>
  <si>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</si>
  <si>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</si>
  <si>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</si>
  <si>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</si>
  <si>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</si>
  <si>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</si>
  <si>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</si>
  <si>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</si>
  <si>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</si>
  <si>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</si>
  <si>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</si>
  <si>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</si>
  <si>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</si>
  <si>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</si>
  <si>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</si>
  <si>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</si>
  <si>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</si>
  <si>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</si>
  <si>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</si>
  <si>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</si>
  <si>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</si>
  <si>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</si>
  <si>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</si>
  <si>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</si>
  <si>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</si>
  <si>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</si>
  <si>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</si>
  <si>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</si>
  <si>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</si>
  <si>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</si>
  <si>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</si>
  <si>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</si>
  <si>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</si>
  <si>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</si>
  <si>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</si>
  <si>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</si>
  <si>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</si>
  <si>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</si>
  <si>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</si>
  <si>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</si>
  <si>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</si>
  <si>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</si>
  <si>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</si>
  <si>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</si>
  <si>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</si>
  <si>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</si>
  <si>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</si>
  <si>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</si>
  <si>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</si>
  <si>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</si>
  <si>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</si>
  <si>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</si>
  <si>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</si>
  <si>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</si>
  <si>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</si>
  <si>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</si>
  <si>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</si>
  <si>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</si>
  <si>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</si>
  <si>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</si>
  <si>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</si>
  <si>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</si>
  <si>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</si>
  <si>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</si>
  <si>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</si>
  <si>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</si>
  <si>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</si>
  <si>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</si>
  <si>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</si>
  <si>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</si>
  <si>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</si>
  <si>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</si>
  <si>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</si>
  <si>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</si>
  <si>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</si>
  <si>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</si>
  <si>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</si>
  <si>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</si>
  <si>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</si>
  <si>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</si>
  <si>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</si>
  <si>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</si>
  <si>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</si>
  <si>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</si>
  <si>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</si>
  <si>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</si>
  <si>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</si>
  <si>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</si>
  <si>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</si>
  <si>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</si>
  <si>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</si>
  <si>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</si>
  <si>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</si>
  <si>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</si>
  <si>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</si>
  <si>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</si>
  <si>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</si>
  <si>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</si>
  <si>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</si>
  <si>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</si>
  <si>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</si>
  <si>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</si>
  <si>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</si>
  <si>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</si>
  <si>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</si>
  <si>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</si>
  <si>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</si>
  <si>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</si>
  <si>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</si>
  <si>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</si>
  <si>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</si>
  <si>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</si>
  <si>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</si>
  <si>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</si>
  <si>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</si>
  <si>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</si>
  <si>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</si>
  <si>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</si>
  <si>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</si>
  <si>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</si>
  <si>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</si>
  <si>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</si>
  <si>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</si>
  <si>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</si>
  <si>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</si>
  <si>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</si>
  <si>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</si>
  <si>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</si>
  <si>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</si>
  <si>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</si>
  <si>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</si>
  <si>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</si>
  <si>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</si>
  <si>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</si>
  <si>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</si>
  <si>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</si>
  <si>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</si>
  <si>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</si>
  <si>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</si>
  <si>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</si>
  <si>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</si>
  <si>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</si>
  <si>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</si>
  <si>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</si>
  <si>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</si>
  <si>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</si>
  <si>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</si>
  <si>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</si>
  <si>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</si>
  <si>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</si>
  <si>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</si>
  <si>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</si>
  <si>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</si>
  <si>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</si>
  <si>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</si>
  <si>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</si>
  <si>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</si>
  <si>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</si>
  <si>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</si>
  <si>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</si>
  <si>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</si>
  <si>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</si>
  <si>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</si>
  <si>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</si>
  <si>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</si>
  <si>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</si>
  <si>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</si>
  <si>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</si>
  <si>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</si>
  <si>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</si>
  <si>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</si>
  <si>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</si>
  <si>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</si>
  <si>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</si>
  <si>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</si>
  <si>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</si>
  <si>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</si>
  <si>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</si>
  <si>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</si>
  <si>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</si>
  <si>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</si>
  <si>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</si>
  <si>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</si>
  <si>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</si>
  <si>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</si>
  <si>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</si>
  <si>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</si>
  <si>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</si>
  <si>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</si>
  <si>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</si>
  <si>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</si>
  <si>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</si>
  <si>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</si>
  <si>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</si>
  <si>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</si>
  <si>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</si>
  <si>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</si>
  <si>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</si>
  <si>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</si>
  <si>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</si>
  <si>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</si>
  <si>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</si>
  <si>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</si>
  <si>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</si>
  <si>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</si>
  <si>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</si>
  <si>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</si>
  <si>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</si>
  <si>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</si>
  <si>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</si>
  <si>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</si>
  <si>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</si>
  <si>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</si>
  <si>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</si>
  <si>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</si>
  <si>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</si>
  <si>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</si>
  <si>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</si>
  <si>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</si>
  <si>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</si>
  <si>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</si>
  <si>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</si>
  <si>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</si>
  <si>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</si>
  <si>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</si>
  <si>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</si>
  <si>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</si>
  <si>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</si>
  <si>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</si>
  <si>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</si>
  <si>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</si>
  <si>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</si>
  <si>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</si>
  <si>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</si>
  <si>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</si>
  <si>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</si>
  <si>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</si>
  <si>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</si>
  <si>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</si>
  <si>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</si>
  <si>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</si>
  <si>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</si>
  <si>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</si>
  <si>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</si>
  <si>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</si>
  <si>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</si>
  <si>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</si>
  <si>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</si>
  <si>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</si>
  <si>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</si>
  <si>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</si>
  <si>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</si>
  <si>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</si>
  <si>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</si>
  <si>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</si>
  <si>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</si>
  <si>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</si>
  <si>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</si>
  <si>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</si>
  <si>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</si>
  <si>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</si>
  <si>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</si>
  <si>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</si>
  <si>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</si>
  <si>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</si>
  <si>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</si>
  <si>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</si>
  <si>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</si>
  <si>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</si>
  <si>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</si>
  <si>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</si>
  <si>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</si>
  <si>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</si>
  <si>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</si>
  <si>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</si>
  <si>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</si>
  <si>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</si>
  <si>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</si>
  <si>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</si>
  <si>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</si>
  <si>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</si>
  <si>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</si>
  <si>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</si>
  <si>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</si>
  <si>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</si>
  <si>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</si>
  <si>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</si>
  <si>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</si>
  <si>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</si>
  <si>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</si>
  <si>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</si>
  <si>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</si>
  <si>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</si>
  <si>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</si>
  <si>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</si>
  <si>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</si>
  <si>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</si>
  <si>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</si>
  <si>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</si>
  <si>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</si>
  <si>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</si>
  <si>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</si>
  <si>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</si>
  <si>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</si>
  <si>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</si>
  <si>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</si>
  <si>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</si>
  <si>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</si>
  <si>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</si>
  <si>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</si>
  <si>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</si>
  <si>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</si>
  <si>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</si>
  <si>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</si>
  <si>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</si>
  <si>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</si>
  <si>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</si>
  <si>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</si>
  <si>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</si>
  <si>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</si>
  <si>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</si>
  <si>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</si>
  <si>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</si>
  <si>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</si>
  <si>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</si>
  <si>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</si>
  <si>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</si>
  <si>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</si>
  <si>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</si>
  <si>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</si>
  <si>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</si>
  <si>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</si>
  <si>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</si>
  <si>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</si>
  <si>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</si>
  <si>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</si>
  <si>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</si>
  <si>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</si>
  <si>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</si>
  <si>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</si>
  <si>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</si>
  <si>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</si>
  <si>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</si>
  <si>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</si>
  <si>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</si>
  <si>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</si>
  <si>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</si>
  <si>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</si>
  <si>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</si>
  <si>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</si>
  <si>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</si>
  <si>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</si>
  <si>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</si>
  <si>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</si>
  <si>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</si>
  <si>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</si>
  <si>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</si>
  <si>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</si>
  <si>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</si>
  <si>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</si>
  <si>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</si>
  <si>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</si>
  <si>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</si>
  <si>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</si>
  <si>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</si>
  <si>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</si>
  <si>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</si>
  <si>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</si>
  <si>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</si>
  <si>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</si>
  <si>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</si>
  <si>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</si>
  <si>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</si>
  <si>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</si>
  <si>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</si>
  <si>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</si>
  <si>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</si>
  <si>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</si>
  <si>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</si>
  <si>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</si>
  <si>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</si>
  <si>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</si>
  <si>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</si>
  <si>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</si>
  <si>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</si>
  <si>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</si>
  <si>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</si>
  <si>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</si>
  <si>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</si>
  <si>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</si>
  <si>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</si>
  <si>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</si>
  <si>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</si>
  <si>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</si>
  <si>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</si>
  <si>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</si>
  <si>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</si>
  <si>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</si>
  <si>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</si>
  <si>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</si>
  <si>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</si>
  <si>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</si>
  <si>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</si>
  <si>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</si>
  <si>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</si>
  <si>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</si>
  <si>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</si>
  <si>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</si>
  <si>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</si>
  <si>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</si>
  <si>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</si>
  <si>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</si>
  <si>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</si>
  <si>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</si>
  <si>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</si>
  <si>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</si>
  <si>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</si>
  <si>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</si>
  <si>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</si>
  <si>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</si>
  <si>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</si>
  <si>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</si>
  <si>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</si>
  <si>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</si>
  <si>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</si>
  <si>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</si>
  <si>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</si>
  <si>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</si>
  <si>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</si>
  <si>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</si>
  <si>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</si>
  <si>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</si>
  <si>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</si>
  <si>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</si>
  <si>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</si>
  <si>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</si>
  <si>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</si>
  <si>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</si>
  <si>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</si>
  <si>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</si>
  <si>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</si>
  <si>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</si>
  <si>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</si>
  <si>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</si>
  <si>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</si>
  <si>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</si>
  <si>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</si>
  <si>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</si>
  <si>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</si>
  <si>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</si>
  <si>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</si>
  <si>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</si>
  <si>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</si>
  <si>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</si>
  <si>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</si>
  <si>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</si>
  <si>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</si>
  <si>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</si>
  <si>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</si>
  <si>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</si>
  <si>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</si>
  <si>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</si>
  <si>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</si>
  <si>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</si>
  <si>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</si>
  <si>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</si>
  <si>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</si>
  <si>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</si>
  <si>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</si>
  <si>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</si>
  <si>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</si>
  <si>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</si>
  <si>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</si>
  <si>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</si>
  <si>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</si>
  <si>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</si>
  <si>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</si>
  <si>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</si>
  <si>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</si>
  <si>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</si>
  <si>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</si>
  <si>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</si>
  <si>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</si>
  <si>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</si>
  <si>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</si>
  <si>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</si>
  <si>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</si>
  <si>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</si>
  <si>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</si>
  <si>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</si>
  <si>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</si>
  <si>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</si>
  <si>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</si>
  <si>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</si>
  <si>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</si>
  <si>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</si>
  <si>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</si>
  <si>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</si>
  <si>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</si>
  <si>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</si>
  <si>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</si>
  <si>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</si>
  <si>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</si>
  <si>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</si>
  <si>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</si>
  <si>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</si>
  <si>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</si>
  <si>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</si>
  <si>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</si>
  <si>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</si>
  <si>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</si>
  <si>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</si>
  <si>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</si>
  <si>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</si>
  <si>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</si>
  <si>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</si>
  <si>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</si>
  <si>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</si>
  <si>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</si>
  <si>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</si>
  <si>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</si>
  <si>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</si>
  <si>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</si>
  <si>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</si>
  <si>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</si>
  <si>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</si>
  <si>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</si>
  <si>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</si>
  <si>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</si>
  <si>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</si>
  <si>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</si>
  <si>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</si>
  <si>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</si>
  <si>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</si>
  <si>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</si>
  <si>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</si>
  <si>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</si>
  <si>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</si>
  <si>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</si>
  <si>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</si>
  <si>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</si>
  <si>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</si>
  <si>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</si>
  <si>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</si>
  <si>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</si>
  <si>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</si>
  <si>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</si>
  <si>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</si>
  <si>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</si>
  <si>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</si>
  <si>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</si>
  <si>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</si>
  <si>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</si>
  <si>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</si>
  <si>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</si>
  <si>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</si>
  <si>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</si>
  <si>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</si>
  <si>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</si>
  <si>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</si>
  <si>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</si>
  <si>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</si>
  <si>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</si>
  <si>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</si>
  <si>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</si>
  <si>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</si>
  <si>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</si>
  <si>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</si>
  <si>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</si>
  <si>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</si>
  <si>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</si>
  <si>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</si>
  <si>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</si>
  <si>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</si>
  <si>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</si>
  <si>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</si>
  <si>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</si>
  <si>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</si>
  <si>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</si>
  <si>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</si>
  <si>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</si>
  <si>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</si>
  <si>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</si>
  <si>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</si>
  <si>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</si>
  <si>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</si>
  <si>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</si>
  <si>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</si>
  <si>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</si>
  <si>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</si>
  <si>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</si>
  <si>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</si>
  <si>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</si>
  <si>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</si>
  <si>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</si>
  <si>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</si>
  <si>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</si>
  <si>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</si>
  <si>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</si>
  <si>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</si>
  <si>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</si>
  <si>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</si>
  <si>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</si>
  <si>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</si>
  <si>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</si>
  <si>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</si>
  <si>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</si>
  <si>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</si>
  <si>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</si>
  <si>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</si>
  <si>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</si>
  <si>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</si>
  <si>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</si>
  <si>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</si>
  <si>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</si>
  <si>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</si>
  <si>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</si>
  <si>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</si>
  <si>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</si>
  <si>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</si>
  <si>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</si>
  <si>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</si>
  <si>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</si>
  <si>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</si>
  <si>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</si>
  <si>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</si>
  <si>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</si>
  <si>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</si>
  <si>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</si>
  <si>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</si>
  <si>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</si>
  <si>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</si>
  <si>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</si>
  <si>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</si>
  <si>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</si>
  <si>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</si>
  <si>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</si>
  <si>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</si>
  <si>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</si>
  <si>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</si>
  <si>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</si>
  <si>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</si>
  <si>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</si>
  <si>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</si>
  <si>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</si>
  <si>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</si>
  <si>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</si>
  <si>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</si>
  <si>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</si>
  <si>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</si>
  <si>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</si>
  <si>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</si>
  <si>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</si>
  <si>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</si>
  <si>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</si>
  <si>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</si>
  <si>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</si>
  <si>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</si>
  <si>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</si>
  <si>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</si>
  <si>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</si>
  <si>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</si>
  <si>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</si>
  <si>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</si>
  <si>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</si>
  <si>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</si>
  <si>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</si>
  <si>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</si>
  <si>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</si>
  <si>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</si>
  <si>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</si>
  <si>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</si>
  <si>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</si>
  <si>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</si>
  <si>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</si>
  <si>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</si>
  <si>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</si>
  <si>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</si>
  <si>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</si>
  <si>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</si>
  <si>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</si>
  <si>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</si>
  <si>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</si>
  <si>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</si>
  <si>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</si>
  <si>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</si>
  <si>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</si>
  <si>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</si>
  <si>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</si>
  <si>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</si>
  <si>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</si>
  <si>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</si>
  <si>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</si>
  <si>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</si>
  <si>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</si>
  <si>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</si>
  <si>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</si>
  <si>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</si>
  <si>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</si>
  <si>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</si>
  <si>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</si>
  <si>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</si>
  <si>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</si>
  <si>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</si>
  <si>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</si>
  <si>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</si>
  <si>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</si>
  <si>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</si>
  <si>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</si>
  <si>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</si>
  <si>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</si>
  <si>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</si>
  <si>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</si>
  <si>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</si>
  <si>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</si>
  <si>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</si>
  <si>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</si>
  <si>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</si>
  <si>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</si>
  <si>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</si>
  <si>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</si>
  <si>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</si>
  <si>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</si>
  <si>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</si>
  <si>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</si>
  <si>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</si>
  <si>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</si>
  <si>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</si>
  <si>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</si>
  <si>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</si>
  <si>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</si>
  <si>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</si>
  <si>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</si>
  <si>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</si>
  <si>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</si>
  <si>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</si>
  <si>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</si>
  <si>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</si>
  <si>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</si>
  <si>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</si>
  <si>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</si>
  <si>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</si>
  <si>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</si>
  <si>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</si>
  <si>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</si>
  <si>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</si>
  <si>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</si>
  <si>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</si>
  <si>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</si>
  <si>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</si>
  <si>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</si>
  <si>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</si>
  <si>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</si>
  <si>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</si>
  <si>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</si>
  <si>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</si>
  <si>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</si>
  <si>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</si>
  <si>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</si>
  <si>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</si>
  <si>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</si>
  <si>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</si>
  <si>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</si>
  <si>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</si>
  <si>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</si>
  <si>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</si>
  <si>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</si>
  <si>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</si>
  <si>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</si>
  <si>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</si>
  <si>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</si>
  <si>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</si>
  <si>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</si>
  <si>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</si>
  <si>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</si>
  <si>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</si>
  <si>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</si>
  <si>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</si>
  <si>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</si>
  <si>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</si>
  <si>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</si>
  <si>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</si>
  <si>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</si>
  <si>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</si>
  <si>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</si>
  <si>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</si>
  <si>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</si>
  <si>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</si>
  <si>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</si>
  <si>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</si>
  <si>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</si>
  <si>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</si>
  <si>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</si>
  <si>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</si>
  <si>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</si>
  <si>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</si>
  <si>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</si>
  <si>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</si>
  <si>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</si>
  <si>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</si>
  <si>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</si>
  <si>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</si>
  <si>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</si>
  <si>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</si>
  <si>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</si>
  <si>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</si>
  <si>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</si>
  <si>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</si>
  <si>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</si>
  <si>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</si>
  <si>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</si>
  <si>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</si>
  <si>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</si>
  <si>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</si>
  <si>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</si>
  <si>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</si>
  <si>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</si>
  <si>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</si>
  <si>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</si>
  <si>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</si>
  <si>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</si>
  <si>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</si>
  <si>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</si>
  <si>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</si>
  <si>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</si>
  <si>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</si>
  <si>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</si>
  <si>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</si>
  <si>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</si>
  <si>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</si>
  <si>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</si>
  <si>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</si>
  <si>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</si>
  <si>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</si>
  <si>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</si>
  <si>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</si>
  <si>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</si>
  <si>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</si>
  <si>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</si>
  <si>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</si>
  <si>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</si>
  <si>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</si>
  <si>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</si>
  <si>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</si>
  <si>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</si>
  <si>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</si>
  <si>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</si>
  <si>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</si>
  <si>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</si>
  <si>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</si>
  <si>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</si>
  <si>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</si>
  <si>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</si>
  <si>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</si>
  <si>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</si>
  <si>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</si>
  <si>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</si>
  <si>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</si>
  <si>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</si>
  <si>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</si>
  <si>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</si>
  <si>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</si>
  <si>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</si>
  <si>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</si>
  <si>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</si>
  <si>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</si>
  <si>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</si>
  <si>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</si>
  <si>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</si>
  <si>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</si>
  <si>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</si>
  <si>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</si>
  <si>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</si>
  <si>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</si>
  <si>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</si>
  <si>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</si>
  <si>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</si>
  <si>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</si>
  <si>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</si>
  <si>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</si>
  <si>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</si>
  <si>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</si>
  <si>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</si>
  <si>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</si>
  <si>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</si>
  <si>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</si>
  <si>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</si>
  <si>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</si>
  <si>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</si>
  <si>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</si>
  <si>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</si>
  <si>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</si>
  <si>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</si>
  <si>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</si>
  <si>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</si>
  <si>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</si>
  <si>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</si>
  <si>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</si>
  <si>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</si>
  <si>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</si>
  <si>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</si>
  <si>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</si>
  <si>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</si>
  <si>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</si>
  <si>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</si>
  <si>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</si>
  <si>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</si>
  <si>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</si>
  <si>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</si>
  <si>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</si>
  <si>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</si>
  <si>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</si>
  <si>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</si>
  <si>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</si>
  <si>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</si>
  <si>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</si>
  <si>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</si>
  <si>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</si>
  <si>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</si>
  <si>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</si>
  <si>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</si>
  <si>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</si>
  <si>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</si>
  <si>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</si>
  <si>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</si>
  <si>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</si>
  <si>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</si>
  <si>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</si>
  <si>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</si>
  <si>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</si>
  <si>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</si>
  <si>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</si>
  <si>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</si>
  <si>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</si>
  <si>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</si>
  <si>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</si>
  <si>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</si>
  <si>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</si>
  <si>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</si>
  <si>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</si>
  <si>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</si>
  <si>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</si>
  <si>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</si>
  <si>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</si>
  <si>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</si>
  <si>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</si>
  <si>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</si>
  <si>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</si>
  <si>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</si>
  <si>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</si>
  <si>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</si>
  <si>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</si>
  <si>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</si>
  <si>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</si>
  <si>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</si>
  <si>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</si>
  <si>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</si>
  <si>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</si>
  <si>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</si>
  <si>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</si>
  <si>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</si>
  <si>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</si>
  <si>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</si>
  <si>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</si>
  <si>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</si>
  <si>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</si>
  <si>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</si>
  <si>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</si>
  <si>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</si>
  <si>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</si>
  <si>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</si>
  <si>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</si>
  <si>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</si>
  <si>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</si>
  <si>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</si>
  <si>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</si>
  <si>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</si>
  <si>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</si>
  <si>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</si>
  <si>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</si>
  <si>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</si>
  <si>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</si>
  <si>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</si>
  <si>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</si>
  <si>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</si>
  <si>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</si>
  <si>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</si>
  <si>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</si>
  <si>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</si>
  <si>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</si>
  <si>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</si>
  <si>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</si>
  <si>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</si>
  <si>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</si>
  <si>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</si>
  <si>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</si>
  <si>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</si>
  <si>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</si>
  <si>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</si>
  <si>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</si>
  <si>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</si>
  <si>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</si>
  <si>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</si>
  <si>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</si>
  <si>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</si>
  <si>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</si>
  <si>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</si>
  <si>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</si>
  <si>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</si>
  <si>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</si>
  <si>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</si>
  <si>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</si>
  <si>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</si>
  <si>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</si>
  <si>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</si>
  <si>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</si>
  <si>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</si>
  <si>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</si>
  <si>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</si>
  <si>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</si>
  <si>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</si>
  <si>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</si>
  <si>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</si>
  <si>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</si>
  <si>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</si>
  <si>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</si>
  <si>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</si>
  <si>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</si>
  <si>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</si>
  <si>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</si>
  <si>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</si>
  <si>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</si>
  <si>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</si>
  <si>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</si>
  <si>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</si>
  <si>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</si>
  <si>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</si>
  <si>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</si>
  <si>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</si>
  <si>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</si>
  <si>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</si>
  <si>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</si>
  <si>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</si>
  <si>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</si>
  <si>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</si>
  <si>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</si>
  <si>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</si>
  <si>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</si>
  <si>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</si>
  <si>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</si>
  <si>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</si>
  <si>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</si>
  <si>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</si>
  <si>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</si>
  <si>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</si>
  <si>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</si>
  <si>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</si>
  <si>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</si>
  <si>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</si>
  <si>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</si>
  <si>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</si>
  <si>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</si>
  <si>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</si>
  <si>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</si>
  <si>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</si>
  <si>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</si>
  <si>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</si>
  <si>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</si>
  <si>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</si>
  <si>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</si>
  <si>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</si>
  <si>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</si>
  <si>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</si>
  <si>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</si>
  <si>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</si>
  <si>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</si>
  <si>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</si>
  <si>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</si>
  <si>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</si>
  <si>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</si>
  <si>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</si>
  <si>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</si>
  <si>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</si>
  <si>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</si>
  <si>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</si>
  <si>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</si>
  <si>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</si>
  <si>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</si>
  <si>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</si>
  <si>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</si>
  <si>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</si>
  <si>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</si>
  <si>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</si>
  <si>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</si>
  <si>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</si>
  <si>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</si>
  <si>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</si>
  <si>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</si>
  <si>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</si>
  <si>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</si>
  <si>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</si>
  <si>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</si>
  <si>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</si>
  <si>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</si>
  <si>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</si>
  <si>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</si>
  <si>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</si>
  <si>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</si>
  <si>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</si>
  <si>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</si>
  <si>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</si>
  <si>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</si>
  <si>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</si>
  <si>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</si>
  <si>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</si>
  <si>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</si>
  <si>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</si>
  <si>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</si>
  <si>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</si>
  <si>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</si>
  <si>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</si>
  <si>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</si>
  <si>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</si>
  <si>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</si>
  <si>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</si>
  <si>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</si>
  <si>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</si>
  <si>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</si>
  <si>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</si>
  <si>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</si>
  <si>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</si>
  <si>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</si>
  <si>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</si>
  <si>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</si>
  <si>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</si>
  <si>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</si>
  <si>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</si>
  <si>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</si>
  <si>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</si>
  <si>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</si>
  <si>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</si>
  <si>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</si>
  <si>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</si>
  <si>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</si>
  <si>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</si>
  <si>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</si>
  <si>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</si>
  <si>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</si>
  <si>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</si>
  <si>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</si>
  <si>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</si>
  <si>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</si>
  <si>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</si>
  <si>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</si>
  <si>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</si>
  <si>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</si>
  <si>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</si>
  <si>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</si>
  <si>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</si>
  <si>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</si>
  <si>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</si>
  <si>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</si>
  <si>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</si>
  <si>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</si>
  <si>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</si>
  <si>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</si>
  <si>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</si>
  <si>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</si>
  <si>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</si>
  <si>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</si>
  <si>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</si>
  <si>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</si>
  <si>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</si>
  <si>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</si>
  <si>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</si>
  <si>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</si>
  <si>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</si>
  <si>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</si>
  <si>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</si>
  <si>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</si>
  <si>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</si>
  <si>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</si>
  <si>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</si>
  <si>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</si>
  <si>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</si>
  <si>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</si>
  <si>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</si>
  <si>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</si>
  <si>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</si>
  <si>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</si>
  <si>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</si>
  <si>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</si>
  <si>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</si>
  <si>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</si>
  <si>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</si>
  <si>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</si>
  <si>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</si>
  <si>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</si>
  <si>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</si>
  <si>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</si>
  <si>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</si>
  <si>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</si>
  <si>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</si>
  <si>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</si>
  <si>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</si>
  <si>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</si>
  <si>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</si>
  <si>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</si>
  <si>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</si>
  <si>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</si>
  <si>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</si>
  <si>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</si>
  <si>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</si>
  <si>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</si>
  <si>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</si>
  <si>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</si>
  <si>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</si>
  <si>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</si>
  <si>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</si>
  <si>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</si>
  <si>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</si>
  <si>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</si>
  <si>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</si>
  <si>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</si>
  <si>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</si>
  <si>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</si>
  <si>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</si>
  <si>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</si>
  <si>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</si>
  <si>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</si>
  <si>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</si>
  <si>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</si>
  <si>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</si>
  <si>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</si>
  <si>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</si>
  <si>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</si>
  <si>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</si>
  <si>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</si>
  <si>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</si>
  <si>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</si>
  <si>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</si>
  <si>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</si>
  <si>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</si>
  <si>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</si>
  <si>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</si>
  <si>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</si>
  <si>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</si>
  <si>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</si>
  <si>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</si>
  <si>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</si>
  <si>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</si>
  <si>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</si>
  <si>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</si>
  <si>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</si>
  <si>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</si>
  <si>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</si>
  <si>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</si>
  <si>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</si>
  <si>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</si>
  <si>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</si>
  <si>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</si>
  <si>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</si>
  <si>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</si>
  <si>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</si>
  <si>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</si>
  <si>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</si>
  <si>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</si>
  <si>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</si>
  <si>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</si>
  <si>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</si>
  <si>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</si>
  <si>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</si>
  <si>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</si>
  <si>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</si>
  <si>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</si>
  <si>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</si>
  <si>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</si>
  <si>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</si>
  <si>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</si>
  <si>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</si>
  <si>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</si>
  <si>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</si>
  <si>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</si>
  <si>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</si>
  <si>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</si>
  <si>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</si>
  <si>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</si>
  <si>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</si>
  <si>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</si>
  <si>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</si>
  <si>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</si>
  <si>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</si>
  <si>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</si>
  <si>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</si>
  <si>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</si>
  <si>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</si>
  <si>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</si>
  <si>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</si>
  <si>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</si>
  <si>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</si>
  <si>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</si>
  <si>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</si>
  <si>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</si>
  <si>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</si>
  <si>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</si>
  <si>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</si>
  <si>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</si>
  <si>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</si>
  <si>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</si>
  <si>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</si>
  <si>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</si>
  <si>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</si>
  <si>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</si>
  <si>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</si>
  <si>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</si>
  <si>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</si>
  <si>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</si>
  <si>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</si>
  <si>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</si>
  <si>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</si>
  <si>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</si>
  <si>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</si>
  <si>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</si>
  <si>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</si>
  <si>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</si>
  <si>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</si>
  <si>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</si>
  <si>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</si>
  <si>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</si>
  <si>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</si>
  <si>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</si>
  <si>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</si>
  <si>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</si>
  <si>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</si>
  <si>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</si>
  <si>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</si>
  <si>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</si>
  <si>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</si>
  <si>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</si>
  <si>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</si>
  <si>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</si>
  <si>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</si>
  <si>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</si>
  <si>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</si>
  <si>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</si>
  <si>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</si>
  <si>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</si>
  <si>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</si>
  <si>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</si>
  <si>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</si>
  <si>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</si>
  <si>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</si>
  <si>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</si>
  <si>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</si>
  <si>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</si>
  <si>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</si>
  <si>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</si>
  <si>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</si>
  <si>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</si>
  <si>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</si>
  <si>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</si>
  <si>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</si>
  <si>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</si>
  <si>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</si>
  <si>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</si>
  <si>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</si>
  <si>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</si>
  <si>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</si>
  <si>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</si>
  <si>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</si>
  <si>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</si>
  <si>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</si>
  <si>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</si>
  <si>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</si>
  <si>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</si>
  <si>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</si>
  <si>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</si>
  <si>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</si>
  <si>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</si>
  <si>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</si>
  <si>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</si>
  <si>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</si>
  <si>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</si>
  <si>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</si>
  <si>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</si>
  <si>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</si>
  <si>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</si>
  <si>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</si>
  <si>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</si>
  <si>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</si>
  <si>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</si>
  <si>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</si>
  <si>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</si>
  <si>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</si>
  <si>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</si>
  <si>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</si>
  <si>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</si>
  <si>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</si>
  <si>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</si>
  <si>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</si>
  <si>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</si>
  <si>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</si>
  <si>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</si>
  <si>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</si>
  <si>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</si>
  <si>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</si>
  <si>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</si>
  <si>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</si>
  <si>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</si>
  <si>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</si>
  <si>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</si>
  <si>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</si>
  <si>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</si>
  <si>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</si>
  <si>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</si>
  <si>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</si>
  <si>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</si>
  <si>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</si>
  <si>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</si>
  <si>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</si>
  <si>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</si>
  <si>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</si>
  <si>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</si>
  <si>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</si>
  <si>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</si>
  <si>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</si>
  <si>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</si>
  <si>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</si>
  <si>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</si>
  <si>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</si>
  <si>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</si>
  <si>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</si>
  <si>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</si>
  <si>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</si>
  <si>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</si>
  <si>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</si>
  <si>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</si>
  <si>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</si>
  <si>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</si>
  <si>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</si>
  <si>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</si>
  <si>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</si>
  <si>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</si>
  <si>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</si>
  <si>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</si>
  <si>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</si>
  <si>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</si>
  <si>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</si>
  <si>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</si>
  <si>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</si>
  <si>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</si>
  <si>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</si>
  <si>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</si>
  <si>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</si>
  <si>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</si>
  <si>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</si>
  <si>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</si>
  <si>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</si>
  <si>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</si>
  <si>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</si>
  <si>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</si>
  <si>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</si>
  <si>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</si>
  <si>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</si>
  <si>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</si>
  <si>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</si>
  <si>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</si>
  <si>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</si>
  <si>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</si>
  <si>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</si>
  <si>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</si>
  <si>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</si>
  <si>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</si>
  <si>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</si>
  <si>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</si>
  <si>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</si>
  <si>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</si>
  <si>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</si>
  <si>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</si>
  <si>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</si>
  <si>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</si>
  <si>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</si>
  <si>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</si>
  <si>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</si>
  <si>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</si>
  <si>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</si>
  <si>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</si>
  <si>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</si>
  <si>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</si>
  <si>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</si>
  <si>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</si>
  <si>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</si>
  <si>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</si>
  <si>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</si>
  <si>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</si>
  <si>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</si>
  <si>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</si>
  <si>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</si>
  <si>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</si>
  <si>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</si>
  <si>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</si>
  <si>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</si>
  <si>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</si>
  <si>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</si>
  <si>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</si>
  <si>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</si>
  <si>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</si>
  <si>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</si>
  <si>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</si>
  <si>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</si>
  <si>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</si>
  <si>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</si>
  <si>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</si>
  <si>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</si>
  <si>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</si>
  <si>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</si>
  <si>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</si>
  <si>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</si>
  <si>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</si>
  <si>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</si>
  <si>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</si>
  <si>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</si>
  <si>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</si>
  <si>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</si>
  <si>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</si>
  <si>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</si>
  <si>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</si>
  <si>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</si>
  <si>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</si>
  <si>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</si>
  <si>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</si>
  <si>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</si>
  <si>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</si>
  <si>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</si>
  <si>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</si>
  <si>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</si>
  <si>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</si>
  <si>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</si>
  <si>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</si>
  <si>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</si>
  <si>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</si>
  <si>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</si>
  <si>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</si>
  <si>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</si>
  <si>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</si>
  <si>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</si>
  <si>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</si>
  <si>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</si>
  <si>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</si>
  <si>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</si>
  <si>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</si>
  <si>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</si>
  <si>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</si>
  <si>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</si>
  <si>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</si>
  <si>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</si>
  <si>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</si>
  <si>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</si>
  <si>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</si>
  <si>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</si>
  <si>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</si>
  <si>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</si>
  <si>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</si>
  <si>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</si>
  <si>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</si>
  <si>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</si>
  <si>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</si>
  <si>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</si>
  <si>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</si>
  <si>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</si>
  <si>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</si>
  <si>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</si>
  <si>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</si>
  <si>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</si>
  <si>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</si>
  <si>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</si>
  <si>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</si>
  <si>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</si>
  <si>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</si>
  <si>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</si>
  <si>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</si>
  <si>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</si>
  <si>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</si>
  <si>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</si>
  <si>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</si>
  <si>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</si>
  <si>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</si>
  <si>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</si>
  <si>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</si>
  <si>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</si>
  <si>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</si>
  <si>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</si>
  <si>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</si>
  <si>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</si>
  <si>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</si>
  <si>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</si>
  <si>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</si>
  <si>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</si>
  <si>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</si>
  <si>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</si>
  <si>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</si>
  <si>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</si>
  <si>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</si>
  <si>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</si>
  <si>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</si>
  <si>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</si>
  <si>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</si>
  <si>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</si>
  <si>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</si>
  <si>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</si>
  <si>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</si>
  <si>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</si>
  <si>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</si>
  <si>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</si>
  <si>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</si>
  <si>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</si>
  <si>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</si>
  <si>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</si>
  <si>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</si>
  <si>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</si>
  <si>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</si>
  <si>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</si>
  <si>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</si>
  <si>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</si>
  <si>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</si>
  <si>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</si>
  <si>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</si>
  <si>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</si>
  <si>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</si>
  <si>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</si>
  <si>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</si>
  <si>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</si>
  <si>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</si>
  <si>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</si>
  <si>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</si>
  <si>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</si>
  <si>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</si>
  <si>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</si>
  <si>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</si>
  <si>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</si>
  <si>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</si>
  <si>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</si>
  <si>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</si>
  <si>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</si>
  <si>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</si>
  <si>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</si>
  <si>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</si>
  <si>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</si>
  <si>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</si>
  <si>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</si>
  <si>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</si>
  <si>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</si>
  <si>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</si>
  <si>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</si>
  <si>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</si>
  <si>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</si>
  <si>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</si>
  <si>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</si>
  <si>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</si>
  <si>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</si>
  <si>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</si>
  <si>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</si>
  <si>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</si>
  <si>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</si>
  <si>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</si>
  <si>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</si>
  <si>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</si>
  <si>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</si>
  <si>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</si>
  <si>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</si>
  <si>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</si>
  <si>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</si>
  <si>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</si>
  <si>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</si>
  <si>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</si>
  <si>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</si>
  <si>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</si>
  <si>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</si>
  <si>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</si>
  <si>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</si>
  <si>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</si>
  <si>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</si>
  <si>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</si>
  <si>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</si>
  <si>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</si>
  <si>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</si>
  <si>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</si>
  <si>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</si>
  <si>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</si>
  <si>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</si>
  <si>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</si>
  <si>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</si>
  <si>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</si>
  <si>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</si>
  <si>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</si>
  <si>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</si>
  <si>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</si>
  <si>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</si>
  <si>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</si>
  <si>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</si>
  <si>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</si>
  <si>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</si>
  <si>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</si>
  <si>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</si>
  <si>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</si>
  <si>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</si>
  <si>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</si>
  <si>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</si>
  <si>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</si>
  <si>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</si>
  <si>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</si>
  <si>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</si>
  <si>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</si>
  <si>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</si>
  <si>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</si>
  <si>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</si>
  <si>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</si>
  <si>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</si>
  <si>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</si>
  <si>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</si>
  <si>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</si>
  <si>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</si>
  <si>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</si>
  <si>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</si>
  <si>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</si>
  <si>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</si>
  <si>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</si>
  <si>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</si>
  <si>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</si>
  <si>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</si>
  <si>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</si>
  <si>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</si>
  <si>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</si>
  <si>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</si>
  <si>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</si>
  <si>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</si>
  <si>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</si>
  <si>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</si>
  <si>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</si>
  <si>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</si>
  <si>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</si>
  <si>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</si>
  <si>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</si>
  <si>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</si>
  <si>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</si>
  <si>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</si>
  <si>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</si>
  <si>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</si>
  <si>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</si>
  <si>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</si>
  <si>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</si>
  <si>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</si>
  <si>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</si>
  <si>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</si>
  <si>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</si>
  <si>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</si>
  <si>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</si>
  <si>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</si>
  <si>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</si>
  <si>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</si>
  <si>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</si>
  <si>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</si>
  <si>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</si>
  <si>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</si>
  <si>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</si>
  <si>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</si>
  <si>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</si>
  <si>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</si>
  <si>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</si>
  <si>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</si>
  <si>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</si>
  <si>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</si>
  <si>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</si>
  <si>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</si>
  <si>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</si>
  <si>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</si>
  <si>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</si>
  <si>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</si>
  <si>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</si>
  <si>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</si>
  <si>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</si>
  <si>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</si>
  <si>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</si>
  <si>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</si>
  <si>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</si>
  <si>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</si>
  <si>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</si>
  <si>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</si>
  <si>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</si>
  <si>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</si>
  <si>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</si>
  <si>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</si>
  <si>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</si>
  <si>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</si>
  <si>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</si>
  <si>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</si>
  <si>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</si>
  <si>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</si>
  <si>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</si>
  <si>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</si>
  <si>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</si>
  <si>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</si>
  <si>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</si>
  <si>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</si>
  <si>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</si>
  <si>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</si>
  <si>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</si>
  <si>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</si>
  <si>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</si>
  <si>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</si>
  <si>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</si>
  <si>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</si>
  <si>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</si>
  <si>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</si>
  <si>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</si>
  <si>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</si>
  <si>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</si>
  <si>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</si>
  <si>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</si>
  <si>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</si>
  <si>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</si>
  <si>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</si>
  <si>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</si>
  <si>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</si>
  <si>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</si>
  <si>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</si>
  <si>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</si>
  <si>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</si>
  <si>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</si>
  <si>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</si>
  <si>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</si>
  <si>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</si>
  <si>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</si>
  <si>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</si>
  <si>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</si>
  <si>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</si>
  <si>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</si>
  <si>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</si>
  <si>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</si>
  <si>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</si>
  <si>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</si>
  <si>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</si>
  <si>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</si>
  <si>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</si>
  <si>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</si>
  <si>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</si>
  <si>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</si>
  <si>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</si>
  <si>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</si>
  <si>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</si>
  <si>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</si>
  <si>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</si>
  <si>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</si>
  <si>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</si>
  <si>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</si>
  <si>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</si>
  <si>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</si>
  <si>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</si>
  <si>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</si>
  <si>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</si>
  <si>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</si>
  <si>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</si>
  <si>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</si>
  <si>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</si>
  <si>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</si>
  <si>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</si>
  <si>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</si>
  <si>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</si>
  <si>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</si>
  <si>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</si>
  <si>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</si>
  <si>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</si>
  <si>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</si>
  <si>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</si>
  <si>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</si>
  <si>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</si>
  <si>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</si>
  <si>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</si>
  <si>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</si>
  <si>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</si>
  <si>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</si>
  <si>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</si>
  <si>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</si>
  <si>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</si>
  <si>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</si>
  <si>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</si>
  <si>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</si>
  <si>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</si>
  <si>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</si>
  <si>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</si>
  <si>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</si>
  <si>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</si>
  <si>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</si>
  <si>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</si>
  <si>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</si>
  <si>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</si>
  <si>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</si>
  <si>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</si>
  <si>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</si>
  <si>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</si>
  <si>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</si>
  <si>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</si>
  <si>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</si>
  <si>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</si>
  <si>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</si>
  <si>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</si>
  <si>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</si>
  <si>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</si>
  <si>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</si>
  <si>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</si>
  <si>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</si>
  <si>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</si>
  <si>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</si>
  <si>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</si>
  <si>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</si>
  <si>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</si>
  <si>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</si>
  <si>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</si>
  <si>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</si>
  <si>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</si>
  <si>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</si>
  <si>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</si>
  <si>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</si>
  <si>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</si>
  <si>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</si>
  <si>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</si>
  <si>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</si>
  <si>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</si>
  <si>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</si>
  <si>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</si>
  <si>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</si>
  <si>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</si>
  <si>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</si>
  <si>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</si>
  <si>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</si>
  <si>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</si>
  <si>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</si>
  <si>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</si>
  <si>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</si>
  <si>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</si>
  <si>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</si>
  <si>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</si>
  <si>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</si>
  <si>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</si>
  <si>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</si>
  <si>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</si>
  <si>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</si>
  <si>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</si>
  <si>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</si>
  <si>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</si>
  <si>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</si>
  <si>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</si>
  <si>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</si>
  <si>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</si>
  <si>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</si>
  <si>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</si>
  <si>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</si>
  <si>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</si>
  <si>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</si>
  <si>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</si>
  <si>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</si>
  <si>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</si>
  <si>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</si>
  <si>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</si>
  <si>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</si>
  <si>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</si>
  <si>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</si>
  <si>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</si>
  <si>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</si>
  <si>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</si>
  <si>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</si>
  <si>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</si>
  <si>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</si>
  <si>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</si>
  <si>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</si>
  <si>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</si>
  <si>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</si>
  <si>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</si>
  <si>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</si>
  <si>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</si>
  <si>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</si>
  <si>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</si>
  <si>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</si>
  <si>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</si>
  <si>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</si>
  <si>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</si>
  <si>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</si>
  <si>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</si>
  <si>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</si>
  <si>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</si>
  <si>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</si>
  <si>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</si>
  <si>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</si>
  <si>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</si>
  <si>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</si>
  <si>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</si>
  <si>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</si>
  <si>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</si>
  <si>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</si>
  <si>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</si>
  <si>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</si>
  <si>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</si>
  <si>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</si>
  <si>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</si>
  <si>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</si>
  <si>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</si>
  <si>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</si>
  <si>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</si>
  <si>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</si>
  <si>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</si>
  <si>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</si>
  <si>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</si>
  <si>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</si>
  <si>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</si>
  <si>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</si>
  <si>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</si>
  <si>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</si>
  <si>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</si>
  <si>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</si>
  <si>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</si>
  <si>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</si>
  <si>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</si>
  <si>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</si>
  <si>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</si>
  <si>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</si>
  <si>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</si>
  <si>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</si>
  <si>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</si>
  <si>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</si>
  <si>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</si>
  <si>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</si>
  <si>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</si>
  <si>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</si>
  <si>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</si>
  <si>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</si>
  <si>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</si>
  <si>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</si>
  <si>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</si>
  <si>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</si>
  <si>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</si>
  <si>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</si>
  <si>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</si>
  <si>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</si>
  <si>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</si>
  <si>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</si>
  <si>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</si>
  <si>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</si>
  <si>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</si>
  <si>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</si>
  <si>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</si>
  <si>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</si>
  <si>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</si>
  <si>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</si>
  <si>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</si>
  <si>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</si>
  <si>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</si>
  <si>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</si>
  <si>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</si>
  <si>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</si>
  <si>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</si>
  <si>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</si>
  <si>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</si>
  <si>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</si>
  <si>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</si>
  <si>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</si>
  <si>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</si>
  <si>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</si>
  <si>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</si>
  <si>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</si>
  <si>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</si>
  <si>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</si>
  <si>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</si>
  <si>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</si>
  <si>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</si>
  <si>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</si>
  <si>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</si>
  <si>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</si>
  <si>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</si>
  <si>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</si>
  <si>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</si>
  <si>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</si>
  <si>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</si>
  <si>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</si>
  <si>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</si>
  <si>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</si>
  <si>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</si>
  <si>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</si>
  <si>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</si>
  <si>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</si>
  <si>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</si>
  <si>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</si>
  <si>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</si>
  <si>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</si>
  <si>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</si>
  <si>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</si>
  <si>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</si>
  <si>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</si>
  <si>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</si>
  <si>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</si>
  <si>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</si>
  <si>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</si>
  <si>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</si>
  <si>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</si>
  <si>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</si>
  <si>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</si>
  <si>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</si>
  <si>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</si>
  <si>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</si>
  <si>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</si>
  <si>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</si>
  <si>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</si>
  <si>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</si>
  <si>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</si>
  <si>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</si>
  <si>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</si>
  <si>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</si>
  <si>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</si>
  <si>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</si>
  <si>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</si>
  <si>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</si>
  <si>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</si>
  <si>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</si>
  <si>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</si>
  <si>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</si>
  <si>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</si>
  <si>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</si>
  <si>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</si>
  <si>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</si>
  <si>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</si>
  <si>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</si>
  <si>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</si>
  <si>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</si>
  <si>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</si>
  <si>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</si>
  <si>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</si>
  <si>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</si>
  <si>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</si>
  <si>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</si>
  <si>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</si>
  <si>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</si>
  <si>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</si>
  <si>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</si>
  <si>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</si>
  <si>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</si>
  <si>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</si>
  <si>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</si>
  <si>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</si>
  <si>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</si>
  <si>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</si>
  <si>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</si>
  <si>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</si>
  <si>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</si>
  <si>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</si>
  <si>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</si>
  <si>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</si>
  <si>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</si>
  <si>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</si>
  <si>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</si>
  <si>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</si>
  <si>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</si>
  <si>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</si>
  <si>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</si>
  <si>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</si>
  <si>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</si>
  <si>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</si>
  <si>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</si>
  <si>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</si>
  <si>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</si>
  <si>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</si>
  <si>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</si>
  <si>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</si>
  <si>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</si>
  <si>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</si>
  <si>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</si>
  <si>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</si>
  <si>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</si>
  <si>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</si>
  <si>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</si>
  <si>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</si>
  <si>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</si>
  <si>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</si>
  <si>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</si>
  <si>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</si>
  <si>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</si>
  <si>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</si>
  <si>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</si>
  <si>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</si>
  <si>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</si>
  <si>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</si>
  <si>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</si>
  <si>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</si>
  <si>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</si>
  <si>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</si>
  <si>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</si>
  <si>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</si>
  <si>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</si>
  <si>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</si>
  <si>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</si>
  <si>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</si>
  <si>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</si>
  <si>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</si>
  <si>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</si>
  <si>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</si>
  <si>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</si>
  <si>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</si>
  <si>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</si>
  <si>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</si>
  <si>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</si>
  <si>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</si>
  <si>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</si>
  <si>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</si>
  <si>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</si>
  <si>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</si>
  <si>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</si>
  <si>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</si>
  <si>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</si>
  <si>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</si>
  <si>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</si>
  <si>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</si>
  <si>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</si>
  <si>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</si>
  <si>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</si>
  <si>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</si>
  <si>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</si>
  <si>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</si>
  <si>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</si>
  <si>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</si>
  <si>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</si>
  <si>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</si>
  <si>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</si>
  <si>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</si>
  <si>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</si>
  <si>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</si>
  <si>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</si>
  <si>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</si>
  <si>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</si>
  <si>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</si>
  <si>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</si>
  <si>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</si>
  <si>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</si>
  <si>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</si>
  <si>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</si>
  <si>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</si>
  <si>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</si>
  <si>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</si>
  <si>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</si>
  <si>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</si>
  <si>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</si>
  <si>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</si>
  <si>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</si>
  <si>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</si>
  <si>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</si>
  <si>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</si>
  <si>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</si>
  <si>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</si>
  <si>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</si>
  <si>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</si>
  <si>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</si>
  <si>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</si>
  <si>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</si>
  <si>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</si>
  <si>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</si>
  <si>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</si>
  <si>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</si>
  <si>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</si>
  <si>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</si>
  <si>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</si>
  <si>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</si>
  <si>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</si>
  <si>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</si>
  <si>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</si>
  <si>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</si>
  <si>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</si>
  <si>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</si>
  <si>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</si>
  <si>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</si>
  <si>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</si>
  <si>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</si>
  <si>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</si>
  <si>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</si>
  <si>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</si>
  <si>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</si>
  <si>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</si>
  <si>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</si>
  <si>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</si>
  <si>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</si>
  <si>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</si>
  <si>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</si>
  <si>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</si>
  <si>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</si>
  <si>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</si>
  <si>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</si>
  <si>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</si>
  <si>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</si>
  <si>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</si>
  <si>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</si>
  <si>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</si>
  <si>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</si>
  <si>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</si>
  <si>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</si>
  <si>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</si>
  <si>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</si>
  <si>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</si>
  <si>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</si>
  <si>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</si>
  <si>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</si>
  <si>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</si>
  <si>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</si>
  <si>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</si>
  <si>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</si>
  <si>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</si>
  <si>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</si>
  <si>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</si>
  <si>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</si>
  <si>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</si>
  <si>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</si>
  <si>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</si>
  <si>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</si>
  <si>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</si>
  <si>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</si>
  <si>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</si>
  <si>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</si>
  <si>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</si>
  <si>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</si>
  <si>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</si>
  <si>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</si>
  <si>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</si>
  <si>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</si>
  <si>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</si>
  <si>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</si>
  <si>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</si>
  <si>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</si>
  <si>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</si>
  <si>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</si>
  <si>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</si>
  <si>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</si>
  <si>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</si>
  <si>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</si>
  <si>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</si>
  <si>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</si>
  <si>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</si>
  <si>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</si>
  <si>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</si>
  <si>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</si>
  <si>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</si>
  <si>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</si>
  <si>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</si>
  <si>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</si>
  <si>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</si>
  <si>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</si>
  <si>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</si>
  <si>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</si>
  <si>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</si>
  <si>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</si>
  <si>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</si>
  <si>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</si>
  <si>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</si>
  <si>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</si>
  <si>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</si>
  <si>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</si>
  <si>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</si>
  <si>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</si>
  <si>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</si>
  <si>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</si>
  <si>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</si>
  <si>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</si>
  <si>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</si>
  <si>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</si>
  <si>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</si>
  <si>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</si>
  <si>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</si>
  <si>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</si>
  <si>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</si>
  <si>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</si>
  <si>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</si>
  <si>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</si>
  <si>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</si>
  <si>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</si>
  <si>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</si>
  <si>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</si>
  <si>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</si>
  <si>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</si>
  <si>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</si>
  <si>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</si>
  <si>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</si>
  <si>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</si>
  <si>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</si>
  <si>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</si>
  <si>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</si>
  <si>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</si>
  <si>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</si>
  <si>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</si>
  <si>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</si>
  <si>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</si>
  <si>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</si>
  <si>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</si>
  <si>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</si>
  <si>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</si>
  <si>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</si>
  <si>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</si>
  <si>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</si>
  <si>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</si>
  <si>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</si>
  <si>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</si>
  <si>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</si>
  <si>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</si>
  <si>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</si>
  <si>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</si>
  <si>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</si>
  <si>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</si>
  <si>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</si>
  <si>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</si>
  <si>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</si>
  <si>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</si>
  <si>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</si>
  <si>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</si>
  <si>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</si>
  <si>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</si>
  <si>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</si>
  <si>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</si>
  <si>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</si>
  <si>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</si>
  <si>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</si>
  <si>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</si>
  <si>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</si>
  <si>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</si>
  <si>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</si>
  <si>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</si>
  <si>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</si>
  <si>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</si>
  <si>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</si>
  <si>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</si>
  <si>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</si>
  <si>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</si>
  <si>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</si>
  <si>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</si>
  <si>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</si>
  <si>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</si>
  <si>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</si>
  <si>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</si>
  <si>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</si>
  <si>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</si>
  <si>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</si>
  <si>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</si>
  <si>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</si>
  <si>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</si>
  <si>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</si>
  <si>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</si>
  <si>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</si>
  <si>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</si>
  <si>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</si>
  <si>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</si>
  <si>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</si>
  <si>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</si>
  <si>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</si>
  <si>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</si>
  <si>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</si>
  <si>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</si>
  <si>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</si>
  <si>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</si>
  <si>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</si>
  <si>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</si>
  <si>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</si>
  <si>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</si>
  <si>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</si>
  <si>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</si>
  <si>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</si>
  <si>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</si>
  <si>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</si>
  <si>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</si>
  <si>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</si>
  <si>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</si>
  <si>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</si>
  <si>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</si>
  <si>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</si>
  <si>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</si>
  <si>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</si>
  <si>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</si>
  <si>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</si>
  <si>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</si>
  <si>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</si>
  <si>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</si>
  <si>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</si>
  <si>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</si>
  <si>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</si>
  <si>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</si>
  <si>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</si>
  <si>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</si>
  <si>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</si>
  <si>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</si>
  <si>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</si>
  <si>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</si>
  <si>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</si>
  <si>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</si>
  <si>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</si>
  <si>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</si>
  <si>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</si>
  <si>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</si>
  <si>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</si>
  <si>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</si>
  <si>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</si>
  <si>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</si>
  <si>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</si>
  <si>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</si>
  <si>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</si>
  <si>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</si>
  <si>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</si>
  <si>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</si>
  <si>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</si>
  <si>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</si>
  <si>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</si>
  <si>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</si>
  <si>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</si>
  <si>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</si>
  <si>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</si>
  <si>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</si>
  <si>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</si>
  <si>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</si>
  <si>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</si>
  <si>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</si>
  <si>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</si>
  <si>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</si>
  <si>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</si>
  <si>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</si>
  <si>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</si>
  <si>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</si>
  <si>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</si>
  <si>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</si>
  <si>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</si>
  <si>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</si>
  <si>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</si>
  <si>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</si>
  <si>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</si>
  <si>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</si>
  <si>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</si>
  <si>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</si>
  <si>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</si>
  <si>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</si>
  <si>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</si>
  <si>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</si>
  <si>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</si>
  <si>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</si>
  <si>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</si>
  <si>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</si>
  <si>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</si>
  <si>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</si>
  <si>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</si>
  <si>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</si>
  <si>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</si>
  <si>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</si>
  <si>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</si>
  <si>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</si>
  <si>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</si>
  <si>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</si>
  <si>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</si>
  <si>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</si>
  <si>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</si>
  <si>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</si>
  <si>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</si>
  <si>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</si>
  <si>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</si>
  <si>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</si>
  <si>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</si>
  <si>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</si>
  <si>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</si>
  <si>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</si>
  <si>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</si>
  <si>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</si>
  <si>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</si>
  <si>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</si>
  <si>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</si>
  <si>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</si>
  <si>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</si>
  <si>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</si>
  <si>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</si>
  <si>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</si>
  <si>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</si>
  <si>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</si>
  <si>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</si>
  <si>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</si>
  <si>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</si>
  <si>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</si>
  <si>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</si>
  <si>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</si>
  <si>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</si>
  <si>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</si>
  <si>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</si>
  <si>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</si>
  <si>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</si>
  <si>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</si>
  <si>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</si>
  <si>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</si>
  <si>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</si>
  <si>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</si>
  <si>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</si>
  <si>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</si>
  <si>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</si>
  <si>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</si>
  <si>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</si>
  <si>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</si>
  <si>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</si>
  <si>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</si>
  <si>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</si>
  <si>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</si>
  <si>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</si>
  <si>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</si>
  <si>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</si>
  <si>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</si>
  <si>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</si>
  <si>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</si>
  <si>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</si>
  <si>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</si>
  <si>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</si>
  <si>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</si>
  <si>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</si>
  <si>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</si>
  <si>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</si>
  <si>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</si>
  <si>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</si>
  <si>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</si>
  <si>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</si>
  <si>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</si>
  <si>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</si>
  <si>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</si>
  <si>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</si>
  <si>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</si>
  <si>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</si>
  <si>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</si>
  <si>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</si>
  <si>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</si>
  <si>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</si>
  <si>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</si>
  <si>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</si>
  <si>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</si>
  <si>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</si>
  <si>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</si>
  <si>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</si>
  <si>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</si>
  <si>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</si>
  <si>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</si>
  <si>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</si>
  <si>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</si>
  <si>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</si>
  <si>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</si>
  <si>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</si>
  <si>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</si>
  <si>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</si>
  <si>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</si>
  <si>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</si>
  <si>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</si>
  <si>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</si>
  <si>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</si>
  <si>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</si>
  <si>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</si>
  <si>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</si>
  <si>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</si>
  <si>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</si>
  <si>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</si>
  <si>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</si>
  <si>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</si>
  <si>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</si>
  <si>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</si>
  <si>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</si>
  <si>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</si>
  <si>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</si>
  <si>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</si>
  <si>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</si>
  <si>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</si>
  <si>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</si>
  <si>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</si>
  <si>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</si>
  <si>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</si>
  <si>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</si>
  <si>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</si>
  <si>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</si>
  <si>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</si>
  <si>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</si>
  <si>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</si>
  <si>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</si>
  <si>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</si>
  <si>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</si>
  <si>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</si>
  <si>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</si>
  <si>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</si>
  <si>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</si>
  <si>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</si>
  <si>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</si>
  <si>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</si>
  <si>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</si>
  <si>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</si>
  <si>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</si>
  <si>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</si>
  <si>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</si>
  <si>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</si>
  <si>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</si>
  <si>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</si>
  <si>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</si>
  <si>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</si>
  <si>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</si>
  <si>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</si>
  <si>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</si>
  <si>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</si>
  <si>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</si>
  <si>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</si>
  <si>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</si>
  <si>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</si>
  <si>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</si>
  <si>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</si>
  <si>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</si>
  <si>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</si>
  <si>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</si>
  <si>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</si>
  <si>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</si>
  <si>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</si>
  <si>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</si>
  <si>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</si>
  <si>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</si>
  <si>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</si>
  <si>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</si>
  <si>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</si>
  <si>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</si>
  <si>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</si>
  <si>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</si>
  <si>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</si>
  <si>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</si>
  <si>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</si>
  <si>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</si>
  <si>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</si>
  <si>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</si>
  <si>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</si>
  <si>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</si>
  <si>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</si>
  <si>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</si>
  <si>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</si>
  <si>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</si>
  <si>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</si>
  <si>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</si>
  <si>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</si>
  <si>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</si>
  <si>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</si>
  <si>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</si>
  <si>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</si>
  <si>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</si>
  <si>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</si>
  <si>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</si>
  <si>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</si>
  <si>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</si>
  <si>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</si>
  <si>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</si>
  <si>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</si>
  <si>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</si>
  <si>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</si>
  <si>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</si>
  <si>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</si>
  <si>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</si>
  <si>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</si>
  <si>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</si>
  <si>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</si>
  <si>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</si>
  <si>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</si>
  <si>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</si>
  <si>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</si>
  <si>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</si>
  <si>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</si>
  <si>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</si>
  <si>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</si>
  <si>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</si>
  <si>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</si>
  <si>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</si>
  <si>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</si>
  <si>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</si>
  <si>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</si>
  <si>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</si>
  <si>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</si>
  <si>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</si>
  <si>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</si>
  <si>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</si>
  <si>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</si>
  <si>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</si>
  <si>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</si>
  <si>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</si>
  <si>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</si>
  <si>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</si>
  <si>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</si>
  <si>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</si>
  <si>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</si>
  <si>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</si>
  <si>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</si>
  <si>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</si>
  <si>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</si>
  <si>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</si>
  <si>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</si>
  <si>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</si>
  <si>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</si>
  <si>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</si>
  <si>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</si>
  <si>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</si>
  <si>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</si>
  <si>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</si>
  <si>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</si>
  <si>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</si>
  <si>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</si>
  <si>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</si>
  <si>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</si>
  <si>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</si>
  <si>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</si>
  <si>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</si>
  <si>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</si>
  <si>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</si>
  <si>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</si>
  <si>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</si>
  <si>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</si>
  <si>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</si>
  <si>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</si>
  <si>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</si>
  <si>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</si>
  <si>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</si>
  <si>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</si>
  <si>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</si>
  <si>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</si>
  <si>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</si>
  <si>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</si>
  <si>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</si>
  <si>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</si>
  <si>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</si>
  <si>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</si>
  <si>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</si>
  <si>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</si>
  <si>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</si>
  <si>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</si>
  <si>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</si>
  <si>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</si>
  <si>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</si>
  <si>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</si>
  <si>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</si>
  <si>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</si>
  <si>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</si>
  <si>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</si>
  <si>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</si>
  <si>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</si>
  <si>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</si>
  <si>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</si>
  <si>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</si>
  <si>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</si>
  <si>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</si>
  <si>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</si>
  <si>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</si>
  <si>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</si>
  <si>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</si>
  <si>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</si>
  <si>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</si>
  <si>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</si>
  <si>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</si>
  <si>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</si>
  <si>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</si>
  <si>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</si>
  <si>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</si>
  <si>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</si>
  <si>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</si>
  <si>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</si>
  <si>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</si>
  <si>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</si>
  <si>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</si>
  <si>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</si>
  <si>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</si>
  <si>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</si>
  <si>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</si>
  <si>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</si>
  <si>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</si>
  <si>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</si>
  <si>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</si>
  <si>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</si>
  <si>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</si>
  <si>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</si>
  <si>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</si>
  <si>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</si>
  <si>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</si>
  <si>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</si>
  <si>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</si>
  <si>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</si>
  <si>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</si>
  <si>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</si>
  <si>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</si>
  <si>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</si>
  <si>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</si>
  <si>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</si>
  <si>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</si>
  <si>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</si>
  <si>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</si>
  <si>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</si>
  <si>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</si>
  <si>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</si>
  <si>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</si>
  <si>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</si>
  <si>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</si>
  <si>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</si>
  <si>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</si>
  <si>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</si>
  <si>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</si>
  <si>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</si>
  <si>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</si>
  <si>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</si>
  <si>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</si>
  <si>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</si>
  <si>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</si>
  <si>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</si>
  <si>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</si>
  <si>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</si>
  <si>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</si>
  <si>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</si>
  <si>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</si>
  <si>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</si>
  <si>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</si>
  <si>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</si>
  <si>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</si>
  <si>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</si>
  <si>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</si>
  <si>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</si>
  <si>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</si>
  <si>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</si>
  <si>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</si>
  <si>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</si>
  <si>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</si>
  <si>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</si>
  <si>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</si>
  <si>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</si>
  <si>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</si>
  <si>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</si>
  <si>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</si>
  <si>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</si>
  <si>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</si>
  <si>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</si>
  <si>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</si>
  <si>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</si>
  <si>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</si>
  <si>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</si>
  <si>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</si>
  <si>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</si>
  <si>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</si>
  <si>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</si>
  <si>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</si>
  <si>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</si>
  <si>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</si>
  <si>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</si>
  <si>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</si>
  <si>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</si>
  <si>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</si>
  <si>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</si>
  <si>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</si>
  <si>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</si>
  <si>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</si>
  <si>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</si>
  <si>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</si>
  <si>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</si>
  <si>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</si>
  <si>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</si>
  <si>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</si>
  <si>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</si>
  <si>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</si>
  <si>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</si>
  <si>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</si>
  <si>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</si>
  <si>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</si>
  <si>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</si>
  <si>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</si>
  <si>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</si>
  <si>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</si>
  <si>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</si>
  <si>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</si>
  <si>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</si>
  <si>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</si>
  <si>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</si>
  <si>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</si>
  <si>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</si>
  <si>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</si>
  <si>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</si>
  <si>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</si>
  <si>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</si>
  <si>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</si>
  <si>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</si>
  <si>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</si>
  <si>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</si>
  <si>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</si>
  <si>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</si>
  <si>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</si>
  <si>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</si>
  <si>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</si>
  <si>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</si>
  <si>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</si>
  <si>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</si>
  <si>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</si>
  <si>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</si>
  <si>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</si>
  <si>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</si>
  <si>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</si>
  <si>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</si>
  <si>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</si>
  <si>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</si>
  <si>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</si>
  <si>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</si>
  <si>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</si>
  <si>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</si>
  <si>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</si>
  <si>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</si>
  <si>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</si>
  <si>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</si>
  <si>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</si>
  <si>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</si>
  <si>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</si>
  <si>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</si>
  <si>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</si>
  <si>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</si>
  <si>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</si>
  <si>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</si>
  <si>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</si>
  <si>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</si>
  <si>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</si>
  <si>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</si>
  <si>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</si>
  <si>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</si>
  <si>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</si>
  <si>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</si>
  <si>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</si>
  <si>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</si>
  <si>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</si>
  <si>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</si>
  <si>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</si>
  <si>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</si>
  <si>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</si>
  <si>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</si>
  <si>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</si>
  <si>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</si>
  <si>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</si>
  <si>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</si>
  <si>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</si>
  <si>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</si>
  <si>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</si>
  <si>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</si>
  <si>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</si>
  <si>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</si>
  <si>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</si>
  <si>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</si>
  <si>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</si>
  <si>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</si>
  <si>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</si>
  <si>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</si>
  <si>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</si>
  <si>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</si>
  <si>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</si>
  <si>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</si>
  <si>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</si>
  <si>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</si>
  <si>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</si>
  <si>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</si>
  <si>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</si>
  <si>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</si>
  <si>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</si>
  <si>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</si>
  <si>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</si>
  <si>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</si>
  <si>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</si>
  <si>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</si>
  <si>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</si>
  <si>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</si>
  <si>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</si>
  <si>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</si>
  <si>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</si>
  <si>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</si>
  <si>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</si>
  <si>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</si>
  <si>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</si>
  <si>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</si>
  <si>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</si>
  <si>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</si>
  <si>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</si>
  <si>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</si>
  <si>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</si>
  <si>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</si>
  <si>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</si>
  <si>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</si>
  <si>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</si>
  <si>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</si>
  <si>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</si>
  <si>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</si>
  <si>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</si>
  <si>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</si>
  <si>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</si>
  <si>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</si>
  <si>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</si>
  <si>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</si>
  <si>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</si>
  <si>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</si>
  <si>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</si>
  <si>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</si>
  <si>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</si>
  <si>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</si>
  <si>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</si>
  <si>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</si>
  <si>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</si>
  <si>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</si>
  <si>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</si>
  <si>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</si>
  <si>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</si>
  <si>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</si>
  <si>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</si>
  <si>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</si>
  <si>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</si>
  <si>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</si>
  <si>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</si>
  <si>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</si>
  <si>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</si>
  <si>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</si>
  <si>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</si>
  <si>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</si>
  <si>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</si>
  <si>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</si>
  <si>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</si>
  <si>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</si>
  <si>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</si>
  <si>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</si>
  <si>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</si>
  <si>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</si>
  <si>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</si>
  <si>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</si>
  <si>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</si>
  <si>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</si>
  <si>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</si>
  <si>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</si>
  <si>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</si>
  <si>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</si>
  <si>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</si>
  <si>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</si>
  <si>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</si>
  <si>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</si>
  <si>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</si>
  <si>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</si>
  <si>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</si>
  <si>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</si>
  <si>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</si>
  <si>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</si>
  <si>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</si>
  <si>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</si>
  <si>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</si>
  <si>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</si>
  <si>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</si>
  <si>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</si>
  <si>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</si>
  <si>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</si>
  <si>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</si>
  <si>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</si>
  <si>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</si>
  <si>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</si>
  <si>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</si>
  <si>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</si>
  <si>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</si>
  <si>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</si>
  <si>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</si>
  <si>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</si>
  <si>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</si>
  <si>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</si>
  <si>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</si>
  <si>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</si>
  <si>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</si>
  <si>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</si>
  <si>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</si>
  <si>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</si>
  <si>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</si>
  <si>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</si>
  <si>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</si>
  <si>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</si>
  <si>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</si>
  <si>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</si>
  <si>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</si>
  <si>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</si>
  <si>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</si>
  <si>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</si>
  <si>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</si>
  <si>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</si>
  <si>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</si>
  <si>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</si>
  <si>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</si>
  <si>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</si>
  <si>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</si>
  <si>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</si>
  <si>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</si>
  <si>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</si>
  <si>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</si>
  <si>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</si>
  <si>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</si>
  <si>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</si>
  <si>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</si>
  <si>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</si>
  <si>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</si>
  <si>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</si>
  <si>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</si>
  <si>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</si>
  <si>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</si>
  <si>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</si>
  <si>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</si>
  <si>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</si>
  <si>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</si>
  <si>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</si>
  <si>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</si>
  <si>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</si>
  <si>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</si>
  <si>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</si>
  <si>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</si>
  <si>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</si>
  <si>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</si>
  <si>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</si>
  <si>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</si>
  <si>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</si>
  <si>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</si>
  <si>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em aço inox, DECA 2020 C40 ou similar</t>
  </si>
  <si>
    <t>Papeleira em aço inox, Docol, linha Square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</si>
  <si>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</si>
  <si>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</si>
  <si>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</si>
  <si>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</si>
  <si>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</si>
  <si>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</si>
  <si>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</si>
  <si>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</si>
  <si>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Recipiente para sanitizante</t>
  </si>
  <si>
    <t>Torneira cromada com arejador para pia de cozinha, DECA, linha targa 1159C40  ou similar</t>
  </si>
  <si>
    <t>Torneira cromada de mesa, com filtro, para pia de cozinha, ref.1140 - Twin, D 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</si>
  <si>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</si>
  <si>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</si>
  <si>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</si>
  <si>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</si>
  <si>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</si>
  <si>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</si>
  <si>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</si>
  <si>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</si>
  <si>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</si>
  <si>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</si>
  <si>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</si>
  <si>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</si>
  <si>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</si>
  <si>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</si>
  <si>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</si>
  <si>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</si>
  <si>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</si>
  <si>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</si>
  <si>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</si>
  <si>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</si>
  <si>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</si>
  <si>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</si>
  <si>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</si>
  <si>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</si>
  <si>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</si>
  <si>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</si>
  <si>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</si>
  <si>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</si>
  <si>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</si>
  <si>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</si>
  <si>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</si>
  <si>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</si>
  <si>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</si>
  <si>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</si>
  <si>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</si>
  <si>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</si>
  <si>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</si>
  <si>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</si>
  <si>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</si>
  <si>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</si>
  <si>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</si>
  <si>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</si>
  <si>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</si>
  <si>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</si>
  <si>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</si>
  <si>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</si>
  <si>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</si>
  <si>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</si>
  <si>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</si>
  <si>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</si>
  <si>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</si>
  <si>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</si>
  <si>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</si>
  <si>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</si>
  <si>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</si>
  <si>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</si>
  <si>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</si>
  <si>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</si>
  <si>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</si>
  <si>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</si>
  <si>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</si>
  <si>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</si>
  <si>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</si>
  <si>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</si>
  <si>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</si>
  <si>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</si>
  <si>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</si>
  <si>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</si>
  <si>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</si>
  <si>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</si>
  <si>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</si>
  <si>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</si>
  <si>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</si>
  <si>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</si>
  <si>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</si>
  <si>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</si>
  <si>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</si>
  <si>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</si>
  <si>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</si>
  <si>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</si>
  <si>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</si>
  <si>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</si>
  <si>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</si>
  <si>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</si>
  <si>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</si>
  <si>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</si>
  <si>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</si>
  <si>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</si>
  <si>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</si>
  <si>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</si>
  <si>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</si>
  <si>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</si>
  <si>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</si>
  <si>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</si>
  <si>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</si>
  <si>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</si>
  <si>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</si>
  <si>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</si>
  <si>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</si>
  <si>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</si>
  <si>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</si>
  <si>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</si>
  <si>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</si>
  <si>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</si>
  <si>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</si>
  <si>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</si>
  <si>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</si>
  <si>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</si>
  <si>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</si>
  <si>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</si>
  <si>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</si>
  <si>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</si>
  <si>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</si>
  <si>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</si>
  <si>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</si>
  <si>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</si>
  <si>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</si>
  <si>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</si>
  <si>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</si>
  <si>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</si>
  <si>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</si>
  <si>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</si>
  <si>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</si>
  <si>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</si>
  <si>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</si>
  <si>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</si>
  <si>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</si>
  <si>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</si>
  <si>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</si>
  <si>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</si>
  <si>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</si>
  <si>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</si>
  <si>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</si>
  <si>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</si>
  <si>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</si>
  <si>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</si>
  <si>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</si>
  <si>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</si>
  <si>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</si>
  <si>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</si>
  <si>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</si>
  <si>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</si>
  <si>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</si>
  <si>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</si>
  <si>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</si>
  <si>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</si>
  <si>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</si>
  <si>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</si>
  <si>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</si>
  <si>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</si>
  <si>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</si>
  <si>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</si>
  <si>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</si>
  <si>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</si>
  <si>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</si>
  <si>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</si>
  <si>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</si>
  <si>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</si>
  <si>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</si>
  <si>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</si>
  <si>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</si>
  <si>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</si>
  <si>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</si>
  <si>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</si>
  <si>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</si>
  <si>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</si>
  <si>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</si>
  <si>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</si>
  <si>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</si>
  <si>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</si>
  <si>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</si>
  <si>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</si>
  <si>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</si>
  <si>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</si>
  <si>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</si>
  <si>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</si>
  <si>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</si>
  <si>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</si>
  <si>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</si>
  <si>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</si>
  <si>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</si>
  <si>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</si>
  <si>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</si>
  <si>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</si>
  <si>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</si>
  <si>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</si>
  <si>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</si>
  <si>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</si>
  <si>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</si>
  <si>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</si>
  <si>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</si>
  <si>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</si>
  <si>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</si>
  <si>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</si>
  <si>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</si>
  <si>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</si>
  <si>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</si>
  <si>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</si>
  <si>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</si>
  <si>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</si>
  <si>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</si>
  <si>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</si>
  <si>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</si>
  <si>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</si>
  <si>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</si>
  <si>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</si>
  <si>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</si>
  <si>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</si>
  <si>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</si>
  <si>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</si>
  <si>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</si>
  <si>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</si>
  <si>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</si>
  <si>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</si>
  <si>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</si>
  <si>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</si>
  <si>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</si>
  <si>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</si>
  <si>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</si>
  <si>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</si>
  <si>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</si>
  <si>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</si>
  <si>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</si>
  <si>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</si>
  <si>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</si>
  <si>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</si>
  <si>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</si>
  <si>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</si>
  <si>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</si>
  <si>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</si>
  <si>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</si>
  <si>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</si>
  <si>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</si>
  <si>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</si>
  <si>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</si>
  <si>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</si>
  <si>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</si>
  <si>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</si>
  <si>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</si>
  <si>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</si>
  <si>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</si>
  <si>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</si>
  <si>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</si>
  <si>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</si>
  <si>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</si>
  <si>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</si>
  <si>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</si>
  <si>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</si>
  <si>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</si>
  <si>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</si>
  <si>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</si>
  <si>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</si>
  <si>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</si>
  <si>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</si>
  <si>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</si>
  <si>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</si>
  <si>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</si>
  <si>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</si>
  <si>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</si>
  <si>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</si>
  <si>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</si>
  <si>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</si>
  <si>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</si>
  <si>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</si>
  <si>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</si>
  <si>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</si>
  <si>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</si>
  <si>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</si>
  <si>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</si>
  <si>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</si>
  <si>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</si>
  <si>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</si>
  <si>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</si>
  <si>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</si>
  <si>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</si>
  <si>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</si>
  <si>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</si>
  <si>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</si>
  <si>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</si>
  <si>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</si>
  <si>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</si>
  <si>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</si>
  <si>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</si>
  <si>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</si>
  <si>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</si>
  <si>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</si>
  <si>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</si>
  <si>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</si>
  <si>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</si>
  <si>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</si>
  <si>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</si>
  <si>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</si>
  <si>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</si>
  <si>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</si>
  <si>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</si>
  <si>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</si>
  <si>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</si>
  <si>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</si>
  <si>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</si>
  <si>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</si>
  <si>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</si>
  <si>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</si>
  <si>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</si>
  <si>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</si>
  <si>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</si>
  <si>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</si>
  <si>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redonda em aço inox 304 - ø = 5/8"</t>
  </si>
  <si>
    <t>Chapa aço inoxidável nº22 , dimensão 2,0 x 1,0m</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</si>
  <si>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</si>
  <si>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</si>
  <si>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</si>
  <si>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</si>
  <si>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</si>
  <si>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</si>
  <si>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</si>
  <si>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</si>
  <si>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</si>
  <si>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</si>
  <si>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</si>
  <si>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</si>
  <si>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</si>
  <si>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</si>
  <si>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</si>
  <si>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</si>
  <si>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</si>
  <si>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</si>
  <si>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</si>
  <si>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</si>
  <si>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</si>
  <si>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</si>
  <si>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</si>
  <si>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</si>
  <si>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</si>
  <si>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</si>
  <si>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</si>
  <si>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</si>
  <si>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</si>
  <si>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</si>
  <si>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</si>
  <si>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</si>
  <si>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</si>
  <si>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</si>
  <si>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</si>
  <si>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</si>
  <si>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</si>
  <si>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</si>
  <si>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</si>
  <si>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</si>
  <si>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</si>
  <si>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</si>
  <si>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</si>
  <si>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</si>
  <si>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</si>
  <si>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</si>
  <si>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</si>
  <si>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</si>
  <si>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</si>
  <si>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</si>
  <si>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</si>
  <si>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</si>
  <si>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</si>
  <si>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</si>
  <si>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</si>
  <si>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</si>
  <si>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</si>
  <si>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</si>
  <si>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</si>
  <si>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</si>
  <si>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</si>
  <si>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</si>
  <si>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</si>
  <si>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</si>
  <si>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</si>
  <si>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</si>
  <si>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</si>
  <si>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</si>
  <si>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</si>
  <si>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</si>
  <si>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</si>
  <si>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</si>
  <si>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</si>
  <si>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</si>
  <si>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</si>
  <si>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</si>
  <si>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</si>
  <si>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</si>
  <si>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</si>
  <si>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</si>
  <si>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</si>
  <si>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</si>
  <si>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</si>
  <si>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</si>
  <si>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</si>
  <si>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</si>
  <si>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</si>
  <si>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</si>
  <si>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</si>
  <si>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</si>
  <si>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</si>
  <si>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</si>
  <si>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</si>
  <si>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</si>
  <si>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</si>
  <si>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</si>
  <si>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</si>
  <si>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</si>
  <si>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</si>
  <si>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</si>
  <si>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</si>
  <si>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</si>
  <si>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</si>
  <si>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</si>
  <si>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</si>
  <si>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</si>
  <si>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</si>
  <si>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</si>
  <si>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</si>
  <si>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</si>
  <si>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</si>
  <si>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</si>
  <si>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</si>
  <si>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</si>
  <si>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</si>
  <si>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</si>
  <si>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</si>
  <si>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</si>
  <si>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</si>
  <si>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</si>
  <si>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</si>
  <si>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</si>
  <si>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</si>
  <si>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</si>
  <si>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</si>
  <si>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</si>
  <si>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</si>
  <si>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</si>
  <si>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</si>
  <si>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</si>
  <si>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</si>
  <si>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</si>
  <si>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</si>
  <si>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</si>
  <si>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</si>
  <si>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</si>
  <si>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</si>
  <si>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</si>
  <si>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</si>
  <si>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</si>
  <si>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</si>
  <si>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</si>
  <si>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</si>
  <si>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</si>
  <si>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</si>
  <si>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</si>
  <si>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</si>
  <si>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</si>
  <si>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</si>
  <si>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</si>
  <si>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</si>
  <si>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</si>
  <si>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</si>
  <si>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</si>
  <si>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</si>
  <si>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</si>
  <si>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</si>
  <si>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</si>
  <si>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</si>
  <si>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</si>
  <si>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</si>
  <si>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</si>
  <si>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</si>
  <si>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</si>
  <si>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</si>
  <si>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</si>
  <si>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</si>
  <si>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</si>
  <si>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</si>
  <si>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</si>
  <si>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</si>
  <si>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</si>
  <si>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</si>
  <si>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</si>
  <si>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</si>
  <si>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</si>
  <si>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</si>
  <si>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</si>
  <si>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</si>
  <si>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</si>
  <si>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</si>
  <si>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</si>
  <si>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</si>
  <si>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</si>
  <si>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</si>
  <si>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</si>
  <si>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</si>
  <si>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</si>
  <si>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</si>
  <si>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</si>
  <si>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</si>
  <si>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</si>
  <si>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</si>
  <si>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</si>
  <si>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</si>
  <si>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</si>
  <si>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</si>
  <si>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</si>
  <si>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</si>
  <si>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</si>
  <si>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</si>
  <si>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</si>
  <si>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</si>
  <si>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</si>
  <si>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</si>
  <si>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</si>
  <si>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</si>
  <si>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</si>
  <si>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</si>
  <si>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</si>
  <si>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</si>
  <si>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</si>
  <si>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</si>
  <si>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</si>
  <si>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</si>
  <si>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</si>
  <si>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</si>
  <si>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</si>
  <si>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</si>
  <si>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</si>
  <si>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</si>
  <si>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</si>
  <si>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</si>
  <si>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</si>
  <si>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</si>
  <si>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</si>
  <si>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</si>
  <si>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</si>
  <si>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</si>
  <si>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</si>
  <si>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</si>
  <si>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</si>
  <si>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</si>
  <si>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</si>
  <si>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</si>
  <si>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</si>
  <si>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</si>
  <si>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</si>
  <si>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</si>
  <si>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</si>
  <si>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</si>
  <si>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</si>
  <si>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</si>
  <si>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</si>
  <si>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</si>
  <si>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</si>
  <si>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</si>
  <si>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</si>
  <si>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</si>
  <si>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</si>
  <si>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</si>
  <si>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</si>
  <si>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</si>
  <si>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</si>
  <si>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</si>
  <si>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</si>
  <si>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</si>
  <si>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</si>
  <si>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</si>
  <si>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</si>
  <si>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</si>
  <si>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</si>
  <si>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</si>
  <si>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</si>
  <si>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</si>
  <si>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</si>
  <si>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</si>
  <si>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</si>
  <si>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</si>
  <si>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</si>
  <si>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</si>
  <si>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</si>
  <si>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</si>
  <si>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</si>
  <si>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</si>
  <si>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</si>
  <si>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</si>
  <si>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</si>
  <si>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</si>
  <si>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</si>
  <si>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</si>
  <si>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</si>
  <si>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</si>
  <si>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</si>
  <si>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</si>
  <si>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</si>
  <si>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</si>
  <si>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</si>
  <si>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</si>
  <si>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</si>
  <si>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</si>
  <si>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</si>
  <si>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</si>
  <si>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</si>
  <si>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</si>
  <si>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</si>
  <si>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</si>
  <si>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</si>
  <si>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</si>
  <si>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</si>
  <si>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</si>
  <si>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</si>
  <si>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</si>
  <si>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</si>
  <si>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</si>
  <si>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</si>
  <si>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</si>
  <si>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</si>
  <si>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</si>
  <si>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</si>
  <si>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</si>
  <si>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</si>
  <si>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</si>
  <si>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</si>
  <si>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</si>
  <si>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</si>
  <si>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</si>
  <si>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</si>
  <si>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</si>
  <si>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</si>
  <si>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</si>
  <si>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</si>
  <si>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</si>
  <si>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</si>
  <si>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</si>
  <si>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</si>
  <si>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</si>
  <si>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</si>
  <si>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</si>
  <si>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</si>
  <si>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</si>
  <si>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</si>
  <si>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</si>
  <si>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</si>
  <si>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</si>
  <si>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</si>
  <si>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</si>
  <si>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</si>
  <si>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</si>
  <si>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</si>
  <si>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</si>
  <si>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</si>
  <si>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</si>
  <si>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</si>
  <si>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</si>
  <si>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</si>
  <si>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</si>
  <si>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</si>
  <si>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</si>
  <si>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</si>
  <si>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</si>
  <si>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</si>
  <si>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</si>
  <si>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</si>
  <si>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</si>
  <si>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</si>
  <si>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</si>
  <si>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</si>
  <si>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</si>
  <si>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</si>
  <si>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</si>
  <si>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</si>
  <si>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</si>
  <si>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</si>
  <si>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</si>
  <si>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</si>
  <si>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</si>
  <si>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</si>
  <si>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</si>
  <si>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</si>
  <si>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</si>
  <si>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</si>
  <si>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</si>
  <si>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</si>
  <si>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</si>
  <si>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</si>
  <si>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</si>
  <si>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</si>
  <si>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</si>
  <si>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</si>
  <si>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</si>
  <si>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</si>
  <si>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</si>
  <si>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</si>
  <si>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</si>
  <si>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</si>
  <si>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</si>
  <si>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</si>
  <si>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</si>
  <si>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</si>
  <si>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</si>
  <si>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</si>
  <si>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</si>
  <si>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</si>
  <si>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</si>
  <si>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</si>
  <si>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</si>
  <si>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</si>
  <si>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</si>
  <si>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</si>
  <si>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</si>
  <si>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</si>
  <si>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</si>
  <si>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</si>
  <si>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</si>
  <si>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</si>
  <si>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</si>
  <si>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</si>
  <si>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</si>
  <si>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</si>
  <si>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</si>
  <si>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</si>
  <si>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</si>
  <si>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</si>
  <si>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</si>
  <si>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</si>
  <si>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</si>
  <si>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</si>
  <si>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</si>
  <si>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</si>
  <si>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</si>
  <si>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</si>
  <si>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</si>
  <si>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</si>
  <si>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</si>
  <si>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</si>
  <si>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</si>
  <si>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</si>
  <si>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</si>
  <si>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</si>
  <si>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</si>
  <si>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</si>
  <si>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</si>
  <si>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</si>
  <si>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</si>
  <si>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</si>
  <si>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</si>
  <si>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</si>
  <si>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</si>
  <si>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</si>
  <si>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</si>
  <si>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</si>
  <si>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</si>
  <si>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</si>
  <si>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</si>
  <si>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</si>
  <si>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</si>
  <si>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</si>
  <si>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</si>
  <si>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</si>
  <si>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</si>
  <si>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</si>
  <si>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</si>
  <si>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</si>
  <si>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</si>
  <si>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</si>
  <si>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</si>
  <si>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</si>
  <si>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</si>
  <si>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</si>
  <si>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</si>
  <si>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</si>
  <si>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</si>
  <si>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</si>
  <si>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</si>
  <si>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</si>
  <si>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</si>
  <si>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</si>
  <si>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</si>
  <si>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</si>
  <si>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</si>
  <si>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</si>
  <si>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</si>
  <si>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</si>
  <si>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</si>
  <si>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</si>
  <si>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</si>
  <si>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</si>
  <si>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</si>
  <si>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</si>
  <si>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</si>
  <si>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</si>
  <si>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</si>
  <si>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</si>
  <si>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</si>
  <si>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</si>
  <si>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</si>
  <si>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</si>
  <si>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</si>
  <si>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</si>
  <si>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</si>
  <si>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</si>
  <si>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</si>
  <si>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</si>
  <si>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</si>
  <si>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</si>
  <si>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</si>
  <si>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</si>
  <si>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</si>
  <si>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</si>
  <si>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</si>
  <si>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</si>
  <si>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</si>
  <si>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</si>
  <si>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</si>
  <si>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</si>
  <si>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</si>
  <si>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</si>
  <si>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</si>
  <si>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</si>
  <si>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</si>
  <si>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</si>
  <si>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</si>
  <si>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</si>
  <si>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</si>
  <si>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</si>
  <si>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</si>
  <si>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</si>
  <si>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</si>
  <si>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</si>
  <si>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</si>
  <si>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</si>
  <si>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</si>
  <si>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</si>
  <si>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</si>
  <si>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</si>
  <si>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</si>
  <si>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</si>
  <si>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</si>
  <si>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</si>
  <si>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</si>
  <si>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</si>
  <si>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</si>
  <si>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</si>
  <si>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</si>
  <si>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</si>
  <si>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</si>
  <si>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</si>
  <si>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</si>
  <si>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</si>
  <si>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</si>
  <si>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</si>
  <si>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</si>
  <si>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</si>
  <si>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</si>
  <si>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</si>
  <si>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</si>
  <si>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</si>
  <si>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</si>
  <si>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</si>
  <si>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</si>
  <si>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</si>
  <si>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</si>
  <si>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</si>
  <si>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</si>
  <si>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</si>
  <si>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</si>
  <si>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</si>
  <si>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</si>
  <si>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</si>
  <si>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</si>
  <si>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</si>
  <si>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</si>
  <si>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</si>
  <si>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</si>
  <si>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</si>
  <si>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</si>
  <si>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</si>
  <si>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</si>
  <si>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</si>
  <si>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</si>
  <si>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</si>
  <si>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</si>
  <si>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</si>
  <si>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</si>
  <si>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</si>
  <si>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</si>
  <si>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</si>
  <si>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</si>
  <si>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</si>
  <si>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</si>
  <si>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</si>
  <si>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</si>
  <si>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</si>
  <si>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</si>
  <si>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</si>
  <si>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</si>
  <si>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</si>
  <si>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</si>
  <si>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</si>
  <si>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</si>
  <si>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</si>
  <si>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</si>
  <si>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</si>
  <si>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</si>
  <si>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</si>
  <si>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</si>
  <si>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</si>
  <si>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</si>
  <si>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</si>
  <si>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</si>
  <si>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</si>
  <si>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</si>
  <si>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</si>
  <si>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</si>
  <si>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</si>
  <si>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</si>
  <si>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</si>
  <si>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</si>
  <si>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</si>
  <si>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</si>
  <si>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</si>
  <si>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</si>
  <si>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</si>
  <si>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</si>
  <si>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</si>
  <si>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</si>
  <si>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</si>
  <si>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</si>
  <si>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</si>
  <si>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</si>
  <si>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</si>
  <si>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</si>
  <si>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</si>
  <si>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</si>
  <si>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</si>
  <si>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</si>
  <si>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</si>
  <si>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</si>
  <si>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</si>
  <si>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</si>
  <si>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</si>
  <si>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</si>
  <si>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</si>
  <si>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</si>
  <si>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</si>
  <si>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</si>
  <si>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</si>
  <si>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</si>
  <si>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</si>
  <si>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</si>
  <si>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</si>
  <si>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</si>
  <si>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</si>
  <si>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</si>
  <si>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</si>
  <si>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</si>
  <si>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</si>
  <si>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</si>
  <si>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</si>
  <si>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</si>
  <si>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</si>
  <si>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</si>
  <si>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</si>
  <si>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</si>
  <si>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</si>
  <si>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</si>
  <si>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</si>
  <si>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</si>
  <si>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</si>
  <si>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</si>
  <si>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</si>
  <si>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</si>
  <si>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</si>
  <si>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</si>
  <si>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</si>
  <si>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</si>
  <si>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</si>
  <si>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</si>
  <si>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</si>
  <si>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</si>
  <si>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</si>
  <si>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</si>
  <si>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</si>
  <si>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</si>
  <si>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</si>
  <si>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</si>
  <si>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</si>
  <si>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</si>
  <si>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</si>
  <si>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</si>
  <si>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</si>
  <si>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</si>
  <si>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</si>
  <si>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</si>
  <si>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</si>
  <si>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</si>
  <si>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</si>
  <si>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</si>
  <si>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</si>
  <si>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</si>
  <si>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</si>
  <si>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</si>
  <si>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</si>
  <si>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</si>
  <si>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</si>
  <si>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</si>
  <si>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</si>
  <si>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</si>
  <si>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</si>
  <si>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</si>
  <si>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</si>
  <si>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</si>
  <si>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</si>
  <si>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</si>
  <si>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</si>
  <si>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</si>
  <si>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</si>
  <si>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</si>
  <si>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</si>
  <si>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</si>
  <si>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</si>
  <si>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</si>
  <si>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</si>
  <si>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</si>
  <si>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</si>
  <si>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</si>
  <si>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</si>
  <si>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</si>
  <si>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</si>
  <si>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</si>
  <si>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</si>
  <si>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</si>
  <si>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</si>
  <si>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</si>
  <si>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</si>
  <si>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</si>
  <si>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</si>
  <si>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</si>
  <si>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</si>
  <si>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</si>
  <si>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</si>
  <si>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</si>
  <si>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</si>
  <si>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</si>
  <si>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</si>
  <si>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</si>
  <si>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</si>
  <si>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</si>
  <si>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</si>
  <si>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</si>
  <si>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</si>
  <si>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</si>
  <si>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</si>
  <si>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</si>
  <si>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</si>
  <si>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</si>
  <si>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</si>
  <si>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</si>
  <si>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</si>
  <si>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</si>
  <si>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</si>
  <si>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</si>
  <si>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</si>
  <si>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</si>
  <si>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</si>
  <si>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</si>
  <si>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</si>
  <si>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</si>
  <si>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</si>
  <si>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</si>
  <si>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</si>
  <si>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</si>
  <si>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</si>
  <si>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</si>
  <si>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</si>
  <si>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</si>
  <si>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</si>
  <si>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</si>
  <si>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</si>
  <si>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</si>
  <si>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</si>
  <si>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</si>
  <si>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</si>
  <si>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</si>
  <si>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</si>
  <si>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</si>
  <si>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</si>
  <si>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</si>
  <si>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</si>
  <si>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</si>
  <si>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</si>
  <si>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</si>
  <si>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</si>
  <si>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</si>
  <si>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</si>
  <si>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</si>
  <si>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</si>
  <si>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</si>
  <si>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</si>
  <si>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</si>
  <si>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</si>
  <si>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</si>
  <si>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</si>
  <si>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</si>
  <si>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</si>
  <si>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</si>
  <si>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</si>
  <si>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</si>
  <si>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</si>
  <si>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</si>
  <si>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</si>
  <si>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</si>
  <si>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</si>
  <si>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</si>
  <si>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</si>
  <si>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</si>
  <si>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</si>
  <si>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</si>
  <si>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</si>
  <si>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</si>
  <si>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</si>
  <si>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</si>
  <si>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</si>
  <si>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</si>
  <si>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</si>
  <si>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</si>
  <si>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</si>
  <si>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</si>
  <si>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</si>
  <si>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</si>
  <si>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</si>
  <si>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</si>
  <si>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</si>
  <si>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</si>
  <si>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</si>
  <si>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</si>
  <si>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</si>
  <si>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</si>
  <si>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</si>
  <si>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</si>
  <si>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</si>
  <si>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</si>
  <si>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</si>
  <si>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</si>
  <si>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</si>
  <si>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</si>
  <si>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</si>
  <si>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</si>
  <si>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</si>
  <si>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</si>
  <si>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</si>
  <si>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</si>
  <si>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</si>
  <si>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</si>
  <si>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</si>
  <si>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</si>
  <si>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</si>
  <si>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</si>
  <si>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</si>
  <si>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</si>
  <si>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</si>
  <si>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</si>
  <si>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</si>
  <si>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</si>
  <si>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</si>
  <si>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</si>
  <si>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</si>
  <si>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</si>
  <si>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</si>
  <si>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</si>
  <si>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</si>
  <si>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</si>
  <si>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</si>
  <si>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</si>
  <si>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</si>
  <si>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</si>
  <si>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</si>
  <si>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</si>
  <si>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</si>
  <si>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</si>
  <si>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</si>
  <si>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</si>
  <si>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</si>
  <si>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</si>
  <si>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</si>
  <si>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</si>
  <si>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</si>
  <si>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</si>
  <si>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</si>
  <si>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</si>
  <si>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</si>
  <si>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</si>
  <si>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</si>
  <si>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</si>
  <si>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</si>
  <si>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</si>
  <si>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</si>
  <si>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</si>
  <si>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</si>
  <si>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</si>
  <si>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</si>
  <si>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</si>
  <si>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</si>
  <si>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</si>
  <si>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</si>
  <si>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</si>
  <si>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</si>
  <si>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</si>
  <si>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</si>
  <si>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</si>
  <si>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</si>
  <si>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</si>
  <si>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</si>
  <si>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</si>
  <si>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</si>
  <si>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</si>
  <si>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</si>
  <si>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</si>
  <si>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</si>
  <si>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</si>
  <si>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</si>
  <si>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</si>
  <si>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</si>
  <si>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</si>
  <si>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</si>
  <si>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</si>
  <si>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</si>
  <si>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</si>
  <si>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</si>
  <si>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</si>
  <si>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</si>
  <si>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</si>
  <si>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</si>
  <si>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</si>
  <si>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</si>
  <si>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</si>
  <si>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</si>
  <si>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</si>
  <si>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</si>
  <si>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</si>
  <si>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</si>
  <si>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</si>
  <si>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</si>
  <si>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</si>
  <si>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</si>
  <si>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</si>
  <si>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</si>
  <si>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</si>
  <si>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</si>
  <si>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</si>
  <si>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</si>
  <si>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</si>
  <si>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</si>
  <si>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</si>
  <si>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</si>
  <si>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</si>
  <si>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</si>
  <si>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</si>
  <si>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</si>
  <si>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</si>
  <si>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</si>
  <si>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</si>
  <si>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</si>
  <si>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</si>
  <si>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</si>
  <si>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</si>
  <si>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</si>
  <si>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</si>
  <si>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</si>
  <si>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</si>
  <si>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</si>
  <si>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</si>
  <si>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</si>
  <si>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</si>
  <si>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</si>
  <si>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</si>
  <si>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</si>
  <si>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</si>
  <si>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</si>
  <si>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</si>
  <si>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</si>
  <si>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</si>
  <si>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</si>
  <si>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</si>
  <si>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</si>
  <si>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</si>
  <si>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</si>
  <si>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</si>
  <si>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</si>
  <si>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</si>
  <si>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</si>
  <si>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</si>
  <si>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</si>
  <si>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</si>
  <si>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</si>
  <si>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</si>
  <si>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</si>
  <si>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</si>
  <si>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</si>
  <si>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</si>
  <si>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</si>
  <si>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</si>
  <si>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</si>
  <si>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</si>
  <si>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</si>
  <si>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</si>
  <si>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</si>
  <si>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</si>
  <si>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</si>
  <si>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</si>
  <si>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</si>
  <si>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</si>
  <si>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</si>
  <si>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</si>
  <si>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</si>
  <si>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</si>
  <si>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</si>
  <si>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</si>
  <si>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</si>
  <si>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</si>
  <si>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</si>
  <si>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</si>
  <si>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</si>
  <si>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</si>
  <si>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</si>
  <si>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</si>
  <si>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</si>
  <si>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</si>
  <si>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</si>
  <si>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</si>
  <si>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</si>
  <si>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</si>
  <si>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</si>
  <si>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</si>
  <si>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</si>
  <si>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</si>
  <si>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</si>
  <si>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</si>
  <si>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</si>
  <si>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</si>
  <si>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</si>
  <si>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</si>
  <si>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</si>
  <si>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</si>
  <si>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</si>
  <si>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</si>
  <si>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</si>
  <si>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</si>
  <si>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</si>
  <si>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</si>
  <si>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</si>
  <si>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</si>
  <si>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</si>
  <si>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</si>
  <si>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</si>
  <si>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</si>
  <si>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</si>
  <si>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</si>
  <si>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</si>
  <si>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</si>
  <si>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</si>
  <si>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</si>
  <si>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</si>
  <si>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</si>
  <si>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</si>
  <si>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</si>
  <si>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</si>
  <si>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</si>
  <si>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</si>
  <si>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</si>
  <si>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</si>
  <si>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</si>
  <si>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</si>
  <si>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</si>
  <si>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</si>
  <si>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</si>
  <si>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</si>
  <si>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</si>
  <si>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</si>
  <si>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</si>
  <si>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</si>
  <si>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</si>
  <si>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</si>
  <si>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</si>
  <si>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</si>
  <si>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</si>
  <si>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</si>
  <si>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</si>
  <si>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</si>
  <si>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</si>
  <si>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</si>
  <si>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</si>
  <si>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</si>
  <si>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</si>
  <si>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</si>
  <si>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</si>
  <si>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</si>
  <si>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</si>
  <si>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</si>
  <si>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</si>
  <si>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</si>
  <si>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</si>
  <si>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</si>
  <si>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</si>
  <si>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</si>
  <si>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</si>
  <si>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</si>
  <si>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</si>
  <si>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</si>
  <si>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</si>
  <si>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</si>
  <si>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</si>
  <si>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</si>
  <si>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</si>
  <si>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</si>
  <si>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</si>
  <si>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</si>
  <si>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</si>
  <si>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</si>
  <si>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</si>
  <si>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</si>
  <si>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</si>
  <si>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</si>
  <si>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</si>
  <si>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</si>
  <si>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</si>
  <si>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</si>
  <si>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</si>
  <si>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</si>
  <si>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</si>
  <si>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</si>
  <si>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</si>
  <si>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</si>
  <si>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</si>
  <si>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</si>
  <si>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</si>
  <si>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</si>
  <si>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</si>
  <si>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</si>
  <si>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</si>
  <si>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</si>
  <si>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</si>
  <si>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</si>
  <si>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</si>
  <si>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</si>
  <si>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</si>
  <si>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</si>
  <si>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</si>
  <si>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</si>
  <si>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</si>
  <si>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</si>
  <si>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</si>
  <si>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</si>
  <si>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</si>
  <si>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</si>
  <si>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</si>
  <si>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</si>
  <si>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</si>
  <si>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</si>
  <si>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</si>
  <si>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</si>
  <si>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</si>
  <si>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</si>
  <si>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</si>
  <si>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</si>
  <si>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</si>
  <si>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</si>
  <si>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</si>
  <si>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</si>
  <si>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</si>
  <si>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</si>
  <si>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</si>
  <si>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</si>
  <si>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</si>
  <si>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</si>
  <si>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</si>
  <si>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</si>
  <si>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</si>
  <si>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</si>
  <si>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</si>
  <si>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</si>
  <si>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</si>
  <si>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</si>
  <si>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</si>
  <si>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</si>
  <si>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</si>
  <si>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</si>
  <si>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</si>
  <si>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</si>
  <si>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</si>
  <si>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</si>
  <si>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</si>
  <si>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</si>
  <si>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</si>
  <si>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</si>
  <si>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</si>
  <si>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</si>
  <si>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</si>
  <si>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</si>
  <si>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</si>
  <si>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</si>
  <si>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</si>
  <si>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</si>
  <si>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</si>
  <si>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</si>
  <si>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</si>
  <si>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</si>
  <si>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</si>
  <si>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</si>
  <si>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</si>
  <si>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</si>
  <si>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</si>
  <si>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</si>
  <si>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</si>
  <si>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</si>
  <si>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</si>
  <si>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</si>
  <si>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</si>
  <si>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</si>
  <si>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</si>
  <si>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</si>
  <si>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</si>
  <si>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</si>
  <si>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</si>
  <si>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</si>
  <si>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</si>
  <si>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</si>
  <si>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</si>
  <si>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</si>
  <si>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</si>
  <si>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</si>
  <si>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</si>
  <si>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</si>
  <si>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</si>
  <si>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</si>
  <si>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</si>
  <si>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</si>
  <si>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</si>
  <si>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</si>
  <si>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</si>
  <si>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</si>
  <si>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</si>
  <si>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</si>
  <si>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</si>
  <si>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</si>
  <si>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</si>
  <si>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</si>
  <si>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</si>
  <si>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</si>
  <si>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</si>
  <si>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</si>
  <si>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</si>
  <si>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</si>
  <si>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</si>
  <si>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</si>
  <si>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</si>
  <si>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</si>
  <si>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</si>
  <si>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</si>
  <si>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</si>
  <si>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</si>
  <si>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</si>
  <si>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</si>
  <si>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</si>
  <si>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</si>
  <si>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</si>
  <si>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</si>
  <si>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</si>
  <si>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</si>
  <si>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</si>
  <si>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</si>
  <si>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</si>
  <si>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</si>
  <si>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</si>
  <si>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</si>
  <si>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</si>
  <si>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</si>
  <si>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</si>
  <si>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</si>
  <si>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</si>
  <si>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</si>
  <si>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</si>
  <si>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</si>
  <si>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</si>
  <si>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</si>
  <si>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</si>
  <si>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</si>
  <si>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</si>
  <si>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</si>
  <si>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</si>
  <si>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</si>
  <si>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</si>
  <si>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</si>
  <si>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</si>
  <si>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</si>
  <si>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</si>
  <si>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</si>
  <si>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</si>
  <si>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</si>
  <si>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</si>
  <si>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</si>
  <si>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</si>
  <si>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</si>
  <si>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</si>
  <si>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</si>
  <si>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</si>
  <si>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</si>
  <si>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</si>
  <si>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</si>
  <si>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</si>
  <si>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</si>
  <si>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</si>
  <si>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</si>
  <si>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</si>
  <si>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</si>
  <si>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</si>
  <si>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</si>
  <si>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</si>
  <si>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</si>
  <si>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</si>
  <si>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</si>
  <si>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</si>
  <si>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</si>
  <si>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</si>
  <si>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</si>
  <si>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</si>
  <si>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</si>
  <si>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</si>
  <si>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</si>
  <si>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</si>
  <si>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</si>
  <si>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</si>
  <si>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</si>
  <si>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</si>
  <si>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</si>
  <si>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</si>
  <si>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</si>
  <si>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</si>
  <si>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</si>
  <si>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</si>
  <si>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</si>
  <si>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</si>
  <si>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</si>
  <si>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</si>
  <si>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</si>
  <si>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</si>
  <si>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</si>
  <si>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</si>
  <si>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</si>
  <si>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</si>
  <si>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</si>
  <si>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</si>
  <si>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</si>
  <si>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</si>
  <si>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</si>
  <si>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</si>
  <si>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</si>
  <si>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</si>
  <si>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</si>
  <si>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</si>
  <si>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</si>
  <si>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</si>
  <si>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</si>
  <si>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</si>
  <si>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</si>
  <si>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</si>
  <si>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</si>
  <si>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</si>
  <si>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</si>
  <si>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</si>
  <si>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</si>
  <si>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</si>
  <si>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</si>
  <si>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</si>
  <si>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</si>
  <si>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</si>
  <si>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</si>
  <si>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</si>
  <si>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</si>
  <si>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</si>
  <si>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</si>
  <si>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</si>
  <si>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</si>
  <si>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</si>
  <si>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</si>
  <si>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</si>
  <si>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</si>
  <si>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</si>
  <si>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</si>
  <si>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</si>
  <si>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</si>
  <si>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</si>
  <si>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</si>
  <si>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</si>
  <si>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</si>
  <si>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</si>
  <si>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</si>
  <si>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</si>
  <si>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</si>
  <si>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</si>
  <si>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</si>
  <si>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</si>
  <si>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</si>
  <si>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</si>
  <si>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</si>
  <si>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</si>
  <si>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</si>
  <si>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</si>
  <si>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</si>
  <si>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</si>
  <si>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</si>
  <si>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</si>
  <si>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</si>
  <si>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</si>
  <si>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</si>
  <si>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</si>
  <si>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</si>
  <si>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</si>
  <si>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</si>
  <si>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</si>
  <si>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</si>
  <si>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</si>
  <si>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</si>
  <si>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</si>
  <si>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</si>
  <si>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</si>
  <si>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</si>
  <si>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</si>
  <si>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</si>
  <si>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</si>
  <si>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</si>
  <si>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</si>
  <si>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</si>
  <si>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</si>
  <si>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</si>
  <si>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</si>
  <si>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</si>
  <si>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</si>
  <si>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</si>
  <si>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</si>
  <si>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</si>
  <si>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</si>
  <si>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</si>
  <si>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</si>
  <si>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</si>
  <si>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</si>
  <si>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</si>
  <si>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</si>
  <si>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</si>
  <si>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</si>
  <si>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</si>
  <si>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</si>
  <si>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</si>
  <si>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</si>
  <si>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</si>
  <si>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</si>
  <si>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</si>
  <si>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</si>
  <si>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</si>
  <si>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</si>
  <si>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</si>
  <si>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</si>
  <si>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</si>
  <si>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</si>
  <si>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</si>
  <si>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</si>
  <si>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</si>
  <si>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</si>
  <si>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</si>
  <si>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</si>
  <si>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</si>
  <si>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</si>
  <si>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</si>
  <si>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</si>
  <si>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</si>
  <si>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</si>
  <si>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</si>
  <si>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</si>
  <si>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</si>
  <si>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</si>
  <si>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</si>
  <si>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</si>
  <si>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</si>
  <si>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</si>
  <si>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</si>
  <si>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</si>
  <si>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</si>
  <si>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</si>
  <si>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</si>
  <si>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</si>
  <si>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</si>
  <si>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</si>
  <si>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</si>
  <si>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</si>
  <si>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</si>
  <si>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</si>
  <si>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</si>
  <si>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</si>
  <si>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</si>
  <si>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</si>
  <si>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</si>
  <si>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</si>
  <si>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</si>
  <si>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</si>
  <si>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</si>
  <si>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</si>
  <si>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</si>
  <si>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</si>
  <si>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</si>
  <si>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</si>
  <si>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</si>
  <si>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</si>
  <si>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</si>
  <si>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</si>
  <si>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</si>
  <si>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</si>
  <si>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</si>
  <si>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</si>
  <si>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</si>
  <si>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</si>
  <si>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</si>
  <si>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</si>
  <si>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</si>
  <si>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</si>
  <si>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</si>
  <si>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</si>
  <si>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</si>
  <si>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</si>
  <si>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</si>
  <si>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</si>
  <si>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</si>
  <si>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</si>
  <si>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</si>
  <si>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</si>
  <si>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</si>
  <si>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</si>
  <si>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</si>
  <si>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*Almofada p/ ouro c/ proteção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</si>
  <si>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</si>
  <si>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</si>
  <si>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</si>
  <si>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</si>
  <si>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</si>
  <si>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</si>
  <si>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</si>
  <si>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</si>
  <si>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</si>
  <si>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</si>
  <si>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</si>
  <si>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</si>
  <si>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</si>
  <si>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</si>
  <si>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</si>
  <si>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</si>
  <si>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</si>
  <si>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</si>
  <si>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</si>
  <si>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</si>
  <si>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</si>
  <si>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</si>
  <si>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</si>
  <si>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</si>
  <si>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</si>
  <si>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</si>
  <si>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</si>
  <si>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</si>
  <si>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</si>
  <si>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</si>
  <si>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</si>
  <si>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</si>
  <si>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</si>
  <si>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</si>
  <si>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</si>
  <si>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</si>
  <si>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</si>
  <si>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</si>
  <si>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</si>
  <si>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</si>
  <si>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</si>
  <si>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</si>
  <si>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</si>
  <si>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</si>
  <si>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</si>
  <si>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</si>
  <si>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</si>
  <si>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</si>
  <si>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</si>
  <si>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</si>
  <si>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</si>
  <si>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</si>
  <si>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</si>
  <si>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</si>
  <si>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</si>
  <si>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</si>
  <si>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</si>
  <si>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</si>
  <si>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</si>
  <si>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</si>
  <si>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</si>
  <si>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</si>
  <si>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</si>
  <si>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</si>
  <si>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</si>
  <si>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</si>
  <si>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</si>
  <si>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</si>
  <si>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</si>
  <si>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</si>
  <si>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</si>
  <si>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</si>
  <si>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</si>
  <si>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</si>
  <si>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</si>
  <si>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</si>
  <si>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</si>
  <si>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</si>
  <si>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</si>
  <si>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</si>
  <si>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</si>
  <si>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</si>
  <si>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</si>
  <si>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</si>
  <si>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</si>
  <si>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</si>
  <si>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</si>
  <si>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</si>
  <si>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</si>
  <si>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</si>
  <si>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</si>
  <si>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</si>
  <si>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</si>
  <si>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</si>
  <si>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</si>
  <si>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</si>
  <si>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</si>
  <si>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</si>
  <si>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</si>
  <si>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</si>
  <si>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</si>
  <si>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</si>
  <si>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</si>
  <si>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</si>
  <si>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</si>
  <si>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Camêra de vídeo digital, monofocal, fixa, do tipo IP, 2MP, caixa de proteção  contra luz solar e intemperismo IP66, Ref. GS2020IP, Giga Security ou similar</t>
  </si>
  <si>
    <t>Campainha Cigarra 127V Sistema "X" ref.675040, Pial ou similar</t>
  </si>
  <si>
    <t>Cavalete plástico desmontável</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</si>
  <si>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</si>
  <si>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</si>
  <si>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</si>
  <si>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</si>
  <si>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</si>
  <si>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</si>
  <si>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</si>
  <si>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</si>
  <si>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</si>
  <si>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</si>
  <si>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</si>
  <si>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</si>
  <si>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</si>
  <si>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</si>
  <si>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</si>
  <si>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</si>
  <si>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</si>
  <si>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</si>
  <si>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</si>
  <si>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</si>
  <si>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</si>
  <si>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</si>
  <si>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</si>
  <si>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</si>
  <si>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</si>
  <si>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</si>
  <si>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</si>
  <si>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</si>
  <si>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</si>
  <si>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</si>
  <si>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</si>
  <si>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</si>
  <si>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</si>
  <si>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</si>
  <si>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</si>
  <si>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</si>
  <si>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</si>
  <si>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</si>
  <si>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</si>
  <si>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</si>
  <si>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</si>
  <si>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</si>
  <si>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</si>
  <si>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</si>
  <si>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</si>
  <si>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</si>
  <si>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</si>
  <si>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</si>
  <si>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</si>
  <si>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</si>
  <si>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</si>
  <si>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</si>
  <si>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</si>
  <si>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</si>
  <si>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</si>
  <si>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</si>
  <si>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</si>
  <si>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</si>
  <si>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</si>
  <si>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</si>
  <si>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</si>
  <si>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</si>
  <si>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</si>
  <si>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</si>
  <si>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</si>
  <si>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</si>
  <si>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</si>
  <si>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</si>
  <si>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</si>
  <si>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</si>
  <si>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</si>
  <si>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</si>
  <si>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</si>
  <si>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</si>
  <si>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</si>
  <si>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</si>
  <si>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</si>
  <si>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</si>
  <si>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</si>
  <si>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</si>
  <si>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</si>
  <si>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</si>
  <si>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</si>
  <si>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</si>
  <si>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</si>
  <si>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</si>
  <si>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</si>
  <si>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</si>
  <si>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</si>
  <si>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</si>
  <si>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</si>
  <si>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</si>
  <si>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</si>
  <si>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</si>
  <si>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</si>
  <si>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</si>
  <si>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</si>
  <si>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</si>
  <si>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</si>
  <si>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</si>
  <si>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vai-vem aço galv. 3", ref.255, Pagé ou similar</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</si>
  <si>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</si>
  <si>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</si>
  <si>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</si>
  <si>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</si>
  <si>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</si>
  <si>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</si>
  <si>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</si>
  <si>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</si>
  <si>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</si>
  <si>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</si>
  <si>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</si>
  <si>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</si>
  <si>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</si>
  <si>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</si>
  <si>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</si>
  <si>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</si>
  <si>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</si>
  <si>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</si>
  <si>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</si>
  <si>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</si>
  <si>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</si>
  <si>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</si>
  <si>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</si>
  <si>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</si>
  <si>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</si>
  <si>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</si>
  <si>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</si>
  <si>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</si>
  <si>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</si>
  <si>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</si>
  <si>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</si>
  <si>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</si>
  <si>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</si>
  <si>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</si>
  <si>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</si>
  <si>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</si>
  <si>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</si>
  <si>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</si>
  <si>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</si>
  <si>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</si>
  <si>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</si>
  <si>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</si>
  <si>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</si>
  <si>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</si>
  <si>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</si>
  <si>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</si>
  <si>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</si>
  <si>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</si>
  <si>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</si>
  <si>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</si>
  <si>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</si>
  <si>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</si>
  <si>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</si>
  <si>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</si>
  <si>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</si>
  <si>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</si>
  <si>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</si>
  <si>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</si>
  <si>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</si>
  <si>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</si>
  <si>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</si>
  <si>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</si>
  <si>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</si>
  <si>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</si>
  <si>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</si>
  <si>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</si>
  <si>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</si>
  <si>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</si>
  <si>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</si>
  <si>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</si>
  <si>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</si>
  <si>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</si>
  <si>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</si>
  <si>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</si>
  <si>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</si>
  <si>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</si>
  <si>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</si>
  <si>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</si>
  <si>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</si>
  <si>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</si>
  <si>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</si>
  <si>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</si>
  <si>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</si>
  <si>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</si>
  <si>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</si>
  <si>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</si>
  <si>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</si>
  <si>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</si>
  <si>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</si>
  <si>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</si>
  <si>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</si>
  <si>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</si>
  <si>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</si>
  <si>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</si>
  <si>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</si>
  <si>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</si>
  <si>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</si>
  <si>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</si>
  <si>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</si>
  <si>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</si>
  <si>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</si>
  <si>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</si>
  <si>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</si>
  <si>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</si>
  <si>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</si>
  <si>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</si>
  <si>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</si>
  <si>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</si>
  <si>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</si>
  <si>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</si>
  <si>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</si>
  <si>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</si>
  <si>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</si>
  <si>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</si>
  <si>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</si>
  <si>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</si>
  <si>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</si>
  <si>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</si>
  <si>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</si>
  <si>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</si>
  <si>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</si>
  <si>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</si>
  <si>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</si>
  <si>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</si>
  <si>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</si>
  <si>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</si>
  <si>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</si>
  <si>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</si>
  <si>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</si>
  <si>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</si>
  <si>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</si>
  <si>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</si>
  <si>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</si>
  <si>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</si>
  <si>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</si>
  <si>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</si>
  <si>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</si>
  <si>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</si>
  <si>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</si>
  <si>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</si>
  <si>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</si>
  <si>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</si>
  <si>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</si>
  <si>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</si>
  <si>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</si>
  <si>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</si>
  <si>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</si>
  <si>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</si>
  <si>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</si>
  <si>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</si>
  <si>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</si>
  <si>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</si>
  <si>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</si>
  <si>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</si>
  <si>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</si>
  <si>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</si>
  <si>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</si>
  <si>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</si>
  <si>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</si>
  <si>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</si>
  <si>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</si>
  <si>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</si>
  <si>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</si>
  <si>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</si>
  <si>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</si>
  <si>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</si>
  <si>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</si>
  <si>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</si>
  <si>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</si>
  <si>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</si>
  <si>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</si>
  <si>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</si>
  <si>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</si>
  <si>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</si>
  <si>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</si>
  <si>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</si>
  <si>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</si>
  <si>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</si>
  <si>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</si>
  <si>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</si>
  <si>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</si>
  <si>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</si>
  <si>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</si>
  <si>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</si>
  <si>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</si>
  <si>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</si>
  <si>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</si>
  <si>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</si>
  <si>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</si>
  <si>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</si>
  <si>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</si>
  <si>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</si>
  <si>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</si>
  <si>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</si>
  <si>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</si>
  <si>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</si>
  <si>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</si>
  <si>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</si>
  <si>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</si>
  <si>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</si>
  <si>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</si>
  <si>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</si>
  <si>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</si>
  <si>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</si>
  <si>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</si>
  <si>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</si>
  <si>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</si>
  <si>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</si>
  <si>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</si>
  <si>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</si>
  <si>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</si>
  <si>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</si>
  <si>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</si>
  <si>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</si>
  <si>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</si>
  <si>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</si>
  <si>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</si>
  <si>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</si>
  <si>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</si>
  <si>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</si>
  <si>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</si>
  <si>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</si>
  <si>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</si>
  <si>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</si>
  <si>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</si>
  <si>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</si>
  <si>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</si>
  <si>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</si>
  <si>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</si>
  <si>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</si>
  <si>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</si>
  <si>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</si>
  <si>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</si>
  <si>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</si>
  <si>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</si>
  <si>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</si>
  <si>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</si>
  <si>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</si>
  <si>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</si>
  <si>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</si>
  <si>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</si>
  <si>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</si>
  <si>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</si>
  <si>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</si>
  <si>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</si>
  <si>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</si>
  <si>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</si>
  <si>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</si>
  <si>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</si>
  <si>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</si>
  <si>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</si>
  <si>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</si>
  <si>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</si>
  <si>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</si>
  <si>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</si>
  <si>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</si>
  <si>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</si>
  <si>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</si>
  <si>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</si>
  <si>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</si>
  <si>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</si>
  <si>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</si>
  <si>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</si>
  <si>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</si>
  <si>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</si>
  <si>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</si>
  <si>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</si>
  <si>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</si>
  <si>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</si>
  <si>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</si>
  <si>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</si>
  <si>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</si>
  <si>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</si>
  <si>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</si>
  <si>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</si>
  <si>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</si>
  <si>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</si>
  <si>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</si>
  <si>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</si>
  <si>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</si>
  <si>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</si>
  <si>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</si>
  <si>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</si>
  <si>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</si>
  <si>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</si>
  <si>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</si>
  <si>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</si>
  <si>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</si>
  <si>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</si>
  <si>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</si>
  <si>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</si>
  <si>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</si>
  <si>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</si>
  <si>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</si>
  <si>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</si>
  <si>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</si>
  <si>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</si>
  <si>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</si>
  <si>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</si>
  <si>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</si>
  <si>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</si>
  <si>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</si>
  <si>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</si>
  <si>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</si>
  <si>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</si>
  <si>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</si>
  <si>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</si>
  <si>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</si>
  <si>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</si>
  <si>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</si>
  <si>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</si>
  <si>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</si>
  <si>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</si>
  <si>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</si>
  <si>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</si>
  <si>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</si>
  <si>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</si>
  <si>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</si>
  <si>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</si>
  <si>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</si>
  <si>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</si>
  <si>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</si>
  <si>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</si>
  <si>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</si>
  <si>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</si>
  <si>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</si>
  <si>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</si>
  <si>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</si>
  <si>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</si>
  <si>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</si>
  <si>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</si>
  <si>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</si>
  <si>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</si>
  <si>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</si>
  <si>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</si>
  <si>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</si>
  <si>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</si>
  <si>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</si>
  <si>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</si>
  <si>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</si>
  <si>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</si>
  <si>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</si>
  <si>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</si>
  <si>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</si>
  <si>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</si>
  <si>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</si>
  <si>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</si>
  <si>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</si>
  <si>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</si>
  <si>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</si>
  <si>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</si>
  <si>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</si>
  <si>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</si>
  <si>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</si>
  <si>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</si>
  <si>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</si>
  <si>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</si>
  <si>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</si>
  <si>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</si>
  <si>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</si>
  <si>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</si>
  <si>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</si>
  <si>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</si>
  <si>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</si>
  <si>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</si>
  <si>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</si>
  <si>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</si>
  <si>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</si>
  <si>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</si>
  <si>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</si>
  <si>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</si>
  <si>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</si>
  <si>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</si>
  <si>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</si>
  <si>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</si>
  <si>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</si>
  <si>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</si>
  <si>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</si>
  <si>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</si>
  <si>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</si>
  <si>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</si>
  <si>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</si>
  <si>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</si>
  <si>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</si>
  <si>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</si>
  <si>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</si>
  <si>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</si>
  <si>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</si>
  <si>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</si>
  <si>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</si>
  <si>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</si>
  <si>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</si>
  <si>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</si>
  <si>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</si>
  <si>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</si>
  <si>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</si>
  <si>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</si>
  <si>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</si>
  <si>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</si>
  <si>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</si>
  <si>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</si>
  <si>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</si>
  <si>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</si>
  <si>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</si>
  <si>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</si>
  <si>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</si>
  <si>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</si>
  <si>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</si>
  <si>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</si>
  <si>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</si>
  <si>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</si>
  <si>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</si>
  <si>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</si>
  <si>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</si>
  <si>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</si>
  <si>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</si>
  <si>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</si>
  <si>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</si>
  <si>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</si>
  <si>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</si>
  <si>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</si>
  <si>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</si>
  <si>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</si>
  <si>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</si>
  <si>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</si>
  <si>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</si>
  <si>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</si>
  <si>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</si>
  <si>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</si>
  <si>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</si>
  <si>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</si>
  <si>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</si>
  <si>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</si>
  <si>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</si>
  <si>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</si>
  <si>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</si>
  <si>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</si>
  <si>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</si>
  <si>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</si>
  <si>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</si>
  <si>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</si>
  <si>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</si>
  <si>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</si>
  <si>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</si>
  <si>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</si>
  <si>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</si>
  <si>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</si>
  <si>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</si>
  <si>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</si>
  <si>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</si>
  <si>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</si>
  <si>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</si>
  <si>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</si>
  <si>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</si>
  <si>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</si>
  <si>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</si>
  <si>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</si>
  <si>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</si>
  <si>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</si>
  <si>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</si>
  <si>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</si>
  <si>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</si>
  <si>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</si>
  <si>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</si>
  <si>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</si>
  <si>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</si>
  <si>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</si>
  <si>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</si>
  <si>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</si>
  <si>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</si>
  <si>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</si>
  <si>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</si>
  <si>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</si>
  <si>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</si>
  <si>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</si>
  <si>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</si>
  <si>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</si>
  <si>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</si>
  <si>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</si>
  <si>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</si>
  <si>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</si>
  <si>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</si>
  <si>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</si>
  <si>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</si>
  <si>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</si>
  <si>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</si>
  <si>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</si>
  <si>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</si>
  <si>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</si>
  <si>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</si>
  <si>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</si>
  <si>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</si>
  <si>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</si>
  <si>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</si>
  <si>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</si>
  <si>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</si>
  <si>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</si>
  <si>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</si>
  <si>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</si>
  <si>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</si>
  <si>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</si>
  <si>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</si>
  <si>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</si>
  <si>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</si>
  <si>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</si>
  <si>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</si>
  <si>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</si>
  <si>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</si>
  <si>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</si>
  <si>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</si>
  <si>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</si>
  <si>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</si>
  <si>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</si>
  <si>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</si>
  <si>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</si>
  <si>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</si>
  <si>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</si>
  <si>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</si>
  <si>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</si>
  <si>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</si>
  <si>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</si>
  <si>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</si>
  <si>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</si>
  <si>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</si>
  <si>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</si>
  <si>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</si>
  <si>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</si>
  <si>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</si>
  <si>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</si>
  <si>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</si>
  <si>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</si>
  <si>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</si>
  <si>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</si>
  <si>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</si>
  <si>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</si>
  <si>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</si>
  <si>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</si>
  <si>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</si>
  <si>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</si>
  <si>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</si>
  <si>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</si>
  <si>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</si>
  <si>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</si>
  <si>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</si>
  <si>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</si>
  <si>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</si>
  <si>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</si>
  <si>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</si>
  <si>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</si>
  <si>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</si>
  <si>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</si>
  <si>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</si>
  <si>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</si>
  <si>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</si>
  <si>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</si>
  <si>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</si>
  <si>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</si>
  <si>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</si>
  <si>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</si>
  <si>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</si>
  <si>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</si>
  <si>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</si>
  <si>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</si>
  <si>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</si>
  <si>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</si>
  <si>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</si>
  <si>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</si>
  <si>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</si>
  <si>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</si>
  <si>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</si>
  <si>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</si>
  <si>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</si>
  <si>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</si>
  <si>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</si>
  <si>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</si>
  <si>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</si>
  <si>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</si>
  <si>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</si>
  <si>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</si>
  <si>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</si>
  <si>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</si>
  <si>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</si>
  <si>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</si>
  <si>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</si>
  <si>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</si>
  <si>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</si>
  <si>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</si>
  <si>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</si>
  <si>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</si>
  <si>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</si>
  <si>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</si>
  <si>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</si>
  <si>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</si>
  <si>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</si>
  <si>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</si>
  <si>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</si>
  <si>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</si>
  <si>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</si>
  <si>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</si>
  <si>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</si>
  <si>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</si>
  <si>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</si>
  <si>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</si>
  <si>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</si>
  <si>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</si>
  <si>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</si>
  <si>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</si>
  <si>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</si>
  <si>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</si>
  <si>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</si>
  <si>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</si>
  <si>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</si>
  <si>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</si>
  <si>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</si>
  <si>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</si>
  <si>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</si>
  <si>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</si>
  <si>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</si>
  <si>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</si>
  <si>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</si>
  <si>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</si>
  <si>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</si>
  <si>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</si>
  <si>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</si>
  <si>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</si>
  <si>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</si>
  <si>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</si>
  <si>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</si>
  <si>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</si>
  <si>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</si>
  <si>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</si>
  <si>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</si>
  <si>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</si>
  <si>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</si>
  <si>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</si>
  <si>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</si>
  <si>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</si>
  <si>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</si>
  <si>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</si>
  <si>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</si>
  <si>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</si>
  <si>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</si>
  <si>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</si>
  <si>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</si>
  <si>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</si>
  <si>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</si>
  <si>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</si>
  <si>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</si>
  <si>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</si>
  <si>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</si>
  <si>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</si>
  <si>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</si>
  <si>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</si>
  <si>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</si>
  <si>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</si>
  <si>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</si>
  <si>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</si>
  <si>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</si>
  <si>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</si>
  <si>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</si>
  <si>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</si>
  <si>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</si>
  <si>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</si>
  <si>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</si>
  <si>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</si>
  <si>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</si>
  <si>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</si>
  <si>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</si>
  <si>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</si>
  <si>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</si>
  <si>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</si>
  <si>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</si>
  <si>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</si>
  <si>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</si>
  <si>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</si>
  <si>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</si>
  <si>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</si>
  <si>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</si>
  <si>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</si>
  <si>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</si>
  <si>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</si>
  <si>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</si>
  <si>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</si>
  <si>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</si>
  <si>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</si>
  <si>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</si>
  <si>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</si>
  <si>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</si>
  <si>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</si>
  <si>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</si>
  <si>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</si>
  <si>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</si>
  <si>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</si>
  <si>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</si>
  <si>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</si>
  <si>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</si>
  <si>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</si>
  <si>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</si>
  <si>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</si>
  <si>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</si>
  <si>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</si>
  <si>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</si>
  <si>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</si>
  <si>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</si>
  <si>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</si>
  <si>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</si>
  <si>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</si>
  <si>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</si>
  <si>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</si>
  <si>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</si>
  <si>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</si>
  <si>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</si>
  <si>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</si>
  <si>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</si>
  <si>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</si>
  <si>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</si>
  <si>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</si>
  <si>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</si>
  <si>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</si>
  <si>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</si>
  <si>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</si>
  <si>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</si>
  <si>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</si>
  <si>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</si>
  <si>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</si>
  <si>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</si>
  <si>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</si>
  <si>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</si>
  <si>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</si>
  <si>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</si>
  <si>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</si>
  <si>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</si>
  <si>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</si>
  <si>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</si>
  <si>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</si>
  <si>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</si>
  <si>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</si>
  <si>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</si>
  <si>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</si>
  <si>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</si>
  <si>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</si>
  <si>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</si>
  <si>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</si>
  <si>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</si>
  <si>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</si>
  <si>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</si>
  <si>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</si>
  <si>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</si>
  <si>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</si>
  <si>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</si>
  <si>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</si>
  <si>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</si>
  <si>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</si>
  <si>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</si>
  <si>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</si>
  <si>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</si>
  <si>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</si>
  <si>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</si>
  <si>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</si>
  <si>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</si>
  <si>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</si>
  <si>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</si>
  <si>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</si>
  <si>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</si>
  <si>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</si>
  <si>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</si>
  <si>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</si>
  <si>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</si>
  <si>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</si>
  <si>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</si>
  <si>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</si>
  <si>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</si>
  <si>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</si>
  <si>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</si>
  <si>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</si>
  <si>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</si>
  <si>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</si>
  <si>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</si>
  <si>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</si>
  <si>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</si>
  <si>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</si>
  <si>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</si>
  <si>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</si>
  <si>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</si>
  <si>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</si>
  <si>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</si>
  <si>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</si>
  <si>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</si>
  <si>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</si>
  <si>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</si>
  <si>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</si>
  <si>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</si>
  <si>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</si>
  <si>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</si>
  <si>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</si>
  <si>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</si>
  <si>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</si>
  <si>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</si>
  <si>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</si>
  <si>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</si>
  <si>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</si>
  <si>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</si>
  <si>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</si>
  <si>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</si>
  <si>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</si>
  <si>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</si>
  <si>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</si>
  <si>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</si>
  <si>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</si>
  <si>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</si>
  <si>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</si>
  <si>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</si>
  <si>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</si>
  <si>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</si>
  <si>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</si>
  <si>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</si>
  <si>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</si>
  <si>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</si>
  <si>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</si>
  <si>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</si>
  <si>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</si>
  <si>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</si>
  <si>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</si>
  <si>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</si>
  <si>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</si>
  <si>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</si>
  <si>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</si>
  <si>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</si>
  <si>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</si>
  <si>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</si>
  <si>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</si>
  <si>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</si>
  <si>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</si>
  <si>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</si>
  <si>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</si>
  <si>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</si>
  <si>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</si>
  <si>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</si>
  <si>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</si>
  <si>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</si>
  <si>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</si>
  <si>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</si>
  <si>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</si>
  <si>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</si>
  <si>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</si>
  <si>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</si>
  <si>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</si>
  <si>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</si>
  <si>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</si>
  <si>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</si>
  <si>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</si>
  <si>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</si>
  <si>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</si>
  <si>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</si>
  <si>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</si>
  <si>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</si>
  <si>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</si>
  <si>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</si>
  <si>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</si>
  <si>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</si>
  <si>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</si>
  <si>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</si>
  <si>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</si>
  <si>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</si>
  <si>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</si>
  <si>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</si>
  <si>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</si>
  <si>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</si>
  <si>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</si>
  <si>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</si>
  <si>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</si>
  <si>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</si>
  <si>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</si>
  <si>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</si>
  <si>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</si>
  <si>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</si>
  <si>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</si>
  <si>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</si>
  <si>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</si>
  <si>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</si>
  <si>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</si>
  <si>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</si>
  <si>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</si>
  <si>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</si>
  <si>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</si>
  <si>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</si>
  <si>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</si>
  <si>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</si>
  <si>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</si>
  <si>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</si>
  <si>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</si>
  <si>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</si>
  <si>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</si>
  <si>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</si>
  <si>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</si>
  <si>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</si>
  <si>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</si>
  <si>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</si>
  <si>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</si>
  <si>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</si>
  <si>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</si>
  <si>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</si>
  <si>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</si>
  <si>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</si>
  <si>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</si>
  <si>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</si>
  <si>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</si>
  <si>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</si>
  <si>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</si>
  <si>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</si>
  <si>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</si>
  <si>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</si>
  <si>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</si>
  <si>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</si>
  <si>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</si>
  <si>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</si>
  <si>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</si>
  <si>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</si>
  <si>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</si>
  <si>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</si>
  <si>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</si>
  <si>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</si>
  <si>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</si>
  <si>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</si>
  <si>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</si>
  <si>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</si>
  <si>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</si>
  <si>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</si>
  <si>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</si>
  <si>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</si>
  <si>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</si>
  <si>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</si>
  <si>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</si>
  <si>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</si>
  <si>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</si>
  <si>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</si>
  <si>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</si>
  <si>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</si>
  <si>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</si>
  <si>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</si>
  <si>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</si>
  <si>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</si>
  <si>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</si>
  <si>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</si>
  <si>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</si>
  <si>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</si>
  <si>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</si>
  <si>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</si>
  <si>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</si>
  <si>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</si>
  <si>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</si>
  <si>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</si>
  <si>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</si>
  <si>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</si>
  <si>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</si>
  <si>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</si>
  <si>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</si>
  <si>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</si>
  <si>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</si>
  <si>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</si>
  <si>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</si>
  <si>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</si>
  <si>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</si>
  <si>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</si>
  <si>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</si>
  <si>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</si>
  <si>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</si>
  <si>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</si>
  <si>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</si>
  <si>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</si>
  <si>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</si>
  <si>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</si>
  <si>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</si>
  <si>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</si>
  <si>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</si>
  <si>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</si>
  <si>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</si>
  <si>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</si>
  <si>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</si>
  <si>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</si>
  <si>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</si>
  <si>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</si>
  <si>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</si>
  <si>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</si>
  <si>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</si>
  <si>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</si>
  <si>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</si>
  <si>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</si>
  <si>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</si>
  <si>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</si>
  <si>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</si>
  <si>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</si>
  <si>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</si>
  <si>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</si>
  <si>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</si>
  <si>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</si>
  <si>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</si>
  <si>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</si>
  <si>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</si>
  <si>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</si>
  <si>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</si>
  <si>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</si>
  <si>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</si>
  <si>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</si>
  <si>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</si>
  <si>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</si>
  <si>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</si>
  <si>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</si>
  <si>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</si>
  <si>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</si>
  <si>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</si>
  <si>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</si>
  <si>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</si>
  <si>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</si>
  <si>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</si>
  <si>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</si>
  <si>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universal redonda, L50, acabamento CZ-87, Deca ou similar</t>
  </si>
  <si>
    <t>Lavatório (cuba) louça de sobrepor, oval, ref: 76146, CELITE ou similar</t>
  </si>
  <si>
    <t>Lavatório louça 45,5x36cm, linha Ravena L-915,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</si>
  <si>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</si>
  <si>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</si>
  <si>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</si>
  <si>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</si>
  <si>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</si>
  <si>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</si>
  <si>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</si>
  <si>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</si>
  <si>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</si>
  <si>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</si>
  <si>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</si>
  <si>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</si>
  <si>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</si>
  <si>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</si>
  <si>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Prateleira com base em resina e acabamento cromado, linha clean, ref.: 2030.C .CLN, Deca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</si>
  <si>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</si>
  <si>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</si>
  <si>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</si>
  <si>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</si>
  <si>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</si>
  <si>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</si>
  <si>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</si>
  <si>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</si>
  <si>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</si>
  <si>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</si>
  <si>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</si>
  <si>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</si>
  <si>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</si>
  <si>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</si>
  <si>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</si>
  <si>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</si>
  <si>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</si>
  <si>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</si>
  <si>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</si>
  <si>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</si>
  <si>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</si>
  <si>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</si>
  <si>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</si>
  <si>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</si>
  <si>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</si>
  <si>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</si>
  <si>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</si>
  <si>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</si>
  <si>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</si>
  <si>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</si>
  <si>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</si>
  <si>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</si>
  <si>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</si>
  <si>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</si>
  <si>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</si>
  <si>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</si>
  <si>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</si>
  <si>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</si>
  <si>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</si>
  <si>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</si>
  <si>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</si>
  <si>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</si>
  <si>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</si>
  <si>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</si>
  <si>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</si>
  <si>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</si>
  <si>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</si>
  <si>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</si>
  <si>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</si>
  <si>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</si>
  <si>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</si>
  <si>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</si>
  <si>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</si>
  <si>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</si>
  <si>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</si>
  <si>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</si>
  <si>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</si>
  <si>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</si>
  <si>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</si>
  <si>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</si>
  <si>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</si>
  <si>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</si>
  <si>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</si>
  <si>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</si>
  <si>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</si>
  <si>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</si>
  <si>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</si>
  <si>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</si>
  <si>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</si>
  <si>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</si>
  <si>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</si>
  <si>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</si>
  <si>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</si>
  <si>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</si>
  <si>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</si>
  <si>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</si>
  <si>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</si>
  <si>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</si>
  <si>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</si>
  <si>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</si>
  <si>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</si>
  <si>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</si>
  <si>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</si>
  <si>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</si>
  <si>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</si>
  <si>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</si>
  <si>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</si>
  <si>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</si>
  <si>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</si>
  <si>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</si>
  <si>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</si>
  <si>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</si>
  <si>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</si>
  <si>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</si>
  <si>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</si>
  <si>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</si>
  <si>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</si>
  <si>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</si>
  <si>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</si>
  <si>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</si>
  <si>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</si>
  <si>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</si>
  <si>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</si>
  <si>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</si>
  <si>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</si>
  <si>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</si>
  <si>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</si>
  <si>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</si>
  <si>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</si>
  <si>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</si>
  <si>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</si>
  <si>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</si>
  <si>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</si>
  <si>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</si>
  <si>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</si>
  <si>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</si>
  <si>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</si>
  <si>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</si>
  <si>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</si>
  <si>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</si>
  <si>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</si>
  <si>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</si>
  <si>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</si>
  <si>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</si>
  <si>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</si>
  <si>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</si>
  <si>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</si>
  <si>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</si>
  <si>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</si>
  <si>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</si>
  <si>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</si>
  <si>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</si>
  <si>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</si>
  <si>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</si>
  <si>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</si>
  <si>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</si>
  <si>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</si>
  <si>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</si>
  <si>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</si>
  <si>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</si>
  <si>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</si>
  <si>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</si>
  <si>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</si>
  <si>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</si>
  <si>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</si>
  <si>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</si>
  <si>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</si>
  <si>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</si>
  <si>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</si>
  <si>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</si>
  <si>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</si>
  <si>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</si>
  <si>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</si>
  <si>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</si>
  <si>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</si>
  <si>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</si>
  <si>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</si>
  <si>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</si>
  <si>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</si>
  <si>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</si>
  <si>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</si>
  <si>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</si>
  <si>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</si>
  <si>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</si>
  <si>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</si>
  <si>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</si>
  <si>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</si>
  <si>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</si>
  <si>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</si>
  <si>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</si>
  <si>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</si>
  <si>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</si>
  <si>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</si>
  <si>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</si>
  <si>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</si>
  <si>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</si>
  <si>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</si>
  <si>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</si>
  <si>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</si>
  <si>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</si>
  <si>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</si>
  <si>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</si>
  <si>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</si>
  <si>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</si>
  <si>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</si>
  <si>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</si>
  <si>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</si>
  <si>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</si>
  <si>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</si>
  <si>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</si>
  <si>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</si>
  <si>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</si>
  <si>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</si>
  <si>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</si>
  <si>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</si>
  <si>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</si>
  <si>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</si>
  <si>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</si>
  <si>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</si>
  <si>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</si>
  <si>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</si>
  <si>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</si>
  <si>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</si>
  <si>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</si>
  <si>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</si>
  <si>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</si>
  <si>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</si>
  <si>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</si>
  <si>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</si>
  <si>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</si>
  <si>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</si>
  <si>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</si>
  <si>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</si>
  <si>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</si>
  <si>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</si>
  <si>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</si>
  <si>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</si>
  <si>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</si>
  <si>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</si>
  <si>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</si>
  <si>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</si>
  <si>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</si>
  <si>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</si>
  <si>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</si>
  <si>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</si>
  <si>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</si>
  <si>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</si>
  <si>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</si>
  <si>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</si>
  <si>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</si>
  <si>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</si>
  <si>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</si>
  <si>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</si>
  <si>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</si>
  <si>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</si>
  <si>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</si>
  <si>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</si>
  <si>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</si>
  <si>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</si>
  <si>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</si>
  <si>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</si>
  <si>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</si>
  <si>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</si>
  <si>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</si>
  <si>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</si>
  <si>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</si>
  <si>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</si>
  <si>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</si>
  <si>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</si>
  <si>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</si>
  <si>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</si>
  <si>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</si>
  <si>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</si>
  <si>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</si>
  <si>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</si>
  <si>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</si>
  <si>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</si>
  <si>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</si>
  <si>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</si>
  <si>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</si>
  <si>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</si>
  <si>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</si>
  <si>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</si>
  <si>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</si>
  <si>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</si>
  <si>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</si>
  <si>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</si>
  <si>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</si>
  <si>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</si>
  <si>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</si>
  <si>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</si>
  <si>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</si>
  <si>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</si>
  <si>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</si>
  <si>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</si>
  <si>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</si>
  <si>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</si>
  <si>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</si>
  <si>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</si>
  <si>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</si>
  <si>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</si>
  <si>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</si>
  <si>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</si>
  <si>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</si>
  <si>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</si>
  <si>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</si>
  <si>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</si>
  <si>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</si>
  <si>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</si>
  <si>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</si>
  <si>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</si>
  <si>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</si>
  <si>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</si>
  <si>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</si>
  <si>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</si>
  <si>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</si>
  <si>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</si>
  <si>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</si>
  <si>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</si>
  <si>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</si>
  <si>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</si>
  <si>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</si>
  <si>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</si>
  <si>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</si>
  <si>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</si>
  <si>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</si>
  <si>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</si>
  <si>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</si>
  <si>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</si>
  <si>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</si>
  <si>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</si>
  <si>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</si>
  <si>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</si>
  <si>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</si>
  <si>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</si>
  <si>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</si>
  <si>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</si>
  <si>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</si>
  <si>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</si>
  <si>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</si>
  <si>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</si>
  <si>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</si>
  <si>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</si>
  <si>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</si>
  <si>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</si>
  <si>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</si>
  <si>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</si>
  <si>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</si>
  <si>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</si>
  <si>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</si>
  <si>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</si>
  <si>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</si>
  <si>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</si>
  <si>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</si>
  <si>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</si>
  <si>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</si>
  <si>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</si>
  <si>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</si>
  <si>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</si>
  <si>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</si>
  <si>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</si>
  <si>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</si>
  <si>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</si>
  <si>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</si>
  <si>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</si>
  <si>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</si>
  <si>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</si>
  <si>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</si>
  <si>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</si>
  <si>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</si>
  <si>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</si>
  <si>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</si>
  <si>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</si>
  <si>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</si>
  <si>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</si>
  <si>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</si>
  <si>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</si>
  <si>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</si>
  <si>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</si>
  <si>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</si>
  <si>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</si>
  <si>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</si>
  <si>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</si>
  <si>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</si>
  <si>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</si>
  <si>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</si>
  <si>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</si>
  <si>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</si>
  <si>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</si>
  <si>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</si>
  <si>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</si>
  <si>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</si>
  <si>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</si>
  <si>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</si>
  <si>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</si>
  <si>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</si>
  <si>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</si>
  <si>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</si>
  <si>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</si>
  <si>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</si>
  <si>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</si>
  <si>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</si>
  <si>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</si>
  <si>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</si>
  <si>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</si>
  <si>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</si>
  <si>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</si>
  <si>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</si>
  <si>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</si>
  <si>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</si>
  <si>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</si>
  <si>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</si>
  <si>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</si>
  <si>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</si>
  <si>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</si>
  <si>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</si>
  <si>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</si>
  <si>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</si>
  <si>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</si>
  <si>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</si>
  <si>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</si>
  <si>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</si>
  <si>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</si>
  <si>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</si>
  <si>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</si>
  <si>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</si>
  <si>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</si>
  <si>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</si>
  <si>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</si>
  <si>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</si>
  <si>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</si>
  <si>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</si>
  <si>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</si>
  <si>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</si>
  <si>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</si>
  <si>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</si>
  <si>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</si>
  <si>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</si>
  <si>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</si>
  <si>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</si>
  <si>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</si>
  <si>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</si>
  <si>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</si>
  <si>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</si>
  <si>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</si>
  <si>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</si>
  <si>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</si>
  <si>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</si>
  <si>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</si>
  <si>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</si>
  <si>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</si>
  <si>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</si>
  <si>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</si>
  <si>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</si>
  <si>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</si>
  <si>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</si>
  <si>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</si>
  <si>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</si>
  <si>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</si>
  <si>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</si>
  <si>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</si>
  <si>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</si>
  <si>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</si>
  <si>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</si>
  <si>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</si>
  <si>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</si>
  <si>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</si>
  <si>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</si>
  <si>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</si>
  <si>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</si>
  <si>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</si>
  <si>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</si>
  <si>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</si>
  <si>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</si>
  <si>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</si>
  <si>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</si>
  <si>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</si>
  <si>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</si>
  <si>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</si>
  <si>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</si>
  <si>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</si>
  <si>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</si>
  <si>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</si>
  <si>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</si>
  <si>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</si>
  <si>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</si>
  <si>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</si>
  <si>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</si>
  <si>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</si>
  <si>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</si>
  <si>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</si>
  <si>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</si>
  <si>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</si>
  <si>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</si>
  <si>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</si>
  <si>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</si>
  <si>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</si>
  <si>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</si>
  <si>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</si>
  <si>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</si>
  <si>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</si>
  <si>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</si>
  <si>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</si>
  <si>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</si>
  <si>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</si>
  <si>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</si>
  <si>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</si>
  <si>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</si>
  <si>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</si>
  <si>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</si>
  <si>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</si>
  <si>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</si>
  <si>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</si>
  <si>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</si>
  <si>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</si>
  <si>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</si>
  <si>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</si>
  <si>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</si>
  <si>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</si>
  <si>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</si>
  <si>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</si>
  <si>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</si>
  <si>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</si>
  <si>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</si>
  <si>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</si>
  <si>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</si>
  <si>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</si>
  <si>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</si>
  <si>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</si>
  <si>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</si>
  <si>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</si>
  <si>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</si>
  <si>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</si>
  <si>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</si>
  <si>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</si>
  <si>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</si>
  <si>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</si>
  <si>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</si>
  <si>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</si>
  <si>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</si>
  <si>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</si>
  <si>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</si>
  <si>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</si>
  <si>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</si>
  <si>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</si>
  <si>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</si>
  <si>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</si>
  <si>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</si>
  <si>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</si>
  <si>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</si>
  <si>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</si>
  <si>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</si>
  <si>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</si>
  <si>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</si>
  <si>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</si>
  <si>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</si>
  <si>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</si>
  <si>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</si>
  <si>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</si>
  <si>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</si>
  <si>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</si>
  <si>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</si>
  <si>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</si>
  <si>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</si>
  <si>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</si>
  <si>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</si>
  <si>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</si>
  <si>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</si>
  <si>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</si>
  <si>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</si>
  <si>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</si>
  <si>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</si>
  <si>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</si>
  <si>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</si>
  <si>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</si>
  <si>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</si>
  <si>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</si>
  <si>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</si>
  <si>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</si>
  <si>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</si>
  <si>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</si>
  <si>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</si>
  <si>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</si>
  <si>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</si>
  <si>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</si>
  <si>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</si>
  <si>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</si>
  <si>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</si>
  <si>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</si>
  <si>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</si>
  <si>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</si>
  <si>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</si>
  <si>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</si>
  <si>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</si>
  <si>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</si>
  <si>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</si>
  <si>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</si>
  <si>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</si>
  <si>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</si>
  <si>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</si>
  <si>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</si>
  <si>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</si>
  <si>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</si>
  <si>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</si>
  <si>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</si>
  <si>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</si>
  <si>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</si>
  <si>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</si>
  <si>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</si>
  <si>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</si>
  <si>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</si>
  <si>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</si>
  <si>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</si>
  <si>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</si>
  <si>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</si>
  <si>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</si>
  <si>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</si>
  <si>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</si>
  <si>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</si>
  <si>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</si>
  <si>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</si>
  <si>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</si>
  <si>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</si>
  <si>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</si>
  <si>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</si>
  <si>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</si>
  <si>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</si>
  <si>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</si>
  <si>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</si>
  <si>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</si>
  <si>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</si>
  <si>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</si>
  <si>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</si>
  <si>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</si>
  <si>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</si>
  <si>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</si>
  <si>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</si>
  <si>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</si>
  <si>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</si>
  <si>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</si>
  <si>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</si>
  <si>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</si>
  <si>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</si>
  <si>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</si>
  <si>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</si>
  <si>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</si>
  <si>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</si>
  <si>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</si>
  <si>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</si>
  <si>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</si>
  <si>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</si>
  <si>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</si>
  <si>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</si>
  <si>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</si>
  <si>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</si>
  <si>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</si>
  <si>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</si>
  <si>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</si>
  <si>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</si>
  <si>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</si>
  <si>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</si>
  <si>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</si>
  <si>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</si>
  <si>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</si>
  <si>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</si>
  <si>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</si>
  <si>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</si>
  <si>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</si>
  <si>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</si>
  <si>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</si>
  <si>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</si>
  <si>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</si>
  <si>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</si>
  <si>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</si>
  <si>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</si>
  <si>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</si>
  <si>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</si>
  <si>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</si>
  <si>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</si>
  <si>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</si>
  <si>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</si>
  <si>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</si>
  <si>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</si>
  <si>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</si>
  <si>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</si>
  <si>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</si>
  <si>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</si>
  <si>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</si>
  <si>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</si>
  <si>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</si>
  <si>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</si>
  <si>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</si>
  <si>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</si>
  <si>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</si>
  <si>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</si>
  <si>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</si>
  <si>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</si>
  <si>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</si>
  <si>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</si>
  <si>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</si>
  <si>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</si>
  <si>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</si>
  <si>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</si>
  <si>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</si>
  <si>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</si>
  <si>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</si>
  <si>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</si>
  <si>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</si>
  <si>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</si>
  <si>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</si>
  <si>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</si>
  <si>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</si>
  <si>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</si>
  <si>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</si>
  <si>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</si>
  <si>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</si>
  <si>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</si>
  <si>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</si>
  <si>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</si>
  <si>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</si>
  <si>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</si>
  <si>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</si>
  <si>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</si>
  <si>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</si>
  <si>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</si>
  <si>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</si>
  <si>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</si>
  <si>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</si>
  <si>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</si>
  <si>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</si>
  <si>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</si>
  <si>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</si>
  <si>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</si>
  <si>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</si>
  <si>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</si>
  <si>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</si>
  <si>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</si>
  <si>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</si>
  <si>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</si>
  <si>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</si>
  <si>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</si>
  <si>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</si>
  <si>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</si>
  <si>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</si>
  <si>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</si>
  <si>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</si>
  <si>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</si>
  <si>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</si>
  <si>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</si>
  <si>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</si>
  <si>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</si>
  <si>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</si>
  <si>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</si>
  <si>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</si>
  <si>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</si>
  <si>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</si>
  <si>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</si>
  <si>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</si>
  <si>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</si>
  <si>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</si>
  <si>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</si>
  <si>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</si>
  <si>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</si>
  <si>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</si>
  <si>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</si>
  <si>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</si>
  <si>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</si>
  <si>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</si>
  <si>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</si>
  <si>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</si>
  <si>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</si>
  <si>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</si>
  <si>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</si>
  <si>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</si>
  <si>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</si>
  <si>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</si>
  <si>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</si>
  <si>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</si>
  <si>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</si>
  <si>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</si>
  <si>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</si>
  <si>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</si>
  <si>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</si>
  <si>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</si>
  <si>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</si>
  <si>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</si>
  <si>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</si>
  <si>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</si>
  <si>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</si>
  <si>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</si>
  <si>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</si>
  <si>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</si>
  <si>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</si>
  <si>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</si>
  <si>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</si>
  <si>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</si>
  <si>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</si>
  <si>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</si>
  <si>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</si>
  <si>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</si>
  <si>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</si>
  <si>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</si>
  <si>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</si>
  <si>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</si>
  <si>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</si>
  <si>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</si>
  <si>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</si>
  <si>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</si>
  <si>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</si>
  <si>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</si>
  <si>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</si>
  <si>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</si>
  <si>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</si>
  <si>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</si>
  <si>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</si>
  <si>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</si>
  <si>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</si>
  <si>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</si>
  <si>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</si>
  <si>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</si>
  <si>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</si>
  <si>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</si>
  <si>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</si>
  <si>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</si>
  <si>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</si>
  <si>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</si>
  <si>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</si>
  <si>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</si>
  <si>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</si>
  <si>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</si>
  <si>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</si>
  <si>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</si>
  <si>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</si>
  <si>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</si>
  <si>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</si>
  <si>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</si>
  <si>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</si>
  <si>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</si>
  <si>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</si>
  <si>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</si>
  <si>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</si>
  <si>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</si>
  <si>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</si>
  <si>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</si>
  <si>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</si>
  <si>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</si>
  <si>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</si>
  <si>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</si>
  <si>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</si>
  <si>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</si>
  <si>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</si>
  <si>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</si>
  <si>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</si>
  <si>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</si>
  <si>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</si>
  <si>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</si>
  <si>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</si>
  <si>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</si>
  <si>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</si>
  <si>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</si>
  <si>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</si>
  <si>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</si>
  <si>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</si>
  <si>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</si>
  <si>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</si>
  <si>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</si>
  <si>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</si>
  <si>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</si>
  <si>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</si>
  <si>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</si>
  <si>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</si>
  <si>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</si>
  <si>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</si>
  <si>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</si>
  <si>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</si>
  <si>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</si>
  <si>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</si>
  <si>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</si>
  <si>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</si>
  <si>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</si>
  <si>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</si>
  <si>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</si>
  <si>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</si>
  <si>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</si>
  <si>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</si>
  <si>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</si>
  <si>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</si>
  <si>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</si>
  <si>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</si>
  <si>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</si>
  <si>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</si>
  <si>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</si>
  <si>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</si>
  <si>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</si>
  <si>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</si>
  <si>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</si>
  <si>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</si>
  <si>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</si>
  <si>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</si>
  <si>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</si>
  <si>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</si>
  <si>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</si>
  <si>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</si>
  <si>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</si>
  <si>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</si>
  <si>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</si>
  <si>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</si>
  <si>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</si>
  <si>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</si>
  <si>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</si>
  <si>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</si>
  <si>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</si>
  <si>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</si>
  <si>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</si>
  <si>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</si>
  <si>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</si>
  <si>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</si>
  <si>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</si>
  <si>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</si>
  <si>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</si>
  <si>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</si>
  <si>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</si>
  <si>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</si>
  <si>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</si>
  <si>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</si>
  <si>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</si>
  <si>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</si>
  <si>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</si>
  <si>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</si>
  <si>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</si>
  <si>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</si>
  <si>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</si>
  <si>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</si>
  <si>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</si>
  <si>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</si>
  <si>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</si>
  <si>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</si>
  <si>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</si>
  <si>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</si>
  <si>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</si>
  <si>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</si>
  <si>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</si>
  <si>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</si>
  <si>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</si>
  <si>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</si>
  <si>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</si>
  <si>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</si>
  <si>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</si>
  <si>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</si>
  <si>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</si>
  <si>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</si>
  <si>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</si>
  <si>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</si>
  <si>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</si>
  <si>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</si>
  <si>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</si>
  <si>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</si>
  <si>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</si>
  <si>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</si>
  <si>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</si>
  <si>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</si>
  <si>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</si>
  <si>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</si>
  <si>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</si>
  <si>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</si>
  <si>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</si>
  <si>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</si>
  <si>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</si>
  <si>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</si>
  <si>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</si>
  <si>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</si>
  <si>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</si>
  <si>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</si>
  <si>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</si>
  <si>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</si>
  <si>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</si>
  <si>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</si>
  <si>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</si>
  <si>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</si>
  <si>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</si>
  <si>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</si>
  <si>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</si>
  <si>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</si>
  <si>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</si>
  <si>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</si>
  <si>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</si>
  <si>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</si>
  <si>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</si>
  <si>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</si>
  <si>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</si>
  <si>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</si>
  <si>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</si>
  <si>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</si>
  <si>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</si>
  <si>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</si>
  <si>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</si>
  <si>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</si>
  <si>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</si>
  <si>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</si>
  <si>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</si>
  <si>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</si>
  <si>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</si>
  <si>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</si>
  <si>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</si>
  <si>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</si>
  <si>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</si>
  <si>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</si>
  <si>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</si>
  <si>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</si>
  <si>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</si>
  <si>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</si>
  <si>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</si>
  <si>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</si>
  <si>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</si>
  <si>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</si>
  <si>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</si>
  <si>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</si>
  <si>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</si>
  <si>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</si>
  <si>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</si>
  <si>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</si>
  <si>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</si>
  <si>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</si>
  <si>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</si>
  <si>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</si>
  <si>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</si>
  <si>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</si>
  <si>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</si>
  <si>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</si>
  <si>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</si>
  <si>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</si>
  <si>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</si>
  <si>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</si>
  <si>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500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</si>
  <si>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</si>
  <si>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</si>
  <si>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</si>
  <si>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</si>
  <si>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</si>
  <si>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</si>
  <si>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</si>
  <si>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</si>
  <si>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</si>
  <si>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</si>
  <si>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</si>
  <si>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</si>
  <si>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</si>
  <si>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</si>
  <si>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</si>
  <si>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</si>
  <si>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</si>
  <si>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</si>
  <si>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</si>
  <si>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</si>
  <si>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</si>
  <si>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</si>
  <si>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</si>
  <si>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</si>
  <si>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</si>
  <si>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</si>
  <si>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</si>
  <si>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</si>
  <si>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</si>
  <si>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</si>
  <si>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</si>
  <si>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</si>
  <si>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</si>
  <si>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</si>
  <si>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</si>
  <si>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</si>
  <si>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</si>
  <si>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</si>
  <si>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</si>
  <si>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</si>
  <si>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</si>
  <si>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</si>
  <si>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</si>
  <si>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</si>
  <si>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</si>
  <si>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</si>
  <si>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</si>
  <si>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</si>
  <si>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</si>
  <si>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</si>
  <si>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</si>
  <si>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</si>
  <si>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</si>
  <si>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</si>
  <si>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</si>
  <si>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</si>
  <si>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</si>
  <si>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</si>
  <si>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</si>
  <si>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</si>
  <si>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</si>
  <si>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</si>
  <si>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</si>
  <si>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</si>
  <si>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</si>
  <si>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</si>
  <si>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</si>
  <si>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</si>
  <si>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</si>
  <si>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</si>
  <si>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</si>
  <si>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</si>
  <si>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</si>
  <si>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</si>
  <si>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</si>
  <si>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</si>
  <si>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</si>
  <si>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</si>
  <si>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</si>
  <si>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</si>
  <si>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</si>
  <si>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</si>
  <si>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</si>
  <si>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</si>
  <si>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</si>
  <si>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</si>
  <si>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</si>
  <si>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</si>
  <si>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</si>
  <si>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</si>
  <si>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</si>
  <si>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</si>
  <si>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</si>
  <si>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</si>
  <si>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</si>
  <si>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</si>
  <si>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</si>
  <si>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</si>
  <si>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</si>
  <si>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</si>
  <si>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</si>
  <si>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</si>
  <si>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</si>
  <si>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</si>
  <si>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</si>
  <si>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</si>
  <si>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</si>
  <si>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</si>
  <si>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</si>
  <si>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</si>
  <si>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</si>
  <si>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</si>
  <si>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</si>
  <si>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</si>
  <si>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</si>
  <si>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</si>
  <si>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</si>
  <si>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</si>
  <si>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</si>
  <si>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</si>
  <si>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</si>
  <si>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</si>
  <si>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</si>
  <si>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</si>
  <si>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</si>
  <si>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</si>
  <si>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</si>
  <si>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</si>
  <si>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</si>
  <si>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</si>
  <si>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</si>
  <si>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</si>
  <si>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</si>
  <si>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</si>
  <si>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</si>
  <si>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</si>
  <si>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</si>
  <si>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</si>
  <si>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</si>
  <si>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</si>
  <si>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</si>
  <si>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</si>
  <si>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</si>
  <si>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</si>
  <si>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</si>
  <si>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</si>
  <si>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</si>
  <si>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</si>
  <si>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</si>
  <si>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</si>
  <si>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</si>
  <si>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</si>
  <si>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</si>
  <si>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</si>
  <si>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</si>
  <si>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</si>
  <si>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</si>
  <si>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</si>
  <si>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</si>
  <si>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</si>
  <si>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</si>
  <si>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</si>
  <si>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</si>
  <si>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</si>
  <si>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</si>
  <si>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</si>
  <si>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</si>
  <si>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</si>
  <si>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</si>
  <si>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</si>
  <si>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</si>
  <si>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</si>
  <si>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</si>
  <si>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</si>
  <si>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</si>
  <si>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</si>
  <si>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</si>
  <si>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</si>
  <si>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</si>
  <si>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</si>
  <si>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</si>
  <si>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</si>
  <si>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</si>
  <si>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</si>
  <si>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</si>
  <si>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</si>
  <si>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</si>
  <si>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</si>
  <si>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</si>
  <si>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</si>
  <si>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</si>
  <si>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</si>
  <si>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</si>
  <si>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</si>
  <si>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</si>
  <si>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</si>
  <si>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</si>
  <si>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</si>
  <si>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</si>
  <si>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</si>
  <si>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</si>
  <si>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</si>
  <si>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</si>
  <si>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</si>
  <si>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</si>
  <si>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</si>
  <si>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</si>
  <si>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</si>
  <si>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</si>
  <si>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</si>
  <si>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</si>
  <si>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</si>
  <si>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</si>
  <si>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</si>
  <si>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</si>
  <si>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</si>
  <si>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</si>
  <si>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</si>
  <si>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</si>
  <si>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</si>
  <si>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</si>
  <si>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</si>
  <si>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</si>
  <si>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</si>
  <si>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</si>
  <si>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</si>
  <si>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</si>
  <si>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</si>
  <si>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</si>
  <si>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</si>
  <si>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</si>
  <si>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</si>
  <si>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</si>
  <si>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</si>
  <si>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</si>
  <si>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</si>
  <si>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</si>
  <si>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</si>
  <si>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</si>
  <si>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</si>
  <si>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</si>
  <si>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</si>
  <si>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</si>
  <si>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</si>
  <si>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</si>
  <si>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</si>
  <si>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</si>
  <si>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</si>
  <si>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</si>
  <si>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</si>
  <si>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</si>
  <si>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</si>
  <si>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</si>
  <si>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</si>
  <si>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</si>
  <si>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</si>
  <si>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</si>
  <si>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</si>
  <si>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</si>
  <si>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</si>
  <si>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</si>
  <si>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</si>
  <si>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</si>
  <si>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</si>
  <si>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</si>
  <si>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</si>
  <si>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</si>
  <si>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</si>
  <si>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</si>
  <si>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</si>
  <si>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</si>
  <si>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</si>
  <si>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</si>
  <si>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</si>
  <si>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</si>
  <si>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</si>
  <si>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</si>
  <si>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</si>
  <si>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</si>
  <si>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</si>
  <si>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</si>
  <si>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</si>
  <si>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</si>
  <si>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</si>
  <si>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</si>
  <si>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</si>
  <si>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</si>
  <si>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</si>
  <si>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</si>
  <si>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</si>
  <si>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</si>
  <si>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</si>
  <si>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</si>
  <si>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</si>
  <si>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</si>
  <si>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</si>
  <si>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</si>
  <si>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</si>
  <si>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</si>
  <si>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</si>
  <si>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</si>
  <si>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</si>
  <si>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</si>
  <si>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</si>
  <si>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</si>
  <si>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</si>
  <si>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</si>
  <si>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</si>
  <si>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</si>
  <si>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1,00cv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</si>
  <si>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</si>
  <si>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</si>
  <si>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</si>
  <si>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</si>
  <si>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</si>
  <si>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</si>
  <si>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</si>
  <si>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</si>
  <si>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</si>
  <si>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</si>
  <si>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</si>
  <si>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</si>
  <si>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</si>
  <si>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</si>
  <si>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</si>
  <si>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</si>
  <si>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</si>
  <si>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</si>
  <si>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</si>
  <si>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</si>
  <si>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</si>
  <si>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</si>
  <si>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</si>
  <si>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</si>
  <si>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</si>
  <si>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</si>
  <si>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</si>
  <si>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</si>
  <si>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</si>
  <si>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</si>
  <si>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</si>
  <si>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</si>
  <si>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</si>
  <si>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</si>
  <si>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</si>
  <si>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</si>
  <si>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</si>
  <si>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</si>
  <si>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</si>
  <si>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</si>
  <si>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</si>
  <si>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</si>
  <si>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</si>
  <si>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</si>
  <si>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</si>
  <si>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</si>
  <si>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</si>
  <si>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</si>
  <si>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</si>
  <si>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</si>
  <si>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</si>
  <si>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</si>
  <si>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</si>
  <si>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</si>
  <si>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</si>
  <si>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</si>
  <si>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</si>
  <si>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</si>
  <si>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</si>
  <si>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</si>
  <si>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</si>
  <si>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</si>
  <si>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</si>
  <si>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</si>
  <si>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</si>
  <si>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</si>
  <si>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</si>
  <si>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</si>
  <si>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</si>
  <si>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</si>
  <si>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</si>
  <si>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</si>
  <si>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</si>
  <si>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</si>
  <si>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</si>
  <si>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</si>
  <si>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</si>
  <si>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</si>
  <si>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</si>
  <si>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</si>
  <si>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</si>
  <si>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</si>
  <si>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</si>
  <si>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</si>
  <si>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</si>
  <si>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</si>
  <si>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</si>
  <si>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</si>
  <si>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</si>
  <si>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</si>
  <si>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</si>
  <si>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</si>
  <si>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</si>
  <si>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</si>
  <si>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</si>
  <si>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</si>
  <si>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</si>
  <si>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</si>
  <si>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</si>
  <si>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</si>
  <si>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</si>
  <si>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</si>
  <si>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</si>
  <si>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</si>
  <si>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</si>
  <si>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</si>
  <si>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</si>
  <si>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</si>
  <si>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</si>
  <si>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</si>
  <si>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</si>
  <si>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</si>
  <si>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</si>
  <si>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</si>
  <si>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</si>
  <si>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</si>
  <si>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</si>
  <si>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</si>
  <si>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</si>
  <si>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</si>
  <si>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</si>
  <si>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</si>
  <si>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</si>
  <si>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</si>
  <si>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</si>
  <si>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</si>
  <si>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</si>
  <si>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</si>
  <si>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</si>
  <si>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</si>
  <si>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</si>
  <si>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</si>
  <si>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</si>
  <si>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</si>
  <si>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</si>
  <si>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</si>
  <si>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</si>
  <si>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</si>
  <si>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</si>
  <si>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</si>
  <si>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</si>
  <si>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</si>
  <si>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</si>
  <si>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</si>
  <si>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</si>
  <si>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</si>
  <si>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</si>
  <si>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</si>
  <si>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</si>
  <si>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</si>
  <si>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</si>
  <si>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</si>
  <si>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</si>
  <si>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</si>
  <si>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</si>
  <si>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</si>
  <si>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</si>
  <si>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</si>
  <si>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</si>
  <si>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</si>
  <si>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</si>
  <si>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</si>
  <si>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</si>
  <si>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</si>
  <si>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</si>
  <si>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</si>
  <si>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</si>
  <si>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</si>
  <si>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</si>
  <si>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</si>
  <si>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</si>
  <si>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</si>
  <si>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</si>
  <si>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</si>
  <si>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</si>
  <si>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</si>
  <si>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</si>
  <si>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</si>
  <si>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</si>
  <si>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</si>
  <si>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</si>
  <si>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</si>
  <si>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</si>
  <si>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</si>
  <si>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</si>
  <si>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</si>
  <si>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</si>
  <si>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</si>
  <si>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</si>
  <si>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</si>
  <si>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</si>
  <si>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</si>
  <si>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</si>
  <si>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</si>
  <si>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</si>
  <si>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</si>
  <si>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</si>
  <si>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</si>
  <si>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</si>
  <si>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</si>
  <si>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</si>
  <si>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</si>
  <si>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</si>
  <si>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</si>
  <si>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</si>
  <si>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</si>
  <si>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</si>
  <si>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</si>
  <si>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</si>
  <si>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</si>
  <si>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</si>
  <si>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</si>
  <si>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</si>
  <si>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</si>
  <si>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</si>
  <si>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</si>
  <si>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</si>
  <si>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</si>
  <si>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</si>
  <si>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</si>
  <si>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</si>
  <si>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</si>
  <si>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</si>
  <si>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</si>
  <si>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</si>
  <si>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</si>
  <si>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</si>
  <si>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</si>
  <si>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</si>
  <si>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</si>
  <si>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</si>
  <si>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</si>
  <si>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</si>
  <si>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</si>
  <si>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</si>
  <si>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</si>
  <si>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</si>
  <si>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</si>
  <si>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</si>
  <si>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</si>
  <si>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</si>
  <si>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</si>
  <si>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</si>
  <si>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</si>
  <si>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</si>
  <si>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</si>
  <si>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</si>
  <si>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</si>
  <si>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</si>
  <si>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</si>
  <si>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</si>
  <si>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</si>
  <si>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</si>
  <si>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</si>
  <si>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</si>
  <si>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</si>
  <si>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</si>
  <si>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</si>
  <si>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</si>
  <si>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</si>
  <si>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</si>
  <si>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</si>
  <si>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</si>
  <si>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</si>
  <si>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</si>
  <si>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</si>
  <si>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</si>
  <si>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</si>
  <si>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</si>
  <si>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</si>
  <si>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</si>
  <si>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</si>
  <si>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</si>
  <si>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</si>
  <si>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</si>
  <si>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</si>
  <si>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</si>
  <si>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</si>
  <si>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</si>
  <si>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</si>
  <si>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</si>
  <si>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</si>
  <si>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</si>
  <si>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</si>
  <si>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</si>
  <si>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</si>
  <si>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</si>
  <si>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</si>
  <si>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</si>
  <si>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</si>
  <si>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</si>
  <si>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</si>
  <si>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</si>
  <si>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</si>
  <si>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</si>
  <si>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</si>
  <si>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</si>
  <si>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</si>
  <si>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</si>
  <si>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</si>
  <si>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</si>
  <si>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</si>
  <si>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</si>
  <si>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</si>
  <si>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</si>
  <si>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</si>
  <si>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</si>
  <si>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</si>
  <si>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</si>
  <si>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</si>
  <si>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</si>
  <si>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</si>
  <si>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</si>
  <si>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</si>
  <si>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</si>
  <si>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</si>
  <si>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</si>
  <si>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</si>
  <si>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</si>
  <si>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</si>
  <si>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</si>
  <si>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</si>
  <si>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</si>
  <si>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</si>
  <si>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</si>
  <si>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</si>
  <si>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</si>
  <si>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</si>
  <si>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</si>
  <si>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</si>
  <si>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</si>
  <si>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</si>
  <si>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</si>
  <si>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</si>
  <si>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</si>
  <si>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</si>
  <si>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</si>
  <si>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</si>
  <si>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</si>
  <si>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</si>
  <si>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</si>
  <si>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</si>
  <si>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</si>
  <si>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</si>
  <si>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</si>
  <si>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</si>
  <si>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</si>
  <si>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</si>
  <si>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</si>
  <si>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</si>
  <si>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</si>
  <si>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</si>
  <si>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</si>
  <si>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</si>
  <si>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</si>
  <si>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</si>
  <si>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</si>
  <si>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</si>
  <si>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</si>
  <si>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</si>
  <si>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</si>
  <si>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</si>
  <si>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</si>
  <si>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</si>
  <si>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</si>
  <si>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</si>
  <si>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</si>
  <si>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</si>
  <si>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</si>
  <si>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</si>
  <si>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</si>
  <si>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</si>
  <si>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</si>
  <si>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</si>
  <si>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</si>
  <si>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</si>
  <si>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</si>
  <si>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</si>
  <si>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</si>
  <si>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</si>
  <si>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</si>
  <si>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</si>
  <si>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</si>
  <si>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</si>
  <si>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</si>
  <si>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</si>
  <si>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</si>
  <si>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</si>
  <si>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</si>
  <si>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</si>
  <si>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</si>
  <si>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</si>
  <si>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</si>
  <si>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</si>
  <si>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</si>
  <si>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</si>
  <si>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</si>
  <si>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</si>
  <si>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</si>
  <si>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</si>
  <si>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</si>
  <si>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</si>
  <si>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</si>
  <si>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</si>
  <si>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</si>
  <si>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</si>
  <si>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</si>
  <si>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</si>
  <si>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</si>
  <si>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</si>
  <si>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</si>
  <si>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</si>
  <si>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</si>
  <si>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</si>
  <si>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</si>
  <si>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</si>
  <si>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</si>
  <si>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</si>
  <si>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</si>
  <si>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</si>
  <si>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</si>
  <si>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</si>
  <si>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</si>
  <si>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</si>
  <si>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</si>
  <si>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</si>
  <si>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</si>
  <si>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</si>
  <si>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</si>
  <si>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</si>
  <si>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</si>
  <si>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</si>
  <si>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</si>
  <si>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</si>
  <si>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</si>
  <si>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</si>
  <si>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</si>
  <si>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</si>
  <si>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</si>
  <si>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</si>
  <si>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</si>
  <si>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</si>
  <si>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</si>
  <si>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</si>
  <si>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</si>
  <si>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</si>
  <si>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</si>
  <si>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</si>
  <si>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</si>
  <si>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</si>
  <si>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</si>
  <si>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</si>
  <si>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</si>
  <si>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</si>
  <si>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</si>
  <si>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</si>
  <si>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</si>
  <si>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</si>
  <si>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</si>
  <si>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</si>
  <si>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</si>
  <si>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</si>
  <si>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</si>
  <si>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</si>
  <si>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</si>
  <si>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</si>
  <si>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</si>
  <si>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</si>
  <si>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</si>
  <si>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</si>
  <si>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</si>
  <si>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</si>
  <si>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</si>
  <si>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</si>
  <si>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</si>
  <si>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</si>
  <si>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</si>
  <si>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</si>
  <si>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</si>
  <si>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</si>
  <si>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</si>
  <si>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</si>
  <si>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</si>
  <si>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</si>
  <si>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</si>
  <si>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</si>
  <si>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</si>
  <si>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</si>
  <si>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</si>
  <si>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</si>
  <si>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</si>
  <si>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</si>
  <si>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</si>
  <si>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</si>
  <si>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</si>
  <si>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</si>
  <si>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</si>
  <si>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</si>
  <si>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</si>
  <si>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</si>
  <si>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</si>
  <si>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</si>
  <si>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</si>
  <si>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</si>
  <si>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</si>
  <si>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</si>
  <si>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</si>
  <si>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</si>
  <si>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</si>
  <si>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</si>
  <si>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</si>
  <si>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</si>
  <si>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</si>
  <si>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</si>
  <si>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</si>
  <si>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</si>
  <si>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</si>
  <si>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</si>
  <si>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</si>
  <si>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</si>
  <si>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</si>
  <si>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</si>
  <si>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</si>
  <si>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</si>
  <si>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</si>
  <si>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</si>
  <si>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</si>
  <si>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</si>
  <si>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</si>
  <si>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</si>
  <si>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</si>
  <si>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</si>
  <si>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</si>
  <si>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</si>
  <si>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</si>
  <si>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</si>
  <si>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</si>
  <si>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</si>
  <si>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</si>
  <si>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</si>
  <si>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</si>
  <si>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</si>
  <si>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</si>
  <si>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</si>
  <si>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</si>
  <si>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</si>
  <si>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</si>
  <si>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</si>
  <si>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</si>
  <si>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</si>
  <si>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</si>
  <si>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</si>
  <si>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</si>
  <si>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</si>
  <si>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</si>
  <si>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</si>
  <si>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</si>
  <si>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</si>
  <si>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</si>
  <si>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</si>
  <si>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</si>
  <si>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</si>
  <si>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</si>
  <si>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</si>
  <si>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</si>
  <si>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</si>
  <si>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</si>
  <si>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</si>
  <si>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</si>
  <si>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</si>
  <si>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</si>
  <si>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</si>
  <si>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</si>
  <si>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</si>
  <si>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</si>
  <si>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</si>
  <si>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</si>
  <si>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</si>
  <si>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</si>
  <si>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</si>
  <si>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</si>
  <si>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</si>
  <si>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</si>
  <si>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</si>
  <si>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</si>
  <si>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</si>
  <si>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</si>
  <si>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</si>
  <si>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</si>
  <si>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ref. PT - 100/200P, h=20m da  Metal Light ou similar</t>
  </si>
  <si>
    <t>Poste reto telecônico reto, flangeado, galvanizado, ref. PT - 100B/80L, h=8m  da Metal Light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</si>
  <si>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</si>
  <si>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</si>
  <si>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</si>
  <si>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</si>
  <si>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</si>
  <si>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</si>
  <si>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</si>
  <si>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</si>
  <si>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</si>
  <si>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</si>
  <si>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</si>
  <si>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</si>
  <si>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</si>
  <si>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</si>
  <si>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</si>
  <si>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</si>
  <si>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</si>
  <si>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</si>
  <si>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</si>
  <si>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</si>
  <si>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</si>
  <si>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</si>
  <si>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</si>
  <si>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</si>
  <si>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</si>
  <si>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</si>
  <si>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QDC-12 - Quadro / Painel em chapa de aço com pintura eletrostática a pó polie ster na cor cinza ral, grau de proteção IP 54, com disjuntores, barramentos e acessórios de montagem - 1200x800x250mm</t>
  </si>
  <si>
    <t>QDCL-6 - Quadro / Painel em chapa de aço com pintura eletrostática a pó polie ster na cor cinza ral, grau de proteção IP 54, com disjuntores, barramentos e acessórios de montagem - 500x400x200mm</t>
  </si>
  <si>
    <t>QDG- 3  - Quadro / Painel em chapa de aço com pintura eletrostática a pó poli ester na cor cinza ral, grau de proteção IP 54, com disjuntores, barramentos  e acessórios de montagem - 1200x800x350mm</t>
  </si>
  <si>
    <t>QDG- 9 - Quadro / Painel em chapa de aço com pintura eletrostática a pó polie ster na cor cinza ral, grau de proteção IP 54, com disjuntores, barramentos e acessórios de montagem - 1400x800x350mm</t>
  </si>
  <si>
    <t>QDG-12 - Quadro / Painel em chapa de aço com pintura eletrostática a pó polie ster na cor cinza ral, grau de proteção IP 54, com disjuntores, barramentos e acessórios de montagem - 1500x1000x350mm</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</si>
  <si>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</si>
  <si>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</si>
  <si>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</si>
  <si>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</si>
  <si>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</si>
  <si>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</si>
  <si>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</si>
  <si>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</si>
  <si>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</si>
  <si>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</si>
  <si>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</si>
  <si>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</si>
  <si>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</si>
  <si>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</si>
  <si>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</si>
  <si>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</si>
  <si>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</si>
  <si>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</si>
  <si>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</si>
  <si>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</si>
  <si>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</si>
  <si>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</si>
  <si>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</si>
  <si>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</si>
  <si>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</si>
  <si>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</si>
  <si>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</si>
  <si>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</si>
  <si>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</si>
  <si>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</si>
  <si>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</si>
  <si>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</si>
  <si>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</si>
  <si>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</si>
  <si>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</si>
  <si>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</si>
  <si>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</si>
  <si>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</si>
  <si>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</si>
  <si>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</si>
  <si>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</si>
  <si>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</si>
  <si>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</si>
  <si>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</si>
  <si>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</si>
  <si>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</si>
  <si>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</si>
  <si>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</si>
  <si>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</si>
  <si>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</si>
  <si>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</si>
  <si>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</si>
  <si>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</si>
  <si>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</si>
  <si>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</si>
  <si>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</si>
  <si>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</si>
  <si>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</si>
  <si>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</si>
  <si>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</si>
  <si>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</si>
  <si>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</si>
  <si>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</si>
  <si>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</si>
  <si>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</si>
  <si>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</si>
  <si>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</si>
  <si>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</si>
  <si>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</si>
  <si>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</si>
  <si>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</si>
  <si>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</si>
  <si>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</si>
  <si>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</si>
  <si>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</si>
  <si>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</si>
  <si>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</si>
  <si>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</si>
  <si>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</si>
  <si>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</si>
  <si>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</si>
  <si>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</si>
  <si>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</si>
  <si>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</si>
  <si>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</si>
  <si>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</si>
  <si>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</si>
  <si>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</si>
  <si>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</si>
  <si>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</si>
  <si>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</si>
  <si>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</si>
  <si>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</si>
  <si>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</si>
  <si>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</si>
  <si>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</si>
  <si>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</si>
  <si>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</si>
  <si>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</si>
  <si>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</si>
  <si>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</si>
  <si>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</si>
  <si>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</si>
  <si>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</si>
  <si>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</si>
  <si>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</si>
  <si>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</si>
  <si>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</si>
  <si>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</si>
  <si>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</si>
  <si>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</si>
  <si>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</si>
  <si>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</si>
  <si>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</si>
  <si>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</si>
  <si>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</si>
  <si>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</si>
  <si>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</si>
  <si>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</si>
  <si>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</si>
  <si>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</si>
  <si>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</si>
  <si>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</si>
  <si>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</si>
  <si>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</si>
  <si>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</si>
  <si>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</si>
  <si>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</si>
  <si>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</si>
  <si>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</si>
  <si>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</si>
  <si>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</si>
  <si>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</si>
  <si>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</si>
  <si>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</si>
  <si>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</si>
  <si>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</si>
  <si>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</si>
  <si>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</si>
  <si>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</si>
  <si>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</si>
  <si>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</si>
  <si>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</si>
  <si>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</si>
  <si>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</si>
  <si>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</si>
  <si>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</si>
  <si>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</si>
  <si>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</si>
  <si>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</si>
  <si>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</si>
  <si>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</si>
  <si>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</si>
  <si>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</si>
  <si>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</si>
  <si>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</si>
  <si>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</si>
  <si>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</si>
  <si>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</si>
  <si>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</si>
  <si>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</si>
  <si>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</si>
  <si>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</si>
  <si>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</si>
  <si>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</si>
  <si>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</si>
  <si>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</si>
  <si>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</si>
  <si>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</si>
  <si>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</si>
  <si>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</si>
  <si>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</si>
  <si>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</si>
  <si>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</si>
  <si>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</si>
  <si>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</si>
  <si>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</si>
  <si>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</si>
  <si>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</si>
  <si>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</si>
  <si>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</si>
  <si>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</si>
  <si>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</si>
  <si>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</si>
  <si>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</si>
  <si>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</si>
  <si>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</si>
  <si>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</si>
  <si>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</si>
  <si>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</si>
  <si>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</si>
  <si>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</si>
  <si>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</si>
  <si>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</si>
  <si>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</si>
  <si>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</si>
  <si>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</si>
  <si>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</si>
  <si>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</si>
  <si>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</si>
  <si>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</si>
  <si>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</si>
  <si>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</si>
  <si>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</si>
  <si>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</si>
  <si>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</si>
  <si>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</si>
  <si>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</si>
  <si>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</si>
  <si>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</si>
  <si>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</si>
  <si>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</si>
  <si>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</si>
  <si>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</si>
  <si>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</si>
  <si>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</si>
  <si>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</si>
  <si>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</si>
  <si>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</si>
  <si>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</si>
  <si>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</si>
  <si>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</si>
  <si>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</si>
  <si>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</si>
  <si>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</si>
  <si>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</si>
  <si>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</si>
  <si>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</si>
  <si>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</si>
  <si>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</si>
  <si>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</si>
  <si>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</si>
  <si>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</si>
  <si>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</si>
  <si>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</si>
  <si>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</si>
  <si>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</si>
  <si>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</si>
  <si>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</si>
  <si>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</si>
  <si>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</si>
  <si>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</si>
  <si>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</si>
  <si>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</si>
  <si>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</si>
  <si>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</si>
  <si>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</si>
  <si>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</si>
  <si>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</si>
  <si>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</si>
  <si>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</si>
  <si>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</si>
  <si>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</si>
  <si>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</si>
  <si>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</si>
  <si>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</si>
  <si>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</si>
  <si>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</si>
  <si>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</si>
  <si>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</si>
  <si>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</si>
  <si>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</si>
  <si>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</si>
  <si>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</si>
  <si>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</si>
  <si>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</si>
  <si>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</si>
  <si>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</si>
  <si>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</si>
  <si>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</si>
  <si>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</si>
  <si>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</si>
  <si>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</si>
  <si>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</si>
  <si>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</si>
  <si>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</si>
  <si>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</si>
  <si>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</si>
  <si>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</si>
  <si>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</si>
  <si>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</si>
  <si>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</si>
  <si>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</si>
  <si>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</si>
  <si>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</si>
  <si>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</si>
  <si>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</si>
  <si>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</si>
  <si>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</si>
  <si>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</si>
  <si>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</si>
  <si>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</si>
  <si>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</si>
  <si>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</si>
  <si>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</si>
  <si>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</si>
  <si>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</si>
  <si>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</si>
  <si>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</si>
  <si>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</si>
  <si>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</si>
  <si>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</si>
  <si>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</si>
  <si>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</si>
  <si>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</si>
  <si>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</si>
  <si>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</si>
  <si>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</si>
  <si>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</si>
  <si>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</si>
  <si>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</si>
  <si>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</si>
  <si>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</si>
  <si>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</si>
  <si>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</si>
  <si>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</si>
  <si>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</si>
  <si>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</si>
  <si>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</si>
  <si>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</si>
  <si>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</si>
  <si>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</si>
  <si>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</si>
  <si>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</si>
  <si>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</si>
  <si>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</si>
  <si>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</si>
  <si>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</si>
  <si>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</si>
  <si>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</si>
  <si>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</si>
  <si>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</si>
  <si>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</si>
  <si>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</si>
  <si>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</si>
  <si>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</si>
  <si>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</si>
  <si>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</si>
  <si>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</si>
  <si>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</si>
  <si>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</si>
  <si>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</si>
  <si>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</si>
  <si>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</si>
  <si>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</si>
  <si>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</si>
  <si>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</si>
  <si>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</si>
  <si>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</si>
  <si>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</si>
  <si>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</si>
  <si>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</si>
  <si>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</si>
  <si>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</si>
  <si>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</si>
  <si>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</si>
  <si>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</si>
  <si>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</si>
  <si>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</si>
  <si>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</si>
  <si>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</si>
  <si>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</si>
  <si>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</si>
  <si>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</si>
  <si>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</si>
  <si>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</si>
  <si>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</si>
  <si>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</si>
  <si>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</si>
  <si>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</si>
  <si>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</si>
  <si>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</si>
  <si>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</si>
  <si>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</si>
  <si>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</si>
  <si>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</si>
  <si>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</si>
  <si>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</si>
  <si>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</si>
  <si>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</si>
  <si>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</si>
  <si>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</si>
  <si>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</si>
  <si>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</si>
  <si>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</si>
  <si>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</si>
  <si>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</si>
  <si>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</si>
  <si>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</si>
  <si>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</si>
  <si>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</si>
  <si>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</si>
  <si>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</si>
  <si>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</si>
  <si>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</si>
  <si>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</si>
  <si>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</si>
  <si>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</si>
  <si>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</si>
  <si>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</si>
  <si>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</si>
  <si>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</si>
  <si>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</si>
  <si>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</si>
  <si>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</si>
  <si>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</si>
  <si>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</si>
  <si>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</si>
  <si>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</si>
  <si>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</si>
  <si>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</si>
  <si>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</si>
  <si>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</si>
  <si>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</si>
  <si>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</si>
  <si>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</si>
  <si>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</si>
  <si>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</si>
  <si>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</si>
  <si>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</si>
  <si>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</si>
  <si>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</si>
  <si>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</si>
  <si>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</si>
  <si>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</si>
  <si>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</si>
  <si>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</si>
  <si>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</si>
  <si>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</si>
  <si>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</si>
  <si>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</si>
  <si>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</si>
  <si>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</si>
  <si>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</si>
  <si>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</si>
  <si>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</si>
  <si>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</si>
  <si>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</si>
  <si>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</si>
  <si>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</si>
  <si>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</si>
  <si>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</si>
  <si>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</si>
  <si>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</si>
  <si>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</si>
  <si>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</si>
  <si>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</si>
  <si>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</si>
  <si>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</si>
  <si>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</si>
  <si>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</si>
  <si>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</si>
  <si>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</si>
  <si>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</si>
  <si>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</si>
  <si>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</si>
  <si>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</si>
  <si>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</si>
  <si>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</si>
  <si>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</si>
  <si>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</si>
  <si>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</si>
  <si>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</si>
  <si>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</si>
  <si>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</si>
  <si>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</si>
  <si>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</si>
  <si>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</si>
  <si>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</si>
  <si>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</si>
  <si>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</si>
  <si>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</si>
  <si>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</si>
  <si>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</si>
  <si>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</si>
  <si>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</si>
  <si>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</si>
  <si>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</si>
  <si>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</si>
  <si>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</si>
  <si>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</si>
  <si>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</si>
  <si>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</si>
  <si>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</si>
  <si>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</si>
  <si>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</si>
  <si>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</si>
  <si>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</si>
  <si>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</si>
  <si>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</si>
  <si>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</si>
  <si>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</si>
  <si>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</si>
  <si>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</si>
  <si>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</si>
  <si>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</si>
  <si>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</si>
  <si>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</si>
  <si>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</si>
  <si>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</si>
  <si>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</si>
  <si>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</si>
  <si>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</si>
  <si>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</si>
  <si>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</si>
  <si>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</si>
  <si>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</si>
  <si>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</si>
  <si>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</si>
  <si>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</si>
  <si>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</si>
  <si>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</si>
  <si>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</si>
  <si>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</si>
  <si>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</si>
  <si>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</si>
  <si>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</si>
  <si>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</si>
  <si>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</si>
  <si>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</si>
  <si>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</si>
  <si>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</si>
  <si>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</si>
  <si>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</si>
  <si>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</si>
  <si>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</si>
  <si>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</si>
  <si>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</si>
  <si>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</si>
  <si>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</si>
  <si>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</si>
  <si>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</si>
  <si>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</si>
  <si>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</si>
  <si>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</si>
  <si>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</si>
  <si>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</si>
  <si>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</si>
  <si>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</si>
  <si>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</si>
  <si>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</si>
  <si>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</si>
  <si>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</si>
  <si>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</si>
  <si>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</si>
  <si>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</si>
  <si>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</si>
  <si>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</si>
  <si>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</si>
  <si>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</si>
  <si>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</si>
  <si>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</si>
  <si>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</si>
  <si>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</si>
  <si>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</si>
  <si>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</si>
  <si>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</si>
  <si>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</si>
  <si>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</si>
  <si>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</si>
  <si>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</si>
  <si>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</si>
  <si>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</si>
  <si>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</si>
  <si>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</si>
  <si>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</si>
  <si>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</si>
  <si>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</si>
  <si>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</si>
  <si>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</si>
  <si>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</si>
  <si>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</si>
  <si>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</si>
  <si>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</si>
  <si>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</si>
  <si>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</si>
  <si>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</si>
  <si>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</si>
  <si>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</si>
  <si>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</si>
  <si>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</si>
  <si>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</si>
  <si>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</si>
  <si>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</si>
  <si>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</si>
  <si>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</si>
  <si>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</si>
  <si>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</si>
  <si>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</si>
  <si>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</si>
  <si>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</si>
  <si>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</si>
  <si>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</si>
  <si>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</si>
  <si>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</si>
  <si>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</si>
  <si>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</si>
  <si>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</si>
  <si>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</si>
  <si>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</si>
  <si>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</si>
  <si>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</si>
  <si>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</si>
  <si>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</si>
  <si>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</si>
  <si>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</si>
  <si>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</si>
  <si>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</si>
  <si>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</si>
  <si>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</si>
  <si>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</si>
  <si>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</si>
  <si>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</si>
  <si>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</si>
  <si>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</si>
  <si>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</si>
  <si>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</si>
  <si>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</si>
  <si>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</si>
  <si>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</si>
  <si>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</si>
  <si>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</si>
  <si>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</si>
  <si>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</si>
  <si>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</si>
  <si>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</si>
  <si>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</si>
  <si>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</si>
  <si>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</si>
  <si>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</si>
  <si>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</si>
  <si>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</si>
  <si>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</si>
  <si>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</si>
  <si>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</si>
  <si>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</si>
  <si>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</si>
  <si>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</si>
  <si>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</si>
  <si>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</si>
  <si>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</si>
  <si>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</si>
  <si>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</si>
  <si>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</si>
  <si>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</si>
  <si>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</si>
  <si>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</si>
  <si>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</si>
  <si>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</si>
  <si>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</si>
  <si>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</si>
  <si>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</si>
  <si>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</si>
  <si>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</si>
  <si>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</si>
  <si>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</si>
  <si>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</si>
  <si>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</si>
  <si>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</si>
  <si>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</si>
  <si>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</si>
  <si>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</si>
  <si>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</si>
  <si>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</si>
  <si>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</si>
  <si>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</si>
  <si>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</si>
  <si>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</si>
  <si>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</si>
  <si>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</si>
  <si>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</si>
  <si>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</si>
  <si>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</si>
  <si>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</si>
  <si>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</si>
  <si>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</si>
  <si>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</si>
  <si>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</si>
  <si>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</si>
  <si>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</si>
  <si>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</si>
  <si>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</si>
  <si>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</si>
  <si>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</si>
  <si>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</si>
  <si>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</si>
  <si>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</si>
  <si>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</si>
  <si>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</si>
  <si>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</si>
  <si>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</si>
  <si>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</si>
  <si>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</si>
  <si>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</si>
  <si>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</si>
  <si>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</si>
  <si>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</si>
  <si>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</si>
  <si>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</si>
  <si>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</si>
  <si>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</si>
  <si>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</si>
  <si>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</si>
  <si>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</si>
  <si>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</si>
  <si>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</si>
  <si>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</si>
  <si>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</si>
  <si>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</si>
  <si>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</si>
  <si>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</si>
  <si>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</si>
  <si>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</si>
  <si>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</si>
  <si>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</si>
  <si>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</si>
  <si>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</si>
  <si>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</si>
  <si>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</si>
  <si>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</si>
  <si>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</si>
  <si>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</si>
  <si>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</si>
  <si>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</si>
  <si>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</si>
  <si>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</si>
  <si>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</si>
  <si>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</si>
  <si>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</si>
  <si>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</si>
  <si>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</si>
  <si>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</si>
  <si>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</si>
  <si>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</si>
  <si>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</si>
  <si>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</si>
  <si>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</si>
  <si>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</si>
  <si>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</si>
  <si>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</si>
  <si>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</si>
  <si>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</si>
  <si>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</si>
  <si>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</si>
  <si>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</si>
  <si>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</si>
  <si>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</si>
  <si>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</si>
  <si>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</si>
  <si>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</si>
  <si>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</si>
  <si>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</si>
  <si>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</si>
  <si>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</si>
  <si>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</si>
  <si>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</si>
  <si>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</si>
  <si>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</si>
  <si>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</si>
  <si>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</si>
  <si>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</si>
  <si>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</si>
  <si>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</si>
  <si>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</si>
  <si>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</si>
  <si>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</si>
  <si>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</si>
  <si>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</si>
  <si>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</si>
  <si>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</si>
  <si>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</si>
  <si>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</si>
  <si>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</si>
  <si>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</si>
  <si>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</si>
  <si>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</si>
  <si>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</si>
  <si>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</si>
  <si>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</si>
  <si>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</si>
  <si>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</si>
  <si>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</si>
  <si>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</si>
  <si>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</si>
  <si>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</si>
  <si>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</si>
  <si>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</si>
  <si>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</si>
  <si>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</si>
  <si>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</si>
  <si>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</si>
  <si>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</si>
  <si>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</si>
  <si>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</si>
  <si>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</si>
  <si>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</si>
  <si>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</si>
  <si>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</si>
  <si>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</si>
  <si>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</si>
  <si>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</si>
  <si>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</si>
  <si>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</si>
  <si>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</si>
  <si>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</si>
  <si>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</si>
  <si>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</si>
  <si>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</si>
  <si>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</si>
  <si>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</si>
  <si>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</si>
  <si>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</si>
  <si>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</si>
  <si>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</si>
  <si>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</si>
  <si>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</si>
  <si>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</si>
  <si>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</si>
  <si>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</si>
  <si>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</si>
  <si>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</si>
  <si>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</si>
  <si>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</si>
  <si>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</si>
  <si>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</si>
  <si>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</si>
  <si>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</si>
  <si>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</si>
  <si>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</si>
  <si>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</si>
  <si>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</si>
  <si>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</si>
  <si>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</si>
  <si>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</si>
  <si>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</si>
  <si>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</si>
  <si>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</si>
  <si>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</si>
  <si>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</si>
  <si>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</si>
  <si>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</si>
  <si>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</si>
  <si>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</si>
  <si>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</si>
  <si>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</si>
  <si>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</si>
  <si>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</si>
  <si>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</si>
  <si>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</si>
  <si>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</si>
  <si>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</si>
  <si>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</si>
  <si>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</si>
  <si>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</si>
  <si>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</si>
  <si>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</si>
  <si>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</si>
  <si>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</si>
  <si>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</si>
  <si>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</si>
  <si>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</si>
  <si>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</si>
  <si>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</si>
  <si>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</si>
  <si>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</si>
  <si>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</si>
  <si>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</si>
  <si>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</si>
  <si>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</si>
  <si>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</si>
  <si>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</si>
  <si>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</si>
  <si>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</si>
  <si>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</si>
  <si>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</si>
  <si>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</si>
  <si>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</si>
  <si>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</si>
  <si>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</si>
  <si>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</si>
  <si>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</si>
  <si>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</si>
  <si>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</si>
  <si>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</si>
  <si>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</si>
  <si>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</si>
  <si>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</si>
  <si>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</si>
  <si>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</si>
  <si>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</si>
  <si>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</si>
  <si>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</si>
  <si>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</si>
  <si>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</si>
  <si>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</si>
  <si>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</si>
  <si>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</si>
  <si>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</si>
  <si>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</si>
  <si>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</si>
  <si>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</si>
  <si>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</si>
  <si>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</si>
  <si>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</si>
  <si>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</si>
  <si>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</si>
  <si>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</si>
  <si>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</si>
  <si>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</si>
  <si>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</si>
  <si>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</si>
  <si>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</si>
  <si>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</si>
  <si>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</si>
  <si>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</si>
  <si>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</si>
  <si>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</si>
  <si>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</si>
  <si>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</si>
  <si>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</si>
  <si>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</si>
  <si>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</si>
  <si>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</si>
  <si>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</si>
  <si>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</si>
  <si>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</si>
  <si>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</si>
  <si>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</si>
  <si>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</si>
  <si>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</si>
  <si>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</si>
  <si>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</si>
  <si>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</si>
  <si>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</si>
  <si>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</si>
  <si>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</si>
  <si>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</si>
  <si>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</si>
  <si>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</si>
  <si>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</si>
  <si>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</si>
  <si>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</si>
  <si>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</si>
  <si>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</si>
  <si>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</si>
  <si>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</si>
  <si>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</si>
  <si>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</si>
  <si>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</si>
  <si>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</si>
  <si>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</si>
  <si>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</si>
  <si>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</si>
  <si>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</si>
  <si>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</si>
  <si>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</si>
  <si>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</si>
  <si>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</si>
  <si>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</si>
  <si>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</si>
  <si>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</si>
  <si>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</si>
  <si>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</si>
  <si>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</si>
  <si>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</si>
  <si>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</si>
  <si>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</si>
  <si>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</si>
  <si>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</si>
  <si>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</si>
  <si>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</si>
  <si>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</si>
  <si>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</si>
  <si>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</si>
  <si>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</si>
  <si>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</si>
  <si>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</si>
  <si>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</si>
  <si>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</si>
  <si>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</si>
  <si>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</si>
  <si>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</si>
  <si>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</si>
  <si>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</si>
  <si>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</si>
  <si>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</si>
  <si>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</si>
  <si>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</si>
  <si>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</si>
  <si>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</si>
  <si>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</si>
  <si>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</si>
  <si>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</si>
  <si>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</si>
  <si>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</si>
  <si>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</si>
  <si>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</si>
  <si>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</si>
  <si>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</si>
  <si>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</si>
  <si>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</si>
  <si>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</si>
  <si>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</si>
  <si>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</si>
  <si>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</si>
  <si>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</si>
  <si>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</si>
  <si>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</si>
  <si>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</si>
  <si>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</si>
  <si>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</si>
  <si>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</si>
  <si>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</si>
  <si>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</si>
  <si>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</si>
  <si>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</si>
  <si>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</si>
  <si>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</si>
  <si>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</si>
  <si>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</si>
  <si>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</si>
  <si>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</si>
  <si>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</si>
  <si>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</si>
  <si>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</si>
  <si>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</si>
  <si>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</si>
  <si>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</si>
  <si>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</si>
  <si>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</si>
  <si>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</si>
  <si>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</si>
  <si>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</si>
  <si>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</si>
  <si>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</si>
  <si>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</si>
  <si>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</si>
  <si>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</si>
  <si>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</si>
  <si>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</si>
  <si>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</si>
  <si>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</si>
  <si>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</si>
  <si>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</si>
  <si>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</si>
  <si>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</si>
  <si>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</si>
  <si>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</si>
  <si>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</si>
  <si>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</si>
  <si>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</si>
  <si>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</si>
  <si>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</si>
  <si>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</si>
  <si>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</si>
  <si>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</si>
  <si>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</si>
  <si>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</si>
  <si>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</si>
  <si>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</si>
  <si>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</si>
  <si>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</si>
  <si>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</si>
  <si>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</si>
  <si>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</si>
  <si>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</si>
  <si>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</si>
  <si>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</si>
  <si>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</si>
  <si>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</si>
  <si>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</si>
  <si>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</si>
  <si>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</si>
  <si>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</si>
  <si>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</si>
  <si>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</si>
  <si>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</si>
  <si>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</si>
  <si>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</si>
  <si>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</si>
  <si>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</si>
  <si>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</si>
  <si>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</si>
  <si>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</si>
  <si>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</si>
  <si>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</si>
  <si>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</si>
  <si>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</si>
  <si>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</si>
  <si>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</si>
  <si>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</si>
  <si>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</si>
  <si>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</si>
  <si>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</si>
  <si>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</si>
  <si>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</si>
  <si>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</si>
  <si>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</si>
  <si>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</si>
  <si>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</si>
  <si>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</si>
  <si>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</si>
  <si>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</si>
  <si>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</si>
  <si>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</si>
  <si>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</si>
  <si>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</si>
  <si>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</si>
  <si>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</si>
  <si>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</si>
  <si>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</si>
  <si>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</si>
  <si>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</si>
  <si>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</si>
  <si>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</si>
  <si>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</si>
  <si>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</si>
  <si>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</si>
  <si>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</si>
  <si>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</si>
  <si>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</si>
  <si>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</si>
  <si>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</si>
  <si>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</si>
  <si>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</si>
  <si>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</si>
  <si>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</si>
  <si>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</si>
  <si>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</si>
  <si>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</si>
  <si>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</si>
  <si>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</si>
  <si>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</si>
  <si>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</si>
  <si>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</si>
  <si>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</si>
  <si>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</si>
  <si>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</si>
  <si>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</si>
  <si>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</si>
  <si>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</si>
  <si>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</si>
  <si>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</si>
  <si>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</si>
  <si>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</si>
  <si>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</si>
  <si>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</si>
  <si>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</si>
  <si>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</si>
  <si>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</si>
  <si>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</si>
  <si>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</si>
  <si>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</si>
  <si>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</si>
  <si>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</si>
  <si>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</si>
  <si>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</si>
  <si>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</si>
  <si>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</si>
  <si>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</si>
  <si>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</si>
  <si>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</si>
  <si>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</si>
  <si>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</si>
  <si>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</si>
  <si>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</si>
  <si>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</si>
  <si>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</si>
  <si>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</si>
  <si>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</si>
  <si>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</si>
  <si>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</si>
  <si>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</si>
  <si>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</si>
  <si>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</si>
  <si>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</si>
  <si>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</si>
  <si>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</si>
  <si>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</si>
  <si>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</si>
  <si>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</si>
  <si>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</si>
  <si>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</si>
  <si>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</si>
  <si>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</si>
  <si>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</si>
  <si>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</si>
  <si>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</si>
  <si>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</si>
  <si>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</si>
  <si>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</si>
  <si>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</si>
  <si>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</si>
  <si>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</si>
  <si>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</si>
  <si>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</si>
  <si>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</si>
  <si>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</si>
  <si>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</si>
  <si>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</si>
  <si>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</si>
  <si>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</si>
  <si>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</si>
  <si>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</si>
  <si>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</si>
  <si>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</si>
  <si>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</si>
  <si>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</si>
  <si>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</si>
  <si>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</si>
  <si>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</si>
  <si>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</si>
  <si>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</si>
  <si>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</si>
  <si>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</si>
  <si>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</si>
  <si>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</si>
  <si>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</si>
  <si>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</si>
  <si>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</si>
  <si>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</si>
  <si>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</si>
  <si>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</si>
  <si>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</si>
  <si>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</si>
  <si>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</si>
  <si>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</si>
  <si>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</si>
  <si>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</si>
  <si>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</si>
  <si>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</si>
  <si>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</si>
  <si>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</si>
  <si>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</si>
  <si>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</si>
  <si>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</si>
  <si>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</si>
  <si>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</si>
  <si>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</si>
  <si>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</si>
  <si>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</si>
  <si>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</si>
  <si>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</si>
  <si>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</si>
  <si>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</si>
  <si>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</si>
  <si>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</si>
  <si>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</si>
  <si>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</si>
  <si>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</si>
  <si>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</si>
  <si>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</si>
  <si>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</si>
  <si>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</si>
  <si>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</si>
  <si>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</si>
  <si>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</si>
  <si>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</si>
  <si>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</si>
  <si>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</si>
  <si>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</si>
  <si>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</si>
  <si>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</si>
  <si>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</si>
  <si>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</si>
  <si>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</si>
  <si>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</si>
  <si>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</si>
  <si>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</si>
  <si>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</si>
  <si>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</si>
  <si>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</si>
  <si>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</si>
  <si>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</si>
  <si>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</si>
  <si>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</si>
  <si>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</si>
  <si>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</si>
  <si>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</si>
  <si>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</si>
  <si>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</si>
  <si>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</si>
  <si>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</si>
  <si>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</si>
  <si>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</si>
  <si>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</si>
  <si>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</si>
  <si>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</si>
  <si>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</si>
  <si>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</si>
  <si>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</si>
  <si>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</si>
  <si>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</si>
  <si>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</si>
  <si>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</si>
  <si>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</si>
  <si>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</si>
  <si>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</si>
  <si>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</si>
  <si>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</si>
  <si>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</si>
  <si>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</si>
  <si>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</si>
  <si>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</si>
  <si>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</si>
  <si>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</si>
  <si>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</si>
  <si>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</si>
  <si>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</si>
  <si>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</si>
  <si>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</si>
  <si>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</si>
  <si>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</si>
  <si>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</si>
  <si>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</si>
  <si>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</si>
  <si>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</si>
  <si>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</si>
  <si>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</si>
  <si>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</si>
  <si>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</si>
  <si>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</si>
  <si>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</si>
  <si>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</si>
  <si>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</si>
  <si>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</si>
  <si>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</si>
  <si>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</si>
  <si>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</si>
  <si>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</si>
  <si>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</si>
  <si>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</si>
  <si>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</si>
  <si>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</si>
  <si>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</si>
  <si>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</si>
  <si>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</si>
  <si>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</si>
  <si>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</si>
  <si>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</si>
  <si>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</si>
  <si>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</si>
  <si>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</si>
  <si>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</si>
  <si>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</si>
  <si>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</si>
  <si>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</si>
  <si>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</si>
  <si>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</si>
  <si>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</si>
  <si>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</si>
  <si>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</si>
  <si>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</si>
  <si>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</si>
  <si>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</si>
  <si>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</si>
  <si>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</si>
  <si>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</si>
  <si>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</si>
  <si>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</si>
  <si>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</si>
  <si>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</si>
  <si>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</si>
  <si>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</si>
  <si>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</si>
  <si>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</si>
  <si>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</si>
  <si>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</si>
  <si>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</si>
  <si>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</si>
  <si>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</si>
  <si>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</si>
  <si>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</si>
  <si>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</si>
  <si>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</si>
  <si>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</si>
  <si>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</si>
  <si>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</si>
  <si>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</si>
  <si>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</si>
  <si>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</si>
  <si>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</si>
  <si>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</si>
  <si>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</si>
  <si>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</si>
  <si>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</si>
  <si>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</si>
  <si>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</si>
  <si>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</si>
  <si>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</si>
  <si>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</si>
  <si>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</si>
  <si>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</si>
  <si>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</si>
  <si>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</si>
  <si>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</si>
  <si>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</si>
  <si>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</si>
  <si>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</si>
  <si>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</si>
  <si>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</si>
  <si>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</si>
  <si>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</si>
  <si>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</si>
  <si>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</si>
  <si>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</si>
  <si>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</si>
  <si>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</si>
  <si>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</si>
  <si>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</si>
  <si>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</si>
  <si>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</si>
  <si>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</si>
  <si>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</si>
  <si>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</si>
  <si>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</si>
  <si>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</si>
  <si>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</si>
  <si>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</si>
  <si>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</si>
  <si>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</si>
  <si>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</si>
  <si>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</si>
  <si>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</si>
  <si>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</si>
  <si>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</si>
  <si>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</si>
  <si>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</si>
  <si>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</si>
  <si>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</si>
  <si>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</si>
  <si>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</si>
  <si>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</si>
  <si>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</si>
  <si>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</si>
  <si>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</si>
  <si>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</si>
  <si>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</si>
  <si>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</si>
  <si>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</si>
  <si>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</si>
  <si>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</si>
  <si>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</si>
  <si>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</si>
  <si>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</si>
  <si>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</si>
  <si>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</si>
  <si>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</si>
  <si>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</si>
  <si>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</si>
  <si>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</si>
  <si>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</si>
  <si>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</si>
  <si>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</si>
  <si>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</si>
  <si>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</si>
  <si>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</si>
  <si>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</si>
  <si>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</si>
  <si>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</si>
  <si>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</si>
  <si>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</si>
  <si>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</si>
  <si>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</si>
  <si>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</si>
  <si>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</si>
  <si>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</si>
  <si>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</si>
  <si>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</si>
  <si>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</si>
  <si>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</si>
  <si>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</si>
  <si>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</si>
  <si>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</si>
  <si>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</si>
  <si>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</si>
  <si>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</si>
  <si>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</si>
  <si>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</si>
  <si>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</si>
  <si>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</si>
  <si>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</si>
  <si>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</si>
  <si>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</si>
  <si>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</si>
  <si>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</si>
  <si>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</si>
  <si>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</si>
  <si>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</si>
  <si>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</si>
  <si>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</si>
  <si>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</si>
  <si>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</si>
  <si>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</si>
  <si>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</si>
  <si>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</si>
  <si>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</si>
  <si>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</si>
  <si>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</si>
  <si>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</si>
  <si>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</si>
  <si>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</si>
  <si>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</si>
  <si>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</si>
  <si>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</si>
  <si>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</si>
  <si>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</si>
  <si>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</si>
  <si>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</si>
  <si>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</si>
  <si>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</si>
  <si>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</si>
  <si>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</si>
  <si>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</si>
  <si>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</si>
  <si>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</si>
  <si>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</si>
  <si>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</si>
  <si>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</si>
  <si>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</si>
  <si>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</si>
  <si>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</si>
  <si>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</si>
  <si>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</si>
  <si>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</si>
  <si>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</si>
  <si>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</si>
  <si>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</si>
  <si>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</si>
  <si>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</si>
  <si>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</si>
  <si>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</si>
  <si>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</si>
  <si>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</si>
  <si>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</si>
  <si>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</si>
  <si>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</si>
  <si>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</si>
  <si>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</si>
  <si>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</si>
  <si>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</si>
  <si>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</si>
  <si>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</si>
  <si>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</si>
  <si>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</si>
  <si>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</si>
  <si>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</si>
  <si>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</si>
  <si>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</si>
  <si>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</si>
  <si>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</si>
  <si>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</si>
  <si>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</si>
  <si>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</si>
  <si>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</si>
  <si>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</si>
  <si>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</si>
  <si>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</si>
  <si>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</si>
  <si>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</si>
  <si>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</si>
  <si>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</si>
  <si>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</si>
  <si>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</si>
  <si>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</si>
  <si>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</si>
  <si>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</si>
  <si>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</si>
  <si>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</si>
  <si>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</si>
  <si>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</si>
  <si>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</si>
  <si>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</si>
  <si>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</si>
  <si>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</si>
  <si>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</si>
  <si>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</si>
  <si>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</si>
  <si>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</si>
  <si>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</si>
  <si>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</si>
  <si>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</si>
  <si>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</si>
  <si>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</si>
  <si>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</si>
  <si>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</si>
  <si>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</si>
  <si>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</si>
  <si>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</si>
  <si>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</si>
  <si>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</si>
  <si>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</si>
  <si>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</si>
  <si>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</si>
  <si>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</si>
  <si>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</si>
  <si>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</si>
  <si>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</si>
  <si>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</si>
  <si>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</si>
  <si>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</si>
  <si>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</si>
  <si>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</si>
  <si>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</si>
  <si>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</si>
  <si>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</si>
  <si>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</si>
  <si>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</si>
  <si>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</si>
  <si>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</si>
  <si>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</si>
  <si>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</si>
  <si>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</si>
  <si>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</si>
  <si>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</si>
  <si>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</si>
  <si>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</si>
  <si>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</si>
  <si>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</si>
  <si>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</si>
  <si>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</si>
  <si>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</si>
  <si>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</si>
  <si>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</si>
  <si>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</si>
  <si>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</si>
  <si>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</si>
  <si>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</si>
  <si>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</si>
  <si>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</si>
  <si>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</si>
  <si>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</si>
  <si>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</si>
  <si>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</si>
  <si>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</si>
  <si>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</si>
  <si>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</si>
  <si>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</si>
  <si>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</si>
  <si>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</si>
  <si>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</si>
  <si>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</si>
  <si>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</si>
  <si>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</si>
  <si>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</si>
  <si>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</si>
  <si>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</si>
  <si>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</si>
  <si>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</si>
  <si>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</si>
  <si>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</si>
  <si>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</si>
  <si>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</si>
  <si>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</si>
  <si>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</si>
  <si>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</si>
  <si>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</si>
  <si>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</si>
  <si>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</si>
  <si>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</si>
  <si>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</si>
  <si>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</si>
  <si>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</si>
  <si>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</si>
  <si>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</si>
  <si>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</si>
  <si>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</si>
  <si>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</si>
  <si>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</si>
  <si>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</si>
  <si>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</si>
  <si>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</si>
  <si>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</si>
  <si>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</si>
  <si>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</si>
  <si>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</si>
  <si>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</si>
  <si>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</si>
  <si>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</si>
  <si>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</si>
  <si>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</si>
  <si>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</si>
  <si>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</si>
  <si>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</si>
  <si>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</si>
  <si>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</si>
  <si>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</si>
  <si>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</si>
  <si>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</si>
  <si>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</si>
  <si>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</si>
  <si>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</si>
  <si>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</si>
  <si>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</si>
  <si>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</si>
  <si>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</si>
  <si>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</si>
  <si>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</si>
  <si>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</si>
  <si>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</si>
  <si>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</si>
  <si>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</si>
  <si>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</si>
  <si>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</si>
  <si>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</si>
  <si>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</si>
  <si>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</si>
  <si>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</si>
  <si>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</si>
  <si>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</si>
  <si>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</si>
  <si>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</si>
  <si>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</si>
  <si>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</si>
  <si>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</si>
  <si>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</si>
  <si>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</si>
  <si>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</si>
  <si>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</si>
  <si>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</si>
  <si>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</si>
  <si>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</si>
  <si>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</si>
  <si>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</si>
  <si>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</si>
  <si>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</si>
  <si>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</si>
  <si>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</si>
  <si>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</si>
  <si>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</si>
  <si>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</si>
  <si>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</si>
  <si>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</si>
  <si>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</si>
  <si>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</si>
  <si>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</si>
  <si>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</si>
  <si>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</si>
  <si>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</si>
  <si>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</si>
  <si>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</si>
  <si>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</si>
  <si>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</si>
  <si>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</si>
  <si>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</si>
  <si>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</si>
  <si>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</si>
  <si>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</si>
  <si>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</si>
  <si>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</si>
  <si>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</si>
  <si>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</si>
  <si>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</si>
  <si>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</si>
  <si>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</si>
  <si>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</si>
  <si>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</si>
  <si>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</si>
  <si>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</si>
  <si>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</si>
  <si>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</si>
  <si>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</si>
  <si>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</si>
  <si>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</si>
  <si>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</si>
  <si>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</si>
  <si>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</si>
  <si>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</si>
  <si>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</si>
  <si>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</si>
  <si>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</si>
  <si>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</si>
  <si>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</si>
  <si>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</si>
  <si>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</si>
  <si>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</si>
  <si>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</si>
  <si>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</si>
  <si>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</si>
  <si>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</si>
  <si>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</si>
  <si>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</si>
  <si>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</si>
  <si>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</si>
  <si>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</si>
  <si>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</si>
  <si>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</si>
  <si>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</si>
  <si>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</si>
  <si>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</si>
  <si>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</si>
  <si>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</si>
  <si>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</si>
  <si>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</si>
  <si>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</si>
  <si>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</si>
  <si>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</si>
  <si>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</si>
  <si>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</si>
  <si>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</si>
  <si>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</si>
  <si>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</si>
  <si>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</si>
  <si>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</si>
  <si>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</si>
  <si>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</si>
  <si>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</si>
  <si>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</si>
  <si>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</si>
  <si>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</si>
  <si>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</si>
  <si>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</si>
  <si>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</si>
  <si>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</si>
  <si>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</si>
  <si>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</si>
  <si>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</si>
  <si>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</si>
  <si>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</si>
  <si>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</si>
  <si>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</si>
  <si>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Conector para cabo cobre/ cordoalha p/ fixação em tubo de 11/2"</t>
  </si>
  <si>
    <t>Conector split - bolt para um cabo de 50mm²</t>
  </si>
  <si>
    <t>Conector split - bolt para um cabo de 70mm²</t>
  </si>
  <si>
    <t>Curva 90º em chapa galvanizada nº18, diam=300mm,  p/sistema exaustão</t>
  </si>
  <si>
    <t>Demarcações de áreas de jogos</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</si>
  <si>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</si>
  <si>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</si>
  <si>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</si>
  <si>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</si>
  <si>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</si>
  <si>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</si>
  <si>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</si>
  <si>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</si>
  <si>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</si>
  <si>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</si>
  <si>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</si>
  <si>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</si>
  <si>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</si>
  <si>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</si>
  <si>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</si>
  <si>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</si>
  <si>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</si>
  <si>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</si>
  <si>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</si>
  <si>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</si>
  <si>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</si>
  <si>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</si>
  <si>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</si>
  <si>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</si>
  <si>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</si>
  <si>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</si>
  <si>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</si>
  <si>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</si>
  <si>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</si>
  <si>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</si>
  <si>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</si>
  <si>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</si>
  <si>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</si>
  <si>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</si>
  <si>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</si>
  <si>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</si>
  <si>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</si>
  <si>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</si>
  <si>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</si>
  <si>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</si>
  <si>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</si>
  <si>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</si>
  <si>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</si>
  <si>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</si>
  <si>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</si>
  <si>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</si>
  <si>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</si>
  <si>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</si>
  <si>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</si>
  <si>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</si>
  <si>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</si>
  <si>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</si>
  <si>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</si>
  <si>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</si>
  <si>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</si>
  <si>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</si>
  <si>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</si>
  <si>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</si>
  <si>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</si>
  <si>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</si>
  <si>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</si>
  <si>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</si>
  <si>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</si>
  <si>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</si>
  <si>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</si>
  <si>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</si>
  <si>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</si>
  <si>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</si>
  <si>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</si>
  <si>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</si>
  <si>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</si>
  <si>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</si>
  <si>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</si>
  <si>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</si>
  <si>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</si>
  <si>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</si>
  <si>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</si>
  <si>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</si>
  <si>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</si>
  <si>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</si>
  <si>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</si>
  <si>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</si>
  <si>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</si>
  <si>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</si>
  <si>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</si>
  <si>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</si>
  <si>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</si>
  <si>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</si>
  <si>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</si>
  <si>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</si>
  <si>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</si>
  <si>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</si>
  <si>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</si>
  <si>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</si>
  <si>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</si>
  <si>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</si>
  <si>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</si>
  <si>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</si>
  <si>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</si>
  <si>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</si>
  <si>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</si>
  <si>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</si>
  <si>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</si>
  <si>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</si>
  <si>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</si>
  <si>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</si>
  <si>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</si>
  <si>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</si>
  <si>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</si>
  <si>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</si>
  <si>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</si>
  <si>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</si>
  <si>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</si>
  <si>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</si>
  <si>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</si>
  <si>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</si>
  <si>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</si>
  <si>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</si>
  <si>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</si>
  <si>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</si>
  <si>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</si>
  <si>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</si>
  <si>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</si>
  <si>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</si>
  <si>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</si>
  <si>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</si>
  <si>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</si>
  <si>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</si>
  <si>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</si>
  <si>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</si>
  <si>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</si>
  <si>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</si>
  <si>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</si>
  <si>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</si>
  <si>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</si>
  <si>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</si>
  <si>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</si>
  <si>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</si>
  <si>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</si>
  <si>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</si>
  <si>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</si>
  <si>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</si>
  <si>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</si>
  <si>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</si>
  <si>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</si>
  <si>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</si>
  <si>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</si>
  <si>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</si>
  <si>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</si>
  <si>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</si>
  <si>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</si>
  <si>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</si>
  <si>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</si>
  <si>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</si>
  <si>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</si>
  <si>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</si>
  <si>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</si>
  <si>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</si>
  <si>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</si>
  <si>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</si>
  <si>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</si>
  <si>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</si>
  <si>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</si>
  <si>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</si>
  <si>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</si>
  <si>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</si>
  <si>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</si>
  <si>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</si>
  <si>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</si>
  <si>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</si>
  <si>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</si>
  <si>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</si>
  <si>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</si>
  <si>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</si>
  <si>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</si>
  <si>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</si>
  <si>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</si>
  <si>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</si>
  <si>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</si>
  <si>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</si>
  <si>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</si>
  <si>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</si>
  <si>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</si>
  <si>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</si>
  <si>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</si>
  <si>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</si>
  <si>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</si>
  <si>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</si>
  <si>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</si>
  <si>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</si>
  <si>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</si>
  <si>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</si>
  <si>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</si>
  <si>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</si>
  <si>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</si>
  <si>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</si>
  <si>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</si>
  <si>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</si>
  <si>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</si>
  <si>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</si>
  <si>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</si>
  <si>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</si>
  <si>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</si>
  <si>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</si>
  <si>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</si>
  <si>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</si>
  <si>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</si>
  <si>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</si>
  <si>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</si>
  <si>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</si>
  <si>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</si>
  <si>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</si>
  <si>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</si>
  <si>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</si>
  <si>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</si>
  <si>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</si>
  <si>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</si>
  <si>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</si>
  <si>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</si>
  <si>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</si>
  <si>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</si>
  <si>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</si>
  <si>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</si>
  <si>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</si>
  <si>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</si>
  <si>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</si>
  <si>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</si>
  <si>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</si>
  <si>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</si>
  <si>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</si>
  <si>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</si>
  <si>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</si>
  <si>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</si>
  <si>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</si>
  <si>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</si>
  <si>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</si>
  <si>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</si>
  <si>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</si>
  <si>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</si>
  <si>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</si>
  <si>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</si>
  <si>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</si>
  <si>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</si>
  <si>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</si>
  <si>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</si>
  <si>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</si>
  <si>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</si>
  <si>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</si>
  <si>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</si>
  <si>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</si>
  <si>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</si>
  <si>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</si>
  <si>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</si>
  <si>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</si>
  <si>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</si>
  <si>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</si>
  <si>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</si>
  <si>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</si>
  <si>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</si>
  <si>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</si>
  <si>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</si>
  <si>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</si>
  <si>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</si>
  <si>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</si>
  <si>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</si>
  <si>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</si>
  <si>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</si>
  <si>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</si>
  <si>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</si>
  <si>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</si>
  <si>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</si>
  <si>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</si>
  <si>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</si>
  <si>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</si>
  <si>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</si>
  <si>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</si>
  <si>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</si>
  <si>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</si>
  <si>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</si>
  <si>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</si>
  <si>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</si>
  <si>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</si>
  <si>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</si>
  <si>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</si>
  <si>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</si>
  <si>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</si>
  <si>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</si>
  <si>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</si>
  <si>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</si>
  <si>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</si>
  <si>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</si>
  <si>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</si>
  <si>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</si>
  <si>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</si>
  <si>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</si>
  <si>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</si>
  <si>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</si>
  <si>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</si>
  <si>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</si>
  <si>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</si>
  <si>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</si>
  <si>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</si>
  <si>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</si>
  <si>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</si>
  <si>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</si>
  <si>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</si>
  <si>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</si>
  <si>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</si>
  <si>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</si>
  <si>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</si>
  <si>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</si>
  <si>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</si>
  <si>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</si>
  <si>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</si>
  <si>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</si>
  <si>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</si>
  <si>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</si>
  <si>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</si>
  <si>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</si>
  <si>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</si>
  <si>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</si>
  <si>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</si>
  <si>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</si>
  <si>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</si>
  <si>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</si>
  <si>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</si>
  <si>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</si>
  <si>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</si>
  <si>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</si>
  <si>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Encarregado de armação, concreto ou formas</t>
  </si>
  <si>
    <t>Encarregado de controle e patrimônio</t>
  </si>
  <si>
    <t>Encarregado de manutenção</t>
  </si>
  <si>
    <t>Motorista veículo leve - SINDUSCON</t>
  </si>
  <si>
    <t>Técnico Nível Médio Júnior- mensalista - 40h - Rev 02</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</si>
  <si>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</si>
  <si>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</si>
  <si>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</si>
  <si>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</si>
  <si>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</si>
  <si>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</si>
  <si>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</si>
  <si>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</si>
  <si>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</si>
  <si>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</si>
  <si>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</si>
  <si>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</si>
  <si>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</si>
  <si>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</si>
  <si>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</si>
  <si>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</si>
  <si>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</si>
  <si>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</si>
  <si>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</si>
  <si>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</si>
  <si>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</si>
  <si>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</si>
  <si>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</si>
  <si>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</si>
  <si>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</si>
  <si>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</si>
  <si>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</si>
  <si>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</si>
  <si>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</si>
  <si>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</si>
  <si>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</si>
  <si>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</si>
  <si>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</si>
  <si>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</si>
  <si>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</si>
  <si>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</si>
  <si>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</si>
  <si>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</si>
  <si>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</si>
  <si>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</si>
  <si>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</si>
  <si>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</si>
  <si>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</si>
  <si>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</si>
  <si>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</si>
  <si>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</si>
  <si>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</si>
  <si>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</si>
  <si>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</si>
  <si>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</si>
  <si>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</si>
  <si>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</si>
  <si>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</si>
  <si>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</si>
  <si>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</si>
  <si>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</si>
  <si>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</si>
  <si>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</si>
  <si>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</si>
  <si>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</si>
  <si>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</si>
  <si>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</si>
  <si>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</si>
  <si>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</si>
  <si>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</si>
  <si>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</si>
  <si>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</si>
  <si>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</si>
  <si>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</si>
  <si>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</si>
  <si>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</si>
  <si>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</si>
  <si>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</si>
  <si>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</si>
  <si>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</si>
  <si>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</si>
  <si>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</si>
  <si>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</si>
  <si>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</si>
  <si>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</si>
  <si>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</si>
  <si>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</si>
  <si>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</si>
  <si>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</si>
  <si>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</si>
  <si>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</si>
  <si>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</si>
  <si>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</si>
  <si>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</si>
  <si>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</si>
  <si>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</si>
  <si>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</si>
  <si>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</si>
  <si>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</si>
  <si>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</si>
  <si>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</si>
  <si>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</si>
  <si>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</si>
  <si>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</si>
  <si>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</si>
  <si>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</si>
  <si>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</si>
  <si>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</si>
  <si>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</si>
  <si>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</si>
  <si>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</si>
  <si>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</si>
  <si>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</si>
  <si>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</si>
  <si>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</si>
  <si>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</si>
  <si>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</si>
  <si>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</si>
  <si>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</si>
  <si>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</si>
  <si>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</si>
  <si>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</si>
  <si>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</si>
  <si>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</si>
  <si>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</si>
  <si>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</si>
  <si>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</si>
  <si>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</si>
  <si>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</si>
  <si>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</si>
  <si>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</si>
  <si>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</si>
  <si>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</si>
  <si>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</si>
  <si>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</si>
  <si>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</si>
  <si>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</si>
  <si>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</si>
  <si>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</si>
  <si>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</si>
  <si>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</si>
  <si>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</si>
  <si>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</si>
  <si>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</si>
  <si>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</si>
  <si>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</si>
  <si>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</si>
  <si>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</si>
  <si>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</si>
  <si>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</si>
  <si>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</si>
  <si>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</si>
  <si>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</si>
  <si>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</si>
  <si>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</si>
  <si>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</si>
  <si>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</si>
  <si>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</si>
  <si>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</si>
  <si>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</si>
  <si>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</si>
  <si>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</si>
  <si>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</si>
  <si>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</si>
  <si>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</si>
  <si>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</si>
  <si>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</si>
  <si>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</si>
  <si>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</si>
  <si>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</si>
  <si>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</si>
  <si>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</si>
  <si>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</si>
  <si>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</si>
  <si>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</si>
  <si>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</si>
  <si>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</si>
  <si>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</si>
  <si>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</si>
  <si>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</si>
  <si>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</si>
  <si>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</si>
  <si>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</si>
  <si>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</si>
  <si>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</si>
  <si>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</si>
  <si>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</si>
  <si>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</si>
  <si>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</si>
  <si>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</si>
  <si>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</si>
  <si>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</si>
  <si>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</si>
  <si>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</si>
  <si>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</si>
  <si>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</si>
  <si>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</si>
  <si>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</si>
  <si>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</si>
  <si>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</si>
  <si>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</si>
  <si>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</si>
  <si>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</si>
  <si>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</si>
  <si>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</si>
  <si>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</si>
  <si>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</si>
  <si>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</si>
  <si>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</si>
  <si>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</si>
  <si>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</si>
  <si>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</si>
  <si>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</si>
  <si>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</si>
  <si>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</si>
  <si>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</si>
  <si>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</si>
  <si>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</si>
  <si>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</si>
  <si>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</si>
  <si>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</si>
  <si>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</si>
  <si>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</si>
  <si>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</si>
  <si>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</si>
  <si>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</si>
  <si>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</si>
  <si>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</si>
  <si>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</si>
  <si>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</si>
  <si>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</si>
  <si>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</si>
  <si>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</si>
  <si>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</si>
  <si>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</si>
  <si>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</si>
  <si>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</si>
  <si>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</si>
  <si>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</si>
  <si>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</si>
  <si>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</si>
  <si>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</si>
  <si>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</si>
  <si>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</si>
  <si>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</si>
  <si>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</si>
  <si>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</si>
  <si>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</si>
  <si>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</si>
  <si>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</si>
  <si>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</si>
  <si>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</si>
  <si>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</si>
  <si>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</si>
  <si>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</si>
  <si>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</si>
  <si>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</si>
  <si>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</si>
  <si>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</si>
  <si>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</si>
  <si>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</si>
  <si>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</si>
  <si>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</si>
  <si>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</si>
  <si>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</si>
  <si>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</si>
  <si>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</si>
  <si>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</si>
  <si>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</si>
  <si>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</si>
  <si>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</si>
  <si>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</si>
  <si>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</si>
  <si>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</si>
  <si>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</si>
  <si>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</si>
  <si>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</si>
  <si>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</si>
  <si>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</si>
  <si>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</si>
  <si>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</si>
  <si>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</si>
  <si>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</si>
  <si>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</si>
  <si>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</si>
  <si>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</si>
  <si>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</si>
  <si>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</si>
  <si>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</si>
  <si>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</si>
  <si>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</si>
  <si>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</si>
  <si>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</si>
  <si>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</si>
  <si>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</si>
  <si>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</si>
  <si>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</si>
  <si>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</si>
  <si>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</si>
  <si>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</si>
  <si>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</si>
  <si>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</si>
  <si>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</si>
  <si>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</si>
  <si>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</si>
  <si>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</si>
  <si>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</si>
  <si>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</si>
  <si>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</si>
  <si>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</si>
  <si>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</si>
  <si>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</si>
  <si>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</si>
  <si>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</si>
  <si>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</si>
  <si>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</si>
  <si>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</si>
  <si>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</si>
  <si>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</si>
  <si>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</si>
  <si>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</si>
  <si>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</si>
  <si>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</si>
  <si>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</si>
  <si>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</si>
  <si>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</si>
  <si>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</si>
  <si>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</si>
  <si>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</si>
  <si>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</si>
  <si>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</si>
  <si>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</si>
  <si>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</si>
  <si>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</si>
  <si>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</si>
  <si>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</si>
  <si>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</si>
  <si>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</si>
  <si>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</si>
  <si>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</si>
  <si>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</si>
  <si>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</si>
  <si>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</si>
  <si>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</si>
  <si>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</si>
  <si>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</si>
  <si>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</si>
  <si>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</si>
  <si>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</si>
  <si>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</si>
  <si>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</si>
  <si>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</si>
  <si>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</si>
  <si>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</si>
  <si>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</si>
  <si>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</si>
  <si>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</si>
  <si>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</si>
  <si>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</si>
  <si>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</si>
  <si>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</si>
  <si>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</si>
  <si>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</si>
  <si>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</si>
  <si>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</si>
  <si>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</si>
  <si>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</si>
  <si>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</si>
  <si>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</si>
  <si>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</si>
  <si>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</si>
  <si>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</si>
  <si>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</si>
  <si>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</si>
  <si>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</si>
  <si>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</si>
  <si>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</si>
  <si>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</si>
  <si>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</si>
  <si>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</si>
  <si>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</si>
  <si>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</si>
  <si>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</si>
  <si>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</si>
  <si>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</si>
  <si>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</si>
  <si>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</si>
  <si>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</si>
  <si>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</si>
  <si>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</si>
  <si>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</si>
  <si>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</si>
  <si>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</si>
  <si>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</si>
  <si>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</si>
  <si>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</si>
  <si>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</si>
  <si>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</si>
  <si>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</si>
  <si>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</si>
  <si>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</si>
  <si>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</si>
  <si>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</si>
  <si>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</si>
  <si>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</si>
  <si>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</si>
  <si>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</si>
  <si>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</si>
  <si>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</si>
  <si>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</si>
  <si>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</si>
  <si>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</si>
  <si>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</si>
  <si>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</si>
  <si>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</si>
  <si>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</si>
  <si>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</si>
  <si>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</si>
  <si>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</si>
  <si>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</si>
  <si>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</si>
  <si>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</si>
  <si>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</si>
  <si>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</si>
  <si>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</si>
  <si>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</si>
  <si>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</si>
  <si>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</si>
  <si>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</si>
  <si>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</si>
  <si>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</si>
  <si>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</si>
  <si>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</si>
  <si>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</si>
  <si>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</si>
  <si>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</si>
  <si>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</si>
  <si>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</si>
  <si>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</si>
  <si>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</si>
  <si>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</si>
  <si>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</si>
  <si>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</si>
  <si>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</si>
  <si>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</si>
  <si>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</si>
  <si>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</si>
  <si>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</si>
  <si>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</si>
  <si>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</si>
  <si>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</si>
  <si>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</si>
  <si>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</si>
  <si>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</si>
  <si>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</si>
  <si>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</si>
  <si>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</si>
  <si>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</si>
  <si>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</si>
  <si>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</si>
  <si>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</si>
  <si>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</si>
  <si>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</si>
  <si>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</si>
  <si>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</si>
  <si>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</si>
  <si>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</si>
  <si>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</si>
  <si>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</si>
  <si>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</si>
  <si>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</si>
  <si>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</si>
  <si>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</si>
  <si>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</si>
  <si>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</si>
  <si>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</si>
  <si>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</si>
  <si>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</si>
  <si>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</si>
  <si>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</si>
  <si>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</si>
  <si>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</si>
  <si>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</si>
  <si>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</si>
  <si>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</si>
  <si>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</si>
  <si>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</si>
  <si>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</si>
  <si>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</si>
  <si>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</si>
  <si>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</si>
  <si>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</si>
  <si>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</si>
  <si>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</si>
  <si>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</si>
  <si>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</si>
  <si>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</si>
  <si>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</si>
  <si>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</si>
  <si>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</si>
  <si>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</si>
  <si>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</si>
  <si>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</si>
  <si>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</si>
  <si>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</si>
  <si>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</si>
  <si>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</si>
  <si>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</si>
  <si>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</si>
  <si>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</si>
  <si>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</si>
  <si>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</si>
  <si>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</si>
  <si>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</si>
  <si>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</si>
  <si>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</si>
  <si>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</si>
  <si>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</si>
  <si>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</si>
  <si>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</si>
  <si>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</si>
  <si>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</si>
  <si>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</si>
  <si>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</si>
  <si>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</si>
  <si>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</si>
  <si>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</si>
  <si>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</si>
  <si>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</si>
  <si>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</si>
  <si>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</si>
  <si>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</si>
  <si>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</si>
  <si>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</si>
  <si>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</si>
  <si>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</si>
  <si>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</si>
  <si>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</si>
  <si>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</si>
  <si>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</si>
  <si>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</si>
  <si>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</si>
  <si>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</si>
  <si>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</si>
  <si>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</si>
  <si>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</si>
  <si>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</si>
  <si>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</si>
  <si>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</si>
  <si>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</si>
  <si>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</si>
  <si>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</si>
  <si>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</si>
  <si>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</si>
  <si>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</si>
  <si>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</si>
  <si>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</si>
  <si>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</si>
  <si>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</si>
  <si>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</si>
  <si>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</si>
  <si>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</si>
  <si>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</si>
  <si>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</si>
  <si>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</si>
  <si>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</si>
  <si>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</si>
  <si>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</si>
  <si>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</si>
  <si>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</si>
  <si>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</si>
  <si>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</si>
  <si>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</si>
  <si>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</si>
  <si>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</si>
  <si>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</si>
  <si>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</si>
  <si>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</si>
  <si>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</si>
  <si>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</si>
  <si>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</si>
  <si>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</si>
  <si>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</si>
  <si>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</si>
  <si>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</si>
  <si>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</si>
  <si>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</si>
  <si>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</si>
  <si>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</si>
  <si>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</si>
  <si>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</si>
  <si>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</si>
  <si>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</si>
  <si>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</si>
  <si>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</si>
  <si>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</si>
  <si>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</si>
  <si>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</si>
  <si>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</si>
  <si>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</si>
  <si>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</si>
  <si>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</si>
  <si>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</si>
  <si>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</si>
  <si>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</si>
  <si>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</si>
  <si>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</si>
  <si>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</si>
  <si>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</si>
  <si>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</si>
  <si>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</si>
  <si>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</si>
  <si>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</si>
  <si>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</si>
  <si>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</si>
  <si>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</si>
  <si>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</si>
  <si>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</si>
  <si>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</si>
  <si>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</si>
  <si>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</si>
  <si>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</si>
  <si>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</si>
  <si>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</si>
  <si>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</si>
  <si>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</si>
  <si>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</si>
  <si>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</si>
  <si>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</si>
  <si>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</si>
  <si>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</si>
  <si>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</si>
  <si>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</si>
  <si>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</si>
  <si>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</si>
  <si>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</si>
  <si>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</si>
  <si>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</si>
  <si>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</si>
  <si>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</si>
  <si>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</si>
  <si>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</si>
  <si>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</si>
  <si>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</si>
  <si>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</si>
  <si>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</si>
  <si>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</si>
  <si>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</si>
  <si>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</si>
  <si>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</si>
  <si>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</si>
  <si>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</si>
  <si>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</si>
  <si>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</si>
  <si>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</si>
  <si>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</si>
  <si>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</si>
  <si>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</si>
  <si>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</si>
  <si>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</si>
  <si>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</si>
  <si>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</si>
  <si>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</si>
  <si>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</si>
  <si>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</si>
  <si>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</si>
  <si>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</si>
  <si>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</si>
  <si>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</si>
  <si>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</si>
  <si>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</si>
  <si>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</si>
  <si>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</si>
  <si>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</si>
  <si>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</si>
  <si>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</si>
  <si>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</si>
  <si>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</si>
  <si>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</si>
  <si>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</si>
  <si>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</si>
  <si>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</si>
  <si>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</si>
  <si>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</si>
  <si>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</si>
  <si>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</si>
  <si>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</si>
  <si>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</si>
  <si>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</si>
  <si>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</si>
  <si>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</si>
  <si>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</si>
  <si>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</si>
  <si>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</si>
  <si>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</si>
  <si>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</si>
  <si>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</si>
  <si>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</si>
  <si>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</si>
  <si>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</si>
  <si>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</si>
  <si>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</si>
  <si>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</si>
  <si>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</si>
  <si>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</si>
  <si>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</si>
  <si>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</si>
  <si>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</si>
  <si>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</si>
  <si>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</si>
  <si>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</si>
  <si>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</si>
  <si>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</si>
  <si>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</si>
  <si>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</si>
  <si>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</si>
  <si>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</si>
  <si>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</si>
  <si>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</si>
  <si>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</si>
  <si>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</si>
  <si>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</si>
  <si>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</si>
  <si>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</si>
  <si>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</si>
  <si>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</si>
  <si>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</si>
  <si>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</si>
  <si>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</si>
  <si>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</si>
  <si>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</si>
  <si>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</si>
  <si>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</si>
  <si>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</si>
  <si>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</si>
  <si>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</si>
  <si>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</si>
  <si>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</si>
  <si>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</si>
  <si>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</si>
  <si>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</si>
  <si>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</si>
  <si>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</si>
  <si>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</si>
  <si>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</si>
  <si>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</si>
  <si>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</si>
  <si>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</si>
  <si>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</si>
  <si>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</si>
  <si>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</si>
  <si>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</si>
  <si>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</si>
  <si>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</si>
  <si>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</si>
  <si>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</si>
  <si>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</si>
  <si>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</si>
  <si>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</si>
  <si>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</si>
  <si>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</si>
  <si>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</si>
  <si>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</si>
  <si>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</si>
  <si>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</si>
  <si>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</si>
  <si>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</si>
  <si>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</si>
  <si>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</si>
  <si>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</si>
  <si>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</si>
  <si>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</si>
  <si>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</si>
  <si>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</si>
  <si>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</si>
  <si>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</si>
  <si>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</si>
  <si>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</si>
  <si>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</si>
  <si>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</si>
  <si>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</si>
  <si>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</si>
  <si>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</si>
  <si>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</si>
  <si>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</si>
  <si>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</si>
  <si>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</si>
  <si>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</si>
  <si>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</si>
  <si>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</si>
  <si>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</si>
  <si>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</si>
  <si>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</si>
  <si>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</si>
  <si>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</si>
  <si>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</si>
  <si>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</si>
  <si>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</si>
  <si>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</si>
  <si>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</si>
  <si>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</si>
  <si>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</si>
  <si>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</si>
  <si>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</si>
  <si>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</si>
  <si>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</si>
  <si>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</si>
  <si>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</si>
  <si>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</si>
  <si>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</si>
  <si>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</si>
  <si>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</si>
  <si>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</si>
  <si>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</si>
  <si>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</si>
  <si>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</si>
  <si>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</si>
  <si>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</si>
  <si>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</si>
  <si>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</si>
  <si>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</si>
  <si>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</si>
  <si>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</si>
  <si>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</si>
  <si>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</si>
  <si>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</si>
  <si>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</si>
  <si>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</si>
  <si>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</si>
  <si>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</si>
  <si>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</si>
  <si>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</si>
  <si>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</si>
  <si>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</si>
  <si>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</si>
  <si>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</si>
  <si>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</si>
  <si>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</si>
  <si>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</si>
  <si>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</si>
  <si>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</si>
  <si>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</si>
  <si>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</si>
  <si>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</si>
  <si>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</si>
  <si>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</si>
  <si>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</si>
  <si>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</si>
  <si>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</si>
  <si>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</si>
  <si>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</si>
  <si>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</si>
  <si>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</si>
  <si>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</si>
  <si>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</si>
  <si>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</si>
  <si>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</si>
  <si>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</si>
  <si>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</si>
  <si>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</si>
  <si>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</si>
  <si>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</si>
  <si>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</si>
  <si>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</si>
  <si>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</si>
  <si>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</si>
  <si>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</si>
  <si>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</si>
  <si>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</si>
  <si>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</si>
  <si>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</si>
  <si>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</si>
  <si>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</si>
  <si>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</si>
  <si>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</si>
  <si>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</si>
  <si>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</si>
  <si>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</si>
  <si>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</si>
  <si>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</si>
  <si>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</si>
  <si>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</si>
  <si>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</si>
  <si>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</si>
  <si>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</si>
  <si>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</si>
  <si>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</si>
  <si>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</si>
  <si>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</si>
  <si>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</si>
  <si>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</si>
  <si>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</si>
  <si>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</si>
  <si>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</si>
  <si>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</si>
  <si>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</si>
  <si>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</si>
  <si>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</si>
  <si>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</si>
  <si>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</si>
  <si>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</si>
  <si>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</si>
  <si>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</si>
  <si>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</si>
  <si>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</si>
  <si>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</si>
  <si>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</si>
  <si>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</si>
  <si>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</si>
  <si>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</si>
  <si>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</si>
  <si>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</si>
  <si>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</si>
  <si>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</si>
  <si>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</si>
  <si>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</si>
  <si>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</si>
  <si>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</si>
  <si>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</si>
  <si>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</si>
  <si>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</si>
  <si>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</si>
  <si>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</si>
  <si>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</si>
  <si>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</si>
  <si>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</si>
  <si>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</si>
  <si>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</si>
  <si>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</si>
  <si>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</si>
  <si>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</si>
  <si>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</si>
  <si>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</si>
  <si>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</si>
  <si>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</si>
  <si>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</si>
  <si>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</si>
  <si>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</si>
  <si>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</si>
  <si>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</si>
  <si>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</si>
  <si>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</si>
  <si>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</si>
  <si>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</si>
  <si>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</si>
  <si>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</si>
  <si>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</si>
  <si>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</si>
  <si>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</si>
  <si>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</si>
  <si>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</si>
  <si>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</si>
  <si>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</si>
  <si>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</si>
  <si>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</si>
  <si>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</si>
  <si>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</si>
  <si>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</si>
  <si>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</si>
  <si>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</si>
  <si>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</si>
  <si>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</si>
  <si>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</si>
  <si>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</si>
  <si>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</si>
  <si>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</si>
  <si>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</si>
  <si>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</si>
  <si>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</si>
  <si>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</si>
  <si>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</si>
  <si>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</si>
  <si>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</si>
  <si>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</si>
  <si>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</si>
  <si>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</si>
  <si>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</si>
  <si>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</si>
  <si>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</si>
  <si>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</si>
  <si>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</si>
  <si>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</si>
  <si>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</si>
  <si>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</si>
  <si>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</si>
  <si>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</si>
  <si>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</si>
  <si>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</si>
  <si>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</si>
  <si>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</si>
  <si>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</si>
  <si>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</si>
  <si>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</si>
  <si>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</si>
  <si>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</si>
  <si>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</si>
  <si>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</si>
  <si>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</si>
  <si>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</si>
  <si>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</si>
  <si>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</si>
  <si>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</si>
  <si>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</si>
  <si>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</si>
  <si>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</si>
  <si>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</si>
  <si>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</si>
  <si>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</si>
  <si>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</si>
  <si>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</si>
  <si>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</si>
  <si>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</si>
  <si>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</si>
  <si>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</si>
  <si>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</si>
  <si>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</si>
  <si>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</si>
  <si>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</si>
  <si>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</si>
  <si>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</si>
  <si>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</si>
  <si>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</si>
  <si>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</si>
  <si>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</si>
  <si>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</si>
  <si>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</si>
  <si>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</si>
  <si>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</si>
  <si>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</si>
  <si>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</si>
  <si>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</si>
  <si>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</si>
  <si>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</si>
  <si>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</si>
  <si>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</si>
  <si>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</si>
  <si>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</si>
  <si>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</si>
  <si>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</si>
  <si>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</si>
  <si>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</si>
  <si>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</si>
  <si>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</si>
  <si>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</si>
  <si>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</si>
  <si>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</si>
  <si>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</si>
  <si>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</si>
  <si>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</si>
  <si>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</si>
  <si>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</si>
  <si>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</si>
  <si>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</si>
  <si>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</si>
  <si>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</si>
  <si>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</si>
  <si>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</si>
  <si>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</si>
  <si>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</si>
  <si>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</si>
  <si>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</si>
  <si>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</si>
  <si>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</si>
  <si>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</si>
  <si>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</si>
  <si>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</si>
  <si>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</si>
  <si>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</si>
  <si>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</si>
  <si>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</si>
  <si>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</si>
  <si>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</si>
  <si>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</si>
  <si>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</si>
  <si>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</si>
  <si>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</si>
  <si>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</si>
  <si>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</si>
  <si>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</si>
  <si>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</si>
  <si>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</si>
  <si>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</si>
  <si>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</si>
  <si>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</si>
  <si>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</si>
  <si>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</si>
  <si>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</si>
  <si>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</si>
  <si>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</si>
  <si>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</si>
  <si>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</si>
  <si>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</si>
  <si>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</si>
  <si>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</si>
  <si>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</si>
  <si>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</si>
  <si>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</si>
  <si>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</si>
  <si>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</si>
  <si>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</si>
  <si>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</si>
  <si>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</si>
  <si>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</si>
  <si>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</si>
  <si>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</si>
  <si>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</si>
  <si>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</si>
  <si>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</si>
  <si>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</si>
  <si>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</si>
  <si>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</si>
  <si>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</si>
  <si>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</si>
  <si>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</si>
  <si>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</si>
  <si>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</si>
  <si>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</si>
  <si>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</si>
  <si>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</si>
  <si>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</si>
  <si>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</si>
  <si>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</si>
  <si>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</si>
  <si>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</si>
  <si>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</si>
  <si>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</si>
  <si>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</si>
  <si>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</si>
  <si>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</si>
  <si>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</si>
  <si>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</si>
  <si>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</si>
  <si>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</si>
  <si>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</si>
  <si>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</si>
  <si>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</si>
  <si>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</si>
  <si>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</si>
  <si>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</si>
  <si>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</si>
  <si>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</si>
  <si>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</si>
  <si>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</si>
  <si>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</si>
  <si>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</si>
  <si>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</si>
  <si>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</si>
  <si>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</si>
  <si>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</si>
  <si>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</si>
  <si>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</si>
  <si>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</si>
  <si>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</si>
  <si>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</si>
  <si>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</si>
  <si>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</si>
  <si>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</si>
  <si>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</si>
  <si>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</si>
  <si>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</si>
  <si>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</si>
  <si>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</si>
  <si>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</si>
  <si>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</si>
  <si>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</si>
  <si>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</si>
  <si>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</si>
  <si>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</si>
  <si>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</si>
  <si>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</si>
  <si>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</si>
  <si>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</si>
  <si>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</si>
  <si>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</si>
  <si>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</si>
  <si>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</si>
  <si>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</si>
  <si>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</si>
  <si>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</si>
  <si>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</si>
  <si>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</si>
  <si>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</si>
  <si>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</si>
  <si>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</si>
  <si>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</si>
  <si>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</si>
  <si>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</si>
  <si>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</si>
  <si>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</si>
  <si>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</si>
  <si>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</si>
  <si>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</si>
  <si>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</si>
  <si>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</si>
  <si>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</si>
  <si>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</si>
  <si>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</si>
  <si>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</si>
  <si>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</si>
  <si>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</si>
  <si>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</si>
  <si>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</si>
  <si>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</si>
  <si>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</si>
  <si>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</si>
  <si>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</si>
  <si>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</si>
  <si>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</si>
  <si>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</si>
  <si>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</si>
  <si>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</si>
  <si>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</si>
  <si>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</si>
  <si>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</si>
  <si>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</si>
  <si>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</si>
  <si>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</si>
  <si>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</si>
  <si>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</si>
  <si>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</si>
  <si>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</si>
  <si>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</si>
  <si>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</si>
  <si>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</si>
  <si>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</si>
  <si>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</si>
  <si>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</si>
  <si>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</si>
  <si>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</si>
  <si>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</si>
  <si>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</si>
  <si>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</si>
  <si>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</si>
  <si>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</si>
  <si>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</si>
  <si>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</si>
  <si>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</si>
  <si>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</si>
  <si>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</si>
  <si>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</si>
  <si>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</si>
  <si>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</si>
  <si>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</si>
  <si>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</si>
  <si>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</si>
  <si>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</si>
  <si>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</si>
  <si>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</si>
  <si>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</si>
  <si>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</si>
  <si>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</si>
  <si>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</si>
  <si>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</si>
  <si>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</si>
  <si>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</si>
  <si>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</si>
  <si>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</si>
  <si>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</si>
  <si>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</si>
  <si>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</si>
  <si>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</si>
  <si>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</si>
  <si>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</si>
  <si>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</si>
  <si>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</si>
  <si>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</si>
  <si>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</si>
  <si>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</si>
  <si>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</si>
  <si>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</si>
  <si>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</si>
  <si>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</si>
  <si>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</si>
  <si>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</si>
  <si>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</si>
  <si>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</si>
  <si>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</si>
  <si>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</si>
  <si>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</si>
  <si>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</si>
  <si>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</si>
  <si>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</si>
  <si>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</si>
  <si>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</si>
  <si>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</si>
  <si>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</si>
  <si>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</si>
  <si>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</si>
  <si>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</si>
  <si>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</si>
  <si>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</si>
  <si>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</si>
  <si>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</si>
  <si>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</si>
  <si>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</si>
  <si>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</si>
  <si>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</si>
  <si>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</si>
  <si>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</si>
  <si>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</si>
  <si>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</si>
  <si>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</si>
  <si>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</si>
  <si>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</si>
  <si>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</si>
  <si>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</si>
  <si>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</si>
  <si>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</si>
  <si>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</si>
  <si>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</si>
  <si>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</si>
  <si>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</si>
  <si>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</si>
  <si>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</si>
  <si>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</si>
  <si>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</si>
  <si>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</si>
  <si>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</si>
  <si>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</si>
  <si>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</si>
  <si>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</si>
  <si>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</si>
  <si>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</si>
  <si>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</si>
  <si>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</si>
  <si>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</si>
  <si>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</si>
  <si>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</si>
  <si>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</si>
  <si>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</si>
  <si>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</si>
  <si>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</si>
  <si>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</si>
  <si>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</si>
  <si>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</si>
  <si>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</si>
  <si>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</si>
  <si>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</si>
  <si>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</si>
  <si>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</si>
  <si>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</si>
  <si>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</si>
  <si>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</si>
  <si>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</si>
  <si>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</si>
  <si>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</si>
  <si>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</si>
  <si>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</si>
  <si>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</si>
  <si>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</si>
  <si>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</si>
  <si>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</si>
  <si>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</si>
  <si>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</si>
  <si>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</si>
  <si>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</si>
  <si>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</si>
  <si>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</si>
  <si>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</si>
  <si>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</si>
  <si>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</si>
  <si>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</si>
  <si>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</si>
  <si>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</si>
  <si>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</si>
  <si>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</si>
  <si>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</si>
  <si>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</si>
  <si>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</si>
  <si>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</si>
  <si>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</si>
  <si>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</si>
  <si>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</si>
  <si>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</si>
  <si>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</si>
  <si>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</si>
  <si>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</si>
  <si>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</si>
  <si>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</si>
  <si>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</si>
  <si>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</si>
  <si>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</si>
  <si>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</si>
  <si>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</si>
  <si>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</si>
  <si>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</si>
  <si>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</si>
  <si>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</si>
  <si>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</si>
  <si>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</si>
  <si>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</si>
  <si>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</si>
  <si>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</si>
  <si>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</si>
  <si>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</si>
  <si>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</si>
  <si>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</si>
  <si>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</si>
  <si>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</si>
  <si>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</si>
  <si>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</si>
  <si>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</si>
  <si>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</si>
  <si>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</si>
  <si>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</si>
  <si>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</si>
  <si>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</si>
  <si>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</si>
  <si>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</si>
  <si>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</si>
  <si>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</si>
  <si>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</si>
  <si>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</si>
  <si>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</si>
  <si>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</si>
  <si>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</si>
  <si>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</si>
  <si>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</si>
  <si>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</si>
  <si>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</si>
  <si>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</si>
  <si>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</si>
  <si>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</si>
  <si>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</si>
  <si>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</si>
  <si>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</si>
  <si>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</si>
  <si>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</si>
  <si>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</si>
  <si>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</si>
  <si>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</si>
  <si>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</si>
  <si>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</si>
  <si>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</si>
  <si>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</si>
  <si>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</si>
  <si>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</si>
  <si>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</si>
  <si>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</si>
  <si>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</si>
  <si>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</si>
  <si>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</si>
  <si>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</si>
  <si>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</si>
  <si>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</si>
  <si>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</si>
  <si>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</si>
  <si>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</si>
  <si>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</si>
  <si>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</si>
  <si>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</si>
  <si>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</si>
  <si>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</si>
  <si>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</si>
  <si>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</si>
  <si>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</si>
  <si>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</si>
  <si>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</si>
  <si>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</si>
  <si>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</si>
  <si>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</si>
  <si>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</si>
  <si>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</si>
  <si>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</si>
  <si>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</si>
  <si>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</si>
  <si>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</si>
  <si>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</si>
  <si>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</si>
  <si>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</si>
  <si>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</si>
  <si>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</si>
  <si>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</si>
  <si>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</si>
  <si>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</si>
  <si>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</si>
  <si>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</si>
  <si>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</si>
  <si>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</si>
  <si>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</si>
  <si>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</si>
  <si>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</si>
  <si>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</si>
  <si>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</si>
  <si>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</si>
  <si>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</si>
  <si>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</si>
  <si>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</si>
  <si>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</si>
  <si>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</si>
  <si>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</si>
  <si>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</si>
  <si>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</si>
  <si>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</si>
  <si>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</si>
  <si>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</si>
  <si>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</si>
  <si>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</si>
  <si>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</si>
  <si>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</si>
  <si>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</si>
  <si>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</si>
  <si>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</si>
  <si>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</si>
  <si>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</si>
  <si>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</si>
  <si>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</si>
  <si>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</si>
  <si>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</si>
  <si>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</si>
  <si>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</si>
  <si>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</si>
  <si>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</si>
  <si>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</si>
  <si>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</si>
  <si>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</si>
  <si>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</si>
  <si>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</si>
  <si>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</si>
  <si>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</si>
  <si>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</si>
  <si>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</si>
  <si>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</si>
  <si>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</si>
  <si>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</si>
  <si>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</si>
  <si>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</si>
  <si>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</si>
  <si>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</si>
  <si>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</si>
  <si>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</si>
  <si>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</si>
  <si>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</si>
  <si>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</si>
  <si>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</si>
  <si>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</si>
  <si>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</si>
  <si>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</si>
  <si>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</si>
  <si>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</si>
  <si>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</si>
  <si>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</si>
  <si>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</si>
  <si>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</si>
  <si>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</si>
  <si>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</si>
  <si>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</si>
  <si>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</si>
  <si>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</si>
  <si>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</si>
  <si>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</si>
  <si>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</si>
  <si>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</si>
  <si>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</si>
  <si>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</si>
  <si>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</si>
  <si>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</si>
  <si>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</si>
  <si>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</si>
  <si>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</si>
  <si>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</si>
  <si>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</si>
  <si>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</si>
  <si>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</si>
  <si>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</si>
  <si>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</si>
  <si>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</si>
  <si>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</si>
  <si>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</si>
  <si>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</si>
  <si>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</si>
  <si>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</si>
  <si>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</si>
  <si>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</si>
  <si>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</si>
  <si>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</si>
  <si>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</si>
  <si>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</si>
  <si>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</si>
  <si>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</si>
  <si>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</si>
  <si>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</si>
  <si>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</si>
  <si>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</si>
  <si>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</si>
  <si>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</si>
  <si>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</si>
  <si>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</si>
  <si>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</si>
  <si>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</si>
  <si>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</si>
  <si>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</si>
  <si>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</si>
  <si>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</si>
  <si>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</si>
  <si>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</si>
  <si>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</si>
  <si>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</si>
  <si>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</si>
  <si>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</si>
  <si>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</si>
  <si>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</si>
  <si>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</si>
  <si>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</si>
  <si>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</si>
  <si>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</si>
  <si>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</si>
  <si>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</si>
  <si>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</si>
  <si>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</si>
  <si>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</si>
  <si>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</si>
  <si>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</si>
  <si>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</si>
  <si>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</si>
  <si>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</si>
  <si>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</si>
  <si>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</si>
  <si>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</si>
  <si>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</si>
  <si>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</si>
  <si>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</si>
  <si>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</si>
  <si>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</si>
  <si>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</si>
  <si>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</si>
  <si>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</si>
  <si>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</si>
  <si>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</si>
  <si>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</si>
  <si>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</si>
  <si>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</si>
  <si>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</si>
  <si>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</si>
  <si>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</si>
  <si>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</si>
  <si>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</si>
  <si>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</si>
  <si>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</si>
  <si>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</si>
  <si>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</si>
  <si>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</si>
  <si>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</si>
  <si>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</si>
  <si>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</si>
  <si>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</si>
  <si>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</si>
  <si>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</si>
  <si>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</si>
  <si>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</si>
  <si>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</si>
  <si>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</si>
  <si>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</si>
  <si>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</si>
  <si>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</si>
  <si>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</si>
  <si>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</si>
  <si>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</si>
  <si>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</si>
  <si>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</si>
  <si>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</si>
  <si>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</si>
  <si>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</si>
  <si>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</si>
  <si>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</si>
  <si>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</si>
  <si>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</si>
  <si>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</si>
  <si>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</si>
  <si>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</si>
  <si>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</si>
  <si>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</si>
  <si>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</si>
  <si>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</si>
  <si>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</si>
  <si>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</si>
  <si>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</si>
  <si>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</si>
  <si>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</si>
  <si>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</si>
  <si>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</si>
  <si>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</si>
  <si>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</si>
  <si>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</si>
  <si>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</si>
  <si>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</si>
  <si>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</si>
  <si>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</si>
  <si>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</si>
  <si>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</si>
  <si>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</si>
  <si>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</si>
  <si>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</si>
  <si>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</si>
  <si>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</si>
  <si>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</si>
  <si>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</si>
  <si>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</si>
  <si>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</si>
  <si>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</si>
  <si>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</si>
  <si>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</si>
  <si>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</si>
  <si>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</si>
  <si>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</si>
  <si>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</si>
  <si>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</si>
  <si>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</si>
  <si>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</si>
  <si>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</si>
  <si>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</si>
  <si>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</si>
  <si>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</si>
  <si>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</si>
  <si>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</si>
  <si>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</si>
  <si>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</si>
  <si>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</si>
  <si>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</si>
  <si>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</si>
  <si>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</si>
  <si>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</si>
  <si>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</si>
  <si>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</si>
  <si>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</si>
  <si>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</si>
  <si>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</si>
  <si>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</si>
  <si>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</si>
  <si>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</si>
  <si>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</si>
  <si>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</si>
  <si>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</si>
  <si>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</si>
  <si>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</si>
  <si>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</si>
  <si>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</si>
  <si>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</si>
  <si>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</si>
  <si>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</si>
  <si>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</si>
  <si>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</si>
  <si>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</si>
  <si>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</si>
  <si>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</si>
  <si>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</si>
  <si>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</si>
  <si>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</si>
  <si>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</si>
  <si>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</si>
  <si>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</si>
  <si>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</si>
  <si>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</si>
  <si>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</si>
  <si>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</si>
  <si>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</si>
  <si>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</si>
  <si>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</si>
  <si>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</si>
  <si>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</si>
  <si>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</si>
  <si>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</si>
  <si>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</si>
  <si>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</si>
  <si>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</si>
  <si>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</si>
  <si>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</si>
  <si>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</si>
  <si>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</si>
  <si>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</si>
  <si>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</si>
  <si>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</si>
  <si>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</si>
  <si>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</si>
  <si>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</si>
  <si>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</si>
  <si>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</si>
  <si>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</si>
  <si>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</si>
  <si>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</si>
  <si>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</si>
  <si>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</si>
  <si>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</si>
  <si>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</si>
  <si>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</si>
  <si>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</si>
  <si>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</si>
  <si>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</si>
  <si>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</si>
  <si>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</si>
  <si>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</si>
  <si>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</si>
  <si>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</si>
  <si>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</si>
  <si>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</si>
  <si>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</si>
  <si>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</si>
  <si>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</si>
  <si>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</si>
  <si>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</si>
  <si>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</si>
  <si>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</si>
  <si>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</si>
  <si>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</si>
  <si>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</si>
  <si>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</si>
  <si>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</si>
  <si>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</si>
  <si>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</si>
  <si>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</si>
  <si>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</si>
  <si>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</si>
  <si>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</si>
  <si>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</si>
  <si>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</si>
  <si>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</si>
  <si>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</si>
  <si>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</si>
  <si>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</si>
  <si>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</si>
  <si>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</si>
  <si>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</si>
  <si>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</si>
  <si>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</si>
  <si>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</si>
  <si>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</si>
  <si>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</si>
  <si>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</si>
  <si>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</si>
  <si>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</si>
  <si>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</si>
  <si>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</si>
  <si>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</si>
  <si>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</si>
  <si>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</si>
  <si>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</si>
  <si>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</si>
  <si>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</si>
  <si>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</si>
  <si>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</si>
  <si>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</si>
  <si>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</si>
  <si>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</si>
  <si>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</si>
  <si>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</si>
  <si>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</si>
  <si>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</si>
  <si>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</si>
  <si>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</si>
  <si>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</si>
  <si>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</si>
  <si>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</si>
  <si>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</si>
  <si>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</si>
  <si>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</si>
  <si>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</si>
  <si>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</si>
  <si>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</si>
  <si>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</si>
  <si>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</si>
  <si>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</si>
  <si>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</si>
  <si>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</si>
  <si>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</si>
  <si>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</si>
  <si>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</si>
  <si>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</si>
  <si>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</si>
  <si>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</si>
  <si>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</si>
  <si>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</si>
  <si>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</si>
  <si>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</si>
  <si>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</si>
  <si>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</si>
  <si>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</si>
  <si>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</si>
  <si>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</si>
  <si>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</si>
  <si>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</si>
  <si>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</si>
  <si>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</si>
  <si>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</si>
  <si>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</si>
  <si>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</si>
  <si>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</si>
  <si>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</si>
  <si>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</si>
  <si>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</si>
  <si>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</si>
  <si>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</si>
  <si>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</si>
  <si>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</si>
  <si>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</si>
  <si>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</si>
  <si>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</si>
  <si>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</si>
  <si>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</si>
  <si>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</si>
  <si>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</si>
  <si>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</si>
  <si>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</si>
  <si>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</si>
  <si>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</si>
  <si>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</si>
  <si>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</si>
  <si>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</si>
  <si>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</si>
  <si>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</si>
  <si>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</si>
  <si>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</si>
  <si>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</si>
  <si>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</si>
  <si>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</si>
  <si>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</si>
  <si>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</si>
  <si>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</si>
  <si>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</si>
  <si>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</si>
  <si>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</si>
  <si>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</si>
  <si>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</si>
  <si>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</si>
  <si>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</si>
  <si>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</si>
  <si>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</si>
  <si>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</si>
  <si>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</si>
  <si>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</si>
  <si>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</si>
  <si>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</si>
  <si>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</si>
  <si>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</si>
  <si>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</si>
  <si>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</si>
  <si>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</si>
  <si>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</si>
  <si>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</si>
  <si>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</si>
  <si>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</si>
  <si>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</si>
  <si>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</si>
  <si>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</si>
  <si>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</si>
  <si>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</si>
  <si>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</si>
  <si>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</si>
  <si>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</si>
  <si>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</si>
  <si>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</si>
  <si>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</si>
  <si>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</si>
  <si>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</si>
  <si>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</si>
  <si>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</si>
  <si>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</si>
  <si>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</si>
  <si>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</si>
  <si>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</si>
  <si>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</si>
  <si>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</si>
  <si>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</si>
  <si>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</si>
  <si>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</si>
  <si>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</si>
  <si>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</si>
  <si>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</si>
  <si>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</si>
  <si>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</si>
  <si>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</si>
  <si>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</si>
  <si>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</si>
  <si>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</si>
  <si>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</si>
  <si>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</si>
  <si>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</si>
  <si>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</si>
  <si>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</si>
  <si>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</si>
  <si>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</si>
  <si>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</si>
  <si>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</si>
  <si>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</si>
  <si>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</si>
  <si>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</si>
  <si>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</si>
  <si>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</si>
  <si>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</si>
  <si>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</si>
  <si>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</si>
  <si>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</si>
  <si>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</si>
  <si>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</si>
  <si>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</si>
  <si>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</si>
  <si>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</si>
  <si>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</si>
  <si>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</si>
  <si>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</si>
  <si>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</si>
  <si>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</si>
  <si>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</si>
  <si>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</si>
  <si>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</si>
  <si>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</si>
  <si>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</si>
  <si>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</si>
  <si>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</si>
  <si>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</si>
  <si>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</si>
  <si>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</si>
  <si>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</si>
  <si>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</si>
  <si>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</si>
  <si>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</si>
  <si>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</si>
  <si>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</si>
  <si>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</si>
  <si>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</si>
  <si>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</si>
  <si>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</si>
  <si>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</si>
  <si>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</si>
  <si>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</si>
  <si>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</si>
  <si>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</si>
  <si>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</si>
  <si>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</si>
  <si>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</si>
  <si>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</si>
  <si>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</si>
  <si>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</si>
  <si>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</si>
  <si>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</si>
  <si>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</si>
  <si>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</si>
  <si>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</si>
  <si>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</si>
  <si>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</si>
  <si>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</si>
  <si>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</si>
  <si>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</si>
  <si>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</si>
  <si>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</si>
  <si>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</si>
  <si>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</si>
  <si>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</si>
  <si>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</si>
  <si>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</si>
  <si>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</si>
  <si>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</si>
  <si>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</si>
  <si>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</si>
  <si>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</si>
  <si>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</si>
  <si>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</si>
  <si>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</si>
  <si>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</si>
  <si>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</si>
  <si>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</si>
  <si>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</si>
  <si>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</si>
  <si>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</si>
  <si>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</si>
  <si>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</si>
  <si>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</si>
  <si>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</si>
  <si>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</si>
  <si>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</si>
  <si>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</si>
  <si>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</si>
  <si>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</si>
  <si>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</si>
  <si>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</si>
  <si>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</si>
  <si>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</si>
  <si>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</si>
  <si>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</si>
  <si>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</si>
  <si>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</si>
  <si>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</si>
  <si>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</si>
  <si>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</si>
  <si>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</si>
  <si>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</si>
  <si>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</si>
  <si>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</si>
  <si>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</si>
  <si>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</si>
  <si>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</si>
  <si>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</si>
  <si>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</si>
  <si>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</si>
  <si>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</si>
  <si>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</si>
  <si>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</si>
  <si>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</si>
  <si>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</si>
  <si>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</si>
  <si>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</si>
  <si>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</si>
  <si>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</si>
  <si>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</si>
  <si>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</si>
  <si>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</si>
  <si>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</si>
  <si>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</si>
  <si>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</si>
  <si>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</si>
  <si>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</si>
  <si>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</si>
  <si>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</si>
  <si>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</si>
  <si>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</si>
  <si>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</si>
  <si>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</si>
  <si>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</si>
  <si>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</si>
  <si>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</si>
  <si>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</si>
  <si>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</si>
  <si>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</si>
  <si>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</si>
  <si>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</si>
  <si>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</si>
  <si>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</si>
  <si>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</si>
  <si>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</si>
  <si>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</si>
  <si>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</si>
  <si>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</si>
  <si>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</si>
  <si>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</si>
  <si>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</si>
  <si>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</si>
  <si>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</si>
  <si>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</si>
  <si>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</si>
  <si>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</si>
  <si>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</si>
  <si>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</si>
  <si>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</si>
  <si>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</si>
  <si>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</si>
  <si>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</si>
  <si>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</si>
  <si>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</si>
  <si>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</si>
  <si>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</si>
  <si>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</si>
  <si>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</si>
  <si>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</si>
  <si>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</si>
  <si>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</si>
  <si>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</si>
  <si>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</si>
  <si>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</si>
  <si>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</si>
  <si>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</si>
  <si>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</si>
  <si>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</si>
  <si>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</si>
  <si>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</si>
  <si>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</si>
  <si>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</si>
  <si>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</si>
  <si>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</si>
  <si>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</si>
  <si>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</si>
  <si>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</si>
  <si>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</si>
  <si>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</si>
  <si>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</si>
  <si>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</si>
  <si>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</si>
  <si>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</si>
  <si>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</si>
  <si>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</si>
  <si>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</si>
  <si>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</si>
  <si>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</si>
  <si>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</si>
  <si>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</si>
  <si>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</si>
  <si>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</si>
  <si>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</si>
  <si>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</si>
  <si>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</si>
  <si>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</si>
  <si>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</si>
  <si>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</si>
  <si>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</si>
  <si>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</si>
  <si>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</si>
  <si>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</si>
  <si>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</si>
  <si>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</si>
  <si>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</si>
  <si>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</si>
  <si>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</si>
  <si>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</si>
  <si>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</si>
  <si>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</si>
  <si>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</si>
  <si>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</si>
  <si>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</si>
  <si>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</si>
  <si>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</si>
  <si>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</si>
  <si>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</si>
  <si>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</si>
  <si>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</si>
  <si>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</si>
  <si>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</si>
  <si>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</si>
  <si>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</si>
  <si>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</si>
  <si>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</si>
  <si>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</si>
  <si>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</si>
  <si>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</si>
  <si>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</si>
  <si>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</si>
  <si>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</si>
  <si>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</si>
  <si>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</si>
  <si>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</si>
  <si>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</si>
  <si>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</si>
  <si>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</si>
  <si>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</si>
  <si>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</si>
  <si>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</si>
  <si>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</si>
  <si>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</si>
  <si>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</si>
  <si>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</si>
  <si>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</si>
  <si>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</si>
  <si>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</si>
  <si>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</si>
  <si>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</si>
  <si>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</si>
  <si>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</si>
  <si>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</si>
  <si>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</si>
  <si>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</si>
  <si>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</si>
  <si>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</si>
  <si>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</si>
  <si>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</si>
  <si>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</si>
  <si>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</si>
  <si>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</si>
  <si>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</si>
  <si>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</si>
  <si>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</si>
  <si>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</si>
  <si>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</si>
  <si>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</si>
  <si>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</si>
  <si>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</si>
  <si>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</si>
  <si>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</si>
  <si>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</si>
  <si>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</si>
  <si>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</si>
  <si>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</si>
  <si>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</si>
  <si>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</si>
  <si>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</si>
  <si>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</si>
  <si>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</si>
  <si>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</si>
  <si>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</si>
  <si>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</si>
  <si>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</si>
  <si>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</si>
  <si>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</si>
  <si>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</si>
  <si>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</si>
  <si>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</si>
  <si>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</si>
  <si>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</si>
  <si>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</si>
  <si>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</si>
  <si>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</si>
  <si>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</si>
  <si>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</si>
  <si>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</si>
  <si>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</si>
  <si>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</si>
  <si>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</si>
  <si>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</si>
  <si>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</si>
  <si>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</si>
  <si>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</si>
  <si>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</si>
  <si>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</si>
  <si>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</si>
  <si>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</si>
  <si>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</si>
  <si>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</si>
  <si>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</si>
  <si>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</si>
  <si>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</si>
  <si>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</si>
  <si>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</si>
  <si>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</si>
  <si>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</si>
  <si>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</si>
  <si>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</si>
  <si>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</si>
  <si>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</si>
  <si>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</si>
  <si>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</si>
  <si>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</si>
  <si>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</si>
  <si>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</si>
  <si>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</si>
  <si>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</si>
  <si>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</si>
  <si>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</si>
  <si>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</si>
  <si>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</si>
  <si>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</si>
  <si>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</si>
  <si>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</si>
  <si>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</si>
  <si>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</si>
  <si>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</si>
  <si>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</si>
  <si>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</si>
  <si>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</si>
  <si>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</si>
  <si>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</si>
  <si>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</si>
  <si>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</si>
  <si>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</si>
  <si>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</si>
  <si>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</si>
  <si>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</si>
  <si>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</si>
  <si>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</si>
  <si>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</si>
  <si>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</si>
  <si>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</si>
  <si>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</si>
  <si>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</si>
  <si>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</si>
  <si>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</si>
  <si>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</si>
  <si>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</si>
  <si>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</si>
  <si>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</si>
  <si>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</si>
  <si>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</si>
  <si>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</si>
  <si>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</si>
  <si>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</si>
  <si>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</si>
  <si>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</si>
  <si>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</si>
  <si>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</si>
  <si>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</si>
  <si>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</si>
  <si>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</si>
  <si>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</si>
  <si>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</si>
  <si>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</si>
  <si>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</si>
  <si>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</si>
  <si>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</si>
  <si>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</si>
  <si>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</si>
  <si>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</si>
  <si>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</si>
  <si>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</si>
  <si>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</si>
  <si>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</si>
  <si>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</si>
  <si>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</si>
  <si>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</si>
  <si>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</si>
  <si>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</si>
  <si>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</si>
  <si>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</si>
  <si>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</si>
  <si>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</si>
  <si>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</si>
  <si>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</si>
  <si>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</si>
  <si>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</si>
  <si>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</si>
  <si>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</si>
  <si>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</si>
  <si>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</si>
  <si>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</si>
  <si>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</si>
  <si>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</si>
  <si>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</si>
  <si>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</si>
  <si>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</si>
  <si>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</si>
  <si>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</si>
  <si>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</si>
  <si>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</si>
  <si>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</si>
  <si>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</si>
  <si>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</si>
  <si>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</si>
  <si>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</si>
  <si>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</si>
  <si>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</si>
  <si>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</si>
  <si>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</si>
  <si>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</si>
  <si>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</si>
  <si>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</si>
  <si>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</si>
  <si>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</si>
  <si>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</si>
  <si>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</si>
  <si>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</si>
  <si>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</si>
  <si>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</si>
  <si>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</si>
  <si>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</si>
  <si>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</si>
  <si>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</si>
  <si>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</si>
  <si>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</si>
  <si>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</si>
  <si>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</si>
  <si>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</si>
  <si>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</si>
  <si>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</si>
  <si>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</si>
  <si>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</si>
  <si>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</si>
  <si>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</si>
  <si>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</si>
  <si>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</si>
  <si>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</si>
  <si>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</si>
  <si>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</si>
  <si>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</si>
  <si>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</si>
  <si>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</si>
  <si>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</si>
  <si>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</si>
  <si>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</si>
  <si>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</si>
  <si>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</si>
  <si>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</si>
  <si>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</si>
  <si>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</si>
  <si>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</si>
  <si>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</si>
  <si>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</si>
  <si>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</si>
  <si>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</si>
  <si>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</si>
  <si>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</si>
  <si>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</si>
  <si>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</si>
  <si>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</si>
  <si>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</si>
  <si>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</si>
  <si>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</si>
  <si>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</si>
  <si>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</si>
  <si>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</si>
  <si>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</si>
  <si>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</si>
  <si>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</si>
  <si>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</si>
  <si>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</si>
  <si>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</si>
  <si>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</si>
  <si>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</si>
  <si>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</si>
  <si>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</si>
  <si>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</si>
  <si>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</si>
  <si>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</si>
  <si>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</si>
  <si>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</si>
  <si>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</si>
  <si>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</si>
  <si>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</si>
  <si>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</si>
  <si>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</si>
  <si>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</si>
  <si>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</si>
  <si>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</si>
  <si>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</si>
  <si>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</si>
  <si>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</si>
  <si>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</si>
  <si>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</si>
  <si>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</si>
  <si>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</si>
  <si>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</si>
  <si>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</si>
  <si>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</si>
  <si>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</si>
  <si>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</si>
  <si>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</si>
  <si>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</si>
  <si>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</si>
  <si>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</si>
  <si>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</si>
  <si>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</si>
  <si>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</si>
  <si>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</si>
  <si>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</si>
  <si>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</si>
  <si>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</si>
  <si>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</si>
  <si>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</si>
  <si>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</si>
  <si>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</si>
  <si>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</si>
  <si>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</si>
  <si>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</si>
  <si>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</si>
  <si>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</si>
  <si>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</si>
  <si>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</si>
  <si>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</si>
  <si>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</si>
  <si>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</si>
  <si>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</si>
  <si>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</si>
  <si>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</si>
  <si>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</si>
  <si>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</si>
  <si>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</si>
  <si>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</si>
  <si>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</si>
  <si>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</si>
  <si>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</si>
  <si>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</si>
  <si>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</si>
  <si>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</si>
  <si>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</si>
  <si>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</si>
  <si>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</si>
  <si>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</si>
  <si>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</si>
  <si>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</si>
  <si>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</si>
  <si>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</si>
  <si>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</si>
  <si>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</si>
  <si>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</si>
  <si>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</si>
  <si>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</si>
  <si>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</si>
  <si>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</si>
  <si>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</si>
  <si>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</si>
  <si>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</si>
  <si>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</si>
  <si>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</si>
  <si>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</si>
  <si>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</si>
  <si>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</si>
  <si>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</si>
  <si>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</si>
  <si>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</si>
  <si>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</si>
  <si>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</si>
  <si>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</si>
  <si>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</si>
  <si>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</si>
  <si>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</si>
  <si>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</si>
  <si>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</si>
  <si>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</si>
  <si>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</si>
  <si>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</si>
  <si>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</si>
  <si>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</si>
  <si>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</si>
  <si>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</si>
  <si>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</si>
  <si>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</si>
  <si>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</si>
  <si>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</si>
  <si>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</si>
  <si>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</si>
  <si>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</si>
  <si>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</si>
  <si>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</si>
  <si>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</si>
  <si>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</si>
  <si>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</si>
  <si>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</si>
  <si>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</si>
  <si>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</si>
  <si>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</si>
  <si>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</si>
  <si>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</si>
  <si>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</si>
  <si>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</si>
  <si>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</si>
  <si>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</si>
  <si>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</si>
  <si>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</si>
  <si>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</si>
  <si>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</si>
  <si>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</si>
  <si>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</si>
  <si>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</si>
  <si>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</si>
  <si>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</si>
  <si>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</si>
  <si>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</si>
  <si>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</si>
  <si>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</si>
  <si>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</si>
  <si>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</si>
  <si>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</si>
  <si>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</si>
  <si>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</si>
  <si>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</si>
  <si>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</si>
  <si>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</si>
  <si>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</si>
  <si>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</si>
  <si>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</si>
  <si>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</si>
  <si>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</si>
  <si>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</si>
  <si>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</si>
  <si>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</si>
  <si>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</si>
  <si>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</si>
  <si>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</si>
  <si>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</si>
  <si>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</si>
  <si>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</si>
  <si>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</si>
  <si>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</si>
  <si>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</si>
  <si>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</si>
  <si>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</si>
  <si>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</si>
  <si>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</si>
  <si>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</si>
  <si>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</si>
  <si>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</si>
  <si>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</si>
  <si>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</si>
  <si>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</si>
  <si>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</si>
  <si>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</si>
  <si>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</si>
  <si>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</si>
  <si>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</si>
  <si>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</si>
  <si>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</si>
  <si>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</si>
  <si>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</si>
  <si>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</si>
  <si>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</si>
  <si>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</si>
  <si>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</si>
  <si>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</si>
  <si>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</si>
  <si>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</si>
  <si>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</si>
  <si>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</si>
  <si>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</si>
  <si>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</si>
  <si>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</si>
  <si>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</si>
  <si>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</si>
  <si>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</si>
  <si>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</si>
  <si>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</si>
  <si>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</si>
  <si>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</si>
  <si>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</si>
  <si>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</si>
  <si>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</si>
  <si>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</si>
  <si>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</si>
  <si>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</si>
  <si>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</si>
  <si>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</si>
  <si>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</si>
  <si>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</si>
  <si>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</si>
  <si>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</si>
  <si>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</si>
  <si>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</si>
  <si>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</si>
  <si>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</si>
  <si>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</si>
  <si>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</si>
  <si>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</si>
  <si>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</si>
  <si>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</si>
  <si>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</si>
  <si>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</si>
  <si>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</si>
  <si>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</si>
  <si>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</si>
  <si>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</si>
  <si>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</si>
  <si>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</si>
  <si>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</si>
  <si>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</si>
  <si>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</si>
  <si>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</si>
  <si>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</si>
  <si>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</si>
  <si>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</si>
  <si>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</si>
  <si>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</si>
  <si>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</si>
  <si>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</si>
  <si>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</si>
  <si>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</si>
  <si>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</si>
  <si>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</si>
  <si>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</si>
  <si>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</si>
  <si>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</si>
  <si>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</si>
  <si>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</si>
  <si>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</si>
  <si>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</si>
  <si>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</si>
  <si>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</si>
  <si>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</si>
  <si>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</si>
  <si>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</si>
  <si>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</si>
  <si>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</si>
  <si>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</si>
  <si>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</si>
  <si>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</si>
  <si>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</si>
  <si>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</si>
  <si>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</si>
  <si>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</si>
  <si>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</si>
  <si>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</si>
  <si>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</si>
  <si>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</si>
  <si>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</si>
  <si>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</si>
  <si>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</si>
  <si>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</si>
  <si>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</si>
  <si>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</si>
  <si>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</si>
  <si>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</si>
  <si>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</si>
  <si>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</si>
  <si>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</si>
  <si>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</si>
  <si>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</si>
  <si>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</si>
  <si>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</si>
  <si>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</si>
  <si>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</si>
  <si>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</si>
  <si>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</si>
  <si>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</si>
  <si>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</si>
  <si>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</si>
  <si>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</si>
  <si>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</si>
  <si>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</si>
  <si>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</si>
  <si>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</si>
  <si>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</si>
  <si>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</si>
  <si>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</si>
  <si>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</si>
  <si>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</si>
  <si>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</si>
  <si>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</si>
  <si>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</si>
  <si>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</si>
  <si>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</si>
  <si>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</si>
  <si>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</si>
  <si>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</si>
  <si>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</si>
  <si>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</si>
  <si>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</si>
  <si>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</si>
  <si>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</si>
  <si>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</si>
  <si>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</si>
  <si>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</si>
  <si>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</si>
  <si>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</si>
  <si>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</si>
  <si>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</si>
  <si>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</si>
  <si>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</si>
  <si>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</si>
  <si>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</si>
  <si>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</si>
  <si>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</si>
  <si>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</si>
  <si>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</si>
  <si>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</si>
  <si>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</si>
  <si>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</si>
  <si>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</si>
  <si>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</si>
  <si>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</si>
  <si>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</si>
  <si>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</si>
  <si>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</si>
  <si>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</si>
  <si>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</si>
  <si>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</si>
  <si>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</si>
  <si>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</si>
  <si>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</si>
  <si>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</si>
  <si>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</si>
  <si>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</si>
  <si>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</si>
  <si>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</si>
  <si>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</si>
  <si>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</si>
  <si>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</si>
  <si>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</si>
  <si>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</si>
  <si>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</si>
  <si>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</si>
  <si>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</si>
  <si>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</si>
  <si>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</si>
  <si>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</si>
  <si>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</si>
  <si>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</si>
  <si>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</si>
  <si>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</si>
  <si>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</si>
  <si>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</si>
  <si>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</si>
  <si>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</si>
  <si>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</si>
  <si>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</si>
  <si>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</si>
  <si>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</si>
  <si>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</si>
  <si>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</si>
  <si>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</si>
  <si>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</si>
  <si>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</si>
  <si>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</si>
  <si>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</si>
  <si>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</si>
  <si>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</si>
  <si>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</si>
  <si>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</si>
  <si>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</si>
  <si>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</si>
  <si>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</si>
  <si>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</si>
  <si>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</si>
  <si>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</si>
  <si>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</si>
  <si>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</si>
  <si>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</si>
  <si>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</si>
  <si>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</si>
  <si>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</si>
  <si>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</si>
  <si>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</si>
  <si>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</si>
  <si>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</si>
  <si>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</si>
  <si>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</si>
  <si>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</si>
  <si>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</si>
  <si>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</si>
  <si>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</si>
  <si>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</si>
  <si>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</si>
  <si>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</si>
  <si>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</si>
  <si>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</si>
  <si>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</si>
  <si>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</si>
  <si>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</si>
  <si>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</si>
  <si>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</si>
  <si>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</si>
  <si>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</si>
  <si>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</si>
  <si>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</si>
  <si>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</si>
  <si>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</si>
  <si>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</si>
  <si>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</si>
  <si>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</si>
  <si>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</si>
  <si>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</si>
  <si>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</si>
  <si>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</si>
  <si>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</si>
  <si>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</si>
  <si>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</si>
  <si>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</si>
  <si>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</si>
  <si>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</si>
  <si>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</si>
  <si>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</si>
  <si>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</si>
  <si>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</si>
  <si>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</si>
  <si>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</si>
  <si>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</si>
  <si>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</si>
  <si>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</si>
  <si>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</si>
  <si>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</si>
  <si>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</si>
  <si>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</si>
  <si>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</si>
  <si>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</si>
  <si>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</si>
  <si>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</si>
  <si>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</si>
  <si>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</si>
  <si>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</si>
  <si>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</si>
  <si>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</si>
  <si>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</si>
  <si>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</si>
  <si>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</si>
  <si>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</si>
  <si>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</si>
  <si>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</si>
  <si>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</si>
  <si>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</si>
  <si>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</si>
  <si>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</si>
  <si>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</si>
  <si>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</si>
  <si>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</si>
  <si>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</si>
  <si>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</si>
  <si>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</si>
  <si>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</si>
  <si>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</si>
  <si>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</si>
  <si>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</si>
  <si>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</si>
  <si>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</si>
  <si>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</si>
  <si>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</si>
  <si>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</si>
  <si>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</si>
  <si>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</si>
  <si>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</si>
  <si>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</si>
  <si>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</si>
  <si>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</si>
  <si>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</si>
  <si>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</si>
  <si>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</si>
  <si>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</si>
  <si>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</si>
  <si>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</si>
  <si>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</si>
  <si>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</si>
  <si>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</si>
  <si>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</si>
  <si>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</si>
  <si>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</si>
  <si>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</si>
  <si>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</si>
  <si>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</si>
  <si>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</si>
  <si>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</si>
  <si>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</si>
  <si>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</si>
  <si>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</si>
  <si>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</si>
  <si>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</si>
  <si>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</si>
  <si>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</si>
  <si>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</si>
  <si>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</si>
  <si>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</si>
  <si>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</si>
  <si>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</si>
  <si>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</si>
  <si>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</si>
  <si>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</si>
  <si>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</si>
  <si>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</si>
  <si>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</si>
  <si>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</si>
  <si>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</si>
  <si>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</si>
  <si>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</si>
  <si>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</si>
  <si>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</si>
  <si>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</si>
  <si>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</si>
  <si>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</si>
  <si>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</si>
  <si>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</si>
  <si>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</si>
  <si>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</si>
  <si>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</si>
  <si>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</si>
  <si>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</si>
  <si>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</si>
  <si>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</si>
  <si>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</si>
  <si>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</si>
  <si>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</si>
  <si>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</si>
  <si>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</si>
  <si>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</si>
  <si>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</si>
  <si>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</si>
  <si>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</si>
  <si>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CABO DE COBRE FLEXÍVEL 25MM2 FORNECIDO E INSTALADO</t>
  </si>
  <si>
    <t>SEDUC E 163</t>
  </si>
  <si>
    <t>CABO DE COBRE FLEXÍVEL 35MM2 FORNECIDO E INSTALADO</t>
  </si>
  <si>
    <t>SEDUC E 164</t>
  </si>
  <si>
    <t>CABO DE COBRE FLEXÍVEL 50MM2 FORNECIDO E INSTALADO</t>
  </si>
  <si>
    <t>SEDUC E 165</t>
  </si>
  <si>
    <t>CABO DE COBRE FLEXÍVEL 70MM2 FORNECIDO E INSTALADO</t>
  </si>
  <si>
    <t>SEDUC E 166</t>
  </si>
  <si>
    <t>CABO DE COBRE FLEXÍVEL 95MM2 FORNECIDO E INSTALADO</t>
  </si>
  <si>
    <t>SEDUC E 167</t>
  </si>
  <si>
    <t>CABO DE COBRE FLEXÍVEL 150MM2 FORNECIDO E INSTALADO</t>
  </si>
  <si>
    <t>SEDUC E 168</t>
  </si>
  <si>
    <t>IORSE</t>
  </si>
  <si>
    <t>REFLETOR DE LED 150W FORNECIDO E INSTALADO</t>
  </si>
  <si>
    <t>SEDUC E 169</t>
  </si>
  <si>
    <t>INTERRUPTOR COM CONTROLE PARA VENTILADOR</t>
  </si>
  <si>
    <t>SEDUC E 170</t>
  </si>
  <si>
    <t>ELETRODUTO DE FERRO GALVANIZADO  2" FORNECIMENTO E INSTALAÇÃO</t>
  </si>
  <si>
    <t>SEDUC E 171</t>
  </si>
  <si>
    <t>ARANDELA TARTARUGA EM ALUMINIO, COM LAMPADA DE LED 15W</t>
  </si>
  <si>
    <t>SEDUC E 172</t>
  </si>
  <si>
    <t>SEDUC E 173</t>
  </si>
  <si>
    <t>SEDUC E 174</t>
  </si>
  <si>
    <t>i6794</t>
  </si>
  <si>
    <t>SEDUC E 175</t>
  </si>
  <si>
    <t>LUMINÁRIA TIPO SPOT, DE SOBREPOR, COM 2 LÂMPADAS LED DE 10 W, E27- FORNECIMENTO E INSTALAÇÃO.</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</si>
  <si>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</si>
  <si>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</si>
  <si>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</si>
  <si>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</si>
  <si>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</si>
  <si>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</si>
  <si>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</si>
  <si>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</si>
  <si>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</si>
  <si>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</si>
  <si>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</si>
  <si>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</si>
  <si>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</si>
  <si>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</si>
  <si>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</si>
  <si>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</si>
  <si>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</si>
  <si>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176</t>
  </si>
  <si>
    <t>CABO DE COBRE PP 2X2,5MM2- FORNECIMENTO E INSTALAÇÃO.</t>
  </si>
  <si>
    <t>POSTE DE FERRO GALVANIZADO RETO 3M COM UM BRAÇO DE FIXAÇÃO DE LUMINÁRIA- FORNECIMENTO E INSTALAÇÃO.</t>
  </si>
  <si>
    <t>SEDUC E 177</t>
  </si>
  <si>
    <t>SEDUC E 178</t>
  </si>
  <si>
    <t>POSTE DE FERRO GALVANIZADO RETO 7M COM DOIS BRAÇOS DE FIXAÇÃO DE LUMINÁRIAS- FORNECIMENTO E INSTALAÇÃO.</t>
  </si>
  <si>
    <t>SEDUC E 179</t>
  </si>
  <si>
    <t>POSTE DE FERRO GALVANIZADO RETO 7M COM QUATRO BRAÇOS DE FIXAÇÃO DE LUMINÁRIAS- FORNECIMENTO E INSTALAÇÃO.</t>
  </si>
  <si>
    <t>SEDUC E 180</t>
  </si>
  <si>
    <t>SEDUC E 181</t>
  </si>
  <si>
    <t>CURVA DE FERRO GALVANIZADO 1"- FORNECIMENTO E INSTALAÇÃO.</t>
  </si>
  <si>
    <t>SEDUC E 182</t>
  </si>
  <si>
    <t>LUVA DE FERRO GALVANIZADO 1"- FORNECIMENTO E INSTALAÇÃO.</t>
  </si>
  <si>
    <t>CURVA DE FERRO GALVANIZADO 3/4"- FORNECIMENTO E INSTALAÇÃO.</t>
  </si>
  <si>
    <t>SEDUC E 183</t>
  </si>
  <si>
    <t>SEDUC E 184</t>
  </si>
  <si>
    <t>SEDUC E 185</t>
  </si>
  <si>
    <t>SEDUC E 186</t>
  </si>
  <si>
    <t>CODIGO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</si>
  <si>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</si>
  <si>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</si>
  <si>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</si>
  <si>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</si>
  <si>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</si>
  <si>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</si>
  <si>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</si>
  <si>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</si>
  <si>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</si>
  <si>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</si>
  <si>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</si>
  <si>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</si>
  <si>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</si>
  <si>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</si>
  <si>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</si>
  <si>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</si>
  <si>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</si>
  <si>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</si>
  <si>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</si>
  <si>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</si>
  <si>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</si>
  <si>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</si>
  <si>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</si>
  <si>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</si>
  <si>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</si>
  <si>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</si>
  <si>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</si>
  <si>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</si>
  <si>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</si>
  <si>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</si>
  <si>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</si>
  <si>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</si>
  <si>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</si>
  <si>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</si>
  <si>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</si>
  <si>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</si>
  <si>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</si>
  <si>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</si>
  <si>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</si>
  <si>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</si>
  <si>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</si>
  <si>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</si>
  <si>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</si>
  <si>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</si>
  <si>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</si>
  <si>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</si>
  <si>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</si>
  <si>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</si>
  <si>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</si>
  <si>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</si>
  <si>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</si>
  <si>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</si>
  <si>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</si>
  <si>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</si>
  <si>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</si>
  <si>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</si>
  <si>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</si>
  <si>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</si>
  <si>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</si>
  <si>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</si>
  <si>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</si>
  <si>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</si>
  <si>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</si>
  <si>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</si>
  <si>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</si>
  <si>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</si>
  <si>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</si>
  <si>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</si>
  <si>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</si>
  <si>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</si>
  <si>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</si>
  <si>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</si>
  <si>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</si>
  <si>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</si>
  <si>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</si>
  <si>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</si>
  <si>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</si>
  <si>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</si>
  <si>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</si>
  <si>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</si>
  <si>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</si>
  <si>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</si>
  <si>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</si>
  <si>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</si>
  <si>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</si>
  <si>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</si>
  <si>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</si>
  <si>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</si>
  <si>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</si>
  <si>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</si>
  <si>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</si>
  <si>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</si>
  <si>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</si>
  <si>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</si>
  <si>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</si>
  <si>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</si>
  <si>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</si>
  <si>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</si>
  <si>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</si>
  <si>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</si>
  <si>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</si>
  <si>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</si>
  <si>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</si>
  <si>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</si>
  <si>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</si>
  <si>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</si>
  <si>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</si>
  <si>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</si>
  <si>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</si>
  <si>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</si>
  <si>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</si>
  <si>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</si>
  <si>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</si>
  <si>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</si>
  <si>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</si>
  <si>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</si>
  <si>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</si>
  <si>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</si>
  <si>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</si>
  <si>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</si>
  <si>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</si>
  <si>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</si>
  <si>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</si>
  <si>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</si>
  <si>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</si>
  <si>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</si>
  <si>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</si>
  <si>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</si>
  <si>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</si>
  <si>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</si>
  <si>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</si>
  <si>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</si>
  <si>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</si>
  <si>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</si>
  <si>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</si>
  <si>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</si>
  <si>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</si>
  <si>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</si>
  <si>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</si>
  <si>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</si>
  <si>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</si>
  <si>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</si>
  <si>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</si>
  <si>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</si>
  <si>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</si>
  <si>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</si>
  <si>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</si>
  <si>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</si>
  <si>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</si>
  <si>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</si>
  <si>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</si>
  <si>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</si>
  <si>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</si>
  <si>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</si>
  <si>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</si>
  <si>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</si>
  <si>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</si>
  <si>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</si>
  <si>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</si>
  <si>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</si>
  <si>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</si>
  <si>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</si>
  <si>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</si>
  <si>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</si>
  <si>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</si>
  <si>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</si>
  <si>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</si>
  <si>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</si>
  <si>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</si>
  <si>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</si>
  <si>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</si>
  <si>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</si>
  <si>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</si>
  <si>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</si>
  <si>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</si>
  <si>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</si>
  <si>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</si>
  <si>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</si>
  <si>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</si>
  <si>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</si>
  <si>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</si>
  <si>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</si>
  <si>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</si>
  <si>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</si>
  <si>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</si>
  <si>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</si>
  <si>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</si>
  <si>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</si>
  <si>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</si>
  <si>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</si>
  <si>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</si>
  <si>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</si>
  <si>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</si>
  <si>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</si>
  <si>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</si>
  <si>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</si>
  <si>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</si>
  <si>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</si>
  <si>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</si>
  <si>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</si>
  <si>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</si>
  <si>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</si>
  <si>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</si>
  <si>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</si>
  <si>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</si>
  <si>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</si>
  <si>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</si>
  <si>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</si>
  <si>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</si>
  <si>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</si>
  <si>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</si>
  <si>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</si>
  <si>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</si>
  <si>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</si>
  <si>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</si>
  <si>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</si>
  <si>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</si>
  <si>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</si>
  <si>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</si>
  <si>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</si>
  <si>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</si>
  <si>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</si>
  <si>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</si>
  <si>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</si>
  <si>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</si>
  <si>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</si>
  <si>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</si>
  <si>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</si>
  <si>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</si>
  <si>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</si>
  <si>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</si>
  <si>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</si>
  <si>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</si>
  <si>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</si>
  <si>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</si>
  <si>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</si>
  <si>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</si>
  <si>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</si>
  <si>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</si>
  <si>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</si>
  <si>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</si>
  <si>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</si>
  <si>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</si>
  <si>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</si>
  <si>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</si>
  <si>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</si>
  <si>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</si>
  <si>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</si>
  <si>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</si>
  <si>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</si>
  <si>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</si>
  <si>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</si>
  <si>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</si>
  <si>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</si>
  <si>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</si>
  <si>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</si>
  <si>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</si>
  <si>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</si>
  <si>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</si>
  <si>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</si>
  <si>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</si>
  <si>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</si>
  <si>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</si>
  <si>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</si>
  <si>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</si>
  <si>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</si>
  <si>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</si>
  <si>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</si>
  <si>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</si>
  <si>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</si>
  <si>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</si>
  <si>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</si>
  <si>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</si>
  <si>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</si>
  <si>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</si>
  <si>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</si>
  <si>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</si>
  <si>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</si>
  <si>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</si>
  <si>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</si>
  <si>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</si>
  <si>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</si>
  <si>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</si>
  <si>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</si>
  <si>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</si>
  <si>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</si>
  <si>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</si>
  <si>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</si>
  <si>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</si>
  <si>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</si>
  <si>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</si>
  <si>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</si>
  <si>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</si>
  <si>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</si>
  <si>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</si>
  <si>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</si>
  <si>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</si>
  <si>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</si>
  <si>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</si>
  <si>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</si>
  <si>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</si>
  <si>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</si>
  <si>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</si>
  <si>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</si>
  <si>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</si>
  <si>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</si>
  <si>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</si>
  <si>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</si>
  <si>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</si>
  <si>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</si>
  <si>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</si>
  <si>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</si>
  <si>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</si>
  <si>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</si>
  <si>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</si>
  <si>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</si>
  <si>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</si>
  <si>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</si>
  <si>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</si>
  <si>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</si>
  <si>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</si>
  <si>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</si>
  <si>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</si>
  <si>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</si>
  <si>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</si>
  <si>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</si>
  <si>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</si>
  <si>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</si>
  <si>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</si>
  <si>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</si>
  <si>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</si>
  <si>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</si>
  <si>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</si>
  <si>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</si>
  <si>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</si>
  <si>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</si>
  <si>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</si>
  <si>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</si>
  <si>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</si>
  <si>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</si>
  <si>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</si>
  <si>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</si>
  <si>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</si>
  <si>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</si>
  <si>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</si>
  <si>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</si>
  <si>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</si>
  <si>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</si>
  <si>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</si>
  <si>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</si>
  <si>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</si>
  <si>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</si>
  <si>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</si>
  <si>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</si>
  <si>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</si>
  <si>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</si>
  <si>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</si>
  <si>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</si>
  <si>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</si>
  <si>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</si>
  <si>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</si>
  <si>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</si>
  <si>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</si>
  <si>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</si>
  <si>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</si>
  <si>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</si>
  <si>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</si>
  <si>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</si>
  <si>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</si>
  <si>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</si>
  <si>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</si>
  <si>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</si>
  <si>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</si>
  <si>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</si>
  <si>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</si>
  <si>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</si>
  <si>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</si>
  <si>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</si>
  <si>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</si>
  <si>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</si>
  <si>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</si>
  <si>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</si>
  <si>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</si>
  <si>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</si>
  <si>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</si>
  <si>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</si>
  <si>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</si>
  <si>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</si>
  <si>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</si>
  <si>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</si>
  <si>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</si>
  <si>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</si>
  <si>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</si>
  <si>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</si>
  <si>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</si>
  <si>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</si>
  <si>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</si>
  <si>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</si>
  <si>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</si>
  <si>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</si>
  <si>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</si>
  <si>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</si>
  <si>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</si>
  <si>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</si>
  <si>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</si>
  <si>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</si>
  <si>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</si>
  <si>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</si>
  <si>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</si>
  <si>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</si>
  <si>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</si>
  <si>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</si>
  <si>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</si>
  <si>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</si>
  <si>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</si>
  <si>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</si>
  <si>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</si>
  <si>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</si>
  <si>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</si>
  <si>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</si>
  <si>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</si>
  <si>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</si>
  <si>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</si>
  <si>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</si>
  <si>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</si>
  <si>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</si>
  <si>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</si>
  <si>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</si>
  <si>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</si>
  <si>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</si>
  <si>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</si>
  <si>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</si>
  <si>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</si>
  <si>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</si>
  <si>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</si>
  <si>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</si>
  <si>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</si>
  <si>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</si>
  <si>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</si>
  <si>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</si>
  <si>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</si>
  <si>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</si>
  <si>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</si>
  <si>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</si>
  <si>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</si>
  <si>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</si>
  <si>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</si>
  <si>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</si>
  <si>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</si>
  <si>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</si>
  <si>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</si>
  <si>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</si>
  <si>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</si>
  <si>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</si>
  <si>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</si>
  <si>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</si>
  <si>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</si>
  <si>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</si>
  <si>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</si>
  <si>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</si>
  <si>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</si>
  <si>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</si>
  <si>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</si>
  <si>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</si>
  <si>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</si>
  <si>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</si>
  <si>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</si>
  <si>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</si>
  <si>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</si>
  <si>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</si>
  <si>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</si>
  <si>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</si>
  <si>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</si>
  <si>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</si>
  <si>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</si>
  <si>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</si>
  <si>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</si>
  <si>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</si>
  <si>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</si>
  <si>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</si>
  <si>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</si>
  <si>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</si>
  <si>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</si>
  <si>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</si>
  <si>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</si>
  <si>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</si>
  <si>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</si>
  <si>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</si>
  <si>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</si>
  <si>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</si>
  <si>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</si>
  <si>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</si>
  <si>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</si>
  <si>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</si>
  <si>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</si>
  <si>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</si>
  <si>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</si>
  <si>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</si>
  <si>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</si>
  <si>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</si>
  <si>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</si>
  <si>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</si>
  <si>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</si>
  <si>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</si>
  <si>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</si>
  <si>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</si>
  <si>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</si>
  <si>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</si>
  <si>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</si>
  <si>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</si>
  <si>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</si>
  <si>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</si>
  <si>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</si>
  <si>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</si>
  <si>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</si>
  <si>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</si>
  <si>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</si>
  <si>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</si>
  <si>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</si>
  <si>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</si>
  <si>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</si>
  <si>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</si>
  <si>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</si>
  <si>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</si>
  <si>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</si>
  <si>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</si>
  <si>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</si>
  <si>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</si>
  <si>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</si>
  <si>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</si>
  <si>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</si>
  <si>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</si>
  <si>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</si>
  <si>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</si>
  <si>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</si>
  <si>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</si>
  <si>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</si>
  <si>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</si>
  <si>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</si>
  <si>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</si>
  <si>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</si>
  <si>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</si>
  <si>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</si>
  <si>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</si>
  <si>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</si>
  <si>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</si>
  <si>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</si>
  <si>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</si>
  <si>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</si>
  <si>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</si>
  <si>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</si>
  <si>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</si>
  <si>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</si>
  <si>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</si>
  <si>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</si>
  <si>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</si>
  <si>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</si>
  <si>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</si>
  <si>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</si>
  <si>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</si>
  <si>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</si>
  <si>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</si>
  <si>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</si>
  <si>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</si>
  <si>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</si>
  <si>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</si>
  <si>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</si>
  <si>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</si>
  <si>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</si>
  <si>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</si>
  <si>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</si>
  <si>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</si>
  <si>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</si>
  <si>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</si>
  <si>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</si>
  <si>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</si>
  <si>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</si>
  <si>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</si>
  <si>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</si>
  <si>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</si>
  <si>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</si>
  <si>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</si>
  <si>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</si>
  <si>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</si>
  <si>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</si>
  <si>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</si>
  <si>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</si>
  <si>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</si>
  <si>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</si>
  <si>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</si>
  <si>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</si>
  <si>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</si>
  <si>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</si>
  <si>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</si>
  <si>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</si>
  <si>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</si>
  <si>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</si>
  <si>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</si>
  <si>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</si>
  <si>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</si>
  <si>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</si>
  <si>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</si>
  <si>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</si>
  <si>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</si>
  <si>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</si>
  <si>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</si>
  <si>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</si>
  <si>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</si>
  <si>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</si>
  <si>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</si>
  <si>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</si>
  <si>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</si>
  <si>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</si>
  <si>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</si>
  <si>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</si>
  <si>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</si>
  <si>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</si>
  <si>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</si>
  <si>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</si>
  <si>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</si>
  <si>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</si>
  <si>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</si>
  <si>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</si>
  <si>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</si>
  <si>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</si>
  <si>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</si>
  <si>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</si>
  <si>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</si>
  <si>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</si>
  <si>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</si>
  <si>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</si>
  <si>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</si>
  <si>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</si>
  <si>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</si>
  <si>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</si>
  <si>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</si>
  <si>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</si>
  <si>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</si>
  <si>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</si>
  <si>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</si>
  <si>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</si>
  <si>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</si>
  <si>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</si>
  <si>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</si>
  <si>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</si>
  <si>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</si>
  <si>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</si>
  <si>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</si>
  <si>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</si>
  <si>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</si>
  <si>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</si>
  <si>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</si>
  <si>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</si>
  <si>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</si>
  <si>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</si>
  <si>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</si>
  <si>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</si>
  <si>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</si>
  <si>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</si>
  <si>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</si>
  <si>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</si>
  <si>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</si>
  <si>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</si>
  <si>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</si>
  <si>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</si>
  <si>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</si>
  <si>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</si>
  <si>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</si>
  <si>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</si>
  <si>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</si>
  <si>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</si>
  <si>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</si>
  <si>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</si>
  <si>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</si>
  <si>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</si>
  <si>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</si>
  <si>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</si>
  <si>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</si>
  <si>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</si>
  <si>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</si>
  <si>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</si>
  <si>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</si>
  <si>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</si>
  <si>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</si>
  <si>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</si>
  <si>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</si>
  <si>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</si>
  <si>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</si>
  <si>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</si>
  <si>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</si>
  <si>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</si>
  <si>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</si>
  <si>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</si>
  <si>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</si>
  <si>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</si>
  <si>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</si>
  <si>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</si>
  <si>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</si>
  <si>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</si>
  <si>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</si>
  <si>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</si>
  <si>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</si>
  <si>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</si>
  <si>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</si>
  <si>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</si>
  <si>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</si>
  <si>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</si>
  <si>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</si>
  <si>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</si>
  <si>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</si>
  <si>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</si>
  <si>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</si>
  <si>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</si>
  <si>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</si>
  <si>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</si>
  <si>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</si>
  <si>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</si>
  <si>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</si>
  <si>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</si>
  <si>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</si>
  <si>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</si>
  <si>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</si>
  <si>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</si>
  <si>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</si>
  <si>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</si>
  <si>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</si>
  <si>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</si>
  <si>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</si>
  <si>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</si>
  <si>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</si>
  <si>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</si>
  <si>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</si>
  <si>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</si>
  <si>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</si>
  <si>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</si>
  <si>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</si>
  <si>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</si>
  <si>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</si>
  <si>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</si>
  <si>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</si>
  <si>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</si>
  <si>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</si>
  <si>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</si>
  <si>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</si>
  <si>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</si>
  <si>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</si>
  <si>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</si>
  <si>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</si>
  <si>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</si>
  <si>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</si>
  <si>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</si>
  <si>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</si>
  <si>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</si>
  <si>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</si>
  <si>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</si>
  <si>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</si>
  <si>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</si>
  <si>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</si>
  <si>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</si>
  <si>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</si>
  <si>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</si>
  <si>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</si>
  <si>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</si>
  <si>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</si>
  <si>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</si>
  <si>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</si>
  <si>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</si>
  <si>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</si>
  <si>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</si>
  <si>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</si>
  <si>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</si>
  <si>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</si>
  <si>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</si>
  <si>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</si>
  <si>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</si>
  <si>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</si>
  <si>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</si>
  <si>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</si>
  <si>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</si>
  <si>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</si>
  <si>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</si>
  <si>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</si>
  <si>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</si>
  <si>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</si>
  <si>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</si>
  <si>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</si>
  <si>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</si>
  <si>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</si>
  <si>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</si>
  <si>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</si>
  <si>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</si>
  <si>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</si>
  <si>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</si>
  <si>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</si>
  <si>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</si>
  <si>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</si>
  <si>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</si>
  <si>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</si>
  <si>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</si>
  <si>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</si>
  <si>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</si>
  <si>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</si>
  <si>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</si>
  <si>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</si>
  <si>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</si>
  <si>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</si>
  <si>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</si>
  <si>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</si>
  <si>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</si>
  <si>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</si>
  <si>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</si>
  <si>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</si>
  <si>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</si>
  <si>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</si>
  <si>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</si>
  <si>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</si>
  <si>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</si>
  <si>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</si>
  <si>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</si>
  <si>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</si>
  <si>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</si>
  <si>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</si>
  <si>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</si>
  <si>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</si>
  <si>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</si>
  <si>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</si>
  <si>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</si>
  <si>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</si>
  <si>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</si>
  <si>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</si>
  <si>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</si>
  <si>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</si>
  <si>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</si>
  <si>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</si>
  <si>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</si>
  <si>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</si>
  <si>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</si>
  <si>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</si>
  <si>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</si>
  <si>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</si>
  <si>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</si>
  <si>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</si>
  <si>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</si>
  <si>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</si>
  <si>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</si>
  <si>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</si>
  <si>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</si>
  <si>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</si>
  <si>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</si>
  <si>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</si>
  <si>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</si>
  <si>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</si>
  <si>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</si>
  <si>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</si>
  <si>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</si>
  <si>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</si>
  <si>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</si>
  <si>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</si>
  <si>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</si>
  <si>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</si>
  <si>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</si>
  <si>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</si>
  <si>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</si>
  <si>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</si>
  <si>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</si>
  <si>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</si>
  <si>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</si>
  <si>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</si>
  <si>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</si>
  <si>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</si>
  <si>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</si>
  <si>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</si>
  <si>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</si>
  <si>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</si>
  <si>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</si>
  <si>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</si>
  <si>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</si>
  <si>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</si>
  <si>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</si>
  <si>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</si>
  <si>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</si>
  <si>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</si>
  <si>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</si>
  <si>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</si>
  <si>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</si>
  <si>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</si>
  <si>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</si>
  <si>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</si>
  <si>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</si>
  <si>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</si>
  <si>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</si>
  <si>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</si>
  <si>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</si>
  <si>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</si>
  <si>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</si>
  <si>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</si>
  <si>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</si>
  <si>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</si>
  <si>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</si>
  <si>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</si>
  <si>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</si>
  <si>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</si>
  <si>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</si>
  <si>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</si>
  <si>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</si>
  <si>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</si>
  <si>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</si>
  <si>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</si>
  <si>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</si>
  <si>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</si>
  <si>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</si>
  <si>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</si>
  <si>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</si>
  <si>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</si>
  <si>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</si>
  <si>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</si>
  <si>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</si>
  <si>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</si>
  <si>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</si>
  <si>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</si>
  <si>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</si>
  <si>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</si>
  <si>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</si>
  <si>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</si>
  <si>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</si>
  <si>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</si>
  <si>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</si>
  <si>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</si>
  <si>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</si>
  <si>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</si>
  <si>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</si>
  <si>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</si>
  <si>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</si>
  <si>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</si>
  <si>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</si>
  <si>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</si>
  <si>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</si>
  <si>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</si>
  <si>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</si>
  <si>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</si>
  <si>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</si>
  <si>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</si>
  <si>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</si>
  <si>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</si>
  <si>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</si>
  <si>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</si>
  <si>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</si>
  <si>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</si>
  <si>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</si>
  <si>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</si>
  <si>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</si>
  <si>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</si>
  <si>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</si>
  <si>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</si>
  <si>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</si>
  <si>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</si>
  <si>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</si>
  <si>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</si>
  <si>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</si>
  <si>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</si>
  <si>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</si>
  <si>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</si>
  <si>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</si>
  <si>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</si>
  <si>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</si>
  <si>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</si>
  <si>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</si>
  <si>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</si>
  <si>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</si>
  <si>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</si>
  <si>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</si>
  <si>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</si>
  <si>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</si>
  <si>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</si>
  <si>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</si>
  <si>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</si>
  <si>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</si>
  <si>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</si>
  <si>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</si>
  <si>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</si>
  <si>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</si>
  <si>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</si>
  <si>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</si>
  <si>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</si>
  <si>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</si>
  <si>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</si>
  <si>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</si>
  <si>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</si>
  <si>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</si>
  <si>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</si>
  <si>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</si>
  <si>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</si>
  <si>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</si>
  <si>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</si>
  <si>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</si>
  <si>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</si>
  <si>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</si>
  <si>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</si>
  <si>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</si>
  <si>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</si>
  <si>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</si>
  <si>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</si>
  <si>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</si>
  <si>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</si>
  <si>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</si>
  <si>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</si>
  <si>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</si>
  <si>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</si>
  <si>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</si>
  <si>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</si>
  <si>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</si>
  <si>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</si>
  <si>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</si>
  <si>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</si>
  <si>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</si>
  <si>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</si>
  <si>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</si>
  <si>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</si>
  <si>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</si>
  <si>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</si>
  <si>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</si>
  <si>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</si>
  <si>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</si>
  <si>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</si>
  <si>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</si>
  <si>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</si>
  <si>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</si>
  <si>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</si>
  <si>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</si>
  <si>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</si>
  <si>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</si>
  <si>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</si>
  <si>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</si>
  <si>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</si>
  <si>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</si>
  <si>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</si>
  <si>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</si>
  <si>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</si>
  <si>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</si>
  <si>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</si>
  <si>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</si>
  <si>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</si>
  <si>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</si>
  <si>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</si>
  <si>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</si>
  <si>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</si>
  <si>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</si>
  <si>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</si>
  <si>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</si>
  <si>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</si>
  <si>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</si>
  <si>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</si>
  <si>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</si>
  <si>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</si>
  <si>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</si>
  <si>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</si>
  <si>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</si>
  <si>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</si>
  <si>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</si>
  <si>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</si>
  <si>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</si>
  <si>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</si>
  <si>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</si>
  <si>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</si>
  <si>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</si>
  <si>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</si>
  <si>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</si>
  <si>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</si>
  <si>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</si>
  <si>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</si>
  <si>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</si>
  <si>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</si>
  <si>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</si>
  <si>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</si>
  <si>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</si>
  <si>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</si>
  <si>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</si>
  <si>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</si>
  <si>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</si>
  <si>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</si>
  <si>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</si>
  <si>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</si>
  <si>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</si>
  <si>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</si>
  <si>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</si>
  <si>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</si>
  <si>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</si>
  <si>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</si>
  <si>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</si>
  <si>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</si>
  <si>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</si>
  <si>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</si>
  <si>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</si>
  <si>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</si>
  <si>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</si>
  <si>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</si>
  <si>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</si>
  <si>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</si>
  <si>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</si>
  <si>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</si>
  <si>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</si>
  <si>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</si>
  <si>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</si>
  <si>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</si>
  <si>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</si>
  <si>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</si>
  <si>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</si>
  <si>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</si>
  <si>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</si>
  <si>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</si>
  <si>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</si>
  <si>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</si>
  <si>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</si>
  <si>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</si>
  <si>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</si>
  <si>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</si>
  <si>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</si>
  <si>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</si>
  <si>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</si>
  <si>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</si>
  <si>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</si>
  <si>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</si>
  <si>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</si>
  <si>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</si>
  <si>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</si>
  <si>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</si>
  <si>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</si>
  <si>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</si>
  <si>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</si>
  <si>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</si>
  <si>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</si>
  <si>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</si>
  <si>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</si>
  <si>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</si>
  <si>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</si>
  <si>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</si>
  <si>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</si>
  <si>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</si>
  <si>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</si>
  <si>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</si>
  <si>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</si>
  <si>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</si>
  <si>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</si>
  <si>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</si>
  <si>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</si>
  <si>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</si>
  <si>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</si>
  <si>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</si>
  <si>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</si>
  <si>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</si>
  <si>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</si>
  <si>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</si>
  <si>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</si>
  <si>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</si>
  <si>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</si>
  <si>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</si>
  <si>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</si>
  <si>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</si>
  <si>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</si>
  <si>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</si>
  <si>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</si>
  <si>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</si>
  <si>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</si>
  <si>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</si>
  <si>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</si>
  <si>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</si>
  <si>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</si>
  <si>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</si>
  <si>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</si>
  <si>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</si>
  <si>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</si>
  <si>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</si>
  <si>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</si>
  <si>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</si>
  <si>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</si>
  <si>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</si>
  <si>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</si>
  <si>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</si>
  <si>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</si>
  <si>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</si>
  <si>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</si>
  <si>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</si>
  <si>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</si>
  <si>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</si>
  <si>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</si>
  <si>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</si>
  <si>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</si>
  <si>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</si>
  <si>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</si>
  <si>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</si>
  <si>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</si>
  <si>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</si>
  <si>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</si>
  <si>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</si>
  <si>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</si>
  <si>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</si>
  <si>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</si>
  <si>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</si>
  <si>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</si>
  <si>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</si>
  <si>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</si>
  <si>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</si>
  <si>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</si>
  <si>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</si>
  <si>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</si>
  <si>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</si>
  <si>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</si>
  <si>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</si>
  <si>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</si>
  <si>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</si>
  <si>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</si>
  <si>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</si>
  <si>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</si>
  <si>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</si>
  <si>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</si>
  <si>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</si>
  <si>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</si>
  <si>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</si>
  <si>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</si>
  <si>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</si>
  <si>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</si>
  <si>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</si>
  <si>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</si>
  <si>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</si>
  <si>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</si>
  <si>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</si>
  <si>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</si>
  <si>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</si>
  <si>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</si>
  <si>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</si>
  <si>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</si>
  <si>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</si>
  <si>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</si>
  <si>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</si>
  <si>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</si>
  <si>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</si>
  <si>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</si>
  <si>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</si>
  <si>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</si>
  <si>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</si>
  <si>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</si>
  <si>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</si>
  <si>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</si>
  <si>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</si>
  <si>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</si>
  <si>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</si>
  <si>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</si>
  <si>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</si>
  <si>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</si>
  <si>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</si>
  <si>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</si>
  <si>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</si>
  <si>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</si>
  <si>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</si>
  <si>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</si>
  <si>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</si>
  <si>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</si>
  <si>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</si>
  <si>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</si>
  <si>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</si>
  <si>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</si>
  <si>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</si>
  <si>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</si>
  <si>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</si>
  <si>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</si>
  <si>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</si>
  <si>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</si>
  <si>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</si>
  <si>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</si>
  <si>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</si>
  <si>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</si>
  <si>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</si>
  <si>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</si>
  <si>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</si>
  <si>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</si>
  <si>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</si>
  <si>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</si>
  <si>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</si>
  <si>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</si>
  <si>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</si>
  <si>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</si>
  <si>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</si>
  <si>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</si>
  <si>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</si>
  <si>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</si>
  <si>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</si>
  <si>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</si>
  <si>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</si>
  <si>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</si>
  <si>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</si>
  <si>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</si>
  <si>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</si>
  <si>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</si>
  <si>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</si>
  <si>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</si>
  <si>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</si>
  <si>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</si>
  <si>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</si>
  <si>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</si>
  <si>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</si>
  <si>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</si>
  <si>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</si>
  <si>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</si>
  <si>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</si>
  <si>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</si>
  <si>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</si>
  <si>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</si>
  <si>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</si>
  <si>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</si>
  <si>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</si>
  <si>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</si>
  <si>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</si>
  <si>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</si>
  <si>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</si>
  <si>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</si>
  <si>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</si>
  <si>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</si>
  <si>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</si>
  <si>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</si>
  <si>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</si>
  <si>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</si>
  <si>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</si>
  <si>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</si>
  <si>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</si>
  <si>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</si>
  <si>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</si>
  <si>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</si>
  <si>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</si>
  <si>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</si>
  <si>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</si>
  <si>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</si>
  <si>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</si>
  <si>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</si>
  <si>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</si>
  <si>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</si>
  <si>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</si>
  <si>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</si>
  <si>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</si>
  <si>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</si>
  <si>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</si>
  <si>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</si>
  <si>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</si>
  <si>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</si>
  <si>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</si>
  <si>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</si>
  <si>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</si>
  <si>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</si>
  <si>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</si>
  <si>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</si>
  <si>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</si>
  <si>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</si>
  <si>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</si>
  <si>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</si>
  <si>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</si>
  <si>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</si>
  <si>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</si>
  <si>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</si>
  <si>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</si>
  <si>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</si>
  <si>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</si>
  <si>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</si>
  <si>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</si>
  <si>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</si>
  <si>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</si>
  <si>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</si>
  <si>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</si>
  <si>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</si>
  <si>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</si>
  <si>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</si>
  <si>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</si>
  <si>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</si>
  <si>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</si>
  <si>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</si>
  <si>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</si>
  <si>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</si>
  <si>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</si>
  <si>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</si>
  <si>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</si>
  <si>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</si>
  <si>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</si>
  <si>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</si>
  <si>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</si>
  <si>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</si>
  <si>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</si>
  <si>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</si>
  <si>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</si>
  <si>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</si>
  <si>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</si>
  <si>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</si>
  <si>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</si>
  <si>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</si>
  <si>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</si>
  <si>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</si>
  <si>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</si>
  <si>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</si>
  <si>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</si>
  <si>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</si>
  <si>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</si>
  <si>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</si>
  <si>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</si>
  <si>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</si>
  <si>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</si>
  <si>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</si>
  <si>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</si>
  <si>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</si>
  <si>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</si>
  <si>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</si>
  <si>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</si>
  <si>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</si>
  <si>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</si>
  <si>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</si>
  <si>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</si>
  <si>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</si>
  <si>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</si>
  <si>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</si>
  <si>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</si>
  <si>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</si>
  <si>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</si>
  <si>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</si>
  <si>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</si>
  <si>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</si>
  <si>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</si>
  <si>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</si>
  <si>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</si>
  <si>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</si>
  <si>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</si>
  <si>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</si>
  <si>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</si>
  <si>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</si>
  <si>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</si>
  <si>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</si>
  <si>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</si>
  <si>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</si>
  <si>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</si>
  <si>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</si>
  <si>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</si>
  <si>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</si>
  <si>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</si>
  <si>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</si>
  <si>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</si>
  <si>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</si>
  <si>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</si>
  <si>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</si>
  <si>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</si>
  <si>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</si>
  <si>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</si>
  <si>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</si>
  <si>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</si>
  <si>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</si>
  <si>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</si>
  <si>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</si>
  <si>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</si>
  <si>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</si>
  <si>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</si>
  <si>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</si>
  <si>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</si>
  <si>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</si>
  <si>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</si>
  <si>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</si>
  <si>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</si>
  <si>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</si>
  <si>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</si>
  <si>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</si>
  <si>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</si>
  <si>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</si>
  <si>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</si>
  <si>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</si>
  <si>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</si>
  <si>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</si>
  <si>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</si>
  <si>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</si>
  <si>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</si>
  <si>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</si>
  <si>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</si>
  <si>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</si>
  <si>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</si>
  <si>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</si>
  <si>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</si>
  <si>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</si>
  <si>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</si>
  <si>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</si>
  <si>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</si>
  <si>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</si>
  <si>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</si>
  <si>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</si>
  <si>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</si>
  <si>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</si>
  <si>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</si>
  <si>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</si>
  <si>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</si>
  <si>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</si>
  <si>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</si>
  <si>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</si>
  <si>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</si>
  <si>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</si>
  <si>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</si>
  <si>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</si>
  <si>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</si>
  <si>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</si>
  <si>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</si>
  <si>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</si>
  <si>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</si>
  <si>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</si>
  <si>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</si>
  <si>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</si>
  <si>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</si>
  <si>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</si>
  <si>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</si>
  <si>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</si>
  <si>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</si>
  <si>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</si>
  <si>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</si>
  <si>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</si>
  <si>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</si>
  <si>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</si>
  <si>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</si>
  <si>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</si>
  <si>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</si>
  <si>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</si>
  <si>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</si>
  <si>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</si>
  <si>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</si>
  <si>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</si>
  <si>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</si>
  <si>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</si>
  <si>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</si>
  <si>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</si>
  <si>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</si>
  <si>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</si>
  <si>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</si>
  <si>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</si>
  <si>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</si>
  <si>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</si>
  <si>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</si>
  <si>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</si>
  <si>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</si>
  <si>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</si>
  <si>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</si>
  <si>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</si>
  <si>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</si>
  <si>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</si>
  <si>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</si>
  <si>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</si>
  <si>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</si>
  <si>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</si>
  <si>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</si>
  <si>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</si>
  <si>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</si>
  <si>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</si>
  <si>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</si>
  <si>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</si>
  <si>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</si>
  <si>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</si>
  <si>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</si>
  <si>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</si>
  <si>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</si>
  <si>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</si>
  <si>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</si>
  <si>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</si>
  <si>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</si>
  <si>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</si>
  <si>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</si>
  <si>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</si>
  <si>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</si>
  <si>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</si>
  <si>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</si>
  <si>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</si>
  <si>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</si>
  <si>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</si>
  <si>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</si>
  <si>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</si>
  <si>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</si>
  <si>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</si>
  <si>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</si>
  <si>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</si>
  <si>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</si>
  <si>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</si>
  <si>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</si>
  <si>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</si>
  <si>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</si>
  <si>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</si>
  <si>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</si>
  <si>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</si>
  <si>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</si>
  <si>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</si>
  <si>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</si>
  <si>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</si>
  <si>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</si>
  <si>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</si>
  <si>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</si>
  <si>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</si>
  <si>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</si>
  <si>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</si>
  <si>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</si>
  <si>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</si>
  <si>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</si>
  <si>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</si>
  <si>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</si>
  <si>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</si>
  <si>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</si>
  <si>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</si>
  <si>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</si>
  <si>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</si>
  <si>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</si>
  <si>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</si>
  <si>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</si>
  <si>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</si>
  <si>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</si>
  <si>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</si>
  <si>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</si>
  <si>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</si>
  <si>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</si>
  <si>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</si>
  <si>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</si>
  <si>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</si>
  <si>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</si>
  <si>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</si>
  <si>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</si>
  <si>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</si>
  <si>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</si>
  <si>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</si>
  <si>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</si>
  <si>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</si>
  <si>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</si>
  <si>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</si>
  <si>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</si>
  <si>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</si>
  <si>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</si>
  <si>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</si>
  <si>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</si>
  <si>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</si>
  <si>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</si>
  <si>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</si>
  <si>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</si>
  <si>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</si>
  <si>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</si>
  <si>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</si>
  <si>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</si>
  <si>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</si>
  <si>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</si>
  <si>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</si>
  <si>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</si>
  <si>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</si>
  <si>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</si>
  <si>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</si>
  <si>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</si>
  <si>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</si>
  <si>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</si>
  <si>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</si>
  <si>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</si>
  <si>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</si>
  <si>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</si>
  <si>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</si>
  <si>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</si>
  <si>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</si>
  <si>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</si>
  <si>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</si>
  <si>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</si>
  <si>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</si>
  <si>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</si>
  <si>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</si>
  <si>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</si>
  <si>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</si>
  <si>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</si>
  <si>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</si>
  <si>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</si>
  <si>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</si>
  <si>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</si>
  <si>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</si>
  <si>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</si>
  <si>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</si>
  <si>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</si>
  <si>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</si>
  <si>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</si>
  <si>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</si>
  <si>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</si>
  <si>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</si>
  <si>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</si>
  <si>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</si>
  <si>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</si>
  <si>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</si>
  <si>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</si>
  <si>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</si>
  <si>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</si>
  <si>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</si>
  <si>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</si>
  <si>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</si>
  <si>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</si>
  <si>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</si>
  <si>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</si>
  <si>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</si>
  <si>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</si>
  <si>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</si>
  <si>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</si>
  <si>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</si>
  <si>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</si>
  <si>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</si>
  <si>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</si>
  <si>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</si>
  <si>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</si>
  <si>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</si>
  <si>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</si>
  <si>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</si>
  <si>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</si>
  <si>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</si>
  <si>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</si>
  <si>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</si>
  <si>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</si>
  <si>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</si>
  <si>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</si>
  <si>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</si>
  <si>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</si>
  <si>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</si>
  <si>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</si>
  <si>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</si>
  <si>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</si>
  <si>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</si>
  <si>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</si>
  <si>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</si>
  <si>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</si>
  <si>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</si>
  <si>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</si>
  <si>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</si>
  <si>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</si>
  <si>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</si>
  <si>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</si>
  <si>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</si>
  <si>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</si>
  <si>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</si>
  <si>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</si>
  <si>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</si>
  <si>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</si>
  <si>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</si>
  <si>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</si>
  <si>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</si>
  <si>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</si>
  <si>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</si>
  <si>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</si>
  <si>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</si>
  <si>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</si>
  <si>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</si>
  <si>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</si>
  <si>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</si>
  <si>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</si>
  <si>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</si>
  <si>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</si>
  <si>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</si>
  <si>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</si>
  <si>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</si>
  <si>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</si>
  <si>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</si>
  <si>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</si>
  <si>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</si>
  <si>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</si>
  <si>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</si>
  <si>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</si>
  <si>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</si>
  <si>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</si>
  <si>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</si>
  <si>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</si>
  <si>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</si>
  <si>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</si>
  <si>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</si>
  <si>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</si>
  <si>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</si>
  <si>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</si>
  <si>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</si>
  <si>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</si>
  <si>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</si>
  <si>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</si>
  <si>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</si>
  <si>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</si>
  <si>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</si>
  <si>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</si>
  <si>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</si>
  <si>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</si>
  <si>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</si>
  <si>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</si>
  <si>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</si>
  <si>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</si>
  <si>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</si>
  <si>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</si>
  <si>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</si>
  <si>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</si>
  <si>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</si>
  <si>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</si>
  <si>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</si>
  <si>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</si>
  <si>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</si>
  <si>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</si>
  <si>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</si>
  <si>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</si>
  <si>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</si>
  <si>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</si>
  <si>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</si>
  <si>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</si>
  <si>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</si>
  <si>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</si>
  <si>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</si>
  <si>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</si>
  <si>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</si>
  <si>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</si>
  <si>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</si>
  <si>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</si>
  <si>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</si>
  <si>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</si>
  <si>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</si>
  <si>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</si>
  <si>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</si>
  <si>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</si>
  <si>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</si>
  <si>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</si>
  <si>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</si>
  <si>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</si>
  <si>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</si>
  <si>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</si>
  <si>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</si>
  <si>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</si>
  <si>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</si>
  <si>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</si>
  <si>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</si>
  <si>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</si>
  <si>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</si>
  <si>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</si>
  <si>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</si>
  <si>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</si>
  <si>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</si>
  <si>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</si>
  <si>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</si>
  <si>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</si>
  <si>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</si>
  <si>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</si>
  <si>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</si>
  <si>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</si>
  <si>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</si>
  <si>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</si>
  <si>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</si>
  <si>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</si>
  <si>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</si>
  <si>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</si>
  <si>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</si>
  <si>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</si>
  <si>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</si>
  <si>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</si>
  <si>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</si>
  <si>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</si>
  <si>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</si>
  <si>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</si>
  <si>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</si>
  <si>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</si>
  <si>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</si>
  <si>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</si>
  <si>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</si>
  <si>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</si>
  <si>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</si>
  <si>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</si>
  <si>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</si>
  <si>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</si>
  <si>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</si>
  <si>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</si>
  <si>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</si>
  <si>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</si>
  <si>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</si>
  <si>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</si>
  <si>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</si>
  <si>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</si>
  <si>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</si>
  <si>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</si>
  <si>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</si>
  <si>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</si>
  <si>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</si>
  <si>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</si>
  <si>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</si>
  <si>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</si>
  <si>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</si>
  <si>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</si>
  <si>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</si>
  <si>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</si>
  <si>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</si>
  <si>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</si>
  <si>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</si>
  <si>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</si>
  <si>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</si>
  <si>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</si>
  <si>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</si>
  <si>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</si>
  <si>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</si>
  <si>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</si>
  <si>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</si>
  <si>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</si>
  <si>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</si>
  <si>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</si>
  <si>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</si>
  <si>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</si>
  <si>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</si>
  <si>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</si>
  <si>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</si>
  <si>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</si>
  <si>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</si>
  <si>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</si>
  <si>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</si>
  <si>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</si>
  <si>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</si>
  <si>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</si>
  <si>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</si>
  <si>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</si>
  <si>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</si>
  <si>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</si>
  <si>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</si>
  <si>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</si>
  <si>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</si>
  <si>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</si>
  <si>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</si>
  <si>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</si>
  <si>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</si>
  <si>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</si>
  <si>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</si>
  <si>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</si>
  <si>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</si>
  <si>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</si>
  <si>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</si>
  <si>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</si>
  <si>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</si>
  <si>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</si>
  <si>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</si>
  <si>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</si>
  <si>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</si>
  <si>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</si>
  <si>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</si>
  <si>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</si>
  <si>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</si>
  <si>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</si>
  <si>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</si>
  <si>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</si>
  <si>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</si>
  <si>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</si>
  <si>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</si>
  <si>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</si>
  <si>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</si>
  <si>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</si>
  <si>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</si>
  <si>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</si>
  <si>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</si>
  <si>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</si>
  <si>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</si>
  <si>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</si>
  <si>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</si>
  <si>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</si>
  <si>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</si>
  <si>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</si>
  <si>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</si>
  <si>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</si>
  <si>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</si>
  <si>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</si>
  <si>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</si>
  <si>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</si>
  <si>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</si>
  <si>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</si>
  <si>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</si>
  <si>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</si>
  <si>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</si>
  <si>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</si>
  <si>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</si>
  <si>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</si>
  <si>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</si>
  <si>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</si>
  <si>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</si>
  <si>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</si>
  <si>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</si>
  <si>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</si>
  <si>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</si>
  <si>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</si>
  <si>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</si>
  <si>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</si>
  <si>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</si>
  <si>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</si>
  <si>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</si>
  <si>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</si>
  <si>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</si>
  <si>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</si>
  <si>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</si>
  <si>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</si>
  <si>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</si>
  <si>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</si>
  <si>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</si>
  <si>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</si>
  <si>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</si>
  <si>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</si>
  <si>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</si>
  <si>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</si>
  <si>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</si>
  <si>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</si>
  <si>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</si>
  <si>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</si>
  <si>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</si>
  <si>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</si>
  <si>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</si>
  <si>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</si>
  <si>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</si>
  <si>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</si>
  <si>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</si>
  <si>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</si>
  <si>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</si>
  <si>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</si>
  <si>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</si>
  <si>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</si>
  <si>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</si>
  <si>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</si>
  <si>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</si>
  <si>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</si>
  <si>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</si>
  <si>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</si>
  <si>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</si>
  <si>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</si>
  <si>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</si>
  <si>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</si>
  <si>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</si>
  <si>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</si>
  <si>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</si>
  <si>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</si>
  <si>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</si>
  <si>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</si>
  <si>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</si>
  <si>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</si>
  <si>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</si>
  <si>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</si>
  <si>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</si>
  <si>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</si>
  <si>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</si>
  <si>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</si>
  <si>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</si>
  <si>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</si>
  <si>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</si>
  <si>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</si>
  <si>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</si>
  <si>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</si>
  <si>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</si>
  <si>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</si>
  <si>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</si>
  <si>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</si>
  <si>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</si>
  <si>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</si>
  <si>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</si>
  <si>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</si>
  <si>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</si>
  <si>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</si>
  <si>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</si>
  <si>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</si>
  <si>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</si>
  <si>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</si>
  <si>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</si>
  <si>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</si>
  <si>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</si>
  <si>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</si>
  <si>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</si>
  <si>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</si>
  <si>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</si>
  <si>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</si>
  <si>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</si>
  <si>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</si>
  <si>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</si>
  <si>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</si>
  <si>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</si>
  <si>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</si>
  <si>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</si>
  <si>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</si>
  <si>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</si>
  <si>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</si>
  <si>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</si>
  <si>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</si>
  <si>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</si>
  <si>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</si>
  <si>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</si>
  <si>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</si>
  <si>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</si>
  <si>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</si>
  <si>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</si>
  <si>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</si>
  <si>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</si>
  <si>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</si>
  <si>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</si>
  <si>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</si>
  <si>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</si>
  <si>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</si>
  <si>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</si>
  <si>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</si>
  <si>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</si>
  <si>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</si>
  <si>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</si>
  <si>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</si>
  <si>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</si>
  <si>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</si>
  <si>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</si>
  <si>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</si>
  <si>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</si>
  <si>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</si>
  <si>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</si>
  <si>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</si>
  <si>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</si>
  <si>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</si>
  <si>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</si>
  <si>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</si>
  <si>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</si>
  <si>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</si>
  <si>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</si>
  <si>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</si>
  <si>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</si>
  <si>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</si>
  <si>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</si>
  <si>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</si>
  <si>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</si>
  <si>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</si>
  <si>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</si>
  <si>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</si>
  <si>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</si>
  <si>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</si>
  <si>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</si>
  <si>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</si>
  <si>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</si>
  <si>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</si>
  <si>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</si>
  <si>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</si>
  <si>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</si>
  <si>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</si>
  <si>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</si>
  <si>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</si>
  <si>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</si>
  <si>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</si>
  <si>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</si>
  <si>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</si>
  <si>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</si>
  <si>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</si>
  <si>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</si>
  <si>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</si>
  <si>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</si>
  <si>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</si>
  <si>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</si>
  <si>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</si>
  <si>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</si>
  <si>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</si>
  <si>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</si>
  <si>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</si>
  <si>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</si>
  <si>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</si>
  <si>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</si>
  <si>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</si>
  <si>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</si>
  <si>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</si>
  <si>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</si>
  <si>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</si>
  <si>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</si>
  <si>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</si>
  <si>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</si>
  <si>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</si>
  <si>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</si>
  <si>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</si>
  <si>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</si>
  <si>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</si>
  <si>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</si>
  <si>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</si>
  <si>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</si>
  <si>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</si>
  <si>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</si>
  <si>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</si>
  <si>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</si>
  <si>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</si>
  <si>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</si>
  <si>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</si>
  <si>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</si>
  <si>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</si>
  <si>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</si>
  <si>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</si>
  <si>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</si>
  <si>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</si>
  <si>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</si>
  <si>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</si>
  <si>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</si>
  <si>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</si>
  <si>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</si>
  <si>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</si>
  <si>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</si>
  <si>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</si>
  <si>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</si>
  <si>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</si>
  <si>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</si>
  <si>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</si>
  <si>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</si>
  <si>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</si>
  <si>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</si>
  <si>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</si>
  <si>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</si>
  <si>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</si>
  <si>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</si>
  <si>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</si>
  <si>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</si>
  <si>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</si>
  <si>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</si>
  <si>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</si>
  <si>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</si>
  <si>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</si>
  <si>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</si>
  <si>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</si>
  <si>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</si>
  <si>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</si>
  <si>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</si>
  <si>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</si>
  <si>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</si>
  <si>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</si>
  <si>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</si>
  <si>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</si>
  <si>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</si>
  <si>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</si>
  <si>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</si>
  <si>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</si>
  <si>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</si>
  <si>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</si>
  <si>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</si>
  <si>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</si>
  <si>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</si>
  <si>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</si>
  <si>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</si>
  <si>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</si>
  <si>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</si>
  <si>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</si>
  <si>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</si>
  <si>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</si>
  <si>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</si>
  <si>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</si>
  <si>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</si>
  <si>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</si>
  <si>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</si>
  <si>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</si>
  <si>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</si>
  <si>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</si>
  <si>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</si>
  <si>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</si>
  <si>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</si>
  <si>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</si>
  <si>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</si>
  <si>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</si>
  <si>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</si>
  <si>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</si>
  <si>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</si>
  <si>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</si>
  <si>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</si>
  <si>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</si>
  <si>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</si>
  <si>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</si>
  <si>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</si>
  <si>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</si>
  <si>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</si>
  <si>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</si>
  <si>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</si>
  <si>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</si>
  <si>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</si>
  <si>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</si>
  <si>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</si>
  <si>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</si>
  <si>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</si>
  <si>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</si>
  <si>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</si>
  <si>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</si>
  <si>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</si>
  <si>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</si>
  <si>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</si>
  <si>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</si>
  <si>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</si>
  <si>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</si>
  <si>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</si>
  <si>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</si>
  <si>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</si>
  <si>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</si>
  <si>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</si>
  <si>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</si>
  <si>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</si>
  <si>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</si>
  <si>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</si>
  <si>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</si>
  <si>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</si>
  <si>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</si>
  <si>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</si>
  <si>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</si>
  <si>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</si>
  <si>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</si>
  <si>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</si>
  <si>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</si>
  <si>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</si>
  <si>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</si>
  <si>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</si>
  <si>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</si>
  <si>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</si>
  <si>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</si>
  <si>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</si>
  <si>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</si>
  <si>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</si>
  <si>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</si>
  <si>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</si>
  <si>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</si>
  <si>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</si>
  <si>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</si>
  <si>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</si>
  <si>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</si>
  <si>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</si>
  <si>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</si>
  <si>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</si>
  <si>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</si>
  <si>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</si>
  <si>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</si>
  <si>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</si>
  <si>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</si>
  <si>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</si>
  <si>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</si>
  <si>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</si>
  <si>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</si>
  <si>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</si>
  <si>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</si>
  <si>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</si>
  <si>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</si>
  <si>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</si>
  <si>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</si>
  <si>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</si>
  <si>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</si>
  <si>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</si>
  <si>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</si>
  <si>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</si>
  <si>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</si>
  <si>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</si>
  <si>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</si>
  <si>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</si>
  <si>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</si>
  <si>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</si>
  <si>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</si>
  <si>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</si>
  <si>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</si>
  <si>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</si>
  <si>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</si>
  <si>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</si>
  <si>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</si>
  <si>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</si>
  <si>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</si>
  <si>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</si>
  <si>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</si>
  <si>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</si>
  <si>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</si>
  <si>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</si>
  <si>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</si>
  <si>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</si>
  <si>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</si>
  <si>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</si>
  <si>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</si>
  <si>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</si>
  <si>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</si>
  <si>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</si>
  <si>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</si>
  <si>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</si>
  <si>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</si>
  <si>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</si>
  <si>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</si>
  <si>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</si>
  <si>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</si>
  <si>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</si>
  <si>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</si>
  <si>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</si>
  <si>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</si>
  <si>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</si>
  <si>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</si>
  <si>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</si>
  <si>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</si>
  <si>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</si>
  <si>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</si>
  <si>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</si>
  <si>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</si>
  <si>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</si>
  <si>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</si>
  <si>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</si>
  <si>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</si>
  <si>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</si>
  <si>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</si>
  <si>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</si>
  <si>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</si>
  <si>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</si>
  <si>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</si>
  <si>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</si>
  <si>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</si>
  <si>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</si>
  <si>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</si>
  <si>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</si>
  <si>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</si>
  <si>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</si>
  <si>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</si>
  <si>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</si>
  <si>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</si>
  <si>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</si>
  <si>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</si>
  <si>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</si>
  <si>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</si>
  <si>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</si>
  <si>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</si>
  <si>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</si>
  <si>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</si>
  <si>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</si>
  <si>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</si>
  <si>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</si>
  <si>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</si>
  <si>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</si>
  <si>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</si>
  <si>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</si>
  <si>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</si>
  <si>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</si>
  <si>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</si>
  <si>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</si>
  <si>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</si>
  <si>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</si>
  <si>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</si>
  <si>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</si>
  <si>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</si>
  <si>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</si>
  <si>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</si>
  <si>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</si>
  <si>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</si>
  <si>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</si>
  <si>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</si>
  <si>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</si>
  <si>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</si>
  <si>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</si>
  <si>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</si>
  <si>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</si>
  <si>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</si>
  <si>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</si>
  <si>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</si>
  <si>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</si>
  <si>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</si>
  <si>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</si>
  <si>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</si>
  <si>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</si>
  <si>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</si>
  <si>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</si>
  <si>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</si>
  <si>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</si>
  <si>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</si>
  <si>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</si>
  <si>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</si>
  <si>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</si>
  <si>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</si>
  <si>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</si>
  <si>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</si>
  <si>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</si>
  <si>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</si>
  <si>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</si>
  <si>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</si>
  <si>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</si>
  <si>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</si>
  <si>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</si>
  <si>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</si>
  <si>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</si>
  <si>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</si>
  <si>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</si>
  <si>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</si>
  <si>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</si>
  <si>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</si>
  <si>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</si>
  <si>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</si>
  <si>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</si>
  <si>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</si>
  <si>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</si>
  <si>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</si>
  <si>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</si>
  <si>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</si>
  <si>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</si>
  <si>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</si>
  <si>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</si>
  <si>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</si>
  <si>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</si>
  <si>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</si>
  <si>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</si>
  <si>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</si>
  <si>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</si>
  <si>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</si>
  <si>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</si>
  <si>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</si>
  <si>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</si>
  <si>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</si>
  <si>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</si>
  <si>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</si>
  <si>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</si>
  <si>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</si>
  <si>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</si>
  <si>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</si>
  <si>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</si>
  <si>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</si>
  <si>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</si>
  <si>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</si>
  <si>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</si>
  <si>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</si>
  <si>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</si>
  <si>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</si>
  <si>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</si>
  <si>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</si>
  <si>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</si>
  <si>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</si>
  <si>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</si>
  <si>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</si>
  <si>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</si>
  <si>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</si>
  <si>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</si>
  <si>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</si>
  <si>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</si>
  <si>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</si>
  <si>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</si>
  <si>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</si>
  <si>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</si>
  <si>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</si>
  <si>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</si>
  <si>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</si>
  <si>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</si>
  <si>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</si>
  <si>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</si>
  <si>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</si>
  <si>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</si>
  <si>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</si>
  <si>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</si>
  <si>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</si>
  <si>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</si>
  <si>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</si>
  <si>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</si>
  <si>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</si>
  <si>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</si>
  <si>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</si>
  <si>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</si>
  <si>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</si>
  <si>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</si>
  <si>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</si>
  <si>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</si>
  <si>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</si>
  <si>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</si>
  <si>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</si>
  <si>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</si>
  <si>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</si>
  <si>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</si>
  <si>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</si>
  <si>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</si>
  <si>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</si>
  <si>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</si>
  <si>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</si>
  <si>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</si>
  <si>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</si>
  <si>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</si>
  <si>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</si>
  <si>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</si>
  <si>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</si>
  <si>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</si>
  <si>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</si>
  <si>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</si>
  <si>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</si>
  <si>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</si>
  <si>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</si>
  <si>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</si>
  <si>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</si>
  <si>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</si>
  <si>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</si>
  <si>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</si>
  <si>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</si>
  <si>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</si>
  <si>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</si>
  <si>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</si>
  <si>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</si>
  <si>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</si>
  <si>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</si>
  <si>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</si>
  <si>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</si>
  <si>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</si>
  <si>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</si>
  <si>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</si>
  <si>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</si>
  <si>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</si>
  <si>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</si>
  <si>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</si>
  <si>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</si>
  <si>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</si>
  <si>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</si>
  <si>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</si>
  <si>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</si>
  <si>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</si>
  <si>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</si>
  <si>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</si>
  <si>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</si>
  <si>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</si>
  <si>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</si>
  <si>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</si>
  <si>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</si>
  <si>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</si>
  <si>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</si>
  <si>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</si>
  <si>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</si>
  <si>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</si>
  <si>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</si>
  <si>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</si>
  <si>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</si>
  <si>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</si>
  <si>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</si>
  <si>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</si>
  <si>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</si>
  <si>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</si>
  <si>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</si>
  <si>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</si>
  <si>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</si>
  <si>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</si>
  <si>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</si>
  <si>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</si>
  <si>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</si>
  <si>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</si>
  <si>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</si>
  <si>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</si>
  <si>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</si>
  <si>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</si>
  <si>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</si>
  <si>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</si>
  <si>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</si>
  <si>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</si>
  <si>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</si>
  <si>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</si>
  <si>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</si>
  <si>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</si>
  <si>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</si>
  <si>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</si>
  <si>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</si>
  <si>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</si>
  <si>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</si>
  <si>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</si>
  <si>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</si>
  <si>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</si>
  <si>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</si>
  <si>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</si>
  <si>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</si>
  <si>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</si>
  <si>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</si>
  <si>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</si>
  <si>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</si>
  <si>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</si>
  <si>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</si>
  <si>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</si>
  <si>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</si>
  <si>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</si>
  <si>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</si>
  <si>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</si>
  <si>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</si>
  <si>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</si>
  <si>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</si>
  <si>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</si>
  <si>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</si>
  <si>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</si>
  <si>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</si>
  <si>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</si>
  <si>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</si>
  <si>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</si>
  <si>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</si>
  <si>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</si>
  <si>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</si>
  <si>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</si>
  <si>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</si>
  <si>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</si>
  <si>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</si>
  <si>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</si>
  <si>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</si>
  <si>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</si>
  <si>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</si>
  <si>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</si>
  <si>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</si>
  <si>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</si>
  <si>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</si>
  <si>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</si>
  <si>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</si>
  <si>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</si>
  <si>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</si>
  <si>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</si>
  <si>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</si>
  <si>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</si>
  <si>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</si>
  <si>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</si>
  <si>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</si>
  <si>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</si>
  <si>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</si>
  <si>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</si>
  <si>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</si>
  <si>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</si>
  <si>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</si>
  <si>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</si>
  <si>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</si>
  <si>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</si>
  <si>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</si>
  <si>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</si>
  <si>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</si>
  <si>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</si>
  <si>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</si>
  <si>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</si>
  <si>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</si>
  <si>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</si>
  <si>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</si>
  <si>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</si>
  <si>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</si>
  <si>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</si>
  <si>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</si>
  <si>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</si>
  <si>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</si>
  <si>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</si>
  <si>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</si>
  <si>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</si>
  <si>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</si>
  <si>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</si>
  <si>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</si>
  <si>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</si>
  <si>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</si>
  <si>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</si>
  <si>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</si>
  <si>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</si>
  <si>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</si>
  <si>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</si>
  <si>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</si>
  <si>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</si>
  <si>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</si>
  <si>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</si>
  <si>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</si>
  <si>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</si>
  <si>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</si>
  <si>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</si>
  <si>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</si>
  <si>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</si>
  <si>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</si>
  <si>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</si>
  <si>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</si>
  <si>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</si>
  <si>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</si>
  <si>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</si>
  <si>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</si>
  <si>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</si>
  <si>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</si>
  <si>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</si>
  <si>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</si>
  <si>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</si>
  <si>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</si>
  <si>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</si>
  <si>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</si>
  <si>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</si>
  <si>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</si>
  <si>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</si>
  <si>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</si>
  <si>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</si>
  <si>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</si>
  <si>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</si>
  <si>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</si>
  <si>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</si>
  <si>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</si>
  <si>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</si>
  <si>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</si>
  <si>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</si>
  <si>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</si>
  <si>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</si>
  <si>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</si>
  <si>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</si>
  <si>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</si>
  <si>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</si>
  <si>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</si>
  <si>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</si>
  <si>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</si>
  <si>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</si>
  <si>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</si>
  <si>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</si>
  <si>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</si>
  <si>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</si>
  <si>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</si>
  <si>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</si>
  <si>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</si>
  <si>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</si>
  <si>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</si>
  <si>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</si>
  <si>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</si>
  <si>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</si>
  <si>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</si>
  <si>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</si>
  <si>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</si>
  <si>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</si>
  <si>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</si>
  <si>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</si>
  <si>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</si>
  <si>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</si>
  <si>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</si>
  <si>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</si>
  <si>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</si>
  <si>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</si>
  <si>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</si>
  <si>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</si>
  <si>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</si>
  <si>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</si>
  <si>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</si>
  <si>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</si>
  <si>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</si>
  <si>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</si>
  <si>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</si>
  <si>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</si>
  <si>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</si>
  <si>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</si>
  <si>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</si>
  <si>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</si>
  <si>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</si>
  <si>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</si>
  <si>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</si>
  <si>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</si>
  <si>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</si>
  <si>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</si>
  <si>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</si>
  <si>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</si>
  <si>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</si>
  <si>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</si>
  <si>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</si>
  <si>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</si>
  <si>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</si>
  <si>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</si>
  <si>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</si>
  <si>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</si>
  <si>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</si>
  <si>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</si>
  <si>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</si>
  <si>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</si>
  <si>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</si>
  <si>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</si>
  <si>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</si>
  <si>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</si>
  <si>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</si>
  <si>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</si>
  <si>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</si>
  <si>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</si>
  <si>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</si>
  <si>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</si>
  <si>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</si>
  <si>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</si>
  <si>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</si>
  <si>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</si>
  <si>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</si>
  <si>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</si>
  <si>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</si>
  <si>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</si>
  <si>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</si>
  <si>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</si>
  <si>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</si>
  <si>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</si>
  <si>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</si>
  <si>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</si>
  <si>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</si>
  <si>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</si>
  <si>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</si>
  <si>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</si>
  <si>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</si>
  <si>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</si>
  <si>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</si>
  <si>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</si>
  <si>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</si>
  <si>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</si>
  <si>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</si>
  <si>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</si>
  <si>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</si>
  <si>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</si>
  <si>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</si>
  <si>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</si>
  <si>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</si>
  <si>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</si>
  <si>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</si>
  <si>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</si>
  <si>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</si>
  <si>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</si>
  <si>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</si>
  <si>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</si>
  <si>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</si>
  <si>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</si>
  <si>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</si>
  <si>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</si>
  <si>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</si>
  <si>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</si>
  <si>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</si>
  <si>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</si>
  <si>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</si>
  <si>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</si>
  <si>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</si>
  <si>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</si>
  <si>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</si>
  <si>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</si>
  <si>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</si>
  <si>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</si>
  <si>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</si>
  <si>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</si>
  <si>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</si>
  <si>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</si>
  <si>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</si>
  <si>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</si>
  <si>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</si>
  <si>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</si>
  <si>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</si>
  <si>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</si>
  <si>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</si>
  <si>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</si>
  <si>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</si>
  <si>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</si>
  <si>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</si>
  <si>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</si>
  <si>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</si>
  <si>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</si>
  <si>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</si>
  <si>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</si>
  <si>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</si>
  <si>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</si>
  <si>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</si>
  <si>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</si>
  <si>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</si>
  <si>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</si>
  <si>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</si>
  <si>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</si>
  <si>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</si>
  <si>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</si>
  <si>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</si>
  <si>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</si>
  <si>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</si>
  <si>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</si>
  <si>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</si>
  <si>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</si>
  <si>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</si>
  <si>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</si>
  <si>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</si>
  <si>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</si>
  <si>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</si>
  <si>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</si>
  <si>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</si>
  <si>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</si>
  <si>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</si>
  <si>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</si>
  <si>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</si>
  <si>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</si>
  <si>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</si>
  <si>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</si>
  <si>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</si>
  <si>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</si>
  <si>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</si>
  <si>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</si>
  <si>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</si>
  <si>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</si>
  <si>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</si>
  <si>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</si>
  <si>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</si>
  <si>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</si>
  <si>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</si>
  <si>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</si>
  <si>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</si>
  <si>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</si>
  <si>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</si>
  <si>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</si>
  <si>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</si>
  <si>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</si>
  <si>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</si>
  <si>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</si>
  <si>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</si>
  <si>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</si>
  <si>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</si>
  <si>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</si>
  <si>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</si>
  <si>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</si>
  <si>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</si>
  <si>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</si>
  <si>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</si>
  <si>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</si>
  <si>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</si>
  <si>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</si>
  <si>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</si>
  <si>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</si>
  <si>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</si>
  <si>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</si>
  <si>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</si>
  <si>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</si>
  <si>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</si>
  <si>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</si>
  <si>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</si>
  <si>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</si>
  <si>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</si>
  <si>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</si>
  <si>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</si>
  <si>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</si>
  <si>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</si>
  <si>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</si>
  <si>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</si>
  <si>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</si>
  <si>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</si>
  <si>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</si>
  <si>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</si>
  <si>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</si>
  <si>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</si>
  <si>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</si>
  <si>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</si>
  <si>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</si>
  <si>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</si>
  <si>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</si>
  <si>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</si>
  <si>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</si>
  <si>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</si>
  <si>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</si>
  <si>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</si>
  <si>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</si>
  <si>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</si>
  <si>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</si>
  <si>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</si>
  <si>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</si>
  <si>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</si>
  <si>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</si>
  <si>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</si>
  <si>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</si>
  <si>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</si>
  <si>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</si>
  <si>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</si>
  <si>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</si>
  <si>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</si>
  <si>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</si>
  <si>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</si>
  <si>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</si>
  <si>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</si>
  <si>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</si>
  <si>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</si>
  <si>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</si>
  <si>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</si>
  <si>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</si>
  <si>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</si>
  <si>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</si>
  <si>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</si>
  <si>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</si>
  <si>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</si>
  <si>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</si>
  <si>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</si>
  <si>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</si>
  <si>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</si>
  <si>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</si>
  <si>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</si>
  <si>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</si>
  <si>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</si>
  <si>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</si>
  <si>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</si>
  <si>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</si>
  <si>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</si>
  <si>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</si>
  <si>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</si>
  <si>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</si>
  <si>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</si>
  <si>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</si>
  <si>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</si>
  <si>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</si>
  <si>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</si>
  <si>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</si>
  <si>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</si>
  <si>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</si>
  <si>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</si>
  <si>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CURVA CURTA 90 GRAUS, PVC, SERIE NORMAL, ESGOTO PREDIAL, DN 40 MM, JUNTA SOLDÁVEL, FORNECIDO E INSTALADO EM RAMAL DE DESCARGA OU RAMAL DE ESGOTO SANITÁRIO.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</si>
  <si>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</si>
  <si>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</si>
  <si>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</si>
  <si>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</si>
  <si>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CURVA LONGA 90 GRAUS, PVC, SERIE NORMAL, ESGOTO PREDIAL, DN 50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</si>
  <si>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</si>
  <si>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</si>
  <si>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</si>
  <si>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</si>
  <si>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</si>
  <si>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</si>
  <si>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</si>
  <si>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</si>
  <si>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</si>
  <si>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</si>
  <si>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</si>
  <si>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</si>
  <si>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</si>
  <si>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</si>
  <si>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</si>
  <si>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</si>
  <si>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</si>
  <si>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</si>
  <si>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</si>
  <si>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</si>
  <si>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</si>
  <si>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</si>
  <si>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</si>
  <si>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</si>
  <si>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</si>
  <si>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</si>
  <si>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</si>
  <si>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</si>
  <si>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</si>
  <si>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</si>
  <si>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</si>
  <si>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</si>
  <si>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</si>
  <si>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</si>
  <si>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</si>
  <si>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</si>
  <si>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</si>
  <si>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</si>
  <si>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DE CORRER,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</si>
  <si>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</si>
  <si>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</si>
  <si>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</si>
  <si>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JUNÇÃO SIMPLES,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</si>
  <si>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</si>
  <si>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</si>
  <si>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</si>
  <si>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</si>
  <si>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</si>
  <si>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</si>
  <si>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</si>
  <si>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</si>
  <si>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</si>
  <si>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</si>
  <si>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</si>
  <si>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</si>
  <si>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</si>
  <si>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</si>
  <si>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</si>
  <si>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</si>
  <si>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</si>
  <si>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</si>
  <si>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</si>
  <si>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</si>
  <si>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</si>
  <si>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</si>
  <si>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</si>
  <si>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</si>
  <si>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</si>
  <si>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</si>
  <si>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</si>
  <si>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</si>
  <si>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</si>
  <si>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</si>
  <si>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</si>
  <si>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</si>
  <si>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</si>
  <si>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</si>
  <si>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</si>
  <si>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</si>
  <si>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</si>
  <si>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</si>
  <si>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</si>
  <si>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</si>
  <si>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</si>
  <si>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</si>
  <si>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</si>
  <si>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</si>
  <si>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</si>
  <si>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</si>
  <si>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</si>
  <si>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</si>
  <si>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</si>
  <si>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</si>
  <si>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</si>
  <si>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</si>
  <si>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</si>
  <si>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</si>
  <si>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</si>
  <si>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</si>
  <si>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</si>
  <si>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</si>
  <si>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</si>
  <si>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</si>
  <si>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</si>
  <si>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</si>
  <si>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</si>
  <si>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</si>
  <si>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</si>
  <si>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</si>
  <si>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</si>
  <si>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</si>
  <si>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</si>
  <si>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</si>
  <si>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</si>
  <si>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</si>
  <si>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</si>
  <si>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</si>
  <si>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</si>
  <si>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</si>
  <si>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</si>
  <si>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</si>
  <si>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</si>
  <si>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</si>
  <si>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</si>
  <si>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</si>
  <si>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</si>
  <si>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</si>
  <si>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</si>
  <si>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</si>
  <si>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</si>
  <si>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</si>
  <si>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</si>
  <si>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</si>
  <si>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</si>
  <si>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</si>
  <si>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</si>
  <si>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</si>
  <si>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</si>
  <si>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</si>
  <si>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</si>
  <si>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</si>
  <si>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</si>
  <si>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</si>
  <si>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</si>
  <si>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</si>
  <si>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</si>
  <si>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</si>
  <si>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</si>
  <si>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</si>
  <si>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</si>
  <si>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</si>
  <si>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</si>
  <si>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</si>
  <si>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</si>
  <si>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</si>
  <si>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</si>
  <si>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</si>
  <si>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</si>
  <si>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</si>
  <si>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</si>
  <si>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</si>
  <si>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</si>
  <si>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</si>
  <si>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</si>
  <si>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</si>
  <si>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</si>
  <si>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</si>
  <si>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</si>
  <si>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</si>
  <si>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</si>
  <si>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</si>
  <si>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</si>
  <si>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</si>
  <si>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</si>
  <si>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</si>
  <si>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</si>
  <si>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</si>
  <si>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</si>
  <si>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</si>
  <si>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</si>
  <si>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</si>
  <si>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</si>
  <si>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</si>
  <si>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</si>
  <si>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</si>
  <si>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</si>
  <si>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</si>
  <si>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</si>
  <si>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</si>
  <si>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</si>
  <si>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</si>
  <si>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</si>
  <si>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</si>
  <si>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</si>
  <si>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</si>
  <si>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</si>
  <si>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</si>
  <si>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</si>
  <si>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</si>
  <si>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</si>
  <si>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</si>
  <si>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</si>
  <si>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</si>
  <si>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</si>
  <si>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</si>
  <si>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</si>
  <si>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</si>
  <si>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</si>
  <si>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</si>
  <si>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</si>
  <si>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</si>
  <si>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</si>
  <si>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</si>
  <si>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</si>
  <si>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</si>
  <si>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</si>
  <si>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</si>
  <si>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</si>
  <si>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</si>
  <si>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</si>
  <si>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</si>
  <si>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</si>
  <si>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</si>
  <si>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</si>
  <si>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</si>
  <si>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</si>
  <si>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</si>
  <si>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</si>
  <si>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</si>
  <si>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</si>
  <si>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</si>
  <si>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</si>
  <si>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</si>
  <si>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</si>
  <si>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</si>
  <si>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</si>
  <si>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</si>
  <si>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</si>
  <si>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</si>
  <si>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</si>
  <si>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</si>
  <si>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</si>
  <si>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</si>
  <si>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</si>
  <si>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</si>
  <si>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</si>
  <si>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</si>
  <si>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</si>
  <si>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</si>
  <si>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</si>
  <si>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</si>
  <si>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</si>
  <si>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</si>
  <si>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</si>
  <si>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</si>
  <si>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</si>
  <si>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</si>
  <si>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</si>
  <si>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</si>
  <si>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</si>
  <si>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</si>
  <si>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</si>
  <si>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</si>
  <si>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</si>
  <si>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</si>
  <si>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</si>
  <si>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</si>
  <si>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</si>
  <si>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</si>
  <si>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</si>
  <si>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</si>
  <si>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</si>
  <si>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</si>
  <si>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</si>
  <si>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</si>
  <si>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</si>
  <si>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</si>
  <si>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</si>
  <si>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</si>
  <si>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</si>
  <si>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</si>
  <si>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</si>
  <si>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</si>
  <si>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</si>
  <si>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</si>
  <si>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</si>
  <si>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</si>
  <si>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</si>
  <si>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</si>
  <si>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</si>
  <si>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</si>
  <si>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</si>
  <si>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</si>
  <si>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</si>
  <si>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</si>
  <si>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</si>
  <si>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</si>
  <si>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</si>
  <si>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</si>
  <si>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</si>
  <si>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</si>
  <si>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</si>
  <si>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</si>
  <si>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</si>
  <si>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</si>
  <si>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</si>
  <si>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</si>
  <si>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</si>
  <si>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</si>
  <si>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</si>
  <si>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</si>
  <si>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</si>
  <si>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</si>
  <si>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</si>
  <si>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</si>
  <si>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</si>
  <si>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</si>
  <si>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</si>
  <si>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</si>
  <si>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</si>
  <si>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</si>
  <si>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</si>
  <si>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</si>
  <si>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</si>
  <si>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</si>
  <si>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</si>
  <si>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</si>
  <si>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</si>
  <si>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</si>
  <si>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</si>
  <si>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</si>
  <si>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</si>
  <si>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</si>
  <si>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</si>
  <si>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</si>
  <si>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</si>
  <si>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</si>
  <si>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</si>
  <si>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</si>
  <si>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</si>
  <si>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</si>
  <si>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</si>
  <si>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</si>
  <si>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</si>
  <si>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</si>
  <si>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</si>
  <si>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</si>
  <si>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</si>
  <si>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</si>
  <si>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</si>
  <si>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</si>
  <si>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</si>
  <si>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</si>
  <si>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</si>
  <si>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</si>
  <si>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</si>
  <si>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</si>
  <si>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</si>
  <si>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</si>
  <si>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</si>
  <si>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</si>
  <si>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</si>
  <si>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</si>
  <si>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</si>
  <si>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</si>
  <si>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</si>
  <si>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</si>
  <si>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</si>
  <si>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</si>
  <si>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</si>
  <si>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</si>
  <si>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</si>
  <si>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</si>
  <si>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</si>
  <si>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</si>
  <si>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</si>
  <si>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</si>
  <si>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</si>
  <si>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</si>
  <si>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</si>
  <si>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</si>
  <si>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</si>
  <si>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</si>
  <si>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</si>
  <si>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</si>
  <si>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</si>
  <si>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</si>
  <si>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</si>
  <si>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</si>
  <si>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</si>
  <si>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</si>
  <si>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</si>
  <si>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</si>
  <si>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</si>
  <si>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</si>
  <si>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</si>
  <si>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</si>
  <si>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</si>
  <si>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</si>
  <si>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</si>
  <si>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</si>
  <si>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</si>
  <si>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</si>
  <si>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</si>
  <si>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</si>
  <si>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</si>
  <si>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</si>
  <si>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</si>
  <si>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</si>
  <si>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</si>
  <si>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</si>
  <si>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</si>
  <si>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</si>
  <si>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</si>
  <si>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</si>
  <si>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</si>
  <si>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</si>
  <si>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</si>
  <si>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</si>
  <si>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</si>
  <si>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</si>
  <si>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</si>
  <si>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</si>
  <si>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</si>
  <si>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</si>
  <si>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</si>
  <si>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</si>
  <si>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</si>
  <si>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</si>
  <si>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</si>
  <si>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</si>
  <si>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</si>
  <si>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</si>
  <si>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</si>
  <si>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</si>
  <si>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</si>
  <si>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</si>
  <si>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</si>
  <si>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</si>
  <si>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</si>
  <si>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</si>
  <si>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</si>
  <si>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</si>
  <si>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</si>
  <si>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</si>
  <si>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</si>
  <si>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</si>
  <si>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</si>
  <si>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</si>
  <si>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</si>
  <si>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</si>
  <si>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</si>
  <si>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</si>
  <si>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</si>
  <si>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</si>
  <si>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</si>
  <si>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</si>
  <si>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</si>
  <si>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</si>
  <si>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</si>
  <si>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</si>
  <si>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</si>
  <si>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</si>
  <si>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</si>
  <si>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</si>
  <si>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</si>
  <si>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</si>
  <si>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</si>
  <si>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</si>
  <si>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</si>
  <si>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</si>
  <si>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</si>
  <si>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</si>
  <si>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</si>
  <si>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</si>
  <si>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</si>
  <si>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</si>
  <si>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</si>
  <si>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</si>
  <si>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</si>
  <si>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</si>
  <si>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</si>
  <si>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</si>
  <si>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</si>
  <si>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</si>
  <si>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</si>
  <si>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</si>
  <si>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</si>
  <si>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</si>
  <si>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</si>
  <si>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</si>
  <si>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</si>
  <si>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</si>
  <si>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</si>
  <si>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</si>
  <si>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</si>
  <si>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</si>
  <si>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</si>
  <si>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</si>
  <si>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</si>
  <si>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</si>
  <si>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</si>
  <si>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</si>
  <si>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</si>
  <si>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</si>
  <si>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</si>
  <si>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</si>
  <si>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</si>
  <si>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</si>
  <si>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</si>
  <si>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</si>
  <si>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</si>
  <si>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</si>
  <si>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</si>
  <si>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</si>
  <si>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</si>
  <si>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</si>
  <si>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</si>
  <si>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</si>
  <si>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</si>
  <si>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</si>
  <si>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</si>
  <si>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</si>
  <si>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</si>
  <si>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</si>
  <si>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</si>
  <si>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</si>
  <si>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</si>
  <si>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</si>
  <si>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</si>
  <si>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</si>
  <si>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</si>
  <si>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</si>
  <si>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</si>
  <si>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</si>
  <si>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</si>
  <si>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</si>
  <si>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</si>
  <si>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</si>
  <si>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</si>
  <si>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</si>
  <si>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</si>
  <si>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</si>
  <si>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</si>
  <si>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</si>
  <si>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</si>
  <si>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</si>
  <si>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</si>
  <si>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</si>
  <si>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</si>
  <si>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</si>
  <si>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</si>
  <si>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</si>
  <si>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</si>
  <si>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</si>
  <si>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</si>
  <si>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</si>
  <si>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</si>
  <si>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</si>
  <si>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</si>
  <si>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</si>
  <si>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</si>
  <si>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</si>
  <si>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</si>
  <si>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</si>
  <si>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</si>
  <si>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</si>
  <si>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</si>
  <si>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</si>
  <si>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</si>
  <si>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</si>
  <si>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</si>
  <si>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</si>
  <si>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</si>
  <si>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</si>
  <si>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</si>
  <si>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</si>
  <si>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</si>
  <si>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</si>
  <si>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</si>
  <si>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</si>
  <si>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</si>
  <si>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</si>
  <si>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</si>
  <si>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</si>
  <si>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</si>
  <si>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</si>
  <si>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</si>
  <si>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</si>
  <si>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</si>
  <si>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</si>
  <si>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</si>
  <si>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</si>
  <si>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</si>
  <si>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</si>
  <si>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</si>
  <si>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</si>
  <si>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</si>
  <si>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</si>
  <si>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</si>
  <si>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</si>
  <si>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</si>
  <si>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</si>
  <si>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</si>
  <si>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</si>
  <si>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</si>
  <si>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</si>
  <si>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</si>
  <si>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</si>
  <si>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</si>
  <si>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</si>
  <si>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</si>
  <si>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</si>
  <si>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</si>
  <si>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</si>
  <si>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</si>
  <si>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</si>
  <si>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</si>
  <si>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</si>
  <si>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</si>
  <si>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</si>
  <si>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</si>
  <si>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</si>
  <si>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</si>
  <si>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</si>
  <si>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</si>
  <si>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</si>
  <si>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</si>
  <si>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</si>
  <si>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</si>
  <si>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</si>
  <si>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</si>
  <si>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</si>
  <si>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</si>
  <si>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</si>
  <si>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</si>
  <si>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</si>
  <si>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</si>
  <si>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</si>
  <si>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</si>
  <si>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</si>
  <si>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</si>
  <si>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</si>
  <si>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</si>
  <si>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</si>
  <si>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</si>
  <si>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</si>
  <si>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</si>
  <si>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</si>
  <si>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</si>
  <si>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</si>
  <si>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</si>
  <si>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</si>
  <si>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</si>
  <si>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</si>
  <si>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</si>
  <si>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</si>
  <si>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</si>
  <si>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</si>
  <si>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</si>
  <si>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</si>
  <si>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</si>
  <si>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</si>
  <si>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</si>
  <si>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</si>
  <si>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</si>
  <si>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</si>
  <si>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</si>
  <si>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</si>
  <si>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</si>
  <si>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</si>
  <si>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</si>
  <si>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</si>
  <si>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</si>
  <si>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</si>
  <si>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</si>
  <si>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</si>
  <si>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</si>
  <si>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</si>
  <si>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</si>
  <si>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</si>
  <si>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</si>
  <si>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</si>
  <si>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</si>
  <si>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</si>
  <si>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</si>
  <si>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</si>
  <si>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</si>
  <si>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</si>
  <si>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</si>
  <si>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</si>
  <si>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</si>
  <si>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</si>
  <si>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</si>
  <si>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</si>
  <si>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</si>
  <si>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</si>
  <si>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</si>
  <si>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</si>
  <si>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</si>
  <si>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</si>
  <si>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</si>
  <si>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</si>
  <si>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</si>
  <si>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</si>
  <si>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</si>
  <si>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</si>
  <si>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</si>
  <si>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</si>
  <si>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</si>
  <si>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</si>
  <si>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</si>
  <si>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</si>
  <si>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</si>
  <si>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</si>
  <si>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</si>
  <si>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</si>
  <si>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</si>
  <si>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</si>
  <si>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</si>
  <si>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</si>
  <si>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</si>
  <si>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</si>
  <si>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</si>
  <si>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</si>
  <si>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</si>
  <si>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</si>
  <si>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</si>
  <si>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</si>
  <si>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</si>
  <si>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</si>
  <si>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</si>
  <si>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</si>
  <si>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</si>
  <si>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</si>
  <si>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</si>
  <si>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</si>
  <si>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</si>
  <si>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</si>
  <si>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</si>
  <si>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</si>
  <si>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</si>
  <si>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</si>
  <si>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</si>
  <si>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</si>
  <si>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</si>
  <si>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</si>
  <si>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</si>
  <si>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</si>
  <si>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</si>
  <si>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</si>
  <si>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</si>
  <si>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</si>
  <si>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</si>
  <si>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</si>
  <si>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</si>
  <si>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</si>
  <si>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</si>
  <si>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</si>
  <si>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</si>
  <si>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</si>
  <si>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</si>
  <si>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</si>
  <si>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</si>
  <si>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</si>
  <si>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</si>
  <si>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</si>
  <si>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</si>
  <si>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</si>
  <si>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</si>
  <si>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</si>
  <si>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</si>
  <si>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</si>
  <si>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</si>
  <si>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</si>
  <si>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</si>
  <si>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</si>
  <si>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</si>
  <si>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</si>
  <si>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</si>
  <si>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</si>
  <si>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</si>
  <si>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</si>
  <si>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</si>
  <si>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</si>
  <si>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</si>
  <si>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</si>
  <si>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</si>
  <si>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</si>
  <si>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</si>
  <si>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</si>
  <si>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</si>
  <si>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</si>
  <si>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</si>
  <si>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</si>
  <si>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</si>
  <si>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</si>
  <si>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</si>
  <si>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</si>
  <si>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</si>
  <si>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</si>
  <si>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</si>
  <si>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</si>
  <si>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</si>
  <si>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</si>
  <si>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</si>
  <si>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</si>
  <si>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</si>
  <si>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</si>
  <si>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</si>
  <si>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</si>
  <si>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</si>
  <si>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</si>
  <si>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</si>
  <si>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</si>
  <si>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</si>
  <si>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</si>
  <si>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</si>
  <si>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</si>
  <si>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</si>
  <si>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</si>
  <si>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</si>
  <si>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</si>
  <si>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</si>
  <si>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</si>
  <si>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</si>
  <si>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</si>
  <si>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</si>
  <si>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</si>
  <si>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</si>
  <si>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</si>
  <si>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</si>
  <si>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</si>
  <si>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</si>
  <si>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</si>
  <si>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</si>
  <si>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</si>
  <si>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</si>
  <si>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</si>
  <si>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</si>
  <si>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</si>
  <si>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</si>
  <si>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</si>
  <si>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</si>
  <si>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</si>
  <si>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</si>
  <si>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</si>
  <si>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</si>
  <si>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</si>
  <si>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</si>
  <si>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</si>
  <si>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</si>
  <si>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</si>
  <si>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</si>
  <si>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</si>
  <si>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</si>
  <si>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</si>
  <si>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</si>
  <si>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</si>
  <si>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</si>
  <si>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</si>
  <si>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</si>
  <si>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</si>
  <si>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</si>
  <si>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</si>
  <si>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</si>
  <si>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</si>
  <si>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</si>
  <si>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</si>
  <si>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</si>
  <si>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</si>
  <si>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</si>
  <si>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</si>
  <si>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</si>
  <si>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</si>
  <si>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</si>
  <si>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</si>
  <si>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</si>
  <si>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</si>
  <si>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</si>
  <si>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</si>
  <si>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</si>
  <si>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</si>
  <si>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</si>
  <si>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</si>
  <si>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</si>
  <si>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</si>
  <si>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</si>
  <si>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</si>
  <si>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</si>
  <si>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</si>
  <si>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</si>
  <si>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</si>
  <si>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</si>
  <si>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</si>
  <si>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</si>
  <si>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</si>
  <si>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</si>
  <si>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</si>
  <si>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</si>
  <si>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</si>
  <si>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</si>
  <si>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</si>
  <si>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</si>
  <si>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</si>
  <si>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</si>
  <si>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</si>
  <si>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</si>
  <si>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</si>
  <si>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</si>
  <si>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</si>
  <si>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</si>
  <si>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</si>
  <si>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</si>
  <si>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</si>
  <si>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</si>
  <si>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</si>
  <si>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</si>
  <si>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</si>
  <si>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</si>
  <si>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</si>
  <si>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</si>
  <si>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</si>
  <si>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</si>
  <si>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</si>
  <si>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</si>
  <si>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</si>
  <si>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</si>
  <si>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</si>
  <si>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</si>
  <si>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</si>
  <si>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</si>
  <si>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</si>
  <si>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</si>
  <si>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</si>
  <si>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</si>
  <si>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</si>
  <si>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</si>
  <si>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</si>
  <si>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</si>
  <si>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</si>
  <si>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</si>
  <si>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</si>
  <si>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</si>
  <si>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</si>
  <si>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</si>
  <si>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</si>
  <si>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</si>
  <si>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</si>
  <si>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</si>
  <si>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</si>
  <si>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</si>
  <si>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</si>
  <si>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</si>
  <si>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</si>
  <si>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</si>
  <si>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</si>
  <si>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</si>
  <si>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</si>
  <si>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</si>
  <si>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</si>
  <si>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</si>
  <si>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</si>
  <si>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</si>
  <si>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</si>
  <si>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</si>
  <si>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</si>
  <si>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</si>
  <si>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</si>
  <si>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</si>
  <si>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</si>
  <si>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</si>
  <si>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</si>
  <si>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</si>
  <si>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</si>
  <si>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</si>
  <si>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</si>
  <si>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</si>
  <si>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</si>
  <si>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</si>
  <si>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</si>
  <si>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</si>
  <si>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</si>
  <si>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</si>
  <si>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</si>
  <si>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</si>
  <si>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</si>
  <si>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</si>
  <si>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</si>
  <si>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</si>
  <si>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</si>
  <si>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</si>
  <si>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</si>
  <si>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</si>
  <si>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</si>
  <si>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</si>
  <si>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</si>
  <si>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</si>
  <si>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</si>
  <si>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</si>
  <si>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</si>
  <si>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</si>
  <si>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</si>
  <si>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</si>
  <si>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</si>
  <si>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</si>
  <si>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</si>
  <si>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</si>
  <si>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</si>
  <si>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</si>
  <si>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</si>
  <si>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</si>
  <si>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</si>
  <si>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</si>
  <si>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</si>
  <si>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</si>
  <si>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</si>
  <si>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</si>
  <si>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</si>
  <si>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</si>
  <si>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</si>
  <si>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</si>
  <si>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</si>
  <si>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</si>
  <si>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</si>
  <si>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</si>
  <si>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</si>
  <si>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</si>
  <si>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</si>
  <si>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</si>
  <si>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</si>
  <si>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</si>
  <si>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</si>
  <si>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</si>
  <si>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</si>
  <si>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</si>
  <si>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</si>
  <si>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</si>
  <si>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</si>
  <si>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</si>
  <si>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</si>
  <si>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</si>
  <si>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</si>
  <si>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</si>
  <si>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</si>
  <si>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</si>
  <si>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</si>
  <si>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</si>
  <si>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</si>
  <si>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</si>
  <si>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</si>
  <si>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</si>
  <si>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</si>
  <si>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</si>
  <si>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</si>
  <si>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</si>
  <si>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MANUAL DE VALA COM PROFUNDIDADE MENOR OU IGUAL A 1,30 M.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</si>
  <si>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</si>
  <si>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</si>
  <si>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</si>
  <si>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</si>
  <si>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</si>
  <si>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</si>
  <si>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</si>
  <si>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</si>
  <si>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</si>
  <si>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</si>
  <si>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</si>
  <si>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</si>
  <si>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</si>
  <si>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</si>
  <si>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</si>
  <si>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</si>
  <si>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</si>
  <si>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</si>
  <si>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</si>
  <si>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</si>
  <si>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</si>
  <si>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</si>
  <si>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</si>
  <si>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</si>
  <si>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</si>
  <si>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</si>
  <si>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</si>
  <si>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</si>
  <si>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</si>
  <si>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</si>
  <si>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</si>
  <si>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</si>
  <si>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</si>
  <si>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</si>
  <si>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</si>
  <si>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</si>
  <si>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</si>
  <si>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</si>
  <si>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</si>
  <si>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</si>
  <si>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</si>
  <si>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</si>
  <si>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</si>
  <si>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</si>
  <si>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</si>
  <si>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</si>
  <si>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</si>
  <si>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</si>
  <si>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</si>
  <si>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</si>
  <si>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</si>
  <si>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</si>
  <si>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</si>
  <si>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</si>
  <si>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</si>
  <si>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</si>
  <si>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</si>
  <si>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</si>
  <si>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</si>
  <si>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</si>
  <si>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</si>
  <si>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</si>
  <si>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</si>
  <si>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</si>
  <si>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</si>
  <si>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</si>
  <si>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</si>
  <si>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</si>
  <si>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</si>
  <si>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</si>
  <si>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</si>
  <si>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</si>
  <si>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</si>
  <si>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</si>
  <si>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</si>
  <si>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</si>
  <si>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</si>
  <si>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</si>
  <si>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</si>
  <si>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</si>
  <si>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</si>
  <si>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</si>
  <si>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</si>
  <si>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</si>
  <si>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</si>
  <si>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</si>
  <si>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</si>
  <si>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</si>
  <si>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</si>
  <si>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</si>
  <si>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</si>
  <si>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</si>
  <si>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</si>
  <si>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</si>
  <si>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</si>
  <si>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</si>
  <si>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</si>
  <si>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</si>
  <si>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</si>
  <si>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</si>
  <si>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</si>
  <si>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</si>
  <si>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</si>
  <si>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</si>
  <si>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</si>
  <si>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</si>
  <si>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</si>
  <si>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</si>
  <si>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</si>
  <si>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</si>
  <si>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</si>
  <si>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</si>
  <si>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</si>
  <si>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</si>
  <si>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</si>
  <si>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</si>
  <si>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</si>
  <si>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</si>
  <si>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</si>
  <si>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</si>
  <si>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</si>
  <si>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</si>
  <si>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</si>
  <si>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</si>
  <si>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</si>
  <si>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</si>
  <si>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</si>
  <si>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</si>
  <si>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</si>
  <si>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</si>
  <si>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</si>
  <si>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</si>
  <si>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</si>
  <si>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</si>
  <si>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</si>
  <si>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</si>
  <si>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</si>
  <si>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</si>
  <si>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</si>
  <si>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</si>
  <si>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</si>
  <si>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</si>
  <si>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</si>
  <si>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</si>
  <si>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</si>
  <si>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</si>
  <si>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</si>
  <si>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</si>
  <si>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</si>
  <si>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</si>
  <si>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</si>
  <si>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</si>
  <si>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</si>
  <si>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</si>
  <si>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</si>
  <si>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</si>
  <si>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</si>
  <si>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</si>
  <si>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</si>
  <si>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</si>
  <si>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</si>
  <si>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</si>
  <si>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</si>
  <si>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</si>
  <si>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</si>
  <si>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</si>
  <si>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</si>
  <si>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</si>
  <si>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</si>
  <si>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</si>
  <si>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</si>
  <si>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</si>
  <si>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</si>
  <si>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</si>
  <si>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</si>
  <si>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</si>
  <si>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</si>
  <si>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</si>
  <si>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</si>
  <si>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</si>
  <si>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</si>
  <si>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</si>
  <si>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</si>
  <si>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</si>
  <si>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</si>
  <si>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</si>
  <si>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</si>
  <si>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</si>
  <si>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</si>
  <si>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</si>
  <si>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</si>
  <si>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</si>
  <si>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</si>
  <si>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</si>
  <si>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</si>
  <si>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</si>
  <si>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</si>
  <si>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</si>
  <si>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</si>
  <si>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</si>
  <si>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</si>
  <si>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</si>
  <si>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</si>
  <si>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</si>
  <si>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</si>
  <si>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</si>
  <si>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</si>
  <si>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</si>
  <si>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</si>
  <si>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</si>
  <si>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</si>
  <si>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</si>
  <si>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</si>
  <si>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</si>
  <si>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</si>
  <si>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</si>
  <si>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</si>
  <si>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</si>
  <si>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</si>
  <si>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</si>
  <si>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</si>
  <si>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</si>
  <si>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</si>
  <si>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</si>
  <si>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</si>
  <si>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</si>
  <si>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</si>
  <si>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</si>
  <si>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</si>
  <si>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</si>
  <si>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</si>
  <si>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</si>
  <si>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</si>
  <si>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</si>
  <si>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</si>
  <si>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</si>
  <si>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</si>
  <si>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</si>
  <si>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</si>
  <si>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</si>
  <si>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</si>
  <si>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</si>
  <si>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</si>
  <si>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</si>
  <si>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</si>
  <si>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</si>
  <si>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</si>
  <si>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</si>
  <si>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</si>
  <si>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</si>
  <si>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</si>
  <si>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</si>
  <si>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</si>
  <si>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</si>
  <si>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</si>
  <si>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</si>
  <si>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</si>
  <si>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</si>
  <si>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</si>
  <si>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</si>
  <si>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</si>
  <si>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</si>
  <si>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</si>
  <si>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</si>
  <si>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</si>
  <si>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</si>
  <si>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</si>
  <si>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</si>
  <si>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</si>
  <si>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</si>
  <si>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</si>
  <si>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</si>
  <si>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</si>
  <si>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</si>
  <si>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</si>
  <si>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</si>
  <si>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</si>
  <si>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</si>
  <si>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</si>
  <si>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</si>
  <si>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</si>
  <si>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</si>
  <si>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</si>
  <si>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</si>
  <si>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</si>
  <si>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</si>
  <si>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</si>
  <si>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</si>
  <si>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</si>
  <si>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</si>
  <si>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</si>
  <si>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</si>
  <si>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</si>
  <si>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</si>
  <si>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</si>
  <si>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</si>
  <si>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</si>
  <si>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</si>
  <si>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</si>
  <si>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</si>
  <si>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</si>
  <si>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</si>
  <si>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</si>
  <si>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</si>
  <si>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</si>
  <si>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</si>
  <si>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</si>
  <si>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</si>
  <si>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</si>
  <si>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</si>
  <si>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</si>
  <si>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</si>
  <si>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</si>
  <si>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</si>
  <si>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</si>
  <si>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</si>
  <si>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</si>
  <si>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</si>
  <si>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</si>
  <si>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</si>
  <si>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</si>
  <si>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</si>
  <si>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</si>
  <si>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</si>
  <si>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</si>
  <si>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</si>
  <si>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</si>
  <si>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</si>
  <si>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</si>
  <si>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</si>
  <si>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</si>
  <si>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</si>
  <si>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</si>
  <si>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</si>
  <si>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</si>
  <si>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</si>
  <si>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</si>
  <si>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</si>
  <si>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</si>
  <si>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</si>
  <si>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</si>
  <si>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</si>
  <si>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</si>
  <si>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</si>
  <si>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</si>
  <si>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</si>
  <si>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</si>
  <si>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</si>
  <si>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</si>
  <si>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</si>
  <si>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</si>
  <si>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</si>
  <si>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</si>
  <si>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</si>
  <si>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</si>
  <si>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</si>
  <si>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</si>
  <si>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</si>
  <si>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</si>
  <si>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</si>
  <si>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</si>
  <si>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</si>
  <si>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</si>
  <si>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</si>
  <si>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</si>
  <si>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</si>
  <si>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</si>
  <si>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</si>
  <si>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</si>
  <si>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</si>
  <si>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</si>
  <si>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</si>
  <si>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</si>
  <si>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</si>
  <si>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</si>
  <si>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</si>
  <si>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</si>
  <si>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</si>
  <si>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</si>
  <si>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</si>
  <si>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</si>
  <si>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</si>
  <si>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</si>
  <si>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</si>
  <si>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</si>
  <si>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</si>
  <si>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</si>
  <si>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</si>
  <si>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</si>
  <si>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</si>
  <si>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</si>
  <si>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</si>
  <si>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</si>
  <si>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</si>
  <si>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</si>
  <si>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</si>
  <si>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</si>
  <si>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</si>
  <si>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</si>
  <si>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</si>
  <si>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</si>
  <si>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</si>
  <si>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</si>
  <si>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</si>
  <si>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</si>
  <si>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</si>
  <si>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</si>
  <si>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</si>
  <si>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</si>
  <si>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</si>
  <si>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</si>
  <si>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</si>
  <si>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</si>
  <si>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</si>
  <si>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</si>
  <si>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</si>
  <si>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</si>
  <si>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</si>
  <si>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</si>
  <si>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</si>
  <si>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</si>
  <si>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</si>
  <si>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</si>
  <si>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</si>
  <si>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</si>
  <si>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</si>
  <si>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</si>
  <si>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</si>
  <si>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</si>
  <si>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</si>
  <si>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</si>
  <si>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</si>
  <si>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</si>
  <si>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</si>
  <si>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</si>
  <si>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</si>
  <si>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</si>
  <si>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</si>
  <si>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</si>
  <si>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</si>
  <si>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</si>
  <si>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</si>
  <si>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</si>
  <si>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</si>
  <si>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</si>
  <si>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</si>
  <si>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</si>
  <si>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</si>
  <si>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</si>
  <si>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</si>
  <si>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</si>
  <si>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</si>
  <si>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</si>
  <si>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</si>
  <si>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</si>
  <si>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</si>
  <si>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</si>
  <si>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</si>
  <si>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</si>
  <si>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</si>
  <si>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</si>
  <si>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</si>
  <si>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</si>
  <si>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</si>
  <si>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</si>
  <si>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</si>
  <si>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</si>
  <si>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</si>
  <si>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</si>
  <si>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</si>
  <si>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</si>
  <si>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</si>
  <si>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</si>
  <si>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</si>
  <si>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</si>
  <si>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</si>
  <si>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</si>
  <si>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</si>
  <si>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</si>
  <si>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</si>
  <si>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</si>
  <si>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</si>
  <si>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</si>
  <si>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</si>
  <si>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</si>
  <si>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</si>
  <si>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</si>
  <si>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</si>
  <si>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</si>
  <si>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</si>
  <si>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</si>
  <si>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</si>
  <si>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</si>
  <si>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</si>
  <si>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</si>
  <si>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</si>
  <si>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</si>
  <si>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</si>
  <si>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</si>
  <si>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</si>
  <si>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</si>
  <si>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</si>
  <si>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</si>
  <si>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</si>
  <si>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</si>
  <si>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</si>
  <si>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</si>
  <si>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</si>
  <si>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</si>
  <si>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</si>
  <si>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</si>
  <si>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</si>
  <si>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</si>
  <si>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</si>
  <si>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</si>
  <si>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</si>
  <si>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</si>
  <si>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</si>
  <si>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</si>
  <si>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</si>
  <si>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</si>
  <si>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</si>
  <si>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</si>
  <si>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</si>
  <si>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</si>
  <si>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</si>
  <si>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</si>
  <si>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</si>
  <si>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</si>
  <si>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</si>
  <si>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</si>
  <si>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</si>
  <si>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</si>
  <si>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</si>
  <si>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</si>
  <si>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</si>
  <si>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</si>
  <si>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</si>
  <si>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</si>
  <si>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</si>
  <si>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</si>
  <si>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</si>
  <si>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</si>
  <si>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</si>
  <si>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</si>
  <si>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</si>
  <si>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</si>
  <si>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</si>
  <si>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</si>
  <si>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</si>
  <si>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</si>
  <si>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</si>
  <si>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</si>
  <si>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</si>
  <si>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</si>
  <si>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</si>
  <si>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</si>
  <si>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</si>
  <si>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</si>
  <si>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</si>
  <si>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</si>
  <si>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</si>
  <si>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</si>
  <si>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</si>
  <si>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</si>
  <si>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</si>
  <si>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</si>
  <si>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</si>
  <si>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</si>
  <si>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</si>
  <si>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</si>
  <si>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</si>
  <si>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</si>
  <si>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</si>
  <si>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</si>
  <si>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</si>
  <si>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</si>
  <si>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</si>
  <si>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</si>
  <si>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</si>
  <si>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</si>
  <si>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</si>
  <si>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</si>
  <si>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</si>
  <si>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</si>
  <si>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</si>
  <si>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</si>
  <si>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</si>
  <si>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</si>
  <si>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</si>
  <si>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</si>
  <si>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</si>
  <si>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</si>
  <si>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</si>
  <si>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</si>
  <si>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</si>
  <si>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</si>
  <si>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</si>
  <si>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</si>
  <si>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</si>
  <si>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</si>
  <si>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</si>
  <si>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</si>
  <si>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</si>
  <si>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</si>
  <si>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</si>
  <si>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</si>
  <si>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</si>
  <si>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</si>
  <si>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</si>
  <si>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</si>
  <si>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</si>
  <si>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</si>
  <si>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</si>
  <si>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</si>
  <si>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</si>
  <si>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</si>
  <si>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</si>
  <si>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</si>
  <si>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</si>
  <si>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</si>
  <si>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</si>
  <si>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</si>
  <si>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</si>
  <si>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</si>
  <si>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</si>
  <si>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</si>
  <si>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</si>
  <si>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</si>
  <si>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</si>
  <si>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</si>
  <si>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</si>
  <si>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</si>
  <si>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</si>
  <si>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</si>
  <si>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</si>
  <si>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</si>
  <si>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</si>
  <si>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</si>
  <si>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</si>
  <si>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</si>
  <si>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</si>
  <si>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</si>
  <si>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</si>
  <si>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</si>
  <si>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</si>
  <si>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</si>
  <si>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</si>
  <si>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</si>
  <si>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</si>
  <si>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</si>
  <si>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</si>
  <si>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</si>
  <si>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</si>
  <si>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</si>
  <si>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</si>
  <si>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</si>
  <si>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</si>
  <si>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</si>
  <si>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</si>
  <si>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</si>
  <si>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</si>
  <si>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</si>
  <si>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</si>
  <si>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</si>
  <si>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</si>
  <si>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</si>
  <si>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</si>
  <si>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</si>
  <si>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</si>
  <si>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</si>
  <si>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</si>
  <si>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</si>
  <si>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</si>
  <si>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</si>
  <si>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</si>
  <si>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</si>
  <si>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</si>
  <si>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</si>
  <si>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</si>
  <si>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</si>
  <si>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</si>
  <si>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</si>
  <si>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</si>
  <si>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</si>
  <si>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</si>
  <si>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</si>
  <si>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</si>
  <si>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</si>
  <si>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</si>
  <si>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</si>
  <si>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</si>
  <si>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</si>
  <si>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</si>
  <si>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</si>
  <si>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</si>
  <si>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</si>
  <si>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</si>
  <si>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</si>
  <si>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</si>
  <si>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</si>
  <si>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</si>
  <si>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</si>
  <si>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</si>
  <si>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</si>
  <si>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</si>
  <si>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</si>
  <si>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</si>
  <si>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</si>
  <si>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</si>
  <si>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</si>
  <si>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</si>
  <si>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</si>
  <si>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</si>
  <si>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</si>
  <si>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</si>
  <si>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</si>
  <si>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</si>
  <si>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</si>
  <si>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</si>
  <si>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</si>
  <si>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</si>
  <si>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</si>
  <si>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</si>
  <si>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</si>
  <si>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</si>
  <si>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</si>
  <si>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</si>
  <si>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</si>
  <si>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</si>
  <si>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</si>
  <si>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</si>
  <si>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</si>
  <si>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</si>
  <si>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</si>
  <si>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</si>
  <si>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</si>
  <si>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</si>
  <si>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</si>
  <si>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</si>
  <si>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</si>
  <si>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</si>
  <si>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</si>
  <si>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</si>
  <si>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</si>
  <si>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</si>
  <si>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</si>
  <si>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</si>
  <si>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</si>
  <si>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</si>
  <si>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</si>
  <si>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</si>
  <si>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</si>
  <si>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</si>
  <si>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</si>
  <si>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</si>
  <si>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</si>
  <si>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</si>
  <si>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</si>
  <si>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</si>
  <si>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</si>
  <si>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</si>
  <si>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</si>
  <si>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</si>
  <si>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</si>
  <si>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</si>
  <si>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</si>
  <si>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</si>
  <si>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</si>
  <si>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</si>
  <si>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</si>
  <si>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</si>
  <si>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</si>
  <si>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</si>
  <si>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</si>
  <si>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</si>
  <si>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</si>
  <si>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</si>
  <si>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</si>
  <si>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</si>
  <si>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</si>
  <si>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</si>
  <si>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</si>
  <si>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</si>
  <si>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</si>
  <si>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</si>
  <si>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</si>
  <si>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</si>
  <si>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</si>
  <si>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</si>
  <si>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</si>
  <si>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</si>
  <si>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</si>
  <si>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</si>
  <si>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</si>
  <si>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</si>
  <si>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</si>
  <si>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</si>
  <si>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</si>
  <si>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</si>
  <si>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</si>
  <si>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</si>
  <si>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</si>
  <si>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</si>
  <si>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</si>
  <si>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</si>
  <si>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</si>
  <si>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</si>
  <si>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</si>
  <si>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</si>
  <si>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</si>
  <si>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</si>
  <si>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</si>
  <si>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</si>
  <si>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</si>
  <si>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</si>
  <si>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</si>
  <si>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</si>
  <si>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</si>
  <si>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</si>
  <si>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</si>
  <si>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</si>
  <si>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</si>
  <si>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</si>
  <si>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</si>
  <si>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</si>
  <si>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</si>
  <si>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</si>
  <si>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</si>
  <si>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</si>
  <si>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</si>
  <si>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</si>
  <si>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</si>
  <si>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</si>
  <si>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</si>
  <si>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</si>
  <si>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</si>
  <si>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</si>
  <si>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</si>
  <si>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</si>
  <si>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</si>
  <si>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</si>
  <si>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</si>
  <si>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</si>
  <si>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</si>
  <si>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</si>
  <si>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</si>
  <si>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</si>
  <si>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</si>
  <si>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</si>
  <si>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</si>
  <si>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</si>
  <si>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</si>
  <si>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</si>
  <si>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</si>
  <si>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</si>
  <si>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</si>
  <si>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</si>
  <si>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</si>
  <si>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</si>
  <si>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</si>
  <si>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</si>
  <si>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</si>
  <si>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</si>
  <si>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</si>
  <si>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</si>
  <si>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</si>
  <si>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</si>
  <si>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</si>
  <si>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</si>
  <si>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</si>
  <si>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</si>
  <si>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</si>
  <si>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</si>
  <si>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</si>
  <si>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</si>
  <si>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</si>
  <si>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</si>
  <si>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</si>
  <si>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</si>
  <si>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</si>
  <si>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</si>
  <si>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</si>
  <si>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</si>
  <si>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</si>
  <si>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</si>
  <si>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</si>
  <si>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</si>
  <si>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</si>
  <si>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</si>
  <si>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</si>
  <si>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</si>
  <si>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</si>
  <si>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</si>
  <si>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</si>
  <si>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</si>
  <si>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</si>
  <si>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</si>
  <si>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</si>
  <si>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</si>
  <si>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</si>
  <si>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</si>
  <si>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</si>
  <si>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</si>
  <si>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</si>
  <si>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</si>
  <si>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</si>
  <si>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</si>
  <si>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</si>
  <si>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</si>
  <si>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</si>
  <si>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</si>
  <si>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</si>
  <si>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</si>
  <si>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</si>
  <si>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</si>
  <si>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</si>
  <si>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</si>
  <si>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</si>
  <si>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</si>
  <si>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</si>
  <si>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</si>
  <si>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</si>
  <si>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</si>
  <si>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</si>
  <si>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</si>
  <si>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</si>
  <si>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</si>
  <si>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</si>
  <si>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</si>
  <si>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</si>
  <si>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</si>
  <si>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</si>
  <si>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</si>
  <si>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</si>
  <si>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</si>
  <si>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</si>
  <si>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</si>
  <si>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</si>
  <si>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</si>
  <si>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</si>
  <si>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</si>
  <si>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</si>
  <si>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</si>
  <si>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</si>
  <si>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</si>
  <si>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</si>
  <si>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</si>
  <si>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</si>
  <si>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</si>
  <si>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</si>
  <si>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</si>
  <si>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</si>
  <si>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</si>
  <si>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</si>
  <si>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</si>
  <si>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</si>
  <si>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</si>
  <si>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</si>
  <si>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</si>
  <si>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</si>
  <si>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</si>
  <si>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</si>
  <si>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</si>
  <si>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</si>
  <si>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</si>
  <si>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</si>
  <si>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</si>
  <si>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</si>
  <si>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</si>
  <si>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</si>
  <si>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</si>
  <si>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</si>
  <si>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</si>
  <si>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</si>
  <si>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</si>
  <si>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</si>
  <si>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</si>
  <si>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</si>
  <si>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</si>
  <si>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</si>
  <si>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</si>
  <si>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</si>
  <si>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</si>
  <si>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</si>
  <si>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</si>
  <si>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</si>
  <si>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</si>
  <si>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</si>
  <si>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</si>
  <si>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</si>
  <si>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</si>
  <si>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</si>
  <si>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</si>
  <si>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</si>
  <si>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</si>
  <si>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</si>
  <si>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</si>
  <si>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</si>
  <si>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</si>
  <si>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</si>
  <si>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</si>
  <si>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</si>
  <si>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</si>
  <si>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</si>
  <si>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</si>
  <si>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</si>
  <si>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</si>
  <si>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</si>
  <si>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</si>
  <si>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</si>
  <si>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</si>
  <si>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</si>
  <si>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</si>
  <si>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</si>
  <si>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</si>
  <si>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</si>
  <si>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</si>
  <si>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</si>
  <si>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</si>
  <si>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</si>
  <si>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</si>
  <si>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</si>
  <si>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</si>
  <si>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</si>
  <si>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</si>
  <si>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</si>
  <si>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</si>
  <si>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</si>
  <si>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</si>
  <si>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</si>
  <si>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</si>
  <si>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</si>
  <si>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</si>
  <si>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</si>
  <si>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</si>
  <si>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</si>
  <si>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</si>
  <si>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</si>
  <si>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</si>
  <si>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</si>
  <si>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</si>
  <si>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</si>
  <si>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</si>
  <si>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</si>
  <si>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</si>
  <si>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</si>
  <si>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</si>
  <si>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</si>
  <si>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</si>
  <si>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</si>
  <si>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</si>
  <si>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</si>
  <si>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</si>
  <si>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</si>
  <si>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</si>
  <si>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</si>
  <si>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</si>
  <si>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</si>
  <si>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</si>
  <si>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</si>
  <si>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</si>
  <si>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</si>
  <si>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</si>
  <si>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</si>
  <si>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</si>
  <si>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</si>
  <si>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</si>
  <si>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</si>
  <si>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</si>
  <si>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</si>
  <si>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</si>
  <si>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</si>
  <si>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</si>
  <si>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</si>
  <si>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</si>
  <si>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</si>
  <si>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</si>
  <si>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</si>
  <si>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</si>
  <si>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</si>
  <si>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</si>
  <si>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</si>
  <si>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</si>
  <si>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</si>
  <si>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</si>
  <si>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</si>
  <si>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</si>
  <si>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</si>
  <si>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</si>
  <si>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</si>
  <si>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</si>
  <si>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</si>
  <si>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</si>
  <si>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</si>
  <si>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</si>
  <si>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</si>
  <si>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</si>
  <si>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</si>
  <si>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</si>
  <si>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</si>
  <si>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</si>
  <si>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</si>
  <si>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</si>
  <si>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</si>
  <si>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</si>
  <si>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</si>
  <si>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</si>
  <si>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</si>
  <si>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</si>
  <si>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</si>
  <si>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</si>
  <si>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</si>
  <si>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</si>
  <si>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</si>
  <si>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</si>
  <si>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</si>
  <si>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</si>
  <si>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</si>
  <si>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</si>
  <si>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</si>
  <si>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</si>
  <si>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</si>
  <si>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</si>
  <si>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</si>
  <si>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</si>
  <si>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</si>
  <si>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</si>
  <si>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</si>
  <si>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</si>
  <si>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</si>
  <si>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</si>
  <si>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</si>
  <si>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</si>
  <si>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</si>
  <si>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</si>
  <si>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</si>
  <si>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</si>
  <si>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</si>
  <si>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</si>
  <si>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</si>
  <si>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</si>
  <si>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</si>
  <si>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</si>
  <si>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</si>
  <si>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</si>
  <si>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</si>
  <si>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</si>
  <si>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</si>
  <si>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</si>
  <si>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</si>
  <si>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</si>
  <si>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</si>
  <si>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</si>
  <si>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</si>
  <si>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</si>
  <si>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</si>
  <si>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</si>
  <si>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</si>
  <si>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</si>
  <si>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</si>
  <si>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</si>
  <si>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</si>
  <si>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</si>
  <si>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</si>
  <si>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</si>
  <si>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</si>
  <si>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</si>
  <si>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</si>
  <si>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</si>
  <si>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</si>
  <si>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</si>
  <si>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</si>
  <si>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</si>
  <si>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</si>
  <si>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</si>
  <si>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</si>
  <si>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</si>
  <si>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</si>
  <si>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</si>
  <si>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</si>
  <si>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</si>
  <si>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</si>
  <si>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</si>
  <si>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</si>
  <si>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</si>
  <si>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</si>
  <si>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</si>
  <si>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</si>
  <si>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</si>
  <si>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</si>
  <si>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</si>
  <si>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</si>
  <si>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</si>
  <si>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</si>
  <si>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</si>
  <si>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</si>
  <si>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</si>
  <si>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</si>
  <si>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</si>
  <si>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</si>
  <si>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</si>
  <si>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</si>
  <si>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</si>
  <si>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</si>
  <si>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</si>
  <si>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</si>
  <si>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</si>
  <si>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</si>
  <si>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</si>
  <si>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</si>
  <si>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</si>
  <si>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</si>
  <si>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</si>
  <si>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</si>
  <si>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</si>
  <si>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</si>
  <si>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</si>
  <si>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</si>
  <si>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</si>
  <si>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</si>
  <si>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</si>
  <si>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</si>
  <si>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</si>
  <si>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</si>
  <si>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</si>
  <si>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</si>
  <si>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</si>
  <si>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</si>
  <si>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</si>
  <si>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</si>
  <si>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</si>
  <si>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</si>
  <si>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</si>
  <si>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</si>
  <si>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</si>
  <si>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</si>
  <si>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</si>
  <si>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</si>
  <si>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</si>
  <si>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</si>
  <si>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</si>
  <si>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</si>
  <si>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</si>
  <si>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</si>
  <si>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</si>
  <si>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</si>
  <si>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</si>
  <si>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</si>
  <si>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</si>
  <si>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</si>
  <si>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</si>
  <si>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</si>
  <si>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</si>
  <si>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</si>
  <si>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</si>
  <si>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</si>
  <si>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</si>
  <si>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</si>
  <si>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</si>
  <si>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</si>
  <si>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</si>
  <si>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</si>
  <si>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</si>
  <si>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</si>
  <si>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</si>
  <si>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</si>
  <si>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</si>
  <si>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</si>
  <si>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</si>
  <si>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</si>
  <si>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</si>
  <si>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</si>
  <si>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</si>
  <si>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</si>
  <si>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</si>
  <si>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</si>
  <si>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</si>
  <si>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</si>
  <si>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</si>
  <si>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</si>
  <si>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</si>
  <si>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</si>
  <si>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</si>
  <si>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</si>
  <si>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</si>
  <si>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</si>
  <si>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</si>
  <si>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</si>
  <si>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</si>
  <si>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</si>
  <si>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</si>
  <si>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</si>
  <si>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</si>
  <si>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</si>
  <si>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</si>
  <si>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</si>
  <si>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</si>
  <si>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</si>
  <si>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</si>
  <si>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</si>
  <si>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</si>
  <si>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</si>
  <si>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</si>
  <si>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</si>
  <si>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</si>
  <si>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</si>
  <si>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</si>
  <si>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</si>
  <si>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</si>
  <si>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</si>
  <si>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</si>
  <si>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</si>
  <si>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</si>
  <si>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</si>
  <si>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</si>
  <si>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</si>
  <si>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</si>
  <si>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</si>
  <si>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</si>
  <si>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</si>
  <si>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</si>
  <si>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</si>
  <si>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</si>
  <si>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</si>
  <si>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</si>
  <si>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</si>
  <si>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</si>
  <si>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</si>
  <si>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</si>
  <si>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</si>
  <si>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</si>
  <si>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</si>
  <si>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</si>
  <si>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</si>
  <si>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</si>
  <si>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</si>
  <si>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</si>
  <si>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</si>
  <si>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</si>
  <si>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</si>
  <si>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</si>
  <si>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</si>
  <si>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</si>
  <si>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</si>
  <si>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</si>
  <si>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</si>
  <si>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</si>
  <si>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</si>
  <si>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</si>
  <si>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</si>
  <si>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</si>
  <si>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</si>
  <si>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</si>
  <si>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</si>
  <si>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</si>
  <si>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</si>
  <si>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</si>
  <si>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</si>
  <si>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</si>
  <si>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</si>
  <si>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</si>
  <si>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</si>
  <si>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</si>
  <si>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</si>
  <si>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</si>
  <si>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</si>
  <si>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</si>
  <si>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</si>
  <si>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</si>
  <si>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</si>
  <si>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</si>
  <si>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</si>
  <si>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</si>
  <si>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</si>
  <si>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</si>
  <si>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</si>
  <si>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</si>
  <si>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</si>
  <si>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</si>
  <si>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</si>
  <si>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</si>
  <si>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</si>
  <si>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</si>
  <si>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</si>
  <si>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</si>
  <si>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</si>
  <si>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</si>
  <si>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</si>
  <si>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</si>
  <si>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</si>
  <si>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</si>
  <si>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</si>
  <si>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</si>
  <si>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</si>
  <si>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</si>
  <si>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</si>
  <si>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</si>
  <si>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</si>
  <si>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</si>
  <si>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</si>
  <si>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</si>
  <si>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</si>
  <si>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</si>
  <si>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</si>
  <si>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</si>
  <si>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</si>
  <si>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</si>
  <si>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</si>
  <si>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</si>
  <si>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</si>
  <si>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</si>
  <si>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</si>
  <si>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</si>
  <si>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</si>
  <si>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</si>
  <si>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</si>
  <si>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</si>
  <si>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</si>
  <si>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</si>
  <si>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</si>
  <si>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</si>
  <si>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</si>
  <si>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</si>
  <si>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</si>
  <si>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</si>
  <si>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</si>
  <si>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</si>
  <si>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</si>
  <si>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</si>
  <si>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</si>
  <si>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</si>
  <si>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</si>
  <si>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</si>
  <si>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</si>
  <si>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</si>
  <si>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</si>
  <si>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</si>
  <si>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</si>
  <si>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</si>
  <si>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</si>
  <si>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</si>
  <si>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</si>
  <si>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</si>
  <si>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</si>
  <si>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</si>
  <si>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</si>
  <si>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</si>
  <si>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</si>
  <si>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</si>
  <si>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</si>
  <si>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</si>
  <si>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</si>
  <si>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</si>
  <si>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</si>
  <si>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</si>
  <si>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</si>
  <si>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</si>
  <si>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</si>
  <si>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</si>
  <si>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</si>
  <si>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</si>
  <si>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</si>
  <si>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</si>
  <si>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</si>
  <si>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</si>
  <si>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</si>
  <si>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</si>
  <si>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</si>
  <si>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</si>
  <si>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</si>
  <si>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</si>
  <si>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</si>
  <si>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</si>
  <si>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</si>
  <si>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</si>
  <si>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</si>
  <si>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</si>
  <si>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</si>
  <si>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</si>
  <si>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</si>
  <si>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</si>
  <si>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</si>
  <si>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</si>
  <si>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</si>
  <si>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</si>
  <si>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</si>
  <si>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</si>
  <si>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</si>
  <si>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</si>
  <si>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</si>
  <si>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</si>
  <si>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</si>
  <si>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</si>
  <si>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</si>
  <si>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</si>
  <si>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</si>
  <si>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</si>
  <si>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</si>
  <si>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</si>
  <si>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</si>
  <si>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</si>
  <si>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</si>
  <si>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</si>
  <si>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</si>
  <si>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</si>
  <si>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</si>
  <si>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</si>
  <si>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</si>
  <si>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</si>
  <si>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</si>
  <si>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</si>
  <si>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</si>
  <si>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</si>
  <si>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</si>
  <si>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</si>
  <si>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</si>
  <si>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</si>
  <si>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</si>
  <si>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</si>
  <si>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</si>
  <si>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</si>
  <si>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</si>
  <si>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</si>
  <si>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</si>
  <si>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</si>
  <si>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</si>
  <si>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</si>
  <si>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</si>
  <si>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</si>
  <si>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</si>
  <si>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</si>
  <si>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</si>
  <si>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</si>
  <si>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</si>
  <si>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</si>
  <si>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</si>
  <si>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</si>
  <si>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</si>
  <si>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</si>
  <si>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</si>
  <si>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</si>
  <si>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</si>
  <si>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</si>
  <si>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</si>
  <si>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</si>
  <si>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</si>
  <si>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</si>
  <si>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</si>
  <si>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</si>
  <si>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</si>
  <si>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</si>
  <si>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</si>
  <si>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</si>
  <si>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</si>
  <si>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</si>
  <si>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</si>
  <si>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</si>
  <si>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</si>
  <si>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</si>
  <si>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</si>
  <si>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</si>
  <si>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</si>
  <si>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</si>
  <si>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</si>
  <si>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</si>
  <si>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</si>
  <si>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</si>
  <si>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</si>
  <si>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</si>
  <si>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</si>
  <si>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</si>
  <si>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</si>
  <si>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</si>
  <si>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</si>
  <si>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</si>
  <si>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</si>
  <si>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</si>
  <si>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</si>
  <si>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</si>
  <si>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</si>
  <si>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</si>
  <si>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</si>
  <si>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</si>
  <si>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</si>
  <si>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</si>
  <si>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</si>
  <si>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</si>
  <si>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</si>
  <si>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</si>
  <si>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</si>
  <si>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</si>
  <si>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</si>
  <si>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</si>
  <si>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</si>
  <si>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</si>
  <si>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</si>
  <si>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</si>
  <si>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</si>
  <si>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</si>
  <si>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</si>
  <si>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</si>
  <si>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</si>
  <si>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</si>
  <si>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</si>
  <si>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</si>
  <si>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</si>
  <si>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</si>
  <si>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</si>
  <si>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</si>
  <si>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</si>
  <si>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</si>
  <si>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</si>
  <si>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</si>
  <si>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</si>
  <si>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</si>
  <si>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</si>
  <si>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</si>
  <si>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</si>
  <si>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</si>
  <si>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</si>
  <si>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</si>
  <si>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</si>
  <si>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</si>
  <si>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</si>
  <si>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</si>
  <si>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</si>
  <si>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</si>
  <si>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</si>
  <si>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</si>
  <si>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</si>
  <si>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</si>
  <si>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</si>
  <si>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</si>
  <si>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</si>
  <si>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</si>
  <si>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</si>
  <si>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</si>
  <si>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</si>
  <si>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</si>
  <si>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</si>
  <si>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</si>
  <si>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</si>
  <si>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</si>
  <si>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</si>
  <si>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</si>
  <si>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</si>
  <si>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</si>
  <si>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</si>
  <si>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</si>
  <si>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</si>
  <si>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</si>
  <si>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</si>
  <si>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</si>
  <si>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</si>
  <si>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</si>
  <si>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</si>
  <si>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</si>
  <si>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</si>
  <si>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</si>
  <si>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</si>
  <si>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</si>
  <si>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</si>
  <si>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</si>
  <si>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</si>
  <si>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</si>
  <si>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</si>
  <si>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</si>
  <si>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</si>
  <si>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</si>
  <si>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</si>
  <si>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</si>
  <si>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</si>
  <si>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SEDUC E 187</t>
  </si>
  <si>
    <t>TOMADA DUPLA PARA LÓGICA RJ 45, 4"X2", FORNECIMENTO E INSTALAÇÃO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</si>
  <si>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</si>
  <si>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</si>
  <si>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</si>
  <si>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</si>
  <si>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</si>
  <si>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</si>
  <si>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</si>
  <si>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</si>
  <si>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</si>
  <si>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</si>
  <si>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</si>
  <si>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</si>
  <si>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</si>
  <si>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</si>
  <si>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</si>
  <si>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</si>
  <si>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</si>
  <si>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</si>
  <si>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</si>
  <si>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</si>
  <si>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</si>
  <si>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</si>
  <si>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</si>
  <si>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</si>
  <si>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</si>
  <si>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</si>
  <si>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</si>
  <si>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</si>
  <si>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</si>
  <si>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</si>
  <si>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</si>
  <si>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</si>
  <si>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</si>
  <si>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</si>
  <si>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</si>
  <si>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</si>
  <si>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</si>
  <si>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</si>
  <si>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</si>
  <si>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</si>
  <si>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</si>
  <si>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</si>
  <si>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</si>
  <si>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</si>
  <si>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</si>
  <si>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</si>
  <si>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</si>
  <si>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</si>
  <si>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</si>
  <si>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</si>
  <si>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</si>
  <si>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</si>
  <si>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</si>
  <si>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</si>
  <si>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</si>
  <si>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</si>
  <si>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</si>
  <si>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</si>
  <si>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</si>
  <si>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</si>
  <si>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</si>
  <si>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</si>
  <si>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</si>
  <si>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</si>
  <si>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</si>
  <si>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</si>
  <si>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</si>
  <si>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</si>
  <si>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</si>
  <si>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</si>
  <si>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</si>
  <si>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</si>
  <si>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</si>
  <si>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</si>
  <si>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</si>
  <si>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</si>
  <si>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</si>
  <si>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</si>
  <si>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</si>
  <si>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</si>
  <si>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</si>
  <si>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</si>
  <si>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</si>
  <si>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</si>
  <si>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</si>
  <si>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</si>
  <si>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</si>
  <si>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</si>
  <si>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</si>
  <si>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</si>
  <si>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</si>
  <si>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</si>
  <si>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</si>
  <si>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</si>
  <si>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</si>
  <si>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</si>
  <si>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</si>
  <si>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</si>
  <si>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</si>
  <si>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</si>
  <si>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</si>
  <si>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</si>
  <si>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</si>
  <si>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</si>
  <si>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</si>
  <si>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</si>
  <si>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</si>
  <si>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</si>
  <si>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</si>
  <si>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</si>
  <si>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</si>
  <si>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</si>
  <si>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</si>
  <si>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</si>
  <si>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</si>
  <si>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</si>
  <si>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</si>
  <si>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</si>
  <si>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</si>
  <si>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</si>
  <si>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</si>
  <si>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</si>
  <si>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</si>
  <si>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</si>
  <si>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</si>
  <si>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</si>
  <si>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</si>
  <si>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</si>
  <si>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</si>
  <si>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</si>
  <si>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</si>
  <si>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</si>
  <si>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</si>
  <si>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</si>
  <si>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</si>
  <si>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</si>
  <si>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</si>
  <si>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</si>
  <si>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</si>
  <si>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</si>
  <si>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</si>
  <si>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</si>
  <si>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</si>
  <si>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</si>
  <si>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</si>
  <si>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</si>
  <si>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</si>
  <si>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</si>
  <si>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</si>
  <si>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Programador horário alimentação de 100ª 240VAC, uma saída a rele SPDT 16A – 2 50V, com led para identificação do status, função horário de verão, caixa em  ABX, para fixação em trilho, com 40 memorias para programação</t>
  </si>
  <si>
    <t>Chave comutadora manual automático, monopolar, 10A, três posições, 22 mm, ten são de isolação – 600v,  IP 40, corpo de plástico</t>
  </si>
  <si>
    <t>Contator 32 A, bobina de 24 a 220VAC, com contato NA-NF , para fixação em tri lho.</t>
  </si>
  <si>
    <t>Luminária fechada em LED p/ iluminação pública, modelo LPL ÁTON 60, 60w, corp o alumínio INJETADO, 5.000k, IP66, 120v a 277v, 50/60 Hz, vida útil 70.000hs, fator pot.&gt;0,95, com vidro refratário.- Ilumatic ou similar</t>
  </si>
  <si>
    <t>Caixa de ferro para quadro, dim. 50 x 40cm, em aço carbono #16, pintura eletr ostática a pó, cinza ral, placa de montagem #14  laranja - fecho padrão com a cionamento fenda, borracha  de vedação.</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</si>
  <si>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</si>
  <si>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</si>
  <si>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</si>
  <si>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</si>
  <si>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</si>
  <si>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LANÇAMENTO E NIVELAMENTO DE CONDUTOR CABO PROTEGIDO 15KV XLPE AL 50mm², INCLUINDO MENSSAGEIRO E ESPAÇADOR LOSANGULAR.</t>
  </si>
  <si>
    <t>ELETRODUTO EM FERRO GALVANIZADO PESADO SEM COSTURA 2" X 3M</t>
  </si>
  <si>
    <t>ELETRODUTO EM FERRO GALVANIZADO PESADO SEM COSTURA 1 1/2" X 3M</t>
  </si>
  <si>
    <t>ELETRODUTO EM FERRO GALVANIZADO PESADO SEM COSTURA 1 1/4" X 3M</t>
  </si>
  <si>
    <t>FORNECIMENTO E INSTALAÇÃO DE MINI RACK CAPACIDADE 1 A 24 PONTOS</t>
  </si>
  <si>
    <t>FORNECIMENTO E INSTALAÇÃO DE MINI RACK CAPACIDADE 25 A 48 PONTOS</t>
  </si>
  <si>
    <t>i8448</t>
  </si>
  <si>
    <t>SEDUC E 188</t>
  </si>
  <si>
    <t>FORNECIMENTO E INSTALAÇÃO DE MINI RACK CAPACIDADE 49 A 72 PONTOS</t>
  </si>
  <si>
    <t>SEDUC E 189</t>
  </si>
  <si>
    <t xml:space="preserve">CURVA 90 GRAUS, PARA ELETRODUTO, EM ACO GALVANIZADO ELETROLITICO, DIAMETRO DE 20 MM (3/4")         </t>
  </si>
  <si>
    <t>SEDUC E 190</t>
  </si>
  <si>
    <t xml:space="preserve">CURVA 90 GRAUS, PARA ELETRODUTO, EM ACO GALVANIZADO ELETROLITICO, DIAMETRO DE 25 MM (1")   </t>
  </si>
  <si>
    <t>SEDUC E 191</t>
  </si>
  <si>
    <t xml:space="preserve">CURVA 90 GRAUS, PARA ELETRODUTO, EM ACO GALVANIZADO ELETROLITICO, DIAMETRO DE 32 MM (1 1/4")  </t>
  </si>
  <si>
    <t>SEDUC E 192</t>
  </si>
  <si>
    <t xml:space="preserve">CURVA 90 GRAUS, PARA ELETRODUTO, EM ACO GALVANIZADO ELETROLITICO, DIAMETRO DE 40 MM (1 1/2")     </t>
  </si>
  <si>
    <t>SEDUC E 193</t>
  </si>
  <si>
    <t xml:space="preserve">CURVA 90 GRAUS, PARA ELETRODUTO, EM ACO GALVANIZADO ELETROLITICO, DIAMETRO DE 50 MM (2")   </t>
  </si>
  <si>
    <t>SEDUC E 194</t>
  </si>
  <si>
    <t xml:space="preserve">CURVA 90 GRAUS, PARA ELETRODUTO, EM ACO GALVANIZADO ELETROLITICO, DIAMETRO DE 65 MM (2 1/2")      </t>
  </si>
  <si>
    <t>SEDUC E 195</t>
  </si>
  <si>
    <t xml:space="preserve">CURVA 90 GRAUS, PARA ELETRODUTO, EM ACO GALVANIZADO ELETROLITICO, DIAMETRO DE 80 MM (3")   </t>
  </si>
  <si>
    <t>SEDUC E 196</t>
  </si>
  <si>
    <t xml:space="preserve">CAIXA DE PASSAGEM ELETRICA DE PAREDE, DE EMBUTIR, EM PVC, COM TAMPA APARAFUSADA, DIMENSOES 120 X 120 X *75* MM  </t>
  </si>
  <si>
    <t>SEDUC E 197</t>
  </si>
  <si>
    <t>CURVA VERTICAL 150X50MM PARA ELETROCALHA, COM ÂNGULO 90º</t>
  </si>
  <si>
    <t>SEDUC E 198</t>
  </si>
  <si>
    <t>CURVA HORIZONTAL150X50MM PARA ELETROCALHA, COM ÂNGULO 90º</t>
  </si>
  <si>
    <t>SEDUC E 199</t>
  </si>
  <si>
    <t>TERMINAL 150 X 50 MM PARA ELETROCALHA PERFURADA METALICA</t>
  </si>
  <si>
    <t>SEDUC E 200</t>
  </si>
  <si>
    <t>CRUZETA 150 X 50 MM PARA ELETROCALHA PERFURADA METALICA</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</si>
  <si>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</si>
  <si>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</si>
  <si>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</si>
  <si>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</si>
  <si>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</si>
  <si>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</si>
  <si>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</si>
  <si>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</si>
  <si>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</si>
  <si>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</si>
  <si>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</si>
  <si>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</si>
  <si>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</si>
  <si>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</si>
  <si>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</si>
  <si>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</si>
  <si>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</si>
  <si>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</si>
  <si>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</si>
  <si>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</si>
  <si>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</si>
  <si>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</si>
  <si>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</si>
  <si>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</si>
  <si>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</si>
  <si>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</si>
  <si>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</si>
  <si>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</si>
  <si>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</si>
  <si>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</si>
  <si>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</si>
  <si>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</si>
  <si>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</si>
  <si>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</si>
  <si>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</si>
  <si>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</si>
  <si>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</si>
  <si>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</si>
  <si>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</si>
  <si>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</si>
  <si>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</si>
  <si>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</si>
  <si>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</si>
  <si>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</si>
  <si>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</si>
  <si>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</si>
  <si>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</si>
  <si>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</si>
  <si>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</si>
  <si>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</si>
  <si>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</si>
  <si>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</si>
  <si>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</si>
  <si>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</si>
  <si>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</si>
  <si>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</si>
  <si>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</si>
  <si>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</si>
  <si>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</si>
  <si>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</si>
  <si>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</si>
  <si>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</si>
  <si>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</si>
  <si>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</si>
  <si>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</si>
  <si>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</si>
  <si>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</si>
  <si>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</si>
  <si>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</si>
  <si>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</si>
  <si>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</si>
  <si>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</si>
  <si>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</si>
  <si>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</si>
  <si>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</si>
  <si>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</si>
  <si>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</si>
  <si>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</si>
  <si>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</si>
  <si>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</si>
  <si>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</si>
  <si>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</si>
  <si>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</si>
  <si>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</si>
  <si>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</si>
  <si>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</si>
  <si>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</si>
  <si>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</si>
  <si>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</si>
  <si>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</si>
  <si>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</si>
  <si>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</si>
  <si>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</si>
  <si>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</si>
  <si>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</si>
  <si>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</si>
  <si>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</si>
  <si>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</si>
  <si>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</si>
  <si>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</si>
  <si>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</si>
  <si>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</si>
  <si>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</si>
  <si>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</si>
  <si>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</si>
  <si>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</si>
  <si>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</si>
  <si>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</si>
  <si>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</si>
  <si>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</si>
  <si>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</si>
  <si>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</si>
  <si>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</si>
  <si>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</si>
  <si>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</si>
  <si>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</si>
  <si>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</si>
  <si>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</si>
  <si>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</si>
  <si>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</si>
  <si>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</si>
  <si>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TRATAMENTO DE JUNTA DE DILATAÇÃO, COM TARUGO DE POLIETILENO E SELANTE PU, INCLUSO PREENCHIMENTO COM ESPUMA EXPANSIVA PU. AF_06/2018</t>
  </si>
  <si>
    <t>TRATAMENTO DE JUNTA SERRADA, COM TARUGO DE POLIETILENO E SELANTE À BASE DE SILICONE. AF_06/2018</t>
  </si>
  <si>
    <t>TORNEIRA CROMADA DE MESA PARA LAVATORIO, TIPO MONOCOMANDO. AF_01/2020</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</si>
  <si>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</si>
  <si>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</si>
  <si>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</si>
  <si>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</si>
  <si>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</si>
  <si>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</si>
  <si>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</si>
  <si>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</si>
  <si>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</si>
  <si>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</si>
  <si>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</si>
  <si>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</si>
  <si>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</si>
  <si>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</si>
  <si>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 xml:space="preserve">        PRECOS DE INSUMOS</t>
  </si>
  <si>
    <t xml:space="preserve">  PRECO MEDIANO R$</t>
  </si>
  <si>
    <t>Barra de apoio duplo, para vaso sanitário, articulada, em aço inox, L=70cm, d =1 1/4"</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</si>
  <si>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</si>
  <si>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</si>
  <si>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</si>
  <si>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</si>
  <si>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Chapa expandida em aço malha 50x100mm, esp=1/4 (6,3mm) - 12,96 kg/m2</t>
  </si>
  <si>
    <t>Escada metálica de incêndio h= 20,00m c/ degraus e patamares em chapa xadrez, vigas e pilares metálico incluso guarda-corpo e corrimão c/ pint em fundo pri mer epoxi e 2 demãos de tinta PU.(Obra: Adequação do prédio SEDE/SEFAZ para c ombate a incêndio)</t>
  </si>
  <si>
    <t>Argamassa fluida Emaco S488-CI ou similar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</si>
  <si>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</si>
  <si>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</si>
  <si>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</si>
  <si>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</si>
  <si>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</si>
  <si>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</si>
  <si>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</si>
  <si>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</si>
  <si>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</si>
  <si>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</si>
  <si>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</si>
  <si>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</si>
  <si>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Roldana para poço/andaime, dim= 20 cm</t>
  </si>
  <si>
    <t>Tubo corrugado parede dupla PEAD, d= 900mm (36"), p/sistemas drenagem, Tigre- ADS DENPRO ou similar</t>
  </si>
  <si>
    <t>NOBREAK NHS EXPERT ON LINE, ref. 92.C4.100000 (C 10000VA com 20 baterias sela das 9AH/ISOLADOR/BIFÁSICO/ETH), ou similar.</t>
  </si>
  <si>
    <t>NOBREAK NHS PRIME SENOIDALl, ref. 91.C1.030004 (PRIME 3000VA com 08 baterias  seladas 7AH/S.120V/C.ETH). Cor preta.Ou similar.</t>
  </si>
  <si>
    <t>Cabo de aluminio 15kv protegido 50mm²</t>
  </si>
  <si>
    <t>Luminária fechada em LED p/ iluminação pública, modelo LPL ÁTON 60, 60w, corp o alumínio INJETADO, 5.000k, IP66, 120v a 277v, 50/60 Hz, vida útil 70.000hs, fator pot.&gt;0,95, com vidro refratário. c/Tomada 7 pinos, Telegestão- Ilumatic ou similar</t>
  </si>
  <si>
    <t>Luminária LED p/ iluminação pública, Pot.180W, 4000K, IRC&gt;70, IP 66, Vida úti l 70.000 hs base p/ relê fotocélula, corpo em alum. injetado c/ pint. poliest er, tensão 220v c/ 7 pinos GPRS / Telegestão  Modelo LPL Ares da Ilumatic ou  similar</t>
  </si>
  <si>
    <t>Torneira para Lavatório de Parede Pressmatic Antivandalismo AP/BP 85 mm 17165 006 Docol</t>
  </si>
  <si>
    <t>Válvula alta segurança antivandalismo p/chuveiro, alta pressão, c/acabamento, ref: 17125306, Docol ou similar</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</si>
  <si>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</si>
  <si>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</si>
  <si>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</si>
  <si>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</si>
  <si>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</si>
  <si>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</si>
  <si>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</si>
  <si>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</si>
  <si>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</si>
  <si>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</si>
  <si>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</si>
  <si>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</si>
  <si>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</si>
  <si>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</si>
  <si>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</si>
  <si>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</si>
  <si>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</si>
  <si>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</si>
  <si>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</si>
  <si>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</si>
  <si>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</si>
  <si>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</si>
  <si>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</si>
  <si>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</si>
  <si>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</si>
  <si>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</si>
  <si>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</si>
  <si>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</si>
  <si>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</si>
  <si>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</si>
  <si>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Tubo aço carbono USADO padrão Petrobras  d= externo 2 "  com 9,00 metros</t>
  </si>
  <si>
    <t>Projeto estrutural de aço/alumínio/madeira até 500m². Observação: Área de pro jeção.</t>
  </si>
  <si>
    <t>Recuperação do grupo gerador 60 Kva (Palácio do Veraneio do Estado de Sergipe )</t>
  </si>
  <si>
    <t>CONTRAMARCO DE ALUMÍNIO, FIXAÇÃO COM ARGAMASSA - FORNECIMENTO E INSTALAÇÃO. AF_12/2019</t>
  </si>
  <si>
    <t>CONTRAMARCO DE ALUMÍNIO, FIXAÇÃO COM PARAFUSO - FORNECIMENTO E INSTALAÇÃO. AF_12/2019</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</si>
  <si>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</si>
  <si>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</si>
  <si>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</si>
  <si>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</si>
  <si>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</si>
  <si>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</si>
  <si>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</si>
  <si>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</si>
  <si>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</si>
  <si>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</si>
  <si>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</si>
  <si>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</si>
  <si>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</si>
  <si>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</si>
  <si>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</si>
  <si>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</si>
  <si>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</si>
  <si>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</si>
  <si>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</si>
  <si>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</si>
  <si>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</si>
  <si>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</si>
  <si>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</si>
  <si>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</si>
  <si>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</si>
  <si>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</si>
  <si>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</si>
  <si>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</si>
  <si>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</si>
  <si>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</si>
  <si>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</si>
  <si>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</si>
  <si>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</si>
  <si>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</si>
  <si>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</si>
  <si>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</si>
  <si>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</si>
  <si>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</si>
  <si>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</si>
  <si>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</si>
  <si>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</si>
  <si>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</si>
  <si>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</si>
  <si>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</si>
  <si>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</si>
  <si>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</si>
  <si>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</si>
  <si>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</si>
  <si>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</si>
  <si>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</si>
  <si>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</si>
  <si>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</si>
  <si>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</si>
  <si>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</si>
  <si>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</si>
  <si>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</si>
  <si>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</si>
  <si>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</si>
  <si>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</si>
  <si>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</si>
  <si>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</si>
  <si>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</si>
  <si>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</si>
  <si>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</si>
  <si>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</si>
  <si>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</si>
  <si>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</si>
  <si>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</si>
  <si>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</si>
  <si>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</si>
  <si>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</si>
  <si>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</si>
  <si>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</si>
  <si>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</si>
  <si>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</si>
  <si>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</si>
  <si>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</si>
  <si>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</si>
  <si>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</si>
  <si>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</si>
  <si>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</si>
  <si>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</si>
  <si>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</si>
  <si>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</si>
  <si>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</si>
  <si>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</si>
  <si>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</si>
  <si>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</si>
  <si>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</si>
  <si>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</si>
  <si>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</si>
  <si>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</si>
  <si>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</si>
  <si>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</si>
  <si>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</si>
  <si>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</si>
  <si>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</si>
  <si>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</si>
  <si>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</si>
  <si>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</si>
  <si>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</si>
  <si>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</si>
  <si>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</si>
  <si>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</si>
  <si>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</si>
  <si>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</si>
  <si>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TABELA UNIFICADA SEINFRA</t>
  </si>
  <si>
    <t>Data de Emissão:
23/03/2021 08:58</t>
  </si>
  <si>
    <t>Página: 1</t>
  </si>
  <si>
    <t>Versão: 027 - ENC. SOCIAIS 112,76%</t>
  </si>
  <si>
    <t>ITEM</t>
  </si>
  <si>
    <t>PREÇO
UNITÁRIO</t>
  </si>
  <si>
    <t>1</t>
  </si>
  <si>
    <t>SERVICOS PRELIMINARES</t>
  </si>
  <si>
    <t>1.1</t>
  </si>
  <si>
    <t>SONDAGENS</t>
  </si>
  <si>
    <t>1.1.1</t>
  </si>
  <si>
    <t>C2820</t>
  </si>
  <si>
    <t>EXECUÇÃO DE SONDAGEM ELÉTRICA VERTICAL AB/2 ATÉ 150m - SEV</t>
  </si>
  <si>
    <t>1.1.2</t>
  </si>
  <si>
    <t>C2818</t>
  </si>
  <si>
    <t>EXECUÇÃO DE SONDAGEM ELÉTRICA VERTICAL AB/2 &gt;150m a 500m-SEV</t>
  </si>
  <si>
    <t>1.1.3</t>
  </si>
  <si>
    <t>C2819</t>
  </si>
  <si>
    <t>EXECUÇÃO DE SONDAGEM ELÉTRICA VERTICAL AB/2 &gt;500m - SEV</t>
  </si>
  <si>
    <t>1.1.4</t>
  </si>
  <si>
    <t>C2833</t>
  </si>
  <si>
    <t>FOTOGEOLOGIA</t>
  </si>
  <si>
    <t>1.1.5</t>
  </si>
  <si>
    <t>C0053</t>
  </si>
  <si>
    <t>1.1.6</t>
  </si>
  <si>
    <t>C2937</t>
  </si>
  <si>
    <t>RELATÓRIO FINAL DE SONDAGEM</t>
  </si>
  <si>
    <t>1.1.7</t>
  </si>
  <si>
    <t>C0333</t>
  </si>
  <si>
    <t>1.1.8</t>
  </si>
  <si>
    <t>C0143</t>
  </si>
  <si>
    <t>1.1.9</t>
  </si>
  <si>
    <t>C2290</t>
  </si>
  <si>
    <t>SONDAGEM  À PERCUSSÃO P/RECONHECIMENTO DO SUBSOLO</t>
  </si>
  <si>
    <t>1.1.10</t>
  </si>
  <si>
    <t>C3955</t>
  </si>
  <si>
    <t>SONDAGEM ROTATIVA P/ RECONHECIMENTO DO SUBSOLO</t>
  </si>
  <si>
    <t>1.2</t>
  </si>
  <si>
    <t>CADASTRO</t>
  </si>
  <si>
    <t>1.2.1</t>
  </si>
  <si>
    <t>C0580</t>
  </si>
  <si>
    <t>CADASTRO DE ADUTORA</t>
  </si>
  <si>
    <t>1.2.2</t>
  </si>
  <si>
    <t>C0581</t>
  </si>
  <si>
    <t>CADASTRO DE LIGAÇÃO</t>
  </si>
  <si>
    <t>1.2.3</t>
  </si>
  <si>
    <t>C0582</t>
  </si>
  <si>
    <t>CADASTRO DE OBRAS LOCALIZADAS</t>
  </si>
  <si>
    <t>1.2.4</t>
  </si>
  <si>
    <t>C0583</t>
  </si>
  <si>
    <t>CADASTRO DE REDE DE ÁGUA (MEIO MAGNÉTICO)</t>
  </si>
  <si>
    <t>1.2.5</t>
  </si>
  <si>
    <t>C0584</t>
  </si>
  <si>
    <t>CADASTRO DE REDE DE ESGOTO/EMISSÁRIO/DRENAGEM (MEIO MAGNÉTICO)</t>
  </si>
  <si>
    <t>1.2.6</t>
  </si>
  <si>
    <t>C3959</t>
  </si>
  <si>
    <t>CADASTRO E AVALIAÇÃO DE IMÓVEIS</t>
  </si>
  <si>
    <t>1.2.7</t>
  </si>
  <si>
    <t>C3427</t>
  </si>
  <si>
    <t>CADASTRO OPERACIONAL DE CLIENTE CAPITAL - PADRÃO</t>
  </si>
  <si>
    <t>IMÓVEL</t>
  </si>
  <si>
    <t>1.2.8</t>
  </si>
  <si>
    <t>C3428</t>
  </si>
  <si>
    <t>CADASTRO OPERACIONAL DE CLIENTE INTERIOR - PADRÃO</t>
  </si>
  <si>
    <t>1.2.9</t>
  </si>
  <si>
    <t>C4579</t>
  </si>
  <si>
    <t>CENSO DE CAMPO - CAPITAL</t>
  </si>
  <si>
    <t>1.2.10</t>
  </si>
  <si>
    <t>C4580</t>
  </si>
  <si>
    <t>CENSO DE CAMPO - INTERIOR</t>
  </si>
  <si>
    <t>1.2.11</t>
  </si>
  <si>
    <t>C4581</t>
  </si>
  <si>
    <t>SERVIÇO DE OBTENÇÃO / ATUALIZAÇÃO DE PLANTA EM CAMPO MEIO DIGITAL</t>
  </si>
  <si>
    <t>QUADRA</t>
  </si>
  <si>
    <t>1.2.12</t>
  </si>
  <si>
    <t>C4582</t>
  </si>
  <si>
    <t>SERVIÇO DE OBTENÇÃO / ATUALIZAÇÃO DE QUADRAS (OVERLAYS)</t>
  </si>
  <si>
    <t>1.3</t>
  </si>
  <si>
    <t>PROJETOS</t>
  </si>
  <si>
    <t>1.3.1</t>
  </si>
  <si>
    <t>C3507</t>
  </si>
  <si>
    <t>ELABORAÇÃO DE PROJETO DE CÁLCULO ESTRUTURAL (RESERVATÓRIO ELEVADO)</t>
  </si>
  <si>
    <t>M2xARF</t>
  </si>
  <si>
    <t>1.3.2</t>
  </si>
  <si>
    <t>C3508</t>
  </si>
  <si>
    <t>ELABORAÇÃO DE PROJETO DE CÁLCULO ESTRUTURAL (RESERVATÓRIO APOIADO, ELEVATÓRIA E  CAIXA DE AREIA)</t>
  </si>
  <si>
    <t>1.3.3</t>
  </si>
  <si>
    <t>C4617</t>
  </si>
  <si>
    <t>ELABORAÇÃO DE PROJETOS BÁSICOS DE ENGENHARIA</t>
  </si>
  <si>
    <t>1.3.4</t>
  </si>
  <si>
    <t>C4584</t>
  </si>
  <si>
    <t>ELABORAÇÃO DE PROJETOS EXECUTIVOS DE ENGENHARIA</t>
  </si>
  <si>
    <t>1.3.5</t>
  </si>
  <si>
    <t>C3956</t>
  </si>
  <si>
    <t>ELABORAÇÃO DE RELATÓRIO DE ESTUDO DE IMPACTO AMBIENTAL</t>
  </si>
  <si>
    <t>1.3.6</t>
  </si>
  <si>
    <t>C1083</t>
  </si>
  <si>
    <t>ELABORAÇÃO DE RELATÓRIO "AS BUILT"</t>
  </si>
  <si>
    <t>1.4</t>
  </si>
  <si>
    <t>PREPARAÇÃO DO TERRENO</t>
  </si>
  <si>
    <t>1.4.1</t>
  </si>
  <si>
    <t>C0927</t>
  </si>
  <si>
    <t>CORTE DE CAPOEIRA FINA A FOICE</t>
  </si>
  <si>
    <t>1.4.2</t>
  </si>
  <si>
    <t>C4919</t>
  </si>
  <si>
    <t>LIMPEZA MECANIZADA DE TERRENO COM REMOCAO DE CAMADA VEGETAL, UTILIZANDO TRATOR DE ESTEIRAS</t>
  </si>
  <si>
    <t>1.4.3</t>
  </si>
  <si>
    <t>C2102</t>
  </si>
  <si>
    <t>RASPAGEM E LIMPEZA DO TERRENO</t>
  </si>
  <si>
    <t>1.4.4</t>
  </si>
  <si>
    <t>C2204</t>
  </si>
  <si>
    <t>RETIRADA DE ÁRVORES</t>
  </si>
  <si>
    <t>1.5</t>
  </si>
  <si>
    <t>CONSTRUÇÃO DO CANTEIRO DA OBRA</t>
  </si>
  <si>
    <t>1.5.1</t>
  </si>
  <si>
    <t>C0002</t>
  </si>
  <si>
    <t>ABRIGO PROVISÓRIO C/1 PAVIMENTO P/ALOJAMENTO E DEPÓSITO</t>
  </si>
  <si>
    <t>1.5.2</t>
  </si>
  <si>
    <t>C0003</t>
  </si>
  <si>
    <t>ABRIGO PROVISÓRIO C/2 PAVIMENTOS P/ALOJAMENTO E DEPÓSITO</t>
  </si>
  <si>
    <t>1.5.3</t>
  </si>
  <si>
    <t>C0043</t>
  </si>
  <si>
    <t>ALOJAMENTO</t>
  </si>
  <si>
    <t>1.5.4</t>
  </si>
  <si>
    <t>C0369</t>
  </si>
  <si>
    <t>BARRACÃO ABERTO</t>
  </si>
  <si>
    <t>1.5.5</t>
  </si>
  <si>
    <t>C0370</t>
  </si>
  <si>
    <t>BARRACÃO PARA ESCRITÓRIO TIPO A1</t>
  </si>
  <si>
    <t>1.5.6</t>
  </si>
  <si>
    <t>C0371</t>
  </si>
  <si>
    <t>BARRACÃO PARA ESCRITÓRIO TIPO A2</t>
  </si>
  <si>
    <t>1.5.7</t>
  </si>
  <si>
    <t>C0372</t>
  </si>
  <si>
    <t>BARRACÃO PARA ESCRITÓRIO TIPO A3</t>
  </si>
  <si>
    <t>1.5.8</t>
  </si>
  <si>
    <t>C0373</t>
  </si>
  <si>
    <t>BARRACÃO PARA ESCRITÓRIO TIPO A4</t>
  </si>
  <si>
    <t>1.5.9</t>
  </si>
  <si>
    <t>C0374</t>
  </si>
  <si>
    <t>BARRACÃO PARA ESCRITÓRIO TIPO A5</t>
  </si>
  <si>
    <t>1.5.10</t>
  </si>
  <si>
    <t>C4991</t>
  </si>
  <si>
    <t>DESMOBILIZAÇÃO DE EQUIPAMENTOS EM CAMINHÃO EQUIPADO COM GUINDASTE</t>
  </si>
  <si>
    <t>1.5.11</t>
  </si>
  <si>
    <t>C4993</t>
  </si>
  <si>
    <t>DESMOBILIZAÇÃO DE EQUIPAMENTOS EM CAVALO MECÂNICO C/ PRANCHA DE 3 EIXOS</t>
  </si>
  <si>
    <t>1.5.12</t>
  </si>
  <si>
    <t>C2831</t>
  </si>
  <si>
    <t>FOSSA SUMIDOURO PARA BARRACÃO</t>
  </si>
  <si>
    <t>1.5.13</t>
  </si>
  <si>
    <t>C2851</t>
  </si>
  <si>
    <t>INSTALAÇÕES PROVISÓRIAS DE ÁGUA</t>
  </si>
  <si>
    <t>1.5.14</t>
  </si>
  <si>
    <t>C2849</t>
  </si>
  <si>
    <t>INSTALAÇÕES PROVISÓRIAS DE ESGOTO</t>
  </si>
  <si>
    <t>1.5.15</t>
  </si>
  <si>
    <t>C2850</t>
  </si>
  <si>
    <t>INSTALAÇÕES PROVISÓRIAS DE LUZ , FORÇA,TELEFONE E LÓGICA</t>
  </si>
  <si>
    <t>1.5.16</t>
  </si>
  <si>
    <t>C1622</t>
  </si>
  <si>
    <t>LIGAÇÃO PROVISÓRIA DE ÁGUA E SANITÁRIO</t>
  </si>
  <si>
    <t>1.5.17</t>
  </si>
  <si>
    <t>C4990</t>
  </si>
  <si>
    <t>MOBILIZAÇÃO DE EQUIPAMENTOS EM CAMINHÃO EQUIPADO COM GUINDASTE</t>
  </si>
  <si>
    <t>1.5.18</t>
  </si>
  <si>
    <t>C4992</t>
  </si>
  <si>
    <t>MOBILIZAÇÃO DE EQUIPAMENTOS EM CAVALO MECÂNICO C/ PRANCHA DE 3 EIXOS</t>
  </si>
  <si>
    <t>1.5.19</t>
  </si>
  <si>
    <t>C4541</t>
  </si>
  <si>
    <t>PLACA PADRÃO DE OBRA, TIPO BANNER</t>
  </si>
  <si>
    <t>1.5.20</t>
  </si>
  <si>
    <t>C1937</t>
  </si>
  <si>
    <t>PLACAS PADRÃO DE OBRA</t>
  </si>
  <si>
    <t>1.5.21</t>
  </si>
  <si>
    <t>C2936</t>
  </si>
  <si>
    <t>REFEITÓRIOS</t>
  </si>
  <si>
    <t>1.5.22</t>
  </si>
  <si>
    <t>C2946</t>
  </si>
  <si>
    <t>SANITÁRIOS E CHUVEIROS</t>
  </si>
  <si>
    <t>1.5.23</t>
  </si>
  <si>
    <t>C2316</t>
  </si>
  <si>
    <t>TAPUME DE CHAPA DE MADEIRA COMPENSADA E= 6mm C/ABERTURA E PORTÃO</t>
  </si>
  <si>
    <t>1.5.24</t>
  </si>
  <si>
    <t>C3974</t>
  </si>
  <si>
    <t>TAPUME DE ESTRUTURA DE MADEIRA C/ FECHAMENTO EM CHAPA DE AÇO GALVANIZADO DE 0,3 mm e ALTURA DE 2 M</t>
  </si>
  <si>
    <t>1.5.25</t>
  </si>
  <si>
    <t>C2317</t>
  </si>
  <si>
    <t>TAPUME DE TÁBUAS DE 3.ª C/ABERTURA E PORTÃO</t>
  </si>
  <si>
    <t>1.5.26</t>
  </si>
  <si>
    <t>C2318</t>
  </si>
  <si>
    <t>TAPUME DE TÁBUAS DE 3.ª SOBREPOSTAS</t>
  </si>
  <si>
    <t>1.6</t>
  </si>
  <si>
    <t>ALUGUEL DE CONTAINER</t>
  </si>
  <si>
    <t>1.6.1</t>
  </si>
  <si>
    <t>C4994</t>
  </si>
  <si>
    <t>1.6.2</t>
  </si>
  <si>
    <t>C4995</t>
  </si>
  <si>
    <t>LOCAÇÃO DE CONTÊINER BANHEIRO COM 02 VASOS SANITÁRIOS, 01 LAVATÓRIO E 04 CHUVEIROS - 6,00 X 2,35M</t>
  </si>
  <si>
    <t>1.6.3</t>
  </si>
  <si>
    <t>C4996</t>
  </si>
  <si>
    <t>LOCAÇÃO DE CONTÊINER BANHEIRO COM 04 VASOS SANITÁRIOS, 02 LAVATÓRIOS, 01 MICTÓRIO CALHA E 04 CHUVEIROS - 6,00 X 2,35M</t>
  </si>
  <si>
    <t>1.6.4</t>
  </si>
  <si>
    <t>C4997</t>
  </si>
  <si>
    <t>LOCAÇÃO DE CONTÊINER ESCRITÓRIO COM BANHEIRO (01 VASO SANITÁRIO, 01 LAVATÓRIO E 01 CHUVEIRO), JANELA EM VIDRO, PORTAS, LUMINÁRIAS, TOMADAS, FORRO EM PVC, AR CONDICIONADO E ISOLAMENTO TERMO-ACÚSTICO EM ISOPOR - 6,00 X 2,35M</t>
  </si>
  <si>
    <t>1.7</t>
  </si>
  <si>
    <t>LOCAÇÃO DA OBRA</t>
  </si>
  <si>
    <t>1.7.1</t>
  </si>
  <si>
    <t>C1630</t>
  </si>
  <si>
    <t>LOCAÇÃO DA OBRA - EXECUÇÃO DE GABARITO</t>
  </si>
  <si>
    <t>1.7.2</t>
  </si>
  <si>
    <t>C2872</t>
  </si>
  <si>
    <t>LOCAÇÃO DA OBRA COM AUXÍLIO TOPOGRÁFICO (ÁREA &gt;5000 M2)</t>
  </si>
  <si>
    <t>1.7.3</t>
  </si>
  <si>
    <t>C2873</t>
  </si>
  <si>
    <t>LOCAÇÃO DA OBRA COM AUXÍLIO TOPOGRÁFICO (ÁREA ATÉ 5000 M2)</t>
  </si>
  <si>
    <t>1.7.4</t>
  </si>
  <si>
    <t>C2874</t>
  </si>
  <si>
    <t>LOCAÇÃO DE REDE DE ÁGUA</t>
  </si>
  <si>
    <t>1.7.5</t>
  </si>
  <si>
    <t>C0774</t>
  </si>
  <si>
    <t>1.7.6</t>
  </si>
  <si>
    <t>C0775</t>
  </si>
  <si>
    <t>1.7.7</t>
  </si>
  <si>
    <t>C2875</t>
  </si>
  <si>
    <t>LOCAÇÃO E NIVELAMENTO DE ADUTORA</t>
  </si>
  <si>
    <t>1.7.8</t>
  </si>
  <si>
    <t>C2876</t>
  </si>
  <si>
    <t>LOCAÇÃO E NIVELAMENTO DE REDE DE ESGOTO/EMISSÁRIO/DRENAGEM</t>
  </si>
  <si>
    <t>1.7.9</t>
  </si>
  <si>
    <t>C3528</t>
  </si>
  <si>
    <t>MUTIRÃO MISTO - LOCAÇÃO DA OBRA - EXECUÇÃO DE GABARITO</t>
  </si>
  <si>
    <t>1.8</t>
  </si>
  <si>
    <t>DEMOLIÇÕES E RETIRADAS</t>
  </si>
  <si>
    <t>1.8.1</t>
  </si>
  <si>
    <t>C2992</t>
  </si>
  <si>
    <t>DEMOLIÇÃO DE ALVENARIA DE PEDRA COM REMOÇÃO LATERAL</t>
  </si>
  <si>
    <t>1.8.2</t>
  </si>
  <si>
    <t>C1042</t>
  </si>
  <si>
    <t>DEMOLIÇÃO DE ALVENARIA DE TIJOLOS  C/ REAPROVEITAMENTO</t>
  </si>
  <si>
    <t>1.8.3</t>
  </si>
  <si>
    <t>C1043</t>
  </si>
  <si>
    <t>DEMOLIÇÃO DE ALVENARIA DE TIJOLOS S/ REAPROVEITAMENTO</t>
  </si>
  <si>
    <t>1.8.4</t>
  </si>
  <si>
    <t>C1044</t>
  </si>
  <si>
    <t>DEMOLIÇÃO DE CALHAS</t>
  </si>
  <si>
    <t>1.8.5</t>
  </si>
  <si>
    <t>C1045</t>
  </si>
  <si>
    <t>DEMOLIÇÃO DE COBERTURA C/TELHAS CERÂMICAS</t>
  </si>
  <si>
    <t>1.8.6</t>
  </si>
  <si>
    <t>C1046</t>
  </si>
  <si>
    <t>DEMOLIÇÃO DE COBERTURA C/TELHAS ONDULADAS DE FIBROCIMENTO</t>
  </si>
  <si>
    <t>1.8.7</t>
  </si>
  <si>
    <t>C1047</t>
  </si>
  <si>
    <t>DEMOLIÇÃO DE COBOGÓS</t>
  </si>
  <si>
    <t>1.8.8</t>
  </si>
  <si>
    <t>C1048</t>
  </si>
  <si>
    <t>DEMOLIÇÃO DE CONCRETO ARMADO C/MARTELETE PNEUMÁTICO</t>
  </si>
  <si>
    <t>1.8.9</t>
  </si>
  <si>
    <t>C1049</t>
  </si>
  <si>
    <t>DEMOLIÇÃO DE CONCRETO SIMPLES</t>
  </si>
  <si>
    <t>1.8.10</t>
  </si>
  <si>
    <t>C1058</t>
  </si>
  <si>
    <t>DEMOLIÇÃO DE DEGRAUS DE PEDRA</t>
  </si>
  <si>
    <t>1.8.11</t>
  </si>
  <si>
    <t>C1050</t>
  </si>
  <si>
    <t>DEMOLIÇÃO DE DIVISÓRIA LEVE</t>
  </si>
  <si>
    <t>1.8.12</t>
  </si>
  <si>
    <t>C1051</t>
  </si>
  <si>
    <t>DEMOLIÇÃO DE DIVISÓRIA OUTRAS (PRÉ MOLDADO)</t>
  </si>
  <si>
    <t>1.8.13</t>
  </si>
  <si>
    <t>C1052</t>
  </si>
  <si>
    <t>DEMOLIÇÃO DE ESTRUTURA DE MADEIRA P/TELHADOS</t>
  </si>
  <si>
    <t>1.8.14</t>
  </si>
  <si>
    <t>C1053</t>
  </si>
  <si>
    <t>DEMOLIÇÃO DE ESTRUTURA METÁLICA</t>
  </si>
  <si>
    <t>1.8.15</t>
  </si>
  <si>
    <t>C1054</t>
  </si>
  <si>
    <t>DEMOLIÇÃO DE FORRO DE PVC</t>
  </si>
  <si>
    <t>1.8.16</t>
  </si>
  <si>
    <t>C1055</t>
  </si>
  <si>
    <t>DEMOLIÇÃO DE FORRO DE TÁBUAS DE PINHO</t>
  </si>
  <si>
    <t>1.8.17</t>
  </si>
  <si>
    <t>C1056</t>
  </si>
  <si>
    <t>DEMOLIÇÃO DE FORRO DE GESSO</t>
  </si>
  <si>
    <t>1.8.18</t>
  </si>
  <si>
    <t>C1057</t>
  </si>
  <si>
    <t>DEMOLIÇÃO DE FORRO PACOTE</t>
  </si>
  <si>
    <t>1.8.19</t>
  </si>
  <si>
    <t>C2993</t>
  </si>
  <si>
    <t>DEMOLIÇÃO DE FORRO DE LAMBRI</t>
  </si>
  <si>
    <t>1.8.20</t>
  </si>
  <si>
    <t>C1061</t>
  </si>
  <si>
    <t>DEMOLIÇÃO DE LOUÇA SANITÁRIA</t>
  </si>
  <si>
    <t>1.8.21</t>
  </si>
  <si>
    <t>C1062</t>
  </si>
  <si>
    <t>DEMOLIÇÃO DE PAVIMENTAÇÃO ASFÁLTICA C/MARTELETE PNEUMÁTICO</t>
  </si>
  <si>
    <t>1.8.22</t>
  </si>
  <si>
    <t>C1063</t>
  </si>
  <si>
    <t>DEMOLIÇÃO DE PÉRGOLAS OU BRISES</t>
  </si>
  <si>
    <t>1.8.23</t>
  </si>
  <si>
    <t>C1064</t>
  </si>
  <si>
    <t>DEMOLIÇÃO DE PISO CERÂMICO</t>
  </si>
  <si>
    <t>1.8.24</t>
  </si>
  <si>
    <t>C1065</t>
  </si>
  <si>
    <t>DEMOLIÇÃO DE PISO CERÂMICO SOBRE LASTRO DE CONCRETO</t>
  </si>
  <si>
    <t>1.8.25</t>
  </si>
  <si>
    <t>C1066</t>
  </si>
  <si>
    <t>DEMOLIÇÃO DE PISO CIMENTADO SOBRE LASTRO DE CONCRETO</t>
  </si>
  <si>
    <t>1.8.26</t>
  </si>
  <si>
    <t>C2716</t>
  </si>
  <si>
    <t>DEMOLIÇÃO DE PISO DE LADRILHO</t>
  </si>
  <si>
    <t>1.8.27</t>
  </si>
  <si>
    <t>C1067</t>
  </si>
  <si>
    <t>DEMOLIÇÃO DE PISO DE TÁBUAS DE PEROBA</t>
  </si>
  <si>
    <t>1.8.28</t>
  </si>
  <si>
    <t>C1068</t>
  </si>
  <si>
    <t>DEMOLIÇÃO DE PISO E VIGAS DE MADEIRA</t>
  </si>
  <si>
    <t>1.8.29</t>
  </si>
  <si>
    <t>C1069</t>
  </si>
  <si>
    <t>DEMOLIÇÃO DE PISO INDUSTRIAL</t>
  </si>
  <si>
    <t>1.8.30</t>
  </si>
  <si>
    <t>C1070</t>
  </si>
  <si>
    <t>DEMOLIÇÃO DE REVESTIMENTO C/ARGAMASSA</t>
  </si>
  <si>
    <t>1.8.31</t>
  </si>
  <si>
    <t>C1071</t>
  </si>
  <si>
    <t>DEMOLIÇÃO DE REVESTIMENTO C/AZULEJOS</t>
  </si>
  <si>
    <t>1.8.32</t>
  </si>
  <si>
    <t>C1074</t>
  </si>
  <si>
    <t>DEMOLIÇÃO DE REVESTIMENTO C/CERÂMICAS</t>
  </si>
  <si>
    <t>1.8.33</t>
  </si>
  <si>
    <t>C1072</t>
  </si>
  <si>
    <t>DEMOLIÇÃO DE REVESTIMENTO C/LAMBRIS</t>
  </si>
  <si>
    <t>1.8.34</t>
  </si>
  <si>
    <t>C1073</t>
  </si>
  <si>
    <t>DEMOLIÇÃO DE REVESTIMENTO C/ PEDRAS NATURAIS</t>
  </si>
  <si>
    <t>1.8.35</t>
  </si>
  <si>
    <t>C1075</t>
  </si>
  <si>
    <t>DEMOLIÇÃO DE SARJETA OU SARJETÃO DE CONCRETO</t>
  </si>
  <si>
    <t>1.8.36</t>
  </si>
  <si>
    <t>C1076</t>
  </si>
  <si>
    <t>DEMOLIÇÃO DE SOLEIRAS, PEITORIS E DEGRAUS</t>
  </si>
  <si>
    <t>1.8.37</t>
  </si>
  <si>
    <t>C1077</t>
  </si>
  <si>
    <t>DEMOLIÇÃO DE VIGAS DE FERRO</t>
  </si>
  <si>
    <t>1.8.38</t>
  </si>
  <si>
    <t>C3064</t>
  </si>
  <si>
    <t>DEMOLIÇÃO E REMOÇÃO MANUAL DE PAVIMENTO EM PARALELEPIPEDO E POLIÉDRICO</t>
  </si>
  <si>
    <t>1.8.39</t>
  </si>
  <si>
    <t>C3063</t>
  </si>
  <si>
    <t>DEMOLIÇÃO E REMOÇÃO DE PAREDES DE TAIPA</t>
  </si>
  <si>
    <t>1.8.40</t>
  </si>
  <si>
    <t>C2717</t>
  </si>
  <si>
    <t>DEMOLIÇÃO MANUAL DE CONCRETO ARMADO</t>
  </si>
  <si>
    <t>1.8.41</t>
  </si>
  <si>
    <t>C3103</t>
  </si>
  <si>
    <t>REMOÇÃO DE BUEIROS EXISTENTES</t>
  </si>
  <si>
    <t>1.8.42</t>
  </si>
  <si>
    <t>C3104</t>
  </si>
  <si>
    <t>REMOÇÃO DE CERCAS</t>
  </si>
  <si>
    <t>1.8.43</t>
  </si>
  <si>
    <t>C2197</t>
  </si>
  <si>
    <t>REMOÇÃO DE PINTURA ANTIGA A CAL</t>
  </si>
  <si>
    <t>1.8.44</t>
  </si>
  <si>
    <t>C2198</t>
  </si>
  <si>
    <t>REMOÇÃO DE PINTURA ANTIGA À TEMPERA</t>
  </si>
  <si>
    <t>1.8.45</t>
  </si>
  <si>
    <t>C4914</t>
  </si>
  <si>
    <t>REMOÇÃO DE PINTURA À ÓLEO OU ESMALTE</t>
  </si>
  <si>
    <t>1.8.46</t>
  </si>
  <si>
    <t>C4913</t>
  </si>
  <si>
    <t>REMOÇÃO DE PINTURA LÁTEX (RASPAGEM E/OU LIXAMENTO E/OU ESCOVAÇÃO)</t>
  </si>
  <si>
    <t>1.8.47</t>
  </si>
  <si>
    <t>C3038</t>
  </si>
  <si>
    <t>RETIRADA DE CAIXA DE AR CONDICIONADO</t>
  </si>
  <si>
    <t>1.8.48</t>
  </si>
  <si>
    <t>C3039</t>
  </si>
  <si>
    <t>RETIRADA DE CARPETE S/REAPROVEITAMENTO</t>
  </si>
  <si>
    <t>1.8.49</t>
  </si>
  <si>
    <t>C3376</t>
  </si>
  <si>
    <t>RETIRADA DE COLETOR EM CONCRETO ATÉ 400mm</t>
  </si>
  <si>
    <t>1.8.50</t>
  </si>
  <si>
    <t>C2206</t>
  </si>
  <si>
    <t>RETIRADA DE ESQUADRIAS METÁLICAS</t>
  </si>
  <si>
    <t>1.8.51</t>
  </si>
  <si>
    <t>C3040</t>
  </si>
  <si>
    <t>RETIRADA DE GRADE DE FERRO</t>
  </si>
  <si>
    <t>1.8.52</t>
  </si>
  <si>
    <t>C2207</t>
  </si>
  <si>
    <t>RETIRADA DE GUIAS PRÉ FABRICADAS DE CONCRETO</t>
  </si>
  <si>
    <t>1.8.53</t>
  </si>
  <si>
    <t>C3373</t>
  </si>
  <si>
    <t>RETIRADA DE MEIO FIO DE PEDRA GRANÍTICA</t>
  </si>
  <si>
    <t>1.8.54</t>
  </si>
  <si>
    <t>C2938</t>
  </si>
  <si>
    <t>RETIRADA DE PAVIMENTAÇÃO ASFÁLTICA COM BASE EM PEDRA</t>
  </si>
  <si>
    <t>1.8.55</t>
  </si>
  <si>
    <t>C2939</t>
  </si>
  <si>
    <t>RETIRADA DE PAVIMENTAÇÃO EM BLOCO DE CONCRETO</t>
  </si>
  <si>
    <t>1.8.56</t>
  </si>
  <si>
    <t>C3041</t>
  </si>
  <si>
    <t>RETIRADA DE PAVIMENTAÇÃO EM BLOKRET C/ REMOÇÃO LATERAL</t>
  </si>
  <si>
    <t>1.8.57</t>
  </si>
  <si>
    <t>C2940</t>
  </si>
  <si>
    <t>RETIRADA DE PAVIMENTAÇÃO EM PARALELEPÍPEDO OU PEDRA TOSCA</t>
  </si>
  <si>
    <t>1.8.58</t>
  </si>
  <si>
    <t>C2941</t>
  </si>
  <si>
    <t>RETIRADA DE PAVIMENTAÇÃO EM PASSEIO CIMENTADO</t>
  </si>
  <si>
    <t>1.8.59</t>
  </si>
  <si>
    <t>C2942</t>
  </si>
  <si>
    <t>RETIRADA DE PAVIMENTAÇÃO EM PEDRA PORTUGUESA</t>
  </si>
  <si>
    <t>1.8.60</t>
  </si>
  <si>
    <t>C2209</t>
  </si>
  <si>
    <t>RETIRADA DE PISO PAVIFLEX</t>
  </si>
  <si>
    <t>1.8.61</t>
  </si>
  <si>
    <t>C2210</t>
  </si>
  <si>
    <t>RETIRADA DE PORTAS E JANELAS, INCLUSIVE BATENTES</t>
  </si>
  <si>
    <t>1.8.62</t>
  </si>
  <si>
    <t>C3047</t>
  </si>
  <si>
    <t>RETIRADA DE TUBO PVC ENTERRADO DN=50mm</t>
  </si>
  <si>
    <t>1.8.63</t>
  </si>
  <si>
    <t>C3048</t>
  </si>
  <si>
    <t>RETIRADA DE TUBO PVC ENTERRADO DN=75mm</t>
  </si>
  <si>
    <t>1.8.64</t>
  </si>
  <si>
    <t>C3049</t>
  </si>
  <si>
    <t>RETIRADA DE TUBO PVC ENTERRADO DN=85mm</t>
  </si>
  <si>
    <t>1.8.65</t>
  </si>
  <si>
    <t>C3042</t>
  </si>
  <si>
    <t>RETIRADA DE TUBO PVC ENTERRADO DN=100mm</t>
  </si>
  <si>
    <t>1.8.66</t>
  </si>
  <si>
    <t>C3043</t>
  </si>
  <si>
    <t>RETIRADA DE TUBO PVC ENTERRADO DN=150mm</t>
  </si>
  <si>
    <t>1.8.67</t>
  </si>
  <si>
    <t>C3044</t>
  </si>
  <si>
    <t>RETIRADA DE TUBO PVC ENTERRADO DN=200mm</t>
  </si>
  <si>
    <t>1.8.68</t>
  </si>
  <si>
    <t>C3045</t>
  </si>
  <si>
    <t>RETIRADA DE TUBO PVC ENTERRADO DN=250mm</t>
  </si>
  <si>
    <t>1.8.69</t>
  </si>
  <si>
    <t>C3046</t>
  </si>
  <si>
    <t>RETIRADA DE TUBO PVC ENTERRADO DN=300mm</t>
  </si>
  <si>
    <t>1.8.70</t>
  </si>
  <si>
    <t>C3054</t>
  </si>
  <si>
    <t>RETIRADA DE TUBOS DE CONCRETO D=30cm</t>
  </si>
  <si>
    <t>1.8.71</t>
  </si>
  <si>
    <t>C3055</t>
  </si>
  <si>
    <t>RETIRADA DE TUBOS DE CONCRETO D=40cm</t>
  </si>
  <si>
    <t>1.8.72</t>
  </si>
  <si>
    <t>C3056</t>
  </si>
  <si>
    <t>RETIRADA DE TUBOS DE CONCRETO D=50cm</t>
  </si>
  <si>
    <t>1.8.73</t>
  </si>
  <si>
    <t>C3057</t>
  </si>
  <si>
    <t>RETIRADA DE TUBOS DE CONCRETO D=60cm</t>
  </si>
  <si>
    <t>1.8.74</t>
  </si>
  <si>
    <t>C3050</t>
  </si>
  <si>
    <t>RETIRADA DE TUBOS DE CONCRETO D=80cm</t>
  </si>
  <si>
    <t>1.8.75</t>
  </si>
  <si>
    <t>C3051</t>
  </si>
  <si>
    <t>RETIRADA DE TUBOS DE CONCRETO D=100cm</t>
  </si>
  <si>
    <t>1.8.76</t>
  </si>
  <si>
    <t>C3052</t>
  </si>
  <si>
    <t>RETIRADA DE TUBOS DE CONCRETO D=120cm</t>
  </si>
  <si>
    <t>1.8.77</t>
  </si>
  <si>
    <t>C3053</t>
  </si>
  <si>
    <t>RETIRADA DE TUBOS DE CONCRETO D=150cm</t>
  </si>
  <si>
    <t>1.8.78</t>
  </si>
  <si>
    <t>C3377</t>
  </si>
  <si>
    <t>RETIRADA DE TUBOS E CONEXÕES EM PVC JE DN 50MM</t>
  </si>
  <si>
    <t>1.8.79</t>
  </si>
  <si>
    <t>C3378</t>
  </si>
  <si>
    <t>RETIRADA DE TUBOS E CONEXÕES EM PVC JE DN 75MM</t>
  </si>
  <si>
    <t>1.8.80</t>
  </si>
  <si>
    <t>C3379</t>
  </si>
  <si>
    <t>RETIRADA DE TUBOS E CONEXÕES EM PVC JE DN 100MM</t>
  </si>
  <si>
    <t>1.8.81</t>
  </si>
  <si>
    <t>C3380</t>
  </si>
  <si>
    <t>RETIRADA DE TUBOS E CONEXÕES EM PVC JE DN 125MM</t>
  </si>
  <si>
    <t>1.8.82</t>
  </si>
  <si>
    <t>C3381</t>
  </si>
  <si>
    <t>RETIRADA DE TUBOS E CONEXÕES EM PVC JE DN 150MM</t>
  </si>
  <si>
    <t>1.8.83</t>
  </si>
  <si>
    <t>C3382</t>
  </si>
  <si>
    <t>RETIRADA DE TUBOS E CONEXÕES EM PVC JE DN 200MM</t>
  </si>
  <si>
    <t>1.8.84</t>
  </si>
  <si>
    <t>C3383</t>
  </si>
  <si>
    <t>RETIRADA DE TUBOS E CONEXÕES EM PVC JE DN 250MM</t>
  </si>
  <si>
    <t>1.8.85</t>
  </si>
  <si>
    <t>C3384</t>
  </si>
  <si>
    <t>RETIRADA DE TUBOS E CONEXÕES EM PVC JE DN 300MM</t>
  </si>
  <si>
    <t>1.8.86</t>
  </si>
  <si>
    <t>C3385</t>
  </si>
  <si>
    <t>RETIRADA DE TUBOS E CONEXÕES EM PVC JE DN 350MM</t>
  </si>
  <si>
    <t>1.8.87</t>
  </si>
  <si>
    <t>C3386</t>
  </si>
  <si>
    <t>RETIRADA DE TUBOS E CONEXÕES EM PVC JE DN 400MM</t>
  </si>
  <si>
    <t>1.8.88</t>
  </si>
  <si>
    <t>C3387</t>
  </si>
  <si>
    <t>RETIRADA DE TUBOS, PEÇAS E CONEXÕES EM FoFo JE DN 50MM</t>
  </si>
  <si>
    <t>1.8.89</t>
  </si>
  <si>
    <t>C3388</t>
  </si>
  <si>
    <t>RETIRADA DE TUBOS, PEÇAS E CONEXÕES EM FoFo JE DN 75MM</t>
  </si>
  <si>
    <t>1.8.90</t>
  </si>
  <si>
    <t>C3389</t>
  </si>
  <si>
    <t>RETIRADA DE TUBOS, PEÇAS E CONEXÕES EM FoFo JE DN 100MM</t>
  </si>
  <si>
    <t>1.8.91</t>
  </si>
  <si>
    <t>C3390</t>
  </si>
  <si>
    <t>RETIRADA DE TUBOS, PEÇAS E CONEXÕES EM FoFo JE DN 150MM</t>
  </si>
  <si>
    <t>1.8.92</t>
  </si>
  <si>
    <t>C3391</t>
  </si>
  <si>
    <t>RETIRADA DE TUBOS, PEÇAS E CONEXÕES EM FoFo JE DN 200MM</t>
  </si>
  <si>
    <t>1.8.93</t>
  </si>
  <si>
    <t>C3392</t>
  </si>
  <si>
    <t>RETIRADA DE TUBOS, PEÇAS E CONEXÕES EM FoFo JE DN 250MM</t>
  </si>
  <si>
    <t>1.8.94</t>
  </si>
  <si>
    <t>C3393</t>
  </si>
  <si>
    <t>RETIRADA DE TUBOS, PEÇAS E CONEXÕES EM FoFo JE DN 300MM</t>
  </si>
  <si>
    <t>1.8.95</t>
  </si>
  <si>
    <t>C3394</t>
  </si>
  <si>
    <t>RETIRADA DE TUBOS, PEÇAS E CONEXÕES EM FoFo JE DN 350MM</t>
  </si>
  <si>
    <t>1.8.96</t>
  </si>
  <si>
    <t>C3395</t>
  </si>
  <si>
    <t>RETIRADA DE TUBOS, PEÇAS E CONEXÕES EM FoFo JE DN 400MM</t>
  </si>
  <si>
    <t>1.8.97</t>
  </si>
  <si>
    <t>C3396</t>
  </si>
  <si>
    <t>RETIRADA DE TUBOS, PEÇAS E CONEXÕES EM FoFo JE DN 450MM</t>
  </si>
  <si>
    <t>1.8.98</t>
  </si>
  <si>
    <t>C3397</t>
  </si>
  <si>
    <t>RETIRADA DE TUBOS, PEÇAS E CONEXÕES EM FoFo JE DN 500MM</t>
  </si>
  <si>
    <t>1.8.99</t>
  </si>
  <si>
    <t>C3398</t>
  </si>
  <si>
    <t>RETIRADA DE TUBOS, PEÇAS E CONEXÕES EM FoFo JE DN 600MM</t>
  </si>
  <si>
    <t>1.8.100</t>
  </si>
  <si>
    <t>C3399</t>
  </si>
  <si>
    <t>RETIRADA DE TUBOS, PEÇAS E CONEXÕES EM FoFo JE DN 700MM</t>
  </si>
  <si>
    <t>1.8.101</t>
  </si>
  <si>
    <t>C2211</t>
  </si>
  <si>
    <t>RETIRADA DE VIDROS C/ REAPROVEITAMENTO</t>
  </si>
  <si>
    <t>1.9</t>
  </si>
  <si>
    <t>TRÂNSITO E SEGURANÇA</t>
  </si>
  <si>
    <t>1.9.1</t>
  </si>
  <si>
    <t>C0375</t>
  </si>
  <si>
    <t>BARREIRA DE CONCRETO (NEW JERSEY) SIMPLES</t>
  </si>
  <si>
    <t>1.9.2</t>
  </si>
  <si>
    <t>C2891</t>
  </si>
  <si>
    <t>PASSADIÇOS COM CHAPAS DE AÇO</t>
  </si>
  <si>
    <t>1.9.3</t>
  </si>
  <si>
    <t>C2892</t>
  </si>
  <si>
    <t>PASSADIÇOS COM PRANCHAS DE MADEIRA</t>
  </si>
  <si>
    <t>1.9.4</t>
  </si>
  <si>
    <t>C2947</t>
  </si>
  <si>
    <t>SINALIZAÇÃO DE ADVERTÊNCIA</t>
  </si>
  <si>
    <t>1.9.5</t>
  </si>
  <si>
    <t>C2948</t>
  </si>
  <si>
    <t>SINALIZAÇÃO DE TRÂNSITO COM BARREIRAS</t>
  </si>
  <si>
    <t>1.9.6</t>
  </si>
  <si>
    <t>C2949</t>
  </si>
  <si>
    <t>SINALIZAÇÃO DE TRÂNSITO NOTURNA</t>
  </si>
  <si>
    <t>1.9.7</t>
  </si>
  <si>
    <t>C2950</t>
  </si>
  <si>
    <t>SINALIZAÇÃO EM TAPUME COM INDICATIVO DE FLUXO</t>
  </si>
  <si>
    <t>1.9.8</t>
  </si>
  <si>
    <t>C2978</t>
  </si>
  <si>
    <t>SINALIZAÇÃO EM TAPUME DE PROTEÇÃO COM CHAPAS COMPENSADAS E= 12mm</t>
  </si>
  <si>
    <t>2</t>
  </si>
  <si>
    <t>MOVIMENTO DE TERRA</t>
  </si>
  <si>
    <t>2.1</t>
  </si>
  <si>
    <t>ESCAVAÇÕES EM CAMPO ABERTO</t>
  </si>
  <si>
    <t>2.1.1</t>
  </si>
  <si>
    <t>C5011</t>
  </si>
  <si>
    <t>ESCAVAÇÃO DE MATERIAL DE 3ª CATEGORIA COM ESCAVADEIRA E ROMPEDOR HIDRÁULICO DE 1700KG</t>
  </si>
  <si>
    <t>2.1.2</t>
  </si>
  <si>
    <t>C2779</t>
  </si>
  <si>
    <t>ESCAVAÇÃO EM S.Q.N SATURADO, PROF.2.0 a 12.0m (POÇO AMAZONAS)</t>
  </si>
  <si>
    <t>2.1.3</t>
  </si>
  <si>
    <t>C1263</t>
  </si>
  <si>
    <t>ESCAVAÇÃO MANUAL CAMPO ABERTO EM ROCHA C/EXPLOS.PERF.MAN. ATÉ 2M</t>
  </si>
  <si>
    <t>2.1.4</t>
  </si>
  <si>
    <t>C1260</t>
  </si>
  <si>
    <t>ESCAVAÇÃO MANUAL CAMPO ABERTO EM ROCHA C/EXPLOS.PERF.MAN. - 2,01 A 4,00M</t>
  </si>
  <si>
    <t>2.1.5</t>
  </si>
  <si>
    <t>C1261</t>
  </si>
  <si>
    <t>ESCAVAÇÃO MANUAL CAMPO ABERTO EM ROCHA C/EXPLOS.PERF.MAN. - 4,01 A 6,00M</t>
  </si>
  <si>
    <t>2.1.6</t>
  </si>
  <si>
    <t>C1262</t>
  </si>
  <si>
    <t>ESCAVAÇÃO MANUAL CAMPO ABERTO EM ROCHA C/EXPLOS.PERF.MAN. - 6,01 A 8,00M</t>
  </si>
  <si>
    <t>2.1.7</t>
  </si>
  <si>
    <t>C1266</t>
  </si>
  <si>
    <t>ESCAVAÇÃO MANUAL CAMPO ABERTO EM ROCHA C/EXPLOS.PERF.MEC. ATÉ 2M</t>
  </si>
  <si>
    <t>2.1.8</t>
  </si>
  <si>
    <t>C1264</t>
  </si>
  <si>
    <t>ESCAVAÇÃO MANUAL CAMPO ABERTO EM ROCHA C/EXPLOS.PERF.MEC. - 2,01 A 4,00M</t>
  </si>
  <si>
    <t>2.1.9</t>
  </si>
  <si>
    <t>C1265</t>
  </si>
  <si>
    <t>ESCAVAÇÃO MANUAL CAMPO ABERTO EM ROCHA C/EXPLOS.PERF.MEC. - 4,01 A 6,00M</t>
  </si>
  <si>
    <t>2.1.10</t>
  </si>
  <si>
    <t>C1254</t>
  </si>
  <si>
    <t>ESCAVAÇÃO MANUAL CAMPO ABERTO EM ROCHA C/EXPLOS.PERF.MEC. - 6,01 A 8,00M</t>
  </si>
  <si>
    <t>2.1.11</t>
  </si>
  <si>
    <t>C1256</t>
  </si>
  <si>
    <t>ESCAVAÇÃO MANUAL CAMPO ABERTO EM TERRA ATÉ 2M</t>
  </si>
  <si>
    <t>2.1.12</t>
  </si>
  <si>
    <t>C1257</t>
  </si>
  <si>
    <t>ESCAVAÇÃO MANUAL CAMPO ABERTO EM TERRA, DE 2,01 A 4,00M</t>
  </si>
  <si>
    <t>2.1.13</t>
  </si>
  <si>
    <t>C1258</t>
  </si>
  <si>
    <t>ESCAVAÇÃO MANUAL CAMPO ABERTO EM TERRA, DE 4,00 A 6,00M</t>
  </si>
  <si>
    <t>2.1.14</t>
  </si>
  <si>
    <t>C1259</t>
  </si>
  <si>
    <t>ESCAVAÇÃO MANUAL CAMPO ABERTO EM TERRA, DE 6,00 A 8,00M</t>
  </si>
  <si>
    <t>2.1.15</t>
  </si>
  <si>
    <t>C1267</t>
  </si>
  <si>
    <t>ESCAVAÇÃO MECAN. CAMPO ABERTO EM TERRA EXCETO ROCHA ATÉ 2M</t>
  </si>
  <si>
    <t>2.1.16</t>
  </si>
  <si>
    <t>C1268</t>
  </si>
  <si>
    <t>ESCAVAÇÃO MECAN. CAMPO ABERTO EM TERRA EXCETO ROCHA ATÉ 4M</t>
  </si>
  <si>
    <t>2.1.17</t>
  </si>
  <si>
    <t>C1269</t>
  </si>
  <si>
    <t>ESCAVAÇÃO MECAN. CAMPO ABERTO EM TERRA EXCETO ROCHA ATÉ 6M</t>
  </si>
  <si>
    <t>2.1.18</t>
  </si>
  <si>
    <t>C1270</t>
  </si>
  <si>
    <t>ESCAVAÇÃO MECAN. CAMPO ABERTO EM TERRA EXCETO ROCHA ATÉ 8M</t>
  </si>
  <si>
    <t>2.1.19</t>
  </si>
  <si>
    <t>C4899</t>
  </si>
  <si>
    <t>ESCAVAÇÃO MECANIZADA CAMPO ABERTO EM TERRA EXCETO ROCHA ATÉ 10M</t>
  </si>
  <si>
    <t>2.2</t>
  </si>
  <si>
    <t>ESCAVAÇÃO E CARGA DE MATERIAL</t>
  </si>
  <si>
    <t>2.2.1</t>
  </si>
  <si>
    <t>C3208</t>
  </si>
  <si>
    <t>ESCAVAÇÃO E CARGA DE MATERIAL 1-CAT.</t>
  </si>
  <si>
    <t>2.2.2</t>
  </si>
  <si>
    <t>C3209</t>
  </si>
  <si>
    <t>ESCAVAÇÃO E CARGA DE MATERIAL 2-CAT.</t>
  </si>
  <si>
    <t>2.2.3</t>
  </si>
  <si>
    <t>C3210</t>
  </si>
  <si>
    <t>ESCAVAÇÃO E CARGA DE MATERIAL 3-CAT.</t>
  </si>
  <si>
    <t>2.2.4</t>
  </si>
  <si>
    <t>C3212</t>
  </si>
  <si>
    <t>ESCAVAÇÃO E CARGA DE SOLO MOLE</t>
  </si>
  <si>
    <t>2.2.5</t>
  </si>
  <si>
    <t>C2797</t>
  </si>
  <si>
    <t>ESCAVAÇÃO SUBMERSA (DRAGAGEM)</t>
  </si>
  <si>
    <t>2.3</t>
  </si>
  <si>
    <t>CARGA,TRANSPORTE E DESCARGA DE MATERIAL</t>
  </si>
  <si>
    <t>2.3.1</t>
  </si>
  <si>
    <t>C0702</t>
  </si>
  <si>
    <t>CARGA MANUAL DE ENTULHO EM CAMINHÃO BASCULANTE</t>
  </si>
  <si>
    <t>2.3.2</t>
  </si>
  <si>
    <t>C0706</t>
  </si>
  <si>
    <t>CARGA MANUAL DE ROCHA EM CAMINHÃO BASCULANTE</t>
  </si>
  <si>
    <t>2.3.3</t>
  </si>
  <si>
    <t>C0707</t>
  </si>
  <si>
    <t>CARGA MANUAL DE TERRA EM CAMINHÃO BASCULANTE</t>
  </si>
  <si>
    <t>2.3.4</t>
  </si>
  <si>
    <t>C0708</t>
  </si>
  <si>
    <t>CARGA MECANIZADA DE ENTULHO EM CAMINHÃO BASCULANTE</t>
  </si>
  <si>
    <t>2.3.5</t>
  </si>
  <si>
    <t>C0709</t>
  </si>
  <si>
    <t>CARGA MECANIZADA DE ROCHA EM CAMINHÃO BASCULANTE</t>
  </si>
  <si>
    <t>2.3.6</t>
  </si>
  <si>
    <t>C0710</t>
  </si>
  <si>
    <t>CARGA MECANIZADA DE TERRA EM CAMINHÃO BASCULANTE</t>
  </si>
  <si>
    <t>2.3.7</t>
  </si>
  <si>
    <t>C2987</t>
  </si>
  <si>
    <t>COMPLEMENTAÇÃO DE TRANSPORTE EM CAMINHÃO BASCULANTE</t>
  </si>
  <si>
    <t>M3xKM</t>
  </si>
  <si>
    <t>2.3.8</t>
  </si>
  <si>
    <t>C2529</t>
  </si>
  <si>
    <t>TRANSPORTE DE MATERIAL, EXCETO ROCHA EM CAMINHÃO ATÉ 0.5 KM</t>
  </si>
  <si>
    <t>2.3.9</t>
  </si>
  <si>
    <t>C2531</t>
  </si>
  <si>
    <t>TRANSPORTE DE MATERIAL, EXCETO ROCHA EM CAMINHÃO ATÉ 1KM</t>
  </si>
  <si>
    <t>2.3.10</t>
  </si>
  <si>
    <t>C2533</t>
  </si>
  <si>
    <t>TRANSPORTE DE MATERIAL, EXCETO ROCHA EM CAMINHÃO ATÉ 5 KM</t>
  </si>
  <si>
    <t>2.3.11</t>
  </si>
  <si>
    <t>C2530</t>
  </si>
  <si>
    <t>TRANSPORTE DE MATERIAL, EXCETO ROCHA EM CAMINHÃO ATÉ 10KM</t>
  </si>
  <si>
    <t>2.3.12</t>
  </si>
  <si>
    <t>C2532</t>
  </si>
  <si>
    <t>TRANSPORTE DE MATERIAL, EXCETO ROCHA EM CAMINHÃO ATÉ 20KM</t>
  </si>
  <si>
    <t>2.3.13</t>
  </si>
  <si>
    <t>C2536</t>
  </si>
  <si>
    <t>TRANSPORTE HORIZONTAL ATÉ 30M DE MATERIAIS À GRANEL</t>
  </si>
  <si>
    <t>2.3.14</t>
  </si>
  <si>
    <t>C2537</t>
  </si>
  <si>
    <t>TRANSPORTE HORIZONTAL DE 30,00 ATÉ 60,00M DE MATERIAIS À GRANEL</t>
  </si>
  <si>
    <t>2.3.15</t>
  </si>
  <si>
    <t>C2535</t>
  </si>
  <si>
    <t>TRANSPORTE HORIZONTAL DE 60,01 ATÉ 100,00M DE MATERIAIS À GRANEL</t>
  </si>
  <si>
    <t>2.3.16</t>
  </si>
  <si>
    <t>C2538</t>
  </si>
  <si>
    <t>TRANSPORTE VERTICAL DE MATERIAIS À GRANEL P/ A 1A LAJE</t>
  </si>
  <si>
    <t>2.3.17</t>
  </si>
  <si>
    <t>C2539</t>
  </si>
  <si>
    <t>TRANSPORTE VERTICAL DE MATERIAIS À GRANEL P/ A 2A LAJE</t>
  </si>
  <si>
    <t>2.4</t>
  </si>
  <si>
    <t>ESCAVAÇÃO, CARGA, TRANSPORTE E DESCARGA DE MATERIAL</t>
  </si>
  <si>
    <t>2.4.1</t>
  </si>
  <si>
    <t>C3131</t>
  </si>
  <si>
    <t>ARRASAMENTO ATERRO (ESCALONAMENTO) DMT ATÉ 50M</t>
  </si>
  <si>
    <t>2.4.2</t>
  </si>
  <si>
    <t>C3182</t>
  </si>
  <si>
    <t>ESCAVAÇÃO CARGA TRANSP. 1-CAT ATÉ 200M</t>
  </si>
  <si>
    <t>2.4.3</t>
  </si>
  <si>
    <t>C3178</t>
  </si>
  <si>
    <t>ESCAVAÇÃO CARGA TRANSP. 1-CAT 201 A 400M</t>
  </si>
  <si>
    <t>2.4.4</t>
  </si>
  <si>
    <t>C3180</t>
  </si>
  <si>
    <t>ESCAVAÇÃO CARGA TRANSP. 1-CAT 401 A 600M</t>
  </si>
  <si>
    <t>2.4.5</t>
  </si>
  <si>
    <t>C3169</t>
  </si>
  <si>
    <t>ESCAVACAO CARGA TRANSP. 1-CAT 601 A 800M</t>
  </si>
  <si>
    <t>2.4.6</t>
  </si>
  <si>
    <t>C3181</t>
  </si>
  <si>
    <t>ESCAVAÇÃO CARGA TRANSP. 1-CAT 801 A 1000M</t>
  </si>
  <si>
    <t>2.4.7</t>
  </si>
  <si>
    <t>C3175</t>
  </si>
  <si>
    <t>ESCAVAÇÃO CARGA TRANSP. 1-CAT 1001 A 1200M</t>
  </si>
  <si>
    <t>2.4.8</t>
  </si>
  <si>
    <t>C3165</t>
  </si>
  <si>
    <t>ESCAVACÃO CARGA TRANSP. 1-CAT 1201 A 1400M</t>
  </si>
  <si>
    <t>2.4.9</t>
  </si>
  <si>
    <t>C3176</t>
  </si>
  <si>
    <t>ESCAVAÇÃO CARGA TRANSP. 1-CAT 1401 A 1600M</t>
  </si>
  <si>
    <t>2.4.10</t>
  </si>
  <si>
    <t>C3177</t>
  </si>
  <si>
    <t>ESCAVAÇÃO CARGA TRANSP. 1-CAT 1601 A 1800M</t>
  </si>
  <si>
    <t>2.4.11</t>
  </si>
  <si>
    <t>C3166</t>
  </si>
  <si>
    <t>ESCAVAÇÃO CARGA TRANSP. 1-CAT 1801 A 2000M</t>
  </si>
  <si>
    <t>2.4.12</t>
  </si>
  <si>
    <t>C3167</t>
  </si>
  <si>
    <t>ESCAVAÇÃO CARGA TRANSP. 1-CAT 2001 A 3000M</t>
  </si>
  <si>
    <t>2.4.13</t>
  </si>
  <si>
    <t>C3168</t>
  </si>
  <si>
    <t>ESCAVAÇÃO CARGA TRANSP. 1-CAT 3001 A 4000M</t>
  </si>
  <si>
    <t>2.4.14</t>
  </si>
  <si>
    <t>C3179</t>
  </si>
  <si>
    <t>ESCAVAÇÃO CARGA TRANSP. 1-CAT 4001 A 5000M</t>
  </si>
  <si>
    <t>2.4.15</t>
  </si>
  <si>
    <t>C3192</t>
  </si>
  <si>
    <t>ESCAVAÇÃO CARGA TRANSP. 2-CAT ATÉ 200M</t>
  </si>
  <si>
    <t>2.4.16</t>
  </si>
  <si>
    <t>C3187</t>
  </si>
  <si>
    <t>ESCAVAÇÃO CARGA TRANSP. 2-CAT 201 A 400M</t>
  </si>
  <si>
    <t>2.4.17</t>
  </si>
  <si>
    <t>C3189</t>
  </si>
  <si>
    <t>ESCAVAÇÃO CARGA TRANSP. 2-CAT 401 A 600M</t>
  </si>
  <si>
    <t>2.4.18</t>
  </si>
  <si>
    <t>C3190</t>
  </si>
  <si>
    <t>ESCAVAÇÃO CARGA TRANSP. 2-CAT 601 A 800M</t>
  </si>
  <si>
    <t>2.4.19</t>
  </si>
  <si>
    <t>C3191</t>
  </si>
  <si>
    <t>ESCAVAÇÃO CARGA TRANSP. 2-CAT 801 A 1000M</t>
  </si>
  <si>
    <t>2.4.20</t>
  </si>
  <si>
    <t>C3170</t>
  </si>
  <si>
    <t>ESCAVAÇÃO CARGA TRANSP. 2-CAT 1001 A 1200M</t>
  </si>
  <si>
    <t>2.4.21</t>
  </si>
  <si>
    <t>C3183</t>
  </si>
  <si>
    <t>ESCAVAÇÃO CARGA TRANSP. 2-CAT 1201 A 1400M</t>
  </si>
  <si>
    <t>2.4.22</t>
  </si>
  <si>
    <t>C3184</t>
  </si>
  <si>
    <t>ESCAVAÇÃO CARGA TRANSP. 2-CAT 1401 A 1600M</t>
  </si>
  <si>
    <t>2.4.23</t>
  </si>
  <si>
    <t>C3185</t>
  </si>
  <si>
    <t>ESCAVAÇÃO CARGA TRANSP. 2-CAT 1601 A 1800M</t>
  </si>
  <si>
    <t>2.4.24</t>
  </si>
  <si>
    <t>C3186</t>
  </si>
  <si>
    <t>ESCAVAÇÃO CARGA TRANSP. 2-CAT 1801 A 2000M</t>
  </si>
  <si>
    <t>2.4.25</t>
  </si>
  <si>
    <t>C3171</t>
  </si>
  <si>
    <t>ESCAVAÇÃO CARGA TRANSP. 2-CAT 2001 A 3000M</t>
  </si>
  <si>
    <t>2.4.26</t>
  </si>
  <si>
    <t>C3188</t>
  </si>
  <si>
    <t>ESCAVAÇÃO CARGA TRANSP. 2-CAT 3001 A 4000M</t>
  </si>
  <si>
    <t>2.4.27</t>
  </si>
  <si>
    <t>C3172</t>
  </si>
  <si>
    <t>ESCAVAÇÃO CARGA TRANSP. 2-CAT 4001 A 5000M</t>
  </si>
  <si>
    <t>2.4.28</t>
  </si>
  <si>
    <t>C3205</t>
  </si>
  <si>
    <t>ESCAVAÇÃO CARGA TRANSP. 3-CAT ATÉ 50M</t>
  </si>
  <si>
    <t>2.4.29</t>
  </si>
  <si>
    <t>C3202</t>
  </si>
  <si>
    <t>ESCAVAÇÃO CARGA TRANSP. 3-CAT 51 A 100M</t>
  </si>
  <si>
    <t>2.4.30</t>
  </si>
  <si>
    <t>C3194</t>
  </si>
  <si>
    <t>ESCAVAÇÃO CARGA TRANSP. 3-CAT 101 A 200M</t>
  </si>
  <si>
    <t>2.4.31</t>
  </si>
  <si>
    <t>C3200</t>
  </si>
  <si>
    <t>ESCAVAÇÃO CARGA TRANSP. 3-CAT 201 A 400M</t>
  </si>
  <si>
    <t>2.4.32</t>
  </si>
  <si>
    <t>C3201</t>
  </si>
  <si>
    <t>ESCAVAÇÃO CARGA TRANSP. 3-CAT 401 A 600M</t>
  </si>
  <si>
    <t>2.4.33</t>
  </si>
  <si>
    <t>C3203</t>
  </si>
  <si>
    <t>ESCAVAÇÃO CARGA TRANSP. 3-CAT 601 A 800M</t>
  </si>
  <si>
    <t>2.4.34</t>
  </si>
  <si>
    <t>C3204</t>
  </si>
  <si>
    <t>ESCAVAÇÃO CARGA TRANSP. 3-CAT 801 A 1000M</t>
  </si>
  <si>
    <t>2.4.35</t>
  </si>
  <si>
    <t>C3193</t>
  </si>
  <si>
    <t>ESCAVAÇÃO CARGA TRANSP. 3-CAT 1001 A 1200M</t>
  </si>
  <si>
    <t>2.4.36</t>
  </si>
  <si>
    <t>C3195</t>
  </si>
  <si>
    <t>ESCAVAÇÃO CARGA TRANSP. 3-CAT 1201 A 1400M</t>
  </si>
  <si>
    <t>2.4.37</t>
  </si>
  <si>
    <t>C3196</t>
  </si>
  <si>
    <t>ESCAVAÇÃO CARGA TRANSP. 3-CAT 1401 A 1600M</t>
  </si>
  <si>
    <t>2.4.38</t>
  </si>
  <si>
    <t>C3197</t>
  </si>
  <si>
    <t>ESCAVAÇÃO CARGA TRANSP. 3-CAT 1601 A 1800M</t>
  </si>
  <si>
    <t>2.4.39</t>
  </si>
  <si>
    <t>C3198</t>
  </si>
  <si>
    <t>ESCAVAÇÃO CARGA TRANSP. 3-CAT 1801 A 2000M</t>
  </si>
  <si>
    <t>2.4.40</t>
  </si>
  <si>
    <t>C3199</t>
  </si>
  <si>
    <t>ESCAVAÇÃO CARGA TRANSP. 3-CAT 2001 A 3000M</t>
  </si>
  <si>
    <t>2.4.41</t>
  </si>
  <si>
    <t>C3173</t>
  </si>
  <si>
    <t>ESCAVAÇÃO CARGA TRANSP. 3-CAT 3001 A 4000M</t>
  </si>
  <si>
    <t>2.4.42</t>
  </si>
  <si>
    <t>C3174</t>
  </si>
  <si>
    <t>ESCAVAÇÃO CARGA TRANSP. 3-CAT 4001 A 5000M</t>
  </si>
  <si>
    <t>2.5</t>
  </si>
  <si>
    <t>ESCAVAÇÕES EM VALAS,VALETAS,CANAIS E FUNDAÇÕES</t>
  </si>
  <si>
    <t>2.5.1</t>
  </si>
  <si>
    <t>C3280</t>
  </si>
  <si>
    <t>ESCAVAÇÃO DE BASE DE TUBULÃO A AR COMPRIMIDO ATÉ 12M</t>
  </si>
  <si>
    <t>2.5.2</t>
  </si>
  <si>
    <t>C3281</t>
  </si>
  <si>
    <t>ESCAVAÇÃO DE BASE DE TUBULÃO A AR COMPRIMIDO DE 12,00 A 18M</t>
  </si>
  <si>
    <t>2.5.3</t>
  </si>
  <si>
    <t>C3282</t>
  </si>
  <si>
    <t>ESCAVAÇÃO DE BASE DE TUBULÃO A CEU ABERTO</t>
  </si>
  <si>
    <t>2.5.4</t>
  </si>
  <si>
    <t>C2777</t>
  </si>
  <si>
    <t>ESCAVAÇÃO DE MATERIAL DE 3A. CAT A FOGO</t>
  </si>
  <si>
    <t>2.5.5</t>
  </si>
  <si>
    <t>C3206</t>
  </si>
  <si>
    <t>ESCAVAÇÃO DE POÇO TUBULÃO A AR COMPRIMIDO C/ DESCIDA DE CAMISA DE CONCRETO ARMADO ATÉ 12m</t>
  </si>
  <si>
    <t>2.5.6</t>
  </si>
  <si>
    <t>C3213</t>
  </si>
  <si>
    <t>ESCAVAÇÃO DE POÇO TUBULÃO A AR COMPRIMIDO C/DESCIDA DE CAMISA DE CONCRETO ARMADO 12,01 A 18,00M</t>
  </si>
  <si>
    <t>2.5.7</t>
  </si>
  <si>
    <t>C3207</t>
  </si>
  <si>
    <t>ESCAVAÇÃO DE POÇO TUBULÃO A CEU ABERTO  C/ DESCIDA DE CAMISA DE CONCRETO ARMADO</t>
  </si>
  <si>
    <t>2.5.8</t>
  </si>
  <si>
    <t>C5012</t>
  </si>
  <si>
    <t>ESCAVAÇÃO DE VALA EM MATERIAL DE 3ª CATEGORIA COM ESCAVADEIRA E ROMPEDOR HIDRÁULICO DE 1700KG</t>
  </si>
  <si>
    <t>2.5.9</t>
  </si>
  <si>
    <t>C5177</t>
  </si>
  <si>
    <t>ESCAVAÇÃO EM ROCHA BRANDA A FRIO COM ESCAVADEIRA HIDRÁULICA E ROMPEDOR ACOPLADO</t>
  </si>
  <si>
    <t>2.5.10</t>
  </si>
  <si>
    <t>C1255</t>
  </si>
  <si>
    <t>ESCAVAÇÃO MANUAL C/ APIL. FUNDO P/ CAIXA EM ALVENARIA</t>
  </si>
  <si>
    <t>2.5.11</t>
  </si>
  <si>
    <t>C2784</t>
  </si>
  <si>
    <t>ESCAVAÇÃO MANUAL SOLO DE 1A.CAT. PROF. ATÉ 1.50m</t>
  </si>
  <si>
    <t>2.5.12</t>
  </si>
  <si>
    <t>C2781</t>
  </si>
  <si>
    <t>ESCAVAÇÃO MANUAL SOLO DE 1A CAT. PROF. DE 1.51 a 3.00m</t>
  </si>
  <si>
    <t>2.5.13</t>
  </si>
  <si>
    <t>C2782</t>
  </si>
  <si>
    <t>ESCAVAÇÃO MANUAL SOLO DE 1A CAT. PROF. DE 3.01 a 4.50m</t>
  </si>
  <si>
    <t>2.5.14</t>
  </si>
  <si>
    <t>C2783</t>
  </si>
  <si>
    <t>ESCAVAÇÃO MANUAL SOLO DE 1A CAT. PROF. DE 4.51 a 6.00m</t>
  </si>
  <si>
    <t>2.5.15</t>
  </si>
  <si>
    <t>C2785</t>
  </si>
  <si>
    <t>ESCAVAÇÃO MANUAL SOLO DE 2A CAT. PROF. ATÉ 1.50m</t>
  </si>
  <si>
    <t>2.5.16</t>
  </si>
  <si>
    <t>C2786</t>
  </si>
  <si>
    <t>ESCAVAÇÃO MANUAL SOLO DE 2A CAT. PROF. DE 1.51 a 3.00m</t>
  </si>
  <si>
    <t>2.5.17</t>
  </si>
  <si>
    <t>C2787</t>
  </si>
  <si>
    <t>ESCAVAÇÃO MANUAL SOLO DE 2A CAT. PROF. DE 3.01 a 4.50m</t>
  </si>
  <si>
    <t>2.5.18</t>
  </si>
  <si>
    <t>C2788</t>
  </si>
  <si>
    <t>ESCAVAÇÃO MANUAL SOLO DE 2A CAT. PROF. DE 4.51 a 6.00m</t>
  </si>
  <si>
    <t>2.5.19</t>
  </si>
  <si>
    <t>C2789</t>
  </si>
  <si>
    <t>ESCAVAÇÃO MECÂNICA SOLO DE 1A CAT. PROF. ATÉ 2.00m</t>
  </si>
  <si>
    <t>2.5.20</t>
  </si>
  <si>
    <t>C2790</t>
  </si>
  <si>
    <t>ESCAVAÇÃO MECÂNICA SOLO DE 1A CAT. PROF. DE 2.01 a 4.00m</t>
  </si>
  <si>
    <t>2.5.21</t>
  </si>
  <si>
    <t>C2791</t>
  </si>
  <si>
    <t>ESCAVAÇÃO MECÂNICA SOLO DE 1A CAT. PROF. DE 4.01 a 6.00m</t>
  </si>
  <si>
    <t>2.5.22</t>
  </si>
  <si>
    <t>C2792</t>
  </si>
  <si>
    <t>ESCAVAÇÃO MECÂNICA SOLO DE 1A CAT. PROF. DE 6.01 a 8.00m</t>
  </si>
  <si>
    <t>2.5.23</t>
  </si>
  <si>
    <t>C2796</t>
  </si>
  <si>
    <t>ESCAVAÇÃO MECÂNICA SOLO DE 2A.CAT. PROF. ATÉ 2.00m</t>
  </si>
  <si>
    <t>2.5.24</t>
  </si>
  <si>
    <t>C2793</t>
  </si>
  <si>
    <t>ESCAVAÇÃO MECÂNICA SOLO DE 2A CAT. PROF. DE 2.01 a 4.00m</t>
  </si>
  <si>
    <t>2.5.25</t>
  </si>
  <si>
    <t>C2794</t>
  </si>
  <si>
    <t>ESCAVAÇÃO MECÂNICA SOLO DE 2A CAT. PROF. DE 4.01 a 6.00m</t>
  </si>
  <si>
    <t>2.5.26</t>
  </si>
  <si>
    <t>C2795</t>
  </si>
  <si>
    <t>ESCAVAÇÃO MECÂNICA SOLO DE 2A. CAT. PROF. DE 6.01 a 8.00m</t>
  </si>
  <si>
    <t>2.5.27</t>
  </si>
  <si>
    <t>C3474</t>
  </si>
  <si>
    <t>TRAVESSIA MÉTODO NÃO DESTRUTIVO P/ TUBO ATÉ DN 100 (COMPLETO)</t>
  </si>
  <si>
    <t>2.5.28</t>
  </si>
  <si>
    <t>C3475</t>
  </si>
  <si>
    <t>TRAVESSIA MÉTODO NÃO DESTRUTIVO P/ TUBO 100&lt;DN&lt;=200 (COMPLETO)</t>
  </si>
  <si>
    <t>2.5.29</t>
  </si>
  <si>
    <t>C3476</t>
  </si>
  <si>
    <t>TRAVESSIA MÉTODO NÃO DESTRUTIVO P/ TUBO 200&lt;DN&lt;=300 (COMPLETO)</t>
  </si>
  <si>
    <t>2.5.30</t>
  </si>
  <si>
    <t>C4218</t>
  </si>
  <si>
    <t>TRAVESSIA MÉTODO NÃO DESTRUTIVO P/ TUBO 300&lt;DN&lt;=500 (COMPLETO)</t>
  </si>
  <si>
    <t>2.6</t>
  </si>
  <si>
    <t>ATERRO,REATERRO E COMPACTAÇÃO</t>
  </si>
  <si>
    <t>2.6.1</t>
  </si>
  <si>
    <t>C0095</t>
  </si>
  <si>
    <t>APILOAMENTO DE PISO OU FUNDO DE VALAS C/MAÇO DE 30 A 60 KG</t>
  </si>
  <si>
    <t>2.6.2</t>
  </si>
  <si>
    <t>C0328</t>
  </si>
  <si>
    <t>ATERRO C/COMPACTAÇÃO MECÂNICA E CONTROLE, MAT. DE AQUISIÇÃO</t>
  </si>
  <si>
    <t>2.6.3</t>
  </si>
  <si>
    <t>C0329</t>
  </si>
  <si>
    <t>ATERRO C/COMPACTAÇÃO MECÂNICA E CONTROLE, MAT. PRODUZIDO (S/TRANSP.)</t>
  </si>
  <si>
    <t>2.6.4</t>
  </si>
  <si>
    <t>C0330</t>
  </si>
  <si>
    <t>ATERRO C/COMPACTAÇÃO MANUAL S/CONTROLE, MAT. C/AQUISIÇÃO</t>
  </si>
  <si>
    <t>2.6.5</t>
  </si>
  <si>
    <t>C0331</t>
  </si>
  <si>
    <t>ATERRO C/COMPACTAÇÃO MANUAL S/CONTROLE, MAT. PRODUZIDO (S/TRANSP.)</t>
  </si>
  <si>
    <t>2.6.6</t>
  </si>
  <si>
    <t>C4814</t>
  </si>
  <si>
    <t>ATERRO COM PÓ DE PEDRA, ESPALHAMENTO E COMPACTAÇÃO MECÂNICA, C/ CONTROLE, MAT. DE AQUISIÇÃO</t>
  </si>
  <si>
    <t>2.6.7</t>
  </si>
  <si>
    <t>C3145</t>
  </si>
  <si>
    <t>COMPACTAÇÃO DE ATERROS  95% P.N</t>
  </si>
  <si>
    <t>2.6.8</t>
  </si>
  <si>
    <t>C3146</t>
  </si>
  <si>
    <t>COMPACTAÇÃO DE ATERROS 100% P.N</t>
  </si>
  <si>
    <t>2.6.9</t>
  </si>
  <si>
    <t>C4665</t>
  </si>
  <si>
    <t>COMPACTAÇÃO DE ATERROS 95% P.I. P/ OBRAS AEROPORTUÁRIAS</t>
  </si>
  <si>
    <t>2.6.10</t>
  </si>
  <si>
    <t>C4666</t>
  </si>
  <si>
    <t>COMPACTAÇÃO DE ATERROS 100% P.I. P/ OBRAS AEROPORTUÁRIAS</t>
  </si>
  <si>
    <t>2.6.11</t>
  </si>
  <si>
    <t>C4667</t>
  </si>
  <si>
    <t>COMPACTAÇÃO DE ATERROS 95% P.M. P/ OBRAS AEROPORTUÁRIAS</t>
  </si>
  <si>
    <t>2.6.12</t>
  </si>
  <si>
    <t>C4668</t>
  </si>
  <si>
    <t>COMPACTAÇÃO DE ATERROS 100% P.M. P/ OBRAS AEROPORTUÁRIAS</t>
  </si>
  <si>
    <t>2.6.13</t>
  </si>
  <si>
    <t>C0821</t>
  </si>
  <si>
    <t>COMPACTAÇÃO MECÂNICA DE CALÇAMENTO C/COMPACTADOR TIPO SAPO</t>
  </si>
  <si>
    <t>2.6.14</t>
  </si>
  <si>
    <t>C0822</t>
  </si>
  <si>
    <t>COMPACTAÇÃO MECÂNICA DO CALÇAMENTO C/ ROLO LISO</t>
  </si>
  <si>
    <t>2.6.15</t>
  </si>
  <si>
    <t>C0928</t>
  </si>
  <si>
    <t>CORTE E ATERRO COMPENSADO S/CONTROLE DO GRAU DE COMPACTAÇÃO</t>
  </si>
  <si>
    <t>2.6.16</t>
  </si>
  <si>
    <t>C0930</t>
  </si>
  <si>
    <t>CORTE MANUAL EM TERRA</t>
  </si>
  <si>
    <t>2.6.17</t>
  </si>
  <si>
    <t>C3214</t>
  </si>
  <si>
    <t>ESPALHAMENTO E ADENSAMENTO DE AREIA</t>
  </si>
  <si>
    <t>2.6.18</t>
  </si>
  <si>
    <t>C2989</t>
  </si>
  <si>
    <t>ESPALHAMENTO MECÂNICO DE SOLO EM BOTA FORA</t>
  </si>
  <si>
    <t>2.6.19</t>
  </si>
  <si>
    <t>C3530</t>
  </si>
  <si>
    <t>MUTIRÃO MISTO - ATERRO COM COMPACTAÇÃO MANUAL S/CONTROLE, MAT. C/AQUISIÇÃO</t>
  </si>
  <si>
    <t>2.6.20</t>
  </si>
  <si>
    <t>C2921</t>
  </si>
  <si>
    <t>REATERRO C/COMPACTAÇÃO MANUAL S/CONTROLE, MATERIAL DA VALA</t>
  </si>
  <si>
    <t>2.6.21</t>
  </si>
  <si>
    <t>C2920</t>
  </si>
  <si>
    <t>REATERRO C/COMPACTAÇÃO MECÂNICA, E CONTROLE, MATERIAL DA VALA</t>
  </si>
  <si>
    <t>2.7</t>
  </si>
  <si>
    <t>CARGA, TRANSPORTE E DESCARGA DE TUBOS E CONEXÕES</t>
  </si>
  <si>
    <t>2.7.1</t>
  </si>
  <si>
    <t>C0717</t>
  </si>
  <si>
    <t>CARGA, DESCARGA E TRANSP. DE TUBOS E CONEXÕES EM MBV DN 100mm ATÉ 15km</t>
  </si>
  <si>
    <t>2.7.2</t>
  </si>
  <si>
    <t>C0711</t>
  </si>
  <si>
    <t>CARGA, DESCARGA E TRANSP. DE TUBOS E CONEXÕES EM MBV DN 150mm ATÉ 15km</t>
  </si>
  <si>
    <t>2.7.3</t>
  </si>
  <si>
    <t>C0712</t>
  </si>
  <si>
    <t>CARGA, DESCARGA E TRANSP. DE TUBOS E CONEXÕES EM MBV DN 200mm ATÉ 15km</t>
  </si>
  <si>
    <t>2.7.4</t>
  </si>
  <si>
    <t>C0713</t>
  </si>
  <si>
    <t>CARGA, DESCARGA E TRANSP. DE TUBOS E CONEXÕES EM MBV DN 250mm ATÉ 15km</t>
  </si>
  <si>
    <t>2.7.5</t>
  </si>
  <si>
    <t>C0714</t>
  </si>
  <si>
    <t>CARGA, DESCARGA E TRANSP. DE TUBOS E CONEXÕES EM MBV DN 300mm ATÉ 15km</t>
  </si>
  <si>
    <t>2.7.6</t>
  </si>
  <si>
    <t>C0715</t>
  </si>
  <si>
    <t>CARGA, DESCARGA E TRANSP. DE TUBOS E CONEXÕES EM MBV DN 350mm ATÉ 15km</t>
  </si>
  <si>
    <t>2.7.7</t>
  </si>
  <si>
    <t>C0716</t>
  </si>
  <si>
    <t>CARGA, DESCARGA E TRANSP. DE TUBOS E CONEXÕES EM MBV DN 400mm ATÉ 15km</t>
  </si>
  <si>
    <t>2.7.8</t>
  </si>
  <si>
    <t>C4672</t>
  </si>
  <si>
    <t>CARGA E DESCARGA DE TUBOS CORRUGADOS DE DUPLA PAREDE E CONEXÕES EM PEAD</t>
  </si>
  <si>
    <t>2.7.9</t>
  </si>
  <si>
    <t>C0703</t>
  </si>
  <si>
    <t>CARGA E DESCARGA DE TUBOS DE CONCRETO</t>
  </si>
  <si>
    <t>2.7.10</t>
  </si>
  <si>
    <t>C0704</t>
  </si>
  <si>
    <t>CARGA E DESCARGA DE TUBOS E CONEXÕES EM AÇO</t>
  </si>
  <si>
    <t>2.7.11</t>
  </si>
  <si>
    <t>C0705</t>
  </si>
  <si>
    <t>CARGA E DESCARGA DE TUBOS E CONEXÕES EM FoFo</t>
  </si>
  <si>
    <t>2.7.12</t>
  </si>
  <si>
    <t>C0727</t>
  </si>
  <si>
    <t>CARGA, TRANSPORTE E DESCARGA DE TUBOS E PEÇAS EM PVC DN 50mm ATÉ 15km</t>
  </si>
  <si>
    <t>2.7.13</t>
  </si>
  <si>
    <t>C0728</t>
  </si>
  <si>
    <t>CARGA, TRANSPORTE E DESCARGA DE TUBOS E PEÇAS EM PVC DN 75mm ATÉ 15km</t>
  </si>
  <si>
    <t>2.7.14</t>
  </si>
  <si>
    <t>C0718</t>
  </si>
  <si>
    <t>CARGA, TRANSPORTE E DESCARGA DE TUBOS E PEÇAS EM PVC DN 100mm ATÉ 15km</t>
  </si>
  <si>
    <t>2.7.15</t>
  </si>
  <si>
    <t>C0719</t>
  </si>
  <si>
    <t>CARGA, TRANSPORTE E DESCARGA DE TUBOS E PEÇAS EM PVC DN 150mm ATÉ 15km</t>
  </si>
  <si>
    <t>2.7.16</t>
  </si>
  <si>
    <t>C0720</t>
  </si>
  <si>
    <t>CARGA, TRANSPORTE E DESCARGA DE TUBOS E PEÇAS EM PVC DN 200mm ATÉ 15km</t>
  </si>
  <si>
    <t>2.7.17</t>
  </si>
  <si>
    <t>C0721</t>
  </si>
  <si>
    <t>CARGA, TRANSPORTE E DESCARGA DE TUBOS E PEÇAS EM PVC DN 250mm ATÉ 15km</t>
  </si>
  <si>
    <t>2.7.18</t>
  </si>
  <si>
    <t>C0722</t>
  </si>
  <si>
    <t>CARGA, TRANSPORTE E DESCARGA DE TUBOS E PEÇAS EM PVC DN 300mm ATÉ 15km</t>
  </si>
  <si>
    <t>2.7.19</t>
  </si>
  <si>
    <t>C0723</t>
  </si>
  <si>
    <t>CARGA, TRANSPORTE E DESCARGA DE TUBOS E PEÇAS EM PVC DN 350mm ATÉ 15km</t>
  </si>
  <si>
    <t>2.7.20</t>
  </si>
  <si>
    <t>C0724</t>
  </si>
  <si>
    <t>CARGA, TRANSPORTE E DESCARGA DE TUBOS E PEÇAS EM PVC DN 400mm ATÉ 15km</t>
  </si>
  <si>
    <t>2.7.21</t>
  </si>
  <si>
    <t>C0725</t>
  </si>
  <si>
    <t>CARGA, TRANSPORTE E DESCARGA DE TUBOS E PEÇAS EM PVC DN 450mm ATÉ 15km</t>
  </si>
  <si>
    <t>2.7.22</t>
  </si>
  <si>
    <t>C0726</t>
  </si>
  <si>
    <t>CARGA, TRANSPORTE E DESCARGA DE TUBOS E PEÇAS EM PVC DN 500mm ATÉ 15km</t>
  </si>
  <si>
    <t>2.7.23</t>
  </si>
  <si>
    <t>C2980</t>
  </si>
  <si>
    <t>TRANSPORTE DE TUBOS E CONEXÕES DE FoFo, AÇO OU CONCRETO</t>
  </si>
  <si>
    <t>3</t>
  </si>
  <si>
    <t>SERVIÇOS AUXILIARES</t>
  </si>
  <si>
    <t>3.1</t>
  </si>
  <si>
    <t>SERVIÇOS PREPARATÓRIOS</t>
  </si>
  <si>
    <t>3.1.1</t>
  </si>
  <si>
    <t>C3160</t>
  </si>
  <si>
    <t>DESMATAMENTO DE JAZIDA</t>
  </si>
  <si>
    <t>3.1.2</t>
  </si>
  <si>
    <t>C3161</t>
  </si>
  <si>
    <t>DESMATAMENTO DESTOCAMENTO DE ÁRVORE E LIMPEZA</t>
  </si>
  <si>
    <t>3.1.3</t>
  </si>
  <si>
    <t>C3211</t>
  </si>
  <si>
    <t>ESCAVAÇÃO E CARGA DE MATERIAL DE JAZIDA</t>
  </si>
  <si>
    <t>3.1.4</t>
  </si>
  <si>
    <t>C3218</t>
  </si>
  <si>
    <t>EXPURGO DE JAZIDA</t>
  </si>
  <si>
    <t>3.1.5</t>
  </si>
  <si>
    <t>C3319</t>
  </si>
  <si>
    <t>NIVELAMENTO DE FUNDO DE VALAS</t>
  </si>
  <si>
    <t>3.1.6</t>
  </si>
  <si>
    <t>C2990</t>
  </si>
  <si>
    <t>REGULARIZAÇÃO DE TALUDES</t>
  </si>
  <si>
    <t>3.2</t>
  </si>
  <si>
    <t>SUSTENTAÇÕES DIVERSAS</t>
  </si>
  <si>
    <t>3.2.1</t>
  </si>
  <si>
    <t>C0083</t>
  </si>
  <si>
    <t>ANDAIME METÁLICO DE ENCAIXE P/FACHADAS-LOCAÇÃO MENSAL</t>
  </si>
  <si>
    <t>3.2.2</t>
  </si>
  <si>
    <t>C0084</t>
  </si>
  <si>
    <t>ANDAIME P/1 M3 DE CONCRETO ARMADO</t>
  </si>
  <si>
    <t>3.2.3</t>
  </si>
  <si>
    <t>C0086</t>
  </si>
  <si>
    <t>ANDAIME P/ALVENARIA DE 1/2 TIJOLO</t>
  </si>
  <si>
    <t>3.2.4</t>
  </si>
  <si>
    <t>C0085</t>
  </si>
  <si>
    <t>ANDAIME P/ALVENARIA DE 1 TIJOLO</t>
  </si>
  <si>
    <t>3.2.5</t>
  </si>
  <si>
    <t>C0087</t>
  </si>
  <si>
    <t>ANDAIME P/REVESTIMENTO DE FORROS</t>
  </si>
  <si>
    <t>3.2.6</t>
  </si>
  <si>
    <t>C0088</t>
  </si>
  <si>
    <t>ANDAIME PRINCIPAL VERTICAL INCLUSIVE DEMOLIÇÃO</t>
  </si>
  <si>
    <t>3.2.7</t>
  </si>
  <si>
    <t>C3352</t>
  </si>
  <si>
    <t>ANDAIME SUSPENSO E PLATAFORMA DE MADEIRA</t>
  </si>
  <si>
    <t>3.2.8</t>
  </si>
  <si>
    <t>C0364</t>
  </si>
  <si>
    <t>BANDEJA SALVA-VIDAS C/TÁBUAS DE 1"x12" DE 2ª</t>
  </si>
  <si>
    <t>3.2.9</t>
  </si>
  <si>
    <t>C3320</t>
  </si>
  <si>
    <t>CIMBRAMENTO DE MADEIRA</t>
  </si>
  <si>
    <t>3.2.10</t>
  </si>
  <si>
    <t>C1236</t>
  </si>
  <si>
    <t>ENCAIXOTAMENTO DE EDIFICAÇÕES</t>
  </si>
  <si>
    <t>3.2.11</t>
  </si>
  <si>
    <t>C1246</t>
  </si>
  <si>
    <t>ENTELAMENTO DE EDIFICAÇÕES C/PASSARELA DE TÁBUAS DE 1"x12" DE 2º</t>
  </si>
  <si>
    <t>3.2.12</t>
  </si>
  <si>
    <t>C2804</t>
  </si>
  <si>
    <t>ESCORAMENTO DE ÁRVORES</t>
  </si>
  <si>
    <t>3.2.13</t>
  </si>
  <si>
    <t>C2803</t>
  </si>
  <si>
    <t>ESCORAMENTO DE POSTES</t>
  </si>
  <si>
    <t>3.2.14</t>
  </si>
  <si>
    <t>C3351</t>
  </si>
  <si>
    <t>ESCORAMENTO P/ OBRAS D'ARTES CORRENTES</t>
  </si>
  <si>
    <t>3.2.15</t>
  </si>
  <si>
    <t>C3081</t>
  </si>
  <si>
    <t>ESCORAMENTO TUBULAR TIPO CONVENCIONAL</t>
  </si>
  <si>
    <t>3.2.16</t>
  </si>
  <si>
    <t>C1274</t>
  </si>
  <si>
    <t>ESCORAMENTO DE PROTEÇÃO EM EDIFICAÇÕES VIZINHAS</t>
  </si>
  <si>
    <t>3.2.17</t>
  </si>
  <si>
    <t>C4166</t>
  </si>
  <si>
    <t>ESTRUTURA DE SUSTENTAÇÃO EM VIGAS TRELIÇADAS E TABLADO DE MADEIRA</t>
  </si>
  <si>
    <t>3.2.18</t>
  </si>
  <si>
    <t>C3466</t>
  </si>
  <si>
    <t>EXECUÇÃO DE ESTRUTURA METÁLICA P/ IÇAMENTO D0 RESERVATÓRIO</t>
  </si>
  <si>
    <t>3.2.19</t>
  </si>
  <si>
    <t>C4766</t>
  </si>
  <si>
    <t>3.2.20</t>
  </si>
  <si>
    <t>C4125</t>
  </si>
  <si>
    <t>LOCAÇÃO MENSAL DE ANDAIME METÁLICO</t>
  </si>
  <si>
    <t>3.2.21</t>
  </si>
  <si>
    <t>C3470</t>
  </si>
  <si>
    <t>LOCAÇÃO MENSAL DE CIMBRAMENTO METÁLICO</t>
  </si>
  <si>
    <t>3.2.22</t>
  </si>
  <si>
    <t>C1271</t>
  </si>
  <si>
    <t>LOCAÇÃO MENSAL DE ESCORA METÁLICA P/VIGAS/LAJES</t>
  </si>
  <si>
    <t>3.2.23</t>
  </si>
  <si>
    <t>C4129</t>
  </si>
  <si>
    <t>LOCAÇÃO MENSAL DE ESCORAMENTO TUBULAR</t>
  </si>
  <si>
    <t>3.2.24</t>
  </si>
  <si>
    <t>C4782</t>
  </si>
  <si>
    <t>LOCAÇÃO MENSAL PARA ESCORAMENTO E CIMBRAMENTO P/ LAJES NERVURADAS</t>
  </si>
  <si>
    <t>3.2.25</t>
  </si>
  <si>
    <t>C3468</t>
  </si>
  <si>
    <t>MONTAGEM E DESMONTAGEM DE ESTRUTURA METÁLICA P/ IÇAMENTO</t>
  </si>
  <si>
    <t>3.2.26</t>
  </si>
  <si>
    <t>C4754</t>
  </si>
  <si>
    <t xml:space="preserve">PLATAFORMA EM TÁBUAS DE PINHO, INCLUSIVE MOVIMENTAÇÃO (UTIL. 6X)                                   
</t>
  </si>
  <si>
    <t>3.2.27</t>
  </si>
  <si>
    <t>C2154</t>
  </si>
  <si>
    <t>REFORMA DE ANDAIME EXTERNO ATÉ 3 ANDARES</t>
  </si>
  <si>
    <t>3.2.28</t>
  </si>
  <si>
    <t>C2155</t>
  </si>
  <si>
    <t>REFORMA DE ANDAIME EXTERNO MAIOR QUE 3 ANDARES</t>
  </si>
  <si>
    <t>3.2.29</t>
  </si>
  <si>
    <t>C2967</t>
  </si>
  <si>
    <t>SUSTENTAÇÃO DE TUBULAÇÕES EXISTENTES - MADEIRA</t>
  </si>
  <si>
    <t>3.2.30</t>
  </si>
  <si>
    <t>C2968</t>
  </si>
  <si>
    <t>SUSTENTAÇÃO DE TUBULAÇÕES EXISTENTES - METÁLICA</t>
  </si>
  <si>
    <t>3.3</t>
  </si>
  <si>
    <t>ESCORAMENTO DE MADEIRA  EM VALAS E CAVAS</t>
  </si>
  <si>
    <t>3.3.1</t>
  </si>
  <si>
    <t>C1272</t>
  </si>
  <si>
    <t>ESCORAMENTO COMUM DE VALAS TIPO CONTÍNUO C/PRANCHAS PEROBA</t>
  </si>
  <si>
    <t>3.3.2</t>
  </si>
  <si>
    <t>C2798</t>
  </si>
  <si>
    <t>ESCORAMENTO CONTÍNUO COM CHAPA COMPENSADA DE 12mm</t>
  </si>
  <si>
    <t>3.3.3</t>
  </si>
  <si>
    <t>C1273</t>
  </si>
  <si>
    <t>ESCORAMENTO CONTÍNUO P/GALERIA MOLDADA</t>
  </si>
  <si>
    <t>3.3.4</t>
  </si>
  <si>
    <t>C2805</t>
  </si>
  <si>
    <t>ESCORAMENTO DESCONTÍNUO COM PRANCHAS DE MADEIRA</t>
  </si>
  <si>
    <t>3.4</t>
  </si>
  <si>
    <t>ESCORAMENTO METÁLICO EM VALAS,CAVAS OU POÇOS</t>
  </si>
  <si>
    <t>3.4.1</t>
  </si>
  <si>
    <t>C5178</t>
  </si>
  <si>
    <t>ESCORAMENTO CONTÍNUO DE VALAS C/BLINDADOS METÁLICOS DE 2,00M</t>
  </si>
  <si>
    <t>3.4.2</t>
  </si>
  <si>
    <t>C5179</t>
  </si>
  <si>
    <t>ESCORAMENTO CONTÍNUO DE VALAS C/BLINDADOS METÁLICOS DE 4,00M</t>
  </si>
  <si>
    <t>3.4.3</t>
  </si>
  <si>
    <t>C5180</t>
  </si>
  <si>
    <t>ESCORAMENTO CONTÍNUO DE VALAS C/BLINDADOS METÁLICOS DE 6,00M</t>
  </si>
  <si>
    <t>3.4.4</t>
  </si>
  <si>
    <t>C2799</t>
  </si>
  <si>
    <t>ESCORAMENTO CONTÍNUO DE VALAS C/PRANCHAS METÁLICAS DE 2.00M</t>
  </si>
  <si>
    <t>3.4.5</t>
  </si>
  <si>
    <t>C2800</t>
  </si>
  <si>
    <t>ESCORAMENTO CONTÍNUO DE VALAS C/PRANCHAS METÁLICAS DE 3.00M</t>
  </si>
  <si>
    <t>3.4.6</t>
  </si>
  <si>
    <t>C2801</t>
  </si>
  <si>
    <t>ESCORAMENTO CONTÍNUO DE VALAS C/PRANCHAS METÁLICAS DE 4.00M</t>
  </si>
  <si>
    <t>3.4.7</t>
  </si>
  <si>
    <t>C2802</t>
  </si>
  <si>
    <t>ESCORAMENTO CONTÍNUO DE VALAS C/PRANCHAS METÁLICAS DE 6.00M</t>
  </si>
  <si>
    <t>3.5</t>
  </si>
  <si>
    <t>INSTALAÇÃO DE GUINCHO</t>
  </si>
  <si>
    <t>3.5.1</t>
  </si>
  <si>
    <t>C1355</t>
  </si>
  <si>
    <t>EXECUÇÃO DE BASE DA CAÇAMBA E INSTALAÇÃO DO GUINCHO</t>
  </si>
  <si>
    <t>3.5.2</t>
  </si>
  <si>
    <t>C2508</t>
  </si>
  <si>
    <t>TORRE PARA GUINCHO</t>
  </si>
  <si>
    <t>3.6</t>
  </si>
  <si>
    <t>PRODUÇÃO DE MATERIAIS</t>
  </si>
  <si>
    <t>3.6.1</t>
  </si>
  <si>
    <t>C3129</t>
  </si>
  <si>
    <t>AREIA DE CAMPO - EXTRAÇÃO</t>
  </si>
  <si>
    <t>3.6.2</t>
  </si>
  <si>
    <t>C3130</t>
  </si>
  <si>
    <t>AREIA DE RIO - EXTRAÇÃO</t>
  </si>
  <si>
    <t>3.6.3</t>
  </si>
  <si>
    <t>C3139</t>
  </si>
  <si>
    <t>BRITA PRODUZIDA PARA BASES</t>
  </si>
  <si>
    <t>3.6.4</t>
  </si>
  <si>
    <t>C3252</t>
  </si>
  <si>
    <t>BRITA PRODUZIDA PARA REVESTIMENTOS BETUMINOSOS</t>
  </si>
  <si>
    <t>3.6.5</t>
  </si>
  <si>
    <t>C3253</t>
  </si>
  <si>
    <t>BRITA PRODUZIDA PARA USOS DIVERSOS</t>
  </si>
  <si>
    <t>3.6.6</t>
  </si>
  <si>
    <t>C3227</t>
  </si>
  <si>
    <t>PEDRA DE MÃO/POLIÉDRICA</t>
  </si>
  <si>
    <t>3.6.7</t>
  </si>
  <si>
    <t>C3235</t>
  </si>
  <si>
    <t>ROCHA PARA BRITAGEM</t>
  </si>
  <si>
    <t>3.7</t>
  </si>
  <si>
    <t>LASTROS</t>
  </si>
  <si>
    <t>3.7.1</t>
  </si>
  <si>
    <t>C2860</t>
  </si>
  <si>
    <t>LASTRO DE AREIA ADQUIRIDA</t>
  </si>
  <si>
    <t>3.7.2</t>
  </si>
  <si>
    <t>C2861</t>
  </si>
  <si>
    <t>LASTRO DE AREIA EXTRAIDA (S/ TRANSPORTE)</t>
  </si>
  <si>
    <t>3.7.3</t>
  </si>
  <si>
    <t>C2862</t>
  </si>
  <si>
    <t>LASTRO DE BRITA</t>
  </si>
  <si>
    <t>3.7.4</t>
  </si>
  <si>
    <t>C1605</t>
  </si>
  <si>
    <t>LASTRO DE BRITA  APILOADO MANUALMENTE</t>
  </si>
  <si>
    <t>3.7.5</t>
  </si>
  <si>
    <t>C1606</t>
  </si>
  <si>
    <t>LASTRO DE BRITA ESP.= 10CM, P/CAIXA EM ALVENARIA</t>
  </si>
  <si>
    <t>3.7.6</t>
  </si>
  <si>
    <t>C1607</t>
  </si>
  <si>
    <t>LASTRO DE CONCRETO IMPERMEABILIZADO E=6CM</t>
  </si>
  <si>
    <t>3.7.7</t>
  </si>
  <si>
    <t>C1608</t>
  </si>
  <si>
    <t>LASTRO DE CONCRETO IMPERMEABILIZADO E=8CM</t>
  </si>
  <si>
    <t>3.7.8</t>
  </si>
  <si>
    <t>C1609</t>
  </si>
  <si>
    <t>LASTRO DE CONCRETO INCLUINDO PREPARO E LANÇAMENTO</t>
  </si>
  <si>
    <t>3.7.9</t>
  </si>
  <si>
    <t>C1611</t>
  </si>
  <si>
    <t>LASTRO DE CONCRETO REGULARIZADO ESP.= 5CM</t>
  </si>
  <si>
    <t>3.7.10</t>
  </si>
  <si>
    <t>C2863</t>
  </si>
  <si>
    <t>LASTRO DE PEDRA DE MÃO</t>
  </si>
  <si>
    <t>3.7.11</t>
  </si>
  <si>
    <t>C2864</t>
  </si>
  <si>
    <t>LASTRO DE PÓ DE PEDRA</t>
  </si>
  <si>
    <t>3.8</t>
  </si>
  <si>
    <t>SERVIÇOS DE USINAGEM</t>
  </si>
  <si>
    <t>3.8.1</t>
  </si>
  <si>
    <t>C3315</t>
  </si>
  <si>
    <t>USINAGEM DE MISTURAS BETUMINOSAS A FRIO</t>
  </si>
  <si>
    <t>3.8.2</t>
  </si>
  <si>
    <t>C3316</t>
  </si>
  <si>
    <t>USINAGEM DE MISTURAS BETUMINOSAS A QUENTE</t>
  </si>
  <si>
    <t>3.8.3</t>
  </si>
  <si>
    <t>C3244</t>
  </si>
  <si>
    <t>USINAGEM DE MISTURAS DE AGREGADOS</t>
  </si>
  <si>
    <t>3.9</t>
  </si>
  <si>
    <t>TRANSPORTE COM ELEVADOR</t>
  </si>
  <si>
    <t>3.9.1</t>
  </si>
  <si>
    <t>C2540</t>
  </si>
  <si>
    <t>TRANSPORTE VERTICAL DE MATERIAIS A GRANEL P/ A 2a. LAJE</t>
  </si>
  <si>
    <t>3.9.2</t>
  </si>
  <si>
    <t>C2541</t>
  </si>
  <si>
    <t>TRANSPORTE VERTICAL DE MATERIAIS A GRANEL P/ A 5a. LAJE</t>
  </si>
  <si>
    <t>3.10</t>
  </si>
  <si>
    <t>TRANSPORTE COM GUINDASTE</t>
  </si>
  <si>
    <t>3.10.1</t>
  </si>
  <si>
    <t>C2525</t>
  </si>
  <si>
    <t>TRANSPORTE C/GUINDASTE DE TORRE CAP. 1200KG</t>
  </si>
  <si>
    <t>CICLO</t>
  </si>
  <si>
    <t>3.10.2</t>
  </si>
  <si>
    <t>C2526</t>
  </si>
  <si>
    <t>TRANSPORTE C/GUINDASTE ESTACIONÁRIO CAP. 1100KG</t>
  </si>
  <si>
    <t>3.10.3</t>
  </si>
  <si>
    <t>C2528</t>
  </si>
  <si>
    <t>TRANSPORTE C/GUINDASTE SOBRE TRILHO CAP. 1100KG</t>
  </si>
  <si>
    <t>3.10.4</t>
  </si>
  <si>
    <t>C2527</t>
  </si>
  <si>
    <t>TRANSPORTE C/GUINDASTE SOBRE TRILHO CAP. 1200KG</t>
  </si>
  <si>
    <t>4</t>
  </si>
  <si>
    <t>OBRAS DE DRENAGEM</t>
  </si>
  <si>
    <t>4.1</t>
  </si>
  <si>
    <t>ESGOTAMENTO DE ÁREAS E VALAS</t>
  </si>
  <si>
    <t>4.1.1</t>
  </si>
  <si>
    <t>C1278</t>
  </si>
  <si>
    <t>ESGOTAMENTO C/BOMBA ELÉTRICA DE IMERSÃO 1KW ATÉ 8M</t>
  </si>
  <si>
    <t>4.1.2</t>
  </si>
  <si>
    <t>C1277</t>
  </si>
  <si>
    <t>ESGOTAMENTO C/BOMBA ELÉTRICA DE IMERSÃO  2.7KW ATÉ 8M</t>
  </si>
  <si>
    <t>4.1.3</t>
  </si>
  <si>
    <t>C2806</t>
  </si>
  <si>
    <t>ESGOTAMENTO COM CONJUNTO MOTO-BOMBA DE 20m3/h, H=6m.c.a</t>
  </si>
  <si>
    <t>4.1.4</t>
  </si>
  <si>
    <t>C2807</t>
  </si>
  <si>
    <t>ESGOTAMENTO COM CUNJUNTO MOTO-BOMBA DE 20m3/h, H=10m.c.a</t>
  </si>
  <si>
    <t>4.2</t>
  </si>
  <si>
    <t>REBAIXAMENTO DO LENÇOL FREÁTICO</t>
  </si>
  <si>
    <t>4.2.1</t>
  </si>
  <si>
    <t>C2924</t>
  </si>
  <si>
    <t>REBAIXAMENTO DE LENÇOL FREÁTICO EM ÁREAS</t>
  </si>
  <si>
    <t>PTxDIA</t>
  </si>
  <si>
    <t>4.2.2</t>
  </si>
  <si>
    <t>C2922</t>
  </si>
  <si>
    <t>REBAIXAMENTO DE LENÇOL FREÁTICO EM ÁREAS (POÇOS DE VISITA)</t>
  </si>
  <si>
    <t>4.2.3</t>
  </si>
  <si>
    <t>C2923</t>
  </si>
  <si>
    <t>REBAIXAMENTO DE LENÇOL FREÁTICO EM VALAS</t>
  </si>
  <si>
    <t>4.3</t>
  </si>
  <si>
    <t>OBRAS D' ARTE CORRENTE</t>
  </si>
  <si>
    <t>4.3.1</t>
  </si>
  <si>
    <t>C0109</t>
  </si>
  <si>
    <t>AQUISIÇÃO, ASSENT. E REJUNT. DE TUBO DE CONCRETO SIMPLES D=30cm</t>
  </si>
  <si>
    <t>4.3.2</t>
  </si>
  <si>
    <t>C0110</t>
  </si>
  <si>
    <t>AQUISIÇÃO, ASSENT. E REJUNT. DE TUBO DE CONCRETO SIMPLES D=40cm</t>
  </si>
  <si>
    <t>4.3.3</t>
  </si>
  <si>
    <t>C0105</t>
  </si>
  <si>
    <t>AQUISIÇÃO, ASSENT. E REJUNT. DE TUBO DE CONCRETO ARMADO D= 60cm</t>
  </si>
  <si>
    <t>4.3.4</t>
  </si>
  <si>
    <t>C0108</t>
  </si>
  <si>
    <t>AQUISIÇÃO, ASSENT. E REJUNT. DE TUBO DE CONCRETO ARMADO D=80cm</t>
  </si>
  <si>
    <t>4.3.5</t>
  </si>
  <si>
    <t>C0104</t>
  </si>
  <si>
    <t>AQUISIÇÃO, ASSENT. E REJUNT. DE TUBO DE CONCRETO ARMADO D= 100cm</t>
  </si>
  <si>
    <t>4.3.6</t>
  </si>
  <si>
    <t>C4325</t>
  </si>
  <si>
    <t>AQUISIÇÃO, ASSENT. E REJUNT. DE TUBO DE CONCRETO ARMADO D=100 cm, SOBRE BERÇO DE CONCRETO MOLDADO "IN LOCO", FCK &gt; 10MPa</t>
  </si>
  <si>
    <t>4.3.7</t>
  </si>
  <si>
    <t>C0106</t>
  </si>
  <si>
    <t>AQUISIÇÃO, ASSENT. E REJUNT. DE TUBO DE CONCRETO ARMADO D=120cm</t>
  </si>
  <si>
    <t>4.3.8</t>
  </si>
  <si>
    <t>C0107</t>
  </si>
  <si>
    <t>AQUISIÇÃO, ASSENT. E REJUNT. DE TUBO DE CONCRETO ARMADO D=150cm</t>
  </si>
  <si>
    <t>4.3.9</t>
  </si>
  <si>
    <t>C4673</t>
  </si>
  <si>
    <t>AQUISIÇÃO E ASSENTAMENTO DE TUBO CORRUGADO DE DUPLA PAREDE PEAD D=37,5cm</t>
  </si>
  <si>
    <t>4.3.10</t>
  </si>
  <si>
    <t>C4674</t>
  </si>
  <si>
    <t>AQUISIÇÃO E ASSENTAMENTO DE TUBO CORRUGADO DE DUPLA PAREDE PEAD D=45,0cm</t>
  </si>
  <si>
    <t>4.3.11</t>
  </si>
  <si>
    <t>C4675</t>
  </si>
  <si>
    <t>AQUISIÇÃO E ASSENTAMENTO DE TUBO CORRUGADO DE DUPLA PAREDE PEAD D=60,0cm</t>
  </si>
  <si>
    <t>4.3.12</t>
  </si>
  <si>
    <t>C4676</t>
  </si>
  <si>
    <t>AQUISIÇÃO E ASSENTAMENTO DE TUBO CORRUGADO DE DUPLA PAREDE PEAD D=75,0cm</t>
  </si>
  <si>
    <t>4.3.13</t>
  </si>
  <si>
    <t>C4677</t>
  </si>
  <si>
    <t>AQUISIÇÃO E ASSENTAMENTO DE TUBO CORRUGADO DE DUPLA PAREDE PEAD D=90,0cm</t>
  </si>
  <si>
    <t>4.3.14</t>
  </si>
  <si>
    <t>C4678</t>
  </si>
  <si>
    <t>AQUISIÇÃO E ASSENTAMENTO DE TUBO CORRUGADO DE DUPLA PAREDE PEAD D=105,0cm</t>
  </si>
  <si>
    <t>4.3.15</t>
  </si>
  <si>
    <t>C4679</t>
  </si>
  <si>
    <t>AQUISIÇÃO E ASSENTAMENTO DE TUBO CORRUGADO DE DUPLA PAREDE PEAD D=120,0cm</t>
  </si>
  <si>
    <t>4.3.16</t>
  </si>
  <si>
    <t>C0424</t>
  </si>
  <si>
    <t>BOCA DE BUEIRO SIMPLES TUBULAR  D= 80cm</t>
  </si>
  <si>
    <t>4.3.17</t>
  </si>
  <si>
    <t>C0423</t>
  </si>
  <si>
    <t>BOCA DE BUEIRO SIMPLES TUBULAR  D= 100cm</t>
  </si>
  <si>
    <t>4.3.18</t>
  </si>
  <si>
    <t>C0406</t>
  </si>
  <si>
    <t>BOCA DE BUEIRO DUPLO TUBULAR    D= 80cm</t>
  </si>
  <si>
    <t>4.3.19</t>
  </si>
  <si>
    <t>C0407</t>
  </si>
  <si>
    <t>BOCA DE BUEIRO DUPLO TUBULAR    D=100cm</t>
  </si>
  <si>
    <t>4.3.20</t>
  </si>
  <si>
    <t>C0440</t>
  </si>
  <si>
    <t>BOCA DE BUEIRO TRIPLO TUBULAR   D=100cm</t>
  </si>
  <si>
    <t>4.3.21</t>
  </si>
  <si>
    <t>C0408</t>
  </si>
  <si>
    <t>BOCA DE BUEIRO SIMPLES CAPEADO  (1.00 X 1.00m)</t>
  </si>
  <si>
    <t>4.3.22</t>
  </si>
  <si>
    <t>C0409</t>
  </si>
  <si>
    <t>BOCA DE BUEIRO SIMPLES CAPEADO  (1.50 X 1.00m)</t>
  </si>
  <si>
    <t>4.3.23</t>
  </si>
  <si>
    <t>C0410</t>
  </si>
  <si>
    <t>BOCA DE BUEIRO SIMPLES CAPEADO  (1.50 X 1.50m)</t>
  </si>
  <si>
    <t>4.3.24</t>
  </si>
  <si>
    <t>C0411</t>
  </si>
  <si>
    <t>BOCA DE BUEIRO SIMPLES CAPEADO  (2.00 X 1.00m)</t>
  </si>
  <si>
    <t>4.3.25</t>
  </si>
  <si>
    <t>C0412</t>
  </si>
  <si>
    <t>BOCA DE BUEIRO SIMPLES CAPEADO  (2.00 X 1.50m)</t>
  </si>
  <si>
    <t>4.3.26</t>
  </si>
  <si>
    <t>C0413</t>
  </si>
  <si>
    <t>BOCA DE BUEIRO SIMPLES CAPEADO  (2.00 X 2.00m)</t>
  </si>
  <si>
    <t>4.3.27</t>
  </si>
  <si>
    <t>C0414</t>
  </si>
  <si>
    <t>BOCA DE BUEIRO SIMPLES CAPEADO  (2.50 X 1.00m)</t>
  </si>
  <si>
    <t>4.3.28</t>
  </si>
  <si>
    <t>C0415</t>
  </si>
  <si>
    <t>BOCA DE BUEIRO SIMPLES CAPEADO  (2.50 X 1.50m)</t>
  </si>
  <si>
    <t>4.3.29</t>
  </si>
  <si>
    <t>C0416</t>
  </si>
  <si>
    <t>BOCA DE BUEIRO SIMPLES CAPEADO  (2.50 X 2.00m)</t>
  </si>
  <si>
    <t>4.3.30</t>
  </si>
  <si>
    <t>C0417</t>
  </si>
  <si>
    <t>BOCA DE BUEIRO SIMPLES CAPEADO  (2.50 X 2.50m)</t>
  </si>
  <si>
    <t>4.3.31</t>
  </si>
  <si>
    <t>C0418</t>
  </si>
  <si>
    <t>BOCA DE BUEIRO SIMPLES CAPEADO  (3.00 X 1.00m)</t>
  </si>
  <si>
    <t>4.3.32</t>
  </si>
  <si>
    <t>C0419</t>
  </si>
  <si>
    <t>BOCA DE BUEIRO SIMPLES CAPEADO  (3.00 X 1.50m)</t>
  </si>
  <si>
    <t>4.3.33</t>
  </si>
  <si>
    <t>C0420</t>
  </si>
  <si>
    <t>BOCA DE BUEIRO SIMPLES CAPEADO  (3.00 X 2.00m)</t>
  </si>
  <si>
    <t>4.3.34</t>
  </si>
  <si>
    <t>C0421</t>
  </si>
  <si>
    <t>BOCA DE BUEIRO SIMPLES CAPEADO  (3.00 X 2.50m)</t>
  </si>
  <si>
    <t>4.3.35</t>
  </si>
  <si>
    <t>C0422</t>
  </si>
  <si>
    <t>BOCA DE BUEIRO SIMPLES CAPEADO  (3.00 X 3.00m)</t>
  </si>
  <si>
    <t>4.3.36</t>
  </si>
  <si>
    <t>C0391</t>
  </si>
  <si>
    <t>BOCA DE BUEIRO DUPLO CAPEADO    (1.00 X 1.00m)</t>
  </si>
  <si>
    <t>4.3.37</t>
  </si>
  <si>
    <t>C0392</t>
  </si>
  <si>
    <t>BOCA DE BUEIRO DUPLO CAPEADO    (1.50 X 1.00m)</t>
  </si>
  <si>
    <t>4.3.38</t>
  </si>
  <si>
    <t>C0393</t>
  </si>
  <si>
    <t>BOCA DE BUEIRO DUPLO CAPEADO    (1.50 X 1.50m)</t>
  </si>
  <si>
    <t>4.3.39</t>
  </si>
  <si>
    <t>C0394</t>
  </si>
  <si>
    <t>BOCA DE BUEIRO DUPLO CAPEADO    (2.00 X 1.00m)</t>
  </si>
  <si>
    <t>4.3.40</t>
  </si>
  <si>
    <t>C0395</t>
  </si>
  <si>
    <t>BOCA DE BUEIRO DUPLO CAPEADO    (2.00 X 1.50m)</t>
  </si>
  <si>
    <t>4.3.41</t>
  </si>
  <si>
    <t>C0396</t>
  </si>
  <si>
    <t>BOCA DE BUEIRO DUPLO CAPEADO    (2.00 X 2.00m)</t>
  </si>
  <si>
    <t>4.3.42</t>
  </si>
  <si>
    <t>C0397</t>
  </si>
  <si>
    <t>BOCA DE BUEIRO DUPLO CAPEADO    (2.50 X 1.00m)</t>
  </si>
  <si>
    <t>4.3.43</t>
  </si>
  <si>
    <t>C0398</t>
  </si>
  <si>
    <t>BOCA DE BUEIRO DUPLO CAPEADO    (2.50 X 1.50m)</t>
  </si>
  <si>
    <t>4.3.44</t>
  </si>
  <si>
    <t>C0399</t>
  </si>
  <si>
    <t>BOCA DE BUEIRO DUPLO CAPEADO    (2.50 X 2.00m)</t>
  </si>
  <si>
    <t>4.3.45</t>
  </si>
  <si>
    <t>C0400</t>
  </si>
  <si>
    <t>BOCA DE BUEIRO DUPLO CAPEADO    (2.50 X 2.50m)</t>
  </si>
  <si>
    <t>4.3.46</t>
  </si>
  <si>
    <t>C0401</t>
  </si>
  <si>
    <t>BOCA DE BUEIRO DUPLO CAPEADO    (3.00 X 1.00m)</t>
  </si>
  <si>
    <t>4.3.47</t>
  </si>
  <si>
    <t>C0402</t>
  </si>
  <si>
    <t>BOCA DE BUEIRO DUPLO CAPEADO    (3.00 X 1.50m)</t>
  </si>
  <si>
    <t>4.3.48</t>
  </si>
  <si>
    <t>C0403</t>
  </si>
  <si>
    <t>BOCA DE BUEIRO DUPLO CAPEADO    (3.00 X 2.00m)</t>
  </si>
  <si>
    <t>4.3.49</t>
  </si>
  <si>
    <t>C0404</t>
  </si>
  <si>
    <t>BOCA DE BUEIRO DUPLO CAPEADO    (3.00 X 2.50m)</t>
  </si>
  <si>
    <t>4.3.50</t>
  </si>
  <si>
    <t>C0405</t>
  </si>
  <si>
    <t>BOCA DE BUEIRO DUPLO CAPEADO    (3.00 X 3.00m)</t>
  </si>
  <si>
    <t>4.3.51</t>
  </si>
  <si>
    <t>C0425</t>
  </si>
  <si>
    <t>BOCA DE BUEIRO TRIPLO CAPEADO   (1.00 X 1.00m)</t>
  </si>
  <si>
    <t>4.3.52</t>
  </si>
  <si>
    <t>C0426</t>
  </si>
  <si>
    <t>BOCA DE BUEIRO TRIPLO CAPEADO   (1.50 X 1.00m)</t>
  </si>
  <si>
    <t>4.3.53</t>
  </si>
  <si>
    <t>C0427</t>
  </si>
  <si>
    <t>BOCA DE BUEIRO TRIPLO CAPEADO   (1.50 X 1.50m)</t>
  </si>
  <si>
    <t>4.3.54</t>
  </si>
  <si>
    <t>C0428</t>
  </si>
  <si>
    <t>BOCA DE BUEIRO TRIPLO CAPEADO   (2.00 X 1.00m)</t>
  </si>
  <si>
    <t>4.3.55</t>
  </si>
  <si>
    <t>C0431</t>
  </si>
  <si>
    <t>BOCA DE BUEIRO TRIPLO CAPEADO   (2.50 X 1.00m)</t>
  </si>
  <si>
    <t>4.3.56</t>
  </si>
  <si>
    <t>C0429</t>
  </si>
  <si>
    <t>BOCA DE BUEIRO TRIPLO CAPEADO   (2.00 X 1.50m)</t>
  </si>
  <si>
    <t>4.3.57</t>
  </si>
  <si>
    <t>C0430</t>
  </si>
  <si>
    <t>BOCA DE BUEIRO TRIPLO CAPEADO   (2.00 X 2.00m)</t>
  </si>
  <si>
    <t>4.3.58</t>
  </si>
  <si>
    <t>C0432</t>
  </si>
  <si>
    <t>BOCA DE BUEIRO TRIPLO CAPEADO   (2.50 X 1.50m)</t>
  </si>
  <si>
    <t>4.3.59</t>
  </si>
  <si>
    <t>C0433</t>
  </si>
  <si>
    <t>BOCA DE BUEIRO TRIPLO CAPEADO   (2.50 X 2.00m)</t>
  </si>
  <si>
    <t>4.3.60</t>
  </si>
  <si>
    <t>C0434</t>
  </si>
  <si>
    <t>BOCA DE BUEIRO TRIPLO CAPEADO   (2.50 X 2.50m)</t>
  </si>
  <si>
    <t>4.3.61</t>
  </si>
  <si>
    <t>C0435</t>
  </si>
  <si>
    <t>BOCA DE BUEIRO TRIPLO CAPEADO   (3.00 X 1.00m)</t>
  </si>
  <si>
    <t>4.3.62</t>
  </si>
  <si>
    <t>C0436</t>
  </si>
  <si>
    <t>BOCA DE BUEIRO TRIPLO CAPEADO   (3.00 X 1.50m)</t>
  </si>
  <si>
    <t>4.3.63</t>
  </si>
  <si>
    <t>C0437</t>
  </si>
  <si>
    <t>BOCA DE BUEIRO TRIPLO CAPEADO   (3.00 X 2.00m)</t>
  </si>
  <si>
    <t>4.3.64</t>
  </si>
  <si>
    <t>C0438</t>
  </si>
  <si>
    <t>BOCA DE BUEIRO TRIPLO CAPEADO   (3.00 X 2.50m)</t>
  </si>
  <si>
    <t>4.3.65</t>
  </si>
  <si>
    <t>C0439</t>
  </si>
  <si>
    <t>BOCA DE BUEIRO TRIPLO CAPEADO   (3.00 X 3.00m)</t>
  </si>
  <si>
    <t>4.3.66</t>
  </si>
  <si>
    <t>C0919</t>
  </si>
  <si>
    <t>CORPO DE BUEIRO SIMPLES TUBULAR  D= 80cm</t>
  </si>
  <si>
    <t>4.3.67</t>
  </si>
  <si>
    <t>C0920</t>
  </si>
  <si>
    <t>CORPO DE BUEIRO SIMPLES TUBULAR  D=100cm</t>
  </si>
  <si>
    <t>4.3.68</t>
  </si>
  <si>
    <t>C0886</t>
  </si>
  <si>
    <t>CORPO DE BUEIRO DUPLO TUBULAR   D=  80cm</t>
  </si>
  <si>
    <t>4.3.69</t>
  </si>
  <si>
    <t>C0887</t>
  </si>
  <si>
    <t>CORPO DE BUEIRO DUPLO TUBULAR   D= 100cm</t>
  </si>
  <si>
    <t>4.3.70</t>
  </si>
  <si>
    <t>C0918</t>
  </si>
  <si>
    <t>CORPO DE BUEIRO TRIPLO TUBULAR  D= 100cm</t>
  </si>
  <si>
    <t>4.3.71</t>
  </si>
  <si>
    <t>C0888</t>
  </si>
  <si>
    <t>CORPO DE BUEIRO SIMPLES CAPEADO (1.00 X 1.00m)</t>
  </si>
  <si>
    <t>4.3.72</t>
  </si>
  <si>
    <t>C0889</t>
  </si>
  <si>
    <t>CORPO DE BUEIRO SIMPLES CAPEADO (1.50 X 1.00m)</t>
  </si>
  <si>
    <t>4.3.73</t>
  </si>
  <si>
    <t>C0890</t>
  </si>
  <si>
    <t>CORPO DE BUEIRO SIMPLES CAPEADO (1.50 X 1.50m)</t>
  </si>
  <si>
    <t>4.3.74</t>
  </si>
  <si>
    <t>C0891</t>
  </si>
  <si>
    <t>CORPO DE BUEIRO SIMPLES CAPEADO (2.00 X 1.00m)</t>
  </si>
  <si>
    <t>4.3.75</t>
  </si>
  <si>
    <t>C0892</t>
  </si>
  <si>
    <t>CORPO DE BUEIRO SIMPLES CAPEADO (2.00 X 1.50m)</t>
  </si>
  <si>
    <t>4.3.76</t>
  </si>
  <si>
    <t>C0893</t>
  </si>
  <si>
    <t>CORPO DE BUEIRO SIMPLES CAPEADO (2.00 X 2.00m)</t>
  </si>
  <si>
    <t>4.3.77</t>
  </si>
  <si>
    <t>C0894</t>
  </si>
  <si>
    <t>CORPO DE BUEIRO SIMPLES CAPEADO (2.50 X 1.00m)</t>
  </si>
  <si>
    <t>4.3.78</t>
  </si>
  <si>
    <t>C0895</t>
  </si>
  <si>
    <t>CORPO DE BUEIRO SIMPLES CAPEADO (2.50 X 1.50m)</t>
  </si>
  <si>
    <t>4.3.79</t>
  </si>
  <si>
    <t>C0897</t>
  </si>
  <si>
    <t>CORPO DE BUEIRO SIMPLES CAPEADO (2.50 X 2.50m)</t>
  </si>
  <si>
    <t>4.3.80</t>
  </si>
  <si>
    <t>C0896</t>
  </si>
  <si>
    <t>CORPO DE BUEIRO SIMPLES CAPEADO (2.50 X 2.00m)</t>
  </si>
  <si>
    <t>4.3.81</t>
  </si>
  <si>
    <t>C0898</t>
  </si>
  <si>
    <t>CORPO DE BUEIRO SIMPLES CAPEADO (3.00 X 1.00m)</t>
  </si>
  <si>
    <t>4.3.82</t>
  </si>
  <si>
    <t>C0899</t>
  </si>
  <si>
    <t>CORPO DE BUEIRO SIMPLES CAPEADO (3.00 X 1.50m)</t>
  </si>
  <si>
    <t>4.3.83</t>
  </si>
  <si>
    <t>C0900</t>
  </si>
  <si>
    <t>CORPO DE BUEIRO SIMPLES CAPEADO (3.00 X 2.00m)</t>
  </si>
  <si>
    <t>4.3.84</t>
  </si>
  <si>
    <t>C0901</t>
  </si>
  <si>
    <t>CORPO DE BUEIRO SIMPLES CAPEADO (3.00 X 2.50m)</t>
  </si>
  <si>
    <t>4.3.85</t>
  </si>
  <si>
    <t>C0902</t>
  </si>
  <si>
    <t>CORPO DE BUEIRO SIMPLES CAPEADO (3.00 X 3.00m)</t>
  </si>
  <si>
    <t>4.3.86</t>
  </si>
  <si>
    <t>C0872</t>
  </si>
  <si>
    <t>CORPO DE BUEIRO DUPLO CAPEADO   (1.00 X 1.00m)</t>
  </si>
  <si>
    <t>4.3.87</t>
  </si>
  <si>
    <t>C0873</t>
  </si>
  <si>
    <t>CORPO DE BUEIRO DUPLO CAPEADO   (1.50 X 1.00m)</t>
  </si>
  <si>
    <t>4.3.88</t>
  </si>
  <si>
    <t>C0874</t>
  </si>
  <si>
    <t>CORPO DE BUEIRO DUPLO CAPEADO   (1.50 X 1.50m)</t>
  </si>
  <si>
    <t>4.3.89</t>
  </si>
  <si>
    <t>C0875</t>
  </si>
  <si>
    <t>CORPO DE BUEIRO DUPLO CAPEADO   (2.00 X 1.00m)</t>
  </si>
  <si>
    <t>4.3.90</t>
  </si>
  <si>
    <t>C0876</t>
  </si>
  <si>
    <t>CORPO DE BUEIRO DUPLO CAPEADO   (2.00 X 1.50m)</t>
  </si>
  <si>
    <t>4.3.91</t>
  </si>
  <si>
    <t>C0877</t>
  </si>
  <si>
    <t>CORPO DE BUEIRO DUPLO CAPEADO   (2.00 X 2.00m)</t>
  </si>
  <si>
    <t>4.3.92</t>
  </si>
  <si>
    <t>C0878</t>
  </si>
  <si>
    <t>CORPO DE BUEIRO DUPLO CAPEADO   (2.50 X 1.00m)</t>
  </si>
  <si>
    <t>4.3.93</t>
  </si>
  <si>
    <t>C0879</t>
  </si>
  <si>
    <t>CORPO DE BUEIRO DUPLO CAPEADO   (2.50 X 1.50m)</t>
  </si>
  <si>
    <t>4.3.94</t>
  </si>
  <si>
    <t>C0880</t>
  </si>
  <si>
    <t>CORPO DE BUEIRO DUPLO CAPEADO   (2.50 X 2.00m)</t>
  </si>
  <si>
    <t>4.3.95</t>
  </si>
  <si>
    <t>C0921</t>
  </si>
  <si>
    <t>CORPO DE BUEIRO DUPLO CAPEADO   (2.50 X 2.50m)</t>
  </si>
  <si>
    <t>4.3.96</t>
  </si>
  <si>
    <t>C0881</t>
  </si>
  <si>
    <t>CORPO DE BUEIRO DUPLO CAPEADO   (3.00 X 1.00m)</t>
  </si>
  <si>
    <t>4.3.97</t>
  </si>
  <si>
    <t>C0882</t>
  </si>
  <si>
    <t>CORPO DE BUEIRO DUPLO CAPEADO   (3.00 X 1.50m)</t>
  </si>
  <si>
    <t>4.3.98</t>
  </si>
  <si>
    <t>C0883</t>
  </si>
  <si>
    <t>CORPO DE BUEIRO DUPLO CAPEADO   (3.00 X 2.00m)</t>
  </si>
  <si>
    <t>4.3.99</t>
  </si>
  <si>
    <t>C0884</t>
  </si>
  <si>
    <t>CORPO DE BUEIRO DUPLO CAPEADO   (3.00 X 2.50m)</t>
  </si>
  <si>
    <t>4.3.100</t>
  </si>
  <si>
    <t>C0885</t>
  </si>
  <si>
    <t>CORPO DE BUEIRO DUPLO CAPEADO   (3.00 X 3.00m)</t>
  </si>
  <si>
    <t>4.3.101</t>
  </si>
  <si>
    <t>C0903</t>
  </si>
  <si>
    <t>CORPO DE BUEIRO TRIPLO CAPEADO  (1.00 X 1.00m)</t>
  </si>
  <si>
    <t>4.3.102</t>
  </si>
  <si>
    <t>C0905</t>
  </si>
  <si>
    <t>CORPO DE BUEIRO TRIPLO CAPEADO  (1.50 X 1.50m)</t>
  </si>
  <si>
    <t>4.3.103</t>
  </si>
  <si>
    <t>C0904</t>
  </si>
  <si>
    <t>CORPO DE BUEIRO TRIPLO CAPEADO  (1.50 X 1.00m)</t>
  </si>
  <si>
    <t>4.3.104</t>
  </si>
  <si>
    <t>C0907</t>
  </si>
  <si>
    <t>CORPO DE BUEIRO TRIPLO CAPEADO  (2.00 X 1.50m)</t>
  </si>
  <si>
    <t>4.3.105</t>
  </si>
  <si>
    <t>C0906</t>
  </si>
  <si>
    <t>CORPO DE BUEIRO TRIPLO CAPEADO  (2.00 X 1.00m)</t>
  </si>
  <si>
    <t>4.3.106</t>
  </si>
  <si>
    <t>C0908</t>
  </si>
  <si>
    <t>CORPO DE BUEIRO TRIPLO CAPEADO  (2.00 X 2.00m)</t>
  </si>
  <si>
    <t>4.3.107</t>
  </si>
  <si>
    <t>C0909</t>
  </si>
  <si>
    <t>CORPO DE BUEIRO TRIPLO CAPEADO  (2.50 X 1.00m)</t>
  </si>
  <si>
    <t>4.3.108</t>
  </si>
  <si>
    <t>C0910</t>
  </si>
  <si>
    <t>CORPO DE BUEIRO TRIPLO CAPEADO  (2.50 X 1.50m)</t>
  </si>
  <si>
    <t>4.3.109</t>
  </si>
  <si>
    <t>C0911</t>
  </si>
  <si>
    <t>CORPO DE BUEIRO TRIPLO CAPEADO  (2.50 X 2.00m)</t>
  </si>
  <si>
    <t>4.3.110</t>
  </si>
  <si>
    <t>C0912</t>
  </si>
  <si>
    <t>CORPO DE BUEIRO TRIPLO CAPEADO  (2.50 X 2.50m)</t>
  </si>
  <si>
    <t>4.3.111</t>
  </si>
  <si>
    <t>C0913</t>
  </si>
  <si>
    <t>CORPO DE BUEIRO TRIPLO CAPEADO  (3.00 X 1.00m)</t>
  </si>
  <si>
    <t>4.3.112</t>
  </si>
  <si>
    <t>C0914</t>
  </si>
  <si>
    <t>CORPO DE BUEIRO TRIPLO CAPEADO  (3.00 X 1.50m)</t>
  </si>
  <si>
    <t>4.3.113</t>
  </si>
  <si>
    <t>C0915</t>
  </si>
  <si>
    <t>CORPO DE BUEIRO TRIPLO CAPEADO  (3.00 X 2.00m)</t>
  </si>
  <si>
    <t>4.3.114</t>
  </si>
  <si>
    <t>C0916</t>
  </si>
  <si>
    <t>CORPO DE BUEIRO TRIPLO CAPEADO  (3.00 X 2.50m)</t>
  </si>
  <si>
    <t>4.3.115</t>
  </si>
  <si>
    <t>C0917</t>
  </si>
  <si>
    <t>CORPO DE BUEIRO TRIPLO CAPEADO  (3.00 X 3.00m)</t>
  </si>
  <si>
    <t>4.3.116</t>
  </si>
  <si>
    <t>C4687</t>
  </si>
  <si>
    <t>CORPO DE BUEIRO SIMPLES - TUBO CORRUGADO DE DUPLA PAREDE PEAD D=120,0cm</t>
  </si>
  <si>
    <t>4.3.117</t>
  </si>
  <si>
    <t>C4688</t>
  </si>
  <si>
    <t>CORPO DE BUEIRO DUPLO - TUBO CORRUGADO DE DUPLA PAREDE PEAD D=120,0cm</t>
  </si>
  <si>
    <t>4.3.118</t>
  </si>
  <si>
    <t>C4689</t>
  </si>
  <si>
    <t>CORPO DE BUEIRO TRIPLO - TUBO CORRUGADO DE DUPLA PAREDE PEAD D=120,0cm</t>
  </si>
  <si>
    <t>4.3.119</t>
  </si>
  <si>
    <t>C3630</t>
  </si>
  <si>
    <t>GALERIA EM PVC HELICOIDAL TIPO RIB LOC D=0,40m</t>
  </si>
  <si>
    <t>4.3.120</t>
  </si>
  <si>
    <t>C3632</t>
  </si>
  <si>
    <t>GALERIA EM PVC HELICOIDAL TIPO RIB LOC D=0,60m</t>
  </si>
  <si>
    <t>4.3.121</t>
  </si>
  <si>
    <t>C3633</t>
  </si>
  <si>
    <t>GALERIA EM PVC HELICOIDAL TIPO RIB LOC D=0,70m</t>
  </si>
  <si>
    <t>4.3.122</t>
  </si>
  <si>
    <t>C3631</t>
  </si>
  <si>
    <t>GALERIA EM PVC HELICOIDAL TIPO RIB LOC D=0,50m</t>
  </si>
  <si>
    <t>4.3.123</t>
  </si>
  <si>
    <t>C3634</t>
  </si>
  <si>
    <t>GALERIA EM PVC HELICOIDAL TIPO RIB LOC D=0,80m</t>
  </si>
  <si>
    <t>4.3.124</t>
  </si>
  <si>
    <t>C3635</t>
  </si>
  <si>
    <t>GALERIA EM PVC HELICOIDAL TIPO RIB LOC D=0,90m</t>
  </si>
  <si>
    <t>4.3.125</t>
  </si>
  <si>
    <t>C3636</t>
  </si>
  <si>
    <t>GALERIA EM PVC HELICOIDAL TIPO RIB LOC D=1,00m</t>
  </si>
  <si>
    <t>4.3.126</t>
  </si>
  <si>
    <t>C3637</t>
  </si>
  <si>
    <t>GALERIA EM PVC HELICOIDAL TIPO RIB LOC D=1,20m</t>
  </si>
  <si>
    <t>4.3.127</t>
  </si>
  <si>
    <t>C4680</t>
  </si>
  <si>
    <t>GALERIA EM TUBO CORRUGADO DE DUPLA PAREDE PEAD D=37,5cm</t>
  </si>
  <si>
    <t>4.3.128</t>
  </si>
  <si>
    <t>C4681</t>
  </si>
  <si>
    <t>GALERIA EM TUBO CORRUGADO DE DUPLA PAREDE PEAD D=45,0cm</t>
  </si>
  <si>
    <t>4.3.129</t>
  </si>
  <si>
    <t>C4682</t>
  </si>
  <si>
    <t>GALERIA EM TUBO CORRUGADO DE DUPLA PAREDE PEAD D=60,0cm</t>
  </si>
  <si>
    <t>4.3.130</t>
  </si>
  <si>
    <t>C4683</t>
  </si>
  <si>
    <t>GALERIA EM TUBO CORRUGADO DE DUPLA PAREDE PEAD D=75,0cm</t>
  </si>
  <si>
    <t>4.3.131</t>
  </si>
  <si>
    <t>C4684</t>
  </si>
  <si>
    <t>GALERIA EM TUBO CORRUGADO DE DUPLA PAREDE PEAD D=90,0cm</t>
  </si>
  <si>
    <t>4.3.132</t>
  </si>
  <si>
    <t>C4685</t>
  </si>
  <si>
    <t>GALERIA EM TUBO CORRUGADO DE DUPLA PAREDE PEAD D=105,0cm</t>
  </si>
  <si>
    <t>4.3.133</t>
  </si>
  <si>
    <t>C4686</t>
  </si>
  <si>
    <t>GALERIA EM TUBO CORRUGADO DE DUPLA PAREDE PEAD D=120,0cm</t>
  </si>
  <si>
    <t>4.4</t>
  </si>
  <si>
    <t>DRENAGEM PROFUNDA</t>
  </si>
  <si>
    <t>4.4.1</t>
  </si>
  <si>
    <t>C3401</t>
  </si>
  <si>
    <t>COLOCAÇÃO DE MATERIAL PARA O LEITO FILTRANTE</t>
  </si>
  <si>
    <t>4.4.2</t>
  </si>
  <si>
    <t>C2728</t>
  </si>
  <si>
    <t>DRENAGEM COM TUBO CERÂMICO PERFURADO, D= 10cm</t>
  </si>
  <si>
    <t>4.4.3</t>
  </si>
  <si>
    <t>C2729</t>
  </si>
  <si>
    <t>DRENAGEM COM TUBO CERÂMICO PERFURADO, D= 15cm</t>
  </si>
  <si>
    <t>4.4.4</t>
  </si>
  <si>
    <t>C2730</t>
  </si>
  <si>
    <t>DRENAGEM COM TUBO CERÂMICO PERFURADO, D= 20cm</t>
  </si>
  <si>
    <t>4.4.5</t>
  </si>
  <si>
    <t>C2731</t>
  </si>
  <si>
    <t>DRENAGEM COM TUBO DE CONCRETO POROSO, D= 15cm</t>
  </si>
  <si>
    <t>4.4.6</t>
  </si>
  <si>
    <t>C2732</t>
  </si>
  <si>
    <t>DRENAGEM COM TUBO DE CONCRETO POROSO, D= 20cm</t>
  </si>
  <si>
    <t>4.4.7</t>
  </si>
  <si>
    <t>C2733</t>
  </si>
  <si>
    <t>DRENAGEM COM TUBO DE CONCRETO POROSO, D= 30cm</t>
  </si>
  <si>
    <t>4.4.8</t>
  </si>
  <si>
    <t>C3071</t>
  </si>
  <si>
    <t>DRENO PROFUNDO C/TUBO POROSO D=20cm/AREIA</t>
  </si>
  <si>
    <t>4.4.9</t>
  </si>
  <si>
    <t>C3070</t>
  </si>
  <si>
    <t>DRENO PROFUNDO C/TUBO POROSO D=20cm/AREIA:BRITA</t>
  </si>
  <si>
    <t>4.4.10</t>
  </si>
  <si>
    <t>C3072</t>
  </si>
  <si>
    <t>DRENO PROFUNDO C/TUBO POROSO D=20cm/BRITA</t>
  </si>
  <si>
    <t>4.4.11</t>
  </si>
  <si>
    <t>C3073</t>
  </si>
  <si>
    <t>DRENO PROFUNDO COM ENCHIMENTO DE AREIA</t>
  </si>
  <si>
    <t>4.4.12</t>
  </si>
  <si>
    <t>C3074</t>
  </si>
  <si>
    <t>DRENO PROFUNDO COM ENCHIMENTO DE BRITA</t>
  </si>
  <si>
    <t>4.4.13</t>
  </si>
  <si>
    <t>C3085</t>
  </si>
  <si>
    <t>EXTREMIDADE PARA DRENO PROFUNDO</t>
  </si>
  <si>
    <t>4.4.14</t>
  </si>
  <si>
    <t>C2590</t>
  </si>
  <si>
    <t>TUBO DE PVC CORRUGADO PERFURADO D= 10cm</t>
  </si>
  <si>
    <t>4.4.15</t>
  </si>
  <si>
    <t>C2591</t>
  </si>
  <si>
    <t>TUBO DE PVC CORRUGADO PERFURADO D= 15cm</t>
  </si>
  <si>
    <t>4.4.16</t>
  </si>
  <si>
    <t>C2592</t>
  </si>
  <si>
    <t>TUBO DE PVC CORRUGADO PERFURADO D= 20cm</t>
  </si>
  <si>
    <t>4.5</t>
  </si>
  <si>
    <t>DRENAGEM SUB-SUPERFICIAL</t>
  </si>
  <si>
    <t>4.5.1</t>
  </si>
  <si>
    <t>C4661</t>
  </si>
  <si>
    <t>BARBACÃ C/ TUBO PVC ESGOTO 50 mm, INCLUSIVE GEOTÊXTIL NÃO-TECIDO 100% POLIÉSTER COM RESISTÊNCIA A TRAÇÃO LONGITUDINAL MÍNIMA DE 8 kN/m (BIDIM RT-08 OU SIMILAR) E BRITA</t>
  </si>
  <si>
    <t>4.5.2</t>
  </si>
  <si>
    <t>C4662</t>
  </si>
  <si>
    <t>BARBACÃ C/ TUBO PVC ESGOTO 75 mm, INCLUSIVE GEOTÊXTIL NÃO-TECIDO 100% POLIÉSTER COM RESISTÊNCIA A TRAÇÃO LONGITUDINAL MÍNIMA DE 8 kN/m (BIDIM RT-08 OU SIMILAR) E BRITA</t>
  </si>
  <si>
    <t>4.5.3</t>
  </si>
  <si>
    <t>C4663</t>
  </si>
  <si>
    <t>BARBACÃ C/ TUBO PVC ESGOTO 100 mm, INCLUSIVE GEOTÊXTIL NÃO-TECIDO 100% POLIÉSTER COM RESISTÊNCIA A TRAÇÃO LONGITUDINAL MÍNIMA DE 8 kN/m (BIDIM RT-08 OU SIMILAR) E BRITA</t>
  </si>
  <si>
    <t>4.5.4</t>
  </si>
  <si>
    <t>C3141</t>
  </si>
  <si>
    <t>COLCHÃO DRENANTE DE AREIA ( S/TRANSP)</t>
  </si>
  <si>
    <t>4.5.5</t>
  </si>
  <si>
    <t>C3142</t>
  </si>
  <si>
    <t>COLCHÃO DRENANTE DE BRITA ( S/TRANSP)</t>
  </si>
  <si>
    <t>4.5.6</t>
  </si>
  <si>
    <t>C3076</t>
  </si>
  <si>
    <t>DRENO SUB-SUPERFICIAL C/ENCHIMENTO DE BRITA</t>
  </si>
  <si>
    <t>4.5.7</t>
  </si>
  <si>
    <t>C4660</t>
  </si>
  <si>
    <t>DRENO SUB-SUPERFICIAL C/ GEOTÊXTIL NÃO TECIDO 100% POLIÉSTER COM RESISTÊNCIA A TRAÇÃO LONGITUDINAL MÍNIMA DE 9 kN/m (BIDIM RT-09 OU SIMILAR) INCLUSIVE ENCHIMENTO DE BRITA</t>
  </si>
  <si>
    <t>4.5.8</t>
  </si>
  <si>
    <t>C3086</t>
  </si>
  <si>
    <t>EXTREMIDADE PARA DRENO SUB-SUPERFICIAL</t>
  </si>
  <si>
    <t>4.5.9</t>
  </si>
  <si>
    <t>C4659</t>
  </si>
  <si>
    <t>GEOTEXTIL NÃO TECIDO 100% POLIÉSTER COM RESISTÊNCIA AO PUNCIONAMENTO CBR MÍNIMA DE 2 kN</t>
  </si>
  <si>
    <t>4.5.10</t>
  </si>
  <si>
    <t>C4650</t>
  </si>
  <si>
    <t>GEOTÊXTIL NÃO-TECIDO 100% POLIÉSTER COM RESISTÊNCIA AO PUNCIONAMENTO CBR MÍNIMA DE 5,5 kN (BIDIM RT-31 OU SIMILAR) PARA ÁREAS SUBMERSAS</t>
  </si>
  <si>
    <t>4.5.11</t>
  </si>
  <si>
    <t>C4651</t>
  </si>
  <si>
    <t>4.5.12</t>
  </si>
  <si>
    <t>C4652</t>
  </si>
  <si>
    <t>4.5.13</t>
  </si>
  <si>
    <t>C4653</t>
  </si>
  <si>
    <t>4.5.14</t>
  </si>
  <si>
    <t>C4586</t>
  </si>
  <si>
    <t>4.5.15</t>
  </si>
  <si>
    <t>C4654</t>
  </si>
  <si>
    <t>4.5.16</t>
  </si>
  <si>
    <t>C4655</t>
  </si>
  <si>
    <t>4.5.17</t>
  </si>
  <si>
    <t>C4656</t>
  </si>
  <si>
    <t>4.5.18</t>
  </si>
  <si>
    <t>C4657</t>
  </si>
  <si>
    <t>4.5.19</t>
  </si>
  <si>
    <t>C4658</t>
  </si>
  <si>
    <t>4.5.20</t>
  </si>
  <si>
    <t>C4752</t>
  </si>
  <si>
    <t>MANTA GEOTEXTIL, TECIDA 100% POLIPROPILENO, RESISTÊNCIA A TRAÇÃO DE 55KN/M E DEFORMAÇÃO INFERIOR A 15% (FORNECIMENTO E ASSENTAMENTO)</t>
  </si>
  <si>
    <t>4.5.21</t>
  </si>
  <si>
    <t>C4753</t>
  </si>
  <si>
    <t>PEÇA EM MADEIRA MUIRACATIARA (2,50X5,00CM) PARA FIXAÇÃO DA MANTA GEOTEXTIL</t>
  </si>
  <si>
    <t>4.6</t>
  </si>
  <si>
    <t>DRENAGEM SUPERFICIAL</t>
  </si>
  <si>
    <t>4.6.1</t>
  </si>
  <si>
    <t>C0365</t>
  </si>
  <si>
    <t xml:space="preserve">BANQUETA/ MEIO FIO DE CONCRETO MOLDADO NO LOCAL </t>
  </si>
  <si>
    <t>4.6.2</t>
  </si>
  <si>
    <t>C0367</t>
  </si>
  <si>
    <t>BANQUETA/ MEIO FIO DE CONCRETO PRÉ-MOLDADO (1,00x0,25x0,15m)</t>
  </si>
  <si>
    <t>4.6.3</t>
  </si>
  <si>
    <t>C0366</t>
  </si>
  <si>
    <t>BANQUETA/ MEIO FIO DE CONCRETO P/ VIAS URBANAS (1,00x0,35x0,15m)</t>
  </si>
  <si>
    <t>4.6.4</t>
  </si>
  <si>
    <t>C0368</t>
  </si>
  <si>
    <t>BANQUETA/ MEIO FIO DE TIJOLO MACIÇO</t>
  </si>
  <si>
    <t>4.6.5</t>
  </si>
  <si>
    <t>C3065</t>
  </si>
  <si>
    <t>DESCIDA D'ÁGUA DE CONCRETO ARMADO PADRÃO DERT</t>
  </si>
  <si>
    <t>4.6.6</t>
  </si>
  <si>
    <t>C3066</t>
  </si>
  <si>
    <t>DESCIDA D'ÁGUA DE CONCRETO ARMADO TIPO U</t>
  </si>
  <si>
    <t>4.6.7</t>
  </si>
  <si>
    <t>C3067</t>
  </si>
  <si>
    <t>DESCIDA D'AGUA EM CALHA PRÉ-MOLDADA DE CONCRETO D= 0,40m</t>
  </si>
  <si>
    <t>4.6.8</t>
  </si>
  <si>
    <t>C2727</t>
  </si>
  <si>
    <t>DRENAGEM COM CALHA PRÉ-MOLDADA DE CONCRETO D= 0,30m</t>
  </si>
  <si>
    <t>4.6.9</t>
  </si>
  <si>
    <t>C4583</t>
  </si>
  <si>
    <t>MEIO FIO CONJUGADO C/ SARJETA, EXTRUSADO COM CONCRETO FCK 20 MPa</t>
  </si>
  <si>
    <t>4.6.10</t>
  </si>
  <si>
    <t>C3097</t>
  </si>
  <si>
    <t>MEIO FIO DE PEDRA GRANÍTICA</t>
  </si>
  <si>
    <t>4.6.11</t>
  </si>
  <si>
    <t>C3449</t>
  </si>
  <si>
    <t>MEIO FIO PRÉ MOLDADO (0,07x0,30x1,00)m C/REJUNTAMENTO</t>
  </si>
  <si>
    <t>4.6.12</t>
  </si>
  <si>
    <t>C2018</t>
  </si>
  <si>
    <t>POÇO DE VISITA DE ALVENARIA P/ GALERIA DE ÁGUAS PLUVIAIS DIAM. = 1m  E PROFUNDIDADE= 2m</t>
  </si>
  <si>
    <t>4.6.13</t>
  </si>
  <si>
    <t>C2019</t>
  </si>
  <si>
    <t>POÇO DE VISITA DE ALVENARIA P/ GALERIA DE ÁGUAS PLUVIAIS DIAM. = 1m  E PROFUNDIDADE= 4m</t>
  </si>
  <si>
    <t>4.6.14</t>
  </si>
  <si>
    <t>C2020</t>
  </si>
  <si>
    <t>POÇO DE VISITA DE ALVENARIA P/ GALERIA DE ÁGUAS PLUVIAIS DIAM.= 1m  E PROFUNDIDADE= 6m</t>
  </si>
  <si>
    <t>4.6.15</t>
  </si>
  <si>
    <t>C3110</t>
  </si>
  <si>
    <t>SAIDA D'AGUA C/ DISSIPADOR DE ENERGIA</t>
  </si>
  <si>
    <t>4.6.16</t>
  </si>
  <si>
    <t>C3322</t>
  </si>
  <si>
    <t>SARJETA CONJUGADA COM BANQUETA EM CONCRETO SIMPLES</t>
  </si>
  <si>
    <t>4.6.17</t>
  </si>
  <si>
    <t>C3111</t>
  </si>
  <si>
    <t>SARJETA DE CONCRETO SIMPLES "U" C/H=0,35m/E=0,08m</t>
  </si>
  <si>
    <t>4.6.18</t>
  </si>
  <si>
    <t>C3112</t>
  </si>
  <si>
    <t>SARJETA DE CONCRETO SIMPLES C/L=1,00m/E=0,08m</t>
  </si>
  <si>
    <t>4.6.19</t>
  </si>
  <si>
    <t>C3113</t>
  </si>
  <si>
    <t>SARJETA DE CONCRETO SIMPLES C/L=1,20m/E=0,08m</t>
  </si>
  <si>
    <t>4.6.20</t>
  </si>
  <si>
    <t>C2310</t>
  </si>
  <si>
    <t>TAMPÃO DE FERRO FUNDIDO P/ POÇO DE VISITA  DE DIAM-=1 M</t>
  </si>
  <si>
    <t>4.6.21</t>
  </si>
  <si>
    <t>C4874</t>
  </si>
  <si>
    <t>TAMPONAMENTO PROVISÓRIO EM CAIXA DE VISITA</t>
  </si>
  <si>
    <t>5</t>
  </si>
  <si>
    <t>ARGAMASSAS</t>
  </si>
  <si>
    <t>5.1</t>
  </si>
  <si>
    <t>PREPARAÇÃO DE MATERIAIS</t>
  </si>
  <si>
    <t>5.1.1</t>
  </si>
  <si>
    <t>C0115</t>
  </si>
  <si>
    <t>AREIA SECA MEIO PENEIRADA</t>
  </si>
  <si>
    <t>5.1.2</t>
  </si>
  <si>
    <t>C0116</t>
  </si>
  <si>
    <t>AREIA SECA PENEIRADA</t>
  </si>
  <si>
    <t>5.2</t>
  </si>
  <si>
    <t>ARGAMASSA DE CIMENTO</t>
  </si>
  <si>
    <t>5.2.1</t>
  </si>
  <si>
    <t>C0117</t>
  </si>
  <si>
    <t>ARGAMASSA DE CIMENTO ARENOSO E AREIA S/PEN. TRAÇO 1:2:4</t>
  </si>
  <si>
    <t>5.2.2</t>
  </si>
  <si>
    <t>C0129</t>
  </si>
  <si>
    <t>ARGAMASSA DE CIMENTO ARENOSO E AREIA S/PEN. TRAÇO 1:2:6</t>
  </si>
  <si>
    <t>5.2.3</t>
  </si>
  <si>
    <t>C0133</t>
  </si>
  <si>
    <t>ARGAMASSA DE CIMENTO ARENOSO E AREIA S/PEN. TRAÇO1:2.5:3.5</t>
  </si>
  <si>
    <t>5.2.4</t>
  </si>
  <si>
    <t>C0130</t>
  </si>
  <si>
    <t>ARGAMASSA DE CIMENTO ARENOSO E AREIA S/PEN. TRAÇO 1:3:3</t>
  </si>
  <si>
    <t>5.2.5</t>
  </si>
  <si>
    <t>C0131</t>
  </si>
  <si>
    <t>ARGAMASSA DE CIMENTO ARENOSO E AREIA S/PEN. TRAÇO 1:3:5</t>
  </si>
  <si>
    <t>5.2.6</t>
  </si>
  <si>
    <t>C0132</t>
  </si>
  <si>
    <t>ARGAMASSA DE CIMENTO ARENOSO E AREIA S/PEN. TRAÇO 1:3:7</t>
  </si>
  <si>
    <t>5.2.7</t>
  </si>
  <si>
    <t>C0181</t>
  </si>
  <si>
    <t>ARGAMASSA DE CIMENTO ARENOSO E AREIA S/PEN. TRAÇO 1:3.5:2.5</t>
  </si>
  <si>
    <t>5.2.8</t>
  </si>
  <si>
    <t>C0118</t>
  </si>
  <si>
    <t>ARGAMASSA DE CIMENTO ARENOSO E AREIA S/PEN. TRAÇO 1:4:2</t>
  </si>
  <si>
    <t>5.2.9</t>
  </si>
  <si>
    <t>C0119</t>
  </si>
  <si>
    <t>ARGAMASSA DE CIMENTO ARENOSO E AREIA S/PEN. TRAÇO 1:4:4</t>
  </si>
  <si>
    <t>5.2.10</t>
  </si>
  <si>
    <t>C0120</t>
  </si>
  <si>
    <t>ARGAMASSA DE CIMENTO ARENOSO E AREIA S/PEN. TRAÇO 1:4:6</t>
  </si>
  <si>
    <t>5.2.11</t>
  </si>
  <si>
    <t>C0121</t>
  </si>
  <si>
    <t>ARGAMASSA DE CIMENTO ARENOSO E AREIA S/PEN. TRAÇO 1:4:8</t>
  </si>
  <si>
    <t>5.2.12</t>
  </si>
  <si>
    <t>C0122</t>
  </si>
  <si>
    <t>ARGAMASSA DE CIMENTO ARENOSO E AREIA S/PEN. TRAÇO 1:5:3</t>
  </si>
  <si>
    <t>5.2.13</t>
  </si>
  <si>
    <t>C0128</t>
  </si>
  <si>
    <t>ARGAMASSA DE CIMENTO ARENOSO E AREIA S/PEN. TRAÇO 1:5:5</t>
  </si>
  <si>
    <t>5.2.14</t>
  </si>
  <si>
    <t>C0123</t>
  </si>
  <si>
    <t>ARGAMASSA DE CIMENTO ARENOSO E AREIA S/PEN. TRAÇO 1:5:7</t>
  </si>
  <si>
    <t>5.2.15</t>
  </si>
  <si>
    <t>C0179</t>
  </si>
  <si>
    <t>ARGAMASSA DE CIMENTO ARENOSO E AREIA S/PEN. TRAÇO 1:6:2</t>
  </si>
  <si>
    <t>5.2.16</t>
  </si>
  <si>
    <t>C0124</t>
  </si>
  <si>
    <t>ARGAMASSA DE CIMENTO ARENOSO E AREIA S/PEN. TRAÇO 1:6:4</t>
  </si>
  <si>
    <t>5.2.17</t>
  </si>
  <si>
    <t>C0125</t>
  </si>
  <si>
    <t>ARGAMASSA DE CIMENTO ARENOSO E AREIA S/PEN. TRAÇO 1:6:6</t>
  </si>
  <si>
    <t>5.2.18</t>
  </si>
  <si>
    <t>C0180</t>
  </si>
  <si>
    <t>ARGAMASSA DE CIMENTO ARENOSO E AREIA S/PEN. TRAÇO 1:7:3</t>
  </si>
  <si>
    <t>5.2.19</t>
  </si>
  <si>
    <t>C0126</t>
  </si>
  <si>
    <t>ARGAMASSA DE CIMENTO ARENOSO E AREIA S/PEN. TRAÇO 1:7:5</t>
  </si>
  <si>
    <t>5.2.20</t>
  </si>
  <si>
    <t>C0127</t>
  </si>
  <si>
    <t>ARGAMASSA DE CIMENTO ARENOSO E AREIA S/PEN. TRAÇO 1:8:4</t>
  </si>
  <si>
    <t>5.2.21</t>
  </si>
  <si>
    <t>C0162</t>
  </si>
  <si>
    <t>ARGAMASSA DE CIMENTO BRANCO E PÓ DE MÁRMORE TRAÇO 1:3</t>
  </si>
  <si>
    <t>5.2.22</t>
  </si>
  <si>
    <t>C0160</t>
  </si>
  <si>
    <t>ARGAMASSA DE CIMENTO E AREIA FINA PENEIRADA E ADITIVO AGLUTINANTE ORGANO-SINTÉTICO NO TRAÇO 1:8</t>
  </si>
  <si>
    <t>5.2.23</t>
  </si>
  <si>
    <t>C0161</t>
  </si>
  <si>
    <t>ARGAMASSA DE CIMENTO E AREIA MEDIA PENEIRADA E ADITIVO AGLUTINANTE ORGANO-SINTÉTICO NO TRAÇO 1:8</t>
  </si>
  <si>
    <t>5.2.24</t>
  </si>
  <si>
    <t>C0155</t>
  </si>
  <si>
    <t>ARGAMASSA DE CIMENTO E AREIA PENEIRADA C/ IMPERMEABILIZANTE TRAÇO 1:1.5</t>
  </si>
  <si>
    <t>5.2.25</t>
  </si>
  <si>
    <t>C0154</t>
  </si>
  <si>
    <t>ARGAMASSA DE CIMENTO E AREIA PENEIRADA C/ IMPERMEABILIZANTE TRAÇO 1:4</t>
  </si>
  <si>
    <t>5.2.26</t>
  </si>
  <si>
    <t>C0163</t>
  </si>
  <si>
    <t>ARGAMASSA DE CIMENTO E AREIA PEN. TRAÇO 1:2</t>
  </si>
  <si>
    <t>5.2.27</t>
  </si>
  <si>
    <t>C0164</t>
  </si>
  <si>
    <t>ARGAMASSA DE CIMENTO E AREIA PEN. TRAÇO 1:3</t>
  </si>
  <si>
    <t>5.2.28</t>
  </si>
  <si>
    <t>C0165</t>
  </si>
  <si>
    <t>ARGAMASSA DE CIMENTO E AREIA PEN. TRAÇO 1:4</t>
  </si>
  <si>
    <t>5.2.29</t>
  </si>
  <si>
    <t>C4429</t>
  </si>
  <si>
    <t>ARGAMASSA DE CIMENTO E AREIA PEN. TRAÇO 1:5</t>
  </si>
  <si>
    <t>5.2.30</t>
  </si>
  <si>
    <t>C4430</t>
  </si>
  <si>
    <t>ARGAMASSA DE CIMENTO E AREIA PEN. TRAÇO 1:6</t>
  </si>
  <si>
    <t>5.2.31</t>
  </si>
  <si>
    <t>C3009</t>
  </si>
  <si>
    <t>ARGAMASSA DE CIMENTO E AREIA PEN. TRAÇO 1:7</t>
  </si>
  <si>
    <t>5.2.32</t>
  </si>
  <si>
    <t>C0156</t>
  </si>
  <si>
    <t>ARGAMASSA DE CIMENTO E AREIA S/PEN. C/IMPERMEAB. TRAÇO 1:2</t>
  </si>
  <si>
    <t>5.2.33</t>
  </si>
  <si>
    <t>C0157</t>
  </si>
  <si>
    <t>ARGAMASSA DE CIMENTO E AREIA S/PEN. C/IMPERMEAB. TRAÇO 1:3</t>
  </si>
  <si>
    <t>5.2.34</t>
  </si>
  <si>
    <t>C0158</t>
  </si>
  <si>
    <t>ARGAMASSA DE CIMENTO E AREIA S/PEN. C/IMPERMEAB. TRAÇO 1:4</t>
  </si>
  <si>
    <t>5.2.35</t>
  </si>
  <si>
    <t>C0159</t>
  </si>
  <si>
    <t>ARGAMASSA DE CIMENTO E AREIA S/PEN. C/IMPERMEAB. TRAÇO 1:5</t>
  </si>
  <si>
    <t>5.2.36</t>
  </si>
  <si>
    <t>C0166</t>
  </si>
  <si>
    <t>ARGAMASSA DE CIMENTO E AREIA S/PEN. TRAÇO 1:1</t>
  </si>
  <si>
    <t>5.2.37</t>
  </si>
  <si>
    <t>C0167</t>
  </si>
  <si>
    <t>ARGAMASSA DE CIMENTO E AREIA S/PEN. TRAÇO 1:1.5</t>
  </si>
  <si>
    <t>5.2.38</t>
  </si>
  <si>
    <t>C0168</t>
  </si>
  <si>
    <t>ARGAMASSA DE CIMENTO E AREIA S/PEN. TRAÇO 1:2</t>
  </si>
  <si>
    <t>5.2.39</t>
  </si>
  <si>
    <t>C0169</t>
  </si>
  <si>
    <t>ARGAMASSA DE CIMENTO E AREIA S/PEN. TRAÇO 1:2.5</t>
  </si>
  <si>
    <t>5.2.40</t>
  </si>
  <si>
    <t>C0170</t>
  </si>
  <si>
    <t>ARGAMASSA DE CIMENTO E AREIA S/PEN. TRAÇO 1:3</t>
  </si>
  <si>
    <t>5.2.41</t>
  </si>
  <si>
    <t>C0171</t>
  </si>
  <si>
    <t>ARGAMASSA DE CIMENTO E AREIA S/PEN. TRAÇO 1:4</t>
  </si>
  <si>
    <t>5.2.42</t>
  </si>
  <si>
    <t>C0172</t>
  </si>
  <si>
    <t>ARGAMASSA DE CIMENTO E AREIA S/PEN. TRAÇO 1:5</t>
  </si>
  <si>
    <t>5.2.43</t>
  </si>
  <si>
    <t>C0173</t>
  </si>
  <si>
    <t>ARGAMASSA DE CIMENTO E AREIA S/PEN. TRAÇO 1:6</t>
  </si>
  <si>
    <t>5.2.44</t>
  </si>
  <si>
    <t>C0174</t>
  </si>
  <si>
    <t>ARGAMASSA DE CIMENTO E AREIA S/PEN. TRAÇO 1:7</t>
  </si>
  <si>
    <t>5.2.45</t>
  </si>
  <si>
    <t>C3323</t>
  </si>
  <si>
    <t>ARGAMASSA DE CIMENTO E AREIA TRAÇO 1:3 COM AREIA PRODUZIDA</t>
  </si>
  <si>
    <t>5.2.46</t>
  </si>
  <si>
    <t>C3324</t>
  </si>
  <si>
    <t>ARGAMASSA DE CIMENTO E AREIA TRAÇO 1:4 COM AREIA PRODUZIDA</t>
  </si>
  <si>
    <t>5.2.47</t>
  </si>
  <si>
    <t>C0175</t>
  </si>
  <si>
    <t>ARGAMASSA DE CIMENTO E PEDRISCO TRAÇO 1:4</t>
  </si>
  <si>
    <t>5.2.48</t>
  </si>
  <si>
    <t>C3554</t>
  </si>
  <si>
    <t>MUTIRÃO MISTO - ARGAMASSA DE CIMENTO E AREIA S/PEN. TRAÇO 1:3</t>
  </si>
  <si>
    <t>5.2.49</t>
  </si>
  <si>
    <t>C3553</t>
  </si>
  <si>
    <t>MUTIRÃO MISTO - ARGAMASSA DE CIMENTO E AREIA S/PEN. TRAÇO 1:6</t>
  </si>
  <si>
    <t>5.3</t>
  </si>
  <si>
    <t>ARGAMASSA MISTA</t>
  </si>
  <si>
    <t>5.3.1</t>
  </si>
  <si>
    <t>C0185</t>
  </si>
  <si>
    <t>ARGAMASSA MISTA DE CAL EM PASTA E AREIA S/PEN. TRAÇO 1:4  C/100 KG DE CIMENTO</t>
  </si>
  <si>
    <t>5.3.2</t>
  </si>
  <si>
    <t>C0189</t>
  </si>
  <si>
    <t>ARGAMASSA MISTA DE CAL HIDR. E AREIA S/PEN. TRAÇO 1:3 C/100KG DE CIMENTO</t>
  </si>
  <si>
    <t>5.3.3</t>
  </si>
  <si>
    <t>C0192</t>
  </si>
  <si>
    <t>ARGAMASSA MISTA DE CAL HIDR. E AREIA S/PEN. TRAÇO 1:4 C/100KG DE CIMENTO</t>
  </si>
  <si>
    <t>5.3.4</t>
  </si>
  <si>
    <t>C0194</t>
  </si>
  <si>
    <t>ARGAMASSA MISTA DE CIMENTO CAL HIDR. E AREIA PEN.  TRAÇO 1:2:8</t>
  </si>
  <si>
    <t>5.3.5</t>
  </si>
  <si>
    <t>C0197</t>
  </si>
  <si>
    <t>ARGAMASSA MISTA DE CIMENTO CAL HIDR. E AREIA S/PEN. TRAÇO 1:1:4</t>
  </si>
  <si>
    <t>5.3.6</t>
  </si>
  <si>
    <t>C0205</t>
  </si>
  <si>
    <t>ARGAMASSA MISTA DE CIMENTO CAL HIDR. E AREIA S/PEN. TRAÇO 1:2:8</t>
  </si>
  <si>
    <t>5.3.7</t>
  </si>
  <si>
    <t>C0200</t>
  </si>
  <si>
    <t>ARGAMASSA MISTA DE CIMENTO CAL HIDR. E AREIA S/PEN. TRAÇO 1:2:9</t>
  </si>
  <si>
    <t>5.3.8</t>
  </si>
  <si>
    <t>C1439</t>
  </si>
  <si>
    <t>GROUT CIMENTO, CAL HIDR., AREIA E PEDRISCO  TRAÇO 1:0.1:3:2</t>
  </si>
  <si>
    <t>5.4</t>
  </si>
  <si>
    <t>ARGAMASSA INDUSTRIALIZADA</t>
  </si>
  <si>
    <t>5.4.1</t>
  </si>
  <si>
    <t>C0210</t>
  </si>
  <si>
    <t>ARGAMASSA PRÉ-FABRICADA P/REBOCO</t>
  </si>
  <si>
    <t>5.4.2</t>
  </si>
  <si>
    <t>C0211</t>
  </si>
  <si>
    <t>ARGAMASSA PRÉ-FABRICADA P/REBOCO IMITAÇÃO TRAVERTINO</t>
  </si>
  <si>
    <t>5.4.3</t>
  </si>
  <si>
    <t>C0212</t>
  </si>
  <si>
    <t>ARGAMASSA PRÉ-FABRICADA P/REBOCO TIPO MASSA RASPADA</t>
  </si>
  <si>
    <t>5.4.4</t>
  </si>
  <si>
    <t>C1848</t>
  </si>
  <si>
    <t>PASTA DE CIMENTO COLANTE</t>
  </si>
  <si>
    <t>6</t>
  </si>
  <si>
    <t>FUNDAÇÕES E  ESTRUTURAS</t>
  </si>
  <si>
    <t>6.1</t>
  </si>
  <si>
    <t>TUBULÕES A CÉU ABERTO</t>
  </si>
  <si>
    <t>6.1.1</t>
  </si>
  <si>
    <t>C0825</t>
  </si>
  <si>
    <t>CONCRETAGEM DE BASE DE TUBULÃO À CÉU ABERTO</t>
  </si>
  <si>
    <t>6.1.2</t>
  </si>
  <si>
    <t>C0826</t>
  </si>
  <si>
    <t>CONCRETAGEM DE TUBULÃO (CAMISA/ENCHIM.)   À CÉU ABERTO  D=1,20m</t>
  </si>
  <si>
    <t>6.1.3</t>
  </si>
  <si>
    <t>C0827</t>
  </si>
  <si>
    <t>CONCRETAGEM DE TUBULÃO (CAMISA/ENCHIM.)   À CÉU ABERTO  D=1,40m</t>
  </si>
  <si>
    <t>6.1.4</t>
  </si>
  <si>
    <t>C0828</t>
  </si>
  <si>
    <t>CONCRETAGEM DE TUBULÃO (CAMISA/ENCHIM.)   À CÉU ABERTO  D=1,60m</t>
  </si>
  <si>
    <t>6.1.5</t>
  </si>
  <si>
    <t>C2636</t>
  </si>
  <si>
    <t>TUBULÃO - CEU ABERTO - C/CONCRETO FCK 13.5 MPa</t>
  </si>
  <si>
    <t>6.1.6</t>
  </si>
  <si>
    <t>C2637</t>
  </si>
  <si>
    <t>TUBULÃO - CEU ABERTO - C/CONCRETO FCK 13.5 MPa C/RACHÃO</t>
  </si>
  <si>
    <t>6.1.7</t>
  </si>
  <si>
    <t>C2638</t>
  </si>
  <si>
    <t>TUBULÃO - CEU ABERTO - C/CONCRETO FCK 15 MPa</t>
  </si>
  <si>
    <t>6.1.8</t>
  </si>
  <si>
    <t>C2634</t>
  </si>
  <si>
    <t>TUBULAO - CEU ABERTO - C/CONCRETO FCK 15 MPa C/RACHÃO</t>
  </si>
  <si>
    <t>6.1.9</t>
  </si>
  <si>
    <t>C2639</t>
  </si>
  <si>
    <t>TUBULÃO - CEU ABERTO - C/CONCRETO FCK 18 MPa</t>
  </si>
  <si>
    <t>6.1.10</t>
  </si>
  <si>
    <t>C2635</t>
  </si>
  <si>
    <t>TUBULAO - CEU ABERTO - C/CONCRETO FCK 18 MPa  C/RACHÃO</t>
  </si>
  <si>
    <t>6.1.11</t>
  </si>
  <si>
    <t>C2641</t>
  </si>
  <si>
    <t>TUBULÃO - CEU ABERTO - C/CONCRETO USINADO FCK 15 MPa</t>
  </si>
  <si>
    <t>6.1.12</t>
  </si>
  <si>
    <t>C2642</t>
  </si>
  <si>
    <t>TUBULÃO - CEU ABERTO - C/CONCRETO USINADO FCK 20 MPa</t>
  </si>
  <si>
    <t>6.2</t>
  </si>
  <si>
    <t>TUBULÕES A AR COMPRIMIDO</t>
  </si>
  <si>
    <t>6.2.1</t>
  </si>
  <si>
    <t>C3148</t>
  </si>
  <si>
    <t>CONCRETAGEM DE BASES TUBULÃO AR COMPRIMIDO ATE 12m</t>
  </si>
  <si>
    <t>6.2.2</t>
  </si>
  <si>
    <t>C3147</t>
  </si>
  <si>
    <t>CONCRETAGEM DE BASES TUBULÃO AR COMPRIMIDO 12/18m</t>
  </si>
  <si>
    <t>6.2.3</t>
  </si>
  <si>
    <t>C3149</t>
  </si>
  <si>
    <t>CONCRETAGEM DE TUBULÃO (CAMISA/ENCHIM.)   AR COMP. D=1,20m  ATÉ 12m</t>
  </si>
  <si>
    <t>6.2.4</t>
  </si>
  <si>
    <t>C3150</t>
  </si>
  <si>
    <t>CONCRETAGEM DE TUBULÃO (CAMISA/ENCHIM.)   AR COMP. D=1,20m  DE 12/18m</t>
  </si>
  <si>
    <t>6.2.5</t>
  </si>
  <si>
    <t>C3151</t>
  </si>
  <si>
    <t>CONCRETAGEM DE TUBULÃO (CAMISA/ENCHIM.)   AR COMP. D=1,40m  ATÉ 12m</t>
  </si>
  <si>
    <t>6.2.6</t>
  </si>
  <si>
    <t>C3152</t>
  </si>
  <si>
    <t>CONCRETAGEM DE TUBULÃO (CAMISA/ENCHIM.)   AR COMP. D=1,40m  DE 12/18m</t>
  </si>
  <si>
    <t>6.2.7</t>
  </si>
  <si>
    <t>C3153</t>
  </si>
  <si>
    <t>CONCRETAGEM DE TUBULÃO (CAMISA/ENCHIM.)   AR COMP. D=1,60m  ATÉ 12m</t>
  </si>
  <si>
    <t>6.2.8</t>
  </si>
  <si>
    <t>C3154</t>
  </si>
  <si>
    <t>CONCRETAGEM DE TUBULÃO (CAMISA/ENCHIM.)   AR COMP. D=1,60m DE 12/18m</t>
  </si>
  <si>
    <t>6.2.9</t>
  </si>
  <si>
    <t>C0963</t>
  </si>
  <si>
    <t>CRAVAÇÃO DE CAMISA METÁLICA P/ TUBULÃO, INCLUSIVE ESCAVAÇÃO MECÂNICA</t>
  </si>
  <si>
    <t>6.2.10</t>
  </si>
  <si>
    <t>C2643</t>
  </si>
  <si>
    <t>TUBULÃO SOB AR COMPRIMIDO - C/CONCRETO FCK 15 MPa</t>
  </si>
  <si>
    <t>6.3</t>
  </si>
  <si>
    <t>ESTACAS</t>
  </si>
  <si>
    <t>6.3.1</t>
  </si>
  <si>
    <t>C5046</t>
  </si>
  <si>
    <t>CORTE OXI-ACETILENO EM CHAPA DE AÇO  6,3MM</t>
  </si>
  <si>
    <t>6.3.2</t>
  </si>
  <si>
    <t>C5047</t>
  </si>
  <si>
    <t>CORTE OXI-ACETILENO EM CHAPA DE AÇO  8,0MM</t>
  </si>
  <si>
    <t>6.3.3</t>
  </si>
  <si>
    <t>C5048</t>
  </si>
  <si>
    <t>CORTE OXI-ACETILENO EM CHAPA DE AÇO  9,5MM</t>
  </si>
  <si>
    <t>6.3.4</t>
  </si>
  <si>
    <t>C5049</t>
  </si>
  <si>
    <t>CORTE OXI-ACETILENO EM CHAPA DE AÇO 12,5MM</t>
  </si>
  <si>
    <t>6.3.5</t>
  </si>
  <si>
    <t>C0938</t>
  </si>
  <si>
    <t>CORTE PERFIL METÁLICO ' I ' DE 10"X4"X5/8"  P/EMPREITADA</t>
  </si>
  <si>
    <t>6.3.6</t>
  </si>
  <si>
    <t>C0939</t>
  </si>
  <si>
    <t>CORTE PERFIL METÁLICO ' I '  DE 12"X5"X1/4" P/EMPREITADA</t>
  </si>
  <si>
    <t>6.3.7</t>
  </si>
  <si>
    <t>C0936</t>
  </si>
  <si>
    <t>CORTE PERFIL METÁLICO DUPLO I DE 10"X4"X5/8" P/EMPREITADA</t>
  </si>
  <si>
    <t>6.3.8</t>
  </si>
  <si>
    <t>C0937</t>
  </si>
  <si>
    <t>CORTE PERFIL METÁLICO DUPLO ' I '  DE 12"X5"X1/4" P/EMPREITADA</t>
  </si>
  <si>
    <t>6.3.9</t>
  </si>
  <si>
    <t>C1292</t>
  </si>
  <si>
    <t>ESTACA DE MADEIRA CONDIÇÕES FAVORÁVEIS D= 22cm P/6 A 8T</t>
  </si>
  <si>
    <t>6.3.10</t>
  </si>
  <si>
    <t>C1293</t>
  </si>
  <si>
    <t>ESTACA DE MADEIRA CONDIÇÕES FAVORÁVEIS D= 25cm P/8 A 10T</t>
  </si>
  <si>
    <t>6.3.11</t>
  </si>
  <si>
    <t>C1290</t>
  </si>
  <si>
    <t>ESTACA DE MADEIRA CONDIÇÕES POUCO FAVORÁVEIS D= 22cm P/6 A 8T</t>
  </si>
  <si>
    <t>6.3.12</t>
  </si>
  <si>
    <t>C1291</t>
  </si>
  <si>
    <t>ESTACA DE MADEIRA CONDIÇÕES POUCO FAVORÁVEIS D= 25cm P/8 A 10T</t>
  </si>
  <si>
    <t>6.3.13</t>
  </si>
  <si>
    <t>C4690</t>
  </si>
  <si>
    <t>ESTACA RAIZ DIÂMETRO 160mm - ATÉ 30 Tf</t>
  </si>
  <si>
    <t>6.3.14</t>
  </si>
  <si>
    <t>C4691</t>
  </si>
  <si>
    <t>ESTACA RAIZ DIÂMETRO 200mm - ATÉ 40 Tf</t>
  </si>
  <si>
    <t>6.3.15</t>
  </si>
  <si>
    <t>C4692</t>
  </si>
  <si>
    <t>ESTACA RAIZ DIÂMETRO 250mm - ATÉ 60 Tf</t>
  </si>
  <si>
    <t>6.3.16</t>
  </si>
  <si>
    <t>C4693</t>
  </si>
  <si>
    <t>ESTACA RAIZ DIÂMETRO 310mm - ATÉ 90 Tf</t>
  </si>
  <si>
    <t>6.3.17</t>
  </si>
  <si>
    <t>C4697</t>
  </si>
  <si>
    <t>ESTACA RAIZ DIÂMETRO 350mm - ATÉ 110 Tf</t>
  </si>
  <si>
    <t>6.3.18</t>
  </si>
  <si>
    <t>C4694</t>
  </si>
  <si>
    <t>ESTACA RAIZ DIÂMETRO 410mm - ATÉ 125 Tf</t>
  </si>
  <si>
    <t>6.3.19</t>
  </si>
  <si>
    <t>C4695</t>
  </si>
  <si>
    <t>ESTACA RAIZ DIÂMETRO 450mm - ATÉ 145 Tf</t>
  </si>
  <si>
    <t>6.3.20</t>
  </si>
  <si>
    <t>C4696</t>
  </si>
  <si>
    <t>ESTACA RAIZ DIÂMETRO 450mm - ATÉ 169 Tf</t>
  </si>
  <si>
    <t>6.3.21</t>
  </si>
  <si>
    <t>C4698</t>
  </si>
  <si>
    <t>PERFIL METÁLICO "I" OU "H" COM CRAVAÇÃO EMPREITADA</t>
  </si>
  <si>
    <t>6.3.22</t>
  </si>
  <si>
    <t>C4699</t>
  </si>
  <si>
    <t>SOLDA DE TOPO EM PERFIL "I" OU "H"</t>
  </si>
  <si>
    <t>6.3.23</t>
  </si>
  <si>
    <t>C2282</t>
  </si>
  <si>
    <t>SOLDA LONGITUDINAL EM PERFIL METÁLICO P/EMPREITADA</t>
  </si>
  <si>
    <t>6.3.24</t>
  </si>
  <si>
    <t>C5042</t>
  </si>
  <si>
    <t xml:space="preserve">SOLDA OXI-ACETILENO EM CHAPA DE AÇO  6,3MM </t>
  </si>
  <si>
    <t>6.3.25</t>
  </si>
  <si>
    <t>C5043</t>
  </si>
  <si>
    <t>SOLDA OXI-ACETILENO EM CHAPA DE AÇO  8,0MM</t>
  </si>
  <si>
    <t>6.3.26</t>
  </si>
  <si>
    <t>C5044</t>
  </si>
  <si>
    <t>SOLDA OXI-ACETILENO EM CHAPA DE AÇO  9,5MM</t>
  </si>
  <si>
    <t>6.3.27</t>
  </si>
  <si>
    <t>C5045</t>
  </si>
  <si>
    <t>SOLDA OXI-ACETILENO EM CHAPA DE AÇO 12,5MM</t>
  </si>
  <si>
    <t>6.4</t>
  </si>
  <si>
    <t>EMBASAMENTOS E BALDRAMES</t>
  </si>
  <si>
    <t>6.4.1</t>
  </si>
  <si>
    <t>C0054</t>
  </si>
  <si>
    <t>ALVENARIA DE EMBASAMENTO DE PEDRA ARGAMASSADA</t>
  </si>
  <si>
    <t>6.4.2</t>
  </si>
  <si>
    <t>C0055</t>
  </si>
  <si>
    <t>ALVENARIA DE EMBASAMENTO DE TIJOLO COMUM, C/ARGAMASSA MISTA C/ CAL HIDRATADA</t>
  </si>
  <si>
    <t>6.4.3</t>
  </si>
  <si>
    <t>C0056</t>
  </si>
  <si>
    <t>ALVENARIA DE EMBASAMENTO DE TIJOLO FURADO, C/ ARGAMASSA MISTA C/ CAL HIDRATADA (1:2:8)</t>
  </si>
  <si>
    <t>6.4.4</t>
  </si>
  <si>
    <t>C4592</t>
  </si>
  <si>
    <t>ALVENARIA DE EMBASAMENTO EM TIJOLO CERÂMICO FURADO C/ ARGAMASSA CIMENTO E AREIA 1:4</t>
  </si>
  <si>
    <t>6.4.5</t>
  </si>
  <si>
    <t>C0089</t>
  </si>
  <si>
    <t>ANEL DE IMPERMEABILIZAÇÃO C/ARMAÇÃO EM FERRO</t>
  </si>
  <si>
    <t>6.4.6</t>
  </si>
  <si>
    <t>C0471</t>
  </si>
  <si>
    <t>BROCA D= 20cm COM CONCRETO FCK=13.5MPa, MAIS VIGA BALDRAME 20X20cm E UMA FIADA DE BLOCO DE CONCRETO 14X19X39cm</t>
  </si>
  <si>
    <t>6.4.7</t>
  </si>
  <si>
    <t>C3604</t>
  </si>
  <si>
    <t>MUTIRÃO MISTO - ALVENARIA DE EMBASAMENTO C/TIJ. FURADO, C/ ARG. MISTA C/CAL HIDRATADA</t>
  </si>
  <si>
    <t>6.5</t>
  </si>
  <si>
    <t>FORMAS</t>
  </si>
  <si>
    <t>6.5.1</t>
  </si>
  <si>
    <t>C4713</t>
  </si>
  <si>
    <t>CONFECÇÃO DE FORMA ACRÍLICA 5MM P/ LOGOMARCAS EM PREMOLDADOS DE CONCRETO (ABRIGO PARADA DE ÔNIBUS), PARA UTIL. 40 X</t>
  </si>
  <si>
    <t>6.5.2</t>
  </si>
  <si>
    <t>C4710</t>
  </si>
  <si>
    <t>CONFECÇÃO DE FORMA METÁLICA P/ PEÇAS PREMOLDADAS DE CONCRETO (ABRIGO PARADA DE ÔNIBUS), PARA UTIL. 15 X</t>
  </si>
  <si>
    <t>6.5.3</t>
  </si>
  <si>
    <t>C2822</t>
  </si>
  <si>
    <t>FORMA CURVA CHAPA COMPENSADA PLASTIFICADA, ESP.= 12mm</t>
  </si>
  <si>
    <t>6.5.4</t>
  </si>
  <si>
    <t>C3990</t>
  </si>
  <si>
    <t>FORMA CURVA CHAPA COMPENSADA PLASTIFICADA, ESP.= 18mm</t>
  </si>
  <si>
    <t>6.5.5</t>
  </si>
  <si>
    <t>C2823</t>
  </si>
  <si>
    <t>FORMA CURVA CHAPA COMPENSADA RESINADA, ESP.=  6mm</t>
  </si>
  <si>
    <t>6.5.6</t>
  </si>
  <si>
    <t>C2824</t>
  </si>
  <si>
    <t xml:space="preserve">FORMA CURVA CHAPA COMPENSADA RESINADA, ESP.= 10mm </t>
  </si>
  <si>
    <t>6.5.7</t>
  </si>
  <si>
    <t>C2825</t>
  </si>
  <si>
    <t>FORMA CURVA CHAPA COMPENSADA RESINADA, ESP.= 12mm</t>
  </si>
  <si>
    <t>6.5.8</t>
  </si>
  <si>
    <t>C3981</t>
  </si>
  <si>
    <t>FORMA DE PAPELÃO RESINADO TIPO ESTRUTUBOS D=1,20 M  (FORNECIMENTO/MONTAGEM/DESMONTAGEM)</t>
  </si>
  <si>
    <t>6.5.9</t>
  </si>
  <si>
    <t>C1400</t>
  </si>
  <si>
    <t>FORMA DE TÁBUAS DE 1" DE 3A. P/FUNDAÇÕES UTIL. 5 X</t>
  </si>
  <si>
    <t>6.5.10</t>
  </si>
  <si>
    <t>C1401</t>
  </si>
  <si>
    <t>FORMA DE TÁBUAS DE 1" DE 3A. P/SUPERESTRUTURA - UTIL. 2 X</t>
  </si>
  <si>
    <t>6.5.11</t>
  </si>
  <si>
    <t>C4158</t>
  </si>
  <si>
    <t>FORMA METÁLICA P/ PILAR</t>
  </si>
  <si>
    <t>6.5.12</t>
  </si>
  <si>
    <t>C4282</t>
  </si>
  <si>
    <t>FORMA P/ CONCRETO "IN LOCO" (APLICAÇÃO)</t>
  </si>
  <si>
    <t>6.5.13</t>
  </si>
  <si>
    <t>C4281</t>
  </si>
  <si>
    <t>FORMA P/ CONCRETO "IN LOCO" (FABRICAÇÃO)</t>
  </si>
  <si>
    <t>6.5.14</t>
  </si>
  <si>
    <t>C1404</t>
  </si>
  <si>
    <t>CONFECÇÃO DE FORMA  P/ PEÇAS PRÉ-MOLDADAS DE CONCRETO PROTENDIDO, REVESTIDAS C/CHAPA METÁLICA.UTIL(10 A 15X)</t>
  </si>
  <si>
    <t>6.5.15</t>
  </si>
  <si>
    <t>C1403</t>
  </si>
  <si>
    <t>FORMA P/ PEÇAS PRÉ-MOLDADAS DE CONCRETO PROTENDIDO, REVESTIDAS C/CHAPA COMPENSADA PLASTIFICADA (12X)</t>
  </si>
  <si>
    <t>6.5.16</t>
  </si>
  <si>
    <t>C4301</t>
  </si>
  <si>
    <t>FORMA PARA CONCRETO "IN LOCO", INCLUSIVE DESFORMA</t>
  </si>
  <si>
    <t>6.5.17</t>
  </si>
  <si>
    <t>C4302</t>
  </si>
  <si>
    <t>FORMA PARA CONCRETO PRÉ-MOLDADO, INCLUSIVE DESFORMA</t>
  </si>
  <si>
    <t>6.5.18</t>
  </si>
  <si>
    <t>C1399</t>
  </si>
  <si>
    <t>FORMA PLANA CHAPA COMPENSADA PLASTIFICADA, ESP.= 12mm UTIL. 5X</t>
  </si>
  <si>
    <t>6.5.19</t>
  </si>
  <si>
    <t>C3991</t>
  </si>
  <si>
    <t>FORMA PLANA CHAPA COMPENSADA PLASTIFICADA, ESP.= 18mm UTIL. 5X</t>
  </si>
  <si>
    <t>6.5.20</t>
  </si>
  <si>
    <t>C1402</t>
  </si>
  <si>
    <t>FORMA PLANA CHAPA COMPENSADA RESINADA, ESP.= 10mm P/GALERIA  E BUEIROS CAPEADOS</t>
  </si>
  <si>
    <t>6.5.21</t>
  </si>
  <si>
    <t>C2827</t>
  </si>
  <si>
    <t>FORMA PLANA CHAPA COMPENSADA RESINADA, ESP.= 10mm UTIL. 3X</t>
  </si>
  <si>
    <t>6.5.22</t>
  </si>
  <si>
    <t>C1405</t>
  </si>
  <si>
    <t>FORMA PLANA CHAPA COMPENSADA RESINADA, ESP.= 12mm UTIL. 3 X</t>
  </si>
  <si>
    <t>6.5.23</t>
  </si>
  <si>
    <t>C4711</t>
  </si>
  <si>
    <t>MONTAGEM DE FORMA METÁLICA P/ CONCRETO PREMOLDADO (ABRIGO PARADA DE ÔNIBUS), INCL. DESFORMA</t>
  </si>
  <si>
    <t>6.5.24</t>
  </si>
  <si>
    <t>C1799</t>
  </si>
  <si>
    <t>MONTAGEM, DESMONTAGEM E REPAROS EM FORMAS P/PRE-MOLDADOS</t>
  </si>
  <si>
    <t>6.5.25</t>
  </si>
  <si>
    <t>C4759</t>
  </si>
  <si>
    <t xml:space="preserve">MONTAGEM E DESMONTAGEM DAS FORMAS/ESCORAMENTOS ESPECIAIS P/ LAJE NERVURADA INCLUSIVE DESMOLDANTE                                        
</t>
  </si>
  <si>
    <t>6.6</t>
  </si>
  <si>
    <t>ARMADURAS</t>
  </si>
  <si>
    <t>6.6.1</t>
  </si>
  <si>
    <t>C3331</t>
  </si>
  <si>
    <t>ANCORAGEM ATIVA PARA CABO COM 1 CORDOALHA DE 12,7mm</t>
  </si>
  <si>
    <t>6.6.2</t>
  </si>
  <si>
    <t>C3332</t>
  </si>
  <si>
    <t>ANCORAGEM ATIVA PARA CABO COM 2 CORDOALHA DE 12,7mm</t>
  </si>
  <si>
    <t>6.6.3</t>
  </si>
  <si>
    <t>C3333</t>
  </si>
  <si>
    <t>6.6.4</t>
  </si>
  <si>
    <t>C3334</t>
  </si>
  <si>
    <t>ANCORAGEM ATIVA PARA CABO COM 6 CORDOALHA DE 12,7mm</t>
  </si>
  <si>
    <t>6.6.5</t>
  </si>
  <si>
    <t>C3335</t>
  </si>
  <si>
    <t>ANCORAGEM ATIVA PARA CABO COM 7 CORDOALHA DE 12,7mm</t>
  </si>
  <si>
    <t>6.6.6</t>
  </si>
  <si>
    <t>C3336</t>
  </si>
  <si>
    <t>ANCORAGEM ATIVA PARA CABO COM 12 CORDOALHA DE 12,7mm</t>
  </si>
  <si>
    <t>6.6.7</t>
  </si>
  <si>
    <t>C3337</t>
  </si>
  <si>
    <t>ANCORAGEM PASSIVA PARA CABO COM 1 CORDOALHA DE 12,7mm</t>
  </si>
  <si>
    <t>6.6.8</t>
  </si>
  <si>
    <t>C3338</t>
  </si>
  <si>
    <t>ANCORAGEM PASSIVA PARA CABO COM 2 CORDOALHA DE 12,7mm</t>
  </si>
  <si>
    <t>6.6.9</t>
  </si>
  <si>
    <t>C3339</t>
  </si>
  <si>
    <t>ANCORAGEM PASSIVA PARA CABO COM 4 CORDOALHA DE 12,7mm</t>
  </si>
  <si>
    <t>6.6.10</t>
  </si>
  <si>
    <t>C3340</t>
  </si>
  <si>
    <t xml:space="preserve">ANCORAGEM PASSIVA PARA CABO COM 6 CORDOALHA DE 12,7mm </t>
  </si>
  <si>
    <t>6.6.11</t>
  </si>
  <si>
    <t>C3341</t>
  </si>
  <si>
    <t>ANCORAGEM PASSIVA PARA CABO COM 7 CORDOALHA DE 12,7mm</t>
  </si>
  <si>
    <t>6.6.12</t>
  </si>
  <si>
    <t>C3342</t>
  </si>
  <si>
    <t>ANCORAGEM PASSIVA PARA CABO COM 12 CORDOALHA DE 12,7mm</t>
  </si>
  <si>
    <t>6.6.13</t>
  </si>
  <si>
    <t>C4132</t>
  </si>
  <si>
    <t>ARMADURA  P/ ESTACAS PRÉ-MOLDADAS DE CONCRETO (APLICAÇÃO)</t>
  </si>
  <si>
    <t>6.6.14</t>
  </si>
  <si>
    <t>C0213</t>
  </si>
  <si>
    <t>ARMADURA CA-25 GROSSA D= 12,5 A 25,0mm</t>
  </si>
  <si>
    <t>6.6.15</t>
  </si>
  <si>
    <t>C0214</t>
  </si>
  <si>
    <t>ARMADURA CA-25 MÉDIA D= 6,3 A 10,0mm</t>
  </si>
  <si>
    <t>6.6.16</t>
  </si>
  <si>
    <t>C0215</t>
  </si>
  <si>
    <t>ARMADURA CA-50A GROSSA D= 12,5 A 25,0mm</t>
  </si>
  <si>
    <t>6.6.17</t>
  </si>
  <si>
    <t>C0216</t>
  </si>
  <si>
    <t>ARMADURA CA-50A MÉDIA D= 6,3 A 10,0mm</t>
  </si>
  <si>
    <t>6.6.18</t>
  </si>
  <si>
    <t>C0217</t>
  </si>
  <si>
    <t>ARMADURA CA-60 FINA D=3,40 A 6,40mm</t>
  </si>
  <si>
    <t>6.6.19</t>
  </si>
  <si>
    <t>C0218</t>
  </si>
  <si>
    <t>ARMADURA CA-60 MÉDIA D= 6,4 A 9,5mm</t>
  </si>
  <si>
    <t>6.6.20</t>
  </si>
  <si>
    <t>C4151</t>
  </si>
  <si>
    <t>ARMADURA DE AÇO CA 50/60</t>
  </si>
  <si>
    <t>6.6.21</t>
  </si>
  <si>
    <t>C3985</t>
  </si>
  <si>
    <t>ARMADURA DE CORDOALHA CP-190RB</t>
  </si>
  <si>
    <t>6.6.22</t>
  </si>
  <si>
    <t>C0219</t>
  </si>
  <si>
    <t>ARMADURA DE TELA DE AÇO</t>
  </si>
  <si>
    <t>6.6.23</t>
  </si>
  <si>
    <t>C0220</t>
  </si>
  <si>
    <t>ARMADURA EM TELA SOLDADA DE AÇO CA-60B</t>
  </si>
  <si>
    <t>6.6.24</t>
  </si>
  <si>
    <t>C4071</t>
  </si>
  <si>
    <t>ARMADURA EM TELA SOLDÁVEL Q-92</t>
  </si>
  <si>
    <t>6.6.25</t>
  </si>
  <si>
    <t>C4131</t>
  </si>
  <si>
    <t>ARMADURA P/ ESTACAS PRÉ-MOLDADAS DE CONCRETO (FABRICAÇÃO)</t>
  </si>
  <si>
    <t>6.6.26</t>
  </si>
  <si>
    <t>C3344</t>
  </si>
  <si>
    <t>CONFECÇÃO E COLOCAÇÃO DE CABO COM 1 CORDOALHA DE D=12,7mm COM BAINHA</t>
  </si>
  <si>
    <t>6.6.27</t>
  </si>
  <si>
    <t>C3325</t>
  </si>
  <si>
    <t>CONFECÇÃO E COLOCAÇÃO DE CABO COM 2 CORDOALHA DE D=12,7mm COM BAINHA</t>
  </si>
  <si>
    <t>6.6.28</t>
  </si>
  <si>
    <t>C3326</t>
  </si>
  <si>
    <t>CONFECÇÃO E COLOCAÇÃO DE CABO COM 4 CORDOALHA DE D=12,7mm COM BAINHA</t>
  </si>
  <si>
    <t>6.6.29</t>
  </si>
  <si>
    <t>C3327</t>
  </si>
  <si>
    <t>CONFECÇAO E COLOCAÇAO DE CABO COM 6 CORDOALHA DE D=12,7mm COM BAINHA</t>
  </si>
  <si>
    <t>6.6.30</t>
  </si>
  <si>
    <t>C3328</t>
  </si>
  <si>
    <t>CONFECÇÃO E COLOCAÇÃO DE CABO COM 7 CORDOALHAS DE D=12,7mm COM BAINHA</t>
  </si>
  <si>
    <t>6.6.31</t>
  </si>
  <si>
    <t>C3329</t>
  </si>
  <si>
    <t>CONFECÇÃO E COLOCAÇÃO DE CABO COM 12 CORDOALHAS DE D=12,7mm COM BAINHA</t>
  </si>
  <si>
    <t>6.6.32</t>
  </si>
  <si>
    <t>C3343</t>
  </si>
  <si>
    <t>PROTENSÃO E INJEÇÃO EM CABO COM CORDOALHA DE 12,7mm</t>
  </si>
  <si>
    <t>6.6.33</t>
  </si>
  <si>
    <t>C3330</t>
  </si>
  <si>
    <t>PURGADOR PARA ANCORAGEM</t>
  </si>
  <si>
    <t>6.7</t>
  </si>
  <si>
    <t>CONCRETOS</t>
  </si>
  <si>
    <t>6.7.1</t>
  </si>
  <si>
    <t>C0006</t>
  </si>
  <si>
    <t>ACABAMENTO DE SUPERFÍCIES C/DESEMPENADEIRA MECÂNICA</t>
  </si>
  <si>
    <t>6.7.2</t>
  </si>
  <si>
    <t>C0028</t>
  </si>
  <si>
    <t>ADENSAMENTO/REGULARIZAÇÃO SUP.CONCRETO RÉGUA DUPLA L=3 A 6m</t>
  </si>
  <si>
    <t>6.7.3</t>
  </si>
  <si>
    <t>C0027</t>
  </si>
  <si>
    <t>ADENSAMENTO/REGULARIZAÇÃO SUPERFICIAL DE CONCRETO C/RÉGUA SIMPLES L= 3m</t>
  </si>
  <si>
    <t>6.7.4</t>
  </si>
  <si>
    <t>C0034</t>
  </si>
  <si>
    <t>ADIÇÃO DE IMPERMEABILIZANTE PARA CONCRETO ESTRUTURAL</t>
  </si>
  <si>
    <t>6.7.5</t>
  </si>
  <si>
    <t>C0461</t>
  </si>
  <si>
    <t>6.7.6</t>
  </si>
  <si>
    <t>C0829</t>
  </si>
  <si>
    <t>CONCRETO CICLÓPICO FCK 10 MPa  COM AGREGADO PRODUZIDO (S/TRANSP)</t>
  </si>
  <si>
    <t>6.7.7</t>
  </si>
  <si>
    <t>C0830</t>
  </si>
  <si>
    <t>CONCRETO CICLÓPICO FCK 15 MPa COM AGREGADO ADQUIRIDO</t>
  </si>
  <si>
    <t>6.7.8</t>
  </si>
  <si>
    <t>C4134</t>
  </si>
  <si>
    <t>CONCRETO DE ALTO DESEMPENHO FCK &gt; 50 MPa / EXECUTADO EM CENTRAL DOSADORA</t>
  </si>
  <si>
    <t>6.7.9</t>
  </si>
  <si>
    <t>C4438</t>
  </si>
  <si>
    <t>CONCRETO FCK &gt; 30 MPa SUBMERSO C/ PLATAFORMA FLUTUANTE, INCLUSIVE LANÇAMENTO, CURA E TRANSPORTE</t>
  </si>
  <si>
    <t>6.7.10</t>
  </si>
  <si>
    <t>C0834</t>
  </si>
  <si>
    <t>CONCRETO GROUT (ARGAMASSA AUTONIVELANTE), LANÇAMENTO E CURA</t>
  </si>
  <si>
    <t>6.7.11</t>
  </si>
  <si>
    <t>C0833</t>
  </si>
  <si>
    <t>CONCRETO GROUT C/ATÉ 50% DE PEDRISCO EM PESO, LANÇAMENTO E CURA</t>
  </si>
  <si>
    <t>6.7.12</t>
  </si>
  <si>
    <t>C4291</t>
  </si>
  <si>
    <t>CONCRETO MOLDADO "IN LOCO" FCK ACIMA DE 10 MPa, INCLUSIVE LANÇAMENTO E CURA</t>
  </si>
  <si>
    <t>6.7.13</t>
  </si>
  <si>
    <t>C4292</t>
  </si>
  <si>
    <t>CONCRETO MOLDADO "IN LOCO" FCK ACIMA DE 50 MPa, INCLUSIVE LANÇAMENTO E CURA</t>
  </si>
  <si>
    <t>6.7.14</t>
  </si>
  <si>
    <t>C0836</t>
  </si>
  <si>
    <t>CONCRETO NÃO ESTRUTURAL PREPARO MANUAL</t>
  </si>
  <si>
    <t>6.7.15</t>
  </si>
  <si>
    <t>C3268</t>
  </si>
  <si>
    <t xml:space="preserve">CONCRETO P/VIBR., FCK=10MPa COM AGREGADO PRODUZIDO (S/TRANSP.) </t>
  </si>
  <si>
    <t>6.7.16</t>
  </si>
  <si>
    <t>C3269</t>
  </si>
  <si>
    <t>CONCRETO P/VIBR., FCK=13,5MPa COM AGREGADO PRODUZIDO (S/TRANSP.)</t>
  </si>
  <si>
    <t>6.7.17</t>
  </si>
  <si>
    <t>C3270</t>
  </si>
  <si>
    <t>CONCRETO P/VIBR., FCK=15MPa COM AGREGADO PRODUZIDO (S/ TRANSP.)</t>
  </si>
  <si>
    <t>6.7.18</t>
  </si>
  <si>
    <t>C3271</t>
  </si>
  <si>
    <t>CONCRETO P/VIBR., FCK=18MPA COM AGREGADO PRODUZIDO (S/ TRANSP.)</t>
  </si>
  <si>
    <t>6.7.19</t>
  </si>
  <si>
    <t>C3272</t>
  </si>
  <si>
    <t>CONCRETO P/VIBR., FCK=20MPa COM AGREGADO PRODUZIDO (S/TRANSP.)</t>
  </si>
  <si>
    <t>6.7.20</t>
  </si>
  <si>
    <t>C3273</t>
  </si>
  <si>
    <t>CONCRETO P/VIBR., FCK=25MPa COM AGREGADO PRODUZIDO (S/TRANSP.)</t>
  </si>
  <si>
    <t>6.7.21</t>
  </si>
  <si>
    <t>C3274</t>
  </si>
  <si>
    <t>CONCRETO P/VIBR., FCK=30MPa COM AGREGADO PRODUZIDO (S/TRANSP.)</t>
  </si>
  <si>
    <t>6.7.22</t>
  </si>
  <si>
    <t>C3275</t>
  </si>
  <si>
    <t>CONCRETO P/VIBR., FCK=35MPa COM AGREGADO PRODUZIDO (S/TRANSP.)</t>
  </si>
  <si>
    <t>6.7.23</t>
  </si>
  <si>
    <t>C3276</t>
  </si>
  <si>
    <t>CONCRETO P/VIBR., FCK=40MPa COM AGREGADO PRODUZIDO (S/TRANSP.)</t>
  </si>
  <si>
    <t>6.7.24</t>
  </si>
  <si>
    <t>C0838</t>
  </si>
  <si>
    <t>CONCRETO P/VIBR., FCK 10 MPa COM AGREGADO ADQUIRIDO</t>
  </si>
  <si>
    <t>6.7.25</t>
  </si>
  <si>
    <t>C0839</t>
  </si>
  <si>
    <t>CONCRETO P/VIBR., FCK 13.5 MPa COM AGREGADO ADQUIRIDO</t>
  </si>
  <si>
    <t>6.7.26</t>
  </si>
  <si>
    <t>C0840</t>
  </si>
  <si>
    <t>CONCRETO P/VIBR., FCK 15 MPa COM AGREGADO ADQUIRIDO</t>
  </si>
  <si>
    <t>6.7.27</t>
  </si>
  <si>
    <t>C0841</t>
  </si>
  <si>
    <t>CONCRETO P/VIBR., FCK 18 MPa COM AGREGADO ADQUIRIDO</t>
  </si>
  <si>
    <t>6.7.28</t>
  </si>
  <si>
    <t>C0842</t>
  </si>
  <si>
    <t>CONCRETO P/VIBR., FCK 20 MPa COM AGREGADO ADQUIRIDO</t>
  </si>
  <si>
    <t>6.7.29</t>
  </si>
  <si>
    <t>C0843</t>
  </si>
  <si>
    <t>CONCRETO P/VIBR., FCK 25 MPa COM AGREGADO ADQUIRIDO</t>
  </si>
  <si>
    <t>6.7.30</t>
  </si>
  <si>
    <t>C0844</t>
  </si>
  <si>
    <t>CONCRETO P/VIBR., FCK 30 MPa COM AGREGADO ADQUIRIDO</t>
  </si>
  <si>
    <t>6.7.31</t>
  </si>
  <si>
    <t>C0845</t>
  </si>
  <si>
    <t>CONCRETO P/VIBR., FCK 35 MPa COM AGREGADO ADQUIRIDO</t>
  </si>
  <si>
    <t>6.7.32</t>
  </si>
  <si>
    <t>C0846</t>
  </si>
  <si>
    <t>CONCRETO P/VIBR., FCK 40 MPa COM AGREGADO ADQUIRIDO</t>
  </si>
  <si>
    <t>6.7.33</t>
  </si>
  <si>
    <t>C3731</t>
  </si>
  <si>
    <t>CONCRETO P/VIBR., FCK 50MPa COM AGREGADO ADQUIRIDO</t>
  </si>
  <si>
    <t>6.7.34</t>
  </si>
  <si>
    <t>C0847</t>
  </si>
  <si>
    <t>CONCRETO PRE-MISTURADO FCK=10 MPa</t>
  </si>
  <si>
    <t>6.7.35</t>
  </si>
  <si>
    <t>C0848</t>
  </si>
  <si>
    <t>CONCRETO PRE-MISTURADO FCK 15 MPa</t>
  </si>
  <si>
    <t>6.7.36</t>
  </si>
  <si>
    <t>C0849</t>
  </si>
  <si>
    <t>CONCRETO PRE-MISTURADO FCK 20 MPa</t>
  </si>
  <si>
    <t>6.7.37</t>
  </si>
  <si>
    <t>C0850</t>
  </si>
  <si>
    <t>CONCRETO PRE-MISTURADO FCK 25 MPa</t>
  </si>
  <si>
    <t>6.7.38</t>
  </si>
  <si>
    <t>C0851</t>
  </si>
  <si>
    <t>CONCRETO PRE-MISTURADO FCK 30 MPa</t>
  </si>
  <si>
    <t>6.7.39</t>
  </si>
  <si>
    <t>C0852</t>
  </si>
  <si>
    <t>CONCRETO PRE-MISTURADO FCK 35 MPa</t>
  </si>
  <si>
    <t>6.7.40</t>
  </si>
  <si>
    <t>C4169</t>
  </si>
  <si>
    <t>CONCRETO PRE-MISTURADO FCK 50 MPa</t>
  </si>
  <si>
    <t>6.7.41</t>
  </si>
  <si>
    <t>C0853</t>
  </si>
  <si>
    <t>CONCRETO PRE-MISTURADO FCK 40 MPa</t>
  </si>
  <si>
    <t>6.7.42</t>
  </si>
  <si>
    <t>C4170</t>
  </si>
  <si>
    <t>CONCRETO PRE-MISTURADO FCK 50 MPa - ALTO DESEMPENHO</t>
  </si>
  <si>
    <t>6.7.43</t>
  </si>
  <si>
    <t>C4293</t>
  </si>
  <si>
    <t>CONCRETO PRÉ-MOLDADO FCK ACIMA DE 50 MPa INCLUSIVE LANÇAMENTO, CURA E TRANSPORTE</t>
  </si>
  <si>
    <t>6.7.44</t>
  </si>
  <si>
    <t>C4768</t>
  </si>
  <si>
    <t>CONTROLE TECNOLÓGICO DE CONCRETO C/ ROMPIMENTO DE CORPO-DE-PROVA À COMPRESSÃO</t>
  </si>
  <si>
    <t>6.7.45</t>
  </si>
  <si>
    <t>C4303</t>
  </si>
  <si>
    <t>INJEÇÃO DE CONCRETO SUBMERSO C/ PLATAFORMA FLUTUANTE</t>
  </si>
  <si>
    <t>6.7.46</t>
  </si>
  <si>
    <t>C4135</t>
  </si>
  <si>
    <t>LANÇAMENTO DE CONCRETO EM PRÉ-MOLDADO</t>
  </si>
  <si>
    <t>6.7.47</t>
  </si>
  <si>
    <t>C1603</t>
  </si>
  <si>
    <t>LANÇAMENTO E APLICAÇÃO DE CONCRETO C/ ELEVAÇÃO</t>
  </si>
  <si>
    <t>6.7.48</t>
  </si>
  <si>
    <t>C1604</t>
  </si>
  <si>
    <t>LANÇAMENTO E APLICAÇÃO DE CONCRETO S/ ELEVAÇÃO</t>
  </si>
  <si>
    <t>6.7.49</t>
  </si>
  <si>
    <t>C3531</t>
  </si>
  <si>
    <t>MUTIRÃO MISTO - CONCRETO P/VIBR., FCK 13.5 MPa COM AGREGADO ADQUIRIDO</t>
  </si>
  <si>
    <t>6.8</t>
  </si>
  <si>
    <t>ELEMENTOS DE CONCRETO PRÉ FABRICADO</t>
  </si>
  <si>
    <t>6.8.1</t>
  </si>
  <si>
    <t>C3250</t>
  </si>
  <si>
    <t>CONFECÇÃO DE BANQUETA / MEIO FIO PRÉ-MOLDADA DE CONCRETO (1,00 x 0,25 x 0,15 m)</t>
  </si>
  <si>
    <t>6.8.2</t>
  </si>
  <si>
    <t>C3251</t>
  </si>
  <si>
    <t>CONFECÇÃO DE BANQUETA / MEIO FIO  PRÉ-MOLDADA DE CONCRETO PARA VIAS URBANAS (1,00 x 0,35 x 0,15m)</t>
  </si>
  <si>
    <t>6.8.3</t>
  </si>
  <si>
    <t>C3606</t>
  </si>
  <si>
    <t>CONFECÇÃO E MONTAGEM DE ABÓBADAS PRÉ-MOLDADAS DE CONCRETO P/TERMINAL RODOVIARIO  TIPO "A"</t>
  </si>
  <si>
    <t>6.8.4</t>
  </si>
  <si>
    <t>C3609</t>
  </si>
  <si>
    <t>CONFECÇÃO E MONTAGEM DE PILAR PRÉ-MOLDADO DE CONCRETO P/TERMINAL RODOVIARIO  TIPO "A"</t>
  </si>
  <si>
    <t>6.8.5</t>
  </si>
  <si>
    <t>C3607</t>
  </si>
  <si>
    <t>CONFECÇÃO E MONTAGEM DE PÓRTICO INDICATIVO PRÉ-MOLDADO DE CONCRETO P/TERMINAL RODOVIÁRIO</t>
  </si>
  <si>
    <t>6.8.6</t>
  </si>
  <si>
    <t>C3608</t>
  </si>
  <si>
    <t>CONFECÇÃO E MONTAGEM DE SAPATA PRÉ-MOLDADA DE CONCRETO P/TERMINAL RODOVIÁRIO  TIPO "A"</t>
  </si>
  <si>
    <t>6.8.7</t>
  </si>
  <si>
    <t>C3610</t>
  </si>
  <si>
    <t>CONFECÇÃO E MONTAGEM DE VIGA CALHA PRÉ-MOLDADA DE CONCRETO P/TERMINAL RODOVIÁRIO  TIPO "A"</t>
  </si>
  <si>
    <t>6.8.8</t>
  </si>
  <si>
    <t>C3284</t>
  </si>
  <si>
    <t>ESTACAS DE CONCRETO ARMADO (2,20 x 0,10 x 0,10 M) P/ CERCAS</t>
  </si>
  <si>
    <t>6.8.9</t>
  </si>
  <si>
    <t>C4449</t>
  </si>
  <si>
    <t>LAJE PRÉ-FABRICADA P/ FÔRRO - VÃO ATÉ 2 m</t>
  </si>
  <si>
    <t>6.8.10</t>
  </si>
  <si>
    <t>C4418</t>
  </si>
  <si>
    <t>LAJE PRÉ-FABRICADA P/ FÔRRO - VÃO DE 2,01 A 3 m</t>
  </si>
  <si>
    <t>6.8.11</t>
  </si>
  <si>
    <t>C4419</t>
  </si>
  <si>
    <t>LAJE PRÉ-FABRICADA P/ FÔRRO - VÃO DE 3,01 A 4 m</t>
  </si>
  <si>
    <t>6.8.12</t>
  </si>
  <si>
    <t>C4420</t>
  </si>
  <si>
    <t>LAJE PRÉ-FABRICADA P/ FÔRRO - VÃO ACIMA DE 4,01 m</t>
  </si>
  <si>
    <t>6.8.13</t>
  </si>
  <si>
    <t>C4448</t>
  </si>
  <si>
    <t>LAJE PRÉ-FABRICADA P/ PISO - VÃO ATÉ 2 m</t>
  </si>
  <si>
    <t>6.8.14</t>
  </si>
  <si>
    <t>C4415</t>
  </si>
  <si>
    <t>LAJE PRÉ-FABRICADA P/ PISO - VÃO DE 2,01 A 3 m</t>
  </si>
  <si>
    <t>6.8.15</t>
  </si>
  <si>
    <t>C4416</t>
  </si>
  <si>
    <t>LAJE PRÉ-FABRICADA P/ PISO - VÃO DE 3,01 A 4 m</t>
  </si>
  <si>
    <t>6.8.16</t>
  </si>
  <si>
    <t>C4417</t>
  </si>
  <si>
    <t>LAJE PRÉ-FABRICADA P/ PISO - VÃO ACIMA DE 4,01 m</t>
  </si>
  <si>
    <t>6.8.17</t>
  </si>
  <si>
    <t>C4455</t>
  </si>
  <si>
    <t>LAJE PRÉ-FABRICADA TRELIÇADA P/ FÔRRO - VÃO ATÉ 2,80 m</t>
  </si>
  <si>
    <t>6.8.18</t>
  </si>
  <si>
    <t>C4456</t>
  </si>
  <si>
    <t>LAJE PRÉ-FABRICADA TRELIÇADA P/ FÔRRO - VÃO  DE 2,81 A 3,80 m</t>
  </si>
  <si>
    <t>6.8.19</t>
  </si>
  <si>
    <t>C4457</t>
  </si>
  <si>
    <t>LAJE PRÉ-FABRICADA TRELIÇADA P/ FÔRRO - VÃO  DE 3,81 A 4,80 m</t>
  </si>
  <si>
    <t>6.8.20</t>
  </si>
  <si>
    <t>C4458</t>
  </si>
  <si>
    <t>LAJE PRÉ-FABRICADA TRELIÇADA P/ FÔRRO - VÃO  ACIMA DE 4,81 m</t>
  </si>
  <si>
    <t>6.8.21</t>
  </si>
  <si>
    <t>C4450</t>
  </si>
  <si>
    <t>LAJE PRÉ-FABRICADA TRELIÇADA P/ PISO - VÃO ATÉ 1,80 m</t>
  </si>
  <si>
    <t>6.8.22</t>
  </si>
  <si>
    <t>C4451</t>
  </si>
  <si>
    <t>LAJE PRÉ-FABRICADA TRELIÇADA P/ PISO - VÃO DE 1,81 A 2,80 m</t>
  </si>
  <si>
    <t>6.8.23</t>
  </si>
  <si>
    <t>C4452</t>
  </si>
  <si>
    <t>LAJE PRÉ-FABRICADA TRELIÇADA P/ PISO - VÃO DE 2,81 A 3,80 m</t>
  </si>
  <si>
    <t>6.8.24</t>
  </si>
  <si>
    <t>C4453</t>
  </si>
  <si>
    <t>LAJE PRÉ-FABRICADA TRELIÇADA P/ PISO - VÃO DE 3,81 A 4,80 m</t>
  </si>
  <si>
    <t>6.8.25</t>
  </si>
  <si>
    <t>C4454</t>
  </si>
  <si>
    <t>LAJE PRÉ-FABRICADA TRELIÇADA P/ PISO - VÃO ACIMA DE 4,81 m</t>
  </si>
  <si>
    <t>6.8.26</t>
  </si>
  <si>
    <t>C2881</t>
  </si>
  <si>
    <t>MONTAGEM DE ANEL PRÉ-MOLDADO D=0,60m, h=0,50m</t>
  </si>
  <si>
    <t>6.8.27</t>
  </si>
  <si>
    <t>C3459</t>
  </si>
  <si>
    <t>MONTAGEM  DE ANEL PRÉ-MOLDADO D=1,00m  h=0,50m</t>
  </si>
  <si>
    <t>6.8.28</t>
  </si>
  <si>
    <t>C4598</t>
  </si>
  <si>
    <t>MONTAGEM DE ANEL PREMOLDADO D=1,20m h=0,50m MSD FUNASA TIPO 10 (MATERIAL E EXECUÇÃO)</t>
  </si>
  <si>
    <t>6.8.29</t>
  </si>
  <si>
    <t>C3460</t>
  </si>
  <si>
    <t>MONTAGEM  DE ANEL PRÉ-MOLDADO D=1,50m  h=0,50m</t>
  </si>
  <si>
    <t>6.8.30</t>
  </si>
  <si>
    <t>C2882</t>
  </si>
  <si>
    <t>MONTAGEM DE ANEL PRÉ-MOLDADO P/DECANTO DIGESTOR/FILTRO ANAERÓBIO</t>
  </si>
  <si>
    <t>6.8.31</t>
  </si>
  <si>
    <t>C2883</t>
  </si>
  <si>
    <t>MONTAGEM DE CALHA VERTEDOURA PRÉ-MOLDADA P/FILTRO ANAERÓBIO</t>
  </si>
  <si>
    <t>6.8.32</t>
  </si>
  <si>
    <t>C2884</t>
  </si>
  <si>
    <t>MONTAGEM DE CÂMARA DE DECANTAÇÃO PRÉ-MOLDADA</t>
  </si>
  <si>
    <t>6.8.33</t>
  </si>
  <si>
    <t>C2885</t>
  </si>
  <si>
    <t>MONTAGEM DE TAMPA DE FECHAMENTO/LAJE DE FUNDO P/ANEL D=600MM</t>
  </si>
  <si>
    <t>6.8.34</t>
  </si>
  <si>
    <t>C2886</t>
  </si>
  <si>
    <t>MONTAGEM DE TAMPA PRÉ-MOLDADA P/DECANTO/FILTRO/FUNDO FALSO</t>
  </si>
  <si>
    <t>6.8.35</t>
  </si>
  <si>
    <t>C3289</t>
  </si>
  <si>
    <t>MOURÃO DE CONCRETO (2,20 x 0,15 x 0,15 M)</t>
  </si>
  <si>
    <t>6.8.36</t>
  </si>
  <si>
    <t>C1838</t>
  </si>
  <si>
    <t>PAINEL PROTENDIDO P/PISOS/PAREDES DE VEDAÇÃO ESP.=10cm</t>
  </si>
  <si>
    <t>6.8.37</t>
  </si>
  <si>
    <t>C1839</t>
  </si>
  <si>
    <t>PAINEL PROTENDIDO P/PISOS/PAREDES DE VEDAÇÃO ESP.=15cm</t>
  </si>
  <si>
    <t>6.8.38</t>
  </si>
  <si>
    <t>C1840</t>
  </si>
  <si>
    <t>PAINEL PROTENDIDO P/PISOS/PAREDES DE VEDAÇÃO ESP.=20cm</t>
  </si>
  <si>
    <t>6.8.39</t>
  </si>
  <si>
    <t>C1841</t>
  </si>
  <si>
    <t>PAINEL PROTENDIDO P/PISOS/PAREDES DE VEDAÇÃO ESP.=25cm</t>
  </si>
  <si>
    <t>6.8.40</t>
  </si>
  <si>
    <t>C1842</t>
  </si>
  <si>
    <t>PAINEL-COBERTURA DE CONCRETO CELULAR AUTOCLAVADO ARMADO, C/ DIMENSÕES 7,5X40X280cm</t>
  </si>
  <si>
    <t>6.8.41</t>
  </si>
  <si>
    <t>C1843</t>
  </si>
  <si>
    <t>PAINEL-LAJE DE CONCRETO CELULAR AUTOCLAVADO, C/ DIMENSÕES 10X40X280cm</t>
  </si>
  <si>
    <t>6.8.42</t>
  </si>
  <si>
    <t>C1899</t>
  </si>
  <si>
    <t>PEÇAS PRÉ- MOLDADAS (PM) DE CONCRETO, ESP.= 3cm</t>
  </si>
  <si>
    <t>6.8.43</t>
  </si>
  <si>
    <t>C1900</t>
  </si>
  <si>
    <t>PEÇAS PRÉ- MOLDADAS (PM) DE CONCRETO, ESP.= 4cm</t>
  </si>
  <si>
    <t>6.8.44</t>
  </si>
  <si>
    <t>C1901</t>
  </si>
  <si>
    <t>PEÇAS PRÉ- MOLDADAS (PM) DE CONCRETO, ESP.= 5cm</t>
  </si>
  <si>
    <t>6.8.45</t>
  </si>
  <si>
    <t>C1886</t>
  </si>
  <si>
    <t>PÉRGOLAS PRÉ-MOLDADAS (PM) DE CONCRETO, ESP.= 5cm</t>
  </si>
  <si>
    <t>6.9</t>
  </si>
  <si>
    <t>JUNTA DE DILATAÇÃO</t>
  </si>
  <si>
    <t>6.9.1</t>
  </si>
  <si>
    <t>C4998</t>
  </si>
  <si>
    <t>FUNGENBAND PARA JUNTA DE DILATAÇÃO, O-22, ATÉ  5MCA</t>
  </si>
  <si>
    <t>6.9.2</t>
  </si>
  <si>
    <t>C4999</t>
  </si>
  <si>
    <t>6.9.3</t>
  </si>
  <si>
    <t>C5000</t>
  </si>
  <si>
    <t>6.9.4</t>
  </si>
  <si>
    <t>C5001</t>
  </si>
  <si>
    <t>6.9.5</t>
  </si>
  <si>
    <t>C4073</t>
  </si>
  <si>
    <t>JUNTA ASFÁLTICA NAS PLACAS DOS TALUDES DAS LAGOAS (SEÇÃO 1,5 x 3,0 cm)</t>
  </si>
  <si>
    <t>6.9.6</t>
  </si>
  <si>
    <t>C3732</t>
  </si>
  <si>
    <t>JUNTA DE DILATAÇÃO À BASE DE MASTIQUE (1.00 x 1.00cm)</t>
  </si>
  <si>
    <t>6.9.7</t>
  </si>
  <si>
    <t>C4209</t>
  </si>
  <si>
    <t>JUNTA DILATAÇÃO COM CORDA DE SISAL E ASFALTO OXIDADO (SEÇÃO 1,5 x 3 cm)</t>
  </si>
  <si>
    <t>6.9.8</t>
  </si>
  <si>
    <t>C5009</t>
  </si>
  <si>
    <t xml:space="preserve">JUNTA DE MOVIMENTAÇÃO PARA ESTRUTURA DE CONCRETO DE 20 X 40 MM (TIPO JUNTA JEENE 20/30 VV OU SIMILAR)
</t>
  </si>
  <si>
    <t>6.9.9</t>
  </si>
  <si>
    <t>C5008</t>
  </si>
  <si>
    <t>6.9.10</t>
  </si>
  <si>
    <t>C5007</t>
  </si>
  <si>
    <t>JUNTA DE MOVIMENTAÇÃO PARA ESTRUTURA DE CONCRETO DE 35 X 60 MM (TIPO JUNTA JEENE 35/50 VV OU SIMILAR)</t>
  </si>
  <si>
    <t>6.9.11</t>
  </si>
  <si>
    <t>C5010</t>
  </si>
  <si>
    <t>6.9.12</t>
  </si>
  <si>
    <t>C4571</t>
  </si>
  <si>
    <t>6.9.13</t>
  </si>
  <si>
    <t>C1814</t>
  </si>
  <si>
    <t>6.9.14</t>
  </si>
  <si>
    <t>C2268</t>
  </si>
  <si>
    <t>SELANTE ELASTRÔMETRO P/ JUNTA DE DILATAÇÃO</t>
  </si>
  <si>
    <t>6.10</t>
  </si>
  <si>
    <t>RECUPERAÇÃO ESTRUTURAL</t>
  </si>
  <si>
    <t>6.10.1</t>
  </si>
  <si>
    <t>C0005</t>
  </si>
  <si>
    <t>ACABAMENTO DE PEDREIRO</t>
  </si>
  <si>
    <t>6.10.2</t>
  </si>
  <si>
    <t>C0094</t>
  </si>
  <si>
    <t>APICOAMENTO EM CONCRETO/PREPARO DA SUPERFÍCIE</t>
  </si>
  <si>
    <t>6.10.3</t>
  </si>
  <si>
    <t>C0098</t>
  </si>
  <si>
    <t>APLICAÇÃO DE ADESIVO ESTRUTURAL BASE EPOXI</t>
  </si>
  <si>
    <t>6.10.4</t>
  </si>
  <si>
    <t>C0809</t>
  </si>
  <si>
    <t>COLOCAÇÃO DE INJETORES</t>
  </si>
  <si>
    <t>6.10.5</t>
  </si>
  <si>
    <t>C3156</t>
  </si>
  <si>
    <t>CONCRETO PROJETADO (MEDIDO NA MÁQUINA 35MPa)</t>
  </si>
  <si>
    <t>6.10.6</t>
  </si>
  <si>
    <t>C0929</t>
  </si>
  <si>
    <t>CORTE EM CONCRETO DETERIORADO</t>
  </si>
  <si>
    <t>6.10.7</t>
  </si>
  <si>
    <t>C3083</t>
  </si>
  <si>
    <t>EXECUÇÃO DE FUROS EM CONCRETO C/BROCA 1/2"&lt;= D &lt;=1"</t>
  </si>
  <si>
    <t>6.10.8</t>
  </si>
  <si>
    <t>C3082</t>
  </si>
  <si>
    <t>EXECUÇÃO DE FUROS EM CONCRETO C/BROCA 1"&lt; D &lt;=1 1/2"</t>
  </si>
  <si>
    <t>6.10.9</t>
  </si>
  <si>
    <t>C4410</t>
  </si>
  <si>
    <t>6.10.10</t>
  </si>
  <si>
    <t>C3084</t>
  </si>
  <si>
    <t>EXECUÇÃO DE PINGADEIRAS</t>
  </si>
  <si>
    <t>6.10.11</t>
  </si>
  <si>
    <t>C3467</t>
  </si>
  <si>
    <t>FORNECIMENTO E COLOCAÇÃO DE CHUMBADOR PARABOULT DE  3/4" a 1"</t>
  </si>
  <si>
    <t>6.10.12</t>
  </si>
  <si>
    <t>C2830</t>
  </si>
  <si>
    <t>FORNECIMENTO E CRAVAÇÃO DE PINOS C/PISTOLA P/FIXAÇÃO DE TELA</t>
  </si>
  <si>
    <t>6.10.13</t>
  </si>
  <si>
    <t>C1523</t>
  </si>
  <si>
    <t>JATEAMENTO DE AR COMPRIMIDO, P/LIMPEZA DE SUPERFÍCIES</t>
  </si>
  <si>
    <t>6.10.14</t>
  </si>
  <si>
    <t>C1524</t>
  </si>
  <si>
    <t>JATEAMENTO DE AREIA À SECO EM SUPERFÍCIES</t>
  </si>
  <si>
    <t>6.10.15</t>
  </si>
  <si>
    <t>C3091</t>
  </si>
  <si>
    <t>LIMPEZA COM JATO DE AREIA/ÁGUA</t>
  </si>
  <si>
    <t>6.10.16</t>
  </si>
  <si>
    <t>C3095</t>
  </si>
  <si>
    <t>LIMPEZA DE SUPERFÍCIE C/ ESCOVA DE AÇO</t>
  </si>
  <si>
    <t>6.10.17</t>
  </si>
  <si>
    <t>C2900</t>
  </si>
  <si>
    <t>PINTURA PROTEÇÃO C/INIBIDOR MIGRATÓRIO CORROSÃO, 3 DEMÃOS</t>
  </si>
  <si>
    <t>6.10.18</t>
  </si>
  <si>
    <t>C4738</t>
  </si>
  <si>
    <t>RECUPERAÇÃO CONCRETO, C/REFORÇO E RECONSTITUIÇÃO “GROUNT”, ESP.=60MM</t>
  </si>
  <si>
    <t>6.10.19</t>
  </si>
  <si>
    <t>C4737</t>
  </si>
  <si>
    <t xml:space="preserve">RECUPERAÇÃO CONCRETO, C/MICROCONCRETO FLUIDO, ESP.=300MM
</t>
  </si>
  <si>
    <t>6.10.20</t>
  </si>
  <si>
    <t>C4739</t>
  </si>
  <si>
    <t>RECUPERAÇÃO CONCRETO, S/REFORÇO E RECONSTITUIÇÃO “GROUNT”, ESP.=60MM</t>
  </si>
  <si>
    <t>6.10.21</t>
  </si>
  <si>
    <t>C4740</t>
  </si>
  <si>
    <t>RECUPERAÇÃO CONCRETO, S/REFORÇO RECONSTITUIÇÃO C/ ARGAMASSA POLIMÉRICA ESP.=25MM</t>
  </si>
  <si>
    <t>6.10.22</t>
  </si>
  <si>
    <t>C4741</t>
  </si>
  <si>
    <t>RECUPERAÇÃO CONCRETO, SÓ REFORÇO DA ARMADURA</t>
  </si>
  <si>
    <t>6.10.23</t>
  </si>
  <si>
    <t>C3102</t>
  </si>
  <si>
    <t>RECUPERAÇÃO DE GUARDA CORPO</t>
  </si>
  <si>
    <t>6.10.24</t>
  </si>
  <si>
    <t>C3106</t>
  </si>
  <si>
    <t>REPOSIÇÃO DE ARMADURA OXIDADA (REFORÇO, FORNECIMENTO, DOBBRAGEM E COLOCAÇÃO)</t>
  </si>
  <si>
    <t>6.10.25</t>
  </si>
  <si>
    <t>C3114</t>
  </si>
  <si>
    <t>SELAGEM DE FISSURAS C/ INJEÇÃO DE RESINAS</t>
  </si>
  <si>
    <t>6.11</t>
  </si>
  <si>
    <t>RASGO EM CONCRETO  PARA TUBULAÇÕES</t>
  </si>
  <si>
    <t>6.11.1</t>
  </si>
  <si>
    <t>C2098</t>
  </si>
  <si>
    <t>RASGO EM CONCRETO P/TUBULAÇÕES D=15 A 25mm (1/2" A 1")</t>
  </si>
  <si>
    <t>6.11.2</t>
  </si>
  <si>
    <t>C2099</t>
  </si>
  <si>
    <t>RASGO EM CONCRETO P/TUBULAÇÕES D=32 A 50mm (1 1/4" A 2")</t>
  </si>
  <si>
    <t>6.11.3</t>
  </si>
  <si>
    <t>C2100</t>
  </si>
  <si>
    <t>RASGO EM CONCRETO P/TUBULAÇÕES D=65 A 100mm (2 1/2" A 4")</t>
  </si>
  <si>
    <t>6.12</t>
  </si>
  <si>
    <t>OUTROS ELEMENTOS</t>
  </si>
  <si>
    <t>6.12.1</t>
  </si>
  <si>
    <t>C0090</t>
  </si>
  <si>
    <t>6.12.2</t>
  </si>
  <si>
    <t>C3402</t>
  </si>
  <si>
    <t>BLOCO DE ANCORAGEM EM CONCRETO CICLÓPICO</t>
  </si>
  <si>
    <t>6.12.3</t>
  </si>
  <si>
    <t>C3403</t>
  </si>
  <si>
    <t>BLOCO DE ANCORAGEM EM CONCRETO SIMPLES FCK=10MPa</t>
  </si>
  <si>
    <t>6.12.4</t>
  </si>
  <si>
    <t>C3404</t>
  </si>
  <si>
    <t>BLOCO DE ANCORAGEM EM CONCRETO ESTRUTURAL FCK=15MPa</t>
  </si>
  <si>
    <t>6.12.5</t>
  </si>
  <si>
    <t>C4098</t>
  </si>
  <si>
    <t>BLOCO DE POLIESTIRENO EXPANDIDO (ISOPOR) EM CAIXÃO PERDIDO</t>
  </si>
  <si>
    <t>6.12.6</t>
  </si>
  <si>
    <t>C4379</t>
  </si>
  <si>
    <t>CANTONEIRA EM AÇO (6 x 6 x 1/2") - FORNECIMENTO E COLOCAÇÃO</t>
  </si>
  <si>
    <t>6.12.7</t>
  </si>
  <si>
    <t>C3068</t>
  </si>
  <si>
    <t>DRENO DE PVC D= 75mm</t>
  </si>
  <si>
    <t>6.12.8</t>
  </si>
  <si>
    <t>C4297</t>
  </si>
  <si>
    <t>DRENOS DE PVC D=75mm</t>
  </si>
  <si>
    <t>6.12.9</t>
  </si>
  <si>
    <t>C3069</t>
  </si>
  <si>
    <t>DRENO DE PVC D=100mm</t>
  </si>
  <si>
    <t>6.12.10</t>
  </si>
  <si>
    <t>C4326</t>
  </si>
  <si>
    <t>FORNECIMENTO E COLOCAÇÃO DE CANTONEIRA EM AÇO SAC (3"X3"X5/16")</t>
  </si>
  <si>
    <t>6.12.11</t>
  </si>
  <si>
    <t>C3088</t>
  </si>
  <si>
    <t>FORNECIMENTO E COLOCAÇÃO DE CANTONEIRA DE FERRO (4"X4"X3/8")</t>
  </si>
  <si>
    <t>6.12.12</t>
  </si>
  <si>
    <t>C2829</t>
  </si>
  <si>
    <t>FORNECIMENTO E COLOCAÇÃO DE ISOPOR 20MM (PLACA DE 1,20 X 0,60M)</t>
  </si>
  <si>
    <t xml:space="preserve"> M2</t>
  </si>
  <si>
    <t>6.12.13</t>
  </si>
  <si>
    <t>C3089</t>
  </si>
  <si>
    <t>GUARDA CORPO (VARANDA)</t>
  </si>
  <si>
    <t>6.12.14</t>
  </si>
  <si>
    <t>C1094</t>
  </si>
  <si>
    <t>MONTAGEM DE APOIO AOS PÓRTICOS</t>
  </si>
  <si>
    <t>7</t>
  </si>
  <si>
    <t>CONTENÇÕES</t>
  </si>
  <si>
    <t>7.1</t>
  </si>
  <si>
    <t>ENROCAMENTO E PROTEÇÃO DE TALUDES</t>
  </si>
  <si>
    <t>7.1.1</t>
  </si>
  <si>
    <t>C3077</t>
  </si>
  <si>
    <t>ENROCAMENTO DE PEDRA ARRUMADA (PRODUZIDA) (S/TRANSPORTE)</t>
  </si>
  <si>
    <t>7.1.2</t>
  </si>
  <si>
    <t>C2764</t>
  </si>
  <si>
    <t>ENROCAMENTO DE PEDRA DE MÃO ARRUMADA (ADQUIRIDA)</t>
  </si>
  <si>
    <t>7.1.3</t>
  </si>
  <si>
    <t>C2765</t>
  </si>
  <si>
    <t>ENROCAMENTO DE PEDRA DE MÃO JOGADA (ADQUIRIDA)</t>
  </si>
  <si>
    <t>7.1.4</t>
  </si>
  <si>
    <t>C3078</t>
  </si>
  <si>
    <t>ENROCAMENTO DE PEDRA JOGADA (PRODUZIDA) (S/TRANSPORTE)</t>
  </si>
  <si>
    <t>7.1.5</t>
  </si>
  <si>
    <t>C3079</t>
  </si>
  <si>
    <t>ENROCAMENTO DE PEDRA JOGADA DE CORTE DE 3.ª CATEGORIA (S/TRANSPORTE)</t>
  </si>
  <si>
    <t>7.2</t>
  </si>
  <si>
    <t>ENSECADEIRAS</t>
  </si>
  <si>
    <t>7.2.1</t>
  </si>
  <si>
    <t>C2767</t>
  </si>
  <si>
    <t>ENSECADEIRA COM SACOS DE AREIA, S/ FORNECIMENTO DE AREIA</t>
  </si>
  <si>
    <t>7.2.2</t>
  </si>
  <si>
    <t>C1244</t>
  </si>
  <si>
    <t>ENSECADEIRA DE PAREDE SIMPLES</t>
  </si>
  <si>
    <t>7.2.3</t>
  </si>
  <si>
    <t>C1243</t>
  </si>
  <si>
    <t>ENSECADEIRA DE PAREDE DUPLA</t>
  </si>
  <si>
    <t>7.3</t>
  </si>
  <si>
    <t>MURO DE ARRIMO</t>
  </si>
  <si>
    <t>7.3.1</t>
  </si>
  <si>
    <t>C1808</t>
  </si>
  <si>
    <t>MURO DE ARRIMO C/ BLOCOS DE CONCRETO ARTICULADO (30X15X28)cm</t>
  </si>
  <si>
    <t>7.3.2</t>
  </si>
  <si>
    <t>C1809</t>
  </si>
  <si>
    <t>MURO DE ARRIMO C/ BLOCOS DE CONCRETO ARTICULADO (60X45X15)cm  C/INJEÇÃO ATÉ 2,5m</t>
  </si>
  <si>
    <t>7.3.3</t>
  </si>
  <si>
    <t>C1810</t>
  </si>
  <si>
    <t>MURO DE ARRIMO C/GABIÃO, ALTURA 2m</t>
  </si>
  <si>
    <t>7.3.4</t>
  </si>
  <si>
    <t>C1811</t>
  </si>
  <si>
    <t>MURO DE ARRIMO C/GABIÃO, ALTURA 4m</t>
  </si>
  <si>
    <t>7.4</t>
  </si>
  <si>
    <t>GABIÕES</t>
  </si>
  <si>
    <t>7.4.1</t>
  </si>
  <si>
    <t>C2763</t>
  </si>
  <si>
    <t>ENCHIMENTO DE GABIÃO COM PEDRA DE MÃO</t>
  </si>
  <si>
    <t>7.4.2</t>
  </si>
  <si>
    <t>C1317</t>
  </si>
  <si>
    <t>ESTIVAS - ESTRUTURAS SUBMERSAS C/GABIÕES-SACO ALT.= 1m</t>
  </si>
  <si>
    <t>7.4.3</t>
  </si>
  <si>
    <t>C1422</t>
  </si>
  <si>
    <t>GABIÃO COLCHÃO ESP.= 30cm</t>
  </si>
  <si>
    <t>7.4.4</t>
  </si>
  <si>
    <t>C1420</t>
  </si>
  <si>
    <t>GABIÃO P/EXECUÇÃO DE OBRAS</t>
  </si>
  <si>
    <t>7.4.5</t>
  </si>
  <si>
    <t>C2834</t>
  </si>
  <si>
    <t>GABIÃO TELA GALV. REVEST. PVC TIPO CAIXA ALT.=0,50m</t>
  </si>
  <si>
    <t>7.4.6</t>
  </si>
  <si>
    <t>C2835</t>
  </si>
  <si>
    <t>GABIÃO TELA GALV. REVEST. PVC TIPO CAIXA ALT.=1,00m</t>
  </si>
  <si>
    <t>7.4.7</t>
  </si>
  <si>
    <t>C2836</t>
  </si>
  <si>
    <t>GABIÃO TELA GALV. REVEST. PVC TIPO COLCHÃO RENO ALT.=0,17m</t>
  </si>
  <si>
    <t>7.4.8</t>
  </si>
  <si>
    <t>C2837</t>
  </si>
  <si>
    <t>GABIÃO TELA GALV. REVEST. PVC TIPO COLCHÃO RENO ALT.=0,23m</t>
  </si>
  <si>
    <t>7.4.9</t>
  </si>
  <si>
    <t>C2838</t>
  </si>
  <si>
    <t>GABIÃO TELA GALV. REVEST. PVC TIPO COLCHÃO RENO ALT.=0,30m</t>
  </si>
  <si>
    <t>8</t>
  </si>
  <si>
    <t>PAREDES E PAINÉIS</t>
  </si>
  <si>
    <t>8.1</t>
  </si>
  <si>
    <t>ALVENARIA DE ELEVAÇÃO</t>
  </si>
  <si>
    <t>8.1.1</t>
  </si>
  <si>
    <t>C0047</t>
  </si>
  <si>
    <t>ALVENARIA DE BLOCO CERÂMICO FURADO (9x19x39)cm  C/ARGAMASSA MISTA DE CAL HIDRATADA, ESP=9 cm</t>
  </si>
  <si>
    <t>8.1.2</t>
  </si>
  <si>
    <t>C0046</t>
  </si>
  <si>
    <t>ALVENARIA DE BLOCO CERÂMICO FURADO (19x19x39)cm C/ARGAMASSA MISTA DE CAL HIDRATADA ESP=19 cm</t>
  </si>
  <si>
    <t>8.1.3</t>
  </si>
  <si>
    <t>C3612</t>
  </si>
  <si>
    <t>ALVENARIA DE BLOCO DE CONCRETO TIPO STONE CINZA (14x19x49)cm C/ARGAMASSA MISTA DE CAL HIDRATADA ESP=</t>
  </si>
  <si>
    <t>8.1.4</t>
  </si>
  <si>
    <t>C3613</t>
  </si>
  <si>
    <t>ALVENARIA DE BLOCO DE CONCRETO TIPO STONE COLORIDO (14x19x49)cm C/ARGAMASSA MISTA DE CAL HIDRATADA E</t>
  </si>
  <si>
    <t>8.1.5</t>
  </si>
  <si>
    <t>C3743</t>
  </si>
  <si>
    <t>ALVENARIA DE BLOCO DE CONCRETO (9x19x39)cm C/ARGAMASSA MISTA DE CAL HIDRATADA ESP=9 cm</t>
  </si>
  <si>
    <t>8.1.6</t>
  </si>
  <si>
    <t>C3744</t>
  </si>
  <si>
    <t>ALVENARIA DE BLOCO DE CONCRETO (14x19x39)cm C/ARGAMASSA MISTA DE CAL HIDRATADA ESP=14 cm</t>
  </si>
  <si>
    <t>8.1.7</t>
  </si>
  <si>
    <t>C0048</t>
  </si>
  <si>
    <t>ALVENARIA DE BLOCO DE CONCRETO (19x19x39)cm C/ARGAMASSA MISTA DE CAL HIDRATADA ESP=19 cm</t>
  </si>
  <si>
    <t>8.1.8</t>
  </si>
  <si>
    <t>C0050</t>
  </si>
  <si>
    <t>ALVENARIA DE BLOCO DE VIDRO C/ARGAMASSA MISTA DE CAL HIDRATADA ESP=10 cm</t>
  </si>
  <si>
    <t>8.1.9</t>
  </si>
  <si>
    <t>C0073</t>
  </si>
  <si>
    <t>ALVENARIA DE TIJOLO CERÂMICO FURADO (9x19x19)cm C/ARGAMASSA MISTA DE CAL HIDRATADA ESP.=10cm (1:2:8)</t>
  </si>
  <si>
    <t>8.1.10</t>
  </si>
  <si>
    <t>C0074</t>
  </si>
  <si>
    <t>ALVENARIA DE TIJOLO CERÂMICO FURADO (9x19x19)cm C/ARGAMASSA MISTA DE CAL HIDRATADA ESP=20 cm</t>
  </si>
  <si>
    <t>8.1.11</t>
  </si>
  <si>
    <t>C3658</t>
  </si>
  <si>
    <t>ALVENARIA DE TIJOLO CERÂMICO FURADO (9x19x19)cm C/ARGAMASSA MISTA DE CAL HIDRATADA, ESP=30cm</t>
  </si>
  <si>
    <t>8.1.12</t>
  </si>
  <si>
    <t>C0075</t>
  </si>
  <si>
    <t>ALVENARIA DE TIJOLO COMUM C/ARGAMASSA MISTA DE CAL HIDRATADA 1:2:8   ESP=5 cm</t>
  </si>
  <si>
    <t>8.1.13</t>
  </si>
  <si>
    <t>C0076</t>
  </si>
  <si>
    <t>ALVENARIA DE TIJOLO COMUM C/ARGAMASSA MISTA DE CAL HIDRATADA 1:2:8   ESP=10 cm</t>
  </si>
  <si>
    <t>8.1.14</t>
  </si>
  <si>
    <t>C0077</t>
  </si>
  <si>
    <t>ALVENARIA DE TIJOLO COMUM C/ARGAMASSA MISTA DE CAL HIDRATADA 1:2:8   ESP=20 cm</t>
  </si>
  <si>
    <t>8.1.15</t>
  </si>
  <si>
    <t>C0078</t>
  </si>
  <si>
    <t>ALVENARIA DE TIJOLO COMUM C/ARGAMASSA MISTA DE CAL HIDRATADA 1:2:8   ESP=30 cm</t>
  </si>
  <si>
    <t>8.1.16</t>
  </si>
  <si>
    <t>C3614</t>
  </si>
  <si>
    <t>ALVENARIA DE TIJOLO MACIÇO APARENTE (23x11x5)cm C/ARGAMASSA MISTA DE CAL HIDRATADA, ESP=11 cm</t>
  </si>
  <si>
    <t>8.1.17</t>
  </si>
  <si>
    <t>C3615</t>
  </si>
  <si>
    <t>ALVENARIA DE TIJOLO MACIÇO APARENTE (23x11x5)cm C/ARGAMASSA MISTA DE CAL HIDRATADA ESP=22 cm</t>
  </si>
  <si>
    <t>8.1.18</t>
  </si>
  <si>
    <t>C0061</t>
  </si>
  <si>
    <t>ALVENARIA DE TIJOLO REFRATÁRIO 1/2 VEZ C/ARGAMASSA 1:4+100 Kg CIMENTO</t>
  </si>
  <si>
    <t>8.1.19</t>
  </si>
  <si>
    <t>C0060</t>
  </si>
  <si>
    <t>ALVENARIA DE TIJOLO REFRATÁRIO 1 VEZ C/ARGAMASSA 1:4+100 Kg CIMENTO</t>
  </si>
  <si>
    <t>8.1.20</t>
  </si>
  <si>
    <t>C3533</t>
  </si>
  <si>
    <t>MUTIRÃO MISTO - ALVENARIA DE TIJOLO CERÂMICO FURADO (9X19X19)cm ARGAMASSA MISTA DE CAL HIDRATADA ESP=10CM</t>
  </si>
  <si>
    <t>8.1.21</t>
  </si>
  <si>
    <t>C4507</t>
  </si>
  <si>
    <t>PAREDE DE BLOCO DE GESSO STAND, INCLUSIVE EMASSAMENTO - FORNECIMENTO E EXECUÇÃO</t>
  </si>
  <si>
    <t>8.1.22</t>
  </si>
  <si>
    <t>C4508</t>
  </si>
  <si>
    <t>PAREDE DE BLOCO DE GESSO HIDROFUGANTE, INCLUSIVE EMASSAMENTO - FORNECIMENTO E EXECUÇÃO</t>
  </si>
  <si>
    <t>8.2</t>
  </si>
  <si>
    <t>ALVENARIA ESTRUTURAL</t>
  </si>
  <si>
    <t>8.2.1</t>
  </si>
  <si>
    <t>C0068</t>
  </si>
  <si>
    <t>ALVENARIA ESTRUTURAL DE BLOCO DE CONCRETO (14x19x39)cm C/ARGAMASSA MISTA DE CAL HIDRATADA ESP=14 cm</t>
  </si>
  <si>
    <t>8.2.2</t>
  </si>
  <si>
    <t>C0069</t>
  </si>
  <si>
    <t>ALVENARIA ESTRUTURAL DE BLOCO DE CONCRETO (19x19x39)cm C/ARGAMASSA MISTA DE CAL HIDRATADA ESP=19 cm</t>
  </si>
  <si>
    <t>8.2.3</t>
  </si>
  <si>
    <t>C0064</t>
  </si>
  <si>
    <t>ALVENARIA ESTRUTURAL DE BLOCO CERÂMICO (9X19X39cm) ESP.=9cm</t>
  </si>
  <si>
    <t>8.2.4</t>
  </si>
  <si>
    <t>C0062</t>
  </si>
  <si>
    <t>ALVENARIA ESTRUTURAL DE BLOCO CERÂMICO (14X19X39cm) ESP.=14cm</t>
  </si>
  <si>
    <t>8.2.5</t>
  </si>
  <si>
    <t>C4542</t>
  </si>
  <si>
    <t>ALVENARIA ESTRUTURAL DE BLOCO CERÂMICO (14X19X39cm) ESP.=14cm - COM SUPERFÍCIE EXTERNA LISA PARA ACABAMENTO APARENTE</t>
  </si>
  <si>
    <t>8.2.6</t>
  </si>
  <si>
    <t>C0063</t>
  </si>
  <si>
    <t>ALVENARIA ESTRUTURAL DE BLOCO CERÂMICO (19X19X39cm) ESP.=19cm</t>
  </si>
  <si>
    <t>8.2.7</t>
  </si>
  <si>
    <t>C4585</t>
  </si>
  <si>
    <t>ALVENARIA ESTRUTURAL DE BLOCO CERÂMICO COM SUPERFÍCIES EXTERNA LISA, PARA ACABAMENTO APARENTE (14x19x29)cm ESP. 14cm, INCLUSIVE PEÇAS ESPECIAIS CALHA U E J</t>
  </si>
  <si>
    <t>8.2.8</t>
  </si>
  <si>
    <t>C0079</t>
  </si>
  <si>
    <t>AMARRAÇÃO EM PAREDES, COM FERRO</t>
  </si>
  <si>
    <t>8.2.9</t>
  </si>
  <si>
    <t>C4952</t>
  </si>
  <si>
    <t>PAREDE PRÉ-MOLDADA EM CONCRETO ARMADO, REFORÇADA PARA PENITENCIÁRIA, ESP.=13CM,
INCLUSIVE TRANSPORTE E MONTAGEM</t>
  </si>
  <si>
    <t>8.2.10</t>
  </si>
  <si>
    <t>C4953</t>
  </si>
  <si>
    <t>PAREDE PRÉ-MOLDADA EM CONCRETO ARMADO, REFORÇADA PARA PENITENCIÁRIA, ESP.=16CM, INCLUSIVE TRANSPORTE E MONTAGEM</t>
  </si>
  <si>
    <t>8.3</t>
  </si>
  <si>
    <t>ALVENARIA DE PEDRA</t>
  </si>
  <si>
    <t>8.3.1</t>
  </si>
  <si>
    <t>C3345</t>
  </si>
  <si>
    <t>ALVENARIA DE PEDRA ARGAMASSADA (TRAÇO 1:3) C/AGREGADOS ADQUIRIDOS</t>
  </si>
  <si>
    <t>8.3.2</t>
  </si>
  <si>
    <t>C3346</t>
  </si>
  <si>
    <t>ALVENARIA DE PEDRA ARGAMASSADA (TRAÇO 1:3) C/AGREGADOS PRODUZIDOS (S/TRANSP)</t>
  </si>
  <si>
    <t>8.3.3</t>
  </si>
  <si>
    <t>C3347</t>
  </si>
  <si>
    <t>ALVENARIA DE PEDRA ARGAMASSADA (TRAÇO 1:4) C/AGREGADOS ADQUIRIDOS</t>
  </si>
  <si>
    <t>8.3.4</t>
  </si>
  <si>
    <t>C0057</t>
  </si>
  <si>
    <t>ALVENARIA DE PEDRA ARGAMASSADA (TRAÇO 1:4) C/AGREGADOS PRODUZIDOS (S/TRANSP)</t>
  </si>
  <si>
    <t>8.3.5</t>
  </si>
  <si>
    <t>C3723</t>
  </si>
  <si>
    <t>ALVENARIA DE PEDRA ARGAMASSADA (TRAÇO 1:6) C/AGREGADOS ADQUIRIDOS</t>
  </si>
  <si>
    <t>8.3.6</t>
  </si>
  <si>
    <t>C0058</t>
  </si>
  <si>
    <t>ALVENARIA DE PEDRA ARGAMASSADA (TRAÇO 1:2:8) C/ AGREGADOS ADQUIRIDOS</t>
  </si>
  <si>
    <t>8.3.7</t>
  </si>
  <si>
    <t>C3529</t>
  </si>
  <si>
    <t>MUTIRÃO MISTO - ALVENARIA DE PEDRA ARGAMASSADA (TRAÇO 1:6) C/AGREGADOS ADQUIRIDOS</t>
  </si>
  <si>
    <t>8.4</t>
  </si>
  <si>
    <t>RASGO EM ALVENARIA P/ TUBULAÇÕES</t>
  </si>
  <si>
    <t>8.4.1</t>
  </si>
  <si>
    <t>C2095</t>
  </si>
  <si>
    <t>RASGO EM ALVENARIA P/TUBULAÇÕES D=15 A 25mm (1/2" A 1")</t>
  </si>
  <si>
    <t>8.4.2</t>
  </si>
  <si>
    <t>C2096</t>
  </si>
  <si>
    <t>RASGO EM ALVENARIA P/TUBULAÇÕES D=32 A 50mm (1 1/4" A 2")</t>
  </si>
  <si>
    <t>8.4.3</t>
  </si>
  <si>
    <t>C2097</t>
  </si>
  <si>
    <t>RASGO EM ALVENARIA P/TUBULAÇÕES D=65 A 100mm (2 1/2" A 4")</t>
  </si>
  <si>
    <t>8.5</t>
  </si>
  <si>
    <t>DIVISÓRIAS</t>
  </si>
  <si>
    <t>8.5.1</t>
  </si>
  <si>
    <t>C4495</t>
  </si>
  <si>
    <t>DIVISÓRIA DE GESSO ACARTONADO e=48mm, S/ REVESTIMENTO - FORNECIMENTO E MONTAGEM</t>
  </si>
  <si>
    <t>8.5.2</t>
  </si>
  <si>
    <t>C4496</t>
  </si>
  <si>
    <t>DIVISÓRIA DE GESSO ACARTONADO e=70mm, S/ REVESTIMENTO - FORNECIMENTO E MONTAGEM</t>
  </si>
  <si>
    <t>8.5.3</t>
  </si>
  <si>
    <t>C1134</t>
  </si>
  <si>
    <t>DIVISÓRIA DE GRANILITE C/ARGAMASSA DE CIMENTO E AREIA</t>
  </si>
  <si>
    <t>8.5.4</t>
  </si>
  <si>
    <t>C4070</t>
  </si>
  <si>
    <t>8.5.5</t>
  </si>
  <si>
    <t>C4096</t>
  </si>
  <si>
    <t>DIVISÓRIA DE GRANITO CINZA E=3cm</t>
  </si>
  <si>
    <t>8.5.6</t>
  </si>
  <si>
    <t>C1142</t>
  </si>
  <si>
    <t>DIVISÓRIA PRÉ-MOLDADA EM CONCRETO ESP.=5cm</t>
  </si>
  <si>
    <t>8.5.7</t>
  </si>
  <si>
    <t>C4486</t>
  </si>
  <si>
    <t>DIVISÓRIA PAINEL CELULAR, MONTANTE/RODAPÉ SIMPLES, PERFIL EM AÇO - FORNECIMENTO E MONTAGEM</t>
  </si>
  <si>
    <t>8.5.8</t>
  </si>
  <si>
    <t>C4488</t>
  </si>
  <si>
    <t>DIVISÓRIA PAINEL CELULAR, MONTANTE/RODAPÉ SIMPLES, PERFIL EM ALUMÍNIO - FORNECIMENTO E MONTAGEM</t>
  </si>
  <si>
    <t>8.5.9</t>
  </si>
  <si>
    <t>C4487</t>
  </si>
  <si>
    <t>DIVISÓRIA PAINEL CELULAR, MONTANTE/RODAPÉ DUPLO, PERFIL EM AÇO - FORNECIMENTO E MONTAGEM</t>
  </si>
  <si>
    <t>8.5.10</t>
  </si>
  <si>
    <t>C4489</t>
  </si>
  <si>
    <t>DIVISÓRIA PAINEL CELULAR, MONTANTE/RODAPÉ DUPLO, PERFIL EM ALUMÍNIO - FORNECIMENTO E MONTAGEM</t>
  </si>
  <si>
    <t>8.5.11</t>
  </si>
  <si>
    <t>C4497</t>
  </si>
  <si>
    <t>DIVISÓRIA PAINEL FIBRAROC, MONTANTE/RODAPÉ SIMPLES, PERFIL EM AÇO - FORNECIMENTO E MONTAGEM</t>
  </si>
  <si>
    <t>8.5.12</t>
  </si>
  <si>
    <t>C4498</t>
  </si>
  <si>
    <t>DIVISÓRIA PAINEL FIBRAROC, MONTANTE/RODAPÉ SIMPLES, PERFIL EM ALUMÍNIO - FORNECIMENTO E MONTAGEM</t>
  </si>
  <si>
    <t>8.5.13</t>
  </si>
  <si>
    <t>C4499</t>
  </si>
  <si>
    <t>DIVISÓRIA PAINEL FIBRAROC, MONTANTE/RODAPÉ DUPLO, PERFIL EM AÇO - FORNECIMENTO E MONTAGEM</t>
  </si>
  <si>
    <t>8.5.14</t>
  </si>
  <si>
    <t>C4500</t>
  </si>
  <si>
    <t>DIVISÓRIA PAINEL FIBRAROC, MONTANTE/RODAPÉ DUPLO, PERFIL EM ALUMÍNIO - FORNECIMENTO E MONTAGEM</t>
  </si>
  <si>
    <t>8.5.15</t>
  </si>
  <si>
    <t>C4493</t>
  </si>
  <si>
    <t>DIVISÓRIA PAINEL PVC, MONTANTE/RODAPÉ SIMPLES, PERFIL EM AÇO - FORNECIMENTO E MONTAGEM</t>
  </si>
  <si>
    <t>8.5.16</t>
  </si>
  <si>
    <t>C4494</t>
  </si>
  <si>
    <t>DIVISÓRIA PAINEL PVC, MONTANTE/RODAPÉ SIMPLES, PERFIL EM ALUMÍNIO - FORNECIMENTO E MONTAGEM</t>
  </si>
  <si>
    <t>8.5.17</t>
  </si>
  <si>
    <t>C4502</t>
  </si>
  <si>
    <t>REMANEJAMENTO DE DIVISÓRIA - DESMONTAGEM E REMONTAGEM</t>
  </si>
  <si>
    <t>8.5.18</t>
  </si>
  <si>
    <t>C4490</t>
  </si>
  <si>
    <t>VÃO DE PORTA - PORTA COMPLETA C/ FECHADURA TIPO CILINDRO, P/ DIVISÓRIAS EM GERAL (SEM REQUADRO) - FORNECIMENTO E MONTAGEM</t>
  </si>
  <si>
    <t>8.5.19</t>
  </si>
  <si>
    <t>C4491</t>
  </si>
  <si>
    <t>VÃO DE PORTA - PORTA COMPLETA C/ FECHADURA TIPO CILINDRO, P/ DIVISÓRIAS EM GERAL (COM REQUADRO EM ALUMÍNIO) - FORNECIMENTO E MONTAGEM</t>
  </si>
  <si>
    <t>8.5.20</t>
  </si>
  <si>
    <t>C4492</t>
  </si>
  <si>
    <t>VIDRO TRANSPARENTE LISO 4mm, P/ DIVISÓRIAS EM GERAL FORNECIMENTO E MONTAGEM</t>
  </si>
  <si>
    <t>8.6</t>
  </si>
  <si>
    <t>ELEMENTOS VAZADOS</t>
  </si>
  <si>
    <t>8.6.1</t>
  </si>
  <si>
    <t>C1177</t>
  </si>
  <si>
    <t>ALVENARIA DE BLOCOS DE VIDRO (20x20x10)cm</t>
  </si>
  <si>
    <t>8.6.2</t>
  </si>
  <si>
    <t>C1174</t>
  </si>
  <si>
    <t>ALVENARIA DE ELEMENTO VAZADO CERÂMICO (20X20X10cm) C/ARG. CIMENTO E AREIA TRAÇO 1:3</t>
  </si>
  <si>
    <t>8.6.3</t>
  </si>
  <si>
    <t>C1175</t>
  </si>
  <si>
    <t>ALVENARIA DE ELEMENTO VAZADO DE CONCRETO (20X10X6cm) C/ARG. CIMENTO E AREIA TRAÇO 1:3 ANTI-CHUVA</t>
  </si>
  <si>
    <t>8.6.4</t>
  </si>
  <si>
    <t>C1176</t>
  </si>
  <si>
    <t>ALVENARIA DE ELEMENTO VAZADO DE CONCRETO (20X20X20cm) C/ARG. CIMENTO E AREIA TRAÇO 1:3</t>
  </si>
  <si>
    <t>8.6.5</t>
  </si>
  <si>
    <t>C0051</t>
  </si>
  <si>
    <t>ALVENARIA DE ELEMENTO VAZADO DE CONCRETO (32X12X6cm) C/ARG. CIMENTO E AREIA TRAÇO 1:3 TIPO PESTANA</t>
  </si>
  <si>
    <t>8.6.6</t>
  </si>
  <si>
    <t>C0052</t>
  </si>
  <si>
    <t>ALVENARIA DE ELEMENTO VAZADO DE CONCRETO (50X50X6cm) C/ARG. CIMENTO E AREIA TRAÇO 1:3 ANTI-CHUVA</t>
  </si>
  <si>
    <t>8.6.7</t>
  </si>
  <si>
    <t>C0804</t>
  </si>
  <si>
    <t>COBOGÓ ANTI-CHUVA (50x40)cm C/ARG. CIMENTO E AREIA TRAÇO 1:3</t>
  </si>
  <si>
    <t>8.6.8</t>
  </si>
  <si>
    <t>C0805</t>
  </si>
  <si>
    <t>COBOGÓ DE CIMENTO TIPO DIAMANTE</t>
  </si>
  <si>
    <t>8.6.9</t>
  </si>
  <si>
    <t>C0806</t>
  </si>
  <si>
    <t>COBOGÓ DE CIMENTO TIPO VENEZIANO (50X50X6)cm C/ARG. CIMENTO E AREIA TRAÇO 1:3</t>
  </si>
  <si>
    <t>8.6.10</t>
  </si>
  <si>
    <t>C4525</t>
  </si>
  <si>
    <t>COBOGÓ DE VIDRO (20x10x18)cm</t>
  </si>
  <si>
    <t>8.6.11</t>
  </si>
  <si>
    <t>C3534</t>
  </si>
  <si>
    <t>MUTIRÃO MISTO - COBOGÓ ANTI-CHUVA (50X40)cm</t>
  </si>
  <si>
    <t>8.7</t>
  </si>
  <si>
    <t>VERGAS E CHAPIM</t>
  </si>
  <si>
    <t>8.7.1</t>
  </si>
  <si>
    <t>C3521</t>
  </si>
  <si>
    <t>CHAPIM EM GRANITO VERDE MERUOCA</t>
  </si>
  <si>
    <t>8.7.2</t>
  </si>
  <si>
    <t>C0773</t>
  </si>
  <si>
    <t>CHAPIM PRÉ-MOLDADO DE CONCRETO</t>
  </si>
  <si>
    <t>8.7.3</t>
  </si>
  <si>
    <t>C3532</t>
  </si>
  <si>
    <t>MUTIRÃO MISTO - VERGA RETA DE CONCRETO ARMADO</t>
  </si>
  <si>
    <t>8.7.4</t>
  </si>
  <si>
    <t>C2665</t>
  </si>
  <si>
    <t>VERGA EM ARCO DE CONCRETO ARMADO</t>
  </si>
  <si>
    <t>8.7.5</t>
  </si>
  <si>
    <t>C2666</t>
  </si>
  <si>
    <t>VERGA RETA DE CONCRETO ARMADO</t>
  </si>
  <si>
    <t>8.8</t>
  </si>
  <si>
    <t>8.8.1</t>
  </si>
  <si>
    <t>C0383</t>
  </si>
  <si>
    <t>BATE-MACAS EM AÇO INOXIDÁVEL CONTRA IMPACTO EM PAREDE</t>
  </si>
  <si>
    <t>8.8.2</t>
  </si>
  <si>
    <t>C0384</t>
  </si>
  <si>
    <t>BATE-MACAS EM MADEIRA BOLEADA</t>
  </si>
  <si>
    <t>8.8.3</t>
  </si>
  <si>
    <t>C4501</t>
  </si>
  <si>
    <t>FACHADA DE VIDRO TEMPERADO DE 10mm FIXADO COM SPIDER GLASS</t>
  </si>
  <si>
    <t>8.8.4</t>
  </si>
  <si>
    <t>C4444</t>
  </si>
  <si>
    <t>FACHADA METÁLICA PADRÃO PARA DELEGACIAS</t>
  </si>
  <si>
    <t>8.8.5</t>
  </si>
  <si>
    <t>C1391</t>
  </si>
  <si>
    <t>FLANELÓGRAFO EM MONTANTE DE MADEIRA</t>
  </si>
  <si>
    <t>8.8.6</t>
  </si>
  <si>
    <t>C1791</t>
  </si>
  <si>
    <t>MESA EM ALVENARIA, TAMPO CONCRETO PRÉ-MOLDADO, ACABADA</t>
  </si>
  <si>
    <t>8.8.7</t>
  </si>
  <si>
    <t>C1836</t>
  </si>
  <si>
    <t>PAINEL ESTRUTURADO AÇO INOX, ESCOVADO CHAPA 20</t>
  </si>
  <si>
    <t>8.8.8</t>
  </si>
  <si>
    <t>C1837</t>
  </si>
  <si>
    <t>PAINEL INFORMATIVO DUPLO C/PORTA DE CORRER EM VIDRO</t>
  </si>
  <si>
    <t>8.8.9</t>
  </si>
  <si>
    <t>C1897</t>
  </si>
  <si>
    <t>PEÇA DE MADEIRA BOLEADA NAS QUINAS FIXADAS EM PAREDES</t>
  </si>
  <si>
    <t>8.8.10</t>
  </si>
  <si>
    <t>C0032</t>
  </si>
  <si>
    <t>PORTA EM PVC P/DIVISÓRIA (0,80X2,10)M COMPLETA - FORNECIMENTO E MONTAGEM</t>
  </si>
  <si>
    <t>8.8.11</t>
  </si>
  <si>
    <t>C4756</t>
  </si>
  <si>
    <t xml:space="preserve">PRATELEIRA DE GRANITO CINZA ESP.=2CM                                    
</t>
  </si>
  <si>
    <t>8.8.12</t>
  </si>
  <si>
    <t>C2910</t>
  </si>
  <si>
    <t>PRATELEIRA DE MADEIRA DE LEI PLAINADA</t>
  </si>
  <si>
    <t>8.8.13</t>
  </si>
  <si>
    <t>C2023</t>
  </si>
  <si>
    <t>PRATELEIRA DE MÁRMORE NATURAL POLIDA DE 1 FACE</t>
  </si>
  <si>
    <t>8.8.14</t>
  </si>
  <si>
    <t>C2024</t>
  </si>
  <si>
    <t>PRATELEIRA DE MÁRMORE NATURAL POLIDA DE 2 FACES</t>
  </si>
  <si>
    <t>8.8.15</t>
  </si>
  <si>
    <t>C2021</t>
  </si>
  <si>
    <t>PRATELEIRA DE MARMORITE NATURAL POLIDA DE 1 FACE</t>
  </si>
  <si>
    <t>8.8.16</t>
  </si>
  <si>
    <t>C2022</t>
  </si>
  <si>
    <t>PRATELEIRA DE MARMORITE NATURAL POLIDA DE 2 FACES</t>
  </si>
  <si>
    <t>8.8.17</t>
  </si>
  <si>
    <t>C4757</t>
  </si>
  <si>
    <t xml:space="preserve">PRATELEIRA PRÉ-MOLDADA "IN LOCO" DE CONCRETO ESP.=5,0CM                                
</t>
  </si>
  <si>
    <t>8.8.18</t>
  </si>
  <si>
    <t>C3674</t>
  </si>
  <si>
    <t>SUPORTE EM BARRA CHATA DE FERRO ENGASTADO NA PAREDE P/BANCADAS E/OU PRATELEIRAS</t>
  </si>
  <si>
    <t>9</t>
  </si>
  <si>
    <t>ESQUADRIAS E FERRAGENS</t>
  </si>
  <si>
    <t>9.1</t>
  </si>
  <si>
    <t>ESQUADRIAS DE MADEIRA</t>
  </si>
  <si>
    <t>9.1.1</t>
  </si>
  <si>
    <t>C0363</t>
  </si>
  <si>
    <t>BANDEIROLA EM MADEIRA</t>
  </si>
  <si>
    <t>9.1.2</t>
  </si>
  <si>
    <t>C1284</t>
  </si>
  <si>
    <t>ESQUADRIAS DE MADEIRA E VIDRO</t>
  </si>
  <si>
    <t>9.1.3</t>
  </si>
  <si>
    <t>C3544</t>
  </si>
  <si>
    <t>JANELA TIPO FICHA (1.40X1.10)m - MADEIRA MISTA - COMPLETA - PADRÃO POPULAR</t>
  </si>
  <si>
    <t>9.1.4</t>
  </si>
  <si>
    <t>C1519</t>
  </si>
  <si>
    <t>JANELA VENEZIANA MÓVEL (S/ACESSÓRIOS)</t>
  </si>
  <si>
    <t>9.1.5</t>
  </si>
  <si>
    <t>C3543</t>
  </si>
  <si>
    <t>MUTIRÃO MISTO - JANELA TIPO FICHA (1.40X1.10)m - MADEIRA MISTA - COMPLETA</t>
  </si>
  <si>
    <t>9.1.6</t>
  </si>
  <si>
    <t>C3541</t>
  </si>
  <si>
    <t>MUTIRÃO MISTO - PORTA TIPO FICHA (0.60X2.10)m - MADEIRA MISTA - COMPLETA</t>
  </si>
  <si>
    <t>9.1.7</t>
  </si>
  <si>
    <t>C3537</t>
  </si>
  <si>
    <t>MUTIRÃO MISTO - PORTA TIPO FICHA (0.80X2.10)m - ROLADA MADEIRA MISTA - COMPLETA C/FECHADURA</t>
  </si>
  <si>
    <t>9.1.8</t>
  </si>
  <si>
    <t>C3539</t>
  </si>
  <si>
    <t>MUTIRÃO MISTO - PORTA TIPO FICHA (0.80X2.10)m - ROLADA MADEIRA MISTA - COMPLETA S/FECHADURA</t>
  </si>
  <si>
    <t>9.1.9</t>
  </si>
  <si>
    <t>C1959</t>
  </si>
  <si>
    <t>PORTA COMPENSADO P/ARMÁRIO EMBUTIDO C/BATENTE DE (7X1.5)cm</t>
  </si>
  <si>
    <t>9.1.10</t>
  </si>
  <si>
    <t>C1960</t>
  </si>
  <si>
    <t>PORTA COMPENSADO P/ARMÁRIO SOB PIA</t>
  </si>
  <si>
    <t>9.1.11</t>
  </si>
  <si>
    <t>C1962</t>
  </si>
  <si>
    <t>PORTA COMPLETA, BLINDOR/CHUMBO (0,60X2.1O)m (S/ACESSÓRIOS)</t>
  </si>
  <si>
    <t>9.1.12</t>
  </si>
  <si>
    <t>C1963</t>
  </si>
  <si>
    <t>PORTA COMPLETA, BLINDOR/CHUMBO (0,80X2,10)m  (S/ACESSÓRIOS)</t>
  </si>
  <si>
    <t>9.1.13</t>
  </si>
  <si>
    <t>C1961</t>
  </si>
  <si>
    <t>PORTA COMPLETA, BLINDOR/CHUMBO (1,20X2,10)m (S/ACESSÓRIOS)</t>
  </si>
  <si>
    <t>9.1.14</t>
  </si>
  <si>
    <t>C1977</t>
  </si>
  <si>
    <t>PORTA EXTERNA DE CEDRO LISA COMPLETA UMA FOLHA (0.80X 2.10)m</t>
  </si>
  <si>
    <t>9.1.15</t>
  </si>
  <si>
    <t>C1978</t>
  </si>
  <si>
    <t>PORTA EXTERNA DE CEDRO LISA COMPLETA UMA FOLHA (0.90X2.10)m</t>
  </si>
  <si>
    <t>9.1.16</t>
  </si>
  <si>
    <t>C1979</t>
  </si>
  <si>
    <t>PORTA EXTERNA DE CEDRO LISA COMPLETA UMA FOLHA (1.00X2.10)m</t>
  </si>
  <si>
    <t>9.1.17</t>
  </si>
  <si>
    <t>C1985</t>
  </si>
  <si>
    <t>PORTA INTERNA DE CEDRO LISA COMPLETA UMA FOLHA (0.60X 2.10)m</t>
  </si>
  <si>
    <t>9.1.18</t>
  </si>
  <si>
    <t>C1986</t>
  </si>
  <si>
    <t>PORTA INTERNA DE CEDRO LISA COMPLETA UMA FOLHA (0.70X 2.10)m</t>
  </si>
  <si>
    <t>9.1.19</t>
  </si>
  <si>
    <t>C1987</t>
  </si>
  <si>
    <t>PORTA INTERNA DE CEDRO LISA COMPLETA UMA FOLHA (0.80X 2.10)m</t>
  </si>
  <si>
    <t>9.1.20</t>
  </si>
  <si>
    <t>C1988</t>
  </si>
  <si>
    <t>PORTA INTERNA DE CEDRO LISA COMPLETA UMA FOLHA (0.90X 2.10)m</t>
  </si>
  <si>
    <t>9.1.21</t>
  </si>
  <si>
    <t>C1989</t>
  </si>
  <si>
    <t>PORTA INTERNA DE CEDRO LISA COMPLETA UMA FOLHA (1.00X 2.10)m</t>
  </si>
  <si>
    <t>9.1.22</t>
  </si>
  <si>
    <t>C1974</t>
  </si>
  <si>
    <t>PORTA EXTERNA DE CEDRO LISA COMPLETA DUAS FOLHAS (1.60X2.10)m</t>
  </si>
  <si>
    <t>9.1.23</t>
  </si>
  <si>
    <t>C1975</t>
  </si>
  <si>
    <t>PORTA EXTERNA DE CEDRO LISA COMPLETA DUAS FOLHAS (1.80X2.10)m</t>
  </si>
  <si>
    <t>9.1.24</t>
  </si>
  <si>
    <t>C1976</t>
  </si>
  <si>
    <t>PORTA EXTERNA DE CEDRO LISA COMPLETA DUAS FOLHAS (2.00X2.10)m</t>
  </si>
  <si>
    <t>9.1.25</t>
  </si>
  <si>
    <t>C1980</t>
  </si>
  <si>
    <t>PORTA INTERNA DE CEDRO LISA COMPLETA DUAS FOLHAS (1.20X 2.10)m</t>
  </si>
  <si>
    <t>9.1.26</t>
  </si>
  <si>
    <t>C1981</t>
  </si>
  <si>
    <t>PORTA INTERNA DE CEDRO LISA COMPLETA DUAS FOLHAS (1.40X 2.10)m</t>
  </si>
  <si>
    <t>9.1.27</t>
  </si>
  <si>
    <t>C1982</t>
  </si>
  <si>
    <t>PORTA INTERNA DE CEDRO LISA COMPLETA DUAS FOLHAS (1.60X 2.10)m</t>
  </si>
  <si>
    <t>9.1.28</t>
  </si>
  <si>
    <t>C1983</t>
  </si>
  <si>
    <t>PORTA INTERNA DE CEDRO LISA COMPLETA DUAS FOLHAS (1.80X 2.10)m</t>
  </si>
  <si>
    <t>9.1.29</t>
  </si>
  <si>
    <t>C1984</t>
  </si>
  <si>
    <t>PORTA INTERNA DE CEDRO LISA COMPLETA DUAS FOLHAS (2.00X 2.10)m</t>
  </si>
  <si>
    <t>9.1.30</t>
  </si>
  <si>
    <t>C4604</t>
  </si>
  <si>
    <t>PORTA EXTERNA DE MUIRACATIARA 1 FOLHA COMPLETA (0,60x2,10x0,03m)</t>
  </si>
  <si>
    <t>9.1.31</t>
  </si>
  <si>
    <t>C1992</t>
  </si>
  <si>
    <t>PORTA TIPO EUCATEX  (S/ACESSÓRIOS)</t>
  </si>
  <si>
    <t>9.1.32</t>
  </si>
  <si>
    <t>C3405</t>
  </si>
  <si>
    <t>PORTA TIPO FICHA  EXTERNA-PADRÃO FUNASA (0,55X1,90m)</t>
  </si>
  <si>
    <t>9.1.33</t>
  </si>
  <si>
    <t>C3542</t>
  </si>
  <si>
    <t>PORTA TIPO FICHA (0.60X2.10)m - MADEIRA MISTA - COMPLETA - PADRÃO POPULAR</t>
  </si>
  <si>
    <t>9.1.34</t>
  </si>
  <si>
    <t>C3538</t>
  </si>
  <si>
    <t>PORTA TIPO FICHA (0.80X2.10)m - ROLADA MADEIRA MISTA - COMPLETA C/FECHADURA - PADRÃO POPULAR</t>
  </si>
  <si>
    <t>9.1.35</t>
  </si>
  <si>
    <t>C3540</t>
  </si>
  <si>
    <t>PORTA TIPO FICHA (0.80X2.10)m - ROLADA MADEIRA MISTA - COMPLETA S/FECHADURA - PADRÃO POPULAR</t>
  </si>
  <si>
    <t>9.1.36</t>
  </si>
  <si>
    <t>C1993</t>
  </si>
  <si>
    <t>PORTA TIPO FICHA EMBUTIDA (S/ACESSÓRIOS)</t>
  </si>
  <si>
    <t>9.1.37</t>
  </si>
  <si>
    <t>C1994</t>
  </si>
  <si>
    <t>PORTA TIPO PARANÁ (S/ACESSÓRIOS)</t>
  </si>
  <si>
    <t>9.1.38</t>
  </si>
  <si>
    <t>C4423</t>
  </si>
  <si>
    <t>PORTA TIPO PARANÁ (0,60 x 2,10 m), C/ FERRAGENS</t>
  </si>
  <si>
    <t>9.1.39</t>
  </si>
  <si>
    <t>C4424</t>
  </si>
  <si>
    <t>PORTA TIPO PARANÁ (0,60 x 2,10 m), COMPLETA</t>
  </si>
  <si>
    <t>9.1.40</t>
  </si>
  <si>
    <t>C4425</t>
  </si>
  <si>
    <t>PORTA TIPO PARANÁ (0,70 x 2,10 m), C/ FERRAGENS</t>
  </si>
  <si>
    <t>9.1.41</t>
  </si>
  <si>
    <t>C4426</t>
  </si>
  <si>
    <t>PORTA TIPO PARANÁ (0,70 x 2,10 m), COMPLETA</t>
  </si>
  <si>
    <t>9.1.42</t>
  </si>
  <si>
    <t>C4427</t>
  </si>
  <si>
    <t>PORTA TIPO PARANÁ (0,80 x 2,10 m), C/ FERRAGENS</t>
  </si>
  <si>
    <t>9.1.43</t>
  </si>
  <si>
    <t>C4428</t>
  </si>
  <si>
    <t>PORTA TIPO PARANÁ (0,80 x 2,10 m), COMPLETA</t>
  </si>
  <si>
    <t>9.1.44</t>
  </si>
  <si>
    <t>C4396</t>
  </si>
  <si>
    <t>PORTA TIPO VENEZIANA  0,60x1.80 (FORNECIMENTO E MONTAGEM)</t>
  </si>
  <si>
    <t>9.2</t>
  </si>
  <si>
    <t>ESQUADRIAS METÁLICAS</t>
  </si>
  <si>
    <t>9.2.1</t>
  </si>
  <si>
    <t>C0807</t>
  </si>
  <si>
    <t>COFRE-TRANCA PARA GRADES DE FERRO SEGURANÇA MÁXIMA</t>
  </si>
  <si>
    <t>9.2.2</t>
  </si>
  <si>
    <t>C4560</t>
  </si>
  <si>
    <t>9.2.3</t>
  </si>
  <si>
    <t>C1426</t>
  </si>
  <si>
    <t>GRADE DE FERRO DE PROTEÇÃO</t>
  </si>
  <si>
    <t>9.2.4</t>
  </si>
  <si>
    <t>C3681</t>
  </si>
  <si>
    <t>GRADE DE FERRO TUBULAR C/MOLDURA EM BARRA CHATA DE FERRO</t>
  </si>
  <si>
    <t>9.2.5</t>
  </si>
  <si>
    <t>C4955</t>
  </si>
  <si>
    <t>GRADE DE FERRO P/CELAS DE SEGURANÇA MÁXIMA, EM FERRO CHATO 2" X 3/8" (40KG/M2) E AÇO CA-60 (32KG/M2)</t>
  </si>
  <si>
    <t>9.2.6</t>
  </si>
  <si>
    <t>C1437</t>
  </si>
  <si>
    <t>GRELHA DE FERRO P/CANALETAS</t>
  </si>
  <si>
    <t>9.2.7</t>
  </si>
  <si>
    <t>C4830</t>
  </si>
  <si>
    <t>JANELA BASCULANTE EM ALUMÍNIO ANODIZADO NATURAL, EXCLUSIVE VIDRO</t>
  </si>
  <si>
    <t>9.2.8</t>
  </si>
  <si>
    <t>C1516</t>
  </si>
  <si>
    <t>JANELA DE ALUMÍNIO, TIPO VENEZIANA</t>
  </si>
  <si>
    <t>9.2.9</t>
  </si>
  <si>
    <t>C1517</t>
  </si>
  <si>
    <t>JANELA DE FERRO TIPO CAIXILHO BASCULANTE OU FIXO</t>
  </si>
  <si>
    <t>9.2.10</t>
  </si>
  <si>
    <t>C1518</t>
  </si>
  <si>
    <t>JANELA DE FERRO TIPO CAIXILHO DE CORRER OU MAXIMAR</t>
  </si>
  <si>
    <t>9.2.11</t>
  </si>
  <si>
    <t>C4515</t>
  </si>
  <si>
    <t>JANELA EM ALUMÍNIO ANODIZADO NATURAL/FOSCO, DE CORRER, COM BANDEIROLA E/OU PEITORIL, SEM VIDRO - FORNECIMENTO E MONTAGEM</t>
  </si>
  <si>
    <t>9.2.12</t>
  </si>
  <si>
    <t>C4513</t>
  </si>
  <si>
    <t>JANELA EM ALUMÍNIO ANODIZADO NATURAL/FOSCO, DE CORRER, SEM BANDEIROLA E/OU PEITORIL, SEM VIDRO - FORNECIMENTO E MONTAGEM</t>
  </si>
  <si>
    <t>9.2.13</t>
  </si>
  <si>
    <t>C4519</t>
  </si>
  <si>
    <t>JANELA EM ALUMÍNIO ANODIZADO PRETO, DE CORRER, SEM BANDEIROLA E/OU PEITORIL, SEM VIDRO - FORNECIMENTO E MONTAGEM</t>
  </si>
  <si>
    <t>9.2.14</t>
  </si>
  <si>
    <t>C4521</t>
  </si>
  <si>
    <t>JANELA EM ALUMÍNIO ANODIZADO PRETO, DE CORRER, COM BANDEIROLA E/OU PEITORIL, SEM VIDRO - FORNECIMENTO E MONTAGEM</t>
  </si>
  <si>
    <t>9.2.15</t>
  </si>
  <si>
    <t>C1958</t>
  </si>
  <si>
    <t>PORTA DE FERRO COMPACTA EM CHAPA, INCLUS. BATENTES E FERRAGENS</t>
  </si>
  <si>
    <t>9.2.16</t>
  </si>
  <si>
    <t>C1966</t>
  </si>
  <si>
    <t>PORTA CORTA-FOGO UMA FOLHA (0,80X2,10)m  OU  (0,90x2,10)m</t>
  </si>
  <si>
    <t>9.2.17</t>
  </si>
  <si>
    <t>C1964</t>
  </si>
  <si>
    <t>PORTA CORTA-FOGO DUAS FOLHAS LARG.=1,20 A 2,20m  E ALT.=2,10 A 2,40 m</t>
  </si>
  <si>
    <t>9.2.18</t>
  </si>
  <si>
    <t>C1965</t>
  </si>
  <si>
    <t>PORTA CORTA-FOGO INDUSTRIAL DE CORRER</t>
  </si>
  <si>
    <t>9.2.19</t>
  </si>
  <si>
    <t>C1969</t>
  </si>
  <si>
    <t>PORTA DE AÇO EM CHAPA ONDULADA OU GRADES DE ENROLAR</t>
  </si>
  <si>
    <t>9.2.20</t>
  </si>
  <si>
    <t>C1967</t>
  </si>
  <si>
    <t>PORTA DE ALUMÍNIO ANODIZADO COMPACTA</t>
  </si>
  <si>
    <t>9.2.21</t>
  </si>
  <si>
    <t>C1968</t>
  </si>
  <si>
    <t>PORTA DE ALUMÍNIO C/VIDRO CRISTAL TEMPERADO</t>
  </si>
  <si>
    <t>9.2.22</t>
  </si>
  <si>
    <t>C1973</t>
  </si>
  <si>
    <t>PORTA DE ALUMÍNIO E ACRÍLICO</t>
  </si>
  <si>
    <t>9.2.23</t>
  </si>
  <si>
    <t>C1970</t>
  </si>
  <si>
    <t>PORTA DE FERRO EM CHAPA</t>
  </si>
  <si>
    <t>9.2.24</t>
  </si>
  <si>
    <t>C4518</t>
  </si>
  <si>
    <t>PORTA EM ALUMÍNIO ANODIZADO NATURAL/FOSCO, DE ABRIR, COM BANDEIROLA E/OU PEITORIL, SEM VIDRO - FORNECIMENTO E MONTAGEM</t>
  </si>
  <si>
    <t>9.2.25</t>
  </si>
  <si>
    <t>C4517</t>
  </si>
  <si>
    <t>PORTA EM ALUMÍNIO ANODIZADO NATURAL/FOSCO, DE ABRIR, SEM BANDEIROLA E/OU PEITORIL, SEM VIDRO - FORNECIMENTO E MONTAGEM</t>
  </si>
  <si>
    <t>9.2.26</t>
  </si>
  <si>
    <t>C4516</t>
  </si>
  <si>
    <t>PORTA EM ALUMÍNIO ANODIZADO NATURAL/FOSCO, DE CORRER, COM BANDEIROLA E/OU PEITORIL, SEM VIDRO - FORNECIMENTO E MONTAGEM</t>
  </si>
  <si>
    <t>9.2.27</t>
  </si>
  <si>
    <t>C4514</t>
  </si>
  <si>
    <t>PORTA EM ALUMÍNIO ANODIZADO NATURAL/FOSCO, DE CORRER, SEM BANDEIROLA E/OU PEITORIL, SEM VIDRO - FORNECIMENTO E MONTAGEM</t>
  </si>
  <si>
    <t>9.2.28</t>
  </si>
  <si>
    <t>C4524</t>
  </si>
  <si>
    <t>PORTA EM ALUMÍNIO ANODIZADO PRETO, DE ABRIR, COM BANDEIROLA E/OU PEITORIL, SEM VIDRO - FORNECIMENTO E MONTAGEM</t>
  </si>
  <si>
    <t>9.2.29</t>
  </si>
  <si>
    <t>C4523</t>
  </si>
  <si>
    <t>PORTA EM ALUMÍNIO ANODIZADO PRETO, DE ABRIR, SEM BANDEIROLA E/OU PEITORIL, SEM VIDRO - FORNECIMENTO E MONTAGEM</t>
  </si>
  <si>
    <t>9.2.30</t>
  </si>
  <si>
    <t>C4522</t>
  </si>
  <si>
    <t>PORTA EM ALUMÍNIO ANODIZADO PRETO, DE CORRER, COM BANDEIROLA E/OU PEITORIL, SEM VIDRO - FORNECIMENTO E MONTAGEM</t>
  </si>
  <si>
    <t>9.2.31</t>
  </si>
  <si>
    <t>C4520</t>
  </si>
  <si>
    <t>PORTA EM ALUMÍNIO ANODIZADO PRETO, DE CORRER, SEM BANDEIROLA E/OU PEITORIL, SEM VIDRO - FORNECIMENTO E MONTAGEM</t>
  </si>
  <si>
    <t>9.2.32</t>
  </si>
  <si>
    <t>C3737</t>
  </si>
  <si>
    <t>PORTA FRIGORÍFICA TERMO-ISOLANTE DE ACIONAMENTO MANUAL C/AQUECIMENTO. 2100X1000X150MM -( FORNECIMENTO</t>
  </si>
  <si>
    <t>9.2.33</t>
  </si>
  <si>
    <t>C1991</t>
  </si>
  <si>
    <t>PORTA SASAZAKI-VENEZIANA, INCLUSIVE BATENTES E FERRAGENS</t>
  </si>
  <si>
    <t>9.2.34</t>
  </si>
  <si>
    <t>C4872</t>
  </si>
  <si>
    <t>PORTÃO COM PERFIL EM TUBO DE AÇO GALVANIZADO DE 2" (1X2,5)m, INCL. PILARES DE SUSTENTAÇÃO</t>
  </si>
  <si>
    <t>9.2.35</t>
  </si>
  <si>
    <t>C4873</t>
  </si>
  <si>
    <t>PORTÃO COM PERFIL EM TUBO DE AÇO GALVANIZADO DE 2" (4X2,5)m, INCL. PILARES DE SUSTENTAÇÃO</t>
  </si>
  <si>
    <t>9.2.36</t>
  </si>
  <si>
    <t>C3733</t>
  </si>
  <si>
    <t>PORTÃO DE ALUMÍNIO ANODIZADO NATURAL, FECHAMENTO TOTAL C/ LAMBRI BOLA E CORREDIÇO (FORNECIMENTO E MONTAGEM)</t>
  </si>
  <si>
    <t>9.2.37</t>
  </si>
  <si>
    <t>C4397</t>
  </si>
  <si>
    <t>PORTÃO DE ALUMÍNIO EM TUBOS DE 20 mm (FORNECIMENTO E MONTAGEM)</t>
  </si>
  <si>
    <t>9.2.38</t>
  </si>
  <si>
    <t>C1999</t>
  </si>
  <si>
    <t>PORTÃO DE FERRO EM BARRA CHATA TIPO TIJOLINHO</t>
  </si>
  <si>
    <t>9.2.39</t>
  </si>
  <si>
    <t>C3659</t>
  </si>
  <si>
    <t>PORTÃO DE METALON E BARRA CHATA DE FERRO C/FECHADURA E DOBRADIÇA, INCLUS. PINTURA ESMALTE SINTÉTICO</t>
  </si>
  <si>
    <t>9.2.40</t>
  </si>
  <si>
    <t>C2903</t>
  </si>
  <si>
    <t>PORTÃO DE TUBO DE AÇO GALVANIZADO DE 2" (1X2)m, INCL. PILARES DE SUSTENTAÇÃO</t>
  </si>
  <si>
    <t>9.2.41</t>
  </si>
  <si>
    <t>C2904</t>
  </si>
  <si>
    <t>PORTÃO DE TUBO DE AÇO GALVANIZADO DE 2" (4X2)m, INCL.. PILARES DE SUSTENTAÇÃO</t>
  </si>
  <si>
    <t>9.2.42</t>
  </si>
  <si>
    <t>C3729</t>
  </si>
  <si>
    <t>REMANEJAMENTO DE ESQUADRIAS DE ALUMÍNIO</t>
  </si>
  <si>
    <t>9.2.43</t>
  </si>
  <si>
    <t>C2423</t>
  </si>
  <si>
    <t>TELA METÁLICA AÇO GALVANIZADO, MALHA (13 X 13)MM2</t>
  </si>
  <si>
    <t>9.2.44</t>
  </si>
  <si>
    <t>C3249</t>
  </si>
  <si>
    <t>TRANCA EM FERRO PARA CELAS PRISIONAIS</t>
  </si>
  <si>
    <t>9.2.45</t>
  </si>
  <si>
    <t>C4400</t>
  </si>
  <si>
    <t>TELA DE AÇO ELETROSOLDADA COM FIOS DE 3,4mm C/ 15 cm (INSTALADO)</t>
  </si>
  <si>
    <t>9.2.46</t>
  </si>
  <si>
    <t>C4401</t>
  </si>
  <si>
    <t>TELA DE AÇO ELETROSOLDADA COM FIOS DE 5,0mm C/ 15 cm (INSTALADO)</t>
  </si>
  <si>
    <t>9.3</t>
  </si>
  <si>
    <t>MOBILIÁRIO</t>
  </si>
  <si>
    <t>9.3.1</t>
  </si>
  <si>
    <t>C0221</t>
  </si>
  <si>
    <t>ARMÁRIO ALTO EM DIVISÓRIA (ABERTO)</t>
  </si>
  <si>
    <t>9.3.2</t>
  </si>
  <si>
    <t>C0222</t>
  </si>
  <si>
    <t>ARMÁRIO BAIXO EM DIVISÓRIA (FECHADO)</t>
  </si>
  <si>
    <t>9.3.3</t>
  </si>
  <si>
    <t>C0223</t>
  </si>
  <si>
    <t>ARMÁRIO DE AÇO P/ UTENSÍLIOS (1.90X0.90X0.50)m</t>
  </si>
  <si>
    <t>9.3.4</t>
  </si>
  <si>
    <t>C0224</t>
  </si>
  <si>
    <t>ARMÁRIO DE AÇO TIPO ESCANINHO - MODELO 3 PORTAS</t>
  </si>
  <si>
    <t>9.3.5</t>
  </si>
  <si>
    <t>C0226</t>
  </si>
  <si>
    <t>ARMÁRIO EM BRUMASA REVESTIDO COM FÓRMICA</t>
  </si>
  <si>
    <t>9.3.6</t>
  </si>
  <si>
    <t>C0227</t>
  </si>
  <si>
    <t>ARMÁRIO SOBREPOR EM MADEIRA C/ CAPEADO EM CEREJEIRA</t>
  </si>
  <si>
    <t>9.3.7</t>
  </si>
  <si>
    <t>C0228</t>
  </si>
  <si>
    <t>ARMÁRIO SOBREPOR EM MADEIRA SUCUPIRA</t>
  </si>
  <si>
    <t>9.3.8</t>
  </si>
  <si>
    <t>C0353</t>
  </si>
  <si>
    <t>BALCÃO EM BRUMASA REVESTIDO EM FÓRMICA</t>
  </si>
  <si>
    <t>9.3.9</t>
  </si>
  <si>
    <t>C1450</t>
  </si>
  <si>
    <t>GUARDA-ROUPA EM MADEIRA SUCUPIRA</t>
  </si>
  <si>
    <t>9.3.10</t>
  </si>
  <si>
    <t>C2134</t>
  </si>
  <si>
    <t>RECIPIENTE PRÉ-MOLDADO C/PORTA EM CHAPA DE AÇO, P/GUARDAR TELEVISÃO</t>
  </si>
  <si>
    <t>9.3.11</t>
  </si>
  <si>
    <t>C2295</t>
  </si>
  <si>
    <t>9.4</t>
  </si>
  <si>
    <t>9.4.1</t>
  </si>
  <si>
    <t>C0042</t>
  </si>
  <si>
    <t>ALIZAR (GUARNIÇÃO) DE MADEIRA</t>
  </si>
  <si>
    <t>9.4.2</t>
  </si>
  <si>
    <t>C4422</t>
  </si>
  <si>
    <t>ALIZAR DE MADEIRA L= 5 cm (1 FACE)</t>
  </si>
  <si>
    <t>9.4.3</t>
  </si>
  <si>
    <t>C3437</t>
  </si>
  <si>
    <t>9.4.4</t>
  </si>
  <si>
    <t>C3438</t>
  </si>
  <si>
    <t>9.4.5</t>
  </si>
  <si>
    <t>C3651</t>
  </si>
  <si>
    <t>BATE-MACAS EM AÇO INOXIDÁVEL CONTRA IMPACTO EM PORTA DE MADEIRA</t>
  </si>
  <si>
    <t>9.4.6</t>
  </si>
  <si>
    <t>C0585</t>
  </si>
  <si>
    <t>CADEADO GRANDE PARA CELAS</t>
  </si>
  <si>
    <t>9.4.7</t>
  </si>
  <si>
    <t>C0586</t>
  </si>
  <si>
    <t>CADEADO MÉDIO</t>
  </si>
  <si>
    <t>9.4.8</t>
  </si>
  <si>
    <t>C0587</t>
  </si>
  <si>
    <t>9.4.9</t>
  </si>
  <si>
    <t>C0699</t>
  </si>
  <si>
    <t>CAPEADO DE CEREJEIRA C/APLICAÇÃO</t>
  </si>
  <si>
    <t>9.4.10</t>
  </si>
  <si>
    <t>C0700</t>
  </si>
  <si>
    <t>CAPEADO DE MOGNO C/ APLICAÇÃO</t>
  </si>
  <si>
    <t>9.4.11</t>
  </si>
  <si>
    <t>C0701</t>
  </si>
  <si>
    <t>CAPEADO DE PAU-MARFIM C/ APLICAÇÃO</t>
  </si>
  <si>
    <t>9.4.12</t>
  </si>
  <si>
    <t>C0922</t>
  </si>
  <si>
    <t>CORRIMÃO EM ALUMÍNIO ANODIZADO</t>
  </si>
  <si>
    <t>9.4.13</t>
  </si>
  <si>
    <t>C0923</t>
  </si>
  <si>
    <t>CORRIMÃO EM MADEIRA MACIÇA ( PINTADA )</t>
  </si>
  <si>
    <t>9.4.14</t>
  </si>
  <si>
    <t>C0924</t>
  </si>
  <si>
    <t>CORRIMÃO EM TUBO DE AÇO INOX</t>
  </si>
  <si>
    <t>9.4.15</t>
  </si>
  <si>
    <t>C1144</t>
  </si>
  <si>
    <t>DOBRADIÇA CROMADA 3" X 2 1/2"</t>
  </si>
  <si>
    <t>9.4.16</t>
  </si>
  <si>
    <t>C1143</t>
  </si>
  <si>
    <t>DOBRADIÇA CROMADA 3 1/2" X 3"</t>
  </si>
  <si>
    <t>9.4.17</t>
  </si>
  <si>
    <t>C1145</t>
  </si>
  <si>
    <t>DOBRADIÇA CROMADA TIPO PALMELA</t>
  </si>
  <si>
    <t>9.4.18</t>
  </si>
  <si>
    <t>C1146</t>
  </si>
  <si>
    <t>DOBRADIÇA CROMADA TIPO VAI - VEM</t>
  </si>
  <si>
    <t>9.4.19</t>
  </si>
  <si>
    <t>C4588</t>
  </si>
  <si>
    <t>DOBRADIÇA DE FERRO (PADRÃO POPULAR)</t>
  </si>
  <si>
    <t>9.4.20</t>
  </si>
  <si>
    <t>C4552</t>
  </si>
  <si>
    <t>9.4.21</t>
  </si>
  <si>
    <t>C1360</t>
  </si>
  <si>
    <t>9.4.22</t>
  </si>
  <si>
    <t>C1361</t>
  </si>
  <si>
    <t>9.4.23</t>
  </si>
  <si>
    <t>C1362</t>
  </si>
  <si>
    <t>FECHADURA DE TARJETA (LIVRE-OCUPADA)</t>
  </si>
  <si>
    <t>9.4.24</t>
  </si>
  <si>
    <t>C4553</t>
  </si>
  <si>
    <t>9.4.25</t>
  </si>
  <si>
    <t>C4587</t>
  </si>
  <si>
    <t>FECHADURA DE SOBREPOR (PADRÃO POPULAR)</t>
  </si>
  <si>
    <t>9.4.26</t>
  </si>
  <si>
    <t>C1364</t>
  </si>
  <si>
    <t>9.4.27</t>
  </si>
  <si>
    <t>C1365</t>
  </si>
  <si>
    <t>FERROLHO DE SOBREPOR OU EMBUTIR MÉDIO</t>
  </si>
  <si>
    <t>9.4.28</t>
  </si>
  <si>
    <t>C1366</t>
  </si>
  <si>
    <t>9.4.29</t>
  </si>
  <si>
    <t>C1407</t>
  </si>
  <si>
    <t>FORRAMENTO EM AÇO (BATENTAÇO) LARG. =12cm</t>
  </si>
  <si>
    <t>9.4.30</t>
  </si>
  <si>
    <t>C3673</t>
  </si>
  <si>
    <t>FORRAMENTO EM AÇO C/PERFIL "U"  L=15CM  - PARA PRESÍDIOS</t>
  </si>
  <si>
    <t>9.4.31</t>
  </si>
  <si>
    <t>C4421</t>
  </si>
  <si>
    <t>9.4.32</t>
  </si>
  <si>
    <t>C1408</t>
  </si>
  <si>
    <t>FORRAMENTO OU BATENTE DE MADEIRA</t>
  </si>
  <si>
    <t>9.4.33</t>
  </si>
  <si>
    <t>C1447</t>
  </si>
  <si>
    <t>GUARDA CORPO C/BARRA CHATA DE FERRO E CORRIMÃO EM MADEIRA MACIÇA</t>
  </si>
  <si>
    <t>9.4.34</t>
  </si>
  <si>
    <t>C3683</t>
  </si>
  <si>
    <t>GUARDA CORPO DE MADEIRA E CORDA DE SISAL</t>
  </si>
  <si>
    <t>9.4.35</t>
  </si>
  <si>
    <t>C1448</t>
  </si>
  <si>
    <t>GUARDA CORPO DE TUBO DE AÇO INOX</t>
  </si>
  <si>
    <t>9.4.36</t>
  </si>
  <si>
    <t>C1449</t>
  </si>
  <si>
    <t>GUARDA CORPO METÁLICO EM TUBO DE AÇO GALVANIZADO DE 2 1/2"</t>
  </si>
  <si>
    <t>9.4.37</t>
  </si>
  <si>
    <t>C1795</t>
  </si>
  <si>
    <t>MOLA HIDRÁULICA P/PORTA DE VIDRO</t>
  </si>
  <si>
    <t>9.4.38</t>
  </si>
  <si>
    <t>C4954</t>
  </si>
  <si>
    <t>MOLA PNEUMÁTICA DE PISO, EM AÇO INOX, BLINDADA, P/ PORTAS DE ATÉ 120KG E LARGURA ATÉ 1,20M, COMPLETA</t>
  </si>
  <si>
    <t>9.4.39</t>
  </si>
  <si>
    <t>C1796</t>
  </si>
  <si>
    <t>MOLA P/ PORTA TIPO COIMBRA</t>
  </si>
  <si>
    <t>9.4.40</t>
  </si>
  <si>
    <t>C3552</t>
  </si>
  <si>
    <t>MUTIRÃO MISTO - ARMADOR RABO DE ANDORINHA</t>
  </si>
  <si>
    <t>9.4.41</t>
  </si>
  <si>
    <t>C1868</t>
  </si>
  <si>
    <t>PEGADOR METÁLICO P/PORTA (INTERNO)</t>
  </si>
  <si>
    <t>9.4.42</t>
  </si>
  <si>
    <t>C3522</t>
  </si>
  <si>
    <t>PILAR EM MADEIRA LIMPA DE 1a. QUALIDADE 20cmX20cm</t>
  </si>
  <si>
    <t>9.4.43</t>
  </si>
  <si>
    <t>C3676</t>
  </si>
  <si>
    <t>PORTA DE PVC SANFONADA (0,80 X 2,10) COMPLETA - FORNECIMENTO E MONTAGEM</t>
  </si>
  <si>
    <t>9.4.44</t>
  </si>
  <si>
    <t>C4556</t>
  </si>
  <si>
    <t>PORTÃO PIVOTANTE NYLOFOR, COMPOSTO DE QUADRO, PAINÉIS E ACESSÓRIOS COM PINTURA ELETROSTÁTICA COM TINTA POLIESTER, NAS CORES VERDE OU BRANCA, COM POSTE EM AÇO REVESTIDO, COR VERDE OU BRANCA - FORNECIMENTO E MONTAGEM</t>
  </si>
  <si>
    <t>9.4.45</t>
  </si>
  <si>
    <t>C4557</t>
  </si>
  <si>
    <t xml:space="preserve">PORTÃO DESLIZANTE NYLOFOR, COMPOSTO DE QUADRO, PAINÉIS E ACESSÓRIOS COM PINTURA ELETROSTÁTICA COM TINTA POLIESTER, NAS CORES VERDE OU BRANCA, COM POSTE EM AÇO REVESTIDO, COR VERDE OU BRANCA - FORNECIMENTO E MONTAGEM								
</t>
  </si>
  <si>
    <t>9.4.46</t>
  </si>
  <si>
    <t>C2031</t>
  </si>
  <si>
    <t>9.4.47</t>
  </si>
  <si>
    <t>C2215</t>
  </si>
  <si>
    <t>REVESTIMENTO DE FÓRMICA EM ESQUADRIAS OU MÓVEIS</t>
  </si>
  <si>
    <t>9.4.48</t>
  </si>
  <si>
    <t>C2319</t>
  </si>
  <si>
    <t>TARJETA CROMADA P/ JANELAS VENEZIANAS</t>
  </si>
  <si>
    <t>9.4.49</t>
  </si>
  <si>
    <t>C3675</t>
  </si>
  <si>
    <t>VENEZIANA INDUSTRIAL DE PVC RÍGIDO, TRANSLÚCIDO E MONTANTES EM AÇO GALVANIZADO OU ALUMÍNIO (FORNECIM</t>
  </si>
  <si>
    <t>10</t>
  </si>
  <si>
    <t>VIDROS</t>
  </si>
  <si>
    <t>10.1</t>
  </si>
  <si>
    <t>CRISTAL COMUM</t>
  </si>
  <si>
    <t>10.1.1</t>
  </si>
  <si>
    <t>C2670</t>
  </si>
  <si>
    <t>VIDRO COMUM EM CAIXILHOS C/MASSA ESP.= 4mm, COLOCADO</t>
  </si>
  <si>
    <t>10.1.2</t>
  </si>
  <si>
    <t>C2671</t>
  </si>
  <si>
    <t>VIDRO COMUM EM CAIXILHOS C/MASSA ESP.= 5mm, COLOCADO</t>
  </si>
  <si>
    <t>10.1.3</t>
  </si>
  <si>
    <t>C2672</t>
  </si>
  <si>
    <t>VIDRO COMUM EM CAIXILHOS C/MASSA ESP.= 6mm, COLOCADO</t>
  </si>
  <si>
    <t>10.1.4</t>
  </si>
  <si>
    <t>C2673</t>
  </si>
  <si>
    <t>VIDRO COMUM FUMÊ EM CAIXILHOS C/MASSA E= 4mm, COLOCADO</t>
  </si>
  <si>
    <t>10.1.5</t>
  </si>
  <si>
    <t>C2674</t>
  </si>
  <si>
    <t>VIDRO COMUM FUMÊ EM CAIXILHOS C/MASSA E= 5mm, COLOCADO</t>
  </si>
  <si>
    <t>10.1.6</t>
  </si>
  <si>
    <t>C2675</t>
  </si>
  <si>
    <t>VIDRO COMUM FUMÊ EM CAIXILHOS C/MASSA E= 6mm, COLOCADO</t>
  </si>
  <si>
    <t>10.1.7</t>
  </si>
  <si>
    <t>C4826</t>
  </si>
  <si>
    <t>VIDRO LAMINADO DUPLO, INCOLOR, C/MASSA PARA CAIXILHOS E=6MM (FORNECIMENTO E COLOCAÇÃO)</t>
  </si>
  <si>
    <t>10.1.8</t>
  </si>
  <si>
    <t>C2984</t>
  </si>
  <si>
    <t>VIDRO TRANSLÚCIDO CANELADO OU MARTELADO E=3mm (COLOCADO)</t>
  </si>
  <si>
    <t>10.2</t>
  </si>
  <si>
    <t>CRISTAL TEMPERADO</t>
  </si>
  <si>
    <t>10.2.1</t>
  </si>
  <si>
    <t>C1382</t>
  </si>
  <si>
    <t>FIXO 2 FOLHAS E BASCULANTE DE VIDRO TEMPERADO (1.80X2.10)m  E=10mm</t>
  </si>
  <si>
    <t>10.2.2</t>
  </si>
  <si>
    <t>C1383</t>
  </si>
  <si>
    <t>FIXO 2 FOLHAS. 2  BANDEIRAS E 1 CONTRAVENTAMENTO DE VIDRO TEMPERADO (1.80 X 3.50)m  E=10mm</t>
  </si>
  <si>
    <t>10.2.3</t>
  </si>
  <si>
    <t>C1384</t>
  </si>
  <si>
    <t>FIXO 3 FOLHAS 3 BANDEIRAS E 2 CONTRAVENTAMENTO DE VIDRO TEMPERADO (2.70 X3.50)m  E=10mm</t>
  </si>
  <si>
    <t>10.2.4</t>
  </si>
  <si>
    <t>C1385</t>
  </si>
  <si>
    <t>FIXO 3 FOLHAS E BASCULANTES 2 FOLHAS DE VIDRO TEMPERADO (0.70X2.10)m  E=10mm</t>
  </si>
  <si>
    <t>10.2.5</t>
  </si>
  <si>
    <t>C1386</t>
  </si>
  <si>
    <t>FIXO DE VIDRO TEMPERADO C/BANDEIRA (0.90X3.50)m  E=10mm</t>
  </si>
  <si>
    <t>10.2.6</t>
  </si>
  <si>
    <t>C1387</t>
  </si>
  <si>
    <t>FIXO DE VIDRO TEMPERADO 1 FOLHA   (0.90X2.10)m  E=10mm</t>
  </si>
  <si>
    <t>10.2.7</t>
  </si>
  <si>
    <t>C1388</t>
  </si>
  <si>
    <t>FIXO DE VIDRO TEMPERADO 2 FOLHAS (1.80X2.10)m  E=10mm</t>
  </si>
  <si>
    <t>10.2.8</t>
  </si>
  <si>
    <t>C1389</t>
  </si>
  <si>
    <t>FIXO DE VIDRO TEMPERADO 3 FOLHAS (2.70X2.10)m  E=10mm</t>
  </si>
  <si>
    <t>10.2.9</t>
  </si>
  <si>
    <t>C1390</t>
  </si>
  <si>
    <t>FIXO E BASCULANTE DE VIDRO TEMPERADO  (0.90X2.10)m  E=10mm</t>
  </si>
  <si>
    <t>10.2.10</t>
  </si>
  <si>
    <t>C1952</t>
  </si>
  <si>
    <t>PORTA 2 FOLHAS C/BANDEIRA DE VIDRO TEMPERADO E=10mm C/MOLA (1.80X2.90)m</t>
  </si>
  <si>
    <t>10.2.11</t>
  </si>
  <si>
    <t>C1953</t>
  </si>
  <si>
    <t>PORTA 2 FOLHAS C/BANDEIRA DE VIDRO TEMPERADO E=10mm C/MOLA (1.80X3.50)m</t>
  </si>
  <si>
    <t>10.2.12</t>
  </si>
  <si>
    <t>C1954</t>
  </si>
  <si>
    <t>PORTA 2 FOLHAS C/BANDEIRA E FIXO 2 FLS. DE VIDRO TEMPERADO E=10mm (3.60X2.90)m</t>
  </si>
  <si>
    <t>10.2.13</t>
  </si>
  <si>
    <t>C1955</t>
  </si>
  <si>
    <t>PORTA 2 FOLHAS. FIXA 2 FOLHAS. 3 BANDEIRAS 2 CONTRAVENTAMENTO DE VIDRO TEMPERADO DE10mm (3.60X3.50)m</t>
  </si>
  <si>
    <t>10.2.14</t>
  </si>
  <si>
    <t>C1956</t>
  </si>
  <si>
    <t xml:space="preserve">PORTA C/BANDEIRA DE VIDRO TEMPERADO E=10mm C/MOLA (0.90X2.90)m  </t>
  </si>
  <si>
    <t>10.2.15</t>
  </si>
  <si>
    <t>C1957</t>
  </si>
  <si>
    <t>PORTA C/BANDEIRA DE VIDRO TEMPERADO E=10mm C/MOLA (0.90X3.50)m</t>
  </si>
  <si>
    <t>10.2.16</t>
  </si>
  <si>
    <t>C1972</t>
  </si>
  <si>
    <t>PORTA DE VIDRO TEMPERADO 1 FOLHA (0.90X2.10)m  E=10mm</t>
  </si>
  <si>
    <t>10.2.17</t>
  </si>
  <si>
    <t>C1971</t>
  </si>
  <si>
    <t>PORTA DE VIDRO TEMPERADO  2 FOLHAS (1.80X2.10)m  E=10mm</t>
  </si>
  <si>
    <t>10.2.18</t>
  </si>
  <si>
    <t>C4949</t>
  </si>
  <si>
    <t>VIDRO TEMPERADO INCOLOR C/MASSA E=6MM, COLOCADO</t>
  </si>
  <si>
    <t>10.2.19</t>
  </si>
  <si>
    <t>C4950</t>
  </si>
  <si>
    <t>VIDRO TEMPERADO INCOLOR C/MASSA E=8MM, COLOCADO</t>
  </si>
  <si>
    <t>10.2.20</t>
  </si>
  <si>
    <t>C4951</t>
  </si>
  <si>
    <t>VIDRO TEMPERADO INCOLOR C/MASSA E=10MM, COLOCADO</t>
  </si>
  <si>
    <t>10.3</t>
  </si>
  <si>
    <t xml:space="preserve">OUTROS  ELEMENTOS </t>
  </si>
  <si>
    <t>10.3.1</t>
  </si>
  <si>
    <t>C3650</t>
  </si>
  <si>
    <t>GUICHÊ EM AÇO INOX E VIDRO TEMPERADO E=6MM</t>
  </si>
  <si>
    <t>10.3.2</t>
  </si>
  <si>
    <t>C1451</t>
  </si>
  <si>
    <t>GUICHÊ EM ALUMÍNIO E VIDRO TEMPERADO E=10mm</t>
  </si>
  <si>
    <t>10.3.3</t>
  </si>
  <si>
    <t>C1873</t>
  </si>
  <si>
    <t>PELÍCULA DE INSULFILM</t>
  </si>
  <si>
    <t>10.3.4</t>
  </si>
  <si>
    <t>C1874</t>
  </si>
  <si>
    <t>PELÍCULA DE POLIÉSTER, INVESTIGAÇÃO</t>
  </si>
  <si>
    <t>10.3.5</t>
  </si>
  <si>
    <t>C3649</t>
  </si>
  <si>
    <t>VISOR COM VIDRO TEMPERADO E=6MM E MOLDURA DE AÇO INOX</t>
  </si>
  <si>
    <t>10.3.6</t>
  </si>
  <si>
    <t>C2679</t>
  </si>
  <si>
    <t>VISOR COM VIDRO TEMPERADO E=6mm E MOLDURA DE ALUMÍNIO</t>
  </si>
  <si>
    <t>10.3.7</t>
  </si>
  <si>
    <t>C2680</t>
  </si>
  <si>
    <t>VISOR COM VIDRO TEMPERADO E=6mm E MOLDURA DE MADEIRA</t>
  </si>
  <si>
    <t>11</t>
  </si>
  <si>
    <t>COBERTURA</t>
  </si>
  <si>
    <t>11.1</t>
  </si>
  <si>
    <t>ESTRUTURA DE MADEIRA</t>
  </si>
  <si>
    <t>11.1.1</t>
  </si>
  <si>
    <t>C3722</t>
  </si>
  <si>
    <t>ESTRUTURA DE MADEIRA P/ COBERTA DE PALHA DE CARNÁUBA</t>
  </si>
  <si>
    <t>11.1.2</t>
  </si>
  <si>
    <t>C1336</t>
  </si>
  <si>
    <t>ESTRUTURA DE MADEIRA P/ TELHA CERÂMICA OU CONCRETO VÃO 3 A 7m (TESOURAS / TERÇAS / CONTRAVENTAMENTOS / FERRAGENS)</t>
  </si>
  <si>
    <t>11.1.3</t>
  </si>
  <si>
    <t>C1337</t>
  </si>
  <si>
    <t>ESTRUTURA DE MADEIRA P/ TELHA CERÂMICA OU CONCRETO VÃO 7 A 10m (TESOURAS / TERÇAS / CONTRAVENTAMENTOS / FERRAGENS)</t>
  </si>
  <si>
    <t>11.1.4</t>
  </si>
  <si>
    <t>C1335</t>
  </si>
  <si>
    <t>ESTRUTURA DE MADEIRA P/ TELHA CERÂMICA OU CONCRETO VÃO 10 A 13m (TESOURAS / TERÇAS / CONTRAVENTAMENTOS / FERRAGENS)</t>
  </si>
  <si>
    <t>11.1.5</t>
  </si>
  <si>
    <t>C1338</t>
  </si>
  <si>
    <t>ESTRUTURA DE MADEIRA P/ TELHA ONDULADA DE FIBROCIMENTO, ALUMÍNIO OU PLÁSTICAS, VÃO 10m</t>
  </si>
  <si>
    <t>11.1.6</t>
  </si>
  <si>
    <t>C1339</t>
  </si>
  <si>
    <t>ESTRUTURA DE MADEIRA P/ TELHA ONDULADA DE FIBROCIMENTO, ALUMÍNIO OU PLÁSTICAS,  VÃO 15m</t>
  </si>
  <si>
    <t>11.1.7</t>
  </si>
  <si>
    <t>C1340</t>
  </si>
  <si>
    <t>ESTRUTURA DE MADEIRA P/ TELHA ONDULADA DE FIBROCIMENTO, ALUMÍNIO OU PLÁSTICAS, VÃO 20m</t>
  </si>
  <si>
    <t>11.1.8</t>
  </si>
  <si>
    <t>C4511</t>
  </si>
  <si>
    <t>ESTRUTURA DE MADEIRA P/ TELHAS ONDULADAS DE FIBROCIMENTO, ALUMÍNIO OU PLÁSTICAS, APOIADA SOBRE PAREDES E/OU LAJES DE FORRO</t>
  </si>
  <si>
    <t>11.1.9</t>
  </si>
  <si>
    <t>C1341</t>
  </si>
  <si>
    <t>ESTRUTURA DE MADEIRA P/ TELHA ESTRUTURAL DE FIBROCIMENTO ANCORADA EM LAJES OU EM PAREDES</t>
  </si>
  <si>
    <t>11.1.10</t>
  </si>
  <si>
    <t>C3005</t>
  </si>
  <si>
    <t>MADEIRAMENTO P/TELHA CERÂMICA C/ REAPROVEITAMENTO</t>
  </si>
  <si>
    <t>11.1.11</t>
  </si>
  <si>
    <t>C4459</t>
  </si>
  <si>
    <t>MADEIRAMENTO P/ TELHA CERÂMICA - (RIPA, CAIBRO)</t>
  </si>
  <si>
    <t>11.1.12</t>
  </si>
  <si>
    <t>C4460</t>
  </si>
  <si>
    <t>MADEIRAMENTO P/ TELHA CERÂMICA - (RIPA, CAIBRO, LINHA)</t>
  </si>
  <si>
    <t>11.1.13</t>
  </si>
  <si>
    <t>C4467</t>
  </si>
  <si>
    <t>MADEIRAMENTO P/TELHA CERÂMICA - (RIPA, CAIBRO, LINHA) - CASA POPULAR</t>
  </si>
  <si>
    <t>11.1.14</t>
  </si>
  <si>
    <t>C3006</t>
  </si>
  <si>
    <t>MADEIRAMENTO P/TELHA FIBROCIMENTO C/ REAPROVEITAMENTO</t>
  </si>
  <si>
    <t>11.1.15</t>
  </si>
  <si>
    <t>C2237</t>
  </si>
  <si>
    <t>RIPA DE PEROBA (2X8)cm</t>
  </si>
  <si>
    <t>11.1.16</t>
  </si>
  <si>
    <t>C2460</t>
  </si>
  <si>
    <t>TESOURA EM MASSARANDUBA C/ACESSÓRIOS</t>
  </si>
  <si>
    <t>11.1.17</t>
  </si>
  <si>
    <t>C2678</t>
  </si>
  <si>
    <t>VIGA DE MADEIRA MACIÇA 6" X 3"</t>
  </si>
  <si>
    <t>11.1.18</t>
  </si>
  <si>
    <t>C3721</t>
  </si>
  <si>
    <t>VIGA DE MADEIRA MACIÇA 10"x 4"</t>
  </si>
  <si>
    <t>11.2</t>
  </si>
  <si>
    <t>ESTRUTURA METÁLICA</t>
  </si>
  <si>
    <t>11.2.1</t>
  </si>
  <si>
    <t>C0818</t>
  </si>
  <si>
    <t>COLUNAS P/PÉ DIREITO DE 6m  VÃO DE 20m</t>
  </si>
  <si>
    <t>11.2.2</t>
  </si>
  <si>
    <t>C0819</t>
  </si>
  <si>
    <t>COLUNAS P/PÉ DIREITO DE 6m  VÃO DE 30m</t>
  </si>
  <si>
    <t>11.2.3</t>
  </si>
  <si>
    <t>C0820</t>
  </si>
  <si>
    <t>COLUNAS P/PÉ DIREITO DE 6m  VÃO DE 40m</t>
  </si>
  <si>
    <t>11.2.4</t>
  </si>
  <si>
    <t>C1326</t>
  </si>
  <si>
    <t>ESTRUTURA DE AÇO EM ARCO VÃO DE 20m</t>
  </si>
  <si>
    <t>11.2.5</t>
  </si>
  <si>
    <t>C1327</t>
  </si>
  <si>
    <t>ESTRUTURA DE AÇO EM ARCO VÃO DE 30m</t>
  </si>
  <si>
    <t>11.2.6</t>
  </si>
  <si>
    <t>C1328</t>
  </si>
  <si>
    <t>ESTRUTURA DE AÇO EM ARCO VÃO DE 40m</t>
  </si>
  <si>
    <t>11.2.7</t>
  </si>
  <si>
    <t>C1329</t>
  </si>
  <si>
    <t>ESTRUTURA DE AÇO EM SHED VÃO DE 20m</t>
  </si>
  <si>
    <t>11.2.8</t>
  </si>
  <si>
    <t>C1330</t>
  </si>
  <si>
    <t>ESTRUTURA DE AÇO EM SHED VÃO DE 30m</t>
  </si>
  <si>
    <t>11.2.9</t>
  </si>
  <si>
    <t>C1331</t>
  </si>
  <si>
    <t>ESTRUTURA DE AÇO EM SHED VÃO DE 40m</t>
  </si>
  <si>
    <t>11.2.10</t>
  </si>
  <si>
    <t>C1332</t>
  </si>
  <si>
    <t>ESTRUTURA DE AÇO TIPO FINK VÃO DE 20m</t>
  </si>
  <si>
    <t>11.2.11</t>
  </si>
  <si>
    <t>C1333</t>
  </si>
  <si>
    <t>ESTRUTURA DE AÇO TIPO FINK VÃO DE 30m</t>
  </si>
  <si>
    <t>11.2.12</t>
  </si>
  <si>
    <t>C1334</t>
  </si>
  <si>
    <t>ESTRUTURA DE AÇO TIPO FINK VÃO DE 40m</t>
  </si>
  <si>
    <t>11.2.13</t>
  </si>
  <si>
    <t>C1318</t>
  </si>
  <si>
    <t>ESTRUTURA DE ALUMÍNIO EM ARCO VÃO DE 20m</t>
  </si>
  <si>
    <t>11.2.14</t>
  </si>
  <si>
    <t>C1319</t>
  </si>
  <si>
    <t>ESTRUTURA DE ALUMÍNIO EM ARCO VÃO DE 30m</t>
  </si>
  <si>
    <t>11.2.15</t>
  </si>
  <si>
    <t>C1320</t>
  </si>
  <si>
    <t>ESTRUTURA DE ALUMÍNIO EM ARCO VÃO DE 40m</t>
  </si>
  <si>
    <t>11.2.16</t>
  </si>
  <si>
    <t>C1324</t>
  </si>
  <si>
    <t>ESTRUTURA DE ALUMÍNIO EM DUAS ÁGUAS VÃO DE 20m</t>
  </si>
  <si>
    <t>11.2.17</t>
  </si>
  <si>
    <t>C1321</t>
  </si>
  <si>
    <t>ESTRUTURA DE ALUMÍNIO EM DUAS ÁGUAS VÃO DE 25m</t>
  </si>
  <si>
    <t>11.2.18</t>
  </si>
  <si>
    <t>C1322</t>
  </si>
  <si>
    <t>ESTRUTURA DE ALUMÍNIO EM DUAS ÁGUAS VÃO DE 30m</t>
  </si>
  <si>
    <t>11.2.19</t>
  </si>
  <si>
    <t>C1323</t>
  </si>
  <si>
    <t>ESTRUTURA DE ALUMÍNIO EM DUAS ÁGUAS VÃO DE 40m</t>
  </si>
  <si>
    <t>11.2.20</t>
  </si>
  <si>
    <t>C1325</t>
  </si>
  <si>
    <t>ESTRUTURA DE ALUMÍNIO EM SHED VÃO DE 20 A 30m</t>
  </si>
  <si>
    <t>11.2.21</t>
  </si>
  <si>
    <t>C1342</t>
  </si>
  <si>
    <t>ESTRUTURA ESPACIAL DE ALUMÍNIO VÃO DE 20m</t>
  </si>
  <si>
    <t>11.2.22</t>
  </si>
  <si>
    <t>C1343</t>
  </si>
  <si>
    <t>ESTRUTURA ESPACIAL DE ALUMÍNIO VÃO DE 30m</t>
  </si>
  <si>
    <t>11.2.23</t>
  </si>
  <si>
    <t>C1344</t>
  </si>
  <si>
    <t>ESTRUTURA ESPACIAL DE ALUMÍNIO VÃO DE 40m</t>
  </si>
  <si>
    <t>11.2.24</t>
  </si>
  <si>
    <t>C1345</t>
  </si>
  <si>
    <t>ESTRUTURA ESPACIAL DE ALUMÍNIO VÃO DE 50m</t>
  </si>
  <si>
    <t>11.2.25</t>
  </si>
  <si>
    <t>C1346</t>
  </si>
  <si>
    <t>ESTRUTURA ESPACIAL DE ALUMÍNIO VÃO DE 60m</t>
  </si>
  <si>
    <t>11.2.26</t>
  </si>
  <si>
    <t>C1352</t>
  </si>
  <si>
    <t>ESTRUTURA METÁLICA EM TUBO DE AÇO 150mm, INCLUS. PINTURA</t>
  </si>
  <si>
    <t>11.2.27</t>
  </si>
  <si>
    <t>C1353</t>
  </si>
  <si>
    <t>ESTRUTURA METÁLICA TRELIÇADA EM AÇO, EM MARQUISES</t>
  </si>
  <si>
    <t>11.2.28</t>
  </si>
  <si>
    <t>C1600</t>
  </si>
  <si>
    <t>LANTERNIM SIMPLES VÃO DE 20m</t>
  </si>
  <si>
    <t>11.2.29</t>
  </si>
  <si>
    <t>C1601</t>
  </si>
  <si>
    <t>LANTERNIM SIMPLES VÃO DE 30m</t>
  </si>
  <si>
    <t>11.2.30</t>
  </si>
  <si>
    <t>C1602</t>
  </si>
  <si>
    <t>LANTERNIM SIMPLES VÃO DE 40m</t>
  </si>
  <si>
    <t>11.2.31</t>
  </si>
  <si>
    <t>C1597</t>
  </si>
  <si>
    <t>LANTERNIM DUPLO VÃO DE 20m</t>
  </si>
  <si>
    <t>11.2.32</t>
  </si>
  <si>
    <t>C1598</t>
  </si>
  <si>
    <t>LANTERNIM DUPLO VÃO DE 30m</t>
  </si>
  <si>
    <t>11.2.33</t>
  </si>
  <si>
    <t>C1599</t>
  </si>
  <si>
    <t>LANTERNIM DUPLO VÃO DE 40m</t>
  </si>
  <si>
    <t>11.2.34</t>
  </si>
  <si>
    <t>C1879</t>
  </si>
  <si>
    <t>PERFIL METÁLICO ' I ', PRÉ-PINTADO C/ H=200mm</t>
  </si>
  <si>
    <t>11.2.35</t>
  </si>
  <si>
    <t>C1878</t>
  </si>
  <si>
    <t>PERFIL METÁLICO  ' I ', PRÉ-PINTADO C/ H=300mm</t>
  </si>
  <si>
    <t>11.2.36</t>
  </si>
  <si>
    <t>C1880</t>
  </si>
  <si>
    <t>PERFIL METÁLICO ' I ', PRÉ-PINTADO C/ H=400mm</t>
  </si>
  <si>
    <t>11.2.37</t>
  </si>
  <si>
    <t>C1881</t>
  </si>
  <si>
    <t>PERFIL METÁLICO ' I ', PRÉ-PINTADO C/ H=500mm</t>
  </si>
  <si>
    <t>11.2.38</t>
  </si>
  <si>
    <t>C4395</t>
  </si>
  <si>
    <t>PERFIL "U" EM ALUMÍNIO 3/4" x 3/4" P/ COBERTURA</t>
  </si>
  <si>
    <t>11.3</t>
  </si>
  <si>
    <t>11.3.1</t>
  </si>
  <si>
    <t>C0041</t>
  </si>
  <si>
    <t>ALGEIROZ EM TELHAMENTO COLONIAL</t>
  </si>
  <si>
    <t>11.3.2</t>
  </si>
  <si>
    <t>C0387</t>
  </si>
  <si>
    <t>BEIRA E BICA EM TELHA COLONIAL</t>
  </si>
  <si>
    <t>11.3.3</t>
  </si>
  <si>
    <t>C0675</t>
  </si>
  <si>
    <t>CANTONEIRA DE FIBROCIMENTO P/TELHA ONDULADA</t>
  </si>
  <si>
    <t>11.3.4</t>
  </si>
  <si>
    <t>C0768</t>
  </si>
  <si>
    <t>CHAPA CORRUGADA DE ALUMÍNIO E=0.7MM</t>
  </si>
  <si>
    <t>11.3.5</t>
  </si>
  <si>
    <t>C0803</t>
  </si>
  <si>
    <t>COBERTURA C/TELHA PVC RÍGIDO INCLINAÇÃO 27%</t>
  </si>
  <si>
    <t>11.3.6</t>
  </si>
  <si>
    <t>C0987</t>
  </si>
  <si>
    <t>CUMEEIRA ARTICULADA DE FIBROCIMENTO P/TELHA MODULADA</t>
  </si>
  <si>
    <t>11.3.7</t>
  </si>
  <si>
    <t>C0988</t>
  </si>
  <si>
    <t>CUMEEIRA ARTICULADA DE FIBROCIMENTO P/TELHA VOGATEX</t>
  </si>
  <si>
    <t>11.3.8</t>
  </si>
  <si>
    <t>C0989</t>
  </si>
  <si>
    <t>CUMEEIRA CERÂMICA DA TELHA CANAL "TIMOM"</t>
  </si>
  <si>
    <t>11.3.9</t>
  </si>
  <si>
    <t>C0990</t>
  </si>
  <si>
    <t>CUMEEIRA CERÂMICA DA TELHA RETANGULAR "TIMOM"</t>
  </si>
  <si>
    <t>11.3.10</t>
  </si>
  <si>
    <t>C0993</t>
  </si>
  <si>
    <t>CUMEEIRA DE ALUMÍNIO E=0.8mm</t>
  </si>
  <si>
    <t>11.3.11</t>
  </si>
  <si>
    <t>C0994</t>
  </si>
  <si>
    <t>CUMEEIRA DE CONCRETO COLORIDA INCLUSIVE EMBOÇAMENTO</t>
  </si>
  <si>
    <t>11.3.12</t>
  </si>
  <si>
    <t>C0995</t>
  </si>
  <si>
    <t>CUMEEIRA NORMAL DE FIBROCIMENTO P/TELHA CANALETE 49</t>
  </si>
  <si>
    <t>11.3.13</t>
  </si>
  <si>
    <t>C0996</t>
  </si>
  <si>
    <t>CUMEEIRA NORMAL DE FIBROCIMENTO P/TELHA CANALETE 90</t>
  </si>
  <si>
    <t>11.3.14</t>
  </si>
  <si>
    <t>C0997</t>
  </si>
  <si>
    <t>CUMEEIRA NORMAL DE FIBROCIMENTO P/TELHA KALHETA DELTA</t>
  </si>
  <si>
    <t>11.3.15</t>
  </si>
  <si>
    <t>C0998</t>
  </si>
  <si>
    <t>CUMEEIRA NORMAL DE FIBROCIMENTO P/TELHA KALHETÃO</t>
  </si>
  <si>
    <t>11.3.16</t>
  </si>
  <si>
    <t>C0999</t>
  </si>
  <si>
    <t>CUMEEIRA NORMAL DE FIBROCIMENTO P/TELHA MAXIPLAC</t>
  </si>
  <si>
    <t>11.3.17</t>
  </si>
  <si>
    <t>C1000</t>
  </si>
  <si>
    <t>CUMEEIRA NORMAL DE FIBROCIMENTO P/TELHA ONDULADA</t>
  </si>
  <si>
    <t>11.3.18</t>
  </si>
  <si>
    <t>C1001</t>
  </si>
  <si>
    <t>CUMEEIRA NORMAL PARA TELHA DE MADEIRA</t>
  </si>
  <si>
    <t>11.3.19</t>
  </si>
  <si>
    <t>C4463</t>
  </si>
  <si>
    <t>CUMEEIRA TELHA CERÂMICA, EMBOÇADA</t>
  </si>
  <si>
    <t>11.3.20</t>
  </si>
  <si>
    <t>C1002</t>
  </si>
  <si>
    <t>CUMEEIRA TERMOACÚSTICA</t>
  </si>
  <si>
    <t>11.3.21</t>
  </si>
  <si>
    <t>C1003</t>
  </si>
  <si>
    <t>CUMEEIRA TIPO ONDULINE EM ESTRUTURA DE MADEIRA</t>
  </si>
  <si>
    <t>11.3.22</t>
  </si>
  <si>
    <t>C1004</t>
  </si>
  <si>
    <t>CUMEEIRA TIPO ONDULINE EM ESTRUTURA METÁLICA</t>
  </si>
  <si>
    <t>11.3.23</t>
  </si>
  <si>
    <t>C1005</t>
  </si>
  <si>
    <t>CUMEEIRA TIPO SHED OU RUFO DE FIBROCIMENTO P/TELHA ONDULADA</t>
  </si>
  <si>
    <t>11.3.24</t>
  </si>
  <si>
    <t>C1006</t>
  </si>
  <si>
    <t>CUMEEIRA UNIVERSAL DE FIBROCIMENTO P/TELHA ONDULADA</t>
  </si>
  <si>
    <t>11.3.25</t>
  </si>
  <si>
    <t>C3858</t>
  </si>
  <si>
    <t>DESMONTAGEM DE TELHAMENTO EM ESTRUTURAS METÁLICAS</t>
  </si>
  <si>
    <t>11.3.26</t>
  </si>
  <si>
    <t>C4464</t>
  </si>
  <si>
    <t>EMBOÇAMENTO DA ÚLTIMA FIADA TELHA CERÂMICA</t>
  </si>
  <si>
    <t>11.3.27</t>
  </si>
  <si>
    <t>C1363</t>
  </si>
  <si>
    <t>FECHAMENTO LATERAL C/TELHA DE FIBROCIMENTO ONDULADA E=6mm</t>
  </si>
  <si>
    <t>11.3.28</t>
  </si>
  <si>
    <t>C1380</t>
  </si>
  <si>
    <t>FIXAÇÃO DE TELHAS CANALETE 90-(LINHA DE FIXAÇÃO)</t>
  </si>
  <si>
    <t>11.3.29</t>
  </si>
  <si>
    <t>C1381</t>
  </si>
  <si>
    <t>FIXAÇÃO DE TELHAS KALHETÃO (LINHA DE FIXAÇÃO)</t>
  </si>
  <si>
    <t>11.3.30</t>
  </si>
  <si>
    <t>C3859</t>
  </si>
  <si>
    <t>MONTAGEM DE TELHAMENTO EM ESTRUTURAS METÁLICAS</t>
  </si>
  <si>
    <t>11.3.31</t>
  </si>
  <si>
    <t>C2199</t>
  </si>
  <si>
    <t>RETELHAMENTO C/ OUTROS TIPOS DE TELHA MAT. FIXAÇÃO</t>
  </si>
  <si>
    <t>11.3.32</t>
  </si>
  <si>
    <t>C2200</t>
  </si>
  <si>
    <t>RETELHAMENTO C/ TELHA CERÂMICA  ATE 20% NOVA</t>
  </si>
  <si>
    <t>11.3.33</t>
  </si>
  <si>
    <t>C2201</t>
  </si>
  <si>
    <t>RETELHAMENTO C/ TELHA CERÂMICA COM 50% NOVA</t>
  </si>
  <si>
    <t>11.3.34</t>
  </si>
  <si>
    <t>C2203</t>
  </si>
  <si>
    <t>RETELHAMENTO C/ TELHA FIBROCIMENTO MAT. DE FIXAÇÃO</t>
  </si>
  <si>
    <t>11.3.35</t>
  </si>
  <si>
    <t>C2303</t>
  </si>
  <si>
    <t>TAMPÃO DE FIBROCIMENTO P/TELHA KALHETA DELTA</t>
  </si>
  <si>
    <t>11.3.36</t>
  </si>
  <si>
    <t>C2304</t>
  </si>
  <si>
    <t>TAMPÃO DE FIBROCIMENTO P/TELHA KALHETÃO</t>
  </si>
  <si>
    <t>11.3.37</t>
  </si>
  <si>
    <t>C2305</t>
  </si>
  <si>
    <t>TAMPÃO E RUFO DE FIBROCIMENTO</t>
  </si>
  <si>
    <t>11.3.38</t>
  </si>
  <si>
    <t>C4462</t>
  </si>
  <si>
    <t>TELHA CERÂMICA</t>
  </si>
  <si>
    <t>11.3.39</t>
  </si>
  <si>
    <t>C2429</t>
  </si>
  <si>
    <t>TELHA CERÂMICA TIPO CANAL C/ ESBARRO "TIMON"</t>
  </si>
  <si>
    <t>11.3.40</t>
  </si>
  <si>
    <t>C2430</t>
  </si>
  <si>
    <t>TELHA CERÂMICA TIPO RETANGULAR C/ ESBARRO "TIMOM"</t>
  </si>
  <si>
    <t>11.3.41</t>
  </si>
  <si>
    <t>C2431</t>
  </si>
  <si>
    <t>TELHA DE AÇO ZINCADA PRÉ-PINTADA INCLINAÇÃO 1%.VAO 10.5m</t>
  </si>
  <si>
    <t>11.3.42</t>
  </si>
  <si>
    <t>C2432</t>
  </si>
  <si>
    <t>TELHA DE AÇO ZINCADA PRÉ-PINTADA INCLINAÇÃO 2.75% VÃO 16m</t>
  </si>
  <si>
    <t>11.3.43</t>
  </si>
  <si>
    <t>C2433</t>
  </si>
  <si>
    <t>TELHA DE AÇO ZINCADA PRÉ-PINTADA INCLINAÇÃO 3%.VÃO 22m</t>
  </si>
  <si>
    <t>11.3.44</t>
  </si>
  <si>
    <t>C2434</t>
  </si>
  <si>
    <t>TELHA DE AÇO ZINCADA PRÉ-PINTADA INCLINAÇÃO 3%.VÃO 24m</t>
  </si>
  <si>
    <t>11.3.45</t>
  </si>
  <si>
    <t>C2435</t>
  </si>
  <si>
    <t>TELHA DE AÇO ZINCADA PRÉ-PINTADA INCLINAÇÃO 3%.VÃO 26m</t>
  </si>
  <si>
    <t>11.3.46</t>
  </si>
  <si>
    <t>C2425</t>
  </si>
  <si>
    <t>TELHA DE ALUMÍNIO C/ MIOLO POLIURETANO, TRAPEZOIDAL + LISA</t>
  </si>
  <si>
    <t>11.3.47</t>
  </si>
  <si>
    <t>C2426</t>
  </si>
  <si>
    <t>TELHA DE ALUMÍNIO C/MIOLO POLIURETANO, TRAPEZOIDAL+TRAPEZOIDAL</t>
  </si>
  <si>
    <t>11.3.48</t>
  </si>
  <si>
    <t>C4827</t>
  </si>
  <si>
    <t>TELHA DE ALUMÍNIO ONDULADA, ESP.=0,7MM</t>
  </si>
  <si>
    <t>11.3.49</t>
  </si>
  <si>
    <t>C4554</t>
  </si>
  <si>
    <t>11.3.50</t>
  </si>
  <si>
    <t>C2436</t>
  </si>
  <si>
    <t>TELHA DE CONCRETO COLORIDA INCLINAÇÃO ACIMA DE 30%</t>
  </si>
  <si>
    <t>11.3.51</t>
  </si>
  <si>
    <t>C2437</t>
  </si>
  <si>
    <t>TELHA DE FIBROCIMENTO CANALETE 49 INCLINAÇÃO 3%</t>
  </si>
  <si>
    <t>11.3.52</t>
  </si>
  <si>
    <t>C2438</t>
  </si>
  <si>
    <t>TELHA DE FIBROCIMENTO CANALETE 90 INCLINAÇÃO 3%</t>
  </si>
  <si>
    <t>11.3.53</t>
  </si>
  <si>
    <t>C2439</t>
  </si>
  <si>
    <t>TELHA DE FIBROCIMENTO CANALETE 90 INCLINAÇÃO 9%</t>
  </si>
  <si>
    <t>11.3.54</t>
  </si>
  <si>
    <t>C2440</t>
  </si>
  <si>
    <t>TELHA DE FIBROCIMENTO KALHETA DELTA INCLINAÇÃO 3%</t>
  </si>
  <si>
    <t>11.3.55</t>
  </si>
  <si>
    <t>C2441</t>
  </si>
  <si>
    <t>TELHA DE FIBROCIMENTO KALHETÃO INCLINAÇÃO 3%</t>
  </si>
  <si>
    <t>11.3.56</t>
  </si>
  <si>
    <t>C2442</t>
  </si>
  <si>
    <t>TELHA DE FIBROCIMENTO KALHETÃO INCLINAÇÃO 9%</t>
  </si>
  <si>
    <t>11.3.57</t>
  </si>
  <si>
    <t>C2443</t>
  </si>
  <si>
    <t>TELHA DE FIBROCIMENTO MAXIPLAC E=6mm INCLINAÇÃO 27%</t>
  </si>
  <si>
    <t>11.3.58</t>
  </si>
  <si>
    <t>C2444</t>
  </si>
  <si>
    <t>TELHA DE FIBROCIMENTO MODULADA, INCLINAÇÃO 18%</t>
  </si>
  <si>
    <t>11.3.59</t>
  </si>
  <si>
    <t>C2446</t>
  </si>
  <si>
    <t>TELHA DE FIBROCIMENTO ONDULADA E=6mm EM ARCO</t>
  </si>
  <si>
    <t>11.3.60</t>
  </si>
  <si>
    <t>C2445</t>
  </si>
  <si>
    <t>TELHA DE FIBROCIMENTO ONDULADA E=6mm , INCLINAÇÃO 27%</t>
  </si>
  <si>
    <t>11.3.61</t>
  </si>
  <si>
    <t>C3745</t>
  </si>
  <si>
    <t>TELHA DE FIBROCIMENTO ONDULADA E= 8mm, INCLINAÇÃO 27%</t>
  </si>
  <si>
    <t>11.3.62</t>
  </si>
  <si>
    <t>C2447</t>
  </si>
  <si>
    <t>TELHA DE FIBROCIMENTO VOGATEX, INCLINAÇÃO 27%</t>
  </si>
  <si>
    <t>11.3.63</t>
  </si>
  <si>
    <t>C2448</t>
  </si>
  <si>
    <t>TELHA DE MADEIRA COMPENSADA ONDULADA E=6mm</t>
  </si>
  <si>
    <t>11.3.64</t>
  </si>
  <si>
    <t>C2449</t>
  </si>
  <si>
    <t>TELHA DE POLIESTER REFORÇADO</t>
  </si>
  <si>
    <t>11.3.65</t>
  </si>
  <si>
    <t>C2450</t>
  </si>
  <si>
    <t>TELHA TERMOACÚSTICA TRAPEZOIDAL INCLINAÇÃO 17.6%</t>
  </si>
  <si>
    <t>11.3.66</t>
  </si>
  <si>
    <t>C2451</t>
  </si>
  <si>
    <t>TELHA TIPO ONDULINE EM ESTRUTURA DE MADEIRA</t>
  </si>
  <si>
    <t>11.3.67</t>
  </si>
  <si>
    <t>C2452</t>
  </si>
  <si>
    <t>TELHA TIPO ONDULINE EM ESTRUTURA METÁLICA</t>
  </si>
  <si>
    <t>11.3.68</t>
  </si>
  <si>
    <t>C2453</t>
  </si>
  <si>
    <t>11.4</t>
  </si>
  <si>
    <t>COBERTURA (MADEIRAMENTO E TELHAMENTO)</t>
  </si>
  <si>
    <t>11.4.1</t>
  </si>
  <si>
    <t>C0800</t>
  </si>
  <si>
    <t>COBERTURA C/TELHA ESTRUTURAL DE FIBRO-CIMENTO, CANALETE 49 C/ APOIOS</t>
  </si>
  <si>
    <t>11.4.2</t>
  </si>
  <si>
    <t>C0801</t>
  </si>
  <si>
    <t>COBERTURA C/TELHA ESTRUTURAL DE FIBRO-CIMENTO, CANALETE 90 C/ APOIOS</t>
  </si>
  <si>
    <t>11.4.3</t>
  </si>
  <si>
    <t>C0802</t>
  </si>
  <si>
    <t>COBERTURA C/TELHA ONDULADA DE FIBRO-CIMENTO E= 6mm ( C/MADEIRAMENTO )</t>
  </si>
  <si>
    <t>11.4.4</t>
  </si>
  <si>
    <t>C4465</t>
  </si>
  <si>
    <t>COBERTURA TELHA CERÂMICA - (RIPA, CAIBRO)</t>
  </si>
  <si>
    <t>11.4.5</t>
  </si>
  <si>
    <t>C4466</t>
  </si>
  <si>
    <t>COBERTURA TELHA CERÂMICA (RIPA, CAIBRO, LINHA)</t>
  </si>
  <si>
    <t>11.5</t>
  </si>
  <si>
    <t>DOMOS</t>
  </si>
  <si>
    <t>11.5.1</t>
  </si>
  <si>
    <t>C4370</t>
  </si>
  <si>
    <t>ABÓBADA DE POLICARBONATO TRANSPARENTE (FORN./MONTAGEM)</t>
  </si>
  <si>
    <t>11.5.2</t>
  </si>
  <si>
    <t>C0769</t>
  </si>
  <si>
    <t>CHAPA POLICARBONATO  ALVEOLAR CRISTAL ESP.= 6mm</t>
  </si>
  <si>
    <t>11.5.3</t>
  </si>
  <si>
    <t>C0770</t>
  </si>
  <si>
    <t>CHAPA POLICARBONATO COMPACTO CRISTAL ESP.= 6mm</t>
  </si>
  <si>
    <t>11.5.4</t>
  </si>
  <si>
    <t>C0771</t>
  </si>
  <si>
    <t>CHAPA POLICARBONATO FUMÊ ESP.= 4mm</t>
  </si>
  <si>
    <t>11.5.5</t>
  </si>
  <si>
    <t>C1147</t>
  </si>
  <si>
    <t>DOMO INDIVIDUAL DE ACRÍLICO</t>
  </si>
  <si>
    <t>11.5.6</t>
  </si>
  <si>
    <t>C1148</t>
  </si>
  <si>
    <t>DOMO INDIVIDUAL DE FIBRA DE VIDRO</t>
  </si>
  <si>
    <t>11.5.7</t>
  </si>
  <si>
    <t>C1149</t>
  </si>
  <si>
    <t>DOMO MODULAR DE ACRÍLICO</t>
  </si>
  <si>
    <t>11.5.8</t>
  </si>
  <si>
    <t>C1150</t>
  </si>
  <si>
    <t>DOMO MODULAR DE FIBRA DE VIDRO</t>
  </si>
  <si>
    <t>11.6</t>
  </si>
  <si>
    <t>11.6.1</t>
  </si>
  <si>
    <t>C3448</t>
  </si>
  <si>
    <t>BEIRAL DE MADEIRA (1X10)cm</t>
  </si>
  <si>
    <t>11.6.2</t>
  </si>
  <si>
    <t>C0388</t>
  </si>
  <si>
    <t>BEIRAL DE MADEIRA DE (2 X 8)cm, INCLUSIVE PINTURA</t>
  </si>
  <si>
    <t>11.6.3</t>
  </si>
  <si>
    <t>C0657</t>
  </si>
  <si>
    <t>CALHA DE ALUMÍNIO DESENVOLVIMENTO DE 25cm</t>
  </si>
  <si>
    <t>11.6.4</t>
  </si>
  <si>
    <t>C0658</t>
  </si>
  <si>
    <t>CALHA DE CHAPA COBRE 26 DESENVOLVIMENTO 33cm</t>
  </si>
  <si>
    <t>11.6.5</t>
  </si>
  <si>
    <t>C0659</t>
  </si>
  <si>
    <t>CALHA DE CHAPA COBRE 26 DESENVOLVIMENTO 50cm</t>
  </si>
  <si>
    <t>11.6.6</t>
  </si>
  <si>
    <t>C0660</t>
  </si>
  <si>
    <t>CALHA DE CHAPA GALVANIZADA 26 DESENVOLVIMENTO 33cm</t>
  </si>
  <si>
    <t>11.6.7</t>
  </si>
  <si>
    <t>C0661</t>
  </si>
  <si>
    <t>CALHA DE CHAPA GALVANIZADA 26 DESENVOLVIMENTO 50cm</t>
  </si>
  <si>
    <t>11.6.8</t>
  </si>
  <si>
    <t>C0662</t>
  </si>
  <si>
    <t>CALHA DE FIBERGLASS ESP.= 2mm  DESENVOLVIMENTO 30cm</t>
  </si>
  <si>
    <t>11.6.9</t>
  </si>
  <si>
    <t>C4910</t>
  </si>
  <si>
    <t>CALHA EM CHAPA DE ALUMÍNIO LISA 22, ESP.=0,71MM, INCLUSO TRANSPORTE VERTICAL</t>
  </si>
  <si>
    <t>11.6.10</t>
  </si>
  <si>
    <t>C3684</t>
  </si>
  <si>
    <t>COBERTA EM PALHA DE CARNAÚBA</t>
  </si>
  <si>
    <t>11.6.11</t>
  </si>
  <si>
    <t>C3746</t>
  </si>
  <si>
    <t>ESTACIONAMENTO COBERTO C/ TELHA DE FIBROCIMENTO - VAGA (4,50x2,75)</t>
  </si>
  <si>
    <t>11.6.12</t>
  </si>
  <si>
    <t>C1631</t>
  </si>
  <si>
    <t>LONA PLÁSTICA PRETA, P/SERVIÇOS EM COBERTAS</t>
  </si>
  <si>
    <t>11.6.13</t>
  </si>
  <si>
    <t>C2248</t>
  </si>
  <si>
    <t>RUFO DE CHAPA COBRE 26 DESENVOLVIMENTO 33cm</t>
  </si>
  <si>
    <t>11.6.14</t>
  </si>
  <si>
    <t>C2249</t>
  </si>
  <si>
    <t>RUFO DE CHAPA GALVANIZADA 26 DESENVOLVIMENTO 33cm</t>
  </si>
  <si>
    <t>11.6.15</t>
  </si>
  <si>
    <t>C2250</t>
  </si>
  <si>
    <t>RUFO DE FIBROCIMENTO</t>
  </si>
  <si>
    <t>11.6.16</t>
  </si>
  <si>
    <t>C2251</t>
  </si>
  <si>
    <t>RUFO DE FIBROCIMENTO C/ VEDAÇÃO ELÁSTICA</t>
  </si>
  <si>
    <t>11.6.17</t>
  </si>
  <si>
    <t>C2252</t>
  </si>
  <si>
    <t>RUFO DE FIBROCIMENTO P/TELHA MAXIPLAC</t>
  </si>
  <si>
    <t>11.6.18</t>
  </si>
  <si>
    <t>C2253</t>
  </si>
  <si>
    <t>RUFO DE FIBROCIMENTO P/TELHA ONDULADA</t>
  </si>
  <si>
    <t>11.6.19</t>
  </si>
  <si>
    <t>C3652</t>
  </si>
  <si>
    <t>RUFO/ALGEIROZ EM CONCRETO PRÉ-MOLDADO L=30CM</t>
  </si>
  <si>
    <t>11.6.20</t>
  </si>
  <si>
    <t>C4911</t>
  </si>
  <si>
    <t>RUFO EM CHAPA DE ALUMÍNIO LISA 22, ESP.=0,71MM, INCLUSO TRANSPORTE VERTICAL</t>
  </si>
  <si>
    <t>11.6.21</t>
  </si>
  <si>
    <t>C2479</t>
  </si>
  <si>
    <t>TOLDO COM ESTRUTURA METÁLICA</t>
  </si>
  <si>
    <t>12</t>
  </si>
  <si>
    <t>IMPERMEABILIZAÇÃO</t>
  </si>
  <si>
    <t>12.1</t>
  </si>
  <si>
    <t>BALDRAMES</t>
  </si>
  <si>
    <t>12.1.1</t>
  </si>
  <si>
    <t>C1462</t>
  </si>
  <si>
    <t>IMPERMEABILIZAÇÃO DE ALVENARIA DE EMBASAMENTO NO RESPALDO C/ARGAMASSA CIMENTO E AREIA S/ PENEIRAMENTO, TRAÇO 1:3, ESP.=2cm C/ ADITIVO IMPERMABILIZANTE</t>
  </si>
  <si>
    <t>12.1.2</t>
  </si>
  <si>
    <t>C1466</t>
  </si>
  <si>
    <t>IMPERMEABILIZAÇÃO HORIZONTAL DE ALICERCES C/MANTA BUTÍLICA EM PAREDES DE 1 ½  TIJOLO</t>
  </si>
  <si>
    <t>12.2</t>
  </si>
  <si>
    <t>PISOS</t>
  </si>
  <si>
    <t>12.2.1</t>
  </si>
  <si>
    <t>C1424</t>
  </si>
  <si>
    <t>GEOTEXTIL COMO CAMADA  DE DESLIZAMENTO / SEPARAÇÃO OU COMO CAMADA DE BERÇO E/OU AMORTECIMENTO</t>
  </si>
  <si>
    <t>12.2.2</t>
  </si>
  <si>
    <t>C1465</t>
  </si>
  <si>
    <t>IMPERMEABILIZAÇÃO DE ÁREAS SUJEITAS A INFILTRAÇÃO POR LENÇOL FREÁTICO</t>
  </si>
  <si>
    <t>12.2.3</t>
  </si>
  <si>
    <t>C1472</t>
  </si>
  <si>
    <t>IMPERMEABILIZAÇÃO P/ REBAIXO BANHEIRO E COZINHA C/TINTA ASFÁLTICA</t>
  </si>
  <si>
    <t>12.2.4</t>
  </si>
  <si>
    <t>C2057</t>
  </si>
  <si>
    <t>PROTEÇÃO DE SUPERFÍCIES IMPERMEABILIZADAS</t>
  </si>
  <si>
    <t>12.3</t>
  </si>
  <si>
    <t>CALHAS</t>
  </si>
  <si>
    <t>12.3.1</t>
  </si>
  <si>
    <t>C1458</t>
  </si>
  <si>
    <t>IMPERMEABILIZAÇÃO C/ IMPERMEABILIZANTE ESTRUTURAL E APLICAÇÃO DE MEMBRANA DE BASE ACRÍLICA</t>
  </si>
  <si>
    <t>12.3.2</t>
  </si>
  <si>
    <t>C1463</t>
  </si>
  <si>
    <t>IMPERMEABILIZAÇÃO DE CALHA, VIGA-CALHA, JARDINEIRA C/MANTA ASFÁLTICA .AUTO-ADESIVA</t>
  </si>
  <si>
    <t>12.3.3</t>
  </si>
  <si>
    <t>C1470</t>
  </si>
  <si>
    <t>IMPERMEABILIZAÇÃO JARDINEIRAS C/ARGAMASSA DE CIMENTO E AREIA S/ PENEIRAMENTO, TRAÇO 1:3 - ESP.= 3cm</t>
  </si>
  <si>
    <t>12.4</t>
  </si>
  <si>
    <t>COBERTURAS</t>
  </si>
  <si>
    <t>12.4.1</t>
  </si>
  <si>
    <t>C1476</t>
  </si>
  <si>
    <t>IMPERMEABILIZAÇÃO À BASE DE ELASTÔMEROS  SINTÉTICOS CALANDRADOS E PRÉ-VULCANIZADOS C/ MANTA BUTÍLICA</t>
  </si>
  <si>
    <t>12.4.2</t>
  </si>
  <si>
    <t>C1173</t>
  </si>
  <si>
    <t>IMPERMEABILIZAÇÃO À BASE DE ELASTÔMEROS SINTÉTICOS "NEOPRENE + HYPALON"</t>
  </si>
  <si>
    <t>12.4.3</t>
  </si>
  <si>
    <t>C1232</t>
  </si>
  <si>
    <t>IMPERMEABILIZAÇÃO À BASE DE EMULSÃO ASFÁLTICA ESTRUTURADA C/ VÉU DE FIBRA DE VIDRO C/ PINTURA DEFLETIVA</t>
  </si>
  <si>
    <t>12.4.4</t>
  </si>
  <si>
    <t>C1459</t>
  </si>
  <si>
    <t>IMPERMEABLIZAÇÃO C/ APLICAÇÃO DIRETA DE IMPERMEABILIZANTE ESTRUTURAL SEGUIDA DE APLICAÇÃO DE MEMBRANA DE BASE ACRÍLICA</t>
  </si>
  <si>
    <t>12.4.5</t>
  </si>
  <si>
    <t>C1779</t>
  </si>
  <si>
    <t>IMPERMEABILIZAÇÃO DE LAJES C/ MANTA ASFÁLTICA PRÉ-FABRICADA, C/ VÉU DE POLIÉSTER</t>
  </si>
  <si>
    <t>12.5</t>
  </si>
  <si>
    <t>RESERVATÓRIOS</t>
  </si>
  <si>
    <t>12.5.1</t>
  </si>
  <si>
    <t>C1473</t>
  </si>
  <si>
    <t>IMPERMEABILIZAÇÃO DE RESERVATÓRIOS E PISCINAS ELEVADAS C/ IMPERMEABILIZANTE ESTRUTURAL C/ APLICAÇÃO DE MEMBRANA ELÁSTICA BI-COMPONENTE</t>
  </si>
  <si>
    <t>12.5.2</t>
  </si>
  <si>
    <t>C1475</t>
  </si>
  <si>
    <t>IMPERMEABILIZAÇÃO DE SUPERFÍCIES INTERNAS DE RESERVATÓRIOS ENTERRADOS</t>
  </si>
  <si>
    <t>12.5.3</t>
  </si>
  <si>
    <t>C1469</t>
  </si>
  <si>
    <t>IMPERMEABILIZAÇÃO INTERNA E EXTERNA P/RESERVATÓRIO ENTERRADO</t>
  </si>
  <si>
    <t>12.5.4</t>
  </si>
  <si>
    <t>C1460</t>
  </si>
  <si>
    <t>IMPERMEABILIZAÇÃO INTERNA C/ CIMENTO IMPERMEABILIZANTE ESTRUTURAL</t>
  </si>
  <si>
    <t>12.5.5</t>
  </si>
  <si>
    <t>C1467</t>
  </si>
  <si>
    <t>IMPERMEABILIZAÇÃO INTERNA DE PISCINAS ENTERRADAS C/CIMENTO IMPERMEABILIZANTE ESTRUTURAL</t>
  </si>
  <si>
    <t>12.5.6</t>
  </si>
  <si>
    <t>C2033</t>
  </si>
  <si>
    <t>PREPARO DE SUPERFÍCIE INTERNA EM RESERVATÓRIOS A SEREM IMPERMEABILIZADOS</t>
  </si>
  <si>
    <t>12.6</t>
  </si>
  <si>
    <t>CORTINA</t>
  </si>
  <si>
    <t>12.6.1</t>
  </si>
  <si>
    <t>C0667</t>
  </si>
  <si>
    <t>CAMADA PROTETORA DE SUPERFÍCIES HORIZONTAIS C/ ARGAMASSA DE CIMENTO E AREIA S/ PENEIRAMENTO TRAÇO 1:5 - ESP.= 1 A 2 cm</t>
  </si>
  <si>
    <t>12.6.2</t>
  </si>
  <si>
    <t>C0668</t>
  </si>
  <si>
    <t>CAMADA PROTETORA DE SUPERFÍCIES VERTICAIS C/ PINTURA DE EMULSÃO ASFÁLTICA E ARGAMASSA DE CIMENTO E AREIA S/ PENEIRAMENTO TRAÇO 1:5, ESP.= 1 A 2 cm</t>
  </si>
  <si>
    <t>12.6.3</t>
  </si>
  <si>
    <t>C1461</t>
  </si>
  <si>
    <t>IMPERMEABILIZAÇÃO DE ÁREAS SUJEITAS À UMIDADE C/ APLICAÇÃO DE DUAS DEMÃOS DE IMPERMEABILIZANTE ESTRUTURAL DILUÍDO C/ ÁGUA E EMULSÃO ADESIVA TRAÇO 12:4:1</t>
  </si>
  <si>
    <t>12.6.4</t>
  </si>
  <si>
    <t>C2188</t>
  </si>
  <si>
    <t>REGULARIZAÇÃO DE SUPERFÍCIES HORIZONTAIS E VERTICAIS C/ ARGAMASSA DE CIMENTO E AREIA S/ PENEIRAMENTO, TRAÇO 1:3, ESP.= 6cm P/ APLICAÇÃO DE IMPERMEABILIZAÇÃO</t>
  </si>
  <si>
    <t>12.6.5</t>
  </si>
  <si>
    <t>C2217</t>
  </si>
  <si>
    <t>REVESTIMENTO DE SUPERFÍCIE HORIZONTAL OU VERTICAL C/ARGAMASSA DE CIMENTO E AREIA S/ PENEIRAMENTO TRAÇO 1:3, ESP.= 5cm</t>
  </si>
  <si>
    <t>12.7</t>
  </si>
  <si>
    <t>12.7.1</t>
  </si>
  <si>
    <t>C4723</t>
  </si>
  <si>
    <t xml:space="preserve">IMPERMEABILIZAÇÃO À BASE DE ARGAMASSA POLIMÉRICA E RESINA EPOXI(SUPERFÍCIES EM CONTATO DIRETO COM ÁGUA RESIDUÁRIAS OU CONTATO COM GASES                                                                                                                                                  </t>
  </si>
  <si>
    <t>12.7.2</t>
  </si>
  <si>
    <t>C4722</t>
  </si>
  <si>
    <t>IMPERMEABILIZAÇÃO À BASE DE ARGAMASSA POLIMÉRICA, RESINA TERMOPLÁSTICA E TELA DE POLIESTER MALHA 2X2MM (SUPERFÍCIE EM CONTATO DIRETO COM A ÁGUA)</t>
  </si>
  <si>
    <t>12.7.3</t>
  </si>
  <si>
    <t>C4724</t>
  </si>
  <si>
    <t>IMPERMEABILIZAÇÃO À BASE DE ARGAMASSA POLIMÉRICA (LAJE DE RESERVATÓRIO SOB AÇÃO DE GASES)</t>
  </si>
  <si>
    <t>12.7.4</t>
  </si>
  <si>
    <t>C2841</t>
  </si>
  <si>
    <t>IMPERMEABILIZAÇÃO C/ ARGAMASSA DE  CIMENTO E AREIA 1:3 ADITIVADA, ESP.= 2.50cm</t>
  </si>
  <si>
    <t>12.7.5</t>
  </si>
  <si>
    <t>C2842</t>
  </si>
  <si>
    <t>IMPERMEABILIZAÇÃO C/ CIMENTO CRISTALIZANTE, BASE ACRÍLICA</t>
  </si>
  <si>
    <t>12.7.6</t>
  </si>
  <si>
    <t>C2843</t>
  </si>
  <si>
    <t>IMPERMEABILIZAÇÃO C/ EMULSÃO ASFÁLTICA CONSUMO 2kg/m²</t>
  </si>
  <si>
    <t>12.7.7</t>
  </si>
  <si>
    <t>C3444</t>
  </si>
  <si>
    <t>IMPERMEABILIZAÇÃO C/ SIKA E IGOL P/ CX. D´ÁGUA</t>
  </si>
  <si>
    <t>12.7.8</t>
  </si>
  <si>
    <t>C4021</t>
  </si>
  <si>
    <t>IMPERMEABILIZAÇÃO DE ACABAMENTO C/ HEYDICRYL PLUS, COR BRANCA, CONSUMO 3,0 KG/M2, REFORÇADA C/ TELA</t>
  </si>
  <si>
    <t>12.8</t>
  </si>
  <si>
    <t>IMPERMEABILIZAÇÃO UTILIZANDO MANTA ASFÁLTICA (ABNT NBR 9952:2014)</t>
  </si>
  <si>
    <t>12.8.1</t>
  </si>
  <si>
    <t>C5013</t>
  </si>
  <si>
    <t xml:space="preserve">IMPERMEABILIZAÇÃO COM MANTA ASFÁLTICA, CLASSE B, ESTRUTURADA COM POLIESTER NÃO TECIDO, FACE EXPOSTA EM ALUMÍNIO, TIPO II, E=3MM
</t>
  </si>
  <si>
    <t>12.8.2</t>
  </si>
  <si>
    <t>C5014</t>
  </si>
  <si>
    <t xml:space="preserve">IMPERMEABILIZAÇÃO COM MANTA ASFÁLTICA, CLASSE B, ESTRUTURADA COM POLIESTER NÃO TECIDO, FACE EXPOSTA EM ALUMÍNIO, TIPO II, E=4MM
</t>
  </si>
  <si>
    <t>12.8.3</t>
  </si>
  <si>
    <t>C5015</t>
  </si>
  <si>
    <t xml:space="preserve">IMPERMEABILIZAÇÃO COM MANTA ASFÁLTICA, CLASSE B, ESTRUTURADA COM POLIESTER NÃO TECIDO, FACE EXPOSTA EM ALUMÍNIO, TIPO III, E=3MM
</t>
  </si>
  <si>
    <t>12.8.4</t>
  </si>
  <si>
    <t>C5016</t>
  </si>
  <si>
    <t xml:space="preserve">IMPERMEABILIZAÇÃO COM MANTA ASFÁLTICA, CLASSE B, ESTRUTURADA COM POLIESTER NÃO TECIDO, FACE EXPOSTA EM ALUMÍNIO, TIPO III, E=4MM
</t>
  </si>
  <si>
    <t>12.8.5</t>
  </si>
  <si>
    <t>C5017</t>
  </si>
  <si>
    <t>IMPERMEABILIZAÇÃO COM MANTA ASFÁLTICA, CLASSE B, ESTRUTURADA COM POLIESTER NÃO TECIDO, FACES EM POLIETILENO, TIPO II, E=3MM</t>
  </si>
  <si>
    <t>12.8.6</t>
  </si>
  <si>
    <t>C5018</t>
  </si>
  <si>
    <t>IMPERMEABILIZAÇÃO COM MANTA ASFÁLTICA, CLASSE B, ESTRUTURADA COM POLIESTER NÃO TECIDO, FACES EM POLIETILENO, TIPO II, E=4MM</t>
  </si>
  <si>
    <t>12.8.7</t>
  </si>
  <si>
    <t>C5019</t>
  </si>
  <si>
    <t>IMPERMEABILIZAÇÃO COM MANTA ASFÁLTICA, CLASSE B, ESTRUTURADA COM POLIESTER NÃO TECIDO, FACES EM POLIETILENO, TIPO III, E=3MM</t>
  </si>
  <si>
    <t>12.8.8</t>
  </si>
  <si>
    <t>C5020</t>
  </si>
  <si>
    <t>IMPERMEABILIZAÇÃO COM MANTA ASFÁLTICA, CLASSE B, ESTRUTURADA COM POLIESTER NÃO TECIDO, FACES EM POLIETILENO, TIPO III, E=4MM</t>
  </si>
  <si>
    <t>12.8.9</t>
  </si>
  <si>
    <t>C5021</t>
  </si>
  <si>
    <t>IMPERMEABILIZAÇÃO COM MANTA ASFÁLTICA, CLASSE B, ESTRUTURADA COM POLIESTER NÃO TECIDO, FACES EM POLIETILENO, TIPO IV, E=3MM</t>
  </si>
  <si>
    <t>12.8.10</t>
  </si>
  <si>
    <t>C5022</t>
  </si>
  <si>
    <t>IMPERMEABILIZAÇÃO COM MANTA ASFÁLTICA, CLASSE B, ESTRUTURADA COM POLIESTER NÃO TECIDO, FACES EM POLIETILENO, TIPO IV, E=4MM</t>
  </si>
  <si>
    <t>12.8.11</t>
  </si>
  <si>
    <t>C5023</t>
  </si>
  <si>
    <t>IMPERMEABILIZAÇÃO COM MANTA ASFÁLTICA, CLASSE B, EM DUAS CAMADAS TIPO II, E=3MM E E=4MM</t>
  </si>
  <si>
    <t>12.8.12</t>
  </si>
  <si>
    <t>C5024</t>
  </si>
  <si>
    <t>IMPERMEABILIZAÇÃO COM MANTA ASFÁLTICA, CLASSE B, EM DUAS CAMADAS, TIPO II DE E=3MM E TIPO III DE E=4MM</t>
  </si>
  <si>
    <t>12.8.13</t>
  </si>
  <si>
    <t>C5029</t>
  </si>
  <si>
    <t>IMPERMEABILIZAÇÃO COM MANTA ASFÁLTICA, CLASSE B, EM DUAS CAMADAS TIPO III, E=3MM E E=4MM</t>
  </si>
  <si>
    <t>12.8.14</t>
  </si>
  <si>
    <t>C5025</t>
  </si>
  <si>
    <t>PROTEÇÃO MECÂNICA, COM ARGAMASSA DE CIMENTO E AREIA TRAÇO 1:4, E=2CM</t>
  </si>
  <si>
    <t>12.8.15</t>
  </si>
  <si>
    <t>C5026</t>
  </si>
  <si>
    <t>PROTEÇÃO MECÂNICA, COM CAMADA SEPARADORA DE FILME DE POLIETILENO, COM ARGAMASSA DE CIMENTO E AREIA TRAÇO 1:4, E=2CM</t>
  </si>
  <si>
    <t>13</t>
  </si>
  <si>
    <t>PROTEÇÃO TÉRMICA</t>
  </si>
  <si>
    <t>13.1</t>
  </si>
  <si>
    <t>ISOLAMENTO DE PAREDES</t>
  </si>
  <si>
    <t>13.1.1</t>
  </si>
  <si>
    <t>C1505</t>
  </si>
  <si>
    <t>ISOLAMENTO TÉRMICO C/PAINEL DE FIBRA DE VIDRO FLEXÍVEL ESP.=50mm FIXADO COM ADESIVO HIDRO-ASFÁLTICO</t>
  </si>
  <si>
    <t>13.1.2</t>
  </si>
  <si>
    <t>C1503</t>
  </si>
  <si>
    <t>ISOLAMENTO TÉRMICO C/PAINEL DE FIBRA DE VIDRO RÍGIDO ESP.= 25mm FIXADO COM ASFALTO OXIDADO (MODIFICADO)</t>
  </si>
  <si>
    <t>13.1.3</t>
  </si>
  <si>
    <t>C1506</t>
  </si>
  <si>
    <t>ISOLAMENTO TÉRMICO C/PAINEL DE FIBRA DE VIDRO SEMI-RÍGIDO ESP.= 50mm FIXADO C/ARAME E TELA</t>
  </si>
  <si>
    <t>13.1.4</t>
  </si>
  <si>
    <t>C1504</t>
  </si>
  <si>
    <t>ISOLAMENTO TÉRMICO C/TIJOLO CERÂMICO FURADO (30X20X10)cm</t>
  </si>
  <si>
    <t>13.2</t>
  </si>
  <si>
    <t>ISOLAMENTO DE COBERTURAS E LAJES</t>
  </si>
  <si>
    <t>13.2.1</t>
  </si>
  <si>
    <t>C1500</t>
  </si>
  <si>
    <t>ISOLAMENTO TÉRMICO C/ARGILA EXPANDIDA AGLOMERADA ESP.= 20cm</t>
  </si>
  <si>
    <t>13.2.2</t>
  </si>
  <si>
    <t>C1508</t>
  </si>
  <si>
    <t>ISOLAMENTO TÉRMICO C/LAJOTAS PRE-MOLDADAS DE CONCRETO</t>
  </si>
  <si>
    <t>13.2.3</t>
  </si>
  <si>
    <t>C1510</t>
  </si>
  <si>
    <t>ISOLAMENTO TÉRMICO C/PEDRA BRITADA SOLTA ESP.= 25cm, SOBRE ARGAMASA DE PROTEÇÃO P/IMPERMEABILIZAÇÃO</t>
  </si>
  <si>
    <t>13.2.4</t>
  </si>
  <si>
    <t>C1511</t>
  </si>
  <si>
    <t>ISOLAMENTO TÉRMICO C/PLACAS DE CONCRETO CELULAR ESP.= 5cm</t>
  </si>
  <si>
    <t>13.2.5</t>
  </si>
  <si>
    <t>C1512</t>
  </si>
  <si>
    <t>ISOLAMENTO TÉRMICO C/PLACAS DE POLIESTIRENO EXPANDIDO ESP.= 5cm</t>
  </si>
  <si>
    <t>13.2.6</t>
  </si>
  <si>
    <t>C1513</t>
  </si>
  <si>
    <t>ISOLAMENTO TÉRMICO C/VERMICULITA AGLOMERADA C/CIMENTO E AREIA ESP.= 15cm</t>
  </si>
  <si>
    <t>13.3</t>
  </si>
  <si>
    <t>ISOLAMENTO DE TUBOS DE AÇO</t>
  </si>
  <si>
    <t>13.3.1</t>
  </si>
  <si>
    <t>C3717</t>
  </si>
  <si>
    <t>ISOLAMENTO TÉRMICO COM POLIESTIRENO EXPANDIDO (ISOPOR) EM TUBO DE AÇO PRETO  DE 2"</t>
  </si>
  <si>
    <t>13.3.2</t>
  </si>
  <si>
    <t>C3718</t>
  </si>
  <si>
    <t>ISOLAMENTO TÉRMICO COM POLIESTIRENO EXPANDIDO (ISOPOR) EM TUBO DE AÇO PRETO  DE 2 1/2"</t>
  </si>
  <si>
    <t>14</t>
  </si>
  <si>
    <t>REVESTIMENTOS</t>
  </si>
  <si>
    <t>14.1</t>
  </si>
  <si>
    <t>ARGAMASSAS PARA PAREDES INTERNAS E EXTERNAS</t>
  </si>
  <si>
    <t>14.1.1</t>
  </si>
  <si>
    <t>C0776</t>
  </si>
  <si>
    <t>CHAPISCO C/ ARGAMASSA DE CIMENTO E AREIA S/PENEIRAR TRAÇO 1:3  ESP.= 5mm P/ PAREDE</t>
  </si>
  <si>
    <t>14.1.2</t>
  </si>
  <si>
    <t>C0777</t>
  </si>
  <si>
    <t>CHAPISCO C/ ARGAMASSA DE CIMENTO E PEDRISCO TRAÇO 1:4  ESP.= 7mm P/ PAREDE</t>
  </si>
  <si>
    <t>14.1.3</t>
  </si>
  <si>
    <t>C1220</t>
  </si>
  <si>
    <t>EMBOÇO C/ ARGAMASSA DE CIMENTO E AREIA S/ PENEIRAR, TRAÇO 1:3</t>
  </si>
  <si>
    <t>14.1.4</t>
  </si>
  <si>
    <t>C1221</t>
  </si>
  <si>
    <t>EMBOÇO C/ ARGAMASSA DE CIMENTO E AREIA S/ PENEIRAR, TRAÇO 1:4</t>
  </si>
  <si>
    <t>14.1.5</t>
  </si>
  <si>
    <t>C1226</t>
  </si>
  <si>
    <t>EMBOÇO C/ ARGAMASSA DE CIMENTO E AREIA S/ PENEIRAR, TRAÇO 1:5</t>
  </si>
  <si>
    <t>14.1.6</t>
  </si>
  <si>
    <t>C3245</t>
  </si>
  <si>
    <t>EMBOÇO C/ ARGAMASSA DE CIMENTO E AREIA S/ PENEIRAR, TRAÇO 1:6</t>
  </si>
  <si>
    <t>14.1.7</t>
  </si>
  <si>
    <t>C3246</t>
  </si>
  <si>
    <t>EMBOÇO C/ ARGAMASSA DE CIMENTO E AREIA S/ PENEIRAR, TRAÇO 1:7</t>
  </si>
  <si>
    <t>14.1.8</t>
  </si>
  <si>
    <t>C1211</t>
  </si>
  <si>
    <t>EMBOÇO C/ ARGAMASSA DE CIMENTO, ARENOSO E AREIA S/PENEIRAR TRAÇO 1:7:3  ESP.= 20mm P/ PAREDE</t>
  </si>
  <si>
    <t>14.1.9</t>
  </si>
  <si>
    <t>C3023</t>
  </si>
  <si>
    <t>EMBOÇO C/ ARGAMASSA DE CIMENTO E AREIA PENEIRADA, TRAÇO 1:3</t>
  </si>
  <si>
    <t>14.1.10</t>
  </si>
  <si>
    <t>C3029</t>
  </si>
  <si>
    <t>EMBOÇO C/ ARGAMASSA DE CIMENTO E AREIA PENEIRADA, TRAÇO 1:4</t>
  </si>
  <si>
    <t>14.1.11</t>
  </si>
  <si>
    <t>C3080</t>
  </si>
  <si>
    <t>EMBOÇO C/ ARGAMASSA DE CIMENTO E AREIA PENEIRADA, TRAÇO 1:5</t>
  </si>
  <si>
    <t>14.1.12</t>
  </si>
  <si>
    <t>C3120</t>
  </si>
  <si>
    <t>EMBOÇO C/ ARGAMASSA DE CIMENTO E AREIA PENEIRADA, TRAÇO 1:6</t>
  </si>
  <si>
    <t>14.1.13</t>
  </si>
  <si>
    <t>C3122</t>
  </si>
  <si>
    <t>EMBOÇO C/ ARGAMASSA DE CIMENTO E AREIA PENEIRADA, TRAÇO 1:7</t>
  </si>
  <si>
    <t>14.1.14</t>
  </si>
  <si>
    <t>C1212</t>
  </si>
  <si>
    <t>EMBOÇO C/ ARGAMASSA MISTA DE CIMENTO, CAL EM PASTA E AREIA S/PENEIRAR TRAÇO 1:1.5:9  ESP.= 20mm P/ PAREDE</t>
  </si>
  <si>
    <t>14.1.15</t>
  </si>
  <si>
    <t>C1213</t>
  </si>
  <si>
    <t>EMBOÇO C/ ARGAMASSA MISTA DE CIMENTO, CAL HIDRATADA E AREIA S/PENEIRAR TRAÇO 1:2:9  ESP.= 20mm P/ PAREDE</t>
  </si>
  <si>
    <t>14.1.16</t>
  </si>
  <si>
    <t>C1238</t>
  </si>
  <si>
    <t>ENCHIMENTO DE RASGO C/ARGAMASSA DIAM.= 15 A 25mm (1/2" A 1")</t>
  </si>
  <si>
    <t>14.1.17</t>
  </si>
  <si>
    <t>C1239</t>
  </si>
  <si>
    <t>ENCHIMENTO DE RASGO C/ARGAMASSA DIAM.= 32 A 50mm (1 1/4" A 2")</t>
  </si>
  <si>
    <t>14.1.18</t>
  </si>
  <si>
    <t>C1240</t>
  </si>
  <si>
    <t>ENCHIMENTO DE RASGO C/ARGAMASSA DIAM.= 65 A100mm  (2 1/2" A 4")</t>
  </si>
  <si>
    <t>14.1.19</t>
  </si>
  <si>
    <t>C1245</t>
  </si>
  <si>
    <t>ENTELAMENTO CORRETIVO DE SUPERFÍCIE C/TRINCA P/RETRAÇÃO OU DILATAÇÃO TELA LARG.=15cm REF. CENT.LARG.=5cm</t>
  </si>
  <si>
    <t>14.1.20</t>
  </si>
  <si>
    <t>C1247</t>
  </si>
  <si>
    <t>ENTELAMENTO PREVENTIVO DE SUPERFÍCIE SUJEITA A TRINCAS P/RETRAÇÃO OU DILATAÇÃO TELA LARG.= 25cm</t>
  </si>
  <si>
    <t>14.1.21</t>
  </si>
  <si>
    <t>C3545</t>
  </si>
  <si>
    <t>MUTIRÃO MISTO - CHAPISCO C/ARGAMASSA DE CIMENTO E PEDRISCO TRAÇO 1:4  ESP.=7mm P/PAREDE</t>
  </si>
  <si>
    <t>14.1.22</t>
  </si>
  <si>
    <t>C3546</t>
  </si>
  <si>
    <t>MUTIRÃO MISTO - REBOCO C/ ARGAMASSA DE CAL TRAÇO 1:4 P/PAREDE</t>
  </si>
  <si>
    <t>14.1.23</t>
  </si>
  <si>
    <t>C4831</t>
  </si>
  <si>
    <t>REBOCO ACÚSTICO C/VERMICULITA AGLOMERADA C/CIMENTO E AREIA ESP=25MM</t>
  </si>
  <si>
    <t>14.1.24</t>
  </si>
  <si>
    <t>C2110</t>
  </si>
  <si>
    <t>REBOCO C/ACABAMENTO.LISO.C/ARGAMASSA DE CIMENTO E AREIA PENEIRADA E ADITIVO IMPERMEABILIZANTE TRAÇO 1:1.5 ESP=5 mm</t>
  </si>
  <si>
    <t>14.1.25</t>
  </si>
  <si>
    <t>C2121</t>
  </si>
  <si>
    <t>REBOCO C/ARGAMASSA DE CAL EM PASTA E AREIA PENEIRADA TRAÇO 1:3  ESP=5 mm P/PAREDE</t>
  </si>
  <si>
    <t>14.1.26</t>
  </si>
  <si>
    <t>C2122</t>
  </si>
  <si>
    <t>REBOCO C/ARGAMASSA DE CAL EM PASTA E AREIA PENEIRADA TRAÇO 1:4  ESP=5 mm P/PAREDE</t>
  </si>
  <si>
    <t>14.1.27</t>
  </si>
  <si>
    <t>C2123</t>
  </si>
  <si>
    <t>REBOCO C/ARGAMASSA DE CAL HIDRATADA E AREIA PENEIRADA TRAÇO 1:3  ESP=5 mm P/PAREDE</t>
  </si>
  <si>
    <t>14.1.28</t>
  </si>
  <si>
    <t>C3408</t>
  </si>
  <si>
    <t>REBOCO C/ ARGAMASSA DE CIMENTO E AREIA S/ PENEIRAR, TRAÇO 1:3</t>
  </si>
  <si>
    <t>14.1.29</t>
  </si>
  <si>
    <t>C3409</t>
  </si>
  <si>
    <t>REBOCO C/ ARGAMASSA DE CIMENTO E AREIA S/ PENEIRAR, TRAÇO 1:4</t>
  </si>
  <si>
    <t>14.1.30</t>
  </si>
  <si>
    <t>C3124</t>
  </si>
  <si>
    <t>REBOCO C/ ARGAMASSA DE CIMENTO E AREIA S/ PENEIRAR, TRAÇO 1:5</t>
  </si>
  <si>
    <t>14.1.31</t>
  </si>
  <si>
    <t>C3407</t>
  </si>
  <si>
    <t>REBOCO C/ ARGAMASSA DE CIMENTO E AREIA S/ PENEIRAR, TRAÇO 1:6</t>
  </si>
  <si>
    <t>14.1.32</t>
  </si>
  <si>
    <t>C3162</t>
  </si>
  <si>
    <t>REBOCO C/ ARGAMASSA DE CIMENTO E AREIA S/ PENEIRAR, TRAÇO 1:7</t>
  </si>
  <si>
    <t>14.1.33</t>
  </si>
  <si>
    <t>C3028</t>
  </si>
  <si>
    <t>REBOCO C/ ARGAMASSA DE CIMENTO E AREIA PENEIRADA, TRAÇO 1:3</t>
  </si>
  <si>
    <t>14.1.34</t>
  </si>
  <si>
    <t>C3037</t>
  </si>
  <si>
    <t>REBOCO C/ ARGAMASSA DE CIMENTO E AREIA PENEIRADA, TRAÇO 1:4</t>
  </si>
  <si>
    <t>14.1.35</t>
  </si>
  <si>
    <t>C3087</t>
  </si>
  <si>
    <t>REBOCO C/ ARGAMASSA DE CIMENTO E AREIA PENEIRADA, TRAÇO 1:5</t>
  </si>
  <si>
    <t>14.1.36</t>
  </si>
  <si>
    <t>C3121</t>
  </si>
  <si>
    <t>REBOCO C/ ARGAMASSA DE CIMENTO E AREIA PENEIRADA, TRAÇO 1:6</t>
  </si>
  <si>
    <t>14.1.37</t>
  </si>
  <si>
    <t>C3123</t>
  </si>
  <si>
    <t>REBOCO C/ ARGAMASSA DE CIMENTO E AREIA PENEIRADA, TRAÇO 1:7</t>
  </si>
  <si>
    <t>14.1.38</t>
  </si>
  <si>
    <t>C2126</t>
  </si>
  <si>
    <t>REBOCO C/ARGAMASSA PRÉ-FABRICADA ESP=5 mm P/ PAREDE</t>
  </si>
  <si>
    <t>14.1.39</t>
  </si>
  <si>
    <t>C4002</t>
  </si>
  <si>
    <t>REBOCO C/ ARGAMASSA PRÉ-FABRICADA ESP=20 mm P/ PAREDE</t>
  </si>
  <si>
    <t>14.1.40</t>
  </si>
  <si>
    <t>C2108</t>
  </si>
  <si>
    <t>REBOCO C/ARGAMASSA PRÉ-FABRICADA,  ADESIVO DE ALTA RESISTÊNCIA P/TINTA EPÓXI ESP= 5mm P/PAREDE</t>
  </si>
  <si>
    <t>14.1.41</t>
  </si>
  <si>
    <t>C2127</t>
  </si>
  <si>
    <t>REBOCO COM BARITA ESP.=1CM</t>
  </si>
  <si>
    <t>14.1.42</t>
  </si>
  <si>
    <t>C4510</t>
  </si>
  <si>
    <t>REBOCO DE GESSO SOBRE BLOCO DE CONCRETO E/OU TIJOLO CERÂMICO - FORNECIMENTO E EXECUÇÃO</t>
  </si>
  <si>
    <t>14.1.43</t>
  </si>
  <si>
    <t>C4509</t>
  </si>
  <si>
    <t>REBOCO DE GESSO SOBRE GESSO E/OU EMBOÇO - FORNECIMENTO E EXECUÇÃO</t>
  </si>
  <si>
    <t>14.1.44</t>
  </si>
  <si>
    <t>C2205</t>
  </si>
  <si>
    <t>RETIRADA DE AZULEJOS DAS CAIXAS E IMERSÃO EM ÁGUA</t>
  </si>
  <si>
    <t>14.2</t>
  </si>
  <si>
    <t>ACABAMENTOS DE PAREDES INTERNAS E EXTERNAS</t>
  </si>
  <si>
    <t>14.2.1</t>
  </si>
  <si>
    <t>C0007</t>
  </si>
  <si>
    <t>ACABAMENTO INTERNO E EXTERNO EM PAREDE DE CONCRETO C/CIMENTO  ESP= 2 mm</t>
  </si>
  <si>
    <t>14.2.2</t>
  </si>
  <si>
    <t>C0334</t>
  </si>
  <si>
    <t>AZULEJOS JUNTA A PRUMO C/ARGAMASSA MISTA CIMENTO,  CAL HIDRATADA .E AREIA TRAÇO 1:2:8</t>
  </si>
  <si>
    <t>14.2.3</t>
  </si>
  <si>
    <t>C0335</t>
  </si>
  <si>
    <t>AZULEJOS JUNTA A PRUMO C/ARGAMASSA DE CAL EM PASTA E AREIA TRAÇO 1:3.C/100KG DE CIMENTO</t>
  </si>
  <si>
    <t>14.2.4</t>
  </si>
  <si>
    <t>C0336</t>
  </si>
  <si>
    <t>AZULEJOS JUNTA À PRUMO C/CIMENTO COLANTE</t>
  </si>
  <si>
    <t>14.2.5</t>
  </si>
  <si>
    <t>C0337</t>
  </si>
  <si>
    <t>AZULEJOS JUNTA À PRUMO C/COLA A BASE DE PVA</t>
  </si>
  <si>
    <t>14.2.6</t>
  </si>
  <si>
    <t>C0338</t>
  </si>
  <si>
    <t>AZULEJOS JUNTA AMARRADA C/ARGAMASSA MISTA CIMENTO, CAL HIDRATADA E AREIA TRAÇO 1:2:8</t>
  </si>
  <si>
    <t>14.2.7</t>
  </si>
  <si>
    <t>C0339</t>
  </si>
  <si>
    <t>AZULEJOS JUNTA AMARRADA C/ARGAMASSA DE CAL VIRGEM E AREIA TRAÇO 1:3.C/100Kg DE CIMENTO</t>
  </si>
  <si>
    <t>14.2.8</t>
  </si>
  <si>
    <t>C0340</t>
  </si>
  <si>
    <t>AZULEJOS JUNTA AMARRADA C/CIMENTO COLANTE</t>
  </si>
  <si>
    <t>14.2.9</t>
  </si>
  <si>
    <t>C0341</t>
  </si>
  <si>
    <t>AZULEJOS JUNTA AMARRADA C/COLA À BASE DE PVA</t>
  </si>
  <si>
    <t>14.2.10</t>
  </si>
  <si>
    <t>C0342</t>
  </si>
  <si>
    <t>AZULEJOS JUNTA DIAGONAL C/ARGAMASSA DE CAL EM PASTA E AREIA TRAÇO 1:3 C/100KG DE CIMENTO</t>
  </si>
  <si>
    <t>14.2.11</t>
  </si>
  <si>
    <t>C0343</t>
  </si>
  <si>
    <t>AZULEJOS JUNTA DIAGONAL C/ARGAMASSA MISTA CIMENTO, CAL HIDRATADA E AREIA TRAÇO 1:2:8</t>
  </si>
  <si>
    <t>14.2.12</t>
  </si>
  <si>
    <t>C0344</t>
  </si>
  <si>
    <t>AZULEJOS JUNTA DIAGONAL C/CIMENTO COLANTE</t>
  </si>
  <si>
    <t>14.2.13</t>
  </si>
  <si>
    <t>C0345</t>
  </si>
  <si>
    <t>AZULEJOS JUNTA DIAGONAL C/COLA A BASE DE PVA</t>
  </si>
  <si>
    <t>14.2.14</t>
  </si>
  <si>
    <t>C0674</t>
  </si>
  <si>
    <t>CANTONEIRA DE ALUMÍNIO P/ AZULEJOS</t>
  </si>
  <si>
    <t>14.2.15</t>
  </si>
  <si>
    <t>C4832</t>
  </si>
  <si>
    <t>CANTONEIRA DE ALUMÍNIO 1 1/4" X 1 1/4"</t>
  </si>
  <si>
    <t>14.2.16</t>
  </si>
  <si>
    <t>C4431</t>
  </si>
  <si>
    <t>CERÂMICA ESMALTADA C/ ARG. CIMENTO E AREIA ATÉ 10x10cm (100 cm²) - DECORATIVA P/ PAREDE</t>
  </si>
  <si>
    <t>14.2.17</t>
  </si>
  <si>
    <t>C4432</t>
  </si>
  <si>
    <t>CERÂMICA ESMALTADA RETIFICADA C/ ARG. CIMENTO E AREIA ATÉ 30x30cm (900 cm²) - PEI-5/PEI-4 P/ PAREDE</t>
  </si>
  <si>
    <t>14.2.18</t>
  </si>
  <si>
    <t>C4434</t>
  </si>
  <si>
    <t>CERÂMICA ESMALTADA RETIFICADA C/ ARG. CIMENTO E AREIA ACIMA DE 30x30cm (900 cm²) - PEI-5/PEI-4 P/ PAREDE</t>
  </si>
  <si>
    <t>14.2.19</t>
  </si>
  <si>
    <t>C4442</t>
  </si>
  <si>
    <t>CERÂMICA ESMALTADA C/ ARG. PRÉ-FABRICADA ATÉ 10x10cm (100cm²) - DECORATIVA - P/ PAREDE</t>
  </si>
  <si>
    <t>14.2.20</t>
  </si>
  <si>
    <t>C4443</t>
  </si>
  <si>
    <t>CERÂMICA ESMALTADA RETIFICADA C/ ARG. PRÉ-FABRICADA ATÉ 30x30cm (900cm²) - PEI-5/PEI-4 - P/ PAREDE</t>
  </si>
  <si>
    <t>14.2.21</t>
  </si>
  <si>
    <t>C4445</t>
  </si>
  <si>
    <t>CERÂMICA ESMALTADA RETIFICADA C/ ARG. PRÉ-FABRICADA ACIMA DE 30x30cm (900cm²) - PEI-5/PEI-4 - P/ PAREDE</t>
  </si>
  <si>
    <t>14.2.22</t>
  </si>
  <si>
    <t>C0766</t>
  </si>
  <si>
    <t>CERÂMICA VERMELHA (7.5X15)cm C/ARGAMASSA MISTA CIMENTO CAL HIDRATADA E AREIA</t>
  </si>
  <si>
    <t>14.2.23</t>
  </si>
  <si>
    <t>C0782</t>
  </si>
  <si>
    <t>CHAPISCO MECÂNICO DE ADÔRNO</t>
  </si>
  <si>
    <t>14.2.24</t>
  </si>
  <si>
    <t>C1367</t>
  </si>
  <si>
    <t>FILETE DE GRANITO LARG.= 4cm</t>
  </si>
  <si>
    <t>14.2.25</t>
  </si>
  <si>
    <t>C4411</t>
  </si>
  <si>
    <t>PASTILHA (5x5)cm EM CORES, COM ARGAMASSA PRÉ-FABRICADA</t>
  </si>
  <si>
    <t>14.2.26</t>
  </si>
  <si>
    <t>C1849</t>
  </si>
  <si>
    <t>PASTILHAS DE PORCELANA C/ARGAMASSA PRÉ-FABRICADA</t>
  </si>
  <si>
    <t>14.2.27</t>
  </si>
  <si>
    <t>C1850</t>
  </si>
  <si>
    <t>PASTILHAS DE PORCELANA EM SUPERFÍCIES CURVAS</t>
  </si>
  <si>
    <t>14.2.28</t>
  </si>
  <si>
    <t>C1851</t>
  </si>
  <si>
    <t>PASTILHAS DE PORCELANA C/ARGAMASSA MISTA CIMENTO, CAL HIDRATADA E AREIA TRAÇO 1:3:9</t>
  </si>
  <si>
    <t>14.2.29</t>
  </si>
  <si>
    <t>C1853</t>
  </si>
  <si>
    <t>PASTILHAS DE PORCELANA C/CIMENTO COLANTE INCLUSIVE LIMPEZA</t>
  </si>
  <si>
    <t>14.2.30</t>
  </si>
  <si>
    <t>C1861</t>
  </si>
  <si>
    <t>PASTILHAS DE PORCELANA EM FAIXAS ATÉ 40cm DE LARGURA C/ARGAMASSA PRÉ-FABRICADA</t>
  </si>
  <si>
    <t>14.2.31</t>
  </si>
  <si>
    <t>C1857</t>
  </si>
  <si>
    <t>PASTILHAS DE PORCELANA EM FAIXAS DE ATÉ 4cm, C/ARGAMASSA MISTA DE CIMENTO, CAL HIDRATADA E AREIA</t>
  </si>
  <si>
    <t>14.2.32</t>
  </si>
  <si>
    <t>C1856</t>
  </si>
  <si>
    <t>PASTILHAS DE PORCELANA EM FAIXAS DE 5 A 14cm, C/ARGAMASSA MISTA DE CIMENTO, CAL HIDRATADA E AREIA</t>
  </si>
  <si>
    <t>14.2.33</t>
  </si>
  <si>
    <t>C1854</t>
  </si>
  <si>
    <t>PASTILHAS DE PORCELANA EM FAIXAS DE 15 A 24cm, C/ARGAMASSA MISTA DE CIMENTO, CAL HIDRATADA E AREIA</t>
  </si>
  <si>
    <t>14.2.34</t>
  </si>
  <si>
    <t>C1855</t>
  </si>
  <si>
    <t>PASTILHAS DE PORCELANA EM FAIXAS DE 25 A 40cm, C/ARGAMASSA MISTA DE CIMENTO, CAL HIDRATADA  E AREIA</t>
  </si>
  <si>
    <t>14.2.35</t>
  </si>
  <si>
    <t>C1858</t>
  </si>
  <si>
    <t>PASTILHAS DE PORCELANA EM SUPERFICIES CURVAS</t>
  </si>
  <si>
    <t>14.2.36</t>
  </si>
  <si>
    <t>C1801</t>
  </si>
  <si>
    <t>PASTILHA DE VIDRO (MOSAICO VIDROSO) 2X2CM C/ARGAMASSA MISTA CIMENTO,CAL E AREIA  TRAÇO 1:1:6  INCLUSIVE. LIMPEZA</t>
  </si>
  <si>
    <t>14.2.37</t>
  </si>
  <si>
    <t>C1866</t>
  </si>
  <si>
    <t>PEDRAS NATURAIS DECORATIVAS POLIDAS, C/ARGAMASSA MISTA CIMENTO CAL HIDRATADA E AREIA</t>
  </si>
  <si>
    <t>14.2.38</t>
  </si>
  <si>
    <t>C1867</t>
  </si>
  <si>
    <t>PEDRAS NATURAIS DECORATIVAS, C/ARGAMASSA MISTA CIMENTO. CAL HIDRATADA E AREIA</t>
  </si>
  <si>
    <t>14.2.39</t>
  </si>
  <si>
    <t>C1877</t>
  </si>
  <si>
    <t>PERFIL DE ALUMÍNIO TIPO ( L- T- U )</t>
  </si>
  <si>
    <t>14.2.40</t>
  </si>
  <si>
    <t>C1904</t>
  </si>
  <si>
    <t>PINGADOR METÁLICO/ALUMÍNIO ( 1 X 1)cm  P/ FACHADAS</t>
  </si>
  <si>
    <t>14.2.41</t>
  </si>
  <si>
    <t>C1936</t>
  </si>
  <si>
    <t>PLACAS DE MÁRMORE PADRONIZADO C/CIMENTO COLANTE</t>
  </si>
  <si>
    <t>14.2.42</t>
  </si>
  <si>
    <t>C4436</t>
  </si>
  <si>
    <t>PORCELANATO RETIFICADO NATURAL (FOSCO) C/ ARG. CIMENTO E AREIA P/ PAREDE</t>
  </si>
  <si>
    <t>14.2.43</t>
  </si>
  <si>
    <t>C4447</t>
  </si>
  <si>
    <t>PORCELANATO RETIFICADO NATURAL (FOSCO) C/ ARG. PRÉ-FABRICADA - P/ PAREDE</t>
  </si>
  <si>
    <t>14.2.44</t>
  </si>
  <si>
    <t>C4435</t>
  </si>
  <si>
    <t>PORCELANATO RETIFICADO POLIDO C/ ARG. CIMENTO E AREIA P/ PAREDE</t>
  </si>
  <si>
    <t>14.2.45</t>
  </si>
  <si>
    <t>C4446</t>
  </si>
  <si>
    <t>PORCELANATO RETIFICADO POLIDO C/ ARG. PRÉ-FABRICADA - P/ PAREDE</t>
  </si>
  <si>
    <t>14.2.46</t>
  </si>
  <si>
    <t>C1102</t>
  </si>
  <si>
    <t>REJUNTAMENTO C/ ARG. PRÉ-FABRICADA, JUNTA ATÉ 2mm EM CERÂMICA, ATÉ 10x10 cm (100 cm²) - DECORATIVA (PAREDE/PISO)</t>
  </si>
  <si>
    <t>14.2.47</t>
  </si>
  <si>
    <t>C1120</t>
  </si>
  <si>
    <t>REJUNTAMENTO C/ ARG. PRÉ-FABRICADA, JUNTA ATÉ 2mm EM CERÂMICA, ATÉ 30x30 cm (900 cm²) (PAREDE/PISO)</t>
  </si>
  <si>
    <t>14.2.48</t>
  </si>
  <si>
    <t>C1123</t>
  </si>
  <si>
    <t>REJUNTAMENTO C/ ARG. PRÉ-FABRICADA, JUNTA ATÉ 2mm EM CERÂMICA, ACIMA DE 30x30 cm (900 cm²) E PORCELANATOS (PAREDE/PISO)</t>
  </si>
  <si>
    <t>14.2.49</t>
  </si>
  <si>
    <t>C1126</t>
  </si>
  <si>
    <t>REJUNTAMENTO C/ ARG. PRÉ-FABRICADA, JUNTA ENTRE 2mm E 6mm EM CERÂMICA, ATÉ 10x10 cm (100 cm²) - DECORATIVA (PAREDE/PISO)</t>
  </si>
  <si>
    <t>14.2.50</t>
  </si>
  <si>
    <t>C1129</t>
  </si>
  <si>
    <t>REJUNTAMENTO C/ ARG. PRÉ-FABRICADA, JUNTA ENTRE 2mm E 6mm EM CERÂMICA, ATÉ 30x30 cm (900 cm²) (PAREDE/PISO)</t>
  </si>
  <si>
    <t>14.2.51</t>
  </si>
  <si>
    <t>C1427</t>
  </si>
  <si>
    <t>REJUNTAMENTO C/ ARG. PRÉ-FABRICADA, JUNTA ENTRE 2mm E 6mm EM CERÂMICA, ACIMA DE 30x30 cm (900 cm²) E PORCELANATOS (PAREDE/PISO)</t>
  </si>
  <si>
    <t>14.2.52</t>
  </si>
  <si>
    <t>C2058</t>
  </si>
  <si>
    <t>REJUNTAMENTO C/ ARG. PRÉ-FABRICADA, JUNTA ENTRE 6mm E 10mm EM CERÂMICA, ATÉ 10x10 cm (100 cm²) - DECORATIVA (PAREDE/PISO)</t>
  </si>
  <si>
    <t>14.2.53</t>
  </si>
  <si>
    <t>C2780</t>
  </si>
  <si>
    <t>REJUNTAMENTO C/ ARG. PRÉ-FABRICADA, JUNTA ENTRE 6mm E 10mm EM CERÂMICA, ATÉ 30x30 cm (900 cm²) (PAREDE/PISO)</t>
  </si>
  <si>
    <t>14.2.54</t>
  </si>
  <si>
    <t>C2828</t>
  </si>
  <si>
    <t>REJUNTAMENTO C/ ARG. PRÉ-FABRICADA, JUNTA ENTRE 6mm E 10mm EM CERÂMICA, ACIMA DE 30x30 cm (900 cm²) E PORCELANATOS (PAREDE/PISO)</t>
  </si>
  <si>
    <t>14.2.55</t>
  </si>
  <si>
    <t>C2190</t>
  </si>
  <si>
    <t>REJUNTAMENTO P/AZULEJO C/ARGAMASSA PRÉ FABRICADA  ESP.= 3mm</t>
  </si>
  <si>
    <t>14.2.56</t>
  </si>
  <si>
    <t>C2191</t>
  </si>
  <si>
    <t>REJUNTAMENTO P/AZULEJO C/CIMENTO BRANCO ESP.= 3mm</t>
  </si>
  <si>
    <t>14.2.57</t>
  </si>
  <si>
    <t>C2103</t>
  </si>
  <si>
    <t>REJUNTAMENTO P/CERÂMICA C/ L-FLEX E EPOXI (PAREDE/PISO)</t>
  </si>
  <si>
    <t>14.2.58</t>
  </si>
  <si>
    <t>C2212</t>
  </si>
  <si>
    <t>REVESTIMENTO C/CARPETE ESP= 4mm</t>
  </si>
  <si>
    <t>14.2.59</t>
  </si>
  <si>
    <t>C2223</t>
  </si>
  <si>
    <t>REVESTIMENTO C/CHAPAS FIBROCIMENTO SOBRE CAIBROS VERTICAIS</t>
  </si>
  <si>
    <t>14.2.60</t>
  </si>
  <si>
    <t>C2224</t>
  </si>
  <si>
    <t>REVESTIMENTO C/CHAPAS FIBROCIMENTO SOBRE PERFIS ESTRUTURAIS ESP.= 35mm</t>
  </si>
  <si>
    <t>14.2.61</t>
  </si>
  <si>
    <t>C2225</t>
  </si>
  <si>
    <t>REVESTIMENTO C/CHAPAS FIBROCIMENTO SOBRE PERFIS ESTRUTURAIS ESP.= 50mm</t>
  </si>
  <si>
    <t>14.2.62</t>
  </si>
  <si>
    <t>C2226</t>
  </si>
  <si>
    <t xml:space="preserve">REVESTIMENTO C/CHAPAS FIBROCIMENTO SOBRE PERFIS ESTRUTURAIS TIPO " I " </t>
  </si>
  <si>
    <t>14.2.63</t>
  </si>
  <si>
    <t>C2227</t>
  </si>
  <si>
    <t>REVESTIMENTO C/CHAPAS FIBROCIMENTO SOBRE SARRAFOS</t>
  </si>
  <si>
    <t>14.2.64</t>
  </si>
  <si>
    <t>C2228</t>
  </si>
  <si>
    <t>REVESTIMENTO C/CHAPAS FIBROCIMENTO SOBRE SARRAFOS VERTICAIS</t>
  </si>
  <si>
    <t>14.2.65</t>
  </si>
  <si>
    <t>C2216</t>
  </si>
  <si>
    <t>REVESTIMENTO C/LAMINADO MELAMÍNICO COLADO</t>
  </si>
  <si>
    <t>14.2.66</t>
  </si>
  <si>
    <t>C2213</t>
  </si>
  <si>
    <t>REVESTIMENTO C/CORTIÇA ESP= 12mm</t>
  </si>
  <si>
    <t>14.2.67</t>
  </si>
  <si>
    <t>C2218</t>
  </si>
  <si>
    <t>REVESTIMENTO C/PEDRAS GRANÍTICAS</t>
  </si>
  <si>
    <t>14.2.68</t>
  </si>
  <si>
    <t>C2214</t>
  </si>
  <si>
    <t>REVESTIMENTO C/QUARTZOLITE</t>
  </si>
  <si>
    <t>14.2.69</t>
  </si>
  <si>
    <t>C2221</t>
  </si>
  <si>
    <t>REVESTIMENTO INTERNO C/PAPEL DE PAREDE</t>
  </si>
  <si>
    <t>14.2.70</t>
  </si>
  <si>
    <t>C2222</t>
  </si>
  <si>
    <t>REVESTIMENTO METÁLICO, TIPO "REYNOBOND" DUAS CHAPAS</t>
  </si>
  <si>
    <t>14.2.71</t>
  </si>
  <si>
    <t>C4128</t>
  </si>
  <si>
    <t>TIJOLINHO APARENTE 6,50x18cm C/ ARGAMASSA DE CIMENTO E AREIA 1:3</t>
  </si>
  <si>
    <t>14.3</t>
  </si>
  <si>
    <t>ARGAMASSAS PARA TETOS</t>
  </si>
  <si>
    <t>14.3.1</t>
  </si>
  <si>
    <t>C0778</t>
  </si>
  <si>
    <t>CHAPISCO C/ ARGAMASSA DE CIMENTO E AREIA  S/ PENEIRAR TRAÇO 1:3  ESP=5 mm P/ TETO</t>
  </si>
  <si>
    <t>14.3.2</t>
  </si>
  <si>
    <t>C0779</t>
  </si>
  <si>
    <t>CHAPISCO C/ PASTA DE CIMENTO COLANTE P/ TETO</t>
  </si>
  <si>
    <t>14.3.3</t>
  </si>
  <si>
    <t>C0781</t>
  </si>
  <si>
    <t>CHAPISCO C/ ARGAMASSA DE CIMENTO E AREIA S/ PENEIRAR TRAÇO 1:4 P/ TETO</t>
  </si>
  <si>
    <t>14.3.4</t>
  </si>
  <si>
    <t>C3034</t>
  </si>
  <si>
    <t>REBOCO C/ ARGAMASSA MISTA DE CIMENTO, CAL HIDRATADA E AREIA S/ PENEIRAR, TRAÇO 1:2:8, ESP=20 mm P/ TETO</t>
  </si>
  <si>
    <t>14.3.5</t>
  </si>
  <si>
    <t>C1218</t>
  </si>
  <si>
    <t>EMBOÇO C/ ARGAMASSA MISTA DE CIMENTO, CAL HIDRATADA E AREIA S/ PENEIRAR TRAÇO 1:2:9  ESP=20 mm P/ TETO</t>
  </si>
  <si>
    <t>14.3.6</t>
  </si>
  <si>
    <t>C1217</t>
  </si>
  <si>
    <t>EMBOÇO C/ ARGAMASSA MISTA CIMENTO, CAL HIDRATADA E AREIA S/ PENEIRAR TRAÇO 1:2:11 ESP=20 mm P/ TETO</t>
  </si>
  <si>
    <t>14.3.7</t>
  </si>
  <si>
    <t>C2111</t>
  </si>
  <si>
    <t>REBOCO C/ ARGAMASSA DE CAL EM PASTA E AREIA PENEIRADA TRAÇO 1:2  ESP=5 mm P/ TETO</t>
  </si>
  <si>
    <t>14.3.8</t>
  </si>
  <si>
    <t>C2107</t>
  </si>
  <si>
    <t>REBOCO  C/ ARGAMASSA DE CAL EM PASTA E AREIA PENEIRADA TRAÇO 1:1.5  ESP=5 mm P/ TETO</t>
  </si>
  <si>
    <t>14.3.9</t>
  </si>
  <si>
    <t>C2112</t>
  </si>
  <si>
    <t>REBOCO C/ ARGAMASSA DE CAL EM PASTA E AREIA PENEIRADA TRAÇO 1:3  ESP=5 mm P/ TETO</t>
  </si>
  <si>
    <t>14.3.10</t>
  </si>
  <si>
    <t>C2113</t>
  </si>
  <si>
    <t>REBOCO C/ ARGAMASSA DE CAL EM PASTA E AREIA PENEIRADA TRAÇO 1:4  ESP=5 mm P/ TETO</t>
  </si>
  <si>
    <t>14.3.11</t>
  </si>
  <si>
    <t>C2116</t>
  </si>
  <si>
    <t>REBOCO C/ ARGAMASSA DE CAL HIDRATADA E AREIA PENEIRADA TRAÇO 1:3  ESP=5 mm P/ TETO</t>
  </si>
  <si>
    <t>14.3.12</t>
  </si>
  <si>
    <t>C2125</t>
  </si>
  <si>
    <t>REBOCO C/ ARGAMASSA DE CAL HIDRATADA E AREIA PENEIRADA, TRAÇO 1:4.5  ESP=5 mm P/ TETO</t>
  </si>
  <si>
    <t>14.3.13</t>
  </si>
  <si>
    <t>C3032</t>
  </si>
  <si>
    <t>REBOCO  C/ ARGAMASSA DE CAL HIDRATADA E AREIA S/ PENEIRAR, TRAÇO 1:3, C/ 100 KG DE CIMENTO E ESP=20 mm P/ TETO</t>
  </si>
  <si>
    <t>14.3.14</t>
  </si>
  <si>
    <t>C3033</t>
  </si>
  <si>
    <t>REBOCO C/ ARGAMASSA DE CAL HIDRATADA E AREIA S/ PENEIRAR TRAÇO 1:4, C/ 100 KG DE CIMENTO E ESP=20 mm P/ TETO</t>
  </si>
  <si>
    <t>14.3.15</t>
  </si>
  <si>
    <t>C3035</t>
  </si>
  <si>
    <t>REBOCO C/ ARGAMASSA DE CIMENTO E AREIA S/ PENEIRAR TRAÇO 1:6, ESP=20 mm P/ TETO</t>
  </si>
  <si>
    <t>14.4</t>
  </si>
  <si>
    <t>ACABAMENTOS PARA TETOS</t>
  </si>
  <si>
    <t>14.4.1</t>
  </si>
  <si>
    <t>C4479</t>
  </si>
  <si>
    <t>FORRO ACÚSTICO EM PLACAS DE FIBRA MINERAL C/PERFIL "T" EM AÇO - FORNECIMENTO E MONTAGEM</t>
  </si>
  <si>
    <t>14.4.2</t>
  </si>
  <si>
    <t>C4480</t>
  </si>
  <si>
    <t>FORRO ACÚSTICO EM PLACAS DE FIBRA MINERAL C/PERFIL "T" EM ALUMÍNIO - FORNECIMENTO E MONTAGEM</t>
  </si>
  <si>
    <t>14.4.3</t>
  </si>
  <si>
    <t>C4481</t>
  </si>
  <si>
    <t>FORRO ACÚSTICO EM PLACAS DE FIBRA MINERAL C/PERFIL "CARTOLA" EM ALUMÍNIO - FORNECIMENTO E MONTAGEM</t>
  </si>
  <si>
    <t>14.4.4</t>
  </si>
  <si>
    <t>C4790</t>
  </si>
  <si>
    <t>FORRO BOREAL MODULADO ESTRUTURADO (25X625X1250MM), COM PERFIL T LEVE EM AÇO BRANCO E TRATAMENTO TERMO-ACÚSTICO EM LÃ DE VIDRO, FECHAMENTO EM PELÍCULA DE PVC PERFURADO OU EQUIVALENTE - FORNECIMENTO E INSTALAÇÃO</t>
  </si>
  <si>
    <t>14.4.5</t>
  </si>
  <si>
    <t>C4285</t>
  </si>
  <si>
    <t>14.4.6</t>
  </si>
  <si>
    <t>C4294</t>
  </si>
  <si>
    <t>FORRO DE GESSO ACARTONADO ESTRUTURADO - FORNECIMENTO E MONTAGEM</t>
  </si>
  <si>
    <t>14.4.7</t>
  </si>
  <si>
    <t>C3970</t>
  </si>
  <si>
    <t>FORRO DE GESSO CONVENCIONAL (60x60)cm COM TIRO E ARAME GALVANIZADO ENCAPADO - FORNECIMENTO E MONTAGEM</t>
  </si>
  <si>
    <t>14.4.8</t>
  </si>
  <si>
    <t>C3971</t>
  </si>
  <si>
    <t>FORRO DE GESSO CONVENCIONAL (60x60)cm SEM TIRO E ARAME GALVANIZADO ENCAPADO - FORNECIMENTO E MONTAGEM</t>
  </si>
  <si>
    <t>14.4.9</t>
  </si>
  <si>
    <t>C2998</t>
  </si>
  <si>
    <t>FORRO DE LAMBRI DE MADEIRA (7x1)cm</t>
  </si>
  <si>
    <t>14.4.10</t>
  </si>
  <si>
    <t>C4484</t>
  </si>
  <si>
    <t>FORRO PACOTE C/ PERFIL "CARTOLA" EM AÇO - FORNECIMENTO E MONTAGEM</t>
  </si>
  <si>
    <t>14.4.11</t>
  </si>
  <si>
    <t>C4485</t>
  </si>
  <si>
    <t>FORRO PACOTE C/ PERFIL "CARTOLA" EM ALUMÍNIO - FORNECIMENTO E MONTAGEM</t>
  </si>
  <si>
    <t>14.4.12</t>
  </si>
  <si>
    <t>C4482</t>
  </si>
  <si>
    <t>FORRO PACOTE C/ PERFIL "T" EM AÇO - FORNECIMENTO E MONTAGEM</t>
  </si>
  <si>
    <t>14.4.13</t>
  </si>
  <si>
    <t>C4483</t>
  </si>
  <si>
    <t>FORRO PACOTE C/ PERFIL "T" EM ALUMÍNIO - FORNECIMENTO E MONTAGEM</t>
  </si>
  <si>
    <t>14.4.14</t>
  </si>
  <si>
    <t>C4472</t>
  </si>
  <si>
    <t>FORRO PVC - COLMÉIA - FORNECIMENTO E MONTAGEM</t>
  </si>
  <si>
    <t>14.4.15</t>
  </si>
  <si>
    <t>C4468</t>
  </si>
  <si>
    <t>FORRO PVC - LAMBRI (100x6000 OU 200x6000)mm - FORNECIMENTO E MONTAGEM</t>
  </si>
  <si>
    <t>14.4.16</t>
  </si>
  <si>
    <t>C4471</t>
  </si>
  <si>
    <t>FORRO PVC - MODULADO (618x1250)mm C/ PERFIL "CARTOLA" EM ALUMÍNIO - FORNECIMENTO E MONTAGEM</t>
  </si>
  <si>
    <t>14.4.17</t>
  </si>
  <si>
    <t>C4469</t>
  </si>
  <si>
    <t>FORRO PVC - MODULADO (618x1250)mm C/ PERFIL "T" EM AÇO - FORNECIMENTO E MONTAGEM</t>
  </si>
  <si>
    <t>14.4.18</t>
  </si>
  <si>
    <t>C4470</t>
  </si>
  <si>
    <t>FORRO PVC - MODULADO (618x1250)mm C/ PERFIL "T" EM ALUMÍNIO - FORNECIMENTO E MONTAGEM</t>
  </si>
  <si>
    <t>14.4.19</t>
  </si>
  <si>
    <t>C4512</t>
  </si>
  <si>
    <t>REMANEJAMENTO DE FORROS (PACOTE / MODULADOS) - EXECUÇÃO</t>
  </si>
  <si>
    <t>14.4.20</t>
  </si>
  <si>
    <t>C4506</t>
  </si>
  <si>
    <t>SANCA DE GESSO P/ FORRO ACARTONADO - FORNECIMENTO E MONTAGEM</t>
  </si>
  <si>
    <t>14.4.21</t>
  </si>
  <si>
    <t>C4284</t>
  </si>
  <si>
    <t>SANCA DE GESSO P/ FORRO CONVENCIONAL - FORNECIMENTO E MONTAGEM</t>
  </si>
  <si>
    <t>14.4.22</t>
  </si>
  <si>
    <t>C2478</t>
  </si>
  <si>
    <t>TIROS E PINO DE AÇO PARA FIXAÇÃO</t>
  </si>
  <si>
    <t>15</t>
  </si>
  <si>
    <t>15.1</t>
  </si>
  <si>
    <t>PISOS INTERNOS</t>
  </si>
  <si>
    <t>15.1.1</t>
  </si>
  <si>
    <t>C0099</t>
  </si>
  <si>
    <t>APLICAÇÃO DE SINTECO EM PISOS C/MADEIRA</t>
  </si>
  <si>
    <t>15.1.2</t>
  </si>
  <si>
    <t>C4437</t>
  </si>
  <si>
    <t>CERÂMICA ESMALTADA RETIFICADA C/ ARG. CIMENTO E AREIA ATÉ 30x30cm (900 cm²) - PEI-5/PEI-4 P/ PISO</t>
  </si>
  <si>
    <t>15.1.3</t>
  </si>
  <si>
    <t>C4439</t>
  </si>
  <si>
    <t>CERÂMICA ESMALTADA RETIFICADA C/ ARG. CIMENTO E AREIA ACIMA DE 30x30cm (900 cm²) - PEI-5/PEI-4 P/ PISO</t>
  </si>
  <si>
    <t>15.1.4</t>
  </si>
  <si>
    <t>C2996</t>
  </si>
  <si>
    <t>CERÂMICA ESMALTADA RETIFICADA C/ ARG. PRÉ-FABRICADA ATÉ 30x30 cm (900 cm²) - PEI-5/PEI-4 - P/ PISO</t>
  </si>
  <si>
    <t>15.1.5</t>
  </si>
  <si>
    <t>C3001</t>
  </si>
  <si>
    <t>CERÂMICA ESMALTADA RETIFICADA C/ ARG. PRÉ-FABRICADA ACIMA DE 30x30 cm (900 cm²) - PEI-5/PEI-4 - P/ PISO</t>
  </si>
  <si>
    <t>15.1.6</t>
  </si>
  <si>
    <t>C0837</t>
  </si>
  <si>
    <t>CONCRETO NÃO-ESTRUTURAL S/BETONEIRA P/LASTRO</t>
  </si>
  <si>
    <t>15.1.7</t>
  </si>
  <si>
    <t>C0871</t>
  </si>
  <si>
    <t>CORDÃO DE PEROBA P/RODAPÉS</t>
  </si>
  <si>
    <t>15.1.8</t>
  </si>
  <si>
    <t>C1032</t>
  </si>
  <si>
    <t>DEGRAU COM FORRAÇÃO TÊXTIL (20X30)cm</t>
  </si>
  <si>
    <t>15.1.9</t>
  </si>
  <si>
    <t>C1033</t>
  </si>
  <si>
    <t xml:space="preserve">DEGRAU COM PLACAS LISAS DE BORRACHA (50X32X2.5)cm  </t>
  </si>
  <si>
    <t>15.1.10</t>
  </si>
  <si>
    <t>C1034</t>
  </si>
  <si>
    <t>DEGRAU DE GRANILITE MOLDADO NO LOCAL (20X30)cm</t>
  </si>
  <si>
    <t>15.1.11</t>
  </si>
  <si>
    <t>C1035</t>
  </si>
  <si>
    <t>DEGRAU DE MÁRMORE (20X30)cm</t>
  </si>
  <si>
    <t>15.1.12</t>
  </si>
  <si>
    <t>C1036</t>
  </si>
  <si>
    <t>DEGRAU INDUSTRIAL MONOLÍTICO C/PINGADEIRA</t>
  </si>
  <si>
    <t>15.1.13</t>
  </si>
  <si>
    <t>C1037</t>
  </si>
  <si>
    <t>DEGRAU INDUSTRIAL MONOLÍTICO S/PINGADEIRA</t>
  </si>
  <si>
    <t>15.1.14</t>
  </si>
  <si>
    <t>C1038</t>
  </si>
  <si>
    <t>DEGRAU PRÉ-MOLDADO DE GRANILITE</t>
  </si>
  <si>
    <t>15.1.15</t>
  </si>
  <si>
    <t>C1237</t>
  </si>
  <si>
    <t>ENCERAMENTO DE PISOS C/ DUAS DEMÃOS DE CÊRA</t>
  </si>
  <si>
    <t>15.1.16</t>
  </si>
  <si>
    <t>C4066</t>
  </si>
  <si>
    <t>GRANITO POLIDO E=2cm, BRANCO, ARGAMASSA CIMENTO E AREIA 1:4, C/ REJUNTAMENTO</t>
  </si>
  <si>
    <t>15.1.17</t>
  </si>
  <si>
    <t>C4065</t>
  </si>
  <si>
    <t>GRANITO POLIDO E=2cm, CINZA, ARGAMASSA DE CIMENTO E AREIA 1:4, C/ REJUNTAMENTO</t>
  </si>
  <si>
    <t>15.1.18</t>
  </si>
  <si>
    <t>C4067</t>
  </si>
  <si>
    <t>GRANITO POLIDO E=2cm, OUTRAS CORES, ARGAMASSA CIMENTO E AREIA 1:4, C/ REJUNTAMENTO</t>
  </si>
  <si>
    <t>15.1.19</t>
  </si>
  <si>
    <t>C4064</t>
  </si>
  <si>
    <t>GRANITO POLIDO E=2cm, PRETO,  ARGAMASSA CIMENTO E AREIA 1:4, C/ REJUNTAMENTO</t>
  </si>
  <si>
    <t>15.1.20</t>
  </si>
  <si>
    <t>C1623</t>
  </si>
  <si>
    <t>LIMPEZA DE BASE OU LASTRO</t>
  </si>
  <si>
    <t>15.1.21</t>
  </si>
  <si>
    <t>C3547</t>
  </si>
  <si>
    <t>MUTIRÃO MISTO - PEITORIL DE CIMENTO</t>
  </si>
  <si>
    <t>15.1.22</t>
  </si>
  <si>
    <t>C3549</t>
  </si>
  <si>
    <t>MUTIRÃO MISTO - PISO CIMENTADO ESP.=1.5cm</t>
  </si>
  <si>
    <t>15.1.23</t>
  </si>
  <si>
    <t>C3548</t>
  </si>
  <si>
    <t>MUTIRÃO MISTO - PISO MORTO DE CONCRETO FCK=13.5 MPa C/PREPARO E LANÇAMENTO</t>
  </si>
  <si>
    <t>15.1.24</t>
  </si>
  <si>
    <t>C1846</t>
  </si>
  <si>
    <t>PARQUETES DE MADEIRA FIXADOS C/COLA A BASE DE PVA</t>
  </si>
  <si>
    <t>15.1.25</t>
  </si>
  <si>
    <t>C1852</t>
  </si>
  <si>
    <t>PASTILHAS DE PORCELANA C/CIMENTO COLANTE</t>
  </si>
  <si>
    <t>15.1.26</t>
  </si>
  <si>
    <t>C1859</t>
  </si>
  <si>
    <t>PASTILHAS DE PORCELANA C/ARGAMASSA MISTA CIMENTO, CAL HIDRATADA E AREIA</t>
  </si>
  <si>
    <t>15.1.27</t>
  </si>
  <si>
    <t>C3015</t>
  </si>
  <si>
    <t>PEITORIL DE CIMENTO</t>
  </si>
  <si>
    <t>15.1.28</t>
  </si>
  <si>
    <t>C1869</t>
  </si>
  <si>
    <t>PEITORIL DE GRANITO L= 15 cm</t>
  </si>
  <si>
    <t>15.1.29</t>
  </si>
  <si>
    <t>C1870</t>
  </si>
  <si>
    <t>PEITORIL DE MARMORE L= 15cm</t>
  </si>
  <si>
    <t>15.1.30</t>
  </si>
  <si>
    <t>C1871</t>
  </si>
  <si>
    <t>PEITORIL DE MÁRMORE  L= 25cm</t>
  </si>
  <si>
    <t>15.1.31</t>
  </si>
  <si>
    <t>C3016</t>
  </si>
  <si>
    <t>15.1.32</t>
  </si>
  <si>
    <t>C1872</t>
  </si>
  <si>
    <t>PEITORIL PRÉ-MOLDADO DE GRANILITE L= 10cm</t>
  </si>
  <si>
    <t>15.1.33</t>
  </si>
  <si>
    <t>C1912</t>
  </si>
  <si>
    <t>PISO ANTIDERRAPANTE NITOPISO TF-5000, SELADO C/NITOP. FC-140</t>
  </si>
  <si>
    <t>15.1.34</t>
  </si>
  <si>
    <t>C1914</t>
  </si>
  <si>
    <t>PISO C/FORRAÇÃO TÊXTIL ( CARPETE  E = 4mm )</t>
  </si>
  <si>
    <t>15.1.35</t>
  </si>
  <si>
    <t>C1915</t>
  </si>
  <si>
    <t>PISO CIMENTADO C/ ARGAMASSA DE CIMENTO E AREIA S/ PENEIRAR, TRAÇO 1:4, ESP.= 1.5cm</t>
  </si>
  <si>
    <t>15.1.36</t>
  </si>
  <si>
    <t>C1916</t>
  </si>
  <si>
    <t>PISO CIMENTADO C/ ARGAMASSA DE CIMENTO E AREIA S/ PENEIRAR, TRAÇO 1:4, ESP.= 1,5cm C/ IMPERMEABILIZANTE</t>
  </si>
  <si>
    <t>15.1.37</t>
  </si>
  <si>
    <t>C4601</t>
  </si>
  <si>
    <t>PISO CIMENTADO COM ARGAMASSA DE CIMENTO E AREIA S/ PENEIRAR ESP. 2,0 cm</t>
  </si>
  <si>
    <t>15.1.38</t>
  </si>
  <si>
    <t>C2901</t>
  </si>
  <si>
    <t>15.1.39</t>
  </si>
  <si>
    <t>C1921</t>
  </si>
  <si>
    <t>PISO DE BORRACHA (LENÇOL) ANTIDERRAPANTE TIPO GRÃO DE ARROZ,  ESP.= 3mm</t>
  </si>
  <si>
    <t>15.1.40</t>
  </si>
  <si>
    <t>C4833</t>
  </si>
  <si>
    <t>PISO EMBORRACHADO, DRENANTE E ANTI-IMPACTO, COMPOSTO POR PARTÍCULAS DE BORRACHA RECICLADA PRENSADA, PIGMENTADA E ATÓXICA, 50X50X2,5CM  (FORNECIMENTO E EXECUÇÃO)</t>
  </si>
  <si>
    <t>15.1.41</t>
  </si>
  <si>
    <t>C3024</t>
  </si>
  <si>
    <t>PISO EM MÁRMORE BRANCO ESP.= 3cm</t>
  </si>
  <si>
    <t>15.1.42</t>
  </si>
  <si>
    <t>C1919</t>
  </si>
  <si>
    <t>PISO INDUSTRIAL NATURAL  ESP.= 12mm, INCLUS. POLIMENTO (EXTERNO)</t>
  </si>
  <si>
    <t>15.1.43</t>
  </si>
  <si>
    <t>C1920</t>
  </si>
  <si>
    <t>PISO INDUSTRIAL NATURAL  ESP.= 12mm, INCLUS. POLIMENTO (INTERNO)</t>
  </si>
  <si>
    <t>15.1.44</t>
  </si>
  <si>
    <t>C1922</t>
  </si>
  <si>
    <t>PISO MONOLÍTICO C/ARGAMASSA A BASE DE EPOXI</t>
  </si>
  <si>
    <t>15.1.45</t>
  </si>
  <si>
    <t>C3025</t>
  </si>
  <si>
    <t>PISO MORTO CONCRETO FCK=13,5MPa C/PREPARO E LANÇAMENTO</t>
  </si>
  <si>
    <t>15.1.46</t>
  </si>
  <si>
    <t>C3026</t>
  </si>
  <si>
    <t>PISO MORTO DE TIJOLO MACIÇO C/REJUNTAMENTO</t>
  </si>
  <si>
    <t>15.1.47</t>
  </si>
  <si>
    <t>C3027</t>
  </si>
  <si>
    <t>PISO MORTO DE TIJOLO MACIÇO S/REJUNTAMENTO</t>
  </si>
  <si>
    <t>15.1.48</t>
  </si>
  <si>
    <t>C2902</t>
  </si>
  <si>
    <t>PISO TIPO MONOLÍTICO DE ALTA RESISTÊNCIA</t>
  </si>
  <si>
    <t>15.1.49</t>
  </si>
  <si>
    <t>C4022</t>
  </si>
  <si>
    <t>PISO TIPO MONOLÍTICO DE ALTA RESISTÊNCIA, DE BAIXA ESPESSURA, DE POLIURETANO ANTIDERRAPANTE, S/ JUNTAS, TIPO DUROCOR OU SIMILAR</t>
  </si>
  <si>
    <t>15.1.50</t>
  </si>
  <si>
    <t>C4503</t>
  </si>
  <si>
    <t>PISO VINÍLICO TIPO "PAVIFLEX", e=1,6mm - FORNECIMENTO E COLOCAÇÃO</t>
  </si>
  <si>
    <t>15.1.51</t>
  </si>
  <si>
    <t>C4504</t>
  </si>
  <si>
    <t>PISO VINÍLICO TIPO "PAVIFLEX", e=2,0mm - FORNECIMENTO E COLOCAÇÃO</t>
  </si>
  <si>
    <t>15.1.52</t>
  </si>
  <si>
    <t>C1934</t>
  </si>
  <si>
    <t>PLACA DE BORRACHA (50x50)cm  ESP.= 7,5mm, ARGAMASSA DE CIMENTO E AREIA PENEIRADA 1:2, E NATA DE COLA PVA</t>
  </si>
  <si>
    <t>15.1.53</t>
  </si>
  <si>
    <t>C1933</t>
  </si>
  <si>
    <t>PLACA DE BORRACHA (50X50)cm  ESP.=13mm,  E NATA DE COLA PVA</t>
  </si>
  <si>
    <t>15.1.54</t>
  </si>
  <si>
    <t>C4099</t>
  </si>
  <si>
    <t>15.1.55</t>
  </si>
  <si>
    <t>C1943</t>
  </si>
  <si>
    <t>POLIMENTO EM PISO INDUSTRIAL</t>
  </si>
  <si>
    <t>15.1.56</t>
  </si>
  <si>
    <t>C1944</t>
  </si>
  <si>
    <t>POLIMENTO EM PISOS DE MÁRMORE</t>
  </si>
  <si>
    <t>15.1.57</t>
  </si>
  <si>
    <t>C4441</t>
  </si>
  <si>
    <t>PORCELANATO RETIFICADO NATURAL (FOSCO) C/ ARG. CIMENTO E AREIA P/ PISO</t>
  </si>
  <si>
    <t>15.1.58</t>
  </si>
  <si>
    <t>C3007</t>
  </si>
  <si>
    <t>PORCELANATO RETIFICADO NATURAL (FOSCO) C/ ARG. PRÉ-FABRICADA - P/ PISO</t>
  </si>
  <si>
    <t>15.1.59</t>
  </si>
  <si>
    <t>C3002</t>
  </si>
  <si>
    <t>PORCELANATO RETIFICADO POLIDO C/ ARG. PRÉ-FABRICADA - P/ PISO</t>
  </si>
  <si>
    <t>15.1.60</t>
  </si>
  <si>
    <t>C4440</t>
  </si>
  <si>
    <t>PORCELANATO POLIDO C/ ARG. CIMENTO E AREIA P/ PISO</t>
  </si>
  <si>
    <t>15.1.61</t>
  </si>
  <si>
    <t>C2101</t>
  </si>
  <si>
    <t>RASPAGEM E CALAFETAÇÃO DE TACOS C/UMA DEMÃO DE CÊRA</t>
  </si>
  <si>
    <t>15.1.62</t>
  </si>
  <si>
    <t>C2181</t>
  </si>
  <si>
    <t>REGULARIZAÇÃO DE BASE C/ ARGAMASSA CIMENTO E AREIA S/ PENEIRAR, TRAÇO 1:3 - ESP= 3cm</t>
  </si>
  <si>
    <t>15.1.63</t>
  </si>
  <si>
    <t>C2179</t>
  </si>
  <si>
    <t>REGULARIZAÇÃO DE BASE C/ ARGAMASSA CIMENTO E AREIA S/ PENEIRAR, TRAÇO 1:4 - ESP= 3cm</t>
  </si>
  <si>
    <t>15.1.64</t>
  </si>
  <si>
    <t>C2180</t>
  </si>
  <si>
    <t>REGULARIZAÇÃO DE BASE C/ ARGAMASSA CIMENTO E AREIA S/ PENEIRAR, TRAÇO 1:5 - ESP= 3cm</t>
  </si>
  <si>
    <t>15.1.65</t>
  </si>
  <si>
    <t>C2184</t>
  </si>
  <si>
    <t>REGULARIZAÇÃO DE BASE C/ ARGAMASSA CIMENTO E AREIA S/ PENEIRAR, TRAÇO 1:5 - ESP= 3cm, C/IMPERMEABILIZANTE</t>
  </si>
  <si>
    <t>15.1.66</t>
  </si>
  <si>
    <t>C2185</t>
  </si>
  <si>
    <t>REGULARIZAÇÃO PARA DEGRAUS C/ ARGAMASSA DE CIMENTO E AREIA S/ PENEIRAR, TRAÇO 1:5 - ESP= 1cm</t>
  </si>
  <si>
    <t>15.1.67</t>
  </si>
  <si>
    <t>C2186</t>
  </si>
  <si>
    <t>REGULARIZAÇÃO PARA RODAPÉS C/ ARGAMASSA DE CIMENTO E AREIA S/ PENEIRAR, TRAÇO 1:5 - H=7cm, ESP= 3cm</t>
  </si>
  <si>
    <t>15.1.68</t>
  </si>
  <si>
    <t>C2234</t>
  </si>
  <si>
    <t>REVESTIMENTOS DE PISOS C/GRANILITE</t>
  </si>
  <si>
    <t>15.1.69</t>
  </si>
  <si>
    <t>C2219</t>
  </si>
  <si>
    <t>REVESTIMENTO EPÓXICO P/PISOS DUAS DEMÃOS</t>
  </si>
  <si>
    <t>15.1.70</t>
  </si>
  <si>
    <t>C2240</t>
  </si>
  <si>
    <t>RODAPÉ COM FORRAÇÃO TÊXTIL (CARPETE) H= 7cm</t>
  </si>
  <si>
    <t>15.1.71</t>
  </si>
  <si>
    <t>C4001</t>
  </si>
  <si>
    <t>15.1.72</t>
  </si>
  <si>
    <t>C2241</t>
  </si>
  <si>
    <t>RODAPÉ DE MÁRMORE H= 10cm</t>
  </si>
  <si>
    <t>15.1.73</t>
  </si>
  <si>
    <t>C2242</t>
  </si>
  <si>
    <t>RODAPÉ DE PEROBA (7X1.5)cm</t>
  </si>
  <si>
    <t>15.1.74</t>
  </si>
  <si>
    <t>C2243</t>
  </si>
  <si>
    <t>RODAPÉ EM PERFIL DE ALUMÍNIO</t>
  </si>
  <si>
    <t>15.1.75</t>
  </si>
  <si>
    <t>C2245</t>
  </si>
  <si>
    <t>RODAPÉ INDUSTRIAL MONOLÍTICO H= 7cm</t>
  </si>
  <si>
    <t>15.1.76</t>
  </si>
  <si>
    <t>C2244</t>
  </si>
  <si>
    <t>RODAPÉ INDUSTRIAL MONOLÍTICO H= 10cm</t>
  </si>
  <si>
    <t>15.1.77</t>
  </si>
  <si>
    <t>C2246</t>
  </si>
  <si>
    <t>RODAPÉ PRE-MOLDADO DE GRANILITE  H= 10cm</t>
  </si>
  <si>
    <t>15.1.78</t>
  </si>
  <si>
    <t>C4505</t>
  </si>
  <si>
    <t>RODAPÉ VINÍLICO, H=5cm - FORNECIMENTO E COLOCAÇÃO</t>
  </si>
  <si>
    <t>15.1.79</t>
  </si>
  <si>
    <t>C2283</t>
  </si>
  <si>
    <t>SOLEIRA CIMENTADA L= 15cm</t>
  </si>
  <si>
    <t>15.1.80</t>
  </si>
  <si>
    <t>C2284</t>
  </si>
  <si>
    <t>SOLEIRA DE GRANITO L= 15cm</t>
  </si>
  <si>
    <t>15.1.81</t>
  </si>
  <si>
    <t>C2285</t>
  </si>
  <si>
    <t>SOLEIRA DE GRANITO L= 25cm</t>
  </si>
  <si>
    <t>15.1.82</t>
  </si>
  <si>
    <t>C2286</t>
  </si>
  <si>
    <t>SOLEIRA DE MARMORE L= 15cm</t>
  </si>
  <si>
    <t>15.1.83</t>
  </si>
  <si>
    <t>C2287</t>
  </si>
  <si>
    <t>SOLEIRA DE MÁRMORE L= 25 cm</t>
  </si>
  <si>
    <t>15.1.84</t>
  </si>
  <si>
    <t>C3058</t>
  </si>
  <si>
    <t>15.1.85</t>
  </si>
  <si>
    <t>C2288</t>
  </si>
  <si>
    <t>SOLEIRA PRÉ-MOLDADA DE GRANILITE L= 15cm</t>
  </si>
  <si>
    <t>15.1.86</t>
  </si>
  <si>
    <t>C2289</t>
  </si>
  <si>
    <t>SOLEIRA PRÉ-MOLDADA DE GRANILITE L= 25cm</t>
  </si>
  <si>
    <t>15.1.87</t>
  </si>
  <si>
    <t>C3488</t>
  </si>
  <si>
    <t>TÁBUAS CORRIDAS SOBRE VIGAS DE PEROBA</t>
  </si>
  <si>
    <t>15.1.88</t>
  </si>
  <si>
    <t>C2296</t>
  </si>
  <si>
    <t>TACOS DE MADEIRA C/ARGAMASSA DE CIMENTO E AREIA PENEIRADA TRAÇO 1:4</t>
  </si>
  <si>
    <t>15.1.89</t>
  </si>
  <si>
    <t>C2297</t>
  </si>
  <si>
    <t>TACOS DE MADEIRA C/COLA À BASE DE PVA</t>
  </si>
  <si>
    <t>15.1.90</t>
  </si>
  <si>
    <t>C2315</t>
  </si>
  <si>
    <t>TAPETE TIPO TABACOW, ESP. ATÉ 6mm (COLOCADO)</t>
  </si>
  <si>
    <t>15.1.91</t>
  </si>
  <si>
    <t>C2314</t>
  </si>
  <si>
    <t>TAPETE TIPO TABACOW  ESP.  6,01mm &lt;= ESP &lt;= 10mm</t>
  </si>
  <si>
    <t>15.2</t>
  </si>
  <si>
    <t>PISOS EXTERNOS</t>
  </si>
  <si>
    <t>15.2.1</t>
  </si>
  <si>
    <t>C3410</t>
  </si>
  <si>
    <t>CALÇADA DE PROTEÇÃO EM CIMENTADO C/ BASE DE CONCRETO</t>
  </si>
  <si>
    <t>15.2.2</t>
  </si>
  <si>
    <t>C1586</t>
  </si>
  <si>
    <t>LADRILHOS HIDRÁULICOS C/ARGAMASSA DE CAL 1:4+100KG CIMENTO</t>
  </si>
  <si>
    <t>15.2.3</t>
  </si>
  <si>
    <t>C1862</t>
  </si>
  <si>
    <t>PAVIMENTAÇÃO RÚSTICA C/CONCRETO P/LASTRO NA ESP.DE 9cm E CAMADA SUPERFICIAL DE  CONCRETO FCK=13.5MPa  NA ESP.DE 3cm</t>
  </si>
  <si>
    <t>15.2.4</t>
  </si>
  <si>
    <t>C1863</t>
  </si>
  <si>
    <t>PEDRA CARIRI ESP.= 2cm, C/ ARGAMASSA MISTA DE CIMENTO CAL HIDRATADA E AREIA</t>
  </si>
  <si>
    <t>15.2.5</t>
  </si>
  <si>
    <t>C1864</t>
  </si>
  <si>
    <t>PEDRA PORTUGUESA - COR BRANCA</t>
  </si>
  <si>
    <t>15.2.6</t>
  </si>
  <si>
    <t>C1865</t>
  </si>
  <si>
    <t>PEDRA PORTUGUESA  2 CORES</t>
  </si>
  <si>
    <t>15.2.7</t>
  </si>
  <si>
    <t>C3014</t>
  </si>
  <si>
    <t>15.2.8</t>
  </si>
  <si>
    <t>C3450</t>
  </si>
  <si>
    <t>PISO CIMENTADO ESP.=1,50cm C/ JUNTA PLÁSTICA ( 27x3 )mm EM MÓDULOS ( 1,00x1,00 )m</t>
  </si>
  <si>
    <t>15.2.9</t>
  </si>
  <si>
    <t>C1847</t>
  </si>
  <si>
    <t>PISO DE CONCRETO FCK=13,5MPa ESP=7 cm, INCL. PREPARO DE CAIXA</t>
  </si>
  <si>
    <t>15.2.10</t>
  </si>
  <si>
    <t>C1917</t>
  </si>
  <si>
    <t>PISO DE CONCRETO FCK=15MPa  ESP.= 12cm,  ARMADO C/TELA DE AÇO</t>
  </si>
  <si>
    <t>15.2.11</t>
  </si>
  <si>
    <t>C1935</t>
  </si>
  <si>
    <t>PISO DE CONCRETO FCK=20MPa  ESP.= 20cm, P/ESTACIONAMENTO DE ÔNIBUS</t>
  </si>
  <si>
    <t>15.2.12</t>
  </si>
  <si>
    <t>C5028</t>
  </si>
  <si>
    <t>PISO INTERTRAVADO TIPO TIJOLINHO (20 X 10 X 4CM), CINZA - COMPACTAÇÃO MECANIZADA</t>
  </si>
  <si>
    <t>15.2.13</t>
  </si>
  <si>
    <t>C5027</t>
  </si>
  <si>
    <t xml:space="preserve">PISO INTERTRAVADO TIPO TIJOLINHO (20 X 10 X 4CM), COLORIDO - COMPACTAÇÃO MECANIZADA
</t>
  </si>
  <si>
    <t>15.2.14</t>
  </si>
  <si>
    <t>C4916</t>
  </si>
  <si>
    <t xml:space="preserve">PISO INTERTRAVADO TIPO TIJOLINHO (20X10X6)CM 35MPA, COLORIDO - COMPACTAÇÃO MECANIZADA
</t>
  </si>
  <si>
    <t>15.2.15</t>
  </si>
  <si>
    <t>C4819</t>
  </si>
  <si>
    <t>PISO INTERTRAVADO TIPO TIJOLINHO (20X10X6)CM 35MPA, COR CINZA - COMPACTAÇÃO MECANIZADA</t>
  </si>
  <si>
    <t>15.2.16</t>
  </si>
  <si>
    <t>C4917</t>
  </si>
  <si>
    <t>PISO INTERTRAVADO TIPO TIJOLINHO (20X10X8)CM 35MPA, COR CINZA - COMPACTAÇÃO MECANIZADA</t>
  </si>
  <si>
    <t>15.2.17</t>
  </si>
  <si>
    <t>C4918</t>
  </si>
  <si>
    <t>PISO INTERTRAVADO TIPO TIJOLINHO (20X10X10)CM 35MPA, COR CINZA - COMPACTAÇÃO MECANIZADA</t>
  </si>
  <si>
    <t>15.2.18</t>
  </si>
  <si>
    <t>C4165</t>
  </si>
  <si>
    <t>PISO MONOLÍTICO DE POLIURETANO, ANTIDERRAPANTE, AUTONIVELANTE, S/ JUNTAS</t>
  </si>
  <si>
    <t>15.2.19</t>
  </si>
  <si>
    <t>C3012</t>
  </si>
  <si>
    <t>PISO PRÉ-MOLDADO ARTICULADO DE 6 FACES e = 4,5 cm</t>
  </si>
  <si>
    <t>15.2.20</t>
  </si>
  <si>
    <t>C3013</t>
  </si>
  <si>
    <t>PISO PRÉ-MOLDADO ARTICULADO DE 6 FACES e = 6,0 cm</t>
  </si>
  <si>
    <t>15.2.21</t>
  </si>
  <si>
    <t>C1923</t>
  </si>
  <si>
    <t>15.2.22</t>
  </si>
  <si>
    <t>C1089</t>
  </si>
  <si>
    <t>15.2.23</t>
  </si>
  <si>
    <t>C3782</t>
  </si>
  <si>
    <t>15.2.24</t>
  </si>
  <si>
    <t>C4576</t>
  </si>
  <si>
    <t>15.2.25</t>
  </si>
  <si>
    <t>C1924</t>
  </si>
  <si>
    <t>PISO RÚSTICO DE CONCRETO RIPADO (0.50X0.50)m  JUNTAS= 5cm  ESP.= 8cm</t>
  </si>
  <si>
    <t>15.2.26</t>
  </si>
  <si>
    <t>C1925</t>
  </si>
  <si>
    <t>PISO RÚSTICO DE CONCRETO RIPADO (1.00X1.00)m  JUNTAS= 10cm  ESP.= 8cm</t>
  </si>
  <si>
    <t>15.2.27</t>
  </si>
  <si>
    <t>C1926</t>
  </si>
  <si>
    <t>PISO RÚSTICO DE CONCRETO RIPADO (1.20X1.20)m   ESP.= 7cm</t>
  </si>
  <si>
    <t>15.2.28</t>
  </si>
  <si>
    <t>C1927</t>
  </si>
  <si>
    <t>PISO RÚSTICO DE CONCRETO RIPADO (1.50X1.50)m   ESP.= 7cm</t>
  </si>
  <si>
    <t>15.2.29</t>
  </si>
  <si>
    <t>C2032</t>
  </si>
  <si>
    <t>REGULARIZAÇÃO MECANIZADA  ATÉ 0,40 M , COMPACTADA P/ PAVIMENTAÇÃO</t>
  </si>
  <si>
    <t>16</t>
  </si>
  <si>
    <t>INSTALAÇÕES HIDRÁULICAS</t>
  </si>
  <si>
    <t>16.1</t>
  </si>
  <si>
    <t>TUBOS E CONEXÕES DE FERRO FUNDIDO</t>
  </si>
  <si>
    <t>16.1.1</t>
  </si>
  <si>
    <t>C0319</t>
  </si>
  <si>
    <t>ASSENTAMENTO DE TUBOS, PEÇAS E CONEXÕES EM FoFo, JE DN 50mm</t>
  </si>
  <si>
    <t>16.1.2</t>
  </si>
  <si>
    <t>C0322</t>
  </si>
  <si>
    <t>ASSENTAMENTO DE TUBOS, PEÇAS E CONEXÕES EM FoFo, JE DN 75mm</t>
  </si>
  <si>
    <t>16.1.3</t>
  </si>
  <si>
    <t>C0308</t>
  </si>
  <si>
    <t>ASSENTAMENTO DE TUBOS, PEÇAS E CONEXÕES EM FoFo, JE DN 100mm</t>
  </si>
  <si>
    <t>16.1.4</t>
  </si>
  <si>
    <t>C0311</t>
  </si>
  <si>
    <t>ASSENTAMENTO DE TUBOS, PEÇAS E CONEXÕES EM FoFo, JE DN 150mm</t>
  </si>
  <si>
    <t>16.1.5</t>
  </si>
  <si>
    <t>C0312</t>
  </si>
  <si>
    <t>ASSENTAMENTO DE TUBOS, PEÇAS E CONEXÕES EM FoFo, JE DN 200mm</t>
  </si>
  <si>
    <t>16.1.6</t>
  </si>
  <si>
    <t>C0313</t>
  </si>
  <si>
    <t>ASSENTAMENTO DE TUBOS, PEÇAS E CONEXÕES EM FoFo, JE DN 250mm</t>
  </si>
  <si>
    <t>16.1.7</t>
  </si>
  <si>
    <t>C0314</t>
  </si>
  <si>
    <t>ASSENTAMENTO DE TUBOS, PEÇAS E CONEXÕES EM FoFo, JE DN 300mm</t>
  </si>
  <si>
    <t>16.1.8</t>
  </si>
  <si>
    <t>C0315</t>
  </si>
  <si>
    <t>ASSENTAMENTO DE TUBOS, PEÇAS E CONEXÕES EM FoFo, JE DN 350mm</t>
  </si>
  <si>
    <t>16.1.9</t>
  </si>
  <si>
    <t>C0316</t>
  </si>
  <si>
    <t>ASSENTAMENTO DE TUBOS, PEÇAS E CONEXÕES EM FoFo, JE DN 400mm</t>
  </si>
  <si>
    <t>16.1.10</t>
  </si>
  <si>
    <t>C0317</t>
  </si>
  <si>
    <t>ASSENTAMENTO DE TUBOS, PEÇAS E CONEXÕES EM FoFo, JE DN 450mm</t>
  </si>
  <si>
    <t>16.1.11</t>
  </si>
  <si>
    <t>C0318</t>
  </si>
  <si>
    <t>ASSENTAMENTO DE TUBOS, PEÇAS E CONEXÕES EM FoFo, JE DN 500mm</t>
  </si>
  <si>
    <t>16.1.12</t>
  </si>
  <si>
    <t>C0320</t>
  </si>
  <si>
    <t>ASSENTAMENTO DE TUBOS, PEÇAS E CONEXÕES EM FoFo, JE DN 600mm</t>
  </si>
  <si>
    <t>16.1.13</t>
  </si>
  <si>
    <t>C0321</t>
  </si>
  <si>
    <t>ASSENTAMENTO DE TUBOS, PEÇAS E CONEXÕES EM FoFo, JE DN 700mm</t>
  </si>
  <si>
    <t>16.1.14</t>
  </si>
  <si>
    <t>C0323</t>
  </si>
  <si>
    <t>ASSENTAMENTO DE TUBOS, PEÇAS E CONEXÕES EM FoFo, JE DN 800mm</t>
  </si>
  <si>
    <t>16.1.15</t>
  </si>
  <si>
    <t>C0324</t>
  </si>
  <si>
    <t>ASSENTAMENTO DE TUBOS, PEÇAS E CONEXÕES EM FoFo, JE DN 900mm</t>
  </si>
  <si>
    <t>16.1.16</t>
  </si>
  <si>
    <t>C0307</t>
  </si>
  <si>
    <t>ASSENTAMENTO DE TUBOS, PEÇAS E CONEXÕES EM FoFo, JE DN 1000mm</t>
  </si>
  <si>
    <t>16.1.17</t>
  </si>
  <si>
    <t>C0309</t>
  </si>
  <si>
    <t>ASSENTAMENTO DE TUBOS, PEÇAS E CONEXÕES EM FoFo, JE DN 1100mm</t>
  </si>
  <si>
    <t>16.1.18</t>
  </si>
  <si>
    <t>C0310</t>
  </si>
  <si>
    <t>ASSENTAMENTO DE TUBOS, PEÇAS E CONEXÕES EM FoFo, JE DN 1200mm</t>
  </si>
  <si>
    <t>16.1.19</t>
  </si>
  <si>
    <t>C0475</t>
  </si>
  <si>
    <t>BUCHA DE REDUÇÃO FERRO FUNDIDO D= 75X50mm (3"X2")</t>
  </si>
  <si>
    <t>16.1.20</t>
  </si>
  <si>
    <t>C0476</t>
  </si>
  <si>
    <t>BUCHA DE REDUÇÃO FERRO FUNDIDO D=100X75mm (4"X3")</t>
  </si>
  <si>
    <t>16.1.21</t>
  </si>
  <si>
    <t>C0477</t>
  </si>
  <si>
    <t>BUCHA DE REDUÇÃO FERRO FUNDIDO D=150X100mm (6"X4")</t>
  </si>
  <si>
    <t>16.1.22</t>
  </si>
  <si>
    <t>C0655</t>
  </si>
  <si>
    <t>CAIXA SIFONADA DE FERRO D= 150mm</t>
  </si>
  <si>
    <t>16.1.23</t>
  </si>
  <si>
    <t>C1438</t>
  </si>
  <si>
    <t>GRELHA HEMISFÉRICA FERRO FUNDIDO D=80mm (3")</t>
  </si>
  <si>
    <t>16.1.24</t>
  </si>
  <si>
    <t>C1536</t>
  </si>
  <si>
    <t>JOELHO FERRO FUNDIDO D= 50mm (2")</t>
  </si>
  <si>
    <t>16.1.25</t>
  </si>
  <si>
    <t>C1537</t>
  </si>
  <si>
    <t>JOELHO FERRO FUNDIDO D= 75mm (3")</t>
  </si>
  <si>
    <t>16.1.26</t>
  </si>
  <si>
    <t>C1535</t>
  </si>
  <si>
    <t>JOELHO FERRO FUNDIDO D= 100mm (4")</t>
  </si>
  <si>
    <t>16.1.27</t>
  </si>
  <si>
    <t>C1538</t>
  </si>
  <si>
    <t>JOELHO FERRO FUNDIDO D=150mm (6")</t>
  </si>
  <si>
    <t>16.1.28</t>
  </si>
  <si>
    <t>C1534</t>
  </si>
  <si>
    <t>JOELHO FERRO FUNDIDO C/VISITA D= 100X50mm (4"X2")</t>
  </si>
  <si>
    <t>16.1.29</t>
  </si>
  <si>
    <t>C1539</t>
  </si>
  <si>
    <t>JOELHO FERRO FUNDIDO JUNTA ELÁSTICA, D= 50mm (2")</t>
  </si>
  <si>
    <t>16.1.30</t>
  </si>
  <si>
    <t>C1569</t>
  </si>
  <si>
    <t>JUNÇÃO DUPLA FERRO FUNDIDO. J.E. D=100X100mm (4"X4")</t>
  </si>
  <si>
    <t>16.1.31</t>
  </si>
  <si>
    <t>C1679</t>
  </si>
  <si>
    <t>LUVA BIPARTIDA FERRO FUNDIDO D= 50mm (2")</t>
  </si>
  <si>
    <t>16.1.32</t>
  </si>
  <si>
    <t>C1680</t>
  </si>
  <si>
    <t>LUVA BIPARTIDA FERRO FUNDIDO D= 75mm (3")</t>
  </si>
  <si>
    <t>16.1.33</t>
  </si>
  <si>
    <t>C1681</t>
  </si>
  <si>
    <t>LUVA BIPARTIDA FERRO FUNDIDO D=150mm (6")</t>
  </si>
  <si>
    <t>16.1.34</t>
  </si>
  <si>
    <t>C1682</t>
  </si>
  <si>
    <t>LUVA BIPARTIDA FERRO FUNDIDO D=100mm (4")</t>
  </si>
  <si>
    <t>16.1.35</t>
  </si>
  <si>
    <t>C1683</t>
  </si>
  <si>
    <t>LUVA BOLSAXBOLSA FERRO FUNDIDO D= 50mm (2")</t>
  </si>
  <si>
    <t>16.1.36</t>
  </si>
  <si>
    <t>C1684</t>
  </si>
  <si>
    <t>LUVA BOLSAXBOLSA FERRO FUNDIDO D= 75mm (3")</t>
  </si>
  <si>
    <t>16.1.37</t>
  </si>
  <si>
    <t>C1685</t>
  </si>
  <si>
    <t>LUVA BOLSAXBOLSA FERRO FUNDIDO D=100mm (4")</t>
  </si>
  <si>
    <t>16.1.38</t>
  </si>
  <si>
    <t>C1686</t>
  </si>
  <si>
    <t>LUVA BOLSAXBOLSA FERRO FUNDIDO D=150MM (6')</t>
  </si>
  <si>
    <t>16.1.39</t>
  </si>
  <si>
    <t>C1938</t>
  </si>
  <si>
    <t>PLUG FERRO FUNDIDO D= 50mm (2")</t>
  </si>
  <si>
    <t>16.1.40</t>
  </si>
  <si>
    <t>C1939</t>
  </si>
  <si>
    <t>PLUG FERRO FUNDIDO D= 75mm (3")</t>
  </si>
  <si>
    <t>16.1.41</t>
  </si>
  <si>
    <t>C1940</t>
  </si>
  <si>
    <t>PLUG FERRO FUNDIDO D=100mm (4")</t>
  </si>
  <si>
    <t>16.1.42</t>
  </si>
  <si>
    <t>C1941</t>
  </si>
  <si>
    <t>PLUG FERRO FUNDIDO D=150mm (6")</t>
  </si>
  <si>
    <t>16.1.43</t>
  </si>
  <si>
    <t>C2415</t>
  </si>
  <si>
    <t>TÊ SANITÁRIO FERRO FUNDIDO D= 50X50mm (2"X2")</t>
  </si>
  <si>
    <t>16.1.44</t>
  </si>
  <si>
    <t>C2416</t>
  </si>
  <si>
    <t>TÊ SANITÁRIO FERRO FUNDIDO D= 75X50mm (3"X2")</t>
  </si>
  <si>
    <t>16.1.45</t>
  </si>
  <si>
    <t>C2422</t>
  </si>
  <si>
    <t>TÊ SANITÁRIO FERRO FUNDIDO D=75X75mm (3"X3")</t>
  </si>
  <si>
    <t>16.1.46</t>
  </si>
  <si>
    <t>C2418</t>
  </si>
  <si>
    <t>TÊ SANITÁRIO FERRO FUNDIDO D=100X50mm (4"X2")</t>
  </si>
  <si>
    <t>16.1.47</t>
  </si>
  <si>
    <t>C2419</t>
  </si>
  <si>
    <t>TÊ SANITÁRIO FERRO FUNDIDO D=100X75mm (4"X3")</t>
  </si>
  <si>
    <t>16.1.48</t>
  </si>
  <si>
    <t>C2417</t>
  </si>
  <si>
    <t>TÊ SANITÁRIO FERRO FUNDIDO D=100X100mm (4"X4")</t>
  </si>
  <si>
    <t>16.1.49</t>
  </si>
  <si>
    <t>C2420</t>
  </si>
  <si>
    <t>TÊ SANITÁRIO FERRO FUNDIDO D=150X100mm (6"X4")</t>
  </si>
  <si>
    <t>16.1.50</t>
  </si>
  <si>
    <t>C2421</t>
  </si>
  <si>
    <t>TÊ SANITÁRIO FERRO FUNDIDO D=150X150mm (6"X6")</t>
  </si>
  <si>
    <t>16.2</t>
  </si>
  <si>
    <t>TUBOS E CONEXÕES DE AÇO</t>
  </si>
  <si>
    <t>16.2.1</t>
  </si>
  <si>
    <t>C0264</t>
  </si>
  <si>
    <t>ASSENTAMENTO DE TUBOS E CONEXÕES EM AÇO, J.ELASTICA D=16"</t>
  </si>
  <si>
    <t>16.2.2</t>
  </si>
  <si>
    <t>C0265</t>
  </si>
  <si>
    <t>ASSENTAMENTO DE TUBOS E CONEXÕES EM AÇO, J.ELASTICA D=20"</t>
  </si>
  <si>
    <t>16.2.3</t>
  </si>
  <si>
    <t>C0266</t>
  </si>
  <si>
    <t>ASSENTAMENTO DE TUBOS E CONEXÕES EM AÇO, J.ELASTICA D=24"</t>
  </si>
  <si>
    <t>16.2.4</t>
  </si>
  <si>
    <t>C0267</t>
  </si>
  <si>
    <t>ASSENTAMENTO DE TUBOS E CONEXÕES EM AÇO, J.ELASTICA D=28"</t>
  </si>
  <si>
    <t>16.2.5</t>
  </si>
  <si>
    <t>C0268</t>
  </si>
  <si>
    <t>ASSENTAMENTO DE TUBOS E CONEXÕES EM AÇO, J.ELASTICA D=32"</t>
  </si>
  <si>
    <t>16.2.6</t>
  </si>
  <si>
    <t>C0269</t>
  </si>
  <si>
    <t>ASSENTAMENTO DE TUBOS E CONEXÕES EM AÇO, J.ELASTICA D=36"</t>
  </si>
  <si>
    <t>16.2.7</t>
  </si>
  <si>
    <t>C0270</t>
  </si>
  <si>
    <t>ASSENTAMENTO DE TUBOS E CONEXÕES EM AÇO, J.ELASTICA D=40"</t>
  </si>
  <si>
    <t>16.2.8</t>
  </si>
  <si>
    <t>C0271</t>
  </si>
  <si>
    <t>ASSENTAMENTO DE TUBOS E CONEXÕES EM AÇO, J.ELASTICA D=44"</t>
  </si>
  <si>
    <t>16.2.9</t>
  </si>
  <si>
    <t>C0272</t>
  </si>
  <si>
    <t>ASSENTAMENTO DE TUBOS E CONEXÕES EM AÇO, J.ELASTICA D=48"</t>
  </si>
  <si>
    <t>16.2.10</t>
  </si>
  <si>
    <t>C0273</t>
  </si>
  <si>
    <t>ASSENTAMENTO DE TUBOS E CONEXÕES EM AÇO, J.ELASTICA D=60"</t>
  </si>
  <si>
    <t>16.2.11</t>
  </si>
  <si>
    <t>C0274</t>
  </si>
  <si>
    <t>ASSENTAMENTO DE TUBOS E CONEXÕES EM AÇO, J.ELASTICA D=72"</t>
  </si>
  <si>
    <t>16.2.12</t>
  </si>
  <si>
    <t>C0248</t>
  </si>
  <si>
    <t>ASSENTAMENTO DE TUBOS E CONEXÕES EM AÇO, J. SOLDADA D=16"</t>
  </si>
  <si>
    <t>16.2.13</t>
  </si>
  <si>
    <t>C0249</t>
  </si>
  <si>
    <t>ASSENTAMENTO DE TUBOS E CONEXÕES EM AÇO, J. SOLDADA D=20"</t>
  </si>
  <si>
    <t>16.2.14</t>
  </si>
  <si>
    <t>C0250</t>
  </si>
  <si>
    <t>ASSENTAMENTO DE TUBOS E CONEXÕES EM AÇO, J. SOLDADA D=24"</t>
  </si>
  <si>
    <t>16.2.15</t>
  </si>
  <si>
    <t>C0251</t>
  </si>
  <si>
    <t>ASSENTAMENTO DE TUBOS E CONEXÕES EM AÇO, J. SOLDADA D=28"</t>
  </si>
  <si>
    <t>16.2.16</t>
  </si>
  <si>
    <t>C0252</t>
  </si>
  <si>
    <t>ASSENTAMENTO DE TUBOS E CONEXÕES EM AÇO, J. SOLDADA D=30"</t>
  </si>
  <si>
    <t>16.2.17</t>
  </si>
  <si>
    <t>C0253</t>
  </si>
  <si>
    <t>ASSENTAMENTO DE TUBOS E CONEXÕES EM AÇO, J. SOLDADA D=32"</t>
  </si>
  <si>
    <t>16.2.18</t>
  </si>
  <si>
    <t>C0254</t>
  </si>
  <si>
    <t>ASSENTAMENTO DE TUBOS E CONEXÕES EM AÇO, J. SOLDADA D=36"</t>
  </si>
  <si>
    <t>16.2.19</t>
  </si>
  <si>
    <t>C0255</t>
  </si>
  <si>
    <t>ASSENTAMENTO DE TUBOS E CONEXÕES EM AÇO, J. SOLDADA D=40"</t>
  </si>
  <si>
    <t>16.2.20</t>
  </si>
  <si>
    <t>C0256</t>
  </si>
  <si>
    <t>ASSENTAMENTO DE TUBOS E CONEXÕES EM AÇO, J. SOLDADA D=42"</t>
  </si>
  <si>
    <t>16.2.21</t>
  </si>
  <si>
    <t>C0257</t>
  </si>
  <si>
    <t>ASSENTAMENTO DE TUBOS E CONEXÕES EM AÇO, J. SOLDADA D=44"</t>
  </si>
  <si>
    <t>16.2.22</t>
  </si>
  <si>
    <t>C0258</t>
  </si>
  <si>
    <t>ASSENTAMENTO DE TUBOS E CONEXÕES EM AÇO, J. SOLDADA D=48"</t>
  </si>
  <si>
    <t>16.2.23</t>
  </si>
  <si>
    <t>C0259</t>
  </si>
  <si>
    <t>ASSENTAMENTO DE TUBOS E CONEXÕES EM AÇO, J. SOLDADA D=54"</t>
  </si>
  <si>
    <t>16.2.24</t>
  </si>
  <si>
    <t>C0260</t>
  </si>
  <si>
    <t>ASSENTAMENTO DE TUBOS E CONEXÕES EM AÇO, J. SOLDADA D=56"</t>
  </si>
  <si>
    <t>16.2.25</t>
  </si>
  <si>
    <t>C0261</t>
  </si>
  <si>
    <t>ASSENTAMENTO DE TUBOS E CONEXÕES EM AÇO, J. SOLDADA D=60"</t>
  </si>
  <si>
    <t>16.2.26</t>
  </si>
  <si>
    <t>C0262</t>
  </si>
  <si>
    <t>ASSENTAMENTO DE TUBOS E CONEXÕES EM AÇO, J. SOLDADA D=64"</t>
  </si>
  <si>
    <t>16.2.27</t>
  </si>
  <si>
    <t>C0234</t>
  </si>
  <si>
    <t>ASSENTAMENTO DE TUBOS E CONEXÒES EM AÇO, J. SOLDADA D=72"</t>
  </si>
  <si>
    <t>16.2.28</t>
  </si>
  <si>
    <t>C0263</t>
  </si>
  <si>
    <t>ASSENTAMENTO DE TUBOS E CONEXÕES EM AÇO, J. SOLDADA D=84"</t>
  </si>
  <si>
    <t>16.2.29</t>
  </si>
  <si>
    <t>C0247</t>
  </si>
  <si>
    <t>ASSENTAMENTO DE TUBOS E CONEXÕES EM AÇO, J. SOLDADA D=100"</t>
  </si>
  <si>
    <t>16.2.30</t>
  </si>
  <si>
    <t>C4875</t>
  </si>
  <si>
    <t>ASSENTAMENTO DE TUBOS, PEÇAS E CONEXÕES EM AÇO CARBONO SCHEDULE D = 3"</t>
  </si>
  <si>
    <t>16.2.31</t>
  </si>
  <si>
    <t>C4373</t>
  </si>
  <si>
    <t>BUCHA DE REDUÇÃO DE AÇO GALVANIZADO 1 1/4"x 1"</t>
  </si>
  <si>
    <t>16.2.32</t>
  </si>
  <si>
    <t>C4374</t>
  </si>
  <si>
    <t>BUCHA DE REDUÇÃO DE AÇO GALVANIZADO 1 1/2"x 1"</t>
  </si>
  <si>
    <t>16.2.33</t>
  </si>
  <si>
    <t>C4376</t>
  </si>
  <si>
    <t>BUCHA DE REDUÇÃO DE AÇO GALVANIZADO 2"x 1/2"</t>
  </si>
  <si>
    <t>16.2.34</t>
  </si>
  <si>
    <t>C0510</t>
  </si>
  <si>
    <t>BUJÃO EM AÇO GALV. D=15mm (1/2")  À  25mm (1")</t>
  </si>
  <si>
    <t>16.2.35</t>
  </si>
  <si>
    <t>C0511</t>
  </si>
  <si>
    <t>BUJÃO EM AÇO GALV. D=32mm (1 1/4")  À 50mm (2")</t>
  </si>
  <si>
    <t>16.2.36</t>
  </si>
  <si>
    <t>C0512</t>
  </si>
  <si>
    <t>BUJÃO EM AÇO GALV. D=65mm (2 1/2")  À  80mm (3")</t>
  </si>
  <si>
    <t>16.2.37</t>
  </si>
  <si>
    <t>C0509</t>
  </si>
  <si>
    <t>BUJÃO EM AÇO GALV. D=100mm (4')</t>
  </si>
  <si>
    <t>16.2.38</t>
  </si>
  <si>
    <t>C0513</t>
  </si>
  <si>
    <t>BUJÃO OU TAMPÃO AÇO GALV. D=65mm (2 1/2')  À  80mm (3")</t>
  </si>
  <si>
    <t>16.2.39</t>
  </si>
  <si>
    <t>C3700</t>
  </si>
  <si>
    <t>COTOVELO 90 AÇO ASTM A-120 ROSCÁVEL DE 20mm (3/4")</t>
  </si>
  <si>
    <t>16.2.40</t>
  </si>
  <si>
    <t>C3701</t>
  </si>
  <si>
    <t>COTOVELO 90 AÇO ASTM A-120 ROSCÁVEL DE 25mm (1")</t>
  </si>
  <si>
    <t>16.2.41</t>
  </si>
  <si>
    <t>C3702</t>
  </si>
  <si>
    <t>COTOVELO 90 AÇO ASTM A-120 ROSCÁVEL DE 32mm (1 1/4")</t>
  </si>
  <si>
    <t>16.2.42</t>
  </si>
  <si>
    <t>C3703</t>
  </si>
  <si>
    <t>COTOVELO 90 AÇO ASTM A-120 ROSCÁVEL DE 40mm (1 1/2")</t>
  </si>
  <si>
    <t>16.2.43</t>
  </si>
  <si>
    <t>C3704</t>
  </si>
  <si>
    <t>COTOVELO 90 AÇO ASTM A-120 ROSCÁVEL DE 50mm (2")</t>
  </si>
  <si>
    <t>16.2.44</t>
  </si>
  <si>
    <t>C3705</t>
  </si>
  <si>
    <t>COTOVELO 90 AÇO ASTM A-120 ROSCÁVEL DE 80mm (3")</t>
  </si>
  <si>
    <t>16.2.45</t>
  </si>
  <si>
    <t>C3706</t>
  </si>
  <si>
    <t>COTOVELO 90 AÇO ASTM A-120 ROSCÁVEL DE 100mm (4")</t>
  </si>
  <si>
    <t>16.2.46</t>
  </si>
  <si>
    <t>C0940</t>
  </si>
  <si>
    <t>COTOVELO AÇO GALV. D= 15mm (1/2")</t>
  </si>
  <si>
    <t>16.2.47</t>
  </si>
  <si>
    <t>C0941</t>
  </si>
  <si>
    <t>COTOVELO AÇO GALV. D= 20mm (3/4")</t>
  </si>
  <si>
    <t>16.2.48</t>
  </si>
  <si>
    <t>C0942</t>
  </si>
  <si>
    <t>COTOVELO AÇO GALV. D= 25mm (1")</t>
  </si>
  <si>
    <t>16.2.49</t>
  </si>
  <si>
    <t>C0943</t>
  </si>
  <si>
    <t>COTOVELO AÇO GALV. D= 32mm (1 1/4")</t>
  </si>
  <si>
    <t>16.2.50</t>
  </si>
  <si>
    <t>C0944</t>
  </si>
  <si>
    <t>COTOVELO AÇO GALV. D= 40mm (1 1/2")</t>
  </si>
  <si>
    <t>16.2.51</t>
  </si>
  <si>
    <t>C0945</t>
  </si>
  <si>
    <t>COTOVELO AÇO GALV. D= 50mm (2")</t>
  </si>
  <si>
    <t>16.2.52</t>
  </si>
  <si>
    <t>C0946</t>
  </si>
  <si>
    <t>COTOVELO AÇO GALV. D= 65mm (2 1/2")</t>
  </si>
  <si>
    <t>16.2.53</t>
  </si>
  <si>
    <t>C0947</t>
  </si>
  <si>
    <t>COTOVELO AÇO GALV. D= 80mm (3")</t>
  </si>
  <si>
    <t>16.2.54</t>
  </si>
  <si>
    <t>C0948</t>
  </si>
  <si>
    <t>COTOVELO AÇO GALV. D=100mm (4")</t>
  </si>
  <si>
    <t>16.2.55</t>
  </si>
  <si>
    <t>C0949</t>
  </si>
  <si>
    <t>COTOVELO AÇO GALV. D=125mm (5")</t>
  </si>
  <si>
    <t>16.2.56</t>
  </si>
  <si>
    <t>C0950</t>
  </si>
  <si>
    <t>COTOVELO AÇO GALV. D=150mm (6")</t>
  </si>
  <si>
    <t>16.2.57</t>
  </si>
  <si>
    <t>C0960</t>
  </si>
  <si>
    <t>COTOVELO REDUÇÃO AÇO GALV. D= 20X15mm (3/4X1/2'')  A  25X20mm (1"x3/4")</t>
  </si>
  <si>
    <t>16.2.58</t>
  </si>
  <si>
    <t>C0962</t>
  </si>
  <si>
    <t>COTOVELO REDUÇÃO AÇO GALV. D=32X20mm (1 1/4"X3/4'')  A  50X40mm ( 2"x1 1/2")</t>
  </si>
  <si>
    <t>16.2.59</t>
  </si>
  <si>
    <t>C0961</t>
  </si>
  <si>
    <t>COTOVELO REDUÇÃO AÇO GALV. D= 65X50mm (2 1/2"X2'')</t>
  </si>
  <si>
    <t>16.2.60</t>
  </si>
  <si>
    <t>C0965</t>
  </si>
  <si>
    <t>CRUZETA EM AÇO GALV. D=15mm (1/2")</t>
  </si>
  <si>
    <t>16.2.61</t>
  </si>
  <si>
    <t>C0964</t>
  </si>
  <si>
    <t>CRUZETA EM AÇO GALV. D=15mm  À 25mm</t>
  </si>
  <si>
    <t>16.2.62</t>
  </si>
  <si>
    <t>C0967</t>
  </si>
  <si>
    <t>CRUZETA EM AÇO GALV. D=32mm (1 1/4")</t>
  </si>
  <si>
    <t>16.2.63</t>
  </si>
  <si>
    <t>C0966</t>
  </si>
  <si>
    <t>CRUZETA EM AÇO GALV. D=32mm  À 50mm</t>
  </si>
  <si>
    <t>16.2.64</t>
  </si>
  <si>
    <t>C0969</t>
  </si>
  <si>
    <t>CRUZETA EM AÇO GALV. D=65mm (2 1/2")</t>
  </si>
  <si>
    <t>16.2.65</t>
  </si>
  <si>
    <t>C0968</t>
  </si>
  <si>
    <t>CRUZETA EM AÇO GALV. D=65mm  À 80mm</t>
  </si>
  <si>
    <t>16.2.66</t>
  </si>
  <si>
    <t>C4375</t>
  </si>
  <si>
    <t>BUCHA DE REDUÇÃO DE AÇO GALVANIZADO 1 1/2"x 1" 1/4"</t>
  </si>
  <si>
    <t>16.2.67</t>
  </si>
  <si>
    <t>C1016</t>
  </si>
  <si>
    <t>16.2.68</t>
  </si>
  <si>
    <t>C1017</t>
  </si>
  <si>
    <t>CURVA EM AÇO GALV. D= 65 A 80mm  (2 1/2")  A  (3")</t>
  </si>
  <si>
    <t>16.2.69</t>
  </si>
  <si>
    <t>C1018</t>
  </si>
  <si>
    <t>CURVA EM AÇO GALV. D=100 A 150mm  (4")  A  (6")</t>
  </si>
  <si>
    <t>16.2.70</t>
  </si>
  <si>
    <t>C1394</t>
  </si>
  <si>
    <t>FLANGE SEXTAVADA EM AÇO GALV. D=15mm (1/2")</t>
  </si>
  <si>
    <t>16.2.71</t>
  </si>
  <si>
    <t>C1395</t>
  </si>
  <si>
    <t>FLANGE SEXTAVADA EM AÇO GALV. D=15mm (1/2")  À  25mm (3/4")</t>
  </si>
  <si>
    <t>16.2.72</t>
  </si>
  <si>
    <t>C1396</t>
  </si>
  <si>
    <t>FLANGE SEXTAVADA EM AÇO GALV. D=32mm (1 1/4")</t>
  </si>
  <si>
    <t>16.2.73</t>
  </si>
  <si>
    <t>C1392</t>
  </si>
  <si>
    <t>FLANGE SEXTAVADA EM AÇO GALV. D=32mm (1")  À  50mm (2")</t>
  </si>
  <si>
    <t>16.2.74</t>
  </si>
  <si>
    <t>C1397</t>
  </si>
  <si>
    <t>FLANGE SEXTAVADA EM AÇO GALV. D=65mm (2 1/2")</t>
  </si>
  <si>
    <t>16.2.75</t>
  </si>
  <si>
    <t>C1398</t>
  </si>
  <si>
    <t>FLANGE SEXTAVADA EM AÇO GALV. D=65mm(2 1/2")  À  80mm (3")</t>
  </si>
  <si>
    <t>16.2.76</t>
  </si>
  <si>
    <t>C1393</t>
  </si>
  <si>
    <t>FLANGE SEXTAVADA EM AÇO GALV. D=100mm (4")</t>
  </si>
  <si>
    <t>16.2.77</t>
  </si>
  <si>
    <t>C3845</t>
  </si>
  <si>
    <t>FORNECIMENTO, MONTAGEM, INSPEÇÃO E ASSENTAMENTO DE TUBOS E CONEXÕES EM AÇO, J. SOLDADA D=4", API 5 LX SOLDA, NORMA API 104</t>
  </si>
  <si>
    <t>16.2.78</t>
  </si>
  <si>
    <t>C3844</t>
  </si>
  <si>
    <t>FORNECIMENTO, MONTAGEM, INSPEÇÃO E ASSENTAMENTO DE TUBOS E CONEXÕES EM AÇO, J. SOLDADA D=6", API 5 LX SOLDA, NORMA API 104</t>
  </si>
  <si>
    <t>16.2.79</t>
  </si>
  <si>
    <t>C3719</t>
  </si>
  <si>
    <t>JUNTA DE BORRACHA ROSQUEADA DE 3/4"</t>
  </si>
  <si>
    <t>16.2.80</t>
  </si>
  <si>
    <t>C3720</t>
  </si>
  <si>
    <t>JUNTA DE BORRACHA ROSQUEADA DE 1"</t>
  </si>
  <si>
    <t>16.2.81</t>
  </si>
  <si>
    <t>C1691</t>
  </si>
  <si>
    <t>LUVA DE REDUÇÃO AÇO GALV. D= 20X15mm  À 25X20mm</t>
  </si>
  <si>
    <t>16.2.82</t>
  </si>
  <si>
    <t>C1692</t>
  </si>
  <si>
    <t>LUVA DE REDUÇÃO AÇO GALV. D= 32X15mm  À 50X40mm</t>
  </si>
  <si>
    <t>16.2.83</t>
  </si>
  <si>
    <t>C1690</t>
  </si>
  <si>
    <t>LUVA DE REDUÇÃO AÇO GALV. D=80X65mm (3"X2 1/2")</t>
  </si>
  <si>
    <t>16.2.84</t>
  </si>
  <si>
    <t>C1688</t>
  </si>
  <si>
    <t>LUVA DE REDUÇÃO AÇO GALV. D=100X50mm (4"X2")</t>
  </si>
  <si>
    <t>16.2.85</t>
  </si>
  <si>
    <t>C1693</t>
  </si>
  <si>
    <t>LUVA DE REDUÇÃO AÇO GALV. D=100X50mm À 100X80mm</t>
  </si>
  <si>
    <t>16.2.86</t>
  </si>
  <si>
    <t>C1689</t>
  </si>
  <si>
    <t>LUVA DE REDUÇÃO AÇO GALV. D=100X65mm (4"X2 1/2")</t>
  </si>
  <si>
    <t>16.2.87</t>
  </si>
  <si>
    <t>C1687</t>
  </si>
  <si>
    <t>LUVA DE REDUÇÃO AÇO GALV. D=100X80mm (4"X3")</t>
  </si>
  <si>
    <t>16.2.88</t>
  </si>
  <si>
    <t>C3712</t>
  </si>
  <si>
    <t>LUVA DE UNIÃO AÇO ASTM  A-120 DE 20mm (3/4")</t>
  </si>
  <si>
    <t>16.2.89</t>
  </si>
  <si>
    <t>C3713</t>
  </si>
  <si>
    <t>LUVA DE UNIÃO AÇO ASTM  A-120 DE 25mm (1")</t>
  </si>
  <si>
    <t>16.2.90</t>
  </si>
  <si>
    <t>C4402</t>
  </si>
  <si>
    <t>LUVA DE UNIÃO AÇO ASTM A-120 DE 40mm (1 1/2")</t>
  </si>
  <si>
    <t>16.2.91</t>
  </si>
  <si>
    <t>C1694</t>
  </si>
  <si>
    <t>LUVA DE UNIÃO AÇO GALVANIZADO DE (2 1/2")</t>
  </si>
  <si>
    <t>16.2.92</t>
  </si>
  <si>
    <t>C1695</t>
  </si>
  <si>
    <t>LUVA DE UNIÃO AÇO GALVANIZADO DE (3")</t>
  </si>
  <si>
    <t>16.2.93</t>
  </si>
  <si>
    <t>C1696</t>
  </si>
  <si>
    <t>LUVA DE UNIÃO AÇO GALVANIZADO DE (4")</t>
  </si>
  <si>
    <t>16.2.94</t>
  </si>
  <si>
    <t>C1705</t>
  </si>
  <si>
    <t>LUVA AÇO GALV. D=15mm (1/2")  À  25mm (1")</t>
  </si>
  <si>
    <t>16.2.95</t>
  </si>
  <si>
    <t>C1706</t>
  </si>
  <si>
    <t>LUVA AÇO GALV. D=32mm (1 1/4")  À  50mm (2")</t>
  </si>
  <si>
    <t>16.2.96</t>
  </si>
  <si>
    <t>C1707</t>
  </si>
  <si>
    <t>LUVA AÇO GALV. D=65mm (2 1/2")  À  80mm (3")</t>
  </si>
  <si>
    <t>16.2.97</t>
  </si>
  <si>
    <t>C1704</t>
  </si>
  <si>
    <t>LUVA AÇO GALV. D=100mm (4") À 150mm (6")</t>
  </si>
  <si>
    <t>16.2.98</t>
  </si>
  <si>
    <t>C1822</t>
  </si>
  <si>
    <t>NIPLE DUPLO DE REDUÇÃO AÇO GALV. D=20X15mm (3/4"X1/2")</t>
  </si>
  <si>
    <t>16.2.99</t>
  </si>
  <si>
    <t>C1826</t>
  </si>
  <si>
    <t>NIPLE DUPLO DE REDUÇÃO AÇO GALV. D=20X15mm (3/4"X1/2")  À  25X20mm (1"X3/4")</t>
  </si>
  <si>
    <t>16.2.100</t>
  </si>
  <si>
    <t>C1823</t>
  </si>
  <si>
    <t>NIPLE DUPLO DE REDUÇÃO AÇO GALV. D=32X15mm (1 1/4"X1/2")</t>
  </si>
  <si>
    <t>16.2.101</t>
  </si>
  <si>
    <t>C1824</t>
  </si>
  <si>
    <t>NIPLE DUPLO REDUÇÃO AÇO GALV. D=32X15mm (1 1/4"X1/2")  À  50X40mm (2"X1 1/2")</t>
  </si>
  <si>
    <t>16.2.102</t>
  </si>
  <si>
    <t>C1825</t>
  </si>
  <si>
    <t>NIPLE DUPLO DE REDUÇÃO AÇO GALV. D=65X32mm(2 1/2"X1 1/4")  À  80X65mm(3"X2 1/2")</t>
  </si>
  <si>
    <t>16.2.103</t>
  </si>
  <si>
    <t>C1815</t>
  </si>
  <si>
    <t>NIPLE DUPLO DE REDUÇÃO AÇO GALV. D=80X50mm (3"X2")  À  80X65mm (3"X2 1/2")</t>
  </si>
  <si>
    <t>16.2.104</t>
  </si>
  <si>
    <t>C1817</t>
  </si>
  <si>
    <t>NIPLE DUPLO AÇO GALV. D=15mm (1/2")  À 25mm (1")</t>
  </si>
  <si>
    <t>16.2.105</t>
  </si>
  <si>
    <t>C1818</t>
  </si>
  <si>
    <t>NIPLE DUPLO AÇO GALV. D=32mm  (1 1/4")  À 50mm (2")</t>
  </si>
  <si>
    <t>16.2.106</t>
  </si>
  <si>
    <t>C1821</t>
  </si>
  <si>
    <t>NIPLE DUPLO AÇO GALV. D=65mm (2 1/2")</t>
  </si>
  <si>
    <t>16.2.107</t>
  </si>
  <si>
    <t>C1819</t>
  </si>
  <si>
    <t>NIPLE DUPLO AÇO GALV. D=65mm (2 1/2")  À 80mm (3")</t>
  </si>
  <si>
    <t>16.2.108</t>
  </si>
  <si>
    <t>C1816</t>
  </si>
  <si>
    <t>NIPLE DUPLO AÇO GALV. D=100mm (4")</t>
  </si>
  <si>
    <t>16.2.109</t>
  </si>
  <si>
    <t>C3711</t>
  </si>
  <si>
    <t>REDUÇÃO AÇO ASTM  A-120  ROSCÁVEL DE (1"x 1 1/2")  À (1"x 3/4")</t>
  </si>
  <si>
    <t>16.2.110</t>
  </si>
  <si>
    <t>C3710</t>
  </si>
  <si>
    <t>REDUÇÃO AÇO ASTM  A-120  ROSCÁVEL DE (2"x 1 1/2")  À (2"x 3/4")</t>
  </si>
  <si>
    <t>16.2.111</t>
  </si>
  <si>
    <t>C3709</t>
  </si>
  <si>
    <t>REDUÇÃO AÇO ASTM  A-120  ROSCÁVEL DE (3"x 2 1/2")  À (3"x 3/4")</t>
  </si>
  <si>
    <t>16.2.112</t>
  </si>
  <si>
    <t>C3708</t>
  </si>
  <si>
    <t>REDUÇÃO AÇO ASTM  A-120  ROSCÁVEL DE (4"x 2")</t>
  </si>
  <si>
    <t>16.2.113</t>
  </si>
  <si>
    <t>C3707</t>
  </si>
  <si>
    <t>REDUÇÃO AÇO ASTM  A-120  ROSCÁVEL DE (4"x 3")</t>
  </si>
  <si>
    <t>16.2.114</t>
  </si>
  <si>
    <t>C2307</t>
  </si>
  <si>
    <t>TAMPÃO EM AÇO GALV. D=15mm (1/2")  À 25mm(1")</t>
  </si>
  <si>
    <t>16.2.115</t>
  </si>
  <si>
    <t>C2308</t>
  </si>
  <si>
    <t>TAMPÃO EM AÇO GALV. D=32mm (1 1/4")  À  50mm(2")</t>
  </si>
  <si>
    <t>16.2.116</t>
  </si>
  <si>
    <t>C2309</t>
  </si>
  <si>
    <t>TAMPÃO EM AÇO GALV. D=65mm(2 1/2")  À  80mm(3")</t>
  </si>
  <si>
    <t>16.2.117</t>
  </si>
  <si>
    <t>C2306</t>
  </si>
  <si>
    <t>TAMPÃO EM AÇO GALV. D=100mm (4')</t>
  </si>
  <si>
    <t>16.2.118</t>
  </si>
  <si>
    <t>C3692</t>
  </si>
  <si>
    <t>TÊ AÇO ASTM A-120 ROSCÁVEL DE 20mm (3/4")</t>
  </si>
  <si>
    <t>16.2.119</t>
  </si>
  <si>
    <t>C3693</t>
  </si>
  <si>
    <t>TÊ AÇO ASTM A-120 ROSCÁVEL DE 25mm (1")</t>
  </si>
  <si>
    <t>16.2.120</t>
  </si>
  <si>
    <t>C3694</t>
  </si>
  <si>
    <t>TÊ AÇO ASTM A-120 ROSCÁVEL DE 32mm (1 1/4")</t>
  </si>
  <si>
    <t>16.2.121</t>
  </si>
  <si>
    <t>C3696</t>
  </si>
  <si>
    <t>TÊ AÇO ASTM A-120 ROSCÁVEL DE 40mm (1 1/2")</t>
  </si>
  <si>
    <t>16.2.122</t>
  </si>
  <si>
    <t>C3697</t>
  </si>
  <si>
    <t>TÊ AÇO ASTM A-120 ROSCÁVEL DE 50mm (2")</t>
  </si>
  <si>
    <t>16.2.123</t>
  </si>
  <si>
    <t>C3698</t>
  </si>
  <si>
    <t>TÊ AÇO ASTM  A-120  ROSCÁVEL DE 80mm (3")</t>
  </si>
  <si>
    <t>16.2.124</t>
  </si>
  <si>
    <t>C3699</t>
  </si>
  <si>
    <t>TÊ AÇO ASTM  A-120  ROSCÁVEL DE 100mm (4")</t>
  </si>
  <si>
    <t>16.2.125</t>
  </si>
  <si>
    <t>C2321</t>
  </si>
  <si>
    <t>TÊ AÇO GALV. D= 15mm (1/2")</t>
  </si>
  <si>
    <t>16.2.126</t>
  </si>
  <si>
    <t>C2322</t>
  </si>
  <si>
    <t>TÊ AÇO GALV. D= 20mm (3/4")</t>
  </si>
  <si>
    <t>16.2.127</t>
  </si>
  <si>
    <t>C2323</t>
  </si>
  <si>
    <t>TÊ AÇO GALV. D= 25mm (1")</t>
  </si>
  <si>
    <t>16.2.128</t>
  </si>
  <si>
    <t>C2324</t>
  </si>
  <si>
    <t>TÊ AÇO GALV. D= 32mm (1 1/4")</t>
  </si>
  <si>
    <t>16.2.129</t>
  </si>
  <si>
    <t>C2325</t>
  </si>
  <si>
    <t>TÊ AÇO GALV. D= 40mm (1 1/2")</t>
  </si>
  <si>
    <t>16.2.130</t>
  </si>
  <si>
    <t>C2326</t>
  </si>
  <si>
    <t>TÊ AÇO GALV. D= 50mm (2")</t>
  </si>
  <si>
    <t>16.2.131</t>
  </si>
  <si>
    <t>C2327</t>
  </si>
  <si>
    <t>TÊ AÇO GALV. D= 65mm (2 1/2")</t>
  </si>
  <si>
    <t>16.2.132</t>
  </si>
  <si>
    <t>C2328</t>
  </si>
  <si>
    <t>TÊ AÇO GALV. D= 80mm (3")</t>
  </si>
  <si>
    <t>16.2.133</t>
  </si>
  <si>
    <t>C2329</t>
  </si>
  <si>
    <t>TÊ AÇO GALV. D=100mm (4")</t>
  </si>
  <si>
    <t>16.2.134</t>
  </si>
  <si>
    <t>C2330</t>
  </si>
  <si>
    <t>TÊ AÇO GALV. D=125mm (5")</t>
  </si>
  <si>
    <t>16.2.135</t>
  </si>
  <si>
    <t>C2331</t>
  </si>
  <si>
    <t>TÊ AÇO GALV. D=150mm (6")</t>
  </si>
  <si>
    <t>16.2.136</t>
  </si>
  <si>
    <t>C2394</t>
  </si>
  <si>
    <t xml:space="preserve">TE REDUÇÃO AÇO GALVANIZADO 3/4" X 1/2"
</t>
  </si>
  <si>
    <t>16.2.137</t>
  </si>
  <si>
    <t>C2395</t>
  </si>
  <si>
    <t>TE REDUÇÃO AÇO GALVANIZADO 1 1/4" X 1/2"</t>
  </si>
  <si>
    <t>16.2.138</t>
  </si>
  <si>
    <t>C2396</t>
  </si>
  <si>
    <t>16.2.139</t>
  </si>
  <si>
    <t>C2397</t>
  </si>
  <si>
    <t>16.2.140</t>
  </si>
  <si>
    <t>C3685</t>
  </si>
  <si>
    <t>TUBO AÇO ASTM A-120 PRETO C/ ROSCA DE 20mm (3/4")</t>
  </si>
  <si>
    <t>16.2.141</t>
  </si>
  <si>
    <t>C3686</t>
  </si>
  <si>
    <t>TUBO AÇO ASTM A-120 PRETO  C/ ROSCA DE 25mm (1")</t>
  </si>
  <si>
    <t>16.2.142</t>
  </si>
  <si>
    <t>C3687</t>
  </si>
  <si>
    <t>TUBO AÇO ASTM A-120 PRETO  C/ ROSCA DE 32mm (1 1/4")</t>
  </si>
  <si>
    <t>16.2.143</t>
  </si>
  <si>
    <t>C3688</t>
  </si>
  <si>
    <t>TUBO AÇO ASTM A-120 PRETO  C/ ROSCA DE 40mm (1 1/2")</t>
  </si>
  <si>
    <t>16.2.144</t>
  </si>
  <si>
    <t>C3690</t>
  </si>
  <si>
    <t>16.2.145</t>
  </si>
  <si>
    <t>C3689</t>
  </si>
  <si>
    <t>TUBO AÇO ASTM A-120 PRETO  C/ ROSCA DE 50mm (2")</t>
  </si>
  <si>
    <t>16.2.146</t>
  </si>
  <si>
    <t>C3691</t>
  </si>
  <si>
    <t>16.2.147</t>
  </si>
  <si>
    <t>C2558</t>
  </si>
  <si>
    <t>TUBO AÇO GALV. C/OU S/COSTURA D=15mm (1/2")</t>
  </si>
  <si>
    <t>16.2.148</t>
  </si>
  <si>
    <t>C2559</t>
  </si>
  <si>
    <t>TUBO AÇO GALV. C/OU S/COSTURA D=20mm (3/4")</t>
  </si>
  <si>
    <t>16.2.149</t>
  </si>
  <si>
    <t>C2560</t>
  </si>
  <si>
    <t>TUBO AÇO GALV. C/OU S/COSTURA D=25mm (1")</t>
  </si>
  <si>
    <t>16.2.150</t>
  </si>
  <si>
    <t>C2561</t>
  </si>
  <si>
    <t>TUBO AÇO GALV. C/OU S/COSTURA D=32mm (1 1/4")</t>
  </si>
  <si>
    <t>16.2.151</t>
  </si>
  <si>
    <t>C2554</t>
  </si>
  <si>
    <t>TUBO AÇO GALV. C/OU S/COSTURA D= 40mm (1 1/2")</t>
  </si>
  <si>
    <t>16.2.152</t>
  </si>
  <si>
    <t>C2562</t>
  </si>
  <si>
    <t>TUBO AÇO GALV. C/OU S/COSTURA D=50mm (2")</t>
  </si>
  <si>
    <t>16.2.153</t>
  </si>
  <si>
    <t>C2563</t>
  </si>
  <si>
    <t>TUBO AÇO GALV. C/OU S/COSTURA D=65mm (2 1/2")</t>
  </si>
  <si>
    <t>16.2.154</t>
  </si>
  <si>
    <t>C2564</t>
  </si>
  <si>
    <t>TUBO AÇO GALV. C/OU S/COSTURA D=80mm (3")</t>
  </si>
  <si>
    <t>16.2.155</t>
  </si>
  <si>
    <t>C2555</t>
  </si>
  <si>
    <t>TUBO AÇO GALV. C/OU S/COSTURA D=100mm (4")</t>
  </si>
  <si>
    <t>16.2.156</t>
  </si>
  <si>
    <t>C2556</t>
  </si>
  <si>
    <t>TUBO AÇO GALV. C/OU S/COSTURA D=125mm (5")</t>
  </si>
  <si>
    <t>16.2.157</t>
  </si>
  <si>
    <t>C2557</t>
  </si>
  <si>
    <t>TUBO AÇO GALV. C/OU S/COSTURA D=150mm (6")</t>
  </si>
  <si>
    <t>16.2.158</t>
  </si>
  <si>
    <t>C2543</t>
  </si>
  <si>
    <t>TUBO AÇO GALV. C/OU S/COST.INCL.CONEXÕES D= 15mm (1/2")</t>
  </si>
  <si>
    <t>16.2.159</t>
  </si>
  <si>
    <t>C2544</t>
  </si>
  <si>
    <t>TUBO AÇO GALV. C/OU S/COST.INCL.CONEXÕES D= 20mm (3/4")</t>
  </si>
  <si>
    <t>16.2.160</t>
  </si>
  <si>
    <t>C2545</t>
  </si>
  <si>
    <t>TUBO AÇO GALV. C/OU S/COST.INCL.CONEXÕES D= 25mm (1")</t>
  </si>
  <si>
    <t>16.2.161</t>
  </si>
  <si>
    <t>C2546</t>
  </si>
  <si>
    <t>TUBO AÇO GALV. C/OU S/COST.INCL.CONEXÕES D= 32mm (1 1/4")</t>
  </si>
  <si>
    <t>16.2.162</t>
  </si>
  <si>
    <t>C2547</t>
  </si>
  <si>
    <t>TUBO AÇO GALV. C/OU S/COST.INCL.CONEXÕES D= 40mm(1 1/2")</t>
  </si>
  <si>
    <t>16.2.163</t>
  </si>
  <si>
    <t>C2552</t>
  </si>
  <si>
    <t>TUBO AÇO GALV. C/OU S/COST.INCL.CONEXÕES D=50mm (2")</t>
  </si>
  <si>
    <t>16.2.164</t>
  </si>
  <si>
    <t>C2553</t>
  </si>
  <si>
    <t>TUBO AÇO GALV. C/OU S/COST.INCL.CONEXÕES D=65mm (2 1/2")</t>
  </si>
  <si>
    <t>16.2.165</t>
  </si>
  <si>
    <t>C2548</t>
  </si>
  <si>
    <t>TUBO AÇO GALV. C/OU S/COST.INCL.CONEXÕES D= 80mm (3")</t>
  </si>
  <si>
    <t>16.2.166</t>
  </si>
  <si>
    <t>C2549</t>
  </si>
  <si>
    <t>TUBO AÇO GALV. C/OU S/COST.INCL.CONEXÕES D=100mm (4")</t>
  </si>
  <si>
    <t>16.2.167</t>
  </si>
  <si>
    <t>C2550</t>
  </si>
  <si>
    <t>TUBO AÇO GALV. C/OU S/COST.INCL.CONEXÕES D=125mm (5")</t>
  </si>
  <si>
    <t>16.2.168</t>
  </si>
  <si>
    <t>C2551</t>
  </si>
  <si>
    <t>TUBO AÇO GALV. C/OU S/COST.INCL.CONEXÕES D=150mm (6")</t>
  </si>
  <si>
    <t>16.3</t>
  </si>
  <si>
    <t>TUBOS E CONEXÕES DE PVC</t>
  </si>
  <si>
    <t>16.3.1</t>
  </si>
  <si>
    <t>C0014</t>
  </si>
  <si>
    <t>ADAPTADOR DE JUNTA ELAST.P/SIFÃO METAL PVC P/ESGOTO  D=40mm</t>
  </si>
  <si>
    <t>16.3.2</t>
  </si>
  <si>
    <t>C0015</t>
  </si>
  <si>
    <t>ADAPTADOR P/ SIFÃO PVC 40mm (1 1/4")</t>
  </si>
  <si>
    <t>16.3.3</t>
  </si>
  <si>
    <t>C3653</t>
  </si>
  <si>
    <t>ADAPTADOR PVC P/ REGISTRO 25mm (3/4")</t>
  </si>
  <si>
    <t>16.3.4</t>
  </si>
  <si>
    <t>C3654</t>
  </si>
  <si>
    <t>ADAPTADOR PVC P/ REGISTRO 32mm (1")</t>
  </si>
  <si>
    <t>16.3.5</t>
  </si>
  <si>
    <t>C3655</t>
  </si>
  <si>
    <t>ADAPTADOR PVC P/ REGISTRO 40mm (1 1/4")</t>
  </si>
  <si>
    <t>16.3.6</t>
  </si>
  <si>
    <t>C3656</t>
  </si>
  <si>
    <t>ADAPTADOR PVC P/ REGISTRO 50mm (1 1/2")</t>
  </si>
  <si>
    <t>16.3.7</t>
  </si>
  <si>
    <t>C3657</t>
  </si>
  <si>
    <t>ADAPTADOR PVC P/ REGISTRO 60mm (2")</t>
  </si>
  <si>
    <t>16.3.8</t>
  </si>
  <si>
    <t>C0016</t>
  </si>
  <si>
    <t>ADAPTADOR PVC P/ REGISTRO 75mm (2 1/2'')</t>
  </si>
  <si>
    <t>16.3.9</t>
  </si>
  <si>
    <t>C0017</t>
  </si>
  <si>
    <t>ADAPTADOR PVC P/ REGISTRO 85mm (3'')</t>
  </si>
  <si>
    <t>16.3.10</t>
  </si>
  <si>
    <t>C0019</t>
  </si>
  <si>
    <t>ADAPTADOR PVC SOLD. FLANGES LIVRES P/CX. D'ÁGUA 20mm (1/2')</t>
  </si>
  <si>
    <t>16.3.11</t>
  </si>
  <si>
    <t>C0020</t>
  </si>
  <si>
    <t>ADAPTADOR PVC SOLD. FLANGES LIVRES P/CX. D'ÁGUA 25mm (3/4")</t>
  </si>
  <si>
    <t>16.3.12</t>
  </si>
  <si>
    <t>C0021</t>
  </si>
  <si>
    <t>ADAPTADOR PVC SOLD. FLANGES LIVRES P/CX. D'ÁGUA 32mm (1")</t>
  </si>
  <si>
    <t>16.3.13</t>
  </si>
  <si>
    <t>C0022</t>
  </si>
  <si>
    <t>ADAPTADOR PVC SOLD. FLANGES LIVRES P/CX. D'ÁGUA 40mm (1 1/4")</t>
  </si>
  <si>
    <t>16.3.14</t>
  </si>
  <si>
    <t>C0023</t>
  </si>
  <si>
    <t>ADAPTADOR PVC SOLD. FLANGES LIVRES P/CX. D'ÁGUA 50mm (1 1/2")</t>
  </si>
  <si>
    <t>16.3.15</t>
  </si>
  <si>
    <t>C0024</t>
  </si>
  <si>
    <t>ADAPTADOR PVC SOLD. FLANGES LIVRES P/CX. D'ÁGUA 60mm (2")</t>
  </si>
  <si>
    <t>16.3.16</t>
  </si>
  <si>
    <t>C0025</t>
  </si>
  <si>
    <t>ADAPTADOR PVC SOLD. FLANGES LIVRES P/CX. D'ÁGUA 75mm (2 1/2")</t>
  </si>
  <si>
    <t>16.3.17</t>
  </si>
  <si>
    <t>C0026</t>
  </si>
  <si>
    <t>ADAPTADOR PVC SOLD. FLANGES LIVRES P/CX. D'ÁGUA 85mm (3")</t>
  </si>
  <si>
    <t>16.3.18</t>
  </si>
  <si>
    <t>C0018</t>
  </si>
  <si>
    <t>ADAPTADOR PVC SOLD. FLANGES LIVRES P/CX. D'ÁGUA 110mm (4")</t>
  </si>
  <si>
    <t>16.3.19</t>
  </si>
  <si>
    <t>C4330</t>
  </si>
  <si>
    <t>AQUISIÇÃO E ASSENTAMENTO DE TUBO PVC RÍGIDO PBA DEFoFo, INCLUSIVE CONEXÕES - DN 100</t>
  </si>
  <si>
    <t>16.3.20</t>
  </si>
  <si>
    <t>C4329</t>
  </si>
  <si>
    <t>AQUISIÇÃO E ASSENTAMENTO DE TUBO PVC RÍGIDO PBA DEFoFo, INCLUSIVE CONEXÕES - DN 150</t>
  </si>
  <si>
    <t>16.3.21</t>
  </si>
  <si>
    <t>C0289</t>
  </si>
  <si>
    <t>ASSENTAMENTO DE TUBOS E CONEXÕES EM PVC, JE DN 40mm</t>
  </si>
  <si>
    <t>16.3.22</t>
  </si>
  <si>
    <t>C0291</t>
  </si>
  <si>
    <t>ASSENTAMENTO DE TUBOS E CONEXÕES EM PVC, JE DN 50mm</t>
  </si>
  <si>
    <t>16.3.23</t>
  </si>
  <si>
    <t>C0292</t>
  </si>
  <si>
    <t>ASSENTAMENTO DE TUBOS E CONEXÕES EM PVC, JE DN 75mm</t>
  </si>
  <si>
    <t>16.3.24</t>
  </si>
  <si>
    <t>C0281</t>
  </si>
  <si>
    <t>ASSENTAMENTO DE TUBOS E CONEXÕES EM PVC, JE DN 100mm</t>
  </si>
  <si>
    <t>16.3.25</t>
  </si>
  <si>
    <t>C0282</t>
  </si>
  <si>
    <t>ASSENTAMENTO DE TUBOS E CONEXÕES EM PVC, JE DN 125mm</t>
  </si>
  <si>
    <t>16.3.26</t>
  </si>
  <si>
    <t>C0283</t>
  </si>
  <si>
    <t>ASSENTAMENTO DE TUBOS E CONEXÕES EM PVC, JE DN 150mm</t>
  </si>
  <si>
    <t>16.3.27</t>
  </si>
  <si>
    <t>C0284</t>
  </si>
  <si>
    <t>ASSENTAMENTO DE TUBOS E CONEXÕES EM PVC, JE DN 200mm</t>
  </si>
  <si>
    <t>16.3.28</t>
  </si>
  <si>
    <t>C0285</t>
  </si>
  <si>
    <t>ASSENTAMENTO DE TUBOS E CONEXÕES EM PVC, JE DN 250mm</t>
  </si>
  <si>
    <t>16.3.29</t>
  </si>
  <si>
    <t>C0286</t>
  </si>
  <si>
    <t>ASSENTAMENTO DE TUBOS E CONEXÕES EM PVC, JE DN 300mm</t>
  </si>
  <si>
    <t>16.3.30</t>
  </si>
  <si>
    <t>C0287</t>
  </si>
  <si>
    <t>ASSENTAMENTO DE TUBOS E CONEXÕES EM PVC, JE DN 350mm</t>
  </si>
  <si>
    <t>16.3.31</t>
  </si>
  <si>
    <t>C0288</t>
  </si>
  <si>
    <t>ASSENTAMENTO DE TUBOS E CONEXÕES EM PVC, JE DN 400mm</t>
  </si>
  <si>
    <t>16.3.32</t>
  </si>
  <si>
    <t>C0290</t>
  </si>
  <si>
    <t>ASSENTAMENTO DE TUBOS E CONEXÕES EM PVC, JE DN 450mm</t>
  </si>
  <si>
    <t>16.3.33</t>
  </si>
  <si>
    <t>C0233</t>
  </si>
  <si>
    <t>ASSENTAMENTO DE TUBOS E CONEXÕES EM PVC, JE DN 500mm</t>
  </si>
  <si>
    <t>16.3.34</t>
  </si>
  <si>
    <t>C0277</t>
  </si>
  <si>
    <t>ASSENTAMENTO DE TUBOS E CONEXÕES EM PVC, J.SOLDADA DN 32mm</t>
  </si>
  <si>
    <t>16.3.35</t>
  </si>
  <si>
    <t>C0278</t>
  </si>
  <si>
    <t>ASSENTAMENTO DE TUBOS E CONEXÕES EM PVC, J.SOLDADA DN 40mm</t>
  </si>
  <si>
    <t>16.3.36</t>
  </si>
  <si>
    <t>C0279</t>
  </si>
  <si>
    <t>ASSENTAMENTO DE TUBOS E CONEXÕES EM PVC, J.SOLDADA DN 50mm</t>
  </si>
  <si>
    <t>16.3.37</t>
  </si>
  <si>
    <t>C0280</t>
  </si>
  <si>
    <t>ASSENTAMENTO DE TUBOS E CONEXÕES EM PVC, J.SOLDADA DN 75mm</t>
  </si>
  <si>
    <t>16.3.38</t>
  </si>
  <si>
    <t>C0275</t>
  </si>
  <si>
    <t>ASSENTAMENTO DE TUBOS E CONEXÕES EM PVC, J.SOLDADA DN 100mm</t>
  </si>
  <si>
    <t>16.3.39</t>
  </si>
  <si>
    <t>C0276</t>
  </si>
  <si>
    <t>ASSENTAMENTO DE TUBOS E CONEXÕES EM PVC, J.SOLDADA DN 150mm</t>
  </si>
  <si>
    <t>16.3.40</t>
  </si>
  <si>
    <t>C0488</t>
  </si>
  <si>
    <t>BUCHA REDUÇÃO LONGA PVC P/ESGOTO 50X40mm</t>
  </si>
  <si>
    <t>16.3.41</t>
  </si>
  <si>
    <t>C0507</t>
  </si>
  <si>
    <t>BUCHA REDUÇÃO PVC ROSC. D=3/4"X1/2" (25X20mm)</t>
  </si>
  <si>
    <t>16.3.42</t>
  </si>
  <si>
    <t>C0496</t>
  </si>
  <si>
    <t>BUCHA REDUÇÃO PVC ROSC. D=1"X1/2"(32X20mm)</t>
  </si>
  <si>
    <t>16.3.43</t>
  </si>
  <si>
    <t>C0497</t>
  </si>
  <si>
    <t>BUCHA REDUÇÃO PVC ROSC. D=1"X3/4" (32X25mm)</t>
  </si>
  <si>
    <t>16.3.44</t>
  </si>
  <si>
    <t>C0494</t>
  </si>
  <si>
    <t>BUCHA REDUÇÃO PVC ROSC. D=1 1/4"X1/2" (40X20mm)</t>
  </si>
  <si>
    <t>16.3.45</t>
  </si>
  <si>
    <t>C0495</t>
  </si>
  <si>
    <t>BUCHA REDUÇÃO PVC ROSC. D=1 1/4"X3/4" (40X25mm)</t>
  </si>
  <si>
    <t>16.3.46</t>
  </si>
  <si>
    <t>C0493</t>
  </si>
  <si>
    <t>BUCHA REDUÇÃO PVC ROSC. D=1 1/4"X1" (40X32mm)</t>
  </si>
  <si>
    <t>16.3.47</t>
  </si>
  <si>
    <t>C0491</t>
  </si>
  <si>
    <t>BUCHA REDUÇÃO PVC ROSC. D=1 1/2"X1/2" (50X20mm)</t>
  </si>
  <si>
    <t>16.3.48</t>
  </si>
  <si>
    <t>C0492</t>
  </si>
  <si>
    <t>BUCHA REDUÇÃO PVC ROSC. D=1 1/2"X3/4" (50X25mm)</t>
  </si>
  <si>
    <t>16.3.49</t>
  </si>
  <si>
    <t>C0490</t>
  </si>
  <si>
    <t>BUCHA REDUÇÃO PVC ROSC. D=1 1/2"X1" (50X32mm)</t>
  </si>
  <si>
    <t>16.3.50</t>
  </si>
  <si>
    <t>C0489</t>
  </si>
  <si>
    <t>BUCHA REDUÇÃO PVC ROSC. D=1 1/2"X1 1/4" (50X40mm)</t>
  </si>
  <si>
    <t>16.3.51</t>
  </si>
  <si>
    <t>C0503</t>
  </si>
  <si>
    <t>BUCHA REDUÇÃO PVC ROSC. D=2"X1" (60X32mm)</t>
  </si>
  <si>
    <t>16.3.52</t>
  </si>
  <si>
    <t>C0502</t>
  </si>
  <si>
    <t>BUCHA REDUÇÃO PVC ROSC. D=2"X1 1/4" (60X40mm)</t>
  </si>
  <si>
    <t>16.3.53</t>
  </si>
  <si>
    <t>C0501</t>
  </si>
  <si>
    <t>BUCHA REDUÇÃO PVC ROSC. D=2"X1 1/2" (60X50mm)</t>
  </si>
  <si>
    <t>16.3.54</t>
  </si>
  <si>
    <t>C0499</t>
  </si>
  <si>
    <t>BUCHA REDUÇÃO PVC ROSC. D=2 1/2"X1 1/4" (75X40mm)</t>
  </si>
  <si>
    <t>16.3.55</t>
  </si>
  <si>
    <t>C0498</t>
  </si>
  <si>
    <t>BUCHA REDUÇÃO PVC ROSC. D=2 1/2"X1 1/2" (75X50mm)</t>
  </si>
  <si>
    <t>16.3.56</t>
  </si>
  <si>
    <t>C0500</t>
  </si>
  <si>
    <t>BUCHA REDUÇÃO PVC ROSC. D=2 1/2"X2" (75X60mm)</t>
  </si>
  <si>
    <t>16.3.57</t>
  </si>
  <si>
    <t>C0504</t>
  </si>
  <si>
    <t>BUCHA REDUÇÃO PVC ROSC. D=3"X1 1/2" (85X50mm)</t>
  </si>
  <si>
    <t>16.3.58</t>
  </si>
  <si>
    <t>C0506</t>
  </si>
  <si>
    <t>BUCHA REDUÇÃO PVC ROSC. D=3"X2" (85X60mm)</t>
  </si>
  <si>
    <t>16.3.59</t>
  </si>
  <si>
    <t>C0505</t>
  </si>
  <si>
    <t>BUCHA REDUÇÃO PVC ROSC. D=3"X2 1/2" (85X75mm)</t>
  </si>
  <si>
    <t>16.3.60</t>
  </si>
  <si>
    <t>C0508</t>
  </si>
  <si>
    <t>BUCHA REDUÇÃO PVC ROSC. D=4"X3" (110X85mm)</t>
  </si>
  <si>
    <t>16.3.61</t>
  </si>
  <si>
    <t>C3586</t>
  </si>
  <si>
    <t>CAIXA SIFONADA 150X150X50cm COM GRELHA - PADRÃO POPULAR</t>
  </si>
  <si>
    <t>16.3.62</t>
  </si>
  <si>
    <t>C0680</t>
  </si>
  <si>
    <t>CAP (TAMPÃO) OU PLUG (BUJÃO) PVC P/ESGOTO D=50mm-SOLD.</t>
  </si>
  <si>
    <t>16.3.63</t>
  </si>
  <si>
    <t>C0676</t>
  </si>
  <si>
    <t>CAP (TAMPÃO) OU PLUG (BUJÃO) PVC P/ESGOTO  D=75mm - SOLD.</t>
  </si>
  <si>
    <t>16.3.64</t>
  </si>
  <si>
    <t>C0678</t>
  </si>
  <si>
    <t>CAP (TAMPÃO) OU PLUG (BUJÃO) PVC P/ESGOTO D=100mm SOLD.</t>
  </si>
  <si>
    <t>16.3.65</t>
  </si>
  <si>
    <t>C0679</t>
  </si>
  <si>
    <t>CAP (TAMPÃO) OU PLUG (BUJÃO) PVC P/ESGOTO D=50mm C/ANÉIS</t>
  </si>
  <si>
    <t>16.3.66</t>
  </si>
  <si>
    <t>C0681</t>
  </si>
  <si>
    <t>CAP (TAMPÃO) OU PLUG (BUJÃO) PVC P/ESGOTO D=75mm C/ANÉIS</t>
  </si>
  <si>
    <t>16.3.67</t>
  </si>
  <si>
    <t>C0677</t>
  </si>
  <si>
    <t>CAP (TAMPÃO) OU PLUG (BUJÃO) PVC P/ESGOTO D=100mm C/ANÉIS</t>
  </si>
  <si>
    <t>16.3.68</t>
  </si>
  <si>
    <t>C0685</t>
  </si>
  <si>
    <t>CAP PVC BRANCO ROSC. D=1/2" (20mm)</t>
  </si>
  <si>
    <t>16.3.69</t>
  </si>
  <si>
    <t>C0688</t>
  </si>
  <si>
    <t>CAP PVC BRANCO ROSC. D=3/4" (25mm)</t>
  </si>
  <si>
    <t>16.3.70</t>
  </si>
  <si>
    <t>C0684</t>
  </si>
  <si>
    <t>CAP PVC BRANCO ROSC. D=1" (32mm)</t>
  </si>
  <si>
    <t>16.3.71</t>
  </si>
  <si>
    <t>C0683</t>
  </si>
  <si>
    <t>CAP PVC BRANCO ROSC. D=1 1/4" (40mm)</t>
  </si>
  <si>
    <t>16.3.72</t>
  </si>
  <si>
    <t>C0682</t>
  </si>
  <si>
    <t>CAP PVC BRANCO ROSC. D=1 1/2" (50mm)</t>
  </si>
  <si>
    <t>16.3.73</t>
  </si>
  <si>
    <t>C0686</t>
  </si>
  <si>
    <t>CAP PVC BRANCO ROSC. D=2 1/2" (75mm)</t>
  </si>
  <si>
    <t>16.3.74</t>
  </si>
  <si>
    <t>C0687</t>
  </si>
  <si>
    <t>CAP PVC BRANCO ROSC. D=3" (85mm)</t>
  </si>
  <si>
    <t>16.3.75</t>
  </si>
  <si>
    <t>C0689</t>
  </si>
  <si>
    <t>CAP PVC BRANCO ROSC. D=4"(110mm)</t>
  </si>
  <si>
    <t>16.3.76</t>
  </si>
  <si>
    <t>C0690</t>
  </si>
  <si>
    <t>CAP PVC SOLD. MARROM D= 20mm (1/2")</t>
  </si>
  <si>
    <t>16.3.77</t>
  </si>
  <si>
    <t>C0691</t>
  </si>
  <si>
    <t>CAP PVC SOLD. MARROM D= 25mm (3/4")</t>
  </si>
  <si>
    <t>16.3.78</t>
  </si>
  <si>
    <t>C0692</t>
  </si>
  <si>
    <t>CAP PVC SOLD. MARROM D= 32mm (1")</t>
  </si>
  <si>
    <t>16.3.79</t>
  </si>
  <si>
    <t>C0693</t>
  </si>
  <si>
    <t>CAP PVC SOLD. MARROM D= 40mm (1 1/4")</t>
  </si>
  <si>
    <t>16.3.80</t>
  </si>
  <si>
    <t>C0694</t>
  </si>
  <si>
    <t>CAP PVC SOLD. MARROM D= 50mm (1 1/2")</t>
  </si>
  <si>
    <t>16.3.81</t>
  </si>
  <si>
    <t>C0695</t>
  </si>
  <si>
    <t>CAP PVC SOLD. MARROM D= 60mm (2")</t>
  </si>
  <si>
    <t>16.3.82</t>
  </si>
  <si>
    <t>C0696</t>
  </si>
  <si>
    <t>CAP PVC SOLD. MARROM D= 75mm (2 1/2")</t>
  </si>
  <si>
    <t>16.3.83</t>
  </si>
  <si>
    <t>C0697</t>
  </si>
  <si>
    <t>CAP PVC SOLD. MARROM D= 85mm (3")</t>
  </si>
  <si>
    <t>16.3.84</t>
  </si>
  <si>
    <t>C0698</t>
  </si>
  <si>
    <t>CAP PVC SOLD. MARROM D=110mm (4")</t>
  </si>
  <si>
    <t>16.3.85</t>
  </si>
  <si>
    <t>C0952</t>
  </si>
  <si>
    <t>COTOVELO PVC SOLD. MARROM D=20mm (1/2")</t>
  </si>
  <si>
    <t>16.3.86</t>
  </si>
  <si>
    <t>C0953</t>
  </si>
  <si>
    <t>COTOVELO PVC SOLD. MARROM D=25mm (3/4")</t>
  </si>
  <si>
    <t>16.3.87</t>
  </si>
  <si>
    <t>C0954</t>
  </si>
  <si>
    <t>COTOVELO PVC SOLD. MARROM D=32mm (1")</t>
  </si>
  <si>
    <t>16.3.88</t>
  </si>
  <si>
    <t>C0955</t>
  </si>
  <si>
    <t>COTOVELO PVC SOLD. MARROM D=40mm (1 1/4")</t>
  </si>
  <si>
    <t>16.3.89</t>
  </si>
  <si>
    <t>C0956</t>
  </si>
  <si>
    <t>COTOVELO PVC SOLD. MARROM D=50mm (1 1/2")</t>
  </si>
  <si>
    <t>16.3.90</t>
  </si>
  <si>
    <t>C0957</t>
  </si>
  <si>
    <t>COTOVELO PVC SOLD. MARROM D=60mm (2")</t>
  </si>
  <si>
    <t>16.3.91</t>
  </si>
  <si>
    <t>C0958</t>
  </si>
  <si>
    <t>COTOVELO PVC SOLD. MARROM D=75mm (2 1/2")</t>
  </si>
  <si>
    <t>16.3.92</t>
  </si>
  <si>
    <t>C0959</t>
  </si>
  <si>
    <t>COTOVELO PVC SOLD. MARROM D=85mm (3")</t>
  </si>
  <si>
    <t>16.3.93</t>
  </si>
  <si>
    <t>C0951</t>
  </si>
  <si>
    <t>COTOVELO PVC SOLD. MARROM D=110mm (4")</t>
  </si>
  <si>
    <t>16.3.94</t>
  </si>
  <si>
    <t>C0973</t>
  </si>
  <si>
    <t>CRUZETA PVC BRANCO ROSC. D=1/2" (20mm)</t>
  </si>
  <si>
    <t>16.3.95</t>
  </si>
  <si>
    <t>C0975</t>
  </si>
  <si>
    <t>CRUZETA PVC BRANCO ROSC. D=3/4" (25mm)</t>
  </si>
  <si>
    <t>16.3.96</t>
  </si>
  <si>
    <t>C0972</t>
  </si>
  <si>
    <t>CRUZETA PVC BRANCO ROSC. D=1" (32mm)</t>
  </si>
  <si>
    <t>16.3.97</t>
  </si>
  <si>
    <t>C0971</t>
  </si>
  <si>
    <t>CRUZETA PVC BRANCO ROSC. D=1 1/4" (40mm)</t>
  </si>
  <si>
    <t>16.3.98</t>
  </si>
  <si>
    <t>C0970</t>
  </si>
  <si>
    <t>CRUZETA PVC BRANCO ROSC. D=1 1/2" (50mm)</t>
  </si>
  <si>
    <t>16.3.99</t>
  </si>
  <si>
    <t>C0974</t>
  </si>
  <si>
    <t>CRUZETA PVC BRANCO ROSC. D=2" (60mm)</t>
  </si>
  <si>
    <t>16.3.100</t>
  </si>
  <si>
    <t>C0976</t>
  </si>
  <si>
    <t>CRUZETA PVC SOLD. MARROM D= 20mm (1/2")</t>
  </si>
  <si>
    <t>16.3.101</t>
  </si>
  <si>
    <t>C0977</t>
  </si>
  <si>
    <t>CRUZETA PVC SOLD. MARROM D= 25mm (3/4")</t>
  </si>
  <si>
    <t>16.3.102</t>
  </si>
  <si>
    <t>C0978</t>
  </si>
  <si>
    <t>CRUZETA PVC SOLD. MARROM D= 32mm (1")</t>
  </si>
  <si>
    <t>16.3.103</t>
  </si>
  <si>
    <t>C0980</t>
  </si>
  <si>
    <t>CRUZETA PVC SOLD. MARROM D=40mm (1 1/4")</t>
  </si>
  <si>
    <t>16.3.104</t>
  </si>
  <si>
    <t>C0981</t>
  </si>
  <si>
    <t>CRUZETA PVC SOLD. MARROM D=50mm (1 1/2")</t>
  </si>
  <si>
    <t>16.3.105</t>
  </si>
  <si>
    <t>C0982</t>
  </si>
  <si>
    <t>CRUZETA PVC SOLD. MARROM D=60mm (2")</t>
  </si>
  <si>
    <t>16.3.106</t>
  </si>
  <si>
    <t>C0983</t>
  </si>
  <si>
    <t>CRUZETA PVC SOLD. MARROM D=75mm (2 1/2")</t>
  </si>
  <si>
    <t>16.3.107</t>
  </si>
  <si>
    <t>C0984</t>
  </si>
  <si>
    <t>CRUZETA PVC SOLD. MARROM D=85mm (3")</t>
  </si>
  <si>
    <t>16.3.108</t>
  </si>
  <si>
    <t>C0979</t>
  </si>
  <si>
    <t>CRUZETA PVC SOLD. MARROM D=110mm (4")</t>
  </si>
  <si>
    <t>16.3.109</t>
  </si>
  <si>
    <t>C1525</t>
  </si>
  <si>
    <t>JOELHO 90 PVC SOLD./ROSCA. D= 20mmX1/2"</t>
  </si>
  <si>
    <t>16.3.110</t>
  </si>
  <si>
    <t>C1526</t>
  </si>
  <si>
    <t>JOELHO 90 PVC SOLD./ROSCA. D= 25mmX3/4"</t>
  </si>
  <si>
    <t>16.3.111</t>
  </si>
  <si>
    <t>C1527</t>
  </si>
  <si>
    <t>JOELHO 90 PVC SOLD./ROSCA. D= 32mmX1"</t>
  </si>
  <si>
    <t>16.3.112</t>
  </si>
  <si>
    <t>C1532</t>
  </si>
  <si>
    <t>JOELHO C/VISITA. PVC P/ESG. D=75X50mm - JUNTA C/ANÉIS</t>
  </si>
  <si>
    <t>16.3.113</t>
  </si>
  <si>
    <t>C1528</t>
  </si>
  <si>
    <t>JOELHO C/VISITA PVC P/ESG. D=100X50mm - JUNTA C/ANÉIS</t>
  </si>
  <si>
    <t>16.3.114</t>
  </si>
  <si>
    <t>C1530</t>
  </si>
  <si>
    <t>JOELHO C/VISITA PVC P/ESG. D=100X75mm - JUNTA C/ANÉIS</t>
  </si>
  <si>
    <t>16.3.115</t>
  </si>
  <si>
    <t>C1533</t>
  </si>
  <si>
    <t>JOELHO C/VISITA. PVC P/ESG. D=75X50mm - JUNTA SOLD.</t>
  </si>
  <si>
    <t>16.3.116</t>
  </si>
  <si>
    <t>C1529</t>
  </si>
  <si>
    <t>JOELHO C/VISITA PVC P/ESG. D=100X50mm - JUNTA SOLD.</t>
  </si>
  <si>
    <t>16.3.117</t>
  </si>
  <si>
    <t>C1531</t>
  </si>
  <si>
    <t>JOELHO C/VISITA PVC P/ESG. D=100X75mm - JUNTA SOLD.</t>
  </si>
  <si>
    <t>16.3.118</t>
  </si>
  <si>
    <t>C1543</t>
  </si>
  <si>
    <t>JOELHO OU CURVA PVC ROSC. D=1/2"(20mm)</t>
  </si>
  <si>
    <t>16.3.119</t>
  </si>
  <si>
    <t>C1547</t>
  </si>
  <si>
    <t>JOELHO OU CURVA PVC ROSC. D=3/4" (25mm)</t>
  </si>
  <si>
    <t>16.3.120</t>
  </si>
  <si>
    <t>C1542</t>
  </si>
  <si>
    <t>JOELHO OU CURVA PVC ROSC. D=1" (32mm)</t>
  </si>
  <si>
    <t>16.3.121</t>
  </si>
  <si>
    <t>C1541</t>
  </si>
  <si>
    <t>JOELHO OU CURVA PVC ROSC. D=1 1/4" (40mm)</t>
  </si>
  <si>
    <t>16.3.122</t>
  </si>
  <si>
    <t>C1540</t>
  </si>
  <si>
    <t>JOELHO OU CURVA PVC ROSC. D=1 1/2" (50mm)</t>
  </si>
  <si>
    <t>16.3.123</t>
  </si>
  <si>
    <t>C1545</t>
  </si>
  <si>
    <t>JOELHO OU CURVA PVC ROSC. D=2" (60mm)</t>
  </si>
  <si>
    <t>16.3.124</t>
  </si>
  <si>
    <t>C1544</t>
  </si>
  <si>
    <t>JOELHO OU CURVA PVC ROSC. D=2 1/2" (75mm)</t>
  </si>
  <si>
    <t>16.3.125</t>
  </si>
  <si>
    <t>C1546</t>
  </si>
  <si>
    <t>JOELHO OU CURVA PVC ROSC. D=3" (85mm)</t>
  </si>
  <si>
    <t>16.3.126</t>
  </si>
  <si>
    <t>C1548</t>
  </si>
  <si>
    <t>JOELHO OU CURVA PVC ROSC. D=4" (110mm)</t>
  </si>
  <si>
    <t>16.3.127</t>
  </si>
  <si>
    <t>C1551</t>
  </si>
  <si>
    <t>JOELHO PVC BRANCO P/ESGOTO D=40mm (1 1/2")</t>
  </si>
  <si>
    <t>16.3.128</t>
  </si>
  <si>
    <t>C1552</t>
  </si>
  <si>
    <t>JOELHO PVC BRANCO P/ESGOTO D=50mm (2")</t>
  </si>
  <si>
    <t>16.3.129</t>
  </si>
  <si>
    <t>C1554</t>
  </si>
  <si>
    <t>JOELHO PVC BRANCO P/ESGOTO D=75mm (3")</t>
  </si>
  <si>
    <t>16.3.130</t>
  </si>
  <si>
    <t>C1549</t>
  </si>
  <si>
    <t>JOELHO PVC BRANCO P/ESGOTO D=100mm (4")</t>
  </si>
  <si>
    <t>16.3.131</t>
  </si>
  <si>
    <t>C1553</t>
  </si>
  <si>
    <t>JOELHO PVC BRANCO P/ESGOTO D=50mm (2") - JUNTA C/ANÉIS</t>
  </si>
  <si>
    <t>16.3.132</t>
  </si>
  <si>
    <t>C1555</t>
  </si>
  <si>
    <t>JOELHO PVC BRANCO P/ESGOTO D=75mm (3") - JUNTA C/ANÉIS</t>
  </si>
  <si>
    <t>16.3.133</t>
  </si>
  <si>
    <t>C1550</t>
  </si>
  <si>
    <t>JOELHO PVC BRANCO P/ESGOTO D=100mm (4") - JUNTA C/ANÉIS</t>
  </si>
  <si>
    <t>16.3.134</t>
  </si>
  <si>
    <t>C1556</t>
  </si>
  <si>
    <t>JOELHO PVC CINZA P/ESGOTO D=150mm (6") - JUNTA C/ANÉIS</t>
  </si>
  <si>
    <t>16.3.135</t>
  </si>
  <si>
    <t>C1557</t>
  </si>
  <si>
    <t>JOELHO PVC CINZA. P/ESGOTO D=150mm (6") - JUNTA SOLD</t>
  </si>
  <si>
    <t>16.3.136</t>
  </si>
  <si>
    <t>C1558</t>
  </si>
  <si>
    <t>JOELHO PVC SOLD. AZUL D=20mmX1/2"</t>
  </si>
  <si>
    <t>16.3.137</t>
  </si>
  <si>
    <t>C1559</t>
  </si>
  <si>
    <t>JOELHO PVC SOLD. AZUL D=25mmX3/4"</t>
  </si>
  <si>
    <t>16.3.138</t>
  </si>
  <si>
    <t>C1560</t>
  </si>
  <si>
    <t>JOELHO REDUÇÃO PVC SOLD./ROSCA. D=25mmX1/2"</t>
  </si>
  <si>
    <t>16.3.139</t>
  </si>
  <si>
    <t>C1561</t>
  </si>
  <si>
    <t>JOELHO REDUÇÃO PVC SOLD./ROSCA. D=32mmX3/4"</t>
  </si>
  <si>
    <t>16.3.140</t>
  </si>
  <si>
    <t>C1568</t>
  </si>
  <si>
    <t>JOELHO REDUÇÃO PVC ROSC. D=3/4"X1/2" (25X20mm)</t>
  </si>
  <si>
    <t>16.3.141</t>
  </si>
  <si>
    <t>C1567</t>
  </si>
  <si>
    <t>JOELHO REDUÇÃO PVC ROSC. D=1"X3/4" (32X25mm)</t>
  </si>
  <si>
    <t>16.3.142</t>
  </si>
  <si>
    <t>C1562</t>
  </si>
  <si>
    <t>JOELHO REDUÇÃO PVC SOLD. AZUL D=25mmX1/2"</t>
  </si>
  <si>
    <t>16.3.143</t>
  </si>
  <si>
    <t>C1563</t>
  </si>
  <si>
    <t>JOELHO REDUÇÃO PVC SOLD. AZUL D=32mmX3/4"</t>
  </si>
  <si>
    <t>16.3.144</t>
  </si>
  <si>
    <t>C1564</t>
  </si>
  <si>
    <t>JOELHO REDUÇÃO PVC SOLD.MARROM D=25X20mm (3/4"X1/2")</t>
  </si>
  <si>
    <t>16.3.145</t>
  </si>
  <si>
    <t>C1565</t>
  </si>
  <si>
    <t>JOELHO REDUÇÃO PVC SOLD.MARROM D=32X25mm (1"X3/4")</t>
  </si>
  <si>
    <t>16.3.146</t>
  </si>
  <si>
    <t>C1566</t>
  </si>
  <si>
    <t>JOELHO REDUÇÃO PVC SOLD.MARROM D=40X32mm (1 1/4"X1")</t>
  </si>
  <si>
    <t>16.3.147</t>
  </si>
  <si>
    <t>C4388</t>
  </si>
  <si>
    <t>JOELHO 45 PVC BRANCO PARA ESGOTO D=40mm (1 1/4")</t>
  </si>
  <si>
    <t>16.3.148</t>
  </si>
  <si>
    <t>C4669</t>
  </si>
  <si>
    <t>JOELHO 45 PVC BRANCO PARA ESGOTO D=50mm (2")</t>
  </si>
  <si>
    <t>16.3.149</t>
  </si>
  <si>
    <t>C4389</t>
  </si>
  <si>
    <t>JOELHO 45 PVC BRANCO PARA ESGOTO D=75mm (3")</t>
  </si>
  <si>
    <t>16.3.150</t>
  </si>
  <si>
    <t>C4390</t>
  </si>
  <si>
    <t>JOELHO 45 PVC BRANCO PARA ESGOTO D=100mm (4")</t>
  </si>
  <si>
    <t>16.3.151</t>
  </si>
  <si>
    <t>C4391</t>
  </si>
  <si>
    <t>JOELHO 45 PVC SOLDÁVEL D=25mm (3/4")</t>
  </si>
  <si>
    <t>16.3.152</t>
  </si>
  <si>
    <t>C4392</t>
  </si>
  <si>
    <t>JOELHO 45 PVC SOLDÁVEL D=32mm (1")</t>
  </si>
  <si>
    <t>16.3.153</t>
  </si>
  <si>
    <t>C4393</t>
  </si>
  <si>
    <t>JOELHO 45 PVC SOLDÁVEL D=40mm (1 1/4")</t>
  </si>
  <si>
    <t>16.3.154</t>
  </si>
  <si>
    <t>C3994</t>
  </si>
  <si>
    <t>JUNÇÃO PVC BRANCO 50 x 50 mm (2" x 2")</t>
  </si>
  <si>
    <t>16.3.155</t>
  </si>
  <si>
    <t>C1575</t>
  </si>
  <si>
    <t>JUNÇÃO SIMPLES C/INSPEÇÃO PVC P/ESGOTO D=75mm (3")-C/ANÉIS</t>
  </si>
  <si>
    <t>16.3.156</t>
  </si>
  <si>
    <t>C1574</t>
  </si>
  <si>
    <t>JUNÇÃO SIMPLES C/INSPEÇÃO PVC P/ESGOTO D=100mm (4")-C/ANÉIS</t>
  </si>
  <si>
    <t>16.3.157</t>
  </si>
  <si>
    <t>C1579</t>
  </si>
  <si>
    <t>JUNÇÃO SIMPLES DE REDUÇÃO PVC P/ESGOTO 75X50mm (3"X2")</t>
  </si>
  <si>
    <t>16.3.158</t>
  </si>
  <si>
    <t>C1580</t>
  </si>
  <si>
    <t>JUNÇÃO SIMPLES DE REDUÇÃO PVC P/ESGOTO 75X50mm (3"X2")-C/ANÉIS</t>
  </si>
  <si>
    <t>16.3.159</t>
  </si>
  <si>
    <t>C1576</t>
  </si>
  <si>
    <t>JUNÇÃO SIMPLES DE REDUÇÃO PVC P/ESGOTO 100X50mm (4"X2")-C/ANÉIS</t>
  </si>
  <si>
    <t>16.3.160</t>
  </si>
  <si>
    <t>C1577</t>
  </si>
  <si>
    <t>JUNÇÃO SIMPLES DE REDUÇÃO PVC P/ESGOTO 100X75mm (4"X3")-C/ANÉIS</t>
  </si>
  <si>
    <t>16.3.161</t>
  </si>
  <si>
    <t>C1578</t>
  </si>
  <si>
    <t>JUNÇÃO SIMPLES DE REDUÇÃO PVC P/ESGOTO 150X100mm (6"X4")-C/ANÉIS</t>
  </si>
  <si>
    <t>16.3.162</t>
  </si>
  <si>
    <t>C1582</t>
  </si>
  <si>
    <t>JUNÇÃO SIMPLES DE REDUÇÃO PVC P/ESGOTO 100X50mm(4"X2")</t>
  </si>
  <si>
    <t>16.3.163</t>
  </si>
  <si>
    <t>C1583</t>
  </si>
  <si>
    <t>JUNÇÃO SIMPLES DE REDUÇÃO PVC P/ESGOTO 100X75mm(4"X3")</t>
  </si>
  <si>
    <t>16.3.164</t>
  </si>
  <si>
    <t>C1581</t>
  </si>
  <si>
    <t>JUNÇÃO SIMPLES DE REDUÇÃO PVC P/ESGOTO 150X100mm(6"X4")</t>
  </si>
  <si>
    <t>16.3.165</t>
  </si>
  <si>
    <t>C1585</t>
  </si>
  <si>
    <t>JUNÇÃO SIMPLES C/INSPEÇÃO PVC P/ESGOTO D=75mm (3")</t>
  </si>
  <si>
    <t>16.3.166</t>
  </si>
  <si>
    <t>C1584</t>
  </si>
  <si>
    <t>JUNÇÃO SIMPLES C/INSPEÇÃO PVC P/ESGOTO D=100mm (4")</t>
  </si>
  <si>
    <t>16.3.167</t>
  </si>
  <si>
    <t>C1572</t>
  </si>
  <si>
    <t>JUNÇÃO DUPLA PVC BRANCO D=75mm (3") - JUNTA C/ANÉIS</t>
  </si>
  <si>
    <t>16.3.168</t>
  </si>
  <si>
    <t>C1570</t>
  </si>
  <si>
    <t>JUNÇÃO DUPLA PVC BRANCO D=100mm (4") - JUNTA C/ANÉIS</t>
  </si>
  <si>
    <t>16.3.169</t>
  </si>
  <si>
    <t>C1573</t>
  </si>
  <si>
    <t>JUNÇÃO DUPLA PVC BRANCO D=75mm(3") - JUNTA SOLD.</t>
  </si>
  <si>
    <t>16.3.170</t>
  </si>
  <si>
    <t>C1571</t>
  </si>
  <si>
    <t>JUNÇÃO DUPLA PVC BRANCO D=100mm (4") - JUNTA SOLD.</t>
  </si>
  <si>
    <t>16.3.171</t>
  </si>
  <si>
    <t>C1720</t>
  </si>
  <si>
    <t>LUVA PVC BRANCO ROSC. D=1/2" (20mm)</t>
  </si>
  <si>
    <t>16.3.172</t>
  </si>
  <si>
    <t>C1724</t>
  </si>
  <si>
    <t>LUVA PVC BRANCO ROSC. D=3/4" (25mm)</t>
  </si>
  <si>
    <t>16.3.173</t>
  </si>
  <si>
    <t>C1719</t>
  </si>
  <si>
    <t>LUVA PVC BRANCO ROSC. D=1" (32mm)</t>
  </si>
  <si>
    <t>16.3.174</t>
  </si>
  <si>
    <t>C1718</t>
  </si>
  <si>
    <t>LUVA PVC BRANCO ROSC. D=1 1/4" (40mm)</t>
  </si>
  <si>
    <t>16.3.175</t>
  </si>
  <si>
    <t>C1717</t>
  </si>
  <si>
    <t>LUVA PVC BRANCO ROSC. D=1 1/2"  (50mm)</t>
  </si>
  <si>
    <t>16.3.176</t>
  </si>
  <si>
    <t>C1722</t>
  </si>
  <si>
    <t>LUVA PVC BRANCO ROSC. D=2" (60mm)</t>
  </si>
  <si>
    <t>16.3.177</t>
  </si>
  <si>
    <t>C1721</t>
  </si>
  <si>
    <t>LUVA PVC BRANCO ROSC. D=2 1/2" (75mm)</t>
  </si>
  <si>
    <t>16.3.178</t>
  </si>
  <si>
    <t>C1723</t>
  </si>
  <si>
    <t>LUVA PVC BRANCO ROSC. D=3" (85mm)</t>
  </si>
  <si>
    <t>16.3.179</t>
  </si>
  <si>
    <t>C1725</t>
  </si>
  <si>
    <t>LUVA PVC BRANCO ROSC. D=4" (110mm)</t>
  </si>
  <si>
    <t>16.3.180</t>
  </si>
  <si>
    <t>C1726</t>
  </si>
  <si>
    <t>LUVA PVC SOLD. AZUL C/ROSCA MET. D=20mmX1/2"</t>
  </si>
  <si>
    <t>16.3.181</t>
  </si>
  <si>
    <t>C1727</t>
  </si>
  <si>
    <t>LUVA PVC SOLD. AZUL C/ROSCA MET. D=25mmX3/4"</t>
  </si>
  <si>
    <t>16.3.182</t>
  </si>
  <si>
    <t>C1728</t>
  </si>
  <si>
    <t>LUVA PVC SOLD. MARROM D= 20mm (1/2")</t>
  </si>
  <si>
    <t>16.3.183</t>
  </si>
  <si>
    <t>C1729</t>
  </si>
  <si>
    <t>LUVA PVC SOLD. MARROM D= 25mm (3/4")</t>
  </si>
  <si>
    <t>16.3.184</t>
  </si>
  <si>
    <t>C1730</t>
  </si>
  <si>
    <t>LUVA PVC SOLD. MARROM D= 32mm (1")</t>
  </si>
  <si>
    <t>16.3.185</t>
  </si>
  <si>
    <t>C1731</t>
  </si>
  <si>
    <t>LUVA PVC SOLD. MARROM D= 40mm (1 1/4")</t>
  </si>
  <si>
    <t>16.3.186</t>
  </si>
  <si>
    <t>C1732</t>
  </si>
  <si>
    <t>LUVA PVC SOLD. MARROM D= 50mm (1 1/2")</t>
  </si>
  <si>
    <t>16.3.187</t>
  </si>
  <si>
    <t>C1733</t>
  </si>
  <si>
    <t>LUVA PVC SOLD. MARROM D= 60mm (2")</t>
  </si>
  <si>
    <t>16.3.188</t>
  </si>
  <si>
    <t>C1734</t>
  </si>
  <si>
    <t>LUVA PVC SOLD. MARROM D= 75mm (2 1/2")</t>
  </si>
  <si>
    <t>16.3.189</t>
  </si>
  <si>
    <t>C1735</t>
  </si>
  <si>
    <t>LUVA PVC SOLD. MARROM D= 85mm (3")</t>
  </si>
  <si>
    <t>16.3.190</t>
  </si>
  <si>
    <t>C1736</t>
  </si>
  <si>
    <t>LUVA PVC SOLD. MARROM D=110mm (4")</t>
  </si>
  <si>
    <t>16.3.191</t>
  </si>
  <si>
    <t>C1737</t>
  </si>
  <si>
    <t>LUVA PVC SOLD./ROSCA. D=20mmX1/2"</t>
  </si>
  <si>
    <t>16.3.192</t>
  </si>
  <si>
    <t>C1738</t>
  </si>
  <si>
    <t>LUVA PVC SOLD./ROSCA. D=25mmX1/2"</t>
  </si>
  <si>
    <t>16.3.193</t>
  </si>
  <si>
    <t>C1739</t>
  </si>
  <si>
    <t>LUVA PVC SOLD./ROSCA. D=25mmX3/4"</t>
  </si>
  <si>
    <t>16.3.194</t>
  </si>
  <si>
    <t>C1740</t>
  </si>
  <si>
    <t>LUVA PVC SOLD./ROSCA. D=32mmX1"</t>
  </si>
  <si>
    <t>16.3.195</t>
  </si>
  <si>
    <t>C1741</t>
  </si>
  <si>
    <t>LUVA PVC SOLD./ROSCA. D=40mmX1 1/4"</t>
  </si>
  <si>
    <t>16.3.196</t>
  </si>
  <si>
    <t>C1742</t>
  </si>
  <si>
    <t>LUVA PVC SOLD./ROSCA. D=50mmX1 1/2"</t>
  </si>
  <si>
    <t>16.3.197</t>
  </si>
  <si>
    <t>C1752</t>
  </si>
  <si>
    <t>LUVA REDUÇÃO PVC ROSC. D=3/4"X1/2" (25X20mm)</t>
  </si>
  <si>
    <t>16.3.198</t>
  </si>
  <si>
    <t>C1751</t>
  </si>
  <si>
    <t>LUVA REDUÇÃO PVC ROSC. D=1"X3/4" (32X25mm)</t>
  </si>
  <si>
    <t>16.3.199</t>
  </si>
  <si>
    <t>C1753</t>
  </si>
  <si>
    <t>LUVA REDUÇÃO PVC SOLDÁVEL AZUL C/ROSCA METÁLICA, D=25mmX1/2"</t>
  </si>
  <si>
    <t>16.3.200</t>
  </si>
  <si>
    <t>C1743</t>
  </si>
  <si>
    <t>LUVA REDUÇÃO PVC SOLDÁVEL MARROM D= 25X20mm (3/4"X1/2")</t>
  </si>
  <si>
    <t>16.3.201</t>
  </si>
  <si>
    <t>C1744</t>
  </si>
  <si>
    <t>LUVA REDUÇÃO PVC SOLDÁVEL MARROM D= 32X25mm (1"X3/4")</t>
  </si>
  <si>
    <t>16.3.202</t>
  </si>
  <si>
    <t>C1745</t>
  </si>
  <si>
    <t>LUVA REDUÇÃO PVC SOLDÁVEL MARROM D= 40X32mm (1 1/4"X1")</t>
  </si>
  <si>
    <t>16.3.203</t>
  </si>
  <si>
    <t>C1748</t>
  </si>
  <si>
    <t>LUVA REDUÇÃO PVC SOLDÁVEL MARROM D=75X60mm ( 2 1/2"X2")</t>
  </si>
  <si>
    <t>16.3.204</t>
  </si>
  <si>
    <t>C1749</t>
  </si>
  <si>
    <t>LUVA REDUÇÃO PVC SOLDÁVEL MARROM D=85X60mm (3"X2")</t>
  </si>
  <si>
    <t>16.3.205</t>
  </si>
  <si>
    <t>C1750</t>
  </si>
  <si>
    <t>LUVA REDUÇÃO PVC SOLDÁVEL MARROM D=85X75mm (3"X2 1/2")</t>
  </si>
  <si>
    <t>16.3.206</t>
  </si>
  <si>
    <t>C1746</t>
  </si>
  <si>
    <t>LUVA REDUÇÃO PVC SOLDÁVEL MARROM D=110X75mm (4"X2 1/2")</t>
  </si>
  <si>
    <t>16.3.207</t>
  </si>
  <si>
    <t>C1747</t>
  </si>
  <si>
    <t>LUVA REDUÇÃO PVC SOLDÁVEL MARROM D=110X85mm (4"X3")</t>
  </si>
  <si>
    <t>16.3.208</t>
  </si>
  <si>
    <t>C1760</t>
  </si>
  <si>
    <t>LUVA SIMPLES PVC BRANCO P/ESGOTO 40mm (1 1/2")</t>
  </si>
  <si>
    <t>16.3.209</t>
  </si>
  <si>
    <t>C1761</t>
  </si>
  <si>
    <t>LUVA SIMPLES PVC BRANCO P/ESGOTO 50mm (2")</t>
  </si>
  <si>
    <t>16.3.210</t>
  </si>
  <si>
    <t>C1762</t>
  </si>
  <si>
    <t>LUVA SIMPLES PVC BRANCO P/ESGOTO 75mm (3")</t>
  </si>
  <si>
    <t>16.3.211</t>
  </si>
  <si>
    <t>C1758</t>
  </si>
  <si>
    <t>LUVA SIMPLES PVC BRANCO P/ESGOTO 100mm (4")</t>
  </si>
  <si>
    <t>16.3.212</t>
  </si>
  <si>
    <t>C1759</t>
  </si>
  <si>
    <t>LUVA SIMPLES PVC BRANCO P/ESGOTO 150mm (6")</t>
  </si>
  <si>
    <t>16.3.213</t>
  </si>
  <si>
    <t>C1756</t>
  </si>
  <si>
    <t>LUVA SIMPLES PVC BRANCO P/ESGOTO D=50mm (2")-C/ANÉIS</t>
  </si>
  <si>
    <t>16.3.214</t>
  </si>
  <si>
    <t>C1757</t>
  </si>
  <si>
    <t>LUVA SIMPLES PVC BRANCO P/ESGOTO D=75mm (3")-C/ANÉIS</t>
  </si>
  <si>
    <t>16.3.215</t>
  </si>
  <si>
    <t>C1754</t>
  </si>
  <si>
    <t>LUVA SIMPLES PVC BRANCO P/ESGOTO D=100mm (4')-C/ANÉIS</t>
  </si>
  <si>
    <t>16.3.216</t>
  </si>
  <si>
    <t>C1755</t>
  </si>
  <si>
    <t>LUVA SIMPLES PVC BRANCO P/ESGOTO D=150mm (6")-C/ANÉIS</t>
  </si>
  <si>
    <t>16.3.217</t>
  </si>
  <si>
    <t>C1697</t>
  </si>
  <si>
    <t>LUVA DUPLA OU DE CORRER PVC P/ESGOTO 40mm</t>
  </si>
  <si>
    <t>16.3.218</t>
  </si>
  <si>
    <t>C1699</t>
  </si>
  <si>
    <t>LUVA DUPLA PVC P/ESGOTO D=50mm (2")-C/ANÉIS</t>
  </si>
  <si>
    <t>16.3.219</t>
  </si>
  <si>
    <t>C1700</t>
  </si>
  <si>
    <t>LUVA DUPLA PVC P/ESGOTO D=75mm (3")-C/ANÉIS</t>
  </si>
  <si>
    <t>16.3.220</t>
  </si>
  <si>
    <t>C1698</t>
  </si>
  <si>
    <t>LUVA DUPLA PVC P/ESGOTO D=100mm (4")-C/ANÉIS</t>
  </si>
  <si>
    <t>16.3.221</t>
  </si>
  <si>
    <t>C1702</t>
  </si>
  <si>
    <t>LUVA DUPLA PVC P/ESGOTO 50mm JUNTAS SOLDADAS</t>
  </si>
  <si>
    <t>16.3.222</t>
  </si>
  <si>
    <t>C1703</t>
  </si>
  <si>
    <t>LUVA DUPLA PVC P/ESGOTO 75mm JUNTAS SOLDADAS</t>
  </si>
  <si>
    <t>16.3.223</t>
  </si>
  <si>
    <t>C1701</t>
  </si>
  <si>
    <t>LUVA DUPLA PVC P/ESGOTO 100mm JUNTAS SOLDADAS</t>
  </si>
  <si>
    <t>16.3.224</t>
  </si>
  <si>
    <t>C3582</t>
  </si>
  <si>
    <t>MUTIRÃO MISTO - ADAPTADOR DE JUNTA ELÂSTICA P/SIFÃO METAL PVC P/ESGOTO D=40mm</t>
  </si>
  <si>
    <t>16.3.225</t>
  </si>
  <si>
    <t>C3556</t>
  </si>
  <si>
    <t>MUTIRÃO MISTO - ADAPTADOR PVC SOLDÁVEL FLANGES LIVRES P/CX. D'ÁGUA 25mm (3/4")</t>
  </si>
  <si>
    <t>16.3.226</t>
  </si>
  <si>
    <t>C3585</t>
  </si>
  <si>
    <t>MUTIRÃO MISTO - CAIXA SIFONADA 150X150X50cm COM GRELHA</t>
  </si>
  <si>
    <t>16.3.227</t>
  </si>
  <si>
    <t>C3588</t>
  </si>
  <si>
    <t>MUTIRÃO MISTO - JOELHO PVC BRANCO P/ESGOTO D=40mm(1 1/2")</t>
  </si>
  <si>
    <t>16.3.228</t>
  </si>
  <si>
    <t>C3589</t>
  </si>
  <si>
    <t>MUTIRÃO MISTO - JOELHO PVC BRANCO P/ESGOTO D=50mm(2")</t>
  </si>
  <si>
    <t>16.3.229</t>
  </si>
  <si>
    <t>C3587</t>
  </si>
  <si>
    <t>MUTIRÃO MISTO - JOELHO PVC BRANCO P/ESGOTO D=100mm(4")</t>
  </si>
  <si>
    <t>16.3.230</t>
  </si>
  <si>
    <t>C3559</t>
  </si>
  <si>
    <t>MUTIRÃO MISTO - JOELHO PVC SOLDÁVEL AZUL D=25mmX3/4"</t>
  </si>
  <si>
    <t>16.3.231</t>
  </si>
  <si>
    <t>C3557</t>
  </si>
  <si>
    <t>MUTIRÃO MISTO - JOELHO REDUÇÃO 90 PVC SOLDÁVEL C/ROSCA D=25mmX1/2"</t>
  </si>
  <si>
    <t>16.3.232</t>
  </si>
  <si>
    <t>C3558</t>
  </si>
  <si>
    <t>MUTIRÃO MISTO - JOELHO REDUÇÃO PVC SOLDÁVEL AZUL D=25mmX1/2"</t>
  </si>
  <si>
    <t>16.3.233</t>
  </si>
  <si>
    <t>C3560</t>
  </si>
  <si>
    <t>MUTIRÃO MISTO - LUVA PVC  SOLDÁVEL AZUL C/ROSCA MET. D=25mmX3/4"</t>
  </si>
  <si>
    <t>16.3.234</t>
  </si>
  <si>
    <t>C3561</t>
  </si>
  <si>
    <t>MUTIRÃO MISTO - TE PVC SOLDÁVEL MARROM D=25mm (3/4")</t>
  </si>
  <si>
    <t>16.3.235</t>
  </si>
  <si>
    <t>C3562</t>
  </si>
  <si>
    <t>MUTIRÃO MISTO - TUBO PVC SOLDÁVEL MARROM D= 25mm (3/4")</t>
  </si>
  <si>
    <t>16.3.236</t>
  </si>
  <si>
    <t>C3591</t>
  </si>
  <si>
    <t>MUTIRÃO MISTO - TUBO PVC BRANCO P/ESGOTO D=40mm(1 1/2")</t>
  </si>
  <si>
    <t>16.3.237</t>
  </si>
  <si>
    <t>C3592</t>
  </si>
  <si>
    <t>MUTIRÃO MISTO - TUBO PVC BRANCO P/ESGOTO D=50mm(2")</t>
  </si>
  <si>
    <t>16.3.238</t>
  </si>
  <si>
    <t>C3590</t>
  </si>
  <si>
    <t>MUTIRÃO MISTO - TUBO PVC BRANCO P/ESGOTO D=100mm(4")</t>
  </si>
  <si>
    <t>16.3.239</t>
  </si>
  <si>
    <t>C1827</t>
  </si>
  <si>
    <t>NIPLE EM PVC C/ ROSCA DE 1 1/4"</t>
  </si>
  <si>
    <t>16.3.240</t>
  </si>
  <si>
    <t>C1828</t>
  </si>
  <si>
    <t>NIPLE EM PVC C/ ROSCA DE 2 1/2"</t>
  </si>
  <si>
    <t>16.3.241</t>
  </si>
  <si>
    <t>C2093</t>
  </si>
  <si>
    <t>RALO SECO  PVC RÍGIDO</t>
  </si>
  <si>
    <t>16.3.242</t>
  </si>
  <si>
    <t>C2145</t>
  </si>
  <si>
    <t>REDUÇÃO EXCÊNTRICA PVC BRANCO REFORÇADO  D=75X50mm (3"X2")</t>
  </si>
  <si>
    <t>16.3.243</t>
  </si>
  <si>
    <t>C2143</t>
  </si>
  <si>
    <t>REDUÇÃO EXCÊNTRICA PVC BRANCO REFORÇADO  D=100X75mm (4"X3")</t>
  </si>
  <si>
    <t>16.3.244</t>
  </si>
  <si>
    <t>C2144</t>
  </si>
  <si>
    <t>REDUÇÃO EXCÊNTRICA PVC BRANCO REFORÇADO  D=150x150mm(6"x4")= (150 X 100MM)</t>
  </si>
  <si>
    <t>16.3.245</t>
  </si>
  <si>
    <t>C2153</t>
  </si>
  <si>
    <t>REDUÇÃO PVC BRANCO/CINZA P/ESGOTO D=100X75mm (4"X3")</t>
  </si>
  <si>
    <t>16.3.246</t>
  </si>
  <si>
    <t>C2151</t>
  </si>
  <si>
    <t>REDUÇÃO PVC BRANCO P/ESGOTO D=75X50mm (3"X2")</t>
  </si>
  <si>
    <t>16.3.247</t>
  </si>
  <si>
    <t>C2146</t>
  </si>
  <si>
    <t>REDUÇÃO PVC BRANCO P/ESGOTO D=100X50mm (4"X2")</t>
  </si>
  <si>
    <t>16.3.248</t>
  </si>
  <si>
    <t>C2149</t>
  </si>
  <si>
    <t>REDUÇÃO PVC BRANCO P/ESGOTO D=150X100mm (6"X4")</t>
  </si>
  <si>
    <t>16.3.249</t>
  </si>
  <si>
    <t>C2152</t>
  </si>
  <si>
    <t>REDUÇÃO PVC BRANCO P/ESGOTO D=75X50mm (3"X2")-C/ANÉIS</t>
  </si>
  <si>
    <t>16.3.250</t>
  </si>
  <si>
    <t>C2147</t>
  </si>
  <si>
    <t>REDUÇÃO PVC BRANCO P/ESGOTO D=100X50mm (4"X2")-C/ANÉIS</t>
  </si>
  <si>
    <t>16.3.251</t>
  </si>
  <si>
    <t>C2148</t>
  </si>
  <si>
    <t>REDUÇÃO PVC BRANCO P/ESGOTO D=100X75mm (4"X3")-C/ANÉIS</t>
  </si>
  <si>
    <t>16.3.252</t>
  </si>
  <si>
    <t>C2150</t>
  </si>
  <si>
    <t>REDUÇÃO PVC BRANCO P/ESGOTO D=150X100mm (6"X4")-C/ANÉIS</t>
  </si>
  <si>
    <t>16.3.253</t>
  </si>
  <si>
    <t>C2320</t>
  </si>
  <si>
    <t>TÊ PVC BRANCO C/INSPEÇÃO P/ESGOTO D=150mm(6")</t>
  </si>
  <si>
    <t>16.3.254</t>
  </si>
  <si>
    <t>C2345</t>
  </si>
  <si>
    <t>TÊ PVC BRANCO C/INSPEÇÃO P/ESGOTO D=75mm (3")</t>
  </si>
  <si>
    <t>16.3.255</t>
  </si>
  <si>
    <t>C2343</t>
  </si>
  <si>
    <t>TÊ PVC BRANCO C/INSPEÇÃO P/ESGOTO D=100mm (4")</t>
  </si>
  <si>
    <t>16.3.256</t>
  </si>
  <si>
    <t>C2346</t>
  </si>
  <si>
    <t>TÊ PVC BRANCO C/INSPEÇÃO P/ESGOTO D=75mm (3")-JUNTAS C/ANEIS</t>
  </si>
  <si>
    <t>16.3.257</t>
  </si>
  <si>
    <t>C2344</t>
  </si>
  <si>
    <t>TÊ PVC BRANCO C/INSPEÇÃO P/ESGOTO D=100mm (4")-JUNTAS C/ANÉIS</t>
  </si>
  <si>
    <t>16.3.258</t>
  </si>
  <si>
    <t>C2350</t>
  </si>
  <si>
    <t>TÊ PVC BRANCO C/REDUÇÃO P/ESGOTO D=75X50mm (3"X2")</t>
  </si>
  <si>
    <t>16.3.259</t>
  </si>
  <si>
    <t>C2347</t>
  </si>
  <si>
    <t>TÊ PVC BRANCO C/REDUÇÃO P/ESGOTO D=100X50mm (4"X2")</t>
  </si>
  <si>
    <t>16.3.260</t>
  </si>
  <si>
    <t>C2348</t>
  </si>
  <si>
    <t>TÊ PVC BRANCO C/REDUÇÃO P/ESGOTO D=100X75mm (4"X3")</t>
  </si>
  <si>
    <t>16.3.261</t>
  </si>
  <si>
    <t>C2349</t>
  </si>
  <si>
    <t>TÊ PVC BRANCO C/REDUÇÃO P/ESGOTO D=150X100mm (6"X4")</t>
  </si>
  <si>
    <t>16.3.262</t>
  </si>
  <si>
    <t>C2360</t>
  </si>
  <si>
    <t>TÊ PVC BRANCO P/ESGOTO D=50mm (2") - JUNTA C/ANÉIS</t>
  </si>
  <si>
    <t>16.3.263</t>
  </si>
  <si>
    <t>C2362</t>
  </si>
  <si>
    <t>TÊ PVC BRANCO P/ESGOTO D=75mm (3") - JUNTA C/ANÉIS</t>
  </si>
  <si>
    <t>16.3.264</t>
  </si>
  <si>
    <t>C2355</t>
  </si>
  <si>
    <t>TÊ PVC BRANCO P/ESGOTO D=100mm (4") - JUNTA C/ANÉIS</t>
  </si>
  <si>
    <t>16.3.265</t>
  </si>
  <si>
    <t>C2351</t>
  </si>
  <si>
    <t>TÊ PVC BRANCO P/ ESGOTO D=150mm (6") - JUNTA C/ANÉIS</t>
  </si>
  <si>
    <t>16.3.266</t>
  </si>
  <si>
    <t>C2358</t>
  </si>
  <si>
    <t>TÊ PVC BRANCO P/ESGOTO D=40mm (1 1/2")-JUNTAS SOLD.</t>
  </si>
  <si>
    <t>16.3.267</t>
  </si>
  <si>
    <t>C2359</t>
  </si>
  <si>
    <t>TÊ PVC BRANCO P/ESGOTO D=50MM (2')-JUNTAS SOLD.</t>
  </si>
  <si>
    <t>16.3.268</t>
  </si>
  <si>
    <t>C2363</t>
  </si>
  <si>
    <t>TÊ PVC BRANCO P/ESGOTO D=75mm (3")-JUNTAS SOLD.</t>
  </si>
  <si>
    <t>16.3.269</t>
  </si>
  <si>
    <t>C2356</t>
  </si>
  <si>
    <t>TÊ PVC BRANCO P/ESGOTO D=100mm (4")-JUNTAS SOLD.</t>
  </si>
  <si>
    <t>16.3.270</t>
  </si>
  <si>
    <t>C2352</t>
  </si>
  <si>
    <t>TÊ PVC BRANCO P/ ESGOTO D=150mm (6") - JUNTAS SOLD.</t>
  </si>
  <si>
    <t>16.3.271</t>
  </si>
  <si>
    <t>C2361</t>
  </si>
  <si>
    <t>TÊ PVC BRANCO P/ESGOTO D=75X50mm (3"X2")-JUNTAS C/ANÉIS</t>
  </si>
  <si>
    <t>16.3.272</t>
  </si>
  <si>
    <t>C2353</t>
  </si>
  <si>
    <t>TÊ PVC BRANCO P/ESGOTO D=100X50mm (4"X2")-JUNTAS C/ANÉIS</t>
  </si>
  <si>
    <t>16.3.273</t>
  </si>
  <si>
    <t>C2354</t>
  </si>
  <si>
    <t>TÊ PVC BRANCO P/ESGOTO D=100X75mm (4"X3")-JUNTAS C/ANÉIS</t>
  </si>
  <si>
    <t>16.3.274</t>
  </si>
  <si>
    <t>C2357</t>
  </si>
  <si>
    <t>TÊ PVC BRANCO P/ESGOTO D=150X100mm (6"X4")-JUNTAS C/ANÉIS</t>
  </si>
  <si>
    <t>16.3.275</t>
  </si>
  <si>
    <t>C2364</t>
  </si>
  <si>
    <t>TÊ PVC BRANCO ROSC. D=  1/2" (20mm)</t>
  </si>
  <si>
    <t>16.3.276</t>
  </si>
  <si>
    <t>C2371</t>
  </si>
  <si>
    <t>TÊ PVC BRANCO ROSC. D=3/4' (25mm)</t>
  </si>
  <si>
    <t>16.3.277</t>
  </si>
  <si>
    <t>C2366</t>
  </si>
  <si>
    <t>TÊ PVC BRANCO ROSC. D= 1" (32mm)</t>
  </si>
  <si>
    <t>16.3.278</t>
  </si>
  <si>
    <t>C2365</t>
  </si>
  <si>
    <t>TÊ PVC BRANCO ROSC. D= 1 1/2" (50mm)</t>
  </si>
  <si>
    <t>16.3.279</t>
  </si>
  <si>
    <t>C2368</t>
  </si>
  <si>
    <t>TÊ PVC BRANCO ROSC. D=1 1/4" (40mm)</t>
  </si>
  <si>
    <t>16.3.280</t>
  </si>
  <si>
    <t>C2367</t>
  </si>
  <si>
    <t>TÊ PVC BRANCO ROSC. D= 2" (60mm)</t>
  </si>
  <si>
    <t>16.3.281</t>
  </si>
  <si>
    <t>C2369</t>
  </si>
  <si>
    <t>TÊ PVC BRANCO ROSC. D=2 1/2" (75mm)</t>
  </si>
  <si>
    <t>16.3.282</t>
  </si>
  <si>
    <t>C2370</t>
  </si>
  <si>
    <t>TÊ PVC BRANCO ROSC. D=3" (85mm)</t>
  </si>
  <si>
    <t>16.3.283</t>
  </si>
  <si>
    <t>C2372</t>
  </si>
  <si>
    <t>TÊ PVC BRANCO ROSC. D=4" (110mm)</t>
  </si>
  <si>
    <t>16.3.284</t>
  </si>
  <si>
    <t>C2373</t>
  </si>
  <si>
    <t>TÊ PVC CINZA C/INSPEÇÃO P/ESGOTO D=150mm (6")-JUNTAS C/ANÉIS</t>
  </si>
  <si>
    <t>16.3.285</t>
  </si>
  <si>
    <t>C2375</t>
  </si>
  <si>
    <t>TÊ PVC CINZA C/INSPEÇÃO P/ESGOTO D=150mm (6")-JUNTAS SOLD.</t>
  </si>
  <si>
    <t>16.3.286</t>
  </si>
  <si>
    <t>C2376</t>
  </si>
  <si>
    <t>TÊ PVC CINZA P/ESGOTO D=150MM (6')-JUNTAS C/ANÉIS</t>
  </si>
  <si>
    <t>16.3.287</t>
  </si>
  <si>
    <t>C2377</t>
  </si>
  <si>
    <t>TÊ PVC CINZA P/ESGOTO D=150MM (6')-JUNTAS SOLD.</t>
  </si>
  <si>
    <t>16.3.288</t>
  </si>
  <si>
    <t>C2378</t>
  </si>
  <si>
    <t>TÊ PVC SOLD./ROSCA AZUL D=20mmX20mmX1/2"</t>
  </si>
  <si>
    <t>16.3.289</t>
  </si>
  <si>
    <t>C2379</t>
  </si>
  <si>
    <t>TÊ PVC SOLD./ROSCA AZUL D=25mmX25mmX3/4'</t>
  </si>
  <si>
    <t>16.3.290</t>
  </si>
  <si>
    <t>C2380</t>
  </si>
  <si>
    <t>TÊ PVC SOLD. MARROM D= 20mm (1/2")</t>
  </si>
  <si>
    <t>16.3.291</t>
  </si>
  <si>
    <t>C2381</t>
  </si>
  <si>
    <t>TÊ PVC SOLD. MARROM D= 25mm (3/4")</t>
  </si>
  <si>
    <t>16.3.292</t>
  </si>
  <si>
    <t>C2382</t>
  </si>
  <si>
    <t>TÊ PVC SOLD. MARROM D= 32mm (1")</t>
  </si>
  <si>
    <t>16.3.293</t>
  </si>
  <si>
    <t>C2383</t>
  </si>
  <si>
    <t>TÊ PVC SOLD. MARROM D= 40mm (1 1/4")</t>
  </si>
  <si>
    <t>16.3.294</t>
  </si>
  <si>
    <t>C2384</t>
  </si>
  <si>
    <t>TÊ PVC SOLD. MARROM D= 50mm (1 1/2")</t>
  </si>
  <si>
    <t>16.3.295</t>
  </si>
  <si>
    <t>C2385</t>
  </si>
  <si>
    <t>TÊ PVC SOLD. MARROM D= 60mm (2")</t>
  </si>
  <si>
    <t>16.3.296</t>
  </si>
  <si>
    <t>C2386</t>
  </si>
  <si>
    <t>TÊ PVC SOLD. MARROM D= 75mm (2 1/2")</t>
  </si>
  <si>
    <t>16.3.297</t>
  </si>
  <si>
    <t>C2387</t>
  </si>
  <si>
    <t>TÊ PVC SOLD. MARROM D= 85mm (3")</t>
  </si>
  <si>
    <t>16.3.298</t>
  </si>
  <si>
    <t>C2388</t>
  </si>
  <si>
    <t>TÊ PVC SOLD. MARROM D=110mm (4")</t>
  </si>
  <si>
    <t>16.3.299</t>
  </si>
  <si>
    <t>C2389</t>
  </si>
  <si>
    <t>TE PVC SOLD./ROSCA D=20mmX20mmX1/2"</t>
  </si>
  <si>
    <t>16.3.300</t>
  </si>
  <si>
    <t>C2390</t>
  </si>
  <si>
    <t>TE PVC SOLD./ROSCA D=25mmX25mmX3/4"</t>
  </si>
  <si>
    <t>16.3.301</t>
  </si>
  <si>
    <t>C2391</t>
  </si>
  <si>
    <t>TE PVC SOLD./ROSCA D=32mmX32mmX1"</t>
  </si>
  <si>
    <t>16.3.302</t>
  </si>
  <si>
    <t>C2400</t>
  </si>
  <si>
    <t xml:space="preserve">TE REDUCAO PVC ROSCAVEL DE 3/4" X 1/2" PARA AGUA FRIA
</t>
  </si>
  <si>
    <t>16.3.303</t>
  </si>
  <si>
    <t>C2399</t>
  </si>
  <si>
    <t xml:space="preserve">TE REDUCAO PVC ROSCAVEL DE 1" X 3/4" PARA AGUA FRIA
</t>
  </si>
  <si>
    <t>16.3.304</t>
  </si>
  <si>
    <t>C2398</t>
  </si>
  <si>
    <t xml:space="preserve">TE REDUCAO PVC ROSCAVEL DE 1 1/2" X 3/4" PARA AGUA FRIA
</t>
  </si>
  <si>
    <t>16.3.305</t>
  </si>
  <si>
    <t>C5126</t>
  </si>
  <si>
    <t xml:space="preserve">TE REDUCAO PVC ROSCAVEL DE 1 1/4" X 1" PARA AGUA FRIA
</t>
  </si>
  <si>
    <t>16.3.306</t>
  </si>
  <si>
    <t>C5127</t>
  </si>
  <si>
    <t>TE REDUCAO PVC ROSCAVEL DE 1 1/2" X 1 1/4" PARA AGUA FRIA</t>
  </si>
  <si>
    <t>16.3.307</t>
  </si>
  <si>
    <t>C2393</t>
  </si>
  <si>
    <t>TÊ REDUÇÃO PVC SOLD./ROSCA AZUL D=32mmX32mmX3/4"</t>
  </si>
  <si>
    <t>16.3.308</t>
  </si>
  <si>
    <t>C2392</t>
  </si>
  <si>
    <t>TÊ REDUÇÃO PVC SOLD./ROSCA AZUL D=25mmX25mmX1/2"</t>
  </si>
  <si>
    <t>16.3.309</t>
  </si>
  <si>
    <t>C2404</t>
  </si>
  <si>
    <t xml:space="preserve">TE REDUCAO PVC SOLDAVEL DE 25X20 MM PARA AGUA FRIA
</t>
  </si>
  <si>
    <t>16.3.310</t>
  </si>
  <si>
    <t>C2405</t>
  </si>
  <si>
    <t xml:space="preserve">TE REDUCAO PVC SOLDAVEL DE 32X25 MM PARA AGUA FRIA
</t>
  </si>
  <si>
    <t>16.3.311</t>
  </si>
  <si>
    <t>C2406</t>
  </si>
  <si>
    <t xml:space="preserve">TE REDUCAO PVC SOLDAVEL DE  40X32MM PARA AGUA FRIA
</t>
  </si>
  <si>
    <t>16.3.312</t>
  </si>
  <si>
    <t>C2407</t>
  </si>
  <si>
    <t>TE REDUCAO PVC SOLDAVEL DE  50X20MM PARA ÁGUA FRIA</t>
  </si>
  <si>
    <t>16.3.313</t>
  </si>
  <si>
    <t>C2408</t>
  </si>
  <si>
    <t>16.3.314</t>
  </si>
  <si>
    <t>C2409</t>
  </si>
  <si>
    <t>16.3.315</t>
  </si>
  <si>
    <t>C2410</t>
  </si>
  <si>
    <t xml:space="preserve">TE REDUCAO PVC SOLDAVEL DE  50X40MM PARA AGUA FRIA
</t>
  </si>
  <si>
    <t>16.3.316</t>
  </si>
  <si>
    <t>C2411</t>
  </si>
  <si>
    <t>16.3.317</t>
  </si>
  <si>
    <t>C2412</t>
  </si>
  <si>
    <t xml:space="preserve">TE REDUCAO PVC ROSCAVEL DE 2 1/2" X 2" PARA AGUA FRIA
</t>
  </si>
  <si>
    <t>16.3.318</t>
  </si>
  <si>
    <t>C2413</t>
  </si>
  <si>
    <t>16.3.319</t>
  </si>
  <si>
    <t>C2414</t>
  </si>
  <si>
    <t>16.3.320</t>
  </si>
  <si>
    <t>C2401</t>
  </si>
  <si>
    <t>16.3.321</t>
  </si>
  <si>
    <t>C2402</t>
  </si>
  <si>
    <t>16.3.322</t>
  </si>
  <si>
    <t>C2403</t>
  </si>
  <si>
    <t>16.3.323</t>
  </si>
  <si>
    <t>C2341</t>
  </si>
  <si>
    <t>TÊ REDUÇÃO PVC SOLD./ROSCA. D=25mmX25mmX1/2"</t>
  </si>
  <si>
    <t>16.3.324</t>
  </si>
  <si>
    <t>C2342</t>
  </si>
  <si>
    <t>TÊ REDUÇÃO PVC SOLD./ROSCA. D=32mmX32mmX3/4"</t>
  </si>
  <si>
    <t>16.3.325</t>
  </si>
  <si>
    <t>C4822</t>
  </si>
  <si>
    <t>TERMINAL DE VENTILAÇÃO PVC 50MM</t>
  </si>
  <si>
    <t>16.3.326</t>
  </si>
  <si>
    <t>C4823</t>
  </si>
  <si>
    <t>TERMINAL DE VENTILACAO PVC 75 MM</t>
  </si>
  <si>
    <t>16.3.327</t>
  </si>
  <si>
    <t>C4824</t>
  </si>
  <si>
    <t xml:space="preserve">TERMINAL DE VENTILAÇÃO PVC 100MM
</t>
  </si>
  <si>
    <t>16.3.328</t>
  </si>
  <si>
    <t>C2595</t>
  </si>
  <si>
    <t>TUBO PVC BRANCO P/ESGOTO D=40mm (1 1/2")</t>
  </si>
  <si>
    <t>16.3.329</t>
  </si>
  <si>
    <t>C2596</t>
  </si>
  <si>
    <t>TUBO PVC BRANCO P/ESGOTO D=50mm (2")</t>
  </si>
  <si>
    <t>16.3.330</t>
  </si>
  <si>
    <t>C2598</t>
  </si>
  <si>
    <t>TUBO PVC BRANCO P/ESGOTO D=75mm (3")</t>
  </si>
  <si>
    <t>16.3.331</t>
  </si>
  <si>
    <t>C2593</t>
  </si>
  <si>
    <t>TUBO PVC BRANCO P/ESGOTO D=100MM (4')</t>
  </si>
  <si>
    <t>16.3.332</t>
  </si>
  <si>
    <t>C2597</t>
  </si>
  <si>
    <t>TUBO PVC BRANCO P/ESGOTO D=50mm (2") - JUNTA C/ANÉIS</t>
  </si>
  <si>
    <t>16.3.333</t>
  </si>
  <si>
    <t>C2599</t>
  </si>
  <si>
    <t>TUBO PVC BRANCO P/ESGOTO D=75mm (3") - JUNTA C/ANÉIS</t>
  </si>
  <si>
    <t>16.3.334</t>
  </si>
  <si>
    <t>C2594</t>
  </si>
  <si>
    <t>TUBO PVC BRANCO P/ESGOTO D=100mm (4") - JUNTA C/ANÉIS</t>
  </si>
  <si>
    <t>16.3.335</t>
  </si>
  <si>
    <t>C2600</t>
  </si>
  <si>
    <t>TUBO PVC BRANCO RÍGIDO ESGOTO D=150mm (6")</t>
  </si>
  <si>
    <t>16.3.336</t>
  </si>
  <si>
    <t>C2601</t>
  </si>
  <si>
    <t>TUBO PVC BRANCO RÍGIDO ESGOTO D=200mm (8")</t>
  </si>
  <si>
    <t>16.3.337</t>
  </si>
  <si>
    <t>C2602</t>
  </si>
  <si>
    <t>TUBO PVC BRANCO RÍGIDO ESGOTO D=250mm (10")</t>
  </si>
  <si>
    <t>16.3.338</t>
  </si>
  <si>
    <t>C2603</t>
  </si>
  <si>
    <t>TUBO PVC BRANCO RÍGIDO ESGOTO D=300mm (12")</t>
  </si>
  <si>
    <t>16.3.339</t>
  </si>
  <si>
    <t>C2613</t>
  </si>
  <si>
    <t>TUBO PVC CINZA RÍGIDO ESGOTO D=150mm (6") JUNTA C/ANÉIS</t>
  </si>
  <si>
    <t>16.3.340</t>
  </si>
  <si>
    <t>C2614</t>
  </si>
  <si>
    <t>TUBO PVC CINZA RÍGIDO ESGOTO D=150mm (6") JUNTA SOLD.</t>
  </si>
  <si>
    <t>16.3.341</t>
  </si>
  <si>
    <t>C2607</t>
  </si>
  <si>
    <t>TUBO PVC ROSC. BRANCO D= 1/2" (20mm)</t>
  </si>
  <si>
    <t>16.3.342</t>
  </si>
  <si>
    <t>C2611</t>
  </si>
  <si>
    <t>TUBO PVC ROSC. BRANCO D= 3/4" (25mm)</t>
  </si>
  <si>
    <t>16.3.343</t>
  </si>
  <si>
    <t>C2606</t>
  </si>
  <si>
    <t>TUBO PVC ROSC. BRANCO D= 1" (32mm)</t>
  </si>
  <si>
    <t>16.3.344</t>
  </si>
  <si>
    <t>C2605</t>
  </si>
  <si>
    <t>TUBO PVC ROSC. BRANCO D= 1 1/4" (40mm)</t>
  </si>
  <si>
    <t>16.3.345</t>
  </si>
  <si>
    <t>C2604</t>
  </si>
  <si>
    <t>TUBO PVC ROSC. BRANCO D= 1 1/2" (50mm)</t>
  </si>
  <si>
    <t>16.3.346</t>
  </si>
  <si>
    <t>C2609</t>
  </si>
  <si>
    <t>TUBO PVC ROSC. BRANCO D= 2" (60mm)</t>
  </si>
  <si>
    <t>16.3.347</t>
  </si>
  <si>
    <t>C2608</t>
  </si>
  <si>
    <t>TUBO PVC ROSC. BRANCO D= 2 1/2" (75mm)</t>
  </si>
  <si>
    <t>16.3.348</t>
  </si>
  <si>
    <t>C2610</t>
  </si>
  <si>
    <t>TUBO PVC ROSC. BRANCO D= 3" (85mm)</t>
  </si>
  <si>
    <t>16.3.349</t>
  </si>
  <si>
    <t>C2612</t>
  </si>
  <si>
    <t>TUBO PVC ROSC. BRANCO D= 4"(110mm)</t>
  </si>
  <si>
    <t>16.3.350</t>
  </si>
  <si>
    <t>C4760</t>
  </si>
  <si>
    <t xml:space="preserve">TUBO PVC SÉRIE REFORÇADA P/ ESGOTO D=100MM (4") - INCLUSIVE CONEXÕES                                     
</t>
  </si>
  <si>
    <t>16.3.351</t>
  </si>
  <si>
    <t>C4763</t>
  </si>
  <si>
    <t xml:space="preserve">TUBO PVC SÉRIE REFORÇADA P/ ESGOTO D=150MM (6") JUNTA COM ANEL                                
</t>
  </si>
  <si>
    <t>16.3.352</t>
  </si>
  <si>
    <t>C2615</t>
  </si>
  <si>
    <t>TUBO PVC SOLD. MARROM D= 20mm (1/2")</t>
  </si>
  <si>
    <t>16.3.353</t>
  </si>
  <si>
    <t>C2616</t>
  </si>
  <si>
    <t>TUBO PVC SOLD. MARROM D= 25mm (3/4")</t>
  </si>
  <si>
    <t>16.3.354</t>
  </si>
  <si>
    <t>C2617</t>
  </si>
  <si>
    <t>TUBO PVC SOLD. MARROM D= 32mm (1")</t>
  </si>
  <si>
    <t>16.3.355</t>
  </si>
  <si>
    <t>C2618</t>
  </si>
  <si>
    <t>TUBO PVC SOLD. MARROM D= 40mm (1 1/4")</t>
  </si>
  <si>
    <t>16.3.356</t>
  </si>
  <si>
    <t>C2619</t>
  </si>
  <si>
    <t>TUBO PVC SOLD. MARROM D= 50mm (1 1/2")</t>
  </si>
  <si>
    <t>16.3.357</t>
  </si>
  <si>
    <t>C2620</t>
  </si>
  <si>
    <t>TUBO PVC SOLD. MARROM D= 60mm (2")</t>
  </si>
  <si>
    <t>16.3.358</t>
  </si>
  <si>
    <t>C2621</t>
  </si>
  <si>
    <t>TUBO PVC SOLD. MARROM D= 75mm (2 1/2")</t>
  </si>
  <si>
    <t>16.3.359</t>
  </si>
  <si>
    <t>C2622</t>
  </si>
  <si>
    <t>TUBO PVC SOLD. MARROM D= 85mm (3")</t>
  </si>
  <si>
    <t>16.3.360</t>
  </si>
  <si>
    <t>C2623</t>
  </si>
  <si>
    <t>TUBO PVC SOLD. MARROM D=110mm (4")</t>
  </si>
  <si>
    <t>16.3.361</t>
  </si>
  <si>
    <t>C2624</t>
  </si>
  <si>
    <t>TUBO PVC SOLD. MARROM INCL.CONEXÕES D= 20mm (1/2")</t>
  </si>
  <si>
    <t>16.3.362</t>
  </si>
  <si>
    <t>C2625</t>
  </si>
  <si>
    <t>TUBO PVC SOLD. MARROM INCL.CONEXÕES D= 25mm(3/4")</t>
  </si>
  <si>
    <t>16.3.363</t>
  </si>
  <si>
    <t>C2626</t>
  </si>
  <si>
    <t>TUBO PVC SOLD. MARROM INCL.CONEXÕES D= 32mm(1")</t>
  </si>
  <si>
    <t>16.3.364</t>
  </si>
  <si>
    <t>C2627</t>
  </si>
  <si>
    <t>TUBO PVC SOLD. MARROM INCL.CONEXÕES D= 40mm (1 1/4")</t>
  </si>
  <si>
    <t>16.3.365</t>
  </si>
  <si>
    <t>C2628</t>
  </si>
  <si>
    <t>TUBO PVC SOLD. MARROM INCL.CONEXÕES D= 50mm (1 1/2")</t>
  </si>
  <si>
    <t>16.3.366</t>
  </si>
  <si>
    <t>C2629</t>
  </si>
  <si>
    <t>TUBO PVC SOLD. MARROM INCL.CONEXÕES D= 60mm (2")</t>
  </si>
  <si>
    <t>16.3.367</t>
  </si>
  <si>
    <t>C2631</t>
  </si>
  <si>
    <t>TUBO PVC SOLD. MARROM INCL.CONEXÕES D=75mm (2 1/2")</t>
  </si>
  <si>
    <t>16.3.368</t>
  </si>
  <si>
    <t>C2632</t>
  </si>
  <si>
    <t>TUBO PVC SOLD. MARROM INCL.CONEXÕES D=85MM(3')</t>
  </si>
  <si>
    <t>16.3.369</t>
  </si>
  <si>
    <t>C2630</t>
  </si>
  <si>
    <t>TUBO PVC SOLD. MARROM INCL.CONEXÕES D=110mm(4')</t>
  </si>
  <si>
    <t>16.3.370</t>
  </si>
  <si>
    <t>C2648</t>
  </si>
  <si>
    <t>UNIÃO PVC BRANCO ROSC. D=1/2" (20mm)</t>
  </si>
  <si>
    <t>16.3.371</t>
  </si>
  <si>
    <t>C2652</t>
  </si>
  <si>
    <t>UNIÃO PVC BRANCO ROSC. D=3/4" (25mm)</t>
  </si>
  <si>
    <t>16.3.372</t>
  </si>
  <si>
    <t>C2647</t>
  </si>
  <si>
    <t>UNIÃO PVC BRANCO ROSC. D=1" (32mm)</t>
  </si>
  <si>
    <t>16.3.373</t>
  </si>
  <si>
    <t>C2646</t>
  </si>
  <si>
    <t>UNIÃO PVC BRANCO ROSC. D=1 1/4" (40mm)</t>
  </si>
  <si>
    <t>16.3.374</t>
  </si>
  <si>
    <t>C2645</t>
  </si>
  <si>
    <t>UNIÃO PVC BRANCO ROSC. D=1 1/2" (50mm)</t>
  </si>
  <si>
    <t>16.3.375</t>
  </si>
  <si>
    <t>C2650</t>
  </si>
  <si>
    <t>UNIÃO PVC BRANCO ROSC. D=2" (60mm)</t>
  </si>
  <si>
    <t>16.3.376</t>
  </si>
  <si>
    <t>C2651</t>
  </si>
  <si>
    <t>UNIÃO PVC BRANCO ROSC. D=3" (85mm)</t>
  </si>
  <si>
    <t>16.3.377</t>
  </si>
  <si>
    <t>C2649</t>
  </si>
  <si>
    <t>UNIÃO PVC BRANCO ROSC. D=2 1/2" (75mm)</t>
  </si>
  <si>
    <t>16.3.378</t>
  </si>
  <si>
    <t>C2653</t>
  </si>
  <si>
    <t>UNIÃO PVC BRANCO ROSC. D=4" (110mm)</t>
  </si>
  <si>
    <t>16.3.379</t>
  </si>
  <si>
    <t>C2654</t>
  </si>
  <si>
    <t>UNIÃO PVC SOLD. MARROM D= 20mm (1/2")</t>
  </si>
  <si>
    <t>16.3.380</t>
  </si>
  <si>
    <t>C2655</t>
  </si>
  <si>
    <t>UNIÃO PVC SOLD. MARROM D= 25mm (3/4")</t>
  </si>
  <si>
    <t>16.3.381</t>
  </si>
  <si>
    <t>C2656</t>
  </si>
  <si>
    <t>UNIÃO PVC SOLD. MARROM D= 32mm (1")</t>
  </si>
  <si>
    <t>16.3.382</t>
  </si>
  <si>
    <t>C2657</t>
  </si>
  <si>
    <t>UNIÃO PVC SOLD. MARROM D= 40mm (1 1/4")</t>
  </si>
  <si>
    <t>16.3.383</t>
  </si>
  <si>
    <t>C2658</t>
  </si>
  <si>
    <t>UNIÃO PVC SOLD. MARROM D= 50mm (1 1/2")</t>
  </si>
  <si>
    <t>16.3.384</t>
  </si>
  <si>
    <t>C2659</t>
  </si>
  <si>
    <t>UNIÃO PVC SOLD. MARROM D= 60mm (2")</t>
  </si>
  <si>
    <t>16.3.385</t>
  </si>
  <si>
    <t>C2660</t>
  </si>
  <si>
    <t>UNIÃO PVC SOLD. MARROM D= 75mm (2 1/2")</t>
  </si>
  <si>
    <t>16.3.386</t>
  </si>
  <si>
    <t>C2661</t>
  </si>
  <si>
    <t>UNIÃO PVC SOLD. MARROM D= 85mm (3")</t>
  </si>
  <si>
    <t>16.3.387</t>
  </si>
  <si>
    <t>C2662</t>
  </si>
  <si>
    <t>UNIÃO PVC SOLD. MARROM D=110mm (4")</t>
  </si>
  <si>
    <t>16.4</t>
  </si>
  <si>
    <t>TUBOS E CONEXÕES DE PRFV</t>
  </si>
  <si>
    <t>16.4.1</t>
  </si>
  <si>
    <t>C4188</t>
  </si>
  <si>
    <t>ASSENTAMENTO DE TUBO, PEÇAS E CONEXÕES EM PRFV, JE DN 300mm</t>
  </si>
  <si>
    <t>16.4.2</t>
  </si>
  <si>
    <t>C4189</t>
  </si>
  <si>
    <t>ASSENTAMENTO DE TUBO, PEÇAS E CONEXÕES EM PRFV, JE DN 350mm</t>
  </si>
  <si>
    <t>16.4.3</t>
  </si>
  <si>
    <t>C4190</t>
  </si>
  <si>
    <t>ASSENTAMENTO DE TUBO, PEÇAS E CONEXÕES EM PRFV, JE DN 400mm</t>
  </si>
  <si>
    <t>16.4.4</t>
  </si>
  <si>
    <t>C4191</t>
  </si>
  <si>
    <t>ASSENTAMENTO DE TUBO, PEÇAS E CONEXÕES EM PRFV, JE DN 450mm</t>
  </si>
  <si>
    <t>16.4.5</t>
  </si>
  <si>
    <t>C4192</t>
  </si>
  <si>
    <t>ASSENTAMENTO DE TUBO, PEÇAS E CONEXÕES EM PRFV, JE DN 500mm</t>
  </si>
  <si>
    <t>16.4.6</t>
  </si>
  <si>
    <t>C4193</t>
  </si>
  <si>
    <t>ASSENTAMENTO DE TUBO, PEÇAS E CONEXÕES EM PRFV, JE DN 600mm</t>
  </si>
  <si>
    <t>16.4.7</t>
  </si>
  <si>
    <t>C4194</t>
  </si>
  <si>
    <t>ASSENTAMENTO DE TUBO, PEÇAS E CONEXÕES EM PRFV, JE DN 700mm</t>
  </si>
  <si>
    <t>16.4.8</t>
  </si>
  <si>
    <t>C4195</t>
  </si>
  <si>
    <t>ASSENTAMENTO DE TUBO, PEÇAS E CONEXÕES EM PRFV, JE DN 800mm</t>
  </si>
  <si>
    <t>16.4.9</t>
  </si>
  <si>
    <t>C4196</t>
  </si>
  <si>
    <t>ASSENTAMENTO DE TUBO, PEÇAS E CONEXÕES EM PRFV, JE DN 900mm</t>
  </si>
  <si>
    <t>16.4.10</t>
  </si>
  <si>
    <t>C4197</t>
  </si>
  <si>
    <t>ASSENTAMENTO DE TUBO, PEÇAS E CONEXÕES EM PRFV, JE DN 1000mm</t>
  </si>
  <si>
    <t>16.4.11</t>
  </si>
  <si>
    <t>C4198</t>
  </si>
  <si>
    <t>ASSENTAMENTO DE TUBO, PEÇAS E CONEXÕES EM PRFV, JE DN 1200mm</t>
  </si>
  <si>
    <t>16.5</t>
  </si>
  <si>
    <t>TUBOS E CONEXÕES DE CERÂMICA</t>
  </si>
  <si>
    <t>16.5.1</t>
  </si>
  <si>
    <t>C0235</t>
  </si>
  <si>
    <t>ASSENTAMENTO DE TUBOS E CONEXÕES CERÂMICOS, J.ARG. D= 100mm</t>
  </si>
  <si>
    <t>16.5.2</t>
  </si>
  <si>
    <t>C0239</t>
  </si>
  <si>
    <t>ASSENTAMENTO DE TUBOS E CONEXÕES CERÂMICOS, J.ARG. D=150mm</t>
  </si>
  <si>
    <t>16.5.3</t>
  </si>
  <si>
    <t>C0236</t>
  </si>
  <si>
    <t>ASSENTAMENTO DE TUBOS E CONEXÕES CERÂMICOS, J.ARG. D= 200mm</t>
  </si>
  <si>
    <t>16.5.4</t>
  </si>
  <si>
    <t>C0237</t>
  </si>
  <si>
    <t>ASSENTAMENTO DE TUBOS E CONEXÕES CERÂMICOS, J.ARG. D= 250mm</t>
  </si>
  <si>
    <t>16.5.5</t>
  </si>
  <si>
    <t>C0238</t>
  </si>
  <si>
    <t>ASSENTAMENTO DE TUBOS E CONEXÕES CERÂMICOS, J.ARG. D= 300mm</t>
  </si>
  <si>
    <t>16.5.6</t>
  </si>
  <si>
    <t>C0240</t>
  </si>
  <si>
    <t>ASSENTAMENTO DE TUBOS E CONEXÕES CERÂMICOS, J.ASF. D= 100mm</t>
  </si>
  <si>
    <t>16.5.7</t>
  </si>
  <si>
    <t>C0241</t>
  </si>
  <si>
    <t>ASSENTAMENTO DE TUBOS E CONEXÕES CERÂMICOS, J.ASF. D= 150mm</t>
  </si>
  <si>
    <t>16.5.8</t>
  </si>
  <si>
    <t>C0242</t>
  </si>
  <si>
    <t>ASSENTAMENTO DE TUBOS E CONEXÕES CERÂMICOS, J.ASF. D= 200mm</t>
  </si>
  <si>
    <t>16.5.9</t>
  </si>
  <si>
    <t>C0243</t>
  </si>
  <si>
    <t>ASSENTAMENTO DE TUBOS E CONEXÕES CERÂMICOS, J.ASF. D= 250mm</t>
  </si>
  <si>
    <t>16.5.10</t>
  </si>
  <si>
    <t>C0244</t>
  </si>
  <si>
    <t>ASSENTAMENTO DE TUBOS E CONEXÕES CERÂMICOS, J.ASF. D= 300mm</t>
  </si>
  <si>
    <t>16.5.11</t>
  </si>
  <si>
    <t>C0245</t>
  </si>
  <si>
    <t>ASSENTAMENTO DE TUBOS E CONEXÕES CERÂMICOS, J.ASF. D= 350mm</t>
  </si>
  <si>
    <t>16.5.12</t>
  </si>
  <si>
    <t>C0246</t>
  </si>
  <si>
    <t>ASSENTAMENTO DE TUBOS E CONEXÕES CERÂMICOS, J.ASF. D= 400mm</t>
  </si>
  <si>
    <t>16.6</t>
  </si>
  <si>
    <t>TUBOS E CONEXÕES DE CONCRETO</t>
  </si>
  <si>
    <t>16.6.1</t>
  </si>
  <si>
    <t>C0305</t>
  </si>
  <si>
    <t>ASSENTAMENTO DE TUBOS EM CONCRETO,JUNTA ARGAMASSADA, D=150mm</t>
  </si>
  <si>
    <t>16.6.2</t>
  </si>
  <si>
    <t>C0306</t>
  </si>
  <si>
    <t>ASSENTAMENTO DE TUBOS EM CONCRETO,JUNTA ARGAMASSADA, D=200mm</t>
  </si>
  <si>
    <t>16.6.3</t>
  </si>
  <si>
    <t>C0298</t>
  </si>
  <si>
    <t>ASSENTAMENTO DE TUBOS EM CONCRETO, JE D= 300mm</t>
  </si>
  <si>
    <t>16.6.4</t>
  </si>
  <si>
    <t>C0299</t>
  </si>
  <si>
    <t>ASSENTAMENTO DE TUBOS EM CONCRETO, JE D= 400mm</t>
  </si>
  <si>
    <t>16.6.5</t>
  </si>
  <si>
    <t>C0300</t>
  </si>
  <si>
    <t>ASSENTAMENTO DE TUBOS EM CONCRETO, JE D=500mm</t>
  </si>
  <si>
    <t>16.6.6</t>
  </si>
  <si>
    <t>C0301</t>
  </si>
  <si>
    <t>ASSENTAMENTO DE TUBOS EM CONCRETO, JE D=600mm</t>
  </si>
  <si>
    <t>16.6.7</t>
  </si>
  <si>
    <t>C0302</t>
  </si>
  <si>
    <t>ASSENTAMENTO DE TUBOS EM CONCRETO, JE D= 700mm</t>
  </si>
  <si>
    <t>16.6.8</t>
  </si>
  <si>
    <t>C0303</t>
  </si>
  <si>
    <t>ASSENTAMENTO DE TUBOS EM CONCRETO, JE D= 800mm</t>
  </si>
  <si>
    <t>16.6.9</t>
  </si>
  <si>
    <t>C0304</t>
  </si>
  <si>
    <t>ASSENTAMENTO DE TUBOS EM CONCRETO, JE D= 900mm</t>
  </si>
  <si>
    <t>16.6.10</t>
  </si>
  <si>
    <t>C0293</t>
  </si>
  <si>
    <t>ASSENTAMENTO DE TUBOS EM CONCRETO, JE D= 1000mm</t>
  </si>
  <si>
    <t>16.6.11</t>
  </si>
  <si>
    <t>C0294</t>
  </si>
  <si>
    <t>ASSENTAMENTO DE TUBOS EM CONCRETO, JE D= 1200mm</t>
  </si>
  <si>
    <t>16.6.12</t>
  </si>
  <si>
    <t>C0295</t>
  </si>
  <si>
    <t>ASSENTAMENTO DE TUBOS EM CONCRETO, JE D=1500mm</t>
  </si>
  <si>
    <t>16.6.13</t>
  </si>
  <si>
    <t>C0296</t>
  </si>
  <si>
    <t>ASSENTAMENTO DE TUBOS EM CONCRETO, JE D= 1750mm</t>
  </si>
  <si>
    <t>16.6.14</t>
  </si>
  <si>
    <t>C0297</t>
  </si>
  <si>
    <t>ASSENTAMENTO DE TUBOS EM CONCRETO, JE D=2000mm</t>
  </si>
  <si>
    <t>16.7</t>
  </si>
  <si>
    <t>TUBOS E CONEXÕES DE COBRE</t>
  </si>
  <si>
    <t>16.7.1</t>
  </si>
  <si>
    <t>C1007</t>
  </si>
  <si>
    <t>CURVA COBRE OU BRONZE D= 15mm (1/2")</t>
  </si>
  <si>
    <t>16.7.2</t>
  </si>
  <si>
    <t>C1008</t>
  </si>
  <si>
    <t>CURVA COBRE OU BRONZE D= 22mm (3/4")</t>
  </si>
  <si>
    <t>16.7.3</t>
  </si>
  <si>
    <t>C1009</t>
  </si>
  <si>
    <t>CURVA COBRE OU BRONZE D= 28mm (1")</t>
  </si>
  <si>
    <t>16.7.4</t>
  </si>
  <si>
    <t>C1010</t>
  </si>
  <si>
    <t>CURVA COBRE OU BRONZE D= 35mm (1 1/4")</t>
  </si>
  <si>
    <t>16.7.5</t>
  </si>
  <si>
    <t>C1011</t>
  </si>
  <si>
    <t>CURVA COBRE OU BRONZE D= 42mm (1 1/2")</t>
  </si>
  <si>
    <t>16.7.6</t>
  </si>
  <si>
    <t>C1012</t>
  </si>
  <si>
    <t>CURVA COBRE OU BRONZE D= 54mm (2")</t>
  </si>
  <si>
    <t>16.7.7</t>
  </si>
  <si>
    <t>C1013</t>
  </si>
  <si>
    <t>CURVA COBRE OU BRONZE D= 66mm (2 1/2")</t>
  </si>
  <si>
    <t>16.7.8</t>
  </si>
  <si>
    <t>C1014</t>
  </si>
  <si>
    <t>CURVA COBRE OU BRONZE D= 79mm (3")</t>
  </si>
  <si>
    <t>16.7.9</t>
  </si>
  <si>
    <t>C1015</t>
  </si>
  <si>
    <t>CURVA COBRE OU BRONZE D=104mm (4")</t>
  </si>
  <si>
    <t>16.7.10</t>
  </si>
  <si>
    <t>C2332</t>
  </si>
  <si>
    <t>TÊ COBRE OU BRONZE D= 15mm (1/2")</t>
  </si>
  <si>
    <t>16.7.11</t>
  </si>
  <si>
    <t>C2333</t>
  </si>
  <si>
    <t>TÊ COBRE OU BRONZE D= 22mm (3/4")</t>
  </si>
  <si>
    <t>16.7.12</t>
  </si>
  <si>
    <t>C2334</t>
  </si>
  <si>
    <t>TÊ COBRE OU BRONZE D= 28mm (1")</t>
  </si>
  <si>
    <t>16.7.13</t>
  </si>
  <si>
    <t>C2335</t>
  </si>
  <si>
    <t>TÊ COBRE OU BRONZE D= 35mm (1 1/4")</t>
  </si>
  <si>
    <t>16.7.14</t>
  </si>
  <si>
    <t>C2336</t>
  </si>
  <si>
    <t>TÊ COBRE OU BRONZE D= 42mm (1 1/2")</t>
  </si>
  <si>
    <t>16.7.15</t>
  </si>
  <si>
    <t>C2337</t>
  </si>
  <si>
    <t>TÊ COBRE OU BRONZE D= 54mm (2")</t>
  </si>
  <si>
    <t>16.7.16</t>
  </si>
  <si>
    <t>C2338</t>
  </si>
  <si>
    <t>TÊ COBRE OU BRONZE D= 66mm (2 1/2")</t>
  </si>
  <si>
    <t>16.7.17</t>
  </si>
  <si>
    <t>C2339</t>
  </si>
  <si>
    <t>TÊ COBRE OU BRONZE D= 79mm (3")</t>
  </si>
  <si>
    <t>16.7.18</t>
  </si>
  <si>
    <t>C2340</t>
  </si>
  <si>
    <t>TÊ COBRE OU BRONZE D=104mm (4")</t>
  </si>
  <si>
    <t>16.7.19</t>
  </si>
  <si>
    <t>C2565</t>
  </si>
  <si>
    <t>TUBO COBRE D= 15mm(1/2") CLASSE E</t>
  </si>
  <si>
    <t>16.7.20</t>
  </si>
  <si>
    <t>C2566</t>
  </si>
  <si>
    <t>TUBO COBRE D= 22mm (3/4") CLASSE E</t>
  </si>
  <si>
    <t>16.7.21</t>
  </si>
  <si>
    <t>C2567</t>
  </si>
  <si>
    <t>TUBO COBRE D= 28mm (1") CLASSE E</t>
  </si>
  <si>
    <t>16.7.22</t>
  </si>
  <si>
    <t>C2568</t>
  </si>
  <si>
    <t>TUBO COBRE D= 35mm (1 1/4") CLASSE E</t>
  </si>
  <si>
    <t>16.7.23</t>
  </si>
  <si>
    <t>C2569</t>
  </si>
  <si>
    <t>TUBO COBRE D= 42mm (1 1/2") CLASSE E</t>
  </si>
  <si>
    <t>16.7.24</t>
  </si>
  <si>
    <t>C2570</t>
  </si>
  <si>
    <t>TUBO COBRE D= 54mm (2") CLASSE E</t>
  </si>
  <si>
    <t>16.7.25</t>
  </si>
  <si>
    <t>C2571</t>
  </si>
  <si>
    <t>TUBO COBRE D= 66mm (2 1/2") CLASSE E</t>
  </si>
  <si>
    <t>16.7.26</t>
  </si>
  <si>
    <t>C2572</t>
  </si>
  <si>
    <t>TUBO COBRE D= 79mm (3") CLASSE E</t>
  </si>
  <si>
    <t>16.7.27</t>
  </si>
  <si>
    <t>C2573</t>
  </si>
  <si>
    <t>TUBO COBRE D=104mm (4") CLASSE E</t>
  </si>
  <si>
    <t>16.7.28</t>
  </si>
  <si>
    <t>C2574</t>
  </si>
  <si>
    <t>TUBO COBRE INCLUSIVE CONEXÕES D= 15mm (1/2") CLASSE E</t>
  </si>
  <si>
    <t>16.7.29</t>
  </si>
  <si>
    <t>C2575</t>
  </si>
  <si>
    <t>TUBO COBRE INCLUSIVE CONEXÕES D= 22mm (3/4") CLASSE E</t>
  </si>
  <si>
    <t>16.7.30</t>
  </si>
  <si>
    <t>C2576</t>
  </si>
  <si>
    <t>TUBO COBRE INCLUSIVE CONEXÕES D= 28mm (1") CLASSE E</t>
  </si>
  <si>
    <t>16.7.31</t>
  </si>
  <si>
    <t>C2577</t>
  </si>
  <si>
    <t>TUBO COBRE INCLUSIVE CONEXÕES D= 35mm (1 1/4") CLASSE E</t>
  </si>
  <si>
    <t>16.7.32</t>
  </si>
  <si>
    <t>C2578</t>
  </si>
  <si>
    <t>TUBO COBRE INCLUSIVE CONEXÕES D= 42mm (1 1/2") CLASSE E</t>
  </si>
  <si>
    <t>16.7.33</t>
  </si>
  <si>
    <t>C2579</t>
  </si>
  <si>
    <t>TUBO COBRE INCLUSIVE CONEXÕES D= 54mm (2") CLASSE E</t>
  </si>
  <si>
    <t>16.7.34</t>
  </si>
  <si>
    <t>C2580</t>
  </si>
  <si>
    <t>TUBO COBRE INCLUSIVE CONEXÕES D= 66mm (2 1/2") CLASSE E</t>
  </si>
  <si>
    <t>16.7.35</t>
  </si>
  <si>
    <t>C2581</t>
  </si>
  <si>
    <t>TUBO COBRE INCLUSIVE CONEXÕES D= 79mm (3") CLASSE E</t>
  </si>
  <si>
    <t>16.7.36</t>
  </si>
  <si>
    <t>C2582</t>
  </si>
  <si>
    <t>TUBO COBRE INCLUSIVE CONEXÕES D=104mm (4") CLASSE E</t>
  </si>
  <si>
    <t>16.8</t>
  </si>
  <si>
    <t>REGISTROS E VÁLVULAS</t>
  </si>
  <si>
    <t>16.8.1</t>
  </si>
  <si>
    <t>C3599</t>
  </si>
  <si>
    <t>MUTIRÃO MISTO - REGISTRO DE GAVETA BRUTO D=20mm (3/4")</t>
  </si>
  <si>
    <t>16.8.2</t>
  </si>
  <si>
    <t>C3600</t>
  </si>
  <si>
    <t>MUTIRÃO MISTO - REGISTRO DE PRESSÃO D=20mm (3/4")</t>
  </si>
  <si>
    <t>16.8.3</t>
  </si>
  <si>
    <t>C2156</t>
  </si>
  <si>
    <t>REGISTRO DE GAVETA BRUTO D= 15mm (1/2")</t>
  </si>
  <si>
    <t>16.8.4</t>
  </si>
  <si>
    <t>C2157</t>
  </si>
  <si>
    <t>REGISTRO DE GAVETA BRUTO D= 20mm (3/4")</t>
  </si>
  <si>
    <t>16.8.5</t>
  </si>
  <si>
    <t>C2158</t>
  </si>
  <si>
    <t>REGISTRO DE GAVETA BRUTO D= 25mm (1")</t>
  </si>
  <si>
    <t>16.8.6</t>
  </si>
  <si>
    <t>C2159</t>
  </si>
  <si>
    <t>REGISTRO DE GAVETA BRUTO D= 32mm (1 1/4")</t>
  </si>
  <si>
    <t>16.8.7</t>
  </si>
  <si>
    <t>C2160</t>
  </si>
  <si>
    <t>REGISTRO DE GAVETA BRUTO D= 40mm (1 1/2")</t>
  </si>
  <si>
    <t>16.8.8</t>
  </si>
  <si>
    <t>C2161</t>
  </si>
  <si>
    <t>REGISTRO DE GAVETA BRUTO D= 50mm (2")</t>
  </si>
  <si>
    <t>16.8.9</t>
  </si>
  <si>
    <t>C2162</t>
  </si>
  <si>
    <t>REGISTRO DE GAVETA BRUTO D= 65mm (2 1/2")</t>
  </si>
  <si>
    <t>16.8.10</t>
  </si>
  <si>
    <t>C2163</t>
  </si>
  <si>
    <t>REGISTRO DE GAVETA BRUTO D= 80mm (3")</t>
  </si>
  <si>
    <t>16.8.11</t>
  </si>
  <si>
    <t>C2164</t>
  </si>
  <si>
    <t>REGISTRO DE GAVETA BRUTO D=100mm (4")</t>
  </si>
  <si>
    <t>16.8.12</t>
  </si>
  <si>
    <t>C2165</t>
  </si>
  <si>
    <t>REGISTRO DE GAVETA C/CANOPLA CROMADA D= 15mm (1/2")</t>
  </si>
  <si>
    <t>16.8.13</t>
  </si>
  <si>
    <t>C2166</t>
  </si>
  <si>
    <t>REGISTRO DE GAVETA C/CANOPLA CROMADA D= 20mm (3/4")</t>
  </si>
  <si>
    <t>16.8.14</t>
  </si>
  <si>
    <t>C2167</t>
  </si>
  <si>
    <t>REGISTRO DE GAVETA C/CANOPLA CROMADA D= 25mm (1")</t>
  </si>
  <si>
    <t>16.8.15</t>
  </si>
  <si>
    <t>C2168</t>
  </si>
  <si>
    <t>REGISTRO DE GAVETA C/CANOPLA CROMADA D= 32mm (1 1/4")</t>
  </si>
  <si>
    <t>16.8.16</t>
  </si>
  <si>
    <t>C2169</t>
  </si>
  <si>
    <t>REGISTRO DE GAVETA C/CANOPLA CROMADA D= 40mm (1 1/2")</t>
  </si>
  <si>
    <t>16.8.17</t>
  </si>
  <si>
    <t>C2171</t>
  </si>
  <si>
    <t>REGISTRO DE PRESSÃO C/CANOPLA CROMADA D= 15mm (1/2")</t>
  </si>
  <si>
    <t>16.8.18</t>
  </si>
  <si>
    <t>C2172</t>
  </si>
  <si>
    <t>REGISTRO DE PRESSÃO C/CANOPLA CROMADA D= 20mm (3/4")</t>
  </si>
  <si>
    <t>16.8.19</t>
  </si>
  <si>
    <t>C2170</t>
  </si>
  <si>
    <t>REGISTRO DE PRESSAO C/CANOPLA CROMADA D=25MM (1")</t>
  </si>
  <si>
    <t>16.8.20</t>
  </si>
  <si>
    <t>C3601</t>
  </si>
  <si>
    <t>REGISTRO DE PRESSÃO D=20mm (3/4") - PADRÃO POPULAR</t>
  </si>
  <si>
    <t>16.8.21</t>
  </si>
  <si>
    <t>C2173</t>
  </si>
  <si>
    <t>REGISTRO DE RECALQUE NO PASSEIO D= 65mm (2 1/2")</t>
  </si>
  <si>
    <t>16.8.22</t>
  </si>
  <si>
    <t>C2177</t>
  </si>
  <si>
    <t>REGISTRO GLOBO /FECHO RÁPIDO DE 3/4"</t>
  </si>
  <si>
    <t>16.8.23</t>
  </si>
  <si>
    <t>C2176</t>
  </si>
  <si>
    <t>REGISTRO GLOBO /FECHO RÁPIDO DE 1"</t>
  </si>
  <si>
    <t>16.8.24</t>
  </si>
  <si>
    <t>C2175</t>
  </si>
  <si>
    <t>REGISTRO GLOBO /FECHO RÁPIDO DE 1 1/4"</t>
  </si>
  <si>
    <t>16.8.25</t>
  </si>
  <si>
    <t>C2178</t>
  </si>
  <si>
    <t>REGISTRO GLOBO/FECHO RÁPIDO DE 1 1/2"</t>
  </si>
  <si>
    <t>16.8.26</t>
  </si>
  <si>
    <t>C2174</t>
  </si>
  <si>
    <t>REGISTRO GLOBO / FECHO RÁPIDO DE 2"</t>
  </si>
  <si>
    <t>16.8.27</t>
  </si>
  <si>
    <t>C4403</t>
  </si>
  <si>
    <t>REGISTRO GLOBO / FECHO RÁPIDO DE 2 1/2"</t>
  </si>
  <si>
    <t>16.8.28</t>
  </si>
  <si>
    <t>C3695</t>
  </si>
  <si>
    <t>REGISTRO GLOBO EM BRONZE ROSC. DE 3/4"</t>
  </si>
  <si>
    <t>16.8.29</t>
  </si>
  <si>
    <t>C3714</t>
  </si>
  <si>
    <t>REGISTRO GLOBO EM BRONZE ROSC. DE 1"</t>
  </si>
  <si>
    <t>16.8.30</t>
  </si>
  <si>
    <t>C2684</t>
  </si>
  <si>
    <t>VÁLVULA DE DESCARGA CROMADA C/CANOPLA LISA DE 32 OU 40mm</t>
  </si>
  <si>
    <t>16.8.31</t>
  </si>
  <si>
    <t>C2685</t>
  </si>
  <si>
    <t>VÁLVULA DE DESCARGA CROMADA C/REGISTRO ACOPLADO DE 32 OU 40mm</t>
  </si>
  <si>
    <t>16.8.32</t>
  </si>
  <si>
    <t>C2686</t>
  </si>
  <si>
    <t>VÁLVULA DE DESCARGA PVC RÍGIDO S/REGISTRO .ACOPLADO. D=50mm (1 1/2")</t>
  </si>
  <si>
    <t>16.8.33</t>
  </si>
  <si>
    <t>C2687</t>
  </si>
  <si>
    <t>VÁLVULA DE FLUXO EM AÇO GALVANIZADO DE  (2 1/2")</t>
  </si>
  <si>
    <t>16.8.34</t>
  </si>
  <si>
    <t>C2688</t>
  </si>
  <si>
    <t>VÁLVULA DE RETENÇÃO DE PÉ C/CRIVO D= 15mm (1/2")</t>
  </si>
  <si>
    <t>16.8.35</t>
  </si>
  <si>
    <t>C2689</t>
  </si>
  <si>
    <t>VÁLVULA DE RETENÇÃO DE PÉ C/CRIVO D= 20mm (3/4")</t>
  </si>
  <si>
    <t>16.8.36</t>
  </si>
  <si>
    <t>C2690</t>
  </si>
  <si>
    <t>VÁLVULA DE RETENÇÃO DE PÉ C/CRIVO D= 25mm (1")</t>
  </si>
  <si>
    <t>16.8.37</t>
  </si>
  <si>
    <t>C2691</t>
  </si>
  <si>
    <t>VÁLVULA DE RETENÇÃO DE PÉ C/CRIVO D= 32mm (1 1/4")</t>
  </si>
  <si>
    <t>16.8.38</t>
  </si>
  <si>
    <t>C2692</t>
  </si>
  <si>
    <t>VÁLVULA DE RETENÇÃO DE PÉ C/CRIVO D= 40mm (1 1/2")</t>
  </si>
  <si>
    <t>16.8.39</t>
  </si>
  <si>
    <t>C2693</t>
  </si>
  <si>
    <t>VÁLVULA DE RETENÇÃO DE PÉ C/CRIVO D= 50mm (2")</t>
  </si>
  <si>
    <t>16.8.40</t>
  </si>
  <si>
    <t>C2694</t>
  </si>
  <si>
    <t>VÁLVULA DE RETENÇÃO DE PÉ C/CRIVO D= 65mm (2 1/2")</t>
  </si>
  <si>
    <t>16.8.41</t>
  </si>
  <si>
    <t>C2695</t>
  </si>
  <si>
    <t>VÁLVULA DE RETENÇÃO DE PÉ C/CRIVO D= 80mm (3")</t>
  </si>
  <si>
    <t>16.8.42</t>
  </si>
  <si>
    <t>C2696</t>
  </si>
  <si>
    <t>VÁLVULA DE RETENÇÃO DE PÉ C/CRIVO D=100mm (4")</t>
  </si>
  <si>
    <t>16.8.43</t>
  </si>
  <si>
    <t>C4775</t>
  </si>
  <si>
    <t>VÁLVULA DE RETENÇÃO DE PVC P/ ESGOTO D=150MM</t>
  </si>
  <si>
    <t>16.8.44</t>
  </si>
  <si>
    <t>C2707</t>
  </si>
  <si>
    <t>VÁLVULA DE RETENÇÃO HORIZONTAL D= 15mm (1/2")</t>
  </si>
  <si>
    <t>16.8.45</t>
  </si>
  <si>
    <t>C2708</t>
  </si>
  <si>
    <t>VÁLVULA DE RETENÇÃO HORIZONTAL D= 20mm (3/4")</t>
  </si>
  <si>
    <t>16.8.46</t>
  </si>
  <si>
    <t>C2709</t>
  </si>
  <si>
    <t>VÁLVULA DE RETENÇÃO HORIZONTAL D= 25mm (1")</t>
  </si>
  <si>
    <t>16.8.47</t>
  </si>
  <si>
    <t>C2710</t>
  </si>
  <si>
    <t>VÁLVULA DE RETENÇÃO HORIZONTAL D= 32mm (1 1/4")</t>
  </si>
  <si>
    <t>16.8.48</t>
  </si>
  <si>
    <t>C2711</t>
  </si>
  <si>
    <t>VÁLVULA DE RETENÇÃO HORIZONTAL D= 40mm (1 1/2")</t>
  </si>
  <si>
    <t>16.8.49</t>
  </si>
  <si>
    <t>C2712</t>
  </si>
  <si>
    <t>VÁLVULA DE RETENÇÃO HORIZONTAL D= 50mm (2")</t>
  </si>
  <si>
    <t>16.8.50</t>
  </si>
  <si>
    <t>C2713</t>
  </si>
  <si>
    <t>VÁLVULA DE RETENÇÃO HORIZONTAL D= 65mm (2 1/2")</t>
  </si>
  <si>
    <t>16.8.51</t>
  </si>
  <si>
    <t>C2714</t>
  </si>
  <si>
    <t>VÁLVULA DE RETENÇÃO HORIZONTAL D= 80mm (3")</t>
  </si>
  <si>
    <t>16.8.52</t>
  </si>
  <si>
    <t>C2706</t>
  </si>
  <si>
    <t>VÁLVULA DE RETENÇÃO HORIZONTAL D= 100mm (4")</t>
  </si>
  <si>
    <t>16.8.53</t>
  </si>
  <si>
    <t>C2697</t>
  </si>
  <si>
    <t>VÁLVULA DE RETENÇÃO HORIZ.OU VERT. D= 15mm (1/2")</t>
  </si>
  <si>
    <t>16.8.54</t>
  </si>
  <si>
    <t>C2698</t>
  </si>
  <si>
    <t>VÁLVULA DE RETENÇÃO HORIZ.OU VERT. D= 20mm (3/4")</t>
  </si>
  <si>
    <t>16.8.55</t>
  </si>
  <si>
    <t>C2699</t>
  </si>
  <si>
    <t>VÁLVULA DE RETENÇÃO HORIZ.OU VERT. D= 25mm (1")</t>
  </si>
  <si>
    <t>16.8.56</t>
  </si>
  <si>
    <t>C2700</t>
  </si>
  <si>
    <t>VÁLVULA DE RETENÇÃO HORIZ.OU VERT. D= 32mm (1 1/4")</t>
  </si>
  <si>
    <t>16.8.57</t>
  </si>
  <si>
    <t>C2701</t>
  </si>
  <si>
    <t>VÁLVULA DE RETENÇÃO HORIZ.OU VERT. D= 40mm (1 1/2")</t>
  </si>
  <si>
    <t>16.8.58</t>
  </si>
  <si>
    <t>C2702</t>
  </si>
  <si>
    <t>VÁLVULA DE RETENÇÃO HORIZ.OU VERT. D= 50mm (2")</t>
  </si>
  <si>
    <t>16.8.59</t>
  </si>
  <si>
    <t>C2703</t>
  </si>
  <si>
    <t>VÁLVULA DE RETENÇÃO HORIZ.OU VERT. D= 65mm (2 1/2")</t>
  </si>
  <si>
    <t>16.8.60</t>
  </si>
  <si>
    <t>C2704</t>
  </si>
  <si>
    <t>VÁLVULA DE RETENÇÃO HORIZ.OU VERT. D= 80mm (3")</t>
  </si>
  <si>
    <t>16.8.61</t>
  </si>
  <si>
    <t>C2705</t>
  </si>
  <si>
    <t>VÁLVULA DE RETENÇÃO HORIZ.OU VERT. D=100mm (4")</t>
  </si>
  <si>
    <t>16.8.62</t>
  </si>
  <si>
    <t>C4005</t>
  </si>
  <si>
    <t>VÁLVULA ELETRÔNICA CROMADA P/ MICTÓRIO</t>
  </si>
  <si>
    <t>16.8.63</t>
  </si>
  <si>
    <t>C3715</t>
  </si>
  <si>
    <t>VÁLVULA MOTORIZADA DE 2 VIAS ROSC. DE 3/4"</t>
  </si>
  <si>
    <t>16.8.64</t>
  </si>
  <si>
    <t>C3716</t>
  </si>
  <si>
    <t>VÁLVULA MOTORIZADA DE 2 VIAS ROSC. DE 1"</t>
  </si>
  <si>
    <t>16.9</t>
  </si>
  <si>
    <t>LOUÇAS, METAIS E ACESSÓRIOS</t>
  </si>
  <si>
    <t>16.9.1</t>
  </si>
  <si>
    <t>C0091</t>
  </si>
  <si>
    <t>APARELHO MISTURADOR P/PIA TIPO MESA</t>
  </si>
  <si>
    <t>16.9.2</t>
  </si>
  <si>
    <t>C0092</t>
  </si>
  <si>
    <t>APARELHO MISTURADOR P/PIA TIPO PAREDE</t>
  </si>
  <si>
    <t>16.9.3</t>
  </si>
  <si>
    <t>C0225</t>
  </si>
  <si>
    <t>ARMÁRIO DE EMBUTIR C/ESPELHO (45x60)cm</t>
  </si>
  <si>
    <t>16.9.4</t>
  </si>
  <si>
    <t>C0348</t>
  </si>
  <si>
    <t>BACIA DE LOUÇA BRANCA C/CAIXA ACOPLADA</t>
  </si>
  <si>
    <t>16.9.5</t>
  </si>
  <si>
    <t>C0349</t>
  </si>
  <si>
    <t>BACIA DE LOUÇA BRANCA C/CAIXA ACOPLADA, ENTRADA HORIZONTAL</t>
  </si>
  <si>
    <t>16.9.6</t>
  </si>
  <si>
    <t>C3247</t>
  </si>
  <si>
    <t>BACIA DE LOUÇA BRANCA P/ CRIANÇA, INCLUSIVE TAMPA</t>
  </si>
  <si>
    <t>16.9.7</t>
  </si>
  <si>
    <t>C0350</t>
  </si>
  <si>
    <t>BACIA SIFONADA DE LOUÇA BRANCA C/ACESSÓRIOS E TUBO DE LIGAÇÃO</t>
  </si>
  <si>
    <t>16.9.8</t>
  </si>
  <si>
    <t>C0351</t>
  </si>
  <si>
    <t>BACIA TURCA DE LOUÇA BRANCA</t>
  </si>
  <si>
    <t>16.9.9</t>
  </si>
  <si>
    <t>C0355</t>
  </si>
  <si>
    <t>BANCADA DE GRANITO C/ 2  CUBAS LOUÇAS, S/ACESSÓRIOS (1.60x0.60)m</t>
  </si>
  <si>
    <t>16.9.10</t>
  </si>
  <si>
    <t>C0356</t>
  </si>
  <si>
    <t>BANCADA DE GRANITO C/ 3 CUBAS DE LOUÇAS, S/ACESSÓRIOS (2.00x0.60)m</t>
  </si>
  <si>
    <t>16.9.11</t>
  </si>
  <si>
    <t>C0357</t>
  </si>
  <si>
    <t>BANCADA DE GRANITO (OUTRAS CORES) E= 3cm (COLOCADO)</t>
  </si>
  <si>
    <t>16.9.12</t>
  </si>
  <si>
    <t>C4068</t>
  </si>
  <si>
    <t>BANCADA DE GRANITO CINZA E=2cm</t>
  </si>
  <si>
    <t>16.9.13</t>
  </si>
  <si>
    <t>C4069</t>
  </si>
  <si>
    <t>BANCADA DE GRANITO (OUTRAS CORES) ESP. = 2cm (COLOCADO)</t>
  </si>
  <si>
    <t>16.9.14</t>
  </si>
  <si>
    <t>C0358</t>
  </si>
  <si>
    <t>BANCADA DE GRANITO PRETO C/BOLEAMENTO DUPLO (COLOCADO)</t>
  </si>
  <si>
    <t>16.9.15</t>
  </si>
  <si>
    <t>C0359</t>
  </si>
  <si>
    <t>BANCADA DE MÁRMORE  LARG.= 0.60m  ESP.= 3cm</t>
  </si>
  <si>
    <t>16.9.16</t>
  </si>
  <si>
    <t>C3996</t>
  </si>
  <si>
    <t>BANCADA EM GRANITO P/ LAVATÓRIO, INCL. LOUÇA BRANCA E ACESSÓRIOS</t>
  </si>
  <si>
    <t>16.9.17</t>
  </si>
  <si>
    <t>C3997</t>
  </si>
  <si>
    <t>BANCADA EM GRANITO P/ PIA DE COZINHA, INCL. CUBA DE AÇO INOX  E ACESSÓRIOS</t>
  </si>
  <si>
    <t>16.9.18</t>
  </si>
  <si>
    <t>C3670</t>
  </si>
  <si>
    <t>BANHEIRA HOSPITALAR C/ TAMPO E CUBA DE AÇO INOX DIMENSÃO 1800X600MM</t>
  </si>
  <si>
    <t>16.9.19</t>
  </si>
  <si>
    <t>C0386</t>
  </si>
  <si>
    <t>BEBEDOURO EM AÇO INOX COM 1,60m</t>
  </si>
  <si>
    <t>16.9.20</t>
  </si>
  <si>
    <t>C0515</t>
  </si>
  <si>
    <t>CABIDE DE LOUÇA BRANCA C/DOIS GANCHOS</t>
  </si>
  <si>
    <t>16.9.21</t>
  </si>
  <si>
    <t>C0516</t>
  </si>
  <si>
    <t>CABIDE DE LOUÇA BRANCA C/ UM GANCHO</t>
  </si>
  <si>
    <t>16.9.22</t>
  </si>
  <si>
    <t>C0599</t>
  </si>
  <si>
    <t>CAIXA DE DESCARGA DE EMBUTIR C/REGISTRO INCORPORADO</t>
  </si>
  <si>
    <t>16.9.23</t>
  </si>
  <si>
    <t>C0600</t>
  </si>
  <si>
    <t>CAIXA DE DESCARGA PLÁSTICA DE SOBREPOR</t>
  </si>
  <si>
    <t>16.9.24</t>
  </si>
  <si>
    <t>C3513</t>
  </si>
  <si>
    <t>CHUVEIRO CROMADO C/ ARTICULAÇÃO</t>
  </si>
  <si>
    <t>16.9.25</t>
  </si>
  <si>
    <t>C0797</t>
  </si>
  <si>
    <t>CHUVEIRO PLÁSTICO (INSTALADO)</t>
  </si>
  <si>
    <t>16.9.26</t>
  </si>
  <si>
    <t>C3671</t>
  </si>
  <si>
    <t>16.9.27</t>
  </si>
  <si>
    <t>C0985</t>
  </si>
  <si>
    <t>CUBA DE INOX PARA BANCADA,COMPLETA</t>
  </si>
  <si>
    <t>16.9.28</t>
  </si>
  <si>
    <t>C4770</t>
  </si>
  <si>
    <t>CUBA DE LOUÇA BRANCA DE SOBREPOR, D=41CM, S/ TORNEIRA C/ ACESSÓRIOS</t>
  </si>
  <si>
    <t>16.9.29</t>
  </si>
  <si>
    <t>C0986</t>
  </si>
  <si>
    <t>CUBA DE LOUÇA DE EMBUTIR C/ TORNEIRA E ACESSÓRIOS</t>
  </si>
  <si>
    <t>16.9.30</t>
  </si>
  <si>
    <t>C4821</t>
  </si>
  <si>
    <t>CUBA DE LOUÇA DE EMBUTIR S/TORNEIRA C/ACESSÓRIOS</t>
  </si>
  <si>
    <t>16.9.31</t>
  </si>
  <si>
    <t>C1151</t>
  </si>
  <si>
    <t>DUCHA P/ WC CROMADO (INSTALADO)</t>
  </si>
  <si>
    <t>16.9.32</t>
  </si>
  <si>
    <t>C1241</t>
  </si>
  <si>
    <t>ENGATE CROMADO (INSTALADO)</t>
  </si>
  <si>
    <t>16.9.33</t>
  </si>
  <si>
    <t>C1242</t>
  </si>
  <si>
    <t>ENGATE PLÁSTICO (INSTALADO)</t>
  </si>
  <si>
    <t>16.9.34</t>
  </si>
  <si>
    <t>C4835</t>
  </si>
  <si>
    <t>ESPELHO CRISTAL, ESPESSURA 4MM, COM PARAFUSOS DE FIXAÇÃO, SEM MOLDURA</t>
  </si>
  <si>
    <t>16.9.35</t>
  </si>
  <si>
    <t>C1283</t>
  </si>
  <si>
    <t>ESPELHO TIPO CRISMETAL,MOD.P/WC (INSTALADO)</t>
  </si>
  <si>
    <t>16.9.36</t>
  </si>
  <si>
    <t>C3669</t>
  </si>
  <si>
    <t>16.9.37</t>
  </si>
  <si>
    <t>C3003</t>
  </si>
  <si>
    <t>LAVATÓRIO C/TAMPÃO DE MÁRMORE C/ 1 CUBA DE LOUÇA</t>
  </si>
  <si>
    <t>16.9.38</t>
  </si>
  <si>
    <t>C1618</t>
  </si>
  <si>
    <t>LAVATÓRIO DE LOUÇA BRANCA C/COLUNA, C/ TORNEIRA E ACESSÓRIOS</t>
  </si>
  <si>
    <t>16.9.39</t>
  </si>
  <si>
    <t>C1619</t>
  </si>
  <si>
    <t>LAVATÓRIO DE LOUÇA BRANCA S/COLUNA C/TORNEIRA E ACESSÓRIOS</t>
  </si>
  <si>
    <t>16.9.40</t>
  </si>
  <si>
    <t>C3004</t>
  </si>
  <si>
    <t>LAVATÓRIO DE LOUÇA BRANCA S/COLUNA C/TORNEIRA DE METAL E ACESSÓRIOS - PADRÃO POPULAR</t>
  </si>
  <si>
    <t>16.9.41</t>
  </si>
  <si>
    <t>C3598</t>
  </si>
  <si>
    <t>LAVATÓRIO DE LOUÇA BRANCA S/COLUNA C/TORNEIRA PLÁSTICA E ACESSÓRIOS - PADRÃO POPULAR</t>
  </si>
  <si>
    <t>16.9.42</t>
  </si>
  <si>
    <t>C1793</t>
  </si>
  <si>
    <t>MICTÓRIO COLETIVO DE AÇO INOXIDÁVEL</t>
  </si>
  <si>
    <t>16.9.43</t>
  </si>
  <si>
    <t>C1792</t>
  </si>
  <si>
    <t>MICTORIO DE LOUÇA BRANCA</t>
  </si>
  <si>
    <t>16.9.44</t>
  </si>
  <si>
    <t>C3593</t>
  </si>
  <si>
    <t>MUTIRÃO MISTO - BACIA SIFONADA DE LOUÇA BRANCA C/ACESSÓRIOS</t>
  </si>
  <si>
    <t>16.9.45</t>
  </si>
  <si>
    <t>C3596</t>
  </si>
  <si>
    <t>MUTIRÃO MISTO - CAIXA DE DESCARGA PLASTICA DE SOBREPOR</t>
  </si>
  <si>
    <t>16.9.46</t>
  </si>
  <si>
    <t>C3597</t>
  </si>
  <si>
    <t>MUTIRÃO MISTO - LAVATÓRIO DE LOUÇA BRANCA S/COLUNA C/TORNEIRA PLÁSTICA E ACESSÓRIOS</t>
  </si>
  <si>
    <t>16.9.47</t>
  </si>
  <si>
    <t>C3602</t>
  </si>
  <si>
    <t>MUTIRÃO MISTO - PIA DE COZINHA EM CIMENTO (1,20x0,50)m</t>
  </si>
  <si>
    <t>16.9.48</t>
  </si>
  <si>
    <t>C3594</t>
  </si>
  <si>
    <t>MUTIRÃO MISTO - TANQUE DE LAVAR DE CIMENTO (1.00X0.50)m COMPLETA</t>
  </si>
  <si>
    <t>16.9.49</t>
  </si>
  <si>
    <t>C1898</t>
  </si>
  <si>
    <t>PEÇAS DE APOIO DEFICIENTES C/TUBO INOX  P/WC'S</t>
  </si>
  <si>
    <t>16.9.50</t>
  </si>
  <si>
    <t>C3017</t>
  </si>
  <si>
    <t>PIA DE AÇO INOX  (1.20x0.60)m C/ 1 CUBA E ACESSÓRIOS</t>
  </si>
  <si>
    <t>16.9.51</t>
  </si>
  <si>
    <t>C1903</t>
  </si>
  <si>
    <t>PIA DE AÇO INOX. (1.50X0.58)m C/ 1 CUBA E ACESSÓRIOS</t>
  </si>
  <si>
    <t>16.9.52</t>
  </si>
  <si>
    <t>C3018</t>
  </si>
  <si>
    <t>PIA DE AÇO INOX  (2.20x0.60)m C/ 1 CUBA E ACESSÓRIOS</t>
  </si>
  <si>
    <t>16.9.53</t>
  </si>
  <si>
    <t>C3019</t>
  </si>
  <si>
    <t>PIA DE AÇO INOX (3.00x0.60)m  C/ 1 CUBA  E  ACESSÓRIOS</t>
  </si>
  <si>
    <t>16.9.54</t>
  </si>
  <si>
    <t>C1902</t>
  </si>
  <si>
    <t>PIA DE AÇO INOX  (2.00X0.58)m  C/ 2 CUBAS E ACESSÓRIOS</t>
  </si>
  <si>
    <t>16.9.55</t>
  </si>
  <si>
    <t>C3020</t>
  </si>
  <si>
    <t>PIA DE AÇO INOX (4.20X0.60)m C/ 2 CUBAS E ACESSÓRIOS</t>
  </si>
  <si>
    <t>16.9.56</t>
  </si>
  <si>
    <t>C3603</t>
  </si>
  <si>
    <t>PIA DE COZINHA EM CIMENTO (1,20x0,50)m - PADRÃO POPULAR</t>
  </si>
  <si>
    <t>16.9.57</t>
  </si>
  <si>
    <t>C3021</t>
  </si>
  <si>
    <t>PIA DE COZINHA EM MARMORITE 1,00x0,50m COMP. - PADRÃO POPULAR</t>
  </si>
  <si>
    <t>16.9.58</t>
  </si>
  <si>
    <t>C1997</t>
  </si>
  <si>
    <t>PORTA-PAPEL DE LOUCA BRANCA (15X15)cm</t>
  </si>
  <si>
    <t>16.9.59</t>
  </si>
  <si>
    <t>C4670</t>
  </si>
  <si>
    <t>16.9.60</t>
  </si>
  <si>
    <t>C4825</t>
  </si>
  <si>
    <t>PORTA PAPEL TOALHA (DISPENSER)EM ABS</t>
  </si>
  <si>
    <t>16.9.61</t>
  </si>
  <si>
    <t>C1990</t>
  </si>
  <si>
    <t>PORTA SABÃO LÍQUIDO DE VIDRO (INSTALAD0)</t>
  </si>
  <si>
    <t>16.9.62</t>
  </si>
  <si>
    <t>C1995</t>
  </si>
  <si>
    <t>16.9.63</t>
  </si>
  <si>
    <t>C1996</t>
  </si>
  <si>
    <t>PORTA TOALHA DE PAPEL - METALICO (INSTALADO)</t>
  </si>
  <si>
    <t>16.9.64</t>
  </si>
  <si>
    <t>C2255</t>
  </si>
  <si>
    <t>SABONETEIRA DE LOUÇA BRANCA  (7.5X15)cm</t>
  </si>
  <si>
    <t>16.9.65</t>
  </si>
  <si>
    <t>C2254</t>
  </si>
  <si>
    <t>SABONETEIRA DE LOUÇA BRANCA  (15X15)cm S/ALÇA</t>
  </si>
  <si>
    <t>16.9.66</t>
  </si>
  <si>
    <t>C4671</t>
  </si>
  <si>
    <t>16.9.67</t>
  </si>
  <si>
    <t>C2271</t>
  </si>
  <si>
    <t>SIFÃO CROMADO 1" X 1 1/2" (INSTALADO)</t>
  </si>
  <si>
    <t>16.9.68</t>
  </si>
  <si>
    <t>C2270</t>
  </si>
  <si>
    <t>SIFÃO CROMADO 1 1/4" X 2" (INSTALADO)</t>
  </si>
  <si>
    <t>16.9.69</t>
  </si>
  <si>
    <t>C2272</t>
  </si>
  <si>
    <t>SIFÃO DE PVC RÍGIDO D= 2"  (INSTALADO)</t>
  </si>
  <si>
    <t>16.9.70</t>
  </si>
  <si>
    <t>C2294</t>
  </si>
  <si>
    <t>SUPORTE DE MÁRMORE P/FILTROS</t>
  </si>
  <si>
    <t>16.9.71</t>
  </si>
  <si>
    <t>C2302</t>
  </si>
  <si>
    <t>16.9.72</t>
  </si>
  <si>
    <t>C2311</t>
  </si>
  <si>
    <t>16.9.73</t>
  </si>
  <si>
    <t>C3059</t>
  </si>
  <si>
    <t>TANQUE DE LAVAR DE CIMENTO (1.00x0.50)m COMPLETA C/ TORNEIRA DE METAL - PADRÃO POPULAR</t>
  </si>
  <si>
    <t>16.9.74</t>
  </si>
  <si>
    <t>C3595</t>
  </si>
  <si>
    <t>TANQUE DE LAVAR DE CIMENTO (1.00X0.50)m COMPLETA C/ TORNEIRA DE PLÁSTICO - PADRÃO POPULAR</t>
  </si>
  <si>
    <t>16.9.75</t>
  </si>
  <si>
    <t>C2312</t>
  </si>
  <si>
    <t>TANQUE DE LOUÇA C/COLUNA</t>
  </si>
  <si>
    <t>16.9.76</t>
  </si>
  <si>
    <t>C3682</t>
  </si>
  <si>
    <t>TANQUE LAVANDERIA EM AÇO INOX C/CUBA E ESFREGADOR DIMENSÃO 1200X600X200MM</t>
  </si>
  <si>
    <t>16.9.77</t>
  </si>
  <si>
    <t>C2313</t>
  </si>
  <si>
    <t>TANQUE PRÉ-MOLDADO DE CONCRETO (0.80X0.70)m</t>
  </si>
  <si>
    <t>16.9.78</t>
  </si>
  <si>
    <t>C2496</t>
  </si>
  <si>
    <t>TORNEIRA CIRÚRGICA (INSTALADO)</t>
  </si>
  <si>
    <t>16.9.79</t>
  </si>
  <si>
    <t>C2502</t>
  </si>
  <si>
    <t>16.9.80</t>
  </si>
  <si>
    <t>C2503</t>
  </si>
  <si>
    <t xml:space="preserve">TORNEIRA DE PAREDE C/ FOTO SENSOR </t>
  </si>
  <si>
    <t>16.9.81</t>
  </si>
  <si>
    <t>C4820</t>
  </si>
  <si>
    <t>TORNEIRA DE PAREDE P/ PIA, ACABAMENTO CROMADO, C/ BICA MÓVEL E AREJADOR, 1/2 " OU 3/4 "</t>
  </si>
  <si>
    <t>16.9.82</t>
  </si>
  <si>
    <t>C2504</t>
  </si>
  <si>
    <t>TORNEIRA DE PRESSÃO CROMADA LONGA P/PIA</t>
  </si>
  <si>
    <t>16.9.83</t>
  </si>
  <si>
    <t>C2505</t>
  </si>
  <si>
    <t>TORNEIRA DE PRESSÃO CROMADA USO GERAL</t>
  </si>
  <si>
    <t>16.9.84</t>
  </si>
  <si>
    <t>C2506</t>
  </si>
  <si>
    <t>TORNEIRA DE PRESSÃO P/JARDIM DE 3/4"</t>
  </si>
  <si>
    <t>16.9.85</t>
  </si>
  <si>
    <t>C3998</t>
  </si>
  <si>
    <t>TORNEIRA ELETRÔNICA C/ ANTI-VANDALISMO, P/ LAVATÓRIO DE BANCADA</t>
  </si>
  <si>
    <t>16.9.86</t>
  </si>
  <si>
    <t>C3999</t>
  </si>
  <si>
    <t>TORNEIRA ELETRÔNICA C/ ANTI-VANDALISMO, P/ PIA DE COZINHA</t>
  </si>
  <si>
    <t>16.9.87</t>
  </si>
  <si>
    <t>C4000</t>
  </si>
  <si>
    <t>TORNEIRA TIPO JARDIM CROMADA</t>
  </si>
  <si>
    <t>16.10</t>
  </si>
  <si>
    <t>EQUIPAMENTOS</t>
  </si>
  <si>
    <t>16.10.1</t>
  </si>
  <si>
    <t>C0001</t>
  </si>
  <si>
    <t>ABRIGO P/ HIDRANTE C/MANGUEIRA E ESGUICHO DE LATÃO</t>
  </si>
  <si>
    <t>16.10.2</t>
  </si>
  <si>
    <t>C0010</t>
  </si>
  <si>
    <t>ACIONADOR MANUAL, TIPO "QUEBRA VIDRO", MOD.EUROTRON/SIMILAR</t>
  </si>
  <si>
    <t>16.10.3</t>
  </si>
  <si>
    <t>C0100</t>
  </si>
  <si>
    <t>AQUECEDOR À GÁS EM CAIXA DE FERRO ESMALTADO</t>
  </si>
  <si>
    <t>16.10.4</t>
  </si>
  <si>
    <t>C0332</t>
  </si>
  <si>
    <t>AUTOMÁTICO DE BOIA</t>
  </si>
  <si>
    <t>16.10.5</t>
  </si>
  <si>
    <t>C0385</t>
  </si>
  <si>
    <t>BATERIA SELADA 12V/7.5AH, P/LUMINÁRIAS AUTÔNOMAS</t>
  </si>
  <si>
    <t>16.10.6</t>
  </si>
  <si>
    <t>C0389</t>
  </si>
  <si>
    <t>BLOCO LUMINOSO AUTÔNOMO, INDICADOR DE SETA, MOD. UNITRON/SIMILAR</t>
  </si>
  <si>
    <t>16.10.7</t>
  </si>
  <si>
    <t>C1802</t>
  </si>
  <si>
    <t>BOMBA CENTRÍFUGA DE 1/4 CV, INCLUSIVE MAT.DE SUCÇÃO</t>
  </si>
  <si>
    <t>16.10.8</t>
  </si>
  <si>
    <t>C0442</t>
  </si>
  <si>
    <t>BOMBA CENTRÍFUGA DE 1/3 CV, INCLUSIVE MAT.DE SUCÇÃO</t>
  </si>
  <si>
    <t>16.10.9</t>
  </si>
  <si>
    <t>C0441</t>
  </si>
  <si>
    <t>BOMBA CENTRÍFUGA DE 1/2 CV, INCLUSIVE MAT.DE SUCCÃO</t>
  </si>
  <si>
    <t>16.10.10</t>
  </si>
  <si>
    <t>C0443</t>
  </si>
  <si>
    <t>BOMBA CENTRÍFUGA DE 1 CV, INCLUSIVE MAT.DE SUCÇÃO</t>
  </si>
  <si>
    <t>16.10.11</t>
  </si>
  <si>
    <t>C0444</t>
  </si>
  <si>
    <t>BOMBA CENTRÍFUGA DE 1 1/2 CV, INCLUSIVE MAT.DE SUCÇÃO</t>
  </si>
  <si>
    <t>16.10.12</t>
  </si>
  <si>
    <t>C0445</t>
  </si>
  <si>
    <t>BOMBA CENTRÍFUGA DE 2 CV, INCLUSIVE MAT.DE SUCÇÃO</t>
  </si>
  <si>
    <t>16.10.13</t>
  </si>
  <si>
    <t>C0446</t>
  </si>
  <si>
    <t>BOMBA CENTRÍFUGA DE 3 CV, INCLUSIVE MAT.DE SUCÇÃO</t>
  </si>
  <si>
    <t>16.10.14</t>
  </si>
  <si>
    <t>C0447</t>
  </si>
  <si>
    <t>BOMBA CENTRÍFUGA DE 5 CV, INCLUSIVE MAT.DE SUCÇÃO</t>
  </si>
  <si>
    <t>16.10.15</t>
  </si>
  <si>
    <t>C0448</t>
  </si>
  <si>
    <t>BOMBA CENTRÍFUGA P/ PRESSURIZAÇÃO/HIDRANTE 10 CV</t>
  </si>
  <si>
    <t>16.10.16</t>
  </si>
  <si>
    <t>C0449</t>
  </si>
  <si>
    <t>BOMBA CENTRÍFUGA P/ PRESSURIZAÇÃO/HIDRANTE 15 CV</t>
  </si>
  <si>
    <t>16.10.17</t>
  </si>
  <si>
    <t>C0451</t>
  </si>
  <si>
    <t>BOMBA CENTRÍFUGA P/ PRESSURUZAÇÃO/HIDRANTE 20 CV</t>
  </si>
  <si>
    <t>16.10.18</t>
  </si>
  <si>
    <t>C0450</t>
  </si>
  <si>
    <t>BOMBA CENTRÍFUGA P/ PRESSURIZAÇÃO/HIDRANTE 25 CV</t>
  </si>
  <si>
    <t>16.10.19</t>
  </si>
  <si>
    <t>C0455</t>
  </si>
  <si>
    <t>BOMBA INJETORA DE 1/3 CV, MONOSÁFICA, INCL.MAT. SUCÇÃO</t>
  </si>
  <si>
    <t>16.10.20</t>
  </si>
  <si>
    <t>C0454</t>
  </si>
  <si>
    <t>BOMBA INJETORA DE 1/2 CV, MONOFÁSICA INCL. MAT. SUCÇÃO</t>
  </si>
  <si>
    <t>16.10.21</t>
  </si>
  <si>
    <t>C0459</t>
  </si>
  <si>
    <t>BOMBA INJETORA DE 3/4 CV, MONOFÁSICA INCL. MAT. SUCÇÃO</t>
  </si>
  <si>
    <t>16.10.22</t>
  </si>
  <si>
    <t>C0453</t>
  </si>
  <si>
    <t>BOMBA INJETORA DE 1 CV, TRIFÁSICA INCL. MAT. SUCÇÃO</t>
  </si>
  <si>
    <t>16.10.23</t>
  </si>
  <si>
    <t>C0452</t>
  </si>
  <si>
    <t>BOMBA INJETORA DE 1 1/2 CV, TRIFÁSICA INCL. MAT. SUCÇÃO</t>
  </si>
  <si>
    <t>16.10.24</t>
  </si>
  <si>
    <t>C0457</t>
  </si>
  <si>
    <t>BOMBA INJETORA DE 2 CV, TRIFÁSICA INCL. MAT. SUCÇÃO</t>
  </si>
  <si>
    <t>16.10.25</t>
  </si>
  <si>
    <t>C0456</t>
  </si>
  <si>
    <t>BOMBA INJETORA DE 2 1/2 CV, TRIFÁSICA INCL. MAT. SUCÇÃO</t>
  </si>
  <si>
    <t>16.10.26</t>
  </si>
  <si>
    <t>C0458</t>
  </si>
  <si>
    <t>BOMBA INJETORA DE 3 CV, TRIFÁSICA INCL. MAT. SUCÇÃO</t>
  </si>
  <si>
    <t>16.10.27</t>
  </si>
  <si>
    <t>C0460</t>
  </si>
  <si>
    <t>BOMBA INJETORA DE 7.5 CV, INCLUSIVE MAT. DE SUCÇÃO</t>
  </si>
  <si>
    <t>16.10.28</t>
  </si>
  <si>
    <t>C0729</t>
  </si>
  <si>
    <t>CASA DE BOMBAS(1.5X1.5)m,  EM ALVENARIA E CONCRETO</t>
  </si>
  <si>
    <t>16.10.29</t>
  </si>
  <si>
    <t>C0732</t>
  </si>
  <si>
    <t>CENTRAL ALARME P/6 LAÇOS SUPERV., MOD. FIRE-LITE/SIMILAR</t>
  </si>
  <si>
    <t>16.10.30</t>
  </si>
  <si>
    <t>C0730</t>
  </si>
  <si>
    <t>CENTRAL ALARME P/12 LAÇOS SUPERV., MOD.FIRE-LITE/SIMILAR</t>
  </si>
  <si>
    <t>16.10.31</t>
  </si>
  <si>
    <t>C0731</t>
  </si>
  <si>
    <t>CENTRAL ALARME P/18 LAÇOS SUPERV., MOD.FIRE-LITE/SIMILAR</t>
  </si>
  <si>
    <t>16.10.32</t>
  </si>
  <si>
    <t>C0796</t>
  </si>
  <si>
    <t>CHUVEIRO ELÉTRICO AUTOMÁTICO 220V-2800/4400W (INSTALADO)</t>
  </si>
  <si>
    <t>16.10.33</t>
  </si>
  <si>
    <t>C4385</t>
  </si>
  <si>
    <t>16.10.34</t>
  </si>
  <si>
    <t>C4589</t>
  </si>
  <si>
    <t>16.10.35</t>
  </si>
  <si>
    <t>C1357</t>
  </si>
  <si>
    <t>EXTINTOR DE ÁGUA, PRESSURIZADA CAPACIDADE 10L</t>
  </si>
  <si>
    <t>16.10.36</t>
  </si>
  <si>
    <t>C1359</t>
  </si>
  <si>
    <t>EXTINTOR DE GÁS CARBÔNICO OU PÓ QUÍMICO DE 4 OU 6KG</t>
  </si>
  <si>
    <t>16.10.37</t>
  </si>
  <si>
    <t>C1368</t>
  </si>
  <si>
    <t>FILTRO DE PAREDE INDUSTRIAL (INSTALADO)</t>
  </si>
  <si>
    <t>16.10.38</t>
  </si>
  <si>
    <t>C1456</t>
  </si>
  <si>
    <t>HIDRANTE C/REGISTRO GLOBO ANGULAR  D= 65mm (2 1/2")</t>
  </si>
  <si>
    <t>16.10.39</t>
  </si>
  <si>
    <t>C4304</t>
  </si>
  <si>
    <t>16.10.40</t>
  </si>
  <si>
    <t>C2275</t>
  </si>
  <si>
    <t>SINALIZADOR AUDIO-VISUAL, SIRENE BITONAL E STROBO/SIMILAR</t>
  </si>
  <si>
    <t>16.10.41</t>
  </si>
  <si>
    <t>C2291</t>
  </si>
  <si>
    <t>SPRINKLERS CROMADO (INSTALADO)</t>
  </si>
  <si>
    <t>16.10.42</t>
  </si>
  <si>
    <t>C2292</t>
  </si>
  <si>
    <t>SPRINKLERS EM BRONZE (INSTALADO)</t>
  </si>
  <si>
    <t>16.10.43</t>
  </si>
  <si>
    <t>C2497</t>
  </si>
  <si>
    <t>TORNEIRA DE BÓIA D= 20mm (3/4")</t>
  </si>
  <si>
    <t>16.10.44</t>
  </si>
  <si>
    <t>C2498</t>
  </si>
  <si>
    <t>TORNEIRA DE BÓIA D= 25mm (1")</t>
  </si>
  <si>
    <t>16.10.45</t>
  </si>
  <si>
    <t>C2499</t>
  </si>
  <si>
    <t>TORNEIRA DE BÓIA D= 32mm (1 1/4")</t>
  </si>
  <si>
    <t>16.10.46</t>
  </si>
  <si>
    <t>C2500</t>
  </si>
  <si>
    <t>TORNEIRA DE BÓIA D= 40mm (1 1/2")</t>
  </si>
  <si>
    <t>16.10.47</t>
  </si>
  <si>
    <t>C2501</t>
  </si>
  <si>
    <t>TORNEIRA DE BÓIA D= 50mm (2")</t>
  </si>
  <si>
    <t>16.10.48</t>
  </si>
  <si>
    <t>C2507</t>
  </si>
  <si>
    <t>TORNEIRA ELÉTRICA AUTOMÁTICA 220V-2800W (INSTALADO)</t>
  </si>
  <si>
    <t>16.11</t>
  </si>
  <si>
    <t>POÇOS E CAIXAS</t>
  </si>
  <si>
    <t>16.11.1</t>
  </si>
  <si>
    <t>C0011</t>
  </si>
  <si>
    <t>ACRÉSCIMO DE CÂMARA EM PV C/ANÉIS DE CONCRETO D= 600mm</t>
  </si>
  <si>
    <t>16.11.2</t>
  </si>
  <si>
    <t>C0012</t>
  </si>
  <si>
    <t>ACRÉSCIMO DE CÂMARA EM PV C/ANÉIS DE CONCRETO D=1000mm</t>
  </si>
  <si>
    <t>16.11.3</t>
  </si>
  <si>
    <t>C0013</t>
  </si>
  <si>
    <t>ACRÉSCIMO DE CÂMARA EM PV C/ANÉIS DE CONCRETO D=1200mm</t>
  </si>
  <si>
    <t>16.11.4</t>
  </si>
  <si>
    <t>C0232</t>
  </si>
  <si>
    <t>ASSENTAMENTO DE TUBO DE QUEDA</t>
  </si>
  <si>
    <t>16.11.5</t>
  </si>
  <si>
    <t>C3441</t>
  </si>
  <si>
    <t>CAIXA D´ÁGUA EM FYBERGLASS - CAP. 500L</t>
  </si>
  <si>
    <t>16.11.6</t>
  </si>
  <si>
    <t>C3442</t>
  </si>
  <si>
    <t>CAIXA D´ÁGUA EM FYBERGLASS - CAP. 1000L</t>
  </si>
  <si>
    <t>16.11.7</t>
  </si>
  <si>
    <t>C4595</t>
  </si>
  <si>
    <t>CAIXA D'ÁGUA EM POLIETILENO CAP.310 ATÉ 500 L, COM TAMPA</t>
  </si>
  <si>
    <t>16.11.8</t>
  </si>
  <si>
    <t>C0601</t>
  </si>
  <si>
    <t>CAIXA DE GORDURA/SABÃO EM ALVENARIA</t>
  </si>
  <si>
    <t>16.11.9</t>
  </si>
  <si>
    <t>C3584</t>
  </si>
  <si>
    <t>CAIXA DE GORDURA/SABÃO PRÉ MOLDADA - PADRÃO POPULAR</t>
  </si>
  <si>
    <t>16.11.10</t>
  </si>
  <si>
    <t>C4381</t>
  </si>
  <si>
    <t>16.11.11</t>
  </si>
  <si>
    <t>C0605</t>
  </si>
  <si>
    <t>CAIXA DE INSPEÇÃO EM ALVENARIA - 1/2 TIJOLO COMUM</t>
  </si>
  <si>
    <t>16.11.12</t>
  </si>
  <si>
    <t>C0603</t>
  </si>
  <si>
    <t>CAIXA EM ALVENARIA (40X40X60cm) DE 1/2 TIJOLO COMUM, LASTRO DE CONCRETO E TAMPA DE CONCRETO</t>
  </si>
  <si>
    <t>16.11.13</t>
  </si>
  <si>
    <t>C0609</t>
  </si>
  <si>
    <t>CAIXA EM ALVENARIA (60X60X60cm) DE 1/2 TIJOLO COMUM, LASTRO DE CONCRETO E TAMPA DE CONCRETO</t>
  </si>
  <si>
    <t>16.11.14</t>
  </si>
  <si>
    <t>C0602</t>
  </si>
  <si>
    <t>CAIXA EM ALVENARIA (80X80X60cm) DE 1/2 TIJOLO COMUM, LASTRO DE CONCRETO E TAMPA DE CONCRETO</t>
  </si>
  <si>
    <t>16.11.15</t>
  </si>
  <si>
    <t>C0604</t>
  </si>
  <si>
    <t>CAIXA DE INSPEÇÃO EM ALVENARIA - 1 TIJOLO COMUM</t>
  </si>
  <si>
    <t>16.11.16</t>
  </si>
  <si>
    <t>C0610</t>
  </si>
  <si>
    <t>CAIXA EM ALVENARIA (40X40X60cm) DE 1 TIJOLO COMUM, LASTRO DE CONCRETO E TAMPA DE CONCRETO</t>
  </si>
  <si>
    <t>16.11.17</t>
  </si>
  <si>
    <t>C0607</t>
  </si>
  <si>
    <t>CAIXA EM ALVENARIA (60X60X60cm) DE 1 TIJOLO COMUM, LASTRO DE CONCRETO E TAMPA DE CONCRETO</t>
  </si>
  <si>
    <t>16.11.18</t>
  </si>
  <si>
    <t>C0608</t>
  </si>
  <si>
    <t>CAIXA EM ALVENARIA (80X80X60cm) DE 1 TIJOLO COMUM, LASTRO DE CONCRETO E TAMPA DE CONCRETO</t>
  </si>
  <si>
    <t>16.11.19</t>
  </si>
  <si>
    <t>C0606</t>
  </si>
  <si>
    <t>CAIXA DE INSPEÇÃO EM ALVENARIA - TAMPA DE CONCRETO ESP.= 5cm</t>
  </si>
  <si>
    <t>16.11.20</t>
  </si>
  <si>
    <t>C0613</t>
  </si>
  <si>
    <t>CAIXA DE INSPEÇÃO EM ALVENARIA-LASTRO DE CONCRETO ESP.= 10cm</t>
  </si>
  <si>
    <t>16.11.21</t>
  </si>
  <si>
    <t>C0611</t>
  </si>
  <si>
    <t>CAIXA DE INSPEÇÃO EM ALVENARIA P/LIGAÇÃO CONDOMINIAL, DI= (40X40)cm</t>
  </si>
  <si>
    <t>16.11.22</t>
  </si>
  <si>
    <t>C0614</t>
  </si>
  <si>
    <t>CAIXA DE INSPEÇÃO NO PASSEIO C/TUBO PVC D=300mm TAMPA FoFo</t>
  </si>
  <si>
    <t>16.11.23</t>
  </si>
  <si>
    <t>C0615</t>
  </si>
  <si>
    <t>CAIXA DE INSPEÇÃO NO PASSEIO EM ANÉIS D= 600mm, PADRÃO CAGECE</t>
  </si>
  <si>
    <t>16.11.24</t>
  </si>
  <si>
    <t>C0623</t>
  </si>
  <si>
    <t>CAIXA DE MACROMEDIDOR (2.10 X 2.10)m</t>
  </si>
  <si>
    <t>16.11.25</t>
  </si>
  <si>
    <t>C0637</t>
  </si>
  <si>
    <t>CAIXA DE PITOMETRIA (1.30 X 1.30)m</t>
  </si>
  <si>
    <t>16.11.26</t>
  </si>
  <si>
    <t>C0638</t>
  </si>
  <si>
    <t>CAIXA DE PITOMETRIA (1.50 X 1.50)m</t>
  </si>
  <si>
    <t>16.11.27</t>
  </si>
  <si>
    <t>C0639</t>
  </si>
  <si>
    <t>CAIXA EM ALVENARIA 1 VEZ, S/TAMPA, CINTA ARM., FUNDO CONC. (4.80 X 1.50)m</t>
  </si>
  <si>
    <t>16.11.28</t>
  </si>
  <si>
    <t>C0640</t>
  </si>
  <si>
    <t xml:space="preserve">CAIXA EM ALVENARIA C/DOSADOR A NIVEL CONSTANTE </t>
  </si>
  <si>
    <t>16.11.29</t>
  </si>
  <si>
    <t>C0641</t>
  </si>
  <si>
    <t>CAIXA EM ALVENARIA C/TAMPA EM CONCRETO FUNDO BRITA (1.0 X 1.0)m</t>
  </si>
  <si>
    <t>16.11.30</t>
  </si>
  <si>
    <t>C0642</t>
  </si>
  <si>
    <t>CAIXA EM ALVENARIA S/TAMPA E FUNDO BRITA P/FILTRO (1.0.X.1.0)m</t>
  </si>
  <si>
    <t>16.11.31</t>
  </si>
  <si>
    <t>C0643</t>
  </si>
  <si>
    <t>CAIXA EM ALVENARIA S/TAMPA E FUNDO CONCRETO (1.20 X 1.20)m</t>
  </si>
  <si>
    <t>16.11.32</t>
  </si>
  <si>
    <t>C0644</t>
  </si>
  <si>
    <t>CAIXA EM ALVENARIA S/TAMPA E FUNDO LAJE (1.60 X 1.30)m FILTRO</t>
  </si>
  <si>
    <t>16.11.33</t>
  </si>
  <si>
    <t>C0645</t>
  </si>
  <si>
    <t>CAIXA INSPEÇÃO EM ANÉIS D=600mm, P/REDE CONDOMÍNIO (0.50&lt;h&lt;0.80)m</t>
  </si>
  <si>
    <t>16.11.34</t>
  </si>
  <si>
    <t>C0646</t>
  </si>
  <si>
    <t>CAIXA INSPEÇÃO EM ANÉIS D=800mm, P/REDE CONDOM.(1.00&lt;h&lt;=1.50)m</t>
  </si>
  <si>
    <t>16.11.35</t>
  </si>
  <si>
    <t>C0647</t>
  </si>
  <si>
    <t>CAIXA INSPEÇÃO EM ANÉIS D=800mm, P/REDE CONDOMI.0,80&lt;h&lt;1,00m</t>
  </si>
  <si>
    <t>16.11.36</t>
  </si>
  <si>
    <t>C0648</t>
  </si>
  <si>
    <t>CAIXA INSPEÇÃO NO PASSEIO C/TUBO PVC D=300mm TAMPA FoFo/CONCRETO</t>
  </si>
  <si>
    <t>16.11.37</t>
  </si>
  <si>
    <t>C0649</t>
  </si>
  <si>
    <t>CAIXA INSPEÇÃO NO PASSEIO EM ALVENARIA DI=(50X50)cm, PADRÃO CAGECE</t>
  </si>
  <si>
    <t>16.11.38</t>
  </si>
  <si>
    <t>C3411</t>
  </si>
  <si>
    <t>CAIXA P/ REGISTRO DE DESCARGA EM ALVENARIA DE TIJOLO MACIÇO DN ATÉ 200mm</t>
  </si>
  <si>
    <t>16.11.39</t>
  </si>
  <si>
    <t>C3412</t>
  </si>
  <si>
    <t>CAIXA P/ REGISTRO DE DESCARGA EM ALVENARIA DE TIJOLO MACIÇO  200&lt;DN&lt;=500mm</t>
  </si>
  <si>
    <t>16.11.40</t>
  </si>
  <si>
    <t>C3413</t>
  </si>
  <si>
    <t>CAIXA P/ REGISTRO DE DESCARGA EM ALVENARIA DE TIJOLO MACIÇO  500&lt;DN&lt;=700mm</t>
  </si>
  <si>
    <t>16.11.41</t>
  </si>
  <si>
    <t>C3414</t>
  </si>
  <si>
    <t>CAIXA P/ REGISTRO DE DESCARGA EM ALVENARIA DE TIJOLO MACIÇO  700&lt;DN&lt;=900mm</t>
  </si>
  <si>
    <t>16.11.42</t>
  </si>
  <si>
    <t>C0653</t>
  </si>
  <si>
    <t>CAIXA P/REGISTRO OU VENTOSA EM ALVENARIA DE TIJOLO MACIÇO, DN ATÉ 200mm</t>
  </si>
  <si>
    <t>16.11.43</t>
  </si>
  <si>
    <t>C0650</t>
  </si>
  <si>
    <t>CAIXA P/REGISTRO OU VENTOSA EM ALVENARIA DE TIJOLO MACIÇO, 200&lt;DN&lt;=500mm</t>
  </si>
  <si>
    <t>16.11.44</t>
  </si>
  <si>
    <t>C0651</t>
  </si>
  <si>
    <t>CAIXA P/REGISTRO OU VENTOSA EM ALVENARIA DE TIJOLO MACIÇO, 500&lt;DN&lt;=700mm</t>
  </si>
  <si>
    <t>16.11.45</t>
  </si>
  <si>
    <t>C0652</t>
  </si>
  <si>
    <t>CAIXA P/REGISTRO OU VENTOSA EM ALVENARIA DE TIJOLO MACIÇO, 700&lt;DN&lt;=900mm</t>
  </si>
  <si>
    <t>16.11.46</t>
  </si>
  <si>
    <t>C4923</t>
  </si>
  <si>
    <t>16.11.47</t>
  </si>
  <si>
    <t>C4924</t>
  </si>
  <si>
    <t>16.11.48</t>
  </si>
  <si>
    <t>C4925</t>
  </si>
  <si>
    <t>16.11.49</t>
  </si>
  <si>
    <t>C4926</t>
  </si>
  <si>
    <t xml:space="preserve">CAIXA SIFONADA PVC 150 X 150 X 50MM, ACABAMENTO BRANCO (GRELHA OU TAMPA CEGA)
</t>
  </si>
  <si>
    <t>16.11.50</t>
  </si>
  <si>
    <t>C4927</t>
  </si>
  <si>
    <t>16.11.51</t>
  </si>
  <si>
    <t>C4928</t>
  </si>
  <si>
    <t>16.11.52</t>
  </si>
  <si>
    <t>C4929</t>
  </si>
  <si>
    <t>16.11.53</t>
  </si>
  <si>
    <t>C4378</t>
  </si>
  <si>
    <t>16.11.54</t>
  </si>
  <si>
    <t>C4930</t>
  </si>
  <si>
    <t>16.11.55</t>
  </si>
  <si>
    <t>C4382</t>
  </si>
  <si>
    <t>16.11.56</t>
  </si>
  <si>
    <t>C0612</t>
  </si>
  <si>
    <t>ESCAVAÇÃO MANUAL C/ APILOAMENTO DE  FUNDO P/ CAIXA EM ALVENARIA</t>
  </si>
  <si>
    <t>16.11.57</t>
  </si>
  <si>
    <t>C2816</t>
  </si>
  <si>
    <t>EXECUÇÃO COMPLETA DE TIL (LAJE DE FUNDO EM CONCRETO ARMADO)</t>
  </si>
  <si>
    <t>16.11.58</t>
  </si>
  <si>
    <t>C4327</t>
  </si>
  <si>
    <t>GRELHA DE FERRO FUNDIDO (900 x 500 x 70 mm)</t>
  </si>
  <si>
    <t>16.11.59</t>
  </si>
  <si>
    <t>C3583</t>
  </si>
  <si>
    <t>MUTIRÃO MISTO - CAIXA DE GORDURA/SABÃO PRÉ MOLDADA</t>
  </si>
  <si>
    <t>16.11.60</t>
  </si>
  <si>
    <t>C2907</t>
  </si>
  <si>
    <t>POÇO DE VISITA, C/ANÉIS DE CONCRETO, PROF. ATÉ 1.00m, D= 600mm</t>
  </si>
  <si>
    <t>16.11.61</t>
  </si>
  <si>
    <t>C2908</t>
  </si>
  <si>
    <t>POÇO DE VISITA, C/ANÉIS DE CONCRETO, PROF. ATÉ 1.50m, D=1000mm</t>
  </si>
  <si>
    <t>16.11.62</t>
  </si>
  <si>
    <t>C2909</t>
  </si>
  <si>
    <t>POÇO DE VISITA, C/ANÉIS DE CONCRETO, PROF. ATÉ 1.50m, D=1200mm</t>
  </si>
  <si>
    <t>16.11.63</t>
  </si>
  <si>
    <t>C4572</t>
  </si>
  <si>
    <t>POÇO DE VISITA PRÉ-MOLDADO PARA GALERIA DE ÁGUAS PLUVIAIS Ø 1,0 m E PROFUNDIDADE 2,0m</t>
  </si>
  <si>
    <t>16.11.64</t>
  </si>
  <si>
    <t>C4573</t>
  </si>
  <si>
    <t>POÇO DE VISITA PRÉ-MOLDADO PARA GALERIA DE ÁGUAS PLUVIAIS Ø 2,0 m E PROFUNDIDADE 3,0m</t>
  </si>
  <si>
    <t>16.11.65</t>
  </si>
  <si>
    <t>C4574</t>
  </si>
  <si>
    <t>POÇO DE VISITA PRÉ-MOLDADO PARA GALERIA DE ÁGUAS PLUVIAIS Ø 1,0 m E PROFUNDIDADE 4,0m</t>
  </si>
  <si>
    <t>16.11.66</t>
  </si>
  <si>
    <t>C4764</t>
  </si>
  <si>
    <t>POÇO TUBULAR C/ TUBO GEOMECÂNICO DE 6``, PROFUNDIDADE 100M, COMPLETAMENTE EXECUTADO, INCLUSIVE MARCAÇÃO (FORNECIMENTO E EXECUÇÃO)</t>
  </si>
  <si>
    <t>16.11.67</t>
  </si>
  <si>
    <t>C3648</t>
  </si>
  <si>
    <t>RESERVATÓRIO PRÉ MOLDADO ELEVADO CILÍNDRICO D=2,0M, CAP.=12,0M3, H=9,0M COMPLETO E CISTERNA CAP.=4,5 M3</t>
  </si>
  <si>
    <t>16.11.68</t>
  </si>
  <si>
    <t>C4312</t>
  </si>
  <si>
    <t>SOBRETAMPA EM FERRO FUNDIDO COM D=600mm</t>
  </si>
  <si>
    <t>16.11.69</t>
  </si>
  <si>
    <t>C4328</t>
  </si>
  <si>
    <t>SOBRETAMPA EM FERRO FUNDIDO C/ D=800 mm</t>
  </si>
  <si>
    <t>16.11.70</t>
  </si>
  <si>
    <t>C4772</t>
  </si>
  <si>
    <t>TAMPA EM CONCRETO ARMADO, ESPESSURA 0,05M</t>
  </si>
  <si>
    <t>16.11.71</t>
  </si>
  <si>
    <t>C4773</t>
  </si>
  <si>
    <t>TAMPA EM CONCRETO ARMADO, ESPESSURA 0,08M</t>
  </si>
  <si>
    <t>16.11.72</t>
  </si>
  <si>
    <t>C4783</t>
  </si>
  <si>
    <t>TAMPA EM CONCRETO ARMADO, ESPESSURA 0,15M</t>
  </si>
  <si>
    <t>16.11.73</t>
  </si>
  <si>
    <t>C4610</t>
  </si>
  <si>
    <t>TAMPA EM CONCRETO ARMADO (0,70 x 0,70 x 0,15 m)</t>
  </si>
  <si>
    <t>16.11.74</t>
  </si>
  <si>
    <t>C4609</t>
  </si>
  <si>
    <t>TAMPA EM CONCRETO ARMADO (0,80 x 0,80 x 0,15 m)</t>
  </si>
  <si>
    <t>16.11.75</t>
  </si>
  <si>
    <t>C4611</t>
  </si>
  <si>
    <t>TAMPA EM CONCRETO ARMADO (0,90 x 0,90 x 0,15 m)</t>
  </si>
  <si>
    <t>16.11.76</t>
  </si>
  <si>
    <t>C4612</t>
  </si>
  <si>
    <t>TAMPA EM CONCRETO ARMADO (1,00 x 1,00 x 0,15 m)</t>
  </si>
  <si>
    <t>16.11.77</t>
  </si>
  <si>
    <t>C4216</t>
  </si>
  <si>
    <t>TAMPA EM CONCRETO ARMADO PARA REGISTRO (70x70x12cm)</t>
  </si>
  <si>
    <t>16.12</t>
  </si>
  <si>
    <t>GRADEAMENTO, COMPORTA, VERTEDOURO E CALHAS</t>
  </si>
  <si>
    <t>16.12.1</t>
  </si>
  <si>
    <t>C0663</t>
  </si>
  <si>
    <t>CALHA PARSHALL EM FIBRA DE VIDRO PARA ÁGUA W:3" (FORNECIMENTO E INSTALAÇÃO)</t>
  </si>
  <si>
    <t>16.12.2</t>
  </si>
  <si>
    <t>C0664</t>
  </si>
  <si>
    <t>CALHA PARSHALL EM FIBRA DE VIDRO PARA ÁGUA W:6"(FORNECIMENTO E INSTALAÇÃO)</t>
  </si>
  <si>
    <t>16.12.3</t>
  </si>
  <si>
    <t>C0665</t>
  </si>
  <si>
    <t>CALHA PARSHALL EM FIBRA DE VIDRO PARA ÁGUA W:9"(FORNECIMENTO E INSTALAÇÃO)</t>
  </si>
  <si>
    <t>16.12.4</t>
  </si>
  <si>
    <t>C4742</t>
  </si>
  <si>
    <t>CALHA PARSHALL EM FIBRA DE VIDRO PARA ÁGUA W:12" (FORNECIMENTO E INSTALAÇÃO)</t>
  </si>
  <si>
    <t>16.12.5</t>
  </si>
  <si>
    <t>C4743</t>
  </si>
  <si>
    <t>CALHA PARSHALL EM FIBRA DE VIDRO PARA ESGOTO W:3" (FORNECIMENTO E INSTALAÇÃO)</t>
  </si>
  <si>
    <t>16.12.6</t>
  </si>
  <si>
    <t>C4744</t>
  </si>
  <si>
    <t>CALHA PARSHALL EM FIBRA DE VIDRO PARA ESGOTO W:6" (FORNECIMENTO E INSTALAÇÃO)</t>
  </si>
  <si>
    <t>16.12.7</t>
  </si>
  <si>
    <t>C4745</t>
  </si>
  <si>
    <t>CALHA PARSHALL EM FIBRA DE VIDRO PARA ESGOTO W:9" (FORNECIMENTO E INSTALAÇÃO)</t>
  </si>
  <si>
    <t>16.12.8</t>
  </si>
  <si>
    <t>C4746</t>
  </si>
  <si>
    <t>CALHA PARSHALL EM FIBRA DE VIDRO PARA ESGOTO W:12" (FORNECIMENTO E INSTALAÇÃO)</t>
  </si>
  <si>
    <t>16.12.9</t>
  </si>
  <si>
    <t>C0823</t>
  </si>
  <si>
    <t>COMPORTA EM FIBRA, CALHA EM ALUMÍNIO</t>
  </si>
  <si>
    <t>16.12.10</t>
  </si>
  <si>
    <t>C0824</t>
  </si>
  <si>
    <t>COMPORTA EM MADEIRA TRATADA C/ÓLEO DE LINHAÇA, CALHA ALUMÍNIO</t>
  </si>
  <si>
    <t>16.12.11</t>
  </si>
  <si>
    <t>C2734</t>
  </si>
  <si>
    <t>DRENO DE FUNDO EM PVC DO FILTRO D=1.50m, PADRÃO CAGECE</t>
  </si>
  <si>
    <t>16.12.12</t>
  </si>
  <si>
    <t>C2735</t>
  </si>
  <si>
    <t>DRENO DE FUNDO EM PVC DO FILTRO D=2.20m, PADRÃO CAGECE</t>
  </si>
  <si>
    <t>16.12.13</t>
  </si>
  <si>
    <t>C2736</t>
  </si>
  <si>
    <t>DRENO DE FUNDO EM PVC DO FILTRO D=2.80m, PADRÃO CAGECE</t>
  </si>
  <si>
    <t>16.12.14</t>
  </si>
  <si>
    <t>C2737</t>
  </si>
  <si>
    <t>DRENO DE FUNDO EM PVC DO FILTRO D=3.20m, PADRÃO CAGECE</t>
  </si>
  <si>
    <t>16.12.15</t>
  </si>
  <si>
    <t>C2815</t>
  </si>
  <si>
    <t>GRADE DE PVC DE 25 mm P/ CAIXA DE NÍVEL</t>
  </si>
  <si>
    <t>16.12.16</t>
  </si>
  <si>
    <t>C4898</t>
  </si>
  <si>
    <t>GRADE DE RETENÇÃO DE SÓLIDOS EM FERRO CHATO, COM BARRAS DE 10MMX40MM (1.1/4"x1/2") COM ESPAÇAMENTO E=20MM</t>
  </si>
  <si>
    <t>16.12.17</t>
  </si>
  <si>
    <t>C2839</t>
  </si>
  <si>
    <t xml:space="preserve">GRADE EM FERRO CHATO 1 1/4" X 1/2" </t>
  </si>
  <si>
    <t>16.12.18</t>
  </si>
  <si>
    <t>C2981</t>
  </si>
  <si>
    <t>VERTEDOURO EM MADEIRA DE LEI TRATADA C/ÓLEO DE LINHAÇA</t>
  </si>
  <si>
    <t>16.12.19</t>
  </si>
  <si>
    <t>C2982</t>
  </si>
  <si>
    <t>VERTEDOURO TRIANGULAR EM CHAPA DE ALUMÍNIO ESP. 3/16" (50x40)cm</t>
  </si>
  <si>
    <t>16.12.20</t>
  </si>
  <si>
    <t>C2983</t>
  </si>
  <si>
    <t>VERTEDOURO TRIANGULAR EM FIBRA E CANTONEIRA DE ALUMÍNIO</t>
  </si>
  <si>
    <t>16.13</t>
  </si>
  <si>
    <t>LIGAÇÕES PREDIAIS</t>
  </si>
  <si>
    <t>16.13.1</t>
  </si>
  <si>
    <t>C5050</t>
  </si>
  <si>
    <t>16.13.2</t>
  </si>
  <si>
    <t>C3489</t>
  </si>
  <si>
    <t>CAIXA DE INSPEÇÃO EM ALVENARIA P/ LIGAÇÃO CONDOMINIAL DI=30x30cm</t>
  </si>
  <si>
    <t>16.13.3</t>
  </si>
  <si>
    <t>C3415</t>
  </si>
  <si>
    <t>CAIXA EM ALVENARIA PARA LIGAÇÃO D´ÁGUA 1 1/2" E 2"</t>
  </si>
  <si>
    <t>16.13.4</t>
  </si>
  <si>
    <t>C3738</t>
  </si>
  <si>
    <t>INSTALAÇÃO DE TUBO DE VENTILAÇÃO 50mm C/ L=4m, C/ REBOCO E PINTURA A CAL (C/ MATERIAL)</t>
  </si>
  <si>
    <t>16.13.5</t>
  </si>
  <si>
    <t>C3739</t>
  </si>
  <si>
    <t>INSTALAÇÃO DE TUBO DE VENTILAÇÃO 50mm C/ L=4m, COM REBOCO E PINTURA A CAL (SEM MATERIAL)</t>
  </si>
  <si>
    <t>16.13.6</t>
  </si>
  <si>
    <t>C2865</t>
  </si>
  <si>
    <t>LIGAÇÃO PREDIAL D'ÁGUA PADRÃO CAGECE</t>
  </si>
  <si>
    <t>16.13.7</t>
  </si>
  <si>
    <t>C4813</t>
  </si>
  <si>
    <t>LIGAÇÃO PREDIAL MND COM USO DE PERFURATRIZ PNEUMÁTICA TIPO MOLE, INCLUSIVE RAMAL</t>
  </si>
  <si>
    <t>16.13.8</t>
  </si>
  <si>
    <t>C5041</t>
  </si>
  <si>
    <t>RAMAL INTRADOMICILIAR DE ESGOTO PARA TUBULAÇÃO DE 40MM</t>
  </si>
  <si>
    <t>16.13.9</t>
  </si>
  <si>
    <t>C5124</t>
  </si>
  <si>
    <t>RAMAL INTRADOMICILIAR DE ESGOTO PARA TUBULAÇÃO DE 50MM</t>
  </si>
  <si>
    <t>16.13.10</t>
  </si>
  <si>
    <t>C5125</t>
  </si>
  <si>
    <t>RAMAL INTRADOMICILIAR DE ESGOTO PARA TUBULAÇÃO DE 100MM</t>
  </si>
  <si>
    <t>16.13.11</t>
  </si>
  <si>
    <t>C2911</t>
  </si>
  <si>
    <t>RAMAL PREDIAL COM PAVIMENTAÇÃO EM ASFALTO</t>
  </si>
  <si>
    <t>16.13.12</t>
  </si>
  <si>
    <t>C2912</t>
  </si>
  <si>
    <t>RAMAL PREDIAL COM PAVIMENTAÇÃO EM PEDRA TOSCA OU PARALELO</t>
  </si>
  <si>
    <t>16.13.13</t>
  </si>
  <si>
    <t>C2919</t>
  </si>
  <si>
    <t>RAMAL PREDIAL S/ PAVIMENTAÇÃO</t>
  </si>
  <si>
    <t>16.13.14</t>
  </si>
  <si>
    <t>C2913</t>
  </si>
  <si>
    <t>RAMAL PREDIAL DE ESGOTO EM MBV 100mm, C/PAVIMENTO EM ASFALTO</t>
  </si>
  <si>
    <t>16.13.15</t>
  </si>
  <si>
    <t>C2914</t>
  </si>
  <si>
    <t>RAMAL PREDIAL DE ESGOTO EM MBV 100mm, C/PAVIMENTO EM PEDRA TOSCA</t>
  </si>
  <si>
    <t>16.13.16</t>
  </si>
  <si>
    <t>C2915</t>
  </si>
  <si>
    <t>RAMAL PREDIAL DE ESGOTO EM MBV 100mm, S/PAVIMENTO</t>
  </si>
  <si>
    <t>16.13.17</t>
  </si>
  <si>
    <t>C2916</t>
  </si>
  <si>
    <t>RAMAL PREDIAL DE ESGOTO EM PVC 100mm, C/PAVIMENTO EM ASFALTO</t>
  </si>
  <si>
    <t>16.13.18</t>
  </si>
  <si>
    <t>C2917</t>
  </si>
  <si>
    <t>RAMAL PREDIAL DE ESGOTO EM PVC 100mm, C/PAVIMENTO EM PEDRA TOSCA</t>
  </si>
  <si>
    <t>16.13.19</t>
  </si>
  <si>
    <t>C2918</t>
  </si>
  <si>
    <t>RAMAL PREDIAL DE ESGOTO EM PVC 100mm, S/ PAVIMENTO</t>
  </si>
  <si>
    <t>16.14</t>
  </si>
  <si>
    <t>16.14.1</t>
  </si>
  <si>
    <t>C3435</t>
  </si>
  <si>
    <t>ABRIGO P/ QUADRO COMANDO(54x54cm) DE POÇOS, ÁREA NÃO INUNDÁVEL</t>
  </si>
  <si>
    <t>16.14.2</t>
  </si>
  <si>
    <t>C3433</t>
  </si>
  <si>
    <t>ABRIGO P/ QUADRO COMANDO(108x108cm), POÇOS ÁREA NÃO INUNDÁVEL</t>
  </si>
  <si>
    <t>16.14.3</t>
  </si>
  <si>
    <t>C3434</t>
  </si>
  <si>
    <t>ABRIGO P/ QUADRO COMANDO(120x120cm),  COM MURETA DE 2,10m</t>
  </si>
  <si>
    <t>16.14.4</t>
  </si>
  <si>
    <t>C1079</t>
  </si>
  <si>
    <t>DESOBSTRUÇÃO DE TUBULAÇÕES</t>
  </si>
  <si>
    <t>16.14.5</t>
  </si>
  <si>
    <t>C1250</t>
  </si>
  <si>
    <t>ENVELOPE DE CONCRETO P/PROTEÇÃO DE TUBO PVC ENTERRADO</t>
  </si>
  <si>
    <t>16.14.6</t>
  </si>
  <si>
    <t>C1248</t>
  </si>
  <si>
    <t>ENVELOPE DE CONCRETO P/TUBOS PVC ENTERRADO, TIPO C, FCK= 13,5MPa</t>
  </si>
  <si>
    <t>16.14.7</t>
  </si>
  <si>
    <t>C4846</t>
  </si>
  <si>
    <t>ESTAÇÃO DE TRATAMENTO DE ESGOTO (ETE), VAZÃO DE 10,00 M3/DIA, CONFECCIONADA EM POLIESTER REFORÇADA E FIBRA DE VIDRO, COMPLETA INCLUINDO FORNECIMENTO, MONTAGEM E TREINAMENTO</t>
  </si>
  <si>
    <t>16.14.8</t>
  </si>
  <si>
    <t>C4847</t>
  </si>
  <si>
    <t>ESTAÇÃO DE TRATAMENTO DE ESGOTO (ETE), VAZÃO DE 15,00 M3/DIA, CONFECCIONADA EM POLIESTER REFORÇADA E FIBRA DE VIDRO, COMPLETA INCLUINDO FORNECIMENTO, MONTAGEM E TREINAMENTO</t>
  </si>
  <si>
    <t>16.14.9</t>
  </si>
  <si>
    <t>C4848</t>
  </si>
  <si>
    <t>ESTAÇÃO DE TRATAMENTO DE ESGOTO (ETE), VAZÃO DE 20,00 M3/DIA, CONFECCIONADA EM POLIESTER REFORÇADA E FIBRA DE VIDRO, COMPLETA INCLUINDO FORNECIMENTO, MONTAGEM E TREINAMENTO</t>
  </si>
  <si>
    <t>16.14.10</t>
  </si>
  <si>
    <t>C2832</t>
  </si>
  <si>
    <t>FOSSA SÉPTICA E SUMIDOURO  EM ALVENARIA</t>
  </si>
  <si>
    <t>16.14.11</t>
  </si>
  <si>
    <t>C4162</t>
  </si>
  <si>
    <t>FOSSA SÉPTICA E SUMIDOURO EM ANÉIS D=1,20M</t>
  </si>
  <si>
    <t>16.14.12</t>
  </si>
  <si>
    <t>C1436</t>
  </si>
  <si>
    <t>GRELHA DE FERRO P/ CALHAS E CAIXAS</t>
  </si>
  <si>
    <t>16.14.13</t>
  </si>
  <si>
    <t>C3995</t>
  </si>
  <si>
    <t>16.14.14</t>
  </si>
  <si>
    <t>C2852</t>
  </si>
  <si>
    <t>LAJE C/FURO EXCÊNTRICO DE 600 MM P/POÇO DE VISITA D= 1000mm</t>
  </si>
  <si>
    <t>16.14.15</t>
  </si>
  <si>
    <t>C2853</t>
  </si>
  <si>
    <t>LAJE C/FURO EXCÊNTRICO DE 600 MM P/POÇO DE VISITA D=1200mm</t>
  </si>
  <si>
    <t>16.14.16</t>
  </si>
  <si>
    <t>C2854</t>
  </si>
  <si>
    <t>LAJE DE FUNDO P/POÇO DE VISITA C/ANÉIS PRÉ-MOLDADO D= 600mm</t>
  </si>
  <si>
    <t>16.14.17</t>
  </si>
  <si>
    <t>C2856</t>
  </si>
  <si>
    <t>LAJE DE FUNDO P/POÇO DE VISITA C/ANÉIS PRÉ-MOLDADO D=1000mm</t>
  </si>
  <si>
    <t>16.14.18</t>
  </si>
  <si>
    <t>C2855</t>
  </si>
  <si>
    <t>LAJE DE FUNDO P/POÇO DE VISITA C/ANÉIS PRÉ-MOLDADO D=1200mm</t>
  </si>
  <si>
    <t>16.14.19</t>
  </si>
  <si>
    <t>C1948</t>
  </si>
  <si>
    <t>PONTO HIDRÁULICO, MATERIAL E EXECUÇÃO</t>
  </si>
  <si>
    <t>PT</t>
  </si>
  <si>
    <t>16.14.20</t>
  </si>
  <si>
    <t>C1950</t>
  </si>
  <si>
    <t>PONTO SANITÁRIO, MATERIAL E EXECUÇÃO</t>
  </si>
  <si>
    <t>16.14.21</t>
  </si>
  <si>
    <t>C4602</t>
  </si>
  <si>
    <t>PONTO DE ESGOTO EM PVC P/ TANQUE E LAVATÓRIO MSD FUNASA TIPO 10 (MATERIAL E EXECUÇÃO)</t>
  </si>
  <si>
    <t>16.14.22</t>
  </si>
  <si>
    <t>C4603</t>
  </si>
  <si>
    <t>PONTO DE ESGOTO EM PVC P/ SANITÁRIO INCLUSIVE COLUNA VENTILAÇÃO MSD FUNASA TIPO 10 (MATERIAL E EXECUÇÃO)</t>
  </si>
  <si>
    <t>16.14.23</t>
  </si>
  <si>
    <t>C4020</t>
  </si>
  <si>
    <t>16.15</t>
  </si>
  <si>
    <t>INSTALAÇÕES DE PRODUÇÃO</t>
  </si>
  <si>
    <t>16.15.1</t>
  </si>
  <si>
    <t>C3465</t>
  </si>
  <si>
    <t>INSTALAÇÃO E FORNECIMENTO DE MONOVIA: TRILHO, TROLLEY / TALHA MANUAL 0,5 T</t>
  </si>
  <si>
    <t>16.15.2</t>
  </si>
  <si>
    <t>C3463</t>
  </si>
  <si>
    <t>INSTALAÇÃO E FORNECIMENTO DE MONOVIA:TRILHO,TROLLEY / TALHA MANUAL 1,0 T</t>
  </si>
  <si>
    <t>16.15.3</t>
  </si>
  <si>
    <t>C3464</t>
  </si>
  <si>
    <t>INSTALAÇÃO E FORNECIMENTO DE MONOVIA:TRILHO,TROLLEY / TALHA MANUAL 2,0 T</t>
  </si>
  <si>
    <t>16.15.4</t>
  </si>
  <si>
    <t>C3417</t>
  </si>
  <si>
    <t>INSTALAÇÃO ELETROMECÂNICA DE CONJUNTO MOTO-BOMBA ATÉ 4 CV</t>
  </si>
  <si>
    <t>16.15.5</t>
  </si>
  <si>
    <t>C3416</t>
  </si>
  <si>
    <t>INSTALAÇÃO ELETROMECÂNICA DE CONJUNTO MOTO-BOMBA DE 4 À 7,5 CV</t>
  </si>
  <si>
    <t>16.15.6</t>
  </si>
  <si>
    <t>C3418</t>
  </si>
  <si>
    <t>INSTALAÇÃO ELETROMECÂNICA DE CONJUNTO MOTO-BOMBA DE 7,5 À 15 CV</t>
  </si>
  <si>
    <t>16.15.7</t>
  </si>
  <si>
    <t>C3419</t>
  </si>
  <si>
    <t>INSTALAÇÃO ELETROMECÂNICA DE CONJUNTO MOTO-BOMBA DE 15 À 50 CV</t>
  </si>
  <si>
    <t>16.15.8</t>
  </si>
  <si>
    <t>C3420</t>
  </si>
  <si>
    <t>INSTALAÇÃO ELETROMECÂNICA DE CONJUNTO MOTO-BOMBA DE 50 À 100 CV</t>
  </si>
  <si>
    <t>16.15.9</t>
  </si>
  <si>
    <t>C3421</t>
  </si>
  <si>
    <t>INSTALAÇÃO ELETROMECÂNICA DE CONJUNTO MOTO-BOMBA DE 100 À 200 CV</t>
  </si>
  <si>
    <t>16.15.10</t>
  </si>
  <si>
    <t>C3422</t>
  </si>
  <si>
    <t>INSTALAÇÃO ELETROMECÂNICA DE CONJUNTO MOTO-BOMBA DE 200 À 500 CV</t>
  </si>
  <si>
    <t>16.16</t>
  </si>
  <si>
    <t>SERVIÇOS ESPECIAIS</t>
  </si>
  <si>
    <t>16.16.1</t>
  </si>
  <si>
    <t>C4907</t>
  </si>
  <si>
    <t>ADICIONAL PARA ABERTURA DE BOLETIM DE OCORRÊNCIA POLICIAL</t>
  </si>
  <si>
    <t>16.16.2</t>
  </si>
  <si>
    <t>C4867</t>
  </si>
  <si>
    <t>APLICAÇÃO DE PRODUTO QUÍMICO "DESINCRUSTANTE" EM POÇO</t>
  </si>
  <si>
    <t>16.16.3</t>
  </si>
  <si>
    <t>C4855</t>
  </si>
  <si>
    <t>CESTO DE LIMPEZA EM AÇO INOX PARA GRADE DE ENTRADA DO POÇO DE SUCÇÃO D=70X30X30CM</t>
  </si>
  <si>
    <t>16.16.4</t>
  </si>
  <si>
    <t>C4856</t>
  </si>
  <si>
    <t>CESTO TIPO BANDEJA COM ESTRUTURA PARA IÇAMENTO E TUBO GUIA EM AÇO INOX</t>
  </si>
  <si>
    <t>16.16.5</t>
  </si>
  <si>
    <t>C4854</t>
  </si>
  <si>
    <t xml:space="preserve">COLOCAÇÃO DE MATERIAL PARA LEITO SECAGEM
</t>
  </si>
  <si>
    <t>16.16.6</t>
  </si>
  <si>
    <t>C4909</t>
  </si>
  <si>
    <t>DESLOCAMENTO DE MOTO PARA REGULARIZAÇÃO DA FRAUDE NÃO EFETIVADA</t>
  </si>
  <si>
    <t>16.16.7</t>
  </si>
  <si>
    <t>C4908</t>
  </si>
  <si>
    <t>DESLOCAMENTO DE VEICULO PARA REGULARIZAÇÃO DA FRAUDE NÃO EFETIVADA</t>
  </si>
  <si>
    <t>16.16.8</t>
  </si>
  <si>
    <t>C3462</t>
  </si>
  <si>
    <t>DESMONTAGEM DE TUBOS, CONEXÕES E PÇS ESPECIAIS, RESERVATÓRIO ELEVADO</t>
  </si>
  <si>
    <t>16.16.9</t>
  </si>
  <si>
    <t>C5185</t>
  </si>
  <si>
    <t>DESTINAÇÃO FINAL DO RESÍDUO SOLIDO NÃO SEGREGADO EM TERRENO LICENCIADO - SEM TRANSPORTE</t>
  </si>
  <si>
    <t>16.16.10</t>
  </si>
  <si>
    <t>C5186</t>
  </si>
  <si>
    <t>DESTINAÇÃO FINAL DO RESÍDUO SÓLIDO NÃO SEGREGADO EM USINA DE RECICLAGEM LICENCIADA - SEM TRANSPORTE</t>
  </si>
  <si>
    <t>16.16.11</t>
  </si>
  <si>
    <t>C4865</t>
  </si>
  <si>
    <t>FORNECIMENTO E ASSENTAMENTO DE LAJOTA PRE-MOLDADA DE CONCRETO E = 5cm SOBRE LEITO DE SECAGEM</t>
  </si>
  <si>
    <t>16.16.12</t>
  </si>
  <si>
    <t>C3523</t>
  </si>
  <si>
    <t>FORNECIMENTO E MONTAGEM DE PLACA DE FIBRA DE 2,50mX1,20m, ESP. 3mm P/ FLOCULADOR</t>
  </si>
  <si>
    <t>16.16.13</t>
  </si>
  <si>
    <t>C4862</t>
  </si>
  <si>
    <t>FORNECIMENTO E MONTAGEM DE PLACA DE PVC C/ ESP. 6mm P/ FLOCULADOR</t>
  </si>
  <si>
    <t>16.16.14</t>
  </si>
  <si>
    <t>C4863</t>
  </si>
  <si>
    <t>FORNECIMENTO E MONTAGEM DE PLACA DE PVC C/ ESP. 10mm P/ FLOCULADOR</t>
  </si>
  <si>
    <t>16.16.15</t>
  </si>
  <si>
    <t>C4864</t>
  </si>
  <si>
    <t xml:space="preserve">FORNECIMENTO E MONTAGEM DE PLACA DE PVC C/ ESP. 25mm P/ FLOCULADOR
</t>
  </si>
  <si>
    <t>16.16.16</t>
  </si>
  <si>
    <t>C4577</t>
  </si>
  <si>
    <t>FORNECIMENTO E MONTAGEM DE PLACA EM FIBRA DE VIDRO e = 3,00mm</t>
  </si>
  <si>
    <t>16.16.17</t>
  </si>
  <si>
    <t>C4578</t>
  </si>
  <si>
    <t>FORNECIMENTO E MONTAGEM DE PLACA EM FIBRA DE VIDRO COM RESINA ISOFTÁLICA e = 3,00mm</t>
  </si>
  <si>
    <t>16.16.18</t>
  </si>
  <si>
    <t>C4905</t>
  </si>
  <si>
    <t>IDENTIFICAÇÃO DE DERIVAÇÃO DO RAMAL PREDIAL DE ÁGUA, REMOÇÃO DA DERIVAÇÃO E APLICAÇÃO DO TERMO DE OCORRÊNCIA - TO</t>
  </si>
  <si>
    <t>16.16.19</t>
  </si>
  <si>
    <t>C4904</t>
  </si>
  <si>
    <t>IDENTIFICAÇÃO DE HIDRÔMETRO INVERTIDO, DESCONCECTADO OU RETIRADO, ADEQUAÇÃO DO HIDRÔMETRO E APLICAÇÃO DO TERMO DE OCORRÊNCIA - TO</t>
  </si>
  <si>
    <t>16.16.20</t>
  </si>
  <si>
    <t>C4906</t>
  </si>
  <si>
    <t>IDENTIFICAÇÃO DE RELIGAÇÃO CLANDESTINA, REGULARIZAÇÃO DA LIGAÇÃO E APLICAÇÃO DO TERMO DE OCORRÊNCIA - TO</t>
  </si>
  <si>
    <t>16.16.21</t>
  </si>
  <si>
    <t>C4903</t>
  </si>
  <si>
    <t>IDENTIFICAÇÃO DE VIOLAÇÃO DO LACRE DA LIGAÇÃO, RECOLOCAÇÃO DO LACRE NA  LIGAÇÃO E APLICAÇÃO DO TERMO DE OCORRÊNCIA - TO</t>
  </si>
  <si>
    <t>16.16.22</t>
  </si>
  <si>
    <t>C4902</t>
  </si>
  <si>
    <t>IDENTIFICAÇÃO DE VIOLAÇÃO DO HIDRÔMETRO OU DO LACRE DO HIDROMETRO, SUBSTITUIÇÃO DO HIDROMETRO VIOLADO E APLIAÇÃO DO TERMO DE OCORRÊNCIA - TO</t>
  </si>
  <si>
    <t>16.16.23</t>
  </si>
  <si>
    <t>C4900</t>
  </si>
  <si>
    <t>IDENTIFICAÇÃO E RETIRDA DO BY-PASS E APLICAÇÃO DO TERMO DE OCORRÊNCIA - TO</t>
  </si>
  <si>
    <t>16.16.24</t>
  </si>
  <si>
    <t>C4901</t>
  </si>
  <si>
    <t>IDENTIFICAÇÃO E SUPRESSÃO DE LIGAÇÃO CLANDESTINA E APLICAÇÃO DO TERMO DE OCORRÊNCIA - TO</t>
  </si>
  <si>
    <t>16.16.25</t>
  </si>
  <si>
    <t>C3471</t>
  </si>
  <si>
    <t>MONTAGEM BARRILETE FILTRO FIBRA, KIT'S, PÇS VAZÃO ATÉ 50 m3/h</t>
  </si>
  <si>
    <t>16.16.26</t>
  </si>
  <si>
    <t>C3473</t>
  </si>
  <si>
    <t>MONTAGEM BARRILETE FILTRO FIBRA, KIT'S, PÇS VAZÃO 95,01 À 230 m3/h</t>
  </si>
  <si>
    <t>16.16.27</t>
  </si>
  <si>
    <t>C5181</t>
  </si>
  <si>
    <t>MONTAGEM DE TANQUE HIDROPNEUMÁTICO CAP 500L</t>
  </si>
  <si>
    <t>16.16.28</t>
  </si>
  <si>
    <t>C5182</t>
  </si>
  <si>
    <t>MONTAGEM DE TANQUE HIDROPNEUMÁTICO CAP 1000L</t>
  </si>
  <si>
    <t>16.16.29</t>
  </si>
  <si>
    <t>C5183</t>
  </si>
  <si>
    <t xml:space="preserve">MONTAGEM DE TANQUE HIDROPNEUMÁTICO CAP 3500L
</t>
  </si>
  <si>
    <t>16.16.30</t>
  </si>
  <si>
    <t>C5184</t>
  </si>
  <si>
    <t>MONTAGEM DE TANQUE HIDROPNEUMÁTICO CAP 4500L</t>
  </si>
  <si>
    <t>16.16.31</t>
  </si>
  <si>
    <t>C3502</t>
  </si>
  <si>
    <t>MONTAGEM DE TUBOS, CONEXÕES E EQUIPAMENTOS DE TRATAMENTO, CASA DE OPERAÇÃO</t>
  </si>
  <si>
    <t>16.16.32</t>
  </si>
  <si>
    <t>C3496</t>
  </si>
  <si>
    <t>MONTAGEM DE TUBOS, CONEXÕES E PÇS, ELEVATÓRIA CAP ATÉ 5 l/s</t>
  </si>
  <si>
    <t>16.16.33</t>
  </si>
  <si>
    <t>C3497</t>
  </si>
  <si>
    <t>MONTAGEM DE TUBOS, CONEXÕES E PÇS, ELEVATÓRIA C/ VAZÃO DE 5,01 À 10 l/s</t>
  </si>
  <si>
    <t>16.16.34</t>
  </si>
  <si>
    <t>C3498</t>
  </si>
  <si>
    <t>MONTAGEM DE TUBOS, CONEXÕES E PÇS, ELEVATÓRIA C/ VAZÃO DE 10,01 À 20 l/s</t>
  </si>
  <si>
    <t>16.16.35</t>
  </si>
  <si>
    <t>C3499</t>
  </si>
  <si>
    <t>MONTAGEM DE TUBOS, CONEXÕES E PÇS, ELEVATÓRIA C/ VAZÃO DE 20,01 À 40 l/s</t>
  </si>
  <si>
    <t>16.16.36</t>
  </si>
  <si>
    <t>C3500</t>
  </si>
  <si>
    <t>MONTAGEM DE TUBOS, CONEXÕES E PÇS, ELEVATÓRIA C/ VAZÃO DE 40,01 À 60 l/s</t>
  </si>
  <si>
    <t>16.16.37</t>
  </si>
  <si>
    <t>C3501</t>
  </si>
  <si>
    <t>MONTAGEM DE TUBOS, CONEXÕES E PÇS, ELEVATÓRIA C/ VAZÃO DE 60,01 À 90 l/s</t>
  </si>
  <si>
    <t>16.16.38</t>
  </si>
  <si>
    <t>C3490</t>
  </si>
  <si>
    <t>MONTAGEM DE TUBOS, CONEXÕES E PÇS, RESERVATÓRIO APOIADO CAP ATÉ 100 M3</t>
  </si>
  <si>
    <t>16.16.39</t>
  </si>
  <si>
    <t>C3491</t>
  </si>
  <si>
    <t>MONTAGEM DE TUBOS, CONEXÕES E PÇS, RESERVATÓRIO APOIADO CAP DE 100,01 À 300 M3</t>
  </si>
  <si>
    <t>16.16.40</t>
  </si>
  <si>
    <t>C3492</t>
  </si>
  <si>
    <t>MONTAGEM DE TUBOS, CONEXÕES E PÇS, RESERVATÓRIO APOIADO CAP DE 300,01 À 600 M3</t>
  </si>
  <si>
    <t>16.16.41</t>
  </si>
  <si>
    <t>C3512</t>
  </si>
  <si>
    <t>MONTAGEM DE TUBOS, CONEXÕES E PÇS, RESERVATÓRIO ELEVADO CAP. ATÉ 50 M3</t>
  </si>
  <si>
    <t>16.16.42</t>
  </si>
  <si>
    <t>C3493</t>
  </si>
  <si>
    <t>MONTAGEM DE TUBOS, CONEXÕES E PÇS, RESERVATÓRIO ELEVADO CAP DE 50,01 À 100 M3</t>
  </si>
  <si>
    <t>16.16.43</t>
  </si>
  <si>
    <t>C3494</t>
  </si>
  <si>
    <t>MONTAGEM DE TUBOS, CONEXÕES E PÇS, RESERVATÓRIO ELEVADO CAP  DE 100,01 À 300 M3</t>
  </si>
  <si>
    <t>16.16.44</t>
  </si>
  <si>
    <t>C3525</t>
  </si>
  <si>
    <t>MONTAGEM DE TUBOS, CONEXÕES E PÇS ESPECIAIS EM FLOCULADOR/DECANTADOR</t>
  </si>
  <si>
    <t>16.16.45</t>
  </si>
  <si>
    <t>C3495</t>
  </si>
  <si>
    <t>MONTAGEM DE TUBOS, CONEXÕES E PÇS, RESERVATÓRIO ELEVADO CAP  DE 300,01 À 600 M3</t>
  </si>
  <si>
    <t>16.16.46</t>
  </si>
  <si>
    <t>C3461</t>
  </si>
  <si>
    <t>MONTAGEM  DE TUBOS, CONEXÕES E PÇS ESPECIAIS, AERADOR BANDEJA</t>
  </si>
  <si>
    <t>16.16.47</t>
  </si>
  <si>
    <t>C3472</t>
  </si>
  <si>
    <t>MONTAGEM BARRILETE FILTRO FIBRA, KIT'S, PÇS VAZÃO 50,01 À 95 m3/h</t>
  </si>
  <si>
    <t>16.16.48</t>
  </si>
  <si>
    <t>C3503</t>
  </si>
  <si>
    <t>MONTAGEM DOS EQUIPAMENTOS DA ETE - REATOR E INSTALAÇÕES HIDRÁULICAS</t>
  </si>
  <si>
    <t>16.16.49</t>
  </si>
  <si>
    <t>C3524</t>
  </si>
  <si>
    <t>RECUPERAÇÃO DE PLACAS DE CONCRETO DOS FLOCULADORES</t>
  </si>
  <si>
    <t>16.16.50</t>
  </si>
  <si>
    <t>C5187</t>
  </si>
  <si>
    <t>TAMPONAMENTO DA LIGAÇÃO DE ESGOTO</t>
  </si>
  <si>
    <t>16.16.51</t>
  </si>
  <si>
    <t>C4866</t>
  </si>
  <si>
    <t>TESTES DE VAZÃO DO POÇO, DN 6 E PROFUNDIDADE DE 25,00m</t>
  </si>
  <si>
    <t>16.16.52</t>
  </si>
  <si>
    <t>C4613</t>
  </si>
  <si>
    <t>TMND PARA TUBO 500&lt;DN&lt;=800mm</t>
  </si>
  <si>
    <t>16.16.53</t>
  </si>
  <si>
    <t>C4614</t>
  </si>
  <si>
    <t>TMND PARA TUBO 800&lt;DN&lt;=1200mm</t>
  </si>
  <si>
    <t>16.16.54</t>
  </si>
  <si>
    <t>C4615</t>
  </si>
  <si>
    <t>TMND PARA TUBO 1200&lt;DN&lt;=1500mm</t>
  </si>
  <si>
    <t>16.16.55</t>
  </si>
  <si>
    <t>C4812</t>
  </si>
  <si>
    <t>TRANSFERÊNCIA DE LIGAÇÃO PREDIAL DE ÁGUA EM REDE EXISTENTE</t>
  </si>
  <si>
    <t>16.17</t>
  </si>
  <si>
    <t>INSTALAÇÕES DIVERSAS</t>
  </si>
  <si>
    <t>16.17.1</t>
  </si>
  <si>
    <t>C3509</t>
  </si>
  <si>
    <t>INSTALAÇÕES HIDRO-SANITÁRIAS KIT-01 C/ FORN. DE MATERIAL</t>
  </si>
  <si>
    <t>16.17.2</t>
  </si>
  <si>
    <t>C3510</t>
  </si>
  <si>
    <t>INSTALAÇÕES HIDRO-SANITÁRIAS KIT-02 C/ FORN. DE MATERIAL</t>
  </si>
  <si>
    <t>16.17.3</t>
  </si>
  <si>
    <t>C3511</t>
  </si>
  <si>
    <t>INSTALAÇÕES HIDRO-SANITÁRIAS KIT-03 C/ FORN. DE MATERIAL</t>
  </si>
  <si>
    <t>16.17.4</t>
  </si>
  <si>
    <t>C3457</t>
  </si>
  <si>
    <t>MONTAGEM DAS INSTALAÇÕES HIDRO-SANITÁRIAS DAS ELEVATÓRIAS</t>
  </si>
  <si>
    <t>16.17.5</t>
  </si>
  <si>
    <t>C4857</t>
  </si>
  <si>
    <t>MONTAGEM DE TUBOS, CONEXÕES E PEÇAS DE LEITO DRENANTE</t>
  </si>
  <si>
    <t>16.17.6</t>
  </si>
  <si>
    <t>C4868</t>
  </si>
  <si>
    <t>MONTAGEM DE TUBOS, CONEXÕES E PÇS, ELEVATÓRIA C VAZÃO DE 90,01 A 200L/S</t>
  </si>
  <si>
    <t>16.17.7</t>
  </si>
  <si>
    <t>C4869</t>
  </si>
  <si>
    <t>MONTAGEM DE TUBOS, CONEXÕES E PÇS, ELEVATÓRIA C VAZÃO DE 200,01 À 350L/S</t>
  </si>
  <si>
    <t>16.17.8</t>
  </si>
  <si>
    <t>C4006</t>
  </si>
  <si>
    <t>REDE DE GÁS P/ COZINHA (FORN./MONTAGEM)</t>
  </si>
  <si>
    <t>17</t>
  </si>
  <si>
    <t>SERVIÇOS OPERACIONAIS</t>
  </si>
  <si>
    <t>17.1</t>
  </si>
  <si>
    <t>INSTALAÇÃO E SUBSTITUIÇÃO DE HIDRÔMETRO</t>
  </si>
  <si>
    <t>17.1.1</t>
  </si>
  <si>
    <t>C2718</t>
  </si>
  <si>
    <t>DESLOCAMENTO DE HIDRÔMETRO C/ CAIXA OU CAVALETE</t>
  </si>
  <si>
    <t>17.1.2</t>
  </si>
  <si>
    <t>C2844</t>
  </si>
  <si>
    <t>INST. DE HIDRÔMETRO E CAVALETE 1§ COMPART. (CASO H), RECUO (CASO G)</t>
  </si>
  <si>
    <t>17.1.3</t>
  </si>
  <si>
    <t>C2845</t>
  </si>
  <si>
    <t>INST. DE HIDRÔMETRO E CAVALETE C/ CAIXA NO MURO P002 (CASO I)</t>
  </si>
  <si>
    <t>17.1.4</t>
  </si>
  <si>
    <t>C2846</t>
  </si>
  <si>
    <t>INSTALAÇÃO DE HIDRANTE DE COLUNA</t>
  </si>
  <si>
    <t>17.1.5</t>
  </si>
  <si>
    <t>C2847</t>
  </si>
  <si>
    <t>INSTALAÇÃO DE HIDRANTE SUBTERRÂNEO</t>
  </si>
  <si>
    <t>17.1.6</t>
  </si>
  <si>
    <t>C2848</t>
  </si>
  <si>
    <t>INSTALAÇÃO OU SUBSTITUIÇÃO DE CAIXA DO HIDRÔMETRO</t>
  </si>
  <si>
    <t>17.1.7</t>
  </si>
  <si>
    <t>C2956</t>
  </si>
  <si>
    <t>SUBST. DE HIDRÔMETRO DA CALÇADA P/ PADRÃO CASO: A, B, C OU D C/ CAIXA</t>
  </si>
  <si>
    <t>17.1.8</t>
  </si>
  <si>
    <t>C2957</t>
  </si>
  <si>
    <t>SUBST. DE HIDRÔMETRO CAVALETE MONTADO C/RECUP. CALÇADA/MURO (CASO F)</t>
  </si>
  <si>
    <t>17.1.9</t>
  </si>
  <si>
    <t>C2958</t>
  </si>
  <si>
    <t>SUBSTITUIÇÃO OU INSTALAÇÃO DE HIDRÔMETRO EM CAVALETE MONTADO (CASO E,N)</t>
  </si>
  <si>
    <t>17.1.10</t>
  </si>
  <si>
    <t>C2963</t>
  </si>
  <si>
    <t>SUBSTITUIÇÃO DE REGISTRO PVC 3/4" NO CAVALETE</t>
  </si>
  <si>
    <t>17.1.11</t>
  </si>
  <si>
    <t>C4201</t>
  </si>
  <si>
    <t>SUBSTITUIÇÃO DE KIT CAVALETE (CASO E, N) CALÇADA / MURO (CASO F)</t>
  </si>
  <si>
    <t>17.1.12</t>
  </si>
  <si>
    <t>C4202</t>
  </si>
  <si>
    <t>SUBSTITUIÇÃO DE KIT CAVALETE MONTADO C/ RECUP. CALÇADA / MURO (CASO F)</t>
  </si>
  <si>
    <t>17.2</t>
  </si>
  <si>
    <t>CORTE E SUPRESSÃO DE LIGAÇÃO</t>
  </si>
  <si>
    <t>17.2.1</t>
  </si>
  <si>
    <t>C0029</t>
  </si>
  <si>
    <t>ADICIONAL DE LIGAÇÃO D'ÁGUA EM CORREDOR DE ATIVIDADE</t>
  </si>
  <si>
    <t>17.2.2</t>
  </si>
  <si>
    <t>C0030</t>
  </si>
  <si>
    <t>ADICIONAL DE LIGAÇÃO DE ESGOTO EM CORREDOR DE ATIVIDADE</t>
  </si>
  <si>
    <t>17.2.3</t>
  </si>
  <si>
    <t>C0031</t>
  </si>
  <si>
    <t>ADICIONAL DE SUPRESSÃO EM CORREDOR DE ATIVIDADE</t>
  </si>
  <si>
    <t>17.2.4</t>
  </si>
  <si>
    <t>C3430</t>
  </si>
  <si>
    <t>CORTE AGRAVADO E EXECUÇÃO DA LIGAÇÃO C/ FORNECIMENTO MATERIAL</t>
  </si>
  <si>
    <t>17.2.5</t>
  </si>
  <si>
    <t>C4593</t>
  </si>
  <si>
    <t>CORTE DO RAMAL PREDIAL DE ÁGUA DE MODO SIMPLES OU AGRAVADO E RELIGAÇÃO COM O FORNECIMENTO DE MATERIAL</t>
  </si>
  <si>
    <t>17.2.6</t>
  </si>
  <si>
    <t>C4897</t>
  </si>
  <si>
    <t>CORTE E BISELAMENTO EM EXTREMIDADES P/TUBOS EM AÇO DESVIO DE 0 A 15º</t>
  </si>
  <si>
    <t>17.2.7</t>
  </si>
  <si>
    <t>C4594</t>
  </si>
  <si>
    <t>CORTE E RELIGAÇÃO COM CHIBÁGUA COM FORNECIMENTO DE MATERIAL</t>
  </si>
  <si>
    <t>17.2.8</t>
  </si>
  <si>
    <t>C4204</t>
  </si>
  <si>
    <t>CORTE EM TUBULAÇÃO DE F°F° P/ LIGAÇÃO EM NOVO PV</t>
  </si>
  <si>
    <t>17.2.9</t>
  </si>
  <si>
    <t>C0931</t>
  </si>
  <si>
    <t>CORTE OU RELIGAÇÃO DE ÁGUA NO FERRULE(PAV. EM ASFALTO)</t>
  </si>
  <si>
    <t>17.2.10</t>
  </si>
  <si>
    <t>C0932</t>
  </si>
  <si>
    <t>CORTE OU RELIGAÇÃO DE ÁGUA NO FERRULE(PAV. EM P.TOSCA)</t>
  </si>
  <si>
    <t>17.2.11</t>
  </si>
  <si>
    <t>C0933</t>
  </si>
  <si>
    <t>CORTE OU RELIGAÇÃO DE ÁGUA NO MEIO FIO ATE 1"(CAPITAL)</t>
  </si>
  <si>
    <t>17.2.12</t>
  </si>
  <si>
    <t>C0934</t>
  </si>
  <si>
    <t>CORTE OU RELIGAÇÃO DE ÁGUA NO MEIO FIO ATE 1"(INTERIOR)</t>
  </si>
  <si>
    <t>17.2.13</t>
  </si>
  <si>
    <t>C4719</t>
  </si>
  <si>
    <t>CORTE OU RELIGAÇÃO DO RAMAL PREDIAL DE ÁGUA PELO MÉTODO AGRAVADO NO MEIO FIO, COM USO DE CARRO</t>
  </si>
  <si>
    <t>17.2.14</t>
  </si>
  <si>
    <t>C4718</t>
  </si>
  <si>
    <t>CORTE OU RELIGAÇÃO SIMPLES COM A UTILIZAÇÃO DE CHAVE MAGNÉTICA, COM USO DE MOTO</t>
  </si>
  <si>
    <t>17.2.15</t>
  </si>
  <si>
    <t>C4716</t>
  </si>
  <si>
    <t>CORTE SIMPLES DO RAMAL DE ÁGUA NO KIT CAVALETE COM USO DE MOTO</t>
  </si>
  <si>
    <t>17.2.16</t>
  </si>
  <si>
    <t>C3432</t>
  </si>
  <si>
    <t>CORTE SIMPLES E EXECUÇÃO DA SUPRESSÃO DE LIGAÇÃO C/ PAVIMENTO ASFÁLTICO</t>
  </si>
  <si>
    <t>17.2.17</t>
  </si>
  <si>
    <t>C3780</t>
  </si>
  <si>
    <t>CORTE SIMPLES E EXECUÇÃO DA SUPRESSÃO DE LIGAÇÃO C/ PAVIMENTO DE PEDRA TOSCA</t>
  </si>
  <si>
    <t>17.2.18</t>
  </si>
  <si>
    <t>C4721</t>
  </si>
  <si>
    <t>DESLOCAMENTO PARA EXECUÇÃO DE CORTE NA LIGAÇÃO PREDIAL, NÃO EFETIVADO</t>
  </si>
  <si>
    <t>17.2.19</t>
  </si>
  <si>
    <t>C3431</t>
  </si>
  <si>
    <t>CORTE SIMPLES E EXECUÇÃO DA SUPRESSÃO SEM PAVIMENTO</t>
  </si>
  <si>
    <t>17.2.20</t>
  </si>
  <si>
    <t>C2721</t>
  </si>
  <si>
    <t>DESOBSTRUÇÃO E LIMPEZA DE REDE ENTRE PV's DN ATE 200 C/VARETA</t>
  </si>
  <si>
    <t>17.2.21</t>
  </si>
  <si>
    <t>C4717</t>
  </si>
  <si>
    <t>RELIGAÇÃO SIMPLES DO RAMAL PREDIAL DE ÁGUA NO KIT CAVALETE COM USO DE MOTO</t>
  </si>
  <si>
    <t>17.2.22</t>
  </si>
  <si>
    <t>C4605</t>
  </si>
  <si>
    <t>RELIGAÇÃO DO RAMAL PREDIAL DE ÁGUA EM QUALQUER TIPO DE PAVIMENTO DO LOGRADOURO COM O FORNECIMENTO DE MATERIAL</t>
  </si>
  <si>
    <t>17.2.23</t>
  </si>
  <si>
    <t>C4606</t>
  </si>
  <si>
    <t>SUPRESSÃO DO RAMAL PREDIAL DE ÁGUA COM A REMOÇÃO DO HIDRÔMETRO EM LOGRADOURO SEM PAVIMENTO</t>
  </si>
  <si>
    <t>17.2.24</t>
  </si>
  <si>
    <t>C4607</t>
  </si>
  <si>
    <t>SUPRESSÃO DO RAMAL PREDIAL DE ÁGUA COM A REMOÇÃO DO HIDRÔMETRO EM LOGRADOURO COM PAVIMENTO DE PEDRA TOSCA OU PARALELO</t>
  </si>
  <si>
    <t>17.2.25</t>
  </si>
  <si>
    <t>C4608</t>
  </si>
  <si>
    <t>SUPRESSÃO DO RAMAL PREDIAL DE ÁGUA COM A REMOÇÃO DO HIDRÔMETRO EM LOGRADOURO COM PAVIMENTO EM ASFALTO</t>
  </si>
  <si>
    <t>17.2.26</t>
  </si>
  <si>
    <t>C4720</t>
  </si>
  <si>
    <t>SUPRESSÃO DO RAMAL PREDIAL DE ÁGUA COM USO DE CHIBAGUA E RETIRADA DE HIDRÔMETRO</t>
  </si>
  <si>
    <t>17.2.27</t>
  </si>
  <si>
    <t>C2979</t>
  </si>
  <si>
    <t>TRANSFERÊNCIA DE LIGAÇÃO EM REDE REMANEJADA</t>
  </si>
  <si>
    <t>17.2.28</t>
  </si>
  <si>
    <t>C2986</t>
  </si>
  <si>
    <t>VISITA AO LOCAL DA SUPRESSÃO (PAGAR SE HOUVER QUITAÇÃO APÓS VISITA)</t>
  </si>
  <si>
    <t>17.2.29</t>
  </si>
  <si>
    <t>C4616</t>
  </si>
  <si>
    <t>VISITA DE COBRANÇA COM ORDEM DE CORTE AOS CLIENTES INADIMPLENTES</t>
  </si>
  <si>
    <t>17.3</t>
  </si>
  <si>
    <t>RETIRADA DE VAZAMENTO EM REDE E LIGAÇÃO D'ÁGUA/OUTROS</t>
  </si>
  <si>
    <t>17.3.1</t>
  </si>
  <si>
    <t>C0810</t>
  </si>
  <si>
    <t>COLOCAÇÃO DE REGISTRO EM REDE EM OPERAÇÃO DN  50 a 100</t>
  </si>
  <si>
    <t>17.3.2</t>
  </si>
  <si>
    <t>C0811</t>
  </si>
  <si>
    <t>COLOCAÇÃO DE REGISTRO EM REDE EM OPERAÇÃO DN 150 a 200</t>
  </si>
  <si>
    <t>17.3.3</t>
  </si>
  <si>
    <t>C0812</t>
  </si>
  <si>
    <t>COLOCAÇÃO DE REGISTRO EM REDE EM OPERAÇÃO DN 250 a 300</t>
  </si>
  <si>
    <t>17.3.4</t>
  </si>
  <si>
    <t>C2719</t>
  </si>
  <si>
    <t>DESOBSTRUÇÃO DE REDE EM TUBO FoFo ATÉ 75mm COM VARETAS</t>
  </si>
  <si>
    <t>17.3.5</t>
  </si>
  <si>
    <t>C2715</t>
  </si>
  <si>
    <t>RETIRADA DE VAZAMENTO EM LIGAÇÃO, RUA COM PAVIMENTAÇÃO EM ASFALTO</t>
  </si>
  <si>
    <t>17.3.6</t>
  </si>
  <si>
    <t>C2738</t>
  </si>
  <si>
    <t>RETIRADA DE VAZAMENTO EM LIGAÇÃO, NA CALÇADA SEM PAVIMENTAÇÃO</t>
  </si>
  <si>
    <t>17.3.7</t>
  </si>
  <si>
    <t>C2739</t>
  </si>
  <si>
    <t>RETIRADA DE VAZAMENTO EM LIGAÇÃO, NA CALÇADA, QUALQUER TIPO DE PAVIMENTAÇÃO</t>
  </si>
  <si>
    <t>17.3.8</t>
  </si>
  <si>
    <t>C2740</t>
  </si>
  <si>
    <t>RETIRADA DE VAZAMENTO EM LIGAÇÃO, RUA COM PAVIMENTAÇÃO EM PEDRA TOSCA OU PARALELO</t>
  </si>
  <si>
    <t>17.3.9</t>
  </si>
  <si>
    <t>C2741</t>
  </si>
  <si>
    <t>RETIRADA DE VAZAMENTO EM LIGAÇÃO, RUA SEM PAVIMENTAÇÃO</t>
  </si>
  <si>
    <t>17.3.10</t>
  </si>
  <si>
    <t>C2742</t>
  </si>
  <si>
    <t>RETIRADA DE VAZAMENTO EM REDE DE CA/FoFo ATÉ DN 100mm, PAVIMENTAÇÃO EM ASFALTO</t>
  </si>
  <si>
    <t>17.3.11</t>
  </si>
  <si>
    <t>C2743</t>
  </si>
  <si>
    <t>RETIRADA DE VAZAMENTO EM REDE DE CA/FoFo ATÉ DN 100mm, PAVIMENTAÇÃO EM PEDRA TOSCA</t>
  </si>
  <si>
    <t>17.3.12</t>
  </si>
  <si>
    <t>C2744</t>
  </si>
  <si>
    <t>RETIRADA DE VAZAMENTO EM REDE DE CA/FoFo ATÉ DN 100mm, SEM PAVIMENTAÇÃO</t>
  </si>
  <si>
    <t>17.3.13</t>
  </si>
  <si>
    <t>C2745</t>
  </si>
  <si>
    <t>RETIRADA DE VAZAMENTO EM REDE DE CA/FoFo DN 150 À 250mm, PAVIMENTAÇÃO EM ASFALTO</t>
  </si>
  <si>
    <t>17.3.14</t>
  </si>
  <si>
    <t>C2746</t>
  </si>
  <si>
    <t>RETIRADA DE VAZAMENTO EM REDE DE CA/FoFo DN 150 À 250mm, PAVIMENTAÇÃO EM PEDRA TOSCA</t>
  </si>
  <si>
    <t>17.3.15</t>
  </si>
  <si>
    <t>C2747</t>
  </si>
  <si>
    <t>RETIRADA DE VAZAMENTO EM REDE DE CA/FoFo DN 150 À 250mm, S/ PAVIMENTAÇÃO</t>
  </si>
  <si>
    <t>17.3.16</t>
  </si>
  <si>
    <t>C2748</t>
  </si>
  <si>
    <t>RETIRADA DE VAZAMENTO EM REDE DE FoFo DN 300mm, PAVIMENTAÇÃO EM ASFALTO</t>
  </si>
  <si>
    <t>17.3.17</t>
  </si>
  <si>
    <t>C2749</t>
  </si>
  <si>
    <t>RETIRADA DE VAZAMENTO EM REDE DE FoFo DN 300mm, PAVIMENTAÇÃO EM PEDRA TOSCA</t>
  </si>
  <si>
    <t>17.3.18</t>
  </si>
  <si>
    <t>C2750</t>
  </si>
  <si>
    <t>RETIRADA DE VAZAMENTO EM REDE DE FoFo DN 300mm, S/ PAVIMENTAÇÃO</t>
  </si>
  <si>
    <t>17.3.19</t>
  </si>
  <si>
    <t>C2751</t>
  </si>
  <si>
    <t xml:space="preserve"> RETIRADA DE VAZAMENTO EM REDE DE PVC ATÉ DN 100mm, PAVIMENTAÇÃO EM ASFALTO</t>
  </si>
  <si>
    <t>17.3.20</t>
  </si>
  <si>
    <t>C2752</t>
  </si>
  <si>
    <t>RETIRADA DE VAZAMENTO EM REDE DE PVC ATÉ DN 100mm, PAVIMENTAÇÃO EM PEDRA TOSCA</t>
  </si>
  <si>
    <t>17.3.21</t>
  </si>
  <si>
    <t>C2753</t>
  </si>
  <si>
    <t>RETIRADA DE VAZAMENTO EM REDE DE PVC ATÉ DN 100mm, S/PAVIMENTAÇÃO</t>
  </si>
  <si>
    <t>17.3.22</t>
  </si>
  <si>
    <t>C2754</t>
  </si>
  <si>
    <t>RETIRADA DE VAZAMENTO EM REDE DE PVC/DEFoFo DN 150 À 250mm</t>
  </si>
  <si>
    <t>17.3.23</t>
  </si>
  <si>
    <t>C2755</t>
  </si>
  <si>
    <t>RETIRADA DE VAZAMENTO EM REDE DE PVC/DEFoFo DN 150 À 250mm, PAVIMENTAÇÃO EM PEDRA TOSCA</t>
  </si>
  <si>
    <t>17.3.24</t>
  </si>
  <si>
    <t>C2756</t>
  </si>
  <si>
    <t>RETIRADA DE VAZAMENTO EM REDE DE PVC/DEFoFo DN 150 À 250mm, S/ PAVIMENTAÇÃO</t>
  </si>
  <si>
    <t>17.3.25</t>
  </si>
  <si>
    <t>C2890</t>
  </si>
  <si>
    <t>RETIRADA DE VAZAMENTO NO CAVALETE</t>
  </si>
  <si>
    <t>17.4</t>
  </si>
  <si>
    <t>INJETAMENTO EM TUBULAÇÃO</t>
  </si>
  <si>
    <t>17.4.1</t>
  </si>
  <si>
    <t>C2762</t>
  </si>
  <si>
    <t>INJETAMENTO EM TUBO EXISTENTE PVC ATE 100mm INCL. DESLOCAMENTO</t>
  </si>
  <si>
    <t>17.4.2</t>
  </si>
  <si>
    <t>C2761</t>
  </si>
  <si>
    <t>INJETAMENTO EM TUBO EXISTENTE PVC 100&lt;DN&lt;=200mm INCL. DESLOCAMENTO</t>
  </si>
  <si>
    <t>17.4.3</t>
  </si>
  <si>
    <t>C2760</t>
  </si>
  <si>
    <t>INJETAMENTO EM TUBO EXISTENTE FoFo ATE DN 200mm INCL. DESLOCAMENTO</t>
  </si>
  <si>
    <t>17.4.4</t>
  </si>
  <si>
    <t>C2757</t>
  </si>
  <si>
    <t>INJETAMENTO EM TUBO EXISTENTE DE PVC DN&gt;200mm INCL. DESLOCAMENTO</t>
  </si>
  <si>
    <t>17.4.5</t>
  </si>
  <si>
    <t>C2758</t>
  </si>
  <si>
    <t>INJETAMENTO EM TUBO EXISTENTE FoFo 200&lt;DN&lt;=300mm INCL. DESLOCAMETO</t>
  </si>
  <si>
    <t>17.4.6</t>
  </si>
  <si>
    <t>C2759</t>
  </si>
  <si>
    <t>INJETAMENTO EM TUBO EXISTENTE FoFo 300&lt;DN&lt;=500mm INCL. DESLOCAMENTO</t>
  </si>
  <si>
    <t>17.4.7</t>
  </si>
  <si>
    <t>C4596</t>
  </si>
  <si>
    <t>INJETAMENTO EM TUBO EXISTENTE FoFo 500&lt;DN&lt;=800 INCL. DESLOCAMENTO</t>
  </si>
  <si>
    <t>17.4.8</t>
  </si>
  <si>
    <t>C4597</t>
  </si>
  <si>
    <t>INJETAMENTO EM TUBO EXISTENTE FoFo 800&lt;DN&lt;=1000 INCL. DESLOCAMENTO</t>
  </si>
  <si>
    <t>17.5</t>
  </si>
  <si>
    <t>MANUTENÇÃO EM REDE DE ESGOTO</t>
  </si>
  <si>
    <t>17.5.1</t>
  </si>
  <si>
    <t>C0231</t>
  </si>
  <si>
    <t>ASSENTAMENTO DE TAMPÃO FoFo P/ POÇO DE VISITA</t>
  </si>
  <si>
    <t>17.5.2</t>
  </si>
  <si>
    <t>C0514</t>
  </si>
  <si>
    <t>BY-PASS EM REDE DE ESGOTO</t>
  </si>
  <si>
    <t>17.5.3</t>
  </si>
  <si>
    <t>C4074</t>
  </si>
  <si>
    <t>CHUMBAMENTO DE RAMAL INTRA-DOMICILIAR DN 100 NA CAIXA DE INSPEÇÃO</t>
  </si>
  <si>
    <t>17.5.4</t>
  </si>
  <si>
    <t>C0795</t>
  </si>
  <si>
    <t>CHUMBAMENTO TUBULAÇÃO NO POÇO VISITA (BLOCO DE CONCRETO)</t>
  </si>
  <si>
    <t>17.5.5</t>
  </si>
  <si>
    <t>C0813</t>
  </si>
  <si>
    <t>COLOCAÇÃO DE TAMPA EM CAIXA DE INSPEÇÃO</t>
  </si>
  <si>
    <t>17.5.6</t>
  </si>
  <si>
    <t>C0814</t>
  </si>
  <si>
    <t>COLOCAÇÃO E CHUMBAMENTO LAJE EXCÊNTRICA, CHAMINÉ E TAMPÃO EM PV</t>
  </si>
  <si>
    <t>17.5.7</t>
  </si>
  <si>
    <t>C0815</t>
  </si>
  <si>
    <t>COLOCAÇÃO E CHUMBAMENTO LAJE EXCENTRICA E TAMPÃO EM PV</t>
  </si>
  <si>
    <t>17.5.8</t>
  </si>
  <si>
    <t>C0816</t>
  </si>
  <si>
    <t>COLOCAÇÃO TUBO CONCRETO PB D= 600 EM PV C/REJUNT./TRANSPORTE</t>
  </si>
  <si>
    <t>17.5.9</t>
  </si>
  <si>
    <t>C0817</t>
  </si>
  <si>
    <t>COLOCAÇÃO TUBO CONCRETO PB D=1000 EM PV C/REJUNT./TRANSPORTE</t>
  </si>
  <si>
    <t>17.5.10</t>
  </si>
  <si>
    <t>17.5.11</t>
  </si>
  <si>
    <t>C2720</t>
  </si>
  <si>
    <t>DESOBSTRUÇÃO E LIMPEZA DE REDE ENTRE PV's DN 200,01 a 400 C/VARETA</t>
  </si>
  <si>
    <t>17.5.12</t>
  </si>
  <si>
    <t>C2988</t>
  </si>
  <si>
    <t>DESOBSTRUÇÃO E LIMPEZA DE REDE ESGOTO ENTRE PV's (INCLUSIVE)</t>
  </si>
  <si>
    <t>17.5.13</t>
  </si>
  <si>
    <t>C2722</t>
  </si>
  <si>
    <t>DESOBSTRUÇÃO EM LIGAÇÃO DE ESGOTO DN 100 C/LIMPEZA DA CAIXA</t>
  </si>
  <si>
    <t>17.5.14</t>
  </si>
  <si>
    <t>C2723</t>
  </si>
  <si>
    <t>DESOBSTRUÇÃO EM LIGAÇÃO DE ESGOTO DN&gt;100 C/LIMPEZA DA CAIXA</t>
  </si>
  <si>
    <t>17.5.15</t>
  </si>
  <si>
    <t>C2725</t>
  </si>
  <si>
    <t>DESOBSTRUÇÃO EM REDE ENTRE PV's DN ATE 200mm, C/EQUIP.A JATO</t>
  </si>
  <si>
    <t>17.5.16</t>
  </si>
  <si>
    <t>C2724</t>
  </si>
  <si>
    <t>DESOBSTRUÇÃO EM REDE ENTRE PV's DN 200,01 a 400mm, C/EQUIP. A JATO</t>
  </si>
  <si>
    <t>17.5.17</t>
  </si>
  <si>
    <t>C2817</t>
  </si>
  <si>
    <t>EXECUÇÃO DE CALHA EM CONCRETO NO POÇO DE VISITA</t>
  </si>
  <si>
    <t>17.5.18</t>
  </si>
  <si>
    <t>C4212</t>
  </si>
  <si>
    <t>LIMPEZA DE CAIXAS DE INSPEÇÃO</t>
  </si>
  <si>
    <t>17.5.19</t>
  </si>
  <si>
    <t>C2866</t>
  </si>
  <si>
    <t>LIMPEZA DE PV PROF. ATÉ 2.00m C/EQUIPAMENTO A VÁCUO</t>
  </si>
  <si>
    <t>17.5.20</t>
  </si>
  <si>
    <t>C2871</t>
  </si>
  <si>
    <t>LIMPEZA DE PV PROF. 2,01 a 3,00m C/EQUIPAMENTO A VACUO</t>
  </si>
  <si>
    <t>17.5.21</t>
  </si>
  <si>
    <t>C2867</t>
  </si>
  <si>
    <t>LIMPEZA DE PV PROF. MAIOR QUE 3.00m C/EQUIPAMENTO A VÁCUO</t>
  </si>
  <si>
    <t>17.5.22</t>
  </si>
  <si>
    <t>C2868</t>
  </si>
  <si>
    <t>LIMPEZA DE PV's PROF. ATE 2,00m, MANUAL</t>
  </si>
  <si>
    <t>17.5.23</t>
  </si>
  <si>
    <t>C2869</t>
  </si>
  <si>
    <t>LIMPEZA DE PV's PROF. ENTRE 2.00  A  3.00m, MANUAL</t>
  </si>
  <si>
    <t>17.5.24</t>
  </si>
  <si>
    <t>C2870</t>
  </si>
  <si>
    <t>LIMPEZA DE PV's PROF. MAIOR QUE 3.00m, MANUAL</t>
  </si>
  <si>
    <t>17.5.25</t>
  </si>
  <si>
    <t>C2888</t>
  </si>
  <si>
    <t>NIVELAMENTO DE TAMPÃO DO TIL/TERMINAL DE LIMPEZA</t>
  </si>
  <si>
    <t>17.5.26</t>
  </si>
  <si>
    <t>C2889</t>
  </si>
  <si>
    <t>NIVELAMENTO DE TAMPÃO EM POÇO DE VISITA</t>
  </si>
  <si>
    <t>17.5.27</t>
  </si>
  <si>
    <t>C2934</t>
  </si>
  <si>
    <t>RECUPERAÇÃO DE CAIXA DE INSPEÇÃO</t>
  </si>
  <si>
    <t>17.5.28</t>
  </si>
  <si>
    <t>C2943</t>
  </si>
  <si>
    <t>RETIRADA DE POÇO DE VISITA</t>
  </si>
  <si>
    <t>17.5.29</t>
  </si>
  <si>
    <t>C2951</t>
  </si>
  <si>
    <t>SONDAGEM E INSPEÇÃO EM POÇO DE VISITA</t>
  </si>
  <si>
    <t>17.5.30</t>
  </si>
  <si>
    <t>C2977</t>
  </si>
  <si>
    <t>TAMPONAMENTO PROVISÓRIO DE POÇO DE VISITA</t>
  </si>
  <si>
    <t>17.6</t>
  </si>
  <si>
    <t>RECUPERAÇÃO DE TUBULAÇÃO</t>
  </si>
  <si>
    <t>17.6.1</t>
  </si>
  <si>
    <t>C2935</t>
  </si>
  <si>
    <t>RECUPERAÇÃO TUBULAÇÃO FoFo DN 250mm (CORTE E DESBASTE PONTA)</t>
  </si>
  <si>
    <t>17.7</t>
  </si>
  <si>
    <t>SERVIÇO COMERCIAL</t>
  </si>
  <si>
    <t>17.7.1</t>
  </si>
  <si>
    <t>C4199</t>
  </si>
  <si>
    <t>COLOCAÇÃO DE APARELHO ELIMINADOR DE AR</t>
  </si>
  <si>
    <t>17.7.2</t>
  </si>
  <si>
    <t>C4200</t>
  </si>
  <si>
    <t>COLOCAÇÃO DE VENTOSA EM REDE EM OPERAÇÃO DN 150 A 200</t>
  </si>
  <si>
    <t>17.7.3</t>
  </si>
  <si>
    <t>C2766</t>
  </si>
  <si>
    <t>ENSAIO DE HIDRÔMETRO</t>
  </si>
  <si>
    <t>BAN</t>
  </si>
  <si>
    <t>17.7.4</t>
  </si>
  <si>
    <t>C4207</t>
  </si>
  <si>
    <t>INSTALAÇÃO DE MACROMEDIDOR TIPO WALTMANN PARA DIÂMETROS ATÉ 300mm</t>
  </si>
  <si>
    <t>17.7.5</t>
  </si>
  <si>
    <t>C4206</t>
  </si>
  <si>
    <t>INSTALAÇÃO DE MACROMEDIDOR TIPO WALTMANN PARA DIÂMETROS ENTRE 350mm E 600mm</t>
  </si>
  <si>
    <t>17.7.6</t>
  </si>
  <si>
    <t>C2859</t>
  </si>
  <si>
    <t>LANÇAMENTO DE ESGOTO NO INTERCEPTOR</t>
  </si>
  <si>
    <t>17.7.7</t>
  </si>
  <si>
    <t>C2880</t>
  </si>
  <si>
    <t>MEDIÇÃO DE PRESSÃO E VAZÃO</t>
  </si>
  <si>
    <t>17.7.8</t>
  </si>
  <si>
    <t>C4213</t>
  </si>
  <si>
    <t>MONTAGEM DE TUBOS, CONEXÕES E PEÇAS ESPECIAIS, SUBST. REGISTRO P/ TOMADA D'ÁGUA</t>
  </si>
  <si>
    <t>17.7.9</t>
  </si>
  <si>
    <t>C2961</t>
  </si>
  <si>
    <t>SUBSTITUIÇÃO DE REGISTRO COM VOLANTE 3/4" (C/ MATERIAL)</t>
  </si>
  <si>
    <t>17.7.10</t>
  </si>
  <si>
    <t>C2959</t>
  </si>
  <si>
    <t>SUBSTITUIÇÃO DE REGISTRO COM VOLANTE 1" (C/ MATERIAL)</t>
  </si>
  <si>
    <t>17.7.11</t>
  </si>
  <si>
    <t>C2960</t>
  </si>
  <si>
    <t>SUBSTITUIÇÃO DE REGISTRO COM VOLANTE 2" (C/ MATERIAL)</t>
  </si>
  <si>
    <t>17.7.12</t>
  </si>
  <si>
    <t>C2962</t>
  </si>
  <si>
    <t>SUBSTITUIÇÃO DE REGISTRO DE PVC C/BORBOLETA 3/4"(C/MATERIAL)</t>
  </si>
  <si>
    <t>18</t>
  </si>
  <si>
    <t>INST. ELÉTRICAS, TELEFONIA, LÓGICA, SOM E SISTEMAS DE CONTROLE</t>
  </si>
  <si>
    <t>18.1</t>
  </si>
  <si>
    <t>ELETRODUTOS DE PVC E CONEXÕES</t>
  </si>
  <si>
    <t>18.1.1</t>
  </si>
  <si>
    <t>C1019</t>
  </si>
  <si>
    <t>CURVA P/ELETRODUTO PVC ROSC. D= 20mm (1/2")</t>
  </si>
  <si>
    <t>18.1.2</t>
  </si>
  <si>
    <t>C1020</t>
  </si>
  <si>
    <t>CURVA P/ELETRODUTO PVC ROSC. D= 25mm (3/4")</t>
  </si>
  <si>
    <t>18.1.3</t>
  </si>
  <si>
    <t>C1021</t>
  </si>
  <si>
    <t>CURVA P/ELETRODUTO PVC ROSC. D= 32mm (1")</t>
  </si>
  <si>
    <t>18.1.4</t>
  </si>
  <si>
    <t>C1022</t>
  </si>
  <si>
    <t>CURVA P/ELETRODUTO PVC ROSC. D= 40mm (1 1/4")</t>
  </si>
  <si>
    <t>18.1.5</t>
  </si>
  <si>
    <t>C1023</t>
  </si>
  <si>
    <t>CURVA P/ELETRODUTO PVC ROSC. D= 50mm (1 1/2")</t>
  </si>
  <si>
    <t>18.1.6</t>
  </si>
  <si>
    <t>C1024</t>
  </si>
  <si>
    <t>CURVA P/ELETRODUTO PVC ROSC. D= 60mm (2")</t>
  </si>
  <si>
    <t>18.1.7</t>
  </si>
  <si>
    <t>C1025</t>
  </si>
  <si>
    <t>CURVA P/ELETRODUTO PVC ROSC. D= 75mm (2 1/2")</t>
  </si>
  <si>
    <t>18.1.8</t>
  </si>
  <si>
    <t>C1026</t>
  </si>
  <si>
    <t>CURVA P/ELETRODUTO PVC ROSC. D= 85mm (3")</t>
  </si>
  <si>
    <t>18.1.9</t>
  </si>
  <si>
    <t>C1027</t>
  </si>
  <si>
    <t>CURVA P/ELETRODUTO PVC ROSC. D=110mm (4")</t>
  </si>
  <si>
    <t>18.1.10</t>
  </si>
  <si>
    <t>C1028</t>
  </si>
  <si>
    <t>CURVA VERTICAL 90 GRAUS PARA INTERLIGAÇÃO</t>
  </si>
  <si>
    <t>18.1.11</t>
  </si>
  <si>
    <t>C1204</t>
  </si>
  <si>
    <t>ELETRODUTO CONDULETE DE PVC DE 1/2"</t>
  </si>
  <si>
    <t>18.1.12</t>
  </si>
  <si>
    <t>C1205</t>
  </si>
  <si>
    <t>ELETRODUTO CONDULETE DE PVC DE 3/4"</t>
  </si>
  <si>
    <t>18.1.13</t>
  </si>
  <si>
    <t>C1203</t>
  </si>
  <si>
    <t>ELETRODUTO CONDULETE DE PVC DE 1"</t>
  </si>
  <si>
    <t>18.1.14</t>
  </si>
  <si>
    <t>C1185</t>
  </si>
  <si>
    <t>ELETRODUTO PVC ROSC. D= 20mm (1/2")</t>
  </si>
  <si>
    <t>18.1.15</t>
  </si>
  <si>
    <t>C1186</t>
  </si>
  <si>
    <t>ELETRODUTO PVC ROSC. D= 25mm (3/4")</t>
  </si>
  <si>
    <t>18.1.16</t>
  </si>
  <si>
    <t>C1187</t>
  </si>
  <si>
    <t>ELETRODUTO PVC ROSC. D= 32mm (1")</t>
  </si>
  <si>
    <t>18.1.17</t>
  </si>
  <si>
    <t>C1188</t>
  </si>
  <si>
    <t>ELETRODUTO PVC ROSC. D= 40mm (1 1/4")</t>
  </si>
  <si>
    <t>18.1.18</t>
  </si>
  <si>
    <t>C1189</t>
  </si>
  <si>
    <t>ELETRODUTO PVC ROSC. D= 50mm (1 1/2")</t>
  </si>
  <si>
    <t>18.1.19</t>
  </si>
  <si>
    <t>C1190</t>
  </si>
  <si>
    <t>ELETRODUTO PVC ROSC. D= 60mm (2")</t>
  </si>
  <si>
    <t>18.1.20</t>
  </si>
  <si>
    <t>C1191</t>
  </si>
  <si>
    <t>ELETRODUTO PVC ROSC. D= 75mm (2 1/2")</t>
  </si>
  <si>
    <t>18.1.21</t>
  </si>
  <si>
    <t>C1192</t>
  </si>
  <si>
    <t>ELETRODUTO PVC ROSC. D= 85mm (3")</t>
  </si>
  <si>
    <t>18.1.22</t>
  </si>
  <si>
    <t>C1193</t>
  </si>
  <si>
    <t>ELETRODUTO PVC ROSC. D=110mm (4")</t>
  </si>
  <si>
    <t>18.1.23</t>
  </si>
  <si>
    <t>C1195</t>
  </si>
  <si>
    <t>ELETRODUTO PVC ROSC.INCL.CONEXÕES D= 20mm (1/2")</t>
  </si>
  <si>
    <t>18.1.24</t>
  </si>
  <si>
    <t>C1196</t>
  </si>
  <si>
    <t>ELETRODUTO PVC ROSC.INCL.CONEXÕES D= 25mm (3/4")</t>
  </si>
  <si>
    <t>18.1.25</t>
  </si>
  <si>
    <t>C1197</t>
  </si>
  <si>
    <t>ELETRODUTO PVC ROSC.INCL.CONEXÕES D= 32mm (1")</t>
  </si>
  <si>
    <t>18.1.26</t>
  </si>
  <si>
    <t>C1198</t>
  </si>
  <si>
    <t>ELETRODUTO PVC ROSC.INCL.CONEXÕES D= 40mm (1 1/4")</t>
  </si>
  <si>
    <t>18.1.27</t>
  </si>
  <si>
    <t>C1199</t>
  </si>
  <si>
    <t>ELETRODUTO PVC ROSC.INCL.CONEXÕES D= 50mm (1 1/2")</t>
  </si>
  <si>
    <t>18.1.28</t>
  </si>
  <si>
    <t>C1194</t>
  </si>
  <si>
    <t>ELETRODUTO PVC ROSC.INCL.CONEXOES D= 60mm (2")</t>
  </si>
  <si>
    <t>18.1.29</t>
  </si>
  <si>
    <t>C1200</t>
  </si>
  <si>
    <t>ELETRODUTO PVC ROSC.INCL.CONEXÕES D= 75mm (2 1/2")</t>
  </si>
  <si>
    <t>18.1.30</t>
  </si>
  <si>
    <t>C1202</t>
  </si>
  <si>
    <t>ELETRODUTO PVC ROSC.INCL.CONEXÕES D=85MM (3")</t>
  </si>
  <si>
    <t>18.1.31</t>
  </si>
  <si>
    <t>C1201</t>
  </si>
  <si>
    <t>ELETRODUTO PVC ROSC.INCL.CONEXÕES D=110mm (4")</t>
  </si>
  <si>
    <t>18.1.32</t>
  </si>
  <si>
    <t>C1184</t>
  </si>
  <si>
    <t>ELETRODUTO FLEXÍVEL, TIPO GARGANTA</t>
  </si>
  <si>
    <t>18.1.33</t>
  </si>
  <si>
    <t>C1708</t>
  </si>
  <si>
    <t>LUVA P/ELETRODUTO PVC ROSC. D= 20mm (1/2")</t>
  </si>
  <si>
    <t>18.1.34</t>
  </si>
  <si>
    <t>C1709</t>
  </si>
  <si>
    <t>LUVA P/ELETRODUTO PVC ROSC. D= 25mm (3/4")</t>
  </si>
  <si>
    <t>18.1.35</t>
  </si>
  <si>
    <t>C1710</t>
  </si>
  <si>
    <t>LUVA P/ELETRODUTO PVC ROSC. D= 32mm (1")</t>
  </si>
  <si>
    <t>18.1.36</t>
  </si>
  <si>
    <t>C1711</t>
  </si>
  <si>
    <t>LUVA P/ELETRODUTO PVC ROSC. D= 40mm (1 1/4")</t>
  </si>
  <si>
    <t>18.1.37</t>
  </si>
  <si>
    <t>C1712</t>
  </si>
  <si>
    <t>LUVA P/ELETRODUTO PVC ROSC. D= 50mm (1 1/2")</t>
  </si>
  <si>
    <t>18.1.38</t>
  </si>
  <si>
    <t>C1713</t>
  </si>
  <si>
    <t>LUVA P/ELETRODUTO PVC ROSC. D= 60mm (2")</t>
  </si>
  <si>
    <t>18.1.39</t>
  </si>
  <si>
    <t>C1714</t>
  </si>
  <si>
    <t>LUVA P/ELETRODUTO PVC ROSC. D= 75mm (2 1/2")</t>
  </si>
  <si>
    <t>18.1.40</t>
  </si>
  <si>
    <t>C1715</t>
  </si>
  <si>
    <t>LUVA P/ELETRODUTO PVC ROSC. D= 85mm (3")</t>
  </si>
  <si>
    <t>18.1.41</t>
  </si>
  <si>
    <t>C1716</t>
  </si>
  <si>
    <t>LUVA P/ELETRODUTO PVC ROSC. D=110mm (4")</t>
  </si>
  <si>
    <t>18.1.42</t>
  </si>
  <si>
    <t>C3566</t>
  </si>
  <si>
    <t>MUTIRÃO MISTO - CURVA P/ELETRODUTO PVC ROSC. D=25mm (3/4")</t>
  </si>
  <si>
    <t>18.1.43</t>
  </si>
  <si>
    <t>C3568</t>
  </si>
  <si>
    <t>MUTIRÃO MISTO - ELETRODUTO TIPO CONDULETE DE PVC DE 1/2"</t>
  </si>
  <si>
    <t>18.1.44</t>
  </si>
  <si>
    <t>C3569</t>
  </si>
  <si>
    <t>MUTIRÃO MISTO - ELETRODUTO DE PVC ROSC. D=25mm (3/4)"</t>
  </si>
  <si>
    <t>18.1.45</t>
  </si>
  <si>
    <t>C3574</t>
  </si>
  <si>
    <t>MUTIRÃO MISTO - LUVA P/ELETRODUTO PVC ROSC. D=25mm(3/4")</t>
  </si>
  <si>
    <t>18.2</t>
  </si>
  <si>
    <t>ELETRODUTOS DE ALUMÍNIO</t>
  </si>
  <si>
    <t>18.2.1</t>
  </si>
  <si>
    <t>C1179</t>
  </si>
  <si>
    <t>ELETRODUTO DE ALUMÍNIO, INCLUSIVE CONEXÕES DE  3/4"</t>
  </si>
  <si>
    <t>18.2.2</t>
  </si>
  <si>
    <t>C1181</t>
  </si>
  <si>
    <t>ELETRODUTO DE ALUMÍNIO, INCLUSIVE CONEXÕES DE 1"</t>
  </si>
  <si>
    <t>18.2.3</t>
  </si>
  <si>
    <t>C1178</t>
  </si>
  <si>
    <t>ELETRODUTO DE ALUMÍNIO, INCLUSIVE CONEXÕES DE  1 1/4"</t>
  </si>
  <si>
    <t>18.2.4</t>
  </si>
  <si>
    <t>C1180</t>
  </si>
  <si>
    <t>ELETRODUTO DE ALUMÍNIO, INCLUSIVE CONEXÕES DE 1 1/2"</t>
  </si>
  <si>
    <t>18.2.5</t>
  </si>
  <si>
    <t>C1183</t>
  </si>
  <si>
    <t>ELETRODUTO DE ALUMÍNIO, INCLUSIVE CONEXÕES DE 2"</t>
  </si>
  <si>
    <t>18.2.6</t>
  </si>
  <si>
    <t>C1182</t>
  </si>
  <si>
    <t>ELETRODUTO DE ALUMÍNIO, INCLUSIVE CONEXÕES DE 2 1/2"</t>
  </si>
  <si>
    <t>18.2.7</t>
  </si>
  <si>
    <t>C4536</t>
  </si>
  <si>
    <t>ELETRODUTO DE ALUMÍNIO, INCLUSIVE CONEXÕES DE 3"</t>
  </si>
  <si>
    <t>18.3</t>
  </si>
  <si>
    <t>DUTOS E ACESSÓRIOS</t>
  </si>
  <si>
    <t>18.3.1</t>
  </si>
  <si>
    <t>C1162</t>
  </si>
  <si>
    <t>DUTO PERFURADO - PERFILADOS CHAPA DE AÇO (15X35)mm</t>
  </si>
  <si>
    <t>18.3.2</t>
  </si>
  <si>
    <t>C1153</t>
  </si>
  <si>
    <t>DUTO PERFURADO -  PERFILADOS CHAPA DE AÇO (19X38)mm</t>
  </si>
  <si>
    <t>18.3.3</t>
  </si>
  <si>
    <t>C1163</t>
  </si>
  <si>
    <t>DUTO PERFURADO - PERFILADOS CHAPA DE AÇO (25X25)mm</t>
  </si>
  <si>
    <t>18.3.4</t>
  </si>
  <si>
    <t>C1164</t>
  </si>
  <si>
    <t>DUTO PERFURADO - PERFILADOS CHAPA DE AÇO (35X35)mm</t>
  </si>
  <si>
    <t>18.3.5</t>
  </si>
  <si>
    <t>C1165</t>
  </si>
  <si>
    <t>DUTO PERFURADO - PERFILADOS CHAPA DE AÇO (38X38)mm</t>
  </si>
  <si>
    <t>18.3.6</t>
  </si>
  <si>
    <t>C1156</t>
  </si>
  <si>
    <t>DUTO PERFURADO - ELETROCALHA CHAPA DE AÇO (25X20)mm</t>
  </si>
  <si>
    <t>18.3.7</t>
  </si>
  <si>
    <t>C1157</t>
  </si>
  <si>
    <t>DUTO PERFURADO - ELETROCALHA CHAPA DE AÇO (25X75)mm</t>
  </si>
  <si>
    <t>18.3.8</t>
  </si>
  <si>
    <t>C1158</t>
  </si>
  <si>
    <t>DUTO PERFURADO - ELETROCALHA CHAPA DE AÇO (50X50)mm</t>
  </si>
  <si>
    <t>18.3.9</t>
  </si>
  <si>
    <t>C1161</t>
  </si>
  <si>
    <t>DUTO PERFURADO - ELETROCALHA DE CHAPA DE AÇO (50X75)mm</t>
  </si>
  <si>
    <t>18.3.10</t>
  </si>
  <si>
    <t>C1160</t>
  </si>
  <si>
    <t>DUTO PERFURADO - ELETROCALHA DE CHAPA DE AÇO (50X100)mm</t>
  </si>
  <si>
    <t>18.3.11</t>
  </si>
  <si>
    <t>C1159</t>
  </si>
  <si>
    <t>DUTO PERFURADO - ELETROCALHA CHAPA DE AÇO (75X75)mm</t>
  </si>
  <si>
    <t>18.3.12</t>
  </si>
  <si>
    <t>C1155</t>
  </si>
  <si>
    <t>DUTO PERFURADO - ELETROCALHA CHAPA DE AÇO (100X100)mm</t>
  </si>
  <si>
    <t>18.3.13</t>
  </si>
  <si>
    <t>C1154</t>
  </si>
  <si>
    <t>DUTO PERFURADO - ELETROCALHA CHAPA DE AÇO (100 X 200)mm</t>
  </si>
  <si>
    <t>18.3.14</t>
  </si>
  <si>
    <t>C4535</t>
  </si>
  <si>
    <t>DUTO PERFURADO - ELETROCALHA CHAPA DE AÇO (100X300)mm</t>
  </si>
  <si>
    <t>18.3.15</t>
  </si>
  <si>
    <t>C3617</t>
  </si>
  <si>
    <t>DUTOS FLEXÍVEIS EM PEAD (POLIETILENO DE ALTA DENSIDADE) - D=1 1/4", INCLUSIVE CONEXÕES</t>
  </si>
  <si>
    <t>18.3.16</t>
  </si>
  <si>
    <t>C3618</t>
  </si>
  <si>
    <t>DUTOS FLEXÍVEIS EM PEAD (POLIETILENO DE ALTA DENSIDADE) - D=1 1/2", INCLUSIVE CONEXÕES</t>
  </si>
  <si>
    <t>18.3.17</t>
  </si>
  <si>
    <t>C3619</t>
  </si>
  <si>
    <t>DUTOS FLEXÍVEIS EM PEAD (POLIETILENO DE ALTA DENSIDADE) - D=2", INCLUSIVE CONEXÕES</t>
  </si>
  <si>
    <t>18.3.18</t>
  </si>
  <si>
    <t>C3620</t>
  </si>
  <si>
    <t>DUTOS FLEXÍVEIS EM PEAD (POLIETILENO DE ALTA DENSIDADE) - D=3", INCLUSIVE CONEXÕES</t>
  </si>
  <si>
    <t>18.3.19</t>
  </si>
  <si>
    <t>C3621</t>
  </si>
  <si>
    <t>DUTOS FLEXÍVEIS EM PEAD (POLIETILENO DE ALTA DENSIDADE) - D=4", INCLUSIVE CONEXÕES</t>
  </si>
  <si>
    <t>18.3.20</t>
  </si>
  <si>
    <t>C3623</t>
  </si>
  <si>
    <t>DUTOS FLEXÍVEIS EM PEAD (POLIETILENO DE ALTA DENSIDADE) - D=5", INCLUSIVE CONEXÕES</t>
  </si>
  <si>
    <t>18.3.21</t>
  </si>
  <si>
    <t>C3624</t>
  </si>
  <si>
    <t>DUTOS FLEXÍVEIS EM PEAD (POLIETILENO DE ALTA DENSIDADE) - D=6", INCLUSIVE CONEXÕES</t>
  </si>
  <si>
    <t>18.3.22</t>
  </si>
  <si>
    <t>C2301</t>
  </si>
  <si>
    <t>TAMPA NORMAL P/DUTO PERFURADO, ATE (100X100)mm</t>
  </si>
  <si>
    <t>18.3.23</t>
  </si>
  <si>
    <t>C2300</t>
  </si>
  <si>
    <t>TAMPA NORMAL P/ DUTO PERFURADO, ATE (100 X200)mm</t>
  </si>
  <si>
    <t>18.3.24</t>
  </si>
  <si>
    <t>C4537</t>
  </si>
  <si>
    <t>TAMPA NORMAL P/ DUTO PERFURADO, ATÉ (100 x 300) mm</t>
  </si>
  <si>
    <t>18.4</t>
  </si>
  <si>
    <t>CANALETAS</t>
  </si>
  <si>
    <t>18.4.1</t>
  </si>
  <si>
    <t>C0672</t>
  </si>
  <si>
    <t>CANALETA PLÁSTICA (20 X 10)MM, SISTEMA "X"</t>
  </si>
  <si>
    <t>18.4.2</t>
  </si>
  <si>
    <t>C0673</t>
  </si>
  <si>
    <t>CANALETA PLÁSTICA (50 X 20)MM, SISTEMA "X"</t>
  </si>
  <si>
    <t>18.4.3</t>
  </si>
  <si>
    <t>C0671</t>
  </si>
  <si>
    <t>CANALETA PLÁSTICA (110 X 20)MM, SISTEMA "X"</t>
  </si>
  <si>
    <t>18.4.4</t>
  </si>
  <si>
    <t>C3515</t>
  </si>
  <si>
    <t>CANALETA EVOLUTIVA SISTEMA DLP 60MM X 50MM COM DIVISÓRIA INTERNA</t>
  </si>
  <si>
    <t>18.4.5</t>
  </si>
  <si>
    <t>C4026</t>
  </si>
  <si>
    <t>CANALETA DE CONCRETO 20cm x 20cm C/ TAMPA EM CHAPA DE ALUMÍNIO CORRUGADO</t>
  </si>
  <si>
    <t>18.4.6</t>
  </si>
  <si>
    <t>C3516</t>
  </si>
  <si>
    <t>COTOVELO 90 VARIAVEL SISTEMA DLP PARA CANALETA 60MM X 50MM COM DIVISÓRIA INTERNA</t>
  </si>
  <si>
    <t>18.4.7</t>
  </si>
  <si>
    <t>C3517</t>
  </si>
  <si>
    <t>COTOVELO INTERNO SISTEMA DLP PARA CANALETA 60MM X 50MM COM DIVISÓRIA INTERNA</t>
  </si>
  <si>
    <t>18.4.8</t>
  </si>
  <si>
    <t>C3518</t>
  </si>
  <si>
    <t>DERIVAÇÃO EM PVC SISTEMA DLP 60MM X 50MM</t>
  </si>
  <si>
    <t>18.4.9</t>
  </si>
  <si>
    <t>C3520</t>
  </si>
  <si>
    <t>GRAMPO DE SUSTENTAÇÃO DOS CABOS PARA CANALETA EM PVC SISTEMA DLP 60MM X 50MM</t>
  </si>
  <si>
    <t>18.4.10</t>
  </si>
  <si>
    <t>C1478</t>
  </si>
  <si>
    <t>INSTALAÇÃO INTEGRADA DE CANALETA NO PISO (25X30)MM</t>
  </si>
  <si>
    <t>18.4.11</t>
  </si>
  <si>
    <t>C3519</t>
  </si>
  <si>
    <t>18.5</t>
  </si>
  <si>
    <t>CONEXÕES METÁLICAS</t>
  </si>
  <si>
    <t>18.5.1</t>
  </si>
  <si>
    <t>C0478</t>
  </si>
  <si>
    <t>BUCHA E ARRUELA DE AÇO GALV. D= 15mm (1/2")</t>
  </si>
  <si>
    <t>18.5.2</t>
  </si>
  <si>
    <t>C0479</t>
  </si>
  <si>
    <t>BUCHA E ARRUELA DE AÇO GALV. D= 20mm (3/4")</t>
  </si>
  <si>
    <t>18.5.3</t>
  </si>
  <si>
    <t>C0480</t>
  </si>
  <si>
    <t>BUCHA E ARRUELA DE AÇO GALV. D= 25mm (1")</t>
  </si>
  <si>
    <t>18.5.4</t>
  </si>
  <si>
    <t>C0481</t>
  </si>
  <si>
    <t>BUCHA E ARRUELA DE AÇO GALV. D= 32mm (1 1/4")</t>
  </si>
  <si>
    <t>18.5.5</t>
  </si>
  <si>
    <t>C0482</t>
  </si>
  <si>
    <t>BUCHA E ARRUELA DE AÇO GALV. D= 40mm (1 1/2")</t>
  </si>
  <si>
    <t>18.5.6</t>
  </si>
  <si>
    <t>C0483</t>
  </si>
  <si>
    <t>BUCHA E ARRUELA DE AÇO GALV. D= 50mm (2")</t>
  </si>
  <si>
    <t>18.5.7</t>
  </si>
  <si>
    <t>C0484</t>
  </si>
  <si>
    <t>BUCHA E ARRUELA DE AÇO GALV. D= 65mm (2 1/2")</t>
  </si>
  <si>
    <t>18.5.8</t>
  </si>
  <si>
    <t>C0485</t>
  </si>
  <si>
    <t>BUCHA E ARRUELA DE AÇO GALV. D= 80mm (3")</t>
  </si>
  <si>
    <t>18.5.9</t>
  </si>
  <si>
    <t>C0486</t>
  </si>
  <si>
    <t>BUCHA E ARRUELA DE AÇO GALV. D= 90mm (3 1/2")</t>
  </si>
  <si>
    <t>18.5.10</t>
  </si>
  <si>
    <t>C0487</t>
  </si>
  <si>
    <t>BUCHA E ARRUELA DE AÇO GALV. D=100mm (4")</t>
  </si>
  <si>
    <t>18.5.11</t>
  </si>
  <si>
    <t>C0466</t>
  </si>
  <si>
    <t>BRAÇADEIRA TIPO "D", METÁLICA ATE 1"</t>
  </si>
  <si>
    <t>18.5.12</t>
  </si>
  <si>
    <t>C0467</t>
  </si>
  <si>
    <t>BRAÇADEIRA TIPO "D", METÁLICA ATE 2"</t>
  </si>
  <si>
    <t>18.5.13</t>
  </si>
  <si>
    <t>C0468</t>
  </si>
  <si>
    <t>BRAÇADEIRA TIPO "D", METÁLICA ATE 3"</t>
  </si>
  <si>
    <t>18.5.14</t>
  </si>
  <si>
    <t>C0469</t>
  </si>
  <si>
    <t>BRAÇADEIRA TIPO "D", METÁLICA ATE 4"</t>
  </si>
  <si>
    <t>18.5.15</t>
  </si>
  <si>
    <t>C3481</t>
  </si>
  <si>
    <t>CONECTOR DE CAIXA TIPO RETO (BOX RETO) EM AÇO  DIAM.=1"</t>
  </si>
  <si>
    <t>18.5.16</t>
  </si>
  <si>
    <t>C3480</t>
  </si>
  <si>
    <t>CONECTOR DE CAIXA TIPO RETO (BOX RETO) EM AÇO  DIAM.=1 1/4"</t>
  </si>
  <si>
    <t>18.5.17</t>
  </si>
  <si>
    <t>C3479</t>
  </si>
  <si>
    <t>CONECTOR DE CAIXA TIPO RETO (BOX RETO) EM AÇO  DIAM.=2"</t>
  </si>
  <si>
    <t>18.5.18</t>
  </si>
  <si>
    <t>C3484</t>
  </si>
  <si>
    <t>SUPORTE DE EQUIPAMENTOS P/INSTALAÇÃO DE TOMADAS E INTERRUPTORES EM DUTOS DE ALUMÍNIO C/DIM. 73MM X 25MM</t>
  </si>
  <si>
    <t>18.6</t>
  </si>
  <si>
    <t>QUADROS / CAIXAS</t>
  </si>
  <si>
    <t>18.6.1</t>
  </si>
  <si>
    <t>C0593</t>
  </si>
  <si>
    <t>CAIXA AQUATIC PVC RÍGIDO REF. 921.07, C/ ENCAIXE</t>
  </si>
  <si>
    <t>18.6.2</t>
  </si>
  <si>
    <t>C0594</t>
  </si>
  <si>
    <t>CAIXA AQUATIC PVC RÍGIDO REF. 921.06 , S/ ENCAIXE</t>
  </si>
  <si>
    <t>18.6.3</t>
  </si>
  <si>
    <t>C3504</t>
  </si>
  <si>
    <t>CAIXA ALVENARIA / REBOCO / C/ TAMPA CONCRETO S/ FUNDO DI=30x30x50 cm</t>
  </si>
  <si>
    <t>18.6.4</t>
  </si>
  <si>
    <t>C0591</t>
  </si>
  <si>
    <t>CAIXA ALVENARIA/REBOCO C/TAMPA CONCRETO FUNDO BRITA 60x60x60cm</t>
  </si>
  <si>
    <t>18.6.5</t>
  </si>
  <si>
    <t>C0592</t>
  </si>
  <si>
    <t>CAIXA ALVENARIA/REBOCO C/TAMPA CONCRETO FUNDO BRITA 80x80x80cm</t>
  </si>
  <si>
    <t>18.6.6</t>
  </si>
  <si>
    <t>C0596</t>
  </si>
  <si>
    <t>CAIXA DE ALVENARIA C/ TAMPA SELADA PELA COELCE</t>
  </si>
  <si>
    <t>18.6.7</t>
  </si>
  <si>
    <t>C0595</t>
  </si>
  <si>
    <t>CAIXA DE ALUMINIO FUNDIDO (40X40X15)cm, C/TAMPA CEGA</t>
  </si>
  <si>
    <t>18.6.8</t>
  </si>
  <si>
    <t>C3926</t>
  </si>
  <si>
    <t>CAIXA DE CONCRETO P/ BASE METÁLICA</t>
  </si>
  <si>
    <t>18.6.9</t>
  </si>
  <si>
    <t>C0598</t>
  </si>
  <si>
    <t>CAIXA DE DERIVAÇÃO NO PISO 300X300MM OU 420X420MM</t>
  </si>
  <si>
    <t>18.6.10</t>
  </si>
  <si>
    <t>C4853</t>
  </si>
  <si>
    <t>CAIXA DE EQUIPOTENCIALIZAÇÃO DE TERRA</t>
  </si>
  <si>
    <t>18.6.11</t>
  </si>
  <si>
    <t>C4861</t>
  </si>
  <si>
    <t>18.6.12</t>
  </si>
  <si>
    <t>C0620</t>
  </si>
  <si>
    <t>CAIXA DE LIGAÇÃO C/TOMADA UNIVERSAL E TOMADA TEL.240X180MM</t>
  </si>
  <si>
    <t>18.6.13</t>
  </si>
  <si>
    <t>C0617</t>
  </si>
  <si>
    <t>CAIXA DE LIGAÇÃO C/2 TOMADAS UNIVERSAL E 2 P/TEL.250X250MM</t>
  </si>
  <si>
    <t>18.6.14</t>
  </si>
  <si>
    <t>C0619</t>
  </si>
  <si>
    <t>CAIXA DE LIGAÇÃO C/TOMADA P/TELEFONE D=9CM C/MOLDURA 11X11CM</t>
  </si>
  <si>
    <t>18.6.15</t>
  </si>
  <si>
    <t>C0618</t>
  </si>
  <si>
    <t>CAIXA DE LIGAÇÃO C/TOMADA DE 3P. D=9CM C/MOLDURA 11X11CM</t>
  </si>
  <si>
    <t>18.6.16</t>
  </si>
  <si>
    <t>C0621</t>
  </si>
  <si>
    <t>CAIXA DE LIGAÇÃO EM CHAPA AÇO ESTAMPADA, 3"X3", 4"X2",4"X4"</t>
  </si>
  <si>
    <t>18.6.17</t>
  </si>
  <si>
    <t>C0616</t>
  </si>
  <si>
    <t>CAIXA DE LIGAÇÃO EM CHAPA AÇO ESTAMPADA 4"X6", 5"X5"</t>
  </si>
  <si>
    <t>18.6.18</t>
  </si>
  <si>
    <t>C0622</t>
  </si>
  <si>
    <t>CAIXA DE LIGAÇÃO PLÁSTICA DE SOBREPOR, SISTEMA "X"</t>
  </si>
  <si>
    <t>18.6.19</t>
  </si>
  <si>
    <t>C4762</t>
  </si>
  <si>
    <t>CAIXA DE LIGAÇÃO PVC 4" X 2"</t>
  </si>
  <si>
    <t>18.6.20</t>
  </si>
  <si>
    <t>C4761</t>
  </si>
  <si>
    <t>CAIXA DE LIGAÇÃO PVC 4" X 4"</t>
  </si>
  <si>
    <t>18.6.21</t>
  </si>
  <si>
    <t>C0626</t>
  </si>
  <si>
    <t>CAIXA DE PASSAGEM COM TAMPA PARAFUSADA 100X100X80mm</t>
  </si>
  <si>
    <t>18.6.22</t>
  </si>
  <si>
    <t>C0627</t>
  </si>
  <si>
    <t>CAIXA DE PASSAGEM COM TAMPA PARAFUSADA 150X150X80mm</t>
  </si>
  <si>
    <t>18.6.23</t>
  </si>
  <si>
    <t>C0628</t>
  </si>
  <si>
    <t>18.6.24</t>
  </si>
  <si>
    <t>C0629</t>
  </si>
  <si>
    <t>CAIXA DE PASSAGEM COM TAMPA PARAFUSADA 400X400X150mm</t>
  </si>
  <si>
    <t>18.6.25</t>
  </si>
  <si>
    <t>C0630</t>
  </si>
  <si>
    <t>CAIXA DE PASSAGEM COM TAMPA PARAFUSADA 500X500X150mm</t>
  </si>
  <si>
    <t>18.6.26</t>
  </si>
  <si>
    <t>C0636</t>
  </si>
  <si>
    <t>CAIXA DE PASSAGEM EM ALVENARIA - 1/2 TIJOLO COMUM</t>
  </si>
  <si>
    <t>18.6.27</t>
  </si>
  <si>
    <t>C5175</t>
  </si>
  <si>
    <t>18.6.28</t>
  </si>
  <si>
    <t>C5176</t>
  </si>
  <si>
    <t>18.6.29</t>
  </si>
  <si>
    <t>C0631</t>
  </si>
  <si>
    <t>CAIXA EM ALVENARIA (40X40X60cm) DE 1/2 TIJOLO COMUM, LASTRO DE BRITA E TAMPA DE CONCRETO</t>
  </si>
  <si>
    <t>18.6.30</t>
  </si>
  <si>
    <t>C0632</t>
  </si>
  <si>
    <t>CAIXA EM ALVENARIA (60X60X60cm) DE 1/2 TIJOLO COMUM, LASTRO DE BRITA E TAMPA DE CONCRETO</t>
  </si>
  <si>
    <t>18.6.31</t>
  </si>
  <si>
    <t>C0634</t>
  </si>
  <si>
    <t>CAIXA EM ALVENARIA (80X80X60cm) DE 1/2 TIJOLO COMUM, LASTRO DE BRITA E TAMPA DE CONCRETO</t>
  </si>
  <si>
    <t>18.6.32</t>
  </si>
  <si>
    <t>C0635</t>
  </si>
  <si>
    <t>CAIXA DE PASSAGEM EM ALVENARIA - 1 TIJOLO COMUM</t>
  </si>
  <si>
    <t>18.6.33</t>
  </si>
  <si>
    <t>C0624</t>
  </si>
  <si>
    <t>CAIXA EM ALVENARIA (40X40X60cm) DE 1 TIJOLO COMUM, LASTRO DE BRITA E TAMPA DE CONCRETO</t>
  </si>
  <si>
    <t>18.6.34</t>
  </si>
  <si>
    <t>C0625</t>
  </si>
  <si>
    <t>CAIXA EM ALVENARIA (60X60X60cm) DE 1 TIJOLO COMUM, LASTRO DE BRITA E TAMPA DE CONCRETO</t>
  </si>
  <si>
    <t>18.6.35</t>
  </si>
  <si>
    <t>C0633</t>
  </si>
  <si>
    <t>CAIXA EM ALVENARIA (80X80X60cm) DE 1 TIJOLO COMUM, LASTRO DE BRITA E TAMPA DE CONCRETO</t>
  </si>
  <si>
    <t>18.6.36</t>
  </si>
  <si>
    <t>C4836</t>
  </si>
  <si>
    <t>CAIXA EM ALVENARIA TIJOLO FURADO, ESP. = 10cm ( 30x 30x40cm), FUNDO DE CONCRETO, EXCETO ESCAVAÇÃO E TAMPA</t>
  </si>
  <si>
    <t>18.6.37</t>
  </si>
  <si>
    <t>C4837</t>
  </si>
  <si>
    <t xml:space="preserve">CAIXA EM ALVENARIA TIJOLO FURADO, ESP. = 10cm ( 40x 40x60cm), FUNDO DE CONCRETO, EXCETO ESCAVAÇÃO E TAMPA                           
</t>
  </si>
  <si>
    <t>18.6.38</t>
  </si>
  <si>
    <t>C4838</t>
  </si>
  <si>
    <t xml:space="preserve">CAIXA EM ALVENARIA TIJOLO FURADO, ESP. = 10cm ( 60x 60x60cm), FUNDO DE CONCRETO, EXCETO ESCAVAÇÃO E TAMPA                   
</t>
  </si>
  <si>
    <t>18.6.39</t>
  </si>
  <si>
    <t>C4839</t>
  </si>
  <si>
    <t>CAIXA EM ALVENARIA TIJOLO FURADO, ESP. = 10cm ( 80x 80x60cm), FUNDO DE CONCRETO, EXCETO ESCAVAÇÃO E TAMPA</t>
  </si>
  <si>
    <t>18.6.40</t>
  </si>
  <si>
    <t>C4840</t>
  </si>
  <si>
    <t xml:space="preserve">CAIXA EM ALVENARIA TIJOLO FURADO, ESP. = 10cm (100x100x80cm), FUNDO DE CONCRETO, EXCETO ESCAVAÇÃO E TAMPA
</t>
  </si>
  <si>
    <t>18.6.41</t>
  </si>
  <si>
    <t>C4841</t>
  </si>
  <si>
    <t>CAIXA EM ALVENARIA TIJOLO FURADO, ESP. = 10cm ( 30x 30x40cm), LASTRO DE BRITA, EXCETO ESCAVAÇÃO E TAMPA</t>
  </si>
  <si>
    <t>18.6.42</t>
  </si>
  <si>
    <t>C4842</t>
  </si>
  <si>
    <t xml:space="preserve">CAIXA EM ALVENARIA TIJOLO FURADO, ESP. = 10cm ( 40x 40x60cm), LASTRO DE BRITA, EXCETO ESCAVAÇÃO E TAMPA   
</t>
  </si>
  <si>
    <t>18.6.43</t>
  </si>
  <si>
    <t>C4843</t>
  </si>
  <si>
    <t>CAIXA EM ALVENARIA TIJOLO FURADO, ESP. = 10cm ( 60x 60x60cm), LASTRO DE BRITA, EXCETO ESCAVAÇÃO E TAMPA</t>
  </si>
  <si>
    <t>18.6.44</t>
  </si>
  <si>
    <t>C4844</t>
  </si>
  <si>
    <t>CAIXA EM ALVENARIA TIJOLO FURADO, ESP. = 10cm ( 80x 80x60cm), LASTRO DE BRITA, EXCETO ESCAVAÇÃO E TAMPA</t>
  </si>
  <si>
    <t>18.6.45</t>
  </si>
  <si>
    <t>C4845</t>
  </si>
  <si>
    <t>CAIXA EM ALVENARIA TIJOLO FURADO, ESP. = 10cm (100x100x80cm), LASTRO EM BRITA, EXCETO ESCAVAÇÃO E TAMPA</t>
  </si>
  <si>
    <t>18.6.46</t>
  </si>
  <si>
    <t>C3927</t>
  </si>
  <si>
    <t>CAIXA DE PASSAGEM TIPO A P/ BALIZAMENTO NOTURNO (80x80x80cm)</t>
  </si>
  <si>
    <t>18.6.47</t>
  </si>
  <si>
    <t>C3928</t>
  </si>
  <si>
    <t>CAIXA DE PASSAGEM TIPO B P/ BALIZAMENTO NOTURNO (150x150x80cm)</t>
  </si>
  <si>
    <t>18.6.48</t>
  </si>
  <si>
    <t>C0654</t>
  </si>
  <si>
    <t>CAIXA PRÉ MOLDADA CONC.P/ AR CONDICIONADO</t>
  </si>
  <si>
    <t>18.6.49</t>
  </si>
  <si>
    <t>C0856</t>
  </si>
  <si>
    <t>CONDULETE DE PVC DE 1/2", TIPO C - E - LL - LR</t>
  </si>
  <si>
    <t>18.6.50</t>
  </si>
  <si>
    <t>C0857</t>
  </si>
  <si>
    <t>CONDULETE DE PVC DE 3/4" TIPO C - E - LL - LR</t>
  </si>
  <si>
    <t>18.6.51</t>
  </si>
  <si>
    <t>C0855</t>
  </si>
  <si>
    <t>CONDULETE DE PVC DE 1" TIPO C - E - LL - LR</t>
  </si>
  <si>
    <t>18.6.52</t>
  </si>
  <si>
    <t>C1406</t>
  </si>
  <si>
    <t>FORNECIMENTO E INSTALAÇÃO DE BARRAMENTO DE COBRE P/QUADROS</t>
  </si>
  <si>
    <t>18.6.53</t>
  </si>
  <si>
    <t>C3781</t>
  </si>
  <si>
    <t>MEDIÇÃO TRIFÁSICA INSTALADA EM MURO - SAÍDA SUBTRRÂNEA</t>
  </si>
  <si>
    <t>18.6.54</t>
  </si>
  <si>
    <t>C3564</t>
  </si>
  <si>
    <t>MUTIRÃO MISTO - CAIXA DE LIGAÇÃO EM CHAPA AÇO ESTAMPADA, 3"X3", 4"X2", 4"X4"</t>
  </si>
  <si>
    <t>18.6.55</t>
  </si>
  <si>
    <t>C3578</t>
  </si>
  <si>
    <t>MUTIRÃO MISTO - QUADRO DE MEDIÇÃO PADRÃO COELCE</t>
  </si>
  <si>
    <t>18.6.56</t>
  </si>
  <si>
    <t>C1895</t>
  </si>
  <si>
    <t>PETROLET ALUMÍNIO DE 1/2", TIPO T - X - L</t>
  </si>
  <si>
    <t>18.6.57</t>
  </si>
  <si>
    <t>C1890</t>
  </si>
  <si>
    <t>PETROLET ALUMÍNIO DE 3/4", TIPO T - X - L</t>
  </si>
  <si>
    <t>18.6.58</t>
  </si>
  <si>
    <t>C1894</t>
  </si>
  <si>
    <t>PETROLET ALUMÍNIO DE 1", TIPO T - X - L</t>
  </si>
  <si>
    <t>18.6.59</t>
  </si>
  <si>
    <t>C1893</t>
  </si>
  <si>
    <t>PETROLET ALUMÍNIO DE 1 1/4", TIPO T - X - L</t>
  </si>
  <si>
    <t>18.6.60</t>
  </si>
  <si>
    <t>C1892</t>
  </si>
  <si>
    <t>PETROLET ALUMÍNIO DE 1 1/2", TIPO T - X - L</t>
  </si>
  <si>
    <t>18.6.61</t>
  </si>
  <si>
    <t>C1896</t>
  </si>
  <si>
    <t>PETROLET ALUMÍNIO DE 2", TIPO T - X - L</t>
  </si>
  <si>
    <t>18.6.62</t>
  </si>
  <si>
    <t>C1887</t>
  </si>
  <si>
    <t>PETROLET ALUMÍNIO DE 2 1/2", TIPO T - X - L</t>
  </si>
  <si>
    <t>18.6.63</t>
  </si>
  <si>
    <t>C1889</t>
  </si>
  <si>
    <t>PETROLET ALUMÍNIO DE 3", TIPO T - X - L</t>
  </si>
  <si>
    <t>18.6.64</t>
  </si>
  <si>
    <t>C1888</t>
  </si>
  <si>
    <t>PETROLET ALUMÍNIO DE 3 1/2", TIPO T - X - L</t>
  </si>
  <si>
    <t>18.6.65</t>
  </si>
  <si>
    <t>C1891</t>
  </si>
  <si>
    <t>PETROLET ALUMÍNIO DE 4", TIPO T - X - L</t>
  </si>
  <si>
    <t>18.6.66</t>
  </si>
  <si>
    <t>C1946</t>
  </si>
  <si>
    <t>PONTE DE CRUZAMENTO EM CAIXA DE DERIVAÇÃO</t>
  </si>
  <si>
    <t>18.6.67</t>
  </si>
  <si>
    <t>C2064</t>
  </si>
  <si>
    <t>QUADRO ANUNCIADOR DE ENFERMARIA</t>
  </si>
  <si>
    <t>18.6.68</t>
  </si>
  <si>
    <t>C2090</t>
  </si>
  <si>
    <t>QUADRO P/ MEDIÇÃO EM POSTE DE CONCRETO</t>
  </si>
  <si>
    <t>18.6.69</t>
  </si>
  <si>
    <t>C2092</t>
  </si>
  <si>
    <t>18.6.70</t>
  </si>
  <si>
    <t>C2091</t>
  </si>
  <si>
    <t>QUADRO P/ MEDIÇÃO PRIMÁRIA 15KV HORA-SAZONAL</t>
  </si>
  <si>
    <t>18.6.71</t>
  </si>
  <si>
    <t>C2065</t>
  </si>
  <si>
    <t>QUADRO DE COMANDO DE BOMBAS - COMPLETO</t>
  </si>
  <si>
    <t>18.6.72</t>
  </si>
  <si>
    <t>C2076</t>
  </si>
  <si>
    <t>QUADRO DE DISTRIBUIÇÃO EMBUTIR ATE 3 DIVISÕES, S/BARRAMENTO</t>
  </si>
  <si>
    <t>18.6.73</t>
  </si>
  <si>
    <t>C2078</t>
  </si>
  <si>
    <t>QUADRO DE DISTRIBUIÇÃO EMBUTIR ATE 6 DIVISÕES, S/BARRAMENTO</t>
  </si>
  <si>
    <t>18.6.74</t>
  </si>
  <si>
    <t>C2066</t>
  </si>
  <si>
    <t>QUADRO DE DISTRIBUIÇÃO DE LUZ SOBREPOR ATE 6 DIVISÕES, C/BARRAMENTO</t>
  </si>
  <si>
    <t>18.6.75</t>
  </si>
  <si>
    <t>C2077</t>
  </si>
  <si>
    <t>QUADRO DE DISTRIBUIÇÃO DE LUZ EMBUTIR ATE 6 DIVISÕES, C/BARRAMENTO</t>
  </si>
  <si>
    <t>18.6.76</t>
  </si>
  <si>
    <t>C2067</t>
  </si>
  <si>
    <t>QUADRO DE DISTRIBUIÇÃO DE LUZ EMBUTIR ATÉ 12 DIVISÕES 207X332X95mm, C/BARRAMENTO</t>
  </si>
  <si>
    <t>18.6.77</t>
  </si>
  <si>
    <t>C2068</t>
  </si>
  <si>
    <t>QUADRO DE DISTRIBUIÇÃO DE LUZ EMBUTIR ATÉ 24 DIVISÕES 332X332X95mm, C/BARRAMENTO</t>
  </si>
  <si>
    <t>18.6.78</t>
  </si>
  <si>
    <t>C2069</t>
  </si>
  <si>
    <t>QUADRO DE DISTRIBUIÇÃO DE LUZ EMBUTIR ATÉ 36 DIVISÕES 457X332X95mm, C/ BARRAMENTO</t>
  </si>
  <si>
    <t>18.6.79</t>
  </si>
  <si>
    <t>C2071</t>
  </si>
  <si>
    <t>QUADRO DE DISTRIBUIÇÃO DE LUZ EMBUTIR ATÉ 72 DIVISÕES 457X646X95mm, C/BARRAMENTO</t>
  </si>
  <si>
    <t>18.6.80</t>
  </si>
  <si>
    <t>C2070</t>
  </si>
  <si>
    <t>QUADRO DE DISTRIBUIÇÃO DE LUZ EMBUTIR ATÉ 72 DIVISÕES 457X646X150mm, C/BARRAMENTO</t>
  </si>
  <si>
    <t>18.6.81</t>
  </si>
  <si>
    <t>C2072</t>
  </si>
  <si>
    <t>QUADRO DE DISTRIBUIÇÃO DE LUZ SOBREPOR ATÉ 12 DIVISÕES 255X315X135mm, C/BARRAMENTO</t>
  </si>
  <si>
    <t>18.6.82</t>
  </si>
  <si>
    <t>C2075</t>
  </si>
  <si>
    <t>QUADRO DE DISTRIBUIÇÃO DE LUZ.SOBREPOR ATÉ 24 DIVISÕES 450X315X135mm, C/BARRAMENTO</t>
  </si>
  <si>
    <t>18.6.83</t>
  </si>
  <si>
    <t>C2074</t>
  </si>
  <si>
    <t>QUADRO DE DISTRIBUIÇÃO DE LUZ.SOBREPOR ATE 64 DIVISÕES 650X440X205mm, C/BARRAMENTO</t>
  </si>
  <si>
    <t>18.6.84</t>
  </si>
  <si>
    <t>C2073</t>
  </si>
  <si>
    <t>QUADRO DE DISTRIBUIÇÃO DE LUZ SOBREPOR ATÉ 128 DIVISÕES 650X875X205mm, C/BARRAMENTO</t>
  </si>
  <si>
    <t>18.6.85</t>
  </si>
  <si>
    <t>C2062</t>
  </si>
  <si>
    <t>QUADRO DE DISTRIBUIÇÃO GERAL BAIXA TENSÃO, C/ACESSÓRIOS - 1UN DE MEDIÇÃO</t>
  </si>
  <si>
    <t>18.6.86</t>
  </si>
  <si>
    <t>C2061</t>
  </si>
  <si>
    <t>QUADRO DE DISTRIBUIÇÃO GERAL BAIXA TENSÃO, C/ACESSÓRIOS- 3UN DE MEDIÇÃO</t>
  </si>
  <si>
    <t>18.6.87</t>
  </si>
  <si>
    <t>C2084</t>
  </si>
  <si>
    <t>QUADRO DE DISTRIBUIÇÃO, PADRÃO TELEBRÁS 200X200X120mm</t>
  </si>
  <si>
    <t>18.6.88</t>
  </si>
  <si>
    <t>C2085</t>
  </si>
  <si>
    <t>QUADRO DE DISTRIBUIÇÃO, PADRÃO TELEBRÁS 400X400X120mm</t>
  </si>
  <si>
    <t>18.6.89</t>
  </si>
  <si>
    <t>C2086</t>
  </si>
  <si>
    <t>QUADRO DE DISTRIBUIÇÃO, PADRÃO TELEBRÁS 600X600X120mm</t>
  </si>
  <si>
    <t>18.6.90</t>
  </si>
  <si>
    <t>C2087</t>
  </si>
  <si>
    <t>QUADRO DE DISTRIBUIÇÃO, PADRÃO TELEBRÁS 800X800X120mm</t>
  </si>
  <si>
    <t>18.6.91</t>
  </si>
  <si>
    <t>C2080</t>
  </si>
  <si>
    <t>QUADRO DE DISTRIBUIÇÃO, PADRÃO TELEBRAS 1200X1000X150mm</t>
  </si>
  <si>
    <t>18.6.92</t>
  </si>
  <si>
    <t>C2081</t>
  </si>
  <si>
    <t>QUADRO DE DISTRIBUIÇÃO, PADRÃO TELEBRAS 1200X1200X150mm</t>
  </si>
  <si>
    <t>18.6.93</t>
  </si>
  <si>
    <t>C2079</t>
  </si>
  <si>
    <t>QUADRO DE DISTRIBUIÇÃO PADRÃO TELEBRAS-1200X1500X150mm</t>
  </si>
  <si>
    <t>18.6.94</t>
  </si>
  <si>
    <t>C2082</t>
  </si>
  <si>
    <t>QUADRO DE DISTRIBUIÇÃO, PADRÃO TELEBRAS 1200X1700X150mm</t>
  </si>
  <si>
    <t>18.6.95</t>
  </si>
  <si>
    <t>C2088</t>
  </si>
  <si>
    <t>QUADRO DE FORÇA, C/ BARRAMENTO (0.90X1.90X0.60)M</t>
  </si>
  <si>
    <t>18.6.96</t>
  </si>
  <si>
    <t>C2089</t>
  </si>
  <si>
    <t>QUADRO DE FORÇA, C/ BARRAMENTO (1.80X1.90X0.60)M</t>
  </si>
  <si>
    <t>18.6.97</t>
  </si>
  <si>
    <t>C3925</t>
  </si>
  <si>
    <t>QUADRO DE FORÇA P/ 10kW</t>
  </si>
  <si>
    <t>18.6.98</t>
  </si>
  <si>
    <t>C3579</t>
  </si>
  <si>
    <t>QUADRO DE MEDIÇÃO PADRÃO COELCE - PADRÃO POPULAR</t>
  </si>
  <si>
    <t>18.6.99</t>
  </si>
  <si>
    <t>C4052</t>
  </si>
  <si>
    <t>QUADRO METÁLICO (600 x 400 x 400)mm - INSTALADO</t>
  </si>
  <si>
    <t>18.6.100</t>
  </si>
  <si>
    <t>C2299</t>
  </si>
  <si>
    <t xml:space="preserve">TAMPA DE CONCRETO ESP.= 5cm P/CAIXA EM ALVENARIA </t>
  </si>
  <si>
    <t>18.7</t>
  </si>
  <si>
    <t>FIOS, CABOS E ACESSÓRIOS</t>
  </si>
  <si>
    <t>18.7.1</t>
  </si>
  <si>
    <t>C4038</t>
  </si>
  <si>
    <t>18.7.2</t>
  </si>
  <si>
    <t>C0111</t>
  </si>
  <si>
    <t>ARAME GALVANIZADO PARA PESCA</t>
  </si>
  <si>
    <t>18.7.3</t>
  </si>
  <si>
    <t>C3750</t>
  </si>
  <si>
    <t>CABO DE FIBRA ÓPTICA, 01 PAR</t>
  </si>
  <si>
    <t>18.7.4</t>
  </si>
  <si>
    <t>C3751</t>
  </si>
  <si>
    <t>CABO DE FIBRA ÓPTICA, 02 PARES</t>
  </si>
  <si>
    <t>18.7.5</t>
  </si>
  <si>
    <t>C3752</t>
  </si>
  <si>
    <t>CABO DE FIBRA ÓPTICA, 03 PARES</t>
  </si>
  <si>
    <t>18.7.6</t>
  </si>
  <si>
    <t>C3753</t>
  </si>
  <si>
    <t>CABO DE FIBRA ÓPTICA, 04 PARES</t>
  </si>
  <si>
    <t>18.7.7</t>
  </si>
  <si>
    <t>C0522</t>
  </si>
  <si>
    <t>18.7.8</t>
  </si>
  <si>
    <t>C0517</t>
  </si>
  <si>
    <t>18.7.9</t>
  </si>
  <si>
    <t>C0518</t>
  </si>
  <si>
    <t>18.7.10</t>
  </si>
  <si>
    <t>C0519</t>
  </si>
  <si>
    <t>18.7.11</t>
  </si>
  <si>
    <t>C0520</t>
  </si>
  <si>
    <t>18.7.12</t>
  </si>
  <si>
    <t>C0521</t>
  </si>
  <si>
    <t>CABO COBRE NU 50MM2</t>
  </si>
  <si>
    <t>18.7.13</t>
  </si>
  <si>
    <t>C0523</t>
  </si>
  <si>
    <t>18.7.14</t>
  </si>
  <si>
    <t>C3907</t>
  </si>
  <si>
    <t>CABO COBRE NU, FORMAÇÃO 7 FIOS, 10mm²</t>
  </si>
  <si>
    <t>18.7.15</t>
  </si>
  <si>
    <t>C4558</t>
  </si>
  <si>
    <t>18.7.16</t>
  </si>
  <si>
    <t>C4377</t>
  </si>
  <si>
    <t>CABO EM PVC 1000V 2,5 mm²</t>
  </si>
  <si>
    <t>18.7.17</t>
  </si>
  <si>
    <t>C0554</t>
  </si>
  <si>
    <t>CABO EM PVC 1000V  4MM2</t>
  </si>
  <si>
    <t>18.7.18</t>
  </si>
  <si>
    <t>C0556</t>
  </si>
  <si>
    <t>CABO EM PVC 1000V  6MM2</t>
  </si>
  <si>
    <t>18.7.19</t>
  </si>
  <si>
    <t>C0547</t>
  </si>
  <si>
    <t>CABO EM PVC 1000V  10MM2</t>
  </si>
  <si>
    <t>18.7.20</t>
  </si>
  <si>
    <t>C0550</t>
  </si>
  <si>
    <t>CABO EM PVC 1000V  16MM2</t>
  </si>
  <si>
    <t>18.7.21</t>
  </si>
  <si>
    <t>C0553</t>
  </si>
  <si>
    <t>CABO EM PVC 1000V  25MM2</t>
  </si>
  <si>
    <t>18.7.22</t>
  </si>
  <si>
    <t>C0558</t>
  </si>
  <si>
    <t>CABO EM PVC 1000V  35MM2</t>
  </si>
  <si>
    <t>18.7.23</t>
  </si>
  <si>
    <t>C0555</t>
  </si>
  <si>
    <t>CABO EM PVC 1000V  50MM2</t>
  </si>
  <si>
    <t>18.7.24</t>
  </si>
  <si>
    <t>C0559</t>
  </si>
  <si>
    <t>CABO EM PVC 1000V  70MM2</t>
  </si>
  <si>
    <t>18.7.25</t>
  </si>
  <si>
    <t>C0557</t>
  </si>
  <si>
    <t>CABO EM PVC 1000V  95MM2</t>
  </si>
  <si>
    <t>18.7.26</t>
  </si>
  <si>
    <t>C0548</t>
  </si>
  <si>
    <t>CABO EM PVC 1000V  120MM2</t>
  </si>
  <si>
    <t>18.7.27</t>
  </si>
  <si>
    <t>C0549</t>
  </si>
  <si>
    <t>CABO EM PVC 1000V  150MM2</t>
  </si>
  <si>
    <t>18.7.28</t>
  </si>
  <si>
    <t>C0551</t>
  </si>
  <si>
    <t>CABO EM PVC 1000V  185MM2</t>
  </si>
  <si>
    <t>18.7.29</t>
  </si>
  <si>
    <t>C0552</t>
  </si>
  <si>
    <t>CABO EM PVC 1000V  240MM2</t>
  </si>
  <si>
    <t>18.7.30</t>
  </si>
  <si>
    <t>C4771</t>
  </si>
  <si>
    <t>18.7.31</t>
  </si>
  <si>
    <t>C4818</t>
  </si>
  <si>
    <t>CABO EM PVC 1000V 400MM2</t>
  </si>
  <si>
    <t>18.7.32</t>
  </si>
  <si>
    <t>C4538</t>
  </si>
  <si>
    <t>CABO EM PVC 15000V 35MM2</t>
  </si>
  <si>
    <t>18.7.33</t>
  </si>
  <si>
    <t>C4539</t>
  </si>
  <si>
    <t>CABO EM PVC 15000V 120MM2</t>
  </si>
  <si>
    <t>18.7.34</t>
  </si>
  <si>
    <t>C0540</t>
  </si>
  <si>
    <t>CABO ISOLADO PVC 750V 2,5MM2</t>
  </si>
  <si>
    <t>18.7.35</t>
  </si>
  <si>
    <t>C0534</t>
  </si>
  <si>
    <t>18.7.36</t>
  </si>
  <si>
    <t>C0537</t>
  </si>
  <si>
    <t>18.7.37</t>
  </si>
  <si>
    <t>C0524</t>
  </si>
  <si>
    <t>18.7.38</t>
  </si>
  <si>
    <t>C0527</t>
  </si>
  <si>
    <t>CABO ISOLADO PVC 750V 16MM2</t>
  </si>
  <si>
    <t>18.7.39</t>
  </si>
  <si>
    <t>C0530</t>
  </si>
  <si>
    <t>CABO ISOLADO PVC 750V 25 MM2</t>
  </si>
  <si>
    <t>18.7.40</t>
  </si>
  <si>
    <t>C0532</t>
  </si>
  <si>
    <t>CABO ISOLADO PVC 750V 35MM2</t>
  </si>
  <si>
    <t>18.7.41</t>
  </si>
  <si>
    <t>C0536</t>
  </si>
  <si>
    <t>CABO ISOLADO PVC 750V 50MM2</t>
  </si>
  <si>
    <t>18.7.42</t>
  </si>
  <si>
    <t>C0538</t>
  </si>
  <si>
    <t>CABO ISOLADO PVC 750V 70MM2</t>
  </si>
  <si>
    <t>18.7.43</t>
  </si>
  <si>
    <t>C0539</t>
  </si>
  <si>
    <t>CABO ISOLADO PVC 750V 95MM2</t>
  </si>
  <si>
    <t>18.7.44</t>
  </si>
  <si>
    <t>C0525</t>
  </si>
  <si>
    <t>CABO ISOLADO PVC 750V 120MM2</t>
  </si>
  <si>
    <t>18.7.45</t>
  </si>
  <si>
    <t>C0526</t>
  </si>
  <si>
    <t>CABO ISOLADO PVC 750V 150MM2</t>
  </si>
  <si>
    <t>18.7.46</t>
  </si>
  <si>
    <t>C0528</t>
  </si>
  <si>
    <t>CABO ISOLADO PVC 750V 185MM2</t>
  </si>
  <si>
    <t>18.7.47</t>
  </si>
  <si>
    <t>C0529</t>
  </si>
  <si>
    <t>CABO ISOLADO PVC 750V 240MM2</t>
  </si>
  <si>
    <t>18.7.48</t>
  </si>
  <si>
    <t>C0531</t>
  </si>
  <si>
    <t>CABO ISOLADO PVC 750V 300MM2</t>
  </si>
  <si>
    <t>18.7.49</t>
  </si>
  <si>
    <t>C0533</t>
  </si>
  <si>
    <t>CABO ISOLADO PVC 750V 400MM2</t>
  </si>
  <si>
    <t>18.7.50</t>
  </si>
  <si>
    <t>C0535</t>
  </si>
  <si>
    <t>CABO ISOLADO PVC 750V 500MM2</t>
  </si>
  <si>
    <t>18.7.51</t>
  </si>
  <si>
    <t>C0541</t>
  </si>
  <si>
    <t>CABO LÓGICO 4 PARES, CATEGORIA 3 - UTP (10 MPBS)</t>
  </si>
  <si>
    <t>18.7.52</t>
  </si>
  <si>
    <t>C0542</t>
  </si>
  <si>
    <t>CABO LÓGICO 4 PARES, CATEGORIA 4 - UTP (20 MPBS)</t>
  </si>
  <si>
    <t>18.7.53</t>
  </si>
  <si>
    <t>C0543</t>
  </si>
  <si>
    <t>CABO LÓGICO 4 PARES, CATEGORIA 5 - UTP (100 MBPS)</t>
  </si>
  <si>
    <t>18.7.54</t>
  </si>
  <si>
    <t>C4533</t>
  </si>
  <si>
    <t>CABO LÓGICO 4 PARES, CATEGORIA 6 - UTP</t>
  </si>
  <si>
    <t>18.7.55</t>
  </si>
  <si>
    <t>C4534</t>
  </si>
  <si>
    <t>18.7.56</t>
  </si>
  <si>
    <t>C0544</t>
  </si>
  <si>
    <t>CABO LÓGICO/VÍDEO COAXIAL 5O (OHMS)</t>
  </si>
  <si>
    <t>18.7.57</t>
  </si>
  <si>
    <t>C0545</t>
  </si>
  <si>
    <t>CABO LÓGICO/VÍDEO COAXIAL 75 (OHMS)</t>
  </si>
  <si>
    <t>18.7.58</t>
  </si>
  <si>
    <t>C0546</t>
  </si>
  <si>
    <t>CABO LÓGICO/VÍDEO COAXIAL 95 (OHMS)</t>
  </si>
  <si>
    <t>18.7.59</t>
  </si>
  <si>
    <t>C4031</t>
  </si>
  <si>
    <t>CABO SINGELO ISOLAÇÃO 15 kV, DIÂMETRO 25 mm² - INSTALADO</t>
  </si>
  <si>
    <t>18.7.60</t>
  </si>
  <si>
    <t>C0562</t>
  </si>
  <si>
    <t>CABO TELEFÔNICO CCI - 1</t>
  </si>
  <si>
    <t>18.7.61</t>
  </si>
  <si>
    <t>C0563</t>
  </si>
  <si>
    <t>CABO TELEFÔNICO CCI - 2</t>
  </si>
  <si>
    <t>18.7.62</t>
  </si>
  <si>
    <t>C0564</t>
  </si>
  <si>
    <t>CABO TELEFÔNICO CCI - 3</t>
  </si>
  <si>
    <t>18.7.63</t>
  </si>
  <si>
    <t>C0565</t>
  </si>
  <si>
    <t>CABO TELEFÔNICO CCI - 4</t>
  </si>
  <si>
    <t>18.7.64</t>
  </si>
  <si>
    <t>C0566</t>
  </si>
  <si>
    <t>CABO TELEFÔNICO CCI - 5</t>
  </si>
  <si>
    <t>18.7.65</t>
  </si>
  <si>
    <t>C0567</t>
  </si>
  <si>
    <t>CABO TELEFÔNICO CCI - 6</t>
  </si>
  <si>
    <t>18.7.66</t>
  </si>
  <si>
    <t>C0568</t>
  </si>
  <si>
    <t>CABO TELEFÔNICO CI 50-10</t>
  </si>
  <si>
    <t>18.7.67</t>
  </si>
  <si>
    <t>C0570</t>
  </si>
  <si>
    <t>CABO TELEFÔNICO CI 50-20</t>
  </si>
  <si>
    <t>18.7.68</t>
  </si>
  <si>
    <t>C0572</t>
  </si>
  <si>
    <t>CABO TELEFÔNICO CI 50-30</t>
  </si>
  <si>
    <t>18.7.69</t>
  </si>
  <si>
    <t>C0573</t>
  </si>
  <si>
    <t>CABO TELEFÔNICO CI 50-50</t>
  </si>
  <si>
    <t>18.7.70</t>
  </si>
  <si>
    <t>C0569</t>
  </si>
  <si>
    <t>CABO TELEFÔNICO CI 50-100</t>
  </si>
  <si>
    <t>18.7.71</t>
  </si>
  <si>
    <t>C0571</t>
  </si>
  <si>
    <t>CABO TELEFÔNICO CI 50-200</t>
  </si>
  <si>
    <t>18.7.72</t>
  </si>
  <si>
    <t>C0574</t>
  </si>
  <si>
    <t>CABO TELEFÔNICO CTP-APL 10</t>
  </si>
  <si>
    <t>18.7.73</t>
  </si>
  <si>
    <t>C0575</t>
  </si>
  <si>
    <t>CABO TELEFÔNICO CTP-APL 20</t>
  </si>
  <si>
    <t>18.7.74</t>
  </si>
  <si>
    <t>C0578</t>
  </si>
  <si>
    <t>CABO TELEFÔNICO CTP-APL 30</t>
  </si>
  <si>
    <t>18.7.75</t>
  </si>
  <si>
    <t>C0579</t>
  </si>
  <si>
    <t>CABO TELEFÔNICO CTP-APL 50</t>
  </si>
  <si>
    <t>18.7.76</t>
  </si>
  <si>
    <t>C0576</t>
  </si>
  <si>
    <t>CABO TELEFÔNICO CTP-APL 100</t>
  </si>
  <si>
    <t>18.7.77</t>
  </si>
  <si>
    <t>C0577</t>
  </si>
  <si>
    <t>CABO TELEFÔNICO CTP-APL 200</t>
  </si>
  <si>
    <t>18.7.78</t>
  </si>
  <si>
    <t>C0560</t>
  </si>
  <si>
    <t>CABO TELEFÔNICO CCE - 2</t>
  </si>
  <si>
    <t>18.7.79</t>
  </si>
  <si>
    <t>C0561</t>
  </si>
  <si>
    <t>CABO TELEFÔNICO CCE - 3</t>
  </si>
  <si>
    <t>18.7.80</t>
  </si>
  <si>
    <t>C3908</t>
  </si>
  <si>
    <t>18.7.81</t>
  </si>
  <si>
    <t>C0798</t>
  </si>
  <si>
    <t>CLEATS PARA FIAÇÃO APARENTE</t>
  </si>
  <si>
    <t>18.7.82</t>
  </si>
  <si>
    <t>C3565</t>
  </si>
  <si>
    <t>CLEATS PARA FIAÇÃO APARENTE (MUTIRÃO MISTO)</t>
  </si>
  <si>
    <t>18.7.83</t>
  </si>
  <si>
    <t>C3911</t>
  </si>
  <si>
    <t>18.7.84</t>
  </si>
  <si>
    <t>C0859</t>
  </si>
  <si>
    <t>CONECTOR SPLIT - BOLT P/ CABOS ATE 16MM2</t>
  </si>
  <si>
    <t>18.7.85</t>
  </si>
  <si>
    <t>C0860</t>
  </si>
  <si>
    <t>CONECTOR SPLIT - BOLT P/ CABOS ATE 35MM2</t>
  </si>
  <si>
    <t>18.7.86</t>
  </si>
  <si>
    <t>C0858</t>
  </si>
  <si>
    <t>CONECTOR SPLIT - BOLT P/ CABOS ATE 120MM2</t>
  </si>
  <si>
    <t>18.7.87</t>
  </si>
  <si>
    <t>C0861</t>
  </si>
  <si>
    <t>CONECTOR SPLIT - BOLT P/ CABOS ATE 500MM2</t>
  </si>
  <si>
    <t>18.7.88</t>
  </si>
  <si>
    <t>C0869</t>
  </si>
  <si>
    <t>CORDOALHA COBRE NÚ 35MM2 E ISOLADORES P/PARA-RAIO</t>
  </si>
  <si>
    <t>18.7.89</t>
  </si>
  <si>
    <t>C0870</t>
  </si>
  <si>
    <t>CORDOALHA COBRE NÚ 70MM2 E ISOLADORES P/PARA-RAIO</t>
  </si>
  <si>
    <t>18.7.90</t>
  </si>
  <si>
    <t>C1369</t>
  </si>
  <si>
    <t>FIO ISOLADO PVC P/750V 0.5MM2</t>
  </si>
  <si>
    <t>18.7.91</t>
  </si>
  <si>
    <t>C1370</t>
  </si>
  <si>
    <t>FIO ISOLADO PVC P/750V 0.75MM2</t>
  </si>
  <si>
    <t>18.7.92</t>
  </si>
  <si>
    <t>C1373</t>
  </si>
  <si>
    <t>FIO ISOLADO PVC P/750V 1MM2</t>
  </si>
  <si>
    <t>18.7.93</t>
  </si>
  <si>
    <t>C1371</t>
  </si>
  <si>
    <t>FIO ISOLADO PVC P/750V 1.5 MM2</t>
  </si>
  <si>
    <t>18.7.94</t>
  </si>
  <si>
    <t>C1374</t>
  </si>
  <si>
    <t>FIO ISOLADO PVC P/750V 2.5 MM2</t>
  </si>
  <si>
    <t>18.7.95</t>
  </si>
  <si>
    <t>C1375</t>
  </si>
  <si>
    <t>FIO ISOLADO PVC P/750V 4MM2</t>
  </si>
  <si>
    <t>18.7.96</t>
  </si>
  <si>
    <t>C1376</t>
  </si>
  <si>
    <t>FIO ISOLADO PVC P/750V 6MM2</t>
  </si>
  <si>
    <t>18.7.97</t>
  </si>
  <si>
    <t>C1372</t>
  </si>
  <si>
    <t>FIO ISOLADO PVC P/750V 10MM2</t>
  </si>
  <si>
    <t>18.7.98</t>
  </si>
  <si>
    <t>C1377</t>
  </si>
  <si>
    <t>18.7.99</t>
  </si>
  <si>
    <t>C1378</t>
  </si>
  <si>
    <t>18.7.100</t>
  </si>
  <si>
    <t>C1379</t>
  </si>
  <si>
    <t>18.7.101</t>
  </si>
  <si>
    <t>C3572</t>
  </si>
  <si>
    <t>HASTE DE FERRO GALVANIZADO 1.20m PARA ATERRAMENTO (MUTIRÃO MISTO)</t>
  </si>
  <si>
    <t>18.7.102</t>
  </si>
  <si>
    <t>C3922</t>
  </si>
  <si>
    <t>18.7.103</t>
  </si>
  <si>
    <t>C3570</t>
  </si>
  <si>
    <t>MUTIRÃO MISTO - FIO ISOLADO PVC P/750V 1.5MM2</t>
  </si>
  <si>
    <t>18.7.104</t>
  </si>
  <si>
    <t>C3563</t>
  </si>
  <si>
    <t>MUTIRÃO MISTO - CABO ISOLADO PVC 750V 6MM2</t>
  </si>
  <si>
    <t>18.7.105</t>
  </si>
  <si>
    <t>C3571</t>
  </si>
  <si>
    <t>MUTIRÃO MISTO - FIO PARALELO ISOLADO, (2X0,75)MM2</t>
  </si>
  <si>
    <t>18.7.106</t>
  </si>
  <si>
    <t>C2455</t>
  </si>
  <si>
    <t>TERMINAL DE PRESSÃO P/ CABOS ATÉ 16MM2</t>
  </si>
  <si>
    <t>18.7.107</t>
  </si>
  <si>
    <t>C2457</t>
  </si>
  <si>
    <t>TERMINAL DE PRESSÃO P/ CABOS ATÉ 35MM2</t>
  </si>
  <si>
    <t>18.7.108</t>
  </si>
  <si>
    <t>C2454</t>
  </si>
  <si>
    <t>TERMINAL DE PRESSÃO P/ CABOS ATÉ 120MM2</t>
  </si>
  <si>
    <t>18.7.109</t>
  </si>
  <si>
    <t>C2456</t>
  </si>
  <si>
    <t>TERMINAL DE PRESSÃO P/ CABOS ATÉ 240MM2</t>
  </si>
  <si>
    <t>18.7.110</t>
  </si>
  <si>
    <t>C2458</t>
  </si>
  <si>
    <t>TERMINAL DE PRESSÃO P/ CABOS ATÉ 500MM2</t>
  </si>
  <si>
    <t>18.7.111</t>
  </si>
  <si>
    <t>C2459</t>
  </si>
  <si>
    <t>TERMINAL DE PRESSÃO P/ VERGALHÕES DE COBRE 3/8"</t>
  </si>
  <si>
    <t>18.7.112</t>
  </si>
  <si>
    <t>C3482</t>
  </si>
  <si>
    <t>TERMINAL OLHAL PARA CABO DE 1,50MM2 À 2,50MM2</t>
  </si>
  <si>
    <t>18.7.113</t>
  </si>
  <si>
    <t>C3483</t>
  </si>
  <si>
    <t>TERMINAL OLHAL PARA CABO DE 4,00MM2 À 6,00MM2</t>
  </si>
  <si>
    <t>18.7.114</t>
  </si>
  <si>
    <t>C3478</t>
  </si>
  <si>
    <t>18.8</t>
  </si>
  <si>
    <t>BASES, CHAVES E DISJUNTORES</t>
  </si>
  <si>
    <t>18.8.1</t>
  </si>
  <si>
    <t>C0380</t>
  </si>
  <si>
    <t>BASE DE FUSÍVEL DIAZED EM QUADRO DE DISTRIBUIÇÃO ATÉ 25A</t>
  </si>
  <si>
    <t>18.8.2</t>
  </si>
  <si>
    <t>C0381</t>
  </si>
  <si>
    <t>BASE DE FUSÍVEL DIAZED EM QUADRO DE DISTRIBUIÇÃO ATÉ 63A</t>
  </si>
  <si>
    <t>18.8.3</t>
  </si>
  <si>
    <t>C0382</t>
  </si>
  <si>
    <t>BASE DE FUSÍVEL NH 00 EM QUADRO DE DISTRIBUIÇÃO ATÉ 125A</t>
  </si>
  <si>
    <t>18.8.4</t>
  </si>
  <si>
    <t>C0376</t>
  </si>
  <si>
    <t>BASE DE FUSÍVEL TIPO 'NH' 1 ATÉ 250A EM QUADRO DE LUZ E FORÇA</t>
  </si>
  <si>
    <t>18.8.5</t>
  </si>
  <si>
    <t>C0377</t>
  </si>
  <si>
    <t>BASE DE FUSÍVEL TIPO 'NH' 2 ATÉ 400A EM QUADRO DE LUZ E FORÇA</t>
  </si>
  <si>
    <t>18.8.6</t>
  </si>
  <si>
    <t>C0378</t>
  </si>
  <si>
    <t>BASE DE FUSÍVEL TIPO 'NH' 3 ATÉ 630A EM QUADRO DE FORÇA</t>
  </si>
  <si>
    <t>18.8.7</t>
  </si>
  <si>
    <t>C0379</t>
  </si>
  <si>
    <t>BASE DE FUSÍVEL TIPO 'NH' 4 ATÉ 1250A EM QUADRO DE FORÇA</t>
  </si>
  <si>
    <t>18.8.8</t>
  </si>
  <si>
    <t>C4057</t>
  </si>
  <si>
    <t>CHAVE PRESSOSTÁTICA 2" - INSTALADO</t>
  </si>
  <si>
    <t>18.8.9</t>
  </si>
  <si>
    <t>C4769</t>
  </si>
  <si>
    <t>18.8.10</t>
  </si>
  <si>
    <t>C0789</t>
  </si>
  <si>
    <t>CHAVE SECCIONADORA TRIPOLAR ACIONAM.FRONTAL ROTATIVO 16A</t>
  </si>
  <si>
    <t>18.8.11</t>
  </si>
  <si>
    <t>C0792</t>
  </si>
  <si>
    <t>CHAVE SECCIONADORA TRIPOLAR ACIONAM.FRONTAL ROTATIVO 25A</t>
  </si>
  <si>
    <t>18.8.12</t>
  </si>
  <si>
    <t>C0793</t>
  </si>
  <si>
    <t>CHAVE SECCIONADORA TRIPOLAR ACIONAM.FRONTAL ROTATIVO 40A</t>
  </si>
  <si>
    <t>18.8.13</t>
  </si>
  <si>
    <t>C0794</t>
  </si>
  <si>
    <t>CHAVE SECCIONADORA TRIPOLAR ACIONAM.FRONTAL ROTATIVO 63A</t>
  </si>
  <si>
    <t>18.8.14</t>
  </si>
  <si>
    <t>C0787</t>
  </si>
  <si>
    <t>CHAVE SECCIONADORA TRIPOLAR ACIONAM.FRONTAL ROTATIVO 100A</t>
  </si>
  <si>
    <t>18.8.15</t>
  </si>
  <si>
    <t>C0788</t>
  </si>
  <si>
    <t>CHAVE SECCIONADORA TRIPOLAR ACIONAM.FRONTAL ROTATIVO 125A</t>
  </si>
  <si>
    <t>18.8.16</t>
  </si>
  <si>
    <t>C0790</t>
  </si>
  <si>
    <t>CHAVE SECCIONADORA TRIPOLAR ACIONAM.FRONTAL ROTATIVO 200A</t>
  </si>
  <si>
    <t>18.8.17</t>
  </si>
  <si>
    <t>C0791</t>
  </si>
  <si>
    <t>CHAVE SECCIONADORA TRIPOLAR ACIONAM.FRONTAL ROTATIVO 250A</t>
  </si>
  <si>
    <t>18.8.18</t>
  </si>
  <si>
    <t>C0783</t>
  </si>
  <si>
    <t>CHAVE SECCIONADORA ACIONAMENTO POR ALAVANCA.MONOPOLAR 40A</t>
  </si>
  <si>
    <t>18.8.19</t>
  </si>
  <si>
    <t>C0785</t>
  </si>
  <si>
    <t>CHAVE SECCIONADORA ACIONAMENTO POR ALAVANCA.TRIPOLAR 40A</t>
  </si>
  <si>
    <t>18.8.20</t>
  </si>
  <si>
    <t>C0786</t>
  </si>
  <si>
    <t>CHAVE SECCIONADORA ACIONAMENTO POR ALAVANCA.TRIPOLAR 63A</t>
  </si>
  <si>
    <t>18.8.21</t>
  </si>
  <si>
    <t>C0784</t>
  </si>
  <si>
    <t>CHAVE SECCIONADORA ACIONAMENTO POR ALAVANCA.TRIPOLAR 100A</t>
  </si>
  <si>
    <t>18.8.22</t>
  </si>
  <si>
    <t>C4032</t>
  </si>
  <si>
    <t>CHAVE SECCIONADORA C/ FUSÍVEL, ABERTURA SOB CARGA, 15 kV, 160 A - INSTALADO</t>
  </si>
  <si>
    <t>18.8.23</t>
  </si>
  <si>
    <t>C4036</t>
  </si>
  <si>
    <t>CONTACTOR 65A - INSTALADO</t>
  </si>
  <si>
    <t>18.8.24</t>
  </si>
  <si>
    <t>C0780</t>
  </si>
  <si>
    <t>18.8.25</t>
  </si>
  <si>
    <t>C1092</t>
  </si>
  <si>
    <t>DISJUNTOR MONOPOLAR EM QUADRO DE DISTRIBUIÇÃO 10A</t>
  </si>
  <si>
    <t>18.8.26</t>
  </si>
  <si>
    <t>C1093</t>
  </si>
  <si>
    <t>DISJUNTOR MONOPOLAR EM QUADRO DE DISTRIBUIÇÃO 16A</t>
  </si>
  <si>
    <t>18.8.27</t>
  </si>
  <si>
    <t>C1095</t>
  </si>
  <si>
    <t>DISJUNTOR MONOPOLAR EM QUADRO DE DISTRIBUIÇÃO 20A</t>
  </si>
  <si>
    <t>18.8.28</t>
  </si>
  <si>
    <t>C1096</t>
  </si>
  <si>
    <t>DISJUNTOR MONOPOLAR EM QUADRO DE DISTRIBUIÇÃO 25A</t>
  </si>
  <si>
    <t>18.8.29</t>
  </si>
  <si>
    <t>C1098</t>
  </si>
  <si>
    <t>DISJUNTOR MONOPOLAR EM QUADRO DE DISTRIBUIÇÃO 32A</t>
  </si>
  <si>
    <t>18.8.30</t>
  </si>
  <si>
    <t>C1099</t>
  </si>
  <si>
    <t>DISJUNTOR MONOPOLAR EM QUADRO DE DISTRIBUIÇÃO 40A</t>
  </si>
  <si>
    <t>18.8.31</t>
  </si>
  <si>
    <t>C1101</t>
  </si>
  <si>
    <t>DISJUNTOR MONOPOLAR EM QUADRO DE DISTRIBUIÇÃO 50A</t>
  </si>
  <si>
    <t>18.8.32</t>
  </si>
  <si>
    <t>C1081</t>
  </si>
  <si>
    <t>DISJUNTOR BIPOLAR EM QUADRO DE DISTRIBUICAO 10A</t>
  </si>
  <si>
    <t>18.8.33</t>
  </si>
  <si>
    <t>C1082</t>
  </si>
  <si>
    <t>DISJUNTOR BIPOLAR EM QUADRO DE DISTRIBUIÇÃO 16A</t>
  </si>
  <si>
    <t>18.8.34</t>
  </si>
  <si>
    <t>C1084</t>
  </si>
  <si>
    <t>DISJUNTOR BIPOLAR EM QUADRO DE DISTRIBUIÇÃO 20A</t>
  </si>
  <si>
    <t>18.8.35</t>
  </si>
  <si>
    <t>C1085</t>
  </si>
  <si>
    <t>DISJUNTOR BIPOLAR EM QUADRO DE DISTRIBUIÇÃO 25A</t>
  </si>
  <si>
    <t>18.8.36</t>
  </si>
  <si>
    <t>C1087</t>
  </si>
  <si>
    <t>DISJUNTOR BIPOLAR EM QUADRO DE DISTRIBUIÇÃO 32A</t>
  </si>
  <si>
    <t>18.8.37</t>
  </si>
  <si>
    <t>C1088</t>
  </si>
  <si>
    <t>DISJUNTOR BIPOLAR EM QUADRO DE DISTRIBUIÇÃO 40A</t>
  </si>
  <si>
    <t>18.8.38</t>
  </si>
  <si>
    <t>C1090</t>
  </si>
  <si>
    <t>DISJUNTOR BIPOLAR EM QUADRO DE DISTRIBUIÇÃO 50A</t>
  </si>
  <si>
    <t>18.8.39</t>
  </si>
  <si>
    <t>C4530</t>
  </si>
  <si>
    <t>18.8.40</t>
  </si>
  <si>
    <t>C4531</t>
  </si>
  <si>
    <t>18.8.41</t>
  </si>
  <si>
    <t>C4815</t>
  </si>
  <si>
    <t xml:space="preserve">DISJUNTOR TERMOMAGNÉTICO TRIPOLAR 125 A, COM CAIXA MOLDADA 10 KA
</t>
  </si>
  <si>
    <t>18.8.42</t>
  </si>
  <si>
    <t>C4816</t>
  </si>
  <si>
    <t xml:space="preserve">DISJUNTOR TERMOMAGNÉTICO TRIPOLAR 175 A, COM CAIXA MOLDADA 10 KA
</t>
  </si>
  <si>
    <t>18.8.43</t>
  </si>
  <si>
    <t>C4817</t>
  </si>
  <si>
    <t xml:space="preserve">DISJUNTOR TERMOMAGNÉTICO TRIPOLAR 250 A, COM CAIXA MOLDADA 10 KA
</t>
  </si>
  <si>
    <t>18.8.44</t>
  </si>
  <si>
    <t>C4774</t>
  </si>
  <si>
    <t>DISJUNTOR TERMOMAGNETICO TRIPOLAR 800A/600V</t>
  </si>
  <si>
    <t>18.8.45</t>
  </si>
  <si>
    <t>C4934</t>
  </si>
  <si>
    <t xml:space="preserve">DISJUNTOR TÉRMICO E MAGNÉTICO AJUSTAVEIS, TRIPOLAR DE 350 ATE 400A, CAPACIDADE DE INTERRUPCAO DE 35KA
</t>
  </si>
  <si>
    <t>18.8.46</t>
  </si>
  <si>
    <t>C4935</t>
  </si>
  <si>
    <t>DISJUNTOR TÉRMICO E MAGNÉTICO AJUSTAVEIS, TRIPOLAR DE 450 ATE 600A, CAPACIDADE DE INTERRUPCAO DE 35KA</t>
  </si>
  <si>
    <t>18.8.47</t>
  </si>
  <si>
    <t>C1106</t>
  </si>
  <si>
    <t>DISJUNTOR TRIPOLAR C/ACIONAMENTO NA PORTA DO Q.D.ATE 16 A</t>
  </si>
  <si>
    <t>18.8.48</t>
  </si>
  <si>
    <t>C1111</t>
  </si>
  <si>
    <t>DISJUNTOR TRIPOLAR C/ACIONAMENTO NA PORTA DO Q.D.ATE 32A</t>
  </si>
  <si>
    <t>18.8.49</t>
  </si>
  <si>
    <t>C1114</t>
  </si>
  <si>
    <t>DISJUNTOR TRIPOLAR C/ACIONAMENTO NA PORTA DO Q.D.ATE 63A</t>
  </si>
  <si>
    <t>18.8.50</t>
  </si>
  <si>
    <t>C1104</t>
  </si>
  <si>
    <t>DISJUNTOR TRIPOLAR C/ACIONAMENTO NA PORTA DO Q.D.ATE 100A</t>
  </si>
  <si>
    <t>18.8.51</t>
  </si>
  <si>
    <t>C1108</t>
  </si>
  <si>
    <t>DISJUNTOR TRIPOLAR C/ACIONAMENTO NA PORTA DO Q.D.ATE 160A</t>
  </si>
  <si>
    <t>18.8.52</t>
  </si>
  <si>
    <t>C1109</t>
  </si>
  <si>
    <t>DISJUNTOR TRIPOLAR C/ACIONAMENTO NA PORTA DO Q.D.ATE 250A</t>
  </si>
  <si>
    <t>18.8.53</t>
  </si>
  <si>
    <t>C1112</t>
  </si>
  <si>
    <t>DISJUNTOR TRIPOLAR C/ACIONAMENTO NA PORTA DO Q.D.ATE 400A</t>
  </si>
  <si>
    <t>18.8.54</t>
  </si>
  <si>
    <t>C1113</t>
  </si>
  <si>
    <t>DISJUNTOR TRIPOLAR C/ACIONAMENTO NA PORTA DO Q.D.ATE 630A</t>
  </si>
  <si>
    <t>18.8.55</t>
  </si>
  <si>
    <t>C1103</t>
  </si>
  <si>
    <t>DISJUNTOR TRIPOLAR C/ACIONAMENTO NA PORTA DO Q.D.ATE 1000A</t>
  </si>
  <si>
    <t>18.8.56</t>
  </si>
  <si>
    <t>C1105</t>
  </si>
  <si>
    <t>DISJUNTOR TRIPOLAR C/ACIONAMENTO NA PORTA DO Q.D.ATE 1250A</t>
  </si>
  <si>
    <t>18.8.57</t>
  </si>
  <si>
    <t>C1107</t>
  </si>
  <si>
    <t>DISJUNTOR TRIPOLAR C/ACIONAMENTO NA PORTA DO Q.D.ATE 1600A</t>
  </si>
  <si>
    <t>18.8.58</t>
  </si>
  <si>
    <t>C1115</t>
  </si>
  <si>
    <t>DISJUNTOR TRIPOLAR C/ACIONAMENTO NA PORTA DO Q.D.ATE 2500A</t>
  </si>
  <si>
    <t>18.8.59</t>
  </si>
  <si>
    <t>C1110</t>
  </si>
  <si>
    <t>DISJUNTOR TRIPOLAR C/ACIONAMENTO NA PORTA DO Q.D.ATE 3150A</t>
  </si>
  <si>
    <t>18.8.60</t>
  </si>
  <si>
    <t>C1116</t>
  </si>
  <si>
    <t>DISJUNTOR TRIPOLAR EM QUADRO DE DISTRIBUIÇÃO 175A</t>
  </si>
  <si>
    <t>18.8.61</t>
  </si>
  <si>
    <t>C1118</t>
  </si>
  <si>
    <t>DISJUNTOR TRIPOLAR EM QUADRO DE DISTRIBUIÇÃO 10A</t>
  </si>
  <si>
    <t>18.8.62</t>
  </si>
  <si>
    <t>C1119</t>
  </si>
  <si>
    <t>DISJUNTOR TRIPOLAR EM QUADRO DE DISTRIBUIÇÃO 16A</t>
  </si>
  <si>
    <t>18.8.63</t>
  </si>
  <si>
    <t>C1121</t>
  </si>
  <si>
    <t>DISJUNTOR TRIPOLAR EM QUADRO DE DISTRIBUIÇÃO 20A</t>
  </si>
  <si>
    <t>18.8.64</t>
  </si>
  <si>
    <t>C1122</t>
  </si>
  <si>
    <t>DISJUNTOR TRIPOLAR EM QUADRO DE DISTRIBUIÇÃO 25A</t>
  </si>
  <si>
    <t>18.8.65</t>
  </si>
  <si>
    <t>C1124</t>
  </si>
  <si>
    <t>DISJUNTOR TRIPOLAR EM QUADRO DE DISTRIBUIÇÃO 32A</t>
  </si>
  <si>
    <t>18.8.66</t>
  </si>
  <si>
    <t>C1125</t>
  </si>
  <si>
    <t>DISJUNTOR TRIPOLAR EM QUADRO DE DISTRIBUIÇÃO 40A</t>
  </si>
  <si>
    <t>18.8.67</t>
  </si>
  <si>
    <t>C1127</t>
  </si>
  <si>
    <t>DISJUNTOR TRIPOLAR EM QUADRO DE DISTRIBUIÇÃO 50A</t>
  </si>
  <si>
    <t>18.8.68</t>
  </si>
  <si>
    <t>C1128</t>
  </si>
  <si>
    <t>DISJUNTOR TRIPOLAR EM QUADRO DE DISTRIBUIÇÃO 60A</t>
  </si>
  <si>
    <t>18.8.69</t>
  </si>
  <si>
    <t>C1130</t>
  </si>
  <si>
    <t>DISJUNTOR TRIPOLAR EM QUADRO DE DISTRIBUIÇÃO 70A</t>
  </si>
  <si>
    <t>18.8.70</t>
  </si>
  <si>
    <t>C1131</t>
  </si>
  <si>
    <t>DISJUNTOR TRIPOLAR EM QUADRO DE DISTRIBUIÇÃO 90A</t>
  </si>
  <si>
    <t>18.8.71</t>
  </si>
  <si>
    <t>C1117</t>
  </si>
  <si>
    <t>DISJUNTOR TRIPOLAR EM QUADRO DE DISTRIBUIÇÃO 100A</t>
  </si>
  <si>
    <t>18.8.72</t>
  </si>
  <si>
    <t>C4035</t>
  </si>
  <si>
    <t>FUSÍVEL NH 100A - INSTALADO</t>
  </si>
  <si>
    <t>18.8.73</t>
  </si>
  <si>
    <t>C3567</t>
  </si>
  <si>
    <t>MUTIRÃO MISTO - DISJUNTOR MONOPOLAR EM QUADRO DE DISTRIBUIÇÃO DE 16A</t>
  </si>
  <si>
    <t>18.8.74</t>
  </si>
  <si>
    <t>C2260</t>
  </si>
  <si>
    <t>SECCIONADOR FUSÍVEL DIAZED MONOPOLAR ATE 25A</t>
  </si>
  <si>
    <t>18.8.75</t>
  </si>
  <si>
    <t>C2261</t>
  </si>
  <si>
    <t>SECCIONADOR FUSÍVEL DIAZED MONOPOLAR ATE 63A</t>
  </si>
  <si>
    <t>18.8.76</t>
  </si>
  <si>
    <t>C2259</t>
  </si>
  <si>
    <t>SECCIONADOR FUSÍVEL DIAZED BIPOLAR.ATE 25A</t>
  </si>
  <si>
    <t>18.8.77</t>
  </si>
  <si>
    <t>C2258</t>
  </si>
  <si>
    <t>SECCIONADOR FUSÍVEL DIAZED BIPOLAR ATE 63 A</t>
  </si>
  <si>
    <t>18.8.78</t>
  </si>
  <si>
    <t>C2262</t>
  </si>
  <si>
    <t>SECCIONADOR FUSÍVEL DIAZED TRIPOLAR ATE 25A, EM QUADRO DISTRIBUIÇÃO</t>
  </si>
  <si>
    <t>18.8.79</t>
  </si>
  <si>
    <t>C2263</t>
  </si>
  <si>
    <t>SECCIONADOR FUSÍVEL NH TRIPOLAR MANOBRA C/CARGA.ATE 125A</t>
  </si>
  <si>
    <t>18.8.80</t>
  </si>
  <si>
    <t>C2264</t>
  </si>
  <si>
    <t>SECCIONADOR FUSÍVEL NH TRIPOLAR MANOBRA C/CARGA.ATE 250A</t>
  </si>
  <si>
    <t>18.8.81</t>
  </si>
  <si>
    <t>C2265</t>
  </si>
  <si>
    <t>SECCIONADOR FUSÍVEL NH TRIPOLAR MANOBRA S/CARGA.ATE 250A</t>
  </si>
  <si>
    <t>18.8.82</t>
  </si>
  <si>
    <t>C2266</t>
  </si>
  <si>
    <t>SECCIONADOR FUSÍVEL NH TRIPOLAR MANOBRA S/CARGA.ATE 400A</t>
  </si>
  <si>
    <t>18.8.83</t>
  </si>
  <si>
    <t>C2267</t>
  </si>
  <si>
    <t>SECCIONADOR FUSÍVEL NH TRIPOLAR MANOBRA S/CARGA.ATE 630A</t>
  </si>
  <si>
    <t>18.9</t>
  </si>
  <si>
    <t>TOMADAS / INTERRUPTORES / ESPELHOS</t>
  </si>
  <si>
    <t>18.9.1</t>
  </si>
  <si>
    <t>C0597</t>
  </si>
  <si>
    <t>CAIXA DE AÇO INOXIDÁVEL C/ 8 TOMADAS 2P+T/250V (COMPLETA)</t>
  </si>
  <si>
    <t>18.9.2</t>
  </si>
  <si>
    <t>C0670</t>
  </si>
  <si>
    <t>CAMPAINHA TIPO SIRENE ESCOLAR, C/INTERRUPTOR PULSADOR</t>
  </si>
  <si>
    <t>18.9.3</t>
  </si>
  <si>
    <t>C0863</t>
  </si>
  <si>
    <t>CONJUNTO ARSTOP COMPLETO (15 A 30A)</t>
  </si>
  <si>
    <t>18.9.4</t>
  </si>
  <si>
    <t>C1491</t>
  </si>
  <si>
    <t>INTERRUPTOR UMA TECLA BIPOLAR PARALELO 20A 250V</t>
  </si>
  <si>
    <t>18.9.5</t>
  </si>
  <si>
    <t>C1492</t>
  </si>
  <si>
    <t>INTERRUPTOR UMA TECLA PARALELO 10A 250V</t>
  </si>
  <si>
    <t>18.9.6</t>
  </si>
  <si>
    <t>C1493</t>
  </si>
  <si>
    <t>INTERRUPTOR UMA TECLA PARALELO E TOMADA UNIVERSAL 10A 250V</t>
  </si>
  <si>
    <t>18.9.7</t>
  </si>
  <si>
    <t>C1494</t>
  </si>
  <si>
    <t>INTERRUPTOR UMA TECLA SIMPLES 10A 250V</t>
  </si>
  <si>
    <t>18.9.8</t>
  </si>
  <si>
    <t>C1498</t>
  </si>
  <si>
    <t>INTERRUPTOR.UMA TECLA SIMPLES UMA PARALELA.10A.250V</t>
  </si>
  <si>
    <t>18.9.9</t>
  </si>
  <si>
    <t>C1497</t>
  </si>
  <si>
    <t>INTERRUPTOR UMA TECLA SIMPLES UMA P/CAMPAINHA 10A 250V</t>
  </si>
  <si>
    <t>18.9.10</t>
  </si>
  <si>
    <t>C1496</t>
  </si>
  <si>
    <t>INTERRUPTOR UMA TECLA SIMPLES E TOMADA UNIVERSAL 10A 250V</t>
  </si>
  <si>
    <t>18.9.11</t>
  </si>
  <si>
    <t>C1495</t>
  </si>
  <si>
    <t>INTERRUPTOR UMA TECLA SIMPLES DUAS PARALELO 10A 250V</t>
  </si>
  <si>
    <t>18.9.12</t>
  </si>
  <si>
    <t>C1490</t>
  </si>
  <si>
    <t>18.9.13</t>
  </si>
  <si>
    <t>C1481</t>
  </si>
  <si>
    <t>INTERRUPTOR DUAS TECLAS PARALELO 10A 250V</t>
  </si>
  <si>
    <t>18.9.14</t>
  </si>
  <si>
    <t>C1482</t>
  </si>
  <si>
    <t>INTERRUPTOR DUAS TECLAS PARALELO E TOMADA 10A 250V</t>
  </si>
  <si>
    <t>18.9.15</t>
  </si>
  <si>
    <t>C1479</t>
  </si>
  <si>
    <t>INTERRUPTOR DUAS TECLAS SIMPLES 10A 250V</t>
  </si>
  <si>
    <t>18.9.16</t>
  </si>
  <si>
    <t>C1484</t>
  </si>
  <si>
    <t>INTERRUPTOR DUAS TECLAS SIMPLES UMA PARALELO 10A 250V</t>
  </si>
  <si>
    <t>18.9.17</t>
  </si>
  <si>
    <t>C1483</t>
  </si>
  <si>
    <t>INTERRUPTOR DUAS TECLAS SIMPLES E TOMADA 10A 250V</t>
  </si>
  <si>
    <t>18.9.18</t>
  </si>
  <si>
    <t>C1480</t>
  </si>
  <si>
    <t>18.9.19</t>
  </si>
  <si>
    <t>C1485</t>
  </si>
  <si>
    <t>INTERRUPTOR PULSADOR DE CAMPAINHA 10A 250V</t>
  </si>
  <si>
    <t>18.9.20</t>
  </si>
  <si>
    <t>C1488</t>
  </si>
  <si>
    <t>INTERRUPTOR TRES TECLAS PARALELO 10A 250V</t>
  </si>
  <si>
    <t>18.9.21</t>
  </si>
  <si>
    <t>C1489</t>
  </si>
  <si>
    <t>INTERRUPTOR TRES TECLAS SIMPLES 10A 250V</t>
  </si>
  <si>
    <t>18.9.22</t>
  </si>
  <si>
    <t>C1486</t>
  </si>
  <si>
    <t>INTERRUPTOR TECLA SIMPLES TECLA PARALELO E TOMADA 10A 250V</t>
  </si>
  <si>
    <t>18.9.23</t>
  </si>
  <si>
    <t>C1487</t>
  </si>
  <si>
    <t>INTERRUPTOR TIPO CHAMADA ENFERMARIA</t>
  </si>
  <si>
    <t>18.9.24</t>
  </si>
  <si>
    <t>C3573</t>
  </si>
  <si>
    <t>MUTIRÃO MISTO - INTERRUPTOR UMA TECLA SIMPLES E TOMADA UNIVERSAL 10A 250V</t>
  </si>
  <si>
    <t>18.9.25</t>
  </si>
  <si>
    <t>C3581</t>
  </si>
  <si>
    <t>MUTIRÃO MISTO - SOQUETE DE BAQUELITE</t>
  </si>
  <si>
    <t>18.9.26</t>
  </si>
  <si>
    <t>C1928</t>
  </si>
  <si>
    <t>PLACA P/CAIXA ESTAMPADA 4"X2" OU 3"X3"</t>
  </si>
  <si>
    <t>18.9.27</t>
  </si>
  <si>
    <t>C1929</t>
  </si>
  <si>
    <t>PLACA P/CAIXA ESTAMPADA 4"X4"</t>
  </si>
  <si>
    <t>18.9.28</t>
  </si>
  <si>
    <t>C1942</t>
  </si>
  <si>
    <t>PLUG TRIPOLAR (3P+T) - 32A/380V</t>
  </si>
  <si>
    <t>18.9.29</t>
  </si>
  <si>
    <t>C3580</t>
  </si>
  <si>
    <t>SOQUETE DE BAQUELITE - PADRÃO POPULAR</t>
  </si>
  <si>
    <t>18.9.30</t>
  </si>
  <si>
    <t>C2298</t>
  </si>
  <si>
    <t>TAMPA CEGA PLÁSTICA, SISTEMA "X"</t>
  </si>
  <si>
    <t>18.9.31</t>
  </si>
  <si>
    <t>C2484</t>
  </si>
  <si>
    <t>TOMADA 2 POLOS MAIS TERRA 20A 250V</t>
  </si>
  <si>
    <t>18.9.32</t>
  </si>
  <si>
    <t>C2480</t>
  </si>
  <si>
    <t>TOMADA 2 POLOS MAIS TERRA 20A - 250V, SISTEMA "X"</t>
  </si>
  <si>
    <t>18.9.33</t>
  </si>
  <si>
    <t>C2481</t>
  </si>
  <si>
    <t>TOMADA C/TRAVA MECÂNICA E PLUG DE EMBUTIR 30A/250V</t>
  </si>
  <si>
    <t>18.9.34</t>
  </si>
  <si>
    <t>C2482</t>
  </si>
  <si>
    <t>TOMADA C/TRAVA MECÂNICA E PLUG, DE SOBREPOR 30A/250V</t>
  </si>
  <si>
    <t>18.9.35</t>
  </si>
  <si>
    <t>C4792</t>
  </si>
  <si>
    <t>TOMADA DUPLA DE EMBUTIR 2P+T 10A-250V</t>
  </si>
  <si>
    <t>18.9.36</t>
  </si>
  <si>
    <t>C4931</t>
  </si>
  <si>
    <t>TOMADA DUPLA DE PISO PARA LÓGICA RJ45, 8 FIOS, CAT-6E, COMPLETA (PLACA/TAMPA EM LATÃO 4"x4", COM 2 CONECTORES, EXCETO CAIXA 4"X4")</t>
  </si>
  <si>
    <t xml:space="preserve">UN </t>
  </si>
  <si>
    <t>18.9.37</t>
  </si>
  <si>
    <t>C4117</t>
  </si>
  <si>
    <t>18.9.38</t>
  </si>
  <si>
    <t>C2486</t>
  </si>
  <si>
    <t>TOMADA P/TELEFONE 4 POLOS PADRÃO TELEBRAS</t>
  </si>
  <si>
    <t>18.9.39</t>
  </si>
  <si>
    <t>C2487</t>
  </si>
  <si>
    <t>18.9.40</t>
  </si>
  <si>
    <t>C2488</t>
  </si>
  <si>
    <t>TOMADA P/TELEFONE.PINO JACK 1/4"</t>
  </si>
  <si>
    <t>18.9.41</t>
  </si>
  <si>
    <t>C2485</t>
  </si>
  <si>
    <t>TOMADA P/ COMPUTADOR, SISTEMA "X"</t>
  </si>
  <si>
    <t>18.9.42</t>
  </si>
  <si>
    <t>C4174</t>
  </si>
  <si>
    <t>TOMADA PARA LÓGICA, COM 1 CONECTOR RJ45, 8 FIOS, CAT-5E, COMPLETA PARA CAIXA 4"x4" (NÃO INCLUSA)</t>
  </si>
  <si>
    <t>18.9.43</t>
  </si>
  <si>
    <t>C4920</t>
  </si>
  <si>
    <t>TOMADA PARA LÓGICA, COM 2 CONECTORES RJ45, 8 FIOS, CAT-5E, COMPLETA PARA CAIXA 4"x4" (NÃO INCLUSA)</t>
  </si>
  <si>
    <t>18.9.44</t>
  </si>
  <si>
    <t>C4921</t>
  </si>
  <si>
    <t>TOMADA PARA LÓGICA, COM 1 CONECTOR RJ45, 8 FIOS, CAT-5E, COMPLETA PARA CAIXA 4"x2" (NÃO INCLUSA)</t>
  </si>
  <si>
    <t>18.9.45</t>
  </si>
  <si>
    <t>C4794</t>
  </si>
  <si>
    <t>TOMADA PARA LÓGICA, COM 2 CONECTORES RJ45, 8 FIOS, CAT-5E, COMPLETA PARA CAIXA 4"x2" (NÃO INCLUSA)</t>
  </si>
  <si>
    <t>18.9.46</t>
  </si>
  <si>
    <t>C3486</t>
  </si>
  <si>
    <t>TOMADA P/ PISO FÊMEA PARA RJ-11(TELEFÔNICA)</t>
  </si>
  <si>
    <t>18.9.47</t>
  </si>
  <si>
    <t>C4793</t>
  </si>
  <si>
    <t xml:space="preserve">TOMADA SIMPLES DE PISO 2P+T 20A-250V C/ PLACA EM LATÃO CAIXA 4"X2" (NÃO INCLUI A CAIXA) </t>
  </si>
  <si>
    <t>18.9.48</t>
  </si>
  <si>
    <t>C4932</t>
  </si>
  <si>
    <t>TOMADA SIMPLES DE PISO PARA LÓGICA RJ45, 8 FIOS, CAT-6E, COMPLETA (PLACA/TAMPA EM LATÃO 4"x2", COM 1 CONECTOR, EXCETO CAIXA 4"X2")</t>
  </si>
  <si>
    <t>18.9.49</t>
  </si>
  <si>
    <t>C2490</t>
  </si>
  <si>
    <t>TOMADA TRIPOLAR, MAIS TERRA - 25A/250V</t>
  </si>
  <si>
    <t>18.9.50</t>
  </si>
  <si>
    <t>C2491</t>
  </si>
  <si>
    <t>TOMADA TRIPOLAR, MAIS TERRA - 30A/250V</t>
  </si>
  <si>
    <t>18.9.51</t>
  </si>
  <si>
    <t>C2489</t>
  </si>
  <si>
    <t>TOMADA TRIPOLAR (3P+T) - 32A/380V</t>
  </si>
  <si>
    <t>18.9.52</t>
  </si>
  <si>
    <t>C2493</t>
  </si>
  <si>
    <t>TOMADA UNIVERSAL 10A 250V</t>
  </si>
  <si>
    <t>18.9.53</t>
  </si>
  <si>
    <t>C2492</t>
  </si>
  <si>
    <t>18.9.54</t>
  </si>
  <si>
    <t>C2494</t>
  </si>
  <si>
    <t>TOMADA VOLTAMP - 30A (MACHO/FÊMEA)</t>
  </si>
  <si>
    <t>18.9.55</t>
  </si>
  <si>
    <t>C2495</t>
  </si>
  <si>
    <t>TOMADA VOLTAMP - 60A (MACHO/FÊMEA)</t>
  </si>
  <si>
    <t>18.10</t>
  </si>
  <si>
    <t>LUMINÁRIAS INTERNAS / EXTERNAS / ACESSÓRIOS</t>
  </si>
  <si>
    <t>18.10.1</t>
  </si>
  <si>
    <t>C4371</t>
  </si>
  <si>
    <t>18.10.2</t>
  </si>
  <si>
    <t>C4834</t>
  </si>
  <si>
    <t xml:space="preserve">ARANDELA COM SOQUETE E-27, CORPO E GRADE FRONTAL DE PROTEÇÃO EM ALUMÍNIO, DIFUSOR EM VIDRO TRANSPARENTE COM UMA LÂMPADA ELETRÔNICA FLUORESCENTE COMPACTA DE 15W, COMPLETA
</t>
  </si>
  <si>
    <t>18.10.3</t>
  </si>
  <si>
    <t>C4828</t>
  </si>
  <si>
    <t>18.10.4</t>
  </si>
  <si>
    <t>C4948</t>
  </si>
  <si>
    <t>18.10.5</t>
  </si>
  <si>
    <t>C4105</t>
  </si>
  <si>
    <t>18.10.6</t>
  </si>
  <si>
    <t>C4106</t>
  </si>
  <si>
    <t>18.10.7</t>
  </si>
  <si>
    <t>C4107</t>
  </si>
  <si>
    <t>18.10.8</t>
  </si>
  <si>
    <t>C4801</t>
  </si>
  <si>
    <t>BALIZADOR, CORPO DE ALUMÍNIO INJETADO, BORRACHA DE VEDAÇÃO, DIFUSOR EM VIDRO PRENSADO, GRADE FRONTAL DE PROTEÇÃO, COM LAMP. FL. COMPLETA 15W OU 18W</t>
  </si>
  <si>
    <t>18.10.9</t>
  </si>
  <si>
    <t>C4807</t>
  </si>
  <si>
    <t>18.10.10</t>
  </si>
  <si>
    <t>C4808</t>
  </si>
  <si>
    <t>18.10.11</t>
  </si>
  <si>
    <t>C3906</t>
  </si>
  <si>
    <t>BASE METÁLICA INCL. TUBO GALVANIZADO 2" P/ LUMINÁRIA ELEVADA SN-05</t>
  </si>
  <si>
    <t>18.10.12</t>
  </si>
  <si>
    <t>C1029</t>
  </si>
  <si>
    <t>CÉLULA FOTOELÉTRICA P/ LÂMPADA,  ATÉ 250W</t>
  </si>
  <si>
    <t>18.10.13</t>
  </si>
  <si>
    <t>C1030</t>
  </si>
  <si>
    <t>CÉLULA FOTOELÉTRICA P/ LÂMPADA, ATÉ 1000W</t>
  </si>
  <si>
    <t>18.10.14</t>
  </si>
  <si>
    <t>C4104</t>
  </si>
  <si>
    <t>18.10.15</t>
  </si>
  <si>
    <t>C3915</t>
  </si>
  <si>
    <t>18.10.16</t>
  </si>
  <si>
    <t>C3917</t>
  </si>
  <si>
    <t>GLOBO PRISMÁTICO CLARO / ÂMBAR P/ LUMINÁRIA SN-05 (30W)</t>
  </si>
  <si>
    <t>18.10.17</t>
  </si>
  <si>
    <t>C3916</t>
  </si>
  <si>
    <t>GLOBO PRISMÁTICO CLARO PARA LUMINÁRIA SN-05 (30W)</t>
  </si>
  <si>
    <t>18.10.18</t>
  </si>
  <si>
    <t>C3918</t>
  </si>
  <si>
    <t>18.10.19</t>
  </si>
  <si>
    <t>C3919</t>
  </si>
  <si>
    <t>18.10.20</t>
  </si>
  <si>
    <t>C4103</t>
  </si>
  <si>
    <t>LÂMPADA FLUORESCENTE 32W/3000K MAIS REATOR ELETRÔNICO FIXADOS SOBRE SANCA</t>
  </si>
  <si>
    <t>18.10.21</t>
  </si>
  <si>
    <t>C1765</t>
  </si>
  <si>
    <t>LÂMPADA FLUORESCENTE DE 16W OU 20W (SUBSTITUIÇÃO)</t>
  </si>
  <si>
    <t>18.10.22</t>
  </si>
  <si>
    <t>C1766</t>
  </si>
  <si>
    <t>LÂMPADA FLUORESCENTE DE 32W OU 40W (SUBSTITUIÇÃO)</t>
  </si>
  <si>
    <t>18.10.23</t>
  </si>
  <si>
    <t>C1767</t>
  </si>
  <si>
    <t>LÂMPADA FLUORESCENTE, TIPO PL, ATE 13W (SUBSTITUIÇÃO)</t>
  </si>
  <si>
    <t>18.10.24</t>
  </si>
  <si>
    <t>C1769</t>
  </si>
  <si>
    <t>LÂMPADA INCANDESCENTE  ATE 150W (SUBSTITUIÇÃO)</t>
  </si>
  <si>
    <t>18.10.25</t>
  </si>
  <si>
    <t>C1763</t>
  </si>
  <si>
    <t>LÂMPADA  MISTA DE 160  A 500W  (SUBSTITUIÇÃO)</t>
  </si>
  <si>
    <t>18.10.26</t>
  </si>
  <si>
    <t>C1771</t>
  </si>
  <si>
    <t>LÂMPADA VAPOR DE MERCÚRIO ATE 250W  (SUBSTITUIÇÃO)</t>
  </si>
  <si>
    <t>18.10.27</t>
  </si>
  <si>
    <t>C1773</t>
  </si>
  <si>
    <t>LÂMPADA VAPOR DE MERCÚRIO ATÉ 400W (SUBSTITUIÇÃO)</t>
  </si>
  <si>
    <t>18.10.28</t>
  </si>
  <si>
    <t>C1772</t>
  </si>
  <si>
    <t>LÂMPADA VAPOR DE MERCÚRIO ATE 400W (SUBSTITUIÇÃO)</t>
  </si>
  <si>
    <t>18.10.29</t>
  </si>
  <si>
    <t>C1776</t>
  </si>
  <si>
    <t>LÂMPADA VAPOR DE SÓDIO ATE 70W  (SUBSTITUIÇÃO)</t>
  </si>
  <si>
    <t>18.10.30</t>
  </si>
  <si>
    <t>C1774</t>
  </si>
  <si>
    <t>LÂMPADA VAPOR DE SÓDIO ATE 250W  (SUBSTITUIÇÃO)</t>
  </si>
  <si>
    <t>18.10.31</t>
  </si>
  <si>
    <t>C1775</t>
  </si>
  <si>
    <t>LÂMPADA VAPOR DE SÓDIO ATE 400W (SUBSTITUIÇÃO)</t>
  </si>
  <si>
    <t>18.10.32</t>
  </si>
  <si>
    <t>C1777</t>
  </si>
  <si>
    <t>LÂMPADA VAPOR METÁLICO ATE 1000W (SUBSTITUIÇÃO)</t>
  </si>
  <si>
    <t>18.10.33</t>
  </si>
  <si>
    <t>C1778</t>
  </si>
  <si>
    <t>LÂMPADA VAPOR METÁLICO ATE 2000W (SUBSTITUIÇÃO)</t>
  </si>
  <si>
    <t>18.10.34</t>
  </si>
  <si>
    <t>C4111</t>
  </si>
  <si>
    <t>18.10.35</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</si>
  <si>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</si>
  <si>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</si>
  <si>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18.10.36</t>
  </si>
  <si>
    <t>C4944</t>
  </si>
  <si>
    <t>18.10.37</t>
  </si>
  <si>
    <t>C1650</t>
  </si>
  <si>
    <t>LUMINÁRIA C/LÂMPADA INCANDESCENTE, A PROVA DE TEMPO, VAPOR, ETC.</t>
  </si>
  <si>
    <t>18.10.38</t>
  </si>
  <si>
    <t>C1652</t>
  </si>
  <si>
    <t>LUMINÁRIA COMPLETA, EMBUTIDA EM LAJE P/ PRESÍDIO</t>
  </si>
  <si>
    <t>18.10.39</t>
  </si>
  <si>
    <t>C1653</t>
  </si>
  <si>
    <t>LUMINÁRIA DE ADVERTENCIA - INTERNA/EXTERNA</t>
  </si>
  <si>
    <t>18.10.40</t>
  </si>
  <si>
    <t>C3627</t>
  </si>
  <si>
    <t>LUMINÁRIA DE ALTO RENDIMENTO, CORPO EM ALUMÍNIO FUNDIDO P/ LÂMPADAS VAPOR DE SÓDIO 400W</t>
  </si>
  <si>
    <t>18.10.41</t>
  </si>
  <si>
    <t>C4109</t>
  </si>
  <si>
    <t>18.10.42</t>
  </si>
  <si>
    <t>C4100</t>
  </si>
  <si>
    <t>LUMINÁRIA DE EMBUTIR CILÍNDRICA COM ANEL DE ARREMATE EM ALUMÍNIO ANODIZADO E PINTADO POR PROCESSO ELETROSTÁTICO COM REFLETOR EM ALUMÍNIO ANODIZADO ALTO BRILHO COM CONTROLE ANTIOFUSCAMENTO PARA LÂMPADA FLUORESCENTE COMPACTA DE 23W</t>
  </si>
  <si>
    <t>18.10.43</t>
  </si>
  <si>
    <t>C4811</t>
  </si>
  <si>
    <t>LUMINÁRIA DE EMBUTIR CILÍNDRICA COM CORPO EM CHAPA DE AÇO FOSFATIZADA E PINTADA ELETROSTATICAMENTE E REFLETOR REPUXADO EM ALUMÍNIO ANODIZADO, COM VIDRO JATEADO CENTRAL, PARA UMA LÂMPADA FLUORESCENTE COMPACTA 20W, COMPLETA</t>
  </si>
  <si>
    <t>18.10.44</t>
  </si>
  <si>
    <t>C4799</t>
  </si>
  <si>
    <t>LUMINÁRIA DE EMBUTIR CILÍNDRICA COM CORPO EM CHAPA DE AÇO FOSFATIZADA E PINTADA ELETROSTATICAMENTE E REFLETOR REPUXADO EM ALUMÍNIO ANODIZADO, COM VIDRO JATEADO CENTRAL PARA DUAS LÂMPADAS FLUORESCENTES COMPACTAS 20W, COMPLETA</t>
  </si>
  <si>
    <t>18.10.45</t>
  </si>
  <si>
    <t>C4101</t>
  </si>
  <si>
    <t>18.10.46</t>
  </si>
  <si>
    <t>C4102</t>
  </si>
  <si>
    <t>18.10.47</t>
  </si>
  <si>
    <t>C4943</t>
  </si>
  <si>
    <t>18.10.48</t>
  </si>
  <si>
    <t>C4797</t>
  </si>
  <si>
    <t>18.10.49</t>
  </si>
  <si>
    <t>C4540</t>
  </si>
  <si>
    <t>18.10.50</t>
  </si>
  <si>
    <t>C4809</t>
  </si>
  <si>
    <t>18.10.51</t>
  </si>
  <si>
    <t>C4433</t>
  </si>
  <si>
    <t>LUMINÁRIA DE EMBUTIR EM TETO, CIRCULAR, CORPO EM ALUMÍNIO ANODIZADO COM LÂMPADA HQI DE 70W</t>
  </si>
  <si>
    <t>18.10.52</t>
  </si>
  <si>
    <t>C4795</t>
  </si>
  <si>
    <t>18.10.53</t>
  </si>
  <si>
    <t>C4796</t>
  </si>
  <si>
    <t>18.10.54</t>
  </si>
  <si>
    <t>C4394</t>
  </si>
  <si>
    <t>18.10.55</t>
  </si>
  <si>
    <t>C4412</t>
  </si>
  <si>
    <t>LUMINÁRIA DE PISO MÓVEL, CORPO EM ALUMÍNIO, REFLETOR EM ALUMÍNIO ANODIZADO COM PROTETOR DE VIDRO EM GRADE DE ALUMÍNIO</t>
  </si>
  <si>
    <t>18.10.56</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</si>
  <si>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</si>
  <si>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</si>
  <si>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18.10.57</t>
  </si>
  <si>
    <t>C4802</t>
  </si>
  <si>
    <t>LUMINÁRIA DE SOBREPOR/EMBUTIR RETANGULAR EM PA(POLYAMIDE) COM REFLETOR EM PMMA OPTICO PARA 2 LED'S TUBULARES T5 DE 20W, TONALIDADE 5000K, COR BRANCA, GRAU DE PROTEÇÃO IP20 E 1 LED DRIVER - COMPLETA</t>
  </si>
  <si>
    <t>18.10.58</t>
  </si>
  <si>
    <t>C4800</t>
  </si>
  <si>
    <t>LUMINÁRIA DE SOBREPOR CILÍNDRICA COM CORPO EM CHAPA DE AÇO FOSFATIZADA E PINTADA ELETROSTATICAMENTE E REFLETOR REPUXADO EM ALUMÍNIO ANODIZADO, COM VIDRO JATEADO CENTRAL PARA DUAS LÂMPADAS FLUORESCENTES COMPACTAS 20W, COMPLETA</t>
  </si>
  <si>
    <t>18.10.59</t>
  </si>
  <si>
    <t>C4946</t>
  </si>
  <si>
    <t>18.10.60</t>
  </si>
  <si>
    <t>C4803</t>
  </si>
  <si>
    <t>LUMINÁRIA DE SOBREPOR/EMBUTIR RETANGULAR EM PA(POLYAMIDE) COM REFLETOR EM PMMA OPTICO PARA 4 LED'S TUBULARES T5 DE 20W, TONALIDADE 5000K, COR BRANCA, GRAU DE PROTEÇÃO IP20 E 1 LED DRIVER - COMPLETA</t>
  </si>
  <si>
    <t>18.10.61</t>
  </si>
  <si>
    <t>C4804</t>
  </si>
  <si>
    <t>LUMINÁRIA DE SOBREPOR/EMBUTIR RETANGULAR EM ALUMÍNIO LACADO (ANODIZADO) COM REFLETOR EM ALUMÍNIO ESPELHO, PARA 2 LED'S TUBULAR T5 DE 10W, TONALIDADE 5000K, COR BRANCA, GRAU DE PROTEÇÃO IP20 E 1 LED DRIVER - COMPLETA</t>
  </si>
  <si>
    <t>18.10.62</t>
  </si>
  <si>
    <t>C3628</t>
  </si>
  <si>
    <t>LUMINÁRIA DECORATIVA, CORPO EM ALUMÍNIO FUNDIDO P/ LÂMPADAS VAPOR DE SÓDIO 250W</t>
  </si>
  <si>
    <t>18.10.63</t>
  </si>
  <si>
    <t>C3924</t>
  </si>
  <si>
    <t>18.10.64</t>
  </si>
  <si>
    <t>C1659</t>
  </si>
  <si>
    <t>LUMINÁRIA FECHADA, BRAÇO, LENTE DE VIDRO E LÂMPADA DE VAPOR DE MERCÚRIO 250W</t>
  </si>
  <si>
    <t>18.10.65</t>
  </si>
  <si>
    <t>C1658</t>
  </si>
  <si>
    <t>LUMINÁRIA FECHADA, BRAÇO LENTE VIDRO C/ LÂMPADA DE VAPOR DE MERCÚRIO 400W</t>
  </si>
  <si>
    <t>18.10.66</t>
  </si>
  <si>
    <t>C1660</t>
  </si>
  <si>
    <t>LUMINÁRIA FECHADA, BRAÇO, LENTE VIDRO E LÂMPADA DE VAPOR DE SÓDIO 360W</t>
  </si>
  <si>
    <t>18.10.67</t>
  </si>
  <si>
    <t>C1662</t>
  </si>
  <si>
    <t>LUMINÁRIA FLUORESCENTE COMPLETA (1 X 16)W</t>
  </si>
  <si>
    <t>18.10.68</t>
  </si>
  <si>
    <t>C1637</t>
  </si>
  <si>
    <t>LUMINÁRIA FLUORESCENTE COMPLETA (1 X 32)W</t>
  </si>
  <si>
    <t>18.10.69</t>
  </si>
  <si>
    <t>C1661</t>
  </si>
  <si>
    <t>LUMINÁRIA FLUORESCENTE COMPLETA ( 2 X 16 )W</t>
  </si>
  <si>
    <t>18.10.70</t>
  </si>
  <si>
    <t>C1638</t>
  </si>
  <si>
    <t>LUMINÁRIA FLUORESCENTE COMPLETA (2 X 32)W</t>
  </si>
  <si>
    <t>18.10.71</t>
  </si>
  <si>
    <t>C1639</t>
  </si>
  <si>
    <t>LUMINÁRIA FLUORESCENTE COMPLETA (4 X 16)W</t>
  </si>
  <si>
    <t>18.10.72</t>
  </si>
  <si>
    <t>C1636</t>
  </si>
  <si>
    <t>LUMINÁRIA FLUORESCENTE COMPLETA ( 4 X 32 )W</t>
  </si>
  <si>
    <t>18.10.73</t>
  </si>
  <si>
    <t>C1640</t>
  </si>
  <si>
    <t>LUMINÁRIA FLUORESCENTE COMPLETA C/1 LÂMPADA DE 20W</t>
  </si>
  <si>
    <t>18.10.74</t>
  </si>
  <si>
    <t>C1663</t>
  </si>
  <si>
    <t>LUMINÁRIA FLUORESCENTE COMPLETA C/ 1 LÂMPADA 40W</t>
  </si>
  <si>
    <t>18.10.75</t>
  </si>
  <si>
    <t>C1665</t>
  </si>
  <si>
    <t>LUMINÁRIA FLUORESCENTE COMPLETA C/2 LÂMPADAS DE 20W</t>
  </si>
  <si>
    <t>18.10.76</t>
  </si>
  <si>
    <t>C1666</t>
  </si>
  <si>
    <t>LUMINÁRIA FLUORESCENTE COMPLETA C/2 LÂMPADAS DE 40W</t>
  </si>
  <si>
    <t>18.10.77</t>
  </si>
  <si>
    <t>C1667</t>
  </si>
  <si>
    <t>LUMINÁRIA FLUORESCENTE COMPLETA C/2 LÂMPADAS DE 65W</t>
  </si>
  <si>
    <t>18.10.78</t>
  </si>
  <si>
    <t>C1664</t>
  </si>
  <si>
    <t>LUMINÁRIA FLUORESCENTE COMPLETA C/ 3 LÂMPADAS 40W</t>
  </si>
  <si>
    <t>18.10.79</t>
  </si>
  <si>
    <t>C1641</t>
  </si>
  <si>
    <t>LUMINÁRIA FLUORESCENTE COMPLETA C/4 LÂMPADAS DE 20W</t>
  </si>
  <si>
    <t>18.10.80</t>
  </si>
  <si>
    <t>C1642</t>
  </si>
  <si>
    <t>LUMINÁRIA FLUORESCENTE COMPLETA C/4 LÂMPADAS DE 40W</t>
  </si>
  <si>
    <t>18.10.81</t>
  </si>
  <si>
    <t>C4947</t>
  </si>
  <si>
    <t>18.10.82</t>
  </si>
  <si>
    <t>C1668</t>
  </si>
  <si>
    <t>LUMINÁRIA P/MUROS FECHADA  C/ LÂMPADA</t>
  </si>
  <si>
    <t>18.10.83</t>
  </si>
  <si>
    <t>C1669</t>
  </si>
  <si>
    <t>LUMINÁRIA PAREDE,TIPO ARANDELA C/ LÂMPADA INCANDESCENTE</t>
  </si>
  <si>
    <t>18.10.84</t>
  </si>
  <si>
    <t>C4806</t>
  </si>
  <si>
    <t>LUMINÁRIA PENDENTE EM LED, CORPO EM ALUMÍNIO, POTÊNCIA MÍNIMA 200W E MÁXIMA 210W</t>
  </si>
  <si>
    <t>18.10.85</t>
  </si>
  <si>
    <t>C4805</t>
  </si>
  <si>
    <t>18.10.86</t>
  </si>
  <si>
    <t>C4956</t>
  </si>
  <si>
    <t>18.10.87</t>
  </si>
  <si>
    <t>C4108</t>
  </si>
  <si>
    <t>LUMINÁRIA QUADRADA EMBUTIDA NA PAREDE PARA LÂMPADA FLUORESCENTE COMPACTA 2X26W EM ALUMÍNIO FUNDIDO E PINTADO POR PROCESSO ELETROSTÁTICO COM REFLETOR EM ALUMÍNIO ANODIZADO ALTO BRILHO E DIFUSOR EM VIDRO TRANPARENTE PRISMÁTICO</t>
  </si>
  <si>
    <t>18.10.88</t>
  </si>
  <si>
    <t>C1671</t>
  </si>
  <si>
    <t>LUMINÁRIA REFLETORA COM LÂMPADA HALÓGENA DICROICA 50W</t>
  </si>
  <si>
    <t>18.10.89</t>
  </si>
  <si>
    <t>C1670</t>
  </si>
  <si>
    <t>LUMINÁRIA REFLETORA COM LÂMPADA HALÓGENA DICROICA 75W</t>
  </si>
  <si>
    <t>18.10.90</t>
  </si>
  <si>
    <t>C1672</t>
  </si>
  <si>
    <t>LUMINÁRIA REFLETORA INTERNA SIMPLES C/OU S/VIDRO</t>
  </si>
  <si>
    <t>18.10.91</t>
  </si>
  <si>
    <t>C1643</t>
  </si>
  <si>
    <t>LUMINÁRIA REFLETORA.INTERNA.SIMPLES C/LÂMPADA MERCÚRIO</t>
  </si>
  <si>
    <t>18.10.92</t>
  </si>
  <si>
    <t>C4957</t>
  </si>
  <si>
    <t xml:space="preserve">LUMINÁRIA TIPO BALIZADOR DE EMBUTIR COM SOQUETE E-27 PARA LÂMPADA FLUORESCENTE ELETRÔNICA COMPACTA DE 9W 
</t>
  </si>
  <si>
    <t>18.10.93</t>
  </si>
  <si>
    <t>C1673</t>
  </si>
  <si>
    <t>LUMINÁRIA TIPO GLOBO PLÁSTICO C/ LÂMPADA INCANDESCENTE</t>
  </si>
  <si>
    <t>18.10.94</t>
  </si>
  <si>
    <t>C1674</t>
  </si>
  <si>
    <t>LUMINÁRIA TIPO GLOBO VIDRO C/ LAMPADA INCANDESCENTE</t>
  </si>
  <si>
    <t>18.10.95</t>
  </si>
  <si>
    <t>C1675</t>
  </si>
  <si>
    <t>LUMINÁRIA TIPO GLOBO VIDRO C/ LÂMPADA MISTA, ATÉ 160W</t>
  </si>
  <si>
    <t>18.10.96</t>
  </si>
  <si>
    <t>C1676</t>
  </si>
  <si>
    <t>LUMINÁRIA TIPO GLOBO VIDRO C/ LÂMPADA MISTA, ATÉ 500W</t>
  </si>
  <si>
    <t>18.10.97</t>
  </si>
  <si>
    <t>C1677</t>
  </si>
  <si>
    <t>LUMINÁRIA TIPO SPOT DIRECIONAL C/ BRAÇO E C/ LÂMPADA INCANDESCENTE</t>
  </si>
  <si>
    <t>18.10.98</t>
  </si>
  <si>
    <t>C1678</t>
  </si>
  <si>
    <t>LUMINÁRIA TIPO SPOT SIMPLES C/ LÂMPADA INCANDESCENTE</t>
  </si>
  <si>
    <t>18.10.99</t>
  </si>
  <si>
    <t>C1875</t>
  </si>
  <si>
    <t>PENDENTE OU PLAFONIER C/GLOBO LEITOSO C/ 1 LÂMPADA DE 60W</t>
  </si>
  <si>
    <t>18.10.100</t>
  </si>
  <si>
    <t>C3921</t>
  </si>
  <si>
    <t>18.10.101</t>
  </si>
  <si>
    <t>C2009</t>
  </si>
  <si>
    <t>POSTE DE FERRO P/ JARDIM H=2.80M, C/GLOBO E LÂMPADA VAPOR DE SÓDIO 70W</t>
  </si>
  <si>
    <t>18.10.102</t>
  </si>
  <si>
    <t>C2010</t>
  </si>
  <si>
    <t>POSTE DE FERRO P/JARDIM H=2.80M, C/GLOBO DE VIDRO, S/ LÂMPADA</t>
  </si>
  <si>
    <t>18.10.103</t>
  </si>
  <si>
    <t>C3625</t>
  </si>
  <si>
    <t>POSTE METÁLICO CÔNICO RETO FLANGEADO H=10.0m P/02 LUMINÁRIAS DECORATIVAS</t>
  </si>
  <si>
    <t>18.10.104</t>
  </si>
  <si>
    <t>C3626</t>
  </si>
  <si>
    <t>POSTE METÁLICO DECORATIVO CÔNICO RETO FLANGEADO H=4.0m P/01 OU 02 LUMINÁRIAS DECORATIVAS</t>
  </si>
  <si>
    <t>18.10.105</t>
  </si>
  <si>
    <t>C2050</t>
  </si>
  <si>
    <t xml:space="preserve">PROJETOR C/ LÂMPADA VAPOR DE  MERCÚRIO DE 250W, COMPLETA (SEM FOTOCÉLULA)
</t>
  </si>
  <si>
    <t>18.10.106</t>
  </si>
  <si>
    <t>C2049</t>
  </si>
  <si>
    <t>PROJETOR C/ LÂMPADA HALÓGENA DUPLO ENVELOPE DE 500W</t>
  </si>
  <si>
    <t>18.10.107</t>
  </si>
  <si>
    <t>C2048</t>
  </si>
  <si>
    <t>PROJETOR C/ LÂMPADA DE VAPOR DE MERCÚRIO DE 250W, C/FOTOCÉLULA</t>
  </si>
  <si>
    <t>18.10.108</t>
  </si>
  <si>
    <t>C2051</t>
  </si>
  <si>
    <t>PROJETOR C/ LÂMPADA VAPOR METÁLICO 1000W  C/FOTOCÉLULA</t>
  </si>
  <si>
    <t>18.10.109</t>
  </si>
  <si>
    <t>C2054</t>
  </si>
  <si>
    <t>PROJETOR C/ LÂMPADA DE VAPOR DE MERCÚRIO 250W, C/FOTOCÉLULA</t>
  </si>
  <si>
    <t>18.10.110</t>
  </si>
  <si>
    <t>C2047</t>
  </si>
  <si>
    <t>PROJETOR EM ALUMÍNIO, C/ LÂMPADA FLUORESCENTE ATÉ PL-13W</t>
  </si>
  <si>
    <t>18.10.111</t>
  </si>
  <si>
    <t>C2044</t>
  </si>
  <si>
    <t>PROJETOR EM ALUMÍNIO, C/ LÂMPADA FLUORESCENTE ATÉ PL-18W</t>
  </si>
  <si>
    <t>18.10.112</t>
  </si>
  <si>
    <t>C4915</t>
  </si>
  <si>
    <t>PROJETOR EM ALUMÍNIO, C/ LÂMPADA DE VAPOR METÁLICO DE 250W, S/FOTOCÉLULA</t>
  </si>
  <si>
    <t>18.10.113</t>
  </si>
  <si>
    <t>C2045</t>
  </si>
  <si>
    <t>PROJETOR EM ALUMÍNIO, C/ LÂMPADA DE VAPOR METÁLICO E FOTOCÉLULA ATÉ 400W</t>
  </si>
  <si>
    <t>18.10.114</t>
  </si>
  <si>
    <t>C2046</t>
  </si>
  <si>
    <t>PROJETOR EM ALUMÍNIO, C/ LÂMPADA DE VAPOR METÁLICO E FOTOCÉLULA ATÉ 1000W</t>
  </si>
  <si>
    <t>18.10.115</t>
  </si>
  <si>
    <t>C4115</t>
  </si>
  <si>
    <t>PROJETOR EM ALUMÍNIO POLIDO COM REFLETOR EM ALUMÍNIO ANODIZADO E DIFUSOR EM VIDRO PLANO TEMPERADO TRANSPARENTE DIÂMETRO = 40CM PARA LÂMPADA VAPOR METÁLICO 400W C/ REATOR E IGNITOR</t>
  </si>
  <si>
    <t>18.10.116</t>
  </si>
  <si>
    <t>C4112</t>
  </si>
  <si>
    <t>PROJETOR EMBUTIDO NO FORRO EM CHAPA DE AÇO PINTADA COM REFLETOR DE ALUMÍNIO ANODIZADO ALTO BRILHO E DIFUSOR EM VIDRO TRANSPARENTE TEMPERADO PARA LÂMPADA DE VAPOR METÁLICO 400W C/ REATOR E IGNITOR</t>
  </si>
  <si>
    <t>18.10.117</t>
  </si>
  <si>
    <t>C4810</t>
  </si>
  <si>
    <t>18.10.118</t>
  </si>
  <si>
    <t>C2053</t>
  </si>
  <si>
    <t>PROJETOR EXTERNO C/ LÂMPADA DE VAPOR DE MERCÚRIO DE 400W, S/ FOTOCÉLULA</t>
  </si>
  <si>
    <t>18.10.119</t>
  </si>
  <si>
    <t>C2105</t>
  </si>
  <si>
    <t>REATOR AFP-220V, SIMPLES P/ LÂMPADA FLUORESCENTE (SUBSTITUIÇÃO)</t>
  </si>
  <si>
    <t>18.10.120</t>
  </si>
  <si>
    <t>C2104</t>
  </si>
  <si>
    <t>REATOR AFP-220V, DUPLO P/ LÂMPADA FLUORESCENTE (SUBSTITUIÇÃO)</t>
  </si>
  <si>
    <t>18.10.121</t>
  </si>
  <si>
    <t>C2106</t>
  </si>
  <si>
    <t>REATOR DE PARTIDA P/ LÂMPADA VAPOR DE MERCÚRIO ATÉ 1000W</t>
  </si>
  <si>
    <t>18.10.122</t>
  </si>
  <si>
    <t>C4110</t>
  </si>
  <si>
    <t>SISTEMA DE ILUMINAÇÃO COM LED BRANCO PARA FIXAÇÃO LATERAL EM LINHA COM DISPERSÃO A 90 GRAUS E SUPORTE DE ALUMÍNIO, ALIMENTAÇÃO POR DRIVER REMOTO EM CORRENTE CONTÍNUA</t>
  </si>
  <si>
    <t>18.10.123</t>
  </si>
  <si>
    <t>C4113</t>
  </si>
  <si>
    <t>18.10.124</t>
  </si>
  <si>
    <t>C4116</t>
  </si>
  <si>
    <t>18.11</t>
  </si>
  <si>
    <t>LUMINÁRIAS EXTERNAS EM POSTES DE CONCRETO</t>
  </si>
  <si>
    <t>18.11.1</t>
  </si>
  <si>
    <t>C4791</t>
  </si>
  <si>
    <t>LUMINÁRIA 1 PÉTALA EM POSTE DE CONCRETO CIRCULAR H=12M, ALTURA LIVRE 10,20M, LÂMPADA VAPOR METÁLICO DE 150W, INCLUSIVE O POSTE</t>
  </si>
  <si>
    <t>18.11.2</t>
  </si>
  <si>
    <t>C4980</t>
  </si>
  <si>
    <t>LUMINÁRIA 1 PÉTALA EM POSTE DE CONCRETO CIRCULAR H=12M, ALTURA LIVRE 10,20M, LÂMPADA VAPOR METÁLICO DE 400W, INCLUSIVE O POSTE</t>
  </si>
  <si>
    <t>18.11.3</t>
  </si>
  <si>
    <t>C4981</t>
  </si>
  <si>
    <t>LUMINÁRIA 2 PÉTALAS EM POSTE DE CONCRETO CIRCULAR H=12M, ALTURA LIVRE 10,20M, LÂMPADA VAPOR METÁLICO DE 400W, INCLUSIVE O POSTE</t>
  </si>
  <si>
    <t>18.11.4</t>
  </si>
  <si>
    <t>C4982</t>
  </si>
  <si>
    <t>LUMINÁRIA 3 PÉTALAS EM POSTE DE CONCRETO CIRCULAR H=12M, ALTURA LIVRE 10,20M, LÂMPADA VAPOR METÁLICO DE 400W, INCLUSIVE O POSTE</t>
  </si>
  <si>
    <t>18.11.5</t>
  </si>
  <si>
    <t>C4983</t>
  </si>
  <si>
    <t>LUMINÁRIA 4 PÉTALAS EM POSTE DE CONCRETO CIRCULAR H=12M, ALTURA LIVRE 10,20M, LÂMPADA VAPOR METÁLICO DE 400W, INCLUSIVE O POSTE</t>
  </si>
  <si>
    <t>18.11.6</t>
  </si>
  <si>
    <t>C5035</t>
  </si>
  <si>
    <t>LUMINÁRIA 4 PÉTALAS EM POSTE DE CONCRETO CIRCULAR H=14M, ALTURA LIVRE 12M, LÂMPADA VAPOR METÁLICO DE 400W, INCLUSIVE O POSTE</t>
  </si>
  <si>
    <t>18.11.7</t>
  </si>
  <si>
    <t>C4870</t>
  </si>
  <si>
    <t>LUMINÁRIA FECHADA (1 UNIDADE) EM POSTE DE CONCRETO CIRCULAR H= 9,0M, ALTURA LIVRE  7,5M, LÂMPADA DE VAPOR METÁLICO DE 150W, INCLUSIVE O POSTE</t>
  </si>
  <si>
    <t>18.11.8</t>
  </si>
  <si>
    <t>C4977</t>
  </si>
  <si>
    <t>LUMINÁRIA FECHADA (2 UNIDADES) EM POSTE DE CONCRETO CIRCULAR H= 9,0M, ALTURA LIVRE  7,5M, LÂMPADA DE VAPOR METÁLICO DE 250W, INCLUSIVE O POSTE</t>
  </si>
  <si>
    <t>18.11.9</t>
  </si>
  <si>
    <t>C4978</t>
  </si>
  <si>
    <t>LUMINÁRIA FECHADA (1 UNIDADE) EM POSTE DE CONCRETO CIRCULAR H= 9,0M, ALTURA LIVRE  7,5M, LÂMPADA DE VAPOR METÁLICO DE 250W, INCLUSIVE O POSTE</t>
  </si>
  <si>
    <t>18.11.10</t>
  </si>
  <si>
    <t>C4871</t>
  </si>
  <si>
    <t xml:space="preserve">LUMINÁRIA FECHADA (2 UNIDADES) EM POSTE DE CONCRETO CIRCULAR H= 9,0M, ALTURA LIVRE  7,5M, LÂMPADA DE VAPOR METÁLICO DE 150W, INCLUSIVE O POSTE
</t>
  </si>
  <si>
    <t>18.11.11</t>
  </si>
  <si>
    <t>C5032</t>
  </si>
  <si>
    <t>PROJETOR (1 UNIDADE) EM POSTE DE CONCRETO CIRCULAR H= 8M, ALTURA LIVRE 6,60M, LÂMPADA DE VAPOR METÁLICO DE 150W, INCLUSIVE O POSTE</t>
  </si>
  <si>
    <t>18.11.12</t>
  </si>
  <si>
    <t>C5031</t>
  </si>
  <si>
    <t>PROJETOR (2 UNIDADES) EM POSTE DE CONCRETO CIRCULAR H= 8M, ALTURA LIVRE 6,60M, LÂMPADA DE VAPOR METÁLICO DE 150W, INCLUSIVE O POSTE</t>
  </si>
  <si>
    <t>18.11.13</t>
  </si>
  <si>
    <t>C4984</t>
  </si>
  <si>
    <t>PROJETOR (1 UNIDADE) EM POSTE DE CONCRETO CIRCULAR H=10M, ALTURA LIVRE  8,40M, LÂMPADA DE VAPOR DE MERCÚRIO DE 250W, INCLUSIVE O POSTE</t>
  </si>
  <si>
    <t>18.11.14</t>
  </si>
  <si>
    <t>C4985</t>
  </si>
  <si>
    <t>PROJETOR (1 UNIDADE) EM POSTE DE CONCRETO CIRCULAR H=10M, ALTURA LIVRE  8,40M, LÂMPADA DE VAPOR DE MERCÚRIO DE 400W, INCLUSIVE O POSTE</t>
  </si>
  <si>
    <t>18.11.15</t>
  </si>
  <si>
    <t>C4986</t>
  </si>
  <si>
    <t>PROJETOR (2 UNIDADES) EM POSTE DE CONCRETO CIRCULAR H=10M, ALTURA LIVRE  8,40M, LÂMPADA DE VAPOR DE MERCÚRIO DE 250W, INCLUSIVE O POSTE</t>
  </si>
  <si>
    <t>18.11.16</t>
  </si>
  <si>
    <t>C4987</t>
  </si>
  <si>
    <t>PROJETOR (2 UNIDADES) EM POSTE DE CONCRETO CIRCULAR H=10M, ALTURA LIVRE  8,40M, LÂMPADA DE VAPOR DE MERCÚRIO DE 400W, INCLUSIVE O POSTE</t>
  </si>
  <si>
    <t>18.11.17</t>
  </si>
  <si>
    <t>C4988</t>
  </si>
  <si>
    <t>PROJETOR (3 UNIDADES) EM POSTE DE CONCRETO CIRCULAR H=10M, ALTURA LIVRE  8,40M, LÂMPADA DE VAPOR DE MERCÚRIO DE 400W, INCLUSIVE O POSTE</t>
  </si>
  <si>
    <t>18.11.18</t>
  </si>
  <si>
    <t>C5034</t>
  </si>
  <si>
    <t>PROJETOR (3 UNIDADES) EM POSTE DE CONCRETO CIRCULAR H=10M, ALTURA LIVRE 8,40M, LÂMPADA DE VAPOR METÁLICO DE 400W, INCLUSIVE O POSTE</t>
  </si>
  <si>
    <t>18.11.19</t>
  </si>
  <si>
    <t>C4989</t>
  </si>
  <si>
    <t>PROJETOR (4 UNIDADES) EM POSTE DE CONCRETO CIRCULAR H=10M, ALTURA LIVRE  8,40M, LÂMPADA DE VAPOR DE MERCÚRIO DE 400W, INCLUSIVE O POSTE</t>
  </si>
  <si>
    <t>18.12</t>
  </si>
  <si>
    <t>APARELHOS ELÉTRICOS</t>
  </si>
  <si>
    <t>18.12.1</t>
  </si>
  <si>
    <t>C0081</t>
  </si>
  <si>
    <t>AMPERÍMETRO (72X72)MM, ESC. 0-250A</t>
  </si>
  <si>
    <t>18.12.2</t>
  </si>
  <si>
    <t>C0082</t>
  </si>
  <si>
    <t>AMPERÍMETRO (96X96)MM, ESC. 0-500A</t>
  </si>
  <si>
    <t>18.12.3</t>
  </si>
  <si>
    <t>C0080</t>
  </si>
  <si>
    <t>AMPERÍMETRO (144X144)MM, ESC. 0-1000A</t>
  </si>
  <si>
    <t>18.12.4</t>
  </si>
  <si>
    <t>C0101</t>
  </si>
  <si>
    <t>AQUECEDOR CENTRAL ELETROAUTOMATICO 220V-5060 A 7480W</t>
  </si>
  <si>
    <t>18.12.5</t>
  </si>
  <si>
    <t>C0102</t>
  </si>
  <si>
    <t>AQUECEDOR ELÉTRICO CAP.50  A 250L. 110/220V</t>
  </si>
  <si>
    <t>18.12.6</t>
  </si>
  <si>
    <t>C0103</t>
  </si>
  <si>
    <t>AQUECEDOR INDIVIDUAL ELETROAUTOMATICO 220V - 4840 W</t>
  </si>
  <si>
    <t>18.12.7</t>
  </si>
  <si>
    <t>C0465</t>
  </si>
  <si>
    <t>BOTOEIRA EM ALUMÍNIO FUNDIDO "LIGA - DESLIGA"</t>
  </si>
  <si>
    <t>18.12.8</t>
  </si>
  <si>
    <t>C1286</t>
  </si>
  <si>
    <t>ESTABILIZADOR DE TENSÃO/CORRENTE DE 1KVA</t>
  </si>
  <si>
    <t>18.12.9</t>
  </si>
  <si>
    <t>C1287</t>
  </si>
  <si>
    <t>ESTABILIZADOR DE TENSÃO/CORRENTE DE 3KVA</t>
  </si>
  <si>
    <t>18.12.10</t>
  </si>
  <si>
    <t>C1288</t>
  </si>
  <si>
    <t>ESTABILIZADOR DE TENSÃO/CORRENTE DE 5KVA</t>
  </si>
  <si>
    <t>18.12.11</t>
  </si>
  <si>
    <t>C1289</t>
  </si>
  <si>
    <t>ESTABILIZADOR DE TENSÃO/CORRENTE DE 7.5KVA</t>
  </si>
  <si>
    <t>18.12.12</t>
  </si>
  <si>
    <t>C1285</t>
  </si>
  <si>
    <t>18.12.13</t>
  </si>
  <si>
    <t>C1354</t>
  </si>
  <si>
    <t>EXAUSTOR ELETROMECÂNICO INDUSTRIAL D= 400MM</t>
  </si>
  <si>
    <t>18.12.14</t>
  </si>
  <si>
    <t>C1477</t>
  </si>
  <si>
    <t>INSTALAÇÃO DE EXAUSTOR ELÉTRICO TIPO DOMICILIAR</t>
  </si>
  <si>
    <t>18.12.15</t>
  </si>
  <si>
    <t>C2276</t>
  </si>
  <si>
    <t>SINALIZADOR P/ ENTRADA E SAÍDA DE VEÍCULOS</t>
  </si>
  <si>
    <t>18.12.16</t>
  </si>
  <si>
    <t>C2512</t>
  </si>
  <si>
    <t>TRANSFORMADOR 2KVA MONOFASICO 220V/110V</t>
  </si>
  <si>
    <t>18.12.17</t>
  </si>
  <si>
    <t>C2517</t>
  </si>
  <si>
    <t>TRANSFORMADOR DE CORRENTE EM QD - FAIXA 50 A 250/5A</t>
  </si>
  <si>
    <t>18.12.18</t>
  </si>
  <si>
    <t>C2518</t>
  </si>
  <si>
    <t>TRANSFORMADOR DE CORRENTE EM QD - FAIXA 200 A 400/5A</t>
  </si>
  <si>
    <t>18.12.19</t>
  </si>
  <si>
    <t>C2519</t>
  </si>
  <si>
    <t>TRANSFORMADOR DE CORRENTE EM QD - FAIXA 400 A 800/5A</t>
  </si>
  <si>
    <t>18.12.20</t>
  </si>
  <si>
    <t>C2520</t>
  </si>
  <si>
    <t>TRANSFORMADOR DE CORRENTE EM QD - FAIXA 1000 A 1500/5A</t>
  </si>
  <si>
    <t>18.12.21</t>
  </si>
  <si>
    <t>C4059</t>
  </si>
  <si>
    <t>TRANSFORMADOR DE CORRENTE 15 KV - INSTALADO</t>
  </si>
  <si>
    <t>18.12.22</t>
  </si>
  <si>
    <t>C4404</t>
  </si>
  <si>
    <t>TRANSFORMADOR DE FORÇA À SECO 750 KVA/13.800-380/220V (FORNECIMENTO E MONTAGEM)</t>
  </si>
  <si>
    <t>18.12.23</t>
  </si>
  <si>
    <t>C4405</t>
  </si>
  <si>
    <t>TRANSFORMADOR DE FORÇA À SECO 2.500 KVA/13.800-440/240V (FORNECIMENTO E MONTAGEM)</t>
  </si>
  <si>
    <t>18.12.24</t>
  </si>
  <si>
    <t>C0832</t>
  </si>
  <si>
    <t>18.12.25</t>
  </si>
  <si>
    <t>C4060</t>
  </si>
  <si>
    <t>TRANSFORMADOR DE POTÊNCIA 15 KV - INSTALADO</t>
  </si>
  <si>
    <t>18.12.26</t>
  </si>
  <si>
    <t>C2524</t>
  </si>
  <si>
    <t>TRANSFORMADOR P/CABINE PRIMÁRIA 500KVA-15KV</t>
  </si>
  <si>
    <t>18.12.27</t>
  </si>
  <si>
    <t>C2663</t>
  </si>
  <si>
    <t>18.12.28</t>
  </si>
  <si>
    <t>C2664</t>
  </si>
  <si>
    <t>18.12.29</t>
  </si>
  <si>
    <t>C2682</t>
  </si>
  <si>
    <t>VOLTÍMETRO (72X72)MM, ESC. 0-500V</t>
  </si>
  <si>
    <t>18.12.30</t>
  </si>
  <si>
    <t>C2683</t>
  </si>
  <si>
    <t>VOLTÍMETRO (96X96)MM, ESC. 0-500V</t>
  </si>
  <si>
    <t>18.12.31</t>
  </si>
  <si>
    <t>C2681</t>
  </si>
  <si>
    <t>VOLTÍMETRO (144X144)MM, ESC. 0-500V</t>
  </si>
  <si>
    <t>18.13</t>
  </si>
  <si>
    <t>18.13.1</t>
  </si>
  <si>
    <t>C4372</t>
  </si>
  <si>
    <t>BALANÇA ELETRÔNICA C/ PLATAFORMA 18x3, CAP. 80 TON. (FORN./MONTAGEM)</t>
  </si>
  <si>
    <t>18.13.2</t>
  </si>
  <si>
    <t>C4184</t>
  </si>
  <si>
    <t>GRUPO GERADOR 951/1000 KVA, COM QUADRO AUTOMÁTICO</t>
  </si>
  <si>
    <t>18.13.3</t>
  </si>
  <si>
    <t>C4063</t>
  </si>
  <si>
    <t>18.13.4</t>
  </si>
  <si>
    <t>C4062</t>
  </si>
  <si>
    <t>18.13.5</t>
  </si>
  <si>
    <t>C3668</t>
  </si>
  <si>
    <t>GRUPO GERADOR 501/635 KVA, COM QUADRO AUTOMÁTICO</t>
  </si>
  <si>
    <t>18.13.6</t>
  </si>
  <si>
    <t>C4061</t>
  </si>
  <si>
    <t>18.13.7</t>
  </si>
  <si>
    <t>C4183</t>
  </si>
  <si>
    <t>GRUPO GERADOR 386/450 KVA, COM QUADRO AUTOMÁTICO</t>
  </si>
  <si>
    <t>18.13.8</t>
  </si>
  <si>
    <t>C3667</t>
  </si>
  <si>
    <t>GRUPO GERADOR 361/385 KVA, COM QUADRO AUTOMÁTICO</t>
  </si>
  <si>
    <t>18.13.9</t>
  </si>
  <si>
    <t>C3666</t>
  </si>
  <si>
    <t>GRUPO GERADOR 291/360 KVA, COM QUADRO AUTOMÁTICO</t>
  </si>
  <si>
    <t>18.13.10</t>
  </si>
  <si>
    <t>C1443</t>
  </si>
  <si>
    <t>GRUPO GERADOR 261/290 KVA, C/ QUADRO AUTOMÁTICO</t>
  </si>
  <si>
    <t>18.13.11</t>
  </si>
  <si>
    <t>C3664</t>
  </si>
  <si>
    <t>GRUPO GERADOR 236/260 KVA, COM QUADRO AUTOMÁTICO</t>
  </si>
  <si>
    <t>18.13.12</t>
  </si>
  <si>
    <t>C4182</t>
  </si>
  <si>
    <t>GRUPO GERADOR 216/235 KVA, COM QUADRO AUTOMÁTICO</t>
  </si>
  <si>
    <t>18.13.13</t>
  </si>
  <si>
    <t>C3663</t>
  </si>
  <si>
    <t>GRUPO GERADOR 171/215  KVA, COM QUADRO AUTOMÁTICO</t>
  </si>
  <si>
    <t>18.13.14</t>
  </si>
  <si>
    <t>C1441</t>
  </si>
  <si>
    <t>GRUPO GERADOR 141/170 KVA, C/ QUADRO AUTOMÁTICO</t>
  </si>
  <si>
    <t>18.13.15</t>
  </si>
  <si>
    <t>C3661</t>
  </si>
  <si>
    <t>GRUPO GERADOR 121/140  KVA, COM QUADRO AUTOMÁTICO</t>
  </si>
  <si>
    <t>18.13.16</t>
  </si>
  <si>
    <t>C1440</t>
  </si>
  <si>
    <t>GRUPO GERADOR 86/120 KVA, C/ QUADRO AUTOMÁTICO</t>
  </si>
  <si>
    <t>18.13.17</t>
  </si>
  <si>
    <t>C1444</t>
  </si>
  <si>
    <t>GRUPO GERADOR 56/85 KVA, C/ QUADRO AUTOMÁTICO</t>
  </si>
  <si>
    <t>18.13.18</t>
  </si>
  <si>
    <t>C3660</t>
  </si>
  <si>
    <t>GRUPO GERADOR 45/55 KVA, COM QUADRO AUTOMÁTICO</t>
  </si>
  <si>
    <t>18.14</t>
  </si>
  <si>
    <t>POSTES P/ ENERGIA E COMUNICAÇÃO</t>
  </si>
  <si>
    <t>18.14.1</t>
  </si>
  <si>
    <t>C3576</t>
  </si>
  <si>
    <t>MUTIRÃO MISTO - MINI POSTE H=1.50m REX MONO E ROLDANA</t>
  </si>
  <si>
    <t>18.14.2</t>
  </si>
  <si>
    <t>C2000</t>
  </si>
  <si>
    <t>POSTE C/ACESSÓRIOS ATÉ  A ENTRADA DA SUBESTAÇÃO ABRIGADA</t>
  </si>
  <si>
    <t>18.14.3</t>
  </si>
  <si>
    <t>C2012</t>
  </si>
  <si>
    <t>POSTE P/EDIFICAÇÕES POTÊNCIA INSTALADA ATÉ 5KW</t>
  </si>
  <si>
    <t>18.14.4</t>
  </si>
  <si>
    <t>C2017</t>
  </si>
  <si>
    <t>POSTE P/EDIFICAÇÕES POTÊNCIA INSTALADA DE 5,01 À 10KW</t>
  </si>
  <si>
    <t>18.14.5</t>
  </si>
  <si>
    <t>C2013</t>
  </si>
  <si>
    <t>POSTE P/EDIFICAÇÕES POTÊNCIA INSTALADA DE 10,01 À 15KW</t>
  </si>
  <si>
    <t>18.14.6</t>
  </si>
  <si>
    <t>C2014</t>
  </si>
  <si>
    <t>POSTE P/EDIFICAÇÕES POTÊNCIA INSTALADA DE 15,01 À 20KW</t>
  </si>
  <si>
    <t>18.14.7</t>
  </si>
  <si>
    <t>C2015</t>
  </si>
  <si>
    <t>POSTE P/EDIFICAÇÕES POTÊNCIA INSTALADA DE 20,01 À 25 KW</t>
  </si>
  <si>
    <t>18.14.8</t>
  </si>
  <si>
    <t>C2016</t>
  </si>
  <si>
    <t>POSTE P/EDIFICAÇÕES POTÊNCIA INSTALADA DE 25,01 À 30 KW</t>
  </si>
  <si>
    <t>18.15</t>
  </si>
  <si>
    <t>POSTES EM CONCRETO</t>
  </si>
  <si>
    <t>18.15.1</t>
  </si>
  <si>
    <t>C4958</t>
  </si>
  <si>
    <t>POSTE DE CONCRETO CIRCULAR, RESISTÊNCIA NOMINAL 200KG, H= 7,00M, PESO APROXIMADO 670 KG</t>
  </si>
  <si>
    <t>18.15.2</t>
  </si>
  <si>
    <t>C5030</t>
  </si>
  <si>
    <t>POSTE DE CONCRETO CIRCULAR, RESISTÊNCIA NOMINAL 200KG, H= 8,00M, PESO APROXIMADO 570 KG</t>
  </si>
  <si>
    <t>18.15.3</t>
  </si>
  <si>
    <t>C4959</t>
  </si>
  <si>
    <t>18.15.4</t>
  </si>
  <si>
    <t>C5033</t>
  </si>
  <si>
    <t>18.15.5</t>
  </si>
  <si>
    <t>C4960</t>
  </si>
  <si>
    <t>18.15.6</t>
  </si>
  <si>
    <t>C4961</t>
  </si>
  <si>
    <t>18.15.7</t>
  </si>
  <si>
    <t>C4962</t>
  </si>
  <si>
    <t>18.15.8</t>
  </si>
  <si>
    <t>C4963</t>
  </si>
  <si>
    <t>18.15.9</t>
  </si>
  <si>
    <t>C4964</t>
  </si>
  <si>
    <t>18.15.10</t>
  </si>
  <si>
    <t>C4965</t>
  </si>
  <si>
    <t>18.15.11</t>
  </si>
  <si>
    <t>C4979</t>
  </si>
  <si>
    <t>POSTE DE CONCRETO CIRCULAR, RESISTÊNCIA NOMINAL 400KG, H=12,00M, PESO APROXIMADO 1.130KG</t>
  </si>
  <si>
    <t>18.15.12</t>
  </si>
  <si>
    <t>C4966</t>
  </si>
  <si>
    <t>POSTE DE CONCRETO CIRCULAR, RESISTÊNCIA NOMINAL 400KG, H=14,00M, PESO APROXIMADO 1.430KG</t>
  </si>
  <si>
    <t>18.15.13</t>
  </si>
  <si>
    <t>C4976</t>
  </si>
  <si>
    <t>POSTE DE CONCRETO DUPLO T, RESISTÊNCIA NOMINAL 150KG, H= 9,00M, PESO APROXIMADO 470KG</t>
  </si>
  <si>
    <t>18.15.14</t>
  </si>
  <si>
    <t>C4967</t>
  </si>
  <si>
    <t>POSTE DE CONCRETO DUPLO T, RESISTÊNCIA NOMINAL 200KG, H= 8,00M, PESO APROXIMADO 400KG</t>
  </si>
  <si>
    <t>18.15.15</t>
  </si>
  <si>
    <t>C4968</t>
  </si>
  <si>
    <t>POSTE DE CONCRETO DUPLO T, RESISTÊNCIA NOMINAL 200KG, H= 9,00M, PESO APROXIMADO 470KG</t>
  </si>
  <si>
    <t>18.15.16</t>
  </si>
  <si>
    <t>C4969</t>
  </si>
  <si>
    <t>POSTE DE CONCRETO DUPLO T, RESISTÊNCIA NOMINAL 200KG, H=11,000M, PESO APROXIMADO 640KG</t>
  </si>
  <si>
    <t>18.15.17</t>
  </si>
  <si>
    <t>C4970</t>
  </si>
  <si>
    <t>POSTE DE CONCRETO DUPLO T, RESISTÊNCIA NOMINAL 300KG, H= 9,00M, PESO APROXIMADO 845KG</t>
  </si>
  <si>
    <t>18.15.18</t>
  </si>
  <si>
    <t>C4971</t>
  </si>
  <si>
    <t>POSTE DE CONCRETO DUPLO T, RESISTÊNCIA NOMINAL 300KG, H=10,00M, PESO APROXIMADO 993KG</t>
  </si>
  <si>
    <t>18.15.19</t>
  </si>
  <si>
    <t>C4972</t>
  </si>
  <si>
    <t>POSTE DE CONCRETO DUPLO T, RESISTÊNCIA NOMINAL 300KG, H=12,00M, PESO APROXIMADO 1.330KG</t>
  </si>
  <si>
    <t>18.15.20</t>
  </si>
  <si>
    <t>C4973</t>
  </si>
  <si>
    <t>POSTE DE CONCRETO DUPLO T, RESISTÊNCIA NOMINAL 400KG, H=12,00M, PESO APROXIMADO 1.3307KG</t>
  </si>
  <si>
    <t>18.15.21</t>
  </si>
  <si>
    <t>C4974</t>
  </si>
  <si>
    <t>POSTE DE CONCRETO DUPLO T, RESISTÊNCIA NOMINAL 600KG, H=12,00M, PESO APROXIMADO 1.330KG</t>
  </si>
  <si>
    <t>18.15.22</t>
  </si>
  <si>
    <t>C4975</t>
  </si>
  <si>
    <t>18.16</t>
  </si>
  <si>
    <t>SUBESTAÇÃO DE DISTRIBUIÇÃO  AÉREA - CLASSE 15 kV</t>
  </si>
  <si>
    <t>18.16.1</t>
  </si>
  <si>
    <t>C4936</t>
  </si>
  <si>
    <t xml:space="preserve">SUBESTAÇÃO AÉREA DE 15 KVA/13.800-380/220V COM QUADRO DE MEDIÇÃO E PROTEÇÃO GERAL,INCLUSIVE MALHA DE ATERRAMENTO
</t>
  </si>
  <si>
    <t>18.16.2</t>
  </si>
  <si>
    <t>C4937</t>
  </si>
  <si>
    <t>SUBESTAÇÃO AÉREA DE 30 KVA/13.800-380/220V COM QUADRO DE MEDIÇÃO E PROTEÇÃO GERAL, INCLUSIVE MALHA DE ATERRAMENTO</t>
  </si>
  <si>
    <t>18.16.3</t>
  </si>
  <si>
    <t>C4938</t>
  </si>
  <si>
    <t>SUBESTAÇÃO AÉREA DE 45 KVA/13.800-380/220V COM QUADRO DE MEDIÇÃO E PROTEÇÃO GERAL, INCLUSIVE MALHA DE ATERRAMENTO</t>
  </si>
  <si>
    <t>18.16.4</t>
  </si>
  <si>
    <t>C4939</t>
  </si>
  <si>
    <t>SUBESTAÇÃO AÉREA DE 75 KVA/13.800-380/220V COM QUADRO DE MEDIÇÃO E PROTEÇÃO GERAL, INCLUSIVE MALHA DE ATERRAMENTO</t>
  </si>
  <si>
    <t>18.16.5</t>
  </si>
  <si>
    <t>C4940</t>
  </si>
  <si>
    <t>SUBESTAÇÃO AÉREA DE 112,5 KVA/13.800-380/220V COM QUADRO DE MEDIÇÃO E PROTEÇÃO GERAL, INCLUSIVE MALHA DE ATERRAMENTO</t>
  </si>
  <si>
    <t>18.16.6</t>
  </si>
  <si>
    <t>C4941</t>
  </si>
  <si>
    <t>SUBESTAÇÃO AÉREA DE 150 KVA/13.800-380/220V COM QUADRO DE MEDIÇÃO E PROTEÇÃO GERAL, INCLUSIVE MALHA DE ATERRAMENTO</t>
  </si>
  <si>
    <t>18.16.7</t>
  </si>
  <si>
    <t>C4942</t>
  </si>
  <si>
    <t>SUBESTAÇÃO AÉREA DE 225 KVA/13.800-380/220V COM QUADRO DE MEDIÇÃO E PROTEÇÃO GERAL, INCLUSIVE MALHA DE ATERRAMENTO</t>
  </si>
  <si>
    <t>18.16.8</t>
  </si>
  <si>
    <t>C4758</t>
  </si>
  <si>
    <t>SUBESTAÇÃO AÉREA DE 300 KVA/13.800-380/220V COM QUADRO DE MEDIÇÃO E PROTEÇÃO GERAL, INCLUSIVE MALHA DE ATERRAMENTO</t>
  </si>
  <si>
    <t>18.17</t>
  </si>
  <si>
    <t>SERVIÇOS AUXILIARES DE TELEFONIA, SOM, LÓGICA E SISTEMAS DE CONTROLE</t>
  </si>
  <si>
    <t>18.17.1</t>
  </si>
  <si>
    <t>C4532</t>
  </si>
  <si>
    <t>18.17.2</t>
  </si>
  <si>
    <t>C4042</t>
  </si>
  <si>
    <t>ALARME SONORO/VISUAL, SIRENE 120 dB, COM ACIONADOR MANUAL, ALIMENTAÇÃO 220 VAC - INSTALADO</t>
  </si>
  <si>
    <t>18.17.3</t>
  </si>
  <si>
    <t>C0093</t>
  </si>
  <si>
    <t>APARELHO SINALIZADOR DE OBSTÁCULOS C/CÉLULA FOTOELÉTRICA</t>
  </si>
  <si>
    <t>18.17.4</t>
  </si>
  <si>
    <t>C4567</t>
  </si>
  <si>
    <t>18.17.5</t>
  </si>
  <si>
    <t>C0390</t>
  </si>
  <si>
    <t>BLOCO TELEFÔNICO DE LIGAÇÃO INTERNA BLI - 10</t>
  </si>
  <si>
    <t>18.17.6</t>
  </si>
  <si>
    <t>C4566</t>
  </si>
  <si>
    <t>18.17.7</t>
  </si>
  <si>
    <t>C3973</t>
  </si>
  <si>
    <t>CÂMERA FIXA - CFTV - INSTALADA/PROGRAMADA</t>
  </si>
  <si>
    <t>18.17.8</t>
  </si>
  <si>
    <t>C4043</t>
  </si>
  <si>
    <t xml:space="preserve">COMPUTADOR PENTIUM 4 , 2,80 GHz, 512 K CACHE, HD 40 GB, 128 MB DDR SDRAM, INCLUINDO PLACA </t>
  </si>
  <si>
    <t>18.17.9</t>
  </si>
  <si>
    <t>C4058</t>
  </si>
  <si>
    <t>CENTRAL DE CONTROLE P/ SEGURANÇA COMPLETA - INSTALADO</t>
  </si>
  <si>
    <t>18.17.10</t>
  </si>
  <si>
    <t>C4024</t>
  </si>
  <si>
    <t>CENTRAL DE TELEFONIA C/ 50 RAMAIS E 10 LINHAS TRONCO</t>
  </si>
  <si>
    <t>18.17.11</t>
  </si>
  <si>
    <t>C4004</t>
  </si>
  <si>
    <t>CONTROLADOR LÓGICO PROGRAMÁVEL MODULAR</t>
  </si>
  <si>
    <t>18.17.12</t>
  </si>
  <si>
    <t>C4051</t>
  </si>
  <si>
    <t>CONTROLE TIPO JOYSTICK PARA CÂMERA MÓVEL C/ DISPLAY TELA 7 E TECLADO INCORPORADO, PARA CONTROLAR ATÉ 256 CÂMERAS - INSTALADO</t>
  </si>
  <si>
    <t>18.17.13</t>
  </si>
  <si>
    <t>C4176</t>
  </si>
  <si>
    <t>18.17.14</t>
  </si>
  <si>
    <t>C4177</t>
  </si>
  <si>
    <t>18.17.15</t>
  </si>
  <si>
    <t>C4041</t>
  </si>
  <si>
    <t>DETETOR IÔNICO DE FUMAÇA, MONTAGEM DE TETO, C/ BASE ALIMENTAÇÃO 220VAC, UMA SAÍDA DIGITAL - INSTALADO</t>
  </si>
  <si>
    <t>18.17.16</t>
  </si>
  <si>
    <t>C3765</t>
  </si>
  <si>
    <t>18.17.17</t>
  </si>
  <si>
    <t>C4564</t>
  </si>
  <si>
    <t>18.17.18</t>
  </si>
  <si>
    <t>C4565</t>
  </si>
  <si>
    <t>DISTRIBUIDOR INTERNO ÓPTICO - D.I.O. PARA 24 FIBRAS MONO-MODO, COM CONECTORES ST, PADRÃO 19"</t>
  </si>
  <si>
    <t>18.17.19</t>
  </si>
  <si>
    <t>C4050</t>
  </si>
  <si>
    <t>GRAVADOR DE VÍDEO, TIPO TIME HOPSE, 960 HORAS - INSTALADO</t>
  </si>
  <si>
    <t>18.17.20</t>
  </si>
  <si>
    <t>C3760</t>
  </si>
  <si>
    <t>18.17.21</t>
  </si>
  <si>
    <t>C4181</t>
  </si>
  <si>
    <t>18.17.22</t>
  </si>
  <si>
    <t>C4048</t>
  </si>
  <si>
    <t>MONITOR INDUSTRIAL DE VÍDEO COLORIDO, DIGITAL, TELA 19", PORTA PARALELA - INSTALADO</t>
  </si>
  <si>
    <t>18.17.23</t>
  </si>
  <si>
    <t>C4049</t>
  </si>
  <si>
    <t>MONITOR INDUSTRIAL DE VÍDEO COLORIDO, VÍDEO COMPOSTO, 2 CANAIS DE ENTRADA E 1 DE SAÍDA, DIMENSÕES 14 - INSTALADO</t>
  </si>
  <si>
    <t>18.17.24</t>
  </si>
  <si>
    <t>C4033</t>
  </si>
  <si>
    <t>NO-BREAK TRIFÁSICO, 380/380 VAC-LL, 60 Hz, 2000VA, BATERIAS INCORPORADAS, AUTO-PORTANTE EM GABINETE IP-44 - INSTALADO</t>
  </si>
  <si>
    <t>18.17.25</t>
  </si>
  <si>
    <t>C4568</t>
  </si>
  <si>
    <t>18.17.26</t>
  </si>
  <si>
    <t>C4876</t>
  </si>
  <si>
    <t>PAINEL ELETRICO C/1 SOFT START 7,5CV, 380V/60Hz - MONTAGEM COM SUPERVISÃO DE ENGENHEIRO</t>
  </si>
  <si>
    <t>18.17.27</t>
  </si>
  <si>
    <t>C4877</t>
  </si>
  <si>
    <t>PAINEL ELETRICO C/1 SOFT START 10CV, 380V/60Hz - MONTAGEM COM SUPERVISÃO DE ENGENHEIRO</t>
  </si>
  <si>
    <t>18.17.28</t>
  </si>
  <si>
    <t>C4878</t>
  </si>
  <si>
    <t>PAINEL ELETRICO C/1 SOFT START 12,5CV, 380/60Hz - MONTAGEM COM SUPERVISÃO DE ENGENHEIRO</t>
  </si>
  <si>
    <t>18.17.29</t>
  </si>
  <si>
    <t>C4879</t>
  </si>
  <si>
    <t>PAINEL ELETRICO C/1 SOFT START 20CV, 380/60Hz - MONTAGEM COM SUPERVISÃO DE ENGENHEIRO</t>
  </si>
  <si>
    <t>18.17.30</t>
  </si>
  <si>
    <t>C4880</t>
  </si>
  <si>
    <t>PAINEL ELETRICO C/1 SOFT START 25CV, 380/60Hz - MONTAGEM COM SUPERVISÃO DE ENGENHEIRO</t>
  </si>
  <si>
    <t>18.17.31</t>
  </si>
  <si>
    <t>C4881</t>
  </si>
  <si>
    <t>PAINEL ELETRICO C/1 SOFT START 30CV, 380V/60Hz - MONTAGEM COM SUPERVISÃO DE ENGENHEIRO</t>
  </si>
  <si>
    <t>18.17.32</t>
  </si>
  <si>
    <t>C4882</t>
  </si>
  <si>
    <t>PAINEL ELETRICO C/1 SOFT START 40CV, 380V/60Hz - MONTAGEM COM SUPERVISÃO DE ENGENHEIRO</t>
  </si>
  <si>
    <t>18.17.33</t>
  </si>
  <si>
    <t>C4883</t>
  </si>
  <si>
    <t>PAINEL ELETRICO C/1 SOFT START 50CV, 380V/60Hz - MONTAGEM COM SUPERVISÃO DE ENGENHEIRO</t>
  </si>
  <si>
    <t>18.17.34</t>
  </si>
  <si>
    <t>C4884</t>
  </si>
  <si>
    <t>PAINEL ELETRICO C/2 SOFT START 7,5CV, 380V/60Hz - MONTAGEM COM SUPERVISÃO DE ENGENHEIRO</t>
  </si>
  <si>
    <t>18.17.35</t>
  </si>
  <si>
    <t>C4885</t>
  </si>
  <si>
    <t>PAINEL ELETRICO C/2 SOFT START 10CV, 380V/60Hz - MONTAGEM COM SUPERVISÃO DE ENGENHEIRO</t>
  </si>
  <si>
    <t>18.17.36</t>
  </si>
  <si>
    <t>C4886</t>
  </si>
  <si>
    <t>PAINEL ELETRICO C/2 SOFT START 12,5CV, 380V/60Hz - MONTAGEM COM SUPERVISÃO DE ENGENHEIRO</t>
  </si>
  <si>
    <t>18.17.37</t>
  </si>
  <si>
    <t>C4887</t>
  </si>
  <si>
    <t>PAINEL ELETRICO C/2 SOFT START 15CV, 380V/60Hz - MONTAGEM COM SUPERVISÃO DE ENGENHEIRO</t>
  </si>
  <si>
    <t>18.17.38</t>
  </si>
  <si>
    <t>C4888</t>
  </si>
  <si>
    <t>PAINEL ELETRICO C/2 SOFT START 20CV, 380V/60Hz - MONTAGEM COM SUPERVISÃO DE ENGENHEIRO</t>
  </si>
  <si>
    <t>18.17.39</t>
  </si>
  <si>
    <t>C4889</t>
  </si>
  <si>
    <t>PAINEL ELETRICO C/2 SOFT START 25CV, 380V/60Hz - MONTAGEM COM SUPERVISÃO DE ENGENHEIRO</t>
  </si>
  <si>
    <t>18.17.40</t>
  </si>
  <si>
    <t>C4890</t>
  </si>
  <si>
    <t>PAINEL ELÉTRICO C/2 SOFT START 30CV, 380V/60HZ - MONTAGEM COM SUPERVISÃO DE ENGENHEIRO</t>
  </si>
  <si>
    <t>18.17.41</t>
  </si>
  <si>
    <t>C4891</t>
  </si>
  <si>
    <t>PAINEL ELÉTRICO C/2 SOFT START 35CV, 380 V/60HZ - MONTAGEM COM SUPERVISÃO DE ENGENHEIRO</t>
  </si>
  <si>
    <t>18.17.42</t>
  </si>
  <si>
    <t>C4892</t>
  </si>
  <si>
    <t>PAINEL ELÉTRICO C/2 SOFT START 40CV, 380V/60HZ - MONTAGEM COM SUPERVISÃO DE ENGENHEIRO</t>
  </si>
  <si>
    <t>18.17.43</t>
  </si>
  <si>
    <t>C4893</t>
  </si>
  <si>
    <t>PAINEL ELETRICO C/2 SOFT START 50CV, 380V/60Hz - MONTAGEM COM SUPERVISÃO DE ENGENHEIRO</t>
  </si>
  <si>
    <t>18.17.44</t>
  </si>
  <si>
    <t>C4894</t>
  </si>
  <si>
    <t>PAINEL ELETRICO C/2 SOFT START 60CV, 380V/60Hz - MONTAGEM COM SUPERVISÃO DE ENGENHEIRO</t>
  </si>
  <si>
    <t>18.17.45</t>
  </si>
  <si>
    <t>C3768</t>
  </si>
  <si>
    <t>18.17.46</t>
  </si>
  <si>
    <t>C3770</t>
  </si>
  <si>
    <t>18.17.47</t>
  </si>
  <si>
    <t>C4526</t>
  </si>
  <si>
    <t>PATCH CABLE EXTRA-FLEXÍVEL RJ-45/RJ-45 DE 2,50m</t>
  </si>
  <si>
    <t>18.17.48</t>
  </si>
  <si>
    <t>C3764</t>
  </si>
  <si>
    <t>RACK FECHADO 24 U'S, 670mm, PROFUNDIDADE PADRÃO 19"</t>
  </si>
  <si>
    <t>18.17.49</t>
  </si>
  <si>
    <t>C3763</t>
  </si>
  <si>
    <t>RACK FECHADO 36 U'S, 670mm, PROFUNDIDADE PADRÃO 19"</t>
  </si>
  <si>
    <t>18.17.50</t>
  </si>
  <si>
    <t>C3762</t>
  </si>
  <si>
    <t>RACK FECHADO 44 U'S, 670mm, PROFUNDIDADE PADRÃO 19"</t>
  </si>
  <si>
    <t>18.17.51</t>
  </si>
  <si>
    <t>C4569</t>
  </si>
  <si>
    <t>18.17.52</t>
  </si>
  <si>
    <t>C4895</t>
  </si>
  <si>
    <t>18.17.53</t>
  </si>
  <si>
    <t>C4896</t>
  </si>
  <si>
    <t>18.17.54</t>
  </si>
  <si>
    <t>C4563</t>
  </si>
  <si>
    <t>ROTEADOR AUTO-GERENCIÁVEL P/ COMUNICAÇÃO DE DADOS, PARA FIBRA ÓPTICA MONO-MODO, COM CONECTORES ST - PADRÃO RACK 19"</t>
  </si>
  <si>
    <t>18.17.55</t>
  </si>
  <si>
    <t>C4044</t>
  </si>
  <si>
    <t>SENSOR DE INTRUSÃO MICRO-PROCESSADOR, TIPO MULTIFEIXES, MONTAGEM DE PAREDE, ALIMENTAÇÃO 220 VAC, UMA - INSTALADO</t>
  </si>
  <si>
    <t>18.17.56</t>
  </si>
  <si>
    <t>C4055</t>
  </si>
  <si>
    <t>SENSOR INFRA-VERMELHO ATIVO/PASSIVO FEIXE DUPLO DISTÂNCIA MÁXIMA 100m - INSTALADO</t>
  </si>
  <si>
    <t>18.17.57</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</si>
  <si>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</si>
  <si>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</si>
  <si>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18.17.58</t>
  </si>
  <si>
    <t>C4398</t>
  </si>
  <si>
    <t>SOFTWARE DE GERENCIAMENTO DE PESAGEM (INSTALADO)</t>
  </si>
  <si>
    <t>18.17.59</t>
  </si>
  <si>
    <t>C4180</t>
  </si>
  <si>
    <t>18.17.60</t>
  </si>
  <si>
    <t>C4178</t>
  </si>
  <si>
    <t>18.17.61</t>
  </si>
  <si>
    <t>C4179</t>
  </si>
  <si>
    <t>18.17.62</t>
  </si>
  <si>
    <t>C4054</t>
  </si>
  <si>
    <t>SOFTWARE DE PROGRAMAÇÃO DE PLCs RSLOGIX 500, CD - INSTALADO</t>
  </si>
  <si>
    <t>18.17.63</t>
  </si>
  <si>
    <t>C4040</t>
  </si>
  <si>
    <t>SOFTWARE SUPERVISÓRIO RS VIEW 32 VERSÃO RUNTIME 150 COM GERENCIADOR DE COMUNICAÇÕES RSLINX - INSTALADO</t>
  </si>
  <si>
    <t>18.17.64</t>
  </si>
  <si>
    <t>C4175</t>
  </si>
  <si>
    <t>18.17.65</t>
  </si>
  <si>
    <t>C4056</t>
  </si>
  <si>
    <t>TRANSMISSOR ELETRÔNICO DE PRESSÃO TIPO INSERÇÃO, COM INDICADOR INCORPORADO, GERAÇÃO DE SINAL PROPORC - INSTALADO</t>
  </si>
  <si>
    <t>18.18</t>
  </si>
  <si>
    <t>18.18.1</t>
  </si>
  <si>
    <t>C0327</t>
  </si>
  <si>
    <t>ATERRAMENTO COMPLETO C/ 3 HASTES COPPERWELD P/PÁRA-RAIOS</t>
  </si>
  <si>
    <t>18.18.2</t>
  </si>
  <si>
    <t>C0326</t>
  </si>
  <si>
    <t>ATERRAMENTO COMPLETO C/ HASTE COPPERWELD 3/4"X 2.40M</t>
  </si>
  <si>
    <t>18.18.3</t>
  </si>
  <si>
    <t>C0325</t>
  </si>
  <si>
    <t>ATERRAMENTO COMPLETO C/ HASTE COPPERWELD 3/4" X 3.0M</t>
  </si>
  <si>
    <t>18.18.4</t>
  </si>
  <si>
    <t>C4765</t>
  </si>
  <si>
    <t xml:space="preserve">ATERRAMENTO COMPLETO C/ HASTE COPPERWELD 5/8"X 2.40M                              </t>
  </si>
  <si>
    <t>18.18.5</t>
  </si>
  <si>
    <t>C4562</t>
  </si>
  <si>
    <t>DISPOSITIVO DE PROTEÇÃO CONTRA SURTOS DE TENSÃO - DPS's - 40 KA/440V</t>
  </si>
  <si>
    <t>18.18.6</t>
  </si>
  <si>
    <t>C1152</t>
  </si>
  <si>
    <t>DUTO DE ALONGAMENTO PARA EXAUSTOR EÓLICO</t>
  </si>
  <si>
    <t>18.18.7</t>
  </si>
  <si>
    <t>C4933</t>
  </si>
  <si>
    <t xml:space="preserve">HASTE DE ATERRAMENTO COPPERWELD 5/8"X 2.40M                                        
</t>
  </si>
  <si>
    <t>18.18.8</t>
  </si>
  <si>
    <t>C4767</t>
  </si>
  <si>
    <t>HASTE DE TERRA EM AÇO COBREADO, COM SEÇÃO CIRCULAR MÍNIMA DE 13X2000MM</t>
  </si>
  <si>
    <t>18.18.9</t>
  </si>
  <si>
    <t>C3575</t>
  </si>
  <si>
    <t>HASTE DE FERRO GALVANIZADO 1.20m PARA ATERRAMENTO - PADRÃO POPULAR</t>
  </si>
  <si>
    <t>18.18.10</t>
  </si>
  <si>
    <t>C3910</t>
  </si>
  <si>
    <t>HASTE DE TERRA 5/8"x3,00m GCW 19L30</t>
  </si>
  <si>
    <t>18.18.11</t>
  </si>
  <si>
    <t>C4208</t>
  </si>
  <si>
    <t>PÁRA-RAIO TIPO FRANKLIN C/ SINALIZADOR (FORNECIMENTO E MONTAGEM)</t>
  </si>
  <si>
    <t>18.18.12</t>
  </si>
  <si>
    <t>C1790</t>
  </si>
  <si>
    <t>MASTRO SIMPLES DE FERRO GALV. P/PÁRA-RAIO H=3M, D=40 OU 50MM</t>
  </si>
  <si>
    <t>18.18.13</t>
  </si>
  <si>
    <t>C4203</t>
  </si>
  <si>
    <t>MEDIÇÃO TRIFÁSICA INSTALADA EM MURO - SAÍDA SUBTERRÂNEA</t>
  </si>
  <si>
    <t>18.18.14</t>
  </si>
  <si>
    <t>C4561</t>
  </si>
  <si>
    <t>MÓDULO DE EMERGÊNCIA PARA LUMINÁRIA COMUM</t>
  </si>
  <si>
    <t>18.18.15</t>
  </si>
  <si>
    <t>C3577</t>
  </si>
  <si>
    <t>MINI POSTE H=1.50m REX MONO E ROLDANA - PADRÃO POPULAR</t>
  </si>
  <si>
    <t>18.18.16</t>
  </si>
  <si>
    <t>C3453</t>
  </si>
  <si>
    <t>MONTAGEM DAS INSTALAÇÕES ELÉTRICAS, ELEVATÓRIA VAZÃO ATÉ 10 l/s</t>
  </si>
  <si>
    <t>18.18.17</t>
  </si>
  <si>
    <t>C3452</t>
  </si>
  <si>
    <t>MONTAGEM DAS INSTALAÇÕES ELÉTRICAS, ELEVATÓRIA VAZÃO 10,01 a 20 l/s</t>
  </si>
  <si>
    <t>18.18.18</t>
  </si>
  <si>
    <t>C3454</t>
  </si>
  <si>
    <t>MONTAGEM DAS INSTALAÇÕES ELÉTRICAS, ELEVATÓRIA VAZÃO 20,01 a 40 l/s</t>
  </si>
  <si>
    <t>18.18.19</t>
  </si>
  <si>
    <t>C3455</t>
  </si>
  <si>
    <t>MONTAGEM DAS INSTALAÇÕES ELÉTRICAS, ELEVATÓRIA VAZÃO 40,01 a 60 l/s</t>
  </si>
  <si>
    <t>18.18.20</t>
  </si>
  <si>
    <t>C3456</t>
  </si>
  <si>
    <t>MONTAGEM DAS INSTALAÇÕES ELÉTRICAS, ELEVATÓRIA VAZÃO 60,01 a 90 l/s</t>
  </si>
  <si>
    <t>18.18.21</t>
  </si>
  <si>
    <t>C4599</t>
  </si>
  <si>
    <t>MONTAGEM DE PAINEL ELÉTRICO C/ 02 SOFT-STARTER 7,5 CV</t>
  </si>
  <si>
    <t>18.18.22</t>
  </si>
  <si>
    <t>C2059</t>
  </si>
  <si>
    <t>PÁRA-RAIOS TIPO CRISTAL VALVER</t>
  </si>
  <si>
    <t>18.18.23</t>
  </si>
  <si>
    <t>C2060</t>
  </si>
  <si>
    <t>PARA-RAIOS TIPO FRANKLIN</t>
  </si>
  <si>
    <t>18.18.24</t>
  </si>
  <si>
    <t>C3929</t>
  </si>
  <si>
    <t>POÇO DE ATERRAMENTO DIAM. = 0,60 m P/ BALIZAMENTO NOTURNO</t>
  </si>
  <si>
    <t>18.18.25</t>
  </si>
  <si>
    <t>C1947</t>
  </si>
  <si>
    <t>PONTO ELÉTRICO, MATERIAL E EXECUÇÃO</t>
  </si>
  <si>
    <t>18.18.26</t>
  </si>
  <si>
    <t>C1949</t>
  </si>
  <si>
    <t>PONTO LÓGICO, MATERIAL E EXECUÇÃO</t>
  </si>
  <si>
    <t>18.18.27</t>
  </si>
  <si>
    <t>C3679</t>
  </si>
  <si>
    <t>PONTO PARA SISTEMA DE SOM, MATERIAL E EXECUÇÃO</t>
  </si>
  <si>
    <t>18.18.28</t>
  </si>
  <si>
    <t>C1951</t>
  </si>
  <si>
    <t>PONTO TELEFÔNICO, MATERIAL E EXECUÇÃO</t>
  </si>
  <si>
    <t>18.18.29</t>
  </si>
  <si>
    <t>C2056</t>
  </si>
  <si>
    <t>PROTEÇÃO DA  CORDOALHA DOS PÁRA-RAIOS C/TUBO PVC RIGIDOS 50MM (2") X3.00M</t>
  </si>
  <si>
    <t>18.18.30</t>
  </si>
  <si>
    <t>C4214</t>
  </si>
  <si>
    <t>RAMAL TRIFÁSICO BAIXA TENSÃO POR VÃO DE 100m</t>
  </si>
  <si>
    <t>18.18.31</t>
  </si>
  <si>
    <t>C3909</t>
  </si>
  <si>
    <t>SOLDA EXOTÉRMICA</t>
  </si>
  <si>
    <t>18.18.32</t>
  </si>
  <si>
    <t>C4215</t>
  </si>
  <si>
    <t>SUBSTITUIÇÃO DE TRAFO DE 30 Kva PARA 45 Kva</t>
  </si>
  <si>
    <t>18.18.33</t>
  </si>
  <si>
    <t>C2424</t>
  </si>
  <si>
    <t>TELA PARA ALONGAMENTO DE FORRO - E. EÓLICO</t>
  </si>
  <si>
    <t>19</t>
  </si>
  <si>
    <t>PINTURA</t>
  </si>
  <si>
    <t>19.1</t>
  </si>
  <si>
    <t>PAREDES E FORROS</t>
  </si>
  <si>
    <t>19.1.1</t>
  </si>
  <si>
    <t>C3487</t>
  </si>
  <si>
    <t>APLICAÇÃO DE LIQUIBRILHO SOBRE PINTURAS, DUAS DEMÃOS</t>
  </si>
  <si>
    <t>19.1.2</t>
  </si>
  <si>
    <t>C0588</t>
  </si>
  <si>
    <t>CAIAÇÃO EM DUAS DEMÃOS COM SUPERCAL</t>
  </si>
  <si>
    <t>19.1.3</t>
  </si>
  <si>
    <t>C0589</t>
  </si>
  <si>
    <t>CAIAÇÃO EM TRES DEMÃOS EM PAREDES</t>
  </si>
  <si>
    <t>19.1.4</t>
  </si>
  <si>
    <t>C0866</t>
  </si>
  <si>
    <t>CONSERVADO "P" IMPERMEÁVEL, 2 DEMÃOS (PAREDES INTERNAS)</t>
  </si>
  <si>
    <t>19.1.5</t>
  </si>
  <si>
    <t>C0867</t>
  </si>
  <si>
    <t>CONSERVADO "P" IMPERMEÁVEL, 3 DEMÃOS (PAREDES EXTERNAS)</t>
  </si>
  <si>
    <t>19.1.6</t>
  </si>
  <si>
    <t>C1207</t>
  </si>
  <si>
    <t>EMASSAMENTO DE PAREDES EXTERNAS 2 DEMÃOS C/MASSA ACRÍLICA</t>
  </si>
  <si>
    <t>19.1.7</t>
  </si>
  <si>
    <t>C1208</t>
  </si>
  <si>
    <t>EMASSAMENTO DE PAREDES INTERNAS 2 DEMÃOS C/MASSA DE PVA</t>
  </si>
  <si>
    <t>19.1.8</t>
  </si>
  <si>
    <t>C1209</t>
  </si>
  <si>
    <t>EMASSAMENTO DE PAREDES INTERNAS 2 DEMÃOS C/MASSA A ÓLEO</t>
  </si>
  <si>
    <t>19.1.9</t>
  </si>
  <si>
    <t>C1233</t>
  </si>
  <si>
    <t>EMULSÃO DE PAREDES INTERNAS OU CONCRETO 2 DEMÃOS DE RESINA ACRÍLICA</t>
  </si>
  <si>
    <t>19.1.10</t>
  </si>
  <si>
    <t>C1234</t>
  </si>
  <si>
    <t>EMULSÃO DE PAREDES EXTERNAS 2 DEMÃOS EM RESINA ACRÍLICA</t>
  </si>
  <si>
    <t>19.1.11</t>
  </si>
  <si>
    <t>C4167</t>
  </si>
  <si>
    <t>LATEX ACRÍLICO TRÊS DEMÃOS EM PAREDES INTERNAS S/ MASSA</t>
  </si>
  <si>
    <t>19.1.12</t>
  </si>
  <si>
    <t>C1614</t>
  </si>
  <si>
    <t>LATEX DUAS DEMÃOS EM PAREDES EXTERNAS S/MASSA</t>
  </si>
  <si>
    <t>19.1.13</t>
  </si>
  <si>
    <t>C1615</t>
  </si>
  <si>
    <t>LATEX DUAS DEMÃOS EM PAREDES INTERNAS S/MASSA</t>
  </si>
  <si>
    <t>19.1.14</t>
  </si>
  <si>
    <t>C1616</t>
  </si>
  <si>
    <t>LATEX TRÊS DEMÃOS EM PAREDES EXTERNAS S/MASSA</t>
  </si>
  <si>
    <t>19.1.15</t>
  </si>
  <si>
    <t>C1617</t>
  </si>
  <si>
    <t>LATEX TRÊS DEMÃOS EM PAREDES INTERNAS S/MASSA</t>
  </si>
  <si>
    <t>19.1.16</t>
  </si>
  <si>
    <t>C3550</t>
  </si>
  <si>
    <t>MUTIRÃO MISTO - PINTURA HIDRACOR</t>
  </si>
  <si>
    <t>19.1.17</t>
  </si>
  <si>
    <t>C1905</t>
  </si>
  <si>
    <t>PINTURA C/ EMASSAMENTO E LIXAMENTO EM PAREDE INTERNA, À BASE EPÓXI</t>
  </si>
  <si>
    <t>19.1.18</t>
  </si>
  <si>
    <t>C3098</t>
  </si>
  <si>
    <t>PINTURA COM NATA DE CIMENTO EM DUAS DEMÃOS</t>
  </si>
  <si>
    <t>19.1.19</t>
  </si>
  <si>
    <t>C3022</t>
  </si>
  <si>
    <t>PINTURA ESMALTE SINTÉTICO EM PAREDES</t>
  </si>
  <si>
    <t>19.1.20</t>
  </si>
  <si>
    <t>C2898</t>
  </si>
  <si>
    <t>PINTURA HIDRACOR</t>
  </si>
  <si>
    <t>19.1.21</t>
  </si>
  <si>
    <t>C4072</t>
  </si>
  <si>
    <t>PINTURA IMPERMEÁVEL EM PAREDE C/ SIKA 107, DUAS DEMÃOS</t>
  </si>
  <si>
    <t>19.1.22</t>
  </si>
  <si>
    <t>C2232</t>
  </si>
  <si>
    <t xml:space="preserve">REVESTIMENTO TEXTURIZADO EM PAREDES INTERNA/EXTERNA C/DESEMPENADEIRA  </t>
  </si>
  <si>
    <t>19.1.23</t>
  </si>
  <si>
    <t>C2233</t>
  </si>
  <si>
    <t>REVESTIMENTO TEXTURIZADO EM PAREDES INTERNA/EXTERNA C/ROLO</t>
  </si>
  <si>
    <t>19.1.24</t>
  </si>
  <si>
    <t>C2274</t>
  </si>
  <si>
    <t>SILICONE UMA DEMÃO EM PAREDES DE TIJOLOS</t>
  </si>
  <si>
    <t>19.1.25</t>
  </si>
  <si>
    <t>C2644</t>
  </si>
  <si>
    <t>TÊMPERA SIMPLES MÉDIA INTERNA</t>
  </si>
  <si>
    <t>19.1.26</t>
  </si>
  <si>
    <t>C2461</t>
  </si>
  <si>
    <t>TEXTURA ACRÍLICA 1 DEMÃO EM PAREDES EXTERNAS</t>
  </si>
  <si>
    <t>19.1.27</t>
  </si>
  <si>
    <t>C2462</t>
  </si>
  <si>
    <t>TEXTURA ACRÍLICA 1 DEMÃO EM PAREDES INTERNAS</t>
  </si>
  <si>
    <t>19.1.28</t>
  </si>
  <si>
    <t>C2464</t>
  </si>
  <si>
    <t>TINTA À ÓLEO EM PAREDES INTERNAS DUAS DEMÃOS S/MASSA</t>
  </si>
  <si>
    <t>19.1.29</t>
  </si>
  <si>
    <t>C2465</t>
  </si>
  <si>
    <t>TINTA À ÓLEO EM PAREDES INTERNAS TRÊS DEMÃOS S/MASSA</t>
  </si>
  <si>
    <t>19.1.30</t>
  </si>
  <si>
    <t>C2471</t>
  </si>
  <si>
    <t>TINTA CERÂMICA DUAS DEMÃOS</t>
  </si>
  <si>
    <t>19.1.31</t>
  </si>
  <si>
    <t>C2476</t>
  </si>
  <si>
    <t>TINTA EPÓXI EM PAREDES, C/ SELADOR E EMASSAMENTO ACRÍLICO</t>
  </si>
  <si>
    <t>19.1.32</t>
  </si>
  <si>
    <t>C2477</t>
  </si>
  <si>
    <t>TINTA IMPERMEÁVEL MINERAL EM PÓ 3 DEMÃOS EM PAREDES EXTERNAS</t>
  </si>
  <si>
    <t>19.2</t>
  </si>
  <si>
    <t>PISO</t>
  </si>
  <si>
    <t>19.2.1</t>
  </si>
  <si>
    <t>C1039</t>
  </si>
  <si>
    <t>DEMARCAÇÃO DE PISO À BASE DE EMULSÃO ACRÍLICA</t>
  </si>
  <si>
    <t>19.2.2</t>
  </si>
  <si>
    <t>C1040</t>
  </si>
  <si>
    <t>DEMARCAÇÃO DE QUADRA ESPORTIVA C/TINTA ACRÍLICA</t>
  </si>
  <si>
    <t>19.2.3</t>
  </si>
  <si>
    <t>C1041</t>
  </si>
  <si>
    <t>DEMARCAÇÃO DE QUADRA TIPO ESCOLAR C/TINTA ACRÍLICA</t>
  </si>
  <si>
    <t>19.2.4</t>
  </si>
  <si>
    <t>C1907</t>
  </si>
  <si>
    <t>PINTURA DE PISO INTERNO/EXTERNO. C/TINTA BASE RESINA ACRÍLICA-QUARTZO.2 DEMÃOS</t>
  </si>
  <si>
    <t>19.2.5</t>
  </si>
  <si>
    <t>C1910</t>
  </si>
  <si>
    <t>PINTURA P/PISO À BASE LATEX ACRÍLICO, TIPO "NOVACOR"</t>
  </si>
  <si>
    <t>19.2.6</t>
  </si>
  <si>
    <t>C2466</t>
  </si>
  <si>
    <t>TINTA ACRÍLICA 2 DEMÃOS C/ ROLO DE LÃ</t>
  </si>
  <si>
    <t>19.2.7</t>
  </si>
  <si>
    <t>C2470</t>
  </si>
  <si>
    <t>TINTA CERÂMICA DE ACABAMENTO, DUAS DEMÃOS</t>
  </si>
  <si>
    <t>19.2.8</t>
  </si>
  <si>
    <t>C2472</t>
  </si>
  <si>
    <t>TINTA DE BASE ASFÁLTICA 2 DEMÃOS C/BROXA</t>
  </si>
  <si>
    <t>19.2.9</t>
  </si>
  <si>
    <t>C2475</t>
  </si>
  <si>
    <t>TINTA EPOXI EM PISOS, C/ SELADOR E EMASSAMENTO ACRÍLICO</t>
  </si>
  <si>
    <t>19.3</t>
  </si>
  <si>
    <t>19.3.1</t>
  </si>
  <si>
    <t>C1206</t>
  </si>
  <si>
    <t>EMASSAMENTO DE ESQUADRIAS DE MADEIRA P/TINTA ÓLEO OU ESMALTE 2 DEMÃOS</t>
  </si>
  <si>
    <t>19.3.2</t>
  </si>
  <si>
    <t>C1280</t>
  </si>
  <si>
    <t>ESMALTE DUAS DEMÃOS EM ESQUADRIAS DE MADEIRA</t>
  </si>
  <si>
    <t>19.3.3</t>
  </si>
  <si>
    <t>C3551</t>
  </si>
  <si>
    <t>MUTIRÃO MISTO - ESMALTE DUAS DEMÃOS EM ESQUADRIAS DE MADEIRA</t>
  </si>
  <si>
    <t>19.3.4</t>
  </si>
  <si>
    <t>C1876</t>
  </si>
  <si>
    <t>PENTOX  2 DEMÃOS APLICADO EM MADEIRAS (CUPINICIDA)</t>
  </si>
  <si>
    <t>19.3.5</t>
  </si>
  <si>
    <t>C2897</t>
  </si>
  <si>
    <t>PINTURA COM SELADOR EM MADEIRA</t>
  </si>
  <si>
    <t>19.3.6</t>
  </si>
  <si>
    <t>C2468</t>
  </si>
  <si>
    <t>TINTA ANTIFLAMA TRÊS DEMÃOS EM ESQUADRIAS DE MADEIRA</t>
  </si>
  <si>
    <t>19.3.7</t>
  </si>
  <si>
    <t>C2667</t>
  </si>
  <si>
    <t>VERNIZ 3 DEMÃOS EM ESQUADRIAS DE MADEIRA</t>
  </si>
  <si>
    <t>19.4</t>
  </si>
  <si>
    <t>SUPERFÍCIES METÁLICAS</t>
  </si>
  <si>
    <t>19.4.1</t>
  </si>
  <si>
    <t>C0044</t>
  </si>
  <si>
    <t>ALUMÍNIO SINTÉTICO EM ESTRUTURA DE AÇO CARBONO 50 MICRA C/REVÓLVER</t>
  </si>
  <si>
    <t>19.4.2</t>
  </si>
  <si>
    <t>C0045</t>
  </si>
  <si>
    <t>ALUMÍNIO SINTÉTICO EM ESTRUTURA DE AÇO CARBONO 50 MICRA C/TRINCHA</t>
  </si>
  <si>
    <t>19.4.3</t>
  </si>
  <si>
    <t>C0463</t>
  </si>
  <si>
    <t>BORRACHA CLORADA EM ESTRUTURA  DE  AÇO CARBONO 50 MICRA C/REVÓLVER</t>
  </si>
  <si>
    <t>19.4.4</t>
  </si>
  <si>
    <t>C0464</t>
  </si>
  <si>
    <t>BORRACHA CLORADA EM ESTRUTURA DE AÇO CARBONO 50 MICRA C/TRINCHA</t>
  </si>
  <si>
    <t>19.4.5</t>
  </si>
  <si>
    <t>C1279</t>
  </si>
  <si>
    <t>ESMALTE DUAS DEMÃOS EM ESQUADRIAS DE FERRO</t>
  </si>
  <si>
    <t>19.4.6</t>
  </si>
  <si>
    <t>C1281</t>
  </si>
  <si>
    <t>ESMALTE SINTÉTICO EM ESTRUTURA DE AÇO CARBONO 50 MICRA C/REVÓLVER</t>
  </si>
  <si>
    <t>19.4.7</t>
  </si>
  <si>
    <t>C1282</t>
  </si>
  <si>
    <t>ESMALTE SINTÉTICO EM ESTRUTURA DE AÇO CARBONO 50 MICRA C/TRINCHA</t>
  </si>
  <si>
    <t>19.4.8</t>
  </si>
  <si>
    <t>C1428</t>
  </si>
  <si>
    <t>GRAFITE DUAS DEMÃOS EM ESQUADRIAS DE FERRO</t>
  </si>
  <si>
    <t>19.4.9</t>
  </si>
  <si>
    <t>C1520</t>
  </si>
  <si>
    <t>JATEAMENTO AO METAL BRANCO EM ESTRUTURAS DE AÇO CARBONO</t>
  </si>
  <si>
    <t>19.4.10</t>
  </si>
  <si>
    <t>C1521</t>
  </si>
  <si>
    <t>JATEAMENTO AO METAL QUASE BRANCO EM ESTRUTURA DE AÇO CARBONO</t>
  </si>
  <si>
    <t>19.4.11</t>
  </si>
  <si>
    <t>C1522</t>
  </si>
  <si>
    <t>JATEAMENTO COMERCIAL EM ESTRUTURA DE AÇO CARBONO</t>
  </si>
  <si>
    <t>19.4.12</t>
  </si>
  <si>
    <t>C3425</t>
  </si>
  <si>
    <t>PINTURA A ÓLEO PARA FERRO FUNDIDO</t>
  </si>
  <si>
    <t>19.4.13</t>
  </si>
  <si>
    <t>C1911</t>
  </si>
  <si>
    <t>PINTURA PARA ESTRUTURA DE ALUMÍNIO</t>
  </si>
  <si>
    <t>19.4.14</t>
  </si>
  <si>
    <t>C2040</t>
  </si>
  <si>
    <t>PINTURA C/ PRIMER EPOXI EM ESTRUTURA DE AÇO CARBONO 25 MICRA C/REVÓLVER</t>
  </si>
  <si>
    <t>19.4.15</t>
  </si>
  <si>
    <t>C2473</t>
  </si>
  <si>
    <t>PINTURA C/ TINTA EPOXI EM ESTRUTURA DE AÇO CARBONO 50 MICRA C/REVÓLVER</t>
  </si>
  <si>
    <t>19.4.16</t>
  </si>
  <si>
    <t>C4309</t>
  </si>
  <si>
    <t>PINTURA POLIURETANO EM 02 (DUAS) DEMÃOS SOBRE TUBULAÇÃO</t>
  </si>
  <si>
    <t>19.4.17</t>
  </si>
  <si>
    <t>C4409</t>
  </si>
  <si>
    <t>PINTURA POLIURETANO EM ESTRUTURAS DE AÇO CARBONO, 65 MICRA C/ REVOLVER</t>
  </si>
  <si>
    <t>19.4.18</t>
  </si>
  <si>
    <t>C2036</t>
  </si>
  <si>
    <t>PRIMER À BASE DE BORRACHA CLORADA. EM ESTRUTURA DE AÇO 25 MICRA C/REVÓLVER</t>
  </si>
  <si>
    <t>19.4.19</t>
  </si>
  <si>
    <t>C2037</t>
  </si>
  <si>
    <t>PRIMER À BASE DE BORRACHA CLORADA. EM ESTRUTURA DE. AÇO 25 MICRA C/TRINCHA</t>
  </si>
  <si>
    <t>19.4.20</t>
  </si>
  <si>
    <t>C2038</t>
  </si>
  <si>
    <t>PRIMER EM ESTRUTURA DE AÇO CARBONO 25 MICRA C/REVÓLVER</t>
  </si>
  <si>
    <t>19.4.21</t>
  </si>
  <si>
    <t>C2039</t>
  </si>
  <si>
    <t>PRIMER EM ESTRUTURA DE AÇO CARBONO 25 MICRA C/TRINCHA</t>
  </si>
  <si>
    <t>19.4.22</t>
  </si>
  <si>
    <t>C2041</t>
  </si>
  <si>
    <t>PRIMER EPOXI EM ESTRUTURA DE AÇO CARBONO 25 MICRA C/TRINCHA</t>
  </si>
  <si>
    <t>19.4.23</t>
  </si>
  <si>
    <t>C2042</t>
  </si>
  <si>
    <t>PRIMER SINTÉTICO EM ESTRUTURA DE AÇO CARBONO 25 MICRA C/REVÓLVER</t>
  </si>
  <si>
    <t>19.4.24</t>
  </si>
  <si>
    <t>C2043</t>
  </si>
  <si>
    <t>PRIMER SINTÉTICO EM ESTRUTURA DE AÇO CARBONO 25 MICRA C/TRINCHA</t>
  </si>
  <si>
    <t>19.4.25</t>
  </si>
  <si>
    <t>C2467</t>
  </si>
  <si>
    <t>TINTA ANTIFLAMA 2 DEMÃOS E PRIMER EM ESQUADRIAS DE FERRO</t>
  </si>
  <si>
    <t>19.4.26</t>
  </si>
  <si>
    <t>C2469</t>
  </si>
  <si>
    <t>TINTA AUTOMOTIVA 2 DEMÃOS EM METÁLICOS</t>
  </si>
  <si>
    <t>19.4.27</t>
  </si>
  <si>
    <t>C2474</t>
  </si>
  <si>
    <t>TINTA EPOXI EM ESTRUTURA DE AÇO CARBONO 50 MICRA C/TRINCHA</t>
  </si>
  <si>
    <t>19.5</t>
  </si>
  <si>
    <t>SUPERFÍCIES DE CONCRETO</t>
  </si>
  <si>
    <t>19.5.1</t>
  </si>
  <si>
    <t>C1235</t>
  </si>
  <si>
    <t>EMULSÃO DE RESINAS ACRÍLICAS EM CONCRETO - 2 DEMÃOS</t>
  </si>
  <si>
    <t>19.5.2</t>
  </si>
  <si>
    <t>C4714</t>
  </si>
  <si>
    <t>PINTURA DE LOGOTIPOS COM TINTA À ÓLEO EM CONCRETO</t>
  </si>
  <si>
    <t>19.5.3</t>
  </si>
  <si>
    <t>C2187</t>
  </si>
  <si>
    <t>REGULARIZAÇÃO DE SUPERFÍCIE DE CONCRETO  APARENTE - 2 DEMÃOS</t>
  </si>
  <si>
    <t>19.5.4</t>
  </si>
  <si>
    <t>C2273</t>
  </si>
  <si>
    <t>SILICONE EM PAREDES DE CONCRETO OU TIJOLO CERÂMICO - 1 DEMÃO</t>
  </si>
  <si>
    <t>19.5.5</t>
  </si>
  <si>
    <t>C2542</t>
  </si>
  <si>
    <t>TRATAMENTO DE SUPERFÍCIE DE CONCRETO APARENTE</t>
  </si>
  <si>
    <t>19.5.6</t>
  </si>
  <si>
    <t>C2668</t>
  </si>
  <si>
    <t>VERNIZ ACRÍLICO EM PAREDES DE CONCRETO - 2 DEMÃOS</t>
  </si>
  <si>
    <t>19.5.7</t>
  </si>
  <si>
    <t>C2669</t>
  </si>
  <si>
    <t>VERNIZ POLIURETANO SOBRE PRIMER EM PAREDE CONCRETO - 3 DEMÃOS</t>
  </si>
  <si>
    <t>19.6</t>
  </si>
  <si>
    <t>19.6.1</t>
  </si>
  <si>
    <t>C4025</t>
  </si>
  <si>
    <t>DESENHOS INSERIDOS NO PASSEIO DE CONCRETO</t>
  </si>
  <si>
    <t>19.6.2</t>
  </si>
  <si>
    <t>C1613</t>
  </si>
  <si>
    <t>LATEX ACRÍLICO 2 DEMÃOS EM TELHAS DE FIBROCIMENTO</t>
  </si>
  <si>
    <t>19.6.3</t>
  </si>
  <si>
    <t>C1620</t>
  </si>
  <si>
    <t>LETREIRO - LETRA EM CAIXA DE ZINCO, H= 20CM</t>
  </si>
  <si>
    <t>19.6.4</t>
  </si>
  <si>
    <t>C1621</t>
  </si>
  <si>
    <t>LETREIRO - LETRA EM PAREDES</t>
  </si>
  <si>
    <t>19.6.5</t>
  </si>
  <si>
    <t>C1906</t>
  </si>
  <si>
    <t>PINTURA C/ EMASSAMENTO P/ QUADRO-VERDE</t>
  </si>
  <si>
    <t>19.6.6</t>
  </si>
  <si>
    <t>C1908</t>
  </si>
  <si>
    <t>PINTURA EXTERNA DE RUFOS, CALHAS E CONDUTORES C/ESMALTE SINTÉTICO</t>
  </si>
  <si>
    <t>19.6.7</t>
  </si>
  <si>
    <t>C1909</t>
  </si>
  <si>
    <t>PINTURA EXTERNA DE RUFOS E  INTERNA DE CALHAS C/TINTA BETUMINOSA 1 DEMÃO</t>
  </si>
  <si>
    <t>19.6.8</t>
  </si>
  <si>
    <t>C2899</t>
  </si>
  <si>
    <t>PINTURA LOGOTIPO CAGECE - PROJETO PADRÃO</t>
  </si>
  <si>
    <t>20</t>
  </si>
  <si>
    <t>PAVIMENTAÇÃO DO SISTEMA VIÁRIO</t>
  </si>
  <si>
    <t>20.1</t>
  </si>
  <si>
    <t>REGULARIZAÇÃO DO SUB-LEITO</t>
  </si>
  <si>
    <t>20.1.1</t>
  </si>
  <si>
    <t>C3233</t>
  </si>
  <si>
    <t>20.2</t>
  </si>
  <si>
    <t>REFORÇO, SUB-BASE E BASE</t>
  </si>
  <si>
    <t>20.2.1</t>
  </si>
  <si>
    <t>C3132</t>
  </si>
  <si>
    <t>BASE DE BRITA GRADUADA (S/TRANSP)</t>
  </si>
  <si>
    <t>20.2.2</t>
  </si>
  <si>
    <t>C3133</t>
  </si>
  <si>
    <t>BASE MACADAME HIDRÁULICO C/ENCHIMENTO DE AREIA (S/TRANSP)</t>
  </si>
  <si>
    <t>20.2.3</t>
  </si>
  <si>
    <t>C3134</t>
  </si>
  <si>
    <t>BASE SOLO BRITA COM 20% DE BRITA (S/TRANSP)</t>
  </si>
  <si>
    <t>20.2.4</t>
  </si>
  <si>
    <t>C3135</t>
  </si>
  <si>
    <t>BASE SOLO BRITA COM 30% DE BRITA (S/TRANSP)</t>
  </si>
  <si>
    <t>20.2.5</t>
  </si>
  <si>
    <t>C3136</t>
  </si>
  <si>
    <t>BASE SOLO BRITA COM 40% DE BRITA (S/TRANSP)</t>
  </si>
  <si>
    <t>20.2.6</t>
  </si>
  <si>
    <t>C3137</t>
  </si>
  <si>
    <t>BASE SOLO BRITA COM 50% DE BRITA (S/TRANSP)</t>
  </si>
  <si>
    <t>20.2.7</t>
  </si>
  <si>
    <t>C3138</t>
  </si>
  <si>
    <t>BASE SOLO BRITA COM 60% DE BRITA (S/TRANSP)</t>
  </si>
  <si>
    <t>20.2.8</t>
  </si>
  <si>
    <t>C3217</t>
  </si>
  <si>
    <t>ESTABILIZAÇÃO GRANULOMÉTRICA DE SOLOS S/ MISTURA DE MATERIAIS (S/TRANSP)</t>
  </si>
  <si>
    <t>20.2.9</t>
  </si>
  <si>
    <t>C3216</t>
  </si>
  <si>
    <t>ESTABILIZAÇÃO GRANULOMÉTRICA DE SOLOS C/ MISTURA DE MATERIAIS (S/TRANSP)</t>
  </si>
  <si>
    <t>20.2.10</t>
  </si>
  <si>
    <t>C3215</t>
  </si>
  <si>
    <t>ESTABILIZACÂO SOLO BETUME MISTURADO NA PISTA (S/TRANSP)</t>
  </si>
  <si>
    <t>20.2.11</t>
  </si>
  <si>
    <t>C3930</t>
  </si>
  <si>
    <t>SUB BASE/BASE DE SOLO CAL (3%) (S/TRANSP)</t>
  </si>
  <si>
    <t>20.2.12</t>
  </si>
  <si>
    <t>C3931</t>
  </si>
  <si>
    <t>SUB BASE/BASE DE SOLO CAL (4%) (S/TRANSP)</t>
  </si>
  <si>
    <t>20.2.13</t>
  </si>
  <si>
    <t>C3968</t>
  </si>
  <si>
    <t>SUB BASE/BASE DE SOLO CAL (5%) (S/TRANSP)</t>
  </si>
  <si>
    <t>20.3</t>
  </si>
  <si>
    <t>RECOMPOSIÇÃO DE SUB BASE E BASE</t>
  </si>
  <si>
    <t>20.3.1</t>
  </si>
  <si>
    <t>C3163</t>
  </si>
  <si>
    <t>ESCAVAÇÃO E CARGA DE MATERIAL ADICIONAL DE JAZIDA P/ RECOMPOSIÇÃO DE SUB-BASE/BASE/REVESTIMENTO PRIMÁRIO</t>
  </si>
  <si>
    <t>20.3.2</t>
  </si>
  <si>
    <t>C3164</t>
  </si>
  <si>
    <t>ESCARIFICAÇÃO P/APROVEITAMENTO DE SUB-BASE/BASE/REVESTIMENTO PRIMÁRIO</t>
  </si>
  <si>
    <t>20.3.3</t>
  </si>
  <si>
    <t>C4549</t>
  </si>
  <si>
    <t>RECICLAGEM DE BASE E REVESTIMENTO SEM ADIÇÃO DE MATERIAL</t>
  </si>
  <si>
    <t>20.3.4</t>
  </si>
  <si>
    <t>C4235</t>
  </si>
  <si>
    <t>RECICLAGEM DE BASE E REVESTIMENTO COM ADIÇÃO DE BRITA NA TAXA DE 86 Kg/m² (S/ TRANSP.)</t>
  </si>
  <si>
    <t>20.3.5</t>
  </si>
  <si>
    <t>C4236</t>
  </si>
  <si>
    <t>RECICLAGEM DE BASE E REVESTIMENTO COM ADIÇÃO DE BRITA NA TAXA DE 129 Kg/m² (S/ TRANSP.)</t>
  </si>
  <si>
    <t>20.3.6</t>
  </si>
  <si>
    <t>C4237</t>
  </si>
  <si>
    <t>RECICLAGEM DE BASE E REVESTIMENTO COM ADIÇÃO DE BRITA NA TAXA DE 172 Kg/m² (S/ TRANSP.)</t>
  </si>
  <si>
    <t>20.3.7</t>
  </si>
  <si>
    <t>C4238</t>
  </si>
  <si>
    <t>RECICLAGEM DE BASE E REVESTIMENTO COM ADIÇÃO DE BRITA NA TAXA DE 215 Kg/m² (S/ TRANSP.)</t>
  </si>
  <si>
    <t>20.3.8</t>
  </si>
  <si>
    <t>C4239</t>
  </si>
  <si>
    <t>RECICLAGEM DE BASE E REVESTIMENTO COM ADIÇÃO DE BRITA NA TAXA DE 258 Kg/m² (S/ TRANSP.)</t>
  </si>
  <si>
    <t>20.3.9</t>
  </si>
  <si>
    <t>C3231</t>
  </si>
  <si>
    <t>RECOMPOSIÇÃO DE  SUB-BASE/BASE SOLO ESTABILIZADO GRANULOMETRICAMENTE (S/TRANSP)</t>
  </si>
  <si>
    <t>20.4</t>
  </si>
  <si>
    <t>IMPRIMAÇÃO</t>
  </si>
  <si>
    <t>20.4.1</t>
  </si>
  <si>
    <t>C3221</t>
  </si>
  <si>
    <t>IMPRIMAÇÃO - EXECUÇÃO (S/TRANSP)</t>
  </si>
  <si>
    <t>20.5</t>
  </si>
  <si>
    <t>PINTURA DE LIGAÇÃO</t>
  </si>
  <si>
    <t>20.5.1</t>
  </si>
  <si>
    <t>C3228</t>
  </si>
  <si>
    <t>PINTURA DE LIGAÇÃO - EXECUÇÃO (S/TRANSP)</t>
  </si>
  <si>
    <t>20.6</t>
  </si>
  <si>
    <t>MISTURAS BETUMINOSAS À QUENTE</t>
  </si>
  <si>
    <t>20.6.1</t>
  </si>
  <si>
    <t>C3126</t>
  </si>
  <si>
    <t>AREIA ASFALTO USINADA À QUENTE C/ESPALHAMENTO DE MOTONIVELADORA (S/TRANSP)</t>
  </si>
  <si>
    <t>20.6.2</t>
  </si>
  <si>
    <t>C3128</t>
  </si>
  <si>
    <t>AREIA ASFALTO USINADA À QUENTE - AAUQ (S/TRANSP)</t>
  </si>
  <si>
    <t>20.6.3</t>
  </si>
  <si>
    <t>C3155</t>
  </si>
  <si>
    <t>CONCRETO BETUMINOSO USINADO À QUENTE - CBUQ (S/TRANSP)</t>
  </si>
  <si>
    <t>20.6.4</t>
  </si>
  <si>
    <t>C3230</t>
  </si>
  <si>
    <t>PRÉ MISTURADO À QUENTE - PMQ (S/TRANSP)</t>
  </si>
  <si>
    <t>20.7</t>
  </si>
  <si>
    <t>MISTURAS BETUMINOSAS À FRIO</t>
  </si>
  <si>
    <t>20.7.1</t>
  </si>
  <si>
    <t>C3127</t>
  </si>
  <si>
    <t>AREIA ASFALTO USINADA À FRIO - AAUF (S/TRANSP)</t>
  </si>
  <si>
    <t>20.7.2</t>
  </si>
  <si>
    <t>C3229</t>
  </si>
  <si>
    <t>PRÉ MISTURADO À FRIO - PMF (S/TRANSP)</t>
  </si>
  <si>
    <t>20.8</t>
  </si>
  <si>
    <t>REVESTIMENTO EM PEDRA</t>
  </si>
  <si>
    <t>20.8.1</t>
  </si>
  <si>
    <t>C3010</t>
  </si>
  <si>
    <t>PAVIMENTAÇÃO BRIPAR INCLUSIVE COMPACTAÇÃO (S/TRANSP)</t>
  </si>
  <si>
    <t>20.8.2</t>
  </si>
  <si>
    <t>C2893</t>
  </si>
  <si>
    <t>PAVIMENTAÇÃO EM PARALELEPÍPEDO C/ REJUNTAMENTO (AGREGADO ADQUIRIDO)</t>
  </si>
  <si>
    <t>20.8.3</t>
  </si>
  <si>
    <t>C3107</t>
  </si>
  <si>
    <t>PAVIMENTAÇÃO EM PARALELEPÍPEDO C/ REJUNTAMENTO (AGREGADO PRODUZIDO) (S/TRANSP)</t>
  </si>
  <si>
    <t>20.8.4</t>
  </si>
  <si>
    <t>C2894</t>
  </si>
  <si>
    <t>PAVIMENTAÇÃO EM PARALELEPÍPEDO S/ REJUNTAMENTO (AGREGADO ADQUIRIDO)</t>
  </si>
  <si>
    <t>20.8.5</t>
  </si>
  <si>
    <t>C2895</t>
  </si>
  <si>
    <t>PAVIMENTAÇÃO EM PEDRA TOSCA C/ REJUNTAMENTO (AGREGADO ADQUIRIDO)</t>
  </si>
  <si>
    <t>20.8.6</t>
  </si>
  <si>
    <t>C3348</t>
  </si>
  <si>
    <t>PAVIMENTAÇÃO EM PEDRA TOSCA S/ REJUNTAMENTO (AGREGADO PRODUZIDO)</t>
  </si>
  <si>
    <t>20.8.7</t>
  </si>
  <si>
    <t>C2896</t>
  </si>
  <si>
    <t>PAVIMENTAÇÃO EM PEDRA TOSCA S/ REJUNTAMENTO (AGREGADO ADQUIRIDO)</t>
  </si>
  <si>
    <t>20.9</t>
  </si>
  <si>
    <t>REVESTIMENTO PRIMÁRIO</t>
  </si>
  <si>
    <t>20.9.1</t>
  </si>
  <si>
    <t>C2944</t>
  </si>
  <si>
    <t>REVESTIMENTO DE BRITA COM AGREGADO ADQUIRIDO</t>
  </si>
  <si>
    <t>20.9.2</t>
  </si>
  <si>
    <t>C2945</t>
  </si>
  <si>
    <t>REVESTIMENTO DE PEDRISCO COM AGREGADO ADQUIRIDO</t>
  </si>
  <si>
    <t>20.9.3</t>
  </si>
  <si>
    <t>C3234</t>
  </si>
  <si>
    <t>REVESTIMENTO COM SOLO (PIÇARRA) (S/TRANSP)</t>
  </si>
  <si>
    <t>20.10</t>
  </si>
  <si>
    <t>TRATAMENTOS SUPERFICIAIS</t>
  </si>
  <si>
    <t>20.10.1</t>
  </si>
  <si>
    <t>C3125</t>
  </si>
  <si>
    <t>APLICAÇÃO DE EMULSÃO ASFÁLTICA C/ÁGUA EM TRATAMENTO SUPERFICIAL (S/TRANSP)</t>
  </si>
  <si>
    <t>20.10.2</t>
  </si>
  <si>
    <t>C3242</t>
  </si>
  <si>
    <t>TRATAMENTO SUPERFICIAL SIMPLES (S/TRANSP)</t>
  </si>
  <si>
    <t>20.10.3</t>
  </si>
  <si>
    <t>C3240</t>
  </si>
  <si>
    <t>TRATAMENTO SUPERFICIAL DUPLO (S/TRANSP)</t>
  </si>
  <si>
    <t>20.10.4</t>
  </si>
  <si>
    <t>C3241</t>
  </si>
  <si>
    <t>TRATAMENTO SUPERFICIAL DUPLO C/CAPA SELANTE (S/TRANSP)</t>
  </si>
  <si>
    <t>20.10.5</t>
  </si>
  <si>
    <t>C3243</t>
  </si>
  <si>
    <t>TRATAMENTO SUPERFICIAL TRIPLO (S/TRANSP)</t>
  </si>
  <si>
    <t>21</t>
  </si>
  <si>
    <t>CONSERVAÇÃO DO SISTEMA VIÁRIO</t>
  </si>
  <si>
    <t>21.1</t>
  </si>
  <si>
    <t>FERROVIÁRIA</t>
  </si>
  <si>
    <t>21.1.1</t>
  </si>
  <si>
    <t>C4337</t>
  </si>
  <si>
    <t>ACABAMENTO MANUAL DO PERFIL DO LASTRO DE BRITA APÓS O NIVELAMENTO, INCLUSIVE COMPACTAÇÃO DA SUPERFÍCIE, BITOLA MÉTRICA, VIA SINGELA</t>
  </si>
  <si>
    <t>21.1.2</t>
  </si>
  <si>
    <t>C4335</t>
  </si>
  <si>
    <t>ALARGAMENTO DE CORTE, MANUAL</t>
  </si>
  <si>
    <t>21.1.3</t>
  </si>
  <si>
    <t>C4357</t>
  </si>
  <si>
    <t>APLICAÇÃO DE RETENSORES</t>
  </si>
  <si>
    <t>21.1.4</t>
  </si>
  <si>
    <t>C4359</t>
  </si>
  <si>
    <t>ASSENTAMENTO DE MARCO QUILOMÉTRICO OU MECTOMÉTRICO</t>
  </si>
  <si>
    <t>21.1.5</t>
  </si>
  <si>
    <t>C4227</t>
  </si>
  <si>
    <t>CARGA MANUAL DE ACESSÓRIOS METÁLICOS E MATERIAIS DIVERSOS COM ARRUMAÇÃO DA CARGA EM VAGÕES OU CAMINHÕES, BITOLA MÉTRICA</t>
  </si>
  <si>
    <t>21.1.6</t>
  </si>
  <si>
    <t>C4367</t>
  </si>
  <si>
    <t>CARGA MANUAL DE DORMENTE DE CONCRETO COM ARRUMAÇÃO DA CARGA EM VAGÕES OU CAMINHÕES, BITOLA MÉTRICA</t>
  </si>
  <si>
    <t>21.1.7</t>
  </si>
  <si>
    <t>C4225</t>
  </si>
  <si>
    <t>CARGA MANUAL DE DORMENTES DE CONCRETO COM ARRUMAÇÃO DA CARGA EM VAGÕES OU CAMINHÕES - BITOLA MÉTRICA</t>
  </si>
  <si>
    <t>21.1.8</t>
  </si>
  <si>
    <t>C4224</t>
  </si>
  <si>
    <t>CARGA MANUAL DE DORMENTES DE MADEIRA COM ARRUMAÇÃO DA CARGA EM VAGÕES OU CAMINHÕES - BITOLA MÉTRICA</t>
  </si>
  <si>
    <t>21.1.9</t>
  </si>
  <si>
    <t>C4228</t>
  </si>
  <si>
    <t>CARGA MANUAL DE DORMENTES ESPECIAIS PARA AMV COM ARRUMAÇÃO DA CARGA EM VAGÕES OU CAMINHÕES, BITOLA MÉTRICA</t>
  </si>
  <si>
    <t>21.1.10</t>
  </si>
  <si>
    <t>C4226</t>
  </si>
  <si>
    <t>CARGA MANUAL DE TRILHOS COM ARRUMAÇÃO DA CARGA EM VAGÕES OU CAMINHÕES</t>
  </si>
  <si>
    <t>21.1.11</t>
  </si>
  <si>
    <t>C4349</t>
  </si>
  <si>
    <t>CONSERVAÇÃO MANUAL DE JUNTAS COM DESMONTAGEM - TALAS COM 6 FUROS - INCLUINDO: DESMONTAGEM, LIMPEZA, INSPEÇÃO VISUAL PARA DETECÇÃO DE DEFEITOS NAS EXTREMIDADES DOS TRILHOS E TALA, FIXAÇÃO, LUBRIFICAÇÃO E REMONTAGEM</t>
  </si>
  <si>
    <t>21.1.12</t>
  </si>
  <si>
    <t>C4348</t>
  </si>
  <si>
    <t>CONSERVAÇÃO MANUAL DE JUNTAS SEM DESMONTAGEM</t>
  </si>
  <si>
    <t>21.1.13</t>
  </si>
  <si>
    <t>C4352</t>
  </si>
  <si>
    <t>CONSOLIDAÇÃO MANUAL DA FIXAÇÃO ELÁSTICA - SUBSTITUIÇÃO OU REPOSICIONAMENTO DE PEÇAS DA FIXAÇÃO DOS DORMENTES DE CONCRETO (SEM FORNECIMENTO)</t>
  </si>
  <si>
    <t>21.1.14</t>
  </si>
  <si>
    <t>C4351</t>
  </si>
  <si>
    <t>CONSOLIDAÇÃO MANUAL DA FIXAÇÃO RÍGIDA (PREGO OU TIREFÃO) COM OU SEM SUBSTITUIÇÃO</t>
  </si>
  <si>
    <t>21.1.15</t>
  </si>
  <si>
    <t>C4341</t>
  </si>
  <si>
    <t>CONSOLIDAÇÃO MANUAL DAS FIXAÇÕES DE AMV COM ABERTURA MENOR OU IGUAL A 1:10, BITOLA MÉTRICA</t>
  </si>
  <si>
    <t>21.1.16</t>
  </si>
  <si>
    <t>C4342</t>
  </si>
  <si>
    <t>CONSOLIDAÇÃO MANUAL DAS FIXAÇÕES DE AMV COM ABERTURA MAIOR QUE 1:10, BITOLA MÉTRICA</t>
  </si>
  <si>
    <t>21.1.17</t>
  </si>
  <si>
    <t>C4358</t>
  </si>
  <si>
    <t>CORREÇÃO MANUAL DE BITOLA</t>
  </si>
  <si>
    <t>21.1.18</t>
  </si>
  <si>
    <t>C4220</t>
  </si>
  <si>
    <t>DEMOLIÇÃO MANUAL DE AMV COM ABERTURA DE 1:8 COM MATERIAL METÁLICO TIPO ATÉ TR 45, BITOLA MÉTRICA COM SEPARAÇÃO E EMPILHAMENTO DOS MATERIAIS</t>
  </si>
  <si>
    <t>21.1.19</t>
  </si>
  <si>
    <t>C4221</t>
  </si>
  <si>
    <t>DEMOLIÇÃO MANUAL DE AMV COM ABERTURA DE 1:10 COM MATERIAL METÁLICO TIPO ATÉ TR 45, BITOLA MÉTRICA COM SEPARAÇÃO E EMPILHAMENTO DOS MATERIAIS</t>
  </si>
  <si>
    <t>21.1.20</t>
  </si>
  <si>
    <t>C4222</t>
  </si>
  <si>
    <t>DEMOLIÇÃO MANUAL DE AMV COM ABERTURA DE 1:14 COM MATERIAL METÁLICO TIPO ATÉ TR 45, BITOLA MÉTRICA COM SEPARAÇÃO E EMPILHAMENTO DOS MATERIAIS</t>
  </si>
  <si>
    <t>21.1.21</t>
  </si>
  <si>
    <t>C4219</t>
  </si>
  <si>
    <t>DEMOLIÇÃO MANUAL DE LINHA, BITOLA MÉTRICA, DE MATERIAL METÁLICO ATÉ 45 Kg/m INCLUSIVE SEPARAÇÃO E EMPILHAMENTO DO MATERIAL</t>
  </si>
  <si>
    <t>21.1.22</t>
  </si>
  <si>
    <t>C4232</t>
  </si>
  <si>
    <t>DESCARGA MANUAL DE ACESSÓRIOS METÁLICOS E MATERIAIS DIVERSOS DE VAGÕES OU CAMINHÕES COM EMPILHAMENTO, BITOLA MÉTRICA</t>
  </si>
  <si>
    <t>21.1.23</t>
  </si>
  <si>
    <t>C4230</t>
  </si>
  <si>
    <t>DESCARGA MANUAL DE DORMENTES DE CONCRETO EM VAGÕES OU CAMINHÕES, COM EMPILHAMENTO - BITOLA MÉTRICA</t>
  </si>
  <si>
    <t>21.1.24</t>
  </si>
  <si>
    <t>C4229</t>
  </si>
  <si>
    <t>DESCARGA MANUAL DE DORMENTES DE MADEIRAS EM VAGÕES OU CAMINHÕES, COM EMPILHAMENTO - BITOLA MÉTRICA</t>
  </si>
  <si>
    <t>21.1.25</t>
  </si>
  <si>
    <t>C4231</t>
  </si>
  <si>
    <t>DESCARGA MANUAL DE TRILHOS DE VAGÕES OU CAMINHÕES, COM EMPILHAMENTO - BITOLA MÉTRICA</t>
  </si>
  <si>
    <t>21.1.26</t>
  </si>
  <si>
    <t>C4338</t>
  </si>
  <si>
    <t>DESGUARNECIMENTO MANUAL DA VIA SINGELA PELA RETIRADA DO LASTRO ATÉ A FACE INFERIOR DO DORMENTE, BITOLA MÉTRICA</t>
  </si>
  <si>
    <t>21.1.27</t>
  </si>
  <si>
    <t>C4223</t>
  </si>
  <si>
    <t>DESMONTAGEM MANUAL DE CONTRA-TRILHO, ATÉ TR 45 INCLUINDO A RETIRADA DO CONTRA-TRILHO, DAS FIXAÇÕES E EMPILHAMENTO AO LADO DA LINHA</t>
  </si>
  <si>
    <t>21.1.28</t>
  </si>
  <si>
    <t>C4360</t>
  </si>
  <si>
    <t>FURAÇÃO MANUAL DE DORMENTE DE MADEIRA PARA APLICAÇÃO DAS FIXAÇÕES</t>
  </si>
  <si>
    <t>21.1.29</t>
  </si>
  <si>
    <t>C4369</t>
  </si>
  <si>
    <t>LASTRAMENTO MANUAL DA VIA COM FORNECIMENTO DE MATERIAL</t>
  </si>
  <si>
    <t>21.1.30</t>
  </si>
  <si>
    <t>C4368</t>
  </si>
  <si>
    <t>LASTRAMENTO MANUAL DA VIA SEM FORNECIMENTO DE MATERIAL</t>
  </si>
  <si>
    <t>21.1.31</t>
  </si>
  <si>
    <t>C4233</t>
  </si>
  <si>
    <t>LASTREAMENTO MANUAL, COM TERRA, EM VIA SINGELA, SEM FORNECIMENTO DO MATERIAL, ESTANDO ESTE NA MARGEM DA LINHA, COMPREENDENDO O RESGUARNECIMENTO (COLOCAÇÃO DO LASTRO), NIVELAMENTO, ALINHAMENTO, SOCARIA E ACABAMENTO - BITOLA MÉTRICA</t>
  </si>
  <si>
    <t>21.1.32</t>
  </si>
  <si>
    <t>C4234</t>
  </si>
  <si>
    <t>LASTREAMENTO MANUAL, COM TERRA, EM VIA SINGELA, SEM FORNECIMENTO DO MATERIAL, ESTANDO ESTE NA MARGEM DA LINHA, COMPREENDENDO O RESGUARNECIMENTO (COLOCAÇÃO DO LASTRO), SOCARIA E ACABAMENTO - BITOLA MÉTRICA</t>
  </si>
  <si>
    <t>21.1.33</t>
  </si>
  <si>
    <t>C4334</t>
  </si>
  <si>
    <t>LIMPEZA DE CORTE, MANUAL</t>
  </si>
  <si>
    <t>21.1.34</t>
  </si>
  <si>
    <t>C4363</t>
  </si>
  <si>
    <t>LIMPEZA DE VALETAS REVESTIDAS COM CONCRETO</t>
  </si>
  <si>
    <t>21.1.35</t>
  </si>
  <si>
    <t>C4365</t>
  </si>
  <si>
    <t>LIMPEZA MANUAL DE LASTRO</t>
  </si>
  <si>
    <t>21.1.36</t>
  </si>
  <si>
    <t>C4339</t>
  </si>
  <si>
    <t>LIMPEZA MANUAL DE LASTRO DE BRITA, POR METRO LINEAR DE LINHA, COMPREENDENDO TODAS AS OPERAÇÕES INCLUSIVE RESGUARNECIMENTO E ACABAMENTO DO PERFIL DO LASTRO, BITOLA MÉTRICA</t>
  </si>
  <si>
    <t>21.1.37</t>
  </si>
  <si>
    <t>C4364</t>
  </si>
  <si>
    <t>LIMPEZA DE BUEIRO, INCLUINDO A RETIRADA DOS ENTULHOS BEM COMO A ROÇADA E LIMPEZA GERAL DAS BOCAS</t>
  </si>
  <si>
    <t>21.1.38</t>
  </si>
  <si>
    <t>C4344</t>
  </si>
  <si>
    <t>NIVELAMENTO MANUAL DA VIA COMPREENDENDO ALINHAMENTO, SOCARIA E ACABAMENTO DO LASTRO DE TERRA, BITOLA MÉTRICA</t>
  </si>
  <si>
    <t>21.1.39</t>
  </si>
  <si>
    <t>C4343</t>
  </si>
  <si>
    <t>NIVELAMENTO MANUAL DE VIA COMPREENDENDO SOCARIA E RECOMPOSIÇÃO DO LASTRO DE BRITA, BITOLA MÉTRICA</t>
  </si>
  <si>
    <t>21.1.40</t>
  </si>
  <si>
    <t>C4347</t>
  </si>
  <si>
    <t>NIVELAMENTO MANUAL DE JUNTA COMPREENDENDO SOCARIA, REAPERTO E RECOMPOSIÇÃO DO LASTRO, BITOLA MÉTRICA</t>
  </si>
  <si>
    <t>21.1.41</t>
  </si>
  <si>
    <t>C4356</t>
  </si>
  <si>
    <t>PUXAMENTO MANUAL DA LINHA, POR FRAÇÃO DE ATÉ 20 cm, COMPREENDENDO REAPERTO DA FIXAÇÃO, DESGUARNECIMENTO PARCIAL DO OMBRO DO LASTRO, PUXAMENTO, RECOLOCAÇÃO DO LASTRO E ACABAMENTO, BITOLA MÉTRICA</t>
  </si>
  <si>
    <t>21.1.42</t>
  </si>
  <si>
    <t>C4333</t>
  </si>
  <si>
    <t>REFORÇO DE ATERRO, MANUAL</t>
  </si>
  <si>
    <t>21.1.43</t>
  </si>
  <si>
    <t>C4340</t>
  </si>
  <si>
    <t>REFORÇO MANUAL DE LASTRO EM LINHAS E AMVs, SEM FORNECIMENTO INCLUSIVE ACABAMENTO DO PERFIL DO LASTRO, BITOLA MÉTRICA</t>
  </si>
  <si>
    <t>21.1.44</t>
  </si>
  <si>
    <t>C4350</t>
  </si>
  <si>
    <t>REGULAGEM MANUAL DE FOLGAS NAS JUNTAS - TALAS COM 6 FUROS (TRILHOS DE 18 METROS). USO DE 91,24% DOS Hh/UN PARA TALA DE 4 FUROS</t>
  </si>
  <si>
    <t>21.1.45</t>
  </si>
  <si>
    <t>C4336</t>
  </si>
  <si>
    <t>REGULARIZAÇÃO DE BANQUETA DE PLATAFORMA, MANUAL</t>
  </si>
  <si>
    <t>21.1.46</t>
  </si>
  <si>
    <t>C4366</t>
  </si>
  <si>
    <t>REGULARIZAÇÃO FINAL DO LASTRO, APÓS O NIVELAMENTO, INCLUINDO PERFILAMENTO E COMPACTAÇÃO MANUAL DO LASTRO</t>
  </si>
  <si>
    <t>21.1.47</t>
  </si>
  <si>
    <t>C4354</t>
  </si>
  <si>
    <t>REPOSICIONAMENTO, REAPERTO OU REBATIMENTO DAS FIXAÇÕES EM LINHAS COM 2 FIXAÇÕES POR FILA DE TRILHO, MANUAL</t>
  </si>
  <si>
    <t>21.1.48</t>
  </si>
  <si>
    <t>C4187</t>
  </si>
  <si>
    <t>ROÇO MANUAL DE FAIXA FERROVIÁRIA</t>
  </si>
  <si>
    <t>21.1.49</t>
  </si>
  <si>
    <t>C4345</t>
  </si>
  <si>
    <t>SOLDAGEM ELÉTRICA EM ESTALEIRO TR-37</t>
  </si>
  <si>
    <t>21.1.50</t>
  </si>
  <si>
    <t>C4346</t>
  </si>
  <si>
    <t>SOLDAGEM ELÉTRICA EM ESTALEIRO TR-45</t>
  </si>
  <si>
    <t>21.1.51</t>
  </si>
  <si>
    <t>C4362</t>
  </si>
  <si>
    <t>SUBSTITUIÇÃO DO LASTRO EM AMV COM ABERTURA MENOR OU IGUAL A 1:10, BITOLA MÉTRICA, MANUAL</t>
  </si>
  <si>
    <t>AMV</t>
  </si>
  <si>
    <t>21.1.52</t>
  </si>
  <si>
    <t>C4353</t>
  </si>
  <si>
    <t>SUBSTITUIÇÃO, OU COMPLEMENTAÇÃO OU REPOSICIONAMENTO MANUAL DE FIXAÇÕES DE DORMENTES DE CONCRETO (SEM FORNECIMENTO)</t>
  </si>
  <si>
    <t>21.1.53</t>
  </si>
  <si>
    <t>C4361</t>
  </si>
  <si>
    <t>TARUGAMENTO DE DORMENTES</t>
  </si>
  <si>
    <t>21.2</t>
  </si>
  <si>
    <t>RODOVIÁRIA</t>
  </si>
  <si>
    <t>21.2.1</t>
  </si>
  <si>
    <t>C4546</t>
  </si>
  <si>
    <t>APLICAÇÃO DE REJUVENESCEDOR PDC/REJUVASEAC BR</t>
  </si>
  <si>
    <t>21.2.2</t>
  </si>
  <si>
    <t>C3905</t>
  </si>
  <si>
    <t>BRITA PRA BASE DE REMENDO PROFUNDO</t>
  </si>
  <si>
    <t>21.2.3</t>
  </si>
  <si>
    <t>C3954</t>
  </si>
  <si>
    <t>CAPINA MANUAL</t>
  </si>
  <si>
    <t>21.2.4</t>
  </si>
  <si>
    <t>C3884</t>
  </si>
  <si>
    <t>CAPA SELANTE C/ PEDRISCO (S/TRANSP)</t>
  </si>
  <si>
    <t>21.2.5</t>
  </si>
  <si>
    <t>C3891</t>
  </si>
  <si>
    <t>COMBATE À EXSUDAÇÃO COM AREIA</t>
  </si>
  <si>
    <t>21.2.6</t>
  </si>
  <si>
    <t>C3140</t>
  </si>
  <si>
    <t>CAPA SELANTE COM AREIA ( S/TRANSP)</t>
  </si>
  <si>
    <t>21.2.7</t>
  </si>
  <si>
    <t>C3892</t>
  </si>
  <si>
    <t>COMBATE À EXSUDAÇÃO COM PEDRISCO</t>
  </si>
  <si>
    <t>21.2.8</t>
  </si>
  <si>
    <t>C3945</t>
  </si>
  <si>
    <t>CORREÇÃO DE DEFEITOS (ESPALHAMENTO MANUAL E COMPACTAÇÃO DE MISTURA  BETUMINOSA)</t>
  </si>
  <si>
    <t>21.2.9</t>
  </si>
  <si>
    <t>C3904</t>
  </si>
  <si>
    <t>CORTE E LIMPEZA DE ÁREAS GRAMADAS</t>
  </si>
  <si>
    <t>21.2.10</t>
  </si>
  <si>
    <t>C3895</t>
  </si>
  <si>
    <t>ENCHIMENTO E COMPACTAÇÃO DA MISTURA BETUMINOSA EM TAPA BURACO</t>
  </si>
  <si>
    <t>21.2.11</t>
  </si>
  <si>
    <t>C3940</t>
  </si>
  <si>
    <t>ESPALHAMENTO E COMPACTAÇÃO DE MISTURA BETUMINOSA PRÉ MISTURADA À FRIO</t>
  </si>
  <si>
    <t>21.2.12</t>
  </si>
  <si>
    <t>C3942</t>
  </si>
  <si>
    <t>ESPALHAMENTO E COMPACTAÇÃO  DE MISTURA BETUMINOSA PRÉ MISTURADA À QUENTE</t>
  </si>
  <si>
    <t>21.2.13</t>
  </si>
  <si>
    <t>C3937</t>
  </si>
  <si>
    <t>ESPALHAMENTO E COMPACTAÇÃO DE MISTURA DE AREIA ASFALTO USINADA À QUENTE</t>
  </si>
  <si>
    <t>21.2.14</t>
  </si>
  <si>
    <t>C3935</t>
  </si>
  <si>
    <t>ESPALHAMENTO E COMPACTAÇÃO DE MISTURA DE AREIA ASFALTO USINADO À FRIO</t>
  </si>
  <si>
    <t>21.2.15</t>
  </si>
  <si>
    <t>C5036</t>
  </si>
  <si>
    <t>FRESAGEM CONTÍNUA DE REVESTIMENTO BETUMINOSO</t>
  </si>
  <si>
    <t>21.2.16</t>
  </si>
  <si>
    <t>C5037</t>
  </si>
  <si>
    <t>FRESAGEM DESCONTÍNUA DE REVESTIMENTO BETUMINOSO</t>
  </si>
  <si>
    <t>21.2.17</t>
  </si>
  <si>
    <t>C5039</t>
  </si>
  <si>
    <t>LAMA ASFALTICA FAIXA 1 (2MM)-6KG/M2 (S/TRANSP)</t>
  </si>
  <si>
    <t>21.2.18</t>
  </si>
  <si>
    <t>C5040</t>
  </si>
  <si>
    <t>LAMA ASFALTICA FAIXA 2 (4MM)-8KG/M2 (S/TRANSP)</t>
  </si>
  <si>
    <t>21.2.19</t>
  </si>
  <si>
    <t>C5038</t>
  </si>
  <si>
    <t>LAMA ASFÁLTICA FAIXA 3 (6mm) - 10 Kg/m² (S/TRANSP)</t>
  </si>
  <si>
    <t>21.2.20</t>
  </si>
  <si>
    <t>C4544</t>
  </si>
  <si>
    <t>MICRO-REVESTIMENTO ASFÁLTICO (1 CAMADA) - 14 Kg/m²</t>
  </si>
  <si>
    <t>21.2.21</t>
  </si>
  <si>
    <t>C4545</t>
  </si>
  <si>
    <t>MICRO-REVESTIMENTO ASFÁLTICO (2 CAMADAS) - 25 Kg/m²</t>
  </si>
  <si>
    <t>21.2.22</t>
  </si>
  <si>
    <t>C3092</t>
  </si>
  <si>
    <t>LIMPEZA DE BUEIRO</t>
  </si>
  <si>
    <t>21.2.23</t>
  </si>
  <si>
    <t>C3894</t>
  </si>
  <si>
    <t>LIMPEZA DE DESCIDA D'ÁGUA</t>
  </si>
  <si>
    <t>21.2.24</t>
  </si>
  <si>
    <t>C3896</t>
  </si>
  <si>
    <t>LIMPEZA DE PLACA DE SINALIZAÇÃO</t>
  </si>
  <si>
    <t>21.2.25</t>
  </si>
  <si>
    <t>C3093</t>
  </si>
  <si>
    <t>LIMPEZA DE PONTE</t>
  </si>
  <si>
    <t>21.2.26</t>
  </si>
  <si>
    <t>C3094</t>
  </si>
  <si>
    <t>LIMPEZA DE SARJETA E MEIO-FIO</t>
  </si>
  <si>
    <t>21.2.27</t>
  </si>
  <si>
    <t>C3893</t>
  </si>
  <si>
    <t>LIMPEZA DE VALETA DE DRENAGEM</t>
  </si>
  <si>
    <t>21.2.28</t>
  </si>
  <si>
    <t>C3096</t>
  </si>
  <si>
    <t>LIMPEZA DE VALETA DE CORTE</t>
  </si>
  <si>
    <t>21.2.29</t>
  </si>
  <si>
    <t>C3938</t>
  </si>
  <si>
    <t>MISTURA BETUMINOSA PRÉ MISTURADA À FRIO EM BETONEIRA (S/TRANSP)</t>
  </si>
  <si>
    <t>21.2.30</t>
  </si>
  <si>
    <t>C3939</t>
  </si>
  <si>
    <t>MISTURA BETUMINOSA PRÉ MISTURADA USINADA À FRIO (S/TRANSP)</t>
  </si>
  <si>
    <t>21.2.31</t>
  </si>
  <si>
    <t>C3941</t>
  </si>
  <si>
    <t>MISTURA BETUMINOSA PRÉ MISTURADA USINADA À QUENTE (S/TRANSP)</t>
  </si>
  <si>
    <t>21.2.32</t>
  </si>
  <si>
    <t>C3936</t>
  </si>
  <si>
    <t>MISTURA DE AREIA ASFALTO USINADA À QUENTE (S/TRANSP)</t>
  </si>
  <si>
    <t>21.2.33</t>
  </si>
  <si>
    <t>C3885</t>
  </si>
  <si>
    <t xml:space="preserve"> MISTURA DE AREIA ASFALTO À FRIO EM BETONEIRA (S/TRANSP)</t>
  </si>
  <si>
    <t>21.2.34</t>
  </si>
  <si>
    <t>C3934</t>
  </si>
  <si>
    <t>MISTURA DE AREIA ASFALTO USINADA À FRIO (S/TRANSP)</t>
  </si>
  <si>
    <t>21.2.35</t>
  </si>
  <si>
    <t>C3889</t>
  </si>
  <si>
    <t>PENEIRAMENTO MANUAL</t>
  </si>
  <si>
    <t>21.2.36</t>
  </si>
  <si>
    <t>C0096</t>
  </si>
  <si>
    <t>REATERRO APILOADO</t>
  </si>
  <si>
    <t>21.2.37</t>
  </si>
  <si>
    <t>C3890</t>
  </si>
  <si>
    <t>REATERRO E COMPACTAÇÃO DE BUEIRO</t>
  </si>
  <si>
    <t>21.2.38</t>
  </si>
  <si>
    <t>C3101</t>
  </si>
  <si>
    <t>RECOMPOSIÇÃO DE PAVIMENTAÇÃO EM PARALELEPÍPEDO C/REAPROVEITAMENTO</t>
  </si>
  <si>
    <t>21.2.39</t>
  </si>
  <si>
    <t>C3100</t>
  </si>
  <si>
    <t>RECOMPOSIÇÃO DE PAVIMENTAÇÃO EM PEDRA TOSCA  C/REAPROVEITAMENTO</t>
  </si>
  <si>
    <t>21.2.40</t>
  </si>
  <si>
    <t>C3897</t>
  </si>
  <si>
    <t>RECOMPOSIÇÃO DE PLACA DE SINALIZAÇÃO</t>
  </si>
  <si>
    <t>21.2.41</t>
  </si>
  <si>
    <t>C3883</t>
  </si>
  <si>
    <t>RECOMPOSIÇÃO DE REVESTIMENTO PRIMÁRIO</t>
  </si>
  <si>
    <t>21.2.42</t>
  </si>
  <si>
    <t>C3952</t>
  </si>
  <si>
    <t>RECOMPOSIÇÃO MANUAL DE ATERRO</t>
  </si>
  <si>
    <t>21.2.43</t>
  </si>
  <si>
    <t>C3953</t>
  </si>
  <si>
    <t>RECOMPOSIÇÃO MECANIZADA DE ATERRO</t>
  </si>
  <si>
    <t>21.2.44</t>
  </si>
  <si>
    <t>C3947</t>
  </si>
  <si>
    <t>RECOMPOSIÇÃO PARCIAL DE CERCA (SUBSTITUIÇÃO DE ESTACA DE CONCRETO)</t>
  </si>
  <si>
    <t>21.2.45</t>
  </si>
  <si>
    <t>C3948</t>
  </si>
  <si>
    <t>RECOMPOSIÇÃO PARCIAL DE CERCA DE ESTACAS DE CONCRETO (SUBSTITUIÇÃO DE ARAME FARPADO)</t>
  </si>
  <si>
    <t>21.2.46</t>
  </si>
  <si>
    <t>C3951</t>
  </si>
  <si>
    <t>RECOMPOSIÇÃO PARCIAL DE CERCA DE ESTACAS DE MADEIRA(SUBSTITUIÇÃO DE ARAME FARPADO)</t>
  </si>
  <si>
    <t>21.2.47</t>
  </si>
  <si>
    <t>C3946</t>
  </si>
  <si>
    <t>RECOMPOSIÇÃO PARCIAL DE CERCA (SUBSTITUIÇÃO DE MOURÕES DE CONCRETO)</t>
  </si>
  <si>
    <t>21.2.48</t>
  </si>
  <si>
    <t>C3232</t>
  </si>
  <si>
    <t>RECONFORMAÇÃO/PATROLAGEM DA PLATAFORMA</t>
  </si>
  <si>
    <t>21.2.49</t>
  </si>
  <si>
    <t>C3943</t>
  </si>
  <si>
    <t>REMENDO PROFUNDO COM DEMOLIÇÃO MANUAL(ENCHIMENTO E COMPACTAÇÃO DO MATERIAL DE BASE E MISTURA BETUMINOSA)</t>
  </si>
  <si>
    <t>21.2.50</t>
  </si>
  <si>
    <t>C3944</t>
  </si>
  <si>
    <t>REMENDO PROFUNDO COM DEMOLIÇÃO MECANIZADA (ENCHIMENTO E COMPACTAÇÃO DO MATERIAL DE BASE E MISTURA BETUMINOSA)</t>
  </si>
  <si>
    <t>21.2.51</t>
  </si>
  <si>
    <t>C3902</t>
  </si>
  <si>
    <t>REMOÇÃO DE MATACÕES</t>
  </si>
  <si>
    <t>21.2.52</t>
  </si>
  <si>
    <t>C3888</t>
  </si>
  <si>
    <t>REMOÇÃO MANUAL DA CAMADA GRANULAR DO PAVIMENTO</t>
  </si>
  <si>
    <t>21.2.53</t>
  </si>
  <si>
    <t>C3899</t>
  </si>
  <si>
    <t>REMOÇÃO MANUAL DE BARREIRA EM ROCHA</t>
  </si>
  <si>
    <t>21.2.54</t>
  </si>
  <si>
    <t>C3898</t>
  </si>
  <si>
    <t>REMOÇÃO MANUAL DE BARREIRA EM SOLO</t>
  </si>
  <si>
    <t>21.2.55</t>
  </si>
  <si>
    <t>C3886</t>
  </si>
  <si>
    <t>REMOÇÃO MANUAL DE REVESTIMENTO BETUMINOSO</t>
  </si>
  <si>
    <t>21.2.56</t>
  </si>
  <si>
    <t>C3887</t>
  </si>
  <si>
    <t>REMOÇÃO MECANIZADA DA CAMADA GRANULAR DO PAVIMENTO</t>
  </si>
  <si>
    <t>21.2.57</t>
  </si>
  <si>
    <t>C3901</t>
  </si>
  <si>
    <t>REMOÇÃO MECANIZADA DE BARREIRA EM ROCHA</t>
  </si>
  <si>
    <t>21.2.58</t>
  </si>
  <si>
    <t>C3900</t>
  </si>
  <si>
    <t>REMOÇÃO MECANIZADA DE BARREIRA EM SOLO</t>
  </si>
  <si>
    <t>21.2.59</t>
  </si>
  <si>
    <t>C3159</t>
  </si>
  <si>
    <t>REMOÇÃO MECANIZADA DE REVESTIMENTO BETUMINOSO</t>
  </si>
  <si>
    <t>21.2.60</t>
  </si>
  <si>
    <t>C3109</t>
  </si>
  <si>
    <t>ROÇADA MANUAL</t>
  </si>
  <si>
    <t>21.2.61</t>
  </si>
  <si>
    <t>C3903</t>
  </si>
  <si>
    <t>ROÇADA MECANIZADA</t>
  </si>
  <si>
    <t>21.2.62</t>
  </si>
  <si>
    <t>C3115</t>
  </si>
  <si>
    <t>SELAGEM DE TRINCA : S/TRANSP</t>
  </si>
  <si>
    <t>21.2.63</t>
  </si>
  <si>
    <t>C3932</t>
  </si>
  <si>
    <t>SOLO BRITA PARA BASE DE REMENDO PROFUNDO (S/TRANSP)</t>
  </si>
  <si>
    <t>21.2.64</t>
  </si>
  <si>
    <t>C3933</t>
  </si>
  <si>
    <t>SOLO PARA BASE DE REMENDO PROFUNDO (S/TRANSP)</t>
  </si>
  <si>
    <t>21.3</t>
  </si>
  <si>
    <t>URBANA</t>
  </si>
  <si>
    <t>21.3.1</t>
  </si>
  <si>
    <t>C2925</t>
  </si>
  <si>
    <t>RECOMPOSIÇÃO DE CAPA EM AREIA ASFÁLTICA (AAUQ), ESP.= 5cm</t>
  </si>
  <si>
    <t>21.3.2</t>
  </si>
  <si>
    <t>C2926</t>
  </si>
  <si>
    <t>RECOMPOSIÇÃO DE CAPA EM CONCRETO ASFÁLTICO (CBUQ), ESP.= 5cm</t>
  </si>
  <si>
    <t>21.3.3</t>
  </si>
  <si>
    <t>C2135</t>
  </si>
  <si>
    <t>RECOMPOSIÇÃO DE GUIAS DE CONCRETO</t>
  </si>
  <si>
    <t>21.3.4</t>
  </si>
  <si>
    <t>C2927</t>
  </si>
  <si>
    <t>RECOMPOSIÇÃO DE MEIO FIO EM CONCRETO</t>
  </si>
  <si>
    <t>21.3.5</t>
  </si>
  <si>
    <t>C2928</t>
  </si>
  <si>
    <t>RECOMPOSIÇÃO DE MEIO FIO EM PEDRA GRANITICA</t>
  </si>
  <si>
    <t>21.3.6</t>
  </si>
  <si>
    <t>C3036</t>
  </si>
  <si>
    <t>RECOMPOSIÇÃO DE PAVIMENTAÇÃO C/BLOKRET REAPROVEITADO</t>
  </si>
  <si>
    <t>21.3.7</t>
  </si>
  <si>
    <t>C2136</t>
  </si>
  <si>
    <t>RECOMPOSIÇÃO DE PAVIMENTAÇÃO DE PRÉ- MOLDADO S/ COXIM DE AREIA</t>
  </si>
  <si>
    <t>21.3.8</t>
  </si>
  <si>
    <t>C2929</t>
  </si>
  <si>
    <t>RECOMPOSIÇÃO DE PAVIMENTAÇÃO EM PARALELEPÍPEDO C/REJUNTAMENTO</t>
  </si>
  <si>
    <t>21.3.9</t>
  </si>
  <si>
    <t>C2930</t>
  </si>
  <si>
    <t>RECOMPOSIÇÃO DE PAVIMENTAÇÃO EM PARALELEPÍPEDO S/REJUNTAMENTO</t>
  </si>
  <si>
    <t>21.3.10</t>
  </si>
  <si>
    <t>C2931</t>
  </si>
  <si>
    <t>RECOMPOSIÇÃO DE PAVIMENTAÇÃO EM PEDRA PORTUGUESA</t>
  </si>
  <si>
    <t>21.3.11</t>
  </si>
  <si>
    <t>C2932</t>
  </si>
  <si>
    <t>RECOMPOSIÇÃO DE PAVIMENTAÇÃO EM PEDRA TOSCA C/REJUNTAMENTO</t>
  </si>
  <si>
    <t>21.3.12</t>
  </si>
  <si>
    <t>C2933</t>
  </si>
  <si>
    <t>RECOMPOSIÇÃO DE PAVIMENTAÇÃO EM PEDRA TOSCA S/REJUNTAMENTO</t>
  </si>
  <si>
    <t>22</t>
  </si>
  <si>
    <t>OBRAS PORTUÁRIAS</t>
  </si>
  <si>
    <t>22.1</t>
  </si>
  <si>
    <t>FUNDAÇÕES</t>
  </si>
  <si>
    <t>22.1.1</t>
  </si>
  <si>
    <t>C5129</t>
  </si>
  <si>
    <t xml:space="preserve">CONFECÇÃO DE CAMISA METÁLICA, E =  6.3MM; D =  600MM                                       
</t>
  </si>
  <si>
    <t>22.1.2</t>
  </si>
  <si>
    <t>C5130</t>
  </si>
  <si>
    <t>CONFECÇÃO DE CAMISA METÁLICA, E =  6.3MM; D =  700MM</t>
  </si>
  <si>
    <t>22.1.3</t>
  </si>
  <si>
    <t>C5131</t>
  </si>
  <si>
    <t>CONFECÇÃO DE CAMISA METÁLICA, E =  6.3MM; D =  800MM</t>
  </si>
  <si>
    <t>22.1.4</t>
  </si>
  <si>
    <t>C5132</t>
  </si>
  <si>
    <t>CONFECÇÃO DE CAMISA METÁLICA, E =  6.3MM; D =  900MM</t>
  </si>
  <si>
    <t>22.1.5</t>
  </si>
  <si>
    <t>C5133</t>
  </si>
  <si>
    <t>CONFECÇÃO DE CAMISA METÁLICA, E =  6.3MM; D = 1000MM</t>
  </si>
  <si>
    <t>22.1.6</t>
  </si>
  <si>
    <t>C5134</t>
  </si>
  <si>
    <t>CONFECÇÃO DE CAMISA METÁLICA, E =  8.0MM; D =  700MM</t>
  </si>
  <si>
    <t>22.1.7</t>
  </si>
  <si>
    <t>C5135</t>
  </si>
  <si>
    <t>CONFECÇÃO DE CAMISA METÁLICA, E =  8.0MM; D =  800MM</t>
  </si>
  <si>
    <t>22.1.8</t>
  </si>
  <si>
    <t>C5136</t>
  </si>
  <si>
    <t>CONFECÇÃO DE CAMISA METÁLICA, E =  8.0MM; D =  900MM</t>
  </si>
  <si>
    <t>22.1.9</t>
  </si>
  <si>
    <t>C5137</t>
  </si>
  <si>
    <t>CONFECÇÃO DE CAMISA METÁLICA, E =  8.0MM; D = 1000MM</t>
  </si>
  <si>
    <t>22.1.10</t>
  </si>
  <si>
    <t>C5138</t>
  </si>
  <si>
    <t>CONFECÇÃO DE CAMISA METÁLICA, E =  8.0MM; D = 1100MM</t>
  </si>
  <si>
    <t>22.1.11</t>
  </si>
  <si>
    <t>C5139</t>
  </si>
  <si>
    <t>CONFECÇÃO DE CAMISA METÁLICA, E =  8.0MM; D = 1200MM</t>
  </si>
  <si>
    <t>22.1.12</t>
  </si>
  <si>
    <t>C5140</t>
  </si>
  <si>
    <t>CONFECÇÃO DE CAMISA METÁLICA, E =  9.5MM; D =  900MM</t>
  </si>
  <si>
    <t>22.1.13</t>
  </si>
  <si>
    <t>C5141</t>
  </si>
  <si>
    <t>CONFECÇÃO DE CAMISA METÁLICA, E =  9.5MM; D = 1000MM</t>
  </si>
  <si>
    <t>22.1.14</t>
  </si>
  <si>
    <t>C5142</t>
  </si>
  <si>
    <t>CONFECÇÃO DE CAMISA METÁLICA, E =  9.5MM; D = 1100MM</t>
  </si>
  <si>
    <t>22.1.15</t>
  </si>
  <si>
    <t>C5143</t>
  </si>
  <si>
    <t>CONFECÇÃO DE CAMISA METÁLICA, E =  9.5MM; D = 1200MM</t>
  </si>
  <si>
    <t>22.1.16</t>
  </si>
  <si>
    <t>C5144</t>
  </si>
  <si>
    <t>CONFECÇÃO DE CAMISA METÁLICA, E =  9.5MM; D = 1300MM</t>
  </si>
  <si>
    <t>22.1.17</t>
  </si>
  <si>
    <t>C5145</t>
  </si>
  <si>
    <t>CONFECÇÃO DE CAMISA METÁLICA, E =  9.5MM; D = 1400MM</t>
  </si>
  <si>
    <t>22.1.18</t>
  </si>
  <si>
    <t>C5146</t>
  </si>
  <si>
    <t>CONFECÇÃO DE CAMISA METÁLICA, E =  9.5MM; D = 1500MM</t>
  </si>
  <si>
    <t>22.1.19</t>
  </si>
  <si>
    <t>C5147</t>
  </si>
  <si>
    <t>CONFECÇÃO DE CAMISA METÁLICA, E = 12.5MM; D = 1400MM</t>
  </si>
  <si>
    <t>22.1.20</t>
  </si>
  <si>
    <t>C5148</t>
  </si>
  <si>
    <t>CONFECÇÃO DE CAMISA METÁLICA, E = 12.5MM; D = 1500MM</t>
  </si>
  <si>
    <t>22.1.21</t>
  </si>
  <si>
    <t>C5149</t>
  </si>
  <si>
    <t>CONFECÇÃO DE CAMISA METÁLICA, E = 12.5MM; D = 1600MM</t>
  </si>
  <si>
    <t>22.1.22</t>
  </si>
  <si>
    <t>C5150</t>
  </si>
  <si>
    <t>CONFECÇÃO DE CAMISA METÁLICA, E = 12.5MM; D = 1700MM</t>
  </si>
  <si>
    <t>22.1.23</t>
  </si>
  <si>
    <t>C5151</t>
  </si>
  <si>
    <t>CONFECÇÃO DE CAMISA METÁLICA, E = 12.5MM; D = 1800MM</t>
  </si>
  <si>
    <t>22.1.24</t>
  </si>
  <si>
    <t>C5152</t>
  </si>
  <si>
    <t>CRAVAÇÃO DE CAMISA METÁLICA, E =  6.3MM; D =  600MM, C/ UTILIZAÇÃO DE MARTELO VIBRATÓRIO E  PLATAFORMA FLUTUANTE</t>
  </si>
  <si>
    <t>22.1.25</t>
  </si>
  <si>
    <t>C5153</t>
  </si>
  <si>
    <t>CRAVAÇÃO DE CAMISA METÁLICA, E =  6.3MM; D =  700MM, C/ UTILIZAÇÃO DE MARTELO VIBRATÓRIO E  PLATAFORMA FLUTUANTE</t>
  </si>
  <si>
    <t>22.1.26</t>
  </si>
  <si>
    <t>C5154</t>
  </si>
  <si>
    <t>CRAVAÇÃO DE CAMISA METÁLICA, E =  6.3MM; D =  800MM, C/ UTILIZAÇÃO DE MARTELO VIBRATÓRIO E  PLATAFORMA FLUTUANTE</t>
  </si>
  <si>
    <t>22.1.27</t>
  </si>
  <si>
    <t>C5155</t>
  </si>
  <si>
    <t>CRAVAÇÃO DE CAMISA METÁLICA, E =  6.3MM; D =  900MM, C/ UTILIZAÇÃO DE MARTELO VIBRATÓRIO E  PLATAFORMA FLUTUANTE</t>
  </si>
  <si>
    <t>22.1.28</t>
  </si>
  <si>
    <t>C5156</t>
  </si>
  <si>
    <t>CRAVAÇÃO DE CAMISA METÁLICA, E =  6.3MM; D = 1000MM, C/ UTILIZAÇÃO DE MARTELO VIBRATÓRIO E  PLATAFORMA FLUTUANTE</t>
  </si>
  <si>
    <t>22.1.29</t>
  </si>
  <si>
    <t>C5157</t>
  </si>
  <si>
    <t>CRAVAÇÃO DE CAMISA METÁLICA, E =  8.0MM; D =  700MM, C/ UTILIZAÇÃO DE MARTELO VIBRATÓRIO E  PLATAFORMA FLUTUANTE</t>
  </si>
  <si>
    <t>22.1.30</t>
  </si>
  <si>
    <t>C5158</t>
  </si>
  <si>
    <t>CRAVAÇÃO DE CAMISA METÁLICA, E =  8.0MM; D =  800MM, C/ UTILIZAÇÃO DE MARTELO VIBRATÓRIO E  PLATAFORMA FLUTUANTE</t>
  </si>
  <si>
    <t>22.1.31</t>
  </si>
  <si>
    <t>C5159</t>
  </si>
  <si>
    <t>CRAVAÇÃO DE CAMISA METÁLICA, E =  8.0MM; D =  900MM, C/ UTILIZAÇÃO DE MARTELO VIBRATÓRIO E  PLATAFORMA FLUTUANTE</t>
  </si>
  <si>
    <t>22.1.32</t>
  </si>
  <si>
    <t>C5160</t>
  </si>
  <si>
    <t>CRAVAÇÃO DE CAMISA METÁLICA, E =  8.0MM; D = 1000MM, C/ UTILIZAÇÃO DE MARTELO VIBRATÓRIO E  PLATAFORMA FLUTUANTE</t>
  </si>
  <si>
    <t>22.1.33</t>
  </si>
  <si>
    <t>C5161</t>
  </si>
  <si>
    <t>CRAVAÇÃO DE CAMISA METÁLICA, E =  8.0MM; D = 1100MM, C/ UTILIZAÇÃO DE MARTELO VIBRATÓRIO E  PLATAFORMA FLUTUANTE</t>
  </si>
  <si>
    <t>22.1.34</t>
  </si>
  <si>
    <t>C5162</t>
  </si>
  <si>
    <t>CRAVAÇÃO DE CAMISA METÁLICA, E =  8.0MM; D = 1200MM, C/ UTILIZAÇÃO DE MARTELO VIBRATÓRIO E  PLATAFORMA FLUTUANTE</t>
  </si>
  <si>
    <t>22.1.35</t>
  </si>
  <si>
    <t>C5163</t>
  </si>
  <si>
    <t>CRAVAÇÃO DE CAMISA METÁLICA, E =  9.5MM; D =  900MM, C/ UTILIZAÇÃO DE MARTELO VIBRATÓRIO E  PLATAFORMA FLUTUANTE</t>
  </si>
  <si>
    <t>22.1.36</t>
  </si>
  <si>
    <t>C5164</t>
  </si>
  <si>
    <t>CRAVAÇÃO DE CAMISA METÁLICA, E =  9.5MM; D = 1000MM, C/ UTILIZAÇÃO DE MARTELO VIBRATÓRIO E  PLATAFORMA FLUTUANTE</t>
  </si>
  <si>
    <t>22.1.37</t>
  </si>
  <si>
    <t>C5165</t>
  </si>
  <si>
    <t>CRAVAÇÃO DE CAMISA METÁLICA, E =  9.5MM; D = 1100MM, C/ UTILIZAÇÃO DE MARTELO VIBRATÓRIO E  PLATAFORMA FLUTUANTE</t>
  </si>
  <si>
    <t>22.1.38</t>
  </si>
  <si>
    <t>C5166</t>
  </si>
  <si>
    <t>CRAVAÇÃO DE CAMISA METÁLICA, E =  9.5MM; D = 1200MM, C/ UTILIZAÇÃO DE MARTELO VIBRATÓRIO E  PLATAFORMA FLUTUANTE</t>
  </si>
  <si>
    <t>22.1.39</t>
  </si>
  <si>
    <t>C5167</t>
  </si>
  <si>
    <t>CRAVAÇÃO DE CAMISA METÁLICA, E =  9.5MM; D = 1300MM, C/ UTILIZAÇÃO DE MARTELO VIBRATÓRIO E  PLATAFORMA FLUTUANTE</t>
  </si>
  <si>
    <t>22.1.40</t>
  </si>
  <si>
    <t>C5168</t>
  </si>
  <si>
    <t>CRAVAÇÃO DE CAMISA METÁLICA, E =  9.5MM; D = 1400MM, C/ UTILIZAÇÃO DE MARTELO VIBRATÓRIO E  PLATAFORMA FLUTUANTE</t>
  </si>
  <si>
    <t>22.1.41</t>
  </si>
  <si>
    <t>C5169</t>
  </si>
  <si>
    <t>CRAVAÇÃO DE CAMISA METÁLICA, E =  9.5MM; D = 1500MM, C/ UTILIZAÇÃO DE MARTELO VIBRATÓRIO E  PLATAFORMA FLUTUANTE</t>
  </si>
  <si>
    <t>22.1.42</t>
  </si>
  <si>
    <t>C5170</t>
  </si>
  <si>
    <t>CRAVAÇÃO DE CAMISA METÁLICA, E = 12.5MM; D = 1400MM, C/ UTILIZAÇÃO DE MARTELO VIBRATÓRIO E  PLATAFORMA FLUTUANTE</t>
  </si>
  <si>
    <t>22.1.43</t>
  </si>
  <si>
    <t>C5171</t>
  </si>
  <si>
    <t>CRAVAÇÃO DE CAMISA METÁLICA, E = 12.5MM; D = 1500MM, C/ UTILIZAÇÃO DE MARTELO VIBRATÓRIO E  PLATAFORMA FLUTUANTE</t>
  </si>
  <si>
    <t>22.1.44</t>
  </si>
  <si>
    <t>C5172</t>
  </si>
  <si>
    <t>CRAVAÇÃO DE CAMISA METÁLICA, E = 12.5MM; D = 1600MM, C/ UTILIZAÇÃO DE MARTELO VIBRATÓRIO E  PLATAFORMA FLUTUANTE</t>
  </si>
  <si>
    <t>22.1.45</t>
  </si>
  <si>
    <t>C5173</t>
  </si>
  <si>
    <t>CRAVAÇÃO DE CAMISA METÁLICA, E = 12.5MM; D = 1700MM, C/ UTILIZAÇÃO DE MARTELO VIBRATÓRIO E  PLATAFORMA FLUTUANTE</t>
  </si>
  <si>
    <t>22.1.46</t>
  </si>
  <si>
    <t>C5174</t>
  </si>
  <si>
    <t>CRAVAÇÃO DE CAMISA METÁLICA, E = 12.5MM; D = 1800MM, C/ UTILIZAÇÃO DE MARTELO VIBRATÓRIO E  PLATAFORMA FLUTUANTE</t>
  </si>
  <si>
    <t>22.1.47</t>
  </si>
  <si>
    <t>C4319</t>
  </si>
  <si>
    <t>CRAVAÇÃO DE ESTACA PRÉ-MOLDADA C/ UTILIZAÇÃO DE PLATAFORMA FLUTUANTE</t>
  </si>
  <si>
    <t>22.1.48</t>
  </si>
  <si>
    <t>C4144</t>
  </si>
  <si>
    <t>ESCAVAÇÃO EM ROCHA ALTERADA D= 0,93m</t>
  </si>
  <si>
    <t>22.1.49</t>
  </si>
  <si>
    <t>C4145</t>
  </si>
  <si>
    <t>ESCAVAÇÃO EM ROCHA SÃ D= 0,93m</t>
  </si>
  <si>
    <t>22.1.50</t>
  </si>
  <si>
    <t>C4143</t>
  </si>
  <si>
    <t>ESCAVAÇÃO EM SOLO D= 0,93m</t>
  </si>
  <si>
    <t>22.1.51</t>
  </si>
  <si>
    <t>C4298</t>
  </si>
  <si>
    <t>ESCAVAÇÃO EM ROCHA ALTERADA DIÂMETRO 0,93m C/ UTILIZAÇÃO DE PLATAFORMA FLUTUANTE</t>
  </si>
  <si>
    <t>22.1.52</t>
  </si>
  <si>
    <t>C4299</t>
  </si>
  <si>
    <t>ESCAVAÇÃO EM ROCHA SÃ DIÂMETRO 0,93m C/ UTILIZAÇÃO DE PLATAFORMA FLUTUANTE</t>
  </si>
  <si>
    <t>22.1.53</t>
  </si>
  <si>
    <t>C4300</t>
  </si>
  <si>
    <t>ESCAVAÇÃO EM SOLO DIÂMETRO 0,93m C/ UTILIZAÇÃO DE PLATAFORMA FLUTUANTE</t>
  </si>
  <si>
    <t>22.1.54</t>
  </si>
  <si>
    <t>C3983</t>
  </si>
  <si>
    <t>FABRICAÇÃO E FORNECIMENTO DE ACESSÓRIOS METÁLICOS PARA ESTACA DE CONCRETO (PONTEIRA E ANEL)</t>
  </si>
  <si>
    <t>22.1.55</t>
  </si>
  <si>
    <t>C4310</t>
  </si>
  <si>
    <t>POSICIONAMENTO, OPERAÇÃO E REMOÇÃO DE CAMISA METÁLICA C/ UTILIZAÇÃO DE PLATAFORMA FLUTUANTE</t>
  </si>
  <si>
    <t>22.2</t>
  </si>
  <si>
    <t>ESTRUTURAS</t>
  </si>
  <si>
    <t>22.2.1</t>
  </si>
  <si>
    <t>C4146</t>
  </si>
  <si>
    <t>CARGA E TRANSP. DE ESTACA PRÉ-MOLDADA DO ESTOQUE AO LOCAL DE APLICAÇÃO, INCLUSIVE ASSENTAMENTO</t>
  </si>
  <si>
    <t>22.2.2</t>
  </si>
  <si>
    <t>C4318</t>
  </si>
  <si>
    <t>CARGA E TRANSPORTE DE ESTACA PRÉ-MOLDADA DO ESTOQUE AO LOCAL DE APLICAÇÃO C/ UTILIZAÇÃO DE PLATAFORMA FLUTUANTE, INCLUSIVE ASSENTAMENTO</t>
  </si>
  <si>
    <t>22.2.3</t>
  </si>
  <si>
    <t>C4153</t>
  </si>
  <si>
    <t>CARGA E TRANSP. DE PEÇAS PRÉ-MOLDADAS DO ESTOQUE AO LOCAL DE APLICAÇÃO, INCLUSIVE ASSENTAMENTO</t>
  </si>
  <si>
    <t>22.2.4</t>
  </si>
  <si>
    <t>C4290</t>
  </si>
  <si>
    <t>CARGA E TRANSPORTE DE PEÇAS PRÉ-MOLDADAS, INCLUSIVE ASSENTAMENTO C/ UTILIZAÇÃO DE PLATAFORMA FLUTUANTE</t>
  </si>
  <si>
    <t>22.2.5</t>
  </si>
  <si>
    <t>C4311</t>
  </si>
  <si>
    <t>POSICIONAMENTO, OPERAÇÃO E REMOÇÃO DE CONTRAVENTAMENTO METÁLICO DE ESTACAS C/ PLATAFORMA FLUTUANTE</t>
  </si>
  <si>
    <t>22.3</t>
  </si>
  <si>
    <t>QUEBRA-MAR / ENROCAMENTO</t>
  </si>
  <si>
    <t>22.3.1</t>
  </si>
  <si>
    <t>C4288</t>
  </si>
  <si>
    <t>CARGA E ARRUMAÇÃO DE PEDRAS (0,001 T ATÉ 1,00 T), INCLUSIVE LANÇAMENTO</t>
  </si>
  <si>
    <t>22.3.2</t>
  </si>
  <si>
    <t>C4287</t>
  </si>
  <si>
    <t>CARGA E ARRUMAÇÃO DE PEDRAS (1,00 T ATÉ 6,00 T), INCLUSIVE LANÇAMENTO</t>
  </si>
  <si>
    <t>22.3.3</t>
  </si>
  <si>
    <t>C1097</t>
  </si>
  <si>
    <t>CARGA E ARRUMAÇÃO DE PEDRAS COM GUINDASTE MUNIDO DE CAÇAMBA METÁLICA</t>
  </si>
  <si>
    <t>22.3.4</t>
  </si>
  <si>
    <t>C4289</t>
  </si>
  <si>
    <t>CARGA E LANÇAMENTO DE BRITA P/ REVESTIMENTO, INCLUSIVE ESPALHAMENTO</t>
  </si>
  <si>
    <t>22.3.5</t>
  </si>
  <si>
    <t>C4306</t>
  </si>
  <si>
    <t>LAVRA, SELEÇÃO E ESTOQUE DE PEDRAS (1,00 T ATÉ 4,00 T)</t>
  </si>
  <si>
    <t>22.3.6</t>
  </si>
  <si>
    <t>C4307</t>
  </si>
  <si>
    <t>LAVRA, SELEÇÃO E ESTOQUE DE PEDRAS (4,00 T ATÉ 6,00 T)</t>
  </si>
  <si>
    <t>22.3.7</t>
  </si>
  <si>
    <t>C4308</t>
  </si>
  <si>
    <t>LAVRA, SELEÇÃO E ESTOQUE DE PEDRAS (0,0001 T ATÉ 1,00 T)</t>
  </si>
  <si>
    <t>22.3.8</t>
  </si>
  <si>
    <t>C4332</t>
  </si>
  <si>
    <t>TRANSPORTE DE PEDRAS ATÉ 1,0 T EM RODOVIA PAVIMENTADA (Y = 1,55X + 2,91)</t>
  </si>
  <si>
    <t>22.3.9</t>
  </si>
  <si>
    <t>C4413</t>
  </si>
  <si>
    <t>TRANSPORTE DE PEDRA ATÉ 1,0 T EM TRECHO NÃO PAVIMENTADO (Y = 2,59X + 2,91)</t>
  </si>
  <si>
    <t>22.3.10</t>
  </si>
  <si>
    <t>C4313</t>
  </si>
  <si>
    <t>TRANSPORTE DE PEDRAS DE 1,0 T ATÉ 6,0 T EM RODOVIA PAVIMENTADA (Y = 1,89X + 4,71)</t>
  </si>
  <si>
    <t>22.3.11</t>
  </si>
  <si>
    <t>C4414</t>
  </si>
  <si>
    <t>TRANSPORTE DE PEDRA DE 1,00 T ATÉ 6,00 T EM TRECHO NÃO PAVIMENTADO (Y = 3,14X + 4,71)</t>
  </si>
  <si>
    <t>22.4</t>
  </si>
  <si>
    <t>DRAGAGEM</t>
  </si>
  <si>
    <t>22.4.1</t>
  </si>
  <si>
    <t>C4315</t>
  </si>
  <si>
    <t>ATERRO HIDRÁULICO, INCLUINDO DRAGAGEM, ESPALHAMENTO NIVELADO E MOBILIZAÇÃO/DESMOBILIZAÇÃO DA DRAGA</t>
  </si>
  <si>
    <t>22.4.2</t>
  </si>
  <si>
    <t>C4283</t>
  </si>
  <si>
    <t>23</t>
  </si>
  <si>
    <t>TRANSPORTES PARA OBRAS RODOVIÁRIAS</t>
  </si>
  <si>
    <t>23.1</t>
  </si>
  <si>
    <t>LOCAL</t>
  </si>
  <si>
    <t>23.1.1</t>
  </si>
  <si>
    <t>C3143</t>
  </si>
  <si>
    <t>TRANSPORTE LOCAL C/ DMT ATÉ 4,00 KM (Y = 0,95X + 0,99)</t>
  </si>
  <si>
    <t>23.1.2</t>
  </si>
  <si>
    <t>C3144</t>
  </si>
  <si>
    <t>TRANSPORTE LOCAL COM DMT ENTRE 4,01 Km E 30,00 Km (Y = 0,68X + 0,99)</t>
  </si>
  <si>
    <t>23.1.3</t>
  </si>
  <si>
    <t>C4161</t>
  </si>
  <si>
    <t>TRANSPORTE LOCAL C/ DMT SUPERIOR A 30,00 Km (Y = 0,53X + 0,99)</t>
  </si>
  <si>
    <t>23.1.4</t>
  </si>
  <si>
    <t>C3157</t>
  </si>
  <si>
    <t>TRANSPORTE  LOCAL D'ÁGUA P/SERVIÇOS DE PAVIMENTAÇÃO C/ DMT SUPERIOR A 7,00 Km (Y = 1,08X)</t>
  </si>
  <si>
    <t>23.1.5</t>
  </si>
  <si>
    <t>C3312</t>
  </si>
  <si>
    <t>TRANSPORTE  LOCAL  DE BRITA P/ TRATAMENTOS SUPERFICIAIS (Y = 0,79X + 3,96)</t>
  </si>
  <si>
    <t>23.1.6</t>
  </si>
  <si>
    <t>C3224</t>
  </si>
  <si>
    <t>TRANSPORTE LOCAL DE LIGANTES BETUMINOSOS C/DMT SUPERIOR A 15,00 Km (Y = 1,63X)</t>
  </si>
  <si>
    <t>23.1.7</t>
  </si>
  <si>
    <t>C3225</t>
  </si>
  <si>
    <t>TRANSPORTE LOCAL DE MISTURA BETUMINOSA À FRIO (Y = 0,79X + 2,37)</t>
  </si>
  <si>
    <t>23.1.8</t>
  </si>
  <si>
    <t>C3226</t>
  </si>
  <si>
    <t>TRANSPORTE LOCAL DE MISTURA BETUMINOSA À QUENTE (Y = 0,79X + 2,97)</t>
  </si>
  <si>
    <t>23.2</t>
  </si>
  <si>
    <t>COMERCIAL</t>
  </si>
  <si>
    <t>23.2.1</t>
  </si>
  <si>
    <t>C3311</t>
  </si>
  <si>
    <t>TRANSPORTE COMERCIAL EM RODOVIA PAVIMENTADA (Y = 0,37X)</t>
  </si>
  <si>
    <t>23.2.2</t>
  </si>
  <si>
    <t>C3310</t>
  </si>
  <si>
    <t>TRANSPORTE COMERCIAL EM RODOVIA NÃO PAVIMENTADA (Y = 0,46X)</t>
  </si>
  <si>
    <t>23.3</t>
  </si>
  <si>
    <t>MATERIAL BETUMINOSO</t>
  </si>
  <si>
    <t>23.3.1</t>
  </si>
  <si>
    <t>I0001</t>
  </si>
  <si>
    <t>TRANSPORTE COMERCIAL DE MATERIAL BETUMINOSO À FRIO (Y = 0,43X + 41,66)</t>
  </si>
  <si>
    <t>23.3.2</t>
  </si>
  <si>
    <t>I0002</t>
  </si>
  <si>
    <t>TRANSPORTE COMERCIAL DE MATERIAL BETUMINOSO À QUENTE (Y = 0,45X + 46,33)</t>
  </si>
  <si>
    <t>24</t>
  </si>
  <si>
    <t>SINALIZAÇÃO DO SISTEMA VIÁRIO</t>
  </si>
  <si>
    <t>24.1</t>
  </si>
  <si>
    <t>SINALIZAÇÃO HORIZONTAL</t>
  </si>
  <si>
    <t>24.1.1</t>
  </si>
  <si>
    <t>C0354</t>
  </si>
  <si>
    <t>BALIZADOR EM PVC RÍGIDO D=3" C/ENCHIMENTO DE CONCRETO</t>
  </si>
  <si>
    <t>24.1.2</t>
  </si>
  <si>
    <t>C3219</t>
  </si>
  <si>
    <t>FAIXA.HORIZONTAL/TINTA REFLETIVA/RESINA ACRÍLICA À BASE D'ÁGUA</t>
  </si>
  <si>
    <t>24.1.3</t>
  </si>
  <si>
    <t>C3220</t>
  </si>
  <si>
    <t>FAIXA.HORIZONTAL/TINTA REFLETIVA/RESINA ACRÍLICA</t>
  </si>
  <si>
    <t>24.1.4</t>
  </si>
  <si>
    <t>C3616</t>
  </si>
  <si>
    <t>SEGREGADOR DE TRÁFEGO TIPO JABOTI: FORNECIMENTO E APLICAÇÃO</t>
  </si>
  <si>
    <t>24.1.5</t>
  </si>
  <si>
    <t>C3236</t>
  </si>
  <si>
    <t>SÍMBOLOS NO PAVIMENTO/RESINA ACRÍLICA</t>
  </si>
  <si>
    <t>24.1.6</t>
  </si>
  <si>
    <t>C3237</t>
  </si>
  <si>
    <t>SÍMBOLOS NO PAVIMENTO/RESINA ACRÍLICA À BASE D'ÁGUA</t>
  </si>
  <si>
    <t>24.1.7</t>
  </si>
  <si>
    <t>C3116</t>
  </si>
  <si>
    <t>SONORIZADOR PRÉ-MOLDADO DE CONCRETO (30MPA) L=9,00M</t>
  </si>
  <si>
    <t>24.1.8</t>
  </si>
  <si>
    <t>C3117</t>
  </si>
  <si>
    <t>TACHA REFLETIVA MONODIRECIONAL : FORNECIMENTO/APLICAÇÃO</t>
  </si>
  <si>
    <t>24.1.9</t>
  </si>
  <si>
    <t>C4527</t>
  </si>
  <si>
    <t>TACHA REFLETIVA BIDIRECIONAL: FORNECIMENTO/APLICAÇÃO</t>
  </si>
  <si>
    <t>24.1.10</t>
  </si>
  <si>
    <t>C3118</t>
  </si>
  <si>
    <t>TACHÃO REFLETIVO MONODIRECIONAL: FORNECIMENTO/APLICAÇÃO</t>
  </si>
  <si>
    <t>24.1.11</t>
  </si>
  <si>
    <t>C4528</t>
  </si>
  <si>
    <t>TACHÃO REFLETIVO BIDIRECIONAL: FORNECIMENTO/APLICAÇÃO</t>
  </si>
  <si>
    <t>24.1.12</t>
  </si>
  <si>
    <t>C3119</t>
  </si>
  <si>
    <t>TARTARUGAS: FORNECIMENTO/APLICAÇÃO</t>
  </si>
  <si>
    <t>24.2</t>
  </si>
  <si>
    <t>SINALIZAÇÃO VERTICAL</t>
  </si>
  <si>
    <t>24.2.1</t>
  </si>
  <si>
    <t>C3158</t>
  </si>
  <si>
    <t>DEFENSAS METÁLICAS SEMI-MALEÁVEIS SIMPLES</t>
  </si>
  <si>
    <t>24.2.2</t>
  </si>
  <si>
    <t>C3321</t>
  </si>
  <si>
    <t>MARCO DE REFERÊNCIA DO SISTEMA RODOVIÁRIO ESTADUAL (S.R.E) EM CONCRETO</t>
  </si>
  <si>
    <t>24.2.3</t>
  </si>
  <si>
    <t>C3370</t>
  </si>
  <si>
    <t>MARCO QUILOMÉTRICO REFLETIVO EM AÇO GALVANIZADO</t>
  </si>
  <si>
    <t>24.2.4</t>
  </si>
  <si>
    <t>C3286</t>
  </si>
  <si>
    <t>MARCO QUILOMÉTRICO REFLETIVO EM AÇO GALVANIZADO C/PELÍCULA ANTI-PICHANTE</t>
  </si>
  <si>
    <t>24.2.5</t>
  </si>
  <si>
    <t>C3371</t>
  </si>
  <si>
    <t>MARCO QUILOMÉTRICO REFLETIVO EM ALUMÍNIO</t>
  </si>
  <si>
    <t>24.2.6</t>
  </si>
  <si>
    <t>C3285</t>
  </si>
  <si>
    <t>MARCO QUILOMÉTRICO REFLETIVO EM ALUMÍNIO C/PELÍCULA ANTI-PICHANTE</t>
  </si>
  <si>
    <t>24.2.7</t>
  </si>
  <si>
    <t>C3372</t>
  </si>
  <si>
    <t>MARCO QUILOMÉTRICO REFLETIVO EM POLIÉSTER C/ FIBRA DE VIDRO</t>
  </si>
  <si>
    <t>24.2.8</t>
  </si>
  <si>
    <t>C3287</t>
  </si>
  <si>
    <t>MARCO QUILOMÉTRICO REFLETIVO EM POLIÉSTER C/FIBRA DE VIDRO C/PELÍCULA ANTI-PICHANTE</t>
  </si>
  <si>
    <t>24.2.9</t>
  </si>
  <si>
    <t>C3362</t>
  </si>
  <si>
    <t>PAINEL REFLETIVO EM AÇO GALVANIZADO</t>
  </si>
  <si>
    <t>24.2.10</t>
  </si>
  <si>
    <t>C3291</t>
  </si>
  <si>
    <t>PAINEL REFLETIVO EM AÇO GALVANIZADO C/PELÍCULA ANTI-PICHANTE</t>
  </si>
  <si>
    <t>24.2.11</t>
  </si>
  <si>
    <t>C3363</t>
  </si>
  <si>
    <t>PAINEL REFLETIVO EM ALUMÍNIO</t>
  </si>
  <si>
    <t>24.2.12</t>
  </si>
  <si>
    <t>C3290</t>
  </si>
  <si>
    <t>PAINEL REFLETIVO EM ALUMÍNIO C/PELÍCULA ANTI-PICHANTE</t>
  </si>
  <si>
    <t>24.2.13</t>
  </si>
  <si>
    <t>C3374</t>
  </si>
  <si>
    <t>PAINEL REFLETIVO EM POLIÉSTER COM FIBRA DE VIDRO</t>
  </si>
  <si>
    <t>24.2.14</t>
  </si>
  <si>
    <t>C3292</t>
  </si>
  <si>
    <t>PAINEL REFLETIVO EM POLIÉSTER COM FIBRA DE VIDRO C/PELÍCULA ANTI-PICHANTE</t>
  </si>
  <si>
    <t>24.2.15</t>
  </si>
  <si>
    <t>C3364</t>
  </si>
  <si>
    <t>PAINEL SEMI-REFLETIVO EM AÇO GALVANIZADO</t>
  </si>
  <si>
    <t>24.2.16</t>
  </si>
  <si>
    <t>C3294</t>
  </si>
  <si>
    <t>PAINEL SEMI-REFLETIVO EM AÇO GALVANIZADO C/PELÍCULA ANTI-PICHANTE</t>
  </si>
  <si>
    <t>24.2.17</t>
  </si>
  <si>
    <t>C3365</t>
  </si>
  <si>
    <t>PAINEL SEMI-REFLETIVO EM ALUMÍNIO</t>
  </si>
  <si>
    <t>24.2.18</t>
  </si>
  <si>
    <t>C3293</t>
  </si>
  <si>
    <t>PAINEL SEMI-REFLETIVO EM ALUMÍNIO C/PELÍCULA ANTI-PICHANTE</t>
  </si>
  <si>
    <t>24.2.19</t>
  </si>
  <si>
    <t>C3366</t>
  </si>
  <si>
    <t>PAINEL SEMI-REFLETIVO EM POLIÉSTER COM FIBRA DE VIDRO</t>
  </si>
  <si>
    <t>24.2.20</t>
  </si>
  <si>
    <t>C3295</t>
  </si>
  <si>
    <t>PAINEL SEMI-REFLETIVO EM POLIÉSTER COM FIBRA DE VIDRO C/PELÍCULA ANTI-PICHANTE</t>
  </si>
  <si>
    <t>24.2.21</t>
  </si>
  <si>
    <t>C3353</t>
  </si>
  <si>
    <t>PLACA DE REGULAMENTAÇÃO/ADVERTÊNCIA REFLETIVA EM ACO GALVANIZADO</t>
  </si>
  <si>
    <t>24.2.22</t>
  </si>
  <si>
    <t>C3297</t>
  </si>
  <si>
    <t>PLACA DE REGULAMENTAÇÃO/ADVERTÊNCIA REFLETIVA EM AÇO GALVANIZADO C/PELÍCULA ANTI-PICHANTE</t>
  </si>
  <si>
    <t>24.2.23</t>
  </si>
  <si>
    <t>C3354</t>
  </si>
  <si>
    <t>PLACA DE REGULAMENTAÇÃO/ADVERTÊNCIA REFLETIVA EM ALUMÍNIO</t>
  </si>
  <si>
    <t>24.2.24</t>
  </si>
  <si>
    <t>C3296</t>
  </si>
  <si>
    <t>PLACA DE REGULAMENTAÇÃO/ADVERTÊNCIA REFLETIVA EM ALUMÍNIO C/PELÍCULA ANTI-PICHANTE</t>
  </si>
  <si>
    <t>24.2.25</t>
  </si>
  <si>
    <t>C3355</t>
  </si>
  <si>
    <t>PLACA DE REGULAMENTAÇÃO/ADVERTÊNCIA REFLETIVA EM POLIÉSTER COM FIBRA DE VIDRO</t>
  </si>
  <si>
    <t>24.2.26</t>
  </si>
  <si>
    <t>C3298</t>
  </si>
  <si>
    <t>PLACA DE REGULAMENTAÇÃO/ADVERTÊNCIA REFLETIVA EM POLIÉSTER COM FIBRA DE VIDRO C/PELÍCULA ANTI-PICHANTE</t>
  </si>
  <si>
    <t>24.2.27</t>
  </si>
  <si>
    <t>C3367</t>
  </si>
  <si>
    <t>PLACA DE SINALIZAÇÃO DE OBRA EM AÇO GALVANIZADO</t>
  </si>
  <si>
    <t>24.2.28</t>
  </si>
  <si>
    <t>C3299</t>
  </si>
  <si>
    <t>PLACA DE SINALIZAÇÃO DE OBRA EM AÇO GALVANIZADO C/PELÍCULA ANTI-PICHANTE</t>
  </si>
  <si>
    <t>24.2.29</t>
  </si>
  <si>
    <t>C3368</t>
  </si>
  <si>
    <t>PLACA DE SINALIZAÇÃO DE OBRA REFLETIVA EM ALUMÍNIO</t>
  </si>
  <si>
    <t>24.2.30</t>
  </si>
  <si>
    <t>C3300</t>
  </si>
  <si>
    <t>PLACA DE SINALIZAÇÃO DE OBRA REFLETIVA EM ALUMÍNIO C/PELÍCULA ANTI-PICHANTE</t>
  </si>
  <si>
    <t>24.2.31</t>
  </si>
  <si>
    <t>C3369</t>
  </si>
  <si>
    <t>PLACA DE SINALIZAÇÃO DE OBRA REFLETIVA EM POLIÉSTER C/ FIBRA DE VIDRO</t>
  </si>
  <si>
    <t>24.2.32</t>
  </si>
  <si>
    <t>C3301</t>
  </si>
  <si>
    <t>PLACA DE SINALIZAÇÃO DE OBRA REFLETIVA EM POLIÉSTER C/FIBRA DE VIDRO C/PELÍCULA ANTI-PICHANTE</t>
  </si>
  <si>
    <t>24.2.33</t>
  </si>
  <si>
    <t>C4550</t>
  </si>
  <si>
    <t>PLACA DE SINALIZAÇÃO REFLETIVA COM REAPROVEITAMENTO DE CHAPA DE AÇO</t>
  </si>
  <si>
    <t>24.2.34</t>
  </si>
  <si>
    <t>C4551</t>
  </si>
  <si>
    <t>PLACA DE SINALIZAÇÃO SEMI-REFLETIVA COM REAPROVEITAMENTO DE CHAPA DE AÇO</t>
  </si>
  <si>
    <t>24.2.35</t>
  </si>
  <si>
    <t>C3629</t>
  </si>
  <si>
    <t>PLACA EM CHAPA GALVANIZADA C/ESTRUTURA INTERNA EM METALON PINTADA, IMPRESSÃO EM VINIL 02 FACES, ABRAÇADEIRAS</t>
  </si>
  <si>
    <t>24.2.36</t>
  </si>
  <si>
    <t>C3356</t>
  </si>
  <si>
    <t>PLACA INDICATIVA/EDUCATIVA/SERVIÇOS REFLETIVA EM AÇO GALVANIZADO</t>
  </si>
  <si>
    <t>24.2.37</t>
  </si>
  <si>
    <t>C3303</t>
  </si>
  <si>
    <t>PLACA INDICATIVA/EDUCATIVA/SERVIÇOS REFLETIVA EM AÇO GALVANIZADO C/PELÍCULA ANTI-PICHANTE</t>
  </si>
  <si>
    <t>24.2.38</t>
  </si>
  <si>
    <t>C3357</t>
  </si>
  <si>
    <t>PLACA INDICATIVA/EDUCATIVA/SERVIÇOS REFLETIVA EM ALUMÍNIO</t>
  </si>
  <si>
    <t>24.2.39</t>
  </si>
  <si>
    <t>C3302</t>
  </si>
  <si>
    <t>PLACA INDICATIVA/EDUCATIVA/SERVIÇOS REFLETIVA EM ALUMÍNIO C/PELÍCULA ANTI-PICHANTE</t>
  </si>
  <si>
    <t>24.2.40</t>
  </si>
  <si>
    <t>C3358</t>
  </si>
  <si>
    <t>PLACA INDICATIVA/EDUCATIVA/SERVIÇOS REFLETIVA EM POLIÉSTER COM FIBRA DE VIDRO</t>
  </si>
  <si>
    <t>24.2.41</t>
  </si>
  <si>
    <t>C3304</t>
  </si>
  <si>
    <t>PLACA INDICATIVA/EDUCATIVA/SERVIÇOS REFLETIVA EM POLIÉSTER COM FIBRA DE VIDRO C/PELÍCULA ANTI-PICHANTE</t>
  </si>
  <si>
    <t>24.2.42</t>
  </si>
  <si>
    <t>C3359</t>
  </si>
  <si>
    <t>PLACA INDICATIVA/EDUCATIVA/SERVIÇOS SEMI-REFLETIVA EM AÇO GALVANIZADO</t>
  </si>
  <si>
    <t>24.2.43</t>
  </si>
  <si>
    <t>C3307</t>
  </si>
  <si>
    <t>PLACA INDICATIVA/EDUCATIVA/SERVIÇOS SEMI-REFLETIVA EM AÇO GALVANIZADO C/PELÍCULA ANTI-PICHANTE</t>
  </si>
  <si>
    <t>24.2.44</t>
  </si>
  <si>
    <t>C3360</t>
  </si>
  <si>
    <t>PLACA INDICATIVA/EDUCATIVA/SERVIÇOS SEMI-REFLETIVA EM ALUMÍNIO</t>
  </si>
  <si>
    <t>24.2.45</t>
  </si>
  <si>
    <t>C3306</t>
  </si>
  <si>
    <t>PLACA INDICATIVA/EDUCATIVA/SERVIÇOS SEMI-REFLETIVA EM ALUMÍNIO C/PELÍCULA ANTI-PICHANTE</t>
  </si>
  <si>
    <t>24.2.46</t>
  </si>
  <si>
    <t>C3361</t>
  </si>
  <si>
    <t>PLACA INDICATIVA/EDUCATIVA/SERVIÇOS SEMI-REFLETIVA EM POLIÉSTER C/ FIBRA DE VIDRO</t>
  </si>
  <si>
    <t>24.2.47</t>
  </si>
  <si>
    <t>C3305</t>
  </si>
  <si>
    <t>PLACA INDICATIVA/EDUCATIVA/SERVIÇOS SEMI-REFLETIVA EM POLIÉSTER C/FIBRA DE VIDRO C/PELÍCULA ANTI-PICHANTE</t>
  </si>
  <si>
    <t>24.3</t>
  </si>
  <si>
    <t>PÓRTICOS E SEMI-PÓRTICOS METÁLICOS</t>
  </si>
  <si>
    <t>24.3.1</t>
  </si>
  <si>
    <t>C5002</t>
  </si>
  <si>
    <t>24.3.2</t>
  </si>
  <si>
    <t>C5003</t>
  </si>
  <si>
    <t>24.3.3</t>
  </si>
  <si>
    <t>C5004</t>
  </si>
  <si>
    <t>24.3.4</t>
  </si>
  <si>
    <t>C5005</t>
  </si>
  <si>
    <t>24.3.5</t>
  </si>
  <si>
    <t>C5006</t>
  </si>
  <si>
    <t>25</t>
  </si>
  <si>
    <t>URBANIZAÇÃO/PAISAGISMO</t>
  </si>
  <si>
    <t>25.1</t>
  </si>
  <si>
    <t>URBANIZAÇÃO</t>
  </si>
  <si>
    <t>25.1.1</t>
  </si>
  <si>
    <t>C0004</t>
  </si>
  <si>
    <t>ABRIGO PRÉ-MOLDADO EM CONCRETO (PARADA DE ÔNIBUS)</t>
  </si>
  <si>
    <t>25.1.2</t>
  </si>
  <si>
    <t>C4715</t>
  </si>
  <si>
    <t>ABRIGO PRÉ-MOLDADO P/ PARADA DE ÔNIBUS, C=4,00M, L=1,50M (5,7 T) S/ TRANSPORTE</t>
  </si>
  <si>
    <t>25.1.3</t>
  </si>
  <si>
    <t>C3641</t>
  </si>
  <si>
    <t>BALANÇO ANDORINHA C/02 CADEIRAS, CONFECÇÃO EM TUBO VAPOR E PINTURA ESMALTE SINTÉTICO</t>
  </si>
  <si>
    <t>25.1.4</t>
  </si>
  <si>
    <t>C0352</t>
  </si>
  <si>
    <t>BALANÇO ANDORINHA C/03 CADEIRAS, CONFECÇÃO EM TUBO VAPOR E PINTURA ESMALTE SINTÉTICO</t>
  </si>
  <si>
    <t>25.1.5</t>
  </si>
  <si>
    <t>C3611</t>
  </si>
  <si>
    <t>BANCO DE MADEIRA C/ASSENTO FIXADO EM CONCRETO E ENCOSTO FIXADO EM TUBO DE AÇO GALVANIZADO 3" (MÓDULO DE 2,60m)</t>
  </si>
  <si>
    <t>25.1.6</t>
  </si>
  <si>
    <t>C0360</t>
  </si>
  <si>
    <t>BANCO DE MADEIRA C/ESTRUTURA DE FERRO - L= 3.00m</t>
  </si>
  <si>
    <t>25.1.7</t>
  </si>
  <si>
    <t>C0361</t>
  </si>
  <si>
    <t>BANCO EM ALVENARIA, TAMPO EM CONCRETO, C/ENCOSTO H=80cm (PINTADO)</t>
  </si>
  <si>
    <t>25.1.8</t>
  </si>
  <si>
    <t>C3439</t>
  </si>
  <si>
    <t>BANCO EM "U" S/ ENCOSTO E C/ TIJOLO APARENTE</t>
  </si>
  <si>
    <t>25.1.9</t>
  </si>
  <si>
    <t>C3440</t>
  </si>
  <si>
    <t>BANCO EM "U" S/ ENCOSTO PADRÃO</t>
  </si>
  <si>
    <t>25.1.10</t>
  </si>
  <si>
    <t>C0462</t>
  </si>
  <si>
    <t>BORBOLETA C/ CONTADOR DE ACESSO</t>
  </si>
  <si>
    <t>25.1.11</t>
  </si>
  <si>
    <t>C4712</t>
  </si>
  <si>
    <t>CARGA/DESCARGA DE ABRIGO PREMOLDADO (PARADA DE ÔNIBUS), INCLUSIVE ASSENTAMENTO</t>
  </si>
  <si>
    <t>25.1.12</t>
  </si>
  <si>
    <t>C0926</t>
  </si>
  <si>
    <t>CARROSSEL DE RODA</t>
  </si>
  <si>
    <t>25.1.13</t>
  </si>
  <si>
    <t>C3642</t>
  </si>
  <si>
    <t>CARROSSEL ESPECIAL C/ 04 CADEIRAS, CONFECÇÃO EM TUBO VAPOR E PINTURA ESMALTE SINTÉTICO</t>
  </si>
  <si>
    <t>25.1.14</t>
  </si>
  <si>
    <t>C3643</t>
  </si>
  <si>
    <t>CARROSSEL TIPO OLA, CONFECÇÃO EM TUBO VAPOR E PINTURA ESMALTE SINTÉTICO</t>
  </si>
  <si>
    <t>25.1.15</t>
  </si>
  <si>
    <t>C0864</t>
  </si>
  <si>
    <t>CONJUNTO DE MASTRO P/ TRÊS BANDEIRAS E PEDESTAL</t>
  </si>
  <si>
    <t>25.1.16</t>
  </si>
  <si>
    <t>C0865</t>
  </si>
  <si>
    <t>CONJUNTO DE TABELAS P/ BASQUETE EM COMPENSADO NAVAL, MODELO OFICIAL, 1,05X1,80M, ESP. 18MM</t>
  </si>
  <si>
    <t>25.1.17</t>
  </si>
  <si>
    <t>C1349</t>
  </si>
  <si>
    <t>CONJUNTO PARA FUTSAL COM TRAVES OFICIAIS DE 3,00 X 2,00 M EM TUBO DE ACO GALVANIZADO 3" COM REQUADRO EM TUBO DE 1", PINTURA EM PRIMER COM TINTA ESMALTE SINTETICO E REDES</t>
  </si>
  <si>
    <t>25.1.18</t>
  </si>
  <si>
    <t>C0925</t>
  </si>
  <si>
    <t>CORRIMÃO EM TUBO GALVANIZADO DE 2" (FORNECIMENTO E MONTAGEM)</t>
  </si>
  <si>
    <t>25.1.19</t>
  </si>
  <si>
    <t>C2995</t>
  </si>
  <si>
    <t>ESCADA HORIZONTAL E VERTICAL, CONFECÇÃO  EM TUBO VAPOR E PINTURA ESMALTE SINTÉTICO</t>
  </si>
  <si>
    <t>25.1.20</t>
  </si>
  <si>
    <t>C2997</t>
  </si>
  <si>
    <t>ESCORREGADOR GRANDE, CONFECÇÃO EM TUBO VAPOR E PINTURA ESMALTE SINTÉTICO</t>
  </si>
  <si>
    <t>25.1.21</t>
  </si>
  <si>
    <t>C3645</t>
  </si>
  <si>
    <t>ESCORREGADOR PEQUENO, CONFECÇÃO EM TUBO VAPOR E PINTURA ESMALTE SINTÉTICO</t>
  </si>
  <si>
    <t>25.1.22</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</si>
  <si>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</si>
  <si>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</si>
  <si>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25.1.23</t>
  </si>
  <si>
    <t>C1348</t>
  </si>
  <si>
    <t>ESTRUTURA METÁLICA DE TRAVES DE FUTEBOL DE CAMPO OFICIAL, EM TUBOS DE AÇO GALVANIZADO, DIMENSÕES 7,32 X 2,44 X 1,50, COM ACABAMENTO E PINTURA, INCLUSIVE REDE EM FIO 100% NYLON COM PROTEÇÃO UV</t>
  </si>
  <si>
    <t>25.1.24</t>
  </si>
  <si>
    <t>C1350</t>
  </si>
  <si>
    <t>ESTRUTURA METÁLICA EM RODÍZIOS, COM TABELAS DE BASQUETE EM COMPENSADO NAVAL, MODELO OFICIAL, 1,05X1,80M, ESP. 18MM</t>
  </si>
  <si>
    <t>25.1.25</t>
  </si>
  <si>
    <t>C1351</t>
  </si>
  <si>
    <t>CONJUNTO PARA QUADRA DE VOLEI OFICIAL COM POSTES EM TUBO DE ACO GALVANIZADO 3", H = *255* CM, PINTURA EM TINTA ESMALTE SINTETICO, REDE DE NYLON COM 2 MM, MALHA 10 X 10 CM E ANTENAS OFICIAIS</t>
  </si>
  <si>
    <t>25.1.26</t>
  </si>
  <si>
    <t>C3646</t>
  </si>
  <si>
    <t>GAIOLA LABIRINTO, CONFECÇÃO EM TUBO VAPOR E PINTURA ESMALTE SINTÉTICO</t>
  </si>
  <si>
    <t>25.1.27</t>
  </si>
  <si>
    <t>C3647</t>
  </si>
  <si>
    <t>GANGORRA C/ 02 PRANCHAS, CONFECÇÃO EM TUBO VAPOR E PINTURA ESMALTE SINTÉTICO</t>
  </si>
  <si>
    <t>25.1.28</t>
  </si>
  <si>
    <t>C3000</t>
  </si>
  <si>
    <t>GANGORRA C/ 03 PRANCHAS, CONFECÇÃO EM TUBO VAPOR E PINTURA ESMALTE SINTÉTICO</t>
  </si>
  <si>
    <t>25.1.29</t>
  </si>
  <si>
    <t>C3526</t>
  </si>
  <si>
    <t>LIMPEZA MANUAL DE AGUAPÉS EM LAGOAS</t>
  </si>
  <si>
    <t>25.1.30</t>
  </si>
  <si>
    <t>C3527</t>
  </si>
  <si>
    <t>LIMPEZA MECANIZADA DE AGUAPÉS EM LAGOAS</t>
  </si>
  <si>
    <t>25.1.31</t>
  </si>
  <si>
    <t>C3451</t>
  </si>
  <si>
    <t>LIXEIRA EM FIBRA DE VIDRO CAP.=40L e DIAM.=35cm</t>
  </si>
  <si>
    <t>25.1.32</t>
  </si>
  <si>
    <t>C4570</t>
  </si>
  <si>
    <t>TOTEM RODOVIÁRIO - PADRÃO DER</t>
  </si>
  <si>
    <t>25.1.33</t>
  </si>
  <si>
    <t>C3060</t>
  </si>
  <si>
    <t>TRAVE DE MADEIRA (3X2)m  P/FUTEBOL DE CAMPO</t>
  </si>
  <si>
    <t>25.2</t>
  </si>
  <si>
    <t>25.2.1</t>
  </si>
  <si>
    <t>C0112</t>
  </si>
  <si>
    <t>ARBUSTOS ORNAMENTAIS EM GERAL. C/ ALTURA MÍNIMA DE 50CM</t>
  </si>
  <si>
    <t>25.2.2</t>
  </si>
  <si>
    <t>C0113</t>
  </si>
  <si>
    <t>ARBUSTOS ORNAMENTAIS EM GERAL INCLUSIVE CONSERVAÇÃO P/ 60 DIAS</t>
  </si>
  <si>
    <t>25.2.3</t>
  </si>
  <si>
    <t>C3061</t>
  </si>
  <si>
    <t>ÁRVORE C/ TUTOR E ADUBO</t>
  </si>
  <si>
    <t>25.2.4</t>
  </si>
  <si>
    <t>C3062</t>
  </si>
  <si>
    <t>ÁRVORE C/ TUTOR, GRADE, ADUBO E CAVA</t>
  </si>
  <si>
    <t>25.2.5</t>
  </si>
  <si>
    <t>C0229</t>
  </si>
  <si>
    <t>ÁRVORES ORNAMENTAIS EM GERAL. C/ ALTURA  MÉDIA DE 2.50M.EXCETO PALMÁCEAS</t>
  </si>
  <si>
    <t>25.2.6</t>
  </si>
  <si>
    <t>C0230</t>
  </si>
  <si>
    <t>ÁRVORES ORNAMENTAIS EM GERAL.INCLUSIVE CONSERVAÇÃO</t>
  </si>
  <si>
    <t>25.2.7</t>
  </si>
  <si>
    <t>C1080</t>
  </si>
  <si>
    <t>DESPRAGUEJAMENTO DE ÁREAS GRAMADAS</t>
  </si>
  <si>
    <t>25.2.8</t>
  </si>
  <si>
    <t>C1253</t>
  </si>
  <si>
    <t>ESCAVAÇÃO, CARGA E TRANSPORTE DE TERRA RETIRADA DE CAVA ABERTA P/ PLANTIO .ATÉ 5KM</t>
  </si>
  <si>
    <t>25.2.9</t>
  </si>
  <si>
    <t>C3443</t>
  </si>
  <si>
    <t>GRAMA CAPIM DE BURRO / PAPUAN</t>
  </si>
  <si>
    <t>25.2.10</t>
  </si>
  <si>
    <t>C1429</t>
  </si>
  <si>
    <t>GRAMA EM ÁREAS EXTERNAS, INCLUSIVE MATERIAL</t>
  </si>
  <si>
    <t>25.2.11</t>
  </si>
  <si>
    <t>C1430</t>
  </si>
  <si>
    <t>GRAMA EM PLACAS E=6 CM FORNECIMENTO E PLANTIO</t>
  </si>
  <si>
    <t>25.2.12</t>
  </si>
  <si>
    <t>C1431</t>
  </si>
  <si>
    <t>GRAMA EM PLACAS.INCLUSIVE CONSERVAÇÃO</t>
  </si>
  <si>
    <t>25.2.13</t>
  </si>
  <si>
    <t>C3426</t>
  </si>
  <si>
    <t>GRAMA PARA TALUDE DE LAGOA, CONSERVAÇÃO ATÉ 45 DIAS</t>
  </si>
  <si>
    <t>25.2.14</t>
  </si>
  <si>
    <t>C4849</t>
  </si>
  <si>
    <t>GRAMA SINTÉTICA ESPORTIVA PARA FUTEBOL EM POLIETILENO, COM ALTURA MINIMA DE 50MM (FORNECIMENTO E COLOCAÇÃO)</t>
  </si>
  <si>
    <t>25.2.15</t>
  </si>
  <si>
    <t>C1452</t>
  </si>
  <si>
    <t>HERBÁCEAS ORNAMENTAIS EM GERAL</t>
  </si>
  <si>
    <t>25.2.16</t>
  </si>
  <si>
    <t>C1453</t>
  </si>
  <si>
    <t>HERBÁCEAS ORNAMENTAIS EM GERAL.INCLUSIVE CONSERVAÇÃO P/ 60 DIAS</t>
  </si>
  <si>
    <t>25.2.17</t>
  </si>
  <si>
    <t>C1454</t>
  </si>
  <si>
    <t>HERBICIDA ESTERILIZANTE DE SOLO</t>
  </si>
  <si>
    <t>25.2.18</t>
  </si>
  <si>
    <t>C1455</t>
  </si>
  <si>
    <t>25.2.19</t>
  </si>
  <si>
    <t>C1457</t>
  </si>
  <si>
    <t>HIDROSSEMEADURA DE TERRENOS</t>
  </si>
  <si>
    <t>25.2.20</t>
  </si>
  <si>
    <t>C1499</t>
  </si>
  <si>
    <t>IRRIGAÇÃO DIÁRIA DE ÁREA PLANTADA</t>
  </si>
  <si>
    <t>25.2.21</t>
  </si>
  <si>
    <t>C1612</t>
  </si>
  <si>
    <t>LASTRO URBANIZADO C/ SEIXO ROLADO</t>
  </si>
  <si>
    <t>25.2.22</t>
  </si>
  <si>
    <t>C1788</t>
  </si>
  <si>
    <t>MANUTENÇÃO C/ COBERTURA DE TERRA VEGETAL P/ ÁREAS GRAMADAS</t>
  </si>
  <si>
    <t>25.2.23</t>
  </si>
  <si>
    <t>C1789</t>
  </si>
  <si>
    <t>MANUTENÇÃO C/ CORTE E REFILAMENTO DE ÁREAS GRAMADAS C/MICROTRATOR</t>
  </si>
  <si>
    <t>25.2.24</t>
  </si>
  <si>
    <t>C1781</t>
  </si>
  <si>
    <t>MANUTENÇÃO, CORTE E REFILAMENTO DE ÁREAS GRAMADAS C/ 25% DE OBSTÁCULOS</t>
  </si>
  <si>
    <t>25.2.25</t>
  </si>
  <si>
    <t>C1782</t>
  </si>
  <si>
    <t>MANUTENÇÃO, CORTE E REFILAMENTO DE ÁREAS GRAMADAS C/ROÇADEIRA TRACIONADA</t>
  </si>
  <si>
    <t>25.2.26</t>
  </si>
  <si>
    <t>C1783</t>
  </si>
  <si>
    <t>MANUTENÇÃO MENSAL DE ÁREA PLANTADA C/ LIMPEZA DIÁRIA</t>
  </si>
  <si>
    <t>25.2.27</t>
  </si>
  <si>
    <t>C1787</t>
  </si>
  <si>
    <t>MANUTENÇÃO MENSAL DE ÁREAS VERDES - IRRIGAÇÃO</t>
  </si>
  <si>
    <t>25.2.28</t>
  </si>
  <si>
    <t>C1786</t>
  </si>
  <si>
    <t>MANUTENÇÃO MENSAL DE ÁREAS VERDES - LIMPEZA GERAL E DIÁRIA</t>
  </si>
  <si>
    <t>25.2.29</t>
  </si>
  <si>
    <t>C1784</t>
  </si>
  <si>
    <t>MANUTENÇÃO MENSAL DE CANTEIROS C/ ATÉ 7.000 M2</t>
  </si>
  <si>
    <t>25.2.30</t>
  </si>
  <si>
    <t>C1785</t>
  </si>
  <si>
    <t>MANUTENÇÃO MENSAL P/PODA E LIMPEZA DE ARBUSTOS</t>
  </si>
  <si>
    <t>25.2.31</t>
  </si>
  <si>
    <t>C2035</t>
  </si>
  <si>
    <t>PREPARO E SUBSTITUIÇÃO DE TERRA P/PLANTAÇÃO</t>
  </si>
  <si>
    <t>25.2.32</t>
  </si>
  <si>
    <t>C2235</t>
  </si>
  <si>
    <t>REVOLVIMENTO MECÂNICO DE TERRA PROFUNDIDADE 20-30cm</t>
  </si>
  <si>
    <t>25.2.33</t>
  </si>
  <si>
    <t>C2238</t>
  </si>
  <si>
    <t>ROÇADO MANUAL INCLUSIVE RASTELAMENTO P/ HERBÁCEAS</t>
  </si>
  <si>
    <t>25.2.34</t>
  </si>
  <si>
    <t>C2534</t>
  </si>
  <si>
    <t>TRANSPORTE DE TERRA FÉRTIL.P/PLANTIO DE HERBÁCEAS/ÁRVORES ORNAMENTAIS</t>
  </si>
  <si>
    <t>25.3</t>
  </si>
  <si>
    <t>PROTEÇÃO AMBIENTAL</t>
  </si>
  <si>
    <t>25.3.1</t>
  </si>
  <si>
    <t>C3259</t>
  </si>
  <si>
    <t>CARGA E TRANSPORTE ATÉ 5KM DE REVESTIMENTO BETUMINOSO DEMOLIDO</t>
  </si>
  <si>
    <t>25.3.2</t>
  </si>
  <si>
    <t>C3277</t>
  </si>
  <si>
    <t>ESCARIFICAÇÃO DE JAZIDAS/EMPRÉSTIMOS/CAMINHOS DE SERVIÇOS</t>
  </si>
  <si>
    <t>25.3.3</t>
  </si>
  <si>
    <t>C3279</t>
  </si>
  <si>
    <t>ESCAVAÇÃO COM ESTOCAGEM DE MATERIAL EXPURGADO (TERRA VEGETAL)</t>
  </si>
  <si>
    <t>25.3.4</t>
  </si>
  <si>
    <t>C3283</t>
  </si>
  <si>
    <t>ESPALHAMENTO DO MATERIAL EXPURGADO (TERRA VEGETAL)</t>
  </si>
  <si>
    <t>25.3.5</t>
  </si>
  <si>
    <t>C3308</t>
  </si>
  <si>
    <t>RECONFORMAÇÃO DA FAIXA DE DOMÍNIO, EMPRÉSTIMOS, JAZIDAS E TALUDES</t>
  </si>
  <si>
    <t>25.3.6</t>
  </si>
  <si>
    <t>C3108</t>
  </si>
  <si>
    <t>REVESTIMENTO VEGETAL DE TALUDES</t>
  </si>
  <si>
    <t>26</t>
  </si>
  <si>
    <t>MUROS E FECHAMENTOS</t>
  </si>
  <si>
    <t>26.1</t>
  </si>
  <si>
    <t>MUROS</t>
  </si>
  <si>
    <t>26.1.1</t>
  </si>
  <si>
    <t>C1803</t>
  </si>
  <si>
    <t>MURETA C/TIJOLO MACIÇO, REBOCADA, INCL. FUNDAÇÕES</t>
  </si>
  <si>
    <t>26.1.2</t>
  </si>
  <si>
    <t>C1804</t>
  </si>
  <si>
    <t>MURO DIVISÓRIO C/BLOCOS DE CONCRETO 14x19x39 CM, H=1.80M, SOBRE SAPATA CORRIDA DE CONCRETO FCK = 13,5 MPa E PILARES DE CONCRETO</t>
  </si>
  <si>
    <t>26.1.3</t>
  </si>
  <si>
    <t>C1805</t>
  </si>
  <si>
    <t>MURO DIVISÓRIO C/ BLOCOS DE CONCRETO 14x19x39 CM, H=1,80 M, SOBRE SAPATA CORRIDA, C/ PILARETES E CINTA DE AMARRAÇÃO DE CONCRETO C/ PINGADEIRAS</t>
  </si>
  <si>
    <t>26.1.4</t>
  </si>
  <si>
    <t>C2887</t>
  </si>
  <si>
    <t>MURO EM ALVENARIA C/FUNDAÇÃO, REBOCO 2 FACES, ALTURA ÚTIL 1.80M</t>
  </si>
  <si>
    <t>26.1.5</t>
  </si>
  <si>
    <t>C1806</t>
  </si>
  <si>
    <t>MURO C/MOURÕES E PLACAS PRÉ-FABRICADAS DE CONCRETO H=2.00M</t>
  </si>
  <si>
    <t>26.1.6</t>
  </si>
  <si>
    <t>C1807</t>
  </si>
  <si>
    <t>MURO CONTORNO DE ALVENARIA E CONCRETO (PILAR+CINTA) REBOCADO, COM PINTURA</t>
  </si>
  <si>
    <t>26.1.7</t>
  </si>
  <si>
    <t>C4912</t>
  </si>
  <si>
    <t>MURO CONTORNO DE ALVENARIA E CONCRETO (PILAR+CINTA), REBOCADO, SEM PINTURA</t>
  </si>
  <si>
    <t>26.1.8</t>
  </si>
  <si>
    <t>C4600</t>
  </si>
  <si>
    <t>MURO DE ALVENARIA COM FUNDAÇÃO, REBOCO 2 FACES, ALT. ÚTIL 1,80m COM CERCA DE PROTEÇÃO EM "V" COM ARAME FARPADO</t>
  </si>
  <si>
    <t>26.1.9</t>
  </si>
  <si>
    <t>C4859</t>
  </si>
  <si>
    <t>MURO DE ALVENARIA COM FUNDAÇÃO, REBOCO 2 FACES, ALT. ÚTIL 2,50 m COM CERCA DE PROTEÇÃO TIPO CONCERTINA</t>
  </si>
  <si>
    <t>26.2</t>
  </si>
  <si>
    <t>ALAMBRADOS</t>
  </si>
  <si>
    <t>26.2.1</t>
  </si>
  <si>
    <t>C3736</t>
  </si>
  <si>
    <t>ALAMBRADO C/ TELA DE ALUMÍNIO FIO ESP.=1.5 MM E MALHA DE (4X4)MM</t>
  </si>
  <si>
    <t>26.2.2</t>
  </si>
  <si>
    <t>C0036</t>
  </si>
  <si>
    <t>ALAMBRADO C/TELA DE ARAME GALVANIZADO.. ALTURA 2M</t>
  </si>
  <si>
    <t>26.2.3</t>
  </si>
  <si>
    <t>C3436</t>
  </si>
  <si>
    <t>ALAMBRADO C/TELA DE NYLON FIO ESP.=3MM E MALHA DE (5 X 5)CM</t>
  </si>
  <si>
    <t>26.2.4</t>
  </si>
  <si>
    <t>C3680</t>
  </si>
  <si>
    <t>ALAMBRADO C/ TELA DE PVC FIO 10 MALHA DE 2"X2"</t>
  </si>
  <si>
    <t>26.2.5</t>
  </si>
  <si>
    <t>C0037</t>
  </si>
  <si>
    <t>ALAMBRADO C/TELA GALVANIZADA SOLDADA ALTURA 2M</t>
  </si>
  <si>
    <t>26.2.6</t>
  </si>
  <si>
    <t>C0035</t>
  </si>
  <si>
    <t>ALAMBRADO C/ TUBO DE AÇO GALVANIZADO 2", INCLUSIVE PINTURA</t>
  </si>
  <si>
    <t>26.2.7</t>
  </si>
  <si>
    <t>C0038</t>
  </si>
  <si>
    <t>ALAMBRADO C/TUBO DE AÇO GALVANIZADO 4", INCLUSIVE PINTURA</t>
  </si>
  <si>
    <t>26.2.8</t>
  </si>
  <si>
    <t>C0039</t>
  </si>
  <si>
    <t>ALAMBRADO P/QUADRA ESPORTIVA ALTURA 1M</t>
  </si>
  <si>
    <t>26.2.9</t>
  </si>
  <si>
    <t>C0040</t>
  </si>
  <si>
    <t>ALAMBRADO P/QUADRA ESPORTIVA ALTURA 4M</t>
  </si>
  <si>
    <t>26.3</t>
  </si>
  <si>
    <t>CERCAS</t>
  </si>
  <si>
    <t>26.3.1</t>
  </si>
  <si>
    <t>C0733</t>
  </si>
  <si>
    <t>CERCA DE ARAME FARPADO 7 FIOS,MURETA C/ ALTURA DE 0,70M - FUNDAÇÃO E REBOCO NAS 2 FACES</t>
  </si>
  <si>
    <t>26.3.2</t>
  </si>
  <si>
    <t>C0742</t>
  </si>
  <si>
    <t>CERCA DE ARAME FARPADO -  ESTACA PONTA VIRADA, C/11 FIOS</t>
  </si>
  <si>
    <t>26.3.3</t>
  </si>
  <si>
    <t>C0735</t>
  </si>
  <si>
    <t>CERCA C/ ESTACAS DE CONCRETO ARMADO (2,20 X 0,10 X 0,10M)E MOURÃO DE CONCRETO ARMADO (2,20 X 0,15 X 0,15M) - 4 FIOS DE ARAME FARPADO</t>
  </si>
  <si>
    <t>26.3.4</t>
  </si>
  <si>
    <t>C0743</t>
  </si>
  <si>
    <t>CERCA C/ ESTACAS DE CONCRETO ARMADO (2,20 X 0,10 X 0,10M) E MOURÃO DE CONCRETO ARMADO (2,20 X 0,15 X 0,15M) - 6 FIOS DE ARAME FARPADO</t>
  </si>
  <si>
    <t>26.3.5</t>
  </si>
  <si>
    <t>C0736</t>
  </si>
  <si>
    <t>CERCA C/ ESTACAS DE CONCRETO ARMADO (2,20 X 0,10 X 0,10M) E MOURÃO DE CONCRETO ARMADO (2,20 X 0,15 X 0,15M) - 8 FIOS DE ARAME FARPADO</t>
  </si>
  <si>
    <t>26.3.6</t>
  </si>
  <si>
    <t>C0740</t>
  </si>
  <si>
    <t>CERCA DE MADEIRA C/ ARAME GALVANIZADO</t>
  </si>
  <si>
    <t>26.3.7</t>
  </si>
  <si>
    <t>C0741</t>
  </si>
  <si>
    <t>CERCA DE MADEIRA C/ TRAVESSAS DE MADEIRA</t>
  </si>
  <si>
    <t>26.3.8</t>
  </si>
  <si>
    <t>C4858</t>
  </si>
  <si>
    <t>CERCA DE PROTEÇÃO EM "V" COM ARAME FARPADO</t>
  </si>
  <si>
    <t>26.3.9</t>
  </si>
  <si>
    <t>C4731</t>
  </si>
  <si>
    <t>CERCA COM ESTACAS DE MADEIRA ROLIÇA, D=10CM (DE 7 ATÉ 11CM), DISTANTES A 1,50M E MOURÕES ROLIÇOS, D=12CM (DE 10 ATÉ 15CM), DISTANTES A 50,00M - 4 FIOS DE ARAME FARPADO</t>
  </si>
  <si>
    <t>26.3.10</t>
  </si>
  <si>
    <t>C4732</t>
  </si>
  <si>
    <t>CERCA COM ESTACAS DE MADEIRA ROLIÇA, D=10CM (DE 7 ATÉ 11CM), DISTANTES A 1,50M E MOURÕES ROLIÇOS, D=12CM (DE 10 ATÉ 15CM), DISTANTES A 50,00M - 6 FIOS DE ARAME FARPADO</t>
  </si>
  <si>
    <t>26.3.11</t>
  </si>
  <si>
    <t>C4733</t>
  </si>
  <si>
    <t>CERCA COM ESTACAS DE MADEIRA ROLIÇA, D=10CM (DE 7 ATÉ 11CM), DISTANTES A 1,50M E MOURÕES ROLIÇOS, D=12CM (DE 10 ATÉ 15CM), DISTANTES A 50,00M - 8 FIOS DE ARAME FARPADO</t>
  </si>
  <si>
    <t>26.3.12</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</si>
  <si>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</si>
  <si>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</si>
  <si>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26.3.13</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</si>
  <si>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</si>
  <si>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</si>
  <si>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26.3.14</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</si>
  <si>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</si>
  <si>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</si>
  <si>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26.3.15</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</si>
  <si>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</si>
  <si>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</si>
  <si>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26.3.16</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</si>
  <si>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</si>
  <si>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</si>
  <si>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26.3.17</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</si>
  <si>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</si>
  <si>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</si>
  <si>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26.3.18</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</si>
  <si>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</si>
  <si>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</si>
  <si>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26.3.19</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</si>
  <si>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</si>
  <si>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</si>
  <si>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26.3.20</t>
  </si>
  <si>
    <t>C4734</t>
  </si>
  <si>
    <t>RECOMPOSIÇÃO PARCIAL DE CERCA - SUBSTITUIÇÃO ESTACA DE MADEIRA ROLIÇA D=10CM (DE 7 ATÉ 11CM)</t>
  </si>
  <si>
    <t>26.3.21</t>
  </si>
  <si>
    <t>C4735</t>
  </si>
  <si>
    <t>RECOMPOSIÇÃO PARCIAL DE CERCA - SUBSTITUIÇÃO MOURÃO DE MADEIRA ROLIÇA D=12CM (DE 10 ATÉ 15CM)</t>
  </si>
  <si>
    <t>26.3.22</t>
  </si>
  <si>
    <t>C4736</t>
  </si>
  <si>
    <t>REMOÇÃO E RECOLOCAÇÃO DE CERCA DE MADEIRA - ESTACA D=10CM ( DE 7 ATÉ 11CM), E MOURÃO D=12CM(DE 10 ATÉ 15CM) - 4 FIOS DE ARAME</t>
  </si>
  <si>
    <t>26.4</t>
  </si>
  <si>
    <t>DISPOSITIVOS DE PROTEÇÃO E ACESSO</t>
  </si>
  <si>
    <t>26.4.1</t>
  </si>
  <si>
    <t>C1251</t>
  </si>
  <si>
    <t>ESCADA DE MARINHEIRO,C/TUBO GALVANIZADO 3/4",H=VAR</t>
  </si>
  <si>
    <t>26.4.2</t>
  </si>
  <si>
    <t>C2775</t>
  </si>
  <si>
    <t>ESCADA DE MARINHEIRO, DEGRAUS FERRO REDONDO 3/4"</t>
  </si>
  <si>
    <t>26.4.3</t>
  </si>
  <si>
    <t>C2774</t>
  </si>
  <si>
    <t>ESCADA DE MARINHEIRO, DEGRAUS FERRO REDONDO 1/2"</t>
  </si>
  <si>
    <t>26.4.4</t>
  </si>
  <si>
    <t>C2773</t>
  </si>
  <si>
    <t>ESCADA DE MARINHEIRO, DEGRAUS FERRO REDONDO 1"</t>
  </si>
  <si>
    <t>26.4.5</t>
  </si>
  <si>
    <t>C2768</t>
  </si>
  <si>
    <t>ESCADA DE MARINHEIRO EM FERRO CHATO C/PROTEÇÃO</t>
  </si>
  <si>
    <t>26.4.6</t>
  </si>
  <si>
    <t>C2769</t>
  </si>
  <si>
    <t>ESCADA DE MARINHEIRO EM FERRO CHATO S/PROTEÇÃO</t>
  </si>
  <si>
    <t>26.4.7</t>
  </si>
  <si>
    <t>C2776</t>
  </si>
  <si>
    <t>ESCADA DE MARINHEIRO EM FERRO REDONDO 1"</t>
  </si>
  <si>
    <t>26.4.8</t>
  </si>
  <si>
    <t>C4748</t>
  </si>
  <si>
    <t>26.4.9</t>
  </si>
  <si>
    <t>C4749</t>
  </si>
  <si>
    <t>26.4.10</t>
  </si>
  <si>
    <t>C2770</t>
  </si>
  <si>
    <t>ESCADA DE MARINHEIRO TIPO PISCINA EM FERRO CHATO</t>
  </si>
  <si>
    <t>26.4.11</t>
  </si>
  <si>
    <t>C2772</t>
  </si>
  <si>
    <t>ESCADA DE MARINHEIRO TIPO PISCINA, FERRO REDONDO 1"</t>
  </si>
  <si>
    <t>26.4.12</t>
  </si>
  <si>
    <t>C2771</t>
  </si>
  <si>
    <t xml:space="preserve">ESCADA DE MARINHEIRO TIPO PISCINA, TUBO GALVANIZADO 1" </t>
  </si>
  <si>
    <t>26.4.13</t>
  </si>
  <si>
    <t>C1252</t>
  </si>
  <si>
    <t>ESCADA HELICOIDAL,PRÉ-MOLDADA CONCRETO,D=1,0M</t>
  </si>
  <si>
    <t>26.4.14</t>
  </si>
  <si>
    <t>C4383</t>
  </si>
  <si>
    <t>26.4.15</t>
  </si>
  <si>
    <t>C2814</t>
  </si>
  <si>
    <t>ESTRADO DE MADEIRA COM BARROTE 3x3"</t>
  </si>
  <si>
    <t>26.4.16</t>
  </si>
  <si>
    <t>C4386</t>
  </si>
  <si>
    <t>ESTRUTURA PRÉ-FABRICADA EM AÇO GALVANIZADO PARA ESCADA - FORNECIMENTO E MONTAGEM</t>
  </si>
  <si>
    <t>26.4.17</t>
  </si>
  <si>
    <t>C3505</t>
  </si>
  <si>
    <t>GUARDA CORPO C/ CORRIMÃO EM TUBO DE AÇO GALVANIZADO 3/4"</t>
  </si>
  <si>
    <t>26.4.18</t>
  </si>
  <si>
    <t>C3506</t>
  </si>
  <si>
    <t>GUARDA CORPO C/ CORRIMÃO EM TUBO DE AÇO GALVANIZADO 2"</t>
  </si>
  <si>
    <t>26.4.19</t>
  </si>
  <si>
    <t>C4755</t>
  </si>
  <si>
    <t xml:space="preserve">GUARDA CORPO C/ CORRIMÃO EM TUBO SUPERIOR DE AÇO GALVANIZADO 3" 80MM                                 
</t>
  </si>
  <si>
    <t>26.4.20</t>
  </si>
  <si>
    <t>C4747</t>
  </si>
  <si>
    <t>26.4.21</t>
  </si>
  <si>
    <t>C4829</t>
  </si>
  <si>
    <t>GUARDA CORPO TIPO GRADIL EM TUBO DE AÇO GALVANIZADO, H = 1,10m, COM BARRAS VERTICAIS A CADA 0,11m DE 1" (25,4mm) E BARRA VERTICAL A CADA M DE 11/2" (38mm), UM TUBO HORIZONTAL SUPERIOR DE 3" (80mm) E UM TUBO HORIZONTAL INFERIOR DE 11/2" (38mm)</t>
  </si>
  <si>
    <t>26.4.22</t>
  </si>
  <si>
    <t>C2972</t>
  </si>
  <si>
    <t>TAMPA CHAPA 1/4" ANTI-DERRAPANTE 50x70cm,C/ CANTONEIRA ARTICULADA</t>
  </si>
  <si>
    <t>26.4.23</t>
  </si>
  <si>
    <t>C2970</t>
  </si>
  <si>
    <t>TAMPA CHAPA 1/4" ANTI-DERRAPANTE 70x70CM,C/ CANTONEIRA ARTICULADA</t>
  </si>
  <si>
    <t>26.4.24</t>
  </si>
  <si>
    <t>C2969</t>
  </si>
  <si>
    <t>TAMPA CHAPA 1/4" ANTI-DERRAPANTE 70x130CM, C/CANTONEIRA ARTICULADA</t>
  </si>
  <si>
    <t>26.4.25</t>
  </si>
  <si>
    <t>C2971</t>
  </si>
  <si>
    <t>TAMPA CHAPA 1/4"ANTI DERRAPANTE 80x150CM,C/ CANTONEIRA ARTICULADA</t>
  </si>
  <si>
    <t>26.4.26</t>
  </si>
  <si>
    <t>C2974</t>
  </si>
  <si>
    <t>TAMPA DE INSPEÇÃO CORREDIÇA EM CHAPA DE AÇO  GALVANIZADA E=1/16", 125 X 70CM -  PADRÃO CAGECE</t>
  </si>
  <si>
    <t>26.4.27</t>
  </si>
  <si>
    <t>C2973</t>
  </si>
  <si>
    <t>TAMPA DE INSPEÇÃO EM CHAPA DE AÇO GALVANIZADO E=3/16" P/ RESERVATÓRIO, PADRÃO CAGECE</t>
  </si>
  <si>
    <t>26.4.28</t>
  </si>
  <si>
    <t>C2975</t>
  </si>
  <si>
    <t>TAMPA DE INSPEÇÃO REMOVÍVEL EM CHAPA DE AÇO GALVANIZADO E=1/16", 70 X 70CM - PADRÃO  CAGECE</t>
  </si>
  <si>
    <t>26.4.29</t>
  </si>
  <si>
    <t>C2976</t>
  </si>
  <si>
    <t>TAMPA DE INSPEÇÃO REMOVÍVEL EM CHAPA DE AÇO GALVANIZADO E=1/16", 90 X 70CM PADRÃO CAGECE</t>
  </si>
  <si>
    <t>26.4.30</t>
  </si>
  <si>
    <t>C4751</t>
  </si>
  <si>
    <t>26.4.31</t>
  </si>
  <si>
    <t>C4750</t>
  </si>
  <si>
    <t>26.5</t>
  </si>
  <si>
    <t>26.5.1</t>
  </si>
  <si>
    <t>C1275</t>
  </si>
  <si>
    <t>ESFERA PRÉ-MOLDADA DE CONCRETO, DIAMETRO 25 CM</t>
  </si>
  <si>
    <t>26.5.2</t>
  </si>
  <si>
    <t>C1276</t>
  </si>
  <si>
    <t>ESFERA PRÉ-MOLDADA DE CONCRETO, DIAMETRO 40 CM</t>
  </si>
  <si>
    <t>26.5.3</t>
  </si>
  <si>
    <t>C4860</t>
  </si>
  <si>
    <t>FORNECIMENTO E COLOCAÇÃO DE CONCERTINAS EM ESPIRAL D=450mm</t>
  </si>
  <si>
    <t>26.5.4</t>
  </si>
  <si>
    <t>C1423</t>
  </si>
  <si>
    <t>GARRA METÁLICA (PEGA LADRÃO) P/ MUROS</t>
  </si>
  <si>
    <t>26.5.5</t>
  </si>
  <si>
    <t>C1830</t>
  </si>
  <si>
    <t>OURIÇO P/ ALAMBRADO DE PRESÍDIO</t>
  </si>
  <si>
    <t>26.5.6</t>
  </si>
  <si>
    <t>C1829</t>
  </si>
  <si>
    <t>OURIÇO P/ MURALHA DE PRESÍDIO</t>
  </si>
  <si>
    <t>26.5.7</t>
  </si>
  <si>
    <t>C1945</t>
  </si>
  <si>
    <t>27</t>
  </si>
  <si>
    <t>SISTEMA DE AR CONDICIONADO</t>
  </si>
  <si>
    <t>27.1</t>
  </si>
  <si>
    <t>EM EDIFICAÇÕES</t>
  </si>
  <si>
    <t>27.1.1</t>
  </si>
  <si>
    <t>C3866</t>
  </si>
  <si>
    <t>APARELHO DE JANELA CAP. 7.500 BTU (FORNECIMENTO E MONTAGEM)</t>
  </si>
  <si>
    <t>27.1.2</t>
  </si>
  <si>
    <t>C3867</t>
  </si>
  <si>
    <t>APARELHO DE JANELA CAP. 10.000 BTU (FORNECIMENTO E MONTAGEM)</t>
  </si>
  <si>
    <t>27.1.3</t>
  </si>
  <si>
    <t>C3868</t>
  </si>
  <si>
    <t>APARELHO DE JANELA CAP. 12.000 BTU (FORNECIMENTO E MONTAGEM)</t>
  </si>
  <si>
    <t>27.1.4</t>
  </si>
  <si>
    <t>C3870</t>
  </si>
  <si>
    <t>APARELHO DE JANELA CAP. 18.000 BTU (FORNECIMENTO E MONTAGEM)</t>
  </si>
  <si>
    <t>27.1.5</t>
  </si>
  <si>
    <t>C3871</t>
  </si>
  <si>
    <t>APARELHO DE JANELA CAP. 21.000 BTU (FORNECIMENTO E MONTAGEM)</t>
  </si>
  <si>
    <t>27.1.6</t>
  </si>
  <si>
    <t>C3872</t>
  </si>
  <si>
    <t>APARELHO DE JANELA CAP. 30.000 BTU (FORNECIMENTO E MONTAGEM)</t>
  </si>
  <si>
    <t>27.1.7</t>
  </si>
  <si>
    <t>C4121</t>
  </si>
  <si>
    <t>27.1.8</t>
  </si>
  <si>
    <t>C3873</t>
  </si>
  <si>
    <t>GRELHA DE INSUFLAMENTO/RETORNO, EM ALUMÍNIO ATÉ 0,25 M2 (FORNECIMENTO E MONTAGEM)</t>
  </si>
  <si>
    <t>27.1.9</t>
  </si>
  <si>
    <t>C3874</t>
  </si>
  <si>
    <t>GRELHA DE INSUFLAMENTO/RETORNO, EM ALUMÍNIO DE 0,26 M2 À 0,49 M2 (FORNECIMENTO E MONTAGEM)</t>
  </si>
  <si>
    <t>27.1.10</t>
  </si>
  <si>
    <t>C3875</t>
  </si>
  <si>
    <t>GRELHA DE INSUFLAMENTO/RETORNO, EM ALUMÍNIO DE 0,50 M2 À 0,64 M2 (FORNECIMENTO E MONTAGEM)</t>
  </si>
  <si>
    <t>27.1.11</t>
  </si>
  <si>
    <t>C3876</t>
  </si>
  <si>
    <t>GRELHA DE INSUFLAMENTO/RETORNO, EM ALUMÍNIO DE 0,65 M2 À 0,81M2 (FORNECIMENTO E MONTAGEM)</t>
  </si>
  <si>
    <t>27.1.12</t>
  </si>
  <si>
    <t>C3877</t>
  </si>
  <si>
    <t>GRELHA DE INSUFLAMENTO/RETORNO, EM ALUMÍNIO DE 0,82 M2 À 1,00 M2 (FORNECIMENTO E MONTAGEM)</t>
  </si>
  <si>
    <t>27.1.13</t>
  </si>
  <si>
    <t>C4123</t>
  </si>
  <si>
    <t>27.1.14</t>
  </si>
  <si>
    <t>C4119</t>
  </si>
  <si>
    <t>27.1.15</t>
  </si>
  <si>
    <t>C3734</t>
  </si>
  <si>
    <t>27.1.16</t>
  </si>
  <si>
    <t>C3878</t>
  </si>
  <si>
    <t>REMANEJAMENTO DE GRELHA DE INSUFLAMENTO/RETORNO, ATÉ 0,25 M2</t>
  </si>
  <si>
    <t>27.1.17</t>
  </si>
  <si>
    <t>C3879</t>
  </si>
  <si>
    <t>REMANEJAMENTO DE GRELHA DE INSUFLAMENTO/RETORNO, DE 0,26 M2 À 0,49 M2</t>
  </si>
  <si>
    <t>27.1.18</t>
  </si>
  <si>
    <t>C3880</t>
  </si>
  <si>
    <t>REMANEJAMENTO DE GRELHA DE INSUFLAMENTO/RETORNO, DE 0,50 M2 À 0,64 M2</t>
  </si>
  <si>
    <t>27.1.19</t>
  </si>
  <si>
    <t>C3881</t>
  </si>
  <si>
    <t>REMANEJAMENTO DE GRELHA DE INSUFLAMENTO/RETORNO, DE 0,65 M2 À 0,81 M2</t>
  </si>
  <si>
    <t>27.1.20</t>
  </si>
  <si>
    <t>C3882</t>
  </si>
  <si>
    <t>REMANEJAMENTO DE GRELHA DE INSUFLAMENTO/RETORNO, DE 0,82 M2 À 1,00 M2</t>
  </si>
  <si>
    <t>27.1.21</t>
  </si>
  <si>
    <t>C2269</t>
  </si>
  <si>
    <t>SERVIÇO DE HIGIENIZAÇÃO E TRATAMENTO DE SISTEMA DE AR-CONDICIONADO</t>
  </si>
  <si>
    <t>27.1.22</t>
  </si>
  <si>
    <t>C3860</t>
  </si>
  <si>
    <t>SPLIT SYSTEM COMPLETO C/ CONTROLE REMOTO - CAP. 1,00 TR (FORNECIMENTO E MONTAGEM)</t>
  </si>
  <si>
    <t>27.1.23</t>
  </si>
  <si>
    <t>C3861</t>
  </si>
  <si>
    <t>SPLIT SYSTEM COMPLETO C/ CONTROLE REMOTO - CAP. 1,50 TR (FORNECIMENTO E MONTAGEM)</t>
  </si>
  <si>
    <t>27.1.24</t>
  </si>
  <si>
    <t>C3862</t>
  </si>
  <si>
    <t>SPLIT SYSTEM COMPLETO C/ CONTROLE REMOTO - CAP. 2,00 TR (FORNECIMENTO E MONTAGEM)</t>
  </si>
  <si>
    <t>27.1.25</t>
  </si>
  <si>
    <t>C3863</t>
  </si>
  <si>
    <t>SPLIT SYSTEM COMPLETO C/ CONTROLE REMOTO - CAP. 2,50 TR (FORNECIMENTO E MONTAGEM)</t>
  </si>
  <si>
    <t>27.1.26</t>
  </si>
  <si>
    <t>C3864</t>
  </si>
  <si>
    <t>SPLIT SYSTEM COMPLETO C/ CONTROLE REMOTO - CAP. 3,00 TR (FORNECIMENTO E MONTAGEM)</t>
  </si>
  <si>
    <t>27.1.27</t>
  </si>
  <si>
    <t>C3865</t>
  </si>
  <si>
    <t>SPLIT SYSTEM COMPLETO C/ CONTROLE REMOTO - CAP. 4,00 TR (FORNECIMENTO E MONTAGEM)</t>
  </si>
  <si>
    <t>27.2</t>
  </si>
  <si>
    <t>REDE FRIGORÍGENA</t>
  </si>
  <si>
    <t>27.2.1</t>
  </si>
  <si>
    <t>C4776</t>
  </si>
  <si>
    <t>REDE FRIGORÍGENA C/ TUBO DE COBRE 1/4" FLEXÍVEL, ISOLADO COM BORRACHA ELASTOMÉRICA, SUSTENTAÇÃO, SOLDA E LIMPEZA</t>
  </si>
  <si>
    <t>27.2.2</t>
  </si>
  <si>
    <t>C4777</t>
  </si>
  <si>
    <t xml:space="preserve">REDE FRIGORÍGENA C/ TUBO DE COBRE 3/8" FLEXÍVEL, ISOLADO COM BORRACHA ELASTOMÉRICA, SUSTENTAÇÃO, SOLDA E LIMPEZA </t>
  </si>
  <si>
    <t>27.2.3</t>
  </si>
  <si>
    <t>C4778</t>
  </si>
  <si>
    <t>REDE FRIGORÍGENA C/ TUBO DE COBRE 1/2" FLEXÍVEL, ISOLADO COM BORRACHA ELASTOMÉRICA, SUSTENTAÇÃO, SOLDA E LIMPEZA</t>
  </si>
  <si>
    <t>27.2.4</t>
  </si>
  <si>
    <t>C4779</t>
  </si>
  <si>
    <t>REDE FRIGORÍGENA C/ TUBO DE COBRE 5/8" FLEXÍVEL, ISOLADO COM BORRACHA ELASTOMÉRICA, SUSTENTAÇÃO, SOLDA E LIMPEZA</t>
  </si>
  <si>
    <t>27.2.5</t>
  </si>
  <si>
    <t>C4780</t>
  </si>
  <si>
    <t>REDE FRIGORÍGENA C/ TUBO DE COBRE 3/4" FLEXÍVEL, ISOLADO COM BORRACHA ELASTOMÉRICA, SUSTENTAÇÃO, SOLDA E LIMPEZA</t>
  </si>
  <si>
    <t>27.2.6</t>
  </si>
  <si>
    <t>C4781</t>
  </si>
  <si>
    <t>REDE FRIGORÍGENA C/ TUBO DE COBRE 7/8" FLEXÍVEL, ISOLADO COM BORRACHA ELASTOMÉRICA, SUSTENTAÇÃO, SOLDA E LIMPEZA</t>
  </si>
  <si>
    <t>27.2.7</t>
  </si>
  <si>
    <t>C4784</t>
  </si>
  <si>
    <t>REDE FRIGORÍGENA C/ TUBO DE COBRE 1", ISOLADO COM BORRACHA ELASTOMÉRICA, SUSTENTAÇÃO, SOLDA E LIMPEZA</t>
  </si>
  <si>
    <t>27.2.8</t>
  </si>
  <si>
    <t>C4785</t>
  </si>
  <si>
    <t>REDE FRIGORÍGENA C/ TUBO DE COBRE 1 1/8", ISOLADO COM BORRACHA ELASTOMÉRICA, SUSTENTAÇÃO, SOLDA E LIMPEZA</t>
  </si>
  <si>
    <t>27.2.9</t>
  </si>
  <si>
    <t>C4786</t>
  </si>
  <si>
    <t>REDE FRIGORÍGENA C/ TUBO DE COBRE 1 1/4", ISOLADO COM BORRACHA ELASTOMÉRICA, SUSTENTAÇÃO, SOLDA E LIMPEZA</t>
  </si>
  <si>
    <t>27.2.10</t>
  </si>
  <si>
    <t>C4787</t>
  </si>
  <si>
    <t>REDE FRIGORÍGENA C/ TUBO DE COBRE 1 3/8", ISOLADO COM BORRACHA ELASTOMÉRICA, SUSTENTAÇÃO, SOLDA E LIMPEZA</t>
  </si>
  <si>
    <t>27.2.11</t>
  </si>
  <si>
    <t>C4788</t>
  </si>
  <si>
    <t>REDE FRIGORÍGENA C/ TUBO DE COBRE 1 1/2", ISOLADO COM BORRACHA ELASTOMÉRICA, SUSTENTAÇÃO, SOLDA E LIMPEZA</t>
  </si>
  <si>
    <t>27.2.12</t>
  </si>
  <si>
    <t>C4789</t>
  </si>
  <si>
    <t>REDE FRIGORÍGENA C/ TUBO DE COBRE 1 5/8", ISOLADO COM BORRACHA ELASTOMÉRICA, SUSTENTAÇÃO, SOLDA E LIMPEZA</t>
  </si>
  <si>
    <t>28</t>
  </si>
  <si>
    <t>REDE DE DISTRIBUIÇÃO DE GÁS NATURAL</t>
  </si>
  <si>
    <t>28.1</t>
  </si>
  <si>
    <t>REDE DE GÁS NATURAL EM PEAD</t>
  </si>
  <si>
    <t>28.1.1</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</si>
  <si>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</si>
  <si>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</si>
  <si>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28.1.2</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</si>
  <si>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</si>
  <si>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</si>
  <si>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28.1.3</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</si>
  <si>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</si>
  <si>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</si>
  <si>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28.1.4</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</si>
  <si>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</si>
  <si>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</si>
  <si>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28.1.5</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</si>
  <si>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</si>
  <si>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</si>
  <si>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28.1.6</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</si>
  <si>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</si>
  <si>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</si>
  <si>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28.1.7</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</si>
  <si>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</si>
  <si>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</si>
  <si>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28.1.8</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</si>
  <si>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</si>
  <si>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</si>
  <si>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28.1.9</t>
  </si>
  <si>
    <t>C5061</t>
  </si>
  <si>
    <t>ASSENTAMENTO EM VALA DE REDE DE GASODUTO DE POLIETILENO DE ALTA DENSIDADE (PEAD) COM CONEXÕES, VÁLVULAS E ACESSÓRIOS COM JUNTA SOLDADA POR ELETROFUSÃO, DIAMETRO 32 MM</t>
  </si>
  <si>
    <t>28.1.10</t>
  </si>
  <si>
    <t>C5062</t>
  </si>
  <si>
    <t>ASSENTAMENTO EM VALA DE REDE DE GASODUTO DE POLIETILENO DE ALTA DENSIDADE (PEAD) COM CONEXÕES, VÁLVULAS E ACESSÓRIOS COM JUNTA SOLDADA POR ELETROFUSÃO, DIAMETRO 63 MM</t>
  </si>
  <si>
    <t>28.1.11</t>
  </si>
  <si>
    <t>C5063</t>
  </si>
  <si>
    <t xml:space="preserve">ASSENTAMENTO EM VALA DE REDE DE GASODUTO DE POLIETILENO DE ALTA DENSIDADE (PEAD) COM CONEXÕES, VÁLVULAS E ACESSÓRIOS COM JUNTA SOLDADA POR ELETROFUSÃO, DIÂMETRO 90 MM 
</t>
  </si>
  <si>
    <t>28.1.12</t>
  </si>
  <si>
    <t>C5064</t>
  </si>
  <si>
    <t>ASSENTAMENTO EM VALA DE REDE DE GASODUTO DE POLIETILENO DE ALTA DENSIDADE (PEAD) COM CONEXÕES, VÁLVULAS E ACESSÓRIOS COM JUNTA SOLDADA POR ELETROFUSÃO, DIAMETRO 110 MM</t>
  </si>
  <si>
    <t>28.1.13</t>
  </si>
  <si>
    <t>C5065</t>
  </si>
  <si>
    <t>FURO DIRECIONAL E PUXE PARA DUTO EM PEAD DN 20MM ATÉ 63MM - MÉTODO NÃO DESTRUTIVO (MND)</t>
  </si>
  <si>
    <t>28.1.14</t>
  </si>
  <si>
    <t>C5068</t>
  </si>
  <si>
    <t>FURO DIRECIONAL E PUXE PARA DUTO EM PEAD DN 90 MM - MÉTODO NÃO DESTRUTIVO (MND)</t>
  </si>
  <si>
    <t>28.1.15</t>
  </si>
  <si>
    <t>C5070</t>
  </si>
  <si>
    <t>FURO DIRECIONAL E PUXE PARA DUTO EM PEAD DN 110 MM - MÉTODO NÃO DESTRUTIVO (MND)</t>
  </si>
  <si>
    <t>28.1.16</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</si>
  <si>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</si>
  <si>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</si>
  <si>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28.1.17</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</si>
  <si>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</si>
  <si>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</si>
  <si>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28.1.18</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</si>
  <si>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</si>
  <si>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</si>
  <si>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28.1.19</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</si>
  <si>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</si>
  <si>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</si>
  <si>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28.1.20</t>
  </si>
  <si>
    <t>C5072</t>
  </si>
  <si>
    <t>SERVIÇO DE PINÇAMENTOS PARA REDE DE DISTRIBUIÇÃO DE GÁS NATURAL EM PEAD DE DN 20MM ATÉ 63MM</t>
  </si>
  <si>
    <t>28.1.21</t>
  </si>
  <si>
    <t>C5128</t>
  </si>
  <si>
    <t>SERVIÇO DE PINÇAMENTOS PARA REDE DE DISTRIBUIÇÃO DE GÁS NATURAL EM PEAD DE DN 90MM ATÉ 200MM</t>
  </si>
  <si>
    <t>28.2</t>
  </si>
  <si>
    <t>REDE DE GÁS NATURAL EM AÇO CARBONO</t>
  </si>
  <si>
    <t>28.2.1</t>
  </si>
  <si>
    <t>C5073</t>
  </si>
  <si>
    <t>CARGA, TRANSPORTE, DESCARGA, DESFILE, SOLDA INCLUSIVE DE CONEXÕES, INSPEÇÃO VISUAL COM ACOMPANHAMENTO DE INSPETOR DE SOLDA, DESCIDA DA COLUNA NA VALA DE DUTOS EM AÇO CARBONO, DN 1", SCH 40, API 5L PARA RAMAIS DE DISTRIBUIÇÃO DE GÁS NATURAL</t>
  </si>
  <si>
    <t>28.2.2</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</si>
  <si>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</si>
  <si>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</si>
  <si>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28.2.3</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</si>
  <si>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</si>
  <si>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</si>
  <si>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28.2.4</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</si>
  <si>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</si>
  <si>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</si>
  <si>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28.2.5</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</si>
  <si>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</si>
  <si>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</si>
  <si>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28.2.6</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</si>
  <si>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</si>
  <si>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</si>
  <si>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28.2.7</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</si>
  <si>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</si>
  <si>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</si>
  <si>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28.2.8</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</si>
  <si>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</si>
  <si>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</si>
  <si>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28.2.9</t>
  </si>
  <si>
    <t>C5075</t>
  </si>
  <si>
    <t>FURO DIRECIONAL E PUXE PARA DUTO EM AÇO CARBONO DN 2", SCH 40, API 5L PARA RAMAIS DE DISTRIBUIÇÃO DE GÁS NATURAL - MÉTODO NÃO DESTRUTIVO (MND)</t>
  </si>
  <si>
    <t>28.2.10</t>
  </si>
  <si>
    <t>C5078</t>
  </si>
  <si>
    <t>FURO DIRECIONAL E PUXE PARA DUTO EM AÇO CARBONO DN 3", SCH 40, API 5L PARA RAMAIS DE DISTRIBUIÇÃO DE GÁS NATURAL - MÉTODO NÃO DESTRUTIVO (MND)</t>
  </si>
  <si>
    <t>28.2.11</t>
  </si>
  <si>
    <t>C5081</t>
  </si>
  <si>
    <t>FURO-DIRECIONAL E PUXE PARA DUTO EM AÇO CARBONO DN 4", SCH 40, API 5L PARA RAMAIS DE DISTRIBUIÇÃO DE GÁS NATURAL - METÓDO NÃO DESTRUTIVO (MND)</t>
  </si>
  <si>
    <t>28.2.12</t>
  </si>
  <si>
    <t>C5084</t>
  </si>
  <si>
    <t>FURO-DIRECIONAL E PUXE PARA DUTO EM AÇO CARBONO DN 6", SCH 40, API 5L PARA REDE E RAMAIS DE DISTRIBUIÇÃO DE GÁS NATURAL - MÉTODO NÃO DESTRUTIVO (MND)</t>
  </si>
  <si>
    <t>28.2.13</t>
  </si>
  <si>
    <t>C5087</t>
  </si>
  <si>
    <t>FURO-DIRECIONAL E PUXE PARA DUTO EM AÇO CARBONO DN 8", SCH 40, API 5L PARA REDE E RAMAIS DE DISTRIBUIÇÃO DE GÁS NATURAL - MÉTODO NÃO DESTRUTIVO (MND)</t>
  </si>
  <si>
    <t>28.2.14</t>
  </si>
  <si>
    <t>C5090</t>
  </si>
  <si>
    <t>FURO-DIRECIONAL E PUXE PARA DUTO EM AÇO CARBONO DN 10", SCH 40, API 5L PARA REDE E RAMAIS DE DISTRIBUIÇÃO DE GÁS NATURAL - MÉTODO NÃO DESTRUTIVO (MND)</t>
  </si>
  <si>
    <t>28.2.15</t>
  </si>
  <si>
    <t>C5093</t>
  </si>
  <si>
    <t>FURO-DIRECIONAL E PUXE PARA DUTO EM AÇO CARBONO DN 12", SCH 40, API 5L PARA REDE E RAMAIS DE DISTRIBUIÇÃO DE GÁS NATURAL - MÉTODO NÃO DESTRUTIVO (MND)</t>
  </si>
  <si>
    <t>28.2.16</t>
  </si>
  <si>
    <t>C5099</t>
  </si>
  <si>
    <t>INSTALAÇÃO DE VÁLVULA DN 2" DE AÇO CARBONO API 6D COM EXTREMIDADES FLANGEADAS E TESTE</t>
  </si>
  <si>
    <t>28.2.17</t>
  </si>
  <si>
    <t>C5100</t>
  </si>
  <si>
    <t>INSTALAÇÃO DE VÁLVULA DN 3" DE AÇO CARBONO API 6D COM EXTREMIDADES FLANGEADAS E TESTE</t>
  </si>
  <si>
    <t>28.2.18</t>
  </si>
  <si>
    <t>C5101</t>
  </si>
  <si>
    <t>INSTALAÇÃO DE VÁLVULA DN 4" DE AÇO CARBONO API 6D COM EXTREMIDADES FLANGEADAS E TESTE</t>
  </si>
  <si>
    <t>28.2.19</t>
  </si>
  <si>
    <t>C5102</t>
  </si>
  <si>
    <t>INSTALAÇAO DE VÁLVULA DN 6" DE AÇO CARBONO API 6D COM EXTREMIDADES FLANGEADAS E TESTE</t>
  </si>
  <si>
    <t>28.2.20</t>
  </si>
  <si>
    <t>C5103</t>
  </si>
  <si>
    <t>INSTALAÇÃO DE VÁLVULA DN 8" DE AÇO CARBONO API 6D COM EXTREMIDADES FLANGEADAS E TESTE</t>
  </si>
  <si>
    <t>28.2.21</t>
  </si>
  <si>
    <t>C5104</t>
  </si>
  <si>
    <t>INSTALAÇÃO DE VÁLVULA DN 10" DE AÇO CARBONO API 6D COM EXTREMIDADES FLANGEADAS E TESTE</t>
  </si>
  <si>
    <t>28.2.22</t>
  </si>
  <si>
    <t>C5105</t>
  </si>
  <si>
    <t>INSTALAÇÃO DE VÁLVULA DN 12" DE AÇO CARBONO API 6D COM EXTREMIDADES FLANGEADAS E TESTE</t>
  </si>
  <si>
    <t>28.2.23</t>
  </si>
  <si>
    <t>C5106</t>
  </si>
  <si>
    <t>SPOOL EM AÇO CARBONO DN 2", SCH 40, INCLUINDO MONTAGEM, SOLDA, TESTE SIMPLIFICADO E INSTALAÇÃO - (PESO APROXIMADO DE FLANGES/CONEXÕES: MÍNIMO = 5,40KG/UN; MÁXIMO = 8,26KG/UN)</t>
  </si>
  <si>
    <t>28.2.24</t>
  </si>
  <si>
    <t>C5107</t>
  </si>
  <si>
    <t>SPOOL EM AÇO CARBONO DN 3", SCH 40, INCLUINDO MONTAGEM, SOLDA, TESTE SIMPLIFICADO E INSTALAÇÃO - (PESO APROXIMADO DE FLANGES/CONEXÕES: MÍNIMO = 11,20KG/UN; MÁXIMO = 19,73KG/UN)</t>
  </si>
  <si>
    <t>28.2.25</t>
  </si>
  <si>
    <t>C5108</t>
  </si>
  <si>
    <t>SPOOL EM AÇO CARBONO DN 4", SCH 40, INCLUINDO MONTAGEM, SOLDA, TESTE SIMPLIFICADO E INSTALAÇÃO - (PESO APROXIMADO DE FLANGES/CONEXÕES: MÍNIMO = 15,00KG/UN; MÁXIMO = 30,64KG/UN)</t>
  </si>
  <si>
    <t>28.2.26</t>
  </si>
  <si>
    <t>C5109</t>
  </si>
  <si>
    <t>SPOOL EM AÇO CARBONO DN 6", SCH 40, INCLUINDO MONTAGEM, SOLDA, TESTE SIMPLIFICADO E INSTALAÇÃO - (PESO APROXIMADO DE FLANGES/CONEXÕES: MÍNIMO = 24,80KG/UN; MÁXIMO = 64,20KG/UN)</t>
  </si>
  <si>
    <t>28.2.27</t>
  </si>
  <si>
    <t>C5110</t>
  </si>
  <si>
    <t>SPOOL EM AÇO CARBONO DN 8", SCH 40, INCLUINDO MONTAGEM, SOLDA, TESTE SIMPLIFICADO E INSTALAÇÃO - (PESO APROXIMADO DE FLANGES/CONEXÕES: MÍNIMO = 39,00KG/UN; MÁXIMO = 117,20KG/UN)</t>
  </si>
  <si>
    <t>28.2.28</t>
  </si>
  <si>
    <t>C5111</t>
  </si>
  <si>
    <t>SPOOL EM AÇO CARBONO DN 10", SCH 40, INCLUINDO MONTAGEM, SOLDA, TESTE SIMPLIFICADO E INSTALAÇÃO - (PESO APROXIMADO DE FLANGES/CONEXÕES: MÍNIMO = 53,40KG/UN; MÁXIMO = 190,00KG/UN)</t>
  </si>
  <si>
    <t>28.2.29</t>
  </si>
  <si>
    <t>C5112</t>
  </si>
  <si>
    <t>SPOOL EM AÇO CARBONO DN 12", SCH 40, INCLUINDO MONTAGEM, SOLDA, TESTE SIMPLIFICADO E INSTALAÇÃO - (PESO APROXIMADO DE FLANGES/CONEXÕES: MÍNIMO = 72,40KG/UN; MÁXIMO = 306,50KG/UN)</t>
  </si>
  <si>
    <t>28.3</t>
  </si>
  <si>
    <t>PINTURAS</t>
  </si>
  <si>
    <t>28.3.1</t>
  </si>
  <si>
    <t>C5113</t>
  </si>
  <si>
    <t>TINTA DE ACABAMENTO EPÓXI POLIAMIDA DE ALTA ESPESSURA 200 MICRAS DE PELÍCULA SECA PARA TUBULAÇÃO E SUPORTES EM AÇO CARBONO</t>
  </si>
  <si>
    <t>28.3.2</t>
  </si>
  <si>
    <t>C5119</t>
  </si>
  <si>
    <t>TINTA DE ACABAMENTO POLIURETANO ACRÍLICO 70 MICRAS DE PELÍCULA SECA PARA TUBULAÇÃO E SUPORTES EM AÇO CARBONO</t>
  </si>
  <si>
    <t>28.3.3</t>
  </si>
  <si>
    <t>C5118</t>
  </si>
  <si>
    <t>TINTA DE FUNDO DE EPÓXI ZINCO POLIAMIDA 50 MICRAS DE PELÍCULA SECA PARA SUPORTES DE TUBULAÇÃO EM AÇO CARBONO, COM RETIRADA DA MANTA DE POLIETILENO</t>
  </si>
  <si>
    <t>28.3.4</t>
  </si>
  <si>
    <t>C5117</t>
  </si>
  <si>
    <t>TINTA DE FUNDO DE ZINCO ETIL SILICATO DE 75 MICRAS DE PELÍCULA SECA PARA TUBULAÇÃO EM AÇO CARBONO, COM RETIRADA DA MANTA DE POLIETILENO</t>
  </si>
  <si>
    <t>28.3.5</t>
  </si>
  <si>
    <t>C5115</t>
  </si>
  <si>
    <t xml:space="preserve">TINTA DE FUNDO EPÓXI FOSFATO DE ZINCO DE 100 MICRAS DE PELÍCULA SECA PARA TUBULAÇÃO EM AÇO CARBONO, COM RETIRADA DA MANTA DE POLIETILENO
</t>
  </si>
  <si>
    <t>28.3.6</t>
  </si>
  <si>
    <t>C5116</t>
  </si>
  <si>
    <t>TINTA INTERMEDIÁRIA EPÓXI ÓXIDO DE FERRO DE 30 MICRAS DE PELICULA SECA PARA TUBULAÇÃO EM AÇO CARBONO</t>
  </si>
  <si>
    <t>28.3.7</t>
  </si>
  <si>
    <t>C5114</t>
  </si>
  <si>
    <t>TINTA INTERMEDIÁRIA DE EPÓXI POLIAMIDA DE ALTA ESPESSURA 100 MICRAS DE PELICULA SECA PARA TUBULAÇÃO EM AÇO CARBONO</t>
  </si>
  <si>
    <t>28.4</t>
  </si>
  <si>
    <t>28.4.1</t>
  </si>
  <si>
    <t>C5123</t>
  </si>
  <si>
    <t>FORMA METÁLICA CIRCULAR PARA JAQUETA EM CONCRETO REUTILIZAÇÃO 15 VEZES</t>
  </si>
  <si>
    <t>28.4.2</t>
  </si>
  <si>
    <t>C5095</t>
  </si>
  <si>
    <t>FORNECIMENTO E COLOCAÇÃO DE CANTONEIRA EM AÇO (1 1/2 "X 1 1/2" X 3/16")</t>
  </si>
  <si>
    <t>28.4.3</t>
  </si>
  <si>
    <t>C5098</t>
  </si>
  <si>
    <t>INSTALAÇÃO DE CAIXA DE CONCRETO PRÉ-MOLDADA ENTRE 1,60 M À 2,00 M DE LARGURAS E 2,50 DE PROFUNDIDADE</t>
  </si>
  <si>
    <t>28.4.4</t>
  </si>
  <si>
    <t>C5051</t>
  </si>
  <si>
    <t>INSTALAÇÃO, TESTE E COMISSIONAMENTO DE CRM COM MEDIDOR DIAFRAGMA INCLUINDO FIXAÇÃO DE CONDULETE TIPO "E"</t>
  </si>
  <si>
    <t>28.4.5</t>
  </si>
  <si>
    <t>C5052</t>
  </si>
  <si>
    <t>INSTALAÇÃO, TESTE E COMISSIONAMENTO DE CRM COM MEDIDOR ROTATIVO DE G6 ATÉ G65, INCLUINDO FIXAÇÃO DA CAIXA CONDULETE TIPO "E"</t>
  </si>
  <si>
    <t>28.4.6</t>
  </si>
  <si>
    <t>C5121</t>
  </si>
  <si>
    <t>MARCO SINALIZADOR PADRÃO CEGÁS (1,80 x 0,15 x 0,15)M CONFECÇÃO, PINTURA E INSTALAÇÃO EM BASE DE CONCRETO</t>
  </si>
  <si>
    <t>28.4.7</t>
  </si>
  <si>
    <t>C5122</t>
  </si>
  <si>
    <t>PLACA PRÉ-MOLDADA ESPESSURA 5CM COM MALHA DE AÇO 10X10CM PARA PROTEÇÃO DE GASODUTO</t>
  </si>
  <si>
    <t>28.4.8</t>
  </si>
  <si>
    <t>C5096</t>
  </si>
  <si>
    <t>POÇO EM AÇO INOX DE 1", PARA INSPEÇÃO DE VAZAMENTO DE GÁS EM CAIXA DE PASSAGEM DE CONCRETO</t>
  </si>
  <si>
    <t>28.4.9</t>
  </si>
  <si>
    <t>C5097</t>
  </si>
  <si>
    <t>PUXADOR EM AÇO CA-25, PARA TAMPA DE CONCRETO</t>
  </si>
  <si>
    <t>28.4.10</t>
  </si>
  <si>
    <t>C5076</t>
  </si>
  <si>
    <t>SERVIÇO DE INSTALAÇÃO DE MANTA TERMOCONTRATIL PARA DUTO DE 2" COM INSPEÇÃO, FITA E REPAROS COM BASTÃO, MASTIC E MANCHÃO DO REVESTIMENTO COMPLETO DA TUBULAÇÃO</t>
  </si>
  <si>
    <t>28.4.11</t>
  </si>
  <si>
    <t>C5079</t>
  </si>
  <si>
    <t>SERVIÇO DE INSTALAÇÃO DE MANTA TERMOCONTRATIL PARA DUTO DE 3" COM INSPEÇÃO, FITA E REPAROS DO REVESTIMENTO COMPLETO DA TUBULAÇÃO</t>
  </si>
  <si>
    <t>28.4.12</t>
  </si>
  <si>
    <t>C5082</t>
  </si>
  <si>
    <t>SERVIÇO DE INSTALAÇÃO DE MANTA TERMOCONTRATIL PARA DUTO DE 4" COM INSPEÇÃO, FITA E REPAROS DO REVESTIMENTO COMPLETO DA TUBULAÇÃO</t>
  </si>
  <si>
    <t>28.4.13</t>
  </si>
  <si>
    <t>C5085</t>
  </si>
  <si>
    <t>SERVIÇO DE INSTALAÇÃO DE MANTA TERMOCONTRATIL PARA DUTO DE 6" COM INSPEÇÃO, FITA E REPAROS DO REVESTIMENTO COMPLETO DA TUBULAÇÃO</t>
  </si>
  <si>
    <t>28.4.14</t>
  </si>
  <si>
    <t>C5088</t>
  </si>
  <si>
    <t>SERVIÇO DE INSTALAÇÃO DE MANTA TERMOCONTRATIL PARA DUTO DE 8" COM INSPEÇÃO, FITA E REPAROS DO REVESTIMENTO COMPLETO DA TUBULAÇÃO</t>
  </si>
  <si>
    <t>28.4.15</t>
  </si>
  <si>
    <t>C5091</t>
  </si>
  <si>
    <t>SERVIÇO DE INSTALAÇÃO DE MANTA TERMOCONTRATIL PARA DUTO DE 10" COM INSPEÇÃO, FITA E REPAROS DO REVESTIMENTO COMPLETO DA TUBULAÇÃO</t>
  </si>
  <si>
    <t>28.4.16</t>
  </si>
  <si>
    <t>C5094</t>
  </si>
  <si>
    <t>SERVIÇO DE INSTALAÇÃO DE MANTA TERMOCONTRATIL PARA DUTO DE 12" COM INSPEÇÃO, FITA E REPAROS DO REVESTIMENTO COMPLETO DA TUBULAÇÃO</t>
  </si>
  <si>
    <t>28.4.17</t>
  </si>
  <si>
    <t>C5120</t>
  </si>
  <si>
    <t>TACHA SINALIZAÇÃO PADRÃO CEGÁS: FORNECIMENTO E INSTALAÇÃO</t>
  </si>
  <si>
    <t>29</t>
  </si>
  <si>
    <t>ACESSIBILIDADE À EDIFICAÇÕES E ESPAÇOS</t>
  </si>
  <si>
    <t>29.1</t>
  </si>
  <si>
    <t>SERVIÇOS PRELIMINARES</t>
  </si>
  <si>
    <t>29.1.1</t>
  </si>
  <si>
    <t>C4618</t>
  </si>
  <si>
    <t>DEMOLIÇÃO DE INSTALAÇÃO HIDRÁULICA - TUBOS E CONEXÕES</t>
  </si>
  <si>
    <t>29.1.2</t>
  </si>
  <si>
    <t>C4619</t>
  </si>
  <si>
    <t>DEMOLIÇÃO DE INSTALAÇÃO SANITÁRIA - TUBOS E CONEXÕES</t>
  </si>
  <si>
    <t>29.1.3</t>
  </si>
  <si>
    <t>C4639</t>
  </si>
  <si>
    <t>RETIRADA DE GUARDA-CORPO EM TUBOS C/ PEÇAS E CONEXÕES FERRO GALVANIZADO (SEM REAPROVEITAMENTO) DN ATÉ 60mm</t>
  </si>
  <si>
    <t>29.1.4</t>
  </si>
  <si>
    <t>C4640</t>
  </si>
  <si>
    <t>RETIRADA DE GUIAS PRE-FABRICADAS DE CONCRETO</t>
  </si>
  <si>
    <t>29.2</t>
  </si>
  <si>
    <t>29.2.1</t>
  </si>
  <si>
    <t>C4621</t>
  </si>
  <si>
    <t>BATEDOR PARA PORTA EM CHAPA DE ALUMÍNIO TIPO XADREZ LAVRADA ESP. 3mm C/ FIXAÇÃO SOBRE MADEIRA LISA OU REVESTIMENTO MELAMÍNICO COM FITA DUPLA FACE</t>
  </si>
  <si>
    <t>29.2.2</t>
  </si>
  <si>
    <t>C4643</t>
  </si>
  <si>
    <t>INSTALAÇÃO DE BARRA ANTI-PÂNICO DUPLA C/ TRAVA EM AÇO INOX DIÂM. 1 1/2</t>
  </si>
  <si>
    <t>29.2.3</t>
  </si>
  <si>
    <t>C4638</t>
  </si>
  <si>
    <t>29.2.4</t>
  </si>
  <si>
    <t>C4647</t>
  </si>
  <si>
    <t>RETIRADA DE DISPOSITIVO DE PRESSÃO DAS PORTAS</t>
  </si>
  <si>
    <t>29.2.5</t>
  </si>
  <si>
    <t>C4637</t>
  </si>
  <si>
    <t>RETIRADA COM SUBSTITUIÇÃO DE MAÇANETA EXISTENTE POR TIPO ALAVANCA</t>
  </si>
  <si>
    <t>29.3</t>
  </si>
  <si>
    <t>INSTALAÇÕES, LOUÇAS E ACESSÓRIOS</t>
  </si>
  <si>
    <t>29.3.1</t>
  </si>
  <si>
    <t>C4642</t>
  </si>
  <si>
    <t>29.3.2</t>
  </si>
  <si>
    <t>C4635</t>
  </si>
  <si>
    <t>BACIA SANITÁRIA PARA CADEIRANTES C/ ASSENTO (ABERTURA FRONTAL)</t>
  </si>
  <si>
    <t>29.3.3</t>
  </si>
  <si>
    <t>C4634</t>
  </si>
  <si>
    <t>BASE EM GRANITO COM MAPA TÁTIL</t>
  </si>
  <si>
    <t>29.3.4</t>
  </si>
  <si>
    <t>C4636</t>
  </si>
  <si>
    <t>LAVATÓRIO DE LOUÇA BRANCA C/ COLUNA SUSPENSA E ACESSÓRIOS</t>
  </si>
  <si>
    <t>29.3.5</t>
  </si>
  <si>
    <t>C4630</t>
  </si>
  <si>
    <t>REINSTALAÇÃO DE PONTO HIDRÁULICO, MATERIAL E EXECUÇÃO</t>
  </si>
  <si>
    <t>29.3.6</t>
  </si>
  <si>
    <t>C4631</t>
  </si>
  <si>
    <t>REINSTALAÇÃO DE PONTO SANITÁRIO, MATERIAL E EXECUÇÃO</t>
  </si>
  <si>
    <t>29.3.7</t>
  </si>
  <si>
    <t>C4632</t>
  </si>
  <si>
    <t>REMANEJAMENTO DE BACIA SANITÁRIA</t>
  </si>
  <si>
    <t>29.3.8</t>
  </si>
  <si>
    <t>C4633</t>
  </si>
  <si>
    <t>REMANEJAMENTO DE BANCADA DE GRANITO</t>
  </si>
  <si>
    <t>29.4</t>
  </si>
  <si>
    <t>29.4.1</t>
  </si>
  <si>
    <t>C4625</t>
  </si>
  <si>
    <t>BASE EM PREMOLDADO DE CONCRETO COM ADITIVO IMPERMEABILIZANTE P/ INSTALAÇÃO DE BACIA SANITÁRIA</t>
  </si>
  <si>
    <t>29.4.2</t>
  </si>
  <si>
    <t>C4622</t>
  </si>
  <si>
    <t>FITA ADESIVA ANTIDERRAPANTE E FOSFORESCENTE</t>
  </si>
  <si>
    <t>29.4.3</t>
  </si>
  <si>
    <t>C4623</t>
  </si>
  <si>
    <t>PISO PODOTÁTIL INTERNO EM BORRACHA 30x30cm ASSENTAMENTO COM COLA VINIL (FORNECIMENTO E ASSENTAMENTO)</t>
  </si>
  <si>
    <t>29.4.4</t>
  </si>
  <si>
    <t>C4624</t>
  </si>
  <si>
    <t>PISO PODOTÁTIL EXTERNO EM PMC ESP. 3CM, ASSENTADO COM ARGAMASSA (FORNECIMENTO E ASSENTAMENTO)</t>
  </si>
  <si>
    <t>29.5</t>
  </si>
  <si>
    <t>29.5.1</t>
  </si>
  <si>
    <t>C4850</t>
  </si>
  <si>
    <t>PLACA EM ACRÍLICO ADESIVADA PARA SINALIZAÇÃO COM INDICAÇÃO DE ROTA DE FUGA 26X13CM</t>
  </si>
  <si>
    <t>29.5.2</t>
  </si>
  <si>
    <t>C4626</t>
  </si>
  <si>
    <t>PLACA EM ALUMÍNIO 15x30cm C/ VINIL APLICADO EM 1 FACE E FIXAÇÃO COM FITA DUPLA FACE (FORNECIMENTO E MONTAGEM)</t>
  </si>
  <si>
    <t>29.5.3</t>
  </si>
  <si>
    <t>C4627</t>
  </si>
  <si>
    <t>PLACA EM ALUMÍNIO 20x20cm C/ VINIL APLICADO EM 1 FACE E FIXAÇÃO COM FITA DUPLA FACE (FORNECIMENTO E MONTAGEM)</t>
  </si>
  <si>
    <t>29.5.4</t>
  </si>
  <si>
    <t>C4628</t>
  </si>
  <si>
    <t>PLACA EM ALUMÍNIO 20x25cm C/ VINIL APLICADO EM 1 FACE E FIXAÇÃO COM FITA DUPLA FACE (FORNECIMENTO E MONTAGEM)</t>
  </si>
  <si>
    <t>29.5.5</t>
  </si>
  <si>
    <t>C4629</t>
  </si>
  <si>
    <t>PLACA EM AÇO GALVANIZADO C/ APLICAÇÃO EM 1 FACE EM VINIL E FUNDO C/ PINTURA EM ESMALTE SINTÉTICO PRETO FOSCO (FORNECIMENTO E MONTAGEM)</t>
  </si>
  <si>
    <t>29.5.6</t>
  </si>
  <si>
    <t>C4648</t>
  </si>
  <si>
    <t>29.5.7</t>
  </si>
  <si>
    <t>C4641</t>
  </si>
  <si>
    <t>SÍMBOLO INTERNACIONAL DE ACESSO - SIA - 15x15cm</t>
  </si>
  <si>
    <t>29.5.8</t>
  </si>
  <si>
    <t>C4649</t>
  </si>
  <si>
    <t>SINALIZAÇÃO PARA EXTINTOR</t>
  </si>
  <si>
    <t>29.6</t>
  </si>
  <si>
    <t>29.6.1</t>
  </si>
  <si>
    <t>C4646</t>
  </si>
  <si>
    <t>CORRIMÃO DUPLA ALTURA EM AÇO INOX DIAM 1 1/2</t>
  </si>
  <si>
    <t>29.6.2</t>
  </si>
  <si>
    <t>C4644</t>
  </si>
  <si>
    <t>FORNECIMENTO E MONTAGEM DE BOTÕES EM BRAILLE COM SINALIZAÇÃO SONORA</t>
  </si>
  <si>
    <t>29.6.3</t>
  </si>
  <si>
    <t>C4620</t>
  </si>
  <si>
    <t>GUIA DE BALIZAMENTO EM ALVENARIA ESP.=10cm ALTURA ATÉ 15cm COMPLETAMENTE EXECUTADA E ACABAMENTO EM TEXTURA ACRÍLICA E TOPO EM CHAPIM EM PMC</t>
  </si>
  <si>
    <t>30</t>
  </si>
  <si>
    <t>SERVIÇOS DIVERSOS</t>
  </si>
  <si>
    <t>30.1</t>
  </si>
  <si>
    <t>INDENIZAÇÕES</t>
  </si>
  <si>
    <t>30.1.1</t>
  </si>
  <si>
    <t>C2840</t>
  </si>
  <si>
    <t>30.2</t>
  </si>
  <si>
    <t>LIMPEZA FINAL</t>
  </si>
  <si>
    <t>30.2.1</t>
  </si>
  <si>
    <t>C1078</t>
  </si>
  <si>
    <t>DESCUPINIZAÇÃO C/ MATERIAL INSETICIDA</t>
  </si>
  <si>
    <t>30.2.2</t>
  </si>
  <si>
    <t>C3605</t>
  </si>
  <si>
    <t>LIMPEZA DA UNIDADE CASA TIPO "T 01" - PADRÃO POPULAR</t>
  </si>
  <si>
    <t>30.2.3</t>
  </si>
  <si>
    <t>C3447</t>
  </si>
  <si>
    <t>LIMPEZA DE PISO EM ÁREA URBANIZADA</t>
  </si>
  <si>
    <t>30.2.4</t>
  </si>
  <si>
    <t>C1625</t>
  </si>
  <si>
    <t>LIMPEZA DE PISOS E REVESTIMENTOS</t>
  </si>
  <si>
    <t>30.2.5</t>
  </si>
  <si>
    <t>C1626</t>
  </si>
  <si>
    <t>LIMPEZA DE REVESTIMENTOS CERÂMICOS</t>
  </si>
  <si>
    <t>30.2.6</t>
  </si>
  <si>
    <t>C1627</t>
  </si>
  <si>
    <t>LIMPEZA DE VIDROS</t>
  </si>
  <si>
    <t>30.2.7</t>
  </si>
  <si>
    <t>C1628</t>
  </si>
  <si>
    <t>LIMPEZA GERAL</t>
  </si>
  <si>
    <t>30.2.8</t>
  </si>
  <si>
    <t>C1629</t>
  </si>
  <si>
    <t>LIMPEZA, RETIRADA DO PAPEL E LAVAGEM DE MOSAICO VIDROSO</t>
  </si>
  <si>
    <t>Fornecimento de alimentação (quentinha) a pessoal direto de obra</t>
  </si>
  <si>
    <t>Avental de couro</t>
  </si>
  <si>
    <t>Bota de borracha</t>
  </si>
  <si>
    <t>pa</t>
  </si>
  <si>
    <t>Bota de couro</t>
  </si>
  <si>
    <t>Capacete</t>
  </si>
  <si>
    <t>Fardamento</t>
  </si>
  <si>
    <t>Máscara contra poeira</t>
  </si>
  <si>
    <t>Máscara de fibra de vidro</t>
  </si>
  <si>
    <t>Máscara para solda</t>
  </si>
  <si>
    <t>Óculos de proteção</t>
  </si>
  <si>
    <t>Fornecimento de vales transporte a pessoal direto de obra</t>
  </si>
  <si>
    <t>Escoramento em madeira p/ edificações c/ vigas e lajes maciças, 01 uso</t>
  </si>
  <si>
    <t>Escoramento em madeira p/ edificações c/ vigas e lajes maciças, 02 usos</t>
  </si>
  <si>
    <t>Escoramento em madeira p/ edificações c/ vigas e lajes maciças, 03 usos</t>
  </si>
  <si>
    <t>Escoramento em madeira p/ edificações c/ vigas e lajes maciças, 04 usos</t>
  </si>
  <si>
    <t>Escoramento em madeira p/ edificações c/ vigas e lajes maciças, 05 usos</t>
  </si>
  <si>
    <t>Escoramento em madeira p/ edificações c/ vigas e lajes maciças, 06 usos</t>
  </si>
  <si>
    <t>Escoramento em madeira p/ edificações c/ vigas e lajes maciças, 07 usos</t>
  </si>
  <si>
    <t>Escoramento em madeira p/ edificações c/ vigas e lajes maciças, 10 usos</t>
  </si>
  <si>
    <t>Escoramento em madeira p/ edificações c/ vigas e lajes maciças, 12 usos</t>
  </si>
  <si>
    <t>Escoramento em madeira p/ reservatórios elevados ou estruturas c/ forma verti cal, 01 uso</t>
  </si>
  <si>
    <t>Escoramento em madeira para pontilhões, pontes e viadutos de concreto armado</t>
  </si>
  <si>
    <t>Escoramento misto (metálico h=3,80m e madeira) para lajes e vigas, inclusive  montagem e desmontagem em madeira p/ edificações c/ vigas e lajes maciças, 10 usos</t>
  </si>
  <si>
    <t>Concreto simples usinado fck=35mpa, bombeado e projetado em paredes</t>
  </si>
  <si>
    <t>Concreto simples usinado fck=35mpa, bombeado e projetado em tetos</t>
  </si>
  <si>
    <t>Revestimento em paredes com argamassa projetada, traço t-1 (1:3) - cimento /  areia</t>
  </si>
  <si>
    <t>Revestimento em tetos com argamassa projetada, traço t-1 (1:3) - cimento / ar eia</t>
  </si>
  <si>
    <t>Enrocamento com pedra bruta arrumada manualmente</t>
  </si>
  <si>
    <t>Enrocamento com pedra bruta lançada</t>
  </si>
  <si>
    <t>Enrocamento com pedra de mão arrumada manualmente</t>
  </si>
  <si>
    <t>Enrocamento com pedra de mão lançada</t>
  </si>
  <si>
    <t>Bombeamento para esgotamento de valas com duração de 24 horas por dia (Contín uo)</t>
  </si>
  <si>
    <t>Bombeamento para esgotamento de valas com duração de 8 horas por dia</t>
  </si>
  <si>
    <t>Escoramento de valas tipo Contínuo Especial</t>
  </si>
  <si>
    <t>Escoramento de valas tipo Contínuo Simples</t>
  </si>
  <si>
    <t>Escoramento de valas tipo Pontalete</t>
  </si>
  <si>
    <t>Escoramento em madeira p/ valas, h&lt;2,00m ,descontínuo, com pranchões, longari nas e estroncas de madeira</t>
  </si>
  <si>
    <t>Escoramento metálico p/ valas, 2,50m&lt;=h&lt;=4.00 m, com pranchas metálicas de 4, 7 mm x 30 cm e longarinas e transversinas em perfis de aço, reaproveitamento  : 60 vezes</t>
  </si>
  <si>
    <t>Escoramento metálico p/ valas, 4,00m&lt;=h&lt;=6,00 m, com pranchas metálicas de 4, 7 mm x 30 cm e longarinas e transversinas em perfis metálicos, reaproveitamen to : 60 vezes</t>
  </si>
  <si>
    <t>Escoramento metálico p/ valas, h&lt;=2.50 m, com pranchas metálicas de 4,7 mm x  30 cm e longarinas em peças de madeira de 3"x6",  reaproveitamento : 60 vezes</t>
  </si>
  <si>
    <t>Gabião com tela de arame galvanizado, fio 2,7mm, malha hexagonal 8 x 10cm, ti po caixa</t>
  </si>
  <si>
    <t>Gabião com tela de arame galvanizado, fio 2,7mm, malha hexagonal 8 x 10cm, ti po caixa c/ dimensões 1,50 x 1,00 x 1,00m, p/un (inclusive pedra granítica)</t>
  </si>
  <si>
    <t>Gabião com tela de arame galvanizado, fio 2,7mm, malha hexagonal 8 x 10cm, ti po caixa c/ dimensões 3,00 x 1,00 x 1,00m, p/un (inclusive pedra granítica)</t>
  </si>
  <si>
    <t>Gabião com tela de arame galvanizado, fio 2,7mm, malha hexagonal 8 x 10cm, ti po caixa, sem fornecimento do gabião</t>
  </si>
  <si>
    <t>Gabião de pedra granítica sem fornecimento de tela com frete da pedra</t>
  </si>
  <si>
    <t>Gabião sem fornecimento de tela</t>
  </si>
  <si>
    <t>Gabião tipo colchão reno, revestido em pvc, malha 8 x 10 cm, h=0,30m</t>
  </si>
  <si>
    <t>Fornecimento e aplicação de Geogrelha tecida de poliester revestida c/PVC, re f.Macgrid WG-200, Maccaferri ou similar</t>
  </si>
  <si>
    <t>Impermeabilização - Fornecimento e aplicação de manta geotextil RT-10, resist encia a tração=10kN/m (antigo Bidim OP-20 ou similar) em colchões drenantes</t>
  </si>
  <si>
    <t>Impermeabilização - Fornecimento e aplicação de manta geotéxtil RT-16, resist encia a tração=16 kN/m (antigo Bidim OP-30 ou similar) em colchões drenantes</t>
  </si>
  <si>
    <t>Impermeabilização - Fornecimento e aplicação de manta geotéxtil RT-21, resist encia a tração=21 kN/m (antigo Bidim OP-40 ou similar) em colchões drenantes</t>
  </si>
  <si>
    <t>Manta Geotex 70g/m² para separação, proteção, reforço e drenagem em estrutura s, fornecimento e aplicação</t>
  </si>
  <si>
    <t>Rebaixamento com ponteiras filtrantes (01 conjunto), exclusive grupo gerador  - aluguel mensal</t>
  </si>
  <si>
    <t>Rebaixamento com ponteiras filtrantes (01 conjunto), inclusive grupo gerador  80 kva - aluguel mensal</t>
  </si>
  <si>
    <t>Bomba submersível, marca ABS, modelo AFP-102/425 2/3/4/7V STD Propulsor-230 A BS e acessórios(tubo de açoD2 AZ, corrente 5/16, manilha 3/8 reta zincada, ce ntral eletro comando e monitor e pedestal DN 100/ASA - tubo 2) ou similar - f ornec. e instalação</t>
  </si>
  <si>
    <t>Fornecimento e montagem de medidor de vazão do tipo calha parshall garganta W 3, em fibra de vidro</t>
  </si>
  <si>
    <t>Instalação de Medidor de Vazão do tipo calha Parshall garganta W3, em fibra d e vidro</t>
  </si>
  <si>
    <t>Colocação de brita 04 em filtro</t>
  </si>
  <si>
    <t>Bomba Autoaspirante Schneider BCA-40 2" 3cv Trifásico ou similar instalada</t>
  </si>
  <si>
    <t>Bomba Centrífuga Monoestágio Schneider BC-92S R 2 1/2" 3cv 220/380V Trifásico - Bomba Centrífuga Monoestágio Schneider BC-92S R 2 1/2 3cv 127/220V Trifásic o ou similar</t>
  </si>
  <si>
    <t>Conjunto moto-bomba com motor de 1 1/2 cv, trifásico, bomba centrífuga, sucçã o=1 1/4", recalque=1", pr. máx. 30 mca, alt. sucção 8 mca. faixas hm (m) - q  (m3/h) : (26-5,3)(23-7,7)(20-9,6)(17-11,3)(14-12,8)(11-14,2)(8-15,5) incl. ch ave de p. direta</t>
  </si>
  <si>
    <t>Conjunto moto-bomba com motor de 1 cv, monofásico, bomba centrífuga, sucção=1 ", recalque=1", pr. máx. 28 mca, alt. sucção 8 mca. faixas hm (m) - q (m3/h)  : (26-2,5)(23-4,2)(20-5,2)(17-6,3)(14-7,0), inclusive chave de partida direta</t>
  </si>
  <si>
    <t>Conjunto moto-bomba com motor de 1 cv, trifásico, bomba centrífuga, sucção=1" , recalque=1", pr. máx. 28 mca, alt. sucção 8 mca. faixas hm (m) - q (m3/h) : (26-2,5)(23-4,2)(20-5,2)(17-6,3)(14-7,0), inclusive chave de partida direta</t>
  </si>
  <si>
    <t>Conjunto moto-bomba com motor de 1/2 cv, monofásico, bomba centrífuga, sucção =3/4", recalque=3/4", pr. máx. 23 mca, alt. sucção 8 mca. faixas hm (m) - q ( m3/h) : (20-2,1)(17-2,9)(14-3,4)(11-3,9)(8-4,3)(5-4,7), inclusive chave de pa rtida direta</t>
  </si>
  <si>
    <t>Conjunto moto-bomba com motor de 1/2 cv, trifásico, bomba centrífuga, sucção= 1", recalque=3/4", pr. máx. 23 mca, alt. sucção 8 mca. faixas hm (m) - q (m3/ h) : (20-3,4)(17-4,9)(14-6,0)(11-6,9)(8-8,3), inclusive chave de partida dire ta</t>
  </si>
  <si>
    <t>Conjunto moto-bomba com motor de 1/3 cv, monofásico, bomba centrífuga, sucção =3/4", recalque=3/4", pr. máx. 18 mca, alt. sucção 8 mca. faixas hm (m) - q ( m3/h) : (17-1,5)(14-2,6)(11-3,3)(8-3,9)(5-4,3)(2-4,8), inclusive chave de par tida direta</t>
  </si>
  <si>
    <t>Conjunto moto-bomba com motor de 1/3 cv, trifásico, bomba centrífuga, sucção= 3/4", recalque=3/4", pr. máx. 18 mca, alt. sucção 8 mca. faixas hm (m) - q (m 3/h) : (17-1,8)(14-4,1)(11-5,6)(8-6,9)(5-8,0), inclusive chave de partida dir eta</t>
  </si>
  <si>
    <t>Conjunto moto-bomba com motor de 1/4 cv, monofásico, bomba centrífuga, sucção =3/4", recalque=3/4", pr. máx. 15 mca, alt. sucção 8 mca. faixas hm (m) - q ( m3/h) : (14-1,5)(11-2,6)(8-3,3)(5-3,9)(2-4,4), inclusive chave de partida dir eta</t>
  </si>
  <si>
    <t>Conjunto moto-bomba com motor de 2 cv, trifásico, bomba centrífuga, sucção=1  1/4", recalque=1", pr. máx. 36 mca, alt. sucção 8 mca. faixas hm (m) - q (m3/ h) : (30-7,3)(26-10,0)(23-11,7)(20-13,2)(17-14,6)(14-15,9) inclusive chave de partida direta</t>
  </si>
  <si>
    <t>Conjunto moto-bomba com motor de 3 cv, trifásico, bomba centrífuga, sucção=1  1/4", recalque=1", pr. máx. 42 mca, alt. sucção 8 mca. faixas hm (m) - q (m3/ h) : (38-7,2)(34-9,9)(30-12,1)(26-13,9)(23-15,1)(20-16,3), inclusive chave de partida direta</t>
  </si>
  <si>
    <t>Conjunto moto-bomba com motor de 3/4 cv, monofásico, bomba centrífuga, sucção =1", recalque=1", pr. máx. 26 mca, alt. sucção 8 mca. faixas hm (m) - q (m3/h ) : (23-3,4)(20-4,7)(17-5,7)(14-6,6)(11-7,3), inclusive chave de partida dire ta</t>
  </si>
  <si>
    <t>Conjunto moto-bomba com motor de 3/4 cv, trifásico, bomba centrífuga, sucção= 1", recalque=1", pr. máx. 26 mca, alt. sucção 8 mca. faixas hm (m) - q (m3/h) : (23-3,4)(20-4,7)(17-5,7)(14-6,6)(11-7,3), inclusive chave de partida direta</t>
  </si>
  <si>
    <t>Conjunto moto-bomba Schneider motor 10CV, à gasolina, trifásico (ou similar)</t>
  </si>
  <si>
    <t>Conjunto moto-bomba Schneider motor 10CV, trifásico (ou similar)</t>
  </si>
  <si>
    <t>Conjunto moto-bomba submersível, Schneider, mod. BCS-205, 2CV, trifásica, (ou similar)</t>
  </si>
  <si>
    <t>Hipoclorador / Bomba dosadora analógica de soluções, vazão de 0,5 à 15 l/h e  presão de 0 à 15 bar</t>
  </si>
  <si>
    <t>Motobomba Centro Monoestágio P/ incêndio Serie SH Modelo BPI-22 R, 3600, 13,0 CV motor combust. Trifásica. Schneider ou similar</t>
  </si>
  <si>
    <t>Instalação e montagem de bomba centrifuga 1,5cv</t>
  </si>
  <si>
    <t>Instalação e montagem de bomba centrifuga 2cv</t>
  </si>
  <si>
    <t>Instalação e montagem de bomba centrifuga 4cv</t>
  </si>
  <si>
    <t>Instalação e montagem de bomba centrifuga 5cv</t>
  </si>
  <si>
    <t>Remoção de bomba centrifuga 3/4 cv</t>
  </si>
  <si>
    <t>Base com solo-cimento, misturado em usina (exclusive material de base, inclus ive cimento - 176kg/m3)</t>
  </si>
  <si>
    <t>Base com solo-cimento, misturado em usina, com material da própria escavação, inclusive cimento - 140kg/m3</t>
  </si>
  <si>
    <t>Base com solo-cimento, misturado na pista (exclusive material de base, inclus ive cimento - 130kg/m3)</t>
  </si>
  <si>
    <t>Base com solo-cimento, misturado na pista, com material da própria escavação, inclusive cimento - 130kg/m3</t>
  </si>
  <si>
    <t>Base de macadame hidráulico</t>
  </si>
  <si>
    <t>Base com brita graduada reciclada - Faixa "C" - (exclusive transporte da brit a)</t>
  </si>
  <si>
    <t>Base com brita graduada, exclusive pó de pedra e transporte da brita)</t>
  </si>
  <si>
    <t>Base com brita graduada, exclusive transporte da brita</t>
  </si>
  <si>
    <t>Base com solo-brita misturado em usina, com material da própria escavação, ex clusive transporte da brita</t>
  </si>
  <si>
    <t>Base com solo-brita misturado na pista, com material da própria escavação, se m transporte da brita</t>
  </si>
  <si>
    <t>Base com solo-brita, misturado em usina (exclusive material de base e transpo rte da brita)</t>
  </si>
  <si>
    <t>Base com solo-brita, misturado na pista (exclusive material de base e transpo rte da brita)</t>
  </si>
  <si>
    <t>Base estabilizada granulometricamente com mistura solo-areia na pista (exclus ive material de base e areia)</t>
  </si>
  <si>
    <t>Base estabilizada granulometricamente com mistura solo-areia na pista, com ma terial da própria escavação, exclusive areia</t>
  </si>
  <si>
    <t>Base estabilizada granulometricamente sem mistura (exclusive material de base )</t>
  </si>
  <si>
    <t>Usinagem de brita graduada reciclada - Faixa "C" (exclusive material)</t>
  </si>
  <si>
    <t>Concreto asfáltico pré-misturado a frio - usinagem, com material, exclusive t rasnporte - Rev 02</t>
  </si>
  <si>
    <t>Remoção mecanizada de revestimento asfáltico - Rev 01</t>
  </si>
  <si>
    <t>Controle tecnológico de concreto "com" moldagem de corpos de prova, distancia 101 a 150 km</t>
  </si>
  <si>
    <t>Controle tecnológico de concreto "com" moldagem de corpos de prova, distancia 31 a 60 km</t>
  </si>
  <si>
    <t>Controle tecnológico de concreto "com" moldagem de corpos de prova, distancia 61 a 100 km</t>
  </si>
  <si>
    <t>Controle tecnológico de concreto "com" moldagem de corpos de prova, distancia até 30 km</t>
  </si>
  <si>
    <t>Controle tecnológico de concreto "com" moldagem de corpos de prova, distancia maior que 150 km</t>
  </si>
  <si>
    <t>Moldagem de corpos de prova</t>
  </si>
  <si>
    <t>Fornecimento de asfalto diluído cm-30</t>
  </si>
  <si>
    <t>Fornecimento de emulsão asfáltica rl-1c</t>
  </si>
  <si>
    <t>Fornecimento de emulsão asfáltica rr-1c, exclusive transporte</t>
  </si>
  <si>
    <t>Imprimação - execução com fornecimento de material</t>
  </si>
  <si>
    <t>Carga e descarga de meio-fio simples (sem sargeta)</t>
  </si>
  <si>
    <t>Guarda - corpo de ponte em concreto moldado no local</t>
  </si>
  <si>
    <t>Meio-fio de concreto simples com sarjeta conjugada com acabamento liso (tipo  02), rejuntado com argamassa de cimento e areia traço 1:3</t>
  </si>
  <si>
    <t>Meio-fio granítico, rejuntado com argamassa de cimento e areia no traço 1:3</t>
  </si>
  <si>
    <t>Meio-fio granítico, sobre base de concreto simples e rejuntado com argamassa  de cimento e areia no traço 1:3</t>
  </si>
  <si>
    <t>Reassentamento de meio fio</t>
  </si>
  <si>
    <t>Remoção e reposição de meio-fio</t>
  </si>
  <si>
    <t>Areia-asfalto usinado à quente (a.a.u.q.), fornecido e aplicado pela EMURB, e xclusive transporte</t>
  </si>
  <si>
    <t>CAUQ - Concreto asfáltico usinado à quente, aplicado em execução de rodovias  (prod. = 75t/h), sem fornecimento de material, sem transporte e sem usinagem</t>
  </si>
  <si>
    <t>Concreto asfáltico usinado à quente (CAUQ), aplicado em obras de recuperação  de pavimentos (prod. = 30t/h), sem fornecimento de material,  e sem transport e</t>
  </si>
  <si>
    <t>Concreto asfáltico usinado à quente (CAUQ), fornecido e aplicado pela emurb ( capa asfáltica), exclusive transporte</t>
  </si>
  <si>
    <t>Fornecimento de concreto asfáltico usinado à quente (CAUQ), (capa asfáltica), exclusive transporte</t>
  </si>
  <si>
    <t>Reposição de pavimentação asfáltica, incluindo pintura de ligação, fornecimen to e aplicação de CAUQ</t>
  </si>
  <si>
    <t>Usinagem de CAUQ (capa de rolamento), exclusive CAP</t>
  </si>
  <si>
    <t>Pavimento em concreto armado fck=25mpa, desempolado, e=10cm, p/ sobrecargas d e até 4t/m2 c/ tela soldada Q138</t>
  </si>
  <si>
    <t>Pavimento em concreto armado fck=25mpa, desempolado, e=12cm, p/ sobrecargas d e até 6t/m2 c/ tela soldada Q138</t>
  </si>
  <si>
    <t>Pavimento em concreto armado fck=25mpa, desempolado, e=14cm, p/ sobrecargas d e até 8t/m2 c/ tela soldada Q138</t>
  </si>
  <si>
    <t>Limpeza de pavimentação em  paralepípedo e execução de rejuntamento com argam assa  cimento e areia 1:3</t>
  </si>
  <si>
    <t>Locação de serviços de pavimentação</t>
  </si>
  <si>
    <t>Pavimentação em bloco de concreto vibroprensado, intertravado, colorido, 10x2 0cm, e=10cm, 46un/m2, NBR9781, Fck(min)=35MPa, sob coxim areia grossa compact ada c/ placa vibratória, e(comp.)=6cm, rejuntado c/ areia fina.</t>
  </si>
  <si>
    <t>Pavimentação em bloco de concreto vibroprensado, intertravado, colorido, 10x2 0cm, e=6cm, 46un/m2, NBR9781, Fck(min)=35MPa, sob coxim areia grossa compacta da c/ placa vibratória, e(comp.)=6cm, rejuntado c/ areia fina.</t>
  </si>
  <si>
    <t>Pavimentação em bloco de concreto vibroprensado, intertravado, colorido, 10x2 0cm, e=8cm, 46un/m2, NBR9781, Fck(min)=35MPa, sob coxim areia grossa compacta da c/ placa vibratória, e(comp.)=6cm, rejuntado c/ areia fina.</t>
  </si>
  <si>
    <t>Pavimentação em bloco de concreto vibroprensado, intertravado, colorido, 16 f aces, 11x22cm, e=10cm, 39un/m2, NBR9781, Fck(min)=35MPa, sob coxim areia gros sa compactada c/ placa vibratória, e(comp.)=6cm, rejuntado c/ areia fina.</t>
  </si>
  <si>
    <t>Pavimentação em bloco de concreto vibroprensado, intertravado, colorido, 16 f aces, 11x22cm, e=6cm, 39un/m2, NBR9781, Fck(min)=35MPa, sob coxim areia gross a compactada c/ placa vibratória, e(comp.)=6cm, rejuntado c/ areia fina.</t>
  </si>
  <si>
    <t>Pavimentação em bloco de concreto vibroprensado, intertravado, colorido, 16 f aces, 11x22cm, e=8cm, 39un/m2, NBR9781, Fck(min)=35MPa, sob coxim areia gross a compactada c/ placa vibratória, e(comp.)=6cm, rejuntado c/ areia fina.</t>
  </si>
  <si>
    <t>Pavimentação em bloco de concreto vibroprensado, intertravado, cor natural, 1 0x20cm, e=10cm, 46un/m2, NBR9781, Fck(min)=35MPa, sob coxim areia grossa comp actada c/ placa vibratória, e(comp.)=6cm, rejuntado c/ areia fina.</t>
  </si>
  <si>
    <t>Pavimentação em bloco de concreto vibroprensado, intertravado, cor natural, 1 0x20cm, e=6cm, 46un/m2, NBR9781, Fck(min)=35MPa, sob coxim areia grossa compa ctada c/ placa vibratória, e(comp.)=6cm, rejuntado c/ areia fina.</t>
  </si>
  <si>
    <t>Pavimentação em bloco de concreto vibroprensado, intertravado, cor natural, 1 0x20cm, e=8cm, 46un/m2, NBR9781, Fck(min)=35MPa, sob coxim areia grossa compa ctada c/ placa vibratória, e(comp.)=6cm, rejuntado c/ areia fina.</t>
  </si>
  <si>
    <t>Pavimentação em bloco de concreto vibroprensado, intertravado, cor natural, 1 6 faces, 11x22cm, e=10cm, 39un/m2, NBR9781, Fck(min)=35MPa, sob coxim areia g rossa compactada c/ placa vibratória, e(comp.)=6cm, rejuntado c/ areia fina.</t>
  </si>
  <si>
    <t>Pavimentação em bloco de concreto vibroprensado, intertravado, cor natural, 1 6 faces, 11x22cm, e=6cm, 39un/m2, NBR9781, Fck(min)=35MPa, sob coxim areia gr ossa compactada c/ placa vibratória, e(comp.)=6cm, rejuntado c/ areia fina.</t>
  </si>
  <si>
    <t>Pavimentação em bloco de concreto vibroprensado, intertravado, cor natural, 1 6 faces, 11x22cm, e=8cm, 39un/m2, NBR9781, Fck(min)=35MPa, sob coxim areia gr ossa compactada c/ placa vibratória, e(comp.)=6cm, rejuntado c/ areia fina.</t>
  </si>
  <si>
    <t>Pavimentação em bloco de concreto vibroprensado, intertravado, cor natural, h exagonal,  e=10cm, 18un/m2, NBR9781, Fck(min)=35MPa, sob coxim areia grossa c ompactada c/ placa vibratória, e(comp.)=6cm, rejuntado c/ areia fina.</t>
  </si>
  <si>
    <t>Pavimentação em bloco de concreto vibroprensado, intertravado, cor natural, h exagonal,  e=8cm, 18un/m2, NBR9781, Fck(min)=35MPa, sob coxim areia grossa co mpactada c/ placa vibratória, e(comp.)=6cm, rejuntado c/ areia fina.</t>
  </si>
  <si>
    <t>Pavimentação em bloco de concreto vibroprensado, intertravado, cor natural, h exagonal, 25x29cm, e=6cm, 18un/m2, NBR9781, Fck(min)=35MPa, sob coxim areia g rossa compactada c/ placa vibratória, e(comp.)=6cm, rejuntado c/ areia fina.</t>
  </si>
  <si>
    <t>Pavimentação em paralelepípedo granítico sobre colchão de areia, rejuntado co m argamassa de cimento e areia traço 1:3, inclusive frete do paralelepípedo g ranítico</t>
  </si>
  <si>
    <t>Pavimentação em pre-moldado tipo Concregrama, modelo Pavi-grade, dim:45 x 60c m, e=9,5cm, sobre colchão de areia, com preenchimento dos vãos com grama</t>
  </si>
  <si>
    <t>Piso de blocos (lajota) hexagonais (sextavado) de concreto fck=15mpa e = 10cm concreto sobre colchão de areia</t>
  </si>
  <si>
    <t>Piso de blocos (lajota) hexagonais (sextavado) de concreto fck=15mpa e = 5cm  concreto sobre colchão de areia</t>
  </si>
  <si>
    <t>Piso de blocos (lajota) hexagonais (sextavado) de concreto fck=15mpa e = 8cm  concreto sobre colchão de areia</t>
  </si>
  <si>
    <t>Remoção e reassentamento de paralelepípedo sobre colchão de areia</t>
  </si>
  <si>
    <t>Reposição de pavimentação em paralelepípedo granítico, exclusive paralelos, i nclusive colchão de areia de 0.13 m e rej. arg. cimento e areia 1:3</t>
  </si>
  <si>
    <t>Execução de pintura asfáltica de ligação, exclusive fornecimento de ligante</t>
  </si>
  <si>
    <t>Execução de pintura asfáltica de ligação, inclusive fornecimento de ligante,  exclusive transporte</t>
  </si>
  <si>
    <t>Solo-brita - usinagem</t>
  </si>
  <si>
    <t>Solo-cimento - usinagem</t>
  </si>
  <si>
    <t>Usinagem de brita graduada reciclada - Faixa "C"</t>
  </si>
  <si>
    <t>Usinagem de brita graduada, exclusive material</t>
  </si>
  <si>
    <t>Reforço do sub-leito</t>
  </si>
  <si>
    <t>Reforço do sub-leito com adição de material de jazida p/ aterro ou areia fina , compactado, aquisição, exclusive aquisição de material e tranporte</t>
  </si>
  <si>
    <t>Regularização, gradeamento,  e compactação de sub-leito, com rolo de pneus pé de carneiro e de pneus 25t</t>
  </si>
  <si>
    <t>Sarjeta de paralelepípedo rejuntados, exclusive frete</t>
  </si>
  <si>
    <t>Sub-base de solo cimento, com mistura em usina (exclusive material de sub-bas e, inclusive cimento)</t>
  </si>
  <si>
    <t>Sub-base de solo cimento, com mistura em usina e material da própria escavaçã o</t>
  </si>
  <si>
    <t>Sub-base de solo cimento, com mistura na pista (exclusive material de sub-bas e, inclusive cimento)</t>
  </si>
  <si>
    <t>Sub-base de solo cimento, com mistura na pista e material da própria escavaçã o</t>
  </si>
  <si>
    <t>Mistura solo na pista, com material da própria escavação, exclusive solo</t>
  </si>
  <si>
    <t>Sub-base de solo-brita misturado em usina, com material da própria escavação, exclusive transporte da brita</t>
  </si>
  <si>
    <t>Sub-base de solo-brita misturado na pista, com material da própria escavação  (40% de brita), exclusive transporte da brita</t>
  </si>
  <si>
    <t>Sub-base de solo-brita misturado na pista, com material da própria escavação  (50% de solo, 20% de areia e 30% de brita), exclusive areia e transporte da b rita</t>
  </si>
  <si>
    <t>Sub-base de solo-brita misturado na pista, com material da própria escavação  (60% de solo, 15% de areia e 25% de brita), exclusive areia e transporte da b rita</t>
  </si>
  <si>
    <t>Sub-base de solo-brita misturado na pista, com material da própria escavação  (60% de solo, 20% de areia e 20% de brita), exclusive areia e transporte da b rita</t>
  </si>
  <si>
    <t>Sub-base de solo-brita misturado na pista, com material da própria escavação  (65% de solo, 15% de areia e 20% de brita), exclusive areia e transporte da b rita</t>
  </si>
  <si>
    <t>Sub-base estabilizada granulometricamente com mistura de solo na pista (exclu sive material de sub-base)</t>
  </si>
  <si>
    <t>Sub-base estabilizada granulometricamente com mistura solo-areia na pista (ex clusive material de sub-base e areia))</t>
  </si>
  <si>
    <t>Sub-base estabilizada granulometricamente com mistura solo-areia na pista, co m material da própria escavação, exclusive areia)</t>
  </si>
  <si>
    <t>Sub-base estabilizada granulometricamente sem mistura (exclusive material de  sub-base)</t>
  </si>
  <si>
    <t>Sub-base estabilizada granulometricamente sem mistura (sem transporte) e sem  fornecimento de material - Rev 01</t>
  </si>
  <si>
    <t>Tratamento superficial duplo com cimento asfáltico (cap), exclusive ligante</t>
  </si>
  <si>
    <t>Tratamento superficial simples com cimento asfáltico (cap), exclusive ligante</t>
  </si>
  <si>
    <t>Cimentação anelar - poço com tubo de 14.3/4" e perfuração de 22", em pasta de cimento e areia traço 1:3 com aditivo acelerador de pega</t>
  </si>
  <si>
    <t>Cimentação anelar - poço com tubo de 6" e perfuração de 12.1/4", em pasta de  cimento com aditivo acelerador de pega</t>
  </si>
  <si>
    <t>Cimentação anelar - poço com tubo de 6" e perfuração de 12.1/4", em pasta de  cimento e areia traço 1:3 com aditivo acelerador de pega</t>
  </si>
  <si>
    <t>Assentamento de adaptador de flange de grande tolerância "ultra quick", em fe rro fundido, DN   50mm - tipo A e DN   80mm - tipo B</t>
  </si>
  <si>
    <t>Assentamento de adaptador de flange de grande tolerância "ultra quick", em fe rro fundido, DN   80mm - tipo C</t>
  </si>
  <si>
    <t>Assentamento de adaptador de flange de grande tolerância "ultra quick", em fe rro fundido, DN  100mm - tipo D</t>
  </si>
  <si>
    <t>Assentamento de adaptador de flange de grande tolerância "ultra quick", em fe rro fundido, DN  150mm - tipo E e tipo F</t>
  </si>
  <si>
    <t>Assentamento de adaptador de flange de grande tolerância "ultra quick", em fe rro fundido, DN  200mm - tipo H</t>
  </si>
  <si>
    <t>Assentamento de adaptador de flange de grande tolerância "ultra quick", em fe rro fundido, DN  250mm - tipo J</t>
  </si>
  <si>
    <t>Assentamento de adaptador de flange de grande tolerância "ultra quick", em fe 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</si>
  <si>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</si>
  <si>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</si>
  <si>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</si>
  <si>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</si>
  <si>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</si>
  <si>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</si>
  <si>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</si>
  <si>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</si>
  <si>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</si>
  <si>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</si>
  <si>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</si>
  <si>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</si>
  <si>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</si>
  <si>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</si>
  <si>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</si>
  <si>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</si>
  <si>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</si>
  <si>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</si>
  <si>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Assentamento de registro de gaveta em ferro fundido com bolsas, diam. =   50m m a 150mm</t>
  </si>
  <si>
    <t>Assentamento de registro de gaveta em ferro fundido com bolsas, diam. =  200m m a 300mm</t>
  </si>
  <si>
    <t>Assentamento de registro de gaveta em ferro fundido com bolsas, diam. =  350m m a 450mm</t>
  </si>
  <si>
    <t>Assentamento de registro de gaveta em ferro fundido com bolsas, diam. =  500m m a 600mm</t>
  </si>
  <si>
    <t>Assentamento de registro de gaveta em ferro fundido com flanges, diam. =   50 mm a 150mm</t>
  </si>
  <si>
    <t>Assentamento de registro de gaveta em ferro fundido com flanges, diam. =  200 mm a 300mm</t>
  </si>
  <si>
    <t>Assentamento de registro de gaveta em ferro fundido com flanges, diam. =  350 mm a 450mm</t>
  </si>
  <si>
    <t>Assentamento de registro de gaveta em ferro fundido com flanges, diam. =  500 mm a 700mm</t>
  </si>
  <si>
    <t>Assentamento de registro de gaveta em ferro fundido com flanges, diam. =  800 mm a 1200mm</t>
  </si>
  <si>
    <t>Assentamento de Registro gaveta bruto, d = 50 mm (2")</t>
  </si>
  <si>
    <t>Assentamento de Registro gaveta bruto, d = 65 mm (2 1/2")</t>
  </si>
  <si>
    <t>Assentamento de Registro gaveta bruto, d =100 mm (4")</t>
  </si>
  <si>
    <t>Assentamento de Válvula retenção universal (horizontal ou vertical), bronze,  d = 50 mm (2")</t>
  </si>
  <si>
    <t>Assentamento de conexões de fofo, junta elástica, diam.=  300mm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</si>
  <si>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</si>
  <si>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</si>
  <si>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</si>
  <si>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</si>
  <si>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</si>
  <si>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de pvc p/irrigação, linha Irriga-LF, d=35 a 75mm</t>
  </si>
  <si>
    <t>Assentamento de conexões de pvc, junta elástica, ponta e bolsa, diam.=   50 m m</t>
  </si>
  <si>
    <t>Assentamento de conexões de pvc, junta elástica, ponta e bolsa, diam.=   75 m m</t>
  </si>
  <si>
    <t>Assentamento de conexões de pvc, junta elástica, ponta e bolsa, diam.= 100 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</si>
  <si>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</si>
  <si>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</si>
  <si>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</si>
  <si>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</si>
  <si>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</si>
  <si>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</si>
  <si>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</si>
  <si>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</si>
  <si>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</si>
  <si>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</si>
  <si>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</si>
  <si>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</si>
  <si>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</si>
  <si>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</si>
  <si>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</si>
  <si>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</si>
  <si>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</si>
  <si>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</si>
  <si>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</si>
  <si>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</si>
  <si>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</si>
  <si>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</si>
  <si>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</si>
  <si>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</si>
  <si>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</si>
  <si>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</si>
  <si>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</si>
  <si>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</si>
  <si>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</si>
  <si>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</si>
  <si>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</si>
  <si>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</si>
  <si>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</si>
  <si>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em ferro fundido, junta travada externa, diam.=   30 0 mm</t>
  </si>
  <si>
    <t>Assentamento de conexões em ferro fundido, junta travada externa, diam.=   35 0 mm</t>
  </si>
  <si>
    <t>Assentamento de conexões em ferro fundido, junta travada externa, diam.=   40 0 mm</t>
  </si>
  <si>
    <t>Assentamento de conexões em ferro fundido, junta travada externa, diam.=   45 0 mm</t>
  </si>
  <si>
    <t>Assentamento de conexões em ferro fundido, junta travada externa, diam.=   50 0 mm</t>
  </si>
  <si>
    <t>Assentamento de conexões em ferro fundido, junta travada externa, diam.=   60 0 mm</t>
  </si>
  <si>
    <t>Assentamento de conexões em ferro fundido, junta travada externa, diam.=   70 0 mm</t>
  </si>
  <si>
    <t>Assentamento de conexões em ferro fundido, junta travada externa, diam.=   80 0 mm</t>
  </si>
  <si>
    <t>Assentamento de conexões em ferro fundido, junta travada externa, diam.=   90 0 mm</t>
  </si>
  <si>
    <t>Assentamento de conexões em ferro fundido, junta travada externa, diam.= 1000 mm</t>
  </si>
  <si>
    <t>Assentamento de conexões em ferro fundido, junta travada externa, diam.= 1200 mm</t>
  </si>
  <si>
    <t>Assentamento de conexões em ferro fundido, junta travada interna, diam.=    8 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</si>
  <si>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</si>
  <si>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</si>
  <si>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</si>
  <si>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</si>
  <si>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</si>
  <si>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em ferro galvanizado diam.=  1"</t>
  </si>
  <si>
    <t>Assentamento de conexões em ferro galvanizado diam.=  2 1/2"</t>
  </si>
  <si>
    <t>Assentamento de conexões em ferro galvanizado diam.=  2"</t>
  </si>
  <si>
    <t>Assentamento de conexões em ferro galvanizado diam.=  3"</t>
  </si>
  <si>
    <t>Assentamento de conexões em ferro galvanizado diam.=  4"</t>
  </si>
  <si>
    <t>Assentamento de tubo aço galvanizado d= 1"</t>
  </si>
  <si>
    <t>Assentamento de tubo aço galvanizado d= 2 1/2"</t>
  </si>
  <si>
    <t>Assentamento de tubo aço galvanizado d= 2"</t>
  </si>
  <si>
    <t>Assentamento de tubo aço galvanizado d= 3"</t>
  </si>
  <si>
    <t>Assentamento de tubo de CPRFV (fibra de vidro), d = 500 mm</t>
  </si>
  <si>
    <t>Assentamento de tubo de CPRFV (fibra de vidro), d = 800 mm</t>
  </si>
  <si>
    <t>Assentamento de tubo de pvc junta elástica, ponta e bolsa  diam. =   50 mm</t>
  </si>
  <si>
    <t>Assentamento de tubo de pvc junta elástica, ponta e bolsa  diam. =   75 mm</t>
  </si>
  <si>
    <t>Assentamento de tubo de pvc junta elástica, ponta e bolsa  diam. = 100 mm</t>
  </si>
  <si>
    <t>Assentamento de tubo pead flexível corrugado perfurado d = 4"</t>
  </si>
  <si>
    <t>Assentamento de tubo polietileno flexível Swing Pipe dn=12,5mm p/irrigação</t>
  </si>
  <si>
    <t>Assentamento de tubo pvc p/ irrigação d=25mm, PN-60, linha Irriga-LF, Tigre o u similar</t>
  </si>
  <si>
    <t>Assentamento de tubo pvc p/irrigação d=35mm, linha Irriga-LF, Tigre ou simila r</t>
  </si>
  <si>
    <t>Assentamento de tubo pvc p/irrigação d=50mm, linha Irriga-LF, Tigre ou simila r</t>
  </si>
  <si>
    <t>Assentamento de tubo pvc p/irrigação d=75mm, linha Irriga-LF, Tigre ou simila r</t>
  </si>
  <si>
    <t>Assentamento de tubos de pvc defofo, junta elástica integrada, pn 1mpa, diam. =  100 mm</t>
  </si>
  <si>
    <t>Assentamento de tubos de pvc defofo, junta elástica integrada, pn 1mpa, diam. =  150 mm</t>
  </si>
  <si>
    <t>Assentamento de tubos de pvc defofo, junta elástica integrada, pn 1mpa, diam. =  200 mm</t>
  </si>
  <si>
    <t>Assentamento de tubos de pvc defofo, junta elástica integrada, pn 1mpa, diam. =  250 mm</t>
  </si>
  <si>
    <t>Assentamento de tubos de pvc defofo, junta elástica integrada, pn 1mpa, diam. =  300 mm</t>
  </si>
  <si>
    <t>Assentamento de tubos de pvc defofo, junta elástica integrada, pn 1mpa, diam. =  400 mm</t>
  </si>
  <si>
    <t>Assentamento de tubos de pvc defofo, junta elástica integrada, pn 1mpa, diam. =  500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</si>
  <si>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</si>
  <si>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</si>
  <si>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</si>
  <si>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</si>
  <si>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</si>
  <si>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</si>
  <si>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</si>
  <si>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</si>
  <si>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</si>
  <si>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</si>
  <si>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</si>
  <si>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</si>
  <si>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</si>
  <si>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</si>
  <si>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</si>
  <si>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</si>
  <si>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</si>
  <si>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</si>
  <si>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</si>
  <si>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</si>
  <si>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</si>
  <si>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</si>
  <si>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</si>
  <si>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</si>
  <si>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</si>
  <si>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</si>
  <si>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</si>
  <si>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</si>
  <si>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</si>
  <si>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</si>
  <si>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</si>
  <si>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</si>
  <si>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</si>
  <si>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</si>
  <si>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</si>
  <si>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</si>
  <si>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</si>
  <si>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</si>
  <si>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</si>
  <si>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</si>
  <si>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</si>
  <si>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</si>
  <si>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</si>
  <si>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</si>
  <si>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</si>
  <si>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</si>
  <si>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</si>
  <si>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</si>
  <si>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80 m 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</si>
  <si>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</si>
  <si>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</si>
  <si>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</si>
  <si>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</si>
  <si>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</si>
  <si>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Fornecimento e assentamento de tubo pvc p/irrigação d=35mm, PN-60, linha Irri ga-LF, Tigre ou similar</t>
  </si>
  <si>
    <t>Fornecimento e assentamento de tubo pvc p/irrigação d=50mm, PN-40, linha Irri ga-LF, Tigre ou similar</t>
  </si>
  <si>
    <t>Fornecimento e assentamento de tubo pvc p/irrigação d=75mm, PN-80, linha Irri ga-LF, Tigre ou similar</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</si>
  <si>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</si>
  <si>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</si>
  <si>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</si>
  <si>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</si>
  <si>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</si>
  <si>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</si>
  <si>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</si>
  <si>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</si>
  <si>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</si>
  <si>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</si>
  <si>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</si>
  <si>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</si>
  <si>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</si>
  <si>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</si>
  <si>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</si>
  <si>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Montagem de conexões de ferro fundido, com flanges, diam.= 1000 mm</t>
  </si>
  <si>
    <t>Montagem de conexões de ferro fundido, com flanges, diam.= 1200 mm</t>
  </si>
  <si>
    <t>Montagem de tubos em ferro fundido com flanges, diam.=  80 mm, L=1,00m</t>
  </si>
  <si>
    <t>Montagem de tubos em ferro fundido com flanges, diam.=  80 mm, L=2,00m</t>
  </si>
  <si>
    <t>Montagem de tubos em ferro fundido com flanges, diam.=  80 mm, L=4,0m</t>
  </si>
  <si>
    <t>Montagem de tubos em ferro fundido com flanges, diam.=  80 mm, L=5,80m</t>
  </si>
  <si>
    <t>Montagem de tubos em ferro fundido com flanges, diam.= 100 mm, L=0,38m</t>
  </si>
  <si>
    <t>Montagem de tubos em ferro fundido com flanges, diam.= 100 mm, L=1,79m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</si>
  <si>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</si>
  <si>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</si>
  <si>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</si>
  <si>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</si>
  <si>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</si>
  <si>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</si>
  <si>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</si>
  <si>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</si>
  <si>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</si>
  <si>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</si>
  <si>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</si>
  <si>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</si>
  <si>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</si>
  <si>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</si>
  <si>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</si>
  <si>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</si>
  <si>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</si>
  <si>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</si>
  <si>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</si>
  <si>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</si>
  <si>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</si>
  <si>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</si>
  <si>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</si>
  <si>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</si>
  <si>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</si>
  <si>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</si>
  <si>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</si>
  <si>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</si>
  <si>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</si>
  <si>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</si>
  <si>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</si>
  <si>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</si>
  <si>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</si>
  <si>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</si>
  <si>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</si>
  <si>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</si>
  <si>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</si>
  <si>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</si>
  <si>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</si>
  <si>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</si>
  <si>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</si>
  <si>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</si>
  <si>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</si>
  <si>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</si>
  <si>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</si>
  <si>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Tampa de ferro fundido tipo R1 (385x630)mm, padrão Telemar, inclusive instala ção</t>
  </si>
  <si>
    <t>Tampa de ferro fundido tipo R2 (545x1104)mm, padrão Telemar, inclusive instal ação</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</si>
  <si>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</si>
  <si>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</si>
  <si>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</si>
  <si>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150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</si>
  <si>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</si>
  <si>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</si>
  <si>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</si>
  <si>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</si>
  <si>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</si>
  <si>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</si>
  <si>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</si>
  <si>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</si>
  <si>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</si>
  <si>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</si>
  <si>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</si>
  <si>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</si>
  <si>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</si>
  <si>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</si>
  <si>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</si>
  <si>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</si>
  <si>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</si>
  <si>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</si>
  <si>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</si>
  <si>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</si>
  <si>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</si>
  <si>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</si>
  <si>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</si>
  <si>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</si>
  <si>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</si>
  <si>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</si>
  <si>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</si>
  <si>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</si>
  <si>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</si>
  <si>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</si>
  <si>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</si>
  <si>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</si>
  <si>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</si>
  <si>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</si>
  <si>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</si>
  <si>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</si>
  <si>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</si>
  <si>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</si>
  <si>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Caixa de Alvenaria para Ventosas em Adutoras DN 150 a 200mm</t>
  </si>
  <si>
    <t>Caixa de Drenagem Tipo I - Dimensões 0,80x0,80x1,00m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</si>
  <si>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</si>
  <si>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</si>
  <si>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</si>
  <si>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</si>
  <si>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</si>
  <si>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</si>
  <si>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250 a 300mm</t>
  </si>
  <si>
    <t>Caixa para ventosas em adutoras c/ DN 350 a 500mm</t>
  </si>
  <si>
    <t>Caixa para ventosas em adutoras c/ DN 50 a 100mm</t>
  </si>
  <si>
    <t>Caixa pré moldada em concreto para proteção de macro medidores, dim. int. = 0 ,50 x 0,80 0,x 0,40</t>
  </si>
  <si>
    <t>Caixa pré moldada em concreto para proteção de macro medidores, dim. int. = 0 ,60 x 0,90 x 0,40</t>
  </si>
  <si>
    <t>Caixa pré moldada em concreto para proteção de macro medidores, dim. int. = 0 ,70 x 1,00 x 0,50</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</si>
  <si>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</si>
  <si>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</si>
  <si>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</si>
  <si>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</si>
  <si>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Grelha em cantoneira 1.3/4" x vergalhões 5/8" espaçados de 4cm, L=0,22m</t>
  </si>
  <si>
    <t>Tampa de Inspeção em chapa metalica de aço 1/4", dim: 1,00x1,00m, inclusive p intura e cadeado - Rev. 01</t>
  </si>
  <si>
    <t>Tampa de inspeção em chapa xadrez 1/8" - 1,25x1,25m, inclusive pintura epoxi  - Rev. 02</t>
  </si>
  <si>
    <t>Tampa de inspeção em chapa xadrez 1/8" - 1,50x1,50m, inclusive pintura epoxi  - Rev. 02</t>
  </si>
  <si>
    <t>Tampa de inspeção em chapa xadrez 3/16" - 1,25x1,25m, inclusive pintura epoxi - Rev. 02</t>
  </si>
  <si>
    <t>Tampa de inspeção em chapa xadrez 3/16" - 1,75x1,75m, inclusive pintura epoxi - Rev. 02</t>
  </si>
  <si>
    <t>Tampa de inspeção em chapa xadrez 3/16" - 2,00x2,00m, inclusive pintura epoxi - Rev. 02</t>
  </si>
  <si>
    <t>Tampa de Inspeção em Chapa Xadrez Metálica - 1/8" - 1,00x1,00m, Inclusive Pin tura c/ 1 demão de anti-ferrug. e 2 demãos de alcatrão de ulha - Rev. 01</t>
  </si>
  <si>
    <t>Tampa p/ caixa de Registro Tipo 1, em Concreto Armado 21 MPa, Tampão TD-5, Di m. = 1,00 x 1,00 x 0,15m</t>
  </si>
  <si>
    <t>Tampa p/ Caixa de Registro Tipo I, em Concreto Armado fck = 21MPa, dim. 1,0x1 ,0x0,12m c/ Tampão TD-5</t>
  </si>
  <si>
    <t>Fornecimento de luva de correr junta mecânica, em ferro fundido, diam. =  300 mm</t>
  </si>
  <si>
    <t>Fornecimento de cap de ferro fundido, junta elástica, diam. =  100mm</t>
  </si>
  <si>
    <t>Fornecimento de cap de ferro fundido, junta elástica, diam. =  150mm</t>
  </si>
  <si>
    <t>Fornecimento de cap de ferro fundido, junta elástica, diam. =  300mm</t>
  </si>
  <si>
    <t>Fornecimento de curva 11º 15` com bolsas, de ferro fundido, junta elástica, d iam. =  100mm</t>
  </si>
  <si>
    <t>Fornecimento de curva 11º 15` com bolsas, de ferro fundido, junta elástica, d iam. =  300mm</t>
  </si>
  <si>
    <t>Fornecimento de curva 22º 30' com bolsas, de ferro fundido, junta elástica, d iam. =  100mm</t>
  </si>
  <si>
    <t>Fornecimento de curva 22º 30' com bolsas, de ferro fundido, junta elástica, d iam. =  150mm</t>
  </si>
  <si>
    <t>Fornecimento de curva 22º 30' com bolsas, de ferro fundido, junta elástica, d 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</si>
  <si>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</si>
  <si>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</si>
  <si>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</si>
  <si>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</si>
  <si>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</si>
  <si>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80mm</t>
  </si>
  <si>
    <t>Fornecimento de curva 90º com bolsas, de ferro fundido, junta elástica, diam. =  100mm</t>
  </si>
  <si>
    <t>Fornecimento de curva 90º com bolsas, de ferro fundido, junta elástica, diam. =  300mm</t>
  </si>
  <si>
    <t>Fornecimento de luva com bolsas junta elástica, de ferro fundido, diam. =   8 0mm</t>
  </si>
  <si>
    <t>Fornecimento de luva com bolsas junta elástica, de ferro fundido, diam. =  10 0mm</t>
  </si>
  <si>
    <t>Fornecimento de luva com bolsas junta elástica, de ferro fundido, diam. =  15 0mm</t>
  </si>
  <si>
    <t>Fornecimento de luva com bolsas junta elástica, de ferro fundido, diam. =  20 0mm</t>
  </si>
  <si>
    <t>Fornecimento de luva com bolsas junta elástica, de ferro fundido, diam. =  25 0mm</t>
  </si>
  <si>
    <t>Fornecimento de luva com bolsas junta elástica, de ferro fundido, diam. =  30 0mm</t>
  </si>
  <si>
    <t>Fornecimento de redução, de ferro fundido, ponta / bolsa, junta elástica, dia m. =  100 x   80mm</t>
  </si>
  <si>
    <t>Fornecimento de redução, de ferro fundido, ponta / bolsa, junta elástica, dia m. =  150 x   80mm</t>
  </si>
  <si>
    <t>Fornecimento de redução, de ferro fundido, ponta / bolsa, junta elástica, dia m. =  150 x  100mm</t>
  </si>
  <si>
    <t>Fornecimento de redução, de ferro fundido, ponta / bolsa, junta elástica, dia m. =  200 x  100mm</t>
  </si>
  <si>
    <t>Fornecimento de redução, de ferro fundido, ponta / bolsa, junta elástica, dia m. =  200 x  150mm</t>
  </si>
  <si>
    <t>Fornecimento de redução, de ferro fundido, ponta / bolsa, junta elástica, dia m. =  300 x  200mm</t>
  </si>
  <si>
    <t>Fornecimento de tê de ferro fundido com bolsas e flange pn 10 / 16, diam. =   300 x  100mm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</si>
  <si>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</si>
  <si>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</si>
  <si>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</si>
  <si>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</si>
  <si>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</si>
  <si>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</si>
  <si>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</si>
  <si>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</si>
  <si>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</si>
  <si>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</si>
  <si>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</si>
  <si>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</si>
  <si>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 bolsas, junta elástica, diam. =  300  x 100mm</t>
  </si>
  <si>
    <t>Fornecimento de curva 11º 15', em ferro fundido, com flanges pn 10 / 16, diam . =  100mm</t>
  </si>
  <si>
    <t>Fornecimento de curva 11º 15', em ferro fundido, com flanges pn 10, diam. =   300mm</t>
  </si>
  <si>
    <t>Fornecimento de curva 22º 30', em ferro fundido, com flanges pn 10 / 16 / 25, diam. =   80mm</t>
  </si>
  <si>
    <t>Fornecimento de curva 22º 30', em ferro fundido, com flanges pn 10 / 16, diam . =  100mm</t>
  </si>
  <si>
    <t>Fornecimento de curva 22º 30', em ferro fundido, com flanges pn 10, diam. =   300mm</t>
  </si>
  <si>
    <t>Fornecimento de curva 45º, em ferro fundido, com flanges pn 10 / 16 / 25, dia m. =   80mm</t>
  </si>
  <si>
    <t>Fornecimento de curva 45º, em ferro fundido, com flanges pn 10 / 16, diam. =  100mm</t>
  </si>
  <si>
    <t>Fornecimento de curva 45º, em ferro fundido, com flanges pn 10 / 16, diam. =  150mm</t>
  </si>
  <si>
    <t>Fornecimento de curva 45º, em ferro fundido, com flanges pn 10, diam. =  200m m</t>
  </si>
  <si>
    <t>Fornecimento de curva 45º, em ferro fundido, com flanges pn 10, diam. =  250m m</t>
  </si>
  <si>
    <t>Fornecimento de curva 45º, em ferro fundido, com flanges pn 10, diam. =  300m m</t>
  </si>
  <si>
    <t>Fornecimento de curva 90º, em ferro fundido, com flanges pn 10 / 16 / 25, dia m. =   80mm</t>
  </si>
  <si>
    <t>Fornecimento de curva 90º, em ferro fundido, com flanges pn 10 / 16, diam. =  100mm</t>
  </si>
  <si>
    <t>Fornecimento de curva 90º, em ferro fundido, com flanges pn 10 / 16, diam. =  150mm</t>
  </si>
  <si>
    <t>Fornecimento de curva 90º, em ferro fundido, com flanges pn 10, diam. =  200m m</t>
  </si>
  <si>
    <t>Fornecimento de curva 90º, em ferro fundido, com flanges pn 10, diam. =  250m m</t>
  </si>
  <si>
    <t>Fornecimento de extremidade em ferro fundido, bolsa junta elástica / flange p n 10 / 16 / 25, diam. =   80mm</t>
  </si>
  <si>
    <t>Fornecimento de extremidade em ferro fundido, bolsa junta elástica / flange p n 10 / 16, diam. =  100mm</t>
  </si>
  <si>
    <t>Fornecimento de extremidade em ferro fundido, bolsa junta elástica / flange p n 10, diam. =  200mm</t>
  </si>
  <si>
    <t>Fornecimento de extremidade em ferro fundido, bolsa junta elástica / flange p n 10, diam. =  250mm</t>
  </si>
  <si>
    <t>Fornecimento de extremidade em ferro fundido, bolsa junta elástica / flange p n 10, diam. =  300mm</t>
  </si>
  <si>
    <t>Fornecimento de extremidade em ferro fundido, com aba de vedação, ponta / fla nge pn 10 / 16, diam. =  100mm</t>
  </si>
  <si>
    <t>Fornecimento de extremidade em ferro fundido, com aba de vedação, ponta / fla nge pn 10 / 16, diam. =  150mm</t>
  </si>
  <si>
    <t>Fornecimento de extremidade em ferro fundido, com aba de vedação, ponta / fla nge pn 10, diam. =  200mm</t>
  </si>
  <si>
    <t>Fornecimento de extremidade em ferro fundido, com aba de vedação, ponta / fla nge pn 10, diam. =  250mm</t>
  </si>
  <si>
    <t>Fornecimento de extremidade em ferro fundido, com aba de vedação, ponta / fla nge pn 10, diam. =  300mm</t>
  </si>
  <si>
    <t>Fornecimento de extremidade em ferro fundido, ponta para junta elástica, mecâ nica ou travada interna / flange pn 10 / 16 / 25, diam. =   80mm</t>
  </si>
  <si>
    <t>Fornecimento de extremidade em ferro fundido, ponta para junta elástica, mecâ nica ou travada interna / flange pn 10 / 16, diam. =  100mm</t>
  </si>
  <si>
    <t>Fornecimento de extremidade em ferro fundido, ponta para junta elástica, mecâ nica ou travada interna / flange pn 10, diam. =  300mm</t>
  </si>
  <si>
    <t>Fornecimento de flange avulso, em ferro fundido, pn 10, diam. =  200mm</t>
  </si>
  <si>
    <t>Fornecimento de flange avulso, em ferro fundido, pn 10, diam. =  250mm</t>
  </si>
  <si>
    <t>Fornecimento de flange cego, em ferro fundido, pn 10 / 16 / 25, diam. =   80m 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</si>
  <si>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</si>
  <si>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</si>
  <si>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</si>
  <si>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</si>
  <si>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flange com furação, 150 libras, pn-10, em aço carbono, Ø = 80 0mm</t>
  </si>
  <si>
    <t>Fornecimento de junção 45º em ferro fundido, com flanges pn 10 / 16 / 25, dia 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</si>
  <si>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</si>
  <si>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</si>
  <si>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</si>
  <si>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 0 x   80mm</t>
  </si>
  <si>
    <t>Fornecimento de redução em ferro fundido, com flanges pn 10 / 16, diam. =  15 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</si>
  <si>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</si>
  <si>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</si>
  <si>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</si>
  <si>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</si>
  <si>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</si>
  <si>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</si>
  <si>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</si>
  <si>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</si>
  <si>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</si>
  <si>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</si>
  <si>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 00mm</t>
  </si>
  <si>
    <t>Fornecimento de tê em ferro fundido com flanges pn 10 / 16, diam. =  150 x  1 00mm</t>
  </si>
  <si>
    <t>Fornecimento de tê em ferro fundido com flanges pn 10 / 16, diam. =  150 x  1 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</si>
  <si>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</si>
  <si>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</si>
  <si>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</si>
  <si>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</si>
  <si>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</si>
  <si>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 diam. =  100mm</t>
  </si>
  <si>
    <t>Fornecimento de toco em ferro fundido com aba de vedação e flanges pn 10 / 16 , diam. =  150mm</t>
  </si>
  <si>
    <t>Fornecimento de toco em ferro fundido com flanges pn 10 / 16, comp. = 0,25m,  diam. =   80mm</t>
  </si>
  <si>
    <t>Fornecimento de toco em ferro fundido com flanges pn 10 / 16, comp. = 0,25m,  diam. =  150mm</t>
  </si>
  <si>
    <t>Fornecimento de toco em ferro fundido com flanges pn 10 / 16, comp. = 0,50m,  diam. =   80mm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</si>
  <si>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</si>
  <si>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</si>
  <si>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</si>
  <si>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</si>
  <si>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</si>
  <si>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toco em fofo, flanges e bolsa, pn 10, comp. = 0,50m, d=  800m 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</si>
  <si>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</si>
  <si>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</si>
  <si>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</si>
  <si>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</si>
  <si>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</si>
  <si>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 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</si>
  <si>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</si>
  <si>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</si>
  <si>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</si>
  <si>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 m. =  200mm</t>
  </si>
  <si>
    <t>Fornecimento de toco em ferro fundido com flanges pn 25, comp. = 0,25m, diam. =  100mm</t>
  </si>
  <si>
    <t>Fornecimento de luva de correr de pvc defofo, junta elástica integrada, pn 1m pa, diam. =  100mm</t>
  </si>
  <si>
    <t>Fornecimento de luva de correr de pvc defofo, junta elástica integrada, pn 1m pa, diam. =  150mm</t>
  </si>
  <si>
    <t>Fornecimento de luva de correr de pvc defofo, junta elástica integrada, pn 1m pa, diam. =  200mm</t>
  </si>
  <si>
    <t>Fornecimento de luva de correr de pvc defofo, junta elástica integrada, pn 1m pa, diam. =  250mm</t>
  </si>
  <si>
    <t>Fornecimento de luva de correr de pvc defofo, junta elástica integrada, pn 1m pa, diam. =  300mm</t>
  </si>
  <si>
    <t>Fornecimento de adaptador de pvc junta elástica a bolsa de ferro fundido junt a elastica, diam. =   50mm</t>
  </si>
  <si>
    <t>Fornecimento de adaptador de pvc junta elástica a bolsa de ferro fundido junt a elastica, diam. =   75mm</t>
  </si>
  <si>
    <t>Fornecimento de adaptador de pvc junta elástica a bolsa de ferro fundido junt 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</si>
  <si>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</si>
  <si>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</si>
  <si>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</si>
  <si>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 m</t>
  </si>
  <si>
    <t>Fornecimento de adaptador de pvc junta elástica, bolsa e rosca, diam. =   75m m</t>
  </si>
  <si>
    <t>Fornecimento de adaptador de pvc junta elástica, bolsa e rosca, diam. =  100m m</t>
  </si>
  <si>
    <t>Fornecimento de cap de pvc diam. =  150mm</t>
  </si>
  <si>
    <t>Fornecimento de cap de pvc junta elástica, diam. =   50mm</t>
  </si>
  <si>
    <t>Fornecimento de cap de pvc junta elástica, diam. =   75mm</t>
  </si>
  <si>
    <t>Fornecimento de cap de pvc junta elástica, diam. =  100mm</t>
  </si>
  <si>
    <t>Fornecimento de cruzeta de pvc junta elástica, com bolsas, diam. =   50mm - R ev 01</t>
  </si>
  <si>
    <t>Fornecimento de cruzeta de pvc junta elástica, com bolsas, diam. =   75mm - R ev 01</t>
  </si>
  <si>
    <t>Fornecimento de cruzeta de pvc junta elástica, com bolsas, diam. =  100mm - R ev 01</t>
  </si>
  <si>
    <t>Fornecimento de curva 11º15' de pvc junta elástica, ponta / bolsa, diam. =    50mm</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</si>
  <si>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</si>
  <si>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</si>
  <si>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</si>
  <si>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 m</t>
  </si>
  <si>
    <t>Fornecimento de curva 45º de pvc junta elástica, ponta / bolsa, diam. =   75m m</t>
  </si>
  <si>
    <t>Fornecimento de curva 45º de pvc junta elástica, ponta / bolsa, diam. =  100m m</t>
  </si>
  <si>
    <t>Fornecimento de curva 90º de pvc junta elástica, ponta / bolsa, diam. =   50m m</t>
  </si>
  <si>
    <t>Fornecimento de curva 90º de pvc junta elástica, ponta / bolsa, diam. =   75m m</t>
  </si>
  <si>
    <t>Fornecimento de curva 90º de pvc junta elástica, ponta / bolsa, diam. =  100m m</t>
  </si>
  <si>
    <t>Fornecimento de extremidade de pvc junta elástica, bolsa e flange, diam. =    75mm</t>
  </si>
  <si>
    <t>Fornecimento de extremidade de pvc junta elástica, bolsa e flange, diam. =  1 00mm</t>
  </si>
  <si>
    <t>Fornecimento de extremidade de pvc junta elástica, ponta e flange, diam. =    75mm</t>
  </si>
  <si>
    <t>Fornecimento de extremidade de pvc junta elástica, ponta e flange, diam. =  1 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</si>
  <si>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</si>
  <si>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</si>
  <si>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</si>
  <si>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</si>
  <si>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</si>
  <si>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</si>
  <si>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</si>
  <si>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</si>
  <si>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 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</si>
  <si>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</si>
  <si>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</si>
  <si>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</si>
  <si>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</si>
  <si>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</si>
  <si>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</si>
  <si>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</si>
  <si>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</si>
  <si>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</si>
  <si>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</si>
  <si>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</si>
  <si>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</si>
  <si>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</si>
  <si>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</si>
  <si>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</si>
  <si>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</si>
  <si>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</si>
  <si>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</si>
  <si>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</si>
  <si>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Fornecimento de Registro Automático de Entrada DN 75mm</t>
  </si>
  <si>
    <t>Fornecimento de registro de gaveta em ferro fundido, com bolsas para tubo de  ferro dúctil, cunha de borracha, cabeçote, pn 16, tipo "euro 25", diam. =   8 0mm</t>
  </si>
  <si>
    <t>Fornecimento de registro de gaveta em ferro fundido, com bolsas para tubo de  ferro dúctil, cunha de borracha, cabeçote, pn 16, tipo "euro 25", diam. =  10 0mm</t>
  </si>
  <si>
    <t>Fornecimento de registro de gaveta em ferro fundido, com bolsas para tubo de  ferro dúctil, cunha de borracha, cabeçote, pn 16, tipo "euro 25", diam. =  15 0mm</t>
  </si>
  <si>
    <t>Fornecimento de registro de gaveta em ferro fundido, com bolsas para tubo de  ferro dúctil, cunha de borracha, cabeçote, pn 16, tipo "euro 25", diam. =  20 0mm</t>
  </si>
  <si>
    <t>Fornecimento de registro de gaveta em ferro fundido, com bolsas para tubo de  ferro dúctil, cunha de borracha, cabeçote, pn 16, tipo "euro 25", diam. =  25 0mm</t>
  </si>
  <si>
    <t>Fornecimento de registro de gaveta em ferro fundido, com bolsas para tubo de  ferro dúctil, cunha de borracha, cabeçote, pn 16, tipo "euro 25", diam. =  30 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</si>
  <si>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</si>
  <si>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</si>
  <si>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</si>
  <si>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</si>
  <si>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</si>
  <si>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</si>
  <si>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 rracha, corpo curto e cabeçote, pn 10, tipo "euro 23", diam. =  200mm</t>
  </si>
  <si>
    <t>Fornecimento de registro de gaveta em ferro fundido, com flanges, cunha de bo rracha, corpo curto e cabeçote, pn 10, tipo "euro 23", diam. =  300mm</t>
  </si>
  <si>
    <t>Fornecimento de registro de gaveta em ferro fundido, com flanges, cunha de bo rracha, corpo curto e cabeçote, pn 16, tipo "euro 23", diam. =  250mm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</si>
  <si>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</si>
  <si>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</si>
  <si>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</si>
  <si>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</si>
  <si>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</si>
  <si>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</si>
  <si>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</si>
  <si>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</si>
  <si>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</si>
  <si>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</si>
  <si>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</si>
  <si>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</si>
  <si>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</si>
  <si>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tubo de polietileno de alta densidade (pead), PE80, ramal pre dial, d = 20mm x 2,3mm</t>
  </si>
  <si>
    <t>Fornecimento de tubo de polietileno de alta densidade (pead), PE80, ramal pre dial, d = 32mm x 3,0mm</t>
  </si>
  <si>
    <t>Tubo de pead, PE-80, ramal predial, diam = 20mm (1/2") x 2,3mm (esp.parede)</t>
  </si>
  <si>
    <t>Tubo de pead, PE-80, ramal predial, diam = 25mm (3/4")</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</si>
  <si>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</si>
  <si>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</si>
  <si>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</si>
  <si>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</si>
  <si>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</si>
  <si>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</si>
  <si>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</si>
  <si>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</si>
  <si>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</si>
  <si>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</si>
  <si>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</si>
  <si>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</si>
  <si>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</si>
  <si>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Fornecimento de tubo de pvc junta elástica integrada, ponta e bolsa classe 20 diam. = 100mm</t>
  </si>
  <si>
    <t>Redução Flange-Flange, Classe de Pressão PN10, d=400x200MM, fornecimento</t>
  </si>
  <si>
    <t>Redução ponta e bolsa, junta elástica, classe de pressão PN10, d=200x150MM, f ornecimento</t>
  </si>
  <si>
    <t>Redução ponta e bolsa, junta elástica, classe de pressão PN10, d=250x200MM, f ornecimento</t>
  </si>
  <si>
    <t>Redução ponta e bolsa, junta elástica, classe de pressão PN10, d=300x250MM, f ornecimento</t>
  </si>
  <si>
    <t>Redução ponta e bolsa, junta elástica, classe de pressão PN10, d=350x200MM, f ornecimento</t>
  </si>
  <si>
    <t>Redução ponta e bolsa, junta elástica, classe de pressão PN10, d=500x350MM, f ornecimento</t>
  </si>
  <si>
    <t>Redução ponta e bolsa, junta elástica, Classe de Pressão PN10, d=500x400MM, f ornecimento</t>
  </si>
  <si>
    <t>Registro Chato com Flange e Cabeçote DN 50 - ferro fundido - fornecimento</t>
  </si>
  <si>
    <t>Registro Chato com Flange e Volante DN 100 - ferro fundido - fornecimento</t>
  </si>
  <si>
    <t>Registro Chato, Flange-Flange de DN 150, fornecimento</t>
  </si>
  <si>
    <t>Registro Chato, Flange-Flange de DN 200, fornecimento</t>
  </si>
  <si>
    <t>Registro Chato, Flange-Flange de DN 250, fornecimento</t>
  </si>
  <si>
    <t>Registro Chato, Flange-Flange de DN 300, fornecimento</t>
  </si>
  <si>
    <t>TÊ bolsa-bolsa-bolsa, junta elástica, classe de pressão PN10,  DN 600x300MM,  fornecimento</t>
  </si>
  <si>
    <t>TÊ bolsa-bolsa-flange, junta elástica, classe de pressão PN10,  DN 150x150MM, fornecimento</t>
  </si>
  <si>
    <t>TÊ bolsa-bolsa-flange, junta elástica, classe de pressão PN10,  DN 400 x 200M M, fornecimento</t>
  </si>
  <si>
    <t>Fornecimento de Torneira de Bóia DECA, acabamento Bruto, DN 2"</t>
  </si>
  <si>
    <t>Fornecimento de válvula de retenção vertical em bronze, DN 2"</t>
  </si>
  <si>
    <t>Ligação Predial de Água em Mureta de Concreto, com fornecimento de material i nclusive Mureta, exceto Hidrômetro</t>
  </si>
  <si>
    <t>SC - Caixa de alvenaria tijolos maciços esp=0,09m, dim. int = 1,00x0,70x0,50  p/ hidrômetro de 30,0 m³</t>
  </si>
  <si>
    <t>SC - Caixa de alvenaria tijolos maciços esp=0,09m, dim. int = 1,00x0,70x0,50  p/ hidrômetro de 30,0 m³, c/ tampa de ferro - Rev.01</t>
  </si>
  <si>
    <t>Escada Marinheiro em aço CA-50 d=16mm (5/8"), exceto pintura - Rev 01</t>
  </si>
  <si>
    <t>Escada marinheiro em barra chata de ferro 2" x 5/16"</t>
  </si>
  <si>
    <t>Passadiço de madeira</t>
  </si>
  <si>
    <t>Passadiço metálico</t>
  </si>
  <si>
    <t>Proteção de paredes de valas com tela soldada galvanizada retangular malha 15 x5cm, pranchas de madeira de 5x18cm a cada 2.50m e escoras de madeira com peç as de 5 x 11 cm (Reutilização  5 vezes)</t>
  </si>
  <si>
    <t>Proteção de paredes de valas com tela soldada galvanizada retangular malha 15 x5cm, pranchas de madeira de 5x18cm a cada 2.50m e escoras tubulares metálica s (Reutilização  5 vezes)</t>
  </si>
  <si>
    <t>Proteção de paredes de valas com tela soldada galvanizada retangular malha 15 x5cm, pranchas de madeira de 5x18cm a cada 2.50m e escoras tubulares metálica s (Reutilização 10 vezes)</t>
  </si>
  <si>
    <t>Proteção de paredes de valas com tela soldada galvanizada retangular malha 15 x5cm, pranchas de madeira de 5x18cm a cada 2.50m e escoras tubulares metálica s (Reutilização 20 vezes)</t>
  </si>
  <si>
    <t>Proteção de paredes de valas com tela soldada galvanizada retangular malha 15 x5cm, pranchas de madeira de 5x18cm a cada 2.50m e escoras tubulares metálica s (Reutilização 30 vezes)</t>
  </si>
  <si>
    <t>Proteção de paredes de valas com tela soldada galvanizada retangular malha 15 x5cm, pranchas de madeira de 5x18cm a cada 2.50m e escoras tubulares metálica s (Reutilização 40 vezes)</t>
  </si>
  <si>
    <t>Proteção de paredes de valas com tela soldada galvanizada retangular malha 15 x5cm, pranchas de madeira de 5x18cm a cada 2.50m e escoras tubulares metálica s (Reutilização 50 vezes)</t>
  </si>
  <si>
    <t>Sinalização com Cavalete Plástico Desmontável</t>
  </si>
  <si>
    <t>Sinalização de Valas com Placas Indicativas</t>
  </si>
  <si>
    <t>Sinalização Diurna com Tela tapume em pvc - 10 usos</t>
  </si>
  <si>
    <t>Sinalização noturna com tela tapume pvc, balde plástico fiação e lâmpada, reu tilização 7 vezes</t>
  </si>
  <si>
    <t>Tapume para proteção de valas em compensado resinado 10mm, inclusive pintura  (1 uso)</t>
  </si>
  <si>
    <t>Remanejamento de Ligação do Passeio para o Muro, com caixa de policarbonato,  com Fornecimento do Hidrômetro</t>
  </si>
  <si>
    <t>Remanejamento de ligação existente,  para mureta, inclusive cavalete e caixa  de proteção, inclusive hidrômetro.</t>
  </si>
  <si>
    <t>Remanejamento de ligação existente,  para o muro ou fachada, inclusive cavale te e caixa de proteção, exclusive hidrômetro.</t>
  </si>
  <si>
    <t>Remanejamento de ligação existente,  para o muro ou fachada, inclusive cavale te e caixa de proteção, inclusive hidrômetro.</t>
  </si>
  <si>
    <t>Remanejamento de ligação predial dn 100 x 1/2", em terreno natural</t>
  </si>
  <si>
    <t>Locação e Nivelamento de Redes de Água e Adutoras</t>
  </si>
  <si>
    <t>Sondagem de Redes e Peças Localizadas (cavas) em Ruas com Pavimentação Asfált ica</t>
  </si>
  <si>
    <t>Sondagem de Redes e Peças Localizadas (cavas) em Ruas com Pavimentação Asfált ica sobre Paralelepípedos</t>
  </si>
  <si>
    <t>Sondagem de Redes e Peças Localizadas (cavas) em Ruas com Pavimentação em Par alelepípedos</t>
  </si>
  <si>
    <t>Sondagem de Redes e Peças Localizadas (cavas) em Ruas sem Pavimentação</t>
  </si>
  <si>
    <t>Cabo de aluminio nu acsr/caa 6 fios - 2/0 awg - fornecimento</t>
  </si>
  <si>
    <t>Cabo de aluminio nu acsr/caa 6 fios - 4/0 awg - fornecimento</t>
  </si>
  <si>
    <t>Cabo de aluminio nu asc/ca 7 fios -  336,4 mcm - fornecimento</t>
  </si>
  <si>
    <t>Cabo de aluminio nu asc/ca 7 fios - 1/0 awg - fornecimento</t>
  </si>
  <si>
    <t>Cabo de aluminio nu asc/ca 7 fios - 2/0 awg - fornecimento</t>
  </si>
  <si>
    <t>Cabo de aluminio nu asc/ca 7 fios - 4/0 awg - fornecimento</t>
  </si>
  <si>
    <t>Chave seca com abertura em carga S32-160A, Siemens</t>
  </si>
  <si>
    <t>Chave seca com abertura em carga S32-250A, Siemens</t>
  </si>
  <si>
    <t>Chave seccionadoranh 250a, com 03 fusíveis 100a</t>
  </si>
  <si>
    <t>Clips 3/8" para haste de aterramento galvanizada ref:TEL-5238 - Rev - 02</t>
  </si>
  <si>
    <t>Clips 5/8" para haste de aterramento galvanizada ref:TEL-5238</t>
  </si>
  <si>
    <t>Duto corrugado flexível em PEAD Ø = 1.1/2', tipo Kanalex ou similar, lançado  diretamente no solo, exclusive escavação e reaterro</t>
  </si>
  <si>
    <t>Duto corrugado flexível em PEAD Ø = 1.1/4', tipo Kanalex ou similar, lançado  diretamente no solo, exclusive escavação e reaterro</t>
  </si>
  <si>
    <t>Duto corrugado flexível em PEAD Ø = 2", tipo Kanalex ou similar, lançado dire tamente no solo, exclusive escavação e reaterro</t>
  </si>
  <si>
    <t>Duto corrugado flexível em PEAD Ø = 3", tipo Kanalex ou similar, lançado dire tamente no solo, exclusive escavação e reaterro</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</si>
  <si>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</si>
  <si>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</si>
  <si>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</si>
  <si>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</si>
  <si>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alça preformada para estai 6,4mm mr</t>
  </si>
  <si>
    <t>Fornecimento de alça preformada para estai 9,5mm mr</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</si>
  <si>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</si>
  <si>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</si>
  <si>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</si>
  <si>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</si>
  <si>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</si>
  <si>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Fornecimento de cabo de aço 6,4mm, média resistência</t>
  </si>
  <si>
    <t>Fornecimento de cabo de aço 9,5mm, média resistência</t>
  </si>
  <si>
    <t>Fornecimento de cabo de aço cobreado 3 x 9 awg</t>
  </si>
  <si>
    <t>Fornecimento de cabo de cobre bwf isolado p/ 750 v, 16mm2</t>
  </si>
  <si>
    <t>Fornecimento de cartucho p/conector cunha série azul</t>
  </si>
  <si>
    <t>Fornecimento de cartucho p/conector cunha série vermelho</t>
  </si>
  <si>
    <t>Fornecimento de cartucho para solda exotérmica</t>
  </si>
  <si>
    <t>Fornecimento de cartucho para solda exotérmica para cabo 150 mm²</t>
  </si>
  <si>
    <t>Fornecimento de cartucho para solda exotérmica para cabo 240 mm²</t>
  </si>
  <si>
    <t>Fornecimento de cartucho para solda exotérmica para cabo 35 mm²</t>
  </si>
  <si>
    <t>Fornecimento de cartucho para solda exotérmica para cabo 50 mm²</t>
  </si>
  <si>
    <t>Fornecimento de cartucho para solda exotérmica para cabo 70 mm²</t>
  </si>
  <si>
    <t>Fornecimento de cartucho para solda exotérmica para cabo 95 mm²</t>
  </si>
  <si>
    <t>Fornecimento de chapa de estai, furo 8 mm</t>
  </si>
  <si>
    <t>Fornecimento de chave fusível 15kv - 100a, ruptura assim. 10 ka</t>
  </si>
  <si>
    <t>Fornecimento de conector ampactinho tipo i cinza - 880.557 - 1</t>
  </si>
  <si>
    <t>Fornecimento de conector ampactinho tipo vermelho/br - 440.033 - 1</t>
  </si>
  <si>
    <t>Fornecimento de conector c look</t>
  </si>
  <si>
    <t>Fornecimento de conector cunha p/c 1/0 c/ 1/0 awg a1</t>
  </si>
  <si>
    <t>Fornecimento de conector cunha p/c 2 c/ 1/0 awg a1</t>
  </si>
  <si>
    <t>Fornecimento de conector cunha p/c 2-2, 4-1/0 awg</t>
  </si>
  <si>
    <t>Fornecimento de conector cunha p/c 6 c/ 1/0 awg a1</t>
  </si>
  <si>
    <t>Fornecimento de conector cunha p/c 6 c/ 2 awg al</t>
  </si>
  <si>
    <t>Fornecimento de cruzeta de concreto retangular 1900mm</t>
  </si>
  <si>
    <t>Fornecimento de cruzeta de concreto retangular 2300mm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</si>
  <si>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</si>
  <si>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</si>
  <si>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</si>
  <si>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</si>
  <si>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</si>
  <si>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</si>
  <si>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</si>
  <si>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</si>
  <si>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</si>
  <si>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</si>
  <si>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</si>
  <si>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estribo normal alça 2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</si>
  <si>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</si>
  <si>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</si>
  <si>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</si>
  <si>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</si>
  <si>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</si>
  <si>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</si>
  <si>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</si>
  <si>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adesiva de alumínio 50mm x 30m</t>
  </si>
  <si>
    <t>Fornecimento de fita de proteção de alumínio 1 x 10mm</t>
  </si>
  <si>
    <t>Fornecimento de gancho de olhal c/ furo 18 mm</t>
  </si>
  <si>
    <t>Fornecimento de grampo de linha viva 6 a 250 mcm, ramal 8 a 2/0 awg</t>
  </si>
  <si>
    <t>Fornecimento de haste âncora 16 x 2400mm - Rev 01</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</si>
  <si>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</si>
  <si>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</si>
  <si>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</si>
  <si>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</si>
  <si>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</si>
  <si>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125 w</t>
  </si>
  <si>
    <t>Fornecimento de lâmpada a vapor de mercúrio 250 w</t>
  </si>
  <si>
    <t>Fornecimento de lâmpada a vapor de mercúrio 80 w</t>
  </si>
  <si>
    <t>Fornecimento de manilha 90 graus</t>
  </si>
  <si>
    <t>Fornecimento de manilha sapatilha em ferro nodular galvanizado</t>
  </si>
  <si>
    <t>Fornecimento de manilha sapatilha em liga de alumínio</t>
  </si>
  <si>
    <t>Fornecimento de mão francesa plana 1053mm</t>
  </si>
  <si>
    <t>Fornecimento de mão francesa plana 619mm</t>
  </si>
  <si>
    <t>Fornecimento de mão francesa plana 726mm</t>
  </si>
  <si>
    <t>Fornecimento de molde de solda exotérmica para cabo 240 mm²</t>
  </si>
  <si>
    <t>Fornecimento de molde de solda exotérmica para cabo 95 mm²</t>
  </si>
  <si>
    <t>Fornecimento de molde de solda exotérmica tipo "T" para cabo 35 mm²</t>
  </si>
  <si>
    <t>Fornecimento de molde de solda exotérmica tipo "X" para cabo 50 mm²</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</si>
  <si>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</si>
  <si>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</si>
  <si>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</si>
  <si>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</si>
  <si>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</si>
  <si>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</si>
  <si>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</si>
  <si>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</si>
  <si>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</si>
  <si>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</si>
  <si>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</si>
  <si>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</si>
  <si>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</si>
  <si>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</si>
  <si>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</si>
  <si>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</si>
  <si>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</si>
  <si>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</si>
  <si>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</si>
  <si>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</si>
  <si>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</si>
  <si>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</si>
  <si>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</si>
  <si>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</si>
  <si>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10kA - 10KV</t>
  </si>
  <si>
    <t>Fornecimento de pára-raio de distribuição polimérico 12KV, c/ desligamento au tomático, resist. não linear</t>
  </si>
  <si>
    <t>Fornecimento de pino  de topo p/ isolador 15 kv, 389mm</t>
  </si>
  <si>
    <t>Fornecimento de pino "u" p/ isolador</t>
  </si>
  <si>
    <t>Fornecimento de pino p/ isolador 15kv, 294mm</t>
  </si>
  <si>
    <t>Fornecimento de porca olhal</t>
  </si>
  <si>
    <t>Fornecimento de reator para lâmpada vapor de mercúrio 125w/220v, afp, uso ext erno</t>
  </si>
  <si>
    <t>Fornecimento de reator para lâmpada vapor de mercúrio 250w/220v, afp, uso ext erno</t>
  </si>
  <si>
    <t>Fornecimento de reator para lâmpada vapor de mercúrio 80w/220v, afp, uso exte 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</si>
  <si>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</si>
  <si>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</si>
  <si>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</si>
  <si>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</si>
  <si>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</si>
  <si>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112,5 kva 13800/220/127v</t>
  </si>
  <si>
    <t>Fornecimento de transformador trifásico c/ deriv. 15 kva 13800/220/127v</t>
  </si>
  <si>
    <t>Fornecimento de transformador trifásico c/ deriv. 30 kva 13800/220/127v</t>
  </si>
  <si>
    <t>Fornecimento de transformador trifásico c/ deriv. 45 kva 13800/220/127v</t>
  </si>
  <si>
    <t>Fornecimento de transformador trifásico c/ deriv. 75 kva 13800/220/127v</t>
  </si>
  <si>
    <t>Fornecimento e implantação de relé foto-elétrico em poste</t>
  </si>
  <si>
    <t>Fornecimento e instalação de chave seccionadora tripolar 15kv - 400a</t>
  </si>
  <si>
    <t>Fornecimento e instalação de chave seccionadora tripolar 15kv - 400a, com por ta fusivel HH incorporado</t>
  </si>
  <si>
    <t>Fornecimento e instalação de elo fusível tipo 10k, comp.= 500mm</t>
  </si>
  <si>
    <t>Fornecimento e instalação de estrutura de trafo s/pr com n2-10/600</t>
  </si>
  <si>
    <t>Fornecimento e instalação de haste de aterramento 5/8"x3,00m com conector</t>
  </si>
  <si>
    <t>Fornecimento e instalação de haste de aterramento galvanizada a fogo 3/8"x3,4 5m (RE-BAR) TEL-760, exclusive clips</t>
  </si>
  <si>
    <t>Fornecimento e instalação de isolador de disco polimérico 25 kv</t>
  </si>
  <si>
    <t>Fornecimento e instalação de Para raios tipo polimérico 15kv - 12ka</t>
  </si>
  <si>
    <t>Fornecimento e instalação de pára-raio de distribuição polimérico 12KV, c/ de sligamento automático, resist. não linear</t>
  </si>
  <si>
    <t>Fornecimento e instalaçõa de isolador de pino de vidro multi-corpo p/ 25 kv</t>
  </si>
  <si>
    <t>Fornecimento e instalaçõa de pino p/isolador 25kv</t>
  </si>
  <si>
    <t>Implantação de estai de âncora</t>
  </si>
  <si>
    <t>Instalação de chave seccionadora 125a (vka 3125n telemecanique ou similar) -  Rev 01</t>
  </si>
  <si>
    <t>Instalação de chave seccionadora s37 400a (siemens ou similar) - Rev 01</t>
  </si>
  <si>
    <t>Luminária c/02 pétalas, c/ alojam. p/ equip., em ch. de alum., pintado c/ epo xi preto, refletor em ch. alumínio de alto brilho, difusor em vidro temp., in cl. suporte p/fixação em poste reto c/02 braços, ref. CW-580D/5-AL, Tecnolux  ou similar,completa</t>
  </si>
  <si>
    <t>Luminária Tecnolux CW 450 Q5 para iluminação pública 04 pétalas c/lâmpada vap or de sódio 250w, c/ acessórios, incluindo poste circular de aço de 9m</t>
  </si>
  <si>
    <t>Mão-de-obra para implantação de ramal de serviço</t>
  </si>
  <si>
    <t>Poste de concreto duplo T (DT)  9/150 - fornecimento</t>
  </si>
  <si>
    <t>Poste de concreto duplo T (DT)  9/300 - fornecimento</t>
  </si>
  <si>
    <t>Poste de concreto duplo T (DT)  9/600 - fornecimento</t>
  </si>
  <si>
    <t>Poste de concreto duplo T (DT) 10/1000 - fornecimento</t>
  </si>
  <si>
    <t>Poste de concreto duplo T (DT) 10/150 - fornecimento</t>
  </si>
  <si>
    <t>Poste de concreto duplo T (DT) 10/300 - fornecimento</t>
  </si>
  <si>
    <t>Poste de concreto duplo T (DT) 10/600 -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</si>
  <si>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</si>
  <si>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</si>
  <si>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</si>
  <si>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</si>
  <si>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</si>
  <si>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24/1000 - fornecimento e assentamento, Cilel o u similar</t>
  </si>
  <si>
    <t>Condutor de alumínio p/100kg</t>
  </si>
  <si>
    <t>Condutor de cobre p/100kg</t>
  </si>
  <si>
    <t>Deslocamento de aterramento</t>
  </si>
  <si>
    <t>Deslocamento de chave faca monopolar 13,8kv</t>
  </si>
  <si>
    <t>Deslocamento de chave fusível monopolar 13,8kv 100a</t>
  </si>
  <si>
    <t>Deslocamento de chave seccionadora tripolar a óleo 13,8kv</t>
  </si>
  <si>
    <t>Deslocamento de chave seccionadora tripolar tipo basculante 13,8kv</t>
  </si>
  <si>
    <t>Deslocamento de condutores de ramal de serviço</t>
  </si>
  <si>
    <t>Deslocamento de estai</t>
  </si>
  <si>
    <t>Deslocamento de estai poste a poste</t>
  </si>
  <si>
    <t>Deslocamento de estrutura b1</t>
  </si>
  <si>
    <t>Deslocamento de estrutura b2</t>
  </si>
  <si>
    <t>Deslocamento de estrutura b3</t>
  </si>
  <si>
    <t>Deslocamento de estrutura b4</t>
  </si>
  <si>
    <t>Deslocamento de estrutura b5</t>
  </si>
  <si>
    <t>Deslocamento de estrutura n1</t>
  </si>
  <si>
    <t>Deslocamento de estrutura n2</t>
  </si>
  <si>
    <t>Deslocamento de estrutura n3</t>
  </si>
  <si>
    <t>Deslocamento de estrutura n3-2</t>
  </si>
  <si>
    <t>Deslocamento de estrutura n4</t>
  </si>
  <si>
    <t>Deslocamento de luminária aberta ou fechada com braço de até 6m (inclusive re ator)</t>
  </si>
  <si>
    <t>Deslocamento de luminária fluorescente 2 x 40w</t>
  </si>
  <si>
    <t>Deslocamento de pára-raio 12kv</t>
  </si>
  <si>
    <t>Deslocamento de poste de concreto armado duplo T (DT) ou circular de 9 a 12m</t>
  </si>
  <si>
    <t>Deslocamento de relé foto-elétrico em poste</t>
  </si>
  <si>
    <t>Deslocamento de transformador monofásico de 5 a 15kva</t>
  </si>
  <si>
    <t>Deslocamento de transformador trifásico de 15 a 112,5kva</t>
  </si>
  <si>
    <t>Fornecimento de cabo multiplexado para rede 3x1x35+35mm2</t>
  </si>
  <si>
    <t>Fornecimento de isolador de disco polimérico 15 kv</t>
  </si>
  <si>
    <t>Fornecimento e instalação de chave fusível 25kv 100a</t>
  </si>
  <si>
    <t>Fornecimento e instalação de chave reversora 3 posições 63a</t>
  </si>
  <si>
    <t>Implantação de estai poste a poste</t>
  </si>
  <si>
    <t>Implantação de estrutura b1</t>
  </si>
  <si>
    <t>Implantação de estrutura b2</t>
  </si>
  <si>
    <t>Implantação de estrutura b3</t>
  </si>
  <si>
    <t>Implantação de estrutura b4</t>
  </si>
  <si>
    <t>Implantação de estrutura b5</t>
  </si>
  <si>
    <t>Implantação de estrutura n1</t>
  </si>
  <si>
    <t>Implantação de estrutura n2</t>
  </si>
  <si>
    <t>Implantação de estrutura n3</t>
  </si>
  <si>
    <t>Implantação de estrutura n3-2</t>
  </si>
  <si>
    <t>Implantação de estrutura n4</t>
  </si>
  <si>
    <t>Implantação de poste de concreto armado duplo T (DT) ou circular de 9 a 12m</t>
  </si>
  <si>
    <t>Instalação de cabo telefônico ci 50-20</t>
  </si>
  <si>
    <t>Lançamento de condutores de ramal de serviço</t>
  </si>
  <si>
    <t>Lançamento, nivelamento e tensionamento de condutores até bitola 477mcm</t>
  </si>
  <si>
    <t>Mão de obra para instalação de luminária aberta ou fechada com braço de até 6 m (inclusive reator)</t>
  </si>
  <si>
    <t>Mão-de-obra para implantação de aterramento</t>
  </si>
  <si>
    <t>Mão-de-obra para implantação de aterramento de rede de distribuição</t>
  </si>
  <si>
    <t>Mão-de-obra para implantação de chave à óleo</t>
  </si>
  <si>
    <t>Mão-de-obra para implantação de chave de 100A</t>
  </si>
  <si>
    <t>Mão-de-obra para implantação de chave faca</t>
  </si>
  <si>
    <t>Mão-de-obra para implantação de chave faca monopolar 13,8kv 400a</t>
  </si>
  <si>
    <t>Mão-de-obra para implantação de chave fusível monopolar 13,8kv 100a</t>
  </si>
  <si>
    <t>Mão-de-obra para implantação de chave seccionadora tripolar a óleo 13,8kv</t>
  </si>
  <si>
    <t>Mão-de-obra para implantação de chave seccionadora tripolar tipo basculante 1 3,8kv</t>
  </si>
  <si>
    <t>Mão-de-obra para implantação de estrutura B3-2</t>
  </si>
  <si>
    <t>Mão-de-obra para implantação de estrutura BI1</t>
  </si>
  <si>
    <t>Mão-de-obra para implantação de estrutura BI2</t>
  </si>
  <si>
    <t>Mão-de-obra para implantação de estrutura BI3</t>
  </si>
  <si>
    <t>Mão-de-obra para implantação de estrutura BI4</t>
  </si>
  <si>
    <t>Mão-de-obra para implantação de estrutura BI5</t>
  </si>
  <si>
    <t>Mão-de-obra para implantação de estrutura BI6</t>
  </si>
  <si>
    <t>Mão-de-obra para implantação de estrutura HTE</t>
  </si>
  <si>
    <t>Mão-de-obra para implantação de estrutura N1</t>
  </si>
  <si>
    <t>Mão-de-obra para implantação de estrutura S1</t>
  </si>
  <si>
    <t>Mão-de-obra para implantação de estrutura S2</t>
  </si>
  <si>
    <t>Mão-de-obra para implantação de estrutura S3</t>
  </si>
  <si>
    <t>Mão-de-obra para implantação de estrutura S4</t>
  </si>
  <si>
    <t>Mão-de-obra para implantação de estrutura T1</t>
  </si>
  <si>
    <t>Mão-de-obra para implantação de estrutura T2</t>
  </si>
  <si>
    <t>Mão-de-obra para implantação de estrutura T3</t>
  </si>
  <si>
    <t>Mão-de-obra para implantação de estrutura T4</t>
  </si>
  <si>
    <t>Mão-de-obra para implantação de estrutura TE</t>
  </si>
  <si>
    <t>Mão-de-obra para implantação de estrutura TE1</t>
  </si>
  <si>
    <t>Mão-de-obra para implantação de estrutura TE2</t>
  </si>
  <si>
    <t>Mão-de-obra para implantação de estrutura U1</t>
  </si>
  <si>
    <t>Mão-de-obra para implantação de estrutura U2</t>
  </si>
  <si>
    <t>Mão-de-obra para implantação de estrutura U3</t>
  </si>
  <si>
    <t>Mão-de-obra para implantação de estrutura U4</t>
  </si>
  <si>
    <t>Mão-de-obra para implantação de iluminação pública</t>
  </si>
  <si>
    <t>Mão-de-obra para implantação de pára-raios de rede de distribuição</t>
  </si>
  <si>
    <t>Mão-de-obra para implantação de poste maior que 11m</t>
  </si>
  <si>
    <t>Mão-de-obra para implantação de poste maior que 600 kgf</t>
  </si>
  <si>
    <t>Mão-de-obra para implantação de relé foto-elétrico em poste s/ fornecimento</t>
  </si>
  <si>
    <t>Mão-de-obra para implantação de transformador bifásico</t>
  </si>
  <si>
    <t>Mão-de-obra para implantação de transformador monofásico de 5 a 15kva</t>
  </si>
  <si>
    <t>Mão-de-obra para implantação de transformador trifásico</t>
  </si>
  <si>
    <t>Mão-de-obra para implantação de transformador trifásico de 15 a 112,5kva</t>
  </si>
  <si>
    <t>Mão-obra para implantação de pára-raio 12kv</t>
  </si>
  <si>
    <t>Poste de concreto duplo T (DT) 16/600 - fornecimento e assentamento</t>
  </si>
  <si>
    <t>Poste de concreto duplo T (DT) 25/800 - fornecimento e assentamento, Cilel ou similar</t>
  </si>
  <si>
    <t>Remoção de aterramento</t>
  </si>
  <si>
    <t>Remoção de chave faca monopolar 13,8kv</t>
  </si>
  <si>
    <t>Remoção de chave fusível monopolar 13,8kv 100a</t>
  </si>
  <si>
    <t>Remoção de chave seccionadora tripolar a óleo 13,8kv</t>
  </si>
  <si>
    <t>Remoção de chave seccionadora tripolar tipo basculante 13,8kv</t>
  </si>
  <si>
    <t>Remoção de condutores de ramal de serviço</t>
  </si>
  <si>
    <t>Remoção de estai</t>
  </si>
  <si>
    <t>Remoção de estai poste a poste</t>
  </si>
  <si>
    <t>Remoção de estrutura b1</t>
  </si>
  <si>
    <t>Remoção de estrutura b2</t>
  </si>
  <si>
    <t>Remoção de estrutura b3</t>
  </si>
  <si>
    <t>Remoção de estrutura b4</t>
  </si>
  <si>
    <t>Remoção de estrutura b5</t>
  </si>
  <si>
    <t>Remoção de estrutura n1</t>
  </si>
  <si>
    <t>Remoção de estrutura n2</t>
  </si>
  <si>
    <t>Remoção de estrutura n3</t>
  </si>
  <si>
    <t>Remoção de estrutura n3-2</t>
  </si>
  <si>
    <t>Remoção de estrutura n4</t>
  </si>
  <si>
    <t>Remoção de luminária aberta ou fechada com braço de até 6m (inclusive reator)</t>
  </si>
  <si>
    <t>Remoção de pára-raio 12kv</t>
  </si>
  <si>
    <t>Remoção de relé foto-elétrico em poste</t>
  </si>
  <si>
    <t>Remoção de transformador monofásico de 5 a 15kva</t>
  </si>
  <si>
    <t>Remoção de transformador trifásico</t>
  </si>
  <si>
    <t>Remoção de transformador trifásico de 15 a 112,5kva</t>
  </si>
  <si>
    <t>Remoção e rebobinamento de condutores até bitola 477mcm</t>
  </si>
  <si>
    <t>Remoção, reinstalação tensionamento e nivelamento de condutores até bitola 47 7mcm</t>
  </si>
  <si>
    <t>Retencionamento de cabo p/100kg</t>
  </si>
  <si>
    <t>Deslocamento de rede mt/bt com recondutoramento de rede bt (01 uc) - Avenida  Zefinha de Capitulino - Sitio Porto – Itabaiana/SE - Execução ENERGISA</t>
  </si>
  <si>
    <t>Duto corrugado flexível em PEAD Ø = 4", tipo Kanalex ou similar, lançado dire tamente no solo, exclusive escavação e reaterro</t>
  </si>
  <si>
    <t>Duto corrugado flexível em PEAD Ø = 5", tipo Kanalex ou similar, lançado dire tamente no solo, exclusive escavação e reaterro</t>
  </si>
  <si>
    <t>Duto corrugado flexível em PEAD Ø = 6", tipo Kanalex ou similar, lançado dire tamente no solo, exclusive escavação e reaterro</t>
  </si>
  <si>
    <t>Locação de rede de energia elétrica e iluminação</t>
  </si>
  <si>
    <t>Boca de lobo dupla, em alvenaria de tijolos maciços esp . = 0,18m, altura até 1,00m - R1</t>
  </si>
  <si>
    <t>Boca de lobo dupla, em alvenaria de tijolos maciços esp . = 0,18m, altura ent re 1,01 e 1,50m - R1</t>
  </si>
  <si>
    <t>Boca de lobo dupla, em alvenaria de tijolos maciços esp . = 0,18m, altura ent re 1,51 e 2,00m - R1</t>
  </si>
  <si>
    <t>Boca de lobo dupla, em alvenaria de tijolos maciços esp . = 0,18m, altura ent re 2,51 e 3,00m</t>
  </si>
  <si>
    <t>Boca de lobo dupla, em alvenaria de tijolos maciços esp . = 0,18m, altura ent re 3,01 e 3,50m - R1</t>
  </si>
  <si>
    <t>Boca de lobo simples, em alvenaria de tijolos maciços esp . = 0,18m,  altura  até 1,00m - R1</t>
  </si>
  <si>
    <t>Boca de lobo simples, em alvenaria de tijolos maciços esp . = 0,18m, altura e ntre 1,01 e 1,50m - R1</t>
  </si>
  <si>
    <t>Boca de lobo simples, em alvenaria de tijolos maciços esp . = 0,18m, altura e ntre 1,51 e 2,00m - R1</t>
  </si>
  <si>
    <t>Boca de lobo simples, em alvenaria de tijolos maciços esp . = 0,18m, altura e ntre 2,51 e 3,00m - R1</t>
  </si>
  <si>
    <t>Boca de lobo simples, em alvenaria de tijolos maciços esp . = 0,18m, altura e ntre 3,01 e 3,50m - R1</t>
  </si>
  <si>
    <t>Gaveta sob passeio</t>
  </si>
  <si>
    <t>unS</t>
  </si>
  <si>
    <t>Grelha pré-moldada em concreto para boca de lobo 0,40 x 1,00 x 0,05m</t>
  </si>
  <si>
    <t>Grelha pré-moldada em concreto para boca-de-lobo 0,45 x 1,10m</t>
  </si>
  <si>
    <t>Grelha pré-moldada em concreto para canaleta 40x50 cm</t>
  </si>
  <si>
    <t>Assentamento de tubo de concreto armado ca1 d=0,40 m</t>
  </si>
  <si>
    <t>Assentamento de tubo de concreto armado ca1 d=0,60 m</t>
  </si>
  <si>
    <t>Assentamento de tubo de concreto armado ca1 d=0,80 m</t>
  </si>
  <si>
    <t>Assentamento de tubo de concreto armado ca1 d=1,00 m</t>
  </si>
  <si>
    <t>Assentamento de tubo de concreto armado ca1 d=1,20 m</t>
  </si>
  <si>
    <t>Assentamento de tubo de concreto armado ca2 d=0,40 m</t>
  </si>
  <si>
    <t>Assentamento de tubo de concreto armado ca2 d=0,60 m</t>
  </si>
  <si>
    <t>Assentamento de tubo de concreto armado ca2 d=0,80 m</t>
  </si>
  <si>
    <t>Assentamento de tubo de concreto armado ca2 d=1,00 m</t>
  </si>
  <si>
    <t>Assentamento de tubo de concreto armado ca2 d=1,20 m</t>
  </si>
  <si>
    <t>Assentamento de tubo de concreto simples CS d=0,20 m</t>
  </si>
  <si>
    <t>Assentamento de tubo de concreto simples CS d=0,30 m</t>
  </si>
  <si>
    <t>Fornecimento de tubo de concreto armado ca1 d=0,40 m</t>
  </si>
  <si>
    <t>Fornecimento de tubo de concreto armado ca1 d=0,60 m</t>
  </si>
  <si>
    <t>Fornecimento de tubo de concreto armado ca1 d=0,80 m</t>
  </si>
  <si>
    <t>Fornecimento de tubo de concreto armado ca1 d=1,20 m</t>
  </si>
  <si>
    <t>Fornecimento de tubo de concreto armado ca2 d=0,40 m</t>
  </si>
  <si>
    <t>Fornecimento de tubo de concreto armado ca2 d=0,60 m</t>
  </si>
  <si>
    <t>Fornecimento de tubo de concreto armado ca2 d=0,80 m</t>
  </si>
  <si>
    <t>Fornecimento de tubo de concreto armado ca2 d=1,00 m</t>
  </si>
  <si>
    <t>Fornecimento de tubo de concreto armado ca2 d=1,20 m</t>
  </si>
  <si>
    <t>Fornecimento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</si>
  <si>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</si>
  <si>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</si>
  <si>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</si>
  <si>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</si>
  <si>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</si>
  <si>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</si>
  <si>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</si>
  <si>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</si>
  <si>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</si>
  <si>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</si>
  <si>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Fornecimento e assentamento de tubo de concreto simples CS d=0,20 m</t>
  </si>
  <si>
    <t>Fornecimento e assentamento de tubo de concreto simples CS d=0,30 m</t>
  </si>
  <si>
    <t>Fornecimento e assentamento de tubo de concreto simples CS d=0,40 m</t>
  </si>
  <si>
    <t>Fornecimento e assentamento de tubo em concreto para pilar  dim. 30x 30 - h=  30 cm</t>
  </si>
  <si>
    <t>Fornecimentode tubo de concreto armado ca1 d=1,00 m</t>
  </si>
  <si>
    <t>Fornecimentode tubo de concreto simples CS d=0,20 m</t>
  </si>
  <si>
    <t>Galeria celular c/Inspeção em concreto armado fck=25Mpa, dimensões 1,20x0,80x 1,00m, c/forma em compensado plastificado 12mm (7 usos), inclusive tampao TD- 600</t>
  </si>
  <si>
    <t>Galeria celular c/Inspeção em concreto armado fck=25Mpa, dimensões 1,20x0,80x 1,00m, c/forma em compensado resinado 12mm (5 usos), inclusive tampao TD-600</t>
  </si>
  <si>
    <t>Galeria celular em concreto armado fck=25Mpa, dimensões 1,20x0,80x1,00m c/ fo rma em compensado plastificado 12mm (7 usos)</t>
  </si>
  <si>
    <t>Galeria celular em concreto armado fck=25Mpa, dimensões 1,20x0,80x1,00m c/ fo rma em compensado resinado 12mm (5 usos)</t>
  </si>
  <si>
    <t>Galeria celular em concreto armado, espessura =12cm, fck=25Mpa, dimensões 1,0 0x0,60x1,00m c/ forma metálica, inclusive berço de concreto e caminhão guinda uto</t>
  </si>
  <si>
    <t>Cadastro de Redes de Drenagem</t>
  </si>
  <si>
    <t>Caixa de espuma  0.60 x 0.60 x 0.60m</t>
  </si>
  <si>
    <t>Caixa de gordura  "cg"  60 x 60 x 65cm</t>
  </si>
  <si>
    <t>Caixa de gordura  0.60 x 0.60 x 0.60m</t>
  </si>
  <si>
    <t>Caixa de gordura em alvenaria de tijolos maciços esp. = 0,10m,  dim.ext.. =   1.20 x 1.20 x 0.60m</t>
  </si>
  <si>
    <t>Caixa de gordura em alvenaria de tijolos maciços esp. = 0,10m, dim: 1,00 x 1, 00 x 0,60m</t>
  </si>
  <si>
    <t>Caixa de inspeção  0,30 x 0,30 x 0,40m</t>
  </si>
  <si>
    <t>Caixa de inspeção  0.60 x 0.60 x 0.60m</t>
  </si>
  <si>
    <t>Caixa de passagem coletora de aguas pluviais, em alvenaria de tijolos maciços , dim. int. 0,25x0,85x1,00- c/ grade de concreto</t>
  </si>
  <si>
    <t>Caixa de passagem em alvenaria de tijolos maciços esp. = 0,12m,  dim. int. =  0,30 x 0,30 x 0,30m</t>
  </si>
  <si>
    <t>Caixa de passagem em alvenaria de tijolos maciços esp. = 0,12m,  dim. int. =  0,30 x 0,30 x 0,40m</t>
  </si>
  <si>
    <t>Caixa de passagem em alvenaria de tijolos maciços esp. = 0,12m,  dim. int. =  0,30 x 0,30 x 0,50m</t>
  </si>
  <si>
    <t>Caixa de passagem em alvenaria de tijolos maciços esp. = 0,12m,  dim. int. =  0.35 x 0.60 x 0.50m</t>
  </si>
  <si>
    <t>Caixa de passagem em alvenaria de tijolos maciços esp. = 0,12m,  dim. int. =  0.40 x 0.40 x 0.30m, com brita e grelha em ferro fundido</t>
  </si>
  <si>
    <t>Caixa de passagem em alvenaria de tijolos maciços esp. = 0,12m,  dim. int. =  0.40 x 0.40 x 0.40m</t>
  </si>
  <si>
    <t>Caixa de passagem em alvenaria de tijolos maciços esp. = 0,12m,  dim. int. =  0.40 x 0.40 x 0.60m, inclusive tampa</t>
  </si>
  <si>
    <t>Caixa de passagem em alvenaria de tijolos maciços esp. = 0,12m,  dim. int. =  0.50 x 0.50 x 0.50m</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</si>
  <si>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</si>
  <si>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</si>
  <si>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0.15m</t>
  </si>
  <si>
    <t>Caixa de passagem em alvenaria de tijolos maciços esp. = 0,12m,  dim. int. =  0.60 x 0.60 x 0.40m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</si>
  <si>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</si>
  <si>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</si>
  <si>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</si>
  <si>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0,12m,  dim. int. =  0.70 x 0.70 x 0.80m</t>
  </si>
  <si>
    <t>Caixa de passagem em alvenaria de tijolos maciços esp. = 0,12m,  dim. int. =  1.00 x 1.00 x 0,60m</t>
  </si>
  <si>
    <t>Caixa de passagem em alvenaria de tijolos maciços esp. = 0,12m,  dim. int. =  1.00 x 1.00 x 0,80m</t>
  </si>
  <si>
    <t>Caixa de passagem em alvenaria de tijolos maciços esp. = 0,12m, dim. int.= 0, 80x0,80x0,30m</t>
  </si>
  <si>
    <t>Caixa de passagem em alvenaria de tijolos maciços esp. = 0,12m, dim. int.= 0, 80x0,80x0,40m</t>
  </si>
  <si>
    <t>Caixa de passagem em alvenaria de tijolos maciços esp. = 0,12m, dim. int.= 0, 80x0,80x1,50m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</si>
  <si>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</si>
  <si>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</si>
  <si>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1.00m</t>
  </si>
  <si>
    <t>Caixa de passagem em alvenaria de tijolos maciços esp. = 0,17m,  dim. int. =  0.80 x 0.80 x 1.60m</t>
  </si>
  <si>
    <t>Caixa de passagem em alvenaria de tijolos maciços esp. = 0,17m,  dim. int. =  1.00 x 0,50 x 0,80m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</si>
  <si>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</si>
  <si>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</si>
  <si>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</si>
  <si>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</si>
  <si>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</si>
  <si>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0.60m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</si>
  <si>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</si>
  <si>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</si>
  <si>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</si>
  <si>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</si>
  <si>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1.20 x 1.20 x 2,25m</t>
  </si>
  <si>
    <t>Caixa de passagem em alvenaria de tijolos maciços esp. = 0,17m,  dim. int. =  1.20 x 1.20 x 2,50m</t>
  </si>
  <si>
    <t>Caixa de passagem em alvenaria de tijolos maciços esp. = 0,17m,  dim. int. =  1.40 x 1.40 x 1,60m</t>
  </si>
  <si>
    <t>Caixa de passagem em alvenaria de tijolos maciços esp. = 0,17m,  dim. int. =  1.40 x 1.40 x 1,80m</t>
  </si>
  <si>
    <t>Caixa tipo R1, padrão Telemar, em alvenaria de bloco cerâmico, esp. = 0,09m,  dim. int.=60x35x40cm, com tampão de ferro fundido</t>
  </si>
  <si>
    <t>Caixa tipo R2, padrão Telemar, em alvenaria de bloco cerâmico, esp.= 0,09m, d im. int.=60x35x40cm, com tampão de ferro fundido</t>
  </si>
  <si>
    <t>Calha de drenagem em tijolo maciço, dimensões internas 76 x 75cm, com tampa d e concreto, chapiscada e rebocada, inclusive escavação manual</t>
  </si>
  <si>
    <t>Canaleta de drenagem em alvenaria de tijolo maciço, dimensões internas 40 x 5 0cm, com tampa de concreto, inclusive escavação manual</t>
  </si>
  <si>
    <t>Canaleta de drenagem em concreto, dimensões internas 20 x 30cm, com tampa tip o grelha em PVC 20x50cm, inclusive escavação manual</t>
  </si>
  <si>
    <t>Canaleta de drenagem em concreto, dimensões internas 40 x 50cm, com tampa de  concreto, inclusive escavação manual</t>
  </si>
  <si>
    <t>Canaleta de drenagem em concreto, dimensões internas 50 x 50cm, s/ tampa de c oncreto, inclusive escavação manual</t>
  </si>
  <si>
    <t>Assentamento de tubo de concreto poroso d=0.20 m</t>
  </si>
  <si>
    <t>Assentamento de tubo de concreto poroso d=0.30 m</t>
  </si>
  <si>
    <t>Assentamento de tubo de pvc corrugado, dn=200, tipo Rib loc ou similar</t>
  </si>
  <si>
    <t>Calha de drenagem em alvenaria/concreto,chapiscada e rebocada, sem impermeabi lização, inclusive escavação manual</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</si>
  <si>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</si>
  <si>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</si>
  <si>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</si>
  <si>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</si>
  <si>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</si>
  <si>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</si>
  <si>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</si>
  <si>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</si>
  <si>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</si>
  <si>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</si>
  <si>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</si>
  <si>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</si>
  <si>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</si>
  <si>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profundo 30x20cm c/ tubo de pvc kananet ø 150mm, bidim, areia grossa e  brita 1</t>
  </si>
  <si>
    <t>Dreno profundo 30x20cm c/ tubo de pvc kananet ø 200mm, bidim. areia grossa e  brita</t>
  </si>
  <si>
    <t>Dreno profundo 30x20cm c/ tubo de pvc ø 100mm, bidim, areia grossa e brita</t>
  </si>
  <si>
    <t>Dreno profundo 30x20cm c/tubo de pvc ø 65mm, bidim, areia grossa e brita</t>
  </si>
  <si>
    <t>Dreno profundo 50x50cm c/ tubo concreto poroso ø 0,20m,bidim,areia grossa e b rita</t>
  </si>
  <si>
    <t>Dreno profundo 50x50cm c/ tubo de pvc kananet ø 200mm, bidim. areia grossa e  brita</t>
  </si>
  <si>
    <t>Dreno profundo 60x40cm c/ tubo de pvc ø 100mm, bidim, areia e brita</t>
  </si>
  <si>
    <t>Dreno profundo 60x40cm com bidim, areia e brita</t>
  </si>
  <si>
    <t>Dreno profundo 60x50cm c/ tubo poroso de concreto d=0,30m, bidim, areia gross a e brita</t>
  </si>
  <si>
    <t>Dreno profundo, com tubo pvc perfurado kananet d=150mm, seção 1,60x0,60m envo lvida com manta geotextil RT-10 (antigo Bidim OP-20 ou similar), preenchido c om material drenante.</t>
  </si>
  <si>
    <t>Dreno sub-superficial dss 01</t>
  </si>
  <si>
    <t>Dreno sub-superficial dss 02</t>
  </si>
  <si>
    <t>Dreno sub-superficial dss 03</t>
  </si>
  <si>
    <t>Dreno sub-superficial dss 04</t>
  </si>
  <si>
    <t>Fornecimento de tubo de concreto poroso d=0.20 m</t>
  </si>
  <si>
    <t>Fornecimento de tubo poroso d=030m</t>
  </si>
  <si>
    <t>Fornecimento e assentamento de tubo corrugado parede dupla PEAD, d= 200mm (8" ), p/sistemas drenagem, Tigre-ADS N-12 ou similar</t>
  </si>
  <si>
    <t>Fornecimento e assentamento de tubo corrugado parede dupla PEAD, d= 250mm (10 "), p/sistemas drenagem, Tigre-ADS N-12 ou similar</t>
  </si>
  <si>
    <t>Fornecimento e assentamento de tubo corrugado parede dupla PEAD, d= 300mm (12 "), p/sistemas drenagem, Tigre-ADS N-12 ou similar</t>
  </si>
  <si>
    <t>Fornecimento e assentamento de tubo corrugado parede dupla PEAD, d= 375mm (15 "), p/sistemas drenagem, Tigre-ADS N-12 ou similar</t>
  </si>
  <si>
    <t>Fornecimento e assentamento de tubo corrugado parede dupla PEAD, d= 450mm (18 "), p/sistemas drenagem, Tigre-ADS N-12 ou similar</t>
  </si>
  <si>
    <t>Fornecimento e assentamento de tubo corrugado parede dupla PEAD, d= 750mm (30 "), p/sistemas drenagem, Tigre-ADS N-12 ou similar</t>
  </si>
  <si>
    <t>Fornecimento e assentamento de tubo corrugado parede dupla PEAD, d=1050mm (42 "), p/sistemas de saneamento, Tigre-ADS N-12 ou similar</t>
  </si>
  <si>
    <t>Fornecimento e assentamento de tubo corrugado parede dupla PEAD, d=1050mm (42 "), p/sistemas drenagem, Tigre-ADS N-12 ou similar</t>
  </si>
  <si>
    <t>Fornecimento e assentamento de tubo corrugado parede dupla PEAD, d=1200mm (48 "), p/sistemas drenagem, Tigre-ADS N-12 ou similar</t>
  </si>
  <si>
    <t>Fornecimento e assentamento de tubo corrugado parede dupla PEAD, d=1500mm (60 "), p/sistemas drenagem, Tigre-ADS N-12 ou similar</t>
  </si>
  <si>
    <t>Fornecimento e assentamento de tubo corrugado parede dupla PEAD, d=1500mm (60 "), p/sistemas saneamento, Tigre-ADS N-12 ou similar</t>
  </si>
  <si>
    <t>Fornecimento e assentamento de tubo de concreto poroso d=0.20 m</t>
  </si>
  <si>
    <t>Fornecimento e assentamento de tubo de concreto poroso d=0.30 m</t>
  </si>
  <si>
    <t>Fornecimento e assentamento de tubo pead flexível corrugado perfurado d = 2 1 /2" (Kanadreno ou similar)</t>
  </si>
  <si>
    <t>Fornecimento e assentamento de tubo pead flexível corrugado perfurado d = 4"  (Kanadreno ou similar)</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</si>
  <si>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</si>
  <si>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</si>
  <si>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</si>
  <si>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Fornecimento e assentamento de tubo pead flexível corrugado perfurado d = 8"  (Kananet ou similar)</t>
  </si>
  <si>
    <t>Grelha de ferro medindo 35x35cm em vergalhões 5/8", espaçamento=1,5cm, com re quadro em cantoneira de abas iguais de 3/4" e cantoneira de abas iguais de 1" na parte inferior</t>
  </si>
  <si>
    <t>Grelha de ferro medindo 64x25cm em vergalhões 5/8", espaçamento=1,5cm, com re quadro em cantoneira de abas iguais de 3/4" e cantoneira de abas iguais de 1" na parte inferior</t>
  </si>
  <si>
    <t>Grelha de ferro medindo 65x55cm em vergalhões 5/8", espaçamento=1,5cm, com re quadro em cantoneira de abas iguais de 3/4" e cantoneira de abas iguais de 1" na parte inferior</t>
  </si>
  <si>
    <t>Grelha de ferro medindo 98x25cm em vergalhões 5/8", espaçamento=1,5cm, com re quadro em cantoneira de abas iguais de 3/4" e cantoneira de abas iguais de 1" na parte inferior</t>
  </si>
  <si>
    <t>Grelha de ferro, Larg=32cm, em vergalhões 5/8", espaçamento=4cm, com requadro em barra chata ferro 2"x5/16"</t>
  </si>
  <si>
    <t>Caixa de coletora de talvegue - CCT 02 (padrão DNIT)</t>
  </si>
  <si>
    <t>Caixa de coletora de talvegue - CCT 14 (padrão DNIT)</t>
  </si>
  <si>
    <t>Calha semi-circular em concreto pré-moldado d=40cm</t>
  </si>
  <si>
    <t>Calha semi-circular em concreto pré-moldado d=60cm</t>
  </si>
  <si>
    <t>Calha semi-circular em concreto pré-moldado d=80cm</t>
  </si>
  <si>
    <t>Enchimento de junta de concreto com argamassa asfáltica - espessura 1 cm</t>
  </si>
  <si>
    <t>Enchimento de junta de concreto com cimento asfáltico - espessura 1 cm</t>
  </si>
  <si>
    <t>Entrada para descida de água tipo eda 01 (Padrão DNIT)</t>
  </si>
  <si>
    <t>Entrada para descida de água tipo eda 02 (Padrão DNIT)</t>
  </si>
  <si>
    <t>Sarjeta traingular de concreto - STC 01 (padrão DNIT)</t>
  </si>
  <si>
    <t>Sarjeta traingular de concreto - STC 04 (padrão DNIT)</t>
  </si>
  <si>
    <t>Calha de concreto e alvenaria, revestida internamente, com grelha de ferro, s eção 0,20 x 0,15m</t>
  </si>
  <si>
    <t>Calha de concreto e alvenaria, revestida internamente, impermeabilizada, seçã o 0,30 x 0,20m. - Rev 01</t>
  </si>
  <si>
    <t>Calha de concreto e alvenaria, revestida internamente, impermeabilizada, seçã o 0,50 x 0,20m.  Rev 01</t>
  </si>
  <si>
    <t>Calha de concreto e alvenaria, revestida internamente, seção 0,25 x 0,20m, ex ceto laje de fundo, inclusive escavação</t>
  </si>
  <si>
    <t>Calha de concreto seção 0,27 x 0,20m, sem grelha de ferro</t>
  </si>
  <si>
    <t>Calha de concreto seção 0,60 x 0,20m, sem grelha de ferro</t>
  </si>
  <si>
    <t>Calha de concreto, com grelha de ferro, seção 0,20 x 0,20m</t>
  </si>
  <si>
    <t>Calha em alvenaria tijolo maciço, seção 0,20 x 0,30m, com grelha articulada e m PVC 20x50cm, revestida internamente</t>
  </si>
  <si>
    <t>Calha semi-circular em concreto pré-moldado d=30cm</t>
  </si>
  <si>
    <t>Corpo de BSTC D=0,80m (Padrão DNIT)</t>
  </si>
  <si>
    <t>Corpo de BSTC D=1,00m (Padrão DNIT)</t>
  </si>
  <si>
    <t>Dentes de bueiros simples D=0,80m (Padrão DNIT)</t>
  </si>
  <si>
    <t>Dentes para bueiros simples  D=1,00m (Padrão DNIT)</t>
  </si>
  <si>
    <t>Descida d'água de aterros em degraus tipo dad 01 (Padrão DNIT)</t>
  </si>
  <si>
    <t>Descida de água para cortes em degraus tipo dcd 01</t>
  </si>
  <si>
    <t>Descida de água para cortes em degraus tipo dcd 02</t>
  </si>
  <si>
    <t>Descida de água para cortes em degraus tipo dcd 03</t>
  </si>
  <si>
    <t>Descida de água para cortes em degraus tipo dcd 04</t>
  </si>
  <si>
    <t>Dissipador de energia - deb 01 (Padrão DNIT)</t>
  </si>
  <si>
    <t>Dissipador de energia - deb 07 (Padrão DNIT)</t>
  </si>
  <si>
    <t>Dissipador de energia tipo des 01</t>
  </si>
  <si>
    <t>Dissipador de energia tipo des 02</t>
  </si>
  <si>
    <t>Dissipador de energia tipo des 03</t>
  </si>
  <si>
    <t>Dissipador de energia tipo des 04</t>
  </si>
  <si>
    <t>Sarjeta de canteiro central de concreto - SCC - 04 (Padrão DNIT)</t>
  </si>
  <si>
    <t>Limpeza e teste de redes de esgotos sanitários</t>
  </si>
  <si>
    <t>Limpeza, desinfecção e teste de redes de abastecimento de água</t>
  </si>
  <si>
    <t xml:space="preserve"> Poço de inspeção em PEAD 600x1000mm DN 150/200mm, exclusive tampa de concret o e do tampão de ferro fundido - Rev 01</t>
  </si>
  <si>
    <t>Assentamento de tampão de ferro fundido TD 5</t>
  </si>
  <si>
    <t>Caixa de passagem / poço de visita em concreto armado fck=21 mpa, inclusive t ampa em ferro fundido TDA-600mm, dimensões internas 1.40 x 1.40 x 1.00 m</t>
  </si>
  <si>
    <t>Caixa de passagem / poço de visita em concreto armado fck=21 mpa, inclusive t ampa em ferro fundido TDA-600mm, dimensões internas 1.40 x 1.40 x 1.20 m</t>
  </si>
  <si>
    <t>Caixa de passagem / poço de visita em concreto armado fck=21 mpa, inclusive t ampa em ferro fundido TDA-600mm, dimensões internas 1.40 x 1.40 x 1.50 m</t>
  </si>
  <si>
    <t>Caixa de passagem / poço de visita em concreto armado fck=21 mpa, inclusive t ampa em ferro fundido TDA-600mm, dimensões internas 1.40 x 1.40 x 1.80 m</t>
  </si>
  <si>
    <t>Caixa de passagem / poço de visita em concreto armado fck=21 mpa, inclusive t ampa em ferro fundido TDA-600mm, dimensões internas 1.40 x 1.40 x 2.00 m</t>
  </si>
  <si>
    <t>Caixa de passagem / poço de visita em concreto armado fck=21 mpa, inclusive t ampa em ferro fundido TDA-600mm, dimensões internas 1.40 x 1.40 x 2.20 m</t>
  </si>
  <si>
    <t>Caixa de passagem / poço de visita em concreto armado fck=21 mpa, inclusive t ampa em ferro fundido TDA-600mm, dimensões internas 1.40 x 1.40 x 2.25 m</t>
  </si>
  <si>
    <t>Caixa de passagem / poço de visita em concreto armado fck=21 mpa, inclusive t ampa em ferro fundido TDA-600mm, dimensões internas 1.40 x 1.40 x 2.60 m</t>
  </si>
  <si>
    <t>Caixa de passagem / poço de visita em concreto armado fck=21 mpa, inclusive t ampa em ferro fundido TDA-600mm, dimensões internas 1.40 x 1.40 x 3.00 m</t>
  </si>
  <si>
    <t>Caixa de passagem / poço de visita em concreto armado fck=21 mpa, inclusive t ampa, dimensões internas 1.00 x 1.00 x 0.70 m</t>
  </si>
  <si>
    <t>Caixa de passagem / poço de visita em concreto armado fck=21 mpa, inclusive t ampa, dimensões internas 1.00 x 1.00 x 1.00 m</t>
  </si>
  <si>
    <t>Caixa de passagem / poço de visita em concreto armado fck=21 mpa, inclusive t ampa, dimensões internas 1.00 x 1.00 x 1.20 m</t>
  </si>
  <si>
    <t>Caixa de passagem / poço de visita em concreto armado fck=21 mpa, inclusive t ampa, dimensões internas 1.00 x 1.00 x 1.33 m</t>
  </si>
  <si>
    <t>Caixa de passagem / poço de visita em concreto armado fck=21 mpa, inclusive t ampa, dimensões internas 1.00 x 1.00 x 1.50 m</t>
  </si>
  <si>
    <t>Caixa de passagem / poço de visita em concreto armado fck=21 mpa, inclusive t ampa, dimensões internas 1.00 x 1.00 x 1.75 m</t>
  </si>
  <si>
    <t>Caixa de passagem / poço de visita em concreto armado fck=21 mpa, inclusive t ampa, dimensões internas 1.00 x 1.00 x 2.00 m</t>
  </si>
  <si>
    <t>Caixa de passagem / poço de visita em concreto armado fck=21 mpa, inclusive t ampa, dimensões internas 1.00 x 1.00 x 2.25 m</t>
  </si>
  <si>
    <t>Caixa de passagem / poço de visita em concreto armado fck=21 mpa, inclusive t ampa, dimensões internas 1.00 x 1.00 x 2.50 m</t>
  </si>
  <si>
    <t>Caixa de passagem / poço de visita em concreto armado fck=21 mpa, inclusive t ampa, dimensões internas 1.00 x 1.00 x 2.75 m</t>
  </si>
  <si>
    <t>Caixa de passagem / poço de visita em concreto armado fck=21 mpa, inclusive t ampa, dimensões internas 1.00 x 1.00 x 3.00 m</t>
  </si>
  <si>
    <t>Caixa de passagem / poço de visita em concreto armado fck=21 mpa, inclusive t ampa, dimensões internas 1.02 x 1.20 x 3.20 m</t>
  </si>
  <si>
    <t>Caixa de passagem / poço de visita em concreto armado fck=21 mpa, inclusive t ampa, dimensões internas 1.20 x 1.20 x 1.00 m</t>
  </si>
  <si>
    <t>Caixa de passagem / poço de visita em concreto armado fck=21 mpa, inclusive t ampa, dimensões internas 1.20 x 1.20 x 1.20 m</t>
  </si>
  <si>
    <t>Caixa de passagem / poço de visita em concreto armado fck=21 mpa, inclusive t ampa, dimensões internas 1.20 x 1.20 x 1.50 m</t>
  </si>
  <si>
    <t>Caixa de passagem / poço de visita em concreto armado fck=21 mpa, inclusive t ampa, dimensões internas 1.20 x 1.20 x 1.75 m</t>
  </si>
  <si>
    <t>Caixa de passagem / poço de visita em concreto armado fck=21 mpa, inclusive t ampa, dimensões internas 1.20 x 1.20 x 1.80 m</t>
  </si>
  <si>
    <t>Caixa de passagem / poço de visita em concreto armado fck=21 mpa, inclusive t ampa, dimensões internas 1.20 x 1.20 x 2.00 m</t>
  </si>
  <si>
    <t>Caixa de passagem / poço de visita em concreto armado fck=21 mpa, inclusive t ampa, dimensões internas 1.20 x 1.20 x 2.25 m</t>
  </si>
  <si>
    <t>Caixa de passagem / poço de visita em concreto armado fck=21 mpa, inclusive t ampa, dimensões internas 1.20 x 1.20 x 2.50 m</t>
  </si>
  <si>
    <t>Caixa de passagem / poço de visita em concreto armado fck=21 mpa, inclusive t ampa, dimensões internas 1.20 x 1.20 x 2.75 m</t>
  </si>
  <si>
    <t>Caixa de passagem / poço de visita em concreto armado fck=21 mpa, inclusive t ampa, dimensões internas 1.20 x 1.20 x 3.00 m</t>
  </si>
  <si>
    <t>Caixa de passagem / poço de visita em concreto armado fck=21mpa, inclusive ta mpa, dimensões internas 1,00x1,00x3,00m</t>
  </si>
  <si>
    <t>Caixa de passagem / poço de visita em concreto armado fck=21mpa, inclusive ta mpa, dimensões internas 1,50x1,50x1,50m</t>
  </si>
  <si>
    <t>Caixa de passagem / poço de visita em concreto armado fck=21mpa, inclusive ta mpa, dimensões internas 1,50x1,50x2,20m</t>
  </si>
  <si>
    <t>Caixa de passagem / poço de visita em concreto armado fck=21mpa, inclusive ta mpa, dimensões internas 1,80x1,80x2,40m</t>
  </si>
  <si>
    <t>Chaminé para poço de visita em alvenaria com tijolos maciços esp. = 0,20m, di am. int. = 0,60m, altura = 1,00m</t>
  </si>
  <si>
    <t>Complemento de altura para poço de visita em alvenaria com tijolos maciços es p. = 0,20m.</t>
  </si>
  <si>
    <t>Poço de inspeção em PEAD 600x1600mm DN 150/200mm,  exclusive tampa de concret o e do tampão de ferro fundido - RevV 01</t>
  </si>
  <si>
    <t>Poço de inspeção em PEAD 600x2000mm DN 150/200mm,  exclusive tampa de concret o e do tampão de ferro fundido - Rev 01</t>
  </si>
  <si>
    <t>Poço de visita em alvenaria  tij. maciços esp. = 0,20m,  dim. int. = 1.00 x 1 .00 x 1.00m, laje sup.c. a. esp. = 0,15m, inclusive tampão td-600 - R1</t>
  </si>
  <si>
    <t>Poço de visita em alvenaria tij. maciços esp. = 0,20m,  dim. int. = 1.00 x 1. 00 x 1.20m, laje sup. c.a. esp. = 0,15m, inclusive tampão td-600 - R1</t>
  </si>
  <si>
    <t>Poço de visita em alvenaria tij. maciços esp. = 0,20m,  dim. int. = 1.00 x 1. 00 x 1.30m, laje sup. c.a. esp. = 0,15m, inclusive tampão td-600 - R1</t>
  </si>
  <si>
    <t>Poço de visita em alvenaria tij. maciços esp. = 0,20m,  dim. int. = 1.00 x 1. 00 x 1.40m, laje sup. c.a. esp. = 0,15m, inclusive tampão td-600 - R1</t>
  </si>
  <si>
    <t>Poço de visita em alvenaria tij. maciços esp. = 0,20m,  dim. int. = 1.00 x 1. 00 x 1.50m, laje sup. c.a. esp. = 0,15m, inclusive tampão td-600</t>
  </si>
  <si>
    <t>Poço de visita em alvenaria tij. maciços esp. = 0,20m,  dim. int. = 1.00 x 1. 00 x 1.60m, laje sup. c.a. esp. = 0,15m, inclusive tampão td-600 - R1</t>
  </si>
  <si>
    <t>Poço de visita em alvenaria tij. maciços esp. = 0,20m,  dim. int. = 1.00 x 1. 00 x 1.80m, laje sup.c.a. esp. = 0,15m, inclusive tampão td-600 - R1</t>
  </si>
  <si>
    <t>Poço de visita em alvenaria tij. maciços esp. = 0,20m,  dim. int. = 1.30 x 1. 30 x 2.20m, laje sup.c.a. esp. = 0,15m, inclusive tampão td-600</t>
  </si>
  <si>
    <t>Poço de visita em alvenaria tij. maciços esp. = 0,20m, dim. int. = 1.00 x 1.0 0 x 2.00m, laje sup. c.a. esp. = 0,15m, inclusive tampão td-600 - R1</t>
  </si>
  <si>
    <t>Poço de visita em alvenaria tij. maciços esp. = 0,20m, dim. int. = 1.00 x 1.0 0 x 2.20m, laje sup. c.a. esp. = 0,15m, inclusive tampão td-600 - R1</t>
  </si>
  <si>
    <t>Poço de visita em alvenaria tij. maciços esp. = 0,20m, dim. int. = 1.00 x 1.0 0 x 2.40m, laje sup.c.a. esp. = 0,15m, inclusive tampão td-600 - R1</t>
  </si>
  <si>
    <t>Poço de visita em alvenaria tij. maciços esp. = 0,20m, dim. int. = 1.00 x 1.0 0 x 2.50m, laje sup.c.a. esp. = 0,15m, inclusive tampão td-600 - R1</t>
  </si>
  <si>
    <t>Poço de visita em alvenaria tij. maciços esp. = 0,20m, dim. int. = 1.20 x 1.2 0 x 1.00m, laje sup.c.a. esp. = 0,15m, inclusive tampa de concreto - R1</t>
  </si>
  <si>
    <t>Poço de visita em alvenaria tij. maciços esp. = 0,20m, dim. int. = 1.20 x 1.2 0 x 1.00m, laje sup.c.a. esp. = 0,15m, inclusive tampão td-600 - R1</t>
  </si>
  <si>
    <t>Poço de visita em alvenaria tij. maciços esp. = 0,20m, dim. int. = 1.20 x 1.2 0 x 1.20m, laje sup. c.a. esp. = 0,15m, inclusive tampão td-600 - R1</t>
  </si>
  <si>
    <t>Poço de visita em alvenaria tij. maciços esp. = 0,20m, dim. int. = 1.20 x 1.2 0 x 1.40m, laje sup. c.a. esp. = 0,15m, inclusive tampão td-600 - R1</t>
  </si>
  <si>
    <t>Poço de visita em alvenaria tij. maciços esp. = 0,20m, dim. int. = 1.20 x 1.2 0 x 1.60m, laje sup.c.a. esp. = 0,15m, inclusive tampão td-600</t>
  </si>
  <si>
    <t>Poço de visita em alvenaria tij. maciços esp. = 0,20m, dim. int. = 1.20 x 1.2 0 x 1.80m, laje sup.c.a. esp. = 0,15m, inclusive tampão td-600 - R1</t>
  </si>
  <si>
    <t>Poço de visita em alvenaria tij. maciços esp. = 0,20m, dim. int. = 1.20 x 1.2 0 x 2.00m, laje sup. c.a. esp. = 0,15m, inclusive tampão td-600 - R1</t>
  </si>
  <si>
    <t>Poço de visita em alvenaria tij. maciços esp. = 0,20m, dim. int. = 1.20 x 1.2 0 x 2.20m, laje sup.c.a. esp. = 0,15m, inclusive tampão td-600 - R1</t>
  </si>
  <si>
    <t>Poço de visita em alvenaria tij. maciços esp. = 0,20m, dim. int. = 1.20 x 1.2 0 x 2.40m, laje sup. c.a. esp. = 0,15m, inclusive tampão td-600 - R1</t>
  </si>
  <si>
    <t>Poço de visita em alvenaria tij. maciços esp. = 0,20m, dim. int. = 1.20 x 1.2 0 x 2.50m, laje sup.c.a. esp. = 0,15m, inclusive tampão td-600 - R1</t>
  </si>
  <si>
    <t>Poço de visita em alvenaria tij. maciços esp. = 0,20m, dim. int. = 1.30 x 1.3 0 x 1.00m, laje sup. c.a. esp. = 0,15m, inclusive tampão td-600 - R1</t>
  </si>
  <si>
    <t>Poço de visita em alvenaria tij. maciços esp. = 0,20m, dim. int. = 1.30 x 1.3 0 x 1.30m, laje sup. c.a. esp. = 0,15m, inclusive tampão td-600 - R1</t>
  </si>
  <si>
    <t>Poço de visita em alvenaria tij. maciços esp. = 0,20m, dim. int. = 1.30 x 1.3 0 x 1.40m, laje sup.c.a. esp. = 0,15m, inclusive tampão td-600 - R1</t>
  </si>
  <si>
    <t>Poço de visita em alvenaria tij. maciços esp. = 0,20m, dim. int. = 1.30 x 1.3 0 x 1.60m, laje sup.c.a. esp. = 0,15m, inclusive tampão td-600 R1</t>
  </si>
  <si>
    <t>Poço de visita em alvenaria tij. maciços esp. = 0,20m, dim. int. = 1.30 x 1.3 0 x 2.00m, laje sup.c.a. esp. = 0,15m, inclusive tampão td-600 - R1</t>
  </si>
  <si>
    <t>Poço de visita em alvenaria tij. maciços esp. = 0,20m, dim. int. = 1.30 x 1.3 0 x 2.40m, laje sup. c.a. esp. = 0,15m, inclusive tampão td-600 - R1</t>
  </si>
  <si>
    <t>Poço de visita em alvenaria tij. maciços esp. = 0,20m, dim. int. = 1.30 x 1.3 0 x 2.50m, laje sup.c.a. esp. = 0,15m, inclusive tampão td-600 - R1</t>
  </si>
  <si>
    <t>Poço de visita em alvenaria tij. maciços esp. = 0,20m, dim. int. = 1.40 x 1.4 0 x 1.00m, laje sup.c.a. esp. = 0,15m, inclusive tampão td-600 - R1</t>
  </si>
  <si>
    <t>Poço de visita em alvenaria tij. maciços esp. = 0,20m, dim. int. = 1.40 x 1.4 0 x 1.20m, laje sup.c.a. esp. = 0,15m, inclusive tampão td-600 - R1</t>
  </si>
  <si>
    <t>Poço de visita em alvenaria tij. maciços esp. = 0,20m, dim. int. = 1.40 x 1.4 0 x 1.40m, laje sup. c.a. esp. = 0,15m, inclusive tampão td-600 - R1</t>
  </si>
  <si>
    <t>Poço de visita em alvenaria tij. maciços esp. = 0,20m, dim. int. = 1.40 x 1.4 0 x 1.60m, laje sup. c.a. esp. = 0,15m, inclusive tampa de concreto - R1</t>
  </si>
  <si>
    <t>Poço de visita em alvenaria tij. maciços esp. = 0,20m, dim. int. = 1.40 x 1.4 0 x 1.60m, laje sup. c.a. esp. = 0,15m, inclusive tampão td-600 - R1</t>
  </si>
  <si>
    <t>Poço de visita em alvenaria tij. maciços esp. = 0,20m, dim. int. = 1.40 x 1.4 0 x 1.80m, laje sup.c.a. esp. = 0,15m, inclusive tampão td-600 - R1</t>
  </si>
  <si>
    <t>Poço de visita em alvenaria tij. maciços esp. = 0,20m, dim. int. = 1.40 x 1.4 0 x 2.00m, laje sup.c.a. esp. = 0,15m, inclusive tampão td-600 - R1</t>
  </si>
  <si>
    <t>Poço de visita em alvenaria tij. maciços esp. = 0,20m, dim. int. = 1.40 x 1.4 0 x 2.20m, laje sup. c.a. esp. = 0,15m, inclusive tampão td-600 - R1</t>
  </si>
  <si>
    <t>Poço de visita em alvenaria tij. maciços esp. = 0,20m, dim. int. = 1.40 x 1.4 0 x 2.40m, laje sup.c.a. esp. = 0,15m, inclusive tampão td-600 - R1</t>
  </si>
  <si>
    <t>Poço de visita em alvenaria tij. maciços esp. = 0,20m, dim. int. = 1.40 x 1.4 0 x 2.50m, laje sup. c.a. esp. = 0,15m, inclusive tampão td-600 - R1</t>
  </si>
  <si>
    <t>Poço de visita em alvenaria tij. maciços esp. = 0,20m, dim. int. = 1.50 x 1.5 0 x 1.00m, laje sup. c.a. esp. = 0,15m, inclusive tampão td-600 - R1</t>
  </si>
  <si>
    <t>Poço de visita em alvenaria tij. maciços esp. = 0,20m, dim. int. = 1.50 x 1.5 0 x 1.20m, laje sup.c.a.  esp. = 0,15m, inclusive tampão td-600 - R1</t>
  </si>
  <si>
    <t>Poço de visita em alvenaria tij. maciços esp. = 0,20m, dim. int. = 1.50 x 1.5 0 x 1.40m, laje sup. c.a. esp. = 0,15m, inclusive tampão td-600 - R1</t>
  </si>
  <si>
    <t>Poço de visita em alvenaria tij. maciços esp. = 0,20m, dim. int. = 1.50 x 1.5 0 x 1.60m, laje sup.c.a. esp. = 0,15m, inclusive tampão td-600</t>
  </si>
  <si>
    <t>Poço de visita em alvenaria tij. maciços esp. = 0,20m, dim. int. = 1.50 x 1.5 0 x 1.80m, laje sup.c.a. esp. = 0,15m, inclusive tampão td-600 - R1</t>
  </si>
  <si>
    <t>Poço de visita em alvenaria tij. maciços esp. = 0,20m, dim. int. = 1.50 x 1.5 0 x 2.00m, laje sup. c.a. esp. = 0,15m, inclusive tampão td-600</t>
  </si>
  <si>
    <t>Poço de visita em alvenaria tij. maciços esp. = 0,20m, dim. int. = 1.50 x 1.5 0 x 2.40m, laje sup.c.a. esp. = 0,15m, inclusive tampão td-600 - R1</t>
  </si>
  <si>
    <t>Poço de visita em alvenaria tij. maciços esp. = 0,20m, dim. int. = 1.50 x 1.5 0 x 2.50m, laje sup.c.a. esp. = 0,15m, inclusive tampão td-600 - R1</t>
  </si>
  <si>
    <t>Poço de visita em alvenaria tij. maciços esp. = 0,20m, dim. int. = 1.60 x 1.6 0 x 1.80m, laje sup.c.a. esp. = 0,15m, inclusive tampa de concreto - R1</t>
  </si>
  <si>
    <t>Poço de visita em alvenaria tij. maciços esp. = 0,20m, dim. int. = 2.00 x 2.0 0 x 2.00m, laje sup.c.a. esp. = 0,15m, inclusive tampa de concreto - R1</t>
  </si>
  <si>
    <t>Poço de visita em alvenaria tij. maciços esp.=0,20m diâm.int.=0,80x0,80x2,00m laje superior concreto armado esp.=0,15m, inclusive tampão td-600 - R1</t>
  </si>
  <si>
    <t>Poço de visita em alvenaria tij. maciços esp.=0,20m dim.int.=0,80x0,80x1,80m  laje superior concreto armado esp.=0,15, inclusive tampão td-600 - R1</t>
  </si>
  <si>
    <t>Poço de visita em alvenaria tij. maciços esp.=0,20m dim.int.=1,00x1,00x2,80m  laje superior concreto armado esp.=0,15m, inclusive tampão td-600</t>
  </si>
  <si>
    <t>Poço de visita em alvenaria tij. maciços esp.=0,20m dim.int.=1,40x1,40x2,60m  laje superior concreto armado esp.=0,15m, inclusive tampão td-600 - R1</t>
  </si>
  <si>
    <t>Poço de visita em alvenaria tij. maciços esp.=0,20m dim.int.=1,40x1,40x2,80m  laje superior concreto armado esp.=0,15m, inclusive tampão td-600</t>
  </si>
  <si>
    <t>Poço de visita em alvenaria tij. maciços esp.=0,20m,dim.int.=0,80x0,80x1,2m l aje sup.concreto armado esp.=0,15m, inclusive tampão td-600 - R1</t>
  </si>
  <si>
    <t>Poço de visita em alvenaria tij.maciços esp. = 0,20m, dim. int. = 1.30 x 1.30 x 1.80m, laje sup.c.a. esp. = 0,15m, inclusive tampão td-600 - R1</t>
  </si>
  <si>
    <t>Poço de visita em alvenaria tij.maciços esp. = 0,20m, dim. int. = 1.50 x 1.50 x 2.20m, laje sup.c.a. esp. = 0,15m, inclusive tampão td-600 - R1</t>
  </si>
  <si>
    <t>Poço de visita em alvenaria tij.maciços esp.=0,20 dim. int.=1,20x2,30x1,30m c om tampa em concreto</t>
  </si>
  <si>
    <t>Poço de visita em alvenaria tij.maciços esp.=0,20m dim.int.=0,80x0,80x1,40 la je superior concreto armado esp.=0,15m, inclusive tampão td-600 - R1</t>
  </si>
  <si>
    <t>Poço de visita em alvenaria tij.maciços esp.=0,20m dim.int.=1,40x1,40x2,60m l aje superior concreto armado esp=0,15m, inclusive tampão td-600 - R1</t>
  </si>
  <si>
    <t>Poço de visita em alvenaria tij.maciços esp.=0,20m dim.int.=1,40x1,40x3,00m l aje superior concreto armado esp.=0,15, inclusive tampão td-600</t>
  </si>
  <si>
    <t>Poço de visita em alvenaria tij.maciços esp.=0,20m dim.int.=1,40x1,40x3,00m l aje superior concreto armado esp.=0,15, inclusive tampão td-600 - R1</t>
  </si>
  <si>
    <t>Poço de visita em alvenaria tij.maciços esp.=0,20m, dim.int.=0,80x0,80x1,00,  laje superior concreto armado esp.=0,15m, inclusive tampão td-600 - R1</t>
  </si>
  <si>
    <t>Poço de visita em alvenaria tij.maciços esp.=0,20m,dim.int.=0,80x0,80x1,40m l aje sup. concreto armado esp.=0,15m, inclusive tampão td-600 - R1</t>
  </si>
  <si>
    <t>Poço de visita em concreto armado, esp. = 0,14m,  dim. int. = 0.80 x 0.80 x 1 .80m com inspeção em concreto armado</t>
  </si>
  <si>
    <t>Poço de visita em PEAD 1000x2000mm DN 250mm,  exclusive tampa de concreto e d o tampão de ferro fundido - Rev 01</t>
  </si>
  <si>
    <t>Poço de visita em PEAD 1000x2500mm DN 250mm,  exclusive tampa de concreto e d o tampão de ferro fundido - Rev 01</t>
  </si>
  <si>
    <t>Poço de visita em PEAD 1000x3000mm DN 300mm,  exclusive tampa de concreto e d o tampão de ferro fundido - Rev 01</t>
  </si>
  <si>
    <t>Poço de visita em PEAD 1000x4000mm DN 300mm,  exclusive tampa de concreto e d o tampão de ferro fundido - Rev 01</t>
  </si>
  <si>
    <t>Calha semi-circular em concreto pré-moldado d=20cm</t>
  </si>
  <si>
    <t>Locação de eixos em geral, com estaqueamento</t>
  </si>
  <si>
    <t>Locação de rede de drenagem</t>
  </si>
  <si>
    <t>Assentamento de tubo de pvc junta elástica para esgotos sanitários, ponta e b olsa, diam. = 100mm</t>
  </si>
  <si>
    <t>Assentamento de Tubos de PVC+PRFV DN 500mm, em Travessia sobre Ponte, sobre S uportes Laterais em Ferro</t>
  </si>
  <si>
    <t>Suporte em aço tipo mão-francesa para fixação de tubos DN 500mm em pontes</t>
  </si>
  <si>
    <t>Cadastro de Redes de Esgoto</t>
  </si>
  <si>
    <t>Fornecimento de curva 45º para esgotos sanitários, junta elástica integrada,  DN 100mm</t>
  </si>
  <si>
    <t>Fornecimento de curva 45º para esgotos sanitários, junta elástica integrada,  DN 150mm</t>
  </si>
  <si>
    <t>Fornecimento de curva 90º para esgotos sanitários, junta elástica integrada,  DN 100mm</t>
  </si>
  <si>
    <t>Fornecimento de curva 90º para esgotos sanitários, junta elástica integrada,  DN 150mm</t>
  </si>
  <si>
    <t>Fornecimento de Redução Excêntrica em PVC para Esgotos Sanitários, DN 150 x 1 00mm</t>
  </si>
  <si>
    <t>Fornecimento de selim elástico para rede de esgotos sanitários, DN 150 x 100m m - Rev 01</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</si>
  <si>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</si>
  <si>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</si>
  <si>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</si>
  <si>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</si>
  <si>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</si>
  <si>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tê de redução  para esgotos sanitários, junta elástica integr ada, DN 200 x 150mm</t>
  </si>
  <si>
    <t>Fornecimento de tubo de pead, PE100, pn-8, SDR-21, Ø = 800mm</t>
  </si>
  <si>
    <t>Fornecimento e assentamento de tubo corrugado parede dupla PEAD, d= 450mm (18 "), p/sistemas de saneamento, Tigre-ADS N-12 ou similar</t>
  </si>
  <si>
    <t>Fornecimento e assentamento de tubo corrugado parede dupla PEAD, d= 600mm (24 "), p/sistemas de saneamento, Tigre-ADS N-12 ou similar</t>
  </si>
  <si>
    <t>Fornecimento e assentamento de tubo corrugado parede dupla PEAD, d= 750mm (30 "), p/sistemas de saneamento, Tigre-ADS N-12 ou similar</t>
  </si>
  <si>
    <t>Fornecimento e assentamento de tubo corrugado parede dupla PEAD, d= 900mm (36 "), p/sistemas de saneamento, Tigre-ADS N-12 ou similar</t>
  </si>
  <si>
    <t>Fornecimento e assentamento de tubo corrugado parede dupla PEAD, d=1200mm (48 "), p/sistemas de saneamento, Tigre-ADS N-12 ou similar</t>
  </si>
  <si>
    <t>Travessia método não destrutivo para tubo de 150mm</t>
  </si>
  <si>
    <t>Apiloamento manual</t>
  </si>
  <si>
    <t>Apiloamento manual de fundo de vala</t>
  </si>
  <si>
    <t>Lastro de brita 0</t>
  </si>
  <si>
    <t>Lastro de brita 1</t>
  </si>
  <si>
    <t>Lastro de brita 2</t>
  </si>
  <si>
    <t>Lastro de brita 3</t>
  </si>
  <si>
    <t>Lastro de brita 4</t>
  </si>
  <si>
    <t>Lastro de brita graduada apiloada e=10cm</t>
  </si>
  <si>
    <t>Assentamento de Tampão para Terminal de Inspeção e Limpeza (TIL), DN 150mm</t>
  </si>
  <si>
    <t>Ligação Predial de Esgoto Tipo 1 - Ramal Interno até Caixa de Inspeção</t>
  </si>
  <si>
    <t>Ligação Predial de Esgoto Tipo 2 - Ramal Interno até Caixa de Inspeção</t>
  </si>
  <si>
    <t>Ligação Predial de Esgoto Tipo 3 - Ramal Interno de Esgoto até Caixa de Inspe ção</t>
  </si>
  <si>
    <t>Fornecimento e assentamento de tampão de ferro fundido TDA-600mm, 300kg/cm²,  para poço de visita e caixas de passagem</t>
  </si>
  <si>
    <t>Operação de by-pass em rede coletora de esgoto</t>
  </si>
  <si>
    <t>Poço de visita em concreto armado e anéis de concreto, balão de 1,30 x 1,30m, profundidade 4,01 a 5,00m, inclusive tampão TD-600, para coletor 800mm</t>
  </si>
  <si>
    <t>Remanejamento de Rede de Distribuição de Água em PVC, DN   50 a 100mm</t>
  </si>
  <si>
    <t>Remanejamento de Rede de Distribuição de Água em PVC, DN  150 a 250mm</t>
  </si>
  <si>
    <t>Remanejamento de rede de drenagem pluvial em tubo de concreto armado DN 400mm , sem reaproveitamento</t>
  </si>
  <si>
    <t>Remanejamento de rede de drenagem pluvial em tubo de concreto armado DN 600mm , sem reaproveitamento</t>
  </si>
  <si>
    <t>Remanejamento de rede de drenagem pluvial em tubo de concreto DN 1000mm, sem  reaproveitamento</t>
  </si>
  <si>
    <t>Remanejamento de rede de drenagem pluvial em tubo de concreto DN 200mm, sem r eaproveitamento</t>
  </si>
  <si>
    <t>Remanejamento de rede de drenagem pluvial em tubo de concreto DN 300mm, sem r eaproveitamento</t>
  </si>
  <si>
    <t>Instalação de Sensor de fluxo para fluidos, serie FG20, dn=2", marca ICOS ou  similar</t>
  </si>
  <si>
    <t>Conjunto flexível p/conectar aspersor, modelo SA-6050, 15cm, 1/2"x1/2", marca Rain Bird ou similar</t>
  </si>
  <si>
    <t>Sensor de chuva p/sist. de irrigação, modelo RSD-Bex, marca Rain Bird ou simi lar</t>
  </si>
  <si>
    <t>Válvula solenoide p/irrigação modelo 75 - DV 3/4", marca Rain Bird ou similar</t>
  </si>
  <si>
    <t>Fornecimento de mangueira em polietileno linear de baixa densidade, perfurada a raio laser, para irrigação, com ø=28mm, ref. I100/15, da Santeno ou similar</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</si>
  <si>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</si>
  <si>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</si>
  <si>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</si>
  <si>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</si>
  <si>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</si>
  <si>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</si>
  <si>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</si>
  <si>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</si>
  <si>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Locação de rede de telefonia</t>
  </si>
  <si>
    <t>Equipe de corte e solda</t>
  </si>
  <si>
    <t>Equipe de instalação elétrica</t>
  </si>
  <si>
    <t>Equipe de montagem hidromecânica</t>
  </si>
  <si>
    <t>Equipe de obras civis</t>
  </si>
  <si>
    <t>Equipe padrão eletrobrás p/serv. em rede distrib. energia elétrica</t>
  </si>
  <si>
    <t>Montagem de Equipamentos e Materiais Diversos em Ferro Fundido ou Aço</t>
  </si>
  <si>
    <t>Junta de borracha para flanges Ø = 100mm - fornecimento</t>
  </si>
  <si>
    <t>Junta de borracha para flanges Ø = 50mm - fornecimento</t>
  </si>
  <si>
    <t>Junta de borracha para flanges Ø = 80mm - fornecimento</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</si>
  <si>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</si>
  <si>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</si>
  <si>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</si>
  <si>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</si>
  <si>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</si>
  <si>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</si>
  <si>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</si>
  <si>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</si>
  <si>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</si>
  <si>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</si>
  <si>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</si>
  <si>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</si>
  <si>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</si>
  <si>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</si>
  <si>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</si>
  <si>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</si>
  <si>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</si>
  <si>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</si>
  <si>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</si>
  <si>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</si>
  <si>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</si>
  <si>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</si>
  <si>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</si>
  <si>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</si>
  <si>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</si>
  <si>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Transporte de Tubos de Ferro Fundido</t>
  </si>
  <si>
    <t>Carga manual de material de 1ª categoria</t>
  </si>
  <si>
    <t>Carga manual de material de 2ª categoria</t>
  </si>
  <si>
    <t>Carga manual de material de 3ª categoria</t>
  </si>
  <si>
    <t>Carga mecânica de material de 1ª categoria</t>
  </si>
  <si>
    <t>Carga mecânica de material de 2ª categoria</t>
  </si>
  <si>
    <t>Carga mecânica de material de 3ª categoria</t>
  </si>
  <si>
    <t>Desmatamento de jazida, com remoção de camada vegetal</t>
  </si>
  <si>
    <t>Desmatamento, destocamento e limpeza mecanizada de terreno c/árvores de diâm. até 0,15m</t>
  </si>
  <si>
    <t>Destocamento de árvores de diâmetro de 0,15 a 0,30m</t>
  </si>
  <si>
    <t>Destocamento de árvores de porte médio e raízes profundas, sem auxílio mecâni co</t>
  </si>
  <si>
    <t>Destocamento de árvores diâmetro superior a 0,30m</t>
  </si>
  <si>
    <t>Expurgo de jazida (consv)</t>
  </si>
  <si>
    <t>Limpeza de camada vegetal em jazida (conserv)</t>
  </si>
  <si>
    <t>Escavação manual de vala ou cava em material de 1ª categoria, profundidade at é 1,50m</t>
  </si>
  <si>
    <t>Escavação manual de vala ou cava em material de 1ª categoria, profundidade en tre 1,50 e 3,00m</t>
  </si>
  <si>
    <t>Escavação manual de vala ou cava em material de 1ª categoria, profundidade en tre 3,00 e 4,50m</t>
  </si>
  <si>
    <t>Escavação manual de vala ou cava em material de 2ª categoria, profundidade at é 1,50m</t>
  </si>
  <si>
    <t>Escavação manual de vala ou cava em material de 2ª categoria, profundidade en tre 1,50 e 3,00m</t>
  </si>
  <si>
    <t>Escavação manual de vala ou cava em material de 2ª categoria, profundidade en tre 3,00 e 4,50m</t>
  </si>
  <si>
    <t>Escavação manual em solo mole (argila orgânica saturada), profundidade até 4, 50m</t>
  </si>
  <si>
    <t>Escavação com retro-escavadeira de pneus, de valas, em material de 1ª categor ia até 1,50m de profundidade</t>
  </si>
  <si>
    <t>Escavação com retro-escavadeira de pneus, de valas, em material de 1ª categor ia entre 1,50 e 3,00m de profundidade</t>
  </si>
  <si>
    <t>Escavação com retro-escavadeira de pneus, de valas, em material de 2ª categor ia até 1,50m de profundidade</t>
  </si>
  <si>
    <t>Escavação com retro-escavadeira de pneus, de valas, em material de 2ª categor ia entre 1,50 e 3,00m de profundidade</t>
  </si>
  <si>
    <t>Escavação mecânica, reaterro e compactação vala material 1ª categoria</t>
  </si>
  <si>
    <t>Aquisição, lavra e seleção de rocha na pedreira ref.Obra Atalaia Nova</t>
  </si>
  <si>
    <t>Escavação de vala prof. 1,50 a 3,00m, material de 1ª categoria c/ escavadeira hidraúlica</t>
  </si>
  <si>
    <t>Escavação de vala prof. 1,50 até 3,00m  material de 2ª categoria c/ escavadei ra hidraúlica</t>
  </si>
  <si>
    <t>Escavação de vala prof. 1,50m, material de 1ª categoria c/ escavadeira hidraú lica</t>
  </si>
  <si>
    <t>Escavação de vala prof. 1,50m, material de 2ª categoria c/ escavadeira hidraú lica</t>
  </si>
  <si>
    <t>Escavação de vala prof. 3,00 a 4,50m, material de 1ª categoria c/ escavadeira hidraúlica</t>
  </si>
  <si>
    <t>Escavação de vala prof. 3,00 até 4,50m  material de 2ª categoria c/ escavadei ra hidraúlica</t>
  </si>
  <si>
    <t>Escavação e carga material jazida</t>
  </si>
  <si>
    <t>Escavação e carga material jazida, para sub-base</t>
  </si>
  <si>
    <t>Aterro com areia fina, compactado mecanicamente, inclusive aquisição em depós ito de material, exclusive transporte - Rev.03</t>
  </si>
  <si>
    <t>Aterro compactado com brita graduada no traço 35% brita 1, 35% brita 2, 30% p edregulho</t>
  </si>
  <si>
    <t>Aterro de áreas sem aquisição de material, com espalhamento mecânico, sem com pactação e sem transporte</t>
  </si>
  <si>
    <t>Aterro de vala, compactado, sem material, sem controle do grau de compactação</t>
  </si>
  <si>
    <t>Aterro de valas ou áreas, sem aquisição de material de base, compactado manua lmente a 95% do pn, com placa vibratória</t>
  </si>
  <si>
    <t>Carga e lançamento de pedra com escavadeira ref.Obra Atalaia Nova</t>
  </si>
  <si>
    <t>Compactação de aterros, com rolo vibratório pé de carneiro, a 100% do proctor normal</t>
  </si>
  <si>
    <t>Compactação de aterros, com rolo vibratório pé de carneiro, a 95% do proctor  normal</t>
  </si>
  <si>
    <t>Compactação de material de bota fora, com rolo vibratório pé de carneiro, sem controle do grau de compactação</t>
  </si>
  <si>
    <t>Compactação manual com compactador a percussão sapinho, sem controle do grau  de compactação</t>
  </si>
  <si>
    <t>Concr. soleira e arremates de maciço terra armada</t>
  </si>
  <si>
    <t>Escavação com perfuratriz em material de 2ª categoria</t>
  </si>
  <si>
    <t>Escavação com trator de esteira com lâmina e escarificador, em material de 2ª categoria</t>
  </si>
  <si>
    <t>Escavação com trator de esteiras com lâmina, em material de 1ª categoria</t>
  </si>
  <si>
    <t>Escavação e carga com trator de esteiras com lâmina e carregadeira, de materi al de 1ª categoria ou de jazida</t>
  </si>
  <si>
    <t>Escavação e carga de material de 2ª categoria com trator de esteiras com lâmi na e escarificador e carregadeira</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</si>
  <si>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</si>
  <si>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</si>
  <si>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</si>
  <si>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</si>
  <si>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</si>
  <si>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</si>
  <si>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201  a 400m</t>
  </si>
  <si>
    <t>Escavação, carga e transporte de material de 1ª  categoria,  com escavadeira  hidraúlica, dmt 3001  a 5000m</t>
  </si>
  <si>
    <t>Escavação, carga e transporte de material de 1ª  categoria,  com escavadeira  hidraúlica, dmt 401  a 600m</t>
  </si>
  <si>
    <t>Escavação, carga e transporte de material de 1ª  categoria,  com escavadeira  hidraúlica, dmt 50  a 200m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</si>
  <si>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</si>
  <si>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</si>
  <si>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carregadeira  dmt 1201 a 1400m</t>
  </si>
  <si>
    <t>Escavação, carga e transporte de material de 1ª  categoria, com carregadeira, dmt 1001 a 1200m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</si>
  <si>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</si>
  <si>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</si>
  <si>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</si>
  <si>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</si>
  <si>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201a 400m</t>
  </si>
  <si>
    <t>Escavação, carga e transporte de material de 1ª  categoria, com carregadeira, dmt 3001 a  5000m</t>
  </si>
  <si>
    <t>Escavação, carga e transporte de material de 1ª  categoria, com carregadeira, dmt 401 a 600m</t>
  </si>
  <si>
    <t>Escavação, carga e transporte de material de 1ª  categoria, com carregadeira, dmt 51 a 200m</t>
  </si>
  <si>
    <t>Escavação, carga e transporte de material de 1ª  categoria, com carregadeira, dmt 601 a 800m</t>
  </si>
  <si>
    <t>Escavação, carga e transporte de material de 1ª  categoria, com carregadeira, dmt 801 a 1000m</t>
  </si>
  <si>
    <t>Escavação, carga e transporte de material de 1ª  categoria, com trator de est eira com lâmina, dmt até 50m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</si>
  <si>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</si>
  <si>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</si>
  <si>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</si>
  <si>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</si>
  <si>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</si>
  <si>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</si>
  <si>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201  a 400m</t>
  </si>
  <si>
    <t>Escavação, carga e transporte de material de 2ª  categoria,  com escavadeira  hidraúlica, dmt 3001  a 5000m</t>
  </si>
  <si>
    <t>Escavação, carga e transporte de material de 2ª  categoria,  com escavadeira  hidraúlica, dmt 401  a 600m</t>
  </si>
  <si>
    <t>Escavação, carga e transporte de material de 2ª  categoria,  com escavadeira  hidraúlica, dmt 50  a 200m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</si>
  <si>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</si>
  <si>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</si>
  <si>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</si>
  <si>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</si>
  <si>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</si>
  <si>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</si>
  <si>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</si>
  <si>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</si>
  <si>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201 a 400m</t>
  </si>
  <si>
    <t>Escavação, carga e transporte de material de 2ª  categoria, com carregadeira, dmt 3001 a 5000m</t>
  </si>
  <si>
    <t>Escavação, carga e transporte de material de 2ª  categoria, com carregadeira, dmt 401 a 600m</t>
  </si>
  <si>
    <t>Escavação, carga e transporte de material de 2ª  categoria, com carregadeira, dmt 51 a 200m</t>
  </si>
  <si>
    <t>Escavação, carga e transporte de material de 2ª  categoria, com carregadeira, dmt 601 a 800m</t>
  </si>
  <si>
    <t>Escavação, carga e transporte de material de 2ª  categoria, com carregadeira, dmt 801 a 1000m</t>
  </si>
  <si>
    <t>Escavação, carga e transporte de material de 2ª  categoria, com trator de est eira com lâmina e escarificador, dmt até 50m</t>
  </si>
  <si>
    <t>Escavação, carga e transporte de material de 3ª  categoria, com perfuratriz s obre esteiras, dmt 1001 a 1200m</t>
  </si>
  <si>
    <t>Escavação, carga e transporte de material de 3ª  categoria, com perfuratriz s obre esteiras, dmt 201 a 400m</t>
  </si>
  <si>
    <t>Escavação, carga e transporte de material de 3ª  categoria, com perfuratriz s obre esteiras, dmt 401 a 600m</t>
  </si>
  <si>
    <t>Escavação, carga e transporte de material de 3ª  categoria, com perfuratriz s obre esteiras, dmt 50m</t>
  </si>
  <si>
    <t>Escavação, carga e transporte de material de 3ª  categoria, com perfuratriz s obre esteiras, dmt 51 a 200m</t>
  </si>
  <si>
    <t>Escavação, carga e transporte de material de 3ª  categoria, com perfuratriz s obre esteiras, dmt 601 a 800m</t>
  </si>
  <si>
    <t>Escavação, carga e transporte de material de 3ª  categoria, com perfuratriz s obre esteiras, dmt 801 a 1000m</t>
  </si>
  <si>
    <t>Escavação, carga e transporte solo mole, dmt 0 a 200m c/ escavadeira hidraúli ca de longo alcance</t>
  </si>
  <si>
    <t>Escavação, carga e transporte solo mole, dmt 201 a 400m c/ escavadeira hidraú lica de longo alcance</t>
  </si>
  <si>
    <t>Escavação, carga e transporte solo mole, dmt 401 a 600m c/ escavadeira hidraú lica de longo alcance</t>
  </si>
  <si>
    <t>Escavação, carga e transporte solo mole, dmt 601 a 800m c/ escavadeira hidraú lica de longo alcance</t>
  </si>
  <si>
    <t>Escavação, carga e transporte solo mole, dmt 801 a 1000m c/ escavadeira hidra úlica de longo alcance</t>
  </si>
  <si>
    <t>Espalhamento de material de 1ª categoria c/ trator esteira Cat - D-6 ou simil ar</t>
  </si>
  <si>
    <t>Espalhamento de material de bota-fora c/ trator esteira Cat - D-6 ou similar</t>
  </si>
  <si>
    <t>Espalhamento e adensamento de areia sem fornecimento de material</t>
  </si>
  <si>
    <t>Material para base com cbr&gt;60, inclusive aquisição, escavação e carga, exclus ive limpeza e transporte</t>
  </si>
  <si>
    <t>Material para base, cbr&gt;60,  adquirido solto na jazida, inclusive limpeza da  área e carga, exclusive transporte</t>
  </si>
  <si>
    <t>Material para sub-base com cbr&gt;20, inclusive aquisição, escavação e carga na  jazida (medido pelo corte), exclusive limpeza da área e transporte</t>
  </si>
  <si>
    <t>Material para sub-base, cbr&gt;20,  adquirido solto na jazida,  inclusive carga  (posto na caçamba), exclusive transporte</t>
  </si>
  <si>
    <t>Material para sub-base, cbr&gt;20,  adquirido solto na jazida, inclusive carga,  exclusive transporte</t>
  </si>
  <si>
    <t>Reaterro manual de valas ou áreas, com espalhamento e compactação, utilizando compactador à percussão sapinho, sem controle do grau de compactação</t>
  </si>
  <si>
    <t>Regularização Manual</t>
  </si>
  <si>
    <t>Regularização manual e compactão com placa vibratótia</t>
  </si>
  <si>
    <t>Selo compactado,executado  com material de jazida/argiloso, exclusive materia l</t>
  </si>
  <si>
    <t>Amarração das curvas com marco de concreto</t>
  </si>
  <si>
    <t>ha</t>
  </si>
  <si>
    <t>Cadastro de lotes (terreno e construção), coleta de documentação, relatorio f otográfico com 3 fotos, processamento dos dados, desenho e apresentação</t>
  </si>
  <si>
    <t>Equipe de topografia - Rev 01</t>
  </si>
  <si>
    <t>Levantamento topográfico planimétrico cadastral</t>
  </si>
  <si>
    <t>Levantamento topográfico planimétrico de rua (via pública) e semi - cadastro  de imóveis</t>
  </si>
  <si>
    <t>Locação de serviços de terraplenagem de obras civis</t>
  </si>
  <si>
    <t>Locação topográfica com nivelamento de seções transversais de serviços de ter raplenagem, inclusive conferências</t>
  </si>
  <si>
    <t>Transporte de Coordenadas</t>
  </si>
  <si>
    <t>Transporte de Cota de Referência de Nível</t>
  </si>
  <si>
    <t>Regularização mecanizada de áreas</t>
  </si>
  <si>
    <t>Transporte comercial com caminhão basculante de 10m³, em rodovia não paviment ada (densidade=1,5t/m³)</t>
  </si>
  <si>
    <t>Transporte comercial com caminhão basculante de 10m³, em rodovia pavimentada  (densidade=1,5t/m³)</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</si>
  <si>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</si>
  <si>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</si>
  <si>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</si>
  <si>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</si>
  <si>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</si>
  <si>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</si>
  <si>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</si>
  <si>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</si>
  <si>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51 a 200m.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</si>
  <si>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</si>
  <si>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</si>
  <si>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até 50m. Rev 01</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</si>
  <si>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</si>
  <si>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</si>
  <si>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 servação) densidade=1,5t/m³</t>
  </si>
  <si>
    <t>Transporte local com caminhão basculante de 10m³, em rodovia pavimentada (con strução) densidade=1,5t/m³</t>
  </si>
  <si>
    <t>Demarcação de lotes com marco de concreto tronco-pirâmidal, base 15 x 15, top o 10 x 10, altura 50cm</t>
  </si>
  <si>
    <t>Demarcação de lotes com piquetes/estacas de madeira seção 5x5cm, com altura d e 50cm</t>
  </si>
  <si>
    <t>Locação de praças com piquetes de madeira</t>
  </si>
  <si>
    <t>Fornecimento e colocação de tachão refletiva monodirecional</t>
  </si>
  <si>
    <t>Pintura de piso para execução de faixa de pedestres, com 02 demãos de tinta à base de resina acrílica - R1</t>
  </si>
  <si>
    <t>Pintura setas e zebrado termoplástico - 5 anos (por extrusão)</t>
  </si>
  <si>
    <t>Sinalização de vias com cone de pvc h=0.75m, porta peso e balde plástico (inc lusive iluminação)</t>
  </si>
  <si>
    <t>Sinalização de vias com placas indicativas refletiva(0,30 x 0,40)m, porta pes o, suporte tubo fºgº 2", reuso 25 vezes</t>
  </si>
  <si>
    <t>Sinalização horizontal rodoviária, com tinta retrorrefletiva à base de resina acrílica com microesferas de vidro</t>
  </si>
  <si>
    <t>Tacha refletiva (super tachão) bidirecional confeccionada em resina poliester com 2 pinos de aço 480 x 170 x 100 mm</t>
  </si>
  <si>
    <t>Tacha refletiva (tachão) bidirecional confeccionada em resina poliester com 2 pinos de aço 250 x 150 x 50 mm</t>
  </si>
  <si>
    <t>Confecção de placa de sinalização totalmente refletiva</t>
  </si>
  <si>
    <t>Confecção suporte e travessa para placa de sinalização</t>
  </si>
  <si>
    <t>Confecção, montagem e instalação de placa de sinalização em chapa de aço galv anizado nº 18 (60x50 cm), com 02 demãos de fundo anti-corrosivo (super galvit e ou similar), 02 demãos de esmalte e mensagem em película refletiva, auto-ad esiva</t>
  </si>
  <si>
    <t>Confecção, montagem e instalação de placa de sinalização em chapa de aço galv anizado nº 18 (60x60 cm), com 02 demãos de fundo anti-corrosivo (super galvit e ou similar), 02 demãos de esmalte e mensagem em película refletiva, auto-ad esiva</t>
  </si>
  <si>
    <t>Confecção, montagem e instalação de placa de sinalização em chapa de aço galv anizado nº 18 (70x50 cm), com 02 demãos de fundo anti-corrosivo (super galvit e ou similar), 02 demãos de esmalte e mensagem em película refletiva, auto-ad esiva</t>
  </si>
  <si>
    <t>Defensa metalica semi-maleável simples, fornecimento e implantação. Inclusive pintura.</t>
  </si>
  <si>
    <t>Painel em chapa de ferro dim = 2,38 x 0,86 cm, esp = 1/4" e gradil de fechame nto/desenho de 2" x 3/4" sem letras</t>
  </si>
  <si>
    <t>Placa 12x12 em chapa esmaltada para numeração de casas</t>
  </si>
  <si>
    <t>Placa 20x35 em chapa esmaltada para identificação de logradouros</t>
  </si>
  <si>
    <t>Placa de advertência 470 x 340 mm ,metálica (perigo de morte)</t>
  </si>
  <si>
    <t>Placa de identificação em aço escovado, dobrado nas extremidades dim. 21 x 11 cm - Fornecimento e instalação</t>
  </si>
  <si>
    <t>Placa de indicativa de "EXTINTOR" em pvc, dim.: 20 x 20 cm</t>
  </si>
  <si>
    <t>Placa de indicativa em acrílico e adesivo, com sinalização para deficientes,  dim.: 12 x 30 cm</t>
  </si>
  <si>
    <t>Placa de indicativa em acrílico e adesivo, com sinalização para deficientes,  dim.: 15 x 15 cm</t>
  </si>
  <si>
    <t>Placa de indicativa em alumínio e ferro fundido com texto em braile em alto r elevo, dim.: 15 x 23 cm</t>
  </si>
  <si>
    <t>Placa de sinalizacao de seguranca contra incendio, fotoluminescente, quadrada , *20 x 20* cm, em pvc *2* mm anti-chamas (simbolos, cores e pictogramas conf orme nbr 13434)</t>
  </si>
  <si>
    <t>Placa de sinalizacao de seguranca contra incendio, fotoluminescente, retangul ar, *12 x 40* cm, em pvc *2* mm anti-chamas (simbolos, cores e pictogramas co nforme nbr 13434)</t>
  </si>
  <si>
    <t>Placa de sinalizacao de seguranca contra incendio, fotoluminescente, retangul ar, *20 x 40* cm, em pvc *2* mm anti-chamas (simbolos, cores e pictogramas co nforme nbr 13434)</t>
  </si>
  <si>
    <t>Placa de sinalização para deficiente físico e idoso em chapa de aço nº 26, di mensão1,40x1,69m, com plotagem em adesivo digital e pé em madeira para susten tação</t>
  </si>
  <si>
    <t>Poste de ferro galv. Ø 2", h = 2,50m com 2  placas de 20x35cm em chapa esmalt ada para identificação de logradouros</t>
  </si>
  <si>
    <t>Sinalização permanente, vertical,  com placa octogonal de aço, padrão dner, l argura=0,75m, com poste de madeira 3,50m fixado com base de concreto 40x40x50</t>
  </si>
  <si>
    <t>Sinalização permanente, vertical,  com placa octogonal de aço, padrão dner, l argura=1,00m, com poste de madeira 3,50m fixado com base de concreto 40x40x50</t>
  </si>
  <si>
    <t>Sinalização permanente, vertical,  com placa retangular de aço 2,00x1,00m, pa drão dner, com postes de madeira 3,50m fixado com base de concreto 40x40x50</t>
  </si>
  <si>
    <t>Sinalização permanente, vertical,  com placa triangular de aço, padrão dner,  largura=0,90m, com poste de madeira 3,50m fixado com base de concreto 40x40x5 0</t>
  </si>
  <si>
    <t>Sinalização permanente, vertical,  com placa triangular de aço, padrão dner,  largura=1,00m, com poste de madeira 3,50m fixado com base de concreto 40x40x5 0</t>
  </si>
  <si>
    <t>Sinalização permanente, vertical, com placa circular padrão dner diam. = 0,75 m, com poste de madeira 3,50m fixado com base de concreto 40x40x50</t>
  </si>
  <si>
    <t>Sinalização permanente, vertical, com placa circular padrão dner diam. = 1,00 m, com poste de madeira 3,50m fixado com base de concreto 40x40x50</t>
  </si>
  <si>
    <t>Terminal de ancoragem para defensa metalica semi-maleável simples, fornecimen to e implantação. Inclusive pintura.</t>
  </si>
  <si>
    <t>Calha de coleta em fibra vidro de 6mm, fornecimento e instalação</t>
  </si>
  <si>
    <t>Calha em alvenaria / concreto, impermeabilizada c/ manta asfáltica - Rev 01</t>
  </si>
  <si>
    <t>Calha em chapa de aço galvanizado nº 24, desenvolvimento 40 cm (fundo=12 cm,  laterais=12 cm, bordas=2 cm)</t>
  </si>
  <si>
    <t>Calha em chapa de aço galvanizado nº 26, desenvolvimento 40 cm (fundo=12 cm,  laterais=12 cm, bordas=2 cm)</t>
  </si>
  <si>
    <t>Calha em chapa de aço galvanizado nº 26, desenvolvimento 50 cm (fundo=14 cm,  laterais=15 cm, bordas=3 cm)</t>
  </si>
  <si>
    <t>Calha em chapa de aço galvanizado nº 26, desenvolvimento 67 cm (fundo=15 cm,  laterais=15 e 22 cm, bordas=3 e 12cm)</t>
  </si>
  <si>
    <t>Calha em chapa de aço galvanizado nº 26, desenvolvimento 74 cm (fundo=22 cm,  laterais=15 e 22 cm, bordas=3 e 12cm)</t>
  </si>
  <si>
    <t>Calha em chapa de aço galvanizado nº 26, desenvolvimento 86 cm (fundo=32 cm,  laterais=15 cm, bordas=12cm)</t>
  </si>
  <si>
    <t>Calha em chapa de alumínio lisa nº26, e=0,46mm</t>
  </si>
  <si>
    <t>Calha em chapa de aluminio, desenvolvimento 160 cm</t>
  </si>
  <si>
    <t>Calha em chapa de aluminio, desenvolvimento 80 cm</t>
  </si>
  <si>
    <t>Calha em chapa de aluminio, desenvolvimento 85 cm</t>
  </si>
  <si>
    <t>Calha em fibra vidro, abertura L=1,10m, formato em "V", desenvolvimento 1,46m , inclusive assentamento, exceto transporte</t>
  </si>
  <si>
    <t>Canaleta de drenagem em aço galvanizado</t>
  </si>
  <si>
    <t>Chapa em fibra vidro, esp=2,5mm, revestida com resina Derakane ou similar, in clusive assentamento</t>
  </si>
  <si>
    <t>Colocação de calha em chapa de zinco (exclusive calha)</t>
  </si>
  <si>
    <t>Condutor de águas pluviais em chapa de aço galvanizado nº 22, e=0,7mm - diam. 100mm</t>
  </si>
  <si>
    <t>Condutor pvc soldável p/calha pluvial, d= 100mm</t>
  </si>
  <si>
    <t>Condutor pvc soldável p/calha pluvial, d= 150mm</t>
  </si>
  <si>
    <t>Domos em acrílico</t>
  </si>
  <si>
    <t>Emassamento de algeroz</t>
  </si>
  <si>
    <t>Fornecimento e colocação de perfil de aluminio 3/16" x 1 1 /4" para fixação d e calha no concreto armado</t>
  </si>
  <si>
    <t>Manta aluminizada 1 face para subcobertura, e = *1* mm</t>
  </si>
  <si>
    <t>Manta de polietileno expandido, com 1 face metalizada para subcobertura,  e = *5* mm</t>
  </si>
  <si>
    <t>Manta em polietileno de alta densidade - PAD, densidade 0,08kg/m2, rolo c/ 30 m x1m, TYVEK ou similar</t>
  </si>
  <si>
    <t>Passarinheira polipropileno universal para proteção de telhado</t>
  </si>
  <si>
    <t>Perfil e/ou chapa de aço, com furação e parafusos, para emendas de peças de m adeira</t>
  </si>
  <si>
    <t>Rufo de concreto armado fck=20mpa l=30cm e h=5cm</t>
  </si>
  <si>
    <t>Rufo em chapa aço galvanizado nº24 com desenvolvimento 33cm - Rev. 01</t>
  </si>
  <si>
    <t>Rufo em chapa de alumínio, esp = 0,6mm, larg = 1,20m</t>
  </si>
  <si>
    <t>Rufo em chapa de alumínio, esp = 0,6mm, larg = 30,0cm</t>
  </si>
  <si>
    <t>Rufo em chapa de zinco, larg = 30,0cm</t>
  </si>
  <si>
    <t>Rufo em placa de concreto l = 0,34 m</t>
  </si>
  <si>
    <t>Testeira em chapa de aço galvanizado nº 22, com requadro em cantoneira "L" 1/ 2" x 1/8 ", h=0,40m</t>
  </si>
  <si>
    <t>Transporte vertical (içamento) de tubo de aço carbono usado padrão Petrobras  com roldana (Obra: Palácio Museu Olímpio Campos)</t>
  </si>
  <si>
    <t>Banco reserva (Búrica ) em tubo galv, montantes de tubos 4", 2,70x1,50x7,0m,  suportes em tubos 2", policarbonato alveolar e=8mm, med 7,00 x 2,00m, bancos  em tubo galv.1 1/2", c/ ch. galv. 14, fech.do fundo em chapa galv. 18, c/ pin t. automotiva PU</t>
  </si>
  <si>
    <t>Cabo de aço galvanizado 10mm (tensor)</t>
  </si>
  <si>
    <t>Cabo de aço galvanizado 15mm (tensor)</t>
  </si>
  <si>
    <t>Cabo de aço galvanizado 8mm (tensor)</t>
  </si>
  <si>
    <t>Chapa xadrez 1/4"</t>
  </si>
  <si>
    <t>Coluna metálica, em perfis UDC127x50x5,13, diagonais duplas, diversos usos ou composição de pórticos vãos 10,01m a 20,0m,, largura 0,60m, PDmax. 7,00 , pin tura 01 demão epoxi fundo óxido ferro + 02 demãos esmalte epoxi branco</t>
  </si>
  <si>
    <t>Coluna metálica, em perfis UDC150x50x4,75, diagonais duplas, diversos usos ou composição de pórticos vãos 20,01m a 30,0m,, largura 0,80m, PDmax. 7,00 , pin tura 01 demão epoxi fundo óxido ferro + 02 demãos esmalte epoxi branco</t>
  </si>
  <si>
    <t>Coluna metálica, em perfis UDC75x38x3,84, diagonais duplas, diversos usos ou  composição de pórticos até 10,0m de vão, largura 0,50m, PDmax. 7,00 , pintura 01 demão de epoxi fundo óxido ferro + 02 demãos esmalte epoxi branco</t>
  </si>
  <si>
    <t>Colunas para sustentação de cobertura em chapa metálica de aço carbono ASTM-A 36, e=3/16", inclusive 01 demão de primer anti-corrosivo</t>
  </si>
  <si>
    <t>Cordão de solda elétrica - eletrodo 7018/6018 - 4mm</t>
  </si>
  <si>
    <t>Desmontagem de Estrutura Metálica com retirada de solda e corte de peças por  meio de lixadeira</t>
  </si>
  <si>
    <t>Escoramento em aço  para estruturas, com Torres LTT SH capacidade de carga 12 t, ou similar, exceto transporte - revisão R1</t>
  </si>
  <si>
    <t>Estrutura Metálica Galpões em Pórticos - Colunas/Vigas em Alma Cheia, Terças  UDC 127, 2 águas, s/ lanternin, Pd 6,0m, entre pórticos 6,00m, vão 15,0 a 20, 0m, pintura 1d  epoxi óx. ferro + 2 d esmalte epoxi branco, exceto forn. Telh as - Executada</t>
  </si>
  <si>
    <t>Estrutura Metálica Galpões em Pórticos - Colunas/Vigas em Alma Cheia, Terças  UDC 127, 2 águas, s/ lanternin, Pd 6,0m, entre pórticos 6,00m, vão 20,01 a 30 ,0m, pintura 1d  epoxi óx. ferro + 2 d esmalte epoxi branco, exceto forn. Tel has - Executada</t>
  </si>
  <si>
    <t>Estrutura Metálica Galpões em Pórticos - Colunas/Vigas em Treliça UDC127, ter ças e vigas longitudinais em UDC 127 e 150, 2 águas, sem lanternin, vãos 10,0 1 a 20,0m, pintado 1 d oxido ferro + 2 d esmalte epóxi branco, exceto forn. T elhas - Executada</t>
  </si>
  <si>
    <t>Estrutura Metálica Galpões em Pórticos - Colunas/Vigas em Treliça UDC150, ter ças e vigas longitudinais em UDC 127 e 150, 2 águas, sem lant., vãos 20,01 a  30,0m, pintada 1 d oxido ferro + 2 d esmalte epóxi branco, exceto forn. Telha s - Executada - R1</t>
  </si>
  <si>
    <t>Estrutura Metálica Galpões em Pórticos - Colunas/Vigas em Treliça UDC150, ter ças e vigas longitudinais em UDC 127 e 150, 2 águas, sem lanternin, vãos 20,0 1 a 30,0m, pintado 1 d oxido ferro + 2 d esmalte epóxi branco, exceto forn. T elhas - Executada</t>
  </si>
  <si>
    <t>Estrutura Metálica Galpões em Pórticos - Colunas/Vigas em Treliça UDC75, terç as e vigas longitudinais em UDC 127 e 150, 2 águas, sem lanternin, vãos 6,0 a 10,0m, pintado 1 d oxido ferro + 2 d esmalte epóxi branco, exceto forn. Telha s - Executada</t>
  </si>
  <si>
    <t>Estrutura Metálica p/ Cobertura c/Vigas-Treliça Pratt e terças em UDC 127, 2  águas, sem lanternin, vãos 10,01 a 20,0m, pintada 1 d oxido ferro + 2 d esmal te epóxi branco, exceto forn. Telhas - Executada</t>
  </si>
  <si>
    <t>Estrutura Metálica p/ Cobertura c/Vigas-Treliça Pratt UDC150 e terças em UDC  127, 2 águas, sem lanternin, vãos 20,01 a 30,0m, pintado 1 d oxido ferro + 2  d esmalte epóxi branco, exceto forn. Telhas - Executada</t>
  </si>
  <si>
    <t>Estrutura Metálica p/ Cobertura c/Vigas-Treliça Pratt UDC75 e terças em UDC 1 27, 2 águas, sem lanternin, vãos 6,0 a 10,0m, pintado 1 d oxido ferro + 2 d e smalte epóxi branco, exceto forn. Telhas - Executada</t>
  </si>
  <si>
    <t>Estrutura Metálica, Espacial, em Tubos de Alumínio de ótima Usinabilidade, Al ta Resistência Mecânica e Contra a Corrosão, boa Conformabilidade, em Liga 63 51 - T6, vãos até 50 x50m</t>
  </si>
  <si>
    <t>Estrutura para banco reserva (Búrica ) em tubo galv, em tubos 2" e 1.1/2" con forme projeto, policarbonato compacto e=8mm, med. projeção 6,40 x 2,16m, c/ p int. automotiva PU</t>
  </si>
  <si>
    <t>Execução de ripamento p/ telhas cerâmicas (02 ripas por telha) c/ forneciment o de ripa 5 x 1,5cm em massaranduba</t>
  </si>
  <si>
    <t>Gradil em tela de aço galvanizado revestida em pvc, malha 5 x 10cm, fio 2.5mm , com requadro em tubo de aço galvanziado 2" - Obra do Ceasa Itabaiana</t>
  </si>
  <si>
    <t>Instalação de Clips - Grampo Pesado em Aço 1045, Norma FSFF C450 Tipo 1 Class e 1, para Cabo de Aço d=5/8"</t>
  </si>
  <si>
    <t>Instalação de Esticador olhal - olhal 1" x 6" - linha Pesada - Norma DIN 1480 e ajuste de tensionamento</t>
  </si>
  <si>
    <t>Instalação de Sapatilha em Aço para Cabo de Aço d=5/8" - Linha Pesada - Norma ABNT NBR 11900-1</t>
  </si>
  <si>
    <t>Pintura de proteção e acabamento em estrutura metálica de cobertura c/ treliç as-viga pratt e terças em UDC, c/ 1 demão epox fundo oxido ferro + 2 demãos e smalte epox branco - medição p/ projeção em planta</t>
  </si>
  <si>
    <t>Pintura de proteção e acabamento em estrutura metálica de pórtico [c/ treliça s-viga pratt, terças, vigas apoio alvenarias e colunas meálicas, em UDC], c/  1 demão epox fundo oxido ferro + 2 demãos esmalte epox branco - medição p/ pr ojeção em planta</t>
  </si>
  <si>
    <t>Remoção de estrutura metálica chumbada em concreto (alambrado, guarda-corpo)</t>
  </si>
  <si>
    <t>Revisão de estrutura metálica exclusive chumbamento (alambrado, guarda-corpo) , exclusive tela</t>
  </si>
  <si>
    <t>Taxa de movimentação de peças de estruturas tubulares, em depósito.</t>
  </si>
  <si>
    <t>m3xdia</t>
  </si>
  <si>
    <t>Tela de aço galvanizado fio 12bwg, com revestimento, malha 2"</t>
  </si>
  <si>
    <t>Tela de aço galvanizado fio 12bwg, sem revestimento, malha 2"</t>
  </si>
  <si>
    <t>Tela de aço galvanizado fio 14bwg, com revestimento em pvc, malha 1"</t>
  </si>
  <si>
    <t>Tela de proteção para refletor com dobradiça e porta cadeado 50 x 50 cm</t>
  </si>
  <si>
    <t>Telhamento com telha em aço galvalume, dupla, trapezoidal, com preenchimento  PIR 20mm, FSup.=não pintada, FInf.=Filme Alum. Bco, TP40 - 2 x 0,43mm, Kingsp an- Isoeste ou simila</t>
  </si>
  <si>
    <t>Telhamento com telha em aço galvalume, dupla, trapezoidal, com preenchimento  PIR 20mm, pré-pintada, TP40 - 2 x 0,43mm, Kingspan- Isoeste ou similar</t>
  </si>
  <si>
    <t>Telhamento com telha em aço galvalume, dupla, trapezoidal, com preenchimento  PIR 30mm, FSup.=não pintada, FInf.=Filme Alum. Bco, TP40 - 2 x 0,43mm, Kingsp an- Isoeste ou simila</t>
  </si>
  <si>
    <t>Telhamento com telha em aço galvalume, dupla, trapezoidal, com preenchimento  PIR 30mm, pré-pintada, TP40 - 2 x 0,43mm, Kingspan- Isoeste ou similar</t>
  </si>
  <si>
    <t>Telhamento com telha em aço galvalume, dupla, trapezoidal, com preenchimento  PIR 50mm, FSup.=não pintada, FInf.=Filme Alum. Bco, TP40 - 2 x 0,43mm, Kingsp an- Isoeste ou simila</t>
  </si>
  <si>
    <t>Telhamento com telha em aço galvalume, dupla, trapezoidal, com preenchimento  PIR 50mm, pré-pintada, TP40 - 2 x 0,43mm, Kingspan- Isoeste ou similar</t>
  </si>
  <si>
    <t>Telhamento com telha em aço galvalume, simples, ondulada, não pintada, OND17  - 0,43mm, Kingspan- Isoeste ou similar</t>
  </si>
  <si>
    <t>Telhamento com telha em aço galvalume, simples, ondulada, não pintada, OND17  - 0,50mm, Kingspan- Isoeste ou similar</t>
  </si>
  <si>
    <t>Telhamento com telha em aço galvalume, simples, ondulada, não pintada, OND17  - 0,65mm, Kingspan- Isoeste ou similar</t>
  </si>
  <si>
    <t>Telhamento com telha em aço galvalume, simples, onduladal, pré-pintada, OND17 - 0,43mm, Kingspan- Isoeste ou similar</t>
  </si>
  <si>
    <t>Telhamento com telha em aço galvalume, simples, onduladal, pré-pintada, OND17 - 0,50mm, Kingspan- Isoeste ou similar</t>
  </si>
  <si>
    <t>Telhamento com telha em aço galvalume, simples, onduladal, pré-pintada, OND17 - 0,65mm, Kingspan- Isoeste ou similar</t>
  </si>
  <si>
    <t>Telhamento com telha em aço galvalume, simples, trapezoidal, não pintada, OND 17 - 0,43mm, Kingspan- Isoeste ou similar</t>
  </si>
  <si>
    <t>Telhamento com telha em aço galvalume, simples, trapezoidal, não pintada, OND 17 - 0,50mm, Kingspan- Isoeste ou similar</t>
  </si>
  <si>
    <t>Telhamento com telha em aço galvalume, simples, trapezoidal, não pintada, OND 17 - 0,65mm, Kingspan- Isoeste ou similar</t>
  </si>
  <si>
    <t>Telhamento com telha em aço galvalume, simples, trapezoidal, pré-pintada, TP4 0 - 0,43mm, Kingspan- Isoeste ou similar</t>
  </si>
  <si>
    <t>Telhamento com telha em aço galvalume, simples, trapezoidal, pré-pintada, TP4 0 - 0,50mm, Kingspan- Isoeste ou similar</t>
  </si>
  <si>
    <t>Telhamento com telha em aço galvalume, simples, trapezoidal, pré-pintada, TP4 0 - 0,65mm, Kingspan- Isoeste ou similar</t>
  </si>
  <si>
    <t>Terça metálica, em perfil UDC127x50x5,13, p/ uso em coberturas de pórticos di versos vãos,  pintura 01 demão epoxi fundo óxido ferro + 02 demãos esmalte ep oxi branco</t>
  </si>
  <si>
    <t>Transporte de Perfis Metálicos I8" x 27,3kg/m, em escadas ou rampas até 15,0m de altura</t>
  </si>
  <si>
    <t>Treliça metálica parafusada, em tubos quadrados ASTM A-36, 100x100x3mm (9,174 kg/m) e 50x50x3mm (4,476kg/m), pintada,  p/ telhados em duas águas - Executad a ( Obra Palácio Museu Olimpio Campos)</t>
  </si>
  <si>
    <t>Unid</t>
  </si>
  <si>
    <t>Treliça metálica Pratt, em perfis UDC127x50x5,13kg/m, diagonais tracionadas,  p/ telhados em duas águas sem lanternin, vãos 10,01  a 20,00m, pintura 01 dem ão de epoxi fundo óxido de ferro + 02 demãos de esmalte epoxi branco - Preço  por kilo executado</t>
  </si>
  <si>
    <t>Treliça metálica Pratt, em perfis UDC127x50x5,13kg/m, diagonais tracionadas,  p/ telhados em duas águas sem lanternin, vãos 10,01 a 20,00m, pintura 01 demã o de epoxi fundo óxido de ferro + 02 demãos esmalte epoxi branco - Executada</t>
  </si>
  <si>
    <t>Treliça metálica Pratt, em perfis UDC150x50x4,75kg/m, diagonais tracionadas,  p/ telhados em duas águas sem lanternin, vãos 20,01  a 30,00m, pintura 01 dem ão de epoxi fundo óxido de ferro + 02 demãos de esmalte epoxi branco - Preço  por kilo executado</t>
  </si>
  <si>
    <t>Treliça metálica Pratt, em perfis UDC150x50x4,75kg/m, diagonais tracionadas,  p/ telhados em duas águas sem lanternin, vãos 20,01 a 30,00m, pintura 01 demã o epoxi fundo óxido ferro + 02 demãos esmalte epoxi branco - Executada</t>
  </si>
  <si>
    <t>Treliça metálica Pratt, em perfis UDC75x38x3,84kg/m, diagonais tracionadas, p / telhados em duas águas sem lanternin, vãos 6,00  a 10,00m, pintura 01 demão de epoxi fundo óxido de ferro + 02 demãos de esmalte epoxi branco - Preço por kilo executado</t>
  </si>
  <si>
    <t>Treliça metálica Pratt, em perfis UDC75x38x3,84kg/m, diagonais tracionadas, p / telhados em duas águas sem lanternin, vãos 6,00  a 10,00m, pintura 01 demão epoxi fundo óxido ferro + 02 demãos esmalte epoxi branco - Executada</t>
  </si>
  <si>
    <t>Viga metálica, em perfil UDC150x50x4,75, para travamento de colunas ou apoio  e alvenarias,  pintura 01 demão epoxi fundo óxido ferro + 02 demãos esmalte e poxi branco</t>
  </si>
  <si>
    <t>Viga u - 10" x 2 5/8" - 1ª alma</t>
  </si>
  <si>
    <t>Viga u - 4" x 1 5/8" - 1ª alma</t>
  </si>
  <si>
    <t>Viga u - 6" x 2" - 1ª alma</t>
  </si>
  <si>
    <t>Viga u - 8" x 2 1/4" - 1ª alma</t>
  </si>
  <si>
    <t>Assentamento de peças de eucalipto tratado, d=10 a 13cm para confecção de per golado (ref:obra Sergipetec)</t>
  </si>
  <si>
    <t>Assentamento de peças de eucalipto tratado, d=13 a 16cm para confecção de per golado (ref:obra Sergipetec)</t>
  </si>
  <si>
    <t>Assentamento de peças de eucalipto tratado, d=16 a 19cm para confecção de per golado (ref:obra Sergipetec)</t>
  </si>
  <si>
    <t>Assentamento de peças de eucalipto tratado, d=19 a 22cm para confecção de per golado (ref:obra Sergipetec)</t>
  </si>
  <si>
    <t>Assentamento de peças de eucalipto tratado, d=5 a 7cm para confecção de pergo lado (ref:obra Sergipetec)</t>
  </si>
  <si>
    <t>Cavalete em madeira h=a,20m, L=1,20m,  c/ ripão 5 x 3cm e peça 2,5 x 10cm</t>
  </si>
  <si>
    <t>Demolição de madeiramento de telhado de fibro-cimento 4mm e reassentamento pa ra telha de fibro-cimento 8mm</t>
  </si>
  <si>
    <t>Desmontagem e ré-montagem de terças constituidas de peças serradas 7cm x 12cm</t>
  </si>
  <si>
    <t>Desmontagem e re-montagem de tesoura com vão de  12m a 15 m</t>
  </si>
  <si>
    <t>Execução de madeiramento com peças-cachorro 7 x 10 cm</t>
  </si>
  <si>
    <t>Execução de madeiramento em massaranduba/madeira de lei, acabamento serrado,  c/ ripão 4cm x 7cm e  ripa 5cm x 1,5cm, sem fornecimento de materiais</t>
  </si>
  <si>
    <t>Faixa em madeira de lei aparelhada 10 x 2,5 cm, para proteção de parede</t>
  </si>
  <si>
    <t>Faixa em madeira massaranduba/madeira de lei, trabalhada, para beiral de telh ado</t>
  </si>
  <si>
    <t>Fornecimento e  Assentamento de Ripas Massaranduba 5 x1,5cm</t>
  </si>
  <si>
    <t>Fornecimento e assentamento de peças de eucalipto tratado, d=13 a 16cm</t>
  </si>
  <si>
    <t>Fornecimento e assentamento de peças de eucalipto tratado, d=25 a 30cm</t>
  </si>
  <si>
    <t>Fornecimento e assentamento de peças de eucalipto tratado, d=7 a 10cm</t>
  </si>
  <si>
    <t>Fornecimento e assentamento de Ripão Massaranduba 5 x 3cm</t>
  </si>
  <si>
    <t>Fornecimento e assentamento de Ripão Massaranduba 5,5 x 3,5cm</t>
  </si>
  <si>
    <t>Fornecimento e assentamento de Ripas Massaranduba 4 x1,5cm</t>
  </si>
  <si>
    <t>Fornecimento e assentamento de Ripas Massaranduba 5 x1,5cm</t>
  </si>
  <si>
    <t>Imunização de madeiramento de cobertura com imunizante incolor tipo Penetrol  ou similar</t>
  </si>
  <si>
    <t>Madeira angelin vermelho, serrada, aparelhada em dimensões e comprimentos pré -estabelecidos</t>
  </si>
  <si>
    <t>Madeiramento com caibro roliço e ripa 4,0 x 1,5 cm</t>
  </si>
  <si>
    <t>Madeiramento em eucalipto, peça 2,2 x 28 cm, tratada e beneficiada</t>
  </si>
  <si>
    <t>Madeiramento em massaranduba para telhado, peça principal serrada 14cm x 25cm , com abertura de encaixes</t>
  </si>
  <si>
    <t>Madeiramento em massaranduba para telhado, peça principal serrada 14cm x14cm, com abertura de encaixes</t>
  </si>
  <si>
    <t>Madeiramento em massaranduba para telhado, peça principal serrada 19cm x19cm, com abertura de encaixes (obra de Restauração)</t>
  </si>
  <si>
    <t>Madeiramento em massaranduba para telhado, peça principal serrada 20cm x20cm, com abertura de encaixes</t>
  </si>
  <si>
    <t>Madeiramento em massaranduba para telhado, peça principal serrada 8 x18cm com abertura de encaixes</t>
  </si>
  <si>
    <t>Madeiramento em massaranduba/madeira de lei, acabamento aparelhado, c/ peças  5cm x 14cm e ripão 3,5cm x 5,5cm, p/ telha onduline 0,95 x 2,00 x 0,028 m</t>
  </si>
  <si>
    <t>Madeiramento em massaranduba/madeira de lei, acabamento aparelhado, c/ ripão  3 x 5 cm e  ripa 5 x 1,5cm, exclusive peças principais</t>
  </si>
  <si>
    <t>Madeiramento em massaranduba/madeira de lei, acabamento aparelhado, c/ ripão  3,5 x 5,5cm e  ripa 5 x 1,5cm, exclusive peças principais</t>
  </si>
  <si>
    <t>Madeiramento em massaranduba/madeira de lei, acabamento aparelhado, c/ ripão  3,5cm x 5,5cm e  ripa 5cm x 1,5cm, exclusive peças principais, para afastamen to de 28 cm entre faces</t>
  </si>
  <si>
    <t>Madeiramento em massaranduba/madeira de lei, acabamento aparelhado, c/ ripão  5 x 3 cm e ripa 4 x 1,5cm, exclusive peças principais</t>
  </si>
  <si>
    <t>Madeiramento em massaranduba/madeira de lei, acabamento serrado c/ riipão 5x3 e ripa 5x1,5, exclusive peças principais</t>
  </si>
  <si>
    <t>Madeiramento em massaranduba/madeira de lei, acabamento serrado c/ ripão 5 x  3cm e  ripa 4 x 1,5cm, exclusive peças principais</t>
  </si>
  <si>
    <t>Madeiramento em massaranduba/madeira de lei, acabamento serrado c/ ripão 5,5  x 3,5cm e  ripa 4 x 1,5cm, exclusive peças principais</t>
  </si>
  <si>
    <t>Madeiramento em massaranduba/madeira de lei, acabamento serrado, c/ peça 5 x  9 cm e  ripa 5 x 1,5cm</t>
  </si>
  <si>
    <t>Madeiramento em massaranduba/madeira de lei, acabamento serrado, c/ peças 7cm x 5cm (espaçamento 0,50 m) e ripa 10 x 1,5 cm (espaçamento 0,375 m), exclusiv e peças principais</t>
  </si>
  <si>
    <t>Madeiramento em massaranduba/madeira de lei, acabamento serrado, c/ ripão 3,5 x 5,5cm e  ripa 5 x 1,5cm, exclusive peças principais</t>
  </si>
  <si>
    <t>Madeiramento em massaranduba/madeira de lei, acabamento serrado, c/ ripão 5 x 9cm e  ripa 5 x 1,5cm, exclusive peças principais, para a Obra de Reforma da  Catedral Metropolitana de Aracaju</t>
  </si>
  <si>
    <t>Madeiramento em massaranduba/madeira de lei, c/ peças 5x14cm e ripão 5x3cm, p / telha onduline 0,95 x 2,00 x 0,028 m</t>
  </si>
  <si>
    <t>Madeiramento em massaranduba/madeira de lei, faixa aparelhada para terminal d e ripões, l=10cm</t>
  </si>
  <si>
    <t>Madeiramento em massaranduba/madeira de lei, peça serrada 10cm x 20cm com abe rtura de encaixes</t>
  </si>
  <si>
    <t>Madeiramento em massaranduba/madeira de lei, peça serrada 10cm x 25cm</t>
  </si>
  <si>
    <t>Madeiramento em massaranduba/madeira de lei, peça serrada 5cm x 11cm com aber tura de encaixes</t>
  </si>
  <si>
    <t>Madeiramento em massaranduba/madeira de lei, peça serrada 5cm x 11cm, p/ telh a ondulada eternit 8 mm</t>
  </si>
  <si>
    <t>Madeiramento em massaranduba/madeira de lei, peça serrada 5cm x 11cm, p/ telh a tropical eternit 5mm ou ondulada eternit 6mm</t>
  </si>
  <si>
    <t>Madeiramento em massaranduba/madeira de lei, peça serrada 5cm x 14cm com aber tura de encaixes</t>
  </si>
  <si>
    <t>Madeiramento em massaranduba/madeira de lei, peça serrada 5cm x 14cm, p/ telh a ondulada eternit 8 mm</t>
  </si>
  <si>
    <t>Madeiramento em massaranduba/madeira de lei, peça serrada 5cm x 17cm com aber tura de encaixes</t>
  </si>
  <si>
    <t>Madeiramento em massaranduba/madeira de lei, peça serrada 5cm x 18cm com aber tura de encaixes</t>
  </si>
  <si>
    <t>Madeiramento em massaranduba/madeira de lei, peça serrada 5cm x 19cm com aber tura de encaixes</t>
  </si>
  <si>
    <t>Madeiramento em massaranduba/madeira de lei, peça serrada 5cm x 9cm com abert ura de encaixes</t>
  </si>
  <si>
    <t>Madeiramento em massaranduba/madeira de lei, peça serrada 7cm x 20 cm com abe rtura de encaixes</t>
  </si>
  <si>
    <t>Madeiramento em massaranduba/madeira de lei, peça serrada 7cm x 24 cm com abe rtura de encaixes</t>
  </si>
  <si>
    <t>Madeiramento em massaranduba/madeira de lei, peça serrada 7cm x 30 cm com abe rtura de encaixes</t>
  </si>
  <si>
    <t>Madeiramento em massaranduba/madeira de lei, peça serrada e aparelhada 10x10c m, c/ abertura de encaixes</t>
  </si>
  <si>
    <t>Madeiramento em massaranduba/madeira de lei, peça serrada e aparelhada 5cm x  11cm, c/ abertura de encaixes</t>
  </si>
  <si>
    <t>Madeiramento em massaranduba/madeira de lei, peça serrada e aparelhada 5cm x  18cm, c/ abertura de encaixes</t>
  </si>
  <si>
    <t>Madeiramento em massaranduba/madeira de lei, peça serrada p/ telha fibrocimen to 4mm tipo Vogatex da Eternit ou similar</t>
  </si>
  <si>
    <t>Madeiramento em massaranduba/madeira de lei, serrada 2,5cm x 10cm</t>
  </si>
  <si>
    <t>Madeiramento em massaranduba/madeira de lei, tesoura com vão de  10m a 12 m</t>
  </si>
  <si>
    <t>Madeiramento em massaranduba/madeira de lei, tesoura com vão de  12m (T1) - B loco "A"- Obra da Escola Cleonice Fonseca - Rev 01</t>
  </si>
  <si>
    <t>Madeiramento em massaranduba/madeira de lei, tesoura com vão de  12m (T2) - B loco "A" - Obra da Escola Cleonice Fonseca - Rev 01</t>
  </si>
  <si>
    <t>Madeiramento em massaranduba/madeira de lei, tesoura com vão de  12m (T2) - B loco "B"- Obra da Escola Cleonice Fonseca - Rev 01</t>
  </si>
  <si>
    <t>Madeiramento em massaranduba/madeira de lei, tesoura com vão de  12m a 15 m</t>
  </si>
  <si>
    <t>Madeiramento em massaranduba/madeira de lei, tesoura com vão de  24m (T1) - B loco "B" - Obra da Escola Cleonice Fonseca - Rev 01</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</si>
  <si>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</si>
  <si>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</si>
  <si>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</si>
  <si>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15 m - Rev. 0 3</t>
  </si>
  <si>
    <t>Madeiramento em massaranduba/madeira de lei, tesoura com vão de 2,50m - Rev.  01</t>
  </si>
  <si>
    <t>Madeiramento em piqui serrada e aparelhada com seção 13cmx 13cm</t>
  </si>
  <si>
    <t>Peças roliças para confecção de quiosque</t>
  </si>
  <si>
    <t>Pontalete de madeira de lei 5 x 17cm  h=1,10m e apoio de 17 x 60cm</t>
  </si>
  <si>
    <t>Pontalete de madeira de lei 5 x 17cm,  h=2,20m e apoio de 17 x 60cm</t>
  </si>
  <si>
    <t>Pontalete de madeira de lei 5 x 17cm,  h=2,80m e apoio de 17 x 60cm</t>
  </si>
  <si>
    <t>Pontalete de madeira de lei 5 x 17cm, h=1,60m e apoio de 17 x 60cm</t>
  </si>
  <si>
    <t>Reinstalação de calha metálica em telhado com madeiramento e telha cerâmica</t>
  </si>
  <si>
    <t>Remoção de madeiramento (ripa e ripão) em telhado com telha cerâmica</t>
  </si>
  <si>
    <t>Remoção de peça serrada 7 x 20cm para telhados</t>
  </si>
  <si>
    <t>Remoção e assentamento de ripão</t>
  </si>
  <si>
    <t>Remoção e Fornecimento com Assentamento de Caibro Roliço</t>
  </si>
  <si>
    <t>Remoção e fornecimento com assentamento de ripão em massaranduba 3 x 5cm</t>
  </si>
  <si>
    <t>Remoção e fornecimento com assentamento de ripão em massaranduba 3,5x5,5cm</t>
  </si>
  <si>
    <t>Remoção e Fornecimento com Assentamento de Ripas Massaranduba 5 x1,5cm</t>
  </si>
  <si>
    <t>Remoção e Fornecimento com Assentamento de Ripas Massaranduba 9 a 10 x1,5cm</t>
  </si>
  <si>
    <t>Remoção e reassentamento de peça serrada 5 x 14 cm em massaranduba/madeira de lei, para telhado</t>
  </si>
  <si>
    <t>Remoção e Reassentamento de Ripas de Massaranduba 5 x1,5cm p/ Telhas de barro de 1a. (02 por telha)</t>
  </si>
  <si>
    <t>Reposição de madeiramento p/ ripão 5cm x 6cm, com afastamento de 28cm, (excet o ripão)</t>
  </si>
  <si>
    <t>Tesoura especial em madeira massaranduba, com pernas, tirantes e pendurais du plos, aparafusadas, p/ vâos de aprox. 12,00m</t>
  </si>
  <si>
    <t>Cobertura com piaçava, incluso material e mão de obra</t>
  </si>
  <si>
    <t>Cobertura em fibra de vidro, na cor verde colonial, em formato octogonal, are stas com 3,00m - Obra da Câmara Frigorífica do  Mercado de Lagarto (fornecime nto e instalação)</t>
  </si>
  <si>
    <t>Colocação de telha cerâmica</t>
  </si>
  <si>
    <t>Cumeeira em alumínio - 30cm de cada lado, e= 0,8mm</t>
  </si>
  <si>
    <t>Cumeeira normal em fibrocimento para telha canalete 49</t>
  </si>
  <si>
    <t>Cumeeira normal em fibrocimento para telha canalete 90 ou similar</t>
  </si>
  <si>
    <t>Cumeeira normal em fibrocimento para telha de 4mm</t>
  </si>
  <si>
    <t>Cumeeira normal em fibrocimento para telha de 6mm</t>
  </si>
  <si>
    <t>Cumeeira normal em fibrocimento para telha de 8mm</t>
  </si>
  <si>
    <t>Cumeeira para telha canal plan, inclusive emassamento</t>
  </si>
  <si>
    <t>Cumeeira para telha canal redonda, dimensões 20 x 41,5cm, inclusive emassamen to</t>
  </si>
  <si>
    <t>Cumeeira termoacústica</t>
  </si>
  <si>
    <t>Destelhamento, carga e ré-telhamento de telha de fibrocimento ondulada esp =  4mm</t>
  </si>
  <si>
    <t>Emassamento de beiral de telha ceramica</t>
  </si>
  <si>
    <t>Fechamento lateral com telha em aço galvalume, simples, trapezoidal, não pint ada, TP40, e=0,65mm, Isoeste ou similar</t>
  </si>
  <si>
    <t>Fechamento lateral com telha ondulada TPR-17, pós-pintada nas duas faces, cal andrada ângulo de 180°, comp. do arco=5,00m, flecha do arco comp.=0,90cm, esp =0,65mm, da Tuper ou similar</t>
  </si>
  <si>
    <t>Grampeamento de telhas de barro tipo canal com arame cobre nº 14</t>
  </si>
  <si>
    <t>Limpeza (Lavagem) de telhas</t>
  </si>
  <si>
    <t>Placa de ventilação para cobertura com telha canalete 49</t>
  </si>
  <si>
    <t>Placa de ventilação para cobertura com telha canalete 90</t>
  </si>
  <si>
    <t>Recolocação de telha de fibrocimento ondulada esp = 6mm</t>
  </si>
  <si>
    <t>Remoção, Inspeção, Limpeza e Reassentamento de Cobertura Dupla, em Arcos Metá licos, composta por dois níveis de telhas de alumínio, perfís longitudinais d e suporte, e uma camada de manta de lâ de vidro</t>
  </si>
  <si>
    <t>Remoção, lavagem e reassentamento de telhas de barro tipo colonial</t>
  </si>
  <si>
    <t>Remoção, lavagem, carga e retelhamento de telhas cerâmicas tipo canal comum,  fixadas c/ grampo de arame galv. nº 14, c/ ré-aproveitamento de 80%, Itabaian a ou similar</t>
  </si>
  <si>
    <t>Remoção, lavagem, carga e retelhamento de telhas cerâmicas tipo canal comum,  sem uso de grampo de arame,  c/ ré-aproveitamento de 80%, Itabaiana ou simila r - Rev 01</t>
  </si>
  <si>
    <t>Remoção, lavagem, e recolocação de telhas cerâmicas, tipo colonial, de olaria , com fixação através de arame de cobre nº12</t>
  </si>
  <si>
    <t>Restauro - Cobertura provisória p/ proteção de fachadas, executadas sobre and aimes existentes ao longa do passeio, com telha fibrocimento 4mm, apoiada em  peças mistas 7,5 x 7,5cm, utilização = 1 vez (Não incluido o custo com o anda ime)</t>
  </si>
  <si>
    <t>Restauro - Cobertura provisória p/ proteção de fachadas, executadas sobre and aimes existentes ao longo do passeio, com telha fibrocimento 4mm, apoiada em  peças mistas 7,5 x 7,5cm, utilização = 2 vezes (Não incluido o custo c/ o and aime)</t>
  </si>
  <si>
    <t>Restauro - Cobertura provisória sobre telhados existentes (Sobrecobertura), c om telha fibrocimento 4mm, apoiada em peças 6x6cm, vigas em tábua e terças 6x 6cm</t>
  </si>
  <si>
    <t>Restauro - Cobertura provisória sobre telhados existentes (Sobrecobertura), c om telha fibrocimento 4mm, apoiada em peças 6x6cm, vigas em tábua e terças 6x 6cm, utilização = 2 vezes</t>
  </si>
  <si>
    <t>Retelhamento com telha de fibrocimento ondulada esp = 6mm, inclusive parafuso , exclusive telha - Rev 01</t>
  </si>
  <si>
    <t>Retelhamento em cobertura com telha ceramica tipo canal comum, Itabaiana ou s imilar.</t>
  </si>
  <si>
    <t>Retirada e reassentamento de madeiramento para telhas cerâmicas</t>
  </si>
  <si>
    <t>Retirada e reassentamento de telha cerâmica tipo canal, 1ª qualid, cor clara, Itabaianinha ou similar</t>
  </si>
  <si>
    <t>Revisão em cobertura com telha ceramica tipo canal comum, Itabaiana ou simila r, com reposição de 10% do material</t>
  </si>
  <si>
    <t>Revisão em cobertura com telha ceramica tipo canal comum, Itabaiana ou simila r, com reposição de 20% do material</t>
  </si>
  <si>
    <t>Revisão em cobertura com telha ceramica tipo canal comum, Itabaiana ou simila r, com reposição de 30% do material</t>
  </si>
  <si>
    <t>Revisão em cobertura com telha ceramica tipo canal comum, Itabaiana ou simila r, com reposição de 50% do material</t>
  </si>
  <si>
    <t>Revisão em cobertura com telha cerâmica tipo canal, 1ª, com reposição de 10%  do material - R!</t>
  </si>
  <si>
    <t>Revisão em cobertura com telha cerâmica tipo canal, 1ª, com reposição de 20%  do material - R1</t>
  </si>
  <si>
    <t>Revisão em cobertura com telha cerâmica tipo canal, 1ª, com reposição de 30%  do material - R1</t>
  </si>
  <si>
    <t>Revisão em cobertura com telha cerâmica tipo canal, 1ª, com reposição de 50%  do material - R1</t>
  </si>
  <si>
    <t>Revisão em cobertura com telha ceramica tipo colonial, cor clara, 1ª, Itabaia ninha ou similar, com reposição de 10% do material - Rev 02</t>
  </si>
  <si>
    <t>Revisão em cobertura com telha ceramica tipo colonial, cor clara, 1ª, Itabaia ninha ou similar, com reposição de 20% do material - Rev 02</t>
  </si>
  <si>
    <t>Revisão em cobertura com telha cerâmica tipo colonial, cor clara, 1ª, Itabaia ninha ou similar, com reposição de 30% do material - Rev 04</t>
  </si>
  <si>
    <t>Revisão em cobertura com telha ceramica tipo colonial, cor clara, 1ª, Itabaia ninha ou similar, com reposição de 50% do material - Rev 01</t>
  </si>
  <si>
    <t>Revisão em cobertura com telha ceramica tipo plan, 1ª qualid, com reposição d e 10% do material (Simonassi ou similar)</t>
  </si>
  <si>
    <t>Revisão em cobertura com telha ceramica tipo plan, 1ª qualid, com reposição d e 20% do material (Simonassi ou similar)</t>
  </si>
  <si>
    <t>Revisão em cobertura com telha ceramica tipo plan, 1ª qualid, com reposição d e 30% do material (Simonassi ou similar)</t>
  </si>
  <si>
    <t>Revisão em cobertura com telha ceramica tipo plan, 1ª qualid, com reposição d e 50% do material (Simonassi ou similar)</t>
  </si>
  <si>
    <t>Revisão em cobertura com telha de fibrocimento ondulada 4mm</t>
  </si>
  <si>
    <t>Revisão em cobertura com telha de fibrocimento ondulada 6mm</t>
  </si>
  <si>
    <t>Revisão em cobertura com telha de fibrocimento ondulada 6mm, com reposição de 50% do material, exclusive madeiramento</t>
  </si>
  <si>
    <t>Revisão em cobertura com telha de fibrocimento ondulada 8mm</t>
  </si>
  <si>
    <t>Revisão em coberturas com telhas tipo canalete 49, com reposição de 20% do ma terial</t>
  </si>
  <si>
    <t>Revisão em coberturas com telhas tipo canalete 49, sem reposição de material</t>
  </si>
  <si>
    <t>Rufo para telha de fibrocimento ondulada</t>
  </si>
  <si>
    <t>Telhamento com telha cerâmica tipo americana, 1ª qualid, 12 un/m2 (Simonassi  ou similar)</t>
  </si>
  <si>
    <t>Telhamento com telha cerâmica tipo canal, comum, cor vermelha, Itabaiana ou s imilar</t>
  </si>
  <si>
    <t>Telhamento com telha cerâmica tipo colonial, 1ª qualid, cor clara, Itabaianin ha ou similar - Rev 02</t>
  </si>
  <si>
    <t>Telhamento com telha cerâmica tipo colonial, redonda, com encaixes, 1ª qualid , cor vermelha, União ou similar</t>
  </si>
  <si>
    <t>Telhamento com telha cerâmica tipo plan, 1ª qualid, (Simonassi ou similar)</t>
  </si>
  <si>
    <t>Telhamento com telha de fibra vegetal com betume, onduline ecológica, 2,00 x  0,95 x 0,028 m</t>
  </si>
  <si>
    <t>Telhamento com telha de fibrocimento estrutural, dim: 3,00x1,06m, esp=8 mm, E termax, Maxiplac ou similar</t>
  </si>
  <si>
    <t>Telhamento com telha de fibrocimento estrutural, dim: 4,10x1,06m, esp=8 mm, E termax, Maxiplac ou similar - Rev 01</t>
  </si>
  <si>
    <t>Telhamento com telha de fibrocimento modulada, dim: 0,605x3,20m, esp=8mm</t>
  </si>
  <si>
    <t>Telhamento com telha de fibrocimento modulada, dim: 0,605x4,10m, esp=8mm</t>
  </si>
  <si>
    <t>Telhamento com telha de fibrocimento ondulada esp = 4mm</t>
  </si>
  <si>
    <t>Telhamento com telha de fibrocimento ondulada esp = 6mm, fixada com haste ret a para gancho.</t>
  </si>
  <si>
    <t>Telhamento com telha de fibrocimento ondulada esp = 6mm, fixada com parafuso. Rev 02</t>
  </si>
  <si>
    <t>Telhamento com telha de fibrocimento ondulada esp = 8mm</t>
  </si>
  <si>
    <t>Telhamento com telha de fibrocimento tipo canalete 49 (Eternit ou similar)</t>
  </si>
  <si>
    <t>Telhamento com telha de fibrocimento tipo canalete 49 (Eternit ou similar) se m fornecimento da telha</t>
  </si>
  <si>
    <t>Telhamento com telha de fibrocimento tipo canalete 90 (Eternit ou similar)</t>
  </si>
  <si>
    <t>Telhamento com telha de vidro tipo canal ou colonial</t>
  </si>
  <si>
    <t>Telhamento com telha de vidro tipo francesa 390x240x30 mm</t>
  </si>
  <si>
    <t>Telhamento com telha em aço galvalume, simples, autoportante, curva, IMAP-850 , e = 1,55mm ou similar - Rev. 01</t>
  </si>
  <si>
    <t>Telhamento com telha em alumínio, dupla, trapezoidal, preenchimento  PU=30 mm , pré-pintada, e=0,5mm, isoeste ou similar - Rev. 01</t>
  </si>
  <si>
    <t>Telhamento com telha em alumínio, simples, ondulada, não pintada e = 0,5 mm - Rev. 01</t>
  </si>
  <si>
    <t>Telhamento com telha em alumínio, simples, trapezoidal, não pintada e = 0,5 m m - Rev. 01</t>
  </si>
  <si>
    <t>Telhamento com telha em alumínio, simples, trapezoidal, não pintada e = 0,7 m m - Rev. 03</t>
  </si>
  <si>
    <t>Telhamento com telha em alumínio, simples, trapezoidal, pré-pintada e = 0,5 m m - Rev. 02</t>
  </si>
  <si>
    <t>Telhamento com telha metálica em chapa de aço galvanizado natural ondulada e= 0,5mm</t>
  </si>
  <si>
    <t>Telhamento com telha translúcida em fibra de vidro, ondulada, 2,44 x 0,50 m,  esp=6mm, Fortlev ou similar</t>
  </si>
  <si>
    <t>Telhamento com telha translúcida em fibra de vidro,0,50 x 0,19m</t>
  </si>
  <si>
    <t>*Caixa de passagem cp1-060 (40x40x60cm)</t>
  </si>
  <si>
    <t>*Caixa de passagem cp2-080 (60x60x80cm)</t>
  </si>
  <si>
    <t>*Caixa de passagem cp2-100  (60x60x100cm)</t>
  </si>
  <si>
    <t>*Caixa de passagem em alvenaria de tijolos macicos esp 12cm, dim. int. 0,40x0 ,40x0,60m, sem tampa</t>
  </si>
  <si>
    <t>*Caixa de passagem em alvenaria de tijolos maciços esp=12cm, dim. int. 0,60x0 ,60x1,00m, sem tampa</t>
  </si>
  <si>
    <t>*Recuperação de caixas de passagem em tijolos maciços, dim. int. 0,40x0,40x0, 60m, sem tampa</t>
  </si>
  <si>
    <t>*Recuperação de caixas de passagem em tijolos maciços, dim. int. 0,60x0,60x1, 00m, sem tampa</t>
  </si>
  <si>
    <t>*Recuperação de caixas de passagem em tijolos maciços, dim. int. 0,80x0,80x1, 00m, sem tampa</t>
  </si>
  <si>
    <t>Acompanhamento Técnico p/ Poço até 100m</t>
  </si>
  <si>
    <t>Acompanhamento Técnico p/ Poço de 100 a 200m</t>
  </si>
  <si>
    <t>Acompanhamento Técnico p/ Poço de 200 a 350m</t>
  </si>
  <si>
    <t>Alambrado (ht=1,80m) com tela galvanizada 3" x 3" (h=1,40m), montantes em mou rões de concreto seção 10x10cm, a cada 1,80m,  mureta em alvenaria (h=0,40m)  revestida e pintada com hidracor</t>
  </si>
  <si>
    <t>Alambrado (ht=1,80m) com tela galvanizada 3" x 3" (h=1,80m), montantes em mou rões de concreto seção 10x10cm, a cada 1,80m, cabo de aço 1/4" no arremate in ferior</t>
  </si>
  <si>
    <t>Alambrado de segurança (h=3.50 m) c/ tela de arame galvanizado fio 10 bwg, se m revestimento, malha 2", fixada c/tubos de aço galv. 2 1/2", formando quadro s de 1.50 x 3.00 m, c/mureta concr. armado semi-enterrada 0,15x(0.50 + 1.00m) , c/ 2 ouriços</t>
  </si>
  <si>
    <t>Alvenaria bloco concreto estrutural 14x19x39cm, fbk 12 mpa, esp = 0,14m, com  argamassa ac-II, junta 1cm - Rev.01</t>
  </si>
  <si>
    <t>Alvenaria bloco concreto estrutural 14x19x39cm, fbk 8 a 10 mpa, esp = 0,14m,  com argamassa ac-II, junta 1cm - Rev.01</t>
  </si>
  <si>
    <t>Alvenaria bloco concreto estrutural 14x19x39cm, fbk até 6 mpa, esp = 0,14m, c om argamassa ac-II, junta 1cm - Rev.01</t>
  </si>
  <si>
    <t>Alvenaria bloco concreto estrutural 14x19x39cm, fbk até 6 mpa, esp = 0,14m, g routeada fck 21mpa, armada vert. 3/8" c/13, hor. 5/16" c/20</t>
  </si>
  <si>
    <t>Análise Bacteriológica da Água</t>
  </si>
  <si>
    <t>Análise Físico-química da Água</t>
  </si>
  <si>
    <t>Anel de borracha para tubo pvc sanitario d = 50mm</t>
  </si>
  <si>
    <t>Arestamento de vãos</t>
  </si>
  <si>
    <t>Argamassa cal e areia traço 1:2 - Confecção mecânica e transporte</t>
  </si>
  <si>
    <t>Argamassa cal e areia traço 1:4 - Confecção mecânica e transporte</t>
  </si>
  <si>
    <t>Argamassa cimento e areia traço t-8 (1:8) - 1 saco cimento 50 kg / 8 padiolas de areia dim 0.35 x 0.45 x 0.13 m - Confecção mecânica e transporte</t>
  </si>
  <si>
    <t>Argamassa cimento, cal e areia traço t-6 (1:2:10) - 1 saco cimento de 50 kg / 2 sacos de cal de 20 kg / 10 padiolas de areia grossa dim 0.35 x 0.45 x 0.13  m - Confecção mecânica e transporte</t>
  </si>
  <si>
    <t>Argamassa de cal e areia usada para uso em processo de dessalinização</t>
  </si>
  <si>
    <t>Argamassa em peso - cimento, cal e areia traço t-5 (1:2:8) - 1 saco cimento 5 0 kg / 2 sacos cal 20 kg / 8 padiolas de areia dim 0.35 x 0.45 x 0.13 m - Con fecção mecânica e transporte</t>
  </si>
  <si>
    <t>Argamassa em volume - cimento, cal e areia traço t-5 (1:2:8) - 1 saco cimento 50 kg / 2 sacos cal 20 kg / 8 padiolas de areia dim 0.35 x 0.45 x 0.13 m - Co nfecção mecânica e transporte</t>
  </si>
  <si>
    <t>Assentamento de  macro medidor, diam. =   50mm</t>
  </si>
  <si>
    <t>Assentamento de caixa de hidrômetro</t>
  </si>
  <si>
    <t>Assentamento de Caixa de Proteção de Policarbonato p/Ligação em Parede, sem f ornecimento</t>
  </si>
  <si>
    <t>Assentamento de cerâmica</t>
  </si>
  <si>
    <t>Assentamento de conexão de pvc je  para esgoto sanitário 01 ou 02 bolsas diam . = 125, 150, 200 ou 250mm</t>
  </si>
  <si>
    <t>Assentamento de conexão de pvc je  para esgoto sanitário 01 ou 02 bolsas diam . = 300, 350 ou 400mm</t>
  </si>
  <si>
    <t>Assentamento de conexão de pvc je  para esgoto sanitário 03 ou 04 bolsas diam . = 125, 150, 200 ou 250mm</t>
  </si>
  <si>
    <t>Assentamento de conexão de pvc je  para esgoto sanitário 03 ou 04 bolsas diam . = 300, 350 ou 400mm</t>
  </si>
  <si>
    <t>Assentamento de conexão de pvc je para esgoto sanitário 01 ou 02 bolsas diam. = 75 ou 100 mm</t>
  </si>
  <si>
    <t>Assentamento de esquadrias de ferro</t>
  </si>
  <si>
    <t>Assentamento de filtro para macro medidor, diam. =   50mm</t>
  </si>
  <si>
    <t>Assentamento de poste circular de concreto</t>
  </si>
  <si>
    <t>Assentamento de selim 90º elástico, em pvc para esgotos sanitários, qualquer  diametro</t>
  </si>
  <si>
    <t>Assentamento de tampão de ferro fundido DN 600mm para poços de visita</t>
  </si>
  <si>
    <t>Assentamento de telha de alumínio dupla, tipo sanduíche 0,6mm  pré pintada em duas faces, com isolamento de espuma rígida  de poliuretano 30mm pintada</t>
  </si>
  <si>
    <t>Assentamento de Terminal de Inspeção e Limpeza (TIL), DN 150mm</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</si>
  <si>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</si>
  <si>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</si>
  <si>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 a para esgotos sanitários, bolsa / bolsa / bolsa, diam. = 250</t>
  </si>
  <si>
    <t>Assentamento de til (tubo de inspeção e limpeza) tubo de queda, junta elástic a para esgotos sanitários, bolsa / bolsa / bolsa, diam. = 300</t>
  </si>
  <si>
    <t>Assentamento de tubo de concreto junta elástica para esgotos sanitários, pont a e bolsa, diam. = 1000mm</t>
  </si>
  <si>
    <t>Assentamento de tubo de concreto junta elástica para esgotos sanitários, pont a e bolsa, diam. = 1100mm</t>
  </si>
  <si>
    <t>Assentamento de tubo de concreto junta elástica para esgotos sanitários, pont a e bolsa, diam. = 1200mm</t>
  </si>
  <si>
    <t>Assentamento de tubo de concreto junta elástica para esgotos sanitários, pont a e bolsa, diam. = 1500mm</t>
  </si>
  <si>
    <t>Assentamento de tubo de concreto junta elástica para esgotos sanitários, pont a e bolsa, diam. = 400mm</t>
  </si>
  <si>
    <t>Assentamento de tubo de concreto junta elástica para esgotos sanitários, pont a e bolsa, diam. = 500mm</t>
  </si>
  <si>
    <t>Assentamento de tubo de concreto junta elástica para esgotos sanitários, pont a e bolsa, diam. = 600mm</t>
  </si>
  <si>
    <t>Assentamento de tubo de concreto junta elástica para esgotos sanitários, pont a e bolsa, diam. = 700mm</t>
  </si>
  <si>
    <t>Assentamento de tubo de concreto junta elástica para esgotos sanitários, pont a e bolsa, diam. = 800mm</t>
  </si>
  <si>
    <t>Assentamento de tubo de concreto junta elástica para esgotos sanitários, pont a e bolsa, diam. = 900mm</t>
  </si>
  <si>
    <t>Assentamento de tubo de pvc junta elástica para esgotos sanitários, ponta e b olsa, diam. = 125mm</t>
  </si>
  <si>
    <t>Assentamento de tubo de pvc junta elástica para esgotos sanitários, ponta e b olsa, diam. = 150mm</t>
  </si>
  <si>
    <t>Assentamento de tubo de pvc junta elástica para esgotos sanitários, ponta e b olsa, diam. = 200mm</t>
  </si>
  <si>
    <t>Assentamento de tubo de pvc junta elástica para esgotos sanitários, ponta e b olsa, diam. = 250mm</t>
  </si>
  <si>
    <t>Assentamento de tubo de pvc junta elástica para esgotos sanitários, ponta e b olsa, diam. = 300mm</t>
  </si>
  <si>
    <t>Assentamento de tubo de pvc junta elástica para esgotos sanitários, ponta e b olsa, diam. = 350mm</t>
  </si>
  <si>
    <t>Assentamento de tubo de pvc junta elástica para esgotos sanitários, ponta e b olsa, diam. = 400mm</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</si>
  <si>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</si>
  <si>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</si>
  <si>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</si>
  <si>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</si>
  <si>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</si>
  <si>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</si>
  <si>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</si>
  <si>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</si>
  <si>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</si>
  <si>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</si>
  <si>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</si>
  <si>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Assentamento de válvula borboleta em ferro fundido com flanges, diam. =   75m m a 150mm</t>
  </si>
  <si>
    <t>Assentamento de válvula borboleta em ferro fundido com flanges, diam. =  200m m a 300mm</t>
  </si>
  <si>
    <t>Assentamento de válvula borboleta em ferro fundido com flanges, diam. =  350m m a 450mm</t>
  </si>
  <si>
    <t>Assentamento de válvula borboleta em ferro fundido com flanges, diam. =  500m m a 800mm</t>
  </si>
  <si>
    <t>Assentamento de válvula borboleta em ferro fundido com flanges, diam. =  800m m a 1200mm</t>
  </si>
  <si>
    <t>Assentamento de válvula borboleta em ferro fundido, tipo "lug" ou "wafer", di am. =   50mm a 150mm</t>
  </si>
  <si>
    <t>Assentamento de válvula borboleta em ferro fundido, tipo "lug" ou "wafer", di am. =  200mm a 300mm</t>
  </si>
  <si>
    <t>Assentamento de válvula borboleta em ferro fundido, tipo "lug" ou "'wafer", d iam. =  350mm a 450mm</t>
  </si>
  <si>
    <t>Assentamento de válvula borboleta em ferro fundido, tipo "lug" ou "wafer", di am. =  500mm a 600mm</t>
  </si>
  <si>
    <t>Assentamento de válvula de alívio em ferro fundido com flanges, diam. =   50m m a 150mm</t>
  </si>
  <si>
    <t>Assentamento de válvula de alívio em ferro fundido com flanges, diam. =  200m m a 300mm</t>
  </si>
  <si>
    <t>Assentamento de válvula de alívio em ferro fundido com flanges, diam. =  350m m a 450mm</t>
  </si>
  <si>
    <t>Assentamento de válvula de alívio em ferro fundido com flanges, diam. =  500m 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</si>
  <si>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</si>
  <si>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</si>
  <si>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</si>
  <si>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</si>
  <si>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</si>
  <si>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</si>
  <si>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</si>
  <si>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</si>
  <si>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ventosa em ferro fundido com flange,  diam. =   50mm a 150mm</t>
  </si>
  <si>
    <t>Assentamento de ventosa em ferro fundido com flange,  diam. =  150mm a 200mm</t>
  </si>
  <si>
    <t>Assentamento de ventosa simples em ferro fundido, com rosca,  diam. =   3/4"  a 2"</t>
  </si>
  <si>
    <t>Aterramento composto de 3 hastes de cobre l = 2,40m, interligada com cabo de  cobre tipo cordoalha</t>
  </si>
  <si>
    <t>Aterramento composto de 3 hastes de cobre Ø 5/8" x 2,40m, interligada com cab o de cobre 35mm2</t>
  </si>
  <si>
    <t>Aterramento composto de 3 hastes de cobre Ø 5/8" x 2,40m, interligada com cab o de cobre 50mm2</t>
  </si>
  <si>
    <t>Aterramento composto de 3 hastes de cobre Ø 5/8" x 2,40m, interligada com cab o de cobre 6mm2</t>
  </si>
  <si>
    <t>Aterramento composto de 3 hastes de cobre Ø 5/8" x 2,40m, interligada com cab o de cobre 70mm2</t>
  </si>
  <si>
    <t>Aterramento composto de 3 hastes de cobre Ø 5/8" x 2,40m, interligada com cab o de cobre 95mm2</t>
  </si>
  <si>
    <t>Aterramento composto de haste de cobre l = 2,40m, interligada com cabo de cob re tipo cordoalha</t>
  </si>
  <si>
    <t>Auxiliar Administrativo</t>
  </si>
  <si>
    <t>Bancada em granito branco fortaleza, e = 2cm</t>
  </si>
  <si>
    <t>Bancada em granito branco polar, largura 57cm, e= 2cm, para pia ou lavatório</t>
  </si>
  <si>
    <t>Bancada em granito cinza andorinha, e=2cm</t>
  </si>
  <si>
    <t>Bancada em granito verde ubatuba, e = 2cm</t>
  </si>
  <si>
    <t>Bancada em granito verde ubatuba, e = 2cm, com filete 3cm - Obra Mercado de L agarto</t>
  </si>
  <si>
    <t>Banco de concreto em alvenaria de tijolos maciços, assento em concreto simple s, sem encosto, revestido em todas as faces com cerâmica Elizabeth 20x20 cm o u similar</t>
  </si>
  <si>
    <t>Banco de concreto em alvenaria de tijolos, assento em concreto armado, sem en costo, pintado com tinta acrílica, 2 demãos</t>
  </si>
  <si>
    <t>Banco de concreto pre-moldado com encosto e pintura (padrão emurb)</t>
  </si>
  <si>
    <t>Banco de concreto pre-moldado com pintura, sem encosto (padrão emurb)</t>
  </si>
  <si>
    <t>Boca de lobo com depressão em alvenaria de tijolos maciços, esp=0,20m, altura até 1,00m</t>
  </si>
  <si>
    <t>Boca de lobo com grelha de concreto tipo 1 - 0.70 x 0.40 m</t>
  </si>
  <si>
    <t>Bombeamento direto p/ esgotamento de valas</t>
  </si>
  <si>
    <t>Bombeamento direto p/ esgotamento de valas com Gerador</t>
  </si>
  <si>
    <t>Brinquedo amarelinha (padrão emurb)</t>
  </si>
  <si>
    <t>Cabo de cobre nú 16 mm2 (4 awg) - fornecimento</t>
  </si>
  <si>
    <t>Cabo de cobre nú 25 mm2 (2 awg) - fornecimento</t>
  </si>
  <si>
    <t>Cabo de cobre nú 50 mm2 - fornecimento</t>
  </si>
  <si>
    <t>Cadastro de Redes de Água / Adutoras</t>
  </si>
  <si>
    <t>Caixa de admissão de ar 0,80x0,80m</t>
  </si>
  <si>
    <t>Caixa de águas pluviais em pvc 300mm</t>
  </si>
  <si>
    <t>Caixa de descarga para emissário de esgotos dimensões 1,20 x 1,20m</t>
  </si>
  <si>
    <t>Caixa de gordura em alvenaria de tijolos maciços esp. = 0,12m,  dim. int. =   0.40 x 0.30 x 0.65m</t>
  </si>
  <si>
    <t>Caixa de gordura em pvc 300mm</t>
  </si>
  <si>
    <t>Caixa de gordura em pvc, múltipla</t>
  </si>
  <si>
    <t>Caixa de inspeção em pvc 300mm</t>
  </si>
  <si>
    <t>Caixa de passagem em alvenaria de tijolos maciços dim. int. = 0,60x0,60x1,20m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</si>
  <si>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</si>
  <si>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</si>
  <si>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0.40m, com tampa em tela de proteção metálica com dobradiça e p orta cadeado</t>
  </si>
  <si>
    <t>Caixa de passagem em alvenaria de tijolos maciços esp. = 0,12m,  dim. int. =  0.50 x 0.50 x 0.60m, com grelha de ferro fundido</t>
  </si>
  <si>
    <t>Caixa para proteção de hidrômetro dimensões 0,50x1,00x0,70m, para ligações de grandes consumidores</t>
  </si>
  <si>
    <t>Caixa para proteção de hidrômetro dimensões 0,60x1,00x1,00m, para ligações de grandes consumidores</t>
  </si>
  <si>
    <t>Caixa sifonada em alvenaria de tijolos maciços esp. = 0,12m,  dim. int. =  0. 40 x 0.30 x 0.65m</t>
  </si>
  <si>
    <t>Calha de concreto e alvenaria, revestida internamente, com grelha de concreto , seção 0,30 x 0,50 m</t>
  </si>
  <si>
    <t>Calha de concreto e alvenaria, revestida internamente, com grelha de concreto , seção 0,40 x 0,50 m</t>
  </si>
  <si>
    <t>Camada drenante com areia média</t>
  </si>
  <si>
    <t>Canaleta de concreto c/ tampa removível em chapa de aço (0,25 x 0,25  x 0,25m )</t>
  </si>
  <si>
    <t>Canaleta de concreto c/ tampa removível em chapa de aço (0,70 x 0,70  x 0,50) m</t>
  </si>
  <si>
    <t>Cantoneira em alumínio anodizado natural, antiderrapante, 2" x  2", para arre mates</t>
  </si>
  <si>
    <t>Cantoneira em alumínio anodizado preto, 1/2" x 1/16" para arremates em revest imentos cerâmicos</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</si>
  <si>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</si>
  <si>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</si>
  <si>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</si>
  <si>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</si>
  <si>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</si>
  <si>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</si>
  <si>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</si>
  <si>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</si>
  <si>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</si>
  <si>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</si>
  <si>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</si>
  <si>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</si>
  <si>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</si>
  <si>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</si>
  <si>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</si>
  <si>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</si>
  <si>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</si>
  <si>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</si>
  <si>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</si>
  <si>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</si>
  <si>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</si>
  <si>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</si>
  <si>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</si>
  <si>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PVC Rígido e PVC DEFoFo DN 50mm</t>
  </si>
  <si>
    <t>Carga e Descarga de Tubos de PVC Rígido e PVC DEFoFo DN 75mm</t>
  </si>
  <si>
    <t>Centralizador DN 10"</t>
  </si>
  <si>
    <t>Centralizador DN 6"</t>
  </si>
  <si>
    <t>Centralizador DN 8"</t>
  </si>
  <si>
    <t>Cerca com estaca de concreto  (espaçamento 1,50m) h = 2,00m, altura útil 1,60 m, c/ 6 fios arame farpado - Rev. - 03</t>
  </si>
  <si>
    <t>Cerca com estaca premoldada em concreto armado, seção quadrada 10 x 10 cm, es paçamento entre estacas 1,80m, hu(e) = 1,00 m , ht(e) = 1,50 m, escoras a cad a 12,60 m, com 9 fios de arame farpado</t>
  </si>
  <si>
    <t>Cerca com estaca premoldada em concreto armado, seção quadrada 10 x 10 cm, es paçamento entre estacas 1,80m, hu(e) = 1,00 m, ht(e) = 1,50 m,  escoras a cad a 12,60 m, com 5 fios de arame farpado</t>
  </si>
  <si>
    <t>Cerca com estaca premoldada em concreto armado, seção quadrada 10 x 10 cm, es paçamento entre estacas 1,80m, hu(e) = 1,50 m, ht(e) = 2,00 m, escoras a cada 12,60 m, com 14 fios de arame farpado</t>
  </si>
  <si>
    <t>Cerca com estaca premoldada em concreto armado, seção quadrada 10 x 10 cm, es paçamento entre estacas 1,80m, hu(e) = 1,50 m, ht(e) = 2,00 m, escoras a cada 12,60 m, com 7 fios de arame farpado</t>
  </si>
  <si>
    <t>Cerca com estaca premoldada em concreto armado, seção quadrada 10 x 10 cm, es paçamento entre estacas 1,80m, hu(e) = 1,80 m, ht(e) = 2,20 m, escoras a cada 12,60 m, com 6 fios arame farpado e 03 fiadas bloco cimento, pintada c/ esmal te poliuretano</t>
  </si>
  <si>
    <t>Cerca com estaca premoldada em concreto armado, seção quadrada 10 x 10 cm, es paçamento entre estacas 1,80m, hu(e) = 1,80 m, ht(e) = 2,20 m, escoras a cada 12,60 m, com 6 fios arame liso plast. e 02 fiadas bloco cimento, pintada c/ e smalte poliuretano</t>
  </si>
  <si>
    <t>Cerca com estaca premoldada em concreto armado, seção quadrada 10 x 10 cm, es paçamento entre estacas de 1,80m, hu(e) = 2,00 m, ht(e) = 2,50 m, escoras a c ada 12,60 m, com 10 fios de arame farpado</t>
  </si>
  <si>
    <t>Cerca com estaca premoldada em concreto armado, seção quadrada 10 x 10 cm, es paçamento entre estacas de 1,80m, hu(e) = 2,00 m, ht(e) = 2,50 m, escoras a c ada 12,60 m, com 19 fios de arame farpado</t>
  </si>
  <si>
    <t>Cerca com estaca premoldada em concreto armado, seção quadrada 10 x 10 cm, es paçamento entre estacas de 1,80m, hu(e) = 2,50 m, altura total =3,00 m,  esco ras a cada 12,60 m, com 24 fios de arame farpado</t>
  </si>
  <si>
    <t>Cerca com estaca premoldada em concreto armado, seção quadrada 10 x 10 cm, es paçamento entre estacas de 1,80m, hu(e) = 2,50 m, ht(e) =3,00 m, escoras a ca da 12,60 m, com 12 fios de arame farpado</t>
  </si>
  <si>
    <t>Cerca com estaca premoldada em concreto armado, seção quadrada 10 x 10 cm, es paçamento entre estacas de 1,80m, hu(e) = 2,50 m, ht(e) =3,00 m, escoras a ca da 12,60 m, com 4 fios de arame farpado</t>
  </si>
  <si>
    <t>Chapa em policarbonato mr-10, cor cristal, ge, espessura 12.7 mm</t>
  </si>
  <si>
    <t>Chapa em policarbonato mr-10, cor cristal, ge, espessura 4.5 mm</t>
  </si>
  <si>
    <t>Chapa em policarbonato mr-10, cor cristal, ge, espessura 6.0 mm</t>
  </si>
  <si>
    <t>Chapisco em parede com argamassa traço t1 - 1:3 (cimento / areia) - Revisado  08/2015</t>
  </si>
  <si>
    <t>Chapisco em parede com argamassa traço t2 - 1:3  (cimento / areia / adesivo b ianco) - Revisado 08/2015</t>
  </si>
  <si>
    <t>Chapisco em teto, e=5mm, com argamassa traço t1 - 1:3 (cimento / areia) - rev isasa 08/2015</t>
  </si>
  <si>
    <t>Chapisco em teto, e=5mm, com argamassa traço t2 - 1:3  (cimento / areia /ades ivo bianco) - Revisada 08/2015</t>
  </si>
  <si>
    <t>Chumbamento de Caixa em Policarbonato para Proteção de Hidrômetro</t>
  </si>
  <si>
    <t>Cimentação Anelar Poço de 100 a 300m</t>
  </si>
  <si>
    <t>Cimentado com argamassa traço t2 - 1:3  (cimento / areia / bianco)</t>
  </si>
  <si>
    <t>Cintas e vergas em blocos cerâmicos tipo "u" (calha) 9x19x19cm, preenchidos c om concreto armado fck=15mpa - Rev. 01</t>
  </si>
  <si>
    <t>Colchão de areia</t>
  </si>
  <si>
    <t>Concertina Dupla, em aço galvanizado, espiral de Ø = 450 mm, 5 clipes p/espir al, lâmina de 30mm e  fio interno = 2,75mm,  inclusive instalação</t>
  </si>
  <si>
    <t>Concertina Dupla, em aço galvanizado, espiral de Ø = 610 mm, 5 clipes p/espir al, lâmina de 30mm e  fio interno = 2,75mm,  inclusive instalação</t>
  </si>
  <si>
    <t>Concertina Dupla, em aço galvanizado, espiral de Ø = 730 mm, 5 clipes p/espir al, lâmina de 30mm e  fio interno = 2,75mm,  inclusive instalação</t>
  </si>
  <si>
    <t>Concertina Dupla, em aço galvanizado, espiral de Ø = 980 mm, 5 clipes p/espir al, lâmina de 30mm e  fio interno = 2,75mm,  inclusive instalação</t>
  </si>
  <si>
    <t>Concreto armado fck=15MPa fabricado na obra, adensado e lançado, para Uso Ger al, com formas planas em compensado resinado 12mm (05 usos)</t>
  </si>
  <si>
    <t>Concreto Armado fck=21,0MPa, usinado, bombeado, adensado e lançado, para Uso  Geral, com formas planas em compensado resinado 12mm (05 usos)</t>
  </si>
  <si>
    <t>Concreto Armado fck=30,0MPa, usinado, bombeado, adensado e lançado, para uso  Geral, com formas planas em compensado resinado 12mm (05 usos)</t>
  </si>
  <si>
    <t>Concreto simples usinado fck=30mpa, bombeado, lançado e adensado em superestr utura</t>
  </si>
  <si>
    <t>Concreto simples usinado fck=30mpa, bombeado, lançado e adensado na infraestr utura</t>
  </si>
  <si>
    <t>Concreto simples usinado fck=40mpa, bombeado, lançado e adensado em superestr utura</t>
  </si>
  <si>
    <t>Concreto simples usinado fck=40mpa, bombeado, lançado e adensado na infraestr utura</t>
  </si>
  <si>
    <t>Concreto simples usinado fck=45mpa, bombeado, lançado e adensado em superestr utura</t>
  </si>
  <si>
    <t>Concreto simples usinado fck=45mpa, bombeado, lançado e adensado na infraestr utura</t>
  </si>
  <si>
    <t>Conserto de caixa de inspeção com demolição da existente</t>
  </si>
  <si>
    <t>Conserto de caixa de inspeção com demolição da existente revestida internamen te e externamente com argamassa 1:3 (cimento:areia)</t>
  </si>
  <si>
    <t>Conserto de caixa de inspeção sem demolição da existente</t>
  </si>
  <si>
    <t>Conserto de Poço de Visita</t>
  </si>
  <si>
    <t>Correção de vazamentos de adutora em ferro fundido, dn   80mm, em terreno nat ural</t>
  </si>
  <si>
    <t>Correção de vazamentos de adutora em ferro fundido, dn   80mm, pavimentação e m asfalto</t>
  </si>
  <si>
    <t>Correção de vazamentos de adutora em ferro fundido, dn   80mm, pavimentação e m asfalto sobre paralelepípedos</t>
  </si>
  <si>
    <t>Correção de vazamentos de adutora em ferro fundido, dn   80mm, pavimentação e m paralelepípedos</t>
  </si>
  <si>
    <t>Correção de vazamentos de adutora em ferro fundido, dn   80mm, pavimentação e m piçarra (base)</t>
  </si>
  <si>
    <t>Correção de vazamentos de adutora em ferro fundido, dn 100mm, em terreno natu 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</si>
  <si>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</si>
  <si>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</si>
  <si>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</si>
  <si>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100mm, pavimentação em piçarra (base)</t>
  </si>
  <si>
    <t>Correção de vazamentos de adutora em ferro fundido, dn 150mm, em terreno natu 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</si>
  <si>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</si>
  <si>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</si>
  <si>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</si>
  <si>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150mm, pavimentação em piçarra (base)</t>
  </si>
  <si>
    <t>Correção de vazamentos de adutora em ferro fundido, dn 200mm, em terreno natu 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</si>
  <si>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</si>
  <si>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</si>
  <si>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</si>
  <si>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200mm, pavimentação em piçarra (base)</t>
  </si>
  <si>
    <t>Correção de vazamentos de adutora em ferro fundido, dn 250mm, em terreno natu 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</si>
  <si>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</si>
  <si>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</si>
  <si>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</si>
  <si>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250mm, pavimentação em piçarra (base)</t>
  </si>
  <si>
    <t>Correção de vazamentos de adutora em ferro fundido, dn 300mm, em terreno natu 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</si>
  <si>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</si>
  <si>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</si>
  <si>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</si>
  <si>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Correção de vazamentos de adutora em ferro fundido, dn 300mm, pavimentação em piçarra (base)</t>
  </si>
  <si>
    <t>Correção de vazamentos de rede de água em pvc, dn  50mm, pavimentação em piça rra (base) - Rev 01</t>
  </si>
  <si>
    <t>Correção de vazamentos de rede de água em pvc, dn  75mm, pavimentação em piça rra (base)</t>
  </si>
  <si>
    <t>Correção de vazamentos de rede de água em pvc, dn 100mm, pavimentação em piça rra (base)</t>
  </si>
  <si>
    <t>Correção de vazamentos de rede de água em pvc, dn 150mm, em terreno natural</t>
  </si>
  <si>
    <t>Correção de vazamentos de rede de água em pvc, dn 150mm, pavimentação em asfa lto</t>
  </si>
  <si>
    <t>Correção de vazamentos de rede de água em pvc, dn 150mm, pavimentação em asfa lto sobre paralelepípedos</t>
  </si>
  <si>
    <t>Correção de vazamentos de rede de água em pvc, dn 150mm, pavimentação em para lelepípedos</t>
  </si>
  <si>
    <t>Correção de vazamentos de rede de água em pvc, dn 150mm, pavimentação em piça rra (base)</t>
  </si>
  <si>
    <t>Correção de vazamentos de rede de água em pvc, dn 200mm, em terreno natural</t>
  </si>
  <si>
    <t>Correção de vazamentos de rede de água em pvc, dn 200mm, pavimentação em asfa lto</t>
  </si>
  <si>
    <t>Correção de vazamentos de rede de água em pvc, dn 200mm, pavimentação em asfa lto sobre paralelepípedos</t>
  </si>
  <si>
    <t>Correção de vazamentos de rede de água em pvc, dn 200mm, pavimentação em para lelepípedos</t>
  </si>
  <si>
    <t>Correção de vazamentos de rede de água em pvc, dn 200mm, pavimentação em piça rra (base)</t>
  </si>
  <si>
    <t>Correção de vazamentos em ramais prediais de água dn 20mm, pavimentação em as falto sobre paralelepípedos</t>
  </si>
  <si>
    <t>Correção de vazamentos em ramais prediais de água dn 20mm, pavimentação em la drilho tipo trottoir</t>
  </si>
  <si>
    <t>Correção de vazamentos em ramais prediais de água dn 20mm, pavimentação em pi çarra (base)</t>
  </si>
  <si>
    <t>Correção de vazamentos em ramais prediais de água DN 50mm, em terreno natural - Rev 01</t>
  </si>
  <si>
    <t>Correção de vazamentos em ramais prediais de água DN 50mm, pavimentação em ci mentado - Rev 01</t>
  </si>
  <si>
    <t>Correção de vazamentos em ramais prediais de água DN 50mm, pavimentação em la drilho cerâmico - Rev 01</t>
  </si>
  <si>
    <t>Corrimão em madeira de lei (pau d´arco), h=1.20m</t>
  </si>
  <si>
    <t>Corrimão em madeira de lei angelin vermelho, h=1.20m</t>
  </si>
  <si>
    <t>Corte em ligação de água utilizando lacre em polipropileno (disco)</t>
  </si>
  <si>
    <t>Corte grande consumidor com hidrômetro 10 a 20m3 de capacidade, com ou sem ca valete</t>
  </si>
  <si>
    <t>Corte grande consumidor, com hidrômetro de 30 a 50m3 de capacidade</t>
  </si>
  <si>
    <t>Corte no geral - supressão</t>
  </si>
  <si>
    <t>Corte no ramal</t>
  </si>
  <si>
    <t>Demolição de piso de alta resistência</t>
  </si>
  <si>
    <t>Demolição de piso em lajota hexagonal</t>
  </si>
  <si>
    <t>Desenvolvimento com Compressor 125psi / 250cfm</t>
  </si>
  <si>
    <t>Desenvolvimento com Compressor 150psi / 600cfm</t>
  </si>
  <si>
    <t>Desenvolvimento com Compressor 250psi / 750cfm</t>
  </si>
  <si>
    <t>Desenvolvimento com Plunger</t>
  </si>
  <si>
    <t>Desinfecção em rede de água / adutora</t>
  </si>
  <si>
    <t>Desinversão de hidrômetro</t>
  </si>
  <si>
    <t>Desobstrução de filtro no cavalete p/ verificação de falta de água</t>
  </si>
  <si>
    <t>Desobstrução de ramais prediais de esgotos com varetas</t>
  </si>
  <si>
    <t>Desobstrução de Ramal Predial de esgoto com auxílio de equipamento hidrojato</t>
  </si>
  <si>
    <t>Desobstrução de rede de esgotos entre PV's com auxílio de equipamento hidroja to</t>
  </si>
  <si>
    <t>Desobstrução de redes coletoras de esgotos com varetas</t>
  </si>
  <si>
    <t>Divisória em pvc estruturado em perfis de aço pintado em epoxi-poliester, mon tada</t>
  </si>
  <si>
    <t>EM ESTUDO - Tampa em concreto armado fck=30,0MPa, para poço de inspeção/visit a em alvenaria/concreto, dim. 1,20x1,20x0,20m, apoiada sobre o PI/PV, com aço 3/8", exclusive tampão de ferro fundido</t>
  </si>
  <si>
    <t>EM ESTUDO - Tampa em concreto armado fck=30,0MPa, para poço de inspeção/visit a em PEAD, dim. 1,20x1,20x0,20m, apoiada sobre o solo, com aço 5/16", exclusi ve tampão de ferro fundido</t>
  </si>
  <si>
    <t>Enceramento de esquadrias de madeira</t>
  </si>
  <si>
    <t>Ensaio de Bombeamento com bomba submersível</t>
  </si>
  <si>
    <t>Ensaio de Vazão com Compressor 125psi / 250cfm</t>
  </si>
  <si>
    <t>Ensaio de Vazão com Compressor 150psi / 600cfm</t>
  </si>
  <si>
    <t>Ensaio de Vazão com Compressor 250psi / 750cfm</t>
  </si>
  <si>
    <t>Equipamento de ginástica nº 06 (padrão emurb)</t>
  </si>
  <si>
    <t>Escada de cilindros nº 7 c (padrão emurb)</t>
  </si>
  <si>
    <t>Escada de Ferro Tipo Piscina com Guias - Rev. 01</t>
  </si>
  <si>
    <t>Escada marinheiro, com degraus em barra redonda de 3/4", guarda-corpo em barr a chata de 1 1/2" x 1/4" e patamar(1,05 x 0,95m) em chapa expandida de 1/4"</t>
  </si>
  <si>
    <t>Escavação e carga com escavadeira hidráulica de material de 1ª categoria em m eio alagado</t>
  </si>
  <si>
    <t>Escavação e carga com escavadeira hidráulica de material de 1ª categoria ou d e jazida</t>
  </si>
  <si>
    <t>Escorregadeira de madeira nº 11 (padrão emurb)</t>
  </si>
  <si>
    <t>Estrado de Madeira Para Sacaria</t>
  </si>
  <si>
    <t>Extravasor celular duplo em concreto e alvenaria, abertura 2.00 x 1.00 x 0.26 m - R1</t>
  </si>
  <si>
    <t>Faixa de argamassa cimento, cal e areia traço t5 (1:2:8) - largura 10cm e esp essura de 2cm</t>
  </si>
  <si>
    <t>Filete de mármore branco, 2 cm, para acabamentos</t>
  </si>
  <si>
    <t>Fio rígido isolado em pvc  6,0mm2 - 450/750v / 70°c</t>
  </si>
  <si>
    <t>Forma curva para estruturas, em compensado plastificado de 10mm, 02 usos, inc lusive escoramento</t>
  </si>
  <si>
    <t>Forma curva para estruturas, em compensado plastificado de 10mm, 03 usos, inc lusive escoramento</t>
  </si>
  <si>
    <t>Forma curva para estruturas, em compensado plastificado de 10mm, 04 usos, inc lusive escoramento</t>
  </si>
  <si>
    <t>Forma curva para estruturas, em compensado plastificado de 10mm, 05 usos, inc lusive escoramento</t>
  </si>
  <si>
    <t>Forma curva para estruturas, em compensado plastificado de 10mm, 07 usos, inc lusive escoramento</t>
  </si>
  <si>
    <t>Forma curva para estruturas, em compensado resinado de 10mm , 01 uso, inclusi ve escoramento</t>
  </si>
  <si>
    <t>Forma curva para estruturas, em compensado resinado de 10mm , 02 usos, inclus ive escoramento</t>
  </si>
  <si>
    <t>Forma curva para estruturas, em compensado resinado de 10mm, 03 usos, inclusi ve escoramento</t>
  </si>
  <si>
    <t>Forma curva para estruturas, em compensado resinado de 10mm, 04 usos, inclusi ve escoramento</t>
  </si>
  <si>
    <t>Forma curva para estruturas, em compensado resinado de 10mm, 05 usos, inclusi ve escoramento</t>
  </si>
  <si>
    <t>Forma curva para estruturas, em compensado resinado de 10mm, 07 usos, inclusi 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</si>
  <si>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</si>
  <si>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</si>
  <si>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04 usos, inclusive escoramento</t>
  </si>
  <si>
    <t>Forma curva para estruturas, em compensado resinado flexível de 6mm, 05 usos, inclusive escoramento</t>
  </si>
  <si>
    <t>Forma curva para estruturas, em compensado resinado flexível de 6mm, 07 usos, inclusive escoramento</t>
  </si>
  <si>
    <t>Forma plana para estruturas, em compensado plastificado de 10mm, 01 uso, incl usive escoramento - Revisada 07.2015</t>
  </si>
  <si>
    <t>Forma plana para estruturas, em compensado plastificado de 10mm, 02 usos, inc lusive escoramento - Revisada 07.2015</t>
  </si>
  <si>
    <t>Forma plana para estruturas, em compensado plastificado de 10mm, 03 usos, inc lusive escoramento - Revisada 07.2015</t>
  </si>
  <si>
    <t>Forma plana para estruturas, em compensado plastificado de 10mm, 04 usos, inc lusive escoramento - Revisada 07.2015</t>
  </si>
  <si>
    <t>Forma plana para estruturas, em compensado plastificado de 10mm, 07 usos, inc lusive escoramento - Revisada 07.2015</t>
  </si>
  <si>
    <t>Forma plana para estruturas, em compensado plastificado de 12mm, 01 uso, excl usive escoramento - Revisada 07.2015</t>
  </si>
  <si>
    <t>Forma plana para estruturas, em compensado plastificado de 12mm, 02 usos, inc lusive escoramento - Revisada 07.2015</t>
  </si>
  <si>
    <t>Forma plana para estruturas, em compensado plastificado de 12mm, 03 usos, inc lusive escoramento - Revisada 07.2015</t>
  </si>
  <si>
    <t>Forma plana para estruturas, em compensado plastificado de 12mm, 04 usos, exc lusive escoramento - Revisada 07.2015</t>
  </si>
  <si>
    <t>Forma plana para estruturas, em compensado plastificado de 12mm, 05 usos, exc lusive escoramento - Revisada 07.2015</t>
  </si>
  <si>
    <t>Forma plana para estruturas, em compensado plastificado de 12mm, 05 usos, inc lusive escoramento - Revisada 07.2015</t>
  </si>
  <si>
    <t>Forma plana para estruturas, em compensado plastificado de 12mm, 10 usos, inc lusive escoramento - Revisada 07.2015</t>
  </si>
  <si>
    <t>Forma plana para estruturas, em compensado plastificado de 12mm, 12 usos, inc lusive escoramento - Revisada 07.2015</t>
  </si>
  <si>
    <t>Forma plana para estruturas, em compensado plastificado de 14mm, 04 usos, inc lusive escoramento - Revisada 07.2015</t>
  </si>
  <si>
    <t>Forma plana para estruturas, em compensado plastificado de 14mm, 07 usos, inc lusive escoramento - Revisada 07.2015</t>
  </si>
  <si>
    <t>Forma plana para estruturas, em compensado plastificado de 14mm, 10 usos, inc lusive escoramento - Revisada 07.2015</t>
  </si>
  <si>
    <t>Forma plana para estruturas, em compensado plastificado de 14mm, 12 usos, inc lusive escoramento - Revisada 07.2015</t>
  </si>
  <si>
    <t>Forma plana para estruturas, em compensado plastificado de 17mm, 01 uso</t>
  </si>
  <si>
    <t>Forma plana para estruturas, em compensado plastificado de 17mm, 02 usos, inc lusive escoramento - Revisada 07.2015</t>
  </si>
  <si>
    <t>Forma plana para estruturas, em compensado plastificado de 17mm, 03 usos, inc lusive escoramento - Revisada 07.2015</t>
  </si>
  <si>
    <t>Forma plana para estruturas, em compensado plastificado de 17mm, 04 usos, inc lusive escoramento - Revisada 07.2015</t>
  </si>
  <si>
    <t>Forma plana para estruturas, em compensado plastificado de 17mm, 05 usos, inc lusive escoramento - Revisada 07.2015</t>
  </si>
  <si>
    <t>Forma plana para estruturas, em compensado plastificado de 17mm, 07 usos, inc lusive escoramento - Revisada 07.2015</t>
  </si>
  <si>
    <t>Forma plana para estruturas, em compensado plastificado de 17mm, 10 usos, inc lusive escoramento - Revisada 07.2015</t>
  </si>
  <si>
    <t>Forma plana para estruturas, em compensado plastificado de 17mm, 12 usos, inc lusive escoramento - Revisada 07.2015</t>
  </si>
  <si>
    <t>Forma plana para estruturas, em compensado resinado de 10mm, 01 uso, inclusiv e escoramento - Revisada 07.2015</t>
  </si>
  <si>
    <t>Forma plana para estruturas, em compensado resinado de 10mm, 02 usos, inclusi ve escoramento - Revisada 07.2015</t>
  </si>
  <si>
    <t>Forma plana para estruturas, em compensado resinado de 10mm, 03 usos, inclusi ve escoramento - Revisada 07.2015</t>
  </si>
  <si>
    <t>Forma plana para estruturas, em compensado resinado de 10mm, 04 usos, inclusi ve escoramento - Revisada 07.2015</t>
  </si>
  <si>
    <t>Forma plana para estruturas, em compensado resinado de 10mm, 05 usos, inclusi ve escoramento - Revisada 07.2015</t>
  </si>
  <si>
    <t>Forma plana para estruturas, em compensado resinado de 10mm, 07 usos, inclusi ve escoramento - Revisada 07.2015</t>
  </si>
  <si>
    <t>Forma plana para estruturas, em compensado resinado de 12mm, 04 usos, inclusi ve escoramento - Revisada 07.2015</t>
  </si>
  <si>
    <t>Forma plana para estruturas, em compensado resinado de 12mm, 07 usos, inclusi ve escoramento - Revisada 07.2015</t>
  </si>
  <si>
    <t>Forma plana para estruturas, em compensado resinado de 14mm, 04 usos, inclusi ve escoramento - Revisada 07.2015</t>
  </si>
  <si>
    <t>Forma plana para estruturas, em compensado resinado de 14mm, 07 usos, inclusi ve escoramento - Revisada 07.2015</t>
  </si>
  <si>
    <t>Forma plana para estruturas, em tábuas de pinho, 04 usos, inclusive escoramen to</t>
  </si>
  <si>
    <t>Forma plana para estruturas, em tábuas de pinho, 07 usos, inclusive escoramen to</t>
  </si>
  <si>
    <t>Fornecimento de abraçadeira plástica serrilhada 232 mm</t>
  </si>
  <si>
    <t>Fornecimento de abraçadeira plástica serrilhada 390 mm</t>
  </si>
  <si>
    <t>Fornecimento de alça preformada para cabo multiplex 16 mm2</t>
  </si>
  <si>
    <t>Fornecimento de alça preformada para cabo multiplex 2 awg</t>
  </si>
  <si>
    <t>Fornecimento de alça preformada para cabo multiplex 2/0 awg</t>
  </si>
  <si>
    <t>Fornecimento de alça preformada para cabo multiplex 25 mm2</t>
  </si>
  <si>
    <t>Fornecimento de alça preformada para cabo multiplex 35 mm2</t>
  </si>
  <si>
    <t>Fornecimento de alça preformada para cabo multiplex 50 mm2</t>
  </si>
  <si>
    <t>Fornecimento de alça preformada para cabo multiplex 6 awg</t>
  </si>
  <si>
    <t>Fornecimento de alça preformada para cabo multiplex 70 mm2</t>
  </si>
  <si>
    <t>Fornecimento de arruela galvanizada, quadrada, 18 x 38 mm</t>
  </si>
  <si>
    <t>Fornecimento de base fixa para relé fotoelétrico</t>
  </si>
  <si>
    <t>Fornecimento de braço para luminária padrão energisa 1 3/4 x 3,00 m</t>
  </si>
  <si>
    <t>Fornecimento de braço reto para luminária pública padrão Energisa 1 x 1,00 m</t>
  </si>
  <si>
    <t>Fornecimento de cabo de cobre isolado  xlpe 1 x 35 mm2</t>
  </si>
  <si>
    <t>Fornecimento de cabo multiplexado para rede 1x1x16+16mm2</t>
  </si>
  <si>
    <t>Fornecimento de cabo multiplexado para rede 2x1x16+16mm2</t>
  </si>
  <si>
    <t>Fornecimento de cabo multiplexado para rede 3x1x16+16mm2</t>
  </si>
  <si>
    <t>Fornecimento de cabo multiplexado para rede 3x1x25+25mm2</t>
  </si>
  <si>
    <t>Fornecimento de cabo multiplexado para rede 3x1x70+70mm2</t>
  </si>
  <si>
    <t>Fornecimento de caixa de sobrepor (sistema "x") 75 x 75 x 31 mm, fixação late ral, p/canaleta 50x20mm, ref 303 42 Pial ou similar</t>
  </si>
  <si>
    <t>Fornecimento de Colar de Tomada de PVC, com Travas e Saída Roscáve, DN 85mm x 1/2"</t>
  </si>
  <si>
    <t>Fornecimento de Colar de Tomada de PVC, com Travas e Saída Roscável, DN 110mm x 1/2"</t>
  </si>
  <si>
    <t>Fornecimento de conector cunha 4-2 awg - 6 a 1/0</t>
  </si>
  <si>
    <t>Fornecimento de conector estribo para condutor 4 e 2 (222)</t>
  </si>
  <si>
    <t>Fornecimento de conector perfuração 25-95/2 95 mm²</t>
  </si>
  <si>
    <t>Fornecimento de derivação plástica (sistema "x")</t>
  </si>
  <si>
    <t>Fornecimento de elo fusível tipo 12 h, comp.= 500mm</t>
  </si>
  <si>
    <t>Fornecimento de elo fusível tipo 8k</t>
  </si>
  <si>
    <t>Fornecimento de estribo para alça 2 awg</t>
  </si>
  <si>
    <t>Fornecimento de fita auto fusão 19 mm x 10 m</t>
  </si>
  <si>
    <t>Fornecimento de fita isolante nº 33</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</si>
  <si>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</si>
  <si>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</si>
  <si>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</si>
  <si>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</si>
  <si>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</si>
  <si>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</si>
  <si>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Fornecimento de hidrômetro multijato d= 3/4", vazão = 5,0m3/h</t>
  </si>
  <si>
    <t>Fornecimento de isolador hitop porcelana 11,4 kv</t>
  </si>
  <si>
    <t>Fornecimento de luva plástica para canaleta 110x20mm, "sistema X", ref.304 05 , Pial Legrand ou similar</t>
  </si>
  <si>
    <t>Fornecimento de Macro-medidor de Vazão Tecnobrás ou similar DN 50mm</t>
  </si>
  <si>
    <t>Fornecimento de porca olhal em aço carbono 16 mm</t>
  </si>
  <si>
    <t>Fornecimento de registro automático com flanges em ferro fundido - RAU10, DN  150mm</t>
  </si>
  <si>
    <t>Fornecimento de registro dn 1/2" em ligações prediais de água, com fornecimen to do registro</t>
  </si>
  <si>
    <t>Fornecimento de registro gaveta de bronze com rosca e volante DN 3"</t>
  </si>
  <si>
    <t>Fornecimento de Registro gaveta de bronze com rosca e volante DN 4"</t>
  </si>
  <si>
    <t>Fornecimento de relé fotoelétrico indiv. 5a/220v, c/ base móvel</t>
  </si>
  <si>
    <t>Fornecimento de selim elástico para rede coletora de esgotos DN 200 x 100mm - Rev 01</t>
  </si>
  <si>
    <t>Fornecimento de tampão de ferro fundido articulado TD-5</t>
  </si>
  <si>
    <t>Fornecimento de terminal pré-isolado tipo garfo série métrica para cabo 2,5 m m2</t>
  </si>
  <si>
    <t>Fornecimento de terminal pré-isolado tipo garfo série métrica para cabo 4,0 m m2</t>
  </si>
  <si>
    <t>Fornecimento de tubo de pvc p/rede coletora esgoto, JEI, PB, dn = 100mm (Vini lfort - Tigre ou similar) - Rev. 02</t>
  </si>
  <si>
    <t>Fornecimento de tubo de pvc p/rede coletora esgoto, JEI, PB, dn = 150mm (Vini lfort - Tigre ou similar)</t>
  </si>
  <si>
    <t>Fornecimento de tubo de pvc p/rede coletora esgoto, JEI, PB, dn = 200mm (Vini lfort - Tigre ou similar)</t>
  </si>
  <si>
    <t>Fornecimento de tubo de pvc p/rede coletora esgoto, JEI, PB, dn = 250mm (Vini lfort - Tigre ou similar)</t>
  </si>
  <si>
    <t>Fornecimento de tubo de pvc p/rede coletora esgoto, JEI, PB, dn = 300mm (Vini lfort - Tigre ou similar)</t>
  </si>
  <si>
    <t>Fornecimento de tubo de pvc p/rede coletora esgoto, JEI, PB, dn = 400mm (Vini lfort - Tigre ou similar)</t>
  </si>
  <si>
    <t>Fornecimento de tubo em ferro fundido, bolsa e flange PN 10, diam. =  250mm,  L=1,00m</t>
  </si>
  <si>
    <t>Fornecimento de tubo em ferro fundido, bolsa e flange PN 16, diam. =  250mm,  L=1,00m</t>
  </si>
  <si>
    <t>Fornecimento de tubo em ferro fundido, c/ flanges PN 10 / 16, diam. =  100mm, L=0,38m</t>
  </si>
  <si>
    <t>Fornecimento de tubo em ferro fundido, c/ flanges PN 10 / 16, diam. =  100mm, L=1,00m</t>
  </si>
  <si>
    <t>Fornecimento de tubo em ferro fundido, c/ flanges PN 10 / 16, diam. =  100mm, L=1,79m</t>
  </si>
  <si>
    <t>Fornecimento de tubo em ferro fundido, c/ flanges PN 10 / 16, diam. =  100mm, L=2,00m</t>
  </si>
  <si>
    <t>Fornecimento de tubo em ferro fundido, c/ flanges PN 10 / 16, diam. =  100mm, L=5,80m</t>
  </si>
  <si>
    <t>Fornecimento de tubo em ferro fundido, c/ flanges PN 10 / 16, diam. =  150mm, L=1,00m</t>
  </si>
  <si>
    <t>Fornecimento de tubo em ferro fundido, c/ flanges PN 10 / 16, diam. =  150mm, L=2,00m</t>
  </si>
  <si>
    <t>Fornecimento de tubo em ferro fundido, c/ flanges PN 10 / 16, diam. =  150mm, L=5,80m</t>
  </si>
  <si>
    <t>Fornecimento de tubo em ferro fundido, c/ flanges PN 10, diam. =  200mm, L=1, 00m</t>
  </si>
  <si>
    <t>Fornecimento de tubo em ferro fundido, c/ flanges PN 10, diam. =  200mm, L=2, 00m</t>
  </si>
  <si>
    <t>Fornecimento de tubo em ferro fundido, c/ flanges PN 10, diam. =  200mm, L=5, 80m</t>
  </si>
  <si>
    <t>Fornecimento de tubo em ferro fundido, c/ flanges PN 10, diam. =  250mm, L=1, 00m</t>
  </si>
  <si>
    <t>Fornecimento de tubo em ferro fundido, c/ flanges PN 10, diam. =  250mm, L=2, 00m</t>
  </si>
  <si>
    <t>Fornecimento de tubo em ferro fundido, c/ flanges PN 10, diam. =  250mm, L=5, 80m</t>
  </si>
  <si>
    <t>Fornecimento de tubo em ferro fundido, c/ flanges PN 10, diam. =  300mm, L=1, 00m</t>
  </si>
  <si>
    <t>Fornecimento de tubo em ferro fundido, c/ flanges PN 10, diam. =  300mm, L=2, 00m</t>
  </si>
  <si>
    <t>Fornecimento de tubo em ferro fundido, c/ flanges PN 10, diam. =  300mm, L=5, 80m</t>
  </si>
  <si>
    <t>Fornecimento de tubo em ferro fundido, c/ flanges PN 16, diam. =  200mm, L=1, 00m</t>
  </si>
  <si>
    <t>Fornecimento de tubo em ferro fundido, c/ flanges PN 16, diam. =  250mm, L=1, 00m</t>
  </si>
  <si>
    <t>Fornecimento de tubo em ferro fundido, c/ flanges PN 16, diam. =  300mm, L=1, 00m</t>
  </si>
  <si>
    <t>Fornecimento de tubo em ferro fundido, ponta e flange PN 10 / 16, diam. =  10 0mm, L=1,00m</t>
  </si>
  <si>
    <t>Fornecimento de tubo em ferro fundido, ponta e flange PN 10 / 16, diam. =  15 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</si>
  <si>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</si>
  <si>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</si>
  <si>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</si>
  <si>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</si>
  <si>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</si>
  <si>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</si>
  <si>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fofo, bolsa e flange pn 10 / 16, d=   80mm, l=1,00m</t>
  </si>
  <si>
    <t>Fornecimento de tubo em fofo, c/ flanges pn 10 / 16, d=    80mm, l=1,00m</t>
  </si>
  <si>
    <t>Fornecimento de tubo em fofo, c/ flanges pn 10 / 16, d=    80mm, l=2,00m</t>
  </si>
  <si>
    <t>Fornecimento de tubo em fofo, c/ flanges pn 10 / 16, d=    80mm, l=5,80m</t>
  </si>
  <si>
    <t>Fornecimento de tubo em fofo, ponta e flange pn 10 / 16 / 25, d=   80mm, L=1, 00m</t>
  </si>
  <si>
    <t>Fornecimento de Válvula Controladora de Nível DN 150mm</t>
  </si>
  <si>
    <t>Fornecimento de Válvula Controladora de Vazão com Flanges, DN 50mm</t>
  </si>
  <si>
    <t>Fornecimento de Válvula Controladora de Vazão com Flanges, DN 75mm</t>
  </si>
  <si>
    <t>Fornecimento de Válvula Controladora de Vazão com Flanges, DN100mm</t>
  </si>
  <si>
    <t>Fornecimento e assentamento de bucha de redução de ferro galvanizado de 1 1/2 " x 3/4"</t>
  </si>
  <si>
    <t>Fornecimento e assentamento de bucha de redução de ferro galvanizado de 1" x  1/2"</t>
  </si>
  <si>
    <t>Fornecimento e assentamento de bucha de redução de ferro galvanizado de 2" x  1"</t>
  </si>
  <si>
    <t>Fornecimento e assentamento de bucha de redução de ferro galvanizado de 2" x  1/2"</t>
  </si>
  <si>
    <t>Fornecimento e assentamento de bucha de redução de ferro galvanizado de 2" x  3/4"</t>
  </si>
  <si>
    <t>Fornecimento e assentamento de bucha de redução de ferro galvanizado de 3" x  1 1/2"</t>
  </si>
  <si>
    <t>Fornecimento e assentamento de bucha de redução de ferro galvanizado de 3" x  1"</t>
  </si>
  <si>
    <t>Fornecimento e assentamento de bucha de redução de ferro galvanizado de 3" x  2"</t>
  </si>
  <si>
    <t>Fornecimento e Assentamento de Caixa de Proteção de policarbonato p/ligação e m parede</t>
  </si>
  <si>
    <t>Fornecimento e assentamento de canaleta de concreto armado com grelha (0,50 x 0,40 m)</t>
  </si>
  <si>
    <t>Fornecimento e assentamento de hidrômetro dn 1/2", vazão 3,0m3/h</t>
  </si>
  <si>
    <t>Fornecimento e assentamento de Hidrômetro multijato ou unijato, Qn 1,5 Qmax   m3/h, DN 15  1/2" Pré-Equipado para Telemetria</t>
  </si>
  <si>
    <t>Fornecimento e Assentamento de Tampão de ferro dúctil diam. = 600mm em poço d e visita e Caixas de Passagem</t>
  </si>
  <si>
    <t>Fornecimento e implantação de placa retangular (2,00mx1,00m) de sinalização t otalmente refletiva, inclusive fornecimento e implantação de poste curvo tele cônico de engastar, galvanizado a fogo, altura de 6 metros, da Conipost/Tecno lux ou similar</t>
  </si>
  <si>
    <t>Fornecimento e implantação de poste circular de concreto 12/200 c/ luminária  cw-565, lâmpadas vapr de sódio 400w, ignitor, reator e acessórios</t>
  </si>
  <si>
    <t>Fornecimento e instalação de braço para luminária padrão energisa 1 1/4" x 1, 50 m</t>
  </si>
  <si>
    <t>Fornecimento e instalação de eletrocalha metálica perfurada 500 x  75 x 3000  mm</t>
  </si>
  <si>
    <t>Fornecimento e instalação de eletrocalha perfurada 200 x  50 x 3000 mm (ref.  mopa ou similar)</t>
  </si>
  <si>
    <t>Fornecimento e instalação de eletrocalha perfurada 300 x  75 x 3000 mm (ref.  mopa ou similar)</t>
  </si>
  <si>
    <t>Fornecimento e Instalação de Hidrante Subterrâneo com caixa, completo, DN  75 mm no passeio</t>
  </si>
  <si>
    <t>Fornecimento e Instalação de Hidrante tipo Coluna, completo, DN  80mm no pass eio,inclusive registro, conexões e caixa para registro</t>
  </si>
  <si>
    <t>Fornecimento e Instalação de Hidrante tipo Coluna, completo, DN 100mm no pass eio,inclusive registro, conexões e caixa para registro - Rev. 01</t>
  </si>
  <si>
    <t>Fornecimento e instalação de luminária braço de tempo com lâmpada fluorescent e eletônica PL 23w</t>
  </si>
  <si>
    <t>Fornecimento e instalação de tomada embutida para telefone</t>
  </si>
  <si>
    <t>Fornecimento e instalação de torneira de parede com saída lateral, linha Mist y, cód.1168-MY, Fabrimar ou similar</t>
  </si>
  <si>
    <t>Fornecimento e instalação de torneira pressmatic 120 de parede, ref. 17160706 , docol ou similar</t>
  </si>
  <si>
    <t>Fornecimento e instalação de torneira pressmatic compact de mesa, ref. 171606 06, docol ou similar</t>
  </si>
  <si>
    <t>Fornecimento e instalaçõa de isolador de pino de vidro multi-corpo p/ 15 kv</t>
  </si>
  <si>
    <t>Fornecimento e lançamento de concreto armado, fck = 15mpa em bloco de ancorag em</t>
  </si>
  <si>
    <t>Fornecimento e lançamento de concreto ciclópico em blocos de ancoragem</t>
  </si>
  <si>
    <t>Fornecimento e lançamento de concreto simples, fck = 15mpa em bloco de ancora gem</t>
  </si>
  <si>
    <t>Fornecimento e plantio de herbáceas ornamentais (jasmin manga)</t>
  </si>
  <si>
    <t>Galeria celular em alvenaria de tijolos maciços, com tampa em concreto armado (2.00 x 1.00) x 1.10 m - R1</t>
  </si>
  <si>
    <t>Galeria celular em alvenaria de tijolos maciços, com tampa em concreto armado 0.90 x 0.80 m - R1</t>
  </si>
  <si>
    <t>Galeria celular em alvenaria de tijolos maciços, com tampa em concreto armado 1.20 x 0.90 m - R1</t>
  </si>
  <si>
    <t>Gangorra nº 10 (padrão emurb)</t>
  </si>
  <si>
    <t>Grelha metálica em ferro fundido, 100x100cm</t>
  </si>
  <si>
    <t>Grelha metálica em ferro fundido, 50x50cm</t>
  </si>
  <si>
    <t>Guarda corpo em madeira de lei (massaranduba) - Obra do Largo do Folclore Ser gipano</t>
  </si>
  <si>
    <t>Guarda-corpo com requadro em barra chata de 2" x 3/8" e barra redonda 3/8" na vertical, com acabamento superior em madeira, inclusive pintura - forneciment o e instalação</t>
  </si>
  <si>
    <t>Guarda-corpo Metálico para Escada Marinheiro em aço CA-50 - Rev. 01</t>
  </si>
  <si>
    <t>Haste cobreada copperweld p/aterramento d=  5/8" x 2,40m</t>
  </si>
  <si>
    <t>Hidrante de recalque incluindo caixa em alvenaria de tijolos maciços esp. = 0 ,12m,  dim. int. =  0.40 x 0.60 x 0.35m, com tampa em ferro fundido 0,40 x 0, 60 e fundo com brita</t>
  </si>
  <si>
    <t>Imprimação aplicada em execução de obras de recuperação (prod. = 750 m2/h), s em fornecimento de material e sem transporte</t>
  </si>
  <si>
    <t>Imprimação aplicada em execução de rodovias (prod. = 1.250 m2/h), sem forneci mento de material e sem transporte</t>
  </si>
  <si>
    <t>Instalação de Compressor 125psi / 250cfm</t>
  </si>
  <si>
    <t>Instalação de Compressor 150psi / 600cfm</t>
  </si>
  <si>
    <t>Instalação de Compressor de 250psi / 750cfm</t>
  </si>
  <si>
    <t>Instalação de ventilador</t>
  </si>
  <si>
    <t>Interruptor 01 seção simples</t>
  </si>
  <si>
    <t>Interruptor 02 seções simples</t>
  </si>
  <si>
    <t>Interruptor 03 seções simples</t>
  </si>
  <si>
    <t>Junta de dilatação (altura total do pavimento) com preenchimento parcial em i sopor h=15cm e preenchimento do complemento com mastique de poliuretano seção 2x2cm, MBT, Basf, ou similar,  para pavimentos em concreto</t>
  </si>
  <si>
    <t>Junta de dilatação com barra de transferência ø = 12,5mm a cada 30cm, inclusi ve preenchimento com tarugo e mastique, para piso de concreto com espessura a té 10cm</t>
  </si>
  <si>
    <t>Junta de dilatação com barra de transferência ø = 16mm a cada 30cm, inclusive preenchimento com tarugo e mastique, para piso de concreto com espessura de 1 0,1 até 12,5cm</t>
  </si>
  <si>
    <t>Junta de dilatação com barra de transferência ø = 20mm a cada 30cm, inclusive preenchimento com tarugo e mastique, para piso de concreto com espessura de 1 2,6 até 15cm</t>
  </si>
  <si>
    <t>Laje de Proteção do Poço em concreto simples fabricado na obra, fck=21 mpa ln çado e adensado</t>
  </si>
  <si>
    <t>Laje e berço de concreto para tubos de 1000mm</t>
  </si>
  <si>
    <t>Laje e berço de concreto para tubos de 1200mm</t>
  </si>
  <si>
    <t>Laje e berço de concreto para tubos de 1500mm</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</si>
  <si>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</si>
  <si>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</si>
  <si>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</si>
  <si>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</si>
  <si>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</si>
  <si>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</si>
  <si>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</si>
  <si>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</si>
  <si>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</si>
  <si>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Lastro de areia</t>
  </si>
  <si>
    <t>Letras em aço escovado 25 x 25 cm</t>
  </si>
  <si>
    <t>Letras em aço escovado 40 x 40 cm</t>
  </si>
  <si>
    <t>Levantamento de Dados Cadastrais de Clientes - Rev 01</t>
  </si>
  <si>
    <t>Ligação Predial de Água em Mureta de Concreto, com Fornecimento de Material i nclusive Hidrômetro, exceto Mureta</t>
  </si>
  <si>
    <t>Ligação Predial de Água em Mureta de Concreto, com Fornecimento de Material,  exceto Mureta e Hidrômetro</t>
  </si>
  <si>
    <t>Ligação Predial de Água em Mureta de Concreto, Provisória ou Definitiva, com  Fornecimento de Material, inclusive Mureta e Hidrômetro, Rede DN 50mm</t>
  </si>
  <si>
    <t>Ligação Predial de Água em Muro/Fachada Existente, com Fornecimento de Materi al, Exceto Hidrômetro</t>
  </si>
  <si>
    <t>Ligação Predial de Água em Muro/Fachada Existente, com Fornecimento de Materi al, Inclusive Hidrômetro</t>
  </si>
  <si>
    <t>Ligação Predial de Água em Passeio, com fornecimento de material, inclusive h idrômetro, c/tampa de concreto</t>
  </si>
  <si>
    <t>Ligação Predial de Água no Passeio em 1 1/2", com fornecimento do material, i nclusive hidrômetro de 20m3/h e caixa de proteção c/tampa de concreto</t>
  </si>
  <si>
    <t>Ligação Predial de Água no Passeio, com fornecimento de material, exceto hidr ômetro, c/tampa de concreto</t>
  </si>
  <si>
    <t>Ligação Predial de Esgoto Tipo I -  Domiciliar</t>
  </si>
  <si>
    <t>Ligação Predial de Esgoto Tipo II - Domiciliar -  em piso de ladrilho</t>
  </si>
  <si>
    <t>Ligação Predial de Esgoto Tipo II em piso cimentado</t>
  </si>
  <si>
    <t>Ligação Predial de Esgoto Tipo III em piso de cimentado</t>
  </si>
  <si>
    <t>Ligação Predial de Esgoto Tipo III em piso de ladrilho</t>
  </si>
  <si>
    <t>Limpeza de calha de zinco</t>
  </si>
  <si>
    <t>Limpeza de canais com escavadeira hidráulica, compreendendo remoção e carga d e solos moles, materia orgânica ou entulhos</t>
  </si>
  <si>
    <t>Limpeza de ruas (varrição e remoção de entulhos)</t>
  </si>
  <si>
    <t>Limpeza de superfície metálica com SUMACLEAN WB, da Sherwin Williams - Sumaré ou similar</t>
  </si>
  <si>
    <t>Limpeza de tubos de concreto d=0,40 m</t>
  </si>
  <si>
    <t>Locação de redes coletoras de esgoto e emissários</t>
  </si>
  <si>
    <t>Logotipo da DESO em Estruturas Elevadas</t>
  </si>
  <si>
    <t>Logotipo da DESO em Estruturas Térreas</t>
  </si>
  <si>
    <t>Luminária com proteção em vidro, incl. lâmpada vapor metálico 400w e reator,  tecnolux, ref: lm-250v/5 (ou similar)</t>
  </si>
  <si>
    <t>Luminária hermética de sobrepor, 2x32w, com corpo em chapa de aço fosfatizada e pintada eletrostacimanete, refletor facetado em alumínio anodizado, difusor em vidro temperado transparente, da Lumicenter. ref. CH02-S232 ou similar, co mpleta</t>
  </si>
  <si>
    <t>Luminária p/lâmpada mista 160w, incl. lampada e relé fotoelétrico, à prova de tempo, gases, vapores e pó, Tecnolux, ref: tb 30/2 (ou similar) - Rev 02</t>
  </si>
  <si>
    <t>Madeiramento em massaranduba/madeira de lei, peça serrada 14cm x 14cm, c/ abe rtura de encaixes</t>
  </si>
  <si>
    <t>Madeiramento em massaranduba/madeira de lei, peça serrada e aparelhada 5 x 9c m, c/ abertura de encaixes</t>
  </si>
  <si>
    <t>Madeiramento em muiracatiara, ou cereijeira, faixa aparelhada com 6 x 14 cm,  fixada em parede com parafuso e bucha</t>
  </si>
  <si>
    <t>Madeiramento em pau d´arco, pilar com 20x20cm, aparelhado</t>
  </si>
  <si>
    <t>Mão de obra para assentamento de ladrilhos cerâmicos, inclusive camada de reg ularização</t>
  </si>
  <si>
    <t>Mão-de-obra para execução de ligação predial de água</t>
  </si>
  <si>
    <t>Mesa banco (padrão emurb)</t>
  </si>
  <si>
    <t>Mictório de louça com sifão integrado (deca ref m712 ou similar com válvula f ech. autom.ref. 2572 decamatic eco ou similar</t>
  </si>
  <si>
    <t>Misturador de cozinha articulado p/ parede, tubo, linha Misty cod.1258-MY, Fa brimar ou similar</t>
  </si>
  <si>
    <t>Montagem e desmontagem de forma tekko ou similar</t>
  </si>
  <si>
    <t>Mudança do hidrômetro do jardim para a calçada - cimentado</t>
  </si>
  <si>
    <t>Mureta Pré-Moldada para Ligações Domiciliares de Água</t>
  </si>
  <si>
    <t>Nata de Cimento Traço T8</t>
  </si>
  <si>
    <t>Pastilha ceramica esmaltada, 5 x 5 cm, marca ATLAS, linha engenharia, ref.Igu apé-SG 10190, aplicada com argamassa industrializada ac-ii, rejuntada, exclus ive emboço (ou similar)</t>
  </si>
  <si>
    <t>Pastilha ceramica esmaltada, 5 x 5 cm, marca ATLAS, série atlântico, cor verm elha, ref. açores - SG 8010, aplicada com argamassa industrializada ac-ii, re juntada, exclusive emboço (ou similar)</t>
  </si>
  <si>
    <t>Pastilha ceramica esmaltada, 5 x 5 cm, marca ATLAS, série d´orsay ou metalo,  cores aracati-B2919, cromo-B2153, marmore-SG8408, ou similar</t>
  </si>
  <si>
    <t>Pastilha ceramica esmaltada, 5 x 5 cm, marca ATLAS, série metalo, cor branca- B2140, aplicada com argamassa industrializada ac-ii, rejuntada, exclusive emb oço (ou similar)</t>
  </si>
  <si>
    <t>Pastilha cerâmica esmaltada, 5 x 5 cm, marca ATLAS, série metalo, cor cromo-B 2153, aplicada com argamassa industrializada ac-ii, rejuntada, exclusive embo ço</t>
  </si>
  <si>
    <t>Pastilha cerâmica esmaltada, 5 x 5 cm, marca ATLAS, série metalo, cor marmore - SG8408, aplicada com argamassa industrializada ac-ii, rejuntada, exclusive  emboço (ou similar)</t>
  </si>
  <si>
    <t>Pastilha ceramica esmaltada, 5 x 5 cm, marca ATLAS, série praias, cor branca  c/bordas azuladas, ref. camburi - SG 8450, aplicada com argamassa industriali zada ac-ii, rejuntada, exclusive emboço (ou similar)</t>
  </si>
  <si>
    <t>Pastilha cerâmica vitrificada, 2 x 2 cm, marca Jatobá, cor azul, ref. VC-0013 , aplicada com argamassa industrializada ac-ii, rejuntada, exclusive emboço ( ou similar)</t>
  </si>
  <si>
    <t>Pastilha cerâmica vitrificada, 2 x 2 cm, marca Jatobá, cor vermelha, ref.VC-0 004, aplicada com argamassa industrializada ac-ii, rejuntada, exclusive emboç o (ou similar)</t>
  </si>
  <si>
    <t>Peitoril de concreto armado com pingadeira largura 13 cm</t>
  </si>
  <si>
    <t>Película insulfilm aplicada ou Similar</t>
  </si>
  <si>
    <t>Perfuração em Rocha Calcária / Camadas Alteradas DN 10" - Poço 150m</t>
  </si>
  <si>
    <t>Perfuração em Rocha Calcária / Camadas Alteradas DN 12" - Poço 150m</t>
  </si>
  <si>
    <t>Perfuração em Rocha Calcária / Camadas Alteradas DN 6" - Poço 150m</t>
  </si>
  <si>
    <t>Perfuração em Rocha Calcária / Camadas Alteradas DN 8" - Poço 150m</t>
  </si>
  <si>
    <t>Perfuração em Rocha Cristalina Alterada / Compacta DN 6" (Poço 100m)</t>
  </si>
  <si>
    <t>Perfuração em Rocha Cristalina Alterada / Compacta DN 8" (Poço 100m)</t>
  </si>
  <si>
    <t>Perfuração em Sedimento - Perfuração de Alargamento em 12.1/4"</t>
  </si>
  <si>
    <t>Perfuração em Sedimento - Perfuração de Alargamento em 14.3/4"</t>
  </si>
  <si>
    <t>Perfuração em Sedimento - Perfuraçao de Alargamento em 17"</t>
  </si>
  <si>
    <t>Perfuração em Sedimento / Camadas inconsolidadas DN 12.1/2" - Poço até 150m</t>
  </si>
  <si>
    <t>Perfuração em Sedimento / Camadas inconsolidadas DN 12.1/2" - Poço de 150 a 2 50m</t>
  </si>
  <si>
    <t>Perfuração em Sedimento / Camadas inconsolidadas DN 14.3/4" - Poço até 100m</t>
  </si>
  <si>
    <t>Perfuração em Sedimento / Camadas inconsolidadas DN 14.3/4" - Poço de 100 a 2 50m</t>
  </si>
  <si>
    <t>Perfuração em Sedimento / Camadas inconsolidadas DN 14.3/4" - Poço de 250 a 3 50m</t>
  </si>
  <si>
    <t>Perfuração em Sedimento / Camadas inconsolidadas DN 17.1/2" - Poço até 150m</t>
  </si>
  <si>
    <t>Perfuração em Sedimento / Camadas inconsolidadas DN 17.1/2" - Poço de 150 a 2 50m</t>
  </si>
  <si>
    <t>Perfuração em Sedimento / Camadas inconsolidadas DN 17.1/2" - Poço de 250 a 3 00m</t>
  </si>
  <si>
    <t>Perfuração em Sedimento / Camadas inconsolidadas DN 20" - Poço até 100m</t>
  </si>
  <si>
    <t>Perfuração em Sedimento / Camadas inconsolidadas DN 20" - Poço até 150m</t>
  </si>
  <si>
    <t>Perfuração em Sedimento / Camadas inconsolidadas DN 22" - Poço até 150m</t>
  </si>
  <si>
    <t>Perfuração em Sedimento / Camadas inconsolidadas DN 24" - Poço de 100 a 150m</t>
  </si>
  <si>
    <t>Perfuração em Sedimento / Camadas inconsolidadas DN 26" - Poço de 150 a 250m</t>
  </si>
  <si>
    <t>Perfuração em Sedimento / Camadas inconsolidadas DN 28" - Poço de 250 a 350m</t>
  </si>
  <si>
    <t>Perfuração em Sedimento / Camadas inconsolidadas DN 8.1/2" - de 150 a 300m</t>
  </si>
  <si>
    <t>Perfuração em Sedimento / Camadas inconsolidadas DN 8.1/2" até 150m</t>
  </si>
  <si>
    <t>Perfuração Metasedimento alterado / Compacta DN 10" (Poço 120m)</t>
  </si>
  <si>
    <t>Perfuração Metasedimento alterado / Compacta DN 6" (Poço 120m)</t>
  </si>
  <si>
    <t>Perfuração Metasedimento alterado / Compacta DN 8" (Poço 120m)</t>
  </si>
  <si>
    <t>Pia de cozinha com bancada em granito cinza andorinha, e = 2cm, dim 3.45x0.60 , com 01 cuba de aço inox, sifão cromado, válvula cromada, torneira cromada,  inclusive rodopia 10 cm, assentada</t>
  </si>
  <si>
    <t>Pintura de meio fio (caiação)</t>
  </si>
  <si>
    <t>Pintura de proteção sobre superfície metálica com aplicação de 01 demão de ti nta epoxi curada com poliamida, de alta espessura, bicomponente, MACROPOXY 64 6 FAST CURE EPOXY, da Sherwin Williams - Sumaré ou similar - R2</t>
  </si>
  <si>
    <t>Pintura de proteção sobre superfícies metálicas com aplicação à rolo de 01 de mão de 120 micras de tinta anticorrosiva oxibar dal 535 bt 0527, marca RENNER - R2</t>
  </si>
  <si>
    <t>Pintura de proteção sobre superfícies metálicas com aplicação de 01 demão de  tinta epoximastic de alumínio modificado, bicomponente, SUMASTIC 228 AR, da S herwin Williams - Sumaré ou similar - R2</t>
  </si>
  <si>
    <t>Pintura de proteção sobre superfícies metálicas com aplicação de 02 demãos de tinta epoximastic de alumínio modificado, bicomponente, SUMASTIC 228 AR, da S herwin Williams - Sumaré ou similar - R1</t>
  </si>
  <si>
    <t>Pintura de superfície metálica, sujeira à imersão em meio salino, composta: l impeza da superfície com SUMACLEAN WB e 01 demão de MACROPOXY 646 FAST CURE E POXY, da Sherwin Williams - Sumaré ou similar</t>
  </si>
  <si>
    <t>Pintura de superfície metálica, sujeira à imersão em meio salino, composta: l impeza da superfície com SUMACLEAN WB, 01 demão de SUMASTIC 228 AR ou similar e 01 demão de MACROPOXY 646 FAST CURE EPOXY, da Sherwin Williams - Sumaré ou  similar</t>
  </si>
  <si>
    <t>Piso concredur, cor natural, dimensões 33 x 33 cm, aplicado com argamassa ind ustrializada ac-i, exclusive regularização de base ou Similar</t>
  </si>
  <si>
    <t>Piso concredur, cor vermelha, dimensões 33 x 33 cm, aplicado com argamassa in dustrializada ac-i, exclusive regularização de base ou Similar</t>
  </si>
  <si>
    <t>Piso para calçadas e páteos em caco de granito preto, e =2cm</t>
  </si>
  <si>
    <t>Placa de inauguração de obra em alumínio 0,15 x 0,39 m</t>
  </si>
  <si>
    <t>Placa de inauguração de obra em alumínio 0,60 x 0,80 m</t>
  </si>
  <si>
    <t>Placa de inauguração em alumínio composto preto, 60x60cm, esp=4mm, (ACM const it. de 02 chapas sólidas de alumínio c/ núcleo central em polietileno), c/ pi ntura coilcoating PVDF KYNAR 500, texto gravado a laser, acab em verniz autom ., mold em alumínio</t>
  </si>
  <si>
    <t>Placa de inauguração em alumínio composto preto,150x100cm, esp=4mm, (ACM cons tit. de 02 chapas sólidas de alumínio c/ núcleo central em polietileno), c/ p intura coilcoating PVDF KYNAR 500, texto gravado a laser, acab em verniz auto m., mold alumínio</t>
  </si>
  <si>
    <t>Plug macho 2p + t, ABNT, de embutir, 10 A com rabicho de cabo PP 3x1,5mm2, co m 1,0m</t>
  </si>
  <si>
    <t>pt</t>
  </si>
  <si>
    <t>Poço de visita com coleta  em alvenaria tij. maciços esp. = 0,20m, profundida de &lt;= 1,50 m</t>
  </si>
  <si>
    <t>Poço de visita em anel de concreto, balão de 0,60m (di), profundidade até 1,2 0 m, inclusive tampão TD-600</t>
  </si>
  <si>
    <t>Poço de visita em anel de concreto, balão de 0,80m, profundidade de 1,21 a 1, 50m, inclusive tampão TD-600</t>
  </si>
  <si>
    <t>Poço de visita em anel de concreto, balão de 0,80m, profundidade de 1,51 a 2, 00m, inclusive tampão TD-600</t>
  </si>
  <si>
    <t>Poço de visita em anel de concreto, balão de 1,00m (di), profundidade até 3,0 0m, inclusive tampão TD-600</t>
  </si>
  <si>
    <t>Poço de visita em anel de concreto, balão de 1,00m, profundidade de 3,01 a 4, 00m, inclusive tampão TD-600</t>
  </si>
  <si>
    <t>Poço de visita em anel de concreto, balão de 1,00m, profundidade de 4,01 a 5, 00m, inclusive tampão TD-600</t>
  </si>
  <si>
    <t>Poço de visita em anel de concreto, balão de 1,20m, profundidade até 1,50m, i nclusive tampão TD-600</t>
  </si>
  <si>
    <t>Poço de visita em anel de concreto, balão de 1,20m, profundidade de 1,51 a 2, 00m, inclusive tampão TD-600</t>
  </si>
  <si>
    <t>Poço de visita em anel de concreto, balão de 1,20m, profundidade de 2,01 a 3, 00m, inclusive tampão TD-600</t>
  </si>
  <si>
    <t>Poço de visita em anel de concreto, balão de 1,20m, profundidade de 3,01 a 4, 00m, inclusive tampão TD-600</t>
  </si>
  <si>
    <t>Poço de visita em anel de concreto, balão de 1,20m, profundidade de 4,01 a 5, 00m, inclusive tampão TD-600</t>
  </si>
  <si>
    <t>Poço de visita em anel de concreto, balão de 1,20m, profundidade de 5,01 a 6, 00m, inclusive tampão TD-600</t>
  </si>
  <si>
    <t>Poço de visita em anel de concreto, balão de 1,20m, profundidade de 6,01 a 7, 00m, inclusive tampão TD-600</t>
  </si>
  <si>
    <t>Ponta de ala em concreto ciclópico, para tubos de concreto (simples) d=0.40 à 0.60 m</t>
  </si>
  <si>
    <t>Ponta de ala em concreto ciclópico, para tubos de concreto (simples) d=0.80 m</t>
  </si>
  <si>
    <t>Ponta de ala em concreto ciclópico, para tubos de concreto (simples) d=1.00 m</t>
  </si>
  <si>
    <t>Ponta de ala para galeria celular dupla de (2.00 x 1.00) x 1.10 m</t>
  </si>
  <si>
    <t>Ponto de interruptor 01 seção (1 s) aparente com eletroduto de ferro galvaniz ado Ø 3/4"</t>
  </si>
  <si>
    <t>Ponto de interruptor 01 seção (1 s) aparente sem eletroduto</t>
  </si>
  <si>
    <t>Ponto de interruptor 01 seção (1 s) embutido com eletroduto de pvc flexível s anfonado Ø 3/4"</t>
  </si>
  <si>
    <t>Ponto de interruptor 01 seção (1 s) embutido com eletroduto de pvc rígido Ø 3 /4"</t>
  </si>
  <si>
    <t>Ponto de interruptor 01 seção paralela, aparente, com eletroduto de ferro gal vanizado Ø 3/4"</t>
  </si>
  <si>
    <t>Ponto de interruptor 01 seção paralela, embutido, com eletroduto de pvc flexí vel sanfonado Ø 3/4"</t>
  </si>
  <si>
    <t>Ponto de interruptor 01 seção paralela, embutido, com eletroduto de pvc rígid o Ø 3/4"</t>
  </si>
  <si>
    <t>Ponto de interruptor 01 seção simples c/placa, com canaleta plastica c/diviso ria 20x10mm</t>
  </si>
  <si>
    <t>Ponto de interruptor 02 seções (2 s) aparente com eletroduto de ferro galvani zado Ø 3/4"</t>
  </si>
  <si>
    <t>Ponto de interruptor 02 seções (2 s) embutido com eletroduto de pvc flexível  sanfonado embutido Ø 3/4"</t>
  </si>
  <si>
    <t>Ponto de interruptor 02 seções embutido, com eletroduto de pvc rígido roscáve l Ø 3/4"</t>
  </si>
  <si>
    <t>Ponto de interruptor 02 seções simples c/placa, com canaleta plastica c/divis oria 20x10mm</t>
  </si>
  <si>
    <t>Ponto de interruptor 03 seções (3 s) aparente  com eletroduto de ferro galvan izado Ø 3/4"</t>
  </si>
  <si>
    <t>Ponto de interruptor 03 seções embutido, com eletroduto de pvc flexível sanfo nado Ø 3/4"</t>
  </si>
  <si>
    <t>Ponto de interruptor 03 seções embutido, com eletroduto de pvc rígido roscáve l Ø 3/4"</t>
  </si>
  <si>
    <t>Ponto de interruptor 03 seções simples c/placa, com canaleta plastica c/divis oria 20x10mm</t>
  </si>
  <si>
    <t>Ponto de interruptor tipo dimmer rotativo (variador de luminosidade) c/eletro duto embutido pvc rígido Ø 3/4"</t>
  </si>
  <si>
    <t>Ponto de luz em teto ou parede, com eletroduto de pvc flexivel sanfonado embu tido Ø 3/4"</t>
  </si>
  <si>
    <t>Ponto de tomada 2p+t, ABNT, 10 A, de uso geral, em pisos, com eletroduto de p vc flexível sanfonado embutido  Ø 3/4", inclusive aterramento</t>
  </si>
  <si>
    <t>Ponto de tomada 2p+t, ABNT, 10 A, de uso geral, em pisos, com eletroduto de p vc rígido embutido, inclusive aterramento</t>
  </si>
  <si>
    <t>Ponto de tomada 2p+t, ABNT, de embutir, 10 A, com eletroduto de ferro galvani zado aparente Ø 3/4", fio rigido 2,5mm² (fio 12), inclusive placa em pvc e at erramento</t>
  </si>
  <si>
    <t>Ponto de tomada 2p+t, ABNT, de embutir, 10 A, com eletroduto de pvc flexível  sanfonado embutido Ø 3/4", fio rigido 2,5mm² (fio 12), inclusive placa em pvc e aterramento</t>
  </si>
  <si>
    <t>Ponto de tomada 2p+t, ABNT, de embutir, 10 A, com eletroduto de pvc flexível  sanfonado embutido Ø 3/4", fio rígido 4,0mm² (fio 10), inclusive placa em pvc e aterramento</t>
  </si>
  <si>
    <t>Ponto de tomada 2p+t, ABNT, de embutir, 10 A, com eletroduto de pvc rígido em butido  Ø 3/4", fio rigido 2,5mm² (fio 12), inclusive placa em pvc e aterrame nto</t>
  </si>
  <si>
    <t>Ponto de tomada 3p para ar condicionado até 3000 va, com eletroduto de ferro  galvanizado aparente  Ø 3/4", incluindo conjunto astop/30a, inclusive aterram ento</t>
  </si>
  <si>
    <t>Ponto de tomada 3p para ar condicionado até 3000 va, com eletroduto de pvc fl exível sanfonado embutido  Ø 3/4", incluindo conjunto astop/30a-220v, inclusi ve aterramento</t>
  </si>
  <si>
    <t>Ponto de tomada 3p para ar condicionado até 3000 va, com eletroduto de pvc rí gido embutido  Ø 3/4", incluindo conjunto astop/30a-220v, inclusive aterramen to</t>
  </si>
  <si>
    <t>Ponto de tomada 3p para chuveiro elétrico até 4000 va, com eletroduto de pvc  flexível sanfonado embutido  Ø 3/4", inclusive aterramento</t>
  </si>
  <si>
    <t>Ponto de tomada 3p para chuveiro elétrico até 4000 va, com eletroduto de pvc  rígido embutido  Ø 3/4", inclusive aterramento</t>
  </si>
  <si>
    <t>Ponto de tomada pvc circular, aparente, exclusive aterramento</t>
  </si>
  <si>
    <t>Porta em madeira compensada (canela), lisa, semi-ôca, 0.60 x 2.10 m, inclusiv e batentes e ferragens (livre/ocupado)</t>
  </si>
  <si>
    <t>Porta em madeira compensada (canela), lisa, semi-ôca, 0.60 x 2.10 m, revestid a c/fórmica, inclusive batentes e ferragens (livre/ocupado)</t>
  </si>
  <si>
    <t>Porta em madeira compensada (canela), lisa, semi-ôca, 0.70 x 2.10 m, inclusiv e batentes e ferragens</t>
  </si>
  <si>
    <t>Porta em madeira compensada (canela), lisa, semi-ôca, 0.80 x 2.10 m, inclusiv e batente e ferragens</t>
  </si>
  <si>
    <t>Porta em madeira compensada (canela), lisa, semi-ôca, 0.80 x 2.10 m, inclusiv e batentes e ferragens (livre/ocupado)</t>
  </si>
  <si>
    <t>Porta em madeira compensada (canela), lisa, semi-ôca, 0.90 x 2.10 m, inclusiv e batentes de 16 a 19cm e ferragens</t>
  </si>
  <si>
    <t>Porta em madeira compensada (canela), lisa, semi-ôca, 0.90 x 2.10 m, inclusiv e batentes e ferragens</t>
  </si>
  <si>
    <t>Porta em madeira compensada (canela), lisa, semi-ôca, 1.00 x 2.10 m, inclusiv e batentes e ferragens</t>
  </si>
  <si>
    <t>Porta em madeira compensada (canela), lisa, semi-ôca, 1.20 x 2.10 m, 02 folha s, exclusive batentes e ferragens</t>
  </si>
  <si>
    <t>Porta em madeira compensada (canela), lisa, semi-ôca, 1.40 x 2.10 m, com duas folhas, inclusive batentes e ferragens</t>
  </si>
  <si>
    <t>Porta em madeira compensada (canela), lisa, semi-ôca, 1.40 x 2.10 m, duas fol has, inclusive batentes e ferragens</t>
  </si>
  <si>
    <t>Porta em madeira compensada (canela), lisa, semi-ôca, 1.60 x 2.10 m, inclusiv e batente e ferragens</t>
  </si>
  <si>
    <t>Porta em madeira compensada (canela), lisa, semi-ôca, 1.80 x 2.10 m, duas fol has, inclusive batentes e ferragens</t>
  </si>
  <si>
    <t>Porta em madeira compensada (canela), lisa, semi-ôca, 2.00 x 2.10 m, com duas folhas, inclusive batentes e ferragens</t>
  </si>
  <si>
    <t>Porta em madeira compensada (virola), lisa, semi-ôca, 0.60 x 2.10 m, inclusiv e batentes e ferragens</t>
  </si>
  <si>
    <t>Porta em madeira compensada (virola), lisa, semi-ôca, 0.70 x 2.10 m, inclusiv e batentes e ferragens</t>
  </si>
  <si>
    <t>Porta em madeira compensada (virola), lisa, semi-ôca, 0.80 x 2.10 m, inclusiv e batentes e ferragens</t>
  </si>
  <si>
    <t>Porta em madeira de lei, almofadada, 0.70 x 2.10 m, inclusive batentes e ferr agens</t>
  </si>
  <si>
    <t>Porta em madeira de lei, almofadada, 0.80 x 2.10 m, inclusive batentes e ferr agens</t>
  </si>
  <si>
    <t>Porta em madeira de lei, almofadada, 0.90 x 2.10 m, inclusive batentes e ferr agens</t>
  </si>
  <si>
    <t>Porta em madeira de lei, almofadada, 1,60 x 2.10 m, inclusive batente e dobra diças</t>
  </si>
  <si>
    <t>Porta em madeira de lei, almofadada, 1.00 x 2.10 m, inclusive batentes e ferr agens</t>
  </si>
  <si>
    <t>Porta radiológica em mad/mad de lei, p/pintura, dim: 0,92x2,12m, laminado de  chumbo embutido, e=2mm, dobradiças reforçadas, fechadura autoblocante, marca  Arouca, ref.: 108449/40-Z-ZCE ou similar, maçaneta tipo alavanca, inclusive b atentes de madeira.</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</si>
  <si>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</si>
  <si>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</si>
  <si>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</si>
  <si>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</si>
  <si>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Pórtico para poço em tubo de aço galvanizado 4" c/8,50m c/talha 500kg e corre nte - Rev. 01</t>
  </si>
  <si>
    <t>Poste auxiliar p/entrada energia, monofasico, ferro galvanizado d=3" e h=5,0m , completo</t>
  </si>
  <si>
    <t>Poste circular de concreto 12/400 - Fornecimento e assentamento</t>
  </si>
  <si>
    <t>Poste circular de concreto 16/300 - Fornecimento e assentamento</t>
  </si>
  <si>
    <t>Poste reto telecônico de engastar, galvanizado, ref. PT - 100/200P,  h= 20 me tros, da Metal light ou similar, com 04 projetores ref.: IE-555/1 da Metal li ght ou similar, inclusive lâmpada e reator</t>
  </si>
  <si>
    <t>Poste reto telecônico flangeado, galvanizado, ref. PT - 100B/80L,  h= 8 metro s, da Metal light ou similar, com 03 projetores ref.: IE-532/2 da Metal light ou similar, inclusive lâmpada e reator</t>
  </si>
  <si>
    <t>Pré-Filtro Comum - Cascalho de Quartzo Arredondado</t>
  </si>
  <si>
    <t>Projetor fech, em alum. fundido, com aletas, refletor em alum. refletal, liso anod, lente em cristal temp, suporte fixação em chapa de aço galv, c/ soquete E-40, na cor cinza martelado, da REEME , ref. MA-326 ou similar, incl. lamp v apor met. 250w</t>
  </si>
  <si>
    <t>Projetor phillips ref. HNF003 com lâmpada vapor metálico de 1000 w, inclusive reator externo e ignitor ou similar</t>
  </si>
  <si>
    <t>QDGBT - Quadro de distribuição geral de baixa tensão dim.: 2300x800x1000mm, c ontendo: disjuntor 3P 2500A, TC 2500/5A, oltímetro 96x96 600V, amperímetro 96 x96 2500/5A, chave comutadora e demais acessórios</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</si>
  <si>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</si>
  <si>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</si>
  <si>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</si>
  <si>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</si>
  <si>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</si>
  <si>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</si>
  <si>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</si>
  <si>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</si>
  <si>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</si>
  <si>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</si>
  <si>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</si>
  <si>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03 disju ntores, sem barramento, padrão DIN, exclusive disjuntores</t>
  </si>
  <si>
    <t>Quadro de distribuição de embutir, em resina termoplástica, para até 16 disju ntores, com barramento, padrão DIN, exclusive disjuntores</t>
  </si>
  <si>
    <t>Quadro de distribuição de embutir, em resina termoplástica, para até 32 disju ntores, com barramento, padrão DIN, exclusive disjuntores</t>
  </si>
  <si>
    <t>Quadro de distribuição de embutir, em resina termoplástica, para até 32 disju ntores, SLIM, com barramento, padrão DIN, exclusive disjuntores</t>
  </si>
  <si>
    <t>Quadro de distribuição de sobrepor, em resina termoplástica, para até 08 disj untores, sem barramento, padrão DIN, exclusive disjuntores</t>
  </si>
  <si>
    <t>Quadro de distribuição de sobrepor, em resina termoplástica, para até 12 disj untores, com barramento, padrão DIN, exclusive disjuntores</t>
  </si>
  <si>
    <t>Quadro de distribuição de sobrepor, em resina termoplástica, para até 24 disj untores, com barramento, padrão DIN, exclusive disjuntores</t>
  </si>
  <si>
    <t>Quadro de distribuição de sobrepor, em resina termoplástica, para até 36 disj untores, com barramento, padrão DIN, exclusive disjuntores</t>
  </si>
  <si>
    <t>Quadro de medição indireta para transformadores de até 112 kv, dim. 1,50x0,70 x0,25m, exceto disjuntores</t>
  </si>
  <si>
    <t>Quadro de medição indireta para transformadores de até 225 kva</t>
  </si>
  <si>
    <t>Quadro Geral - QDG-1, em policarbonato c/proteção UV, com barramento para 350 A, sem disjuntores, Obra Mercado da Carne - Tobias Barreto</t>
  </si>
  <si>
    <t>Quadro Geral - QDG-2, em policarbonato c/proteção UV, com barramento para 250 A, sem disjuntores, Obra Mercado da Carne - Tobias Barreto</t>
  </si>
  <si>
    <t>Quadro geral de distribuição de emQuadro geral de distribuição de embutir, co m barramento, em chapa galvaniz., medindo:1400x800x250cm, exclusive disjuntor es</t>
  </si>
  <si>
    <t>Quadro geral de distribuição, embutir, com barramento, em chapa de aço, medin do:1800x1100x250cm, exclusive disjuntores</t>
  </si>
  <si>
    <t>Quiosque padrão, raio = 2.25m, peça central roliça de eucalipto d=0.15m, cobe rtura em telha cerâmica canal, piso em concreto simples e=8 cm, mesa e bancos em concreto armado - Rev. 01</t>
  </si>
  <si>
    <t>Ramal de ligação de água (Rede de distribuição à fachada do lote)</t>
  </si>
  <si>
    <t>Reassentamento de telha dupla de alumínio, ondulada, esp = 0,7 mm, pré pintad a em duas faces, com preenchimento de lã de vidro 50mm</t>
  </si>
  <si>
    <t>Rebaixamento de lençol freático com ponteiras filtrantes em área</t>
  </si>
  <si>
    <t>pt/dia</t>
  </si>
  <si>
    <t>Rebaixamento de lençol freático com ponteiras filtrantes em valas (metro de v ala)</t>
  </si>
  <si>
    <t>Reboco especial de parede 2cm com argamassa traço t1 - 1:3 (cimento / areia)</t>
  </si>
  <si>
    <t>Reboco especial de parede 2cm com argamassa traço t3 - 1:3 cimento / areia /  vedacit</t>
  </si>
  <si>
    <t>Reboco ou emboço externo, de parede, com argamassa traço t5 - 1:2:8 (cimento  / cal / areia), espessura 2,5 cm</t>
  </si>
  <si>
    <t>Reboco ou emboço interno de teto, reforçado com tela belgo revest - 1,24mm, 2 5x25,  com argamassa traço t6 - 1:2:10 (cimento / cal / areia), espessura 2,0 cm</t>
  </si>
  <si>
    <t>Reboco ou emboço interno, de parede, com argamassa traço - 1:6 (cimento / are ia) com Rebotec, espessura 1,5 cm</t>
  </si>
  <si>
    <t>Reboco ou emboço interno, de parede, com argamassa traço t6 - 1:2:10 (cimento / cal / areia), espessura 1,5 cm</t>
  </si>
  <si>
    <t>Reboco ou emboço interno, de parede, com argamassa traço t6 - 1:2:10 (cimento / cal / areia), espessura 3,0 cm</t>
  </si>
  <si>
    <t>Reboco ou emboço interno, de teto, com argamassa traço t6 - 1:2:10 (cimento / cal / areia), espessura 1,5 cm</t>
  </si>
  <si>
    <t>Redução DN 10 x 6" Galvanizada</t>
  </si>
  <si>
    <t>Redução DN 10 x 8" Galvanizada, Reforçada</t>
  </si>
  <si>
    <t>Redução DN 12 x 8" Galvanizada</t>
  </si>
  <si>
    <t>Redução DN 154 x 100mm PVC, Geomecânico Stand</t>
  </si>
  <si>
    <t>Redução DN 200 x 150mm PVC, Geomecânico Reforçado</t>
  </si>
  <si>
    <t>Redução DN 200 x 154mm PVC, Geomecânico Stand</t>
  </si>
  <si>
    <t>Redução DN 250 x 200mm PVC, Geomecânico Stand</t>
  </si>
  <si>
    <t>Redução DN 8" x 6" Galvanizada</t>
  </si>
  <si>
    <t>Registro tipo esfera em PVC c/borboleta, d =  1 1/2"</t>
  </si>
  <si>
    <t>Registro tipo esfera em PVC c/borboleta, d =  1"</t>
  </si>
  <si>
    <t>Registro tipo esfera em PVC c/borboleta, d =  2"</t>
  </si>
  <si>
    <t>Registro tipo esfera em PVC c/borboleta, d =  3"</t>
  </si>
  <si>
    <t>Registro tipo esfera em PVC c/borboleta, d =  4"</t>
  </si>
  <si>
    <t>Registro tipo esfera em PVC c/borboleta, d = 1/2"</t>
  </si>
  <si>
    <t>Registro tipo esfera em PVC c/borboleta, d = 3/4"</t>
  </si>
  <si>
    <t>Religação corte grande consumidor com hidrômetro 10m3 de capacidade, com cava lete</t>
  </si>
  <si>
    <t>Religação corte grande consumidor com hidrômetro de 10m3 de capacidade, sem c avalete</t>
  </si>
  <si>
    <t>Religação corte grande consumidor com hidrômetro de 20m3 de capacidade, com c avalete</t>
  </si>
  <si>
    <t>Religação corte grande consumidor com hidrômetro de 20m3 de capacidade, sem c avalete</t>
  </si>
  <si>
    <t>Religação de corte com bucha</t>
  </si>
  <si>
    <t>Religação de corte em ligação de água utilizando lacre em polipropileno (disc o)</t>
  </si>
  <si>
    <t>Religação de corte grande consumidor com hidrômetro 30 a 50m3 de capacidade</t>
  </si>
  <si>
    <t>Religação de corte no geral</t>
  </si>
  <si>
    <t>Religação de corte no ramal</t>
  </si>
  <si>
    <t>Remanejamento de ligação predial dn 100 x 1/2", em asfalto</t>
  </si>
  <si>
    <t>Remanejamento de ligação predial dn 100 x 1/2", em paralelepípedos</t>
  </si>
  <si>
    <t>Remanejamento de ligação predial dn 50mm x 1/2", em asfalto</t>
  </si>
  <si>
    <t>Remanejamento de ligação predial dn 50mm x 1/2", em paralelepípedos</t>
  </si>
  <si>
    <t>Remanejamento de ligação predial dn 50mm x 1/2", em terreno natural</t>
  </si>
  <si>
    <t>Remanejamento de ligação predial dn 75mm x 1/2", em asfalto</t>
  </si>
  <si>
    <t>Remanejamento de ligação predial dn 75mm x 1/2", em paralelepípedos</t>
  </si>
  <si>
    <t>Remanejamento de ligação predial dn 75mm x 1/2", em terreno natural</t>
  </si>
  <si>
    <t>Remoção de caixa de descarga de sobrepor</t>
  </si>
  <si>
    <t>Remoção de caixão de madeira (aduela)</t>
  </si>
  <si>
    <t>Remoção de Difusor de Dutos de Ar-Condicionado</t>
  </si>
  <si>
    <t>Remoção de grelha p/ ralo</t>
  </si>
  <si>
    <t>Remoção de interruptores e tomadas</t>
  </si>
  <si>
    <t>Remoção de lavatório</t>
  </si>
  <si>
    <t>Remoção de poste de concreto armado seção circular ou duplo T - Rev. 01</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</si>
  <si>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</si>
  <si>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</si>
  <si>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</si>
  <si>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</si>
  <si>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</si>
  <si>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</si>
  <si>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</si>
  <si>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</si>
  <si>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Remoção de torneira</t>
  </si>
  <si>
    <t>Remoção de válvula de descarga</t>
  </si>
  <si>
    <t>Remoção de ventilador de teto</t>
  </si>
  <si>
    <t>Remoção e reassentamento de louças sanitárias</t>
  </si>
  <si>
    <t>Remoção e reassentamento de telha ondulada de fibro-cimento 4, 6, ou 8mm</t>
  </si>
  <si>
    <t>Remoção e reassentamento de telha trapezoidal em alumínio</t>
  </si>
  <si>
    <t>Remoção e reassentamento de toldo</t>
  </si>
  <si>
    <t>Remoção e Reinstalação de luminárias 1x32W, 2x32W, 3x32W ou 4x32W</t>
  </si>
  <si>
    <t>Remoção e Remontagem de Difusor de Dutos de Ar-Condicionado</t>
  </si>
  <si>
    <t>Reposição de Hidrômetro 1/2" Aferido</t>
  </si>
  <si>
    <t>Reposição de Pavimentação à paralelepípedo ( 80% Reaproveitamento ) c/ subst. de 30cm da sub-base p/ colchão de areia e rej.arg. cimento e areia 1:3</t>
  </si>
  <si>
    <t>Reposição de pavimentação em paralelepípedo granítico, exclusive paralelos, i nclusive colchão de areia de 0.05 m e rej. arg. cimento e areia 1:3</t>
  </si>
  <si>
    <t>Retirada de Hidrômetro 1/2" para Aferição</t>
  </si>
  <si>
    <t>Retirada e remoção de lodo de estações e lagoas de tratamento</t>
  </si>
  <si>
    <t>Revestimento - Tubo Liso - Aço SCH-20 em 10"</t>
  </si>
  <si>
    <t>Revestimento Aço Galvanizado em 2" (Condutor do Pré-Filtro)</t>
  </si>
  <si>
    <t>Revestimento cerâmico para piso ou parede, 20 x 20 cm, Elizabeth ou similar,  linha Cristal Branco, aplicado c/argamassa industrializada ac-ii, rejuntado,  exclusive regularização de base ou emboço</t>
  </si>
  <si>
    <t>Revestimento Filtro Aço Galvanizado DN 10"</t>
  </si>
  <si>
    <t>Revestimento Filtro Aço Galvanizado DN 8"</t>
  </si>
  <si>
    <t>Revestimento Filtro Aço Galvanizado Reforçado Espiralado DN 6"</t>
  </si>
  <si>
    <t>Revestimento Filtro Aço Inox Reforçado DN 10"</t>
  </si>
  <si>
    <t>Revestimento Filtro Aço Inox Reforçado DN 6"</t>
  </si>
  <si>
    <t>Revestimento Filtro Aço Inox Reforçado DN 8"</t>
  </si>
  <si>
    <t>Revestimento Filtro PVC - Geomecânico Leve DN 154mm</t>
  </si>
  <si>
    <t>Revestimento Filtro PVC - Geomecânico Reforçado DN 150mm</t>
  </si>
  <si>
    <t>Revestimento Filtro PVC - Geomecânico Reforçado DN 200mm</t>
  </si>
  <si>
    <t>Revestimento Filtro PVC - Geomecânico Stand DN 154mm</t>
  </si>
  <si>
    <t>Revestimento Filtro PVC - Geomecânico Stand DN 206mm</t>
  </si>
  <si>
    <t>Revestimento Filtro PVC - Geomecânico Stand DN 250mm</t>
  </si>
  <si>
    <t>Revestimento Tubo Aço Preto DN 2440 em 6"</t>
  </si>
  <si>
    <t>Revestimento Tubo Aço Preto DN 2440 em 8"</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</si>
  <si>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</si>
  <si>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</si>
  <si>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</si>
  <si>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</si>
  <si>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</si>
  <si>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</si>
  <si>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</si>
  <si>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</si>
  <si>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</si>
  <si>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</si>
  <si>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</si>
  <si>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</si>
  <si>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</si>
  <si>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</si>
  <si>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</si>
  <si>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</si>
  <si>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Revisão de suprimido com escavação</t>
  </si>
  <si>
    <t>Revisão de suprimido sem escavação</t>
  </si>
  <si>
    <t>Sinalização permanente, vertical,  com placa de aço (50x80cm) com poste de ma deira 3,50m fixado com base de concreto 40x40x50</t>
  </si>
  <si>
    <t>Sinalização permanente, vertical,  com placa de aço (60x60cm) com poste de ma deira 3,50m fixado com base de concreto 40x40x50</t>
  </si>
  <si>
    <t>Sinalização permanente, vertical,  com placa de aço (70x70cm) com poste de ma deira 3,50m fixado com base de concreto 40x40x50</t>
  </si>
  <si>
    <t>Sinalizador noturno c/ 1 lâmpada PL 15w, inclusive lampada e relé fotoeletric o individual 5a/127v</t>
  </si>
  <si>
    <t>Solo-cimento compactado - Traço 1:18, inclusive cimento e arenoso comercial</t>
  </si>
  <si>
    <t>Solo-cimento compactado - Traço 1:20, inclusive cimento e arenoso comercial</t>
  </si>
  <si>
    <t>Substituição de hidrômetro dn 1", sem fornecimento do hidrômetro</t>
  </si>
  <si>
    <t>Substituição de hidrômetro dn 1", sem fornecimento do hidrômetro e com fornec imento de registro.</t>
  </si>
  <si>
    <t>Substituição de Hidrômetro dn 1", sem Fornecimento do hidrômetro, com Forneci mento de registro e Correção de Vazamento</t>
  </si>
  <si>
    <t>Substituição de Hidrômetro dn 1", sem Fornecimento, com Correção de Vazamento</t>
  </si>
  <si>
    <t>Substituição de hidrômetro dn 1/2", sem fornecimento do hidrômetro</t>
  </si>
  <si>
    <t>Substituição de hidrômetro dn 1/2", sem fornecimento do hidrômetro e com forn ecimento de registro.</t>
  </si>
  <si>
    <t>Substituição de Hidrômetro dn 1/2", sem Fornecimento do hidrômetro, com Corre ção de Vazamento</t>
  </si>
  <si>
    <t>Substituição de Hidrômetro dn 1/2", sem Fornecimento do hidrômetro, com Forne cimento de registro e Correção de Vazamento</t>
  </si>
  <si>
    <t>Substituição de hidrômetro dn 2", sem fornecimento do hidrômetro</t>
  </si>
  <si>
    <t>Substituição de hidrômetro dn 2", sem fornecimento do hidrômetro e com fornec imento de registro.</t>
  </si>
  <si>
    <t>Substituição de Hidrômetro dn 2", sem Fornecimento do hidrômetro, com Forneci mento de registro e Correção de Vazamento</t>
  </si>
  <si>
    <t>Substituição de Hidrômetro dn 2", sem Fornecimento, com Correção de Vazamento</t>
  </si>
  <si>
    <t>Substituição e/ou vedação de tampas de tampões em caixas de inspeção</t>
  </si>
  <si>
    <t>Suporte metálico para corrimão ref. CG 028 Alcoa</t>
  </si>
  <si>
    <t>Suporte para fixação de projetor elétrico</t>
  </si>
  <si>
    <t>Suspensão ou rebaixamento de cavalete</t>
  </si>
  <si>
    <t>Tampa de concreto para caixas de passagem 0,40x0,40mx0,07m</t>
  </si>
  <si>
    <t>Tampa de concreto para caixas de passagem 0,60x0,60mx0,07m</t>
  </si>
  <si>
    <t>Tampa de concreto para caixas de passagem 0,70x0,70mx0,07m</t>
  </si>
  <si>
    <t>Tampa de concreto para caixas de passagem 0,80x0,80mx0,07m</t>
  </si>
  <si>
    <t>Tampa de concreto para caixas de passagem 1,00x1,00mx0,07m</t>
  </si>
  <si>
    <t>Tampa de Fundo - Cap Fêmea Geomecânico Reforçado DN 150mm</t>
  </si>
  <si>
    <t>Tampa de Fundo - Cap Fêmea Geomecânico Reforçado DN 200mm</t>
  </si>
  <si>
    <t>Tampa de Fundo - Cap Fêmea Geomecânico Stand DN 154mm</t>
  </si>
  <si>
    <t>Tampa de Fundo - Cap Fêmea Geomecânico Stand DN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</si>
  <si>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</si>
  <si>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</si>
  <si>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</si>
  <si>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</si>
  <si>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</si>
  <si>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</si>
  <si>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</si>
  <si>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</si>
  <si>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</si>
  <si>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DN 10"</t>
  </si>
  <si>
    <t>Tampa de Poço Galvanizada DN 6"</t>
  </si>
  <si>
    <t>Tampa de Poço Galvanizada DN 8"</t>
  </si>
  <si>
    <t>Tampa p/ Caixa de Registro Tipo II, em Concreto Armado fck = 21MPa, dim. 1,2x 1,2x0,12m c/ Tampão TD-5</t>
  </si>
  <si>
    <t>Tampa p/ Caixa de Registro Tipo III, em Concreto Armado fck = 21MPa, c/ Tampã o TD-5</t>
  </si>
  <si>
    <t>Tampa p/ Caixa de Registro Tipo IV, em Concreto Armado fck = 21MPa,  c/ Tampã o TD-5</t>
  </si>
  <si>
    <t>Tampo de balcão em granito cinza andorinha, e=2cm</t>
  </si>
  <si>
    <t>Tampo/bancada em granito branco siena, e=2cm</t>
  </si>
  <si>
    <t>Tê de redução 90º de pvc rígido soldável, marrom  diâm = 40 x 25mm</t>
  </si>
  <si>
    <t>Telhamento com telha cerâmica tipo canal, vermelha, 1ª qualidade - R1</t>
  </si>
  <si>
    <t>Telhamento com telha de concreto, plana, Tégula ou similar</t>
  </si>
  <si>
    <t>Telhamento com Telha em alumínio, dupla, trapezoidal, preenchimento  PU=30 mm , pré-pintada, e=0,6mm, isoeste ou similar - Rev. 01</t>
  </si>
  <si>
    <t>Telhamento com telha em alumínio, simples, ondulada, não pintada e = 0,6 mm - Rev. 01</t>
  </si>
  <si>
    <t>Telhamento com telha em alumínio, simples, ondulada, não pintada e = 0,7 mm - Rev. 03</t>
  </si>
  <si>
    <t>Telhamento com telha em alumínio, simples, ondulada, pré-pintada e = 0,6 mm - Re. 02</t>
  </si>
  <si>
    <t>Telhamento com telha em alumínio, simples, ondulada, pré-pintada e = 0,7 mm - Rev. 02</t>
  </si>
  <si>
    <t>Terminal de compressão para cabo de  25 mm2 - fornecimento</t>
  </si>
  <si>
    <t>Terminal de compressão para cabo de  35 mm2 - fornecimento</t>
  </si>
  <si>
    <t>Teste hidrostático em rede de água / adutora</t>
  </si>
  <si>
    <t>Testeira metálica em chapa de alumínio pintada</t>
  </si>
  <si>
    <t>Transporte de Compressor de 150psi / 600cfm até 300km (mínimo de 100km)</t>
  </si>
  <si>
    <t>Transporte de Compressor de 350psi / 900cfm até 300km (mínimo de 100km)</t>
  </si>
  <si>
    <t>Alambrado com 13 fios de arame galvanizado revestido em PVC, fio 12 bwg (3.8  mm), fixado em estacas de concreto armado 10x10x250 cm (ponta reta) a cada 2. 00 m, altuta útil 2.00 m.</t>
  </si>
  <si>
    <t>Alambrado com tela de aço galvanizado, fio 12 bwg, malha 3/8", ondulada, quad rada, sem revestimento, fixada com tubos de aço galvanizado 2", formando quad ros de 2.00 x 2.00 m, exceto mureta</t>
  </si>
  <si>
    <t>Alambrado com tela de arame galvanizado fio 12 bwg, malha 2 1/2", revestido d e pvc, fixada com estacas de concreto armado 10x10x250 cm (ponta reta) a cada 2.00 m, altuta útil 2.00 m, exceto mureta</t>
  </si>
  <si>
    <t>Alambrado com tela de arame galvanizado fio 12 bwg, malha 2 1/2", revestido e m pvc, fixada com tubos de aço galvanizado 2 1/2", formando quadros de 2.00 x 2.00 m, exceto mureta</t>
  </si>
  <si>
    <t>Alambrado com tela de arame galvanizado fio 12 bwg, malha 2 1/2", revestido e m pvc, fixada com tubos de aço galvanizado 2", formando quadros de 2.00 x 2.0 0 m, exceto mureta</t>
  </si>
  <si>
    <t>Alambrado com tela de arame galvanizado fio 12 bwg, malha 2", com revestiment o, mais 3 fios de arame farpado, fixada com estacas de concreto armado 10x10x 300 cm (ponta virada) a cada 2.00 m, altura útil 2.20 m, inclusive fundação</t>
  </si>
  <si>
    <t>Alambrado com tela de arame galvanizado fio 12 bwg, malha 2", revestido em pv c, fixada com estacas de concreto armado 10x10x300 cm (ponta virada) a cada 1 .80 m, altura útil 2.50 m, exceto mureta</t>
  </si>
  <si>
    <t>Alambrado com tela de arame galvanizado fio 12 bwg, malha 2", revestido em pv c, fixada com tubos de aço galvanizado 1 1/2", formando quadros de 2.00 x 1.0 0 m, exceto mureta</t>
  </si>
  <si>
    <t>Alambrado com tela de arame galvanizado fio 12 bwg, malha 2", revestido em pv c, fixada com tubos de aço galvanizado 2", formando quadros de 2.00 x 1.00 m, exceto mureta</t>
  </si>
  <si>
    <t>Alambrado com tela de arame galvanizado fio 12 bwg, malha 2", revestido em pv c, fixada com tubos de aço galvanizado 2", formando quadros de 2.00 x 2.00 m, exceto mureta</t>
  </si>
  <si>
    <t>Alambrado com tela de arame galvanizado fio 12 bwg, malha 2", sem revestiment o, fixada com tubos de aço galvanizado 2", formando quadros de 2.00 x 2.00 m, exceto mureta</t>
  </si>
  <si>
    <t>Alambrado com tela de arame galvanizado fio 12 bwg, malha 2", sem revestiment o, mais 4 fios de arame farpado, fixada com estacas de concreto armado 10x10x 300 cm (ponta virada) a cada 2.00 m, altuta útil 2.50 m, exceto mureta</t>
  </si>
  <si>
    <t>Alambrado com tela de arame galvanizado fio 12 bwg, malha 3", com tubo de aço galvanizado 3"(vertical) e de 1.1/2"(horizontal superior), formando quadros d e 3,10 x 2.50 m, assentada sobre alambrado existente</t>
  </si>
  <si>
    <t>Alambrado com tela de arame galvanizado fio 12 bwg, malha 3", fixada com tubo de aço galvanizado 2", formando quadros de 2.00 x 2.00 m, exceto fixação e mu reta</t>
  </si>
  <si>
    <t>Alambrado com tela de arame galvanizado fio 12 bwg, malha 3", revestido de PV C,fixado em tubo aço galvaniz.3", em módulos de (2,36x1,90)m, chumbado em blo co de concreto, inclus.escavação/reaterro/carga/descarga/transporte dos tubos ,exclusive mureta</t>
  </si>
  <si>
    <t>Alambrado com tela de nylon, malha 3.6 mm, fixada com tubos de aço galvanizad o 2", formando quadros de 2.00 x 2.00 m, exceto mureta</t>
  </si>
  <si>
    <t>Alambrado com tela em aço inoxidável padrão moeda, fixada com tubos de aço ga lvanizado 1 1/2", formando quadros de 2.00m x 1.00 m, exceto mureta - Rev. 01</t>
  </si>
  <si>
    <t>Bandeja de Proteção - Apara Lixo c/ Suporte Metálico [2,50 + 0,80 a 45º] e Ch apa Plastificada 18mm</t>
  </si>
  <si>
    <t>Barra de apoio, para lavatório de canto, tres lados, fixa, em aço inox, l=18+ 25+18cm, d=1 1/4", Jackwal ou similar</t>
  </si>
  <si>
    <t>Barra de apoio, para lavatório, tres lados, fixa, em aço inox, l= 40x 60cm, d =1 1/4", Jackwal ou similar</t>
  </si>
  <si>
    <t>Barra de apoio, para lavatório,fixa, constituida de barra lateral em "U", em  aço inox,  d=1 1/4", Jackwal ou similar</t>
  </si>
  <si>
    <t>Barra de apoio, para lavatório,fixa, constituida de duas barras laterais em " U", em aço inox,  d=1 1/4", Jackwal ou similar</t>
  </si>
  <si>
    <t>Barreira perimetral de segurança, alambrado e 1 ouriço ø=450mm - h=4,00m</t>
  </si>
  <si>
    <t>Barreira perimetral de segurança, alambrado e 12 ouriços ø=730mm - h=6,00m</t>
  </si>
  <si>
    <t>Barreira perimetral de segurança, alambrado e 2 ouriços ø=450mm - h=3,00m</t>
  </si>
  <si>
    <t>Barreira perimetral de segurança, alambrado e 9 ouriços ø=730mm - h=6,00m</t>
  </si>
  <si>
    <t>Cerca com estaca em concreto armado, seção 25x25cm, espaç. cada 3,00m, hu(e)= 4,00m, ht(e)=5,00m, c/tela arame galv. malha 3", fixada em tensor de aço galv anizado Ø 10mm</t>
  </si>
  <si>
    <t>Cerca com sapata, estacas seção 20x20 em "Y", cada 3,40 m, viga anteparo 12x5 0, em c.a. pré-moldados, hu(e)=4,00+0,75 m, ht=5,65 m,  com tela arame galv.1 2bwg (2,8 mm), malha 2 1/2",  fixada com tensor de aço  galvanizado Ø 10 mm</t>
  </si>
  <si>
    <t>Cerca com sapata, estacas seção 25x20 em "Y", cada 3,00m, viga anteparo 12x80 , em c.a. pré-moldados, hu(e)=5,30+0,70m, ht=7,00m, com tela arame galv.12bwg (2,8 mm), malha 3", com revestimento, fixada com tensor de aço galvanizado Ø1 0mm</t>
  </si>
  <si>
    <t>Cerca com sapata, estacas seção 25x20 em "Y", cada 3,00m, viga anteparo 12x80 , em c.a. pré-moldados, hu(e)=5,30+0,70m, ht=7,00m, com tela arame galv.12bwg (2,8 mm), malha 3", sem revestimento, fixada com tensor de aço galvanizado Ø1 0mm</t>
  </si>
  <si>
    <t>Chumbamento de quadros de ferro para alambrado</t>
  </si>
  <si>
    <t>Colocação de tela de aço galvanizado fio 12bwg, sem revestimento, malha 2 1/2 "</t>
  </si>
  <si>
    <t>Compensado resinado 20mm (utilizado em quadro escolar para colar a fórmica)</t>
  </si>
  <si>
    <t>Fornecimento e colocação de gancho com bucha 4,4 x 70 - 8mm</t>
  </si>
  <si>
    <t>Fornecimento e colocação de tela de arame galvanizado fio 12 bwg, malha 2", r evestido em pvc, formando quadros de 2,00 x 2,00 m, exceto requadro em tubos  ferro galvanizado</t>
  </si>
  <si>
    <t>Fornecimento e instalação de Alambrado em painel fixo de vidro liso incolor t emperado 20mm(10+10TL), dim:1,50x2,00m, inclusive perfis de alumínio reforçad o,e=4mm, ferragens, transp, frete e mão de obra de montagem, ref. Obra Estadi o Lourival Batista.</t>
  </si>
  <si>
    <t>Fornecimento e instalação de rede de proteção em nylon malha 10 x 10 cm para  quadra de esporte</t>
  </si>
  <si>
    <t>Fornecimento e instalação de rede de proteção em nylon malha 5 x 5 cm para ja nelas, varandas, etc</t>
  </si>
  <si>
    <t>Gradil c/ painel eletrosoldado galvanizado revestido em nylon com base chumba da, h = 1,03m, Nylofor 3D ou similar</t>
  </si>
  <si>
    <t>Gradil com tela de arame galvanizado fio 12 bwg, revestido em em pvc, malha 2 1/2", fixada com tubos de aço galvanizado 2 1/2", formando quadros de 2.00 x  1.00 m, exceto mureta</t>
  </si>
  <si>
    <t>Gradil de ferro c/barra chata 2"x1/4" verticais espaç.10cm, montante em perfi l seção quadrada de 1" vertical espaç.3 m, barras paralelas horizontais 2"x1/ 4", incl.portão, mureta h=30cm em alv.bloco e=19cm, chapiscada e rebocada, ex clusive pintura</t>
  </si>
  <si>
    <t>Gradil Nylofor 3D, malha 20x5cm, Ø 5mm 250x103 cm, pintura branca, Belgo ou s imilar, inclusive postes e acessórios</t>
  </si>
  <si>
    <t>Gradil Nylofor3D, malha 20x5cm, Ø 5mm 250x203 cm, Belgo ou similar, inclusive postes (secção 60x40mm e h=2,60m) e acessórios</t>
  </si>
  <si>
    <t>Instalação de tela, exclusive a tela</t>
  </si>
  <si>
    <t>Porta em tela para viveiro 1/2" x 24, com quadro em tubo de ferro galvanizado de 1 1/2"</t>
  </si>
  <si>
    <t>Portão em tubo ferro galvanizado, com quadro ø= 2", cantoneira 1"x1" e tela d e arame galvanizado, fio 12 bwg, malha quadrada d=1"</t>
  </si>
  <si>
    <t>Quadro de proteção com tela de arame galvanizado, ondulada, fio 12 bwg, 1", f ixada com cantoneiras em aço - Rev. 01</t>
  </si>
  <si>
    <t>Quadro escolar com porta giz e moldura em concreto (1/2 fórmica brilhante e 1 /2 verde)</t>
  </si>
  <si>
    <t>Quadro escolar com porta giz e moldura em madeira (1/2 fórmica brilhante e 1/ 2 verde)</t>
  </si>
  <si>
    <t>Quadro escolar com porta giz e moldura em madeira (2/3 fórmica brilhante e 1/ 3 verde)</t>
  </si>
  <si>
    <t>Quadro escolar com porta giz e moldura em madeira (2/3 verde e 1/3 em fórmica brilhante)</t>
  </si>
  <si>
    <t>Quadro escolar em fórmica branca com moldura</t>
  </si>
  <si>
    <t>Quadro escolar em fórmica branca com moldura sobre chapa de MDF cru 6mm</t>
  </si>
  <si>
    <t>Tela arame galvanizado, hexagonal, para viveiro d=1/2", fio 24 bwg</t>
  </si>
  <si>
    <t>Tela de aço galvanizado fio 10 bwg, malha 1", ondulada, quadrada, fixada em m oldura constituída de barra chata de 1 1/2 x 1/4"</t>
  </si>
  <si>
    <t>Tela de aço galvanizado fio 12 bwg, malha 2", ondulada, quadrada, fixada em m oldura constituída de barra chata de 1 1/2 x 1/4"</t>
  </si>
  <si>
    <t>Tela de aço galvanizado fio 12bwg, com revestimento em pvc, malha 2 1/2"</t>
  </si>
  <si>
    <t>Tela de aço galvanizado fio 12bwg, com revestimento em pvc, malha 3"</t>
  </si>
  <si>
    <t>Tela de aço galvanizado fio 12bwg, sem revestimento, malha 2 1/2"</t>
  </si>
  <si>
    <t>Tela de aço galvanizado fio 12bwg, sem revestimento, malha 3"</t>
  </si>
  <si>
    <t>Tela de aço galvanizado fio 14 bwg, malha 3/4", ondulada, quadrada, fixada en tre molduras constituídas de barras chatas de 1 1/2 x 1/4" e 1 1/2 x 1/8"</t>
  </si>
  <si>
    <t>Tela de aço galvanizado fio 14bwg, com revestimento, malha 3/4"</t>
  </si>
  <si>
    <t>Tela de aço galvanizado fio 14bwg, ondulada, quadrada, sem revestimento, malh a 3/4"</t>
  </si>
  <si>
    <t>Tela em aço inoxidável, padrão moeda, fixada em moldura constituída de canton eira de 3/4 x 3/4 x 1/8"</t>
  </si>
  <si>
    <t>Viveiro em estrutura de madeira, eucalipto tratado e tela para viveiro 1/2" x 24</t>
  </si>
  <si>
    <t>Andaime tubular metálico simples - peça x dia</t>
  </si>
  <si>
    <t>PxD</t>
  </si>
  <si>
    <t>Andaime tubular metálico simples com rodas - peça x dia</t>
  </si>
  <si>
    <t>Locação de forcado regulável - peça x dia</t>
  </si>
  <si>
    <t>Montagem e desmontagem de andaime metálico tubular simples</t>
  </si>
  <si>
    <t>Montagem e desmontagem de escoramento / cimbramento tubular normal, em obras  d'arte, reservatórios elevados,etc.compreendendo os transportes e conferência s de materiais para obra e desta para o depósito, inclusive carga e descarga.</t>
  </si>
  <si>
    <t>Cerca com estaca de madeira sabiá ou similar h = 2,20m, altura útil 1,60m,  c / 7 fios arame farpado</t>
  </si>
  <si>
    <t>Cerca com estaca de madeira sabiá ou Similar h = 2,20m, altura útil 1,60m, c/ 3 fios arame galvanizado liso 12bwg</t>
  </si>
  <si>
    <t>Cerca com estaca de madeira sabiá ou Similar h = 2,20m, altura útil 1,60m, c/ 5 fios arame farpado</t>
  </si>
  <si>
    <t>Cerca com estaca de madeira sabiá ou Similar h = 2,20m, altura útil 1,60m, c/ 5 fios arame galvanizado liso 12bwg</t>
  </si>
  <si>
    <t>Cerca com estaca de madeira sabiá ou Similar h = 2,20m, altura útil 1,60m, c/ 9 fios arame farpado</t>
  </si>
  <si>
    <t>Cerca com estaca de madeira sabiá ou Similar h = 2,20m, altura útil 1,80m, c/ 4 fios arame galvanizado liso 12bwg</t>
  </si>
  <si>
    <t>Cerca com estaca pre-moldada em concreto, seção 10x10cm, espaçamento 1,80m, h util(e)=1,80m, h total(e)=2,20 m, escoras a cada 12,60 m, com tela aço galv.r evestida em PVC, malha 2 1/2" losangular</t>
  </si>
  <si>
    <t>Cerca com estaca pre-moldada em concreto, seção 10x10cm, espaçamento 1,80m, h util(e)=1,80m, h total(e)=2,20m, escoras a cada 12,60 m, c/tela aço galv. rev est.PVC, malha 2 1/2", fixada tubos 1/2" de aço galvanizado pintada c/esmalte poliuretano</t>
  </si>
  <si>
    <t>Cerca com tela galvaniz. malha 2 1/2", fio 12bwg, revest.PVC, h=2,00m, montan te c/mourão concreto 10x10cm ponta obliqua cada 3m, escoramento cada 45m, c/3 fileiras arame farpado galvaniz. e fundação em bloco de concreto simples fck= 15Mpa,H.util=2,35m</t>
  </si>
  <si>
    <t>Cerca de madeira para curral em mourões de piqui 13 x 13 cm a cada metro, e 6 réguas de 10 x 2,5cm p/metro</t>
  </si>
  <si>
    <t>Cerca de proteção sobre muro, em cantoneira de ferro 1"x1/8, em "L", a cada 1 ,50m, com 5 fios de arame farpado - Rev. 01</t>
  </si>
  <si>
    <t>Deslocamento de cerca de concreto com mureta em alvenaria de bloco de concret o</t>
  </si>
  <si>
    <t>Fornecimento e implantação de estaca de concreto pré-moldada, h = 2,10m</t>
  </si>
  <si>
    <t>Fornecimento e implantação de estaca pré-moldada de concreto armado (mourão), para cerca, seção 10x10, reta ou com ponta oblíqua h(u) = 2,50m, inclusive bl oco de fundação</t>
  </si>
  <si>
    <t>Reassentamento de cerca com estaca de madeira</t>
  </si>
  <si>
    <t>Remoção e reassentamento de cerca para curral em mourões de madeira 30x30 a c ada metro, h=2,00m, e 7 réguas madeira 2,5x10cm, inclusive bloco de fundação, c/reaproveitamento material existente</t>
  </si>
  <si>
    <t>Remoção e reassentamento de cerca para curral em mourões de madeira 7,5x10 a  cada metro, h=2,00m, e 7 réguas madeira 2,5x10cm, inclusive bloco de fundação , c/reaproveitamento material existente</t>
  </si>
  <si>
    <t>Revisão em cerca com estaca de concreto h=2,50, altura útil 2,00m, c/ 10 fios de arame, c/ reposição de 6 fios de arame por metro e de estaca a cada 10m</t>
  </si>
  <si>
    <t>Apoio metálico para reforço de viga metálica existente - Obra da Superintendê ncia Regional do Trabalho</t>
  </si>
  <si>
    <t>Armario para módulo estabilizado e controlado, à prova de tempo</t>
  </si>
  <si>
    <t>Bancada em chapa xadrez 1/4" e cantoneira de 3/4"</t>
  </si>
  <si>
    <t>Banco em tubo de concreto simples CS d=0,20 m, inclusive enchimento em concre to simples</t>
  </si>
  <si>
    <t>Barreira de instalação tipo I de direcionamento ou bloqueio - utilização 10 v ezes</t>
  </si>
  <si>
    <t>Barreira de instalação tipo II de direcionamento ou bloqueio - utilização 10  vezes</t>
  </si>
  <si>
    <t>Barreira de instalação tipo III de direcionamento ou bloqueio - utilização 10 vezes</t>
  </si>
  <si>
    <t>Barreira plástica para canalização de trânsito - utilização 10 vezes</t>
  </si>
  <si>
    <t>Base em concreto para mapa tátil</t>
  </si>
  <si>
    <t>Bomba Schneider mod BPI acoplada em motor elétrico 5 CV, sucção e recalque d= 2 1/2"</t>
  </si>
  <si>
    <t>Cadeira oficial para árbitro de volei, tubo 1 1/2" - rodas</t>
  </si>
  <si>
    <t>Caixa acústica BS ref B-52 FF250 60 w (RMS)</t>
  </si>
  <si>
    <t>Calha de piso em perfil metálico tipo "U" de 3"</t>
  </si>
  <si>
    <t>Canaleta em alvenaria de bloco cerâmico, com tampa e fundo em concreto simple s 15 Mpa, revestida com argamassa de cimento e areia, com seção externa 50 x  50cm</t>
  </si>
  <si>
    <t>Canaleta em concreto simples e alvenaria de bloco cerâmico, revestida com arg amassa de cimento e areia, seção interna de 15x15cm</t>
  </si>
  <si>
    <t>Canaleta em tijolo maciço 30x30cm com tampa de concreto</t>
  </si>
  <si>
    <t>Canaleta em tijolo maciço 45x40cm com tampa de concreto</t>
  </si>
  <si>
    <t>Chincana em fibra de vidro medindo:150x57cm esp=0,17mm</t>
  </si>
  <si>
    <t>Cilindro canalizador de tráfego base redonda - utilização 10 vezes</t>
  </si>
  <si>
    <t>Coletor solar vertical, placas 80x200cm, para Sist.Aquecimento Solar Água, So letrol Max 1,60m² ou similar - fornecimento</t>
  </si>
  <si>
    <t>Cone plástico para canalizaçao de trânsito - utilização 5 vezes</t>
  </si>
  <si>
    <t>Conjunto com 03 lixeiras em fibra de vidro, com capacidade 20l cada, com tamp a vai e vem</t>
  </si>
  <si>
    <t>Conjunto com 06 lixeiras em fibra de vidro, com capacidade 20l cada, com tamp a vai e vem</t>
  </si>
  <si>
    <t>Conjunto com 06 lixeiras em fibra de vidro, com capacidade 50l cada, com tamp a vai e vem</t>
  </si>
  <si>
    <t>Conjunto com 07 lixeiras em fibra de vidro, com capacidade 50l cada, com tamp a vai e vem</t>
  </si>
  <si>
    <t>Conjunto moto-bomba centrifuga, trifásica, motor 3 CV, Schneider mod.BC-21R o u similar</t>
  </si>
  <si>
    <t>Conjunto moto-bomba centrifuga, trifásica, motor 4 CV, Schneider mod.BC-21R o u similar</t>
  </si>
  <si>
    <t>Conjunto moto-bomba Schneider BCS-C5, motor 1/2 cv, trifásico, bomba centrífu ga submersa, recalque 2" (ou similar)</t>
  </si>
  <si>
    <t>Coração em fibra de vidro, com pintura automotiva, para fixação em marco inau gural - tamanho pequeno - Fornecimento e instalação</t>
  </si>
  <si>
    <t>Corrente galvanizada</t>
  </si>
  <si>
    <t>Cronômetro de basquete 24 segundos e Tempo Total de Jogo, da IMPLY ou similar , inclusive frete - fornecimento e instalação</t>
  </si>
  <si>
    <t>Curva 45º em chapa galvanizada nº18, diam=300mm, p/sistema exaustão (obra: Me rcado de Lagarto)</t>
  </si>
  <si>
    <t>Curva 90º em chapa galvanizada nº18, diam=300mm,  p/sistema exaustão (obra: M ercado de Lagarto)</t>
  </si>
  <si>
    <t>Defletor em fibra de vidro medindo 30x30x145cm</t>
  </si>
  <si>
    <t>Degrau industrial monolítico c/pingadeira (fornecimento e assentamento)</t>
  </si>
  <si>
    <t>Demarcação de campo de futebol com utilização de cal</t>
  </si>
  <si>
    <t>Dispositivo de direcionamento ou bloqueio tipo tapume - utilização de 03 veze s - padrão dnit</t>
  </si>
  <si>
    <t>Dispositivo de direcionamento ou bloqueio tipo tela plástica com suporte fixo - utilização de 3 vezes</t>
  </si>
  <si>
    <t>Dispositivo de direcionamento ou bloqueio tipo tela plástica com suporte móve l fixo em bloco de concreto - utilização de 3 vezes</t>
  </si>
  <si>
    <t>Dobradiça de latão ou aço, Pado, acabamento ACR 3521, 3 1/2 x 2 1/4" sem anel , com parafusos ou Similar</t>
  </si>
  <si>
    <t>Dobradiça de latão ou aço, Pado, acabamento ACR 3530, 3 1/2 x 3" com aneis e  parafusos ou Similar</t>
  </si>
  <si>
    <t>Documentação "as built" (obra:Sergipetec)</t>
  </si>
  <si>
    <t>Duto em chapa galvanizada nº18 com diam=300mm, para sistema exaustão (obra: M ercado de Lagarto)</t>
  </si>
  <si>
    <t>Escada helicoidal em concreto pre-moldado, degrau = 80cm, h=3,00m, inclusive  corrimão em tubo galvanizado, instalada, exclusive pintura</t>
  </si>
  <si>
    <t>Escada marinheiro com guarda corpo, L=45cm, executada em barras chata galvani zada 1 1/4" x 5/16", e guarda corpo d=65cm em barra chata galv.d=1"x1/8", sen do degraus em barra red. d=5/8", espaçados de 30cm, inclusive lixamento e pin tura, fornec e inst</t>
  </si>
  <si>
    <t>Escada marinheiro sem guarda corpo, L=40cm, executada em barras chata ferro g alvanizado 1 1/4" x 1/4", sendo os degraus barra redonda ferro galvanizado d= 5/8", espaçados de 30cm, pintada, inclusive instalação</t>
  </si>
  <si>
    <t>Escada metálica c/piso em chapa 1/4" e altura total = 1,80m (conforme projeto - Obra: Hospital de São Cristóvão)</t>
  </si>
  <si>
    <t>Escada metálica c/piso em chapa xadrez 3.0mm, h = 1,50m, Viga  W200 x 15 e Pi lar W150 x 13, incluso guarda corpo ø 1.1/2" , esp = 2,65mm, rodízios industr ial, c/ pint fundo e acab. 2 demão (Projeto Esquemátco- Obra: Constâncio)  -  fornec. e montagem</t>
  </si>
  <si>
    <t>Escada metálica de incêndio h=20,00m c/ degraus e patamares em chapa xadrez,  vigas e pilares metálico incluso guarda corpo e corrimão c/ pint em fundo pri mer epoxi e 2 demãos de tinta PU.(Obra:SEDE/SEFAZ p/ comb. a incêndio) fornec imento e montagem</t>
  </si>
  <si>
    <t>Escada para árbitro de volei (arbitro de pé), plataforma a 1,20m do piso</t>
  </si>
  <si>
    <t>Fechadura Pado, linha Magnum, ref.725-880, acabamento IX (alumínio) ou Simila r</t>
  </si>
  <si>
    <t>Fechadura Pado, linha Parati, ref.325-909, acabamento AN (antique) ou Similar</t>
  </si>
  <si>
    <t>Fita zebrada em dispositivos de canalização de trânsito - Rev 01</t>
  </si>
  <si>
    <t>Fornecimento de eletrodo E-6013, OK 46, d=4mm (solda eletrica)</t>
  </si>
  <si>
    <t>Fornecimento de grupo gerador yg100tre  a0010 e a0020 10 kva trifásico - radi ador e partida elétrica</t>
  </si>
  <si>
    <t>Fornecimento de grupo gerador yg125tre  a0010 e a0020 12,5 kva trifásico - ra diador e partida elétrica</t>
  </si>
  <si>
    <t>Fornecimento de motor diesel horizontal modelo nsb12 yanmar ou Similar</t>
  </si>
  <si>
    <t>Fornecimento de motor diesel horizontal modelo nsb18 yanmar ou Similar</t>
  </si>
  <si>
    <t>Fornecimento de motor diesel horizontal modelo nsb80 yanmar ou Similar</t>
  </si>
  <si>
    <t>Fornecimento de tubo pead, liso, PE-100, PN-06, sdr-26, d=400mm, para proteçã o das estacas</t>
  </si>
  <si>
    <t>Fornecimento de tubo pead, liso, PE-100, PN-10, sdr-17, d=400mm, para proteçã o das estacas</t>
  </si>
  <si>
    <t>Fornecimento e implantação de pilar em concreto pré-moldado, h.útil = 3,50m,  seção = 20x20cm, bloco de fundação = 60x70x50cm</t>
  </si>
  <si>
    <t>Fornecimento e implantação de pilar em concreto pré-moldado, h.útil = 3,50m,  seção = 20x30cm, bloco de fundação = 60x70x50cm</t>
  </si>
  <si>
    <t>Fornecimento e implantação de viga em concreto pré-moldado, seção = 12x20cm</t>
  </si>
  <si>
    <t>Fornecimento e instalação  de pressostato 0 a 10 kgf/cm2</t>
  </si>
  <si>
    <t>Fornecimento e Instalação de Carpete Berber Point 650 da Beaulieu e=6mm</t>
  </si>
  <si>
    <t>Fornecimento e Instalação de Carpete Berber Point 920 da Beaulieu e=7mm</t>
  </si>
  <si>
    <t>Fornecimento e Instalaçãode Carpete de alto tráfego 100% sintetico anti-chama lúmen São Carlos ou similar laudado pelo corpo de bombeiro e=5mm</t>
  </si>
  <si>
    <t>Fornecimento e montagem de monta-carga, capacidade 30 Kg, aberturas opostas,  medindo (L=46 x P= 42 x A=50) cm</t>
  </si>
  <si>
    <t>Fornecimento e montagem de rack fechado tipo armário 19" x 36u x 600mm</t>
  </si>
  <si>
    <t>Fornecimento e montagem de rack fechado tipo armário 19" x 36u x 670mm</t>
  </si>
  <si>
    <t>Fornecimneto motor diesel horizontal modelo nsb95 yanmar ou Similar</t>
  </si>
  <si>
    <t>Grampo de cobre tipo unha c/bucha e parafuso nº10, para fixação de cabo cobre nú</t>
  </si>
  <si>
    <t>Lavatório com bancada em granito cinza andorinha, e = 2cm, dim 3,55x0,60m, co m 04 cubas louça embutir, sifão cromado, válvula cromada, torneira deca croma da (decamatic ref : 1173) ou similar, inclusive rodopia 10 cm, assentada</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</si>
  <si>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</si>
  <si>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</si>
  <si>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</si>
  <si>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</si>
  <si>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</si>
  <si>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</si>
  <si>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</si>
  <si>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</si>
  <si>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</si>
  <si>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</si>
  <si>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</si>
  <si>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</si>
  <si>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</si>
  <si>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</si>
  <si>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Letreiro em chapa galvanizada  L=50cm, sem pintura ou  plotagem em adesivo</t>
  </si>
  <si>
    <t>Lixeira de plástico dn 20cm</t>
  </si>
  <si>
    <t>Lixeira de plástico dn 40cm</t>
  </si>
  <si>
    <t>Lixeira em aço inox com pedal, Maxroll, ref 42761,  ou Similar capcidade 5 l</t>
  </si>
  <si>
    <t>Lixeira em fibra de vidro, com capacidade 50l, com suporte (poste), FIOBERGLA SS, REF. CLPD1085 ou similar</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</si>
  <si>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</si>
  <si>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</si>
  <si>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Logomarca do Governo de Sergipe 2015, med. 870mm x 800mm para a fixação em ma rco inaugural - tamanho pequeno - Fornecimento e instalação</t>
  </si>
  <si>
    <t>Manômetro 0 a 10 Kgf/cm2, d=100mm, conexão 1/2" BSP - fornecimento e instalaç ão</t>
  </si>
  <si>
    <t>Manômetro 0 a 300 psi, conexão 1/4" BSP - fornecimento e instalação</t>
  </si>
  <si>
    <t>Mão de obra de armador</t>
  </si>
  <si>
    <t>Mão de obra de carpinteiro</t>
  </si>
  <si>
    <t>Mão de obra de eletricista</t>
  </si>
  <si>
    <t>Mão de obra de encanador</t>
  </si>
  <si>
    <t>Mão de obra de encarregado de turma</t>
  </si>
  <si>
    <t>Mão de obra de engenheiro júnior</t>
  </si>
  <si>
    <t>Mão de obra de engenheiro médio</t>
  </si>
  <si>
    <t>Mão de obra de engenheiro sênior</t>
  </si>
  <si>
    <t>Mão de obra de jardineiro</t>
  </si>
  <si>
    <t>Mão de obra de motorista veículo pesado</t>
  </si>
  <si>
    <t>Mão de obra de pedreiro</t>
  </si>
  <si>
    <t>Mão de obra de pintor</t>
  </si>
  <si>
    <t>Mão de obra de restaurador</t>
  </si>
  <si>
    <t>Mão de obra de serralheiro</t>
  </si>
  <si>
    <t>Mão de obra de servente</t>
  </si>
  <si>
    <t>Mão de obra de soldador</t>
  </si>
  <si>
    <t>Mão de obra de técnico nível médio júnior</t>
  </si>
  <si>
    <t>Mão de obra de técnico nível médio sênior</t>
  </si>
  <si>
    <t>Mapa tátil em acrílico medindo 39 x 54cm, com suporte em chapa galvanizada re vestida com alucobond h=1,00m, padrão Caixa Econômica Federal</t>
  </si>
  <si>
    <t>Mapa tátil em acrílico medindo 70 x 50cm, com suporte em chapa em ferro 1" e  tubo de ferro galvanizado ø=4", pintados e placa em granito cinza andorinha</t>
  </si>
  <si>
    <t>Mapa tátil em acrílico medindo 70 x 50cm, com suporte em chapa galvanizada re vestida com alucobond h=1,00m, padrão Caixa Econômica Federal</t>
  </si>
  <si>
    <t>Mapa tátil em ferro fundido medindo 60 x 50cm, com suporte em chapa em ferro  1" e tubo de ferro galvanizado ø=4", pintados e placa em granito cinza andori nha</t>
  </si>
  <si>
    <t>Mapa tátil em ferro fundido medindo 70 x 40cm, com suporte em chapa em ferro  1" e tubo de ferro galvanizado ø=4", pintados e placa em granito cinza andori nha</t>
  </si>
  <si>
    <t>Mapa tátil em ferro fundido medindo 70 x 50cm, com pedestal medindo 80 x 60cm , em alvenaria de bloco cerâmico, placa em granito cinza andorinha, inclusive chapisco, reboco e pintura</t>
  </si>
  <si>
    <t>Mapa tátil em ferro fundido medindo 70 x 50cm, com suporte em chapa em ferro  1" e tubo de ferro galvanizado ø=4", pintados e placa em granito cinza andori nha</t>
  </si>
  <si>
    <t>Mapa tátil metálico medindo 70 x 50cm, com base em concreto armado ø=15cm.</t>
  </si>
  <si>
    <t>Massa 3M para calafetação (fornecimento)</t>
  </si>
  <si>
    <t>Monitoramento de fluxo de pessoas - incluso 01 computador NUC intel I5 8gb, D DR3, HD1tb, VGA HDMI 03 usb win10 PRO ou similar; 08 câmeras HIKVision DS-2CD 1101-I, ou similar; 01 roteador e 01 licença de software.</t>
  </si>
  <si>
    <t>Montagem de elementos pré-moldados com caminhão guindauto (Munck) até 1000 Kg</t>
  </si>
  <si>
    <t>Montagem de elementos pré-moldados com caminhão guindauto (Munck) até 2000 Kg</t>
  </si>
  <si>
    <t>Parafuso 3/8" com 2 porcas e 2 arruelas lisas 3/8" (fornecimento)</t>
  </si>
  <si>
    <t>Parafuso auto-atarrachante p/ telha, c/ porca - 2 arruelas concavas - forneci mento e colocação</t>
  </si>
  <si>
    <t>Parafuso auto-atarrachante p/ telha, c/ porca - 2 arruelas concavas (fornecim ento e colocação)</t>
  </si>
  <si>
    <t>Parafuso auto-atarraxante em aço inox - 4,2 x 32mm - fornecimento e colocação</t>
  </si>
  <si>
    <t>Parafuso cabeça chata em alumínio 1/4" x 7/8" - fornecimento e colocação</t>
  </si>
  <si>
    <t>Parafuso cabeça sextavada 1/4" x 1" (fornecimento e colocação)</t>
  </si>
  <si>
    <t>Parafuso com bucha S-10</t>
  </si>
  <si>
    <t>Parafuso com bucha S-8</t>
  </si>
  <si>
    <t>Parafuso fenda em aço inox 1/4" X 3/4" - fornecimento e colocação</t>
  </si>
  <si>
    <t>Pedestal em chapa de aço dobrada esp=3/16", h=103 cm, l=65cm com placa em alu mínio fundido semi-bronze contendo mapa tátil em braille medindo 135x68cm, in clusive pintura, conforme projeto p/obra do Parque dos Cajueiros</t>
  </si>
  <si>
    <t>Pedestal em chapa de aço dobrada esp=3/16", h=94cm, c/espaçadores em tubo de  aço inox 1/2", com placa de identificação em Braille, medindo 35x35cm, de fer ro fundido, inclusive pintura, conforme projeto fornecido para obra do Parque dos Cajueiros</t>
  </si>
  <si>
    <t>Pia de cozinha com bancada em granito cinza andorinha, e = 2cm, dim 3,10x0,60 m, com 02 cubas de aço inox, sifão cromado, válvula cromada, torneira cromada 1/2", inclusive rodopia 10 cm, assentada</t>
  </si>
  <si>
    <t>Pia de cozinha com bancada em granito cinza andorinha, e = 2cm, dim 3,40x0,60 m, com 02 cubas de aço inox, sifão cromado, válvula cromada, torneira cromada 1/2", inclusive rodopia 10 cm, assentada</t>
  </si>
  <si>
    <t>Pia de cozinha com bancada em granito cinza andorinha, e = 2cm, dim 5,10x0,60 m, com 02 cubas de aço inox, sifão cromado, válvula cromada, torneira cromada 1/2", inclusive rodopia 10 cm, assentada</t>
  </si>
  <si>
    <t>Placa de regulamentação R-1  - hexagonal, (parada obrigatória), padrão dnit,  em chapa de aço nº 18, tratada, revestida em película totalmente refletiva,   incluso barrote para fixação - fornecimento e instalação</t>
  </si>
  <si>
    <t>Placa de regulamentação R-19  - circular, (velocodade máxima permitiada), pad rão dnit, em chapa deaço nº 18, tratada, revestida com película totalmente re fletiva, incluso barrote para fixação - fornecimento e instalação</t>
  </si>
  <si>
    <t>Placa de regulamentação R-2  - triangular, (dê a preferência), padrão dnit, e m chapa de aço 18, tratada, revestida com película totalmente refletiva, incl uso barrote para fixação - fornecimento e instalação</t>
  </si>
  <si>
    <t>Placa de regulamentação R-25d - circular, (siga em, frente ou à direita), pad rão, em chapa de aço nº 18, revestida com película totalmente refletiva, incl uso barrote para fixação - fornecimento e instalação</t>
  </si>
  <si>
    <t>Placa em aço inox com texto em braille para corrimão, fornecimento e instalaç ão</t>
  </si>
  <si>
    <t>Placar eletrônico poliesportivo, dim. 2,00 x 1,00 x 0,09m, com jornal eletrôn ico, mod. HS2010J da Tecnodis ou similar - fornecimento</t>
  </si>
  <si>
    <t>Placar eletrônico poliesportivo, dim. 3,00 x 1,00 x 0,09m, com jornal eletrôn ico, mod. HS3010J da Tecnodis ou similar - fornecimento</t>
  </si>
  <si>
    <t>Placar eletrônico poliesportivo, dim. 6,04 x 2,00 x 0,11m, PPE80, modulo cent ral, de faltas individuais, de volei, de sets de volei, com jornal eletronico , da IMPLY ou similar, fornecimento e instalação, exclusive estrutura de fixa ção</t>
  </si>
  <si>
    <t>Placar eletrônico poliesportivo, dim. 7,00 x 1,50 x 0,10m, mod. VSE Diamond d a VISUAL ou similar, fornecimento e instalação</t>
  </si>
  <si>
    <t>Plotagem de adesivo vinil em letreiro (c/aplicação)</t>
  </si>
  <si>
    <t>Porta giz em madeira de lei, dim 10x5 cm</t>
  </si>
  <si>
    <t>Pórtico revestido com textura e placas em aço com logomarca do Estado e letre iro da escola (4,25 x 0,60 m)</t>
  </si>
  <si>
    <t>Pórtico revestido com textura e placas em aço com logomarca do Estado e letre iro da escola (6,25 x 0,60 m)</t>
  </si>
  <si>
    <t>Poste galvanizado com 5m para instalação de câmera de segurança p/penitenciár ia</t>
  </si>
  <si>
    <t>Presilha de latão, L=20mm, para fixação de cabos de cobre, furo d=5mm, para c abos 16mm² a 25mm², ref:TEL-743 ou similar (SPDA)</t>
  </si>
  <si>
    <t>Presilha de latão, L=20mm, para fixação de cabos de cobre, furo d=5mm, para c abos 35mm² a 50mm², ref:TEL-744 ou similar (SPDA)</t>
  </si>
  <si>
    <t>Presilha de latão, L=20mm, para fixação de cabos de cobre, furo d=7mm, para c abos 35mm² a 50mm², ref:TEL-745 ou similar (SPDA)</t>
  </si>
  <si>
    <t>Proteção mecanica em chapa metalica L=12cm (p/obra Estadio Lourival Batista)</t>
  </si>
  <si>
    <t>Rebite de aluminio EAD-440 1/8" (fornecimento)</t>
  </si>
  <si>
    <t>Recuperação de proteção mecanica em chapa metalica L=12cm (p/obra Estadio Lou rival Batista)</t>
  </si>
  <si>
    <t>Reforço para peça de madeira em chapa de ferro 5/16"</t>
  </si>
  <si>
    <t>Remoção de piso em mármore</t>
  </si>
  <si>
    <t>Reservatorio elevado c/ caixa d'agua em fibra de vidro de 5.000 litros apoiad o em estrutura pre-moldada concreto, composta de capitel p/apoio da caixa e p ilar cilindrico c/altura util = 6,00m, incluso frete e montagem no local, exc eto inst.hidraulica</t>
  </si>
  <si>
    <t>Reservatório metálico em chapa de aço carbono ASTM A-36/tipo Tubular (diam. 1 ,47m h= 7,60m ), Cap.12.000L c/ pint. int. proteção epóxi poliamida 150 a 180 micras e ext. esmalt. sinté. anti-corros. alta quali.130 a 180 micras- Fornec imento e instalado</t>
  </si>
  <si>
    <t>Restauro - Acabamento de alvenaria de tijolo em cornija com finalização em em boço especial de cal e areia com até 30cm de altura</t>
  </si>
  <si>
    <t>Restauro - Aplicação de anti-corrosivo em ferragem</t>
  </si>
  <si>
    <t>Restauro - Desinfestação e imunização de forro artístico de madeira</t>
  </si>
  <si>
    <t>Restauro - Desobstrução de galerias de xilófagos em forro artístico de madeir a</t>
  </si>
  <si>
    <t>Restauro - Desobstrução de galerias de xilófagos em retábulo artístico</t>
  </si>
  <si>
    <t>Restauro - Douramento com folha de ouro legítmo 22k, em retábulos e obras art ísticas - Área Efetiva em dm2</t>
  </si>
  <si>
    <t>dm2</t>
  </si>
  <si>
    <t>Restauro - Emassamento e nivelamento de camada pictórica em paredes com pintu ra parietal</t>
  </si>
  <si>
    <t>Restauro - Enxerto em esquadrias de madeira com aplicação de pasta de pó de s erra e cola</t>
  </si>
  <si>
    <t>Restauro - Higienização mecânica à seco de paredes com utilização de pinceis</t>
  </si>
  <si>
    <t>Restauro - Recuperação de ornatos e cercaduras</t>
  </si>
  <si>
    <t>Rodape em perfil de aluminio, aplicado</t>
  </si>
  <si>
    <t>Sapata de madeira para redistribuição de cargas 0,30x0,30x0,15m</t>
  </si>
  <si>
    <t>Serviços de instalações de quadros elétricos de sobrepor - h = 1,7 a 1,9m</t>
  </si>
  <si>
    <t>Serviços de instalações de quadros elétricos de sobrepor para ar condicionado</t>
  </si>
  <si>
    <t>Sinalização para deficientes - placa em pvc (ps), dim 150 x 150 mm</t>
  </si>
  <si>
    <t>Soquete ou bocal de porcelana E27 de tempo, ref.MT-2233, marca Decorlux ou si milar</t>
  </si>
  <si>
    <t>Strobo tipo flash na cor amarela 5 km</t>
  </si>
  <si>
    <t>Terminal a pressao 1 cabo 16mm2 c/ 1 furo de fixacao - Fornecimento e instala ção</t>
  </si>
  <si>
    <t>Terminal a pressao 1 cabo 50mm2 c/ 1 furo de fixacao - Fornecimento e instala ção</t>
  </si>
  <si>
    <t>Totem de sinalização c/estrutura em chapa galvanizada, hastes c/seção 14x8cm  e h.total=2,86m, c/aplicação adesivo em recort sobreposto em dupla face, c/ba se em concreto armado (71x43cm), pintado, conforme modelo p/obra do Parque do s Cajueiros</t>
  </si>
  <si>
    <t>Totem de sinalização em acrilico cristal 10mm, (1,25x1,50cm), conforme modelo p/Centro Profissionalizante, com aplicação de adesivo digital tipo espelho, e m dupla face e com base em concreto armado (50x30cm) e vedação c/silicone</t>
  </si>
  <si>
    <t>Tubo guia 2" (galvanizado), l=2,50m e corrente galvanizada l=3,00m</t>
  </si>
  <si>
    <t>Descarte de resíduos da construção civil em área licenciada</t>
  </si>
  <si>
    <t>Limpeza c/ remoção de crosta de estátuas de metal, alt. aprox.  h=1,70m</t>
  </si>
  <si>
    <t>Limpeza geral</t>
  </si>
  <si>
    <t>Limpeza/remoção de tintas em pisos e revestimentos</t>
  </si>
  <si>
    <t>Banco de madeira de lei sem encosto, tipo sueco, medindo 45x45x300cm</t>
  </si>
  <si>
    <t>Banco de reserva (Búrica) para campo de futebol com cobertura - 2,41x1,5x4m - 8 lugares - Physicus ou similar</t>
  </si>
  <si>
    <t>Expositor em chapa MDF, acabamento nas duas superfícies, cor branca, dim. 2,5 0 x 1,80m, fixado sobre base de madeira de lei maciça</t>
  </si>
  <si>
    <t>Fornecimento e fixação de encosto em madeira maciça angelin ou similar, dimen sões 2,06x0,59 a 0,28, espessura 0,05m, forma semi-elíptica, para bancos de c oncreto</t>
  </si>
  <si>
    <t>Letreiro em baixo relevo de 25x25x2cm</t>
  </si>
  <si>
    <t>Quadro escolar para mural em feltro verde</t>
  </si>
  <si>
    <t>Refixação de encosto de madeira dos bancos da orla</t>
  </si>
  <si>
    <t>Mureta de alvenaria 1,30 x 2,00m para poste auxiliar de energia</t>
  </si>
  <si>
    <t>Mureta de alvenaria 1,50 x 0,60m</t>
  </si>
  <si>
    <t>Mureta de alvenaria 1,70 x 0,60m para poste auxiliar de energia</t>
  </si>
  <si>
    <t>Muro com mourões e placas pré - moldadas de concreto armado, h = 1,80m</t>
  </si>
  <si>
    <t>Muro em alvenaria bloco cerâmico, e= 0,09m, c/ alv de pedra 0,35 x 0,60m, col unas (9x20cm) e cintamento (9x15cm) superior e inferior concreto armado fck = 15,0 Mpa cada 3,00m, chapisco e reboco</t>
  </si>
  <si>
    <t>Muro em alvenaria bloco cerâmico, e= 0,09m, c/ alv de pedra 0,35 x 0,60m, pil ares (9x20cm) a cada 3,0m, cintas inferior e superior (9x15cm) em concreto ar mado fck=15,0 Mpa, c/ chapisco, reboco e pintura hidracor ou similar.</t>
  </si>
  <si>
    <t>Muro em alvenaria bloco cerâmico, e= 0,09m, c/ alv de pedra granítica, 0,35 x 0,60m, colunas (9x20cm) e cintamento (9x15cm) superior e inferior concreto ar mado fck = 15,0 Mpa cada 3,00m, chapisco e reboco</t>
  </si>
  <si>
    <t>Muro em alvenaria bloco cerâmico, e= 0,19m, c/ alv de pedra 0,35 x 0,60m, col unas (9x20cm) e cintamento (9x15cm) superior e inferior concreto armado fck = 15,0 Mpa cada 3,00m, chapisco e reboco</t>
  </si>
  <si>
    <t>Muro em alvenaria bloco cerâmico, e= 0,19m, c/ alv de pedra 0,35 x 0,60m, pil ares (9x20cm) a cada 3,0m, cintas inferior e superior (9x15cm) em concreto ar 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</si>
  <si>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</si>
  <si>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em alvenaria bloco cimento, colunas concreto armado fck = 15,0mpa cada 3 ,00m, excluive alvenaria de pedra</t>
  </si>
  <si>
    <t>Muro em alvenaria bloco cimento, e= 0,09m, c/ alv de pedra 0,35 x 0,60m, colu nas concreto armado fck = 15,0 mpa cada 3,00m, c/ chapisco, reboco e pintura  hidracor ou similar</t>
  </si>
  <si>
    <t>Muro em alvenaria bloco cimento, e= 0,09m, c/ alv de pedra 0,35 x 0,60m, colu nas concreto armado fck = 15,0mpa cada 3,00m, c/ chapisco</t>
  </si>
  <si>
    <t>Muro em alvenaria bloco cimento, e= 0,09m, c/ alv de pedra 0,35 x 0,60m, colu nas concreto armado fck = 15,0mpa cada 3,00m, exclusive chapisco, reboco e pi ntura</t>
  </si>
  <si>
    <t>Muro em alvenaria bloco cimento, e=0,09m, c/ alv de pedra 0,35 x 0,60m, colun as concreto armado fck = 15,0 mpa cada 3,00m, cintamento superior e inferior, chapisco, reboco e pintura c/ hidracor ou similar</t>
  </si>
  <si>
    <t>Aplicação de herbicida esterilizante de solo</t>
  </si>
  <si>
    <t>Argila expandida para ornamentação de vasos e jardins</t>
  </si>
  <si>
    <t>Árvore porte pequeno (mulungú) - plantada</t>
  </si>
  <si>
    <t>Aterro com argila para jardim (paisagismo)</t>
  </si>
  <si>
    <t>Casca de pinus, fornecimento e colocação</t>
  </si>
  <si>
    <t>Fornecimento e espalhamento de terra vegetal preparada</t>
  </si>
  <si>
    <t>Fornecimento e plantio de arbustos ornamentais</t>
  </si>
  <si>
    <t>Fornecimento e plantio de palmeira mini imperial, média</t>
  </si>
  <si>
    <t>Fornecimento e plantio de palmeira rabo de peixe, h=3m</t>
  </si>
  <si>
    <t>Grama amendoim (arachis repens), fornecimento e plantio</t>
  </si>
  <si>
    <t>Grama batatais em placas, fornecimento e plantio</t>
  </si>
  <si>
    <t>Grama esmeralda em mudas, fornecimento e plantio</t>
  </si>
  <si>
    <t>Grama esmeralda em placas, fornecimento e plantio</t>
  </si>
  <si>
    <t>Grama nativa capim de burro ou batatais, em placas, fornecimento e plantio</t>
  </si>
  <si>
    <t>Hidrossemeadura</t>
  </si>
  <si>
    <t>Irrigação diária</t>
  </si>
  <si>
    <t>m2xd</t>
  </si>
  <si>
    <t>Muda de palmeira, areca, h=1,50 m, fornecimento e plantio</t>
  </si>
  <si>
    <t>Planta - Abacaxi Ornamental h=1,00m, fornecimento e plantio</t>
  </si>
  <si>
    <t>Planta - Abacaxi roxo (tradescantia spathacea) , fornecimento e plantio</t>
  </si>
  <si>
    <t>Planta - Abacaxi vermelho (Ananas bracteatus striatus) , fornecimento e plant io</t>
  </si>
  <si>
    <t>Planta - Açai da mata (euterpe longibracteata), h=1,50m, fornecimento e plant io</t>
  </si>
  <si>
    <t>Planta - Agave (agave angustifolia), fornecimento e plantio</t>
  </si>
  <si>
    <t>Planta - Agave azul (agave americana), fornecimento e plantio</t>
  </si>
  <si>
    <t>Planta - Agave gigantea (furcraea gigantea) - muda, fornecimento e plantio</t>
  </si>
  <si>
    <t>Planta - Alamanda amarela (allamanda cathartica), fornecimento e plantio</t>
  </si>
  <si>
    <t>Planta - Alpinia vermelha (alpinia purpurata), fornecimento e plantio</t>
  </si>
  <si>
    <t>Planta - Andiroba (Carapa guianensis) h=1,00m, fornecimento e plantio</t>
  </si>
  <si>
    <t>Planta - Angelim (andira fraxinilolia), h=0,80 a 1,00m, fornecimento e planti o</t>
  </si>
  <si>
    <t>Planta - Angelim doce (andira fraxinilolia), fornecimento e plantio</t>
  </si>
  <si>
    <t>Planta - Angico vermelho (Anadenanthera macrocarpa), h=1,50m, fornecimento e  plantio</t>
  </si>
  <si>
    <t>Planta - Antúrio (anthurium andraeanum) - muda, fornecimento e plantio</t>
  </si>
  <si>
    <t>Planta - Aroeira da praia (schinus terebinthifolius), fornecimento e plantio</t>
  </si>
  <si>
    <t>Planta - Assistasia (acystasia coromendeliana), fornecimento e plantio</t>
  </si>
  <si>
    <t>Planta - Barbatimão (styphnodendron adstringens), fornecimento e plantio</t>
  </si>
  <si>
    <t>Planta - Bela emília (plumbago capensis), fornecimento e plantio</t>
  </si>
  <si>
    <t>Planta - Butiá (butia capitata), fornecimento e plantio</t>
  </si>
  <si>
    <t>Planta - Cajarana (spondias dulcis), fornecimento e plantio</t>
  </si>
  <si>
    <t>Planta - Cajueiro (anacardium occidentale), fornecimento e plantio</t>
  </si>
  <si>
    <t>Planta - Calistemon (callistemon specious), fornecimento e plantio</t>
  </si>
  <si>
    <t>Planta - Canafístula (Cassia grands) h=1,00m, fornecimento e plantio</t>
  </si>
  <si>
    <t>Planta - Carambola (averrhoa carambola), fornecimento e plantio</t>
  </si>
  <si>
    <t>Planta - Carnaúba (copernicia prunifera), fornecimento e plantio</t>
  </si>
  <si>
    <t>Planta - Cassia baiana (senna polyphylla), fornecimento e plantio</t>
  </si>
  <si>
    <t>Planta - Casuarina (casuarina equisetifolia), fornecimento e plantio</t>
  </si>
  <si>
    <t>Planta - Chuva de ouro (cassia ferruginea), fornecimento e plantio</t>
  </si>
  <si>
    <t>Planta - Citronela (cymbopogon winterianus), fornecimento e plantio</t>
  </si>
  <si>
    <t>Planta - Claraiba (cordia ecalyculata), fornecimento e plantio</t>
  </si>
  <si>
    <t>Planta - Clorofito, fornecimento e plantio</t>
  </si>
  <si>
    <t>Planta - Cordeline rosa (cordyline terminalis), fornecimento e plantio</t>
  </si>
  <si>
    <t>Planta - Coroa de cristo vermelha (euphorbia milii), fornecimento e plantio</t>
  </si>
  <si>
    <t>Planta - Costela de adão (mostera deliciosa), fornecimento e plantio</t>
  </si>
  <si>
    <t>Planta - Craibeira (tabebuia aurea), fornecimento e plantio</t>
  </si>
  <si>
    <t>Planta - Croton, fornecimento e plantio</t>
  </si>
  <si>
    <t>Planta - Dracena (dracena fragans), fornecimento e plantio</t>
  </si>
  <si>
    <t>Planta - Dracena tricolor (muda), fornecimento e plantio</t>
  </si>
  <si>
    <t>Planta - Dracena Vermelha h=1,00m, Fornecimento e plantio</t>
  </si>
  <si>
    <t>Planta - Embira (araticum) - (annona coriacea) h=1,00m, fornecimento e planti o</t>
  </si>
  <si>
    <t>Planta - Esponjinha vermelha (calliandra tweedii), fornecimento e plantio</t>
  </si>
  <si>
    <t>Planta - Evólvulo (elvolvulus glomeratus), fornecimento e plantio</t>
  </si>
  <si>
    <t>Planta - Filodrendo roxo ( philodendron Erubescens), fornecimento e plantio</t>
  </si>
  <si>
    <t>Planta - Flamboyant (delonix regia), fornecimento e plantio</t>
  </si>
  <si>
    <t>Planta - Flamboyanzinho de jardim (Caesalpinia pulcherrima) h=3,00m, fornecim ento e plantio</t>
  </si>
  <si>
    <t>Planta - Flor ave do paraíso (strelitzia reginae) - muda, fornecimento e plan tio</t>
  </si>
  <si>
    <t>Planta - Gameleira (ficus adhatodifolia), h=0,80 a 1,00m, fornecimento e plan tio</t>
  </si>
  <si>
    <t>Planta - Gerivá (syagrus romanzoffiana), fornecimento e plantio</t>
  </si>
  <si>
    <t>Planta - Gravatá, fornecimento e plantio</t>
  </si>
  <si>
    <t>Planta - Guapuruvu(Chizolobium parayba) h=1,00m, fornecimento e plantio</t>
  </si>
  <si>
    <t>Planta - Heliconia papagaio (heliconia psittacorum) h=1,00m, fornecimento e p lantio</t>
  </si>
  <si>
    <t>Planta - Heliconia Rostrata, fornecimento e plantio</t>
  </si>
  <si>
    <t>Planta - Hibisco vermelho (Hibiscus rosa-sinensis), fornecimento e plantio</t>
  </si>
  <si>
    <t>Planta - Ingá do Brejo (Inga vera), h=2,00m, fornecimento e plantio</t>
  </si>
  <si>
    <t>Planta - Ipê amarelo (tabebuia chrysotricha) h=1,00m, fornecimento e plantio</t>
  </si>
  <si>
    <t>Planta - Ipê amarelo de jardim (tecoma stans), fornecimento e plantio</t>
  </si>
  <si>
    <t>Planta - Ipê roxo (tabebuia) h=1,00m, fornecimento e plantio</t>
  </si>
  <si>
    <t>Planta - Iresine (iresine herbstii), fornecimento e plantio</t>
  </si>
  <si>
    <t>Planta - Ixora amarela (ixora coccinea yellow), fornecimento e plantio</t>
  </si>
  <si>
    <t>Planta - Ixora pink (ixora coccinea pink), fornecimento e plantio</t>
  </si>
  <si>
    <t>Planta - Ixora rei vermelha (ixora coccinea red), fornecimento e plantio</t>
  </si>
  <si>
    <t>Planta - Jabuticabeira enxertada (myrciaria cauliflora), h=3,00m, forneciment o e plantio</t>
  </si>
  <si>
    <t>Planta - Jambeiro (syzygium malaccense), fornecimento e plantio</t>
  </si>
  <si>
    <t>Planta - Jatobá (hymenacea courbaril), h=0,80 a 1,00m, fornecimento e plantio</t>
  </si>
  <si>
    <t>Planta - Jerivá (syagrus romanzoffinaa) h=2,70m, fornecimento e plantio</t>
  </si>
  <si>
    <t>Planta - Jibóia (Epipremnum pinnatum), fornecimento e plantio</t>
  </si>
  <si>
    <t>Planta - Lambari (tradescantia zebrina), fornecimento e plantio</t>
  </si>
  <si>
    <t>Planta - Lança de são jorge (sansevieira cylindrica), fornecimento e plantio</t>
  </si>
  <si>
    <t>Planta - Lantana amarela (lantana camara), fornecimento e plantio</t>
  </si>
  <si>
    <t>Planta - Lírio da paz (spathiphyllum wallisi), fornecimento e plantio</t>
  </si>
  <si>
    <t>Planta - Lírio Leopardo (belamcanda chinensis), fornecimento e plantio</t>
  </si>
  <si>
    <t>Planta - Liríope (liriope spicata), fornecimento e plantio</t>
  </si>
  <si>
    <t>Planta - Louro (laurus nobilis), h=0,80 a 1,00m, fornecimento e plantio</t>
  </si>
  <si>
    <t>Planta - Louro pardo (cordia trichotoma), fornecimento e plantio</t>
  </si>
  <si>
    <t>Planta - Manacá de cheiro (brunfelsia uniflora), fornecimento e plantio</t>
  </si>
  <si>
    <t>Planta - Manduirana (senna macranthera), fornecimento e plantio</t>
  </si>
  <si>
    <t>Planta - Manjelão (syzygium cuminil), fornecimento e plantio</t>
  </si>
  <si>
    <t>Planta - Margaridinha (sanvitalia procumbens) - muda, fornecimento e plantio</t>
  </si>
  <si>
    <t>Planta - Maria-sem-vergonha (Impatiens Walleriana), fornecimento e plantio</t>
  </si>
  <si>
    <t>Planta - Massaranduba (pouteria ramiflora), h=0,80 a 1,00m, fornecimento e pl antio</t>
  </si>
  <si>
    <t>Planta - Moreia (Dietes bicolor), fornecimento e plantio</t>
  </si>
  <si>
    <t>Planta - Murici (byrsonima crassifolia) h= 0,80 a 1,00m, fornecimento e plant io</t>
  </si>
  <si>
    <t>Planta - Neem (azadirachta indica), fornecimento e plantio</t>
  </si>
  <si>
    <t>Planta - Oiti (Licania tomentosa) h=1,00m, fornecimento e plantio</t>
  </si>
  <si>
    <t>Planta - Ouricuri (Syagrus coronata) h=1,50m, fornecimento e plantio</t>
  </si>
  <si>
    <t>Planta - Ouricuri (Syagrus coronata) h=3,00m, fornecimento e plantio</t>
  </si>
  <si>
    <t>Planta - Palmeira Areca (alt=1,00m), fornecimento e plantio</t>
  </si>
  <si>
    <t>Planta - Palmeira cica (cyca revoluta) h=1,00m, fornecimento e plantio</t>
  </si>
  <si>
    <t>Planta - Palmeira fênix (phoenix roebelenii), fornecimento e plantio</t>
  </si>
  <si>
    <t>Planta - Palmeira Imperial h=1,00m (fornecimento e plantio)</t>
  </si>
  <si>
    <t>Planta - Palmeira Vecthia, h=3,00m, fornecimento e plantio</t>
  </si>
  <si>
    <t>Planta - Palmeira Véitia, fornecimento e plantio</t>
  </si>
  <si>
    <t>Planta - Palmito juçara, (Euterpe edulis), h=2,00m, fornecimento e plantio</t>
  </si>
  <si>
    <t>Planta - Papiro (cyperus alternifolius), fornecimento e plantio</t>
  </si>
  <si>
    <t>Planta - Pata de vaca (bauhinia forticata), h=2,00m, fornecimento e plantio</t>
  </si>
  <si>
    <t>Planta - Pau Brasil (Cesalpinia echinata Lam), h=1,80m, fornecimento e planti o</t>
  </si>
  <si>
    <t>Planta - Pau de cigarra (senna multijuga), fornecimento e plantio</t>
  </si>
  <si>
    <t>Planta - Pau-breu (protium heptaphyllum), h=0,80 a 1,00m, fornecimento e plan tio</t>
  </si>
  <si>
    <t>Planta - Pau-ferro (caesalpinia ferrea) h=1,00m, fornecimento e plantio</t>
  </si>
  <si>
    <t>Planta - Pau-pombo (tapirira guianensis) h= 0,80 a 1,00m, fornecimento e plan tio</t>
  </si>
  <si>
    <t>Planta - Piassava (attalea funifera) h=1,00m, fornecimento e plantio</t>
  </si>
  <si>
    <t>Planta - Primavera (bougainvillea spectabilis), fornecimento e plantio</t>
  </si>
  <si>
    <t>Planta - Ruélia vermelha (ruellia elegans), fornecimento e plantio</t>
  </si>
  <si>
    <t>Planta - Russélia (russelia equisetiformis), fornecimento e plantio</t>
  </si>
  <si>
    <t>Planta - Samambaia c/1,00m, fornecimento e plantio</t>
  </si>
  <si>
    <t>Planta - Sapucaia (Lecythis lurida) h=1,00m, fornecimento e plantio</t>
  </si>
  <si>
    <t>Planta - Sibipiruna (caesalpinia peltophoroides), fornecimento e plantio</t>
  </si>
  <si>
    <t>Planta - Sucupira (Bowdichia virgiloides) h=1,00m, fornecimento e plantio</t>
  </si>
  <si>
    <t>Planta - Suinã (erythrina verna), fornecimento e plantio</t>
  </si>
  <si>
    <t>Planta - Taioba (colocasia esculenta), fornecimento e plantio</t>
  </si>
  <si>
    <t>Planta - Tamboril (Enterolobium contortisiliquum) h=1,00m, fornecimento e pla ntio</t>
  </si>
  <si>
    <t>Planta - Trapoeraba roxa (tradescantia pallida purpurea), fornecimento e plan tio</t>
  </si>
  <si>
    <t>Planta - Umbaúba (Cecropia) h=1,00m, fornecimento e plantio</t>
  </si>
  <si>
    <t>Planta - Urucum (bixa orellana), fornecimento e plantio</t>
  </si>
  <si>
    <t>Planta - Yuca Elefante (yucca elephantipes), h=1,60m, fornecimento e plantio</t>
  </si>
  <si>
    <t>Plantio - Eucalipto (eucalyptus), fornecimento e plantio</t>
  </si>
  <si>
    <t>Plantio de grama esmeralda em placas, sem fornecimento</t>
  </si>
  <si>
    <t>Plantio de mudas de plantas com h=1,50m, sem fornecimento</t>
  </si>
  <si>
    <t>Proteção de arbusto em tela fortinet, revestida em pvc, malha 10x5cm, com h=1 ,80m (diâmetro 0,40m)</t>
  </si>
  <si>
    <t>Proteção de arbusto em tela fortinet, revestida em pvc, malha 10x5cm, com h=1 ,80m (diâmetro 0,80m)</t>
  </si>
  <si>
    <t>Aplicação de adesivo estrutural base resina epoxi, Compound Adesivo, Vedacit  ou similar, aplicação em chumbamento e colagem dos mais diversos materiais de construção</t>
  </si>
  <si>
    <t>Ponte de aderência adesivo base acrílica sol 1:1</t>
  </si>
  <si>
    <t>Resina silicônica (NITOBOND-AR) ou similar</t>
  </si>
  <si>
    <t>Restauro - Consolidação de adornos em estuques</t>
  </si>
  <si>
    <t>Restauro - Consolidação estrutural de forro artístico de madeira - Revisada 1 2/18</t>
  </si>
  <si>
    <t>Restauro - Desmontagem de esquadria de madeira</t>
  </si>
  <si>
    <t>Restauro - Dessalinização de paredes com argamassa de cal (max 2 aplicações)</t>
  </si>
  <si>
    <t>Restauro - Equipe de pesquisa arqueológica e cadastro - Rev 01.</t>
  </si>
  <si>
    <t>Restauro - Erradicação de liquens e fungos em paredes e ornatos</t>
  </si>
  <si>
    <t>Restauro - Erradicação de vegetação em paredes e ornatos</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</si>
  <si>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</si>
  <si>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</si>
  <si>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</si>
  <si>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</si>
  <si>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Faceamento com papel japonês em tela artística com papel japonês 5 5gramas</t>
  </si>
  <si>
    <t>Restauro - Fixação de elementos decorativos e/ou partes soltas</t>
  </si>
  <si>
    <t>Restauro - Fixação e tratamento de elementos decorativos</t>
  </si>
  <si>
    <t>Restauro - Imunização de esquadrias e forros de madeira com aplicação de K. O tek</t>
  </si>
  <si>
    <t>Restauro - Imunização de madeiramento de cobertura com aplicação a pincel de  K-Otec diluido em aguarrás</t>
  </si>
  <si>
    <t>Restauro - Injeção de resina epoxi</t>
  </si>
  <si>
    <t>Restauro - Injeção de resina epoxi em alvenarias de pedra c/ espessura entre  0,50 a 1,00m</t>
  </si>
  <si>
    <t>Restauro - Lavagem de paredes com cloro líquido</t>
  </si>
  <si>
    <t>Restauro - Lavagem de superfície com hidrojateamento a uma pressão mínima de  1200 lb</t>
  </si>
  <si>
    <t>Restauro - Levantamento e acompanhamento fotográfico com relatórios de obras  e fachadas</t>
  </si>
  <si>
    <t>Restauro - Limpeza de ferragem</t>
  </si>
  <si>
    <t>Restauro - Limpeza e higienização de ornatus e paredes</t>
  </si>
  <si>
    <t>Restauro - Limpeza superficial de obras de arte</t>
  </si>
  <si>
    <t>Restauro - Mapeamento de danos após a remoção de repintura</t>
  </si>
  <si>
    <t>Restauro - Mapeamento gráfico e fotográfico de forro artístico de madeira - R ev. 04</t>
  </si>
  <si>
    <t>Restauro - Montagem de esquadria de madeira</t>
  </si>
  <si>
    <t>Restauro - Nivelamento em esquadrias de madeira com aplicação de pasta de pó  de serra e cola</t>
  </si>
  <si>
    <t>Restauro - Perfuração e colagem até 20 cm</t>
  </si>
  <si>
    <t>Restauro - Preenchimento de lacuna de profundidade em tela artística c/ papel japonês 20gramas</t>
  </si>
  <si>
    <t>Restauro - Prótese em madeira de lei (Angelin) para esquadrias</t>
  </si>
  <si>
    <t>Restauro - Reconstituição de Dobradiças em Chapa de Aço, dim. max. 3" x 5"</t>
  </si>
  <si>
    <t>Restauro - Reconstituição de Ferrolhos</t>
  </si>
  <si>
    <t>Restauro - Refixação de policromia em paredes com pintura parietal</t>
  </si>
  <si>
    <t>Restauro - Refixação de policromia em retábulo artístico</t>
  </si>
  <si>
    <t>Restauro - Reintegração cromática da policromia com tintas para Restauro Maim eri, cores vários grupos (G1, G2, G3 e G4)</t>
  </si>
  <si>
    <t>Restauro - Reintegração cromática da policromia em forro artístico</t>
  </si>
  <si>
    <t>Restauro - Reintegração cromática da policromia em pintura parietal, com tint a latex p/ exteriores</t>
  </si>
  <si>
    <t>Restauro - Reintegração cromática da policromia em retábulo artístico com tin ta para Restauro Maimeri, cores do grupo G1</t>
  </si>
  <si>
    <t>Restauro - Reintegração cromática da policromia em retábulo artístico com tin ta para Restauro Maimeri, cores do grupo G2</t>
  </si>
  <si>
    <t>Restauro - Reintegração cromática da policromia em retábulo artístico com tin ta para Restauro Maimeri, cores do grupo G3</t>
  </si>
  <si>
    <t>Restauro - Reintegração cromática da policromia em retábulo artístico com tin ta para Restauro Maimeri, cores do grupo G4</t>
  </si>
  <si>
    <t>Restauro - Remoção de pintura em paredes e ornatos</t>
  </si>
  <si>
    <t>Restauro - Remoção de revestimento deteriorado</t>
  </si>
  <si>
    <t>Restauro - Restauração de cimalhas em forro artístico de madeira</t>
  </si>
  <si>
    <t>Restauro - Revisão em madeiramento estrutural de forro artístico de madeira</t>
  </si>
  <si>
    <t>Aro flexível para cesta basquete profissional, diam=45cm, fornecimento e inst alação</t>
  </si>
  <si>
    <t>Aro para tabela basquete standard, diam = 45 cm</t>
  </si>
  <si>
    <t>Balanço para parque com assento de  madeira, corrente revestida c/mangueira p lástica transp., fixado em tubo ferro galv.4"existente.</t>
  </si>
  <si>
    <t>Banco com encosto, compr=1,50m, largura=30cm, pé de ferro fundido e com 10 ré guas de madeira, inclusive pintura</t>
  </si>
  <si>
    <t>Banco de concreto aparente, dim 0.80 x 1.60m, h=1.00m, com encosto em tubos d e aço galvanizado de 4", pintados com tinta automotiva</t>
  </si>
  <si>
    <t>Banco de concreto com encosto largura = 30cm</t>
  </si>
  <si>
    <t>Banco de concreto pré-moldado, sem encosto, dimensão: 1,80x0,60x0,10m confecc ionado em forma metálica</t>
  </si>
  <si>
    <t>Banco de concreto sem encosto largura = 45cm</t>
  </si>
  <si>
    <t>Banco de concreto sem encosto, dimensão: 2,00x0,60m</t>
  </si>
  <si>
    <t>Banco em prancha de madeira 0,45 x 0,10 x 0,03m e mourão de madeira 0,20 x 0, 20m - conforme projeto - Obra da orlinha do bairro industrial</t>
  </si>
  <si>
    <t>Banco em tubo de concreto simples 0.30 m, com assento em concreto desempolado (e=5 cm), pintado com tinta acrílica novacor ou similar</t>
  </si>
  <si>
    <t>Base para fixação de mastro triplo</t>
  </si>
  <si>
    <t>Bicicletário em tubo de aço galvanizado diam=2.1/2", para 6 bicicletas, chumb adas no piso, incluso pintura de acabamento com 02 demãos</t>
  </si>
  <si>
    <t>Bicicletário em tubo de aço galvanizado diam=50mm, exceto pintura de acabamen to</t>
  </si>
  <si>
    <t>Brinquedo -  Labirinto (trepa-trepa) em tubo ferro galv d=1 1/2" na horizonta l e d=1 1/2" na vertical. Dim:1,54x1,54x2,04m, ref: Sergipark ou similar</t>
  </si>
  <si>
    <t>Brinquedo - Amarelinha</t>
  </si>
  <si>
    <t>Brinquedo - Balanço em estrutura de concreto, 02 lugares, com assento de  mad eira, corrente revestida c/mangueira plástica transp., fixado em tubo ferro g alv.4"</t>
  </si>
  <si>
    <t>Brinquedo - Balanço Hexagonal, modelo M-120, da Lúdico Brinquedos Inteligente s ou similar - fornecimento e montagem</t>
  </si>
  <si>
    <t>Brinquedo - Caramujo, modelo M124, da Lúdico Brinquedos Inteligentes ou simil ar - fornecimento e montagem</t>
  </si>
  <si>
    <t>Brinquedo - Cavalinho, modelo M124, da Lúdico Brinquedos Inteligentes ou simi lar - fornecimento e montagem</t>
  </si>
  <si>
    <t>Brinquedo - Escada de Cilindros</t>
  </si>
  <si>
    <t>Brinquedo - Escada de Cilindros com tubos de concreto armado de diam. 0,40m,  0,60m e 0,80m</t>
  </si>
  <si>
    <t>Brinquedo - Escada Horizontal com Teia, modelo M-104, da Lúdico Brinquedos In teligentes ou similar - fornecimento e montagem</t>
  </si>
  <si>
    <t>Brinquedo - Escorregadeira com manilha em concreto e piso granito cinza andor inha, c/pintura Novacor Piso, conforme projeto p/Orla Atalaia Nova</t>
  </si>
  <si>
    <t>Brinquedo - Escorregadeira, com pilar de madeira, escda em tubo de ferro galv . de 2" e rampa em chapa de aço galvanizado</t>
  </si>
  <si>
    <t>Brinquedo - Gangorra em estrutura de concreto, tubo de ferro galvanizado de 3 " e 4" e assento de madeira, com 03 pranchas</t>
  </si>
  <si>
    <t>Brinquedo - Gangorra em madeira eucalipto d=20cm, com pintura esmalte sintéti co, conforme projeto p/Orla Atalaia Nova</t>
  </si>
  <si>
    <t>Brinquedo - Gira-gira (carrossel ø=1,70m), em tubo de ferro galvanizado de 1  1/2" e assento em chapa galvanizada e=1/4", sergipark ou similar</t>
  </si>
  <si>
    <t>Brinquedo - Play Aventura, modelo M-205, da Lúdico Brinquedos Inteligentes ou similar - fornecimento e montagem</t>
  </si>
  <si>
    <t>Brinquedo - Totem Manilhas com pintura Novacor Piso, conforme projeto p/Orla  Atalaia Nova</t>
  </si>
  <si>
    <t>Brinquedo - Trem com manilhas de concreto, c/pintura Novacor Piso, conforme p rojeto p/Orla Atalaia Nova</t>
  </si>
  <si>
    <t>Brinquedo em madeira roliça para parque com duas escorregadeira de madeira co nforme projeto</t>
  </si>
  <si>
    <t>Brinquedo escada horizontal em tubo de ferro galv. ø=2", dim. 0,82 x 3,98 x 1 ,80m,  inclusive aplicação de zarcão e pintada com esmalte sintético, ref. Se rgipark ou similar</t>
  </si>
  <si>
    <t>Carrocel universal em aço galvanizado diam=1,40m - Sergipark ou similar</t>
  </si>
  <si>
    <t>Carrocel universal em aço galvanizado diam=1,60m - Sergipark ou similar</t>
  </si>
  <si>
    <t>Chuveiro publico em TOTEM, em tubo de aço inox 4" e braços de 1.1/2", duplo c huveiro e valvúlas/registros antivandalismo, para praia, parque</t>
  </si>
  <si>
    <t>Cilindro em concreto simples Fck=15 MPa, d=20cm, h=20cm, para demarcação de c anteiros e jardins</t>
  </si>
  <si>
    <t>Cilindro em concreto simples Fck=15 MPa, d=20cm, h=30cm, para demarcação de c anteiros e jardins</t>
  </si>
  <si>
    <t>Cilindro em concreto simples Fck=15 MPa, d=20cm, h=40cm, para demarcação de c anteiros e jardins</t>
  </si>
  <si>
    <t>Cordas de nylon de 1"</t>
  </si>
  <si>
    <t>Equipamento de ginástica - abdominal duplo - galvanizado - Rev 01</t>
  </si>
  <si>
    <t>Equipamento de ginástica - alongador - galvanizado - Rev 01</t>
  </si>
  <si>
    <t>Equipamento de ginástica - barra fixa em tubo de ferro galv. ø=2", conjunto c om 03 unidades, Sergipark ou similar</t>
  </si>
  <si>
    <t>Equipamento de ginástica - Barras paralelas em tubo de ferro galv. ø=1 1/2",  Sergipark ou similar</t>
  </si>
  <si>
    <t>Equipamento de ginástica - cavalgada simples - galvanizado - Rev 01</t>
  </si>
  <si>
    <t>Equipamento de ginástica - elíptico - galvanizado - Rev 01</t>
  </si>
  <si>
    <t>Equipamento de ginástica - Escada horizontal em tubo de ferro galv. ø=2", dim . 0,80 x 2,00 x 2,00m, Sergipark ou similar</t>
  </si>
  <si>
    <t>Equipamento de ginástica - extensão lombar - galvanizado - Rev 01</t>
  </si>
  <si>
    <t>Equipamento de ginástica - jogo de barras - galvanizado - Rev 01</t>
  </si>
  <si>
    <t>Equipamento de ginástica - leg press duplo - galvanizado - Rev 01</t>
  </si>
  <si>
    <t>Equipamento de ginástica - paralela dupla - galvanizado - Rev 01</t>
  </si>
  <si>
    <t>Equipamento de ginástica - Prancha abdominal em tubo de ferro galvanizado de  1 1/2" e pranchão em madeira,  ref. Sergipark ou similar</t>
  </si>
  <si>
    <t>Equipamento de ginástica - roda de ombro - galvanizado - Rev 01</t>
  </si>
  <si>
    <t>Equipamento de ginástica - rotação diagonal duplo - galvanizado - Rev 01</t>
  </si>
  <si>
    <t>Equipamento de ginástica - simulador de caminhada duplo - galvanizado - Rev 0 1</t>
  </si>
  <si>
    <t>Equipamento de ginástica - simulador de caminhada simples - galvanizado - Rev 01</t>
  </si>
  <si>
    <t>Equipamento de ginástica - surf com pressão de pernas - galvanizado - Rev 01</t>
  </si>
  <si>
    <t>Equipamento de ginástica - surf duplo - galvanizado - Rev 01</t>
  </si>
  <si>
    <t>Escada tipo piscina em aço inox</t>
  </si>
  <si>
    <t>Escorregadeira em aço carbono c/2,00m de pista (Sergipark ou similar)</t>
  </si>
  <si>
    <t>Escorregadeira em madeira c/2,50m de pista (Sergipark ou similar)</t>
  </si>
  <si>
    <t>Estrutura metálica fixa, p/ tabela em aço com aro e cesta p/ basquete, padrão oficial, em tubo galvanizado d=5" - instalada</t>
  </si>
  <si>
    <t>Estrutura metálica fixa, p/ tabela em fibra de vidro, com aro e cesta para ba squete, padrão oficial, em tubo galvanizado d=5" -  instalada</t>
  </si>
  <si>
    <t>Estrutura Metálica Móvel, p/ Tabela e Cesta de Basquete, Padrão Oficial  em T ubo Galvanizado 2"</t>
  </si>
  <si>
    <t>Gangorra com 3 pranchas em aço industrial ou madeira (Sergipark ou similar)</t>
  </si>
  <si>
    <t>Grelha em barras de ferro de 1/2", cruzadas, espaçamento 5cm</t>
  </si>
  <si>
    <t>Jardineira tipo "corpo de prova" em concreto aparente pintada com silicone  h util = 0,30 m (corpos de prova com d=0.10m h=0.40)</t>
  </si>
  <si>
    <t>Letras em aço inox 25 x 25 cm</t>
  </si>
  <si>
    <t>Limpeza de jazida</t>
  </si>
  <si>
    <t>Marco inaugural - Rev. 01</t>
  </si>
  <si>
    <t>Marco inaugural em concreto aparente 1.16 x 1.50m com tubos de aço galvanizad o de 1 1/2"</t>
  </si>
  <si>
    <t>Marco Inaugural H=1,81m, base 1,20 x 0,75 cm - GOVERNO DE SERGIPE 2019 - EXEC UÇÃO NA OBRA, inclusive placas.</t>
  </si>
  <si>
    <t>Mastro simples em tubo ferro galvanizado, alt (útil)= 6m (3,80m x 2" + 2,20m  x 1 1/2")</t>
  </si>
  <si>
    <t>Mastro triplo em tubo ferro galvanizado, alt (útil)= 6m (3,80m x 2" + 2,20m x 1 1/2"), inclusive base de concreto ciclópico - Rev 01</t>
  </si>
  <si>
    <t>Mesa c/ tampo  Ø=1,00m em concreto armado polido sobre tubo de concreto armad o Ø=0,40m, 2 bancos em concreto armado (semi circular), com pintura acrílica.</t>
  </si>
  <si>
    <t>Mesa c/ tampo  Ø=1,00m em concreto armado polido sobre tubo de concreto armad o Ø=0,40m, e 4 bancos em concreto armado Ø=0,40m, com pintura acrílica cor ci nza grafite da Coral ou similar.</t>
  </si>
  <si>
    <t>Mesa de concreto com 02 bancos integrados</t>
  </si>
  <si>
    <t>Mesa de concreto polido fck=21 Mpa, com tabuleiro em pastilha cerâmica, base  de tubo de concreto ø=0,30m e bancos em tubo de concreto ø=0,40m</t>
  </si>
  <si>
    <t>Mesa em concreto armado polido (c=1,20, l=0,60 e h=0,75mm), 1 cadeira em conc reto armado (c=0,45, l=0,40 e h=0,40mm), com pintura acrílica.</t>
  </si>
  <si>
    <t>Mesa em concreto armado polido (c=1,60, l=0,80 e h=0,75mm), 2 bancos em concr eto armado (c=1,40, l=0,40 e h=0,40mm), com pintura acrílica.</t>
  </si>
  <si>
    <t>Mesa em concreto armado polido (c=2,40, l=0,80 e h=0,75mm), 2 bancos em concr eto armado (c=2,00, l=0,40 e h=0,40mm), com pintura acrílica.</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</si>
  <si>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</si>
  <si>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</si>
  <si>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</si>
  <si>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</si>
  <si>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</si>
  <si>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</si>
  <si>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</si>
  <si>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</si>
  <si>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</si>
  <si>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Peça de eucalipto tratado, d= 13 a 16cm, L = 2,00m - Fornecimento</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</si>
  <si>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</si>
  <si>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</si>
  <si>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</si>
  <si>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</si>
  <si>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13 a 16cm, L = 7,00m - Fornecimento</t>
  </si>
  <si>
    <t>Peça de eucalipto tratado, d= 16 a 19cm, L = 2,00m - Fornecimento</t>
  </si>
  <si>
    <t>Peça de eucalipto tratado, d= 16 a 19cm, L = 3,00m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</si>
  <si>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</si>
  <si>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</si>
  <si>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</si>
  <si>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</si>
  <si>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Peça de eucalipto tratado, d= 19 a 22cm, L = 3,00m -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</si>
  <si>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</si>
  <si>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</si>
  <si>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</si>
  <si>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</si>
  <si>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Poda de arvores, exceto remoção de entulho</t>
  </si>
  <si>
    <t>Poste oficial para volei em aço galvanizado d=3", c/esticador e catraca</t>
  </si>
  <si>
    <t>Quadro escolar em revestimento de argamassa, pintado com pva cor verde, com m oldura</t>
  </si>
  <si>
    <t>Rede oficial p/futebol campo, nylon, fio 3mm, malha 16, dim:7,5x2,5m</t>
  </si>
  <si>
    <t>Rede para cesta de basquete, seda fio 3mm, medindo:45x45cm, fornecimento e in stalação</t>
  </si>
  <si>
    <t>Rede para tênis oficial, 5 lonas (4 lonas pvc + 1 lona couro sintetico) med:1 2,80x1,08m</t>
  </si>
  <si>
    <t>Rede para trave de futebol de salão (Futsal)</t>
  </si>
  <si>
    <t>Rede para volei profissional, em nylon e com medidor de altura</t>
  </si>
  <si>
    <t>Reposição de assento de madeira em balanço de parque, (42 x 30 x 2,5)cm, incl usive pintura</t>
  </si>
  <si>
    <t>Tabela para basquete em fibra de vidro (1,80x1,20m), fornecimento e instalaçã o</t>
  </si>
  <si>
    <t>Tela de proteção para refletor com dobradiça e porta cadeado 50 x 50cm</t>
  </si>
  <si>
    <t>Trave para campo de futebol soçaite, desmontável</t>
  </si>
  <si>
    <t>Trave para futebol de campo</t>
  </si>
  <si>
    <t>Traves oficial para futebol de salão 3x2m em aço galv.3", com requadro e rede s de polietileno fio 4mm (conjunto p/futsal)</t>
  </si>
  <si>
    <t>Tubo aço galvanizado d=3" p/bicicletário, dimensão: h=75cm, L=75cm, fixado em base de concreto, pintado c/esmalte sintetico, exceto base de concreto e pint ura de acabamento</t>
  </si>
  <si>
    <t>Abrigo sanitário em alvenaria de bloco de cimento, c/ vaso e caixa descarga p lástica sobrepor</t>
  </si>
  <si>
    <t>Alvenaria bloco cerâmico vedação, 9x19x24cm, e=19cm, com argamassa t5 - 1:2:8 (cimento/cal/areia), junta=1cm - Rev.08</t>
  </si>
  <si>
    <t>Alvenaria bloco cerâmico vedação, 9x19x24cm, e=24cm, com argamassa t5 - 1:2:8 (cimento/cal/areia), junta=2cm</t>
  </si>
  <si>
    <t>Alvenaria bloco cerâmico vedação, 9x19x24cm, e=9cm, com argamassa t5 - 1:2:8  (cimento/cal/areia), junta=1cm - Rev.09</t>
  </si>
  <si>
    <t>Alvenaria bloco concreto estrutural 19x19x39cm, fbk 12 mpa, esp = 0,19m, com  argamassa ac-II, junta 1cm - Rev. 01</t>
  </si>
  <si>
    <t>Alvenaria bloco concreto estrutural 19x19x39cm, fbk 8 a 10 mpa, esp = 0,19m,  com argamassa ac-II, junta 1cm - Rev.01</t>
  </si>
  <si>
    <t>Alvenaria bloco concreto estrutural 19x19x39cm, fbk até 6 mpa, esp = 0,19m,   com argamassa traço t5 - 1:2:8 (cimento/cal/areia), junta 1cm - Rev.01</t>
  </si>
  <si>
    <t>Alvenaria bloco concreto estrutural 9x19x39cm, fbk até 6 mpa, esp = 0,09 m, c om argamassa ac-II, junta 1,0cm - Rev. 06</t>
  </si>
  <si>
    <t>Alvenaria bloco concreto vedação 14x19x39cm, e=0,14m, com argamassa traço T5  1:2:8 (cimento / cal / areia), junta 1 cm - Rev. 01</t>
  </si>
  <si>
    <t>Alvenaria bloco concreto vedação 9x19x39 cm, e= 0,09, aparente, com argamassa AC-1, junta de 2,0cm</t>
  </si>
  <si>
    <t>Alvenaria bloco concreto vedação 9x19x39cm, e= 0,09m, com argamassa traço t5  - 1:2:8 (cimento/cal/areia), junta de 1,0cm - Rev.06</t>
  </si>
  <si>
    <t>Alvenaria bloco de vidro, dim. 20 x 20cm, com argamassa traço t4 - 1:5 (cimen to / areia) c/ junta de 1,0cm</t>
  </si>
  <si>
    <t>Alvenaria em paralelepípedo granítico aparente, e= 14cm, com argamassa t4 - 1 :5 (cimento/areia), junta de 2,0cm, exclusive paralelepípedo</t>
  </si>
  <si>
    <t>Alvenaria tijolo cerâmico laminado 21 furos,  (5,5x11x23), esp = 0,11m (singe la aparente), com argamassa traço t5 - 1:2:8 (cimento / cal / areia) c/ junta de 2,0cm - R1</t>
  </si>
  <si>
    <t>Alvenaria tijolo cerâmico maciço (5x9x19), esp = 0,05m (facão), com argamassa traço t5 - 1:2:8 (cimento / cal / areia) c/ junta de 2,0cm - R1</t>
  </si>
  <si>
    <t>Alvenaria tijolo cerâmico maciço (5x9x19), esp = 0,09m (singela aparente), co m argamassa traço t5 - 1:2:8 (cimento / cal / areia) c/ junta de 2,0cm - R1</t>
  </si>
  <si>
    <t>Alvenaria tijolo cerâmico maciço (5x9x19), esp = 0,09m (singela), com argamas sa traço t5 - 1:2:8 (cimento / cal / areia) c/ junta de 2,0cm - R1</t>
  </si>
  <si>
    <t>Alvenaria tijolo cerâmico maciço (5x9x19), esp = 0,19m (dobrada aparente), co m argamassa traço t5 - 1:2:8 (cimento / cal / areia)</t>
  </si>
  <si>
    <t>Alvenaria tijolo cerâmico maciço (5x9x19), esp = 0,19m (dobrada), com argamas sa traço t5 - 1:2:8 (cimento / cal / areia) c/ junta de 2,0cm - R1</t>
  </si>
  <si>
    <t>Aperto em paredes e=0,09m com alvenaria de tijolo maciço</t>
  </si>
  <si>
    <t>Canaleta em blocos de concreto tipo "u" (calha) 12x19x39, preenchidos com arg amassa traço t5(1:2:8)</t>
  </si>
  <si>
    <t>Cintas e vergas em blocos de concreto tipo "u" (calha) 12x19x39, preenchidos  com concreto armado fck=15 mpa</t>
  </si>
  <si>
    <t>Cintas e vergas em blocos de concreto tipo "u" (calha) 14x19x39, exclusive co ncreto</t>
  </si>
  <si>
    <t>Cintas e vergas em blocos de concreto tipo "u" (calha) 14x19x39, preenchidos  com concreto armado fck=15 mpa e treliça de ferro ptg 81 - Rev.02</t>
  </si>
  <si>
    <t>Cintas e vergas em blocos de concreto tipo "u" (calha) 14x19x39, preenchidos  com concreto armado fck=15 mpa e treliça de ferro tg 8m</t>
  </si>
  <si>
    <t>Cintas e vergas em blocos de concreto tipo "u" (calha) 19x19x39, preenchidos  com concreto armado fck=15 mpa</t>
  </si>
  <si>
    <t>Cintas e vergas em blocos de concreto tipo "u" (calha) 9x16x30cm, preenchidos com concreto armado fck=15 mpa</t>
  </si>
  <si>
    <t>Cintas e vergas em blocos de concreto tipo "u" (calha) 9x16x30cm, preenchidos com concreto armado fck=25 mpa</t>
  </si>
  <si>
    <t>Execução de GRAPA com barra de aço CA-50 d=1/4", para amarração de alvenarias de tijolo em pilares de concreto armado</t>
  </si>
  <si>
    <t>Fornecimento e assentamento de grampos para muro com argamassa de cimento, ca l e areia traço t-5 (1:2:8), inclusive arestamento</t>
  </si>
  <si>
    <t>Reforço em Alvenaria de Tijolo Maciço com barra 12,5mm</t>
  </si>
  <si>
    <t>Restauro - Execução de parede de taipa</t>
  </si>
  <si>
    <t>Coluna em alvenaria de tijolo maciço seção 20cm x 20cm - R1</t>
  </si>
  <si>
    <t>Coluna em alvenaria de tijolo maciço seção 30cm x 30cm, com núcleo preenchido em concreto armado</t>
  </si>
  <si>
    <t>Coluna em alvenaria de tijolo maciço seção 40cm x 40cm, com núcleo preenchido em concreto armado</t>
  </si>
  <si>
    <t>Assentamento de divisórias</t>
  </si>
  <si>
    <t>Assentamento de porta para divisória</t>
  </si>
  <si>
    <t>Divisória em compensado naval 20mm, fixada sobre estrutura metálica</t>
  </si>
  <si>
    <t>Divisória em granito bege ipanema polido, e=3cm , inclusive montagem com ferr agens</t>
  </si>
  <si>
    <t>Divisória em granito branco siena, polido do dois lados, e= 2cm, inclusive mo ntagem com ferragens</t>
  </si>
  <si>
    <t>Divisória em granito cinza andorinha para mictórios, polido, e=2cm, inclusive fixação - Rev 02</t>
  </si>
  <si>
    <t>Divisória em granito cinza andorinha polido, e=2cm, inclusive montagem com fe rragens - Rev 02</t>
  </si>
  <si>
    <t>Divisória em granito preto e = 2cm, inclusive montagem com ferragens</t>
  </si>
  <si>
    <t>Divisória em mármore branco polido 3cm, inclusive montagem com ferragens</t>
  </si>
  <si>
    <t>Divisória em placa de concreto armado polido, fck=30mpa</t>
  </si>
  <si>
    <t>Divisoria Naval (painel cego), e=40mm, com perfis em aço - fornecimento e apl icação</t>
  </si>
  <si>
    <t>Divisoria Naval (painel com vidro), e=40mm, com perfis em aço - fornecimento  e aplicação - Rev 02</t>
  </si>
  <si>
    <t>Divisórias de granilite ou marmorite polido, e=3cm, inclusive montagem com fe rragens</t>
  </si>
  <si>
    <t>Ferragem cromada para blindex - ref.: 306 (suporte duplo horizontal)</t>
  </si>
  <si>
    <t>Ferragem para divisória (vão porta) composta de 3 dobradiças palmela e 1 fech adura tubular Lockwell com botão de giro para travamento, ref:41410N, ou simi lar</t>
  </si>
  <si>
    <t>Fornecimento e montagem de porta para parede drywall (gesso acartonado), semi -oca, inclusive caixão em madeira e ferragens - 80 x 210 cm</t>
  </si>
  <si>
    <t>Fornecimento e montagem de porta para parede drywall (gesso acartonado), semi -oca, inclusive caixão em madeira e ferragens - 90 x 210 cm</t>
  </si>
  <si>
    <t>Montante (pilar) em concreto armado, h=2,20m - Obra mercado de Lagarto</t>
  </si>
  <si>
    <t>Parede de gesso acartonado - Dry-Wall - chapa RU - esp. 12,5mm sistemas lafar ge gypsum (ou similar)</t>
  </si>
  <si>
    <t>Porta para divisória, dim. 820 x 2110 x 35mm, Naval ou similar - Rev. 01</t>
  </si>
  <si>
    <t>Recolocação de divisória tipo naval</t>
  </si>
  <si>
    <t>Revestimento de paredes internas com gesso de 0,7cm</t>
  </si>
  <si>
    <t>Revestimento de tetos com gesso</t>
  </si>
  <si>
    <t>Cobogó cerâmico, regular, 9 x 20 x 20cm</t>
  </si>
  <si>
    <t>Cobogo de cimento (elemento vazado, circular), 30 x 30 x 5cm, assentado com a rgamassa de cimento e areia</t>
  </si>
  <si>
    <t>Cobogó de cimento, com único furo, dim: 20 x 20cm</t>
  </si>
  <si>
    <t>Cobogó de cimento, tipo "escama", dim: 40 x 40cm</t>
  </si>
  <si>
    <t>Cobogó de cimento, tipo "escama", dim: 50 x 50cm</t>
  </si>
  <si>
    <t>Cobogó de cimento, tipo "escama", dim: 50 x 50cm, com tela de aço galvanizado , fio 12 bwg, malha 1/2", ondulada, quadrada, sem revestimento</t>
  </si>
  <si>
    <t>Cobogó de vidro (veneziana) 20 x 10 x 10cm, assentado com argamassa cimento e areia (traço 1:3)</t>
  </si>
  <si>
    <t>Espelho plano 3mm</t>
  </si>
  <si>
    <t>Espelho plano 4mm</t>
  </si>
  <si>
    <t>Espelho plano 6mm</t>
  </si>
  <si>
    <t>Execução de acabamento chanfrado (bisotado) em bordas de espelho</t>
  </si>
  <si>
    <t>Basculante em alumínio, cor N/P/B, moldura-vidro, tipo convencional ou pivota nte, exclusive vidro</t>
  </si>
  <si>
    <t>Corrimão de alumínio, quadrado, 4x4cm</t>
  </si>
  <si>
    <t>Corrimão de alumínio, ref. CG 003, Alcoa (ou similar)</t>
  </si>
  <si>
    <t>Esquadria Gaiolas Cetas 1, dim. 0,49x0,40m, em alumínio, cor N/P/B, moldura-p olicarbonato/tela passarinho, completa, inclusive caixilhos, dobradiças ou ro ldanas e fechadura</t>
  </si>
  <si>
    <t>Esquadria Gaiolas Cetas 2, dim. 0,0,6x0,80m, em alumínio, cor N/P/B, moldura- policarbonato/tela passarinho, completa, inclusive caixilhos, dobradiças ou r oldanas e fechadura</t>
  </si>
  <si>
    <t>Esquadria Gaiolas Cetas 3, dim. 0,40x0,40m, em alumínio, cor N/P/B, moldura-p olicarbonato/tela passarinho, completa, inclusive caixilhos, dobradiças ou ro ldanas e fechadura</t>
  </si>
  <si>
    <t>Gradil em alumínio anodizado branco, com barras de apoio em alumínio anodizad o branco de 1"x2" horizontais a cada 5cm com 1,85m e barras externas verticai s em alumínio anodizado branco de 1.1/2" x 1.1/2" com 3,05m - Fixado com rebi te</t>
  </si>
  <si>
    <t>Gradil em alumínio anodizado branco, com barras de apoio em alumínio anodizad o branco de 2"x2" e barras intermediárias e verticais em alumínio anodizado b ranco de 1" x 1/2"</t>
  </si>
  <si>
    <t>Guarda-corpo em madeira de lei (sucupira, muracatiara ou angelim), h=1.00m, c omposto por tábuas superior e inferior com 4x15 cm e montantes a cada 30 cm e m tábuas trabalhadas de 10x3 cm ou barrotes torneados de 7x7cm</t>
  </si>
  <si>
    <t>Janela em alumínio, cor N/P/B, tipo moldura-vidro, de correr, exclusive vidro</t>
  </si>
  <si>
    <t>Perfil Alumínio "U" 22,0mm x 1,90mm x 0,320kg/m</t>
  </si>
  <si>
    <t>Perfil em alumínio 2" x 1"</t>
  </si>
  <si>
    <t>Perfil em alumínio 3" x 1.1/2"  na, cor N/P/B</t>
  </si>
  <si>
    <t>Pingador metálico em Perfil Alumínio "U" 25,4mm x 3,2mm x 0,604kg/m</t>
  </si>
  <si>
    <t>Porta de abrir em aluminio tipo veneziana, acabamento anodizado natural, sem  guarnicao/alizar/vista</t>
  </si>
  <si>
    <t>Porta em alumínio anodizado cor N/B/P, de abrir, em tubo quadrado 2"x1" com e spaçamentos de 18cm</t>
  </si>
  <si>
    <t>Porta em alumínio com tela mosquiteiro, cor N/P/B, tipo moldura-vidro, comple ta, inclusive caixilhos, dobradiças ou roldanas e fechadura, exclusive vidro, inclusive tela mosquiteiro</t>
  </si>
  <si>
    <t>Porta em alumínio, cor N/P/B, moldura-vidro,completa, inclusive caixilhos, do bradiças ou roldanas e fechadura, exclusive vidro</t>
  </si>
  <si>
    <t>Porta em aluminio, cor N/P/B, tipo pantográfica, inclusive fechadura</t>
  </si>
  <si>
    <t>Porta em chapa lisa de alumínio, tipo vai-vem, com visor de vidro, inclusive  dobradiça</t>
  </si>
  <si>
    <t>Porta para armários com moldura em alumínio (alumínio/acrílico), inclusive fe rragens</t>
  </si>
  <si>
    <t>Portão de abrir, 2 folhas, com quadro em tubo galvanizado 2",  com barra quad rada de 3/4" na vertical e esticador redondo de 3/4", inclusive fechadura e d obradiças</t>
  </si>
  <si>
    <t>Portão em alumínio, cor N/B/P, em perfís búzio quadrado ou lambril, completo  inclusive rodízios, perfís e fechadura</t>
  </si>
  <si>
    <t>Portão em ferro, em gradil metálico, padrão belgo ou equivalente, de correr</t>
  </si>
  <si>
    <t>Revestimento e/ou fechamento com chapa de alumínio anti-derrapante e=2,7mm</t>
  </si>
  <si>
    <t>Revisão de esquadrias de alumínio</t>
  </si>
  <si>
    <t>Tela de nylon tipo mosquiteiro com moldura em aluminio anodizado natural</t>
  </si>
  <si>
    <t>Alambrado (ht=2.00m) com tela galv. 2"x2" (h=1,50m), montantes em tubo de aço galvanizado de 2" a cada 2m, tubo de aço galvanizado de 1" (horizontais), mur eta (h=0,50m) em alvenaria de blocos de cimento revestida e pintada em pva lá tex 2 demãos</t>
  </si>
  <si>
    <t>Alambrado (ht=5.10m) com tela galv. 2"x2" (h=1,50m), tela em nylon 10x10cm (h =3,00m), montantes em tubo galvanizados de 2" a cada 2m, tubos de galvanizado s de 1" (horizontais), mureta (h=0,50m) em alvenaria de blocos de cimento rev estida e pintada</t>
  </si>
  <si>
    <t>Alçapão em chapa de aço e = 3/16"</t>
  </si>
  <si>
    <t>Apoio para tampo de granito ou mármore, em aço inox ø=3", h=90cm</t>
  </si>
  <si>
    <t>Basculante de ferro</t>
  </si>
  <si>
    <t>Cantoneira de ferro "L" abas iguais - 3/4" x x 1/8" reforçada com barra chata 7/8" x 1/4"</t>
  </si>
  <si>
    <t>Complemento Guarda-corpo Simples em tubo ferro galvanizado, h=1,10m(2.1/2") e h=0,87m/0,47m(1.1/2"), com barras verticais  a cada 1,50m (1.1/2") soldadas s obre a existente(Obra Ginásio Constâncio Vieira - Aracaju/SE) - Rev 01</t>
  </si>
  <si>
    <t>Corrimão central de arquibancada tipo U (invertido) em tubo ferro galvanizado , alt=0,92m, com barras verticais 22cm entre elas de 1.1/2"</t>
  </si>
  <si>
    <t>Corrimão Central em tubo ferro galvanizado, superior alt=1,10m, barras interm ediárias alt=0,92m e 0,70m de cada lado, diam= 1.1/2" inclusive as verticais  de apoio.</t>
  </si>
  <si>
    <t>Corrimão central para arquibancada tipo U invertido, em tubo de ferro galvani zado 1 1/2", com h livre = 1,30m, esp = 0,20m chumbadores para fixação em pis o concreto</t>
  </si>
  <si>
    <t>Corrimão duplo central em tubo de ferro galvanizado 1 1/2", com chumbadores p ara fixação no piso</t>
  </si>
  <si>
    <t>Corrimão duplo em tubo de ferro galvanizado 1 1/2", com chumbadores para fixa ção em alvenaria</t>
  </si>
  <si>
    <t>Corrimão em tubo de aço galvanizado (altura = 0,90 m), com barras verticais a cada 2.00m (2"), barra horizontal intermediária (1 1/2") e barra horizontal s uperior (1 1/2")</t>
  </si>
  <si>
    <t>Corrimão em tubo de aço galvanizado (altura = 0,92 m), com barras verticais a cada 2.00m (1 1/2"), barra horizontal intermediária (1 1/4") e barra horizont al superior (1 1/4")</t>
  </si>
  <si>
    <t>Corrimão em tubo de aço galvanizado (altura = 1,05 m), com barras verticais a cada 2.00m (1 1/2"), barra horizontal superior (2"),  barra horizontal interm ediária (dupla) (1 1/2") e barra horizontal inferior  (1")</t>
  </si>
  <si>
    <t>Corrimão em tubo de aço galvanizado 2 1/2", com chumbadores para fixação em a lvenaria</t>
  </si>
  <si>
    <t>Corrimão em tubo de aço galvanizado 2", com chumbadores para fixação em alven aria</t>
  </si>
  <si>
    <t>Corrimão em tubo de aço galvanizado 3", com chumbadores para fixação em alven aria</t>
  </si>
  <si>
    <t>Corrimão em tubo de ferro galvanizado 1 1/2", com chumbadores para fixação em alvenaria</t>
  </si>
  <si>
    <t>Corrimão em tubo ferro galvanizado, alt=1,10m, com barras verticais  a cada 1 1cm (1") e barras horizontais (superior, intermediárias (duas) e inferior) de 2", inclusive  curva de aço</t>
  </si>
  <si>
    <t>Dobradiça de ferro 65x47mm em barra chata 2 1/2" x 1/4" e pino aço 1/2" (exce to mão de obra)</t>
  </si>
  <si>
    <t>Escada central do prédio da detenção (penitenciária), degraus em chapa xadrez 3/16", perfil em "u" 152,40 x 5,10mm, inclusive corrimão em tubo de ferro gal v. 1 1/2" - Rev. 01</t>
  </si>
  <si>
    <t>Escada de ferro com guarda corpo</t>
  </si>
  <si>
    <t>Escada do prédio do seguro e triagem (penitenciária),degraus em chapa xadrez  3/16", perfil em "u" 152,40 x 5,10mm, inclusive corrimão em tubo de ferro gal v. 1 1/2"</t>
  </si>
  <si>
    <t>Escada em ferro, degraus em barra redonda 3/4" e quadro em barra chata de 2"  x 5/16"</t>
  </si>
  <si>
    <t>Escada em ferro, degraus em chapa xadrez 3/16", perfil em "u" 152,40 x 5,10mm , inclusive corrimão em tubo de ferro galv. 1 1/2"</t>
  </si>
  <si>
    <t>Escada lateral do prédio da detenção (penitenciária), degraus em chapa xadrez 3/16", perfil em "u" 152,40 x 5,10mm, inclusive corrimão em tubo de ferro gal v. 1 1/2"</t>
  </si>
  <si>
    <t>Fechamento de esquadria ferro com chapa de aço e=3mm</t>
  </si>
  <si>
    <t>Fornecimento de barra redonda de aço mecanica laminada 1/2" para proteção de  esquadrias, inclusive chumbamento</t>
  </si>
  <si>
    <t>Fornecimento e assentamento de tubo de aço galvanizado de 1" em esquadria met álica</t>
  </si>
  <si>
    <t>Fornecimento e assentamento de tubo de aço galvanizado de 2" em esquadria met álica</t>
  </si>
  <si>
    <t>Fornecimento e assentamento de tubo de aço galvanizado de 3" em esquadria met álica</t>
  </si>
  <si>
    <t>Fornecimento e assentamento de tubo em aço inox 1 1/2"</t>
  </si>
  <si>
    <t>Fornecimento e assentamento de tubo em aço inox 1/2"</t>
  </si>
  <si>
    <t>Fornecimento e assentamento de tubo em aço inox 2 1/2"</t>
  </si>
  <si>
    <t>Fornecimento e colocação de chapa de aço galvanizado nº18 em esquadria de fer ro</t>
  </si>
  <si>
    <t>Fornecimento e colocação de chapa de aço grossa preta de 1/8" em grade de fer ro - Rev. 01</t>
  </si>
  <si>
    <t>Fornecimento e instalação de ferrolho</t>
  </si>
  <si>
    <t>Fornecimento e montagem de gradil de isolamento metálico tubular, com tela em ferro, larg.0,50m</t>
  </si>
  <si>
    <t>Fornecimento e montagem de tubo de aço galvanizado de 1"</t>
  </si>
  <si>
    <t>Fornecimento e montagem de tubo de aço galvanizado de 2"</t>
  </si>
  <si>
    <t>Fornecimento e montagem de tubo de aço galvanizado de 3"</t>
  </si>
  <si>
    <t>Fornecimento e montagem de tubo de aço galvanizado de 4"</t>
  </si>
  <si>
    <t>Grade de ferro (GC30), medindo 30x30cm, em barra chata 2"x1/4" e barra redond a 3/4", p/penitenciária - Rev. 01</t>
  </si>
  <si>
    <t>Grade de ferro com barra quadrada de 1/2" na vertical, barras de quadrada de  1/2" na horizontal e quadro com barra de ferro de 1/2", inclusive chumbadores com parafusos</t>
  </si>
  <si>
    <t>Grade de ferro com barra quadrada de 1/2" na vertical, quatro barras de ferro chata de 1 1/2"x3/16" na horizontal e montantes em perfil "u" dobrado de udc, de 75 x 38 x 2,65mm, inclus. portão, mureta h=0,35m revest c/ pedra miracema  (padrão ESCOLAS)</t>
  </si>
  <si>
    <t>Grade de ferro com barra quadrada de 5/8" na vertical, duas barras de quadrad a de 1" na horizontal e quadro com barra de ferro de 1", inclusive chumbadore s com parafusos</t>
  </si>
  <si>
    <t>Grade de ferro com tela de aço galvanizado fio 12, malha 2", losangular, sem  revestimento e cantoneira em "L" de abas iguais de 3/4" x 1/8"</t>
  </si>
  <si>
    <t>Grade de ferro padrão escola, altura 1,55 m, com montantes em perfil "u" de c hapa udc 75 x 38 x 2,65 mm (duplo) a cada 3.00m, barras verticais de seção qu adrada de 1/2" e barras chata de 1 1/2" x 3/16" (dupla) horizontais , inclusi ve mureta h=0.40m</t>
  </si>
  <si>
    <t>Grade de ferro padrão escola, c/ montantes em perfil "u" de chapa udc 100 x 4 0 x 3,00 mm (duplo) a cada 2,10 m, barras chata verticais e barras(dupla)chat a horizontais de 2" x 3/16", inclusive mureta h=0.40m revest. pedra miracema, excl.pint e portão</t>
  </si>
  <si>
    <t>Grade de ferro, com tela em ferro padrão moeda e cantoneira em "L" de abas ig uais de 3/4" x 1/8"</t>
  </si>
  <si>
    <t>Grade de ferro, p/ penitenciária, c/ quadro em tubo industrial quadrado 50 x  50mm, barra redonda 3/4" na vertical e barra chata 2" x 1/4" na horizontal</t>
  </si>
  <si>
    <t>Grade de proteção para jaulas, em aço mecânico, com barras verticais 1", a ca da 12cm, barras horizontais duplas de 1" x 1/4" a cada 55cm, soldadas</t>
  </si>
  <si>
    <t>Grade de retenção de sólidos com barra de ferro chata 1" x 1/4", espaçados de 2,5cm, inclusive pintura anticorrosiva</t>
  </si>
  <si>
    <t>Grade e montantes de ferro h=2,10m, inclusive portão, mureta h=0,40m revestid a c/ pedra miracema, altura total=2,50m, exclusive pintura da grade - (padrão CEHOP)</t>
  </si>
  <si>
    <t>Grade em barra chata de ferro 1"x1" e moldura em barra chata de ferro 1"x1",  conforme projeto</t>
  </si>
  <si>
    <t>Grade em ferro inclusive 02 portas, ferrolho e dobradiças, c/ quadro em barra chata 2" x 3/8",  barras redondas 3/4" nas verticais, barras chatas 2" x 1/4" nas horizontais, chapa em aço esp=3mm na horizontal e tubo quadrado 50 x 50mm .</t>
  </si>
  <si>
    <t>Grade em ferro, c/ quadro em barra chata 2" x 3/8",  barras redondas 3/4" nas verticais, barras chatas 2" x 1/4" nas horizontais - Rev. 02</t>
  </si>
  <si>
    <t>Grade em ferro, c/ quadro em barra chata 2" x 3/8",  barras redondas 3/4" nas verticais, barras chatas 2" x 1/4" nas horizontais, chapa em aço esp=3mm na h orizontal e tubo quadrado 50 x 50mm, inclusive porta, ferrolho e dobradiças - Rev. 01</t>
  </si>
  <si>
    <t>Grade ferro 1/2 x 1/2"</t>
  </si>
  <si>
    <t>Grade ferro tipo tijolinho, perfil 1/2 " x 1/8"</t>
  </si>
  <si>
    <t>Grade metálica com chapa expandida 1/4", barra redonda de 3/4"e barra chata d e 2 x 1/4" - fechamento domus (penitenciária)</t>
  </si>
  <si>
    <t>Grade proteção c/ barra chata 1/8" x 5/8"</t>
  </si>
  <si>
    <t>Grade proteção c/ barra quadrada ferro 5/8"</t>
  </si>
  <si>
    <t>Grade proteção c/ barra redonda ferro 3/4"</t>
  </si>
  <si>
    <t>Grade proteção c/ barra redonda ferro 5/8"</t>
  </si>
  <si>
    <t>Grade tubo ferro galvanizado 1 1/2"</t>
  </si>
  <si>
    <t>Grade tubo ferro galvanizado 2 1/2"</t>
  </si>
  <si>
    <t>Gradil com montantes em tubo galvanizado 1 1/2", requadros em barra chata 3/4 " x 3/16" e tela de arame galvanizado fio 12, malha 2", revestida em pvc - Re v. 01</t>
  </si>
  <si>
    <t>Gradil com quadro em tubo de ferro galvanizado 1 1/4" e tela galvanizada malh a 2", mureta h=50cm, inclusive pintura da mureta e pilares com tinta hidracor , altura total=2,50m, exclusive pintura da grade</t>
  </si>
  <si>
    <t>Gradil de ferro em barras quadradas de aço 3/8" na vertical, espaçamento 10cm , e duas barras chatas de 1" x 1/4" na horizontal aplicadas nas duas faces, i nclusive portão</t>
  </si>
  <si>
    <t>Gradil em tubo galvanizado 3" superior e verticais a cada 2,08m e tubos inter mediários 1" formando dois quadros separados por um tubo de 1" e tela galvani zada 2 x 2cm revestida com pvc - Rev 01</t>
  </si>
  <si>
    <t>Gradil externo para Pátio de Sol da Penitenciária, h = 4,10m, em tubo de aço  galv. 2 1/2" e tela fio 12 malha 3" (76x76mm)</t>
  </si>
  <si>
    <t>Gradil modular em em quadros com 2,00m x 1,20m, moldura em tubo de aço galv.  1", e tubos verticais f.g. 3/4" a cada 0,20m, 01 demão de oxibar + 01 demão d e esmalte poliuretano</t>
  </si>
  <si>
    <t>Gradil modular, com pintura de acabamente na modulação,  2114 x 1650 mm, Meta lgrade ou similar</t>
  </si>
  <si>
    <t>Guarda-corpo com 2 (dois) tubos horizontais de ferro galvanizado 3" e pilares de concreto armado (20x12cm), h=1,00m, espaçados a cada 1,50m, sobre cinta em concreto (15x30cm), inclusive pintura esmalte sintetico sobre tubo</t>
  </si>
  <si>
    <t>Guarda-corpo e Corrimão em tubo ferro galvanizado, alt=1,10m, com barras vert icais  a cada 11cm (3/4") e barras horizontais (superior, intermediárias (dua s) e inferior) de 1.1/2", inclusive curva de aço - Rev 02</t>
  </si>
  <si>
    <t>Guarda-corpo em tubo de aço galvanizado (h=100cm), com barras superior, infer ior e verticais a cada 3.00m (1.1/2") e barra verticais quadrada (1/2") a cad a 12cm - Rev 01</t>
  </si>
  <si>
    <t>Guarda-corpo em tubo de aço galvanizado (h=100cm), com barras superior, infer ior e verticais a cada 3.00m (1.1/2") e barra verticais quadrada (3/4") a cad a 11cm</t>
  </si>
  <si>
    <t>Guarda-corpo em tubo de aço galvanizado (h=20cm), com barras verticais a cada 1.70m (2") e barra horizontal (2")</t>
  </si>
  <si>
    <t>Guarda-corpo em tubo de aço galvanizado (h=50cm), com barras verticais a cada 2.00m (2 1/2"), barra horizontal intermediária (2 1/2") e barra horizontal su perior (2 1/2")</t>
  </si>
  <si>
    <t>Guarda-corpo em tubo de aço galvanizado (h=50cm), com barras verticais a cada 2.00m (2"), barra horizontal intermediária (2 1/2") e barra horizontal superi or (2 1/2")</t>
  </si>
  <si>
    <t>Guarda-corpo em tubo de aço galvanizado 1 1/2" a cada 30 cm na horizontal e a cada 1,28m na vertical (penitenciária - detenção)</t>
  </si>
  <si>
    <t>Guarda-corpo em tubo de aço galvanizado 3", alt=0,80m, com espaçamento entre  as colunas de 4,00m</t>
  </si>
  <si>
    <t>Guarda-corpo em tubo de aço galvanizado 4", alt=0,80m, c/1(um) tubo horizonta l intermediário (4"), e pilares a cada 3,00m, exclusive os pilares</t>
  </si>
  <si>
    <t>Guarda-corpo em tubo de aço galvanizado ø 3" fixado nas extremidades - Rev 02</t>
  </si>
  <si>
    <t>Guarda-corpo em tubo de aço galvanizado ø 4" fixado nas extremidades - Rev 02</t>
  </si>
  <si>
    <t>Guarda-corpo em tubo de aço inox ø=1 1/2", duplo, com montantes e fechamento  em tubo inox ø=1 1/2", h=96cm, c/acabamento polido, p/fixação em piso</t>
  </si>
  <si>
    <t>Guarda-corpo em tubo de aço inox ø=1 1/2", duplo, L=28cm, para fixação em par ede, c/acabamento polido</t>
  </si>
  <si>
    <t>Guarda-corpo em tubo de aço inox ø=2", com montantes flangeado em tubo inox ø =2" com conexão curva nas extremidades, com acabamento polido, h=0,40m, fixad o nas extremidades</t>
  </si>
  <si>
    <t>Guarda-corpo em tubo de aço inox ø=3", com montantes flangeado em tubo inox ø =3" e com fechamento em tubo ø=2", com acabamento polido, h=0,90m, fixado nas extremidades</t>
  </si>
  <si>
    <t>Guarda-corpo em tubos de aço galvanizado (altura = 0,90), com barras verticai s a cada 2,00m (2"), barra horizontal intermediária (2") e barra horizontal s uperior (2")</t>
  </si>
  <si>
    <t>Guarda-corpo em tubos de aço galvanizado (altura = 1.00), com barras verticai s a cada 1.40m (1 1/2"), barra horizontal intermediária (2 1/2")  e  barra ho rizontal superior (2 1/2")</t>
  </si>
  <si>
    <t>Guarda-corpo em tubos de aço galvanizado (altura = 1.00), com barras verticai s a cada 2.00m (1 1/2") e barra horizontal superior (2")</t>
  </si>
  <si>
    <t>Guarda-corpo em tubos de aço galvanizado (altura = 1.00), com barras verticai s a cada 2.00m (1 1/2") e barra horizontal superior (3")</t>
  </si>
  <si>
    <t>Guarda-corpo em tubos de aço galvanizado (altura = 1.00), com barras verticai s a cada 2.00m (1 1/2"), barra horizontal intermediária (1 1/2") e barra hori zontal superior (2 1/2")</t>
  </si>
  <si>
    <t>Guarda-corpo em tubos de aço galvanizado (altura = 1.00), com barras verticai s a cada 2.00m (1 1/2"), barra horizontal intermediária (1 1/2") e barra hori zontal superior (2")</t>
  </si>
  <si>
    <t>Guarda-corpo em tubos de aço galvanizado (altura = 1.00), com barras verticai s a cada 2.00m (1 1/2"), barra horizontal intermediária (1 1/2") e barra hori zontal superior (3")</t>
  </si>
  <si>
    <t>Guarda-corpo em tubos de aço galvanizado, h = 1,10m, com barras verticais a c ada 0,75m (1 1/2"), 3 (tres) tubos horizontais intermediários (1 1/2") e tubo horizontal superior (2")</t>
  </si>
  <si>
    <t>Guarda-corpo h = 1,10m e Corrimão em Aço Inox, barras superiores alt=0,92m e  0,70m e barra inferior, diam= 1.1/2" r, barras verticais d=3/4" a cada 0,11m, curvas de aço inox. - Escada</t>
  </si>
  <si>
    <t>Guarda-corpo h = 1,10m e Corrimão em tubo ferro galvanizado, barras superiore s alt=0,92m e 0,70m e barra inferior, diam= 1.1/2", barras verticais d=3/4" a cada 0,11m, curvas de aço carbono. Rev 02</t>
  </si>
  <si>
    <t>Guarda-corpo para escada marinheiro, com 05 (cinco) barras chatas verticais 1 1/4" x 3/16" e arco a cada 30cm de 1 1/4" x 3/16", fixada com parabolt - forn ecimento e instalação</t>
  </si>
  <si>
    <t>Guarda-corpo Simples em tubo ferro galvanizado, alt=1,10m, com barras vertica is  a cada 11cm (3/4") e barras horizontais (quadro) de 1.1/2" - Rev 02</t>
  </si>
  <si>
    <t>Guarda-corpo Simples em tubo ferro galvanizado, alt=1,10m, com barras vertica is  a cada 11cm (3/4") e barras horizontais (quadro) de 1.1/2" c/ fixação com bucha e parafuso - Rev 01</t>
  </si>
  <si>
    <t>Guarda-corpo tubo de aço galvanizado 2" h = 1,10 m</t>
  </si>
  <si>
    <t>Guarda-corpo tubo ferro galvanizado 1 1/2", h=98cm, para fixação em piso (mod elo p/cadeirantes)</t>
  </si>
  <si>
    <t>Guarda-corpo tubo ferro galvanizado, alt=0,70m, com barras verticais  de 1.1/ 2" a cada 2,0m e barras horizontais inferior, intermediária e superior de 1.1 /2" c/ fixação com bucha e parafuso</t>
  </si>
  <si>
    <t>Guarda-corpo tubo ferro galvanizado, alt=1,10m, com barras verticais  a cada  10cm (1") e barras horizontais (quadro) de 2"</t>
  </si>
  <si>
    <t>Janela basculante em chapa de policarbonato antivandalismo e=6mm, moldura em  barra chata de ferro 1x1/4, e cantoneira 1x3/3x1/4</t>
  </si>
  <si>
    <t>Janela basculante em chapa de policarbonato antivandalismo e=9,5mm, moldura e m barra chata de ferro 1x1/4, e cantoneira 1x1x1/4</t>
  </si>
  <si>
    <t>Janela basculante, moldura em barra chata de ferro 1x1/4, e cantoneira 1x1x1/ 4 - exclusive vidro</t>
  </si>
  <si>
    <t>Janela em policarbonato, tipo basculante - J4 - (1,50x0,60m) em chapa antivan dalismo e=6mm, moldura em cantoneira 1"x1"x1/4"  e barra chata 3/4"x1/4", con forme projeto SEIDIS - Rev. 01</t>
  </si>
  <si>
    <t>Mureta em alvenaria, h=0,35m revestida c/ pedra miracema - (padrão CEHOP), in clusive fundação</t>
  </si>
  <si>
    <t>Passa-objetos em chapa de aço (penitenciária) - Rev. 01</t>
  </si>
  <si>
    <t>Passa-prato p/porta de cela em chapa aço 3mm (15x30cm) - exceto mão de obra</t>
  </si>
  <si>
    <t>Passarela em chapa xadrez 1/4", inclusive guarda-corpo com tubo de aço galv.  de 1 1/2" - Rev. 01</t>
  </si>
  <si>
    <t>Piso em chapa xadrez 3/16" - 4,75m, inclusive revestimento emborrachado pluri goma, na cor preta ou similar</t>
  </si>
  <si>
    <t>Piso/plataforma  em chapa expandida 1/4" ( 0,50 x1,00 ) com cantoneira L 1/4' x 1/4" Obra Palácio Museu Olímpio Campos</t>
  </si>
  <si>
    <t>Piso/Plataforma em chapa expandida 1/4" (50x1,50m) com cantoneira L1/4"x1/4"  (Obra Palácio Museu Olimpio Campos)</t>
  </si>
  <si>
    <t>Porta corta fogo, 2,20 x 2,10, de abrir, 02 folha, em chapa de aço galvanizad o nº24, batente em chapa nº18, classe 90, isolante em manta cerâmica incombus tível e=5cm, dobradiças tipo helicoidal em aço 1010/1020, e fechadura reversí vel sem chave</t>
  </si>
  <si>
    <t>Porta corta fogo, de abrir, 02 folhas, em chapa de aço galvanizado nº24, bate nte em chapa nº18, classe 90, isolante em manta cerâmica incombustível e=5cm, dobradiças tipo helicoidal em aço 1010/1020, e fechadura reversível sem chave</t>
  </si>
  <si>
    <t>Porta de abrir em ferro para cela, c/barras red. verticais em aço 5/8", barra s chatas horizontais 2 1/2" x 1/4", revestida em chapa aço 3mm, com uma tranc a p/ penitenciária.</t>
  </si>
  <si>
    <t>Porta de abrir em ferro para cela, c/barras red. verticais em aço 5/8", barra s chatas horizontais 2 1/2" x 1/4", revestida em chapa aço 3mm, visor em chap a acrilica antivandalismo(15x51cm) e uma tranca p/ penitenciária</t>
  </si>
  <si>
    <t>Porta de correr em chapa de aço 1/4", c/ quadro em tubo quadrado de 2", barra quadrada 1" na vertical e barra chata 2" x 1/4" na horizontal, inclusive ferr olho, e roldanas e trilhos,  p/ penitenciária</t>
  </si>
  <si>
    <t>Porta de ferro tipo guilhotina, dim 0,90 x 1,20m, quadro em barra chata de 1" x 1/4", com 2 barras chata de 1" x 1/4" nos dois lados na horizontal e redond a de 1" na vertical, inclusive tela, puxador/contra peso e ferrolho</t>
  </si>
  <si>
    <t>Porta de ferro tipo guilhotina, quadro em barra chata de 1" x 1/4", com 2 bar ras chata de 1" x 1/4" nos dois lados na horizontal e redonda de 1" na vertic al, inclusive tela, puxador/contra peso e ferrolho</t>
  </si>
  <si>
    <t>Porta duas folhas de abrir em ferro para cela, c/barras red. verticais em aço 5/8", barras chatas horizontais 2 1/2" x 1/4", duas trancas p/ penitenciária</t>
  </si>
  <si>
    <t>Porta duas folhas de abrir em ferro para cela, c/barras red. verticais em aço 5/8", barras chatas horizontais 2 1/2" x 1/4", revestida em chapa aço 3mm e d uas trancas p/ penitenciária</t>
  </si>
  <si>
    <t>Porta duas folhas de abrir em ferro para cela, c/barras red. verticais em aço 5/8", barras chatas horizontais 2 1/2" x 1/4", revestida em chapa aço 3mm, vi sor em chapa acrilica antivandalismo(15x51cm) e duas trancas p/ penitenciária</t>
  </si>
  <si>
    <t>Porta em aço, em chapa galvanizada nº24, raiada, de enrolar</t>
  </si>
  <si>
    <t>Porta em chapa de ferro 3mm com visor em policarbonato (15 x 51), de abrir, d e 0,90 x 2,10m, quadro em barra chata de 2.1/2" x 3/8", com 3 barras chata de 2" x 1/4" na horizontal, inclusive dobradiças e e ferrolho</t>
  </si>
  <si>
    <t>Porta em chapa de ferro 3mm com visor em policarbonato (15 x 51), de abrir, d e 1,00 x 2,10m, quadro em barra chata de 2.1/2" x 3/8", com 3 barras chata de 2" x 1/4" na horizontal, inclusive dobradiças e e ferrolho</t>
  </si>
  <si>
    <t>Porta em chapa de ferro 3mm com visor em policarbonato (15 x 51), de abrir, d uas folhas, de 1,80 x 2,10m, quadro em barra chata de 2.1/2" x 3/8", com 3 ba rras chata de 2" x 1/4" na horizontal, inclusive dobradiças e e ferrolho</t>
  </si>
  <si>
    <t>Porta em chapa de ferro 3mm com visor em policarbonato, passa prato, de abrir , de 0,90 x 2,10m, quadro em barra chata de 2.1/2" x 5/16", com 3 barra chata de 2" x 1/4" na horizontal, 6 barras redonda 5/8", inclusive dobradiças e 2 t rancas</t>
  </si>
  <si>
    <t>Porta em chapa de ferro 3mm, de abrir, (WC), de 0,90 x 2,10m, quadro em barra chata de 2.1/2" x 3/8", com 3 barras chata de 2" x 1/4" na horizontal, inclus ive barra de apoio inox, dobradiças e ferrolho</t>
  </si>
  <si>
    <t>Porta em chapa de ferro 3mm, de abrir, de 0,60 x 2,10m, quadro em barras chat a de 2.1/2" x 3/8", com 3 barras chata de 2" x 1/4" na horizontal, inclusive  dobradiças e e ferrolho</t>
  </si>
  <si>
    <t>Porta em chapa de ferro 3mm, de abrir, de 0,70 x 2,10m, quadro em barras chat a de 2.1/2" x 3/8", com 3 barras chata de 2" x 1/4" na horizontal, inclusive  dobradiças e e ferrolho</t>
  </si>
  <si>
    <t>Porta em chapa de ferro 3mm, de abrir, de 0,90 x 2,10m, quadro em barra chata de 2.1/2" x 3/8", com 3 barras chata de 2" x 1/4" na horizontal, inclusive do bradiças e e ferrolho</t>
  </si>
  <si>
    <t>Porta em chapa de ferro 3mm, de abrir, duas folhas, de 1,40 x 2,10m, quadro e m barra chata de 2.1/2" x 3/8", com 3 barra chata de 2" x 1/4" na horizontal, inclusive dobradiças e e ferrolho</t>
  </si>
  <si>
    <t>Porta em chapa de ferro 3mm, de abrir, duas folhas, de 1,80 x 2,10m, quadro e m barra chata de 2.1/2" x 3/8", com 3 barras chata de 2" x 1/4" na horizontal , inclusive dobradiças e e ferrolho</t>
  </si>
  <si>
    <t>Porta em chapa de ferro 3mm, de abrir, duas folhas, de 2,00 x 2,10m, quadro e m barra chata de 2.1/2" x 3/8", com 3 barras chata de 2" x 1/4" na horizontal , inclusive dobradiças e e ferrolho</t>
  </si>
  <si>
    <t>Porta em chapa de ferro 3mm, de correr, de 1,10 x 2,10m, quadro em barra chat a de 2.1/2" x 3/8", com 3 barras chata de 2" x 1/4" na horizontal, inclusive  dobradiças e e ferrolho</t>
  </si>
  <si>
    <t>Porta em chapa de ferro 3mm, de correr, de 1,20 x 2,10m, quadro em barra chat a de 2.1/2" x 5/16", com 3 barra chata de 2" x 1/4" na horizontal, 9 barras r edonda 3/4", inclusive dobradiças e 1 tranca</t>
  </si>
  <si>
    <t>Porta em ferro para cela (grade/chapa), 90x210cm, c/barras red. verticais em  aço 5/8", quadro em barras chatas 2 1/2" x 5/16", barras horizontais de 2" x  1/4", revestida em chapa aço 3mm, dobradiças e trancas tipo 1</t>
  </si>
  <si>
    <t>Porta em ferro para cela, 90x210cm, c/barras red. verticais em aço 5/8", barr as chatas horizontais 2 1/2" x 1/4", revestida em chapa aço 3mm, e duas tranc as</t>
  </si>
  <si>
    <t>Porta em ferro para cela, 90x210cm, c/barras red. verticais em aço 5/8", barr as chatas horizontais 2 1/2" x 1/4", revestida em chapa aço 3mm, visor em cha pa acrilica antivandalismo(15x51cm) e duas trancas</t>
  </si>
  <si>
    <t>Porta em ferro para cela, 90x210cm, c/barras red.verticais aço 5/8", barras c hatas horizontais 2 1/2" x 1/4", revestida em chapa aço 3mm, tela moeda(15x15 cm), visor em chapa acrilica antivandalismo(15x51cm), passa-prato e duas tran cas</t>
  </si>
  <si>
    <t>Porta em ferro, tipo pantográfica</t>
  </si>
  <si>
    <t>Porta em grade de ferro de correr (PGIC90), medindo 0,90 x 2,20m, p/ penitenc iária, c/ quadro em barra chata 2" x 3/8", barra redonda 3/4" na vertical e b arra chata 2" x 1/4" na horizontal, inclusive ferrolho e dobradiças</t>
  </si>
  <si>
    <t>Porta em grade de ferro de correr, c/ quadro em tubo quadrado 2", barra redon da 3/4" na vertical e barra chata 2" x 1/4" na horizontal, inclusive ferrolho , roldanas e trilhos p/ penitenciária</t>
  </si>
  <si>
    <t>Porta em tubo galvanizado 2" e tela de aço glavanizado plastificado fio 12 (1 ,60 x 1,53m)</t>
  </si>
  <si>
    <t>Portão  em tubo de ferro galvanizado de 2", de abrir, duas folhas, de 2,00 x  2,00m, tela malha revestida 76 x 76mm, n.º 12,  inclusive dobradiças e tranca s/ferrolho</t>
  </si>
  <si>
    <t>Portão de correr em chapa de aço 1/4", c/ quadro em tubo quadrado de 2", barr a quadrada 1" na vertical e barra chata 2" x 1/4" na horizontal, inclusive fe rrolho, e roldanas e trilhos,  p/ penitenciária</t>
  </si>
  <si>
    <t>Portão de ferro de abrir com uma folha, com barra quadrada de 1/2" na vertica l, uma barra de quadrada de 1/2" na horizontal e quadro com barra de ferro de 1/2", inclusive dobradiças, ferrolhos e chumbadores com parafusos</t>
  </si>
  <si>
    <t>Portão de ferro de abrir, quadro em tubo de aço galv.1 1/2", barra quadrada 1 /2" na vertical e barra chata de 1 x 3/16" na horizontal, inclusive dobradiça s e e ferrolho</t>
  </si>
  <si>
    <t>Portão em ferro padrão escola dim:4,0 x 2,0m, c/montantes (coluna) h=2,00m em perfil "u" de chapa udc 75x38x2,65mm (duplo), barras chatas horiz 1 1/2"x3/16 " x 3,60m, e barras chatas vert 1 1/2"x3/16" x 2,00m</t>
  </si>
  <si>
    <t>Portão em ferro, com barra quadrada de 5/8" na vertical, duas barras de quadr ada de 1" na horizontal e quadro com barra de ferro de 1"</t>
  </si>
  <si>
    <t>Portão em ferro, em tubo de aço galv. 2 1/2" e tela fio 12 malha 3", 1,00x2,1 0m</t>
  </si>
  <si>
    <t>Portão em ferro, em tubo de aço galv. 2" e tela ondulada malha 3/8"</t>
  </si>
  <si>
    <t>Portão em ferro, em tubo de aço galv. 2" e tela revestida 1"</t>
  </si>
  <si>
    <t>Portão em ferro, em tubo de aço galv. 2.1/2" e tela de aço galv revestido em  pvc, quadrangular / losangular,  fio 2,77 mm (12 bwg), bitola final = *3,8* m m, malha  7,5 x 7,5 cm, h = 2 m</t>
  </si>
  <si>
    <t>Portão em ferro, padrão escolar, com montantes em perfil "u" de chapa udc 100 x 40 x 3 mm (duplo), barras chata verticais de 2" x 3/16" e barras chata de 2 " x 3/16" (dupla)  horizontais</t>
  </si>
  <si>
    <t>Portão em ferro, padrão escolar, com montantes em perfil "u" de chapa udc 75  x 38 x 2,65 mm (duplo), barras verticais de seção quadrada de 1/2" e barras c hata de 1 1/2" x 3/16"  (dupla) horizontais, inclusive ferrolho e dobradiças</t>
  </si>
  <si>
    <t>Portão em tubo de aço galvanizado com quadro de DN 1 1/4", e barras verticais de DN 1" a cada 10cm</t>
  </si>
  <si>
    <t>Portão em tubo de aço galvanizado com quadro de DN 1", e verticais de DN 1/2"</t>
  </si>
  <si>
    <t>Portão em tubo de aço galvanizado d=1", medindo 4,00x3,00 m, padrão escolas</t>
  </si>
  <si>
    <t>Portão em tubo de aço galvanizado d=1", padrão escolas</t>
  </si>
  <si>
    <t>Portão em tubo de aço galvanizado de 2 1/2", 1.10 x 2.30m</t>
  </si>
  <si>
    <t>Portão em tubo de aço galvanizado de 2 1/2", 5.04 x 3.74 m</t>
  </si>
  <si>
    <t>Portão em tubo de ferro galvanizado com quadro de DN 2", e barras verticais d e DN 1 1/2" a cada 10cm</t>
  </si>
  <si>
    <t>Portão em tubo de ferro galvanizado de 2", de abrir, de 0,90 x 2,00m, tela ma lha revestida 76 x 76mm, n.º 12,  inclusive dobradiças e trancas/ferrolho</t>
  </si>
  <si>
    <t>Portão em tubo de ferro galvanizado de 2", de abrir, de 0,90 x 2,10m, tela ma lha revestida 76 x 76mm, n.º 12,  inclusive dobradiças e trancas/ferrolho</t>
  </si>
  <si>
    <t>Reforço para chumbador de grade de ferro com barra de ferro 5/8" - para obra  da Penintenciária de Tobias Barreto - Rev 01</t>
  </si>
  <si>
    <t>Remoção e reassentamento de tela galvanizada</t>
  </si>
  <si>
    <t>Retirada e recolocação de chapa de aço para a obra da Reforma do estande de t iro da Acadepol</t>
  </si>
  <si>
    <t>Revisão de esquadria de ferro</t>
  </si>
  <si>
    <t>Suporte em barra chata de ferro 7/8" x 1/4", tipo U, h = 0,33m, comp = 1,00m</t>
  </si>
  <si>
    <t>Tampa em chapa metálica de 1/8", inclusive tratamento e pintura em esmalte ou óleo - Rev. 01</t>
  </si>
  <si>
    <t>Tampa em chapa xadrez de ferro galvanizado dim: 80 x 80cm, inclusive cantonei ra "L",  2" x 3/16" e juntas de vedação</t>
  </si>
  <si>
    <t>Tela de segurança em chapa expandida 1/4" - fechamento das telhas (penitenciá ria) - Rev. 01</t>
  </si>
  <si>
    <t>Tela moeda em aço inox, furo d=10mm, esp=2mm</t>
  </si>
  <si>
    <t>Tela moeda p/porta da cela, furo d=10mm, esp=2mm (15x15cm) - exceto mão de ob ra</t>
  </si>
  <si>
    <t>Tranca de cela - grade tipo ii</t>
  </si>
  <si>
    <t>Tranca de ferro - modelo 1, tipo 1 - para porta em grade de ferro, em barra c hata ferro 2" x 1/4" e barra aço redonda 3/4"</t>
  </si>
  <si>
    <t>Tranca de ferro - modelo 1, tipo 2- para porta em grade de ferro, em barra ch ata ferro 2" x 1/4" e barra aço redonda 3/4"</t>
  </si>
  <si>
    <t>Tranca de ferro - modelo 2, tipo 2- para porta em grade de ferro, em barra ch ata ferro 2" x 1/4" e barra aço redonda 7/8"</t>
  </si>
  <si>
    <t>Tranca de ferro - tipo 1- para porta de cela em chapa aço 3mm e barra aço red onda 7/8" - exceto mão de obra</t>
  </si>
  <si>
    <t>Tranca de ferro - tipo 2- para porta em grade de ferro, em barra chata ferro  2" x 1/4" e barra aço redonda 7/8" - exceto mão de obra</t>
  </si>
  <si>
    <t>Tubo de aço acrbano usado padrão Petrobras d=2" com 9,00 metros para piso/pla taforma em chapa expandia 1/4" (Obra Palácio Museu Olimpio Campos)</t>
  </si>
  <si>
    <t>Tubo de ferro galvanizado 2.1/2" com chumbador de barra chata de ferro 1"x1/4 " a cada metro para fixação em piso de concreto ou parede</t>
  </si>
  <si>
    <t>Visor de ferro em chapa de aço 3mm (VFPM ou VFPD), p/penitenciária</t>
  </si>
  <si>
    <t>Visor em chapa acrilica cristal antivandalismo esp.9,5mm (15x51cm) p/porta de cela - exceto mão de obra</t>
  </si>
  <si>
    <t>Visor em chapa acrilica cristal antivandalismo esp.9,5mm (15x51cm) p/porta de cela - exceto mão de obra - Rev 01</t>
  </si>
  <si>
    <t>Visor em ferro e policarbonato (VFPC), medindo 0,30x1,25m, p/penitenciária -  Rev. 02</t>
  </si>
  <si>
    <t>Visor em ferro e policarbonato (VFPP), medindo 0,55x1,08m, p/penitenciária -  Rev. 02</t>
  </si>
  <si>
    <t>Visor em ferro e policarbonato (VPF100), medindo 1,00x1,20m, p/penitenciaria  - Rev. 02</t>
  </si>
  <si>
    <t>Visor em ferro e policarbonato (VPF120), medindo 1,20x1,20m, p/penitenciaria  - Rev. 02</t>
  </si>
  <si>
    <t>Visor em ferro e policarbonato (VPF160), medindo 1,60x1,20m, p/penitenciaria  - Rev. 02</t>
  </si>
  <si>
    <t>Visor em ferro e policarbonato (VPF220), medindo 2,20x1,20m, p/penitenciaria  - Rev. 02</t>
  </si>
  <si>
    <t>Visor em ferro e policarbonato (VPF60), medindo 0,60x1,20m, p/penitenciaria - Rev. 02</t>
  </si>
  <si>
    <t>Visor em ferro e policarbonato (VPF80), medindo 0,80x1,20m, p/penitenciaria - Rev. 02</t>
  </si>
  <si>
    <t>Visor em ferro e policarbonato mr-10, cor cristal, ge, 9,5mm, p/penitenciaria</t>
  </si>
  <si>
    <t>Alizares em madeira 1ª qualidade, 5 x 1,5 cm (2 lados)</t>
  </si>
  <si>
    <t>Bandeira fixa em madeira para vidro</t>
  </si>
  <si>
    <t>Basculante em madeira de lei, modelo convencional</t>
  </si>
  <si>
    <t>Batente em madeira de lei l = 0,14 m (caixão), incluindo 02 jogos de alizar</t>
  </si>
  <si>
    <t>Batente em madeira de lei l = 0,14 m (caixão), para portas de 0,60 a 1,00m de largura, h=2,20m, incluso 02 jogos de alizar</t>
  </si>
  <si>
    <t>Batente em madeira de lei l = 0,20 m (caixão), para portas de 0,60 a 0,90m de largura, h=2,20m, incluso 02 jogos de alizar</t>
  </si>
  <si>
    <t>Batente em madeira de lei l = 0,20 m (caixão), para portas madeira, incluindo 02 jogos de alizar</t>
  </si>
  <si>
    <t>Batente em madeira de lei l = 0,27 m (caixão), para portas de 0,60 a 1,00m de largura, h=2,20m, incluso 02 jogos de alizar</t>
  </si>
  <si>
    <t>Batente em madeira de lei l = 18cm (caixão), para portas com largura até 1,00 m e altura até 2.50 m, incluindo 02 jogos de alizar</t>
  </si>
  <si>
    <t>Batente em madeira de lei l = 18m (caixão), para portas ou janelas de correr, incluindo 02 jogos de alizar</t>
  </si>
  <si>
    <t>Batente simples (caixilho) em madeira lei 1ª qualid., 7 x 3,5cm, p/janelas</t>
  </si>
  <si>
    <t>Batente simples (caixilho) em madeira lei 1ª qualid., 7 x 3,5cm, p/portas até 1,00x2,50m</t>
  </si>
  <si>
    <t>Batente simples (caixilho) em madeira mista, 7 x3,5cm, p/janelas</t>
  </si>
  <si>
    <t>Batente simples (caixilho) em madeira mista, 7 x3,5cm, p/portas até 1,00 x 2. 50m</t>
  </si>
  <si>
    <t>Batente simples (caixilho) em madeira mista, 7 x3,5cm, p/portas até 1,00 x 2. 50m - Rev 06</t>
  </si>
  <si>
    <t>Conjunto de ferragens p/ porta banheiro c/ fechadura de embutir c/ maçaneta,  acabam. inox 304 (STAM, linha residencial, ref:1820/09  ou similar) e dobradi ças aço, tipo reforçadas, pino solto c/ bolas 3 1/2 " x 2 1/2", esp = 2,40mm  (Lider ou similar)</t>
  </si>
  <si>
    <t>Conjunto de ferragens p/ porta interna com fechadura de embutir c/maçaneta, a cabam. inox 304 (STAM, linha residencial, ref:1801/19  ou similar) e dobradiç as aço, tipo reforçadas, pino solto c/ bolas 3 1/2 " x 2 1/2", esp. = 2,40mm  (Líder ou similar)</t>
  </si>
  <si>
    <t>Corrimão de madeira em sucupira - Rev 01</t>
  </si>
  <si>
    <t>Corrimão em madeira para fixação em parede</t>
  </si>
  <si>
    <t>Faixa em madeira de lei aparelhada 15 x 2,5 cm, para proteção de parede</t>
  </si>
  <si>
    <t>Faixa em madeira de lei aparelhada 20 x 2,5 cm, para proteção de parede</t>
  </si>
  <si>
    <t>Fornecimento de comporta tipo Stop-Log tipo alto em madeira, largura útil 205 mm e altura de 600mm com esp=50mm, com acionamento manual por manete na própr ia gaveta</t>
  </si>
  <si>
    <t>Guarda-corpo em madeira reflorestada (eucalipto), h=1,00m</t>
  </si>
  <si>
    <t>Guarda-corpo em peça de madeira 10 x 10 cm na horizontal e na vertical, alt = 0,50m, espaçamento entre as colunas de 1,20m e peça na transversal de 5,5 x 3 ,5 cm</t>
  </si>
  <si>
    <t>Guarda-corpo em peça de madeira massaranduba 10 x 10 cm, alt = 1,00m, espaçam ento entre as colunas de 1,00m e peça vertical de 10 x 10 cm</t>
  </si>
  <si>
    <t>Janela em madeira de lei, tipo com almofadas, com postigo, de abrir, c/ baten tes (14cm) e 2 jogos de aliza, exclusive ferragens</t>
  </si>
  <si>
    <t>Janela em madeira de lei, tipo com almofadas, de abrir, c/ batentes (14cm) e  2 jogos de aliza, exclusive ferragens</t>
  </si>
  <si>
    <t>Janela em madeira de lei, tipo mexicana, de abrir, com batentes e 2 jogos de  aliza, exclusive ferragens</t>
  </si>
  <si>
    <t>Janela em madeira de lei, tipo moldura p/ vidro, basculante convencional, c/b atentes (14cm) e 2 jogos de alizar, exclusive ferragens e vidros</t>
  </si>
  <si>
    <t>Janela em madeira de lei, tipo moldura p/ vidro, basculante modulado, c/baten tes e 2 jogos de alizar, exclusive ferragens e vidros</t>
  </si>
  <si>
    <t>Janela em madeira de lei, tipo moldura p/ vidro, de abrir, c/batentes e 2 jog os de alizar, exclusive ferragens e vidros</t>
  </si>
  <si>
    <t>Janela em madeira de lei, tipo moldura p/ vidro, de correr, c/batentes (14cm) e 2 jogos de alizar, exclusive ferragens e vidros</t>
  </si>
  <si>
    <t>Janela em madeira de lei, tipo moldura p/ vidro, guilhotina, c/batentes e 2 j ogos de alizar, exclusive ferragens e vidros</t>
  </si>
  <si>
    <t>Janela em madeira de lei, tipo moldura p/ vidro, max-ar, c/batentes e 2 jogos de alizar, exclusive ferragens e vidros</t>
  </si>
  <si>
    <t>Janela em madeira de lei, tipo veneziana, de abrir, c/batentes e 2 jogos de a lizar, exclusive ferragens</t>
  </si>
  <si>
    <t>Janela em madeira de lei, tipo veneziana, de correr, c/batentes e 2 jogos de  alizar, exclusive ferragens</t>
  </si>
  <si>
    <t>Janela em madeira mista, tipo ficha, de abrir, c/batentes simples (caixilhos) , exclusive ferragens</t>
  </si>
  <si>
    <t>Passarela em madeira, 1,10m de largura, executada com assoalho de pau darco s obre duas peças 7 x 15cm em massaranduba</t>
  </si>
  <si>
    <t>Porta em madeira almofadada (muiracatiara), 0.90 x 2.10 m, para sanitário de  deficiente físico (inclusive ferragens, fechadura, suporte e chapa de alumíni o e=1mm, exclusive batente) - Rev 01</t>
  </si>
  <si>
    <t>Porta em madeira compensada (canela), lisa, semi-ôca, (0,60 x 1,60 a 1,80m),  p/pintura, inclusive ferragens (livre/ocupado), exclusive batente, para uso e m divisórias granito ou marmore</t>
  </si>
  <si>
    <t>Porta em madeira compensada (canela), lisa, semi-ôca, (0,70 x 1,60 a 1,80m),  p/pintura, inclusive ferragens (livre/ocupado), exclusive batente, para uso e m divisórias granito ou mármore</t>
  </si>
  <si>
    <t>Porta em madeira compensada (canela), lisa, semi-ôca, (0.60 x 1,60 a 1.80m) , revestida c/fórmica, inclusive batentes e ferragens (livre/ocupado)</t>
  </si>
  <si>
    <t>Porta em madeira compensada (canela), lisa, semi-ôca, (0.60 x 1,60 a 2.10 m), revestida c/fórmica, inclusive ferragens (livre/ocupado), para uso em divisór ias granito ou mármore</t>
  </si>
  <si>
    <t>Porta em madeira compensada (canela), lisa, semi-ôca, (0.80 x 1,60 a 2.10 m), revestida c/fórmica, inclusive ferragens (livre/ocupado), para uso em divisór ias granito ou mármore</t>
  </si>
  <si>
    <t>Porta em madeira compensada (canela), lisa, semi-ôca, 0.60 x 1.80 m, p/pintur a, inclusive ferragens (livre/ocupado), exclusive batente, para uso em divisó rias granito ou marmore</t>
  </si>
  <si>
    <t>Porta em madeira compensada (canela), lisa, semi-ôca, 0.60 x 2.10 m - forneci mento</t>
  </si>
  <si>
    <t>Porta em madeira compensada (canela), lisa, semi-ôca, 0.70 x 2.10 m - fornwec imento</t>
  </si>
  <si>
    <t>Porta em madeira compensada (canela), lisa, semi-ôca, 0.80 x 2.10 m - forneci mento</t>
  </si>
  <si>
    <t>Porta em madeira compensada (canela), lisa, semi-ôca, 0.80 x 2.10 m, revestid a c/fórmica, inclusive batentes e ferragens</t>
  </si>
  <si>
    <t>Porta em madeira compensada (canela), lisa, semi-ôca, 0.90 x (1.50 a 1,80 m), inclusive batentes e ferragens</t>
  </si>
  <si>
    <t>Porta em madeira compensada (canela), lisa, semi-ôca, 0.90 x 2.10 m, exclusiv e batentes e ferragens</t>
  </si>
  <si>
    <t>Porta em madeira compensada (canela), lisa, semi-ôca, 0.90 x 2.10 m, para san itário de deficiente físico (inclusive batente, ferragens, fechadura, suporte e chapa de alumínio e=1mm) - Rev 03</t>
  </si>
  <si>
    <t>Porta em madeira compensada (canela), lisa, semi-ôca, 0.90 x 2.10 m, revestid a c/fórmica, inclusive batentes e ferragens</t>
  </si>
  <si>
    <t>Porta em madeira compensada (canela), lisa, semi-ôca, 1,10x2,10m, duas folhas , inclusive batente e ferragens</t>
  </si>
  <si>
    <t>Porta em madeira compensada (canela), lisa, semi-ôca, 1,60 x 2,10 m, 2 folhas , com visor duplo, tipo vai-vem, inclusive batentes e ferragens, exceto vidro s</t>
  </si>
  <si>
    <t>Porta em madeira compensada (canela), lisa, semi-ôca, 1,60 x 2,10 m, 2 folhas , com visor(30x30cm), tipo vai-vem, inclusive batentes e ferragens</t>
  </si>
  <si>
    <t>Porta em madeira compensada (canela), lisa, semi-ôca, 1,60 x 2,10 m, 2 folhas , com visor(50x50cm), inclusive batentes de 24cm e ferragens, exceto vidros</t>
  </si>
  <si>
    <t>Porta em madeira compensada (canela), lisa, semi-ôca, 1,60 x 2,10 m, 2 folhas , tipo vai-vem, inclusive batentes e ferragens, exceto vidros</t>
  </si>
  <si>
    <t>Porta em madeira compensada (canela), lisa, semi-ôca, 1,60x2,10m, duas folhas , com visor 40x50cm, inclusive batentes e ferragem, exclusive vidros</t>
  </si>
  <si>
    <t>Porta em madeira compensada (canela), lisa, semi-ôca, 1,80 x 2,10 m, 2 folhas , c/ visor, tipo vai-vem, inclusive batentes e ferragens, exceto vidros</t>
  </si>
  <si>
    <t>Porta em madeira compensada (canela), lisa, semi-ôca, 1.00 x 2.10 m, para san itário de deficiente físico (inclusive batente, ferragens, fechadura, suporte e chapa de alumínio e=1mm) - Rev - 01</t>
  </si>
  <si>
    <t>Porta em madeira compensada (canela), lisa, semi-ôca, 1.00 x 2.10 m, revestid a c/fórmica, inclusive batentes e ferragens</t>
  </si>
  <si>
    <t>Porta em madeira compensada (canela), lisa, semi-ôca, 1.20 x 2.10 m, duas fol has, inclusive batentes e ferragens</t>
  </si>
  <si>
    <t>Porta em madeira compensada (canela), lisa, semi-ôca, 1.20 x 2.10 m, revestid a c/fórmica, inclusive batentes e ferragens</t>
  </si>
  <si>
    <t>Porta em madeira compensada (canela), lisa, semi-ôca, 1.30 x 2.10 m,  inclusi ve batentes e ferragens</t>
  </si>
  <si>
    <t>Porta em madeira compensada (canela), lisa, semi-ôca, 1.40 x 2.10 m, revestid a c/fórmica, inclusive batentes e ferragens</t>
  </si>
  <si>
    <t>Porta em madeira compensada (canela), lisa, semi-ôca, 1.50 x 2.10 m, c/ visor , com duas folhas, inclusive batentes e ferragens, exceto vidros</t>
  </si>
  <si>
    <t>Porta em madeira compensada (canela), lisa, semi-ôca, 1.50 x 2.10 m, com duas folhas, inclusive batentes e ferragens</t>
  </si>
  <si>
    <t>Porta em madeira compensada (virola), lisa, semi-ôca, 0.60 x 2.10 m, exclusiv e batentes e ferragens</t>
  </si>
  <si>
    <t>Porta em madeira compensada (virola), lisa, semi-ôca, 0.70 x 2.10 m - forneci mento</t>
  </si>
  <si>
    <t>Porta em madeira compensada (virola), lisa, semi-ôca, 0.80 x 2.10 m - forneci mento</t>
  </si>
  <si>
    <t>Porta em madeira compensada (Virola), lisa, semi-ôca, 160 x 210 cm, 2 folhas, tipo vai-vem, com visor(40x70cm), inclusive batentes e ferragens</t>
  </si>
  <si>
    <t>Porta em madeira de lei (Ipê), lisa, semi-oca, 165x150cm e 165x60cm, 4 folhas , c/ 2 visores (40x70cm) para vidro</t>
  </si>
  <si>
    <t>Porta em madeira de lei almofadada, exclusive batentes e ferragens</t>
  </si>
  <si>
    <t>Porta em madeira de lei, almofadada, 0.60 x 1.60 m, inclusive batente e dobra diças, exclusive fechadura</t>
  </si>
  <si>
    <t>Porta em madeira de lei, almofadada, 0.60 x 2.10 m, exclusive batentes e ferr agens</t>
  </si>
  <si>
    <t>Porta em madeira de lei, almofadada, 0.60 x 2.10 m, inclusive batente e ferra gens</t>
  </si>
  <si>
    <t>Porta em madeira de lei, almofadada, 0.70 x 2.10 m, exclusive batentes e ferr agens</t>
  </si>
  <si>
    <t>Porta em madeira de lei, almofadada, 0.80 x 2.10 m - fornecimento</t>
  </si>
  <si>
    <t>Porta em madeira de lei, almofadada, 0.90 x 2.10 m - fornecimento</t>
  </si>
  <si>
    <t>Porta em madeira de lei, almofadada, 1,20 x 2.10 m, 2 folhas, inclusive baten te e dobradiças</t>
  </si>
  <si>
    <t>Porta em madeira de lei, almofadada, 1.00 x 2.10 m - fornecimento</t>
  </si>
  <si>
    <t>Porta em madeira de lei, de abrir, tipo veneziana, exclusive batente e ferrag ens</t>
  </si>
  <si>
    <t>Porta em madeira de lei, de correr, lisa, semi-ôca 0,70x2,10m, inclusive bate ntes e ferragens</t>
  </si>
  <si>
    <t>Porta em madeira de lei, de correr, lisa, semi-ôca 0,80x2,10m, inclusive bate ntes e ferragens</t>
  </si>
  <si>
    <t>Porta em madeira de lei, de correr, lisa, semi-ôca 0,80x2,20m, inclusive bate ntes e ferragens</t>
  </si>
  <si>
    <t>Porta em madeira de lei, de correr, lisa, semi-ôca 0,90x2,10m, inclusive bate ntes e ferragens - Rev 02</t>
  </si>
  <si>
    <t>Porta em madeira de lei, tipo moldura p/ vidro, de correr, com batentes e 2 j ogos de alizar, exclusive ferragens</t>
  </si>
  <si>
    <t>Porta em madeira de lei, tipo veneziana, de correr, com batentes e 2 jogos de alizar, exclusive ferragens</t>
  </si>
  <si>
    <t>Porta em madeira lei (Ipê), lisa, semi-ôca, 100 x 210cm, com visor de policar bonato 9,5mm (170x20cm), inclusive batentes e ferragens</t>
  </si>
  <si>
    <t>Porta em madeira lei (Ipê), lisa, semi-ôca, 80 x 210cm, com visor de policarb onato 9,5mm (170x20cm), inclusive batentes e ferragens</t>
  </si>
  <si>
    <t>Porta em madeira lei (Ipê), lisa, semi-ôca, 80 x 210cm, com visor de vidro 6m m (60x40cm), inclusive batentes e ferragens</t>
  </si>
  <si>
    <t>Porta em madeira lei (Ipê), lisa, semi-ôca, 90 x 210cm,com visor de vidro 6mm (50x60cm), inclusive batentes e ferragens</t>
  </si>
  <si>
    <t>Porta em madeira mista, almofadada, 60 x 210 cm, inclusive batente e ferragen s</t>
  </si>
  <si>
    <t>Porta em madeira mista, almofadada, 60 x 210 cm, inclusive batente, exceto fe rragens</t>
  </si>
  <si>
    <t>Porta em madeira mista, almofadada, 70 x 210 cm, exclusive batente e ferragen s</t>
  </si>
  <si>
    <t>Porta em madeira mista, almofadada, 70 x 210 cm, inclusive batente e ferragen s</t>
  </si>
  <si>
    <t>Porta em madeira mista, almofadada, 70 x 210 cm, inclusive batente, exceto fe rragens</t>
  </si>
  <si>
    <t>Porta em madeira mista, almofadada, 80 x 210 cm, exclusive batente e ferragen s</t>
  </si>
  <si>
    <t>Porta em madeira mista, almofadada, 80 x 210 cm, inclusive batente e ferragen s</t>
  </si>
  <si>
    <t>Porta em madeira mista, almofadada, 80 x 210 cm, inclusive batente, exceto fe rragens</t>
  </si>
  <si>
    <t>Porta em madeira mista, almofadada, 90 x 210 cm, exclusive batente e ferragen s</t>
  </si>
  <si>
    <t>Porta em madeira mista, almofadada, 90 x 210 cm, inclusive batente e ferragen s</t>
  </si>
  <si>
    <t>Porta em madeira muiracatiara, lisa, maciça, (0,70 x 2,10m), p/pintura, inclu sive ferragens, exclusive batente</t>
  </si>
  <si>
    <t>Porta em madeira muiracatiara, lisa, maciça, (0,80 x 2,10m), p/pintura, inclu sive ferragens, exclusive batente</t>
  </si>
  <si>
    <t>Porta em madeira, tipo ficha/calha, 60 x 210 cm - fornecimento</t>
  </si>
  <si>
    <t>Porta em madeira, tipo ficha/calha, 60 x 210 cm, inclusive caixilho e dobradi ças, exceto fechadura</t>
  </si>
  <si>
    <t>Porta em madeira, tipo ficha/calha, 60 x 210 cm, inclusive caixilho e ferrage ns</t>
  </si>
  <si>
    <t>Porta em madeira, tipo ficha/calha, 70 x 210 cm, inclusive caixilho e dobradi ças, exceto fechadura</t>
  </si>
  <si>
    <t>Porta em madeira, tipo ficha/calha, 70 x 210 cm, inclusive caixilho e ferrage ns</t>
  </si>
  <si>
    <t>Porta em madeira, tipo ficha/calha, 80 x 210 cm, inclusive caixilho e ferrage ns</t>
  </si>
  <si>
    <t>Porta em pvc, sanfonada, 0.60 x 2.10 m, cor branca, instalada</t>
  </si>
  <si>
    <t>Porta em pvc, sanfonada, 0.70 x 2.10 m, cor branca, instalada</t>
  </si>
  <si>
    <t>Porta em pvc, sanfonada, instalada</t>
  </si>
  <si>
    <t>Porta sanfonada em pvc 0.90 x 2.10 m, cores cinza ou branca, instalada</t>
  </si>
  <si>
    <t>Portão em madeira de lei, tipo assoalho, fechado</t>
  </si>
  <si>
    <t>Prateleira em compensado, revestida com fórmica</t>
  </si>
  <si>
    <t>Reassentamento de janelas/basculantes de madeira</t>
  </si>
  <si>
    <t>Reassentamento de portas de madeira</t>
  </si>
  <si>
    <t>Recuperação de batente em madeira de lei, para portas e/ou janelas</t>
  </si>
  <si>
    <t>Remoção e reassentamento de janela de madeira (inclusive fornecimento de chpa uz,caixão e ferragens; exclusive fornecimento da janela) - Rev 01</t>
  </si>
  <si>
    <t>Revisão de esquadria de madeira</t>
  </si>
  <si>
    <t>Revisão de janela de madeira (tipo almofadada com escama) com aproveitamento  de 70%m050006</t>
  </si>
  <si>
    <t>Revisão de janelas pivotante escamas tipo 1 c/ aproveitamento de 80% do mater ial</t>
  </si>
  <si>
    <t>Ripa massaranduba serrada  5cm x 1,5cm - para moldura de esquadrias de madeir a</t>
  </si>
  <si>
    <t>Soleira cimentada traço t1 l=33cm - e= 2cm</t>
  </si>
  <si>
    <t>Bate maca em chapa de aço inox 304, esp. 1,0mm acab. polido ou escovado, dim. 800x200mm dotado de 4 furos e parafusos inox auto-atarrachante</t>
  </si>
  <si>
    <t>Bate maca em placa MDF e=6mm revestido com chapa aço inox escovado - Rev 01</t>
  </si>
  <si>
    <t>Conjunto de fechadura de sobrepor em ferro pintado, sem macaneta, com chave g rande (sem cilindro) - tipo caixao - completa</t>
  </si>
  <si>
    <t>Conjunto de fechadura e contra fechadura bico de papagaio, com abas, ref.AL 1 510 E 1511, respectivamente, p/ esquadria de vidro temperado (ou similar)</t>
  </si>
  <si>
    <t>Conjunto de ferragens para janela em madeira,  pivotante (seteira), acabament o cromado</t>
  </si>
  <si>
    <t>Conjunto de ferragens para janela em madeira,  pivotante (seteira), em latão  amarelo colonial</t>
  </si>
  <si>
    <t>Conjunto de ferragens para janela em madeira, basculante modulado, acabamento cromado</t>
  </si>
  <si>
    <t>Conjunto de ferragens para janela em madeira, de abrir, duas folhas, com post igo, em latão amarelo colonial</t>
  </si>
  <si>
    <t>Conjunto de ferragens para janela em madeira, de abrir, duas folhas, em Latão amarelo colonial</t>
  </si>
  <si>
    <t>Conjunto de ferragens para janela em madeira, de correr, duas folhas, acabame nto cromado</t>
  </si>
  <si>
    <t>Conjunto de ferragens para janela em madeira, guilhotina, duas folhas, acabam ento cromado</t>
  </si>
  <si>
    <t>Conjunto de ferragens para janela em madeira, max-ar, acabamento cromado</t>
  </si>
  <si>
    <t>Conjunto de ferragens para porta em madeira (interna e externa), de correr, a cabamento cromado</t>
  </si>
  <si>
    <t>Conjunto de ferragens para porta externa em madeira, de abrir, duas folhas, a cabamento aço inox, padrão superior - Rev 02</t>
  </si>
  <si>
    <t>Conjunto de ferragens para porta externa em madeira, de abrir, uma folha, aca bamento aço inox, padrão inicial inferior</t>
  </si>
  <si>
    <t>Conjunto de ferragens para porta externa em madeira, de abrir, uma folha, aca bamento aço inox, padrão médio</t>
  </si>
  <si>
    <t>Conjunto de ferragens para porta externa em madeira, de abrir, uma folha, aca bamento aço inox, padrão superior</t>
  </si>
  <si>
    <t>Conjunto de ferragens para porta externa em madeira, de abrir, uma folha, aca bamento amarelo - colonial, padrão médio</t>
  </si>
  <si>
    <t>Conjunto de ferragens para porta interna em madeira, de abrir, para banheiro, uma folha, acabamento amarelo - colonial, padrão médio</t>
  </si>
  <si>
    <t>Conjunto de ferragens para porta interna em madeira, de abrir, uma folha, aca bamento aço inox, padrão inicial inferior</t>
  </si>
  <si>
    <t>Conjunto de ferragens para porta interna em madeira, de abrir, uma folha, aca bamento aço inox, padrão médio</t>
  </si>
  <si>
    <t>Conjunto de ferragens para porta interna em madeira, de abrir, uma folha, aca bamento aço inox, padrão superior</t>
  </si>
  <si>
    <t>Conjunto de ferragens para porta interna em madeira, de abrir, uma folha, aca bamento amarelo - colonial, padrão médio</t>
  </si>
  <si>
    <t>Conjunto de trinco e contra trinco, sem miolo, ref.AL 335, p/ esquadria de vi dro temperado (ou similar)</t>
  </si>
  <si>
    <t>Dobradiça de aço galvanizado tipo vai-vem 3", ref.255, Pagé ou similar</t>
  </si>
  <si>
    <t>Dobradiça de ferro cromado 3" x 2 1/2" com aneis e  parafusos</t>
  </si>
  <si>
    <t>Dobradiça de ferro cromado 3" x 2 1/2" sem aneis e c/parafusos</t>
  </si>
  <si>
    <t>Dobradica de ferro zincado, 3 1/2", linha popular - Rev.03</t>
  </si>
  <si>
    <t>Dobradiça de latão cromado 3 1/2" x 3" com aneis e parafusos</t>
  </si>
  <si>
    <t>Dobradiça de latão cromado 3 1/2" x 3" sem aneis e c/parafusos</t>
  </si>
  <si>
    <t>Dobradiça de latão cromado 3" x 2 1/2" com aneis e parafusos</t>
  </si>
  <si>
    <t>Dobradiça de latão cromado 3" x 2 1/2" sem aneis e c/parafusos</t>
  </si>
  <si>
    <t>Dobradiça em chapa de aço carbono, 4" x 2", esp 1/8", fabricada artesanalment e</t>
  </si>
  <si>
    <t>Fechadura (tarjeta) livre-ocupado p/divisória em mármore ou granito, ref. TG0 819 - IMAB ou similar, inclusive batente com amortecedor ref. BT0830000 -  IM AB ou similar e parafusos</t>
  </si>
  <si>
    <t>Fechadura ou fecho eletromagnético para controle de acesso ref:HDL,12volts, m odelo FEC-91LA, ou similar, para embutir no batente (exceto fechadura convenc ional)</t>
  </si>
  <si>
    <t>Fechadura Pado, tipo Tarjeta livre/ocupado, ref.032-CR, botão 26,5mm, cromada (ou similar)</t>
  </si>
  <si>
    <t>Fechadura para porta de correr, bico de papagaio</t>
  </si>
  <si>
    <t>Fechadura para porta externa, linha Colonial, ref.803-04 EZL, marca Stam ou s imilar</t>
  </si>
  <si>
    <t>Fechadura para portas interna/externas, IMAB, linha Duna, ref.8866-CR, ou sim ilar</t>
  </si>
  <si>
    <t>Fechadura para portas internas, linha nebula, ref 0921, Imab ou similar</t>
  </si>
  <si>
    <t>Fornecimento de cadeado 40mm</t>
  </si>
  <si>
    <t>Fornecimento de cadeado 50mm</t>
  </si>
  <si>
    <t>Fornecimento de chave em ferro batido para fechadura colonial de fabricação a rtesanal</t>
  </si>
  <si>
    <t>Fornecimento e assentamento de dobradiça em ferro fundido, fabricada artesana lmente</t>
  </si>
  <si>
    <t>Fornecimento e colocação de cremona cromada 1,50m - Rev 02</t>
  </si>
  <si>
    <t>Mola hidráulica para porta de madeira (Brasil ou similar)</t>
  </si>
  <si>
    <t>Porta cadeado e cadeado 35 x 33 mm</t>
  </si>
  <si>
    <t>Puxador para equadrias de alumínio, cor fosca (l=0.50m à 1.00m)</t>
  </si>
  <si>
    <t>Puxador para equadrias em alumínio cromado 1/2", l=352mm</t>
  </si>
  <si>
    <t>Revestimento com placa MDF 6mm - Rev 01</t>
  </si>
  <si>
    <t>Revestimento com placa MDF 6mm revestido com chapa em fórmica Almond ref.: L1 12 ou similar - Rev 01</t>
  </si>
  <si>
    <t>Revestimento com placa MDF 6mm revestido em chapa aço inox escovado - Rev 01</t>
  </si>
  <si>
    <t>Sistema de automação para porta de aluminio c/vidro, deslizante, 2 folhas, di mensão do trilho: de 3,30 até 4,40m</t>
  </si>
  <si>
    <t>Trilho em barra de ferro 3/4"</t>
  </si>
  <si>
    <t>Trilho para fixação (parte inferior) de porta de correr em perfil "u", inclus ive roldanas</t>
  </si>
  <si>
    <t>Trilho para fixação (parte superior) de porta de correr em perfil "u", inclus ive roldanas</t>
  </si>
  <si>
    <t>Trilho suiço duplo, branco, para esquadrias</t>
  </si>
  <si>
    <t>Trilho suiço simples, branco, para esquadrias</t>
  </si>
  <si>
    <t>Assentamento de esquadrias de alumínio</t>
  </si>
  <si>
    <t>Brise em perfil "C" de alumínio dobrado anodizado branco</t>
  </si>
  <si>
    <t>Persiana horizontal 15mm, slimlux ou similar</t>
  </si>
  <si>
    <t>Persiana horizontal 25mm, microline ou similar</t>
  </si>
  <si>
    <t>Persiana horizontal em aluminio 50mm, Maxline ou similar</t>
  </si>
  <si>
    <t>Persiana vertical em alumínio</t>
  </si>
  <si>
    <t>Tela de nylon tipo mosquiteiro com moldura em madeira, para esquadrias - Rev  01</t>
  </si>
  <si>
    <t>Tela galvanizada mosquiteiro em quadro dim. 1,0x1,0m, formado por cantoneira  aluminio1"x1/8"+ barra chata aluminio 7/8"x1/8"</t>
  </si>
  <si>
    <t>Fornecimento e instalação de fachada em pele de vidro, linha Citta Due Alcoa, em vidro laminado 3+3 prata refletivo medindo 8,30x6,87m,c/06 modulos vertica l e 11 modulos horizontal. e 05 janelas maxi mar (obra:Sup.Reg.Trabalho)</t>
  </si>
  <si>
    <t>Vidro laminado 8mm (4+4 mm), incolor</t>
  </si>
  <si>
    <t>Vidro leitoso 4mm</t>
  </si>
  <si>
    <t>Mola para porta blindex</t>
  </si>
  <si>
    <t>Painel em vidro temperado 10mm, cor verde, inclusive ferragens e acessórios e instalação -  Rev 01</t>
  </si>
  <si>
    <t>Visor plumbífero com moldura, esp=60mm (nacional)</t>
  </si>
  <si>
    <t>Visor plumbífero com moldura, esp=80mm (nacional)</t>
  </si>
  <si>
    <t>Aço CA - 25 Ø 6,3 a 12,5mm, inclusive corte, dobragem, montagem e colocacao d e ferragens nas formas, para superestruturas e fundações - R1</t>
  </si>
  <si>
    <t>Aço CA - 50 Ø 16,00mm, inclusive corte, dobragem, montagem e colocacao de fer ragens nas formas, para superestruturas e fundações - Rev 02</t>
  </si>
  <si>
    <t>Aço CA - 50 Ø 20,00mm, inclusive corte, dobragem, montagem e colocacao de fer ragens nas formas, para superestruturas e fundações - Rev 02</t>
  </si>
  <si>
    <t>Aço CA - 50 Ø 25 mm, inclusive corte, dobragem, montagem e colocacao de ferra gens nas formas, para superestruturas e fundações - Rev 02</t>
  </si>
  <si>
    <t>Aço CA - 50 Ø 6,3 a 12,5mm, inclusive corte, dobragem, montagem e colocacao d e ferragens nas formas, para superestruturas e fundações - R1</t>
  </si>
  <si>
    <t>Aço CA - 60 Ø 4,2 a 9,5mm, inclusive corte, dobragem, montagem e colocacao de ferragens nas formas, para superestruturas e fundações - R1</t>
  </si>
  <si>
    <t>Armacao aco ca-50 diam.16,0 (5/8) à 25,0mm (1) - fornecimento/ corte(perda de 10%) / dobra / colocação. - Rev 01</t>
  </si>
  <si>
    <t>Conjunto de conectores de punção composto por barra de 1/4" x 1" , dim. 38,5x 2,5cm  com 04 conectores de Ø=8mm (aço CA-50) e l=25,6cm</t>
  </si>
  <si>
    <t>Corte e dobragem na obra, montagem e colocação de ferragens nas formas, inclu sive arame recozido Ø 18 BWG.</t>
  </si>
  <si>
    <t>Corte e dobragem por sistema industrilaizado, fora da obra, montagem e coloca ção de ferragens nas formas, inclusive arame recozido Ø 18 BWG.</t>
  </si>
  <si>
    <t>Espaçador de aço, tipo caranguejo, em aço CA - 50 Ø 6,3mm, para Telas Soldada s</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</si>
  <si>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</si>
  <si>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</si>
  <si>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Fornecimento e instalação de tela aço soldada nervurada CA-60, malha 20x20cm, ferro 3.4mm, painel 2x3m, (0,72kg/m²), Malha Pop Leve Gerdau ou similar</t>
  </si>
  <si>
    <t>Fornecimento e instalação de tela aço soldada nervurada CA-60, Q-138, malha 1 0x10cm, ferro 4.2 mm (2,20 kg/m2), painel 2,45x6,0m, Telcon ou similar</t>
  </si>
  <si>
    <t>Fornecimento e instalação de tela aço soldada nervurada CA-60, Q-196, malha 1 0x10cm, ferro 5.0mm (3,11 kg/m2), painel 2,45x6,0m, Telcon ou similar</t>
  </si>
  <si>
    <t>Fornecimento e instalação de tela aço soldada nervurada CA-60, Q-246, malha 1 0x10cm, ferro 5.6mm (3,91 kg/m2), painel 2,45x6,0m, Telcon ou similar</t>
  </si>
  <si>
    <t>Fornecimento e instalação de tela aço soldada nervurada CA-60, Q-283, malha 1 0x10cm, ferro 6.02mm (4,48 kg/m2), painel 2,45x6,0m, Telcon ou similar</t>
  </si>
  <si>
    <t>Fornecimento e instalação de tela aço soldada nervurada CA-60, Q-335, malha 1 5x15cm, ferro 8.0mm (5,37 kg/m2), painel 2,45x6,0m, Telcon ou similar</t>
  </si>
  <si>
    <t>Fornecimento e instalação de tela aço soldada nervurada CA-60, Q-61, malha 15 x15cm, ferro 3.4mm (0.97 kg/m2), painel 2,45x6,0m, Telcon ou similar</t>
  </si>
  <si>
    <t>Fornecimento e instalação de tela aço soldada nervurada CA-60, Q-636, malha 1 0x10cm, ferro 9.0mm, painel 2,45x6,0m, (5,84kg/m²), Telcon ou similar</t>
  </si>
  <si>
    <t>Fornecimento e instalação de tela aço soldada nervurada CA-60, Q-785, malha 1 0x10cm, ferro 10.0mm, painel 2,45x6,0m, (12,46kg/m²), Telcon ou similar</t>
  </si>
  <si>
    <t>Fornecimento e instalação de tela aço soldada nervurada CA-60, Q-92, malha 15 x15cm, ferro 4.2mm (1.48 kg/m2), painel 2,45x6,0m, Telcon ou similar</t>
  </si>
  <si>
    <t>Fornecimento e instalação de treliça PTG 8l - TR 08634, para suporte de barra s de transferência em juntas, ou similar</t>
  </si>
  <si>
    <t>Recuperação de armadura p/ pilares 12x20cm, 4Ø10mm, incluso remoção de estrib o, lixamento, pintura de proteção e colocação de novos estribos c/espaçam.=12 cm (para casos de ferragens totalmente expostas)</t>
  </si>
  <si>
    <t>Recuperação de armadura p/ pilares 30x30cm, 8Ø12,5mm,  incluso remoção de est ribo, lixamento, pintura de proteção e colocação de novos estribos c/espaçam. =15cm (para casos de ferragens totalmente expostas)</t>
  </si>
  <si>
    <t>Recuperação de armadura p/ vigas 15x40cm, 4Ø10mm,  incluso remoção de estribo , lixamento, pintura de proteção e colocação de novos estribos c/espaçam= 17c m (para casos de ferregens totalmente expostas)</t>
  </si>
  <si>
    <t>Recuperação de armadura p/ vigas 15x50cm, 4Ø10mm,  incluso remoção de estribo , lixamento, pintura de proteção e colocação de novos estribos c/espaçam=18cm (para casos de ferragens totalmente expostas)</t>
  </si>
  <si>
    <t>Recuperação de armadura p/ vigas 15x50cm, 4Ø12,5mm,  incluso remoção de estri bo, lixamento, pintura de proteção e colocação de novos estribos c/espaçam=10 cm  (para casos de ferragens totalmente expostas)</t>
  </si>
  <si>
    <t>Remoção de ferragem</t>
  </si>
  <si>
    <t>Conjunto reservatorio padrão, superior (12.000 litros) / inferior (18.000 lit ros) em concreto armado fck=25Mpa - Rev - 04</t>
  </si>
  <si>
    <t>Conjunto reservatorio padrão, superior (18.000 litros) / inferior (27.000 lit ros) em concreto armado fck=25Mpa. Rev 04</t>
  </si>
  <si>
    <t>Conjunto reservatorio padrão, superior (24.000 litros) / inferior (36.000 lit ros) em concreto armado fck=25Mpa. Rev 04</t>
  </si>
  <si>
    <t>Demolição de laje pre-fabricada comum ou em treliça, inclusive capeamento</t>
  </si>
  <si>
    <t>Execução de furação em concreto d=1" x 7cm, para verificação carbonatação</t>
  </si>
  <si>
    <t>Mesa medindo 2,00x0,80m, com 02 bancos medindo 2,00 x 0,40m cada, em chapa de aço 2mm e tubo e tubo de ferro galvanizado 4", inclusive concreto armado</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</si>
  <si>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</si>
  <si>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</si>
  <si>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</si>
  <si>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</si>
  <si>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</si>
  <si>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</si>
  <si>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</si>
  <si>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</si>
  <si>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</si>
  <si>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</si>
  <si>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</si>
  <si>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</si>
  <si>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</si>
  <si>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</si>
  <si>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</si>
  <si>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</si>
  <si>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Prateleira em concreto armado largura = 30cm, esp=10cm</t>
  </si>
  <si>
    <t>Prateleira em concreto armado largura = 60cm, esp= 5cm</t>
  </si>
  <si>
    <t>Prateleira em concreto armado largura = 60cm, esp= 5cm, revestida com ceramic a 20x20cm</t>
  </si>
  <si>
    <t>Prateleira em concreto armado, esp= 8cm</t>
  </si>
  <si>
    <t>Suporte pré-moldado em concreto para prateleiras</t>
  </si>
  <si>
    <t>Tampa de concreto armado, dimensões: 0,60x0,80mx0,05m</t>
  </si>
  <si>
    <t>Tampa de concreto armado, dimensões: 0,60x0,80mx0,07m com furos</t>
  </si>
  <si>
    <t>Tampa de concreto armado, dimensões: 0,70x0,70mx0,05m</t>
  </si>
  <si>
    <t>Tampa de concreto armado, dimensões: 1,20x1,20mx0,07m com furos</t>
  </si>
  <si>
    <t>Tampa de concreto para caixas de passagem 0,50x0,50mx0,07m</t>
  </si>
  <si>
    <t>Tampa de concreto para calha de drenagem 0,50x1,00mx0,07m</t>
  </si>
  <si>
    <t>Tampo pré-moldado em concreto para bancos</t>
  </si>
  <si>
    <t>Bombeamento de concreto</t>
  </si>
  <si>
    <t>Concreto leve fabricado na obra, 700 kg/m3, lançado e adensado</t>
  </si>
  <si>
    <t>Concreto simples fabricado na obra, fck=10 mpa, lançado e adensado</t>
  </si>
  <si>
    <t>Concreto simples fabricado na obra, fck=13,5 mpa (b1/b2), sem lançamento e ad ensamento</t>
  </si>
  <si>
    <t>Concreto simples fabricado na obra, fck=15 mpa, lançado e adensado</t>
  </si>
  <si>
    <t>Concreto simples fabricado na obra, fck=21 mpa, lançado e adensado</t>
  </si>
  <si>
    <t>Concreto simples fabricado na obra, fck=25 mpa, lançado e adensado</t>
  </si>
  <si>
    <t>Concreto simples fck= 15 MPA (b1/b2), fabricado na obra, sem lançamento e ade nsamento</t>
  </si>
  <si>
    <t>Concreto simples fck= 21 MPA (b1/b2), fabricado na obra, sem lançamento e ade nsamento</t>
  </si>
  <si>
    <t>Concreto simples fck= 21 MPA, dosado com pedrisco (pó de pedra granítica), fa bricado na obra, sem lançamento e adensamento</t>
  </si>
  <si>
    <t>Concreto simples fck= 25 MPA (b1/b2), fabricado na obra, sem lançamento e ade nsamento</t>
  </si>
  <si>
    <t>Concreto simples fck= 35 MPA (b0) c/aditivo, fabricado na obra, sem lançament o e adensamento</t>
  </si>
  <si>
    <t>Concreto simples usinado fck=20mpa, bombeado, lançado e adensado em superestr utura</t>
  </si>
  <si>
    <t>Concreto simples usinado fck=21mpa, bombeado, lançado e adensado em superestr utura</t>
  </si>
  <si>
    <t>Concreto simples usinado fck=21mpa, bombeado, lançado e adensado na infraestr utura</t>
  </si>
  <si>
    <t>Concreto simples usinado fck=40mpa, bombeado, lançado e adensado, utilizando  cimento Portland RS ( resistente a sulfato ) com consumo minimo de 360kg/m³</t>
  </si>
  <si>
    <t>Controle tecnológico de concreto "com" moldagem de corpos de prova, dentro de Aracaju</t>
  </si>
  <si>
    <t>Lançamento de concreto simples fabricado na obra, inclusive adensamento e aca bamento em peças da superestrutura</t>
  </si>
  <si>
    <t>Lançamento de concreto simples fabricado na obra, inclusive adensamento e aca bamento na infraestrutura</t>
  </si>
  <si>
    <t>Lançamento de concreto simples fabricado na obra, inclusive adensamento e aca bamento sobre base existente</t>
  </si>
  <si>
    <t>Lançamento de concreto usinado, bombeado, em peças armadas da superestrutura, inclusive colocação, adensamento e acabamento</t>
  </si>
  <si>
    <t>Lançamento de concreto usinado, bombeado, para infraestrutura, incluindo colo cação, adensamento e acabamento</t>
  </si>
  <si>
    <t>Lastro de concreto, fck=15 mpa, lançado e adensado</t>
  </si>
  <si>
    <t>Cimbramento / escoramento tubular desmontável, para ponte ou viaduto, edifica ção civil e industrial, inclusas montagem e desmontagem</t>
  </si>
  <si>
    <t>Descarga, montagem, desmontagem e carga de escoramento metálico tipos a, b e  c para vigas e lajes</t>
  </si>
  <si>
    <t>Escoramento metálico para lajes e vigas, c/ escoras tubulares tipo "a" (h=2,0 8 a 3,20 m), com montagem e desmontagem</t>
  </si>
  <si>
    <t>Escoramento metálico para lajes e vigas, c/ escoras tubulares tipo "b" (h=3,3 0 a 4,50 m), com montagem e desmontagem</t>
  </si>
  <si>
    <t>Escoramento metálico para lajes e vigas, c/ escoras tubulares tipo "c" (h=1,7 6 a 2,83 m), com montagem e desmontagem</t>
  </si>
  <si>
    <t>Fornecimento e montagem de tela de sombreamento, em polietiileno de alta dens idade, para cobertura de estacionamento</t>
  </si>
  <si>
    <t>Montagem de torre metálica inclusive acessórios para escoramento</t>
  </si>
  <si>
    <t>Montagem e desmontagem de escoramento metalico tipo Sistema Topec, para lajes nervuradas, ref: SH Fôrmas ou similar</t>
  </si>
  <si>
    <t>Pilar e vigas de madeira, seção 10x18cm a 20x20cm, em massaranduba, angelin o u madeira de lei</t>
  </si>
  <si>
    <t>Caixa para proteção de hidrômetro pre-moldada em concreto, para ligaçoes domi ciliares, fornecimento e assentamento</t>
  </si>
  <si>
    <t>Cintas e vergas em concreto armado pré-moldado fck=15 mpa, seção 9x12cm</t>
  </si>
  <si>
    <t>Estrutura Galpões em Pórticos Pré-Moldados de Concreto Armado, com Lanternim, c/Montagem, excluso telhas, Inclusive Fundações - Rev 04 - 09/2021</t>
  </si>
  <si>
    <t>Estrutura Galpões em Pórticos Pré-Moldados de Concreto Armado, com Lanternim, montada e com telha de 6mm, inclusive fundação - Rev 05 - 09/2021</t>
  </si>
  <si>
    <t>Estrutura Galpões em Pórticos Pré-Moldados de Concreto Armado, sem Lanternim, c/Montagem, exclusive Telhas, Inclusive Fundações - Rev 04 - 09/2021</t>
  </si>
  <si>
    <t>Estrutura Galpões em Pórticos Pré-Moldados de Concreto Armado, sem lanternim, montada e com telha de fibrocimento de 6mm, inclusive fundação - Rev 09 - 09/ 2021</t>
  </si>
  <si>
    <t>Estrutura para galpão pré-moldado de concreto armado, Padrão Quadra de Esport e SEDUC sem lanternim, c/montagem, vãos de 15 a 25m, atirantados, vãos entre  pilares de 5,00/6,00m, altura 6,50/7,50m(lateral/meio), excluso telhas, inclu sive fundação - Rv1</t>
  </si>
  <si>
    <t>Estrutura para galpão pré-moldado de concreto armado, Padrão Quadra de Esport e, sem lanternim, c/montagem, vãos até 22m, tesoura sem emenda, vãos entre pi lares de 5,00/6,00m, altura 6,50/7,50m(lateral/meio), excluso telhas, inclusi ve fundação - Rv 01</t>
  </si>
  <si>
    <t>Fornecimento e assentamento de placa de EPS 0,12 x 0,18 cm com cola, inclusiv e corte das placas</t>
  </si>
  <si>
    <t>Laje pré-fabricada comum para piso ou cobertura, inclusive escoramento em mad eira e capeamento 4cm</t>
  </si>
  <si>
    <t>Laje pré-fabricada STEEL DECK para piso, espessura da chapa 0,80 mm, espessur a da laje 15 cm, com capa de concreto FCK=25Mpa</t>
  </si>
  <si>
    <t>Laje pré-fabricada treliçada com vigota dupla para piso, intereixo 38cm, h=12 cm, enchimento em bloco cerâmico h=8cm, inclusive escoramento em madeira e ca peamento 4cm.</t>
  </si>
  <si>
    <t>Laje pré-fabricada treliçada para piso ou cobertura, bidirecional, intereixo  38cm, h=30cm, el. enchimento em EPS h=25cm, inclusive tela e ferragem adicion al da treliça, exclusive escoramento e capeamento 5cm.</t>
  </si>
  <si>
    <t>Laje pré-fabricada treliçada para piso ou cobertura, intereixo 38cm, h=12cm,  el. enchimento em bloco cerâmico h=8cm, inclusive escoramento em madeira e ca peamento 4cm.</t>
  </si>
  <si>
    <t>Laje pré-fabricada treliçada para piso ou cobertura, intereixo 38cm, h=12cm,  el. enchimento em EPS h=8cm, inclusive escoramento em madeira e capeamento 4c m.</t>
  </si>
  <si>
    <t>Laje pré-fabricada treliçada para piso ou cobertura, intereixo 38cm, h=16cm,  el. enchimento em EPS h=12cm, inclusive escoramento em madeira e capeamento 4 cm.</t>
  </si>
  <si>
    <t>Laje pré-fabricada treliçada para piso ou cobertura, intereixo 38cm, h=16cm,  enchimento em bloco ceramico h=12cm, inclusive escoramento em madeira e capea mento 4cm.</t>
  </si>
  <si>
    <t>Laje pré-fabricada treliçada para piso ou cobertura, intereixo 38cm, h=21cm,  el. enchimento em EPS h=16cm, inclusive escoramento em madeira e capeamento 4 cm.</t>
  </si>
  <si>
    <t>Laje pré-fabricada treliçada para piso ou cobertura, unidirecional, intereixo 38cm, h=30cm, el. enchimento em EPS h=25cm, inclusive tela e ferragem adicion al da treliça, exclusive escoramento e capeamento 5cm.</t>
  </si>
  <si>
    <t>Montagem de montantes verticais em aço ou concreto para cercas ou alambrados</t>
  </si>
  <si>
    <t>Peças pre-moldadas de concreto esp=10cm do Centro Profissionalizante</t>
  </si>
  <si>
    <t>Prateleira pre-moldada de concreto, esp=5cm</t>
  </si>
  <si>
    <t>Tampa pre-moldada de concreto 85x85cm para cisterna</t>
  </si>
  <si>
    <t>Vigota pré-moldada 0.10 x 0.20 m, fornecimento e instalação</t>
  </si>
  <si>
    <t>Ancoragem passiva para cordoalha com 7 fios de 12.7mm, d=1/2"</t>
  </si>
  <si>
    <t>Cimbramento de madeira com barrotes seção 6x6cm, para estruturas altas ou Res ervatórios, inclusive rampa em tábua.</t>
  </si>
  <si>
    <t>Cimbramento de madeira com barrotes seção 6x6cm, para estruturas altas ou Res ervatórios, sem rampa</t>
  </si>
  <si>
    <t>Desmontagem de forma deslizante metálica</t>
  </si>
  <si>
    <t>Escada de madeira para obra, em tábua de construção, largura 1,00m</t>
  </si>
  <si>
    <t>Escoramento metálico para laje nervurada tipo Palestub, inclusive montagem e  desmontagem</t>
  </si>
  <si>
    <t>Forma curva para estruturas, em compensado plastificado de 10mm, 01 uso, incl usive escoramento</t>
  </si>
  <si>
    <t>Forma curva para estruturas, em compensado resinado flexível de 6mm, 02 usos, inclusive escoramento</t>
  </si>
  <si>
    <t>Forma de isopor (placa de 1,00x0,50cm - esp=10cm), para desenho em piso dim:  1,20 x 1,20m - Obra do Memorial Zé Peixe</t>
  </si>
  <si>
    <t>Forma de isopor (placa de 1,00x0,50cm - esp=2cm), para desenho em piso dim: 1 ,20 x 1,20m - Obra do Memorial Zé Peixe</t>
  </si>
  <si>
    <t>Forma deslizante metálica para resevatório circular de concreto Ø externo=3,2 0m, h total=19,80m, esp.parede=20cm, inclusive montagem, desmontagem e transp orte (frete)</t>
  </si>
  <si>
    <t>Forma metálica curva para pré-moldados, em chapa e perfis de aço, 60 usos</t>
  </si>
  <si>
    <t>Forma metálica para estruturas (pilares e vigas) - Rev. 01</t>
  </si>
  <si>
    <t>Forma metálica plana para pré-moldados, em chapa e perfis de aço, 120 usos</t>
  </si>
  <si>
    <t>Forma plana para blocos sobre estacas, em compensado resinado de 12mm, 01 uso , inclusive escoramento</t>
  </si>
  <si>
    <t>Forma plana para blocos sobre estacas, em compensado resinado de 12mm, 02 uso s, inclusive escoramento</t>
  </si>
  <si>
    <t>Forma plana para blocos sobre estacas, em compensado resinado de 12mm, 03 uso s, inclusive escoramento</t>
  </si>
  <si>
    <t>Forma plana para blocos sobre estacas, em compensado resinado de 12mm, 04 uso s, inclusive escoramento</t>
  </si>
  <si>
    <t>Forma plana para blocos sobre estacas, em compensado resinado de 12mm, 05 uso s, inclusive escoramento</t>
  </si>
  <si>
    <t>Forma plana para blocos sobre estacas, em compensado resinado de 14mm, 01 uso , inclusive escoramento</t>
  </si>
  <si>
    <t>Forma plana para blocos sobre estacas, em compensado resinado de 14mm, 02 uso s, inclusive escoramento</t>
  </si>
  <si>
    <t>Forma plana para blocos sobre estacas, em compensado resinado de 14mm, 03 uso s, inclusive escoramento</t>
  </si>
  <si>
    <t>Forma plana para blocos sobre estacas, em compensado resinado de 14mm, 04 uso s, inclusive escoramento</t>
  </si>
  <si>
    <t>Forma plana para blocos sobre estacas, em compensado resinado de 14mm, 05 uso s, inclusive escoramento</t>
  </si>
  <si>
    <t>Forma plana para estruturas, em compensado resinado de 12mm, 01 uso, inclusiv e escoramento - Revisada 07.2015</t>
  </si>
  <si>
    <t>Forma plana para estruturas, em compensado resinado de 12mm, 03 usos, inclusi ve escoramento - Revisada 07.2015</t>
  </si>
  <si>
    <t>Forma Plana para estruturas, em compensado resinado de 12mm, 05 usos, inclusi ve escoramento - Revisada 07..2015</t>
  </si>
  <si>
    <t>Forma plana para estruturas, em compensado resinado de 14mm, 01 uso, inclusiv e escoramento - Revisada 07.2015</t>
  </si>
  <si>
    <t>Forma plana para estruturas, em compensado resinado de 14mm, 02 usos, inclusi ve escoramento - Revisada 07.2015</t>
  </si>
  <si>
    <t>Forma plana para estruturas, em compensado resinado de 14mm, 05 usos, inclusi ve escoramento - Revisada 07.2015</t>
  </si>
  <si>
    <t>Forma plana para estruturas, em tábuas de pinho, 01 uso, inclusive escorament o</t>
  </si>
  <si>
    <t>Forma plana para estruturas, em tábuas de pinho, 02 usos, inclusive escoramen to</t>
  </si>
  <si>
    <t>Forma plana para estruturas, em tábuas de pinho, 03 usos, inclusive escoramen to</t>
  </si>
  <si>
    <t>Forma plana para estruturas, em tábuas de pinho, 05 usos, inclusive escoramen to</t>
  </si>
  <si>
    <t>Forma plana para lajes, em compensado plastificado de 12mm, 01 uso, inclusive escoramento</t>
  </si>
  <si>
    <t>Forma plana para lajes, em compensado plastificado de 12mm, 02 usos, inclusiv e escoramento</t>
  </si>
  <si>
    <t>Forma plana para lajes, em compensado plastificado de 12mm, 03 usos, inclusiv e escoramento</t>
  </si>
  <si>
    <t>Forma plana para lajes, em compensado plastificado de 12mm, 04 usos, inclusiv e escoramento</t>
  </si>
  <si>
    <t>Forma plana para lajes, em compensado plastificado de 12mm, 05 usos, inclusiv e escoramento</t>
  </si>
  <si>
    <t>Forma plana para lajes, em compensado plastificado de 12mm, 06 usos, inclusiv e escoramento</t>
  </si>
  <si>
    <t>Forma plana para lajes, em compensado plastificado de 12mm, 07 usos, inclusiv e escoramento</t>
  </si>
  <si>
    <t>Forma plana para lajes, em compensado plastificado de 12mm, 10 usos, inclusiv e escoramento</t>
  </si>
  <si>
    <t>Forma plana para lajes, em compensado plastificado de 12mm, 12 usos, inclusiv e escoramento</t>
  </si>
  <si>
    <t>Forma plana para lajes, em compensado plastificado de 14mm, 01 uso, inclusive escoramento</t>
  </si>
  <si>
    <t>Forma plana para lajes, em compensado plastificado de 14mm, 02 usos, inclusiv e escoramento</t>
  </si>
  <si>
    <t>Forma plana para lajes, em compensado plastificado de 14mm, 03 usos, inclusiv e escoramento</t>
  </si>
  <si>
    <t>Forma plana para lajes, em compensado plastificado de 14mm, 04 usos, inclusiv e escoramento</t>
  </si>
  <si>
    <t>Forma plana para lajes, em compensado plastificado de 14mm, 05 usos, inclusiv e escoramento</t>
  </si>
  <si>
    <t>Forma plana para lajes, em compensado plastificado de 14mm, 06 usos, inclusiv e escoramento</t>
  </si>
  <si>
    <t>Forma plana para lajes, em compensado plastificado de 14mm, 07 usos, inclusiv e escoramento</t>
  </si>
  <si>
    <t>Forma plana para lajes, em compensado plastificado de 14mm, 10 usos, inclusiv e escoramento</t>
  </si>
  <si>
    <t>Forma plana para lajes, em compensado plastificado de 14mm, 12 usos, inclusiv e escoramento</t>
  </si>
  <si>
    <t>Forma plana para lajes, em compensado plastificado de 17mm, 01 uso, inclusive escoramento</t>
  </si>
  <si>
    <t>Forma plana para lajes, em compensado plastificado de 17mm, 02 usos, inclusiv e escoramento</t>
  </si>
  <si>
    <t>Forma plana para lajes, em compensado plastificado de 17mm, 03 usos, inclusiv e escoramento</t>
  </si>
  <si>
    <t>Forma plana para lajes, em compensado plastificado de 17mm, 04 usos, inclusiv e escoramento</t>
  </si>
  <si>
    <t>Forma plana para lajes, em compensado plastificado de 17mm, 05 usos, inclusiv e escoramento</t>
  </si>
  <si>
    <t>Forma plana para lajes, em compensado plastificado de 17mm, 06 usos, inclusiv e escoramento</t>
  </si>
  <si>
    <t>Forma plana para lajes, em compensado plastificado de 17mm, 07 usos, inclusiv e escoramento</t>
  </si>
  <si>
    <t>Forma plana para lajes, em compensado plastificado de 17mm, 10 usos, inclusiv e escoramento</t>
  </si>
  <si>
    <t>Forma plana para lajes, em compensado plastificado de 17mm, 12 usos, inclusiv e escoramento</t>
  </si>
  <si>
    <t>Forma plana para lajes, em compensado plastificado de 18mm, 02 usos, inclusiv e escoramento</t>
  </si>
  <si>
    <t>Forma plana para lajes, em compensado resinado de 12mm, 01 uso, inclusive esc oramento</t>
  </si>
  <si>
    <t>Forma plana para lajes, em compensado resinado de 12mm, 02 usos, inclusive es coramento</t>
  </si>
  <si>
    <t>Forma plana para lajes, em compensado resinado de 12mm, 03 usos, inclusive es coramento</t>
  </si>
  <si>
    <t>Forma plana para lajes, em compensado resinado de 12mm, 04 usos, inclusive es coramento</t>
  </si>
  <si>
    <t>Forma plana para lajes, em compensado resinado de 12mm, 05 usos, inclusive es coramento</t>
  </si>
  <si>
    <t>Forma plana para lajes, em compensado resinado de 12mm, 06 usos, inclusive es coramento</t>
  </si>
  <si>
    <t>Forma plana para lajes, em compensado resinado de 12mm, 07 usos, inclusive es coramento</t>
  </si>
  <si>
    <t>Forma plana para lajes, em compensado resinado de 12mm, 10 usos, inclusive es coramento</t>
  </si>
  <si>
    <t>Forma plana para lajes, em compensado resinado de 12mm, 12 usos, inclusive es coramento</t>
  </si>
  <si>
    <t>Forma plana para lajes, em compensado resinado de 14mm, 01 uso, inclusive esc oramento</t>
  </si>
  <si>
    <t>Forma plana para lajes, em compensado resinado de 14mm, 02 usos, inclusive es coramento</t>
  </si>
  <si>
    <t>Forma plana para lajes, em compensado resinado de 14mm, 03 usos, inclusive es coramento</t>
  </si>
  <si>
    <t>Forma plana para lajes, em compensado resinado de 14mm, 04 usos, inclusive es coramento</t>
  </si>
  <si>
    <t>Forma plana para lajes, em compensado resinado de 14mm, 05 usos, inclusive es coramento</t>
  </si>
  <si>
    <t>Forma plana para lajes, em compensado resinado de 14mm, 06 usos, inclusive es coramento</t>
  </si>
  <si>
    <t>Forma plana para lajes, em compensado resinado de 14mm, 07 usos, inclusive es coramento</t>
  </si>
  <si>
    <t>Forma plana para lajes, em compensado resinado de 14mm, 10 usos, inclusive es coramento</t>
  </si>
  <si>
    <t>Forma plana para lajes, em compensado resinado de 14mm, 12 usos, inclusive es coramento</t>
  </si>
  <si>
    <t>Forma plana para lajes, em compensado resinado de 18mm, 01 uso, inclusive esc oramento</t>
  </si>
  <si>
    <t>Forma plana para lajes, em compensado resinado de 18mm, 02 usos, inclusive es coramento</t>
  </si>
  <si>
    <t>Forma plana para lajes, em compensado resinado de 18mm, 03 usos, inclusive es coramento</t>
  </si>
  <si>
    <t>Forma plana para lajes, em compensado resinado de 18mm, 04 usos, inclusive es coramento</t>
  </si>
  <si>
    <t>Forma plana para lajes, em compensado resinado de 18mm, 05 usos, inclusive es coramento</t>
  </si>
  <si>
    <t>Forma plana para lajes, em compensado resinado de 18mm, 06 usos, inclusive es coramento</t>
  </si>
  <si>
    <t>Forma plana para lajes, em compensado resinado de 18mm, 07 usos, inclusive es coramento</t>
  </si>
  <si>
    <t>Forma plana para lajes, em compensado resinado de 18mm, 10 usos, inclusive es coramento</t>
  </si>
  <si>
    <t>Forma plana para lajes, em compensado resinado de 18mm, 12 usos, inclusive es coramento</t>
  </si>
  <si>
    <t>Forma plana para pilares, em compensado plastificado de 12mm, 01 uso, inclusi ve escoramento</t>
  </si>
  <si>
    <t>Forma plana para pilares, em compensado plastificado de 12mm, 02 usos, inclus ive escoramento</t>
  </si>
  <si>
    <t>Forma plana para pilares, em compensado plastificado de 12mm, 03 usos, inclus ive escoramento</t>
  </si>
  <si>
    <t>Forma plana para pilares, em compensado plastificado de 12mm, 04 usos, inclus ive escoramento</t>
  </si>
  <si>
    <t>Forma plana para pilares, em compensado plastificado de 12mm, 05 usos, inclus ive escoramento</t>
  </si>
  <si>
    <t>Forma plana para pilares, em compensado plastificado de 12mm, 06 usos, inclus ive escoramento</t>
  </si>
  <si>
    <t>Forma plana para pilares, em compensado plastificado de 12mm, 07 usos, inclus ive escoramento</t>
  </si>
  <si>
    <t>Forma plana para pilares, em compensado plastificado de 12mm, 10 usos, inclus ive escoramento</t>
  </si>
  <si>
    <t>Forma plana para pilares, em compensado plastificado de 12mm, 12 usos, inclus ive escoramento</t>
  </si>
  <si>
    <t>Forma plana para pilares, em compensado plastificado de 14mm, 01 uso, inclusi ve escoramento</t>
  </si>
  <si>
    <t>Forma plana para pilares, em compensado plastificado de 14mm, 02 usos, inclus ive escoramento</t>
  </si>
  <si>
    <t>Forma plana para pilares, em compensado plastificado de 14mm, 03 usos, inclus ive escoramento</t>
  </si>
  <si>
    <t>Forma plana para pilares, em compensado plastificado de 14mm, 04 usos, inclus ive escoramento</t>
  </si>
  <si>
    <t>Forma plana para pilares, em compensado plastificado de 14mm, 05 usos, inclus ive escoramento</t>
  </si>
  <si>
    <t>Forma plana para pilares, em compensado plastificado de 14mm, 06 usos, inclus ive escoramento</t>
  </si>
  <si>
    <t>Forma plana para pilares, em compensado plastificado de 14mm, 07 usos, inclus ive escoramento</t>
  </si>
  <si>
    <t>Forma plana para pilares, em compensado plastificado de 14mm, 10 usos, inclus ive escoramento</t>
  </si>
  <si>
    <t>Forma plana para pilares, em compensado plastificado de 14mm, 12 usos, inclus ive escoramento</t>
  </si>
  <si>
    <t>Forma plana para pilares, em compensado plastificado de 17mm, 01 uso, inclusi ve escoramento</t>
  </si>
  <si>
    <t>Forma plana para pilares, em compensado plastificado de 17mm, 02 usos, inclus ive escoramento</t>
  </si>
  <si>
    <t>Forma plana para pilares, em compensado plastificado de 17mm, 03 usos, inclus ive escoramento</t>
  </si>
  <si>
    <t>Forma plana para pilares, em compensado plastificado de 17mm, 04 usos, inclus ive escoramento</t>
  </si>
  <si>
    <t>Forma plana para pilares, em compensado plastificado de 17mm, 05 usos, inclus ive escoramento</t>
  </si>
  <si>
    <t>Forma plana para pilares, em compensado plastificado de 17mm, 06 usos, inclus ive escoramento</t>
  </si>
  <si>
    <t>Forma plana para pilares, em compensado plastificado de 17mm, 07 usos, inclus ive escoramento</t>
  </si>
  <si>
    <t>Forma plana para pilares, em compensado plastificado de 17mm, 10 usos, inclus ive escoramento</t>
  </si>
  <si>
    <t>Forma plana para pilares, em compensado plastificado de 17mm, 12 usos, inclus ive escoramento</t>
  </si>
  <si>
    <t>Forma plana para pilares, em compensado plastificado de 18mm, 02 usos, inclus ive escoramento</t>
  </si>
  <si>
    <t>Forma plana para pilares, em compensado resinado de 12mm, 01 uso, inclusive e 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</si>
  <si>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</si>
  <si>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</si>
  <si>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</si>
  <si>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</si>
  <si>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</si>
  <si>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</si>
  <si>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</si>
  <si>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</si>
  <si>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resinado de 14mm, 01 uso, inclusive e 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</si>
  <si>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</si>
  <si>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</si>
  <si>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</si>
  <si>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</si>
  <si>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</si>
  <si>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</si>
  <si>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</si>
  <si>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</si>
  <si>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resinado de 18mm, 01 uso, inclusive e 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</si>
  <si>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</si>
  <si>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</si>
  <si>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</si>
  <si>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</si>
  <si>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</si>
  <si>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</si>
  <si>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</si>
  <si>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</si>
  <si>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</si>
  <si>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</si>
  <si>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</si>
  <si>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</si>
  <si>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</si>
  <si>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Forma plana para vigas, em compensado plastificado de 12mm, 01 uso, inclusive escoramento</t>
  </si>
  <si>
    <t>Forma plana para vigas, em compensado plastificado de 12mm, 02 usos, inclusiv e escoramento</t>
  </si>
  <si>
    <t>Forma plana para vigas, em compensado plastificado de 12mm, 03 usos, inclusiv e escoramento</t>
  </si>
  <si>
    <t>Forma plana para vigas, em compensado plastificado de 12mm, 04 usos, inclusiv e escoramento</t>
  </si>
  <si>
    <t>Forma plana para vigas, em compensado plastificado de 12mm, 05 usos, inclusiv e escoramento</t>
  </si>
  <si>
    <t>Forma plana para vigas, em compensado plastificado de 12mm, 06 usos, inclusiv e escoramento</t>
  </si>
  <si>
    <t>Forma plana para vigas, em compensado plastificado de 12mm, 07 usos, inclusiv e escoramento</t>
  </si>
  <si>
    <t>Forma plana para vigas, em compensado plastificado de 12mm, 10 usos, inclusiv e escoramento</t>
  </si>
  <si>
    <t>Forma plana para vigas, em compensado plastificado de 12mm, 12 usos, inclusiv e escoramento</t>
  </si>
  <si>
    <t>Forma plana para vigas, em compensado plastificado de 14mm, 01 uso, inclusive escoramento</t>
  </si>
  <si>
    <t>Forma plana para vigas, em compensado plastificado de 14mm, 02 usos, inclusiv e escoramento</t>
  </si>
  <si>
    <t>Forma plana para vigas, em compensado plastificado de 14mm, 03 usos, inclusiv e escoramento</t>
  </si>
  <si>
    <t>Forma plana para vigas, em compensado plastificado de 14mm, 04 usos, inclusiv e escoramento</t>
  </si>
  <si>
    <t>Forma plana para vigas, em compensado plastificado de 14mm, 05 usos, inclusiv e escoramento</t>
  </si>
  <si>
    <t>Forma plana para vigas, em compensado plastificado de 14mm, 06 usos, inclusiv e escoramento</t>
  </si>
  <si>
    <t>Forma plana para vigas, em compensado plastificado de 14mm, 07 usos, inclusiv e escoramento</t>
  </si>
  <si>
    <t>Forma plana para vigas, em compensado plastificado de 14mm, 10 usos, inclusiv e escoramento</t>
  </si>
  <si>
    <t>Forma plana para vigas, em compensado plastificado de 14mm, 12 usos, inclusiv e escoramento</t>
  </si>
  <si>
    <t>Forma plana para vigas, em compensado plastificado de 17mm, 01 uso, inclusive escoramento</t>
  </si>
  <si>
    <t>Forma plana para vigas, em compensado plastificado de 17mm, 02 usos, inclusiv e escoramento</t>
  </si>
  <si>
    <t>Forma plana para vigas, em compensado plastificado de 17mm, 03 usos, inclusiv e escoramento</t>
  </si>
  <si>
    <t>Forma plana para vigas, em compensado plastificado de 17mm, 04 usos, inclusiv e escoramento</t>
  </si>
  <si>
    <t>Forma plana para vigas, em compensado plastificado de 17mm, 05 usos, inclusiv e escoramento</t>
  </si>
  <si>
    <t>Forma plana para vigas, em compensado plastificado de 17mm, 06 usos, inclusiv e escoramento</t>
  </si>
  <si>
    <t>Forma plana para vigas, em compensado plastificado de 17mm, 07 usos, inclusiv e escoramento</t>
  </si>
  <si>
    <t>Forma plana para vigas, em compensado plastificado de 17mm, 10 usos, inclusiv e escoramento</t>
  </si>
  <si>
    <t>Forma plana para vigas, em compensado plastificado de 17mm, 12 usos, inclusiv e escoramento</t>
  </si>
  <si>
    <t>Forma plana para vigas, em compensado resinado de 12mm, 01 uso, inclusive esc oramento</t>
  </si>
  <si>
    <t>Forma plana para vigas, em compensado resinado de 12mm, 02 usos, inclusive es coramento</t>
  </si>
  <si>
    <t>Forma plana para vigas, em compensado resinado de 12mm, 03 usos, inclusive es coramento</t>
  </si>
  <si>
    <t>Forma plana para vigas, em compensado resinado de 12mm, 04 usos, inclusive es coramento</t>
  </si>
  <si>
    <t>Forma plana para vigas, em compensado resinado de 12mm, 05 usos, inclusive es coramento</t>
  </si>
  <si>
    <t>Forma plana para vigas, em compensado resinado de 12mm, 06 usos, inclusive es coramento</t>
  </si>
  <si>
    <t>Forma plana para vigas, em compensado resinado de 12mm, 07 usos, inclusive es coramento</t>
  </si>
  <si>
    <t>Forma plana para vigas, em compensado resinado de 12mm, 10 usos, inclusive es coramento</t>
  </si>
  <si>
    <t>Forma plana para vigas, em compensado resinado de 12mm, 12 usos, inclusive es coramento</t>
  </si>
  <si>
    <t>Forma plana para vigas, em compensado resinado de 14mm, 01 uso, inclusive esc oramento</t>
  </si>
  <si>
    <t>Forma plana para vigas, em compensado resinado de 14mm, 02 usos, inclusive es coramento</t>
  </si>
  <si>
    <t>Forma plana para vigas, em compensado resinado de 14mm, 03 usos, inclusive es coramento</t>
  </si>
  <si>
    <t>Forma plana para vigas, em compensado resinado de 14mm, 04 usos, inclusive es coramento</t>
  </si>
  <si>
    <t>Forma plana para vigas, em compensado resinado de 14mm, 05 usos, inclusive es coramento</t>
  </si>
  <si>
    <t>Forma plana para vigas, em compensado resinado de 14mm, 06 usos, inclusive es coramento</t>
  </si>
  <si>
    <t>Forma plana para vigas, em compensado resinado de 14mm, 07 usos, inclusive es coramento</t>
  </si>
  <si>
    <t>Forma plana para vigas, em compensado resinado de 14mm, 10 usos, inclusive es coramento</t>
  </si>
  <si>
    <t>Forma plana para vigas, em compensado resinado de 14mm, 12 usos, inclusive es coramento</t>
  </si>
  <si>
    <t>Forma plana para vigas, em compensado resinado de 18mm, 01 uso, inclusive esc oramento</t>
  </si>
  <si>
    <t>Forma plana para vigas, em compensado resinado de 18mm, 02 usos, inclusive es coramento</t>
  </si>
  <si>
    <t>Forma plana para vigas, em compensado resinado de 18mm, 03 usos, inclusive es coramento</t>
  </si>
  <si>
    <t>Forma plana para vigas, em compensado resinado de 18mm, 04 usos, inclusive es coramento</t>
  </si>
  <si>
    <t>Forma plana para vigas, em compensado resinado de 18mm, 05 usos, inclusive es coramento</t>
  </si>
  <si>
    <t>Forma plana para vigas, em compensado resinado de 18mm, 06 usos, inclusive es coramento</t>
  </si>
  <si>
    <t>Forma plana para vigas, em compensado resinado de 18mm, 07 usos, inclusive es coramento</t>
  </si>
  <si>
    <t>Forma plana para vigas, em compensado resinado de 18mm, 10 usos, inclusive es coramento</t>
  </si>
  <si>
    <t>Forma plana para vigas, em compensado resinado de 18mm, 12 usos, inclusive es coramento</t>
  </si>
  <si>
    <t>Forma plana para vigas-baldrame, em compensado resinado de 12mm, 01 uso, incl usive escoramento</t>
  </si>
  <si>
    <t>Forma plana para vigas-baldrame, em compensado resinado de 12mm, 02 usos, inc lusive escoramento</t>
  </si>
  <si>
    <t>Forma plana para vigas-baldrame, em compensado resinado de 12mm, 03 usos, inc lusive escoramento</t>
  </si>
  <si>
    <t>Forma plana para vigas-baldrame, em compensado resinado de 12mm, 04 usos, inc lusive escoramento</t>
  </si>
  <si>
    <t>Forma plana para vigas-baldrame, em compensado resinado de 12mm, 05 usos, inc lusive escoramento</t>
  </si>
  <si>
    <t>Forma plana para vigas-baldrame, em compensado resinado de 14mm, 01 uso, incl usive escoramento</t>
  </si>
  <si>
    <t>Forma plana para vigas-baldrame, em compensado resinado de 14mm, 02 usos, inc lusive escoramento</t>
  </si>
  <si>
    <t>Forma plana para vigas-baldrame, em compensado resinado de 14mm, 03 usos, inc lusive escoramento</t>
  </si>
  <si>
    <t>Forma plana para vigas-baldrame, em compensado resinado de 14mm, 04 usos, inc lusive escoramento</t>
  </si>
  <si>
    <t>Forma plana para vigas-baldrame, em compensado resinado de 14mm, 05 usos, inc lusive escoramento</t>
  </si>
  <si>
    <t>Forma plástica de polipropileno 61x61x18cm (cubetas/cabacinhas) para laje ner vurada, utilização por 10 dias, exceto escoramento</t>
  </si>
  <si>
    <t>Forma plástica de polipropileno 61x61x18cm (cubetas/cabacinhas) para laje ner vurada, utilização por 10 dias, exceto escoramento e locação de perfil cartol a</t>
  </si>
  <si>
    <t>Forma plástica de polipropileno 65x65x21cm (cubetas/cabacinhas) para laje ner vurada, utilização por 10 dias, exceto escoramento</t>
  </si>
  <si>
    <t>Forma plástica de polipropileno 65x65x21cm (cubetas/cabacinhas) para laje ner vurada, utilização por 10 dias, exceto escoramento e locação de perfil cartol a</t>
  </si>
  <si>
    <t>Montagem de forma deslizante metálica</t>
  </si>
  <si>
    <t>Rampa de madeira para obra, em tábua de construção, peças 3"x6" e ripão</t>
  </si>
  <si>
    <t>Revestimento de proteção de estruturas em tábua de pinho</t>
  </si>
  <si>
    <t>Fornecimento e execução de junta de dilatação JEENE JJ 2540 VV EPDM / UT 25 V MA, exclusive execução de lábios poliméricos</t>
  </si>
  <si>
    <t>Fornecimento e execução de junta de dilatação JEENE JJ 2540 VV EPDM / UT 25 V MA, inclusive execução de lábios poliméricos</t>
  </si>
  <si>
    <t>Fornecimento e execução de junta de dilatação JEENE JJ 6080VV EPDM, inclusive execução de lábios poliméricos ARE 41 C</t>
  </si>
  <si>
    <t>Fornecimento e execução de junta de dilatação JEENE JJ0813M (-5/+10MM) - Incl usive execução de lábios poliméricos</t>
  </si>
  <si>
    <t>Fornecimento e execução de junta de dilatação JEENE JJ0820TB (-16/+25MM) - In clusive execução de lábios poliméricos</t>
  </si>
  <si>
    <t>Fornecimento e execução de junta de dilatação JEENE JJ1525QN (-10/+20MM) - In clusive execução de lábios poliméricos NAL 3,9 T - Impacto dinamico 3,33T**CA IXA**</t>
  </si>
  <si>
    <t>Junta de dilatação elástica (PVC) p/ concreto, tipo O-120/3, pressão até 2 mc a, Fugenband, Vedacit ou similar</t>
  </si>
  <si>
    <t>Acabamento superficial de concreto com lixamento e polimento</t>
  </si>
  <si>
    <t>Aplicação de adesivo estrutural base resina epoxi, fluido, Sikadur 32 (consum o=1,67 kg/m² p/ 1mm de esp), Sika ou similar, aplicação:ancoragem de cabos,co lagem elementos pre-moldados,fixação de chumbadores,juntas de concretagem(fri as), etc.</t>
  </si>
  <si>
    <t>Cura úmida por aspersão de água durante 3 dias</t>
  </si>
  <si>
    <t>Demarcação e definição da area de reparo de estruturas utilizando disco de co rte diamantado</t>
  </si>
  <si>
    <t>Estucamento com argamassa polimérica</t>
  </si>
  <si>
    <t>Forma para recuperação de concreto com chapas plastificadas, inclusive escora mento</t>
  </si>
  <si>
    <t>Fornecimento e instalação de ancoragem de barra de 15cm de aço CA-50 Ø 1/2"</t>
  </si>
  <si>
    <t>Furo em concreto com broca de vídea, utilizando martele elétrico (diâmetro: 1 " / profundidade: 40 cm)</t>
  </si>
  <si>
    <t>Furo em concreto com broca de vídea, utilizando martele elétrico (diâmetro: 1 /2 " / profundidade: 15 cm)</t>
  </si>
  <si>
    <t>Furo em rocha com broca de vídea, utilizando martele elétrico (diâmetro: 20mm / profundidade: 50 cm)</t>
  </si>
  <si>
    <t>Hidrojateamento em estrutura de aço carbono com água e areia</t>
  </si>
  <si>
    <t>Jateamento para remoção de crostas no concreto</t>
  </si>
  <si>
    <t>Microconcreto fluido</t>
  </si>
  <si>
    <t>Microconcreto fluido (autoadensável) c/ Grout até 50% de pó de pedra (pedrisc o - brita 0) lançamento e cura</t>
  </si>
  <si>
    <t>Passivação de armadura com primer à base de zinco</t>
  </si>
  <si>
    <t>Plataforma de madeira com tábuas de pinho de 2ª para reparos em estrutura de  concreto armado</t>
  </si>
  <si>
    <t>Ponte de aderência com adesivo base acrílica</t>
  </si>
  <si>
    <t>Preparação do substrato (superfície de concreto) e armadura por escovamento e hidrojateamento de areia</t>
  </si>
  <si>
    <t>Preparação do substrato (superfície de concreto) e armadura por escovamento m anual</t>
  </si>
  <si>
    <t>Preparo de substrato por demolição com uso de martelete pneumático, para espe ssura de até 5,0cm</t>
  </si>
  <si>
    <t>Preparo de substrato por escarificação manual (corte de concreto) até 3,0cm d e profundidade</t>
  </si>
  <si>
    <t>Preparo de substrato por escarificação mecânica (corte de concreto) para espe ssuras acima de 3,0cm e até 6,0cm</t>
  </si>
  <si>
    <t>Preparo de substrato por escarificação mecânica (corte de concreto) para espe ssuras de até 3,0cm</t>
  </si>
  <si>
    <t>Preparo de substrato por escarificação mecânica com disco de desbaste, até 0, 5cm de profundidade</t>
  </si>
  <si>
    <t>Preparo do substrato com utilização de hidrojateadora de areia, para limpeza  de ferragens e superfícies de concreto</t>
  </si>
  <si>
    <t>Recuperação de armadura para pilares seção 30x50cm, incluso lixamento e pintu ra de proteção</t>
  </si>
  <si>
    <t>Reparos profundos executados com argamassa base cimento modificada com políme ros - espessura de 1 a 5cm - Rev 01 - 09/2021</t>
  </si>
  <si>
    <t>Alvenaria pedra calcárea aparente argamassada no traço 1:5 - 1 saco cimento 5 0kg / 5 padiolas areia dim. 0,35z0,45x0,23m  - Confecção mecânica e transport e</t>
  </si>
  <si>
    <t>Alvenaria pedra calcárea argamassada c/ cimento e areia traço t-4 (1:5) - 1 s aco cimento 50kg / 5 padiolas areia dim. 0,35z0,45x0,23m - Confecção mecânica e transporte</t>
  </si>
  <si>
    <t>Alvenaria pedra granitica argamassada traço (1:5) - 1 saco cimento 50kg / 5 p adiolas areia dim. 0,35z0,45x0,23m - Confecção mecânica e transporte</t>
  </si>
  <si>
    <t>Assentamento de piso em pedra calcárea com argamassa de cimento e areia (1:3) , esp=5cm, exclusive fornec. de pedra</t>
  </si>
  <si>
    <t>Bloco cerâmico tipo "u" (calha) 9x19x19cm</t>
  </si>
  <si>
    <t>Camada impermeabilizadora, espessura = 10,0cm, c/ concreto fck = 15mpa</t>
  </si>
  <si>
    <t>Camada impermeabilizadora, espessura = 10,0cm, c/ concreto fck = 25mpa</t>
  </si>
  <si>
    <t>Camada impermeabilizadora, espessura = 12,0cm, c/ concreto fck = 15mpa</t>
  </si>
  <si>
    <t>Camada impermeabilizadora, espessura = 5,0cm, c/ concreto fck = 15mpa</t>
  </si>
  <si>
    <t>Camada impermeabilizadora, espessura = 7,0cm, c/ concreto fck = 15mpa</t>
  </si>
  <si>
    <t>Camada impermeabilizadora, espessura = 8,0cm, c/ concreto fck = 15mpa</t>
  </si>
  <si>
    <t>Concreto ciclópico</t>
  </si>
  <si>
    <t>Concreto ciclópico com concreto de fck=10Mpa e 30% de pedra de mão</t>
  </si>
  <si>
    <t>Concreto ciclópico com concreto de fck=10Mpa e 50% de pedra de mão</t>
  </si>
  <si>
    <t>Concreto ciclópico com concreto de fck=15Mpa e 30% de pedra de mão</t>
  </si>
  <si>
    <t>Concreto ciclópico com concreto de fck=21Mpa</t>
  </si>
  <si>
    <t>Concreto simples fabricado na obra, fck=13,5 mpa, lançado e adensado</t>
  </si>
  <si>
    <t>Concreto simples usinado fck=15mpa, bombeado, lançado e adensado em superestr ura</t>
  </si>
  <si>
    <t>Concreto simples usinado fck=15mpa, bombeado, lançado e adensado na infraestr utura</t>
  </si>
  <si>
    <t>Concreto simples usinado fck=25mpa, bombeado, lançado e adensado em superestr utura</t>
  </si>
  <si>
    <t>Concreto simples usinado fck=25mpa, bombeado, lançado e adensado na infraestr utura</t>
  </si>
  <si>
    <t>Concreto simples usinado fck=35mpa, bombeado, lançado e adensado em superestr utura</t>
  </si>
  <si>
    <t>Concreto simples usinado fck=35mpa, bombeado, lançado e adensado na infraestr utura</t>
  </si>
  <si>
    <t>Fornecimento, corte e aparelhamento de pedra calcárea, inclusive faceamento l iso e polido, esp = 8,0 cm, considerando 50% de perda</t>
  </si>
  <si>
    <t>Pavimentação c/ brita granítica  nº2, espalhada, e = 5,0cm</t>
  </si>
  <si>
    <t>Pavimentação com pedra calcárea faceada, assentada com argamassa de cal e are ia</t>
  </si>
  <si>
    <t>Piso em pedra calcárea, cortada, aparelhada e com face aparente lisa e polida , esp=8cm, assentado com argamassa de cimento e areia (1:3) na esp=5cm, esclu sive lastro de regularização em concreto simples</t>
  </si>
  <si>
    <t>Adensamento mecânico de areia (sem fornecimento de material) com rolo liso</t>
  </si>
  <si>
    <t>Aterro de áreas,com material adquirido em depósito, com espalhamento manual,  sem compactação.</t>
  </si>
  <si>
    <t>Aterro de caixão de ediificação, com fornec. de areia, adensada com água</t>
  </si>
  <si>
    <t>Aterro manual de áreas, sem aquisição de material, com espalhamento e compact ação</t>
  </si>
  <si>
    <t>Aterro mecanizado com trator de esteira, inclusive compactação (mão de obra,  caminhão pipa, e rolo)</t>
  </si>
  <si>
    <t>Cascalho (piçarra branca) aplicado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</si>
  <si>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</si>
  <si>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</si>
  <si>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</si>
  <si>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Escoramento contínuo de meio-fio, com aquisição, espalhamento e transporte de material c/distancia até 10km</t>
  </si>
  <si>
    <t>Execução de aterro compactado,sem controle do grau de compactação e sem forn. de material</t>
  </si>
  <si>
    <t>Execução de aterro em areia, adensado mecanicamente com rolo liso a 95% do pr octor normal,sem fornecimento de material</t>
  </si>
  <si>
    <t>Injeção de calda de cimento, admitindo uma produção média bruta de 2 sacos/h, inclusive fornecimento dos materiais, medido por saco de 50kg</t>
  </si>
  <si>
    <t>saco</t>
  </si>
  <si>
    <t>Montagem de maciço terra armada</t>
  </si>
  <si>
    <t>Preparo e execução de solo-cimento traço 1:12 (cimento/arenoso), com compacta ção e espalhamento, para suporte de fundações, inclusive cimento exclusive ar enoso</t>
  </si>
  <si>
    <t>Preparo e execução de solo-cimento traço 1:12 em volume, (cimento/arenoso), c om compactação e espalhamento, para suporte de fundações, inclusive cimento e arenoso comercial</t>
  </si>
  <si>
    <t>Reaterro manual de valas com espalhamento e compactação utilizando compactado r placa vibratória, sem controle do grau de compactação</t>
  </si>
  <si>
    <t>Reaterro manual de valas com espalhamento s/ compactação</t>
  </si>
  <si>
    <t>Reaterro manual de valas ou áreas, compactado manualmente a 95% do pn, com co mpactador à percussão sapinho</t>
  </si>
  <si>
    <t>Reaterro manual de valas, com compactação utilizando sêpo, sem controle do gr au de compactação</t>
  </si>
  <si>
    <t>Rip-Rap - saco solo cimento, com capacidade para 0,07m³ de material adensado, nas dimensões aproximadas de 0,60x0,58x0,20m, com taxa de 10% de cimento, inc luisve fornecimento de todos os materiais, dosagem, mistura, acondicionamento , costura e transp</t>
  </si>
  <si>
    <t>Camada impermeabilizadora, espessura = 10,0cm, c/ concreto fck = 21mpa</t>
  </si>
  <si>
    <t>Camada impermeabilizadora, espessura = 12,0cm, c/ concreto fck = 21mpa</t>
  </si>
  <si>
    <t>Camada impermeabilizadora, espessura = 5,0cm, c/ concreto fck = 21mpa</t>
  </si>
  <si>
    <t>Camada impermeabilizadora, espessura = 7,0cm, c/ concreto fck = 21mpa</t>
  </si>
  <si>
    <t>Camada impermeabilizadora, espessura = 8,0cm, c/ concreto fck = 21mpa</t>
  </si>
  <si>
    <t>Desmonte de rocha branda incluindo perfuração, explosivos e detonação com apl icação de malha convencional</t>
  </si>
  <si>
    <t>Desmonte de rocha dura incluindo perfuração e argamassa expansiva</t>
  </si>
  <si>
    <t>Desmonte de rocha dura incluindo perfuração, explosivos e detonação com aplic ação de malha convencional</t>
  </si>
  <si>
    <t>Escavação de vala a frio, em material de 3ª categoria, com perfuratriz manual e compressor</t>
  </si>
  <si>
    <t>Escavação em 3ª categoria com escavadeira hidráulica com rompedor hidraúlico</t>
  </si>
  <si>
    <t>Escavação manual de vala ou cava em material de 3ª categoria, profundidade at é 2,00 m, com uso de explosivos e perfuração manual</t>
  </si>
  <si>
    <t>Escavação manual de vala ou cava em material de 3ª categoria, profundidade at é 2,00 m, com uso de explosivos e perfuração mecânica</t>
  </si>
  <si>
    <t>Escavação manual de vala ou cava em material de 3ª categoria, profundidade at é 4,00 m, com uso de explosivos e perfuração manual</t>
  </si>
  <si>
    <t>Escavação manual de vala ou cava em material de 3ª categoria, profundidade at é 4,00 m, com uso de explosivos e perfuração mecânica</t>
  </si>
  <si>
    <t>Escavação manual de vala ou cava em material de 3ª categoria, profundidade at é 6,00 m, com uso de explosivos e perfuração mecânica</t>
  </si>
  <si>
    <t>Escavação manual de vala ou cava em material de 3ª categoria, profundidade at é 8,00 m, com uso de explosivos e perfuração mecânica</t>
  </si>
  <si>
    <t>Série de brocas integrais - Série 11</t>
  </si>
  <si>
    <t>Cj</t>
  </si>
  <si>
    <t>Estaca escavada mecanicamente - Ø = 200 a 250mm, com concreto fck = 21 Mpa e  armadura CA-50 e CA-60</t>
  </si>
  <si>
    <t>Estaca escavada mecanicamente - Ø 400mm, com concreto fck = 21 Mpa e armadura CA-50 e CA-60</t>
  </si>
  <si>
    <t>Corte de estaca metálica tipo perfil "I", simples, bitola W 200x26,6 (8"), in clusive equipamento</t>
  </si>
  <si>
    <t>Corte de estaca metálica tipo perfil "I", simples, bitola W 200x46,1 (8"), in clusive equipamento</t>
  </si>
  <si>
    <t>Cravação de estaca metálica tipo perfil "H", simples, bitola W 200x46,1 (8"), exclusive perfil</t>
  </si>
  <si>
    <t>Cravação de estaca metálica tipo perfil "I", simples, bitola W 200x26,6 (8"), exclusive perfil</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</si>
  <si>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</si>
  <si>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</si>
  <si>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</si>
  <si>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</si>
  <si>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Fornecimento de estaca metálica tipo perfil "I", simples, bitola W 150x18 Aço minas ou similar</t>
  </si>
  <si>
    <t>Fornecimento de estaca metálica tipo perfil "I", simples, bitola W 200x26,6 ( 8") - Açominas ou similar</t>
  </si>
  <si>
    <t>Fornecimento e cravacao de estaca metálica perfil duplo "I" 254 x 117,5mm - 1 ª alma, inclusive o transporte da estaca, exclusive emendas, a mobilizacao e  a desmobilizacao do bate estaca</t>
  </si>
  <si>
    <t>Fornecimento e cravacao de estaca metálica perfil simples "I" 254 x 117,5mm - 1ª alma, inclusive o transporte da estaca, exclusive emendas, a mobilizacao e a desmobilizacao do bate estaca</t>
  </si>
  <si>
    <t>Solda (emenda) de estaca metálica tipo perfil "H", simples, bitola W 200x46,1 (8"), incluso material</t>
  </si>
  <si>
    <t>Solda (emenda) de estaca metálica tipo perfil "I", simples, bitola W 200x26,6 (8"), incluso material</t>
  </si>
  <si>
    <t>Arrasamento de estaca de concreto armado, até 30cm de lado ou diâmetro</t>
  </si>
  <si>
    <t>Estaca pré-moldada de 27,5x27,5cm em concreto armado - inclusive cravação e e mendas</t>
  </si>
  <si>
    <t>Execução de estaca hélice contínua monitorada Ø 400mm, concreto fck=20Mpa, in clusive aço, bombeamento; exclusive mobilização e desmobilização de equipamen to e bate-estacas</t>
  </si>
  <si>
    <t>Execução de estaca hélice contínua monitorada Ø 400mm, concreto fck=25Mpa, in clusive aço, bombeamento; exclusive mobilização e desmobilização de equipamen to e bate-estacas</t>
  </si>
  <si>
    <t>Execução de estaca hélice contínua monitorada Ø 400mm, concreto fck=30Mpa, in clusive aço, bombeamento; exclusive mobilização e desmobilização de equipamen to e bate-estacas</t>
  </si>
  <si>
    <t>Execução de estaca hélice contínua monitorada Ø 400mm, concreto fck=40Mpa, in clusive aço, bombeamento; exclusive mobilização e desmobilização de equipamen to e bate-estacas</t>
  </si>
  <si>
    <t>Execução de estaca hélice contínua monitorada Ø 500mm, concreto fck=25Mpa, in clusive aço, bombeamento; exclusive mobilização e desmobilização de equipamen to e bate-estacas</t>
  </si>
  <si>
    <t>Execução de estaca hélice contínua monitorada Ø 500mm, concreto fck=30Mpa, in clusive aço, bombeamento; exclusive mobilização e desmobilização de equipamen to e bate-estacas</t>
  </si>
  <si>
    <t>Execução de estaca hélice contínua monitorada Ø 500mm, concreto fck=40Mpa, in clusive aço, bombeamento; exclusive mobilização e desmobilização de equipamen to e bate-estacas</t>
  </si>
  <si>
    <t>Execução de estaca rotativa injetada, inclusive cimento, areia e armação - Ø  250mm</t>
  </si>
  <si>
    <t>Execução de estaca rotativa injetada, inclusive cimento, areia e armação - Ø  300mm</t>
  </si>
  <si>
    <t>Execução de estaca rotativa injetada, inclusive cimento, areia e armação - Ø  320mm</t>
  </si>
  <si>
    <t>Fornecimento e cravação de estaca pré-moldada de 17x17cmx8m em concreto prote ndido  - fck=&gt; 40 Mpa - aço CP-175 e CA-60 - carga máxima de 35 t, exclusive  mobilização e desmobilização de equipamento e bate-estaca</t>
  </si>
  <si>
    <t>Fornecimento e cravação de estaca pré-moldada de 20x20cmx8m em concreto prote ndido  - fck=&gt; 40 Mpa - aço CP-175 e CA-60 - carga máxima de 50 t, exclusive  mobilização e desmobilização de equipamento e bate-estaca</t>
  </si>
  <si>
    <t>Fornecimento e cravação de estaca pré-moldada de 23x23cmx8m em concreto prote ndido  - fck=&gt; 40 Mpa - aço CP-175 e CA-60 - carga máxima de 70 t, exclusive  mobilização e desmobilização de equipamento e bate-estaca</t>
  </si>
  <si>
    <t>Forma de placa compensada resinada de 17mm para guarda corpo de ponte, inclus ive escoramento</t>
  </si>
  <si>
    <t>Forma plana para fundações, em compensado plastificado 12mm, 05 usos</t>
  </si>
  <si>
    <t>Forma plana para fundações, em compensado resinado 12mm, 01 uso</t>
  </si>
  <si>
    <t>Forma plana para fundações, em compensado resinado 12mm, 02 usos</t>
  </si>
  <si>
    <t>Forma plana para fundações, em compensado resinado 12mm, 03 usos</t>
  </si>
  <si>
    <t>Forma plana para fundações, em compensado resinado 12mm, 04 usos</t>
  </si>
  <si>
    <t>Forma plana para fundações, em compensado resinado 12mm, 05 usos</t>
  </si>
  <si>
    <t>Forma plana para fundações, em compensado resinado 12mm, 07 usos</t>
  </si>
  <si>
    <t>Forma plana para fundações, em tábuas de pinho, 01 uso</t>
  </si>
  <si>
    <t>Forma plana para fundações, em tábuas de pinho, 02 usos</t>
  </si>
  <si>
    <t>Forma plana para fundações, em tábuas de pinho, 03 usos</t>
  </si>
  <si>
    <t>Forma plana para fundações, em tábuas de pinho, 04 usos</t>
  </si>
  <si>
    <t>Forma plana para fundações, em tábuas de pinho, 05 usos</t>
  </si>
  <si>
    <t>Forma plana para fundações, em tábuas de pinho, 07 usos</t>
  </si>
  <si>
    <t>Bandeja metálica para suporte externo de aparelho de ar condicionado</t>
  </si>
  <si>
    <t>Bandeja metálica para suporte interno/externo</t>
  </si>
  <si>
    <t>Caixa ventiladora c/filtro F4, Q=3.000 m³/h e pe=20mmca, 220V/3F/0,25kW - for necimento e instalação</t>
  </si>
  <si>
    <t>Cantoneira de aço perfil "L" em abas iguais 1"x1"x1/8" - Rev. 01</t>
  </si>
  <si>
    <t>Chumbador Walsyma cb 314200 d=1/4"x2"</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</si>
  <si>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</si>
  <si>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</si>
  <si>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</si>
  <si>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 em e instalação</t>
  </si>
  <si>
    <t>Fornecimento  e instalação de tubo de borracha elastomérica Armaflex M-28  ø3 /4"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</si>
  <si>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</si>
  <si>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</si>
  <si>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</si>
  <si>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</si>
  <si>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Fornecimento  e instalação de tubo esponjoso d=1/2"</t>
  </si>
  <si>
    <t>Fornecimento  e instalação de tubo esponjoso d=1/4"</t>
  </si>
  <si>
    <t>Fornecimento  e instalação de tubo esponjoso d=3/4"</t>
  </si>
  <si>
    <t>Fornecimento  e instalação de tubo esponjoso d=3/8"</t>
  </si>
  <si>
    <t>Fornecimento  e instalação de tubo esponjoso d=5/8"</t>
  </si>
  <si>
    <t>Fornecimento de gás nitrogenio</t>
  </si>
  <si>
    <t>Fornecimento de tubo esponjoso d=1"</t>
  </si>
  <si>
    <t>Fornecimento e instalação de condicionador de ar tipo split 44000 btu/h c/ co mpressor rotativo</t>
  </si>
  <si>
    <t>Fornecimento e Instalação de tubulação em cobre p/ interligação do condensado r ao evaporador, inclusive isolamento, alimentação elétrica, conexões e fixaç ões, p/ condicionadores de ar split system até 48.000 BTU.</t>
  </si>
  <si>
    <t>Grelha de insuflamento dupla com registro 200x150mm - fornecimento e instalaç ão</t>
  </si>
  <si>
    <t>Grelha de retorno, tamanho 300 x 1000 mm. - fornecimento e instalação</t>
  </si>
  <si>
    <t>Grelha de retorno, tamanho 400 x 300 mm. - fornecimento e instalação</t>
  </si>
  <si>
    <t>Grelha tipo veneziana, Ø = 100mm, com caixa adaptadora - para saída de ar con dicionado - fornecimento e instalação</t>
  </si>
  <si>
    <t>Instalação de tubulação em cobre p/ interligação do condensador ao evaporador , exclusive materiais</t>
  </si>
  <si>
    <t>Manejo de ar condicionado tipo Split (ref:obra Sergipetec)</t>
  </si>
  <si>
    <t>Porca losangular 1/4" com pino (fornecimento e colocação)</t>
  </si>
  <si>
    <t>Porca sextavada zincada 1/4" (fornecimento e colocação)</t>
  </si>
  <si>
    <t>Porca sextavada zincada 5/16" (fornecimento e colocação)</t>
  </si>
  <si>
    <t>Porca sextavada zincada 5/8" (fornecimento e colocação)</t>
  </si>
  <si>
    <t>Remoção de ar condicionado tipo Split</t>
  </si>
  <si>
    <t>Remoção e reinstalação de ar condicionado tipo Split</t>
  </si>
  <si>
    <t>Tubulação em cobre Ø 28mm para interligação de Split System ao condesador / e vaporador, inclusive isolamento térmico, alimentação elétrica, conexões e fix ações para aparelhos até 48.000 btu</t>
  </si>
  <si>
    <t>Almofadão 2,40 x 2,60 x 0,30m (p/camaras frigoríficas)</t>
  </si>
  <si>
    <t>Bucha latão d=1"</t>
  </si>
  <si>
    <t>Bucha latão d=1/4"</t>
  </si>
  <si>
    <t>Caixa com regulador 1º estágio (instalação gás)</t>
  </si>
  <si>
    <t>Conector femea de cobre, solda e rosca, 15mm x 1/2" (instal.gás)</t>
  </si>
  <si>
    <t>Conector femea de cobre, solda e rosca, 22mm x 3/4" (instal.gás)</t>
  </si>
  <si>
    <t>Cotovelo de cobre 45°, dn 22 mm - fornecimento e instalação</t>
  </si>
  <si>
    <t>Cotovelo de cobre 45°, dn 28 mm - fornecimento e instalação</t>
  </si>
  <si>
    <t>Laudo de Vistoria e ART com execução de teste de estanqueidade de gás com emi ssão de laudo técnico, exclusive deslocamento de equipe técnica - Rev 01</t>
  </si>
  <si>
    <t>Mangueira para gás GLP d=3/8" x 120cm, em PVC transparente c/tarja amarela, u so domestico</t>
  </si>
  <si>
    <t>Ponto de gás de cozinha com tubo cobre flexível 1/4", exclusive botijão, válv ula e mangueira</t>
  </si>
  <si>
    <t>Ponto de gás de cozinha com tubo cobre soldável para 02 botijões, registro ou regulador, exclusive botijões</t>
  </si>
  <si>
    <t>Regulador de alta pressão, d=28mm, tipo Fisher, classe 300, 1º estágio (insta lação gás)</t>
  </si>
  <si>
    <t>Regulador de baixa pressão, d=15mm, tipo Fisher, classe 300, 2º estágio (inst alação gás)</t>
  </si>
  <si>
    <t>Regulador de gás 2º estágio de 2 kg/h (instalação gás)</t>
  </si>
  <si>
    <t>Regulador de gás 2º estágio de 7 kg/h (instalação gás)</t>
  </si>
  <si>
    <t>União 1/2" x 1/8" NPT para instalação de gás</t>
  </si>
  <si>
    <t>Valvula de esfera em bronze d =  3/4" (fornecimento)</t>
  </si>
  <si>
    <t>Válvula de retenção em latão com rosca de 1/2"NPT x 5/8"UNC, ref. X P-13 UCV, p/instalações gás</t>
  </si>
  <si>
    <t>Válvula de retenção em latão com rosca de 1/2"NPT x 7/16"NPT, p/instalações g ás</t>
  </si>
  <si>
    <t>Abrigo metálico de embutir para mangueira de incêndio - 0,75 x0,45 x 0,17m</t>
  </si>
  <si>
    <t>Abrigo metálico de embutir para mangueira de incêndio - 0,90 x0,60 x 0,17m</t>
  </si>
  <si>
    <t>Abrigo metálico de embutir para mangueira de incêndio - 0,90 x0,60 x 0,30m</t>
  </si>
  <si>
    <t>Abrigo para hidrante interno, inclusive caixa embutir chapa ferro n.º 14, dim ensões 0.90 x 0.60 x 0.17 m, registro tipo globo 2 1/2",  mangueira (30m) com esguicho e conexões - Rev 03</t>
  </si>
  <si>
    <t>Abrigo para hidrante interno, inclusive caixa embutir chapa ferro n.º 14, dim ensões 0.90 x 0.60 x 0.17 m, registro tipo globo 2 1/2", com 02 mangueiras (1 5m e 30m) com esguicho e conexões - Rev. 01</t>
  </si>
  <si>
    <t>Abrigo para hidrante interno, inclusive caixa embutir chapa ferro n.º 14, dim ensões 0.90 x 0.60 x 0.17 m, registro tipo globo 2 1/2", com 02 mangueiras (1 5m) com esguicho e conexões</t>
  </si>
  <si>
    <t>Acionador manual (botoeira) "aperte aqui", p/instal. incendio - endereçável</t>
  </si>
  <si>
    <t>Acionador manual (botoeira) tipo quebra-vidro, p/instal. incendio</t>
  </si>
  <si>
    <t>Avisador sonoro tipo sirene para incêndio - Fornecimento</t>
  </si>
  <si>
    <t>Central de alarme e detecção de incendio, capacidade: 8 laços, com 2 linhas,  mod.VR-8L, Verin ou similar</t>
  </si>
  <si>
    <t>Conjunto moto-bomba Schneider BC-22 R, motor 5 cv, trifásico 220/380V, sucção 1 1/4", recalque 1", vazão 13,5 m³/h, 40 mca (ou similar)</t>
  </si>
  <si>
    <t>Conjunto moto-bomba Schneider modelo BPI-22 R, potência 20cv, trifásica 220/3 80V, recalque d=2 1/2", ou similar</t>
  </si>
  <si>
    <t>Conjunto moto-bomba Schneider, motor 5 cv, trifásico, centrifuga, sucção 2 1/ 2", recalque 2 1/2" (ou similar)</t>
  </si>
  <si>
    <t>DEPUCB - Dispositivo de emergencia para uso do Corpo de Bombeiro</t>
  </si>
  <si>
    <t>Esguicho jato regulavel de 1 1/2", para combate a incendio - Rev. 01</t>
  </si>
  <si>
    <t>Esguicho jato regulavel de 2 1/2", para combate a incendio - Rev. 01</t>
  </si>
  <si>
    <t>Esguicho jato regulavel, tipo elkhart, engate rapido 1 1/2", para combate a i ncendio - Rev. 01</t>
  </si>
  <si>
    <t>Esguicho jato regulavel, tipo elkhart, engate rapido 2 1/2", para combate a i ncendio - Rev. 01</t>
  </si>
  <si>
    <t>Extintor de agua presssurizada, capacidade 10 L, tempo de descarga 80s, alcan ce do jato 8m, instalado</t>
  </si>
  <si>
    <t>Extintor de água pressurizada capacidade 10 litros, instalado</t>
  </si>
  <si>
    <t>Extintor de dióxido de carbono (CO2), capacidade 6 kg, tempo de descarga 16s, Normas NBR9444 e 11716</t>
  </si>
  <si>
    <t>Extintor de pó químico ABC, capacidade 4 kg, alcance médio do jato 4,5m , tem po de descarga 11s, NBR9443, 9444, 10721</t>
  </si>
  <si>
    <t>Extintor de pó químico ABC, capacidade 6 kg, alcance médio do jato 5m , tempo de descarga 12s, NBR9443, 9444, 10721</t>
  </si>
  <si>
    <t>Extintor de pó químico ABC, capacidade 8 kg, alcance médio do jato 5m , tempo de descarga 12s, NBR9443, 9444, 10721</t>
  </si>
  <si>
    <t>Extintor de pó químico seco (PQS), capacidade 12 kg</t>
  </si>
  <si>
    <t>Extintor de pó químico seco (PQS), capacidade 20 kg sobre rodas</t>
  </si>
  <si>
    <t>Fornecimento e instalação de adaptador storz para engate rápido - 2 1/2" (inc êndio)</t>
  </si>
  <si>
    <t>Fornecimento e instalação de adaptador storz para engate rápido 2 1/2" x 2 1/ 2" com tampão e corrente (incêndio)</t>
  </si>
  <si>
    <t>Fornecimento e instalação de esguincho cônico para mangueira de incêndio 1 1/ 2"x 1/2"</t>
  </si>
  <si>
    <t>Fornecimento e Instalação de Extintor de Incêndio, Pó Químico Sêco - PQS, ABC - 12kg</t>
  </si>
  <si>
    <t>Fornecimento e instalação de hidrante tipo coluna completo no passeio ø 100mm caixa em alvenaria de tijolos e=12cm dimensões 100x100x140cm tampa métalica e conexões</t>
  </si>
  <si>
    <t>Fornecimento e instalação de mangueira de algodão p/incêndio 2 1/2" com 30m</t>
  </si>
  <si>
    <t>Fornecimento e instalação de mangueira de algodão para incêndio1 1/2"com 15m</t>
  </si>
  <si>
    <t>Fornecimento e instalação de redução fixa tipo Storz para engate rápido - 2 1 /2" x 1 1/2" (incendio)</t>
  </si>
  <si>
    <t>Luminaria autônoma de emergencia com lâmapda halógena H3/12v, ref. Lux 110, d a Luxtron ou similar - Rev.01</t>
  </si>
  <si>
    <t>Painel repetidor de incêndio - Fornecimento</t>
  </si>
  <si>
    <t>Projetor do sistema mulsifyre</t>
  </si>
  <si>
    <t>Sensor de temperatura endereçavel</t>
  </si>
  <si>
    <t>Sensor ótico de fumaça "Linear"</t>
  </si>
  <si>
    <t>Sensor ótico de fumaça endereçável</t>
  </si>
  <si>
    <t>Sprinkler tipo quartzoid para temperatura de 141°c</t>
  </si>
  <si>
    <t>Sprinkler tipo quartzoid para temperatura de 182°c</t>
  </si>
  <si>
    <t>Sprinkler tipo quartzoid para temperatura de 227°c</t>
  </si>
  <si>
    <t>Sprinkler tipo quartzoid para temperatura de 260°c</t>
  </si>
  <si>
    <t>Sprinkler tipo quartzoid para temperatura de 38°c</t>
  </si>
  <si>
    <t>Sprinkler tipo quartzoid para temperatura de 68°c</t>
  </si>
  <si>
    <t>Sprinkler tipo quartzoid para temperatura de 79°c</t>
  </si>
  <si>
    <t>Sprinkler tipo quartzoid para temperatura de 93°c</t>
  </si>
  <si>
    <t>Tampa de ferro fundido 40X50cm para caixa de incêndio - Rev 03</t>
  </si>
  <si>
    <t>Tampa de ferro fundido 60X40cm</t>
  </si>
  <si>
    <t>Válvula de "flow swicht" - 2 1/2"</t>
  </si>
  <si>
    <t>Válvula de fluxo contínuo galvanizada (p/ incendio)</t>
  </si>
  <si>
    <t>Serviços de confecção e instalação de manifold 1+1 P-45, em tubo de aço carbo no 1/2" SCH 80</t>
  </si>
  <si>
    <t>Fornecimento e instalação de tomada dupla ar engate rápido (white martins - r ef. 443.003.4 ou similar)</t>
  </si>
  <si>
    <t>Fornecimento de cilindro (vasilhame vazio) para acondicionamento de oxigênio, óxido nitroso, ar comprimido medicinal, nitrogênio ou dióxido de carbono medi cinal, capacidade máxima 10m3</t>
  </si>
  <si>
    <t>Fornecimento de óxido de etileno medicinal (oxyfume 12) fc em cilindro de 62  kg  (white martins ou similar)</t>
  </si>
  <si>
    <t>Fornecimento de óxido nitroso em cilindro com 14 kg com pressão de 32 kg /cm2</t>
  </si>
  <si>
    <t>Fornecimento de óxido nitroso em cilindro com 28 kg com pressão de 32 kg /cm2</t>
  </si>
  <si>
    <t>Fornecimento de oxigênio em cilindro com 10 m3 com pressão de 190 kg/cm2 a 20 0 kg/cm2</t>
  </si>
  <si>
    <t>Valvula de esfera em bronze d =  1/2" (fornecimento)</t>
  </si>
  <si>
    <t>Valvula de esfera em bronze d = 1 1/2" (fornecimento)</t>
  </si>
  <si>
    <t>Válvula de esfera em bronze d = 1" (fornecimento)</t>
  </si>
  <si>
    <t>Aquecedor elétrico para água de pia de cozinha ou lavatório, Versátil - Loren zetti ou similar</t>
  </si>
  <si>
    <t>Aquecedor solar/elétrico com placa e reservatório de 100 litros</t>
  </si>
  <si>
    <t>Bateria industrial para acionamento de sirene (p/penitenciária)</t>
  </si>
  <si>
    <t>Bebedouro conjugado, elétrico, refrigeração por compressão,110v, Inox, Libell Press Side ou similar - fornecimento e instalação</t>
  </si>
  <si>
    <t>Bebedouro elétrico de pressão 40 litros inox, 110v, Masterfrio ou similar</t>
  </si>
  <si>
    <t>Bóia elétrica para reservatório inferior, marca aquamatic ou similar, capacid ade 30 a - fornecimento e instalação</t>
  </si>
  <si>
    <t>Bóia elétrica para reservatório superior, marca aquamatic ou similar, capacid ade 30 a - fornecimento e instalação</t>
  </si>
  <si>
    <t>Bomba para incêndio a diesel 05 cv, recalque/sucção de 2",  vazão max. de 36, 00 m³/h,  hman= 08 m.c.a</t>
  </si>
  <si>
    <t>Bomba para incêndio a diesel 10 cv, vazão de 38,00 m³/h,  hman= 50 m.c.a</t>
  </si>
  <si>
    <t>Central posto de enfermagem convencional scd/1 - monitoramento</t>
  </si>
  <si>
    <t>Chapa estai 74 mm, fornecimento</t>
  </si>
  <si>
    <t>Coifa em aço inox com filtro 120x70x25cm, Multinox ou similar</t>
  </si>
  <si>
    <t>Coifa em aço inox escovado G-220 AISI 304 liga 18.8, tipo parede, com filtros inercias, calha coletora de gordura e luminária, dimensões:Larg.=1115 x Prof. =700 x alt.=450mm</t>
  </si>
  <si>
    <t>Conjunto moto-bomba centrífuga, trifasica, motor 7.5 cv, Schneider BC-21 ou s imilar</t>
  </si>
  <si>
    <t>Estrado (tapete) de borracha isolante 15 kv - dimensões 1.000 x 1.000 x 25 mm</t>
  </si>
  <si>
    <t>Exaustor 18w, modelo APC-210, da Aerotec ou similar - fornecimento e instalaç ão</t>
  </si>
  <si>
    <t>Exaustor ACI-200, da sictell ou similar - fornecimento e instalação</t>
  </si>
  <si>
    <t>Exaustor Mega18, da sicflux ou similar - fornecimento e instalação</t>
  </si>
  <si>
    <t>Exaustor Mega25, da sicflux ou similar - fornecimento e instalação</t>
  </si>
  <si>
    <t>Exaustor Mega34, da sicflux ou similar - fornecimento e instalação</t>
  </si>
  <si>
    <t>Exaustor para banheiro, bivolt, ref.: C 80 A, da Ventokit ou similar - fornec imento e instalação</t>
  </si>
  <si>
    <t>Fornecimento de aquecedor universal elétrico para banheira de hidromassagem,  220V - 5200w, da Aquaplás ou similar</t>
  </si>
  <si>
    <t>Fornecimento de multicabo medusa Santo Angelo 24 vias, c/ 30 metros</t>
  </si>
  <si>
    <t>Fornecimento e instalação de exaustor eólico ref. LM-60 master turbo, da luft maxi ou similar</t>
  </si>
  <si>
    <t>Fornecimento e instalação de ventilador comercial de teto com 4 pás</t>
  </si>
  <si>
    <t>Fornecimento e instalação de ventilador de teto, 03 palhetas</t>
  </si>
  <si>
    <t>Fornecimento e instalação de ventilador de teto, 04 palhetas</t>
  </si>
  <si>
    <t>Plataforma de comunicação Ision 3000R IP, capacidade 30 troncos digitais e 08 analógicos, 005 interface GSM iCell Light (Oi-Vivo-TIM-Claro) 148 ramais anal ógicos e 3 ramais digitais 2B+D, Orbit.go, Leucotron ou similar, inclusive in stalação</t>
  </si>
  <si>
    <t>Ponto de voz, inclusive caixa 3" x 3" sistema "x"</t>
  </si>
  <si>
    <t>Projetor para data-show, Full HD, 3D, brilho 2200 lumens, relação de contrast e 35.000:1, relação de projeção 16:9/4:3, conexões HDMI, VGA, RCA, USB, Wi-FI , narca OPTOMA, EPSON, ou similar - instalado</t>
  </si>
  <si>
    <t>Quadro de comando em chapa de ferro, 80x60x20cm, para bombas, constando de di sjuntores, comutadores e outros (ver relação em imagens), da estação elevatór ia EE01 do Parque da Cidade, Aracaju- Fornecimento e montagem</t>
  </si>
  <si>
    <t>Régua (filtro de linha) com 8 tomadas</t>
  </si>
  <si>
    <t>Sinalizador duplo p/ entrada veículos (tecnolux ref. tw75 ou similar)</t>
  </si>
  <si>
    <t>Sirene aúdiovisual endereçavel, 120db, para alarme de incêndio</t>
  </si>
  <si>
    <t>Sirene de alcance - 1.500m, 100A/220v, com estrobo</t>
  </si>
  <si>
    <t>Sirene de alcance - 500m, 100A/220v</t>
  </si>
  <si>
    <t>Suporte para projetor eletrônico - instalado, projetelas ou similar</t>
  </si>
  <si>
    <t>Tela para projeção, fixa, wide screen, 200", Projetelas ou similar, instalada</t>
  </si>
  <si>
    <t>Terminal de compressão 400 mm² com um furo</t>
  </si>
  <si>
    <t>Ventilador de piso ou parede</t>
  </si>
  <si>
    <t>Ventilador de piso ou parede - Fornecimento</t>
  </si>
  <si>
    <t>Ventilador de teto conjugado c/lâmpada compacta</t>
  </si>
  <si>
    <t>Ventilidador teto, 03 palhetas</t>
  </si>
  <si>
    <t>Caixa para medição direta padrão energisa (1.00 x 0.60 x 0.20 m) em chapa de  alumíniode 2mm</t>
  </si>
  <si>
    <t>Conector cabo-haste em bronze natural para 2 cabos cobre de 16mm² a 70mm² com grampo "U" e porcas de aço galv.Ref:TEL-583 ou similar - fornecimento e insta lação</t>
  </si>
  <si>
    <t>Conector cunha 4 x 1/0 AWG CAA, fornecimento</t>
  </si>
  <si>
    <t>Conector cunha 4 x 4 AWG CAA, fornecimento</t>
  </si>
  <si>
    <t>Conector cunha 4 x 4/0 AWG CAA, fornecimento</t>
  </si>
  <si>
    <t>Conector estribo pressão para cabo Al 1/0 CAA, fornecimento</t>
  </si>
  <si>
    <t>Conector estribo pressão para cabo Al 4 CAA, fornecimento</t>
  </si>
  <si>
    <t>Conector estribo pressão para cabo Al 4/0 CAA, fornecimento</t>
  </si>
  <si>
    <t>Conector modular rj-45 com caixa de sobrepor, fornecimento</t>
  </si>
  <si>
    <t>Conector split -  bolt para cabo de cobre nu #50 mm2 - fornecimento e instala ção</t>
  </si>
  <si>
    <t>Conector split bolt para cabo de cobre nu #35 mm2 - fornecimento</t>
  </si>
  <si>
    <t>Conector split bolt para cabo de cobre nu #35 mm2 - fornecimento e instalação</t>
  </si>
  <si>
    <t>Cruzeta de concreto tipo T 2400 mm 400 Kgf, fornecimento</t>
  </si>
  <si>
    <t>Entrada de energia elétrica bifásica demanda entre 0 e 10,1 kw - Rev 01</t>
  </si>
  <si>
    <t>Entrada de energia elétrica bifásica demanda entre 10,1 e 12,7 kw - Rev 01</t>
  </si>
  <si>
    <t>Entrada de energia elétrica bifásica demanda entre 12,7 e 17,7 kw - Rev 01</t>
  </si>
  <si>
    <t>Entrada de energia elétrica monofásica com pontalete de aço galvanizado d=1 1 /2", fixado no telhado</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</si>
  <si>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</si>
  <si>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</si>
  <si>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</si>
  <si>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trifasica com pontalete de madeira 7x5cm fixado n o telhado</t>
  </si>
  <si>
    <t>Entrada de energia elétrica trifásica demanda entre 0 e 15,2 kw - Rev 01</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</si>
  <si>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</si>
  <si>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</si>
  <si>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</si>
  <si>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</si>
  <si>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Entrada de energia elétrica trifásica demanda entre 57,1 e 75 kw</t>
  </si>
  <si>
    <t>Fornecimento e instalação de braquete trifásico</t>
  </si>
  <si>
    <t>Fornecimento e instalação de relé primário sobre corrente tipo BJ até 120A, c onjunto c/03 unid, para disjuntor pequeno volume de óleo ref:PLC15-350-630</t>
  </si>
  <si>
    <t>Fornecimento e instalção de disjuntor tripolar média tensão175,5kV-60Hz, PLC  15, 630A - 350MVA, PVO, corrente de interrupção 16 kA, corrente de fechamento 40 kA</t>
  </si>
  <si>
    <t>Fornecimento e instalção de isolador suporte pedestal de uso interno com pren sa fio, em porcelana tipo pilar cor branca, classe tensão 15 kV</t>
  </si>
  <si>
    <t>Gancho suspensão com olhal, fornecimento</t>
  </si>
  <si>
    <t>Manilha sapatilha preformada, fornecimento</t>
  </si>
  <si>
    <t>Placa de concreto estai com furo de 22 mm, fornecimento</t>
  </si>
  <si>
    <t>Poste circular de concreto  7/150 - fornecimento e assentamento</t>
  </si>
  <si>
    <t>Poste circular de concreto  8/200 - fornecimento e assentamento</t>
  </si>
  <si>
    <t>Poste circular de concreto 10/200 - fornecimento e assentamento</t>
  </si>
  <si>
    <t>Poste circular de concreto 16/200 - Fornecimento - Rev 02</t>
  </si>
  <si>
    <t>Poste circular de concreto 16/200 - Fornecimento e assentamento</t>
  </si>
  <si>
    <t>Poste circular de concreto 16/400 - Fornecimento e assentamento</t>
  </si>
  <si>
    <t>Poste concreto duplo T (DT) 11/1500 - fornecimento e assentamento</t>
  </si>
  <si>
    <t>Poste de concreto duplo T (DT)  6/150 - fornecimento e assentamento</t>
  </si>
  <si>
    <t>Poste de concreto duplo T (DT)  7/600 - fornecimento e assentamento</t>
  </si>
  <si>
    <t>Poste de concreto duplo T (DT)  9/100 - fornecimento e assentamento</t>
  </si>
  <si>
    <t>Poste de concreto duplo T (DT)  9/150 - fornecimento e assentamento</t>
  </si>
  <si>
    <t>Poste de concreto duplo T (DT)  9/300 - fornecimento e assentamento</t>
  </si>
  <si>
    <t>Poste de concreto duplo T (DT)  9/600 - fornecimento e assentamento</t>
  </si>
  <si>
    <t>Poste de concreto duplo T (DT) 10/300 - fornecimento e assentamento</t>
  </si>
  <si>
    <t>Poste de concreto duplo T (DT) 11/1000 - fornecimento e assentamento</t>
  </si>
  <si>
    <t>Poste de concreto duplo T (DT) 11/300 - fornecimento e assentamento</t>
  </si>
  <si>
    <t>Poste em aço carbono, para iluminação pública, cônico, contínuo, reto, h=8.00 m, d=148mm (base) e d=60mm (topo)ref.1008/B, incl base concreto</t>
  </si>
  <si>
    <t>Poste em aço galvanizado, para iluminação pública, cônico, contínuo, reto, h= 6.00m, d=126mm (base) e d=60mm (topo)ref.1006/B, incl.base concreto</t>
  </si>
  <si>
    <t>Quadro de medição bifásica (de 6 a 10 kva) com caixa em noril</t>
  </si>
  <si>
    <t>Quadro de medição monofásica (até 6 kva) com caixa em noril</t>
  </si>
  <si>
    <t>Quadro de medição monofásico, sem fiação</t>
  </si>
  <si>
    <t>Quadro de medição trifásica (acima de 10 kva) com caixa em noril</t>
  </si>
  <si>
    <t>Quadro de medição trifásica em Noril com lente para leitura</t>
  </si>
  <si>
    <t>Remoção de poste de ferro galvanizado simples (6.00 a 10.00 m) sem reaproveit amento</t>
  </si>
  <si>
    <t>Remoção e reposição de poste de ferro galvanizado simples (6.00 a 10.00 m)</t>
  </si>
  <si>
    <t>Seccionador preformado para cerca bege, fornecimento</t>
  </si>
  <si>
    <t xml:space="preserve"> Barramento trifásico</t>
  </si>
  <si>
    <t>Barramento com vergalhão de cobre redondo 5/16" x 3,00m</t>
  </si>
  <si>
    <t>Barramento com vergalhão de cobre redondo 5/8" x 3,00m</t>
  </si>
  <si>
    <t>Base de fusível tipo diazed até  63a, para quadro de distribuição de energia</t>
  </si>
  <si>
    <t>Base de fusível tipo diazed até 25a, para quadro de distribuição de energia</t>
  </si>
  <si>
    <t>Base de fusível tipo nh 00 até 125a, para quadro de distribuição de energia</t>
  </si>
  <si>
    <t>Base de fusível tipo nh 01 até 250a, para quadro de distribuição de energia - Rev. 01</t>
  </si>
  <si>
    <t>Base de fusível tipo nh 02 até 400a, para quadro de distribuição de energia</t>
  </si>
  <si>
    <t>Base de fusível tipo nh 03 até 630a, para quadro de distribuição de energia</t>
  </si>
  <si>
    <t>Base de fusível tipo nh 04 até 1250a, para quadro de distribuição de energia</t>
  </si>
  <si>
    <t>Botão de comando duplo com sinaleira - Siemens ou similar</t>
  </si>
  <si>
    <t>Canaleta plástica 25mm x 25mm, Schneider ou similar</t>
  </si>
  <si>
    <t>Canaleta plástica 50x35mm, recorte aberto, Pial ou similar</t>
  </si>
  <si>
    <t>Chave comutadora manual automático, monopolar, 10A, três posições, 22 mm, ten são de isolação – 600v,  IP 40, corpo de plásticons ou similar</t>
  </si>
  <si>
    <t>Chave fusível tripolar 100a - 10000a</t>
  </si>
  <si>
    <t>Chave seccionadora monopolar 40a, manobra c/ carga acionamento por alavanca p / quadro de dist de energia</t>
  </si>
  <si>
    <t>Chave seccionadora tripolar 40a, manobra c/ carga acionamento por alavanca p/ quadro de dist de energia</t>
  </si>
  <si>
    <t>Chave seccionadora tripolar 63a, manobra c/ carga acionamento por alavanca p/ quadro de dist de energia</t>
  </si>
  <si>
    <t>Comutador de 2 posições - Siemens ou similar</t>
  </si>
  <si>
    <t>Comutador de 3 posições - Siemens ou similar</t>
  </si>
  <si>
    <t>Comutador luminoso XB5AK - Siemens ou similar</t>
  </si>
  <si>
    <t>Conector parafuso fendido para cabo 95 mm2 - Fornecimento</t>
  </si>
  <si>
    <t>Contator LC1-D1210 - Telemecanick</t>
  </si>
  <si>
    <t>Contator LC1-D1810 - Telemecanick</t>
  </si>
  <si>
    <t>Disjuntor bipolar 20 A, padrão DIN (linha branca), curva C, corrente de inter rupção 5KA, ref.: Siemens 5SX1 ou similar</t>
  </si>
  <si>
    <t>Disjuntor bipolar DR 25 A  - Dispositivo residual diferencial, tipo AC, 30MA, ref.5SM1 312-OMB, Siemens ou similar</t>
  </si>
  <si>
    <t>Disjuntor bipolar DR 32 A  - Dispositivo residual diferencial, tipo AC, 30MA, Siemens ou similar,</t>
  </si>
  <si>
    <t>Disjuntor bipolar DR 40 A  - Dispositivo residual diferencial, tipo AC, 30MA, ref.5SM1 314-OMB, Siemens ou similar</t>
  </si>
  <si>
    <t>Disjuntor bipolar DR 63 A  - Dispositivo residual diferencial, tipo AC, 30MA</t>
  </si>
  <si>
    <t>Disjuntor monopolar DR 20 A - Dispositivo residual diferencial monopolar, 30M A</t>
  </si>
  <si>
    <t>Disjuntor monopolar DR 25 A  - Dispositivo residual diferencial, tipo AC, ref .5SU1 Siemens ou similar</t>
  </si>
  <si>
    <t>Disjuntor monopolar DR 40 A  - Dispositivo residual diferencial, tipo AC, Sie mens ou similar</t>
  </si>
  <si>
    <t>Disjuntor termo magnético tripolar de 450 a 600 A, 35kA</t>
  </si>
  <si>
    <t>Disjuntor termomagnetico bipolar 10 A, padrão DIN (linha branca)</t>
  </si>
  <si>
    <t>Disjuntor termomagnetico bipolar 10 A, padrão NEMA (Americano - linha preta)</t>
  </si>
  <si>
    <t>Disjuntor termomagnetico bipolar 13 A, padrão NEMA (linha branca)</t>
  </si>
  <si>
    <t>Disjuntor termomagnetico bipolar 15 A, padrão DIN (Europeu - linha branca)</t>
  </si>
  <si>
    <t>Disjuntor termomagnetico bipolar 15 A, padrão NEMA (Americano - linha preta)</t>
  </si>
  <si>
    <t>Disjuntor termomagnetico bipolar 16 A, padrão DIN (Europeu - linha branca)</t>
  </si>
  <si>
    <t>Disjuntor termomagnetico bipolar 20 A, padrão DIN (Europeu - linha branca), c urva B</t>
  </si>
  <si>
    <t>Disjuntor termomagnetico bipolar 20 A, padrão NEMA (Americano - linha preta), corrente 5KA</t>
  </si>
  <si>
    <t>Disjuntor termomagnetico bipolar 25 A, padrão DIN (Europeu - linha branca), c orrente 5KA</t>
  </si>
  <si>
    <t>Disjuntor termomagnetico bipolar 25 A, padrão NEMA (Americano - linha preta), corrente 5KA</t>
  </si>
  <si>
    <t>Disjuntor termomagnetico bipolar 32 A, padrão DIN (Europeu - linha branca), c orrente 10KA</t>
  </si>
  <si>
    <t>Disjuntor termomagnetico bipolar 32 A, padrão DIN (Europeu - linha branca), c urva B</t>
  </si>
  <si>
    <t>Disjuntor termomagnetico bipolar 40 A, padrão DIN (Europeu - linha branca), c urva C, corrente 10KA</t>
  </si>
  <si>
    <t>Disjuntor termomagnetico bipolar 40 A, padrão DIN (Europeu - linha branca), c urva C, corrente 5KA</t>
  </si>
  <si>
    <t>Disjuntor termomagnetico bipolar 50 A, padrão DIN (Europeu - linha branca)</t>
  </si>
  <si>
    <t>Disjuntor termomagnetico bipolar 60 A, padrão NEMA (Americano - linha preta)</t>
  </si>
  <si>
    <t>Disjuntor termomagnetico bipolar 70 A, padrão DIN (Europeu - linha branca), c urva C, corrente 5KA</t>
  </si>
  <si>
    <t>Disjuntor termomagnetico bipolar 80 A, padrão DIN (Europeu - linha branca), c urva C, corrente 5KA</t>
  </si>
  <si>
    <t>Disjuntor termomagnetico bipolar 90 A, padrão DIN (Europeu - linha branca), c urva C, corrente 10KA</t>
  </si>
  <si>
    <t>Disjuntor termomagnetico monopolar 10 A, padrão DIN (linha branca) curva de d isparo B, corrente de interrupção 5KA, ref.: Siemens 5 SX1 ou similar.</t>
  </si>
  <si>
    <t>Disjuntor termomagnetico monopolar 10 A, padrão NEMA (Americano - linha preta )</t>
  </si>
  <si>
    <t>Disjuntor termomagnetico monopolar 13 A, padrão DIN (linha branca) curva de d isparo B, corrente de interrupção 5KA, ref.: Siemens 5 SX1 ou similar.</t>
  </si>
  <si>
    <t>Disjuntor termomagnetico monopolar 15 A, padrão NEMA (Americano - linha preta )</t>
  </si>
  <si>
    <t>Disjuntor termomagnetico monopolar 16 A, padrão DIN (linha branca) curva de d isparo B, corrente de interrupção 5KA, ref.: Siemens 5 SX1 ou similar.</t>
  </si>
  <si>
    <t>Disjuntor termomagnetico monopolar 16 A, padrão NEMA (Americano - linha preta )</t>
  </si>
  <si>
    <t>Disjuntor termomagnetico monopolar 20 A, padrão DIN (Europeu - linha branca), curva B, corrente 5KA</t>
  </si>
  <si>
    <t>Disjuntor termomagnetico monopolar 20 A, padrão DIN (Europeu - linha branca), curva C, corrente 5KA</t>
  </si>
  <si>
    <t>Disjuntor termomagnetico monopolar 20 A, padrão NEMA (Americano - linha preta )</t>
  </si>
  <si>
    <t>Disjuntor termomagnético monopolar 25 A, padrão DIN (linha branca), curva de  disparo B, corrente de interrupção 5KA, ref.: Siemens 5 SX1 ou similar.</t>
  </si>
  <si>
    <t>Disjuntor termomagnetico monopolar 25 A, padrão NEMA (Americano - linha preta )</t>
  </si>
  <si>
    <t>Disjuntor termomagnetico monopolar 30 A, padrão DIN (Europeu - linha branca)</t>
  </si>
  <si>
    <t>Disjuntor termomagnetico monopolar 32 A, padrão DIN (Europeu - linha branca)</t>
  </si>
  <si>
    <t>Disjuntor termomagnetico monopolar 35 A, padrão NEMA (Americano - linha preta )</t>
  </si>
  <si>
    <t>Disjuntor termomagnetico monopolar 50 A, padrão DIN (Europeu - linha branca)</t>
  </si>
  <si>
    <t>Disjuntor termomagnetico monopolar 50 A, padrão NEMA (Americano - linha preta )</t>
  </si>
  <si>
    <t>Disjuntor termomagnetico monopolar 70 A, padrão DIN (Europeu - linha branca), curva C, corrente 5KA</t>
  </si>
  <si>
    <t>Disjuntor termomagnetico monopolar 90 A, padrão NEMA (Americano - linha preta ), 5KA</t>
  </si>
  <si>
    <t>Disjuntor termomagnetico tripolar  10 A, padrão NEMA (Americano - linha preta ), corrente 5KA</t>
  </si>
  <si>
    <t>Disjuntor termomagnetico tripolar  15 A, padrão NEMA ( linha preta ), corrent e interrupção 5KA, ref.: Eletromar ou similar</t>
  </si>
  <si>
    <t>Disjuntor termomagnetico tripolar  16 A, padrão DIN (Europeu - linha branca), curva C, corrente 5KA</t>
  </si>
  <si>
    <t>Disjuntor termomagnetico tripolar  20 A, padrão DIN (Europeu - linha branca)</t>
  </si>
  <si>
    <t>Disjuntor termomagnetico tripolar  20 A, padrão NEMA (Americano - linha preta )</t>
  </si>
  <si>
    <t>Disjuntor termomagnetico tripolar  25 A, padrão DIN (Europeu - linha branca)</t>
  </si>
  <si>
    <t>Disjuntor termomagnetico tripolar  25 A, padrão NEMA (Americano - linha preta )</t>
  </si>
  <si>
    <t>Disjuntor termomagnetico tripolar  30 A, padrão NEMA (Americano - linha preta ), 5KA, curva C</t>
  </si>
  <si>
    <t>Disjuntor termomagnetico tripolar  32 A, padrão DIN (Europeu - linha branca), curva C</t>
  </si>
  <si>
    <t>Disjuntor termomagnetico tripolar  35 A, padrão DIN (Europeu - linha branca), 10KA, curva C</t>
  </si>
  <si>
    <t>Disjuntor termomagnetico tripolar  35 A, padrão NEMA (Americano - linha preta ), 5KA, curva C</t>
  </si>
  <si>
    <t>Disjuntor termomagnetico tripolar  40 A, padrão DIN (Europeu - linha branca), curva C, 5KA</t>
  </si>
  <si>
    <t>Disjuntor termomagnetico tripolar  40 A, padrão NEMA ( linha preta ), corrent e interrupção 5KA, ref.: Eletromar ou similar</t>
  </si>
  <si>
    <t>Disjuntor termomagnetico tripolar  50 A, padrão DIN (Europeu - linha branca), curva C, corrente 5KA</t>
  </si>
  <si>
    <t>Disjuntor termomagnetico tripolar  50 A, padrão NEMA (Americano - linha preta ), corrente 5KA</t>
  </si>
  <si>
    <t>Disjuntor termomagnetico tripolar  60 A, padrão NEMA (Americano - linha preta ), corrente 5KA</t>
  </si>
  <si>
    <t>Disjuntor termomagnetico tripolar  63 A, padrão DIN (Europeu - linha branca), curva C</t>
  </si>
  <si>
    <t>Disjuntor termomagnetico tripolar  70 A, padrão DIN (Europeu - linha branca), curva C, 10KA</t>
  </si>
  <si>
    <t>Disjuntor termomagnetico tripolar  70 A, padrão DIN (Europeu - linha branca), curva C, 5KA</t>
  </si>
  <si>
    <t>Disjuntor termomagnetico tripolar  80 A, padrão DIN (Europeu - linha branca), curva C, 5KA</t>
  </si>
  <si>
    <t>Disjuntor termomagnetico tripolar  90 A, padrão NEMA (Americano - linha preta ), 5KA</t>
  </si>
  <si>
    <t>Disjuntor termomagnetico tripolar 100 A, padrão DIN (Europeu - linha branca), 10KA</t>
  </si>
  <si>
    <t>Disjuntor termomagnetico tripolar 100 A, padrão DIN (Europeu - linha branca), 65KA</t>
  </si>
  <si>
    <t>Disjuntor termomagnetico tripolar 100 A, padrão NEMA (Americano - linha preta ), 5KA</t>
  </si>
  <si>
    <t>Disjuntor termomagnetico tripolar 125 A, padrão DIN (Europeu - linha branca), 10KA</t>
  </si>
  <si>
    <t>Disjuntor termomagnetico tripolar 125 A, padrão DIN (Europeu - linha branca), 65KA</t>
  </si>
  <si>
    <t>Disjuntor termomagnetico tripolar 125 A, padrão NEMA (Americano - linha preta ), 10KA</t>
  </si>
  <si>
    <t>Disjuntor termomagnético tripolar 150 A com caixa moldada 10 kA</t>
  </si>
  <si>
    <t>Disjuntor termomagnetico tripolar 150 A, padrão DIN (Europeu - linha branca), corrente 10 KA</t>
  </si>
  <si>
    <t>Disjuntor termomagnetico tripolar 150 A, padrão NEMA (Americano - linha preta )</t>
  </si>
  <si>
    <t>Disjuntor termomagnetico tripolar 160 A, padrão DIN (Europeu - linha branca), 65KA</t>
  </si>
  <si>
    <t>Disjuntor termomagnetico tripolar 175 A, padrão DIN (Europeu - linha branca), 10KA</t>
  </si>
  <si>
    <t>Disjuntor termomagnetico tripolar 175 A, padrão DIN (Europeu - linha branca), 65KA</t>
  </si>
  <si>
    <t>Disjuntor termomagnetico tripolar 175 A, padrão NEMA (Americano - linha preta ), 10KA</t>
  </si>
  <si>
    <t>Disjuntor termomagnetico tripolar 200 A, padrão DIN (Europeu - linha branca), corrente 10KA</t>
  </si>
  <si>
    <t>Disjuntor termomagnetico tripolar 200 A, padrão NEMA (Americano - linha preta ), corrente 10KA</t>
  </si>
  <si>
    <t>Disjuntor termomagnetico tripolar 250 A, padrão DIN (Europeu - linha banca),  corrente 65 KA</t>
  </si>
  <si>
    <t>Disjuntor termomagnetico tripolar 250 A, padrão DIN (Europeu - linha branca), 65KA</t>
  </si>
  <si>
    <t>Disjuntor termomagnetico tripolar 250 A, padrão NEMA (Americano - linha preta ), corrente 30KA</t>
  </si>
  <si>
    <t>Disjuntor termomagnetico tripolar 250 A, padrão NEMA (Americano - linha preta ), corrente 30KA, com disparador eletronico de 100 a 250 A</t>
  </si>
  <si>
    <t>Disjuntor termomagnetico tripolar 300 A, padrão DIN (Europeu - linha branca), 65KA</t>
  </si>
  <si>
    <t>Disjuntor termomagnetico tripolar 315 A, padrão DIN (Europeu - linha branca), 65KA</t>
  </si>
  <si>
    <t>Disjuntor termomagnetico tripolar 350 A, padrão DIN (Europeu - linha branca), 65KA</t>
  </si>
  <si>
    <t>Disjuntor termomagnetico tripolar 400 A, padrão DIN (Europeu - linha branca), 65KA</t>
  </si>
  <si>
    <t>Disjuntor termomagnetico tripolar 500 A, padrão DIN (Europeu - linha branca), 65KA</t>
  </si>
  <si>
    <t>Disjuntor termomagnetico tripolar 600 A, padrão DIN (Europeu - linha branca), 65KA</t>
  </si>
  <si>
    <t>Disjuntor tripolar  80 A com caixa moldada 10 kA</t>
  </si>
  <si>
    <t>Disjuntor tripolar 630 A com caixa moldada, 30kA</t>
  </si>
  <si>
    <t>Disjuntor tripolar DR 32A - Dispositivo residual diferencial, tipo AC, 30MA,  Siemens ou similar</t>
  </si>
  <si>
    <t>Disjuntor tripolar tipo compacto e aberto  630A</t>
  </si>
  <si>
    <t>Disjuntor tripolar tipo compacto e aberto 1.600A - 50 KA - FORNECIMENTO E INS TALAÇÃO</t>
  </si>
  <si>
    <t>Disjuntor tripolar tipo compacto e aberto 1000A</t>
  </si>
  <si>
    <t>Dispositivo de proteção contra surto de tensão DPS 40kA - 175v</t>
  </si>
  <si>
    <t>Dispositivo de proteção contra surto de tensão DPS 40kA - 440v</t>
  </si>
  <si>
    <t>Dispositivo de proteção contra surto de tensão DPS 60kA - 275v</t>
  </si>
  <si>
    <t>Fornecimento e instalação de Bucha de passagem interna/interna, em porcelana, classe 15 kV, corrente 200A (NBI 95 kV), incluso suporte p/bucha</t>
  </si>
  <si>
    <t>Fornecimento e instalação de Bucha de passagem interna/interna, em porcelana, classe 15 kV, corrente 400A (NBI 110 kV), incluso suporte p/bucha</t>
  </si>
  <si>
    <t>Fornecimento e instalação de chave seccionadora 70 a (kv 370n telemecanique o u similar)</t>
  </si>
  <si>
    <t>Fornecimento e instalação de NOBREAK NHS EXPERT ON LINE, ref. 92.C4.100000 (C 10000VA com 20 baterias seladas 9AH/ISOLADOR/BIFÁSICO/ETH). Ou similar.</t>
  </si>
  <si>
    <t>Fornecimento e instalação de NOBREAK NHS PRIME SENOIDALl, ref. 91.C1.030004 ( PRIME 3000VA com 08 baterias seladas 7AH/S.120V/C.ETH). Cor preta. Ou similar .</t>
  </si>
  <si>
    <t>Interruptor 01 seção paralela, de embutir, com caixa pvc 4"x2"</t>
  </si>
  <si>
    <t>Interruptor 01 seção simples + 01 seção paralela, de embutir, com caixa pvc 4 "x2"</t>
  </si>
  <si>
    <t>Interruptor 01 seção, com caixa pvc 4"x2"</t>
  </si>
  <si>
    <t>Interruptor 02 seções simples + 01 seção paralela, de embutir, com caixa pvc  4"x2"</t>
  </si>
  <si>
    <t>Interruptor 02 seções, com caixa pvc 4"x2"</t>
  </si>
  <si>
    <t>Inversor de frequência trifásico 220V para até 10HP - Telemecanick</t>
  </si>
  <si>
    <t>Joelho 90º red. pvc rígido soldável c/bucha de latão, diâm= 25mmx1/2"</t>
  </si>
  <si>
    <t>Joelho 90º red. pvc rígido soldável c/bucha de latão, diâm= 32mmx3/4"</t>
  </si>
  <si>
    <t>Módulo de tomada 2p + t,10A-250V, branca, para Mopost, ref .: 149-123-BR, da  Mopa ou similar</t>
  </si>
  <si>
    <t>Relé fotoelétrico individual 5a/127v c/base móvel</t>
  </si>
  <si>
    <t>Seccionador fusível tipo diazed monopolar até 25a, manobra c/ carga p/ quadro de dist de energia</t>
  </si>
  <si>
    <t>Seccionador fusível tipo nh tripolar até 250a, manobra c/ carga p/ quadro de  dist de energia - Rev.01</t>
  </si>
  <si>
    <t>Seccionador fusível tipo nh tripolar até 250a, manobra s/ carga p/ quadro de  dist de energia - Rev. 01</t>
  </si>
  <si>
    <t>Seccionador fusível tipo nh tripolar até 400a, manobra c/ carga p/ quadro de  dist de energia</t>
  </si>
  <si>
    <t>Seccionador fusível tipo nh tripolar até 400a, manobra s/ carga p/ quadro de  dist de energia</t>
  </si>
  <si>
    <t>Seccionador fusível tipo nh tripolar até 630a, manobra s/ carga p/ quadro de  dist de energia</t>
  </si>
  <si>
    <t>Sinaleiro luminoso de porta, sistema standard, marca Sincron ou similar</t>
  </si>
  <si>
    <t>Tomada 2p + t, ABNT, de sobrepor, 10 A</t>
  </si>
  <si>
    <t>Tomada dupla, 2p + t, ABNT, de embutir, 20 A, com placa em pvc</t>
  </si>
  <si>
    <t>Tomada para ar condicionado, tipo arstop, com disjuntor b-ipolar 30a, embutid a</t>
  </si>
  <si>
    <t>Tomada para lógica, para piso, com placa em metal e caixa pvc</t>
  </si>
  <si>
    <t>Trilho de fixação 32/35mm - Pial</t>
  </si>
  <si>
    <t>Barra roscada zincada d=1/4" x 2,00m</t>
  </si>
  <si>
    <t>Box reto em alumínio de 1"</t>
  </si>
  <si>
    <t>Box reto em alumínio de 2"</t>
  </si>
  <si>
    <t>Box reto em alumínio de 3/4"</t>
  </si>
  <si>
    <t>Bucha com arruela em alumínio p/eletroduto 100mm, d=4"</t>
  </si>
  <si>
    <t>Bucha com arruela em liga especial zamak p/eletroduto 100mm, d=4"</t>
  </si>
  <si>
    <t>Bucha com arruela em liga especial zamak p/eletroduto 20mm, d=3/4"</t>
  </si>
  <si>
    <t>Bucha com arruela em liga especial zamak p/eletroduto 25mm, d=1"</t>
  </si>
  <si>
    <t>Bucha com arruela em liga especial zamak p/eletroduto 32mm, d=1 1/4"</t>
  </si>
  <si>
    <t>Bucha com arruela em liga especial zamak p/eletroduto 40mm, d=1 1/2"</t>
  </si>
  <si>
    <t>Bucha com arruela em liga especial zamak p/eletroduto 50mm, d=2"</t>
  </si>
  <si>
    <t>Bucha com arruela em liga especial zamak p/eletroduto 75mm, d=2 1/2"</t>
  </si>
  <si>
    <t>Bucha com arruela em liga especial zamak p/eletroduto 85mm, d=3"</t>
  </si>
  <si>
    <t>Bucha de redução em alumínio 1" x 3/4"</t>
  </si>
  <si>
    <t>Caixa de passagem em pvc tipo aquatic, 100x100x50mm</t>
  </si>
  <si>
    <t>Caixa de passagem em pvc tipo aquatic, embutir, 220x170x80mm</t>
  </si>
  <si>
    <t>Condulete em alumínio tipo "B" de 1"</t>
  </si>
  <si>
    <t>Condulete em alumínio tipo "B" de 3/4"</t>
  </si>
  <si>
    <t>Condulete em alumínio tipo "C" de 1 1/2"</t>
  </si>
  <si>
    <t>Condulete em alumínio tipo "C" de 1"</t>
  </si>
  <si>
    <t>Condulete em alumínio tipo "C" de 2"</t>
  </si>
  <si>
    <t>Condulete em alumínio tipo "C" de 3/4"</t>
  </si>
  <si>
    <t>Condulete em alumínio tipo "ll" de 1"</t>
  </si>
  <si>
    <t>Condulete em alumínio tipo "T" de 1"</t>
  </si>
  <si>
    <t>Condulete em alumínio tipo "TA" de 3/4"</t>
  </si>
  <si>
    <t>Condulete em alumínio tipo "x" de 1"</t>
  </si>
  <si>
    <t>Condulete em alumínio tipo "x" de 3/4"</t>
  </si>
  <si>
    <t>Condulete em alumínio tipo "XA" de 3/4"</t>
  </si>
  <si>
    <t>Condulete em alumínio tipo lb de 3/4"</t>
  </si>
  <si>
    <t>Condulete em alumínio tipo ll de 3/4"</t>
  </si>
  <si>
    <t>Condulete em alumínio tipo t de 3/4"</t>
  </si>
  <si>
    <t>Condulete em pvc rigido, p/eletroduto d=1", sem tampa (modelos: C,E,LB,LL,LR) , Tigre ou similar</t>
  </si>
  <si>
    <t>Condulete em pvc rigido, p/eletroduto d=1/2" e 3/4" , sem tampa (modelos: C,E ,LB,LL,LR), Tigre ou similar - Rev. 01</t>
  </si>
  <si>
    <t>Curva 45° para eletroduto de pvc rígido roscável, diâm = 25mm (3/4")</t>
  </si>
  <si>
    <t>Curva 45° para eletroduto de pvc rígido roscável, diâm = 32mm (1")</t>
  </si>
  <si>
    <t>Curva 45° para eletroduto de pvc rígido roscável, diâm = 50mm (1 1/2")</t>
  </si>
  <si>
    <t>Curva de inversão 100x100 mm para eletrocalha metálica - Rev 01</t>
  </si>
  <si>
    <t>Curva de inversão 100x50 mm</t>
  </si>
  <si>
    <t>Curva de inversão 200x50 mm</t>
  </si>
  <si>
    <t>Curva para 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</si>
  <si>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</si>
  <si>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</si>
  <si>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</si>
  <si>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</si>
  <si>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</si>
  <si>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</si>
  <si>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</si>
  <si>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</si>
  <si>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galvanizado, diâm = 2 1/2"</t>
  </si>
  <si>
    <t>Curva para eletroduto galvanizado, diâm = 2" - Rev.01</t>
  </si>
  <si>
    <t>Curva para eletroduto galvanizado, diâm = 3" - Rev.01</t>
  </si>
  <si>
    <t>Curva para eletroduto galvanizado, diâm = 4" - Rev.01</t>
  </si>
  <si>
    <t>Eletroduto de pvc rígido roscável, diâm = 110mm (4")</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</si>
  <si>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</si>
  <si>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</si>
  <si>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</si>
  <si>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</si>
  <si>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</si>
  <si>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</si>
  <si>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</si>
  <si>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</si>
  <si>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em ferro galvanizado pesado sem costura 2 1/2" x 3m</t>
  </si>
  <si>
    <t>Eletroduto em ferro galvanizado pesado sem costura 3" x 3m</t>
  </si>
  <si>
    <t>Eletroduto flexível de pvc (sanfonado), diâm = 20mm (1/2")</t>
  </si>
  <si>
    <t>Eletroduto flexível de pvc (sanfonado), diâm = 25mm (3/4")</t>
  </si>
  <si>
    <t>Eletroduto flexível de pvc (sanfonado), diâm = 32mm (1")</t>
  </si>
  <si>
    <t>Eletroduto metalico flexivel revestido externamente com pvc preto, diametro e xterno de 25 mm (3/4"), tipo sealtubo</t>
  </si>
  <si>
    <t>Fixação de eletrocalhas com vergalhão (Tirante) com rosca total ø 1/4"x1000mm (marvitec ref. 1431 ou similar)</t>
  </si>
  <si>
    <t>Fornecimento e Instalação de Cruzetal em PVC, para eletrocalha, 300x100mm</t>
  </si>
  <si>
    <t>Fornecimento e Instalação de Curva Horizontal em PVC, para eletrocalha, 200x1 00mm</t>
  </si>
  <si>
    <t>Fornecimento e instalação de curva metálica horizontal 90º 200 x 50 mm</t>
  </si>
  <si>
    <t>Fornecimento e Instalação de Curva Vertical em PVC, para eletrocalha, 250x100 mm</t>
  </si>
  <si>
    <t>Fornecimento e Instalação de Curva Vertical em PVC, para eletrocalha, 300x100 mm</t>
  </si>
  <si>
    <t>Fornecimento e Instalação de Eletrocalha em PVC 250x100x3000mm</t>
  </si>
  <si>
    <t>Fornecimento e instalação de eletrocalha lisa, galvanizada à fogo,150 x  150  x 3000 mm  (ref. mopa ou similar)</t>
  </si>
  <si>
    <t>Fornecimento e instalação de eletrocalha lisa, zincada,150 x  150 x 3000 mm   (ref. mopa ou similar)</t>
  </si>
  <si>
    <t>Fornecimento e instalação de eletrocalha perfurada  38 x 38 x 3000 mm (ref. m opa ou similar)</t>
  </si>
  <si>
    <t>Fornecimento e instalação de eletrocalha perfurada 150 x  100 x 3000 mm  (ref . mopa ou similar)</t>
  </si>
  <si>
    <t>Fornecimento e instalação de eletrocalha perfurada 200 x  50 x 3000 mm  (ref. mopa ou similar)</t>
  </si>
  <si>
    <t>Fornecimento e instalação de eletrocalha perfurada 200 x  70 x 3000 mm (ref.  mopa ou similar)</t>
  </si>
  <si>
    <t>Fornecimento e instalação de eletrocalha perfurada 200 x  70 x 3000 mm (ref.  mopa ou similar) com tampa</t>
  </si>
  <si>
    <t>Fornecimento e Instalação de Redução Concêntrical em PVC, para eletrocalha, 2 00x150x100mm</t>
  </si>
  <si>
    <t>Fornecimento e Instalação de Redução Concêntrical em PVC, para eletrocalha, 2 50x150x100mm</t>
  </si>
  <si>
    <t>Fornecimento e Instalação de Redução Concêntrical em PVC, para eletrocalha, 2 50x20127670x100mm</t>
  </si>
  <si>
    <t>Fornecimento e instalação de Tampa de eletrocalha 200 x 3000 mm (ref. mopa ou similar) zincada - Rev 01</t>
  </si>
  <si>
    <t>Fornecimento e Instalação de Tê Horizontall em PVC, para eletrocalha, 100x100 mm</t>
  </si>
  <si>
    <t>Fornecimento e Instalação de Tê Horizontall em PVC, para eletrocalha, 250x100 mm</t>
  </si>
  <si>
    <t>Fornecimento e instalação de trilho eletrificado de 1m com 01 spot direcionáv el  e lâmpada PAR 30</t>
  </si>
  <si>
    <t>Fornecimento e instalação de trilho eletrificado de 1m com 02 spots e lâmpada s direcionáveis PAR 30</t>
  </si>
  <si>
    <t>Luva de ferro galvanizado d=4" - Fornecimento</t>
  </si>
  <si>
    <t>Luva de pressão para eletroduto flexível corrugado, diâm = 20mm (1/2")</t>
  </si>
  <si>
    <t>Luva de pressão para eletroduto flexível corrugado, diâm = 25mm (3/4")</t>
  </si>
  <si>
    <t>Luva de pressão para eletroduto flexível corrugado, diâm = 32mm (1")</t>
  </si>
  <si>
    <t>Luva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</si>
  <si>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</si>
  <si>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</si>
  <si>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</si>
  <si>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</si>
  <si>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</si>
  <si>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</si>
  <si>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</si>
  <si>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</si>
  <si>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galvanizado, diâm = 2 1/2"</t>
  </si>
  <si>
    <t>Luva para eletroduto galvanizado, diâm = 2"</t>
  </si>
  <si>
    <t>Luva para eletroduto galvanizado, diâm = 3"</t>
  </si>
  <si>
    <t>Luva para eletroduto galvanizado, diâm = 4"</t>
  </si>
  <si>
    <t>Luva pvc rigido roscavel  d=1 " - Fornecimento</t>
  </si>
  <si>
    <t>Luva pvc rigido roscavel  d=1 1/ 4" - Fornecimento</t>
  </si>
  <si>
    <t>Luva pvc rigido roscavel  d=1 1/2" - Fornecimento</t>
  </si>
  <si>
    <t>Luva pvc rigido roscavel  d=2 " - Fornecimento</t>
  </si>
  <si>
    <t>Materiais elétricos casa padrão se.43-i.1-30,05m² - Rev - 07</t>
  </si>
  <si>
    <t>gl</t>
  </si>
  <si>
    <t>Placa 4"x2" com furo</t>
  </si>
  <si>
    <t>Placa cega para caixa de pvc 4" x 2", para tomadas e interruptores</t>
  </si>
  <si>
    <t>Projetor c/laterais em alumínio fundido,cap. p/ lâmp. 2000w,com lâmpada vapor metálico de 2000w e reator de 2000w.</t>
  </si>
  <si>
    <t>Tampa articulada de ferro fundido 60 x 60cm, inclusive instalação</t>
  </si>
  <si>
    <t>Tampa de encaixe para Cruzeta 150mm, zincada, para eletrocalha metálica</t>
  </si>
  <si>
    <t>Tampa de encaixe para Cruzeta 200mm, zincada, para eletrocalha metálica</t>
  </si>
  <si>
    <t>Tampa de encaixe para curva 90º, horizontal, 75mm, zincada, para eletrocalha  metálica</t>
  </si>
  <si>
    <t>Tampa de encaixe para curva 90º, vertical, 100mm, zincada, para eletrocalha m etálica</t>
  </si>
  <si>
    <t>Tampa de encaixe para curva de inversão, 100mm, zincada, para eletrocalha met álica</t>
  </si>
  <si>
    <t>Tampa de encaixe para curva de inversão, 75mm, zincada, para eletrocalha metá lica</t>
  </si>
  <si>
    <t>Tampa de encaixe para Redução Concêntrica 100 x 75mm, zincada, para eletrocal ha metálica de eletrocalha</t>
  </si>
  <si>
    <t>Tampa de encaixe para Redução Concêntrica 150 x 75mm para 100 x 75mm, zincada , para eletrocalha metálica</t>
  </si>
  <si>
    <t>Tampa de encaixe para Redução Concêntrica 150 x 75mm para 75 x 50mm, zincada, para eletrocalha metálica</t>
  </si>
  <si>
    <t>Tampa de encaixe para Redução Concêntrica 200 x 75mm para 100 x 75mm, zincada , para eletrocalha metálica</t>
  </si>
  <si>
    <t>Tampa de encaixe para Redução Concêntrica 200 x 75mm para 150 x 75mm, zincada , para eletrocalha metálica de eletrocalha</t>
  </si>
  <si>
    <t>Tampa de encaixe para Tê vertical de subida, 100mm, zincada, para eletrocalha metálica</t>
  </si>
  <si>
    <t>Tampa de encaixe para Tê vertical, 150mm, zincada, para eletrocalha metálica</t>
  </si>
  <si>
    <t>Tampa para curva 90º, vertical externa, 75mm, zincado, para eletrocalha metal ica (ref. Mopa ou similar)</t>
  </si>
  <si>
    <t>Arruela de alumínio p/ eletroduto d=4"</t>
  </si>
  <si>
    <t>Arruela de lisa 3/8"</t>
  </si>
  <si>
    <t>Arruela de lisa 5/16"</t>
  </si>
  <si>
    <t>Arruela de lisa 5/8"</t>
  </si>
  <si>
    <t>Arruela de nylon ø 1/4" - fornecimento e colocação</t>
  </si>
  <si>
    <t>Arruela de pressão 3/8" - Rev 02</t>
  </si>
  <si>
    <t>Arruela lisa zincada d=1/4"</t>
  </si>
  <si>
    <t>Bucha de alumínio p/ eletroduto d=1"</t>
  </si>
  <si>
    <t>Bucha de alumínio p/ eletroduto d=4"</t>
  </si>
  <si>
    <t>Cabo de aluminio nu acsr/caa 6 fios - 1/0 awg - fornecimento</t>
  </si>
  <si>
    <t>Cabo de cobre flexível, blindado com fita de cobre, 2 x 1,5 mm2, tensão 1kv</t>
  </si>
  <si>
    <t>Cabo de cobre flexível, blindado com fita de cobre, 3 x 1,5 mm2, tensão 1kv</t>
  </si>
  <si>
    <t>Cabo de cobre flexível, blindado com fita de cobre, 3 x 4,0 mm2, tensão 1kv</t>
  </si>
  <si>
    <t>Cabo de cobre isolado em EPR flexível unipolar  10mm²  - 0,6Kv/1Kv/90°</t>
  </si>
  <si>
    <t>Cabo de cobre isolado em EPR flexível unipolar  16mm²  - 0,6Kv/1Kv/90°</t>
  </si>
  <si>
    <t>Cabo de cobre isolado em EPR flexível unipolar  25mm²  - 0,6Kv/1Kv/90°</t>
  </si>
  <si>
    <t>Cabo de cobre isolado em EPR flexível unipolar  25mm²  - 12Kv/20Kv/90°</t>
  </si>
  <si>
    <t>Cabo de cobre isolado em EPR flexível unipolar  35mm²  - 0,6Kv/1Kv/90°</t>
  </si>
  <si>
    <t>Cabo de cobre isolado em EPR flexível unipolar  50mm² - 0,6Kv/1Kv/90°</t>
  </si>
  <si>
    <t>Cabo de cobre isolado em EPR flexível unipolar  70mm²  - 0,6Kv/1Kv/90°</t>
  </si>
  <si>
    <t>Cabo de cobre isolado em EPR flexível unipolar  95mm² - 0,6Kv/1Kv/90°</t>
  </si>
  <si>
    <t>Cabo de cobre isolado em EPR flexível unipolar 120mm² - 0,6Kv/1Kv/90°</t>
  </si>
  <si>
    <t>Cabo de cobre isolado em EPR flexível unipolar 150mm² - 0,6Kv/1Kv/90°</t>
  </si>
  <si>
    <t>Cabo de cobre isolado em EPR flexível unipolar 185mm² - 0,6Kv/1Kv/90°</t>
  </si>
  <si>
    <t>Cabo de cobre isolado em EPR flexível unipolar 240mm² - 0,6Kv/1Kv/90°</t>
  </si>
  <si>
    <t>Cabo de cobre isolado em EPR flexível unipolar 300mm² - 0,6Kv/1Kv/90°</t>
  </si>
  <si>
    <t>Cabo de cobre isolado HEPR (XLPE), flexível,  25mm²,  1kv / 90º C</t>
  </si>
  <si>
    <t>Cabo de cobre isolado HEPR (XLPE), rigido,  10mm²,  1kv / 90º C</t>
  </si>
  <si>
    <t>Cabo de cobre isolado HEPR (XLPE), rigido,  16mm²,  1kv / 90º C</t>
  </si>
  <si>
    <t>Cabo de cobre isolado HEPR (XLPE), rigido,  185mm²,  1kv / 90º C</t>
  </si>
  <si>
    <t>Cabo de cobre isolado HEPR (XLPE), rigido,  35mm²,  1kv / 90º C</t>
  </si>
  <si>
    <t>Cabo de cobre isolado HEPR (XLPE), rigido,  70mm²,  1kv / 90º C</t>
  </si>
  <si>
    <t>Cabo de cobre isolado HEPR (XLPE), rigido,  95mm²,  1kv / 90º C</t>
  </si>
  <si>
    <t>Cabo de cobre isolado HEPR (XLPE), rígido, 50mm², 1kv / 90º 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</si>
  <si>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</si>
  <si>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</si>
  <si>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</si>
  <si>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</si>
  <si>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</si>
  <si>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</si>
  <si>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</si>
  <si>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</si>
  <si>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95mm², 0,6/ 1kv/ 70° - forne cimento</t>
  </si>
  <si>
    <t>Cabo de cobre isolado pvc rígido unipolar seção 120mm², 0,6/ 1kv/ 70°</t>
  </si>
  <si>
    <t>Cabo de cobre isolado pvc rígido unipolar seção 150mm², 0,6/ 1kv/ 70°</t>
  </si>
  <si>
    <t>Cabo de cobre isolado pvc rígido unipolar seção 150mm², 0,6/ 1kv/ 70° - forne cimento</t>
  </si>
  <si>
    <t>Cabo de cobre isolado pvc rígido unipolar seção 185mm², 0,6/ 1kv/ 70°</t>
  </si>
  <si>
    <t>Cabo de cobre isolado pvc rígido unipolar seção 240mm², 0,6/ 1kv/ 70°</t>
  </si>
  <si>
    <t>Cabo de cobre isolado pvc rígido unipolar seção 300mm², 0,6/ 1kv/ 70°</t>
  </si>
  <si>
    <t>Cabo de cobre nú 10 mm2 - fornecimento</t>
  </si>
  <si>
    <t>Cabo de cobre nu 35mm2 (1 awg) -  fornecimento</t>
  </si>
  <si>
    <t>Cabo de cobre PP Cordplast 5 x 4.0 mm2, 450/750v - fornecimento</t>
  </si>
  <si>
    <t>Cabo de cobre, flexivel, classe 4 ou 5, isolacao em pvc/a, antichama bwf-b, c obertura pvc-st1, antichama bwf-b, 1 condutor, 0,6/1 kv, secao nominal 400 mm 2</t>
  </si>
  <si>
    <t>Cabo telefonico 2xCTP-APL- 50/75 P</t>
  </si>
  <si>
    <t>Cabo telefônico ci - 50 - 30</t>
  </si>
  <si>
    <t>Cabo telefônico ci 50 - 10</t>
  </si>
  <si>
    <t>Cabo telefônico ci 50 - 20 pares</t>
  </si>
  <si>
    <t>Cabo telefonico CTP-APL- 50/75 P</t>
  </si>
  <si>
    <t>Cabo telefonico CTP-APL-G 50/10P</t>
  </si>
  <si>
    <t>Cabo telefonico CTP-APL-G 50/20P</t>
  </si>
  <si>
    <t>Cabo telefonico CTP-APL-G 50/30P</t>
  </si>
  <si>
    <t>Cabo telefonico CTP-APL-G 50/50P</t>
  </si>
  <si>
    <t>Caixa de passagem em pvc tipo aquatic 180x140x80mm</t>
  </si>
  <si>
    <t>Chapa Belinox ou similar de 330mmx1,20mm - fornecimento e instalação</t>
  </si>
  <si>
    <t>Condulete em alumínio tipo lr de 3/4"</t>
  </si>
  <si>
    <t>Conector de pressão para cabo nu de 35mm² - fornecimento e instalação</t>
  </si>
  <si>
    <t>Conector reto de aluminio para eletroduto de 1", para adaptar entrada de elet roduto metalico flexivel em quadros - fornecimento e instalação</t>
  </si>
  <si>
    <t>Conector reto de aluminio para eletroduto de 3/4", para adaptar entrada de el etroduto metalico flexivel em quadros - fornecimento e instalação</t>
  </si>
  <si>
    <t>Esticador para cabo de aço 5/8"</t>
  </si>
  <si>
    <t>Fio flexível 2 x 0,5mm2 (paralelo ou torcido)</t>
  </si>
  <si>
    <t>Fio flexível 2 x 0,75mm2 (paralelo ou torcido)</t>
  </si>
  <si>
    <t>Fio flexível 2 x 1,0mm2 (paralelo ou torcido)</t>
  </si>
  <si>
    <t>Fio flexível 2 x 1,5mm2 (paralelo ou torcido)</t>
  </si>
  <si>
    <t>Fio flexível 2 x 2,5mm2 (paralelo ou torcido)</t>
  </si>
  <si>
    <t>Fio flexível 2 x 4,0mm2 (paralelo ou torcido)</t>
  </si>
  <si>
    <t>Fio rígido isolado em pvc  2,5mm2 (fio 12) - 450/750v / 70°c</t>
  </si>
  <si>
    <t>Fio rígido isolado em pvc  4,0mm2 (fio 10) - 450/750v / 70°c</t>
  </si>
  <si>
    <t>Fornecimento e instalação de curva metálica horizontal 100 x 50 mm, com ângul o de 45°</t>
  </si>
  <si>
    <t>Fornecimento e instalação de curva metálica horizontal 90º 100 x 50 mm</t>
  </si>
  <si>
    <t>Fornecimento e instalação de vergalhão (tirante c/ rosca d=1/4"x3000mm (marvi tec ref. 1431 ou similar)</t>
  </si>
  <si>
    <t>Fornecimento e instalação de vergalhão (tirante c/ rosca d=3/8"x1000mm (marvi tec ref. 1431 ou similar)</t>
  </si>
  <si>
    <t>Instalação de anel guia</t>
  </si>
  <si>
    <t>Instalação de cabo de cobre isolado em pvc 10,0mm² - 750v - 70ºc</t>
  </si>
  <si>
    <t>Instalação de cabo telefônico CCI - 50 x 1 par</t>
  </si>
  <si>
    <t>Instalação de cabo telefônico CCI - 50 x 2 pares</t>
  </si>
  <si>
    <t>Instalação de cabo telefônico ci - 50-20</t>
  </si>
  <si>
    <t>Interligação entre a medição e o quadro de distribuição com eletroduto de 1 1 /2" e 4 condutores de 10,0 mm2</t>
  </si>
  <si>
    <t>Interligação entre a medição e o quadro de distribuição com eletroduto de 1 1 /2" e 4 condutores de 6,0 mm2</t>
  </si>
  <si>
    <t>Interligação entre a medição e o quadro de distribuição com eletroduto de 1"  e 3 condutores de 4,0 mm2</t>
  </si>
  <si>
    <t>Interligação entre a medição e o quadro de distribuição com eletroduto de 3/4 " e 2 condutores de 2,5 mm2</t>
  </si>
  <si>
    <t>Interligação entre a medição e o quadro de distribuição com eletroduto de 3/4 " e 3 condutores de 2,5 mm2</t>
  </si>
  <si>
    <t>Luminária para iluminação pública 04 pétalas c/lâmpada vapor de sódio 400w, c / acessórios,  inclusive suporte para encaixe no poste com 04 braços</t>
  </si>
  <si>
    <t>Luminária para iluminação pública 04 pétalas c/lâmpada vapor de sódio 400w, c / acessórios,  inclusive suporte para encaixe no poste com 04 braços e poste  circular de concreto 16/200</t>
  </si>
  <si>
    <t>Luminária para iluminação pública 04 pétalas c/lâmpada vapor de sódio 400w, c / acessórios, incluindo poste circular de concreto 9/200</t>
  </si>
  <si>
    <t>Porca em alumínio 1/4" - fornecimento e colocação</t>
  </si>
  <si>
    <t>Porca quadrada rosca DN 16 mm, fornecimento</t>
  </si>
  <si>
    <t>Terminal de compressão 2 furos para cabo de 185 mm2 - fornecimento e instalaç ão</t>
  </si>
  <si>
    <t>Terminal de compressão 2 furos para cabo de 35 mm2 - fornecimento e instalaçã o</t>
  </si>
  <si>
    <t>Terminal de compressão 2 furos para cabo de 50 mm2 - fornecimento e instalaçã o</t>
  </si>
  <si>
    <t>Terminal de compressão 2 furos para cabo de 70 mm2 - fornecimento e instalaçã o</t>
  </si>
  <si>
    <t>Terminal de compressão 2 furos para cabo de 95 mm2 - fornecimento e instalaçã o</t>
  </si>
  <si>
    <t>Terminal de compressão para cabo de   1,50 mm2 - fornecimento e instalação</t>
  </si>
  <si>
    <t>Terminal de compressão para cabo de   2,50 mm2 - fornecimento e instalação</t>
  </si>
  <si>
    <t>Terminal de compressão para cabo de   4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</si>
  <si>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</si>
  <si>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</si>
  <si>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</si>
  <si>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25 mm2 - fornecimento e instalação</t>
  </si>
  <si>
    <t>Terminal de compressão para cabo de  35 mm2 - fornecimento e instalação</t>
  </si>
  <si>
    <t>Terminal de compressão para cabo de  50 mm2 - fornecimento e instalação</t>
  </si>
  <si>
    <t>Terminal de compressão para cabo de  70 mm2 - fornecimento e instalação</t>
  </si>
  <si>
    <t>Terminal de compressão para cabo de  95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</si>
  <si>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</si>
  <si>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</si>
  <si>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</si>
  <si>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</si>
  <si>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</si>
  <si>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Terminal de compressão tipo garfo para cabo de 6 mm2 - fornecimento e instala ção</t>
  </si>
  <si>
    <t>Anteparo para luminaria LPL Ares em aço galv. e pintada da Ilumatic - Forneci mento e instalação</t>
  </si>
  <si>
    <t>Arandela com foco único, ref. 1186 da Iluminar ou similar, inclusive lâmpada</t>
  </si>
  <si>
    <t>Arandela de uso externo em tubo de aço zincado e pintado, com difusor em vidr o leitoso brilhante, da XOULUX, ref. B-706/1 ou similar, inclusive lâmpada mi sta de 160w</t>
  </si>
  <si>
    <t>Execução de corte em poste de ferro Ø = 80mm, h = 9,00m implantado.</t>
  </si>
  <si>
    <t>Fornecimento de  Luminária Decorativa à Led ref. EGEU II 60w da Ilumatic ou s imilar, inclusive poste cônico contínuo de aço reto, h=6,0m - Rev 01</t>
  </si>
  <si>
    <t>Fornecimento de Luminária 04 pétalas em Led, p/ iluminação pública, Pot.180W, 4000K, IRC&gt;70, IP 66, Vida útil 70.000 hs base p/ relê fotocélula, corpo em a lum. injetado c/ pint. poliester, 220v c/ 7 pinos(Telegestão), LPL Ares, Ilum atic ou similar</t>
  </si>
  <si>
    <t>Fornecimento de Luminária 04 pétalas em Led, p/iluminação pública, 180w, 4000 k, 220v, e suporte em tubo aço galv, com Anteparo, da Ilumatic, mod LPL Ares  ou similar</t>
  </si>
  <si>
    <t>Fornecimento de Luminária Decorativa à Led ref. EGEU II 60w da Ilumatic ou si milar, inclusive poste cônico contínuo de aço reto, h=5,0m, com base - Rev 01</t>
  </si>
  <si>
    <t>Fornecimento e instalação de Luminária Pública dec a LED Linha PLANETÁRIA, có digo ELPFP-60, Potência 60W, 9000 lúmens, IRC &gt; 70%, 5000k/4000k, Alumínio In jetado Vidro Temperado de 4mmr, inclusive poste cônico contínuo de aço reto,  h=5,0m, com base</t>
  </si>
  <si>
    <t>Ignitor p/ lâmpadas de vapor de sódio, tensão partida  1300 v (phillips ref 1 26689 ou similar)</t>
  </si>
  <si>
    <t>Ignitor p/ lâmpadas de vapor de sódio, tensão partida 3000 a 4500 v (phillips ref s50 ou similar)</t>
  </si>
  <si>
    <t>Ignitor p/ lâmpadas de vapor de sódio, tensão partida 580 a 750 v (phillips r ef s51 ou similar)</t>
  </si>
  <si>
    <t>Ignitor p/ lâmpadas de vapor de sódio, tensão partida 600 a 760 v (phillips r ef s52 ou similar)</t>
  </si>
  <si>
    <t>Lâmpada a vapor de mercúrio 125 w (phillips ref hpl-n125 ou similar)</t>
  </si>
  <si>
    <t>Lâmpada a vapor de mercúrio 250 w (phillips ref hpl-n250 ou similar)</t>
  </si>
  <si>
    <t>Lâmpada a vapor de mercúrio 400 w (phillips ref hpl-n400 ou similar)</t>
  </si>
  <si>
    <t>Lâmpada a vapor de mercúrio 80 w (phillips ref hpl-n80 ou similar)</t>
  </si>
  <si>
    <t>Lâmpada a vapor de sódio de alta pressão 150 w (phillips ref son 150w ou simi lar)</t>
  </si>
  <si>
    <t>Lâmpada a vapor de sódio de alta pressão 250 w (phillips ref son 250w ou simi lar)</t>
  </si>
  <si>
    <t>Lâmpada a vapor de sódio de alta pressão 400 w (phillips ref son 400w ou simi lar)</t>
  </si>
  <si>
    <t>Lâmpada a vapor de sódio de alta pressão 70 w (phillips ref son 70w ou simila r)</t>
  </si>
  <si>
    <t>Lâmpada a vapor de sódio de alta pressão p/ projetor 150 w (phillips ref son/ t 150w ou similar)</t>
  </si>
  <si>
    <t>Lâmpada a vapor de sódio de alta pressão p/ projetor 250 w (phillips ref son/ t 250w ou similar)</t>
  </si>
  <si>
    <t>Lâmpada a vapor de sódio de alta pressão p/ projetor 400 w (phillips ref son/ t 400w ou similar)</t>
  </si>
  <si>
    <t>Lâmpada de luz mista 160 w (phillips ref ml 160w ou similar)</t>
  </si>
  <si>
    <t>Lâmpada de luz mista 250 w (phillips ref ml 250w ou similar)</t>
  </si>
  <si>
    <t>Lâmpada de luz mista 500 w (phillips ref ml 500w ou similar)</t>
  </si>
  <si>
    <t>Luminária cilíndrica de sobrepor em alumínio pintado em marrom padrão lumini, ref. T069, da Lumini, incluise duas lâmpadas fluocompactas de 20W, temp. cor  2700K</t>
  </si>
  <si>
    <t>Luminária de sobrepor em alumínio fundido, com difusor em vidro, da Wetzel, r ef. IPT 26/01 ou similar, completa</t>
  </si>
  <si>
    <t>Luminária decorativa hermética para iluminação pública, base alumínio fundido , difusor esférico em acrílico transparente, com poste de 2,5m (tecnolux - re f.cw-350/1 ou similar), inclusive lâmpada e reator</t>
  </si>
  <si>
    <t>Luminária decorativa simples externa, ref.CW-200/3, c/chapeu refletor em alum inio, pintado em epoxi, c/difusor acrílico leitoso, inclusive poste galv. ret o h=3,00m, inclusive lâmpada mista 250w. (Luminance/Tecnolux ou similar)</t>
  </si>
  <si>
    <t>Luminária decorativa, tipo arandela, 01 pétala, refletor estampadao em disco  de aluminio anodizado, lente plana de cristal temperado, acabamento pintado n a cor preto fosco, modelo ZE-144/1AL, da REEME ou similar</t>
  </si>
  <si>
    <t>Luminária decorativa, tipo arandela, 02 pétalas, refletor estampadao em disco de aluminio anodizado, lente plana de cristal temperado, acabamento pintado n a cor preto fosco, modelo ZE-144/1AL, da REEME ou similar</t>
  </si>
  <si>
    <t>Luminária em LED  para iluminação pública,100W,bivolt, Selo A Inmetro, corpo  em alumínio inj,FP 0,97, prot. DPS 10kv, IP66, IK09, Temp. cor 5000k, IRC= ou 70%, v. útil 50.000h, 130 lm/w.gar.5 anos, modelo GL216 G-light ou similar Re v. 01</t>
  </si>
  <si>
    <t>Luminária em LED  para iluminação pública,120W,bivolt, Selo A Inmetro, corpo  em alumínio inj,FP 0,97, prot. DPS 10kv, IP66, IK09, Temp. cor 5000k, IRC= ou 70%, v. útil 50.000h, 130 lm/w.gar.5 anos, modelo GL216 G-light ou similar Re v. 01</t>
  </si>
  <si>
    <t>Luminária em LED  para iluminação pública,150W,bivolt,Selo A Inmetro,corpo em alumínio inj,FP 0,97, prot. DPS 10kv, IP66, IK09, Temp. cor 5000k, IRC= ou 70 %, v. útil 50.000h, 130 lm/w.gar.5 anos, modelo GL216 G-light ou similar Rev. 01</t>
  </si>
  <si>
    <t>Luminária em LED  para iluminação pública,30W,bivolt, Selo A Inmetro,corpo em alumínio inj,FP 0,97, prot. DPS 10kv, IP66, IK09, Temp. cor 5000k, IRC= ou 70 %, v. útil 50.000h, 120 lm/w.gar.5 anos, modelo GL216 G-light ou similar - Re v 01</t>
  </si>
  <si>
    <t>Luminária em LED  para iluminação pública,50W,bivolt, Selo A Inmetro,corpo em alumínio inj,FP 0,97, prot. DPS 10kv, IP66, IK09, Temp. cor 5000k, IRC= ou 70 %, v. útil 50.000h, 130 lm/w.gar.5 anos, modelo GL216 G-light ou similar - Re v.01</t>
  </si>
  <si>
    <t>Luminária em LED  para iluminação pública,80W,bivolt,Selo A Inmetro, corpo em alumínio inj,FP 0,97, prot. DPS 10kv, IP66, IK09, Temp. cor 5000k, IRC= ou 70 %, v. útil 50.000h, 130 lm/w.gar.5 anos, modelo GL216 G-light ou similar Rev. 01</t>
  </si>
  <si>
    <t>Luminária externa em corpo de aço c/ pintura eletrostática, refletor em alumí nio martelado, difusor em vidro temperado, incluisive poste de 4m, ref. EX08- S1E40T4 da Lumicenter ou similar, inclusive lâmpada e reator</t>
  </si>
  <si>
    <t>Luminária externa em corpo de aço c/ pintura eletrostática, refletor em alumí nio martelado, difusor em vidro temperado, ref. EX08-S3E40 da Lumicenter ou s imilar, inclusive lâmpada e reator</t>
  </si>
  <si>
    <t>Luminária externa tipo arandela, ref:CWA-224,Tecnolux ou similar, p/fixação e m parede, fabricada em aluminio com difusor em vidro alcalino prensado, inclu sive lâmpada fluorescente compacta 26w - Rev 01</t>
  </si>
  <si>
    <t>Luminária externa tipo arandela, ref:CWA-377,Tecnolux ou similar,p/fixação em parede, c/globo leitoso, inclusive lâmpada fluorescente compacta 26w</t>
  </si>
  <si>
    <t>Luminária fechada em LED p/ ilumin pública, modelo LPL ÁTON 60, 60w, corpo al umínio INJETADO, 5.000k, IP66, 120v a 277v, 50/60 Hz, vida útil 70.000hs, fat or pot.&gt;0,95, Ilumatic ou similar, inclusive poste cônico contínuo de aço ret o, h=6,0m</t>
  </si>
  <si>
    <t>Luminária fechada em LED p/iluminação pública, modelo LPL ÁTON 60w, corpo alu mínio INJETADO, 5.000k, IP66, 120v a 277v, 50/60 Hz, vida útil 70.000hs, fp&gt;0 ,95, com vidro ref c/tomada 7 pinos(Telegestão), poste cônico contínuo de aço reto, h=6,0m</t>
  </si>
  <si>
    <t>Luminária fechada, em alumínio, c/ 1 pétala, p/ iluminação de avenidas e praç as c/ difusor de acrílico (tecnolux ref cw-565 S/3 ou similar), exclusive rea tor e lâmpada</t>
  </si>
  <si>
    <t>Luminária fechada, em alumínio, c/ 2 pétalas, p/ iluminação de avenidas e pra ças c/ difusor de acrílico (tecnolux ref cw-565 D/5 ou similar), exclusive re atores e lâmpadas</t>
  </si>
  <si>
    <t>Luminária fechada, em alumínio, c/ 3 pétalas, p/ iluminação de avenidas e pra ças c/ difusor de acrílico (tecnolux ref cw-565 T/5 ou similar), exclusive re atores e lâmpadas</t>
  </si>
  <si>
    <t>Luminária fechada, em alumínio, c/ 4 pétala, p/ iluminação de avenidas e praç as c/ difusor de acrílico (tecnolux ref cw-565 Q/5 ou similar), exclusive rea tores e lâmpadas</t>
  </si>
  <si>
    <t>Luminária hermética de embutir com refletor e aletas parabólicas em aluminio  anodizado, difusor em vidro temperado transparente (lumicenter, ref.CHT08-E o u similar) - Rev. 01</t>
  </si>
  <si>
    <t>Luminária hermética difusor esférico em acrílico cristal ou leitoso (tecnolux -  ref. cw-360/1 ou similar)</t>
  </si>
  <si>
    <t>Luminária para iluminação pública de avenidas, fechada, completa, para lâmpad a vapor de sódio 150w, inclusive reator, ref:CW-400 Tecnolux, exclusive poste</t>
  </si>
  <si>
    <t>Luminária para iluminação pública duas petalas, ref.CW-50, Tecnolux ou simila r, completa, fechada, incluso braço metálico, reator, lâmpada vapor de mercúr io 250 w e poste aço galv. h=9m</t>
  </si>
  <si>
    <t>Luminária para iluminação pública, completa, fechada, incl. braço metálico, r eator e lâmpada vapor de mercúrio 250 w, exclusive poste, tecnolux -  ref. cw -50 (ou similar)</t>
  </si>
  <si>
    <t>Luminária para iluminação pública, completa, fechada, incl. braço metálico, r eator e lâmpada vapor de sódio 250 w, exclusive poste</t>
  </si>
  <si>
    <t>Luminária para iluminação pública, incl. poste de aço curvo e lâmpada vapor d e mercúrio de 250 w, tecnolux, ref. cw-50 (ou similar)</t>
  </si>
  <si>
    <t>Luminária tipo arandela em aluminio escovado cor branco, linha Decoratta, Mag iluz ou similar, inclusive lâmpada</t>
  </si>
  <si>
    <t>Luminária tipo arandela foco duplo em aluminio escovado, cor branco, ref:40/2 , Serra, Dimlux ou similar, inclusive lâmpadas halogena refletora E-27 60w/12 7v</t>
  </si>
  <si>
    <t>Projetor angular, em alumínio, visor de vidro temperado (tecnolux - ref bw45  ou similar), exclusive reator e lâmpada</t>
  </si>
  <si>
    <t>Projetor extra reforçado, blindado, hermético, base de alumínio fundido com m ovimentos horizontais, difusor em lente de cristal temperado (tecnolux - ref. bw -5/3  ou similar), inclusive lâmpada e reator</t>
  </si>
  <si>
    <t>Projetor linear ilumwall 1, 24W,fotometria assimétrica 10x50°,estanq.ip66,pro t.contra impacto vidro ik05,branco quente 3000k, comp. de 500mm,corpo alum.ex trudado ral 9023, cri&gt;70,120-277V,fator potência&gt;0,90,prot surto de 4kv,50000 h. vida,braço ajus</t>
  </si>
  <si>
    <t>Projetor linear ilumwall 1,24W rgb,fotometria assimétrica 10x50°,estanqueidad e ip66,prot. contra impacto em vidro ik05,rgb,comp.500mm,corpo alum. extrudad o ral 9023,cri&gt;70,120-277 volts,fator potência&gt;0,90, protetor de surto de 4kv ,50000 horas vida.</t>
  </si>
  <si>
    <t>Projetor linear ilumwall 1,24W,fotometria simétrica 25°,estanqueidade ip66,pr ot.contra impacto em vidro ik05,branco quente 3000k,comp 500mm,corpo alum.ext rudado ral 9023,cri&gt;70,120-277V,prot.surto 4kv,50000 horas de vida,braço ajus t.c/ inclinação 10°</t>
  </si>
  <si>
    <t>Projetor linear ilumwall 3, 60W rgb,fotometria simétrica 60°,estanqueidade ip 66,prot.contra impacto vidro ik05 - rgb,comp. 1000mm,corpo em alum. extrudado ral 9023, cri&gt;70, 120-277 V, fator de pot.&gt;0,90, prot.de surto de 4kv, 50.000 horas de vida.</t>
  </si>
  <si>
    <t>Projetor p/ lampada vapor mercurio 250w, completo (tecnolux - ref. bw -90  ou similar) - Fornecimento</t>
  </si>
  <si>
    <t>Projetor retangular (tecnolux - ref. bw - 90 ou similar), inclusive reator e  lâmpada vapor de mercúrio de 250 w</t>
  </si>
  <si>
    <t>Projetor retangular (tecnolux - ref. bw - 90 ou similar), inclusive reator e  lâmpada vapor de sódio 400 w</t>
  </si>
  <si>
    <t>Projetor retangular, em alumínio fundido, visor de vidro temperado (tecnolux  - ref bw77 ou similar), exclusive reator e lâmpada</t>
  </si>
  <si>
    <t>Reator p/ lampada vapor sodio 400w - Fornecimento</t>
  </si>
  <si>
    <t>Reator para lâmpada de vapor de mercúrio 125 w</t>
  </si>
  <si>
    <t>Reator para lâmpada de vapor de mercúrio 250 w</t>
  </si>
  <si>
    <t>Reator para lâmpada de vapor de mercúrio 400 w</t>
  </si>
  <si>
    <t>Reator para lâmpada de vapor de mercúrio 80 w</t>
  </si>
  <si>
    <t>Reator para lâmpada de vapor de sódio 150 w</t>
  </si>
  <si>
    <t>Reator para lâmpada de vapor de sódio 250 w</t>
  </si>
  <si>
    <t>Reator para lâmpada de vapor de sódio 400 w</t>
  </si>
  <si>
    <t>Reator para lâmpada de vapor de sódio 70 w</t>
  </si>
  <si>
    <t>Refletor externo IP65 para lâmpada 1000/2000w, com dissipador de calor,exclus ive reator</t>
  </si>
  <si>
    <t>Refletor para lampada halógena palito 300w, ref: HFL3BC, Bronzearte ou simila r, incluso lampada</t>
  </si>
  <si>
    <t>Refletor para lampada vapor de mercurio 400w, ref. mc327, Metalline ou simila r, inclusive base em alvenaria e lampada - R1</t>
  </si>
  <si>
    <t>Refletor para lampada vapor de sódio 400w, Olivo ou similar, inclusive lâmpad a e reator</t>
  </si>
  <si>
    <t>Refletor Slim LED 150W de potência, branco Frio, 6500k, Autovolt, marca G-lig ht ou similar - Rev 01</t>
  </si>
  <si>
    <t>Refletor Slim LED 200W de potência, branco Frio, 6500k, Autovolt, marca G-lig ht ou similar</t>
  </si>
  <si>
    <t>Refletor TR Led, corpo em aluminio, vidro temperado, potencia 30W, bivolt, te mp.cor 3000K/6000k, IP-65, da Taschibra ou similar</t>
  </si>
  <si>
    <t>Luminária industrial a prova de tempo ref. tb 30/1, Tecnolux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</si>
  <si>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</si>
  <si>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</si>
  <si>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</si>
  <si>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Luminária industrial para galpões tecnolux ref. lm 210/3</t>
  </si>
  <si>
    <t>Luminária industrial/comercia,l prismática de acrílico 22" E40/E27, com ganch o e lampada LED 50W</t>
  </si>
  <si>
    <t>Projetor Lumini, ref PL-2124/150 C/ filtro ambar, inclusive lâmpada vapor met álico HQI-TS 150W e reator</t>
  </si>
  <si>
    <t>Projetor Lumini, ref PL-2200/70 C/ filtro ambar, inclusive lâmpada vapor metá lico HQI-TS 70W e reator</t>
  </si>
  <si>
    <t>Projetor Lumini, ref PL-2300/150 C/ filtro ambar, inclusive lâmpada vapor met álico HQI-TS 150W e reator</t>
  </si>
  <si>
    <t xml:space="preserve"> Luminária indubay gen2 - 4 - 235watts - 31.432 lúmens - fotometria circular  - ip66 no bloco elétrico e no bloco óptico - ik08/ik10 - fixação suporte em u ajustável - 50.000 horas</t>
  </si>
  <si>
    <t>Bocal para lâmpada incandescente</t>
  </si>
  <si>
    <t>Lâmpada fluorescente 127 v / 20 w</t>
  </si>
  <si>
    <t>Lâmpada fluorescente 127 v / 32-40 w - Rev. 01</t>
  </si>
  <si>
    <t>Lâmpada led 4,5w RGB, bivolt, 12v, inclusive controle (base e27) - fornecimen to e instalação</t>
  </si>
  <si>
    <t>Lampada led tubular t8 bivolt 18/20 w, base g13</t>
  </si>
  <si>
    <t>Lampada led tubular t8 bivolt 9,9/10 w, base g13</t>
  </si>
  <si>
    <t>Luminária autônoma indicador de seta de emergência p/aclaramento ou balizamen to mod.LAU 11x2 c/duas lâmpadas de 11w, Unitron ou similar</t>
  </si>
  <si>
    <t>Luminária calha sobrepor p/lamp.fluorescente 1x20w, completa, incl.reator con vencional e lampada</t>
  </si>
  <si>
    <t>Luminária calha sobrepor p/lamp.fluorescente 1x20w, completa, incl.reator par tida rápida e lampada</t>
  </si>
  <si>
    <t>Luminária calha sobrepor p/lamp.fluorescente 1x40w, completa, incl.reator con vencional e lampada - Rev. 01</t>
  </si>
  <si>
    <t>Luminária calha sobrepor p/lamp.fluorescente 2x20w, completa, incl.reator ele tronico e lampadas</t>
  </si>
  <si>
    <t>Luminária calha sobrepor p/lamp.fluorescente 2x40w, completa, incl.reator ele tronico e lampadas - Rev. 01</t>
  </si>
  <si>
    <t>Luminária calha sobrepor p/lamp.fluorescente 2x40w, completa, incl.reator par tida rápida e lampadas - Rev. 01</t>
  </si>
  <si>
    <t>Luminária calha sobrepor p/lamp.fluorescente 4x40w, completa, incl.reator ele tronico e lampadas - Rev. 01</t>
  </si>
  <si>
    <t>Luminária com lampada led tubular bivolt 18/20 w, base g13 - Rev 01</t>
  </si>
  <si>
    <t>Luminária de alto rendimento T5, 2x54w, embutir, sem aletas, corpo em chapa d e aço-carbono com pintura epóxi na cor branco fosco, refletor em alumínio ano dizado, ref. LART5-2X54w/EBR/AA, da G-light ou similar</t>
  </si>
  <si>
    <t>Luminária de embutir aberta para lâmpada fluorescente 32/40w ou tubo led 2 x  18/20 w (tecnolux ref.fle-8157/232 ou similar), completa, com lampada tubo le d - Rev 01</t>
  </si>
  <si>
    <t>Luminária de embutir aberta para lâmpada fluorescente ou tubo led 2 x 18/20 w (tecnolux ref.fle-8157/232 ou similar), completa,  com lampada tubo led</t>
  </si>
  <si>
    <t>Luminária de embutir com aletas, para lâmpada fluorescente, 2 x 32w, ref. TBS 020232CI00, da Philips, completa</t>
  </si>
  <si>
    <t>Luminária de embutir com difusor, para lâmpada fluorescente, 2 x 32w, ref. TB S020D23200, da Philips, completa</t>
  </si>
  <si>
    <t>Luminária de embutir em gramados ou jardins, ref.BW-544, Tecnolux ou similar, c/lâmpada PL 15w</t>
  </si>
  <si>
    <t>Luminária de embutir no forro, ref.CE-2495, Tecnolux ou similar, c/ lâmpada f luorescente compacta 26w</t>
  </si>
  <si>
    <t>Luminária de embutir orientável, com corpo em alumínio repuxado, ref.: ER11-E 1AR70, da Lumidec ou similar, inclusive lâmpada e reator</t>
  </si>
  <si>
    <t>Luminária de embutir redonda para lâmpada flourescente ou LED 11W, compacta s istema draw back, modelo ref: 1140 da marca BONIN ou similar.</t>
  </si>
  <si>
    <t>Luminária de embutir redonda para lâmpada flourescente ou LED 9/10W, compacta sistema draw back, modelo ref: 1140 da marca BONIN ou similar.</t>
  </si>
  <si>
    <t>Luminária de emergência, tipo balizamento, com autonomia de 3h, modelo LED -  3000 lumens, SEGURIMAX ou similarr</t>
  </si>
  <si>
    <t>Luminária de hermética sobrepor para fluorescente tubular T5, 2x14/24w, IP66, ref.: E-73, da Abalux ou similar</t>
  </si>
  <si>
    <t>Luminária de sobrepor com aletas, para lâmpada fluorescente, 2 x 32w, ref. LS E, da Lumiluz ou similar, inclisve reator e lâmpada</t>
  </si>
  <si>
    <t>Luminária de sobrepor p/lamp.fluorescente 4x32w, completa, ref. A-300, da Aba lux ou similar incl.reator eletronico e lampadas</t>
  </si>
  <si>
    <t>Luminária de sobrepor, de alumínio, redonda com diam.20cm, para lâmpada flour escente ou LED de 11W, modelo PL Hiper 20 x 20 BR.</t>
  </si>
  <si>
    <t>Luminária de sobrepor, de alumínio, redonda com diam.20cm, para lâmpada flour escente ou LED de 9W, modelo PL Hiper 20 x 20 BR.</t>
  </si>
  <si>
    <t>Luminaria embutida no piso com foco orientável em alumínio injetado, ref. IL  3702, da Interlight ou similar, inclusive lâmpada</t>
  </si>
  <si>
    <t>Luminaria especial em policarbonato antivandalismo, dim: 40x40cm, c/ chapa de aço chumbada na lage, conforme projeto inclusive lampada (obra: Delegacias, P resídio, etc.)</t>
  </si>
  <si>
    <t>Luminaria especial para cela de detenção 15x15x15cm (p/Penitenciária), inclus ive colocação - Rev. 01</t>
  </si>
  <si>
    <t>Luminária fluorescente 2 x 20w, ref. A01, Abalux ou similar, completa</t>
  </si>
  <si>
    <t>Luminária fluorescente 2 x 32w, ref. BR-10, Abalux ou similar, c/lampada Phil ips 32w, completa</t>
  </si>
  <si>
    <t>Luminária fluorescente 2 x 40w, ref. A-10, Abalux ou similar, completa - Rev. 01</t>
  </si>
  <si>
    <t>Luminária fluorescente 2 x 40w, ref. BR-10, Abalux ou similar, completa - Rev . 01</t>
  </si>
  <si>
    <t>Luminária fluorescente 4 x 16w, ref. BR-06, Abalux ou similar, c/lampada Phil ips 16w, completa</t>
  </si>
  <si>
    <t>Luminária fluorescente 4 x 20w, ref. A-06, Abalux ou similar, completa</t>
  </si>
  <si>
    <t>Luminária fluorescente 4 x 20w, ref. BR-06, Abalux ou similar, completa</t>
  </si>
  <si>
    <t>Luminária fluorescente de embutir aberta 2 x 20 w (tecnolux ref.fle-8157/216  ou similar), completa</t>
  </si>
  <si>
    <t>Luminária fluorescente de embutir aberta 2 x 40 w (tecnolux ref.fle-8157/232  ou similar), completa - Rev. 01</t>
  </si>
  <si>
    <t>Luminária fluorescente de embutir aberta 4 x 40 w (tecnolux ref.fle-8157 ou s imilar), completa - Rev. 01</t>
  </si>
  <si>
    <t>Luminária fluorescente de embutir c/ aletas 2 x 20 w (tecnolux ref.fle-6440 o u similar), completa</t>
  </si>
  <si>
    <t>Luminária fluorescente de embutir c/ aletas 2 x 40 w (tecnolux ref.fle-6440 o u similar), completa - Rev. 01</t>
  </si>
  <si>
    <t>Luminária fluorescente de embutir c/ difusor plano em poliestireno ou acrílic o 2 x 20 w (tecnolux ref.fle-6487/216 ou similar), completa</t>
  </si>
  <si>
    <t>Luminária fluorescente de embutir c/ difusor plano em poliestireno ou acrílic o 2 x 40 w (tecnolux ref 6487/240 ou similar), completa - Rev. 01</t>
  </si>
  <si>
    <t>Luminária fluorescente de embutir c/ difusor plano em poliestireno ou acrílic o 4 x 40 w (tecnolux ref 6487/440 ou similar), completa - Rev. 01</t>
  </si>
  <si>
    <t>Luminária fluorescente plafonier 2 x 20 w (tecnolux ref.flp-6410/22 ou simila r), completa</t>
  </si>
  <si>
    <t>Luminária fluorescente plafonier 2 x 40 w (tecnolux ref.flp-6410/22 ou simila r), completa - Rev. 01</t>
  </si>
  <si>
    <t>Luminária fluorescente plafonier 4 x 40 w (tecnolux ref 6410 ou similar), com pleta - Rev. 01</t>
  </si>
  <si>
    <t>Luminária fluorescente plafonier c/ aletas 2 x 20 w (tecnolux ref.flp-6478/22 ou similar), completa</t>
  </si>
  <si>
    <t>Luminária fluorescente tubular 1 x 20 w / 127 v, completa</t>
  </si>
  <si>
    <t>Luminária fluorescente tubular 1 x 40 w / 127v, completa - Rev. 01</t>
  </si>
  <si>
    <t>Luminária fluorescente tubular 2 x 20 w / 127 v, completa</t>
  </si>
  <si>
    <t>Luminária fluorescente tubular, 2 x 40 w  / 127 v, completa - Rev. 01</t>
  </si>
  <si>
    <t>Luminária hermética  de sobrepor, para lâmpada tubular T8, 2x18w, IP65, 65cm, ref.: LMIP65 2x18 - T8C, da G-light ou similar, exclusive lâmpadas</t>
  </si>
  <si>
    <t>Luminária hermética  de sobrepor, para lâmpada tubular T8, 2x36w, IP65, 127cm , ref.: LMIP65 2x36 - T8C, da G-light ou similar, exclusive lâmpadas</t>
  </si>
  <si>
    <t>Luminária lm-220/5, tecnolux ou similar</t>
  </si>
  <si>
    <t>Luminária pendente simples, ref: 1110/1, Bianca ou similar</t>
  </si>
  <si>
    <t>Luminária plafonier, sobrepor, em aluminio, com difusor em vidro, p/lampada e letronica, ref: XP-338, da Xoulux ou similar, completa</t>
  </si>
  <si>
    <t>Luminária Projecto, ref. DP-2311-01, sem alojamento, inclusive lâmpada mista  de 160W (ou similar)</t>
  </si>
  <si>
    <t>Luminária tipo Globo, d=20cm, com lâmpada fluorescente compacta PL 23w, Multi nadir ou similar</t>
  </si>
  <si>
    <t>Luminária tipo plafon, 19x19cm, ref: 1L-YJ053601M, Linha Plus Block, Bronzear te ou similar, com lampada bipino G9 - 40w/127v</t>
  </si>
  <si>
    <t>Luminária tipo spot de embutir ER05-E Abalux ou similar, aluminio branco, 1x5 0/100w, com lâmpada halógêna AR111 24º 100w</t>
  </si>
  <si>
    <t>Luminária tipo spot de embutir ER05-E Abalux ou similar, aluminio branco, 1x5 0/100w, com lâmpada halógêna AR111 8º 50w</t>
  </si>
  <si>
    <t>Luminária tubular com lâmpada led de 1 x 9/10 w / bivolt</t>
  </si>
  <si>
    <t>Luminária tubular com lâmpada led de 2 x 18/20 w / bivolt</t>
  </si>
  <si>
    <t>Luminária tubular com lâmpada led de 2 x 9/10 w / bivolt - Rev 01</t>
  </si>
  <si>
    <t>Mangueira 2F LED BR 13MM 127V G-Light ou similar</t>
  </si>
  <si>
    <t>Plafon E-27</t>
  </si>
  <si>
    <t>Reator convencional partida rápida p/lampada fluorescente</t>
  </si>
  <si>
    <t>Reator de partida rápida p/ lâmpada fluorescente 1 x 20 w</t>
  </si>
  <si>
    <t>Reator de partida rápida p/ lâmpada fluorescente 1 x 40 w</t>
  </si>
  <si>
    <t>Reator de partida rápida p/ lâmpada fluorescente 2 x 20 w</t>
  </si>
  <si>
    <t>Reator de partida rápida p/ lâmpada fluorescente 2 x 32 w</t>
  </si>
  <si>
    <t>Reator de partida rápida p/ lâmpada fluorescente 2 x 40 w</t>
  </si>
  <si>
    <t>Reposiçao de luminária interna</t>
  </si>
  <si>
    <t>Assentamento de barra chata de alumínio de 1" x 1/4"</t>
  </si>
  <si>
    <t>Assentamento de barra chata de alumínio de 3/4" x 1/4"</t>
  </si>
  <si>
    <t>Cabo de cobre nú 10 mm2 - fornecimento e assentamento (10,85m/kg)</t>
  </si>
  <si>
    <t>Cabo de cobre nú 16 mm2 - fornecimento e assentamento (7,04m/kg)</t>
  </si>
  <si>
    <t>Cabo de cobre nú 240 mm2 - fornecimento e assentamento</t>
  </si>
  <si>
    <t>Cabo de cobre nú 25 mm2 - fornecimento e assentamento (4,51m/kg)</t>
  </si>
  <si>
    <t>Cabo de cobre nú 35 mm2 - fornecimento e assentamento (3,16m/kg)</t>
  </si>
  <si>
    <t>Cabo de cobre nú 50 mm2 - fornecimento e assentamento (2,27m/kg)</t>
  </si>
  <si>
    <t>Cabo de cobre nú 70 mm2 - fornecimento e assentamento (1,69m/kg)</t>
  </si>
  <si>
    <t>Cabo de cobre nú 95 mm2 - fornecimento e assentamento (1,193 m/kg)</t>
  </si>
  <si>
    <t>Caixa de equalização p/aterramento 20x20x10cm de sobrepor p/11 terminais de p ressão c/barramento</t>
  </si>
  <si>
    <t>Caixa pré moldada em concreto c/tampa para aterramento (20x20x15)cm, padrão E nergisa</t>
  </si>
  <si>
    <t>Cordoalha de cobre nu 35mm2 (1 awg) e isoladores para pára-raios</t>
  </si>
  <si>
    <t>Cordoalha de cobre nu 70mm2 e isoladores para pára-raios</t>
  </si>
  <si>
    <t>Deslocamento de Equipe Tecnica (Engenheiro/Tecnico/Auxiliar/Motorista) por ve ículo - Rev 01</t>
  </si>
  <si>
    <t>Fio de cobre nu  6mm2 para aterramento</t>
  </si>
  <si>
    <t>Fornecimento de barra chata de alumínio 1" x 1/4"</t>
  </si>
  <si>
    <t>Fornecimento de barra chata de alumínio 3/4" x 1/4"</t>
  </si>
  <si>
    <t>Fornecimento de pára-raio de distribuição polimérico, ZnO, 10KA - 127V</t>
  </si>
  <si>
    <t>Fornecimento e assentamento de barra chata de alumínio de 1" x 1/4"</t>
  </si>
  <si>
    <t>Fornecimento e assentamento de barra chata de alumínio de 1.1/4" x 3/16"</t>
  </si>
  <si>
    <t>Fornecimento e assentamento de barra chata de alumínio de 3/4" x 1/4"</t>
  </si>
  <si>
    <t>Fornecimento e assentamento de barra chata de alumínio de 7/8" x 1/8"</t>
  </si>
  <si>
    <t>Laudo de Vistoria de SPDA e ART com medição de resistência Ôhmica do solo, me dição de continuidade elétrica, exclusive deslocamento de equipe técnica - Re v 01</t>
  </si>
  <si>
    <t>Nincho de luz arquitetural com tampa metálica com vergalhão ca 50/60 d= 8mm c om dimensões 1,50 x 0,30 x 0,20 de tijolo maciço</t>
  </si>
  <si>
    <t>Pára-raio tipo Franklin 350mm, latão cromado, para descida 1 cabo, c/suporte  e conectores p/cabo terra,  inclusive mastro aço galv 3mx2" e base</t>
  </si>
  <si>
    <t>Pára-raio tipo Franklin 350mm, latão cromado, para descida 1 cabos, c/suporte e conectores p/cabo terra,  inclusive mastro aço galv 3mx1.1/2" e 3mx2" e bas e e sinalizador duplo</t>
  </si>
  <si>
    <t>Pára-raio tipo Franklin 350mm, latão cromado, para descida 2 cabos, c/suporte e conectores p/cabo terra,  inclusive mastro aço galv 6mx2" e base</t>
  </si>
  <si>
    <t>Sinalizador duplo (luz de topo) c/relé fotocelula em mastro galvanizado d=3/4 " inclusive base de concreto, exceto fiação</t>
  </si>
  <si>
    <t>Sinalizador duplo (luz de topo) c/relé fotocelula, exceto fiação</t>
  </si>
  <si>
    <t>Suporte guia reforçado 90º em chapa galvanizada c/ 2 roldanas ref:TEL-290 - S PDA</t>
  </si>
  <si>
    <t>Terminal aéreo 3/8" x 250mm em aço galv, com fixação horizontal, ref: TEL 044 ou similar - fornecimento</t>
  </si>
  <si>
    <t>Terminal aéreo base dupla galvanizada 25mm - fornecimento</t>
  </si>
  <si>
    <t>Terminal aéreo em aço galvanizado 3/8" x 50cm, com fixação horizontal</t>
  </si>
  <si>
    <t>Abraçadeira de alumínio 1 " 25mm (DAISA BC-100) ou similar</t>
  </si>
  <si>
    <t>Abraçadeira metálica tipo "D" de 2 1/2"</t>
  </si>
  <si>
    <t>Cabeçote de alumínio de 4" - Fornecimento</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</si>
  <si>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</si>
  <si>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</si>
  <si>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</si>
  <si>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</si>
  <si>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</si>
  <si>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2,5mm², 450/ 750v / 70°c - forneciment o</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</si>
  <si>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</si>
  <si>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</si>
  <si>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</si>
  <si>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</si>
  <si>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</si>
  <si>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Cabo de cobre flexível isolado, seção 35mm², 450/ 750v / 70°c</t>
  </si>
  <si>
    <t>Cabo de cobre isolado EPR ou XLPE 6,0mm²,  0,6/1kv / 90º C</t>
  </si>
  <si>
    <t>Cabo de cobre isolado HEPR (XLPE), flexível,   4,0mm², 1kv / 90º C</t>
  </si>
  <si>
    <t>Cabo de cobre isolado HEPR (XLPE), flexível,   6,0mm², 1kv / 90º C</t>
  </si>
  <si>
    <t>Cabo de cobre isolado pvc rígido unipolar seção  10mm², 0,6/ 1kv/ 70°</t>
  </si>
  <si>
    <t>Cabo de cobre isolado pvc rígido unipolar seção  10mm², 450/ 750v / 70°c - fo rnecimento</t>
  </si>
  <si>
    <t>Cabo de cobre isolado pvc rígido unipolar seção  16mm², 0,6/ 1kv/ 70°</t>
  </si>
  <si>
    <t>Cabo de cobre isolado pvc rígido unipolar seção  16mm², 450/ 750v / 70°c - fo rnecimento</t>
  </si>
  <si>
    <t>Cabo de cobre isolado pvc rígido unipolar seção  25mm², 0,6/ 1kv/ 70°</t>
  </si>
  <si>
    <t>Cabo de cobre isolado pvc rígido unipolar seção  25mm², 15 kv</t>
  </si>
  <si>
    <t>Cabo de cobre isolado, flexível, classe 4 ou 5,  6,0mm², 0,6/1kv / 70º C</t>
  </si>
  <si>
    <t>Cabo de cobre PP Cordplast 2 x 2,5 mm2, 450/750v - fornecimento</t>
  </si>
  <si>
    <t>Cabo de cobre PP Cordplast 3 x 1,5 mm2, 450/750v - fornecimento e instalação</t>
  </si>
  <si>
    <t>Cabo de cobre PP Cordplast 3 x 6,0 mm2, 450/750v - Fornecimento e instalação</t>
  </si>
  <si>
    <t>Cabo de cobre PP Cordplast 4 x 1,5 mm2, 450/750v - fornecimento e instalação</t>
  </si>
  <si>
    <t>Cabo de cobre PP Cordplast 4 x 10,0 mm2, 450/750v - Fornecimento e instalação</t>
  </si>
  <si>
    <t>Cabo de cobre PP Cordplast 4 x 2,5 mm2, 450/750v - fornecimento</t>
  </si>
  <si>
    <t>Cabo de cobre PP Cordplast 4 x 2,5 mm2, 450/750v - fornecimento e instalação</t>
  </si>
  <si>
    <t>Cabo de cobre PP Cordplast 4 x 4,0 mm2, 450/750v - fornecimento</t>
  </si>
  <si>
    <t>Cabo de cobre PP Cordplast 4 x 4.0 mm2, 450/750v - Fornecimento e instalação</t>
  </si>
  <si>
    <t>Cabo de cobre PP Cordplast 4 x 6,0 mm2, 450/750v - Fornecimento e instalação</t>
  </si>
  <si>
    <t>Caixa de derivação em pvc 4" x 2" c/tampa cega, embutir, p/eletroduto</t>
  </si>
  <si>
    <t>Caixa de derivação em pvc 4" x 2" s/tampa, embutir, p/eletroduto</t>
  </si>
  <si>
    <t>Caixa de equipotencialização 40x40x15, com barramento para neutro - Fornecime nto</t>
  </si>
  <si>
    <t>Caixa de ferro galvanizado 4" x 4" com tampa Pial ou similar</t>
  </si>
  <si>
    <t>Caixa de ferro para quadro, dim. 50 x 40cm, em aço carbono #16, pintura eletr ostática a pó, cinza ral, placa de montagem #14  laranja - fecho padrão com a cionamento fenda, borracha  de vedação de sobrepor</t>
  </si>
  <si>
    <t>Caixa de passagem 15x15cm em chapa de aço galvanizado - fornecimento</t>
  </si>
  <si>
    <t>Caixa de passagem 20x20x12cm, em chapa aço galvanizado, embutida</t>
  </si>
  <si>
    <t>Caixa de passagem 30x30cm em chapa de aço galvanizado - fornecimento</t>
  </si>
  <si>
    <t>Caixa de passagem em alumínio 4x2" - Fornecimento</t>
  </si>
  <si>
    <t>Caixa de passagem para telefone, padrão telebras, 40x40x12cm, em chapa aço ga lv.  - fornecimento</t>
  </si>
  <si>
    <t>Caixa de tomadas em pvc de sobrepor com 06 tomadas monofásicas e 01 tomada tr ifásica 3P+Ttrifásicas 3P+T</t>
  </si>
  <si>
    <t>Caixa passagem de sobrepor em aço 100x100x80mm</t>
  </si>
  <si>
    <t>Conector parafuso fendido para cabo  6 mm2 - Fornecimento</t>
  </si>
  <si>
    <t>Conector parafuso fendido para cabo 10 mm2 - Fornecimento</t>
  </si>
  <si>
    <t>Conector parafuso fendido para cabo 16 mm2 - Fornecimento</t>
  </si>
  <si>
    <t>Conector parafuso fendido para cabo 25 mm2 - Fornecimento</t>
  </si>
  <si>
    <t>Cotovelo interno para canaleta 110x20mm, "sistema X", re.304 01, Pial Legrand ou similar</t>
  </si>
  <si>
    <t>Curva de 90º de pvc rígido  roscável  diâm = 4" - fornecimento</t>
  </si>
  <si>
    <t>Disjuntor tripolar tipo compacto e aberto 1250A - 50 ka instalado</t>
  </si>
  <si>
    <t>Eletroduto pvc roscavel, d= 1/2" - Fornecimento</t>
  </si>
  <si>
    <t>Eletroduto pvc roscavel, d=1 " - Fornecimento</t>
  </si>
  <si>
    <t>Eletroduto pvc roscavel, d=1 1/ 4" - Fornecimento</t>
  </si>
  <si>
    <t>Eletroduto pvc roscavel, d=1 1/2" - Fornecimento</t>
  </si>
  <si>
    <t>Eletroduto pvc roscavel, d=2 " - Fornecimento</t>
  </si>
  <si>
    <t>Eletroduto pvc roscavel, d=4 " - Fornecimento</t>
  </si>
  <si>
    <t>Fecho para fita aço inox 3/4 e 1/2", Fusimec ou similar - Fornecimento</t>
  </si>
  <si>
    <t>Fio rígido isolado em pvc  1,5mm2 - 450/750v / 70°c</t>
  </si>
  <si>
    <t>Fita de advertência de rede elétrica enterrada - Fornecimento</t>
  </si>
  <si>
    <t>Fita em aço inox, fusimec ou similar - Fornecimento</t>
  </si>
  <si>
    <t>Fita isolante (rolo 20m) 3/4" - Fornecimento</t>
  </si>
  <si>
    <t>Fita isolante alta fusão 19 mm x 10 m - Fornecimento</t>
  </si>
  <si>
    <t>Fornecimento de aerador vertical de fluxo descendente AFDV- 3cv, da Despurifi l ou similar</t>
  </si>
  <si>
    <t>Fornecimento e assentamento de caixa de pvc 4" x 4" com tampa</t>
  </si>
  <si>
    <t>Fornecimento e assentamento de caixa pvc 4" x 4"</t>
  </si>
  <si>
    <t>Fornecimento e instalação de grupo gerador, aberto, na potência emergencial ( stand-by) de 112,5 KVa, e potência continua (prime) de 102,3kVA, fator de poê ncia 0,8, trifásico, 220/127V, com quadro de comando automático, microprocess ado, da Leon Heimer</t>
  </si>
  <si>
    <t>Fornecimento e instalação de grupo gerador, modelo GEHC-260, Heimer ou simila r, potencia stand-by 260KVA e potencia continua 234KVA, tensão:220/127V, freq uencia 60 Hz, c/quadro comando automatico, motor diesel 6CTAA8.3-G1, consumo: 50 L/h</t>
  </si>
  <si>
    <t>Grupo gerador sincrono, automático 350kva-220/127v - Fornecimento -  Rev 01 - 09/2021</t>
  </si>
  <si>
    <t>Instalação Elétrica aparente/simplificada, p/ Casa de 01 Quarto - Padrão SECP AST - Rev - 07</t>
  </si>
  <si>
    <t>Instalação Elétrica aparente/simplificada, p/ Casa de 02 Quartos - Padrão SEC PAST - Rev - 01</t>
  </si>
  <si>
    <t>Lâmpada fluorescente PL 23W / 127V - Fornecimento</t>
  </si>
  <si>
    <t>Lampada vapor sodio alta pressao p/ projetor 400 w  (phillips ref. son/t 400w ou similar) - Fornecimento</t>
  </si>
  <si>
    <t>Luminária calha sobrepor p/lamp.fluorescente 1x32w, completa, inclusive reato r eletrônico e lâmpada</t>
  </si>
  <si>
    <t>Luminária calha sobrepor p/lamp.fluorescente 2x32w, completa, inclusive reato r eletrônico e lâmpada</t>
  </si>
  <si>
    <t>Luva plastica para canaleta 110x20mm, "sistema X", ref.304 05, Pial Legrand o u similar</t>
  </si>
  <si>
    <t>Luva pvc rigido roscavel  d= 1/2" - Fornecimento</t>
  </si>
  <si>
    <t>Parafuso cabeca quadrada 16 x 150mm - Fornecimento</t>
  </si>
  <si>
    <t>Ponto de cigarra (campainha) c/canaleta plastica c/divisoria 20x10mm, incluso caixa sobrepor e fiação</t>
  </si>
  <si>
    <t>Ponto de cigarra campainha em caixa 4" x 2" c/ eletroduto ferro galvanizado a parente Ø 3/4"</t>
  </si>
  <si>
    <t>Ponto de cigarra campainha em caixa 4" x 2" c/ eletroduto pvc rígido aparente Ø 3/4"</t>
  </si>
  <si>
    <t>Ponto de interruptor 01 seção aparente com tomada conjugada (1 s + 1 t), com  eletroduto de ferro galvanizado Ø 3/4" - Rev. 01</t>
  </si>
  <si>
    <t>Ponto de interruptor 01 seção com tomada conjugada (1S + 1T) aparente, com ca naleta plastica c/divisoria 20x10mm</t>
  </si>
  <si>
    <t>Ponto de interruptor 01 seção embutido com tomada conjugada (1 s + 1 t) com e letroduto de pvc flexível sanfonado Ø 3/4"</t>
  </si>
  <si>
    <t>Ponto de interruptor 01 seção embutido com tomada conjugada (1 s + 1 t) com e letroduto de pvc rígido Ø 3/4"</t>
  </si>
  <si>
    <t>Ponto de luz em teto ou parede, aparente sem eletroduto</t>
  </si>
  <si>
    <t>Ponto de luz em teto ou parede, com canaleta plastica c/divisoria 20x10mm, ap arente</t>
  </si>
  <si>
    <t>Ponto de luz em teto ou parede, com eletroduto de ferro galvanizado aparente  Ø 3/4"</t>
  </si>
  <si>
    <t>Ponto de luz em teto ou parede, com eletroduto de pvc flexivel sanfonado apar ente Ø 3/4"</t>
  </si>
  <si>
    <t>Ponto de luz em teto ou parede, com eletroduto pvc rígido embutido Ø 3/4"</t>
  </si>
  <si>
    <t>Ponto de som (sem fiação) com eletroduto condulete pvc 3/4" (aparente) - Rev. 01</t>
  </si>
  <si>
    <t>Ponto embutido cigarra campainha caixa 4" x 2" c/ eletroduto pvc rígido  Ø 3/ 4"</t>
  </si>
  <si>
    <t>Ponto embutido cigarra campainha em caixa 4" x 2" c/ eletroduto pvc sanfonado amarelo 1ª  Ø 3/4"</t>
  </si>
  <si>
    <t>Ponto embutido sinalização hospitalar c/ eletroduto pvc rígido  Ø 3/4"</t>
  </si>
  <si>
    <t>Reator para lâmpada vapor metálico 400w - Fornecimento</t>
  </si>
  <si>
    <t>Suporte para mufla - Fornecimento</t>
  </si>
  <si>
    <t>Terminal de compressão para cabo de  95 mm2 - Fornecimento</t>
  </si>
  <si>
    <t>Terminal de compressão para cabo de 150 mm2 - Fornecimento</t>
  </si>
  <si>
    <t>Ponto de tomada 3p para ar condicionado até 3000 va, com canaleta plastica c/ divisoria 20x10mm, aparente, incluindo centro astop/30a-220v, inclusive aterr amento</t>
  </si>
  <si>
    <t>Cruzeta 90º para eletrocalha metálica 600x155, (ref.: mopa ou similar)</t>
  </si>
  <si>
    <t>Curva horizonal 600 x 155 mm para eletrocalha metálica, angulo 90º (ref.: mop a ou similar)</t>
  </si>
  <si>
    <t>Curva horizontal 100 x 100 mm para eletrocalha metálica, com ângulo 90° (ref. : mopa ou similar)</t>
  </si>
  <si>
    <t>Curva horizontal 38 x 38 mm para eletrocalha metálica, com ângulo 90° (ref.:  mopa ou similar)</t>
  </si>
  <si>
    <t>Curva horizontal 50 x 50 mm para eletrocalha metálica, com ângulo 90° (ref.:  mopa ou similar)</t>
  </si>
  <si>
    <t>Curva horizontal 75 x 50 mm para eletrocalha metálica, com ângulo 90° (ref.:  mopa ou similar)</t>
  </si>
  <si>
    <t>Curva vertical 100 x 75 mm para eletrocalha metálica, com ângulo 90° (ref.: m opa ou similar)</t>
  </si>
  <si>
    <t>Curva vertical 200 x 50 mm para eletrocalha metálica, com ângulo 90°</t>
  </si>
  <si>
    <t>Curva vertical 50 x 50 mm para eletrocalha metálica, com ângulo 90° (ref.: mo pa ou similar)</t>
  </si>
  <si>
    <t>Curva vertical 75 x 50 mm para eletrocalha metálica lisa zincada (ref.: mopa  ou similar)</t>
  </si>
  <si>
    <t>Emenda Interna 150 x 150 mm, lisa, galvanizada à fogo, para eltrocalha metáli ca (ref.: mopa ou similar)</t>
  </si>
  <si>
    <t>Emenda Interna 150 x 150 mm, lisa, zincada, para eltrocalha metálica (ref.: m opa ou similar)</t>
  </si>
  <si>
    <t>Emenda interna 200 x 75 mm, para eletrocalha perfurada, com angulo 90º (ref.  Mopa ou similar) - Rev 02</t>
  </si>
  <si>
    <t>Flange 300x100mm para eletrocalha metálica (ref. Mopa ou similar)</t>
  </si>
  <si>
    <t>Flange de ligação 100x50mm para eletrocalha metálica (ref. Mopa ou similar)</t>
  </si>
  <si>
    <t>Fornecimento e instalação de emenda interna com base lisa 200 x 50 mm (ref.va lemam ou similar)</t>
  </si>
  <si>
    <t>Gancho curto para perfilado, ( ref.: Mopa ou similar)</t>
  </si>
  <si>
    <t>Gancho longo para perfilado, ( ref.: Mopa ou similar)</t>
  </si>
  <si>
    <t>Junção interna tipo "I" para perfilado, ( ref.: Mopa ou similar)</t>
  </si>
  <si>
    <t>Junção interna tipo "L" para perfilado, ( ref.: Mopa ou similar)</t>
  </si>
  <si>
    <t>Junção interna tipo "T" para perfilado, ( ref.: Mopa ou similar)</t>
  </si>
  <si>
    <t>Junção interna tipo "X" para perfilado, ( ref.: Mopa ou similar)</t>
  </si>
  <si>
    <t>Junção para eletrocalha metálica 100mm(ref. Mopa ou similar)</t>
  </si>
  <si>
    <t>Redução à direita 150 x 100mm para eletrocalha metálica (ref. mopa ou similar )</t>
  </si>
  <si>
    <t>Redução concêntrica 75 x 50mm para eletrocalha metálica (ref. mopa ou similar )</t>
  </si>
  <si>
    <t>Redução concêntrica lisa zincada 150 x 75mm para 75 X 50mm para eletrocalha m etálica (ref. mopa ou similar)</t>
  </si>
  <si>
    <t>Redução concêntrica lisa zincada150 x 75mm para 100 X 75mm para eletrocalha m etálica (ref. mopa ou similar)</t>
  </si>
  <si>
    <t>Saída para perfilado 38x38mm (mopa ou similar)</t>
  </si>
  <si>
    <t>Suporte de sustentação de eletrocalha metálica 100mm(ref. Mopa ou similar)</t>
  </si>
  <si>
    <t>Suporte guia 90 - Tel 280</t>
  </si>
  <si>
    <t>Suporte guia simples Tel-220</t>
  </si>
  <si>
    <t>Suporte horizontal 100 x 50 mm para fixação de eletrocalha metálica (ref.: mo pa ou similar)</t>
  </si>
  <si>
    <t>Suporte vertical  100 x 75 mm  para fixação de eletrocalha metálica ( ref.: M opa ou similar)</t>
  </si>
  <si>
    <t>Tala plana perfurada 100mm para eletrocalha metálica (ref.: mopa ou similar)  - Rev 01</t>
  </si>
  <si>
    <t>Tala plana perfurada 38mm para eletrocalha metálica (ref.: mopa ou similar) - Rev 01</t>
  </si>
  <si>
    <t>Tala plana perfurada 50mm para eletrocalha metálica (ref.: mopa ou similar) - Rev 01</t>
  </si>
  <si>
    <t>Tampa de encaixe 100 X 3000 mm, galvanizada à fogo, para eletrocalha metálica (ref.: mopa ou similar)</t>
  </si>
  <si>
    <t>Tampa de encaixe 100 X 3000 mm, zincada, para eletrocalha metálica (ref.: mop a ou similar)</t>
  </si>
  <si>
    <t>Tampa de encaixe 300 X 3000 mm, zincada, para eletrocalha metálica (ref.: mop a ou similar)</t>
  </si>
  <si>
    <t>Tampa de encaixe para curva 90º, horizontal, 100mm, zincada, para eletrocalha metálica</t>
  </si>
  <si>
    <t>Tê horizontal 100 x 100 mm para eletrocalha metálica (ref. Mopa ou similar)</t>
  </si>
  <si>
    <t>Tê horizontal 100 x 50 mm com base lisa perfurada para eletrocalha metálica ( ref. Mopa ou similar)</t>
  </si>
  <si>
    <t>Tê horizontal 100 x 75 mm para eletrocalha metálica  (ref.: mopa ou similar)</t>
  </si>
  <si>
    <t>Tê horizontal 150 x 50mm para calha galvanizada</t>
  </si>
  <si>
    <t>Tê horizontal 200 x 100 mm para eletrocalha metálica  (ref.: mopa ou similar)</t>
  </si>
  <si>
    <t>Tê horizontal 300 x 100 mm para eletrocalha metálica (ref. Mopa ou similar)</t>
  </si>
  <si>
    <t>Tê horizontal 400 x 100 mm com base lisa perfurada para eletrocalha metálica  (ref. Mopa ou similar)</t>
  </si>
  <si>
    <t>Tê vertical 200 x 100 mm para eletrocalha metálica  (ref.: mopa ou similar)</t>
  </si>
  <si>
    <t>Acoplador de caixa para canaleta moldura 32x20mm, "Sistema DLP", ref.6487 92  Pial Legrand ou similar</t>
  </si>
  <si>
    <t>Barra chata de 2 x 1/4"</t>
  </si>
  <si>
    <t>Cabo coaxial rgc 59 malha 67</t>
  </si>
  <si>
    <t>Caixa de passagem para eletricidade em aluminio, dim: 50 x 50 x 15 cm</t>
  </si>
  <si>
    <t>Caixa de passagem para telefone, padrão telebrás, embutir, 60 x 60 x 12 cm, e m chapa aço galvaniz.</t>
  </si>
  <si>
    <t>Caixa de passagem pvc, 4" x 2", embutir, p/eletroduto - Rev 01</t>
  </si>
  <si>
    <t>Caixa de passagem pvc, 4" x 4" cm, embutir, p/eletroduto</t>
  </si>
  <si>
    <t>Caixa inspeção em poliamida 150x110x70mm, bocal 1" (DN 32mm), ref: TEL-541 (S PDA)</t>
  </si>
  <si>
    <t>Curva vertical 500 x 100 mm para eletrocalha metálica, angulo 90º (ref. Mopa  ou similar)</t>
  </si>
  <si>
    <t>Forenceimento e instalação de no - Break PW9395 225KW/202W - 02 X banco de ba terias seladas (12`p/carga de 180kw - 10`p/carga de 220kw) Placa conect UPS - x WEB/SNMP</t>
  </si>
  <si>
    <t>Fornecimento e colocação de anilha para identificação</t>
  </si>
  <si>
    <t>Fornecimento e instalação de bucha de nylon s10 (ref. vl - 1.80 valemam ou si milar)</t>
  </si>
  <si>
    <t>Fornecimento e instalação de caixa de alumínio para piso 4" x 4"</t>
  </si>
  <si>
    <t>Fornecimento e instalação de caixa de passagem 20x20x10cm em chapa galvanizad a de sobrepor</t>
  </si>
  <si>
    <t>Fornecimento e instalação de caixa de passagem em alumínio (15 x 15 x 10 cm)</t>
  </si>
  <si>
    <t>Fornecimento e instalação de caixa de passagem em alumínio (30 x 30 x 10 cm)</t>
  </si>
  <si>
    <t>Fornecimento e instalação de caixa de passagem pvc 20 x 20 cm</t>
  </si>
  <si>
    <t>Fornecimento e instalação de caixa de sobrepor em pvc, para 02 conectores  rj -45, com espelho</t>
  </si>
  <si>
    <t>Fornecimento e instalação de caixa plástica p/ 02 módulos dlp (ref. 6487 90 p ial legrand ou similar)</t>
  </si>
  <si>
    <t>Fornecimento e instalação de canaleta sistema "x" 110 x 20 mm com divisória</t>
  </si>
  <si>
    <t>Fornecimento e instalação de canaleta sistema "x" 20 x 10 mm sem divisória</t>
  </si>
  <si>
    <t>Fornecimento e instalação de canaleta sistema "x" 50 x 20 mm com divisória -  Rev 02</t>
  </si>
  <si>
    <t>Fornecimento e instalação de canaleta sistema "x" 50 x 20 mm sem divisória</t>
  </si>
  <si>
    <t>Fornecimento e instalação de cavilha para fixação dlp d=6mm (ref. 308 98 pial legrand ou similar)</t>
  </si>
  <si>
    <t>Fornecimento e instalação de cavilha para fixação dlp d=8 mm (ref. 308 98 pia l legrand ou similar)</t>
  </si>
  <si>
    <t>Fornecimento e instalação de chumbador com rosca externa 3/8" x 30, externo 3 /8" x 75 (ref. vl 1.42 valemam ou similar)</t>
  </si>
  <si>
    <t>Fornecimento e instalação de conector BNC de solda p/CFTV</t>
  </si>
  <si>
    <t>Fornecimento e instalação de conector rj 45 fêmea cat 5e (krone ou similar)</t>
  </si>
  <si>
    <t>Fornecimento e instalação de conector rj 45 macho cat 6</t>
  </si>
  <si>
    <t>Fornecimento e instalação de cotovelo reto 90º para eletrocalha perfurada 600 x 100 x 3000 mm (ref. mopa ou similar)</t>
  </si>
  <si>
    <t>Fornecimento e instalação de curva metálica horizontal 90 400 x 50 mm (ref. v l 3.01-01-400/50 ge valemam ou similar)</t>
  </si>
  <si>
    <t>Fornecimento e instalação de desvio à esquerda 150 x 50 mm (ref. vl 3.01-16-1 50x50 ge valemam ou similar)</t>
  </si>
  <si>
    <t>Fornecimento e instalação de eletrocalha lisa, galvanizada à fogo,100 x 100 x 3000 mm (ref. mopa ou similar)</t>
  </si>
  <si>
    <t>Fornecimento e instalação de eletrocalha lisa, zincada, 100 x 75 x 3000 mm (r ef. mopa ou similar)</t>
  </si>
  <si>
    <t>Fornecimento e instalação de eletrocalha lisa, zincada, 150 x 75 x 3000 mm (r ef. mopa ou similar)</t>
  </si>
  <si>
    <t>Fornecimento e instalação de eletrocalha lisa, zincada, 200 x 75 x 3000 mm (r ef. mopa ou similar)</t>
  </si>
  <si>
    <t>Fornecimento e instalação de eletrocalha lisa, zincada, 75 x 50 x 3000 mm (re f. mopa ou similar)</t>
  </si>
  <si>
    <t>Fornecimento e instalação de eletrocalha lisa, zincada,100 x 100 x 3000 mm (r ef. mopa ou similar)</t>
  </si>
  <si>
    <t>Fornecimento e instalação de eletrocalha metálica  50 x  50 x 3000 mm (ref. v alemam ou similar)</t>
  </si>
  <si>
    <t>Fornecimento e instalação de eletrocalha metálica  75 x  50 x 3000 mm (ref. v l 3.01 ge 75/50 valemam ou similar)</t>
  </si>
  <si>
    <t>Fornecimento e instalação de eletrocalha metálica  75 x  75 x 3000 mm (ref. v l 3.01 ge 75/50 valemam ou similar)</t>
  </si>
  <si>
    <t>Fornecimento e instalação de eletrocalha metálica 150 x  50 x 3000 mm (ref. v l 3.01 ge valemam ou similar)</t>
  </si>
  <si>
    <t>Fornecimento e instalação de eletrocalha perfurada  38 x 38 x 6000mm, chapa 1 6 ( ref.: Mopa ou similar)</t>
  </si>
  <si>
    <t>Fornecimento e instalação de eletrocalha perfurada 100 x   100 x 3000 mm (ref . mopa ou similar)</t>
  </si>
  <si>
    <t>Fornecimento e instalação de eletrocalha perfurada 100 x   50 x 3000 mm (ref. mopa ou similar)</t>
  </si>
  <si>
    <t>Fornecimento e instalação de eletrocalha perfurada 100 x   50 x 3000 mm (ref. mopa ou similar) com tampa</t>
  </si>
  <si>
    <t>Fornecimento e instalação de eletrocalha perfurada 100 x 75 x 3000 mm (ref. m opa ou similar)</t>
  </si>
  <si>
    <t>Fornecimento e instalação de eletrocalha perfurada 200 x 100 x 3000 mm (ref.  mopa ou similar)</t>
  </si>
  <si>
    <t>Fornecimento e instalação de eletrocalha perfurada 300 x 100 x 3000 mm (ref.  mopa ou similar)</t>
  </si>
  <si>
    <t>Fornecimento e instalação de eletrocalha perfurada 400 x 100 x 3000 mm (ref.  mopa ou similar)</t>
  </si>
  <si>
    <t>Fornecimento e instalação de eletrocalha perfurada 500 x 100 x 3000 mm (ref.  mopa ou similar)</t>
  </si>
  <si>
    <t>Fornecimento e instalação de eletrocalha perfurada 600 x 100 x 3000 mm (ref.  mopa ou similar)</t>
  </si>
  <si>
    <t>Fornecimento e instalação de emenda interna com base lisa 150 x 50 mm (ref. v l 3.01-21-150/50 ge valemam ou similar)</t>
  </si>
  <si>
    <t>Fornecimento e instalação de emenda interna com base lisa 200 x 75 mm (valema m ou similar)</t>
  </si>
  <si>
    <t>Fornecimento e instalação de emenda interna com base lisa 400 x 50 mm (ref. v l 3.01-21-400/50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</si>
  <si>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</si>
  <si>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</si>
  <si>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emenda interna com base lisa 75 x 50 mm (valemam ou similar)</t>
  </si>
  <si>
    <t>Fornecimento e instalação de espelho para caixa 4" x 2" com 01 saída rj-45</t>
  </si>
  <si>
    <t>Fornecimento e instalação de espelho para caixa 4" x 4" em parede, com 04 saí das rj-45 (krone ou similar)</t>
  </si>
  <si>
    <t>Fornecimento e instalação de espelho para caixa vertical 4" x 2" com 02 saída s rj-45 (krone ou similar)</t>
  </si>
  <si>
    <t>Fornecimento e instalação de fonte de alimentação  12V / 10A (ou similar)</t>
  </si>
  <si>
    <t>Fornecimento e instalação de grampo de suspensão para baixa tensão</t>
  </si>
  <si>
    <t>Fornecimento e instalação de grampo de sustentação dlp (ref. 302 55 pial legr and ou similar)</t>
  </si>
  <si>
    <t>Fornecimento e instalação de grampo de sustentação dlp (ref. 308 88 pial legr and ou similar)</t>
  </si>
  <si>
    <t>Fornecimento e instalação de leito galvanizado reforçado  400 x  100 x 3000 m m</t>
  </si>
  <si>
    <t>Fornecimento e instalação de line cord categoria 6</t>
  </si>
  <si>
    <t>Fornecimento e instalação de mão francesa reforçada 100 x 1400mm (ref. mopa o u similar)</t>
  </si>
  <si>
    <t>Fornecimento e instalação de mão francesa reforçada 500 mm (ref. vl 1.37 vale mam ou similar)</t>
  </si>
  <si>
    <t>Fornecimento e instalação de mão francesa simples 100 mm</t>
  </si>
  <si>
    <t>Fornecimento e instalação de mão francesa simples 150 mm (ref. vl 1.35 valema m ou similar)</t>
  </si>
  <si>
    <t>Fornecimento e instalação de mão francesa simples 200 mm</t>
  </si>
  <si>
    <t>Fornecimento e instalação de mão francesa simples 50 mm</t>
  </si>
  <si>
    <t>Fornecimento e instalação de mão francesa simples 75 mm</t>
  </si>
  <si>
    <t>Fornecimento e instalação de mini rack de parede 19" x 16u x 450mm</t>
  </si>
  <si>
    <t>Fornecimento e instalação de mini rack de parede 19" x 5u x 350mm</t>
  </si>
  <si>
    <t>Fornecimento e instalação de mini rack de parede 19" x 8u x 450mm</t>
  </si>
  <si>
    <t>Fornecimento e instalação de Módulo Monomodo Gbic para Switch</t>
  </si>
  <si>
    <t>Fornecimento e instalação de Mopost de 129x44x2650mm, composto de tampa super ior e inferior, arremate, base e 01 suporte com 06 furos, ref.: 191-01, da Mo pa ou similar</t>
  </si>
  <si>
    <t>Fornecimento e instalação de no-break 110/220 v, 1.2 kva com 03 saídas 110 v  ac</t>
  </si>
  <si>
    <t>Fornecimento e instalação de parafuso cabeça chata rosca soberbal 6,10 x 65mm , com bucha de nylon s10 sem abas</t>
  </si>
  <si>
    <t>Fornecimento e instalação de parafuso cabeça redonda de rosca soberba 6.1x50  (ref. vl 1.77 valemam ou similar)</t>
  </si>
  <si>
    <t>Fornecimento e instalação de patch cords 110/RJ45 c/1,50m - Rev 01</t>
  </si>
  <si>
    <t>Fornecimento e instalação de patch cords cat.5e, conector rj-45 macho, c/1,50 m - Rev 01</t>
  </si>
  <si>
    <t>Fornecimento e instalação de patch cords cat.6 c/1,50m - Rev 01</t>
  </si>
  <si>
    <t>Fornecimento e instalação de patch cords cat.6 c/2,50m - Rev 02</t>
  </si>
  <si>
    <t>Fornecimento e instalação de patch panel com 24 portas cat.5e - Rev 02</t>
  </si>
  <si>
    <t>Fornecimento e instalação de patch panel com 24 portas cat.6 - Rev 01</t>
  </si>
  <si>
    <t>Fornecimento e instalação de porca sextavada 3/8" (ref vl 1.55 valemam ou sim ilar)</t>
  </si>
  <si>
    <t>Fornecimento e instalação de rack  de piso 19" x 16u x 570mm (gabinete)</t>
  </si>
  <si>
    <t>Fornecimento e instalação de rack  de piso 19" x 16u x 570mm (gabinete) inclu sive acessórios</t>
  </si>
  <si>
    <t>Fornecimento e instalação de rack de piso 19" x 12u x 450mm</t>
  </si>
  <si>
    <t>Fornecimento e instalação de Rack fechado tipo armário 19" x  44 U x 870 mm i nclusive acessórios</t>
  </si>
  <si>
    <t>Fornecimento e instalação de redução concêntrica 150x50 mm / 75x50 mm (ref. v l 3.01-18 ge valemam ou similar)</t>
  </si>
  <si>
    <t>Fornecimento e instalação de redução concêntrica 400x50 mm / 50x50 mm (ref. v l 3.01-18 ge valemam ou similar)</t>
  </si>
  <si>
    <t>Fornecimento e instalação de saída horizontal para eletroduto 1 1/2" (ref. vl 33 valemam ou similar)</t>
  </si>
  <si>
    <t>Fornecimento e instalação de saída horizontal para eletroduto 1" (ref. vl 33  valemam ou similar)</t>
  </si>
  <si>
    <t>Fornecimento e instalação de saída horizontal para eletroduto 2" (ref. vl 33  ge valemam ou similar)</t>
  </si>
  <si>
    <t>Fornecimento e instalação de saída horizontal para eletroduto 3/4" (ref. vl 3 3 valemam ou similar)</t>
  </si>
  <si>
    <t>Fornecimento e instalação de saída horizontal para eletroduto 4" (ref. mopa o u similar)</t>
  </si>
  <si>
    <t>Fornecimento e instalação de sapata de fixação de 390mm para Mopost, ref. 191 -02-E, da Mopa ou similar</t>
  </si>
  <si>
    <t>Fornecimento e instalação de suporte em aço tipo mão francesa para fixação de tubos DN 500mm</t>
  </si>
  <si>
    <t>Fornecimento e instalação de Switch 24 portas 10/100 mpbs + 2P10-100-1000 BT</t>
  </si>
  <si>
    <t>Fornecimento e instalação de Switch 24 portas Gerenciável POE 10/100 /1000 +  4SFP</t>
  </si>
  <si>
    <t>Fornecimento e instalação de tampa cega (espelho liso) para caixa 4" x 2"</t>
  </si>
  <si>
    <t>Fornecimento e instalação de tampa cega p/condulete caixa 4" x 2"</t>
  </si>
  <si>
    <t>Fornecimento e instalação de Tê horizontal para eletrocalha perfurada 600 x 1 00 x 3000 mm (ref. mopa ou similar)</t>
  </si>
  <si>
    <t>Fornecimento e instalação de voice panel 24 portas cat 6</t>
  </si>
  <si>
    <t>Fornecimento e lançamento de cabo utp 4 pares cat 6</t>
  </si>
  <si>
    <t>Identificador Sollus 4-6mm numérico de (0 - 9) ou similar</t>
  </si>
  <si>
    <t>Perfil "u" de aco laminado, "u" 152 x 15,6</t>
  </si>
  <si>
    <t>Perfil u dobrado de chapa  udc simples- 100 x 50 x 3 mm com solda</t>
  </si>
  <si>
    <t>Placa plástica de 2 postos dlp (ref. 6487 31 pial legrand ou similar)</t>
  </si>
  <si>
    <t>Ponto de caixa seca p/ lógica, c/ canaleta plastica c/divisoria 20x10mm, incl uso tomada</t>
  </si>
  <si>
    <t>Ponto de caixa seca p/ lógica, c/ eletroduto ferro galvanizado aparente Ø 3/4 "</t>
  </si>
  <si>
    <t>Ponto de caixa seca p/ lógica, c/ eletroduto pvc rígido aparente Ø 3/4"</t>
  </si>
  <si>
    <t>Ponto de caixa seca p/ lógica, c/ eletroduto pvc rígido embutido Ø 1"</t>
  </si>
  <si>
    <t>Ponto de caixa seca p/ lógica, c/ eletroduto pvc rígido embutido Ø 3/4"</t>
  </si>
  <si>
    <t>Ponto de dado e voz, inclusive caixa 3" x 3" sistema "x"</t>
  </si>
  <si>
    <t>Ponto de tomada p/ lógica, c/ canaleta plastica 20x10mm com divisória, sem fi ação, aparente</t>
  </si>
  <si>
    <t>Ponto para cabeamento estruturado embutido, com eletroduto pvc rígido  Ø 3/4" c/cabo UTP 4 pares cat. 6</t>
  </si>
  <si>
    <t>Ponto seco de tomada  p/ lógica, c/ eletroduto ferro galvanizado, aparente  Ø 3/4"</t>
  </si>
  <si>
    <t>Ponto seco de tomada p/ lógica, com eletroduto pvc rígido embutido, Ø 3/4"</t>
  </si>
  <si>
    <t>Tampa de extremidade para canaleta 110x20mm, "Sistema X", ref.304 00, Pial Le grand ou similar</t>
  </si>
  <si>
    <t>Tampa de extremidade para canaleta rodapé,"Sistema DLP", ref.333 44, Pial leg rand ou similar</t>
  </si>
  <si>
    <t>Tampão ferro fundido articulado TDA-600mm, 300kg/cm², p/poço de visitas e cai xas (fornecimento)</t>
  </si>
  <si>
    <t>Terminal 38 x 38 mm para eletrocalha metalica</t>
  </si>
  <si>
    <t>Terminal 50 x 50 mm para eletrocalha metalica (ref. vl 3.01-25 ge valemam ou  similar)</t>
  </si>
  <si>
    <t>Terminal 75 x 50 mm para eletrocalha metalica (ref. vl 3.01-25 ge valemam ou  similar)</t>
  </si>
  <si>
    <t xml:space="preserve"> Concentrador de Dados TouchScreen 7",  para sistema de Telemetria</t>
  </si>
  <si>
    <t>Braçadeira para cabo telefônico</t>
  </si>
  <si>
    <t>Central PABX, capacidade 8 linhas e 24 ramais, mod. Corp 8000, Intelbrás ou s imilar - fornecimento</t>
  </si>
  <si>
    <t>Conector de terra duplo - fornecimento</t>
  </si>
  <si>
    <t>Entrada para rede telefônica</t>
  </si>
  <si>
    <t>Fixador universal estanhado para cabo 70mm2 - fornecimento</t>
  </si>
  <si>
    <t>Fixador universal estanhado para cabos 16 a 70mm2 - fornecimento</t>
  </si>
  <si>
    <t>Fornecimento e instalação de bucha de nylon s12 (ref. vl-1.81 valeman ou simi lar)</t>
  </si>
  <si>
    <t>Fornecimento e instalação de parafuso cabeça lentilha 1/4" x 1/2" (ref. vl 1. 68 valemam ou similar)</t>
  </si>
  <si>
    <t>Fornecimento e instalação de parafuso cabeça lentilha 3/8" x 3/4" (ref. vl 1. 68 valemam ou similar)</t>
  </si>
  <si>
    <t>Fornecimento e instalação de parafuso cabeça lentilha 5/16" x 1/2" (ref. vl 1 .68 valemam ou similar)</t>
  </si>
  <si>
    <t>Fornecimento e instalação de redução concêntrica 150 x 25 mm (ref. vl 2.02-18 -150x25 valemam ou similar)</t>
  </si>
  <si>
    <t>Fornecimento e montagem de guia de cabos horizontais fechado de corpo de aço  sae 1020, prof=40mm</t>
  </si>
  <si>
    <t>Ponto de telefone c/tomada padrão Telebrás, com canaleta plastica c/divisoria 20x10mm, aparente</t>
  </si>
  <si>
    <t>Ponto de telefone, com eletroduto de ferro galvanizado aparente  Ø 3/4"</t>
  </si>
  <si>
    <t>Ponto de telefone, com eletroduto de pvc rígido embutido  Ø 3/4"</t>
  </si>
  <si>
    <t>Ponto de telefone, com eletroduto de pvc rígido embutido  Ø 3/4", inclusive f io trançado 2 x 22</t>
  </si>
  <si>
    <t>Ponto de telefone, com eletroduto de pvc sanfonado embutido  Ø 3/4"</t>
  </si>
  <si>
    <t>Porteiro eletrônico - kit int/ext bivolt GA - III 60011 ou siminar</t>
  </si>
  <si>
    <t>Porteiro eletrônico - kit vídeo fone int/ext bivolt 5804 Foxlux ou siminar</t>
  </si>
  <si>
    <t>Porteiro eletrônico - kit vídeo fone widescreen int/ext bivolt 5804 Foxlux ou siminar</t>
  </si>
  <si>
    <t>Revisão de ponto de telefone - Obra: Monumento Grota do Angico</t>
  </si>
  <si>
    <t>Globo leitoso branco 48cm, inclusive lâmpada led 6w</t>
  </si>
  <si>
    <t>Luminária decorativa externa, ref.QUEBEC-IQV, marca INDAL, difusor em vidro p lano temperado e serigrafado, corpo circular em aluminio,cor preta,c/capacito r,ignitor,reator e lamp.vapor metalico 150w, incluso poste teleconico galv,re to,engastado,h=5,0m</t>
  </si>
  <si>
    <t>Poste aço galv.cônico ornamental,modelo ref.PORTOFINO, h total=12m, base flan geada,c/suporte duplo curvado em forma de sextante de 2,50m, c/suporte p/2 lu minarias, exceto luminarias e lampadas, Conipost ou similar</t>
  </si>
  <si>
    <t>Poste auxiliar p/entrada energia, em ferro galvanizado d=3" e h=7,0m, com 04  isoladores</t>
  </si>
  <si>
    <t>Poste auxiliar p/entrada energia, trifasico, em ferro galvanizado d=3" e h=6, 0m, completo</t>
  </si>
  <si>
    <t>Poste circular de concreto 11/1000 - Fornecimento</t>
  </si>
  <si>
    <t>Poste circular de concreto 11/1500 - Fornecimento</t>
  </si>
  <si>
    <t>Poste circular de concreto 11/600 - Fornecimento</t>
  </si>
  <si>
    <t>Poste de aço galvanizado cônico contínuo reto, diâmtero superior de 76mm, diâ mtero da base 175mm, altura total 9m, com base de fixação, da Conipost ref. S érie 3009/BJG+CH, classe 100 da Conipost ou similar</t>
  </si>
  <si>
    <t>Poste de concreto duplo T (DT) 11/1000 - fornecimento</t>
  </si>
  <si>
    <t>Poste de concreto duplo T (DT) 11/200 - fornecimento</t>
  </si>
  <si>
    <t>Poste decorativo 1 pétalas, em aço galvanizado com difusor em vidro transpare nte temperado, com 3m/4m, inclusive lâmpada de led 50w</t>
  </si>
  <si>
    <t>Poste decorativo 2 pétalas, em aço galvanizado com difusor em vidro transpare nte temperado, com 3m/4m, inclusive lâmpada de led 50w</t>
  </si>
  <si>
    <t>Poste decorativo com 02 pétalas, em aço galvanizado com difusor em vidro tran sparente temperado, ref. PT-301/2, da Aladin ou similar, com 3,00m, inclusive lâmpada de led 10w</t>
  </si>
  <si>
    <t>Poste decorativo com 02 pétalas, em aço galvanizado com difusor em vidro tran sparente temperado, ref. PT-301/2, da Aladin ou similar, com 3,00m, inclusive lâmpada vapor metálico de 150W</t>
  </si>
  <si>
    <t>Poste decorativo com 02 pétalas, em tubo de alumínio com difusor em vidro lei toso brilhante, ref. XR-708/2 da Xoulux ou similar, com 6,00m, inclusive lâmp ada vapor de sódio de 250W</t>
  </si>
  <si>
    <t>Poste decorativo em aluminio preto com 1 globo leitoso, ref:PJ-30/1, Clarão o u similar, inclusive lampada fluorescente compacta 23w</t>
  </si>
  <si>
    <t>Poste em tubo de aço galvanizado, pesado, d=2" (50mm), altura útil=2,50m, alt ura total=3,20m</t>
  </si>
  <si>
    <t>Poste ferro galvanizado 148mm x 10 m, 02 braços, inclusive base sustentação</t>
  </si>
  <si>
    <t>Remanejamento de poste teleconico curvo, h = 10m, existente</t>
  </si>
  <si>
    <t>Caixa de medição indireta em alumínio - Fornecimento</t>
  </si>
  <si>
    <t>Caixa em chapa metálica galvanizada 60 x 50 x 20cm, para quadro de comando</t>
  </si>
  <si>
    <t>Caixa p/quadro (2000 x 1200 x 40mm) em chapa galvanizada, inclusive barrament o, isolador e montagem, exclusive disjuntores</t>
  </si>
  <si>
    <t>Caixa para quadro 80 x 60 x 20 cm, em alumínio - Fornecimento</t>
  </si>
  <si>
    <t>Centro de comando dos motores geral "CCM-GERAL", da Obra do Sergipetec</t>
  </si>
  <si>
    <t>Fornecimento e assentamento de Módulo de medição para 06 medidores 150x90x22  cm</t>
  </si>
  <si>
    <t>Fornecimento e instalação de caixa para medição indireta 60 x 40 x 10cm</t>
  </si>
  <si>
    <t>Fornecimento e instalação de caixa para medição indireta padrão energisa (1.5 0 x 0.60 x 0.30 m)</t>
  </si>
  <si>
    <t>Modulo para 12 medidores, com barramento 4,76x9,52mm, em policarbonato com pr oteção UV</t>
  </si>
  <si>
    <t>Modulo para 18 medidores com barramento 4,76x9,52mm, em policarbonato com pro teção UV</t>
  </si>
  <si>
    <t>Módulo para 48 medidores em chapa de aço galvanizada pintada eletrostáticamen te</t>
  </si>
  <si>
    <t>Módulo para 60 medidores em chapa de aço galvanizada pintada eletrostáticamen te</t>
  </si>
  <si>
    <t>Prolongador e comando para acionamento da chave seccionadora</t>
  </si>
  <si>
    <t>Quadro de medição em alta tensão, dim. 0,60x0,60x0,40m exceto materiais</t>
  </si>
  <si>
    <t>Quadro distribuição embutir em chapa de aço, p/até 12 disjuntores, trifasico, c/barramento, padrão DIN (linha branca), exclusive disjuntores</t>
  </si>
  <si>
    <t>Quadro distribuição embutir em chapa de aço, p/até 16 disjuntores, trifasico, c/barramento, padrão DIN (linha branca), exclusive disjuntores</t>
  </si>
  <si>
    <t>Cabo ftb - 4 pares categoria 5</t>
  </si>
  <si>
    <t>Distribuidor geral  padrão telebrás dimensões 1,00 x 1,00 x 0,12m</t>
  </si>
  <si>
    <t>Distribuidor geral  padrão telebrás dimensões 1,20 x 1,20 x 0,12m</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</si>
  <si>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</si>
  <si>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</si>
  <si>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</si>
  <si>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</si>
  <si>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</si>
  <si>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Guia frontal para cabos</t>
  </si>
  <si>
    <t>Guia para cabos em arame galvanizado nº16</t>
  </si>
  <si>
    <t>Ponto de dado e voz, exceto caixa</t>
  </si>
  <si>
    <t>Ponto de voz, exceto caixa</t>
  </si>
  <si>
    <t>Switch 08 portas 10/100 Mbps - fornecimento</t>
  </si>
  <si>
    <t>Switch 16 portas 10/100 Mbps - fornecimento</t>
  </si>
  <si>
    <t>Switch 24 portas 10/100 Mbps - fornecimento</t>
  </si>
  <si>
    <t>Revisão de luminária florescente 2x36w, tipo 2 (com substituição de 30% de ca lhas e reatores e 100% das lâmpadas) - Rev. 01</t>
  </si>
  <si>
    <t>Revisão de ponto de interruptor com reposição do interruptor</t>
  </si>
  <si>
    <t>Revisão de ponto de interruptor com reposição do interruptor e fiação</t>
  </si>
  <si>
    <t>Revisão de ponto de luz tipo 1, em teto ou parede</t>
  </si>
  <si>
    <t>Revisão de ponto de luz tipo 2, em teto ou parede</t>
  </si>
  <si>
    <t>Revisão de ponto de luz tipo 3, em teto ou parede</t>
  </si>
  <si>
    <t>Revisão de ponto de tomada de força tipo 1</t>
  </si>
  <si>
    <t>Revisão de ponto de tomada de força tipo 2</t>
  </si>
  <si>
    <t>Revisão de ponto de tomada simples com reposição da tomada</t>
  </si>
  <si>
    <t>Revisão de ponto de tomada simples com reposição da tomada e da fiação</t>
  </si>
  <si>
    <t>Abraçadeira em aço inox, tipo "D", 1", fornecimento</t>
  </si>
  <si>
    <t>Abraçadeira em aço inox, tipo "D", 3/4", fornecimento</t>
  </si>
  <si>
    <t>Arruela em chapa de aço galvanizado 100 x 100 x 21 mm, fornecimento</t>
  </si>
  <si>
    <t>Cabo de cobre isolado pvc rigido unipolar seção  10mm², 0,6/ 1kv/ 70° - forne cimento</t>
  </si>
  <si>
    <t>Cabo de cobre isolado pvc rigido unipolar seção  16mm², 0,6/ 1kv/ 70° - forne cimento</t>
  </si>
  <si>
    <t>Cabo de cobre isolado pvc rigido unipolar seção  25mm², 0,6/ 1kv/ 70° - forne cimento</t>
  </si>
  <si>
    <t>Cabo de cobre PP Cordplast 3 x 2,5 mm2, 450/750v - fornecimento</t>
  </si>
  <si>
    <t>Cabo de cobre PP Cordplast 3 x 4.0 mm2, 450/750v - fornecimento</t>
  </si>
  <si>
    <t>Caixa de alumínio 20 x 15 x 12 cm, fornecimento</t>
  </si>
  <si>
    <t>Caixa de alumínio 40 x 40 x 12 cm, fornecimento</t>
  </si>
  <si>
    <t>Chumbador parabolt inox 3/8" x 5", fornecimento</t>
  </si>
  <si>
    <t>Conector elétrico p/fio 1,5mm2, fornecimento</t>
  </si>
  <si>
    <t>Conector parafuso fendido para cabo 35 mm2 - fornecimento</t>
  </si>
  <si>
    <t>Conector parafuso fendido para cabo 50 mm2 - fornecimento</t>
  </si>
  <si>
    <t>Conjunto de medição indireta 112,5 KVa 380/220V</t>
  </si>
  <si>
    <t>Cruzeta em concreto armado, tipo "t", 1900mm - Fornecimento</t>
  </si>
  <si>
    <t>Curva 90 em ferro galvanizado d=1 ", fornecimento</t>
  </si>
  <si>
    <t>Curva para eletroduto de pvc rígido roscável, diâm = 110mm (4") - forneciment o</t>
  </si>
  <si>
    <t>Eletroduto de ferro galvanizado sem costura d= 4" - Fornecimento</t>
  </si>
  <si>
    <t>Eletroduto pvc roscavel, d=4" x 6m, fornecimento</t>
  </si>
  <si>
    <t>Estrutura p/ Trafo 150 KVa  em Poste 11/1000 - Fornecimento</t>
  </si>
  <si>
    <t>Ignitor  para lâmpada vapor de sódio de 400W, fornecimento</t>
  </si>
  <si>
    <t>Ignitor para lâmpada vapor metálico de 400W, fornecimento</t>
  </si>
  <si>
    <t>Implantação de estrutura de concreto tipo B2 para rede de distribuição aérea</t>
  </si>
  <si>
    <t>Implantação de estrutura de concreto tipo N1 para rede de distribuição aérea</t>
  </si>
  <si>
    <t>Implantação de estrutura de concreto tipo N2 para rede de distribuição aérea</t>
  </si>
  <si>
    <t>Implantação de estrutura de mufla para rede de distribuição aérea, inclusive  mufla terminal contratil à frio 12 / 20 Kv</t>
  </si>
  <si>
    <t>Implantação de estrutura de transformador trifásico de 112,5 KVa para rede de distribuição aérea, exclusive transformador</t>
  </si>
  <si>
    <t>Implantação de estrutura de transformador trifásico de 300  KVa para rede de  distribuição aérea, exclusive transformador</t>
  </si>
  <si>
    <t>Lâmpada vapor metálico 400w, fornecimento</t>
  </si>
  <si>
    <t>Lâmpada vapor metálico, azul, de 400W, fornecimento</t>
  </si>
  <si>
    <t>Lâmpada vapor metálico, de 1000W, fornecimento</t>
  </si>
  <si>
    <t>Luva para eletroduto pvc roscavel, d=4 " -  fornecimento</t>
  </si>
  <si>
    <t>Luva pvc rigido roscavel  d=2 1/2", fornecimento</t>
  </si>
  <si>
    <t>Medição CP rede, fornecimento</t>
  </si>
  <si>
    <t>Montagem de acessórios para subestação transformadora em poste</t>
  </si>
  <si>
    <t>Poste circular de concreto 12/200 - Fornecimento</t>
  </si>
  <si>
    <t>Poste circular de concreto 16/400 - fornecimento, p/iluminação de rede de alt a tensão</t>
  </si>
  <si>
    <t>Poste telecônico galvanizado à fogo (80 micras), curvo, 10m, base flangeada,  fornecimento</t>
  </si>
  <si>
    <t>Prensa cabo de 3/4", fornecimento</t>
  </si>
  <si>
    <t>Reator p/ lampada vapor sodio 400w, fornecimento</t>
  </si>
  <si>
    <t>Reator para lâmpada vapor metálico 400w, fornecimento</t>
  </si>
  <si>
    <t>Sela para cruzeta - Fornecimento - Rev 01</t>
  </si>
  <si>
    <t>Terminal de conexão SPTF d=1" p/tubo metálico flex., Sealtubo ou similar, for necimento</t>
  </si>
  <si>
    <t>Transformador de 112,5 kva, 15 kv, 60 hz, at 13,8kv, bt 220/127v</t>
  </si>
  <si>
    <t>Transformador de 15 kva, 15 kv, 60 hz, at 13,8kv, bt 220/127v</t>
  </si>
  <si>
    <t>Transformador de 150 kva, 15 kv, 60 hz, at 13,8kv, bt 220/127v</t>
  </si>
  <si>
    <t>Transformador de 30 kva, 15 kv, 60 hz, at 13,8kv, bt 220/127v</t>
  </si>
  <si>
    <t>Transformador de 45 kva, 15 kv, 60 hz, at 13,8kv, bt 220/127v</t>
  </si>
  <si>
    <t>Transformador de 75 kva, 15 kv, 60 hz, at 13,8kv, bt 220/127v</t>
  </si>
  <si>
    <t>Transformador trifasico 75 kva, at 13800v, bt 380/220 v, fornecimento</t>
  </si>
  <si>
    <t>Transformador trifasico c/ deriv  75 kva, at 13800v, bt 220/127v, forneciment o</t>
  </si>
  <si>
    <t>Transformador trifasico com derivação, 150 KVa, AT 13800V, BT 220/127v - Forn ecimento</t>
  </si>
  <si>
    <t>Tubo metálico flexível d=1", Sealtubo ou similar, fornecimento</t>
  </si>
  <si>
    <t>Conjunto moto-bomba centrífuga, monofasica, motor 7.5 cv, Schneider BC-21r ou similar</t>
  </si>
  <si>
    <t>Cordoalha flexível ref cf- 190 - 30 fastweld</t>
  </si>
  <si>
    <t>Fornecimento e instalação de grupo gerador, potência stand-by 625/569 kva, tr ifásico, 220/127 v, com quadro de comando automático microprocessado/digital, marca Deep Sea/KVA, motor diesel potência máx. de 772cv, incl. kit atenuador  de ruído</t>
  </si>
  <si>
    <t>Fornecimento e instalção de mufla terminal primaria unipolar uso interno para cabo 35/120mm2 isolacao 15/25kv em epr - borracha de silicone - Rev 01</t>
  </si>
  <si>
    <t>Forneciomento e instalação de cabo singelo de cobre isolado para 4.16 kv</t>
  </si>
  <si>
    <t>Medidor PM 3255 para subestação</t>
  </si>
  <si>
    <t>Montagem de acessórios para subestação transformadora abrigada de 15kv, 60hz, at 13,2kv, bt 220/127 c/ entrada aérea</t>
  </si>
  <si>
    <t>Montagem de acessórios para subestação transformadora abrigada de 15kv, 60hz, at 13,2kv, bt 220/127 c/ entrada subterrânea</t>
  </si>
  <si>
    <t>Prolongador para chave seccionadora 1000 mm com mancal curto/longo</t>
  </si>
  <si>
    <t>Punho de manobra com bloqueio kirk</t>
  </si>
  <si>
    <t>Revisão de quadros elétricos com barramentos em subestação abrigada</t>
  </si>
  <si>
    <t>Suporte p\ instalação dos transformadores de medição (3 tc's e 3 tp's) padrão Energisa</t>
  </si>
  <si>
    <t>Suporte para fixação de para- raios e mufla instalação interna</t>
  </si>
  <si>
    <t>Suporte para punho de manobra</t>
  </si>
  <si>
    <t>Transformador de 225 kva, 15 kv, 60 hz, at 13,8kv, bt 220/127v</t>
  </si>
  <si>
    <t>Transformador de 300 kva, 15 kv, 60 hz, at 13,8kv, bt 220/127v</t>
  </si>
  <si>
    <t>Transformador de 500 kva, 15 kv, 60 hz, at 13,8kv, bt 220/127v</t>
  </si>
  <si>
    <t>Caixa de passagem em aluminio 4' x 2" - Fornecimento e assentamento</t>
  </si>
  <si>
    <t>Caixa de passagem em alumínio para piso 4" x 2" - Fornecimento e assentamento</t>
  </si>
  <si>
    <t>Caixa octogonal 4" x 4", em pvc, p/ ponto de luz embutido</t>
  </si>
  <si>
    <t>Cigarra campainha "sistema X", aparente, incluso caixa</t>
  </si>
  <si>
    <t>Cigarra campainha aparente com caixa pvc 4" x 2"</t>
  </si>
  <si>
    <t>Interruptor "sistema X" 01 seção, c/placa, incluso caixa " sistema X", aparen te</t>
  </si>
  <si>
    <t>Interruptor "sistema X" 02 seções, c/placa, incluso caixa "sistema  X", apare nte</t>
  </si>
  <si>
    <t>Interruptor 01 seção simples, conjugado com uma tomada (2p+t), ABNT, de sobre por, sistema "X", ref. 675063 da Pial Legrand ou similar</t>
  </si>
  <si>
    <t>Interruptor 01 seção simples, de embutir, com placa, conjugado com tomada 2p+ t, ABNT, 10A, inclusive caixa pvc 4x2</t>
  </si>
  <si>
    <t>Interruptor 01 seção, com caixa pvc 4" x 2", aparente</t>
  </si>
  <si>
    <t>Interruptor 02 seções simples, de embutir, com placa, conjugado com tomada 2p +t, ABNT, 10A, inclusive caixa pvc 4x2</t>
  </si>
  <si>
    <t>Interruptor 02 seções, com caixa pvc 4" x 2", aparente</t>
  </si>
  <si>
    <t>Interruptor 03 seções com caixa de pvc 4"x2"</t>
  </si>
  <si>
    <t>Interruptor 03 seções com caixa pvc 4" x 2", aparente</t>
  </si>
  <si>
    <t>Interruptor com controle para ventilador de teto</t>
  </si>
  <si>
    <t>Interruptor para chuveiro, bipolar simples, 25A, ref.2516, Silentoque, Pial o u similar, inclusive caixa pvc 4x2 e placa</t>
  </si>
  <si>
    <t>Interruptor tipo dimmer rotativo (variador de luminosidade), Siemens ou simil ar</t>
  </si>
  <si>
    <t>Ponto de sensor de presença embutido em parede com eletroduto de pvc rígido Ø 3/4"</t>
  </si>
  <si>
    <t>Ponto de tomada 2p+t de sobrepor, 10 A, de uso geral,  ABNT, c/canaleta plast ica 20x10mm,"Sistema X", inclusive aterramento</t>
  </si>
  <si>
    <t>Tomada 2p+t, ABNT, 10 A, para piso, com placa em metal amarelo e caixa pvc</t>
  </si>
  <si>
    <t>Tomada de piso para telefone, metal, 4" x 2" RJ11 com placa de latão</t>
  </si>
  <si>
    <t>Tomada de piso para telefone, metal, 4" x 4" RJ11 com placa de latão</t>
  </si>
  <si>
    <t>Tomada dupla 2p+T universal, "Sistema X", ref. 1434, Fame ou similar</t>
  </si>
  <si>
    <t>Tomada dupla, de embutir, para uso geral, 2P+T, ABNT, 10A</t>
  </si>
  <si>
    <t>Tomada para uso geral, 2p + t, ABNT, de sobrepor, 10 A, com caixa, "Sistema X ".</t>
  </si>
  <si>
    <t>Tomada para uso geral, 2p + t, ABNT, de sobrepor, 20 A, com caixa, "Sistema X "</t>
  </si>
  <si>
    <t>Fornecimento de caixa de sobrepor (sistema "x") 75 x 75 x 31 mm, p/fixação em canaleta 20x10mm, ref 891 47, Pial ou similar</t>
  </si>
  <si>
    <t>Tomada para ar condicionado com caixa sistema "x" e disjuntor bi-polar 30 a,  aparente</t>
  </si>
  <si>
    <t>Tomada para ar condicionado, com caixa pvc e disjuntor bi-polar 20 a, embutid a</t>
  </si>
  <si>
    <t>Tomada para ar condicionado, com caixa pvc e disjuntor bi-polar 30 a, aparent e</t>
  </si>
  <si>
    <t>Tomada para ar condicionado, com caixa pvc e disjuntor bi-polar 30 a, embutid a</t>
  </si>
  <si>
    <t>Fornecimento e instalação de conector rj 45 fêmea cat 6 (krone ou similar)</t>
  </si>
  <si>
    <t>Tomada dupla para lógica RJ45, cat.6, com caixa pvc, embutir, completa</t>
  </si>
  <si>
    <t>Tomada para antena de TV, sem caixa, inclusive conector emenda para cabo coax ial</t>
  </si>
  <si>
    <t>Tomada para lógica com caixa sistema "x", aparente</t>
  </si>
  <si>
    <t>Tomada para lógica rj45, com caixa pvc, embutida, cat. 6</t>
  </si>
  <si>
    <t>Tomada para lógica, com caixa pvc, embutida</t>
  </si>
  <si>
    <t>Tomada para lógica, rj45, com caixa sobrepor, aparente</t>
  </si>
  <si>
    <t>Ponto embutido tomada p/ tv a cabo, c/ eletroduto condulete pvc rígido  Ø 3/4 " s/ fiação, exclusive tomada</t>
  </si>
  <si>
    <t>Tomada para telefone padrão telebras, "Sistema X", ref.6750 16, Pial Legrand  ou similar</t>
  </si>
  <si>
    <t>Tomada para telefone, com caixa pvc, embutida</t>
  </si>
  <si>
    <t>Fornecimento e instalação de válvula de parede para lavatório, modelo pematic , marca docol ou similar</t>
  </si>
  <si>
    <t>Fornecimento e instalação de válvula de piso para lavatório, modelo pematic,  marca docol ou similar</t>
  </si>
  <si>
    <t>Ligação Predial de Água, na Parede, cavalete com registro esfera pvc sold. d= 25mm, inclusive hidrômetro</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</si>
  <si>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</si>
  <si>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</si>
  <si>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</si>
  <si>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</si>
  <si>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</si>
  <si>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</si>
  <si>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50 mm (2") - ref.1502-B, Pn16, Deca ou similar - f ornecimento</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</si>
  <si>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</si>
  <si>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</si>
  <si>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</si>
  <si>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</si>
  <si>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</si>
  <si>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</si>
  <si>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 r</t>
  </si>
  <si>
    <t>Registro gaveta c/ canopla cromada, d=40mm (1 1/2") - ref.1509 Deca ou simila r</t>
  </si>
  <si>
    <t>Registro gaveta, branco/cromado, cpvc d=22 mm, inclusive canopla</t>
  </si>
  <si>
    <t>Registro globo angular 45º para hidrante, d=2 1/2", exclusive tampão com corr ente</t>
  </si>
  <si>
    <t>Registro globo angular 45º para hidrante, d=2 1/2", incluso tampão com corren te</t>
  </si>
  <si>
    <t>Registro globo angular 90º para hidrante, d=2 1/2", exclusive tampão com corr ente</t>
  </si>
  <si>
    <t>Registro tipo esfera em PVC c/borboleta, d = 3/4" (fornecimento)</t>
  </si>
  <si>
    <t>Torneira de bóia p/caixa d'agua em pvc d = 3/4"</t>
  </si>
  <si>
    <t>Tubo de descida para válvula de descarga, incluisive joelho (tigre ou similar )</t>
  </si>
  <si>
    <t>Valvula de bloqueio, classe 300, d = 15mm (1/2") p/inst.gás</t>
  </si>
  <si>
    <t>Válvula de descarga com acabamento antivandalismo, 1 1/4", Docolbase ref. 010 51300, e acabamento ref. 01505006, Docol ou similar</t>
  </si>
  <si>
    <t>Válvula de descarga cromada c/ canopla lisa 32 mm (1 1/4")</t>
  </si>
  <si>
    <t>Válvula de descarga cromada c/ canopla lisa 40 mm (1 1/2")</t>
  </si>
  <si>
    <t>Válvula de descarga Hydra Max cromada c/ canopla lisa 32mm (1 1/4"), Deca ou  similar</t>
  </si>
  <si>
    <t>Válvula de descarga sem acabamento 32mm (1 1/4"), Docol 01051300 ou similar</t>
  </si>
  <si>
    <t>Válvula de esfera em latão ø 4" - fornecimento e instalação</t>
  </si>
  <si>
    <t>Válvula de retenção 1/2" x p - 13 UGV</t>
  </si>
  <si>
    <t>Valvula esfera fecho rapido, classe 300, d=15mm</t>
  </si>
  <si>
    <t>Valvula esfera fecho rapido, classe 300, d=28mm</t>
  </si>
  <si>
    <t>Valvula gaveta p/bloqueio d=1", classe 200, marca Mipel ou similar</t>
  </si>
  <si>
    <t>Valvula gaveta p/bloqueio d=1/2", classe 200, marca Mipel ou similar</t>
  </si>
  <si>
    <t>Valvula gaveta p/bloqueio d=3/4", classe 200, marca Mipel ou similar</t>
  </si>
  <si>
    <t>Válvula pé c/ crivo, d = 25 mm (1")</t>
  </si>
  <si>
    <t>Válvula pé c/ crivo, d = 32 mm (1 1/4")</t>
  </si>
  <si>
    <t>Válvula pé c/ crivo, d = 38 mm (1 1/2")</t>
  </si>
  <si>
    <t>Válvula pé c/ crivo, d = 50 mm (2")</t>
  </si>
  <si>
    <t>Válvula pé c/ crivo, d = 63 mm (2 1/2")</t>
  </si>
  <si>
    <t>Válvula pé c/ crivo, d = 75 mm (3")</t>
  </si>
  <si>
    <t>Válvula retenção horizontal, bronze, d = 100 mm (4")</t>
  </si>
  <si>
    <t>Válvula retenção horizontal, bronze, d = 13 mm (1/2")</t>
  </si>
  <si>
    <t>Válvula retenção horizontal, bronze, d = 32 mm (1 1/4")</t>
  </si>
  <si>
    <t>Válvula retenção horizontal, bronze, d = 38 mm (1 1/2")</t>
  </si>
  <si>
    <t>Válvula retenção horizontal, bronze, d = 63 mm (2 1/2")</t>
  </si>
  <si>
    <t>Válvula retenção horizontal, bronze, d = 75 mm (3")</t>
  </si>
  <si>
    <t>Válvula retenção universal (horizontal ou vertical), bronze, d = 19 mm (3/4")</t>
  </si>
  <si>
    <t>Válvula retenção universal (horizontal ou vertical), bronze, d = 25 mm (1")</t>
  </si>
  <si>
    <t>Válvula retenção universal (horizontal ou vertical), bronze, d = 50 mm (2")</t>
  </si>
  <si>
    <t>Válvula retenção vertical, bronze, d = 25 mm (1")</t>
  </si>
  <si>
    <t>Válvula retenção vertical, bronze, d = 38 mm (1 1/2")</t>
  </si>
  <si>
    <t>Válvula retenção vertical, bronze, d = 50 mm (2")</t>
  </si>
  <si>
    <t>Válvula retenção vertical, bronze, d = 63 mm (2 1/2")</t>
  </si>
  <si>
    <t>Abrigo em alvenaria (1.20 x 1.00m) para conjunto de moto-bomba, incluindo cha pisco, reboco, esquadria de ferro e cobertura com telha canal comum.</t>
  </si>
  <si>
    <t>Bóia automática p/caixa d'agua - 15 amperes</t>
  </si>
  <si>
    <t>Caixa d´água em fibra de vidro  - instalada, sem estrutura de suporte cap. 1. 000 litros</t>
  </si>
  <si>
    <t>Caixa d´água em fibra de vidro  - instalada, sem estrutura de suporte cap. 10 .000 litros</t>
  </si>
  <si>
    <t>Caixa d´água em fibra de vidro  - instalada, sem estrutura de suporte cap. 15 .000 litros</t>
  </si>
  <si>
    <t>Caixa d´água em fibra de vidro  - instalada, sem estrutura de suporte cap. 2. 000 litros</t>
  </si>
  <si>
    <t>Caixa d´água em fibra de vidro  - instalada, sem estrutura de suporte cap. 20 .000 litros</t>
  </si>
  <si>
    <t>Caixa d´água em fibra de vidro  - instalada, sem estrutura de suporte cap. 3. 000 litros</t>
  </si>
  <si>
    <t>Caixa d´água em fibra de vidro  - instalada, sem estrutura de suporte cap. 5. 000 litros</t>
  </si>
  <si>
    <t>Caixa d´água em fibra de vidro - instalada, padrão funasa, em sanitários em á reas com rede de água, cap. 310 litros</t>
  </si>
  <si>
    <t>Caixa d´água em fibra de vidro - instalada, padrão funasa, em sanitários em á reas sem rede de água, cap. 310 litros</t>
  </si>
  <si>
    <t>Caixa d´água em fibra de vidro - instalada, sem estrutura de suporte, cap. 31 0 litros</t>
  </si>
  <si>
    <t>Caixa d´água em fibra de vidro - instalada, sem estrutura de suporte, cap. 50 0 litros</t>
  </si>
  <si>
    <t>Caixa d´água em fibrocimento - instalada, apoiada sobre madeira, cap. 250 lit ros</t>
  </si>
  <si>
    <t>Caixa d´água em fibrocimento - instalada, apoiada sobre madeira, cap. 500 lit ros</t>
  </si>
  <si>
    <t>Caixa d´água em fibrocimento - instalada, apoiada sobre madeira, cap. 750 lit ros</t>
  </si>
  <si>
    <t>Caixa d´água em fibrocimento - instalada, apoiada sobre madeira, padrão simpl ificado, cap. 250 litros</t>
  </si>
  <si>
    <t>Caixa d'agua de polietileno - instalada, exceto base de apoio, cap. 1000 litr os</t>
  </si>
  <si>
    <t>Caixa d'agua de polietileno - instalada, exceto base de apoio, cap. 310 litro s</t>
  </si>
  <si>
    <t>Caixa d'agua de polietileno - instalada, exceto base de apoio, cap. 500 litro s</t>
  </si>
  <si>
    <t>Caixa d'agua de polietileno Multiuso, altura=68cm, instalada, exceto base de  apoio, cap. 1000 litros</t>
  </si>
  <si>
    <t>Estrutura em concreto armado p/ suporte de caixa d´água elevada em fibra de v idro 3.000l (h=5.00m), inclusive reservatório inferior em concreto armado 5.0 00 l - Rev 01.</t>
  </si>
  <si>
    <t>Reservatório solar térmico de acumulação em aço, capacidade:400 l, baixa pres são</t>
  </si>
  <si>
    <t>Torneira de bóia p/caixa d'agua d = 1 1/2" (deca ou similar)</t>
  </si>
  <si>
    <t>Torneira de bóia p/caixa d'agua d = 1 1/4" (deca ou similar)</t>
  </si>
  <si>
    <t>Torneira de bóia p/caixa d'agua d = 1" (deca ou similar)</t>
  </si>
  <si>
    <t>Torneira de bóia p/caixa d'agua d= 3/4" (deca ou similar)</t>
  </si>
  <si>
    <t>Bucha de redução de cobre, juntas soldadas, diâm = 22mm x 15mm</t>
  </si>
  <si>
    <t>Bucha de redução de cobre, juntas soldadas, diâm = 28mm x 15mm</t>
  </si>
  <si>
    <t>Bucha de redução de cobre, juntas soldadas, diâm = 28mm x 22mm</t>
  </si>
  <si>
    <t>Bucha de redução de cobre, juntas soldadas, diâm = 35mm x 15mm</t>
  </si>
  <si>
    <t>Bucha de redução de cobre, juntas soldadas, diâm = 35mm x 22mm</t>
  </si>
  <si>
    <t>Bucha de redução de cobre, juntas soldadas, diâm = 35mm x 28mm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</si>
  <si>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</si>
  <si>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</si>
  <si>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</si>
  <si>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</si>
  <si>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</si>
  <si>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</si>
  <si>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</si>
  <si>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35mm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</si>
  <si>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</si>
  <si>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</si>
  <si>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</si>
  <si>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</si>
  <si>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</si>
  <si>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</si>
  <si>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</si>
  <si>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</si>
  <si>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</si>
  <si>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</si>
  <si>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</si>
  <si>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</si>
  <si>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</si>
  <si>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</si>
  <si>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Calha Pluvial de beiral, Ø 125mm, PVC, semicircular, linha Aquapluv, Tigre ou similar, exclusive condutores</t>
  </si>
  <si>
    <t>Calha Pluvial de beiral, Ø 170mm, PVC, semicircular, Amanco ou similar, exclu sive condutores</t>
  </si>
  <si>
    <t>Central manifold para cilindros 1 x 1para oxigênio, ar comprimido e óxido nit roso com serpentina e sem válvula de alta pressão</t>
  </si>
  <si>
    <t>Conector de bronze d=15mm x 1/2"</t>
  </si>
  <si>
    <t>Conector de bronze d=22mm x 1/2"</t>
  </si>
  <si>
    <t>Conector de bronze d=22mm x 3/4"</t>
  </si>
  <si>
    <t>Conector de latão, cobre ou bronze, juntas soldadas, 28mm x 1"</t>
  </si>
  <si>
    <t>Conector macho de latão, cobre ou bronze, solda e rosca, 3/4" x 22 mm</t>
  </si>
  <si>
    <t>Cotovelo RF de bronze / cobre 15mm x 1/2"</t>
  </si>
  <si>
    <t>Curva de latão, cobre ou bronze, juntas soldadas, 45º, diâm = 15mm (1/2")</t>
  </si>
  <si>
    <t>Curva de latão, cobre ou bronze, juntas soldadas, 90º, diâm = 15mm (1/2")</t>
  </si>
  <si>
    <t>Curva de latão, cobre ou bronze, juntas soldadas, diâm = 104mm (4")</t>
  </si>
  <si>
    <t>Curva de latão, cobre ou bronze, juntas soldadas, diâm = 22mm (3/4")</t>
  </si>
  <si>
    <t>Curva de latão, cobre ou bronze, juntas soldadas, diâm = 28 mm (1")</t>
  </si>
  <si>
    <t>Curva de latão, cobre ou bronze, juntas soldadas, diâm = 3/8" (9,52mm)</t>
  </si>
  <si>
    <t>Curva de latão, cobre ou bronze, juntas soldadas, diâm = 35mm (1 1/4")</t>
  </si>
  <si>
    <t>Curva de latão, cobre ou bronze, juntas soldadas, diâm = 42mm (1 1/2")</t>
  </si>
  <si>
    <t>Curva de latão, cobre ou bronze, juntas soldadas, diâm = 5/8" (15,87mm)</t>
  </si>
  <si>
    <t>Curva de latão, cobre ou bronze, juntas soldadas, diâm = 54mm (2")</t>
  </si>
  <si>
    <t>Curva de latão, cobre ou bronze, juntas soldadas, diâm = 66mm (2 1/2")</t>
  </si>
  <si>
    <t>Curva de latão, cobre ou bronze, juntas soldadas, diâm = 79mm (3")</t>
  </si>
  <si>
    <t>Curva de latão, cobre ou bronze, juntas soldadas, diâm = 8mm (1/4")</t>
  </si>
  <si>
    <t>Curva de latão, cobre ou bronze, solda e rosca, diâm=3/4" x 22mm, classe 300</t>
  </si>
  <si>
    <t>Fornecimento e instalação de luva de latão, cobre ou bronze, juntas soldadas, 15 mm</t>
  </si>
  <si>
    <t>Fornecimento e instalação de luva de latão, cobre ou bronze, juntas soldadas, 22 mm</t>
  </si>
  <si>
    <t>Fornecimento e instalação de luva de latão, cobre ou bronze, juntas soldadas, 28 mm</t>
  </si>
  <si>
    <t>Fornecimento e instalação de luva de latão, cobre ou bronze, juntas soldadas, 35 mm</t>
  </si>
  <si>
    <t>Fornecimento e instalação de luva de latão, cobre ou bronze, juntas soldadas, 66 mm</t>
  </si>
  <si>
    <t>Fornecimento e instalação de tampão de latão, cobre ou bronze, juntas soldada s 66mm (2 1/2")</t>
  </si>
  <si>
    <t>Tê  de cobre ou bronze , juntas soldadas, diâm = 104mm (4")</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</si>
  <si>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</si>
  <si>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</si>
  <si>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</si>
  <si>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</si>
  <si>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</si>
  <si>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</si>
  <si>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</si>
  <si>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</si>
  <si>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Tubo cobre aparente, classe a, junta soldadas, d = 15 mm (1/2")</t>
  </si>
  <si>
    <t>Tubo cobre aparente, junta soldadas, d = 104 mm (4")</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</si>
  <si>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</si>
  <si>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</si>
  <si>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</si>
  <si>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</si>
  <si>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</si>
  <si>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</si>
  <si>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</si>
  <si>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</si>
  <si>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flexível aparente, junta soldadas, d = 1/2" (12,7mm)</t>
  </si>
  <si>
    <t>Tubo cobre flexível aparente, junta soldadas, d = 1/4" (6,35mm)</t>
  </si>
  <si>
    <t>Tubo cobre flexível aparente, junta soldadas, d = 3/4" (19,05mm)</t>
  </si>
  <si>
    <t>Tubo cobre flexível aparente, junta soldadas, d = 3/8" (9,52mm)</t>
  </si>
  <si>
    <t>Tubo cobre flexível aparente, junta soldadas, d = 5/8" (15,87mm)</t>
  </si>
  <si>
    <t>União de Assento Cônico em Bronze DN 2"</t>
  </si>
  <si>
    <t>União de Assento Cônico em Bronze DN 3"</t>
  </si>
  <si>
    <t>Válvula de esfera em bronze ø 2 1/2" - fornecimento e instalação</t>
  </si>
  <si>
    <t>Ralo hemisférico em ferro fundido tipo abacaxi, DN=150mm</t>
  </si>
  <si>
    <t>Tampa de inspeção em chapa metálica de 1/4", inclusive tratamento e pintura e m esmalte</t>
  </si>
  <si>
    <t>Tampa de inspeção em chapa metálica de 3/8", inclusive tratamento e pintura e m esmalte</t>
  </si>
  <si>
    <t>Abraçadeira metálica tipo "U" de 3/4" (26mm) com fixações, p/tubo galvanizado</t>
  </si>
  <si>
    <t>Abraçadeira metálica tipo "U" de 4" com fixações, p/tubo galvanizado</t>
  </si>
  <si>
    <t>Bucha de nylon nº06, ref:TEL-5306 - SPDA (fornecimento)</t>
  </si>
  <si>
    <t>Fornecimento e assentamento de bucha de redução de ferro galvanizado de 1 1/2 " x 1 1/4"</t>
  </si>
  <si>
    <t>Fornecimento e assentamento de bucha de redução de ferro galvanizado de 1 1/2 " x 1"</t>
  </si>
  <si>
    <t>Fornecimento e assentamento de bucha de redução de ferro galvanizado de 1 1/4 " x 1"</t>
  </si>
  <si>
    <t>Fornecimento e assentamento de bucha de redução de ferro galvanizado de 1" x  3/4"</t>
  </si>
  <si>
    <t>Fornecimento e assentamento de bucha de redução de ferro galvanizado de 1/2"  x 1/4"</t>
  </si>
  <si>
    <t>Fornecimento e assentamento de bucha de redução de ferro galvanizado de 2 1/2 " x 2"</t>
  </si>
  <si>
    <t>Fornecimento e assentamento de bucha de redução de ferro galvanizado de 2" x  1 1/2"</t>
  </si>
  <si>
    <t>Fornecimento e assentamento de bucha de redução de ferro galvanizado de 2" x  1 1/4"</t>
  </si>
  <si>
    <t>Fornecimento e assentamento de bucha de redução de ferro galvanizado de 3" x  2 1/2"</t>
  </si>
  <si>
    <t>Fornecimento e assentamento de bucha de redução de ferro galvanizado de 3/4"  x 1/2"</t>
  </si>
  <si>
    <t>Fornecimento e assentamento de bucha de redução de ferro galvanizado de 3/4"  x 1/4"</t>
  </si>
  <si>
    <t>Fornecimento e assentamento de bucha de redução de ferro galvanizado de 4" x  3"</t>
  </si>
  <si>
    <t>Fornecimento e assentamento de bucha de redução de ferro galvanizado de 6" x  4"</t>
  </si>
  <si>
    <t>Fornecimento e Assentamento de Bucha de Redução em Ferro Galvanizado DN 1.1/2 " x 1"</t>
  </si>
  <si>
    <t>Fornecimento e assentamento de cap de ferro galvanizado de     1"</t>
  </si>
  <si>
    <t>Fornecimento e assentamento de cap de ferro galvanizado de     2"</t>
  </si>
  <si>
    <t>Fornecimento e assentamento de cap de ferro galvanizado de     3"</t>
  </si>
  <si>
    <t>Fornecimento e assentamento de cap de ferro galvanizado de     4"</t>
  </si>
  <si>
    <t>Fornecimento e assentamento de cap de ferro galvanizado de     6"</t>
  </si>
  <si>
    <t>Fornecimento e assentamento de cap de ferro galvanizado de   1/2"</t>
  </si>
  <si>
    <t>Fornecimento e assentamento de cap de ferro galvanizado de   3/4"</t>
  </si>
  <si>
    <t>Fornecimento e assentamento de cap de ferro galvanizado de 1 1/2"</t>
  </si>
  <si>
    <t>Fornecimento e assentamento de cap de ferro galvanizado de 1 1/4"</t>
  </si>
  <si>
    <t>Fornecimento e assentamento de cap de ferro galvanizado de 2 1/2"</t>
  </si>
  <si>
    <t>Fornecimento e assentamento de curva 45 de ferro galvanizado de     1"</t>
  </si>
  <si>
    <t>Fornecimento e assentamento de curva 45 de ferro galvanizado de     2"</t>
  </si>
  <si>
    <t>Fornecimento e assentamento de curva 45 de ferro galvanizado de     3"</t>
  </si>
  <si>
    <t>Fornecimento e assentamento de curva 45 de ferro galvanizado de     4"</t>
  </si>
  <si>
    <t>Fornecimento e assentamento de curva 45 de ferro galvanizado de     6"</t>
  </si>
  <si>
    <t>Fornecimento e assentamento de curva 45 de ferro galvanizado de   1/2"</t>
  </si>
  <si>
    <t>Fornecimento e assentamento de curva 45 de ferro galvanizado de   3/4"</t>
  </si>
  <si>
    <t>Fornecimento e assentamento de curva 45 de ferro galvanizado de 1 1/2"</t>
  </si>
  <si>
    <t>Fornecimento e assentamento de curva 45 de ferro galvanizado de 1 1/4"</t>
  </si>
  <si>
    <t>Fornecimento e assentamento de curva 45 de ferro galvanizado de 2 1/2"</t>
  </si>
  <si>
    <t>Fornecimento e assentamento de curva 90 de ferro galvanizado de     1"</t>
  </si>
  <si>
    <t>Fornecimento e assentamento de curva 90 de ferro galvanizado de     2"</t>
  </si>
  <si>
    <t>Fornecimento e assentamento de curva 90 de ferro galvanizado de     3"</t>
  </si>
  <si>
    <t>Fornecimento e assentamento de curva 90 de ferro galvanizado de     4"</t>
  </si>
  <si>
    <t>Fornecimento e assentamento de curva 90 de ferro galvanizado de     6"</t>
  </si>
  <si>
    <t>Fornecimento e assentamento de curva 90 de ferro galvanizado de   1/2"</t>
  </si>
  <si>
    <t>Fornecimento e assentamento de curva 90 de ferro galvanizado de   3/4"</t>
  </si>
  <si>
    <t>Fornecimento e assentamento de curva 90 de ferro galvanizado de 1 1/2"</t>
  </si>
  <si>
    <t>Fornecimento e assentamento de curva 90 de ferro galvanizado de 1 1/4"</t>
  </si>
  <si>
    <t>Fornecimento e assentamento de curva 90 de ferro galvanizado de 2 1/2"</t>
  </si>
  <si>
    <t>Fornecimento e assentamento de flange sextavado de ferro galvanizado de     1 "</t>
  </si>
  <si>
    <t>Fornecimento e assentamento de flange sextavado de ferro galvanizado de     2 "</t>
  </si>
  <si>
    <t>Fornecimento e assentamento de flange sextavado de ferro galvanizado de     3 "</t>
  </si>
  <si>
    <t>Fornecimento e assentamento de flange sextavado de ferro galvanizado de     4 "</t>
  </si>
  <si>
    <t>Fornecimento e assentamento de flange sextavado de ferro galvanizado de     6 "</t>
  </si>
  <si>
    <t>Fornecimento e assentamento de flange sextavado de ferro galvanizado de   1/2 "</t>
  </si>
  <si>
    <t>Fornecimento e assentamento de flange sextavado de ferro galvanizado de   3/4 "</t>
  </si>
  <si>
    <t>Fornecimento e assentamento de flange sextavado de ferro galvanizado de 1 1/2 "</t>
  </si>
  <si>
    <t>Fornecimento e assentamento de flange sextavado de ferro galvanizado de 1 1/4 "</t>
  </si>
  <si>
    <t>Fornecimento e assentamento de flange sextavado de ferro galvanizado de 2 1/2 "</t>
  </si>
  <si>
    <t>Fornecimento e assentamento de joelho 45 de ferro galvanizado de     1"</t>
  </si>
  <si>
    <t>Fornecimento e assentamento de joelho 45 de ferro galvanizado de     2"</t>
  </si>
  <si>
    <t>Fornecimento e assentamento de joelho 45 de ferro galvanizado de     3"</t>
  </si>
  <si>
    <t>Fornecimento e assentamento de joelho 45 de ferro galvanizado de     4"</t>
  </si>
  <si>
    <t>Fornecimento e assentamento de joelho 45 de ferro galvanizado de     6"</t>
  </si>
  <si>
    <t>Fornecimento e assentamento de joelho 45 de ferro galvanizado de   1/2"</t>
  </si>
  <si>
    <t>Fornecimento e assentamento de joelho 45 de ferro galvanizado de   3/4"</t>
  </si>
  <si>
    <t>Fornecimento e assentamento de joelho 45 de ferro galvanizado de 1 1/2"</t>
  </si>
  <si>
    <t>Fornecimento e assentamento de joelho 45 de ferro galvanizado de 1 1/4"</t>
  </si>
  <si>
    <t>Fornecimento e assentamento de joelho 45 de ferro galvanizado de 2 1/2"</t>
  </si>
  <si>
    <t>Fornecimento e assentamento de joelho 90 de ferro galvanizado de     1"</t>
  </si>
  <si>
    <t>Fornecimento e assentamento de joelho 90 de ferro galvanizado de     2"</t>
  </si>
  <si>
    <t>Fornecimento e assentamento de joelho 90 de ferro galvanizado de     3"</t>
  </si>
  <si>
    <t>Fornecimento e assentamento de joelho 90 de ferro galvanizado de     4"</t>
  </si>
  <si>
    <t>Fornecimento e assentamento de joelho 90 de ferro galvanizado de     6"</t>
  </si>
  <si>
    <t>Fornecimento e assentamento de joelho 90 de ferro galvanizado de   1/2"</t>
  </si>
  <si>
    <t>Fornecimento e assentamento de joelho 90 de ferro galvanizado de   3/4"</t>
  </si>
  <si>
    <t>Fornecimento e assentamento de joelho 90 de ferro galvanizado de 1 1/2"</t>
  </si>
  <si>
    <t>Fornecimento e assentamento de joelho 90 de ferro galvanizado de 1 1/4"</t>
  </si>
  <si>
    <t>Fornecimento e assentamento de joelho 90 de ferro galvanizado de 2 1/2"</t>
  </si>
  <si>
    <t>Fornecimento e assentamento de joelho de ferro galvanizado de 4 x 2 1/2"</t>
  </si>
  <si>
    <t>Fornecimento e assentamento de joelho de redução de ferro galvanizado de 1 1/ 2" x 1"</t>
  </si>
  <si>
    <t>Fornecimento e assentamento de joelho de redução de ferro galvanizado de 1 1/ 4" x 1"</t>
  </si>
  <si>
    <t>Fornecimento e assentamento de joelho de redução de ferro galvanizado de 1" x 3/4"</t>
  </si>
  <si>
    <t>Fornecimento e assentamento de joelho de redução de ferro galvanizado de 2 1/ 2" x 2"</t>
  </si>
  <si>
    <t>Fornecimento e assentamento de joelho de redução de ferro galvanizado de 2" x 1 1/2"</t>
  </si>
  <si>
    <t>Fornecimento e assentamento de joelho de redução de ferro galvanizado de 3/4" x 1/2"</t>
  </si>
  <si>
    <t>Fornecimento e assentamento de junção de ferro galvanizado de     1"</t>
  </si>
  <si>
    <t>Fornecimento e assentamento de junção de ferro galvanizado de     2"</t>
  </si>
  <si>
    <t>Fornecimento e assentamento de junção de ferro galvanizado de     3"</t>
  </si>
  <si>
    <t>Fornecimento e assentamento de junção de ferro galvanizado de     4"</t>
  </si>
  <si>
    <t>Fornecimento e assentamento de junção de ferro galvanizado de     6"</t>
  </si>
  <si>
    <t>Fornecimento e assentamento de junção de ferro galvanizado de   1/2"</t>
  </si>
  <si>
    <t>Fornecimento e assentamento de junção de ferro galvanizado de   3/4"</t>
  </si>
  <si>
    <t>Fornecimento e assentamento de junção de ferro galvanizado de 1 1/2"</t>
  </si>
  <si>
    <t>Fornecimento e assentamento de junção de ferro galvanizado de 1 1/4"</t>
  </si>
  <si>
    <t>Fornecimento e assentamento de junção de ferro galvanizado de 2 1/2"</t>
  </si>
  <si>
    <t>Fornecimento e assentamento de luva de ferro galvanizado de     1"</t>
  </si>
  <si>
    <t>Fornecimento e assentamento de luva de ferro galvanizado de     2"</t>
  </si>
  <si>
    <t>Fornecimento e assentamento de luva de ferro galvanizado de     3"</t>
  </si>
  <si>
    <t>Fornecimento e assentamento de luva de ferro galvanizado de     4"</t>
  </si>
  <si>
    <t>Fornecimento e assentamento de luva de ferro galvanizado de     6"</t>
  </si>
  <si>
    <t>Fornecimento e assentamento de luva de ferro galvanizado de   1/2"</t>
  </si>
  <si>
    <t>Fornecimento e assentamento de luva de ferro galvanizado de   3/4"</t>
  </si>
  <si>
    <t>Fornecimento e assentamento de luva de ferro galvanizado de 1 1/2"</t>
  </si>
  <si>
    <t>Fornecimento e assentamento de luva de ferro galvanizado de 1 1/4"</t>
  </si>
  <si>
    <t>Fornecimento e assentamento de luva de ferro galvanizado de 2 1/2"</t>
  </si>
  <si>
    <t>Fornecimento e assentamento de niple duplo de ferro galvanizado de     1"</t>
  </si>
  <si>
    <t>Fornecimento e assentamento de niple duplo de ferro galvanizado de     2"</t>
  </si>
  <si>
    <t>Fornecimento e assentamento de niple duplo de ferro galvanizado de     3"</t>
  </si>
  <si>
    <t>Fornecimento e assentamento de niple duplo de ferro galvanizado de     4"</t>
  </si>
  <si>
    <t>Fornecimento e assentamento de niple duplo de ferro galvanizado de   1/2"</t>
  </si>
  <si>
    <t>Fornecimento e assentamento de niple duplo de ferro galvanizado de   2 1/2"</t>
  </si>
  <si>
    <t>Fornecimento e assentamento de niple duplo de ferro galvanizado de   3/4"</t>
  </si>
  <si>
    <t>Fornecimento e assentamento de niple duplo de ferro galvanizado de 1 1/2"</t>
  </si>
  <si>
    <t>Fornecimento e assentamento de niple duplo de ferro galvanizado de 1/4"</t>
  </si>
  <si>
    <t>Fornecimento e assentamento de niple redução latão 1/2" npt x 1/4" npt, p/ins talação de gás</t>
  </si>
  <si>
    <t>Fornecimento e assentamento de niple redução latão 3/4" npt x 1/2" npt, p/ins talação de gás</t>
  </si>
  <si>
    <t>Fornecimento e assentamento de te de ferro galvanizado de     1"</t>
  </si>
  <si>
    <t>Fornecimento e assentamento de te de ferro galvanizado de     2"</t>
  </si>
  <si>
    <t>Fornecimento e assentamento de te de ferro galvanizado de     3"</t>
  </si>
  <si>
    <t>Fornecimento e assentamento de te de ferro galvanizado de     4"</t>
  </si>
  <si>
    <t>Fornecimento e assentamento de te de ferro galvanizado de     6"</t>
  </si>
  <si>
    <t>Fornecimento e assentamento de te de ferro galvanizado de   1/2"</t>
  </si>
  <si>
    <t>Fornecimento e assentamento de te de ferro galvanizado de   3/4"</t>
  </si>
  <si>
    <t>Fornecimento e assentamento de te de ferro galvanizado de 1 1/2"</t>
  </si>
  <si>
    <t>Fornecimento e assentamento de te de ferro galvanizado de 1 1/4"</t>
  </si>
  <si>
    <t>Fornecimento e assentamento de te de ferro galvanizado de 2 1/2"</t>
  </si>
  <si>
    <t>Fornecimento e assentamento de te de redução de ferro galvanizado de 1 1/2" x 1 1/4"</t>
  </si>
  <si>
    <t>Fornecimento e assentamento de te de redução de ferro galvanizado de 1 1/2" x 1"</t>
  </si>
  <si>
    <t>Fornecimento e assentamento de te de redução de ferro galvanizado de 1 1/4" x 1"</t>
  </si>
  <si>
    <t>Fornecimento e assentamento de te de redução de ferro galvanizado de 1" x 3/4 "</t>
  </si>
  <si>
    <t>Fornecimento e assentamento de te de redução de ferro galvanizado de 2 1/2" x 1"</t>
  </si>
  <si>
    <t>Fornecimento e assentamento de te de redução de ferro galvanizado de 2 1/2" x 2"</t>
  </si>
  <si>
    <t>Fornecimento e assentamento de te de redução de ferro galvanizado de 2" x 1 1 /2"</t>
  </si>
  <si>
    <t>Fornecimento e assentamento de te de redução de ferro galvanizado de 2" x 1"</t>
  </si>
  <si>
    <t>Fornecimento e assentamento de te de redução de ferro galvanizado de 3" x 2 1 /2"</t>
  </si>
  <si>
    <t>Fornecimento e assentamento de te de redução de ferro galvanizado de 3/4" x 1 /2"</t>
  </si>
  <si>
    <t>Fornecimento e assentamento de te de redução de ferro galvanizado de 4" x 3"</t>
  </si>
  <si>
    <t>Fornecimento e assentamento de união de bronze 15mm x 1/2"</t>
  </si>
  <si>
    <t>Fornecimento e assentamento de união de bronze 22mm</t>
  </si>
  <si>
    <t>Fornecimento e assentamento de união de ferro galvanizado assento bronze de      1"</t>
  </si>
  <si>
    <t>Fornecimento e assentamento de união de ferro galvanizado assento bronze de      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</si>
  <si>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</si>
  <si>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</si>
  <si>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</si>
  <si>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união de ferro galvanizado assento bronze de   1/2"</t>
  </si>
  <si>
    <t>Fornecimento e assentamento de união de ferro galvanizado assento bronze de   3/4"</t>
  </si>
  <si>
    <t>Fornecimento e assentamento de união de ferro galvanizado assento bronze de 1 1/2"</t>
  </si>
  <si>
    <t>Fornecimento e assentamento de união de ferro galvanizado assento bronze de 1 1/4"</t>
  </si>
  <si>
    <t>Fornecimento e assentamento de união de ferro galvanizado assento bronze de 2 1/2"</t>
  </si>
  <si>
    <t>Fornecimento e instalação de redução para engate rápido 2 1/2" x 1 1/2"</t>
  </si>
  <si>
    <t>Fornecimento e instalação de união de ferro galvanizado para engate rápido 1  1/2"</t>
  </si>
  <si>
    <t>Fornecimento e instalação de união de ferro galvanizado para engate rápido 2  1/2"</t>
  </si>
  <si>
    <t>Fornecimento e Montagem de bucha de redução ferro galvanizado DN 3x1.1/2"</t>
  </si>
  <si>
    <t>Fornecimento e montagem de curva 90º ferro galvanizado macho/fêmea DN 3"</t>
  </si>
  <si>
    <t>Luva redução ferro galvanizado d = 113 mm (4") x 48 mm (1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</si>
  <si>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</si>
  <si>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</si>
  <si>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</si>
  <si>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</si>
  <si>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113mm (4") x 60mm (2")</t>
  </si>
  <si>
    <t>Luva redução ferro galvanizado d = 113mm (4") x 75mm (2 1/2")</t>
  </si>
  <si>
    <t>Luva redução ferro galvanizado d = 113mm (4") x 88mm (3")</t>
  </si>
  <si>
    <t>Luva redução ferro galvanizado d = 139 mm (5") x 48 mm (1 1/2")</t>
  </si>
  <si>
    <t>Luva redução ferro galvanizado d = 139mm (5") x 113mm (4")</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</si>
  <si>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</si>
  <si>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</si>
  <si>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</si>
  <si>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</si>
  <si>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139mm (5") x 60mm (2")</t>
  </si>
  <si>
    <t>Luva redução ferro galvanizado d = 139mm (5") x 75mm (2 1/2")</t>
  </si>
  <si>
    <t>Luva redução ferro galvanizado d = 139mm (5") x 88mm (3")</t>
  </si>
  <si>
    <t>Luva redução ferro galvanizado d = 164mm (6")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</si>
  <si>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</si>
  <si>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</si>
  <si>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</si>
  <si>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</si>
  <si>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</si>
  <si>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</si>
  <si>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</si>
  <si>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</si>
  <si>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x139mm (5")</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</si>
  <si>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</si>
  <si>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</si>
  <si>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</si>
  <si>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</si>
  <si>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</si>
  <si>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</si>
  <si>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</si>
  <si>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</si>
  <si>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</si>
  <si>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</si>
  <si>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 mm (2") x 48 mm (1 1/2")</t>
  </si>
  <si>
    <t>Luva redução ferro galvanizado d = 60mm (2") x 33mm (1")</t>
  </si>
  <si>
    <t>Luva redução ferro galvanizado d = 60mm (2") x 42mm (1 1/4")</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</si>
  <si>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</si>
  <si>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</si>
  <si>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</si>
  <si>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</si>
  <si>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</si>
  <si>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</si>
  <si>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</si>
  <si>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</si>
  <si>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</si>
  <si>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</si>
  <si>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</si>
  <si>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21mm (1/2")</t>
  </si>
  <si>
    <t>Luva redução ferro galvanizado d = 88mm (3") x 75mm (2 1/2")</t>
  </si>
  <si>
    <t>Parafuso 5/8" x 3 1/2" (fornecimento)</t>
  </si>
  <si>
    <t>Parafuso com bucha S-6 (fornecimento)</t>
  </si>
  <si>
    <t>Ponto de água fria aparente, c/material aço galvanizado Ø 20mm (3/4")</t>
  </si>
  <si>
    <t>Ponto de água fria embutido, c/material aço galvanizado Ø 20mm (3/4")</t>
  </si>
  <si>
    <t>Suporte de fixação de tubulação Ø 3" com vergalhão de 3/8"x1000mm</t>
  </si>
  <si>
    <t>Tubo aço galvanizado c/costura 1" (25mm), p/condução fluidos, classe leve, e= 2,65mm, 2,11kg/m, NBR-5580</t>
  </si>
  <si>
    <t>Tubo aço galvanizado c/costura 1/2" (15mm), p/condução fluidos, classe leve,  e=2,25mm, 1,12kg/m, NBR-5580</t>
  </si>
  <si>
    <t>Tubo aço galvanizado c/costura 3/4" (20mm), p/condução fluidos, classe leve,  e=2,25mm, 1,43kg/m, NBR-5580</t>
  </si>
  <si>
    <t>Tubo aço galvanizado schedule 40, d=4" (100mm), inclusive flange</t>
  </si>
  <si>
    <t>Adaptador (luva de transição), d=22mm x 3/4", cpvc, Aquatherm, Tigre ou simil ar</t>
  </si>
  <si>
    <t>Adaptador (luva de transição), d=28mm x 1", cpvc, Aquatherm, Tigre ou similar</t>
  </si>
  <si>
    <t>Adaptador de pvc rígido roscável com flanges para caixa d'água diam = 1 1/2"</t>
  </si>
  <si>
    <t>Adaptador de pvc rígido roscável com flanges para caixa d'água diam = 1 1/4"</t>
  </si>
  <si>
    <t>Adaptador de pvc rígido roscável com flanges para caixa d'água diam = 1"</t>
  </si>
  <si>
    <t>Adaptador de pvc rígido roscável com flanges para caixa d'água diam = 1/2"</t>
  </si>
  <si>
    <t>Adaptador de pvc rígido roscável com flanges para caixa d'água diam = 2"</t>
  </si>
  <si>
    <t>Adaptador de pvc rígido roscável com flanges para caixa d'água diam = 3/4"</t>
  </si>
  <si>
    <t>Adaptador pead d= 20mm x 1/2"</t>
  </si>
  <si>
    <t>Adaptador pead d= 20mm x 3/4"</t>
  </si>
  <si>
    <t>Assentamento de tubo pvc rígido roscável d= 4"</t>
  </si>
  <si>
    <t>Bocal para calha pluvial de PVC (170x100mm), inclusive acoplador p/condutor,  Amanco ou similar</t>
  </si>
  <si>
    <t>Bucha de redução d =28 x 22mm, cpvc, Aquatherm, Tigre ou similar</t>
  </si>
  <si>
    <t>Bucha de redução d =42 x 22mm, cpvc, Aquatherm, Tigre ou similar</t>
  </si>
  <si>
    <t>Bucha de redução d =54 x 42mm, cpvc, Aquatherm, Tigre ou similar</t>
  </si>
  <si>
    <t>Bucha de redução de pvc rígido  roscável  diâm = 1 1/2" x 1"</t>
  </si>
  <si>
    <t>Bucha de redução de pvc rígido roscável  diâm =  1" x 3/4"</t>
  </si>
  <si>
    <t>Bucha de redução de pvc rígido roscável  diâm = 1 1/2" x 1 1/4"</t>
  </si>
  <si>
    <t>Bucha de redução de pvc rígido roscável  diâm = 1 1/2" x 1/2"</t>
  </si>
  <si>
    <t>Bucha de redução de pvc rígido roscável  diâm = 1 1/2" x 3/4"</t>
  </si>
  <si>
    <t>Bucha de redução de pvc rígido roscável  diâm = 1 1/4" x 1"</t>
  </si>
  <si>
    <t>Bucha de redução de pvc rígido roscável  diâm = 1 1/4" x 3/4"</t>
  </si>
  <si>
    <t>Bucha de redução de pvc rígido roscável  diâm = 1" x 1/2"</t>
  </si>
  <si>
    <t>Bucha de redução de pvc rígido roscável  diâm = 2 1/2" x 1 1/2"</t>
  </si>
  <si>
    <t>Bucha de redução de pvc rígido roscável  diâm = 2 1/2" x 1 1/4"</t>
  </si>
  <si>
    <t>Bucha de redução de pvc rígido roscável  diâm = 2 1/2" x 2"</t>
  </si>
  <si>
    <t>Bucha de redução de pvc rígido roscável  diâm = 2" x 1 1/2"</t>
  </si>
  <si>
    <t>Bucha de redução de pvc rígido roscável  diâm = 2" x 1 1/4"</t>
  </si>
  <si>
    <t>Bucha de redução de pvc rígido roscável  diâm = 2" x 1"</t>
  </si>
  <si>
    <t>Bucha de redução de pvc rígido roscável  diâm = 3" x 1 1/2"</t>
  </si>
  <si>
    <t>Bucha de redução de pvc rígido roscável  diâm = 3" x 2 1/2"</t>
  </si>
  <si>
    <t>Bucha de redução de pvc rígido roscável  diâm = 3" x 2"</t>
  </si>
  <si>
    <t>Bucha de redução de pvc rígido roscável  diâm = 3/4" x 1/2"</t>
  </si>
  <si>
    <t>Bucha de redução de pvc rígido roscável  diâm = 4" x 3"</t>
  </si>
  <si>
    <t>Calha com grelha de piso normal DN 200 em PVC Tigre ou similar</t>
  </si>
  <si>
    <t>Curva de 90º de pvc rígido  roscável  diâm = 3"</t>
  </si>
  <si>
    <t>Curva de 90º de pvc rígido  roscável  diâm = 4"</t>
  </si>
  <si>
    <t>Curva de 90º de pvc rígido roscável  diâm = 1 1/2"</t>
  </si>
  <si>
    <t>Curva de 90º de pvc rígido roscável  diâm = 1 1/4"</t>
  </si>
  <si>
    <t>Curva de 90º de pvc rígido roscável  diâm = 2 1/2"</t>
  </si>
  <si>
    <t>Curva de 90º de pvc rígido roscável  diâm = 2"</t>
  </si>
  <si>
    <t>Curva de 90º de pvc rígido roscável, diâm = 1 1/2"</t>
  </si>
  <si>
    <t>Curva de 90º de pvc rígido roscável, diâm = 1"</t>
  </si>
  <si>
    <t>Curva de 90º de pvc rígido roscável, diâm = 1/2"</t>
  </si>
  <si>
    <t>Curva de 90º de pvc rígido roscável, diâm = 3/4"</t>
  </si>
  <si>
    <t>Flange pvc rígido para caixa d'água 25mm (adaptador c/flange e anel)</t>
  </si>
  <si>
    <t>Flange pvc rígido para caixa d'água 50mm (adaptador c/flange e anel)</t>
  </si>
  <si>
    <t>Flange pvc rígido roscável com sextavado e sem furos,  diâm =  1 1/2"</t>
  </si>
  <si>
    <t>Flange pvc rígido roscável com sextavado e sem furos,  diâm =  2 1/2"</t>
  </si>
  <si>
    <t>Flange pvc rígido roscável com sextavado e sem furos,  diâm =  2"</t>
  </si>
  <si>
    <t>Flange pvc rígido roscável com sextavado e sem furos,  diâm = 1 1/4"</t>
  </si>
  <si>
    <t>Flange pvc rígido roscável com sextavado e sem furos,  diâm = 1"</t>
  </si>
  <si>
    <t>Flange pvc rígido roscável com sextavado e sem furos,  diâm = 1/2"</t>
  </si>
  <si>
    <t>Flange pvc rígido roscável com sextavado e sem furos,  diâm = 3"</t>
  </si>
  <si>
    <t>Flange pvc rígido roscável com sextavado e sem furos,  diâm = 3/4"</t>
  </si>
  <si>
    <t>Flange pvc rígido roscável com sextavado e sem furos,  diâm = 4"</t>
  </si>
  <si>
    <t>Flange sextavado de ferro galvanizado, com rosca bsp, de 4"</t>
  </si>
  <si>
    <t>Fornecimento e instalação de curva 90º curta pvc, junta elástica, ponta/bolsa , ø = 40mm</t>
  </si>
  <si>
    <t>Fornecimento e instalação de plug de pvc roscável d = 1/2"</t>
  </si>
  <si>
    <t>Joelho 90° rb(reforço blindado) de pvc rígido roscável  diâm = 3/4"</t>
  </si>
  <si>
    <t>Joelho 90º de pvc rígido roscável com bucha de latão diâm = 1/2"</t>
  </si>
  <si>
    <t>Joelho 90º de pvc rígido roscável com bucha de latão diâm = 3/4"</t>
  </si>
  <si>
    <t>Joelho 90º rb(reforço blindado) de pvc rígido roscável  diâm = 1/2"</t>
  </si>
  <si>
    <t>Joelho 90º red. pvc rígido roscável c/bucha de latão diâm = 3/4" x 1/2"</t>
  </si>
  <si>
    <t>Joelho de 45º de pvc rígido  roscável  diâm = 3"</t>
  </si>
  <si>
    <t>Joelho de 45º de pvc rígido  roscável  diâm = 4"</t>
  </si>
  <si>
    <t>Joelho de 45º de pvc rígido roscável  diâm = 1 1/2"</t>
  </si>
  <si>
    <t>Joelho de 45º de pvc rígido roscável  diâm = 1 1/4"</t>
  </si>
  <si>
    <t>Joelho de 45º de pvc rígido roscável  diâm = 2 1/2"</t>
  </si>
  <si>
    <t>Joelho de 45º de pvc rígido roscável  diâm = 2"</t>
  </si>
  <si>
    <t>Joelho de 45º de pvc rígido roscável, diâm = 1"</t>
  </si>
  <si>
    <t>Joelho de 45º de pvc rígido roscável, diâm = 1/2"</t>
  </si>
  <si>
    <t>Joelho de 45º de pvc rígido roscável, diâm = 3/4"</t>
  </si>
  <si>
    <t>Joelho de 90º de pvc rígido  roscável  diâm = 3"</t>
  </si>
  <si>
    <t>Joelho de 90º de pvc rígido  roscável  diâm = 4"</t>
  </si>
  <si>
    <t>Joelho de 90º de pvc rígido roscável  diâm = 1 1/2"</t>
  </si>
  <si>
    <t>Joelho de 90º de pvc rígido roscável  diâm = 1 1/4"</t>
  </si>
  <si>
    <t>Joelho de 90º de pvc rígido roscável  diâm = 2 1/2"</t>
  </si>
  <si>
    <t>Joelho de 90º de pvc rígido roscável  diâm = 2"</t>
  </si>
  <si>
    <t>Joelho de 90º de pvc rígido roscável, diâm = 1"</t>
  </si>
  <si>
    <t>Joelho de 90º de pvc rígido roscável, diâm = 1/2"</t>
  </si>
  <si>
    <t>Joelho de 90º de pvc rígido roscável, diâm = 3/4"</t>
  </si>
  <si>
    <t>Joelho de redução 90º de pvc rígido roscável  diâm = 1" x 3/4"</t>
  </si>
  <si>
    <t>Joelho de redução 90º de pvc rígido roscável  diâm = 3/4" x 1/2"</t>
  </si>
  <si>
    <t>Junção de pvc rígido roscável  diâm = 1 1/2" - Rev 01</t>
  </si>
  <si>
    <t>Junção de pvc rígido roscável  diâm = 1 1/4"</t>
  </si>
  <si>
    <t>Junção de pvc rígido roscável  diâm = 1" - Rev 01</t>
  </si>
  <si>
    <t>Junção de pvc rígido roscável  diâm = 1/2"</t>
  </si>
  <si>
    <t>Junção de pvc rígido roscável  diâm = 3/4"</t>
  </si>
  <si>
    <t>Luva de correr de pvc rígido roscável  diâm = 1 1/2"</t>
  </si>
  <si>
    <t>Luva de correr de pvc rígido roscável  diâm = 1/2"</t>
  </si>
  <si>
    <t>Luva de correr de pvc rígido roscável  diâm = 3/4"</t>
  </si>
  <si>
    <t>Luva de pvc rígido roscável  diâm = 1 1/2"</t>
  </si>
  <si>
    <t>Luva de pvc rígido roscável  diâm = 1 1/4"</t>
  </si>
  <si>
    <t>Luva de pvc rígido roscável  diâm = 1"</t>
  </si>
  <si>
    <t>Luva de pvc rígido roscável  diâm = 1/2"</t>
  </si>
  <si>
    <t>Luva de pvc rígido roscável  diâm = 2 1/2"</t>
  </si>
  <si>
    <t>Luva de pvc rígido roscável  diâm = 2"</t>
  </si>
  <si>
    <t>Luva de pvc rígido roscável  diâm = 3"</t>
  </si>
  <si>
    <t>Luva de pvc rígido roscável  diâm = 3/4"</t>
  </si>
  <si>
    <t>Luva de pvc rígido roscável  diâm = 4"</t>
  </si>
  <si>
    <t>Luva de redução de pvc rígido roscável  diâm = 1" x 3/4"</t>
  </si>
  <si>
    <t>Luva de redução de pvc rígido roscável  diâm = 3/4" x 1/2"</t>
  </si>
  <si>
    <t>Luva rb(reforço blindado)  de pvc rígido roscável  diâm = 1/2"</t>
  </si>
  <si>
    <t>Mangueira trançada de alta pressão  spt 250p ø = 3/4"</t>
  </si>
  <si>
    <t>Nípel de pvc rígido roscável  diâm = 1 1/2"</t>
  </si>
  <si>
    <t>Nípel de pvc rígido roscável  diâm = 1 1/4"</t>
  </si>
  <si>
    <t>Nípel de pvc rígido roscável  diâm = 1"</t>
  </si>
  <si>
    <t>Nípel de pvc rígido roscável  diâm = 1/2"</t>
  </si>
  <si>
    <t>Nípel de pvc rígido roscável  diâm = 2 1/2"</t>
  </si>
  <si>
    <t>Nípel de pvc rígido roscável  diâm = 2"</t>
  </si>
  <si>
    <t>Nípel de pvc rígido roscável  diâm = 3"</t>
  </si>
  <si>
    <t>Nípel de pvc rígido roscável  diâm = 3/4"</t>
  </si>
  <si>
    <t>Nípel de pvc rígido roscável  diâm = 4"</t>
  </si>
  <si>
    <t>Plug em pvc rigido roscável d=3/4"</t>
  </si>
  <si>
    <t>Ponto de água fria aparente, c/material pvc rígido roscável Ø 3/4"</t>
  </si>
  <si>
    <t>Ponto de água fria embutido, c/material pvc rígido roscável Ø 3/4"</t>
  </si>
  <si>
    <t>Tê 90° redução pvc rígido roscavel diâm = 1" x 3/4"</t>
  </si>
  <si>
    <t>Tê de 90º de pvc rígido roscável  diâm = 1 1/2"</t>
  </si>
  <si>
    <t>Tê de 90º de pvc rígido roscável  diâm = 1 1/4"</t>
  </si>
  <si>
    <t>Tê de 90º de pvc rígido roscável  diâm = 2 1/2"</t>
  </si>
  <si>
    <t>Tê de 90º de pvc rígido roscável  diâm = 2"</t>
  </si>
  <si>
    <t>Tê de 90º de pvc rígido roscável  diâm = 3"</t>
  </si>
  <si>
    <t>Tê de 90º de pvc rígido roscável  diâm = 4"</t>
  </si>
  <si>
    <t>Tê de redução 90º de pvc rígido roscável  diâm = 1 1/2" x 3/4"</t>
  </si>
  <si>
    <t>Tê de redução 90º de pvc rígido roscável  diâm = 3/4" x 1/2"</t>
  </si>
  <si>
    <t>Tubo pvc rígido roscável d = 1 1/2"</t>
  </si>
  <si>
    <t>Tubo pvc rígido roscável d = 1 1/4"</t>
  </si>
  <si>
    <t>Tubo pvc rígido roscável d = 1"</t>
  </si>
  <si>
    <t>Tubo pvc rígido roscável d = 1/2"</t>
  </si>
  <si>
    <t>Tubo pvc rígido roscável d = 2 1/2"</t>
  </si>
  <si>
    <t>Tubo pvc rígido roscável d = 2"</t>
  </si>
  <si>
    <t>Tubo pvc rígido roscável d = 3"</t>
  </si>
  <si>
    <t>Tubo pvc rígido roscável d = 3/4"</t>
  </si>
  <si>
    <t>Tubo pvc rígido roscável d= 4"</t>
  </si>
  <si>
    <t>União de pvc rígido roscável  diâm = 1 1/2", p/ água</t>
  </si>
  <si>
    <t>União de pvc rígido roscável  diâm = 1 1/4", p/ água</t>
  </si>
  <si>
    <t>União de pvc rígido roscável  diâm = 1", p/ água</t>
  </si>
  <si>
    <t>União de pvc rígido roscável  diâm = 1/2", p/ água</t>
  </si>
  <si>
    <t>União de pvc rígido roscável  diâm = 2 1/2", p/ água</t>
  </si>
  <si>
    <t>União de pvc rígido roscável  diâm = 2", p/ água</t>
  </si>
  <si>
    <t>União de pvc rígido roscável  diâm = 3", p/ água</t>
  </si>
  <si>
    <t>União de pvc rígido roscável  diâm = 3/4", p/ água</t>
  </si>
  <si>
    <t>União de pvc rígido roscável  diâm = 4", p/ água</t>
  </si>
  <si>
    <t>Abraçadeira em ferro Galvanizado DN 80mm</t>
  </si>
  <si>
    <t>Abraçadeira metálica tipo "D" de 1 1/2"</t>
  </si>
  <si>
    <t>Abraçadeira metálica tipo "D" de 1 1/4"</t>
  </si>
  <si>
    <t>Abraçadeira metálica tipo "D" de 1"</t>
  </si>
  <si>
    <t>Abraçadeira metálica tipo "D" de 1/2"</t>
  </si>
  <si>
    <t>Abraçadeira metálica tipo "D" de 2"</t>
  </si>
  <si>
    <t>Abraçadeira metálica tipo "D" de 3"</t>
  </si>
  <si>
    <t>Abraçadeira metálica tipo "D" de 3/4"</t>
  </si>
  <si>
    <t>Abraçadeira metálica tipo "D" de 4"</t>
  </si>
  <si>
    <t>Adaptador de pvc rígido soldável c/ flanges livres p/ caixa de água diâm = 11 0mm x 4"</t>
  </si>
  <si>
    <t>Adaptador de pvc rígido soldável c/ flanges livres p/ caixa de água diâm = 20 mm x 1/2"</t>
  </si>
  <si>
    <t>Adaptador de pvc rígido soldável c/ flanges livres p/ caixa de água diâm = 25 mm x 3/4"</t>
  </si>
  <si>
    <t>Adaptador de pvc rígido soldável c/ flanges livres p/ caixa de água diâm = 32 mm x 1"</t>
  </si>
  <si>
    <t>Adaptador de pvc rígido soldável c/ flanges livres p/ caixa de água diâm = 40 mm x 11/4"</t>
  </si>
  <si>
    <t>Adaptador de pvc rígido soldável c/ flanges livres p/ caixa de água diâm = 50 mm x 11/2"</t>
  </si>
  <si>
    <t>Adaptador de pvc rígido soldável c/ flanges livres p/ caixa de água diâm = 60 mm x 2"</t>
  </si>
  <si>
    <t>Adaptador de pvc rígido soldável c/ flanges livres p/ caixa de água diâm = 75 mm x 21/2"</t>
  </si>
  <si>
    <t>Adaptador de pvc rígido soldável c/ flanges livres p/ caixa de água diâm = 85 mm x 3"</t>
  </si>
  <si>
    <t>Adaptador de pvc rígido soldável curto c/ bolsa e rosca p/ registro diâm = 11 0mm x 4"</t>
  </si>
  <si>
    <t>Adaptador de pvc rígido soldável curto c/ bolsa e rosca p/ registro diâm = 20 mm x 1/2"</t>
  </si>
  <si>
    <t>Adaptador de pvc rígido soldável curto c/ bolsa e rosca p/ registro diâm = 25 mm x 3/4"</t>
  </si>
  <si>
    <t>Adaptador de pvc rígido soldável curto c/ bolsa e rosca p/ registro diâm = 32 mm x 1"</t>
  </si>
  <si>
    <t>Adaptador de pvc rígido soldável curto c/ bolsa e rosca p/ registro diâm = 40 mm x 11/2"</t>
  </si>
  <si>
    <t>Adaptador de pvc rígido soldável curto c/ bolsa e rosca p/ registro diâm = 40 mm x 11/4"</t>
  </si>
  <si>
    <t>Adaptador de pvc rígido soldável curto c/ bolsa e rosca p/ registro diâm = 50 mm x 11/2"</t>
  </si>
  <si>
    <t>Adaptador de pvc rígido soldável curto c/ bolsa e rosca p/ registro diâm = 50 mm x 11/4"</t>
  </si>
  <si>
    <t>Adaptador de pvc rígido soldável curto c/ bolsa e rosca p/ registro diâm = 60 mm x 2"</t>
  </si>
  <si>
    <t>Adaptador de pvc rígido soldável curto c/ bolsa e rosca p/ registro diâm = 75 mm x 21/2"</t>
  </si>
  <si>
    <t>Adaptador de pvc rígido soldável curto c/ bolsa e rosca p/ registro diâm = 85 mm x 3"</t>
  </si>
  <si>
    <t>Adaptador de pvc rígido soldável longo c/  flanges livres p/ caixa de água di âm = 85mm x 3"</t>
  </si>
  <si>
    <t>Adaptador de pvc rígido soldável longo c/ flanges livres p/ caixa de água diâ m = 110mm x 4"</t>
  </si>
  <si>
    <t>Adaptador de pvc rígido soldável longo c/ flanges livres p/ caixa de água diâ m = 25mm x 3/4"</t>
  </si>
  <si>
    <t>Adaptador de pvc rígido soldável longo c/ flanges livres p/ caixa de água diâ m = 32mm x 1"</t>
  </si>
  <si>
    <t>Adaptador de pvc rígido soldável longo c/ flanges livres p/ caixa de água diâ m = 40mm x 1 1/4"</t>
  </si>
  <si>
    <t>Adaptador de pvc rígido soldável longo c/ flanges livres p/ caixa de água diâ m = 50mm x 11/2"</t>
  </si>
  <si>
    <t>Adaptador de pvc rígido soldável longo c/ flanges livres p/ caixa de água diâ m = 60mm x 2"</t>
  </si>
  <si>
    <t>Adaptador de pvc rígido soldável longo c/ flanges livres p/ caixa de água diâ m = 75mm x 21/2"</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</si>
  <si>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</si>
  <si>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</si>
  <si>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</si>
  <si>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</si>
  <si>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</si>
  <si>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</si>
  <si>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Anel de borracha para tubo pvc sanitario d = 100mm</t>
  </si>
  <si>
    <t>Bucha de redução curta de pvc rígido soldável, marrom, diâm = 110 x 85mm</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</si>
  <si>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</si>
  <si>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</si>
  <si>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</si>
  <si>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</si>
  <si>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</si>
  <si>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</si>
  <si>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</si>
  <si>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longa de pvc rígido soldável, marrom, diâm = 110 x 60mm</t>
  </si>
  <si>
    <t>Bucha de redução longa de pvc rígido soldável, marrom, diâm = 110 x 75mm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</si>
  <si>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</si>
  <si>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</si>
  <si>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</si>
  <si>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</si>
  <si>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</si>
  <si>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</si>
  <si>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</si>
  <si>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</si>
  <si>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</si>
  <si>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</si>
  <si>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</si>
  <si>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</si>
  <si>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Redução excentrica em pvc rígido soldável, para esgoto, d=150x100mm</t>
  </si>
  <si>
    <t>Calha Pluvial de beiral, Ø 132 x 89mm, PVC, retangular, linha Style Aquapluv, Tigre ou similar, exclusive condutores e acessórios</t>
  </si>
  <si>
    <t>Cap de pvc rígido soldável, marrom, diâm = 110mm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</si>
  <si>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</si>
  <si>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</si>
  <si>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</si>
  <si>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</si>
  <si>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</si>
  <si>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</si>
  <si>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</si>
  <si>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</si>
  <si>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Cruzeta de pvc rígido soldável, marrom, diâm = 25mm</t>
  </si>
  <si>
    <t>Cruzeta de pvc rígido soldável, marrom, diâm = 50mm</t>
  </si>
  <si>
    <t>Cruzeta PVC PBA JE BBBB, para rede de água, DN 100 / DE 110mm - Rev 02</t>
  </si>
  <si>
    <t>Cruzeta PVC PBA JE BBBB, para rede de água, DN 50 / DE 60mm - Rev 02</t>
  </si>
  <si>
    <t>Cruzeta PVC PBA JE BBBB, para rede de água, DN 75 / DE 85mm - Rev 02</t>
  </si>
  <si>
    <t>Curva 45º de pvc rígido soldável, marrom  diâm = 110mm</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</si>
  <si>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</si>
  <si>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</si>
  <si>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</si>
  <si>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</si>
  <si>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</si>
  <si>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75mm</t>
  </si>
  <si>
    <t>Curva 45º de pvc rígido soldável, marrom  diâm = 85mm</t>
  </si>
  <si>
    <t>Curva 45º de pvc rígido soldável, marrom diâm = 60mm</t>
  </si>
  <si>
    <t>Curva 90º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</si>
  <si>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</si>
  <si>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</si>
  <si>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</si>
  <si>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</si>
  <si>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</si>
  <si>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</si>
  <si>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</si>
  <si>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</si>
  <si>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Instalação Hidraúlica para Casa de 02 quartos - Padrão SECPAST - Rev 03</t>
  </si>
  <si>
    <t>Joelho 45º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</si>
  <si>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</si>
  <si>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</si>
  <si>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</si>
  <si>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</si>
  <si>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</si>
  <si>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75mm</t>
  </si>
  <si>
    <t>Joelho 45º de pvc rígido soldável, marrom  diâm = 85mm</t>
  </si>
  <si>
    <t>Joelho 45º de pvc rígido soldável, marrom diâm = 60mm</t>
  </si>
  <si>
    <t>Joelho 45º de pvc rígido, série R, diâm = 50mm</t>
  </si>
  <si>
    <t>Joelho 45º pvc rígido soldável para esgoto primário diâmentro 150mm</t>
  </si>
  <si>
    <t>Joelho 90º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</si>
  <si>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</si>
  <si>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</si>
  <si>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</si>
  <si>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</si>
  <si>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</si>
  <si>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</si>
  <si>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</si>
  <si>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</si>
  <si>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série R, diâm = 50mm</t>
  </si>
  <si>
    <t>Joelho 90º de transição, d=22mm x 1/2", cpvc, Aquatherm, Tigre ou similar</t>
  </si>
  <si>
    <t>Joelho 90º pvc rígido soldável c/bucha de latão,  d= 20mm x 1/2"</t>
  </si>
  <si>
    <t>Joelho 90º pvc rígido soldável c/bucha de latão,  d= 25mm x 3/4"</t>
  </si>
  <si>
    <t>Joelho 90º pvc rígido soldável d=150mm</t>
  </si>
  <si>
    <t>Joelho 90º, d=22mm, cpvc, Aquatherm, Tigre ou similar</t>
  </si>
  <si>
    <t>Joelho 90º, d=28mm, cpvc, Aquatherm, Tigre ou similar</t>
  </si>
  <si>
    <t>Joelho 90º, d=42mm, cpvc, Aquatherm, Tigre ou similar</t>
  </si>
  <si>
    <t>Joelho 90º, d=54mm, cpvc, Aquatherm, Tigre ou similar</t>
  </si>
  <si>
    <t>Joelho cpvc, soldavel, 45 graus, 73 mm</t>
  </si>
  <si>
    <t>Joelho cpvc, soldavel, 90 graus, 73 mm</t>
  </si>
  <si>
    <t>Joelho de redução 90º de pvc rígido soldável, marrom  diâm = 25 x 20mm</t>
  </si>
  <si>
    <t>Joelho de redução 90º de pvc rígido soldável, marrom  diâm = 32 x 25mm</t>
  </si>
  <si>
    <t>Luva cpvc, soldavel, 73 mm - fornecimento e instalação</t>
  </si>
  <si>
    <t>Luva de correr de pvc rígido soldável, marrom  diâm = 20mm</t>
  </si>
  <si>
    <t>Luva de correr de pvc rígido soldável, marrom  diâm = 25mm</t>
  </si>
  <si>
    <t>Luva de correr de pvc rígido soldável, marrom  diâm = 50mm</t>
  </si>
  <si>
    <t>Luva de correr, d=22mm, cpvc, Aquatherm, Tigre ou similar</t>
  </si>
  <si>
    <t>Luva de pvc rígido soldável, marrom, diam = 110mm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</si>
  <si>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</si>
  <si>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</si>
  <si>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</si>
  <si>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</si>
  <si>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</si>
  <si>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</si>
  <si>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</si>
  <si>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</si>
  <si>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soldável e c/rosca, marrom d = 25mmx3/4"</t>
  </si>
  <si>
    <t>Luva de pvc soldável e c/rosca, marrom d = 40mm x 1 1/4"</t>
  </si>
  <si>
    <t>Luva de redução de pvc rígido soldável, marrom, diâm = 110 x 60mm</t>
  </si>
  <si>
    <t>Luva de redução de pvc rígido soldável, marrom, diâm = 110 x 75mm</t>
  </si>
  <si>
    <t>Luva de redução de pvc rígido soldável, marrom, diâm = 110 x 85mm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</si>
  <si>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</si>
  <si>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</si>
  <si>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</si>
  <si>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</si>
  <si>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</si>
  <si>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pvc rigido soldavel e c/bucha de latão, d= 25 x 1/2"</t>
  </si>
  <si>
    <t>Luva de transição cpvc rígido soldavel Aquatherm, tigre ou similar d = 22 mm  x 3/4"</t>
  </si>
  <si>
    <t>Luva de transição cpvc rígido soldavel Aquatherm, tigre ou similar d = 28 mm  x 1"</t>
  </si>
  <si>
    <t>Ponto de água fria aparente, c/material pvc rígido soldável Ø 25mm</t>
  </si>
  <si>
    <t>Ponto de água fria aparente, c/material pvc rígido soldável Ø 32mm</t>
  </si>
  <si>
    <t>Ponto de água fria embutido, c/material pvc rígido soldável Ø 25mm</t>
  </si>
  <si>
    <t>Ponto de água fria embutido, c/material pvc rígido soldável Ø 40mm</t>
  </si>
  <si>
    <t>Revisão de ponto de água tipo 1</t>
  </si>
  <si>
    <t>Revisão de ponto de água tipo 2</t>
  </si>
  <si>
    <t>Revisão de ponto de água tipo 3</t>
  </si>
  <si>
    <t>Tê 90º de pvc rígido soldável, marrom  diâm = 110mm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</si>
  <si>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</si>
  <si>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</si>
  <si>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</si>
  <si>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</si>
  <si>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</si>
  <si>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</si>
  <si>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</si>
  <si>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</si>
  <si>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série R, diâm = 50mm</t>
  </si>
  <si>
    <t>Tê 90º pvc rígido soldável, LLR, c/bucha de latão na bolsa central, d= 20 x 1 /2"</t>
  </si>
  <si>
    <t>Tê 90º pvc rígido soldável, LLR, c/bucha de latão na bolsa central, d= 25 x 1 /2"</t>
  </si>
  <si>
    <t>Tê 90º pvc rígido soldável, LLR, c/bucha de latão na bolsa central, d= 25 x 3 /4"</t>
  </si>
  <si>
    <t>Tê 90º pvc rígido soldável, LLR, c/bucha de latão na bolsa central, d= 32 x 3 /4"</t>
  </si>
  <si>
    <t>Tê cpvc rígido soldavel Aquatherm, tigre ou similar d = 22 mm</t>
  </si>
  <si>
    <t>Tê cpvc rígido soldavel Aquatherm, tigre ou similar d = 28 mm</t>
  </si>
  <si>
    <t>Te cpvc soldavel 73 mm - fornecimento e instalação</t>
  </si>
  <si>
    <t>Tê de redução 90º de pvc rígido soldável, marrom  diâm = 110 x 60mm</t>
  </si>
  <si>
    <t>Tê de redução 90º de pvc rígido soldável, marrom  diâm = 110 x 75mm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</si>
  <si>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</si>
  <si>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</si>
  <si>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</si>
  <si>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</si>
  <si>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</si>
  <si>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</si>
  <si>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</si>
  <si>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</si>
  <si>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</si>
  <si>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</si>
  <si>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</si>
  <si>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misturador de CPVC, d=22mm x 3/4", Aquatherm, Tigre ou similar</t>
  </si>
  <si>
    <t>Tê redução 90 gr pvc rígido p/esgoto primário diâmetro 150x100mm</t>
  </si>
  <si>
    <t>Tubo cpvc soldavel 73 mm - fornecimento e instalação</t>
  </si>
  <si>
    <t>Tubo pvc rígido soldável marrom p/ água, d = 110 mm (4")</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</si>
  <si>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</si>
  <si>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</si>
  <si>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</si>
  <si>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</si>
  <si>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</si>
  <si>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</si>
  <si>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</si>
  <si>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</si>
  <si>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União de pvc rígido soldável, marrom  diâm = 110mm, p/ água</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</si>
  <si>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</si>
  <si>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</si>
  <si>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</si>
  <si>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</si>
  <si>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</si>
  <si>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</si>
  <si>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</si>
  <si>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</si>
  <si>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Caixa de alvenaria de tijolo maciço (0,10m) dimensões interna 30x30x30cm reve stida internamente com argamassa 1:3 e tampa de concreto - R1</t>
  </si>
  <si>
    <t>Caixa de concreto para refletor/projetor, dim:(40x40x60cm), no piso</t>
  </si>
  <si>
    <t>Caixa de gordura - "cg" - (50 x 50 x 65cm)</t>
  </si>
  <si>
    <t>Caixa de reunião - "cr" - (50 x 50 x 65cm)</t>
  </si>
  <si>
    <t>Caixa em concreto pre-moldado, 140x40x40cm, com grelha de ferro</t>
  </si>
  <si>
    <t>Caixa em concreto pre-moldado, 80x40x40cm, com grelha de ferro</t>
  </si>
  <si>
    <t>Caixa seca pvc 100 x 100 x 40 mm, c/ saída d = 40 mm, altura regulável c/ gre lha redonda</t>
  </si>
  <si>
    <t>Caixa sifonada em pvc, 150 x 150 x 50 mm, com tampa cega, acabamento branco,  Akros ou similar</t>
  </si>
  <si>
    <t>Caixa sifonada em pvc,100x150x50mm, acabamento branco, c/grelha e porta grelh a</t>
  </si>
  <si>
    <t>Caixa sifonada em pvc,150x185x75mm, acabamento branco, com tampa cega</t>
  </si>
  <si>
    <t>Caixa sifonada quadrada, com sete entradas e uma saída, d = 150 x 150 x 50mm, ref. nº26, acabamento aluminio, marca Akros ou similar</t>
  </si>
  <si>
    <t>Caixa sifonada quadrada, com sete entradas e uma saida, d = 150 x 185 x 75mm, ref. nº41, acabamento aluminio, marca Akros ou similar</t>
  </si>
  <si>
    <t>Caixa sifonada quadrada, com três entradas e uma saida, d = 100x100x50mm, ref . nº 63, branco, com grelha, Akros ou similar</t>
  </si>
  <si>
    <t>Caixa sifonada quadrada, com três entradas e uma saida, d = 100x150x50mm, bra nco, com grelha, Akros ou similar</t>
  </si>
  <si>
    <t>Caixa sifonada quadrada, com três entradas e uma saida, d=100x100x50mm, PVC,  branca, com tampa cega, Tigre ou similar</t>
  </si>
  <si>
    <t>Desobstrução e limpeza de boca-de-lobo</t>
  </si>
  <si>
    <t>Fornecimento de comporta tipo Stop-Log tipo alto em fibra de vidro, largura ú til 200mm e altura de 400mm com gaveta movediça em fibra de vidro esp=10mm, c om acionamento manual por manete na própria gaveta</t>
  </si>
  <si>
    <t>Fornecimento e instalação de caixa separadora de água e óleo 1000l/h - dim.:  1,05x,045x0,45m</t>
  </si>
  <si>
    <t>Grelha em aço inox para calha, dim 140 x 25 x 2.5 cm - inclusive quadro de ca ntoneira 1/8" x 1"</t>
  </si>
  <si>
    <t>Grelha metálica em ferro fundido 35x35cm</t>
  </si>
  <si>
    <t>Grelha metálica em ferro fundido, 30x30cm</t>
  </si>
  <si>
    <t>Limpeza de caixa de passagem ou de gordura com reassentamento da tampa</t>
  </si>
  <si>
    <t>Ralo seco em pvc  d = 100 mm, c/ saída soldavel 40 mm, com grelha redonda aca bamento branco</t>
  </si>
  <si>
    <t>Ralo seco em pvc 100 x 100 x 53 mm, p/ terraço, com grelha quadrada pvc acaba mento cromado</t>
  </si>
  <si>
    <t>Ralo sifonado em pvc d = 100 mm altura regulável, saída 40 mm, com grelha red onda acabamento cromado</t>
  </si>
  <si>
    <t>Ralo sifonado em pvc d = 100 mm, saída 40 mm, com grelha acabamento branco</t>
  </si>
  <si>
    <t>Filtro anaerobio em alvenaria bloco de cimento, dimensões internas 6,00 x 6,0 0 x 3,00 m</t>
  </si>
  <si>
    <t>Filtro anaerobio em alvenaria tijolo maçico, dimensões internas 1,30 x 1,30 x 2,80 m</t>
  </si>
  <si>
    <t>Filtro anaeróbio em concreto armado dimensões internas 1,00 x 1,00 x 2,00 m</t>
  </si>
  <si>
    <t>Filtro anaeróbio em concreto armado dimensões internas 1,30 x 1,30 x 1,80 m</t>
  </si>
  <si>
    <t>Filtro anaeróbio em concreto armado dimensões internas 1,40 x 1,40 x 1,50 m</t>
  </si>
  <si>
    <t>Filtro anaeróbio em concreto armado dimensões internas 1,50 x 1,50 x 2,50 m - R1</t>
  </si>
  <si>
    <t>Filtro anaeróbio em concreto armado dimensões internas 1,80 x 1,80 x 1,80m, c om rebaixamento do lençol</t>
  </si>
  <si>
    <t>Filtro anaeróbio em concreto armado dimensões internas 1,90 x 1,90 x 1,80m, c om rebaixamento do lençol</t>
  </si>
  <si>
    <t>Filtro anaeróbio em concreto armado dimensões internas 2,00 x 2,00 x 1,80 m</t>
  </si>
  <si>
    <t>Filtro anaeróbio em concreto armado dimensões internas 2,00 x 2,00 x 2,00 m</t>
  </si>
  <si>
    <t>Filtro anaeróbio em concreto armado dimensões internas 2,10 x 2,10 x 1,80 m - R1</t>
  </si>
  <si>
    <t>Filtro anaeróbio em concreto armado dimensões internas 2,55 x 2,55 x 1,50 m</t>
  </si>
  <si>
    <t>Filtro anaeróbio em concreto armado dimensões internas 2,64 x 2,64 x 1,80m, c om rebaixamento do lençol</t>
  </si>
  <si>
    <t>Filtro anaeróbio em concreto armado dimensões internas 2,85 x2,85 x 1,80 m</t>
  </si>
  <si>
    <t>Filtro anaeróbio em concreto armado dimensões internas 3,30 x 3,30 x 2,50 m - R1</t>
  </si>
  <si>
    <t>Filtro anaeróbio em concreto armado dimensões internas 3,30x3,30m, h = 2,70 m</t>
  </si>
  <si>
    <t>Filtro anaeróbio em concreto armado dimensões internas 4,50 x 4,50 x 1,80 m</t>
  </si>
  <si>
    <t>Filtro anaerobio em concreto armado, dimensões internas 1,30 x 1,30 x 2,15 m</t>
  </si>
  <si>
    <t>Filtro pré-moldado, 03 anéis conc d=1,50 x 0,50m, tampa conc d=1,60x0,05m (v= 3390 litros)</t>
  </si>
  <si>
    <t>Fornecimento e instalação de difusor de ar, bolha grossa, circular, membrana  EPDM Ø=4" - para tratamento de água e efluentes por aeração</t>
  </si>
  <si>
    <t>Fornecimento e instalaçao de mídias B&amp;F Oxring- para tratamento de água e efl uentes por aeração</t>
  </si>
  <si>
    <t>Sumidouro paredes  com blocos cerâmicos 6 furos e dimensões internas de 1,25  x 1,00 x 0,80 m</t>
  </si>
  <si>
    <t>Sumidouro paredes blocos cerâmicos 6 furos e dimensões internas de  1,00 x 1, 00 x 0,80 m</t>
  </si>
  <si>
    <t>Sumidouro paredes com  blocos cerâmicos 6 furos e dimensões internas de  1,50 x 1,00 x 0,60 m</t>
  </si>
  <si>
    <t>Sumidouro paredes com  blocos cerâmicos 6 furos e dimensões internas de  2,00 x 1,50 x 1,00 m</t>
  </si>
  <si>
    <t>Sumidouro paredes com  blocos cerâmicos 6 furos e dimensões internas de  2,00 x 1,50 x 1,50 m</t>
  </si>
  <si>
    <t>Sumidouro paredes com  blocos cerâmicos 6 furos e dimensões internas de 1,50  x 1,00 x 0,80 m</t>
  </si>
  <si>
    <t>Sumidouro paredes com  blocos cerâmicos 6 furos e dimensões internas de 2,75  x 1,00 x 1,00 m</t>
  </si>
  <si>
    <t>Sumidouro paredes com  blocos cerâmicos 6 furos e dimensões internas de 3,00  x 1,50 x 1,00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</si>
  <si>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</si>
  <si>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</si>
  <si>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</si>
  <si>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1,50  x 1,50 x 0,60 m</t>
  </si>
  <si>
    <t>Sumidouro paredes com blocos cerâmicos 6 furos e dimensões internas de  2,00  x 1,00 x 0,80 m</t>
  </si>
  <si>
    <t>Sumidouro paredes com blocos cerâmicos 6 furos e dimensões internas de  2,00  x 1,00 x 1,00 m</t>
  </si>
  <si>
    <t>Sumidouro paredes com blocos cerâmicos 6 furos e dimensões internas de  3,00  x 1,00 x 1,00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</si>
  <si>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</si>
  <si>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</si>
  <si>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1,50 x 1,00 x 1,50 m</t>
  </si>
  <si>
    <t>Sumidouro paredes com blocos cerâmicos 6 furos e dimensões internas de 1,75 x 1,00 x 0,80 m</t>
  </si>
  <si>
    <t>Sumidouro paredes com blocos cerâmicos 6 furos e dimensões internas de 1,75 x 1,00 x 1,00 m</t>
  </si>
  <si>
    <t>Sumidouro paredes com blocos cerâmicos 6 furos e dimensões internas de 2,00 x 1,50 x 1,00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</si>
  <si>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</si>
  <si>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</si>
  <si>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</si>
  <si>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paredes com blocos cerâmicos 6 furos e dimensões internas de 4,40 x 2,20 x 1,65 m</t>
  </si>
  <si>
    <t>Sumidouro paredes com blocos cerâmicos 6 furos e dimensões internas de 5,00 x 2,50 x 2,00 m</t>
  </si>
  <si>
    <t>Sumidouro paredes com blocos cerâmicos 6 furos e dimensões internas de 5,40 x 2,70 x 1,50 m - R1</t>
  </si>
  <si>
    <t>Sumidouro paredes com tijolo maçico (dobrado), Ø(int) = 3,00m, h=3,55m</t>
  </si>
  <si>
    <t>Sumidouro pre-moldado de concreto - 02 aneis h=0,50m cada padrão cehop</t>
  </si>
  <si>
    <t>Sumidouro pre-moldado de concreto - 06 aneis, ø=1,00m e h=0,50m cada anel (1, 00 x 3,00m)</t>
  </si>
  <si>
    <t>Filtro anaeróbio em concreto armado dimensões internas 1,36 x 1,91 x 2,60m</t>
  </si>
  <si>
    <t>Fossa em alvenaria de tijolo maciço 1,40 x 2,80 x 1,10 m</t>
  </si>
  <si>
    <t>Fossa em alvenaria de tijolo maciço 5,00 x 2,50 x 1,40 m</t>
  </si>
  <si>
    <t>Fossa séptica em alvenaria bloco de cimento e concreto armado, dimensões inte rnas 1,20 x 2,40 x 1,20 m</t>
  </si>
  <si>
    <t>Fossa séptica em alvenaria bloco de cimento e concreto armado, dimensões inte rnas 1,80 x 3,60 x 1,60 m</t>
  </si>
  <si>
    <t>Fossa séptica em alvenaria bloco de cimento e concreto armado, dimensões inte rnas 2,10 x 4,20 x 1,50 m</t>
  </si>
  <si>
    <t>Fossa séptica em alvenaria bloco de cimento e concreto armado, dimensões inte rnas 2,20 x 4,40 x 2,20 m</t>
  </si>
  <si>
    <t>Fossa séptica em concreto armado dimensões internas 1,20 x 2,40 x 1,80 m</t>
  </si>
  <si>
    <t>Fossa séptica em concreto armado dimensões internas 1,50 x 3,00 x 1,50 m</t>
  </si>
  <si>
    <t>Fossa séptica em concreto armado dimensões internas 1,55 x 3,10 x 1,60 m</t>
  </si>
  <si>
    <t>Fossa séptica em concreto armado dimensões internas 2,00 x 4,00 x 1,50 m</t>
  </si>
  <si>
    <t>Fossa séptica em concreto armado dimensões internas 2,60 x 5,20 x 1,50 m</t>
  </si>
  <si>
    <t>Fossa séptica em concreto armado dimensões internas 3,00 x 6,00 x 2,00 m</t>
  </si>
  <si>
    <t>Fossa séptica em concreto armado dimensões internas 3,30 x 6,60 x 2,00 m</t>
  </si>
  <si>
    <t>Fossa séptica em concreto armado, dimensões internas 1,00 x 2,00 x 2,30m</t>
  </si>
  <si>
    <t>Fossa séptica em concreto armado, dimensões internas 1,33 x 2,66 x 1,80m, com rebaixamento do lençol</t>
  </si>
  <si>
    <t>Fossa séptica em concreto armado, dimensões internas 1,35 x 2,70 x 1,50m</t>
  </si>
  <si>
    <t>Fossa séptica em concreto armado, dimensões internas 1,61 x 3,32 x 1,80m, com rebaixamento do lençol</t>
  </si>
  <si>
    <t>Fossa séptica em concreto armado, dimensões internas 2,10 x 4,20 x 1,80m, com rebaixamento do lençol</t>
  </si>
  <si>
    <t>Fossa séptica pré-moldada, tipo oms, capacidade 10 pessoas (v=600 litros)</t>
  </si>
  <si>
    <t>Fossa séptica pré-moldada, tipo oms, capacidade 100 pessoas (v=5290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</si>
  <si>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</si>
  <si>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</si>
  <si>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</si>
  <si>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</si>
  <si>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Adaptador para sifão em pvc rígido soldável, para esgoto secundário, diâm = 4 0mm</t>
  </si>
  <si>
    <t>Adaptador para válvula de pia e lavatório, em pvc rígido soldável, para esgot o secundário, diâm = 40mm</t>
  </si>
  <si>
    <t>Assentamento de tubo pvc p/ irrigação Ø 100 mm, PN 80 JE , linha Irriga-LF, T igre ou similar</t>
  </si>
  <si>
    <t>Bucha de redução longa em pvc rígido c/ anéis, para esgoto secundário, diâm = 50 x 40mm</t>
  </si>
  <si>
    <t>Bucha de redução longa, em pvc rígido soldável, para esgoto secundário, diâm  = 50 x 40mm</t>
  </si>
  <si>
    <t>Cap de pvc rígido c/ anéis p/ esgoto, diâm. = 50mm</t>
  </si>
  <si>
    <t>Cap de pvc rígido c/ anéis p/ esgoto, diâm. = 75mm</t>
  </si>
  <si>
    <t>Cap de pvc rígido c/ anéis p/ esgoto, diâm. =100mm</t>
  </si>
  <si>
    <t>Cap de pvc rígido c/ anéis p/ esgoto, diâm. =150mm</t>
  </si>
  <si>
    <t>Cap de pvc rígido soldavel p/ esgoto, diâm = 50mm</t>
  </si>
  <si>
    <t>Cap de pvc rígido soldavel p/ esgoto, diâm = 75mm</t>
  </si>
  <si>
    <t>Cap de pvc rígido soldavel p/ esgoto, diâm =100mm</t>
  </si>
  <si>
    <t>Cap em pvc rígido roscavel p/água fria diâm = 1"</t>
  </si>
  <si>
    <t>Cap pvc soldavel, d= 50mm, linha Irriga-LF, Tigre ou similar</t>
  </si>
  <si>
    <t>Curva 45° curta em pvc rígido c/ anéis, diâm = 100mm</t>
  </si>
  <si>
    <t>Curva 45° curta em pvc rígido soldável, diâm = 100mm</t>
  </si>
  <si>
    <t>Curva 45° longa em pvc rígido c/ anéis, diâm = 50mm</t>
  </si>
  <si>
    <t>Curva 45° longa em pvc rígido c/ anéis, diâm = 75mm</t>
  </si>
  <si>
    <t>Curva 45° longa em pvc rígido c/ anéis, diâm =100mm</t>
  </si>
  <si>
    <t>Curva 45° longa em pvc rígido soldável, diâm = 100mm</t>
  </si>
  <si>
    <t>Curva 45° longa em pvc rígido soldável, diâm = 50mm</t>
  </si>
  <si>
    <t>Curva 45° longa em pvc rígido soldável, diâm = 75mm</t>
  </si>
  <si>
    <t>Curva 45º pvc PTA/BSA soldavel, d= 75mm, linha Irriga-LF, Tigre ou similar</t>
  </si>
  <si>
    <t>Curva 87° 30' curta em pvc rígido, com bolsas para pé de coluna, diâm = 100mm</t>
  </si>
  <si>
    <t>Curva 87° 30' curta em pvc rígido, com bolsas para pé de coluna, diâm = 75mm</t>
  </si>
  <si>
    <t>Curva 90° curta em pvc rígido c/ anéis, diâm =  50mm</t>
  </si>
  <si>
    <t>Curva 90° curta em pvc rígido c/ anéis, diâm = 100mm</t>
  </si>
  <si>
    <t>Curva 90° curta em pvc rígido soldável, diâm = 100mm</t>
  </si>
  <si>
    <t>Curva 90° curta em pvc rígido soldável, diâm = 50mm</t>
  </si>
  <si>
    <t>Curva 90° curta em pvc rígido soldável, diâm = 75mm</t>
  </si>
  <si>
    <t>Curva 90° curta pvc soldável p/ esgoto secundário, diâm = 40mm</t>
  </si>
  <si>
    <t>Curva 90° longa em pvc rígido c/ anéis, diâm = 50mm</t>
  </si>
  <si>
    <t>Curva 90° longa em pvc rígido c/ anéis, diâm = 75mm</t>
  </si>
  <si>
    <t>Curva 90° longa em pvc rígido c/ anéis, diâm =100mm</t>
  </si>
  <si>
    <t>Curva 90° longa em pvc rígido soldável, diâm = 100mm</t>
  </si>
  <si>
    <t>Curva 90° longa em pvc rígido soldável, diâm = 150mm</t>
  </si>
  <si>
    <t>Curva 90° longa em pvc rígido soldável, diâm = 50mm</t>
  </si>
  <si>
    <t>Curva 90° longa em pvc rígido soldável, diâm = 75mm</t>
  </si>
  <si>
    <t>Curva 90º curta em pvc rígido c/anéis,  diâm =  75mm</t>
  </si>
  <si>
    <t>Curva 90º pvc PTA/BSA soldavel, d= 75mm, linha Irriga-LF, Tigre ou similar</t>
  </si>
  <si>
    <t>Curva de 45° em pvc rígido c/ anéis, para esgoto secundário, diâm = 40mm</t>
  </si>
  <si>
    <t>Curva de 45° em pvc rígido soldável, para esgoto secundário, diâm = 40mm</t>
  </si>
  <si>
    <t>Curva de 90° longa em pvc rígido c/ anéis, para esgoto secundário, diâm = 40m m</t>
  </si>
  <si>
    <t>Curva de 90° longa em pvc rígido soldável, para esgoto secundário, diâm = 40m m</t>
  </si>
  <si>
    <t>Instalação Sanitária para Casa de 02 quartos - Padrão SECPAST</t>
  </si>
  <si>
    <t>Joelho 45° em pvc rígido c/ anéis, para esgoto predial, diâm = 50mm</t>
  </si>
  <si>
    <t>Joelho 45° em pvc rígido c/ anéis, para esgoto predial, diâm = 75mm</t>
  </si>
  <si>
    <t>Joelho 45° em pvc rígido c/ anéis, para esgoto predial, diâm =100mm</t>
  </si>
  <si>
    <t>Joelho 45° em pvc rígido soldável, para esgoto predial, diâm = 100mm</t>
  </si>
  <si>
    <t>Joelho 45° em pvc rígido soldável, para esgoto predial, diâm = 50mm</t>
  </si>
  <si>
    <t>Joelho 45° em pvc rígido soldável, para esgoto predial, diâm = 75mm</t>
  </si>
  <si>
    <t>Joelho 90° c/visita e c/anéis, pvc soldavel, p/esgoto, diâm = 100 x 50mm</t>
  </si>
  <si>
    <t>Joelho 90° c/visita e c/aneis, pvc soldavel, série R, p/esgoto, diâm = 100 x  75mm</t>
  </si>
  <si>
    <t>Joelho 90° c/visita, pvc soldável, p/esgoto, diâm = 100 x 50mm</t>
  </si>
  <si>
    <t>Joelho 90° c/visita, pvc soldável, série R, p/esgoto, diâm = 100 x 75mm</t>
  </si>
  <si>
    <t>Joelho 90° em pvc rígido c/ anéis, com visita, para esgoto predial, diâm =100 x 50mm</t>
  </si>
  <si>
    <t>Joelho 90° em pvc rígido c/ anéis, com visita, para esgoto predial, diâm =100 x 75mm</t>
  </si>
  <si>
    <t>Joelho 90° em pvc rígido c/ anéis, para esgoto predial, diâm = 50mm</t>
  </si>
  <si>
    <t>Joelho 90° em pvc rígido c/ anéis, para esgoto predial, diâm = 75mm</t>
  </si>
  <si>
    <t>Joelho 90° em pvc rígido c/ anéis, para esgoto predial, diâm =100mm</t>
  </si>
  <si>
    <t>Joelho 90° em pvc rígido soldável, com visita, para esgoto predial, diâm = 10 0 x 50mm</t>
  </si>
  <si>
    <t>Joelho 90° em pvc rígido soldável, com visita, serie R, para esgoto predial,  diâm = 100 x 75mm</t>
  </si>
  <si>
    <t>Joelho 90° em pvc rígido soldável, para esgoto predial, diâm = 100mm</t>
  </si>
  <si>
    <t>Joelho 90° em pvc rígido soldável, para esgoto predial, diâm = 50mm</t>
  </si>
  <si>
    <t>Joelho 90° em pvc rígido soldável, para esgoto predial, diâm = 75mm</t>
  </si>
  <si>
    <t>Joelho 90° pvc rígido soldável e c/rosca e anéis, diâm = 20mm x 1/2"</t>
  </si>
  <si>
    <t>Joelho 90° pvc rígido soldável e c/rosca, diam = 20mm x 1/2"</t>
  </si>
  <si>
    <t>Joelho 90° pvc rígido soldável e c/rosca, diam = 25mm x 1/2"</t>
  </si>
  <si>
    <t>Joelho 90° pvc rígido soldável e c/rosca, diam = 25mm x 3/4"</t>
  </si>
  <si>
    <t>Joelho 90° pvc rígido soldável e c/rosca, diam = 32mm x 3/4"</t>
  </si>
  <si>
    <t>Joelho de 45° em pvc rígido c/ anéis, para esgoto secundário, diâm = 40mm</t>
  </si>
  <si>
    <t>Joelho de 45° em pvc rígido soldável, para esgoto secundário, diâm = 40mm</t>
  </si>
  <si>
    <t>Joelho de 90° em pvc rígido c/ anéis, para esgoto secundário, diâm = 40mm</t>
  </si>
  <si>
    <t>Joelho de 90° em pvc rígido soldável, para esgoto secundário, diâm = 40mm</t>
  </si>
  <si>
    <t>Joelho de 90°com bolsa para anel, em pvc rígido c/ anéis, para esgoto secundá rio, diâm = 40mm</t>
  </si>
  <si>
    <t>Junção 45° em  pvc rígido soldável, para esgoto secundário, diâm = 40mm</t>
  </si>
  <si>
    <t>Junção 45° em pvc rígido c/ anéis, para esgoto secundário, diâm = 40mm</t>
  </si>
  <si>
    <t>Junção dupla em pvc rígido c/ anéis, para esgoto primário, diâm = 75mm</t>
  </si>
  <si>
    <t>Junção dupla em pvc rígido c/ anéis, para esgoto primário, diâm =100mm</t>
  </si>
  <si>
    <t>Junção dupla em pvc rígido soldável, para esgoto primário, diâm = 100mm</t>
  </si>
  <si>
    <t>Junção dupla em pvc rígido soldável, para esgoto primário, diâm = 75mm</t>
  </si>
  <si>
    <t>Junção invertida em pvc rígido c/ anéis, para esgoto primário, diâm = 75 x 50 mm</t>
  </si>
  <si>
    <t>Junção invertida em pvc rígido c/ anéis, para esgoto primário, diâm = 75 x 75 mm</t>
  </si>
  <si>
    <t>Junção invertida em pvc rígido c/ anéis, para esgoto primário, diâm =100 x 10 0mm</t>
  </si>
  <si>
    <t>Junção invertida em pvc rígido c/ anéis, para esgoto primário, diâm =100 x 50 mm</t>
  </si>
  <si>
    <t>Junção invertida em pvc rígido c/ anéis, para esgoto primário, diâm =100 x 75 mm</t>
  </si>
  <si>
    <t>Junção invertida em pvc rígido soldável, para esgoto primário, diâm = 100 x 1 00mm</t>
  </si>
  <si>
    <t>Junção invertida em pvc rígido soldável, para esgoto primário, diâm = 100 x 5 0mm</t>
  </si>
  <si>
    <t>Junção invertida em pvc rígido soldável, para esgoto primário, diâm = 100 x 7 5mm</t>
  </si>
  <si>
    <t>Junção invertida em pvc rígido soldável, para esgoto primário, diâm = 75 x 50 mm</t>
  </si>
  <si>
    <t>Junção invertida em pvc rígido soldável, para esgoto primário, diâm = 75 x 75 mm</t>
  </si>
  <si>
    <t>Junção simples em pvc rígido c/ anéis, para esgoto primário, diâm = 100 x 100 mm</t>
  </si>
  <si>
    <t>Junção simples em pvc rígido c/ anéis, para esgoto primário, diâm = 100 x 75m m</t>
  </si>
  <si>
    <t>Junção simples em pvc rígido c/ anéis, para esgoto primário, diâm = 150 x 150 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</si>
  <si>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</si>
  <si>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</si>
  <si>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</si>
  <si>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</si>
  <si>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soldável, para esgoto primário, diâm = 100 x 100 mm</t>
  </si>
  <si>
    <t>Junção simples em pvc rígido soldável, para esgoto primário, diâm = 100 x 50m m</t>
  </si>
  <si>
    <t>Junção simples em pvc rígido soldável, para esgoto primário, diâm = 100 x 75m 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</si>
  <si>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</si>
  <si>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</si>
  <si>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</si>
  <si>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pvc rígido sóldável para esgoto secundário ø 150x100mm</t>
  </si>
  <si>
    <t>Luva de correr em pvc rígido c/ anéis, para esgoto primário, diâm = 50mm</t>
  </si>
  <si>
    <t>Luva de correr em pvc rígido c/ anéis, para esgoto primário, diâm = 75mm</t>
  </si>
  <si>
    <t>Luva de correr em pvc rígido c/ anéis, para esgoto primário, diâm =100mm</t>
  </si>
  <si>
    <t>Luva de correr em pvc rígido c/ anéis, para esgoto secundário, diâm = 40mm</t>
  </si>
  <si>
    <t>Luva de correr em pvc rígido soldável, para esgoto primário, diâm = 100mm</t>
  </si>
  <si>
    <t>Luva de correr em pvc rígido soldável, para esgoto primário, diâm = 150mm</t>
  </si>
  <si>
    <t>Luva de correr em pvc rígido soldável, para esgoto primário, diâm = 200mm</t>
  </si>
  <si>
    <t>Luva de correr em pvc rígido soldável, para esgoto primário, diâm = 300mm</t>
  </si>
  <si>
    <t>Luva de correr em pvc rígido soldável, para esgoto primário, diâm = 50mm</t>
  </si>
  <si>
    <t>Luva de correr em pvc rígido soldável, para esgoto primário, diâm = 75mm</t>
  </si>
  <si>
    <t>Luva de correr em pvc rígido soldável, para esgoto secundário, diâm = 40mm</t>
  </si>
  <si>
    <t>Luva em  pvc rígido soldável, para esgoto secundário, diâm = 40mm</t>
  </si>
  <si>
    <t>Luva em pvc rígido c/ anéis, para esgoto secundário, diâm = 40mm</t>
  </si>
  <si>
    <t>Luva pvc BSA soldavel, d= 35mm, linha Irriga-LF, Tigre ou similar</t>
  </si>
  <si>
    <t>Luva pvc BSA soldavel, d= 75mm, linha Irriga-LF, Tigre ou similar</t>
  </si>
  <si>
    <t>Luva simples em pvc rígido c/ anéis, para esgoto primário, diâm = 50mm</t>
  </si>
  <si>
    <t>Luva simples em pvc rígido c/ anéis, para esgoto primário, diâm = 75mm</t>
  </si>
  <si>
    <t>Luva simples em pvc rígido c/ anéis, para esgoto primário, diâm =100mm</t>
  </si>
  <si>
    <t>Luva simples em pvc rígido soldável, para esgoto primário, diâm = 100mm</t>
  </si>
  <si>
    <t>Luva simples em pvc rígido soldável, para esgoto primário, diâm = 200mm</t>
  </si>
  <si>
    <t>Luva simples em pvc rígido soldável, para esgoto primário, diâm = 50mm</t>
  </si>
  <si>
    <t>Luva simples em pvc rígido soldável, para esgoto primário, diâm = 75mm</t>
  </si>
  <si>
    <t>Luva simples pvc rígido soldável para esgoto secundário d = 150mm</t>
  </si>
  <si>
    <t>Materiais sanitários casa padrão se.43.i.1-30,05m²</t>
  </si>
  <si>
    <t>Materiais sanitários casa se - 42 - gi - 26</t>
  </si>
  <si>
    <t>Plug em pvc rígido c/ anéis, para esgoto primário, diâm = 50mm</t>
  </si>
  <si>
    <t>Plug em pvc rígido c/ anéis, para esgoto primário, diâm = 75mm</t>
  </si>
  <si>
    <t>Plug em pvc rígido c/ anéis, para esgoto primário, diâm =100mm</t>
  </si>
  <si>
    <t>Plug em pvc rígido soldável, para esgoto primário, diâm = 100mm</t>
  </si>
  <si>
    <t>Plug em pvc rígido soldável, para esgoto primário, diâm = 50mm</t>
  </si>
  <si>
    <t>Plug em pvc rígido soldável, para esgoto primário, diâm = 75mm</t>
  </si>
  <si>
    <t>Ponto de esgoto com tubo de pvc rígido soldável de  Ø 40 mm (lavatórios, mict órios, ralos sifonados, etc...)</t>
  </si>
  <si>
    <t>Ponto de esgoto com tubo de pvc rígido soldável de  Ø 50 mm (pias de cozinha, máquinas de lavar, etc...)</t>
  </si>
  <si>
    <t>Ponto de esgoto com tubo de pvc rígido soldável de  Ø 75 mm</t>
  </si>
  <si>
    <t>Ponto de esgoto com tubo de pvc rígido soldável de Ø 100 mm (vaso sanitário)</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</si>
  <si>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</si>
  <si>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</si>
  <si>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</si>
  <si>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Redução excentrica em pvc rígido soldável, para esgoto primário, diâm =   75  x 50mm</t>
  </si>
  <si>
    <t>Redução excentrica em pvc rígido soldável, para esgoto primário, diâm = 100 x 50mm</t>
  </si>
  <si>
    <t>Redução excentrica em pvc rígido soldável, para esgoto primário, diâm = 100 x 75mm</t>
  </si>
  <si>
    <t>Revisão de ponto de esgoto tipo 1</t>
  </si>
  <si>
    <t>Revisão de ponto de esgoto tipo 2 - Rev. 01</t>
  </si>
  <si>
    <t>Revisão de ponto de esgoto tipo 3 - Rev. 01</t>
  </si>
  <si>
    <t>Tê 90° de inspeção em pvc rígido c/ anéis, para esgoto primário, diâm =100 x  75mm</t>
  </si>
  <si>
    <t>Tê 90° de inspeção em pvc rígido c/ anéis,serie R, p/esgoto primário, diâm =  75 x 75mm</t>
  </si>
  <si>
    <t>Tê 90° de redução em pvc rígido soldável, para esgoto primário, diâm = 50 x 4 0mm</t>
  </si>
  <si>
    <t>Tê 90° em  pvc rígido soldável, para esgoto secundário, diâm = 40mm</t>
  </si>
  <si>
    <t>Tê 90° em pvc rígido c/ anéis, para esgoto secundário, diâm = 40mm</t>
  </si>
  <si>
    <t>Tê de inspeção em pvc rígido soldável, para esgoto primário, diâm = 100 x 75m m</t>
  </si>
  <si>
    <t>Tê de inspeção em pvc rígido soldável, serie R,  p/esgoto primário, diâm = 10 0 x 75mm</t>
  </si>
  <si>
    <t>Tê de inspeção em pvc rígido soldável, série R, p/esgoto primário, diâm = 75  x 75mm</t>
  </si>
  <si>
    <t>Tê de redução de pvc BSA soldavel, d= 75x50mm, linha Irriga-LF, Tigre ou simi lar</t>
  </si>
  <si>
    <t>Tê pvc BSA soldavel, d= 75mm, linha Irriga-LF, Tigre ou similar</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</si>
  <si>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</si>
  <si>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</si>
  <si>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</si>
  <si>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100mm</t>
  </si>
  <si>
    <t>Tê sanitário em pvc rígido c/ anéis, para esgoto primário, diâm =100 x 50mm</t>
  </si>
  <si>
    <t>Tê sanitário em pvc rígido c/ anéis, para esgoto primário, diâm =100 x 75mm</t>
  </si>
  <si>
    <t>Tê sanitário em pvc rígido soldável, para esgoto primário, diâm = 100 x 100mm</t>
  </si>
  <si>
    <t>Tê sanitário em pvc rígido soldável, para esgoto primário, diâm = 100 x 50mm</t>
  </si>
  <si>
    <t>Tê sanitário em pvc rígido soldável, para esgoto primário, diâm = 100 x 75mm</t>
  </si>
  <si>
    <t>Tê sanitário em pvc rígido soldável, para esgoto primário, diâm = 150 x 100mm</t>
  </si>
  <si>
    <t>Tê sanitário em pvc rígido soldável, para esgoto primário, diâm = 40 x 40mm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</si>
  <si>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</si>
  <si>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</si>
  <si>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</si>
  <si>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soldavel, para esgoto, diâm =150mm</t>
  </si>
  <si>
    <t>Terminal de ventilação em pvc rígido c/ anéis, para esgoto primário, diâm = 5 0mm</t>
  </si>
  <si>
    <t>Terminal de ventilação em pvc rígido soldável, para esgoto primário, diâm = 1 00mm</t>
  </si>
  <si>
    <t>Terminal de ventilação em pvc rígido soldável, para esgoto primário, diâm = 5 0mm</t>
  </si>
  <si>
    <t>Terminal de ventilação em pvc rígido soldável, para esgoto primário, diâm = 7 5mm</t>
  </si>
  <si>
    <t>Tubo de ligação PVC para saída de vaso sanitário, diâm = 100mm</t>
  </si>
  <si>
    <t>Tubo pvc p/ irrigação Ø 100 mm, PN 80 JE , linha Irriga-LF, Tigre ou similar</t>
  </si>
  <si>
    <t>Tubo pvc p/ irrigação Ø 125 mm, PN 40 JE , linha Irriga-LF, Tigre ou similar</t>
  </si>
  <si>
    <t>Tubo pvc p/ irrigação Ø 150 mm, PN 40 JE , linha Irriga-LF, Tigre ou similar</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</si>
  <si>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</si>
  <si>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</si>
  <si>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</si>
  <si>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</si>
  <si>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Tubo pvc rígido c/anel borracha, serie normal, p/esgoto predial, d = 150mm</t>
  </si>
  <si>
    <t>Tubo pvc rígido c/anel borracha, serie normal, p/esgoto predial, d = 200mm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</si>
  <si>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</si>
  <si>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</si>
  <si>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</si>
  <si>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</si>
  <si>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</si>
  <si>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</si>
  <si>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</si>
  <si>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</si>
  <si>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</si>
  <si>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soldável, serie reforçada, p/esgoto e aguas pluviais, d =  40 mm</t>
  </si>
  <si>
    <t>Tubo pvc rígido soldável, serie reforçada, p/esgoto e aguas pluviais, d =  50 mm</t>
  </si>
  <si>
    <t>Tubo pvc rigido soldavel, série reforçada, p/esgoto e aguas pluviais, d=  75m m</t>
  </si>
  <si>
    <t>Tubo pvc rigido soldavel, serie reforçada, p/esgoto e aguas pluviais, d= 100m m</t>
  </si>
  <si>
    <t>Vedação para saída de vaso sanitário em  pvc rígido soldável, para esgoto pri mário, diâm = 100mm</t>
  </si>
  <si>
    <t>Acabamento para válvula hydra</t>
  </si>
  <si>
    <t>Assentamento de cuba inox em bancada de mármore, inclusive fornecimento e ass entamento de engate, sifão, valvula e torneira. Exclusive fornecimento da cub a inox. Rev 02</t>
  </si>
  <si>
    <t>Assentamento de lavatório</t>
  </si>
  <si>
    <t>Assentamento de pia inox comp:1,20m</t>
  </si>
  <si>
    <t>Assentamento de torneira</t>
  </si>
  <si>
    <t>Assento plástico, universal, branco, para vaso sanitário, padrão popular</t>
  </si>
  <si>
    <t>Assento plastico, universal, branco, para vaso sanitario, tipo convencional.</t>
  </si>
  <si>
    <t>Bacia sanitaria RAVENA c/caixa de descarga acoplada, DUAL, linha Aspen/Izy/Ra vena/Fast/Flex, DECA ou similar, inclusive assento ASTRA TPK ou similar, conj . de fixação DECA SP13 ou similar, anel de vedação e engate plástico - Rev 01</t>
  </si>
  <si>
    <t>Bacia turca (celite ref 003006), caixa de descarga de embutir (montana) ou si milares</t>
  </si>
  <si>
    <t>Bacia turca (celite ref 003006), ou similar</t>
  </si>
  <si>
    <t>Bancada de madeira compensada 1,50m x 0,60m revestida em fórmica para instala ção de lavatório</t>
  </si>
  <si>
    <t>Bancada em aço inox - 304, dimensões 2,13 x 0,60m c/ 02 cubas 50x40x25cm, rod opia 10cm, concretada, inclusive válvula, sifão cromados, exclusive torneira</t>
  </si>
  <si>
    <t>Bancada em aço inox - 304, dimensões 2,40 x 0,60m c/ 02 cubas 50x40x25cm, rod opia 10cm, concretada, inclusive válvula, sifão cromados, exclusive torneira</t>
  </si>
  <si>
    <t>Bancada em aço inox - 304, dimensões 3,00 x 0,65m c/ 01 cuba 62,5x50,5x30cm,  rodopia 10cm, concretada, inclusive válvula, sifão cromados, exclusive tornei ra</t>
  </si>
  <si>
    <t>Bancada em aço inox - 304, L=60cm, para cubas simples, concretada, acabamento liso e polido, assentada com argamassa traço T-1(1:3), exclusive cuba, sifão, válvula e torneira</t>
  </si>
  <si>
    <t>Bancada em aço inoxidável 304, em "U", acabamento polido, dimensões 9,60 x 0, 34 m - Recepção - mercado de Lagarto</t>
  </si>
  <si>
    <t>Bancada em aço inoxidável 304, em "U", acabamento polido, dimensões 9,60 x 0, 55 m - Recepção - mercado de Lagarto</t>
  </si>
  <si>
    <t>Bancada em aço inoxidável 304, em "U", com cuba (50x40x30cm), acabamento lixa do, dimensões 6,95 x 0,50 m, inclusive rodopia em aço inox (3,80 x 0,60m) - L anchonete T1 - mercado de Lagarto</t>
  </si>
  <si>
    <t>Banco articulado para banho com pés de apoio 700x450mm (p/deficientes)</t>
  </si>
  <si>
    <t>Barra de apoio, para vaso sanitário, dupla, articulada, direita ou esquerda,  em aço inox, L= 70cm, d=1 1/4"</t>
  </si>
  <si>
    <t>Barra de apoio, reta, fixa, em aço inox,  l=30cm, d=1 1/4", Jackwal ou simila r</t>
  </si>
  <si>
    <t>Barra de apoio, reta, fixa, em aço inox, l=40cm, d=1 1/4", Jackwal ou similar</t>
  </si>
  <si>
    <t>Barra de apoio, reta, fixa, em aço inox, l=60cm, d=1 1/4", Jackwal ou similar</t>
  </si>
  <si>
    <t>Barra de apoio, reta, fixa, em aço inox, l=70cm, d=1 1/4", Jackwal ou similar</t>
  </si>
  <si>
    <t>Barra de apoio, reta, fixa, em aço inox, l=80cm, d=1 1/4", Jackwal ou similar</t>
  </si>
  <si>
    <t>Barra de apoio, reta, fixa, em aço inox, l=90cm, d=1 1/4", Jackwal ou similar</t>
  </si>
  <si>
    <t>Caixa de descarga de embutir com acabamento em PVC (Montana, linha Elegance o u similar)</t>
  </si>
  <si>
    <t>Caixa de descarga de embutir com acabamento inox (Montana, linha Montreal ou  similar)</t>
  </si>
  <si>
    <t>Caixa de descarga de sobrepor completa akros ou similar</t>
  </si>
  <si>
    <t>Caixa descarga embutir, duplo fluxo 3 ou 6 litros, linha Ecoline VP (antivand alismo) da Montana ou similar - Rev 01</t>
  </si>
  <si>
    <t>Caixa sifonada quadrada, com três entradas e uma saida, d = 100x100x50mm, ref . nº 68, acabamento aluminio Akros ou similar</t>
  </si>
  <si>
    <t>Canopla com alavanca para válvula de descarga para deficiente</t>
  </si>
  <si>
    <t>Chuveiro alta segurança (antivandalismo), passante p/parede esp=200-300mm, Do col ou similar - Rev 01</t>
  </si>
  <si>
    <t>Chuveiro e lava-olhos de emergência  e bacia em aço inox, da marca Adamo, ref . 01486 ou similar</t>
  </si>
  <si>
    <t>Chuveiro elétrico de plástico (lorenzetti ou similar)</t>
  </si>
  <si>
    <t>Chuveiro plástico sem registro</t>
  </si>
  <si>
    <t>Chuveiro simples de plástico (herc ref 1980 ou similar), c/ registro de press ão de pvc</t>
  </si>
  <si>
    <t>Chuveiro Tradição,4500w-127v, linha Multitemperaturas, Lorenzetti ou similar</t>
  </si>
  <si>
    <t>Conjunto de fixacao para lavatório, DECA SP7 ou similar</t>
  </si>
  <si>
    <t>Conjunto de fixacao para tanque, DECA FT11 ou similar</t>
  </si>
  <si>
    <t>Conjunto de fixacao para vaso sanitário, DECA SP13 ou similar</t>
  </si>
  <si>
    <t>Cuba de aço inox 304, dimensões 34 x 50cm, para instalação em bancada, c/ vál vula cromada (deca ref 1623), sifão  cromado (deca ref c1680), torneira croma da (deca linha c40 ref1159) e engate de plástico ou similares - Rev 02</t>
  </si>
  <si>
    <t>Cuba de aço inox 304, dimensões 34 x 56 x 17cm, para instalação em bancada, c /válvula cromada 3 1/2", ref.94024-207, Tramontina ou similar, exclusive sifã o, torneira e engate</t>
  </si>
  <si>
    <t>Cuba de aço inox 304, dimensões 34 x 56cm, para instalação em bancada, c/ vál vula cromada (deca ref 1623), sifão  cromado (deca ref c1680), torneira croma da (deca linha c40 ref1159) e engate de plástico ou similares - Rev 03</t>
  </si>
  <si>
    <t>Cuba de aço inox 304, dimensões 35 x 40cm, para instalação em bancada, c/ vál vula cromada (deca ref 1623), sifão  cromado (deca ref c1680), torneira croma da (deca linha c40 ref 1159) e engate de plástico ou similares - Rev 02</t>
  </si>
  <si>
    <t>Cuba de aço inox 304, dimensões 60 x 50cm, para instalação em bancada, c/ vál vula cromada (deca ref 1623), sifão  cromado (deca ref c1680), torneira croma da (deca linha c40 ref1159) e engate de plástico ou similares - Rev 02</t>
  </si>
  <si>
    <t>Cuba de aço inox 304, dimensões 80 x 50 x 30cm, e=0,8mm, com válvula cromada, sifão cromado (deca ref c1680), torneira cromada (deca linha c40 ref 1159) e  engate de plástico ou similares - Rev 03</t>
  </si>
  <si>
    <t>Cuba de apoio, oval, ref. Bella Palla, da Eternit ou similar, excluive tornei ra, sifão e engate.</t>
  </si>
  <si>
    <t>Cuba de embutir oval (deca linha ref l37)  p/ instalação em bancadas, c/ sifã o cromado (deca ref c1680) , engate cromado (deca) ou similares</t>
  </si>
  <si>
    <t>Cuba de embutir quadrada (deca linha ref l701 - GE17 - 41cm)  p/ instalação e m bancadas, c/ sifão cromado (deca ref c1680) , válvula cromada (deca c1602)  e engate cromado (deca) ou similares</t>
  </si>
  <si>
    <t>Cuba de embutir, circular, CELITE 10129 ou similar, inclusive sifão cromado,  válvula cromada para pia e engate cromado</t>
  </si>
  <si>
    <t>Cuba de embutir, circular, CELITE 10129 ou similar, inclusive sifão cromado,  válvula cromada para pia e engate cromado e torneira - Rev 02</t>
  </si>
  <si>
    <t>Cuba de embutir, circular, linha carrara L41, DECA ou similar, inclusive sifã o cromado, válvula cromada para pia e engate cromado</t>
  </si>
  <si>
    <t>Cuba de embutir, oval, CELITE 10116 ou similar, inclusive sifão cromado, válv ula cromada para lavatório e engate cromado e torneira</t>
  </si>
  <si>
    <t>Cuba de embutir, oval, CELITE 10116 ou similar, inclusive sifão cromado, válv ula cromada para lavatório, engate cromado</t>
  </si>
  <si>
    <t>Cuba de louça de embutir (oval ou circular) inclusive sifão cromado, válvula  cromada para pia e engate cromado</t>
  </si>
  <si>
    <t>Cuba de louça de embutir (oval ou circular) inclusive sifão plástico, válvula plástica para pia e engate plástico</t>
  </si>
  <si>
    <t>Cuba de semi-encaixe, dim. 49 x 40cm, INCEPA, linha ocean pacific, ref. 63027 ou siimilar, exclusive sifão, engate, válvula e torneira</t>
  </si>
  <si>
    <t>Cuba de sobrepor oval (deca ref.L65), acabamento GE-17, com sifão cromado (as tra ref SC5), engate cromado (deca), válvula cromada (deca ref1602)  ou simil ares, exclusive torneira</t>
  </si>
  <si>
    <t>Cuba redonda inox, Ø = 30cm, com sifão cromado e engate</t>
  </si>
  <si>
    <t>Cuba redonda inox, Ø = 35cm, com válvula, sifão cromado e engate</t>
  </si>
  <si>
    <t>Dispenser para toalha interfolhada</t>
  </si>
  <si>
    <t>Dispenser, em plástico, para papel higiênico em rolo</t>
  </si>
  <si>
    <t>Engate em aço inox (ligação flexível), DECA 4607C, 30 cm ou similar</t>
  </si>
  <si>
    <t>Engate em PVC (ligação flexível), AKROS, 30 cm, acabamento branco ou similar</t>
  </si>
  <si>
    <t>Engate em PVC (ligação flexível), AKROS, 30 cm, acabamento cromado ou similar</t>
  </si>
  <si>
    <t>Espelho cristal redondo, diam=40cm, com moldura</t>
  </si>
  <si>
    <t>Espelho de cristal com moldura 60x70cm</t>
  </si>
  <si>
    <t>Fornecimento e instalação de banheira de hidromassagem em acrílico, dimensões 1,70x0,90m, da Aquaplás, ref. Monacocril ou similar</t>
  </si>
  <si>
    <t>Fornecimento e instalação de caixa de descarga de sobrepor</t>
  </si>
  <si>
    <t>Fornecimento e instalação de engate cromado</t>
  </si>
  <si>
    <t>Fornecimento e instalação de engate plástico</t>
  </si>
  <si>
    <t>Fornecimento e instalação de sifão cromado para lavatório</t>
  </si>
  <si>
    <t>Fornecimento e instalação de sifão cromado para pia</t>
  </si>
  <si>
    <t>Fornecimento e instalação de torneira de limpeza c/ chave de acionamento ø =  1/2"</t>
  </si>
  <si>
    <t>Lavatório com bancada em granito cinza andorinha, e = 2cm, dim 0.80x0.60, com 01 cuba de louça de embutir, sifão cromado, válvula cromada, torneira cromada , inclusive rodopia 10 cm, assentada.</t>
  </si>
  <si>
    <t>Lavatório com bancada em granito cinza andorinha, e = 2cm, dim 1,25x0,60, com 02 cubas de embutir de louça, sifão cromado, válvula cromada, torneira cromad a, inclusive rodopia 10 cm, assentada</t>
  </si>
  <si>
    <t>Lavatório com bancada em granito cinza andorinha, e = 2cm, dim 1,30x0,60, com 02 cubas de embutir de louça, sifão cromado, válvula cromada, torneira cromad a, inclusive rodopia 10 cm, assentada</t>
  </si>
  <si>
    <t>Lavatório com bancada em granito cinza andorinha, e = 2cm, dim 1,50x0,60, com 02 cubas de embutir de louça, sifão cromado, válvula cromada, torneira cromad a, inclusive rodopia 10 cm, assentada</t>
  </si>
  <si>
    <t>Lavatório com bancada em granito cinza andorinha, e = 2cm, dim 1.40x0.60, com 02 cubas de embutir de louça,  sifão ajustável metalizado, válvula cromada, t orneira cromada, inclusive rodopia 10 cm, assentada</t>
  </si>
  <si>
    <t>Lavatório com bancada em granito cinza andorinha, e = 2cm, dim 1.60x0.60, com 02 cubas de embutir de louça,  sifão ajustável metalizado, válvula cromada, t orneira cromada, inclusive rodopia 10 cm, assentada</t>
  </si>
  <si>
    <t>Lavatório com bancada em granito cinza andorinha, e = 2cm, dim 1.80x0.60, com 01 cuba de embutir de louça e 01 cuba inox, sifão plástico, válvula plástica, torneira em aço inox, inclusive rodopia 10 cm, assentada</t>
  </si>
  <si>
    <t>Lavatório com bancada em granito cinza andorinha, e = 2cm, dim 1.80x0.60, com 02 cubas de embutir de louça,  sifão ajustável metalizado, válvula cromada, t orneira cromada, inclusive rodopia 10 cm, assentada</t>
  </si>
  <si>
    <t>Lavatório com bancada em granito cinza andorinha, e = 2cm, dim 1.80x0.60, com 02 cubas de embutir de louça, sifão plástico, válvula plástica, torneira em a ço inox, inclusive rodopia 10 cm, assentada</t>
  </si>
  <si>
    <t>Lavatório com bancada em granito cinza andorinha, e = 2cm, dim 2.00x0.60, com 02 cubas de embutir de louça, sifão ajustável metalizado, válvula cromada, to rneira cromada, inclusive rodopia 10 cm, assentada</t>
  </si>
  <si>
    <t>Lavatório com bancada em granito cinza andorinha, e = 2cm, dim 2.20x0.60, com 02 cubas de embutir de louça,  sifão ajustável metalizado, válvula cromada, t orneira cromada, inclusive rodopia 10 cm, assentada</t>
  </si>
  <si>
    <t>Lavatório com bancada em granito cinza andorinha, e = 2cm, dim 2.20x0.60, com 03 cubas de embutir de louça,  sifão ajustável metalizado, válvula cromada, t orneira cromada, inclusive rodopia 10 cm, assentada</t>
  </si>
  <si>
    <t>Lavatório com bancada em granito cinza andorinha, e = 2cm, dim 2.20x0.60, com 03 cubas de embutir de louça, sifão plástico, válvula plástica, torneira em a ço inox, inclusive rodopia 10 cm, assentada</t>
  </si>
  <si>
    <t>Lavatório com bancada em granito cinza andorinha, e = 2cm, dim 2.40x0.60, com 03 cubas de embutir de louça,  sifão ajustável metalizado, válvula cromada, t orneira cromada, inclusive rodopia 10 cm, assentada</t>
  </si>
  <si>
    <t>Lavatório com bancada em granito cinza andorinha, e = 2cm, dim 2.60x0.60, com 03 cubas de embutir de louça,  sifão ajustável metalizado, válvula cromada, t orneira cromada, inclusive rodopia 10 cm, assentada</t>
  </si>
  <si>
    <t>Lavatório com bancada em granito cinza andorinha, e = 2cm, dim 2.80x0.60, com 03 cubas de embutir de louça, sifão ajustável metalizado, válvula cromada, to rneira cromada, inclusive rodopia 10 cm, assentada</t>
  </si>
  <si>
    <t>Lavatório com bancada em granito cinza andorinha, e = 2cm, dim 3,30x0,60, com 03 cubas de embutir de louça, sifão cromado, válvula cromada, torneira cromad a, inclusive rodopia 10 cm, assentada</t>
  </si>
  <si>
    <t>Lavatório com bancada em granito cinza andorinha, e = 2cm, dim 3.00x0.60, com 03 cubas de embutir de louça,  sifão ajustável metalizado, válvula cromada, t orneira cromada, inclusive rodopia 10 cm, assentada</t>
  </si>
  <si>
    <t>Lavatório com bancada em granito cinza andorinha, e = 2cm, dim 3.00x0.60, com 04 cubas de embutir de louça, sifão ajustável metalizado, válvula cromada, to rneira deca cromada (decamatic ref : 1170) ou similar, inclusive rodopia 10 c m, assentada</t>
  </si>
  <si>
    <t>Lavatório com bancada em granito cinza andorinha, e = 2cm, dim 4.00x0.60, com 05 cubas de embutir de louça, sifão ajustável metalizado, válvula cromada, to rneira de pé em aço inox decamatic ou similar, inclusive rodopia 10 cm, assen tada</t>
  </si>
  <si>
    <t>Lavatório com bancada em granito preto, e = 2cm, dim 1,70 x 0.55 m, com 02 cu bas de embutir de louça, sifão cromado, válvula cromada, torneira em aço inox , de pressão, de mesa, inclusive rodopia 7 cm, assentada</t>
  </si>
  <si>
    <t>Lavatório com bancada em granito preto, e = 2cm, dim 1.40 x 0.55 m, com 02 cu bas de embutir de louça, sifão cromado, válvula cromada, torneira em aço inox , de pressão, de mesa, inclusive rodopia 10 cm, assentada</t>
  </si>
  <si>
    <t>Lavatório com bancada em granito preto, e = 2cm, dim 2.00 x 0.55 m, com 03 cu bas de embutir de louça, sifão cromado, válvula cromada, torneira em aço inox , de pressão, de mesa, inclusive rodopia 10 cm, assentada</t>
  </si>
  <si>
    <t>Lavatório com bancada em mármore calacata, e = 2cm, dim 1,50x0,45m, com 01 cu ba de apoio de louça, sifão cromado, válvula cromada, torneira cromada, inclu sive testeira e rodopia  de 20 cm, assentada</t>
  </si>
  <si>
    <t>Lavatório louça (Deca-Linha Vogue Plus Conforto, ref L-510 ou similar) com co luna suspensa, (Deca, Linha Vogue Plus Conforto, ref. C-510 ou similar), c/ s ifão cromado, válvula cromada, engate cromado, exclusive torneira</t>
  </si>
  <si>
    <t>Lavatório louça (Deca-Monte Carlo, ref L-81) com coluna (deca ref C-1), c/ si fão plástico, engate cromado (deca), válvula cromada (deca ref1600) , conj. d e fixação (deca ref sp7) ou similares, exclusive torneira</t>
  </si>
  <si>
    <t>Lavatório louça (Deca-Ravena ref L-915) com coluna, c/ sifão plástico, válvul a plástica, engate PVC e torneira plastica ou similares</t>
  </si>
  <si>
    <t>Lavatório louça (Deca-Ravena ref L-915) com coluna, encapsulado, c/ sifão plá stico, válvula plástica, engate PVC ou similares</t>
  </si>
  <si>
    <t>Lavatório louça (Deca-Ravena ref L-915) sem coluna, c/válvula, sifão, engate  e torneira (herc ref 1994) todos de plástico, conj. de fixação (deca ref sp7) ou similares</t>
  </si>
  <si>
    <t>Lavatório louça de canto (Deca-Izy, ref L-10117 ou similar) sem coluna, c/ si fão cromado, válvula cromada, engate cromado, exclusive torneira</t>
  </si>
  <si>
    <t>Lavatório louça, linha guarapari, LOGASA ou similar,  sem coluna, c/válvula,  sifão, engate e torneira (herc ref 1994) todos de plástico, conj. de fixação  (deca ref sp7) ou similares</t>
  </si>
  <si>
    <t>Lavatório louça, sem coluna, padrão popular, c/ válvula, sifão, engate e torn eira herc ref.1994, todos em plástico, inclusive conj. de fixação ou similare s - Rev 03</t>
  </si>
  <si>
    <t>Lavatório sem coluna LINHA SAVEIRO, CELITE,  c/ sifão cromado, válvula cromad a  e engate cromado, torneira série aquapress da Fabrimar ref. 1180 ou simila res</t>
  </si>
  <si>
    <t>Meia saboneteira de louça deca ref a380 ou similar</t>
  </si>
  <si>
    <t>Mictorio coletivo aco inox (aisi 304), e = 0,8 mm, de *100 x 40 x 30* cm (c x a x p)</t>
  </si>
  <si>
    <t>Mictorio coletivo em concreto, revestido em aço inox polido, c/01 valvula ame ricana e tubo pvc 1/2" perfurado, exceto sifão e torneira, conf.projeto (obra :Mercado de Lagarto)</t>
  </si>
  <si>
    <t>Mictório de louça branca com sifão integrado, engate flexivel cromado 1/2", r egistro de pressão 1/2" com canopla cromada acabamento simples e conjunto de  fixação</t>
  </si>
  <si>
    <t>Mictório de louça com sifão integrado (deca ref m712), engate cromado (deca r ef c4606180) e válvula mictório antivandalismo(docol ref.17015106) ou similar es</t>
  </si>
  <si>
    <t>Misturador com temostato mod. 2430 linha C deca ou similar</t>
  </si>
  <si>
    <t>Misturador de cozinha articulado p/ bancada ref.1256 C50, Deca ou similar</t>
  </si>
  <si>
    <t>Misturador de cozinha articulado p/ bancada ref.1256 MY, Fabrimar ou similar</t>
  </si>
  <si>
    <t>Misturador em aço inox para lavatório, DECA, linha targa 1875 C40 ou similar</t>
  </si>
  <si>
    <t>Papeleira de plástico, Akros ou similar</t>
  </si>
  <si>
    <t>Pia de cozinha com bancada em aço inox, dim 1,00x0,60m, c/ 01 cuba, sifão cro mado, válvula cromada e torneira cromada, concretada e assentada. Rev.03</t>
  </si>
  <si>
    <t>Pia de cozinha com bancada em aço inox, dim 1,20x0,60m c/ 01 cuba, válvula cr omada, sifão cromado e torneira cromada, concretada e assentada. Rev.04</t>
  </si>
  <si>
    <t>Pia de cozinha com bancada em aço inox, dim 1,20x0,60m, c/ 01 cuba, sifão cro mado, válvula cromada, torneira cromada, concretada e assentada. Rev 03</t>
  </si>
  <si>
    <t>Pia de cozinha com bancada em aço inox, dim 1,40x0,60, com 01 cuba, sifão cro mado, válvula cromada, torneira cromada, concretada e assentada.</t>
  </si>
  <si>
    <t>Pia de cozinha com bancada em aço inox, dim 1,60x0,60, com 01 cuba, sifão cro mado, válvula cromada, torneira cromada, concretada e assentada.</t>
  </si>
  <si>
    <t>Pia de cozinha com bancada em aço inox, dim 1,80x0,60, c/ 02 cubas, sifão cro mado, válvula cromada, torneira cromada, concretada e assentada.</t>
  </si>
  <si>
    <t>Pia de cozinha com bancada em aço inox, dim 1,80x0,60, com 01 cuba, sifão cro mado, válvula cromada, torneira cromada, concretada e assentada.</t>
  </si>
  <si>
    <t>Pia de cozinha com bancada em aço inox, dim 2,00x0,60m, c/ 02 cubas,válvulas  cromada, torneiras cromada e sifão cromado, concretada e assentada - Rev 03</t>
  </si>
  <si>
    <t>Pia de cozinha com bancada em aço inox, dim 2,00x0,60m, com 01 cuba, sifão cr omado, válvula cromada, torneira cromada, concretada e assentada</t>
  </si>
  <si>
    <t>Pia de cozinha com bancada em granito cinza andorinha, e = 2cm, dim 1.20x0.60 , com 01 cuba de aço inox, sifão cromado, válvula cromada, torneira em aço in ox, inclusive rodopia 10 cm, assentada.</t>
  </si>
  <si>
    <t>Pia de cozinha com bancada em granito cinza andorinha, e = 2cm, dim 1.40x0.60 , com 01 cuba de aço inox, sifão cromado, válvula cromada, torneira em aço in ox, inclusive rodopia 10 cm, assentada.</t>
  </si>
  <si>
    <t>Pia de cozinha com bancada em granito cinza andorinha, e = 2cm, dim 1.60x0.60 , com 01 cuba de aço inox, sifão cromado, válvula cromada, torneira em aço in ox, inclusive rodopia 10 cm, assentada.</t>
  </si>
  <si>
    <t>Pia de cozinha com bancada em granito cinza andorinha, e = 2cm, dim 1.80x0.60 , com 01 cuba de aço inox, sifão cromado, válvula cromada, torneira em aço in ox, inclusive rodopia 10 cm, assentada.</t>
  </si>
  <si>
    <t>Pia de cozinha com bancada em granito cinza andorinha, e = 2cm, dim 2.00x0.60 , com 01 cuba de aço inox, sifão cromado, válvula cromada, torneira em aço in ox, inclusive rodopia 7 cm, assentada.</t>
  </si>
  <si>
    <t>Pia de cozinha com bancada em granito cinza andorinha, e = 2cm, dim 2.20x0.60 , com 01 cuba de aço inox, sifão cromado, válvula cromada, inclusive rodopia  10 cm, assentada.</t>
  </si>
  <si>
    <t>Pia de cozinha com bancada em granito cinza andorinha, e = 2cm, dim 2.40x0.60 , com 01 cuba de aço inox, sifão cromado, válvula cromada, torneira em aço in ox, inclusive rodopia 10 cm, assentada.</t>
  </si>
  <si>
    <t>Pia de cozinha com bancada em granito cinza andorinha, e = 2cm, dim 2.50x0.60 , com 02 cubas de aço inox, sifão cromado, válvula cromada, torneira em aço i nox, inclusive rodopia 10 cm, assentada.</t>
  </si>
  <si>
    <t>Pia de cozinha com bancada em mármore branco, dim 1.00x0.60, com 01 cuba de a ço inox, sifão cromado, válvula cromada, torneira em aço inox, concretada e a ssentada. Rev 02</t>
  </si>
  <si>
    <t>Pia de cozinha com bancada em mármore branco, dim 1.20x0.60, com 01 cuba de a ço inox, sifão cromado, válvula cromada, torneira em aço inox, inclusive rodo pia 10 cm, assentada.</t>
  </si>
  <si>
    <t>Pia de cozinha com bancada em mármore branco, dim 1.40x0.60, com 01 cuba de a ço inox, sifão cromado, válvula cromada, torneira em aço inox, inclusive rodo pia 10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</si>
  <si>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</si>
  <si>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</si>
  <si>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1.20x0.50, com 01 cuba,  sifão, válvula e torneira todos de plástico,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</si>
  <si>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</si>
  <si>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</si>
  <si>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Pia de higienização de mãos com cuba redonda inox, Ø = 30cm - Obra: mercado d e Lagarto</t>
  </si>
  <si>
    <t>Pia em aço inox ø=20cm</t>
  </si>
  <si>
    <t>Pia em aço inox, Ø = 30cm</t>
  </si>
  <si>
    <t>Pia inox ø=20cm para higienização de mãos - Obras: Mercado de Lagarto</t>
  </si>
  <si>
    <t>Porta sabão liquido de plástico</t>
  </si>
  <si>
    <t>Porta toalha barra, cromado, linha clean, ref.: 2040 C.020.CLN, com 20 cm, da Deca ou similar</t>
  </si>
  <si>
    <t>Porta toalha barra, cromado, linha clean, ref.: 2040 C.050.CLN, com 50 cm, da Deca ou similar</t>
  </si>
  <si>
    <t>Porta toalha inox para papel toalha em folha</t>
  </si>
  <si>
    <t>Porta toalha inox para papel toalha em rolo</t>
  </si>
  <si>
    <t>Prateleira com base em resina e acabamento cromado, linha Clean, ref.: 2030.C .CLN, Deca ou similar</t>
  </si>
  <si>
    <t>Registro de pressão 1/2" em PVC</t>
  </si>
  <si>
    <t>Registro gaveta bruto  1/2" (ref 1510 hd)  Deca ou similar</t>
  </si>
  <si>
    <t>Registro gaveta bruto  3/4" (ref.1510 hd ) Deca ou similar</t>
  </si>
  <si>
    <t>Registro gaveta bruto 1 1/2" (ref 1510 hd) Deca ou similar</t>
  </si>
  <si>
    <t>Registro gaveta bruto 1 1/4" (ref 1510 hd) Deca ou similar</t>
  </si>
  <si>
    <t>Registro gaveta bruto 1" (ref 1510 hd) Deca ou similar</t>
  </si>
  <si>
    <t>Registro gaveta c/canopla cromada, 1/2", linha Link, Deca ou similar</t>
  </si>
  <si>
    <t>Registro gaveta c/canopla cromada, 3/4", linha Link, Deca ou similar</t>
  </si>
  <si>
    <t>Registro gaveta c/canopla cromada, d=40mm (1 1/2"), ref.1509, linha Targa C40 , Deca ou similar</t>
  </si>
  <si>
    <t>Registro gaveta c/canopla cromada, ref. C87, 3/4", linha Dream, Deca ou simil ar</t>
  </si>
  <si>
    <t>Registro gaveta, base (sem acabamento) d=15mm (1/2"), ref.4509, Deca ou simil ar</t>
  </si>
  <si>
    <t>Registro gaveta, base (sem acabamento) d=20mm (3/4"), ref.4509, Deca ou simil ar</t>
  </si>
  <si>
    <t>Registro gaveta, base (sem acabamento) d=32mm (1 1/4"), ref.4509, Deca ou sim ilar</t>
  </si>
  <si>
    <t>Registro tipo esfera em PVC c/borboleta, d = 2 1/2"</t>
  </si>
  <si>
    <t>Remoção de vaso sanitário</t>
  </si>
  <si>
    <t>Saboneteira em aço inox, Docol, linha Square ou similar</t>
  </si>
  <si>
    <t>Saboneteira em plástico ABS, para sabonete líquido, da JSN, ref. J7 ou simila r</t>
  </si>
  <si>
    <t>Saboneteira para sabão líquido</t>
  </si>
  <si>
    <t>Secador de mão eletrônico 110/220v - Rev 02</t>
  </si>
  <si>
    <t>Sifao cromado para lavatorio, DECA ref.1680C 1 x 1 1/2 ou similar</t>
  </si>
  <si>
    <t>Sifao para lavatório em PVC, ASTRA SC3, 1 1/2" x 40 mm, acabamento branco ou  similar</t>
  </si>
  <si>
    <t>Sifao para lavatório em PVC, ASTRA SC5, 1 1/2" x 40 mm, acabamento cromado ou similar</t>
  </si>
  <si>
    <t>Sifao para pia de cozinha em PVC, ASTRA SC12, 1 1/2" x 50 mm, acabamento crom ado ou similar</t>
  </si>
  <si>
    <t>Suporte para auxílio de deficientes físicos (barra de apoio) l = 50cm em tubo de ferro galvanizado d = 1 1/2"</t>
  </si>
  <si>
    <t>Tampo em aço inoxidavel (sem cuba), fornecimento e instalação, L=57cm</t>
  </si>
  <si>
    <t>Tampo em aço inoxidável 304, liso, acabamento lixado, dimensões 1,85 x 0,35 m</t>
  </si>
  <si>
    <t>Tampo em aço inoxidável 304, liso, acabamento lixado, dimensões 4,34 x 0,75 m</t>
  </si>
  <si>
    <t>Tanque de louça (deca ref. tq 01) com coluna (deca ref. ct 11), com torneira  metálica (deca linha c23 ref 1153), c/ válvula de plástico e conjunto de fixa ção  ou similares - Rev.02</t>
  </si>
  <si>
    <t>Tanque de louça (deca ref. tq 01)s em coluna, com torneira metálica (deca lin ha c23 ref 1153), sifão c/ válvula de plástico e conjunto de fixação  ou simi lares - Rev. 01</t>
  </si>
  <si>
    <t>Tanque de louça (deca reftq 03) com coluna (deca refct 25), com torneira metá lica (deca linha c23 ref 1153), c/ válvula de plástico e conjunto de fixação  ou similares</t>
  </si>
  <si>
    <t>Tanque de louça (deca reftq 03) com coluna (deca refct 25), com torneira metá lica 1158 (docol 20040506), c/ válvula de plástico e conjunto de fixação ou s imilares</t>
  </si>
  <si>
    <t>Tanque em aço inox 430 com 0,6 mm de espessura, modelo TS740 de parede,  capa cidade de 47 litros, profundidade de 26 cm, acabamento alto brilho, e sabonet eira. Medidas: 71 x 43,5cm, da marca Franke ou similar,</t>
  </si>
  <si>
    <t>Tanque em aço inox, incluso torneira cromada e sifão PVC</t>
  </si>
  <si>
    <t>Tanque em chapa inox - 304, dimensões 1200x800x50mm, polido ou escovado, excl usive, sifão, válvula e torneira</t>
  </si>
  <si>
    <t>Tanque simples em mármore sintético c/ torneira cromada (deca linha c23 ref 1 153) , c/ válvula de plástico conjunto de fixação, sifão de plástico ou simil ares</t>
  </si>
  <si>
    <t>Torneira cromada acionada com pedal mecânico (não utiliza energia elétrica)</t>
  </si>
  <si>
    <t>Torneira cromada com arejador para pia de cozinha, DECA, linha targa 1159C40  ou similar - Rev 01</t>
  </si>
  <si>
    <t>Torneira cromada de mesa para lavatório temporizada bica baixa</t>
  </si>
  <si>
    <t>Torneira cromada para jardim, DECA 1153C39, 1/2" ou similar</t>
  </si>
  <si>
    <t>Torneira cromada para lavatório, DECA 1170C (Decamatic) ou similar</t>
  </si>
  <si>
    <t>Torneira cromada para lavatório, ESTEVES, convencional, linha Mônaco VTL 140  (1190), 1/2" ou similar</t>
  </si>
  <si>
    <t>Torneira cromada para pia de cozinha, de mesa, com articulador, 1/2", ref. 11 67, da Deca ou similar</t>
  </si>
  <si>
    <t>Torneira cromada para pia de cozinha, ESTEVES, de parede, com articulador, li nha Mônaco VTP038 (1168), 1/2" ou similar</t>
  </si>
  <si>
    <t>Torneira cromada para tanque/jardim, 1/2", ref.1153 C39, DECA ou similar</t>
  </si>
  <si>
    <t>Torneira cromada para tanque/jardim, 1/2", ref.1153, linha Misty, Fabrimar ou similar</t>
  </si>
  <si>
    <t>Torneira de acionamento restrito (para jardins), DOCOL, 1122 ou similar</t>
  </si>
  <si>
    <t>Torneira de mesa com fechamento automático, linha Decamatic Eco, ref.1173.C,  DECA ou similar</t>
  </si>
  <si>
    <t>Torneira de metal ø 1/2" p/ lavatório (deca ref 1190 c-40 ou similar)</t>
  </si>
  <si>
    <t>Torneira eletrica Versátil, Lorenzetti ou similar</t>
  </si>
  <si>
    <t>Torneira eletrônica da parede antivandalismo, elétrica, ref. 1193 EL-AV-20 da Fabrimar ou similar - Rev 01</t>
  </si>
  <si>
    <t>Torneira p/lavatorio alta segurança (antivandalismo), passante p/parede esp:2 00-300mm, Docol ou similar - Rev 01</t>
  </si>
  <si>
    <t>Torneira para lavatorio cirúrgico com acionamento cotovelo mod. 455 ou simila r</t>
  </si>
  <si>
    <t>Torneira para lavatório, 1193, Docol, ref. 2005056 ou similar</t>
  </si>
  <si>
    <t>Torneira para lavatório, de mesa, bica alta, linha Link Conforto, ref.1196 C. Lnk da DECA ou similar, inclusive furo para instalação em bancada</t>
  </si>
  <si>
    <t>Torneira para lavatório, de mesa, cromada, bica alta, ref.: Flex Plus, 1198 C 21, da DECA ou similar, inclusive furo para instalação em bancada</t>
  </si>
  <si>
    <t>Torneira para lavatório, DECA, linha targa 1190C40 ou similar</t>
  </si>
  <si>
    <t>Torneira plastica para jardins, HERC 1128, 1/2" ou similar</t>
  </si>
  <si>
    <t>Torneira plástica para lavatório, HERC 1195, 1/2" ou similar</t>
  </si>
  <si>
    <t>Torneira plástica para pia de cozinha, HERC 1113C, 1/2" ou similar</t>
  </si>
  <si>
    <t>Torneira plastica para tanque de lavar, HERC 1126, 1/2" ou similar</t>
  </si>
  <si>
    <t>Torneira pressmatic 120 de parede, DOCOL 17160706 ou similar</t>
  </si>
  <si>
    <t>Torneira Pressmatic Benefit Docol, ou similar</t>
  </si>
  <si>
    <t>Tubo de ligação PVC para vaso sanitário, acabamento branco, CIPLA ou similar</t>
  </si>
  <si>
    <t>Válvula americana para pia 3 1/2", cromada, ref.1623-C, DECA ou similar</t>
  </si>
  <si>
    <t>Valvula de descarga alta segurança (antivandalismo), d=1 1/2", c/pino acionad or passante p/parede esp=200-300mm, Docol ou similar - Rev 01</t>
  </si>
  <si>
    <t>Valvula de escoamento para mictório, DECA, Decamatic 2570C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</si>
  <si>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</si>
  <si>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</si>
  <si>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 6 (1", com tampa, ladrão e cunho completo) ou similar</t>
  </si>
  <si>
    <t>Válvula em PVC para pia de cozinha, acabamento branco, ASTRA VP1 ou similar</t>
  </si>
  <si>
    <t>Válvula em PVC para tanque de lavar, 1 1/4", acabamento branco, ASTRA VT1 ou  similar</t>
  </si>
  <si>
    <t>Válvula em PVC para tanque de lavar, 1 1/4", acabamento cromado, ASTRA VT2 ou similar</t>
  </si>
  <si>
    <t>Vaso Sanitario antivandalismo, Ref:IPN2-W-PM, em aço inox, inodoro, incl.para fuso fixação, recomendado p/penitenciarias, delegacias, instalações juvenis e similares</t>
  </si>
  <si>
    <t>Vaso sanitario c/caixa de descarga acoplada, c/saída horizontal, linha ravena , DECA ou similar, inclusive assento ASTRA TPK ou similar, conj. de fixação D ECA SP13 ou similar, anel de vedação e engate plástico</t>
  </si>
  <si>
    <t>Vaso sanitario c/caixa de descarga acoplada, linha carrara CP626, DECA ou sim ilar, inclusive assento DECA AP61 ou similar, conjunto de fixação DECA SP13 o u similar, anel de vedação e engate plástico</t>
  </si>
  <si>
    <t>Vaso sanitario c/caixa de descarga acoplada, linha duna CP707, acabamento CZ- 87, DECA ou similar,incl. assento DECA em poliéster ou similar, conjunto de f ixação DECA SP13 ou similar, anel de vedação e engate plástico</t>
  </si>
  <si>
    <t>Vaso sanitario c/caixa de descarga acoplada, linha monte carlo CP828, DECA ou similar, inclusive assento monte carlo AP-80 ou similar, conj. de fixação DEC A SP13 ou similar, anel de vedação e engate plástico</t>
  </si>
  <si>
    <t>Vaso sanitario c/caixa de descarga acoplada, linha saveiro, CELITE ou similar ,  c/ engate pvc, assento universal AMANCO ou similar</t>
  </si>
  <si>
    <t>Vaso sanitario c/caixa de descarga acoplada, linha thema ecoflush, 3/6 lt, re f. 25353/25570, INCEPA ou similar,incl. assento INCEPA linha thema ref. 25987 ou similar, conjunto de fixação, anel de vedação e engate plástico</t>
  </si>
  <si>
    <t>Vaso sanitario c/caixa de descarga acoplada, linha versato 07353/07570, CELIT E ou similar, incl. assento CELITE versato 07983 ou similar, conj. de fixação DECA SP13 ou similar, anel de vedação e engate plástico</t>
  </si>
  <si>
    <t>Vaso sanitário com caixa de descarga acoplada (ref.: CD.21F.17), linha axis,  P.470.17, DECA ou similar, inclusive assento</t>
  </si>
  <si>
    <t>Vaso sanitário com caixa de descarga acoplada (ref.: CD.21F.17), linha quadra , P.210.17, DECA ou similar, inclusive assento</t>
  </si>
  <si>
    <t>Vaso sanitário com caixa de descarga acoplada, linha vogue plus conforto, sem abertura frontal P.515.17, DECA ou similar</t>
  </si>
  <si>
    <t>Vaso sanitário convencional, adaptado p/ deficiente físico com elevação do pi so, linha popular, ELIZABETH ou similar, com assento plastico universal branc o, cj.fixação, tubo de ligação e engate plástico, exceto cx. descarga - Rev 0 2</t>
  </si>
  <si>
    <t>Vaso sanitário convencional, adaptado p/ deficiente físico, linha popular, c/ caixa de descarga de sobrepor AKROS ou similar, assento plastico universal br anco, conjunto de fixação, tubo de ligação e engate plástico - Rev 03</t>
  </si>
  <si>
    <t>Vaso sanitário convencional, adaptado p/ deficiente físico, linha popular, ra vena P9, DECA ou similar, c/cx.descarga de sobrepor AKROS ou similar, assento plastico universal branco ou similar, conjunto de fixação, tubo de ligação e  engate plástico</t>
  </si>
  <si>
    <t>Vaso sanitário convencional, encapsulado, linha ravena P9, DECA ou similar, c onjunto de fixação e engate plástico (antivandalismo)</t>
  </si>
  <si>
    <t>Vaso sanitário convencional, INCEPA, linha eros, ref. 19300 ou similar, incl. assento INCEPA, linha eros, ref. 19987 ou similar conjunto de fixação e engat e plástico, exceto cx.descarga</t>
  </si>
  <si>
    <t>Vaso sanitário convencional, linha carrara P60, DECA ou similar, incl. caixa  de descarga de embutir MONTANA ou similar, assento DECA AP60 ou similar, conj . fixação DECA SP13 ou similar, anel de vedação, tubo acab.de ligação cromado e engate plástico</t>
  </si>
  <si>
    <t>Vaso sanitário convencional, linha carrara P60, DECA ou similar, incl.válvula de descarga HYDRA ou similar, assento DECA AP61 ou similar, conj. fixação DEC A SP13 ou similar, anel de vedação e tubo de ligação com acabamento cromado</t>
  </si>
  <si>
    <t>Vaso sanitário convencional, linha infantil 08254, CELITE ou similar, inclusi ve assento sanitário infantil, conjunto de fixação DECA SP13 ou similar, anel de vedação, tubo de ligação com acabamento cromado e engate plástico</t>
  </si>
  <si>
    <t>Vaso sanitário convencional, linha infantil 08254, CELITE ou similar, inclusi ve válvula de descarga HYDRA ou similar, assento sanitário infantil, conjunto de fixação DECA SP13 ou similar, anel de vedação e tubo de ligação com acabam ento cromado</t>
  </si>
  <si>
    <t>Vaso sanitário convencional, linha parati, LOGASA ou similar, c/caixa de desc arga de sobrepor AKROS ou similar, assento plastico universal branco ou simil ar, conjunto de fixação, tubo de descida de embutir e engate plástico</t>
  </si>
  <si>
    <t>Vaso sanitário convencional, linha popular, c/caixa de descarga de sobrepor A KROS ou similar, assento plastico universal branco ou similar, conjunto de fi xação, tubo de descida de embutir e engate plástico - Rev 03</t>
  </si>
  <si>
    <t>Vaso sanitário convencional, linha popular, c/caixa de descarga de sobrepor A KROS ou similar, assento plastico universal branco, conjunto de fixação, tubo de ligação e engate plástico - Rev 04</t>
  </si>
  <si>
    <t>Vaso sanitário convencional, linha popular, com assento plastico universal br anco e conjunto de fixação, exceto caixa descarga - Rev 04</t>
  </si>
  <si>
    <t>Vaso sanitário convencional, linha ravena P9, DECA ou similar, c/caixa de des carga de sobrepor AKROS ou similar, assento almofadado ASTRA TPK, conj. fixaç ão DECA SP13 ou similar, anel de vedação, tubo de ligação cromado e engate pl ástico</t>
  </si>
  <si>
    <t>Vaso sanitário convencional, linha ravena P9, DECA ou similar, c/caixa de des carga de sobrepor AKROS ou similar, assento plastico universal branco, conjun to de fixação, tubo de descida de embutir e engate plástico</t>
  </si>
  <si>
    <t>Vaso sanitário convencional, linha ravena P9, DECA ou similar, com assento al mofadado ASTRA TPK, conj. fixação DECA SP13 ou similar, anel de vedação, tubo de ligação acab. cromado e engate plástico, exceto caixa de descarga</t>
  </si>
  <si>
    <t>Vaso sanitário convencional, linha ravena P9, DECA ou similar, com assento pl astico universal branco, tubo de ligação cromado e conjunto de fixação Deca o u similar, exceto caixa descarga</t>
  </si>
  <si>
    <t>Vaso sanitário convencional, linha ravena P9, DECA ou similar, incl. válvula  de descarga cromada HYDRA ou similar, assento ASTRA TPK ou similar, conj. de  fixação DECA SP13 ou similar, anel de vedação, tubo de ligação acab. cromado  e engate plástico</t>
  </si>
  <si>
    <t>Vaso sanitário convencional, linha ravena P9, DECA ou similar, incl.caixa de  descarga de embutir MONTANA ou similar, assento ASTRA TPK ou similar, conj. d e fixação DECA SP13 ou similar, anel de vedação, tubo de ligação acab.cromado e engate plástico</t>
  </si>
  <si>
    <t>Vaso sanitário convencional, linha versato 07303, CELITE ou similar, inclusiv e assento CELITE versato 07983 ou similar, conjunto de fixação DECA SP13 ou s imilar, anel de vedação, tubo de ligação cromado e engate plástico, exceto cx descarga</t>
  </si>
  <si>
    <t>Vaso sanitário linha infantil, CELITE ou similar c/cx acoplada , inclusive as sento sanitário infantil, conjunto de fixação DECA SP13 ou similar, anel de v edação, tubo de ligação com acabamento cromado e engate plástico</t>
  </si>
  <si>
    <t>Vaso sanitário, linha vogue plus conforto P.510.17, sem abertura frontal, DEC A  ou similar, exclusive caixa óu válvula de descarga</t>
  </si>
  <si>
    <t>Acabamento de superfície de piso de cimentado com desempenadeira de aço</t>
  </si>
  <si>
    <t>Acabamento de superfície de piso de concreto com alisamento manual e queima</t>
  </si>
  <si>
    <t>Acabamento de superfície de piso de concreto com alisamento manual e queima c om pigmento "Xadrez" ou similar</t>
  </si>
  <si>
    <t>Acabamento de superfície de piso de concreto com desempolamento manual</t>
  </si>
  <si>
    <t>Acabamento de superfície de piso de concreto com polimento mecânico com acaba dora simples - Rev 02</t>
  </si>
  <si>
    <t>Acabamento de superfície de piso de concreto com sarrafeamento manual</t>
  </si>
  <si>
    <t>Junta de dilatação com brita 2, argamassada, esp=3 x 3cm</t>
  </si>
  <si>
    <t>Junta de dilatação com brita 2, argamassada, esp=7cm</t>
  </si>
  <si>
    <t>Junta serrada seca, seção transversal dim. 5 x 10 a 40mm.</t>
  </si>
  <si>
    <t>Junta serrada, dimensões 6x60mm, com preenchimento de mastique de poliuretano MBT, Basf ou similar, para pavimentos em concreto</t>
  </si>
  <si>
    <t>Junta serrada, seção transversal dim. 5 x 10 a 40mm, inclusive tarugo e preen chimento com mastique MBT ou similar.</t>
  </si>
  <si>
    <t>Pavimentação c/ brita granítica  nº1, espalhada, e = 5,0cm</t>
  </si>
  <si>
    <t>Pavimentação c/ brita granítica em pó, espalhada, e = 5,0 cm</t>
  </si>
  <si>
    <t>Pavimentação c/ brita granítica nº0, espalhada, e = 5,0 cm</t>
  </si>
  <si>
    <t>Pavimentação em placas de concreto simples, fck 35 mpa, e=21 cm, em áreas suj eitas à cargas pesadas</t>
  </si>
  <si>
    <t>Pavimentação ornamental com seixo rolado espalhado</t>
  </si>
  <si>
    <t>Piso em ladrilho hidráulico "trottoir" 20 x 20 cm, sobre base niveladora de a rgamassa</t>
  </si>
  <si>
    <t>Preparo e execução de coxim de seixo-cimento - traço 1:15 (cimento/seixo) com compactação e espalhamento, para suporte de fundações</t>
  </si>
  <si>
    <t>Quadra de tênis (18x36m) c/ acab.asfáltico,base de brita grad., incl. acessór io, desp. c/alimentação, transporte, translado, hosped., passag. do pessoal r esp., grupo gerador se necessário (estimado 200 horas) e frete dos materiais, Lisonda ou similar</t>
  </si>
  <si>
    <t>Quadra de tênis (18x36m) com piso asfáltico 10cm,base de brita, incl. acessór io, desp. c/alimentação, transporte, translado, hosped., passag. do pessoal r esp., e frete dos materiais, Lisonda ou similar</t>
  </si>
  <si>
    <t>Remoção e reposição de pavimentação a paralelepípedo ou pré-moldado de concre to</t>
  </si>
  <si>
    <t>Restauração de peitoris/soleiras com argamassa de pó de pedra com cimento bra nco - acabamento polido</t>
  </si>
  <si>
    <t>Revestimento de piso com pedra portuguesa</t>
  </si>
  <si>
    <t>Revestimento de piso com pó pedra espalhado, esp. = 7,0 cm</t>
  </si>
  <si>
    <t>Acabamento de superfície de piso de concreto com estampamento, padrão tech -  stone ou similar</t>
  </si>
  <si>
    <t>Cura quimíca para piso de concreto contra a desidatração com aplicação por pu lverização</t>
  </si>
  <si>
    <t>Enceramento de piso de alta resistência (existente)</t>
  </si>
  <si>
    <t>Enceramento de piso de alta resistência (novo)</t>
  </si>
  <si>
    <t>Espelho de escada em alta resistência 12 mm, cor cinza,  polido  exclusive ar gamassa de regularização</t>
  </si>
  <si>
    <t>Estaca broca (d=250mm x 1600mm) concreto fck=13,5 Mpa bombeável sem armação</t>
  </si>
  <si>
    <t>Execução de lomborampas</t>
  </si>
  <si>
    <t>Forma em madeira mista de 2ª, para confecção de juntas de concretagem de piso s de concreto desempolado, em quadros 2,0x2,0m, h= 7 a 10cm, 03 usos</t>
  </si>
  <si>
    <t>Fornecimento e assentamento de juntas plásticas para pisos 27 x 3mm</t>
  </si>
  <si>
    <t>Fornecimento e colocação de distanciador de plástico para pisos ref. CTL-20</t>
  </si>
  <si>
    <t>Lastro de concreto simples regularizado, fck=13,5 mpa,lançado e adensado</t>
  </si>
  <si>
    <t>Passeio em concreto simples c/ cimentado e=5cm</t>
  </si>
  <si>
    <t>Pavimentação em áreas não sujeitas a tráfego, com placas de concreto simples  40 x 40 x 3 cm, sobre colchão areia e = 3 cm, rejuntadas com arg. traço t4</t>
  </si>
  <si>
    <t>Pavimentação em concreto usinado, bomb., lançado e adensado, armado, fck=25mp a, estampado, colorido, tipo tech - stone ou similar, e = 10cm, tela simples  soldada q61, regulariz. compac. subleito, lona plástica, incl. juntas serrada s 5x10 a 40mm</t>
  </si>
  <si>
    <t>Pavimentação em concreto usinado, bomb., lançado e adensado, armado, fck=25mp a, estampado, colorido, tipo tech - stone ou similar, e = 12,5cm, tela dupla  soldada q61, regulariz. compac. subleito, lona plástica, incl. juntas serrada s 5x10 a 40mm - R04</t>
  </si>
  <si>
    <t>Pavimentação em concreto usinado, bomb., lançado e adensado, armado, fck=25mp a, estampado, colorido, tipo tech - stone ou similar, e = 6cm, tela soldada q 61, regulariz. compac. subleito, lona plástica, incl. juntas serrada 5x10 a 4 0mm</t>
  </si>
  <si>
    <t>Pavimentação em concreto usinado, bomb., lançado e adensado, armado, fck=25mp a, estampado, colorido, tipo tech - stone ou similar, e = 8cm, tela soldada q 61,  regulariz. compac. subleito, lona plástica, incl. juntas serrada 5x10 a  40mm - Rev 01</t>
  </si>
  <si>
    <t>Pavimentação em concreto usinado, bomb., lançado e adensado, com armadura con strutiva, cor natural, desempolado, fck = 21 MPa, e = 20 cm, regulariz. e com pac. subleito, lona plástica, exceto juntas - Rev 01</t>
  </si>
  <si>
    <t>Pavimentação em concreto usinado, bomb., lançado e adensado, não armado, cor  natural, desempolado, fck = 21 MPa, e = 10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</si>
  <si>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</si>
  <si>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</si>
  <si>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Pavimentação em concreto usinado, bomb., lançado e adensado, não armado, cor  natural, desempolado, fck = 21 MPa, e = 8 cm, regulariz. e compac. subleito,  lona plástica, exceto juntas</t>
  </si>
  <si>
    <t>Pavimentação em concreto usinado, bomb., lançado e adensado, não armado, fck= 25mpa, estampado, colorido, tipo tech - stone ou similar,  e = 10 cm, regular iz. compac. subleito, lona plástica  inccl. juntas serradas 5x10 a 40mm - Rev 01</t>
  </si>
  <si>
    <t>Pavimentação em concreto usinado, bomb., lançado e adensado, não armado, fck= 25mpa, estampado, colorido, tipo tech - stone ou similar, e = 6cm, regulariz. compac. subleito, lona plástica, incl. juntas serrada 5x10 a 40mm</t>
  </si>
  <si>
    <t>Pavimentação em concreto usinado, bomb., lançado e adensado, não armado, fck= 25mpa, estampado, colorido, tipo tech - stone ou similar, e = 8cm, regulariz. compac. subleito, lona plástica, incl. juntas serrada 5x10 a 40mm - Rev 02</t>
  </si>
  <si>
    <t>Pavimentação em concreto usinado, bomb., lançado e adensado, não armado, pigm ent. BAYFERROX preto ou similar, fck=21Mpa, e = 10cm,regulariz. compac. suble ito, lona plástica, incl. juntas serradas 5x10 a 40mm - Rev 03</t>
  </si>
  <si>
    <t>Pavimentação em concreto usinado, bomb., lançado e adensado, não armado, pigm ent. BAYFERROX preto ou similar, fck=21Mpa, e = 8cm,regulariz. compac. sublei to, lona plástica, incl. juntas serradas 5x10 a 40mm - Rev 01</t>
  </si>
  <si>
    <t>Piso alta resistência 12 mm, cor cinza, com juntas plásticas, polimento até o esmeril 400 e enceramento, exclusive argamassa de regularização, aplicado</t>
  </si>
  <si>
    <t>Piso alta resistência ou industrial de 12 mm, comum, cor cinza, com juntas pl ásticas, sem polimento, ecclusive argamassa de regularização, aplicado</t>
  </si>
  <si>
    <t>Piso alta resistência ou industrial de 12 mm, comum, cor cinza, juntas, sem p olimento, inclusive argamassa de regularização, aplicado - R1</t>
  </si>
  <si>
    <t>Piso alta resistencia, branco, e=12mm, aplicado com juntas, polido até o esme ril 400 e encerado, exclusive argamassa de regualrização</t>
  </si>
  <si>
    <t>Piso alta resistencia, colorido, e=10mm, aplicado com juntas, polido até o es meril 400 e encerado, exclusive argamassa de regualrização</t>
  </si>
  <si>
    <t>Piso alta resistencia, colorido, e=12mm, aplicado com juntas, polido até o es meril 400 e encerado, exclusive argamassa de regualrização</t>
  </si>
  <si>
    <t>Piso alta resistencia, colorido, e=15mm, aplicado com juntas, polido até o es meril 400 e encerado, exclusive argamassa de regualrização</t>
  </si>
  <si>
    <t>Piso alta resistencia, cor cinza, e=10mm, aplicado com juntas, polido até o e smeril 400 e encerado, exclusive argamassa de regualrização</t>
  </si>
  <si>
    <t>Piso alta resistencia, e=10mm, aplicado em degraus de escada (piso e espelho) , polido até o esmeril 400</t>
  </si>
  <si>
    <t>Piso cimentado colorido, diversas cores, desempolado traço 1:5, e = 3 cm, c/j unta plastica 3x27mm</t>
  </si>
  <si>
    <t>Piso cimentado desempolado traço 1:5, e = 3 cm</t>
  </si>
  <si>
    <t>Piso cimentado desempolado traço 1:5, e = 3 cm, c/junta plastica 3x27mm</t>
  </si>
  <si>
    <t>Piso cimentado desempolado traço 1:5, e = 5 cm</t>
  </si>
  <si>
    <t>Piso cimentado desempolado traço 1:5, e = 7 cm, c/junta plastica 3x27mm</t>
  </si>
  <si>
    <t>Piso cimentado desempolado traço 1:5, e = 7,5 cm</t>
  </si>
  <si>
    <t>Piso cimentado liso traço 1:5, e = 1,5 cm</t>
  </si>
  <si>
    <t>Piso cimentado liso traço 1:5, e = 2,5 cm</t>
  </si>
  <si>
    <t>Piso cimentado liso traço 1:5, e = 3 cm</t>
  </si>
  <si>
    <t>Piso cimentado liso traço 1:5, e = 3 cm, c/ junta plástica 3 x 27 mm</t>
  </si>
  <si>
    <t>Piso de alta resistência 12 mm, cor cinza, em degraus de escadas, polido  exc lusive argamassa de regularização</t>
  </si>
  <si>
    <t>Piso em concreto simples desempolado, fck = 15 MPa, e = 7 cm - Não inclui for mas para juntas de concretagem</t>
  </si>
  <si>
    <t>Piso em concreto simples desempolado, fck = 15 MPa, e = 7 cm, com forma em qu adros 2,0x2,0m, para juntas de concretagem - tres usos</t>
  </si>
  <si>
    <t>Piso em concreto simples desempolado, fck = 21 MPa, e = 10 cm - Não inclui fo rmas para juntas de concretagem</t>
  </si>
  <si>
    <t>Piso em concreto simples desempolado, fck = 21 MPa, e = 10 cm, com forma em q uadros 2,0x2,0m, para juntas de concretagem - tres usos - Rev 01</t>
  </si>
  <si>
    <t>Piso em concreto simples desempolado, fck = 21 MPa, e = 7 cm - Não inclui for mas para juntas de concretagem</t>
  </si>
  <si>
    <t>Piso em concreto simples desempolado, fck = 21 MPa, e = 7 cm, com forma em qu adros 2,0x2,0m, para juntas de concretagem - tres usos</t>
  </si>
  <si>
    <t>Piso em concreto simples desempolado, fck = 21 MPa, e = 8 cm - Não inclui for mas para juntas de concretagem</t>
  </si>
  <si>
    <t>Piso em concreto simples desempolado, fck = 21 MPa, e = 8 cm, com forma em qu adros 2,0x2,0m, para juntas de concretagem - tres usos</t>
  </si>
  <si>
    <t>Piso em concreto simples desempolado, fck = 35 MPa, e = 20cm - Não inclui arm adura, barras de transferência ou forma p/ juntas de concretagem</t>
  </si>
  <si>
    <t>Piso em placas 40x40x3cm de alta resistencia, linha Reggia, ref.Tecnogran ou  similar, c/ fornecimento de material, assentamento e rejuntamento, incl.argam assa cimento areia 1:3 esp=4cm, exceto juntas plasticas</t>
  </si>
  <si>
    <t>Polimento de piso cimentado - R1</t>
  </si>
  <si>
    <t>Polimento de piso de alta resistência (existente)</t>
  </si>
  <si>
    <t>Polimento de piso de alta resistência, novo- R1</t>
  </si>
  <si>
    <t>Rampa padrão para acesso de deficientes a passeio público, em concreto simple s Fck=25MPa, desempolada, com pintura indicativa em novacor, 02 demãos</t>
  </si>
  <si>
    <t>Rampa padrão para acesso de deficientes a passeio público, em concreto simple s Fck=25MPa, desempolada, pintada em novacor, 02 demãos e piso tátil de alert a/direcional.</t>
  </si>
  <si>
    <t>Rampa padrão para acesso de deficientes a passeio público, em concreto simple s Fck=25MPa, desempolado.</t>
  </si>
  <si>
    <t>Regularização de base para revest. de pisos com arg. traço t4</t>
  </si>
  <si>
    <t>Regularização de base para revest. de pisos com arg. traço t4, esp. média = 2 ,5cm</t>
  </si>
  <si>
    <t>Soleira cimentada traço t1, l=33cm e= 2cm</t>
  </si>
  <si>
    <t>Aplicação de resina sobre revestimento de pedra piso ou parede</t>
  </si>
  <si>
    <t>Piso em ladrilho hidráulico liso, uma cor, 20 x 20 cm,aplicado com argamassa  industrializada ac-i, rejuntado, exclusive regularização de base ou emboço</t>
  </si>
  <si>
    <t>Piso em ladrilho hidráulico Mosaico colorido, 20 x 20 cm,aplicado com argamas sa industrializada ac-i, rejuntado, exclusive regularização de base ou emboço</t>
  </si>
  <si>
    <t>Revestimento cerâmico decorado, 02 cores, para parede, 19,60 x 19,60 cm, Baep i ou similar, aplicado com argamassa industrializada ac-ii, rejuntado, exclus ive regularização de base ou emboço</t>
  </si>
  <si>
    <t>Revestimento cerâmico para piso ou parede, 20 x 20 cm, Elizabeth ou similar,  linha Cristal Bege, aplicado com argamassa industrializada ac-ii, rejuntado,  exclusive regularização de base ou emboço</t>
  </si>
  <si>
    <t>Revestimento cerâmico para piso ou parede, 30 x 44 cm, Biancogres, linha Ovie do Puro, branco, aplicado com argamassa industrializada ac-ii, rejuntado, exc lusive regularização de base ou emboço</t>
  </si>
  <si>
    <t>Revestimento cerâmico para piso ou parede, 34 x 46 cm, Elizabeth, linha Linho , cor Bianco Brilhante, aplicado com argamassa industrializada ac-ii, rejunta do, exclusive regularização de base ou emboço</t>
  </si>
  <si>
    <t>Revestimento cerâmico para piso ou parede, 45 x 45 cm, alta resistência, linh a porcelanato progetto, Portobello ou similar, aplicado com argamassa industr ializada ac-iii, rejuntado, exclusive regularização de base ou emboço</t>
  </si>
  <si>
    <t>Emboço ou reboco especial de parede, espessura 3cm, com argamassa 1:4 cal e a reia</t>
  </si>
  <si>
    <t>Pedrisco</t>
  </si>
  <si>
    <t>Piso em granito branco Polar, esp= 2cm, aplicado com argamassa industrializad a ac-ii, rejuntado, exclusive regularização de base</t>
  </si>
  <si>
    <t>Piso em granito branco Siena, esp= 2cm, aplicado com argamassa industrializad a ac-ii, rejuntado, exclusive regularização de base</t>
  </si>
  <si>
    <t>Piso em granito cinza andorinha, e=2cm, polido, aplicado com argamassa indust rializada ac-ii, rejuntado, exclusive regularização de base</t>
  </si>
  <si>
    <t>Piso em mármore branco, polido, dimensões 30 x 30 cm, e=2cm, aplicado com arg amassa industrializada ac-i, rejuntado, exclusive regularização de base</t>
  </si>
  <si>
    <t>Piso em pedra granítica serrada, 40 x 50 cm, esp.5cm, assentada com argamassa de cimento e areia traço t-4(1:5)</t>
  </si>
  <si>
    <t>Pó de pedra</t>
  </si>
  <si>
    <t>Reboco interno de parede, espessura 0,5cm, com argamassa 1:2 cal e areia</t>
  </si>
  <si>
    <t>Rejuntamento de pavimento com pedra calcárea</t>
  </si>
  <si>
    <t>Restauro - Emboço especial de parede, spessura 3cm, com argamassa traço 1:0,2 4:0,74 ( cal, arenoso e areia média)</t>
  </si>
  <si>
    <t>Restauro - Reboco especial de parede, spessura 3cm, com argamassa traço 1:0,2 4:0,74 ( cal, arenoso e areia média)</t>
  </si>
  <si>
    <t>Restauro - Reboco especial interno de parede, spessura 0,5cm, com argamassa t raço 1:0,24:0,74 ( cal, arenoso e areia média)</t>
  </si>
  <si>
    <t>Revestimento de parede com pedra Itapé 5x20cm assentada com juntas desencontr adas, com argamassa industrializada ac-i</t>
  </si>
  <si>
    <t>Revestimento de piso com mosaico de granito cinza andorinha, aplicado com arg amassa industrial ac-ii</t>
  </si>
  <si>
    <t>Revestimento de piso com mosaico de granito verde ubatuba</t>
  </si>
  <si>
    <t>Revestimento de piso com mosaico de mármore bege bahia ou marta rocha, aplica do com argamassa industrializada ac-ii</t>
  </si>
  <si>
    <t>Revestimento de piso com pedra Itapé 20x40cm assentada com argamassa industri alizada ac-iii</t>
  </si>
  <si>
    <t>Revestimento de piso com pedra lagoa santa, aplicada com argamassa industrial izada ac-ii, exclusive regularização de base</t>
  </si>
  <si>
    <t>Revestimento de piso com pedra lajeada, irregular, aplicada com argamassa de  cimento e areia traço 1:5</t>
  </si>
  <si>
    <t>Revestimento de piso com pedra são domingos, aplicada com argamassa industria lizada ac-ii, exclusive regularização de base</t>
  </si>
  <si>
    <t>Revestimento de piso ou parede com ardósia cinza, dimensões 20 x 20 cm, aplic ada com argamassa industrializada ac-ii, exclusive regularização de base</t>
  </si>
  <si>
    <t>Revestimento de piso ou parede com ardósia cinza, dimensões 20 x 30 cm, aplic ada com argamassa industrializada ac-ii, exclusive regularização de base</t>
  </si>
  <si>
    <t>Revestimento de piso ou parede com ardósia cinza, dimensões 40 x 40 cm, aplic ada com argamassa industrializada ac-ii, exclusive regularização de base</t>
  </si>
  <si>
    <t>Revestimento de piso ou parede com com pedra miracema, aplicada com argamassa industrializada ac-ii, exclusive regularização de base</t>
  </si>
  <si>
    <t>Revestimento de piso ou parede com com pedra silvalita, aplicada com argamass a industrializada ac-ii, exclusive regularização de base</t>
  </si>
  <si>
    <t>Piso de borracha reciclada, granulada, tipo"S", da marca HAIAH ou similar, fo rnecimento e instalação, exclusive lastro de brita e areia</t>
  </si>
  <si>
    <t>Reassentamento de piso de borracha 500 x 500 x 3,5mm, fixado com cola</t>
  </si>
  <si>
    <t>Reassentamento de piso de borracha 500 x 500 x 7mm, fixado com argamassa indu strializada AC-III ou similar</t>
  </si>
  <si>
    <t>Assentamento de piso em assoalho de madeira lei</t>
  </si>
  <si>
    <t>Brise em madeira pau d' arco, com réguas cantos abaulados 10 x 2cm, protegida s duas demãos de sparlack cetol deck semi-brilho, em todas as faces, antes do assentamento</t>
  </si>
  <si>
    <t>Deck em madeira pau d' arco, com réguas cantos abaulados 10 x 2cm, protegidas duas demãos de sparlack cetol deck semi-brilho, em todas as faces, antes do a ssentamento, exclusive camada de concreto e cimentado dwe regularização</t>
  </si>
  <si>
    <t>Fornecimento e instalação de rodape p/piso laminado tipo Durafloor, Pátina Be ge, dim.18x80x2100mm, ou similar</t>
  </si>
  <si>
    <t>Piso em assoalho de madeira angelim vermelho aparelhado - 20cmx4cm, sobre peç as de 7cmx15cm e travamento de 10cmx4cm</t>
  </si>
  <si>
    <t>Piso em assoalho de madeira lei (Ipê/Pau D´Arco) - Comercial, réguas macho e  fêmea 14cm x 2 cm, exclusive ripão</t>
  </si>
  <si>
    <t>Piso em assoalho de madeira lei (Pau D´Arco) - Comercial, réguas macho e fême a 15 x 2 cm, sobre plataforma metálica</t>
  </si>
  <si>
    <t>Piso em assoalho de madeira lei (Pau D´Arco) - Comercial, réguas macho e fême a 15cm x 2 cm, sobre ripão de madeira 3,5cm x 5,5cm</t>
  </si>
  <si>
    <t>Piso em assoalho de madeira lei (Pau D´Arco) - Extra, réguas macho e fêmea 15 cm x 2cm, sobre ripão 3,5cm x 5,5cm</t>
  </si>
  <si>
    <t>Piso em assoalho de madeira lei Cumaru/Ipê Champagne - Extra, réguas macho e  fêmea 20cm x 2cm, sobre ripão 3,5cm x 5,5cm</t>
  </si>
  <si>
    <t>Piso em assoalho de madeira lei de 1ª (Pau D´Arco) - Extra, réguas macho e fê mea 15 x 2cm, sobre ripão de madeira 3,5cm x 5,5cm</t>
  </si>
  <si>
    <t>Piso em compensado naval 20mm, fixado sobre estrutura metálica</t>
  </si>
  <si>
    <t>Piso em tabuado de madeira lei de 1ª (Pau D´Arco) - Extra, réguas  20 x 3cm,  sobre ripão de madeira existente</t>
  </si>
  <si>
    <t>Rampa de acesso ao tablado em compensado laminado naval 20mm - para obra do c entro profissionalizante</t>
  </si>
  <si>
    <t>Raspagem e enceramento de rodapé de madeira</t>
  </si>
  <si>
    <t>Raspagem e enceramento em piso de madeira - Rev 02</t>
  </si>
  <si>
    <t>Restauração e/ou recuperação de assoalho madeira lei, réguas macho e fêmea, l = 20 a 30cm x 2cm, sobre ripão 3,5cm x 5,5cm, inclusive enchimento e raspagem</t>
  </si>
  <si>
    <t>Carpete (fademac ou similar), e = 4,5 mm, colado sobre cimentado, plastificad o, c/ adesivo base pva, exclusive cimentado</t>
  </si>
  <si>
    <t>Cortina divisória de leito em PVC (vinil), largura de 1,80m, com trilhos e ac essórios, da Br Goods ou similar - fornecimento</t>
  </si>
  <si>
    <t>Fita antiderrapante safety-walk "3m" l=5cm ou similar</t>
  </si>
  <si>
    <t>Fita auto adesiva fotoluminescente "9m" l=2,5cm ou similar</t>
  </si>
  <si>
    <t>Fita auto adesiva fotoluminescente "9m" l=5,0cm ou similar</t>
  </si>
  <si>
    <t>Piso fórmica tipo régua 20 x 308 cm, e = 3 mm, (formipiso ou similar), coloca do sobre cimentado, plastificado, c/ cola formicola, exclusive cimentado</t>
  </si>
  <si>
    <t>Piso vinílico 18,4 x 95 cm, e = 3 mm, ref.ambienta rústico (Tarkett ou simila r), exclusive cimentado - fornecimento e instalação - Rev 01</t>
  </si>
  <si>
    <t>Piso vinílico 30 x 30 cm, e=2mm, liso, fixado com cola sobre cimentado, Pavif lex ou similar (exceto cimentado)</t>
  </si>
  <si>
    <t>Piso vinílico 30 x 30 cm, e=3,2mm, liso, fixado com cola sobre cimentado, Pav iflex ou similar (exceto cimentado)</t>
  </si>
  <si>
    <t>Piso vinílico em manta, condutivo, dim. 2,0 x 23,00m, e = 2mm, ref. IQ TORO S C, da Tarkett ou similar - fornecimento e instalação, exclusive regularização do piso</t>
  </si>
  <si>
    <t>Piso vinílico em manta, condutivo, dim. 2,0 x 25,00m, e = 2mm, ref. IQ OPTIMA , da Tarkett ou similar - fornecimento e instalação, exclusive regularização  do piso</t>
  </si>
  <si>
    <t>Piso vinílico em manta, dim. 2,0 x 20,5m, e = 5mm, ref. Omnisports da Tarkett ou similar - fornecimento e instalação, exclusive regularização do piso</t>
  </si>
  <si>
    <t>Revestimento de piso acústico Revolution, 90% vinil e 10% poliester, cores: B rand, Off White, Desert ou Cromo ou similar</t>
  </si>
  <si>
    <t>Testeira para piso vinílico h=6cm (fornecimento e assentamento)</t>
  </si>
  <si>
    <t>Apoio para grelha 300x35x11mm  linha kerafloor Gail ref.5713/5715 ou similar, aplicado com argamassa industrializada ac-i, rejuntado</t>
  </si>
  <si>
    <t>Assentamento de soleira</t>
  </si>
  <si>
    <t>Filete em granito preto, L=3 cm e esp= 2 cm</t>
  </si>
  <si>
    <t>Fornecimento e instalação de rodapé de poliestireno, com pvc, Santa Luzia, re f. 480, branco, 15 cm</t>
  </si>
  <si>
    <t>Fornecimento e instalação de rodapé Santa Luzia 20cm</t>
  </si>
  <si>
    <t>Rodapé alta resistência branco, h = 10 cm</t>
  </si>
  <si>
    <t>Rodapé alta resistência, h =  7 cm</t>
  </si>
  <si>
    <t>Rodapé alta resistência, h = 10 cm</t>
  </si>
  <si>
    <t>Rodapé alta resistência, h = 10 cm, meia-cana</t>
  </si>
  <si>
    <t>Rodapé alta resistência, h = 15 cm, meia-cana</t>
  </si>
  <si>
    <t>Rodapé Arredondado com raio inferior maior 300x120x9mm linha kerafloor Gail r ef.4706 ou similar, aplicado com argamassa industrializada ac-i, rejuntado</t>
  </si>
  <si>
    <t>Rodapé cerâmico 10 x 45 cm, porcelanato, bianco tu polido, linha progetto, Po rtobello ou similar, aplicado com argamassa industrializada ac-iii, rejuntado</t>
  </si>
  <si>
    <t>Rodapé cerâmico 10 x 50,0 cm, porcelanato, Elizabeth ou similar, aplicado com argamassa industrializada ac-iii, rejuntado</t>
  </si>
  <si>
    <t>Rodapé cerâmico 8,5 x 41 cm, eliane, linha cargo plus bone, aplicado com arga massa industrializada ac-i, rejuntado (ou similar)</t>
  </si>
  <si>
    <t>Rodapé cerâmico 9 x 45 cm, linha colori natural, porcelanato, Cecrisa/Portina ri ou similar, aplicado com argamassa industrializada ac-i, rejuntado (ou sim ilar)</t>
  </si>
  <si>
    <t>Rodapé cerâmico 9 x 45 cm, linha colori polido, porcelanato, Cecrisa/Portinar i ou similar, aplicado com argamassa industrializada ac-i, rejuntado (ou simi lar)</t>
  </si>
  <si>
    <t>Rodapé cimentado traço t1, h = 10 cm, e = 1,5 cm</t>
  </si>
  <si>
    <t>Rodapé cimentado traço t1, h = 5 cm, e = 1,5 cm</t>
  </si>
  <si>
    <t>Rodapé cimentado traço t1, h = 7 cm, e = 1,5 cm</t>
  </si>
  <si>
    <t>Rodapé em granito branco fortaleza, h=7cm, e=2cm, aplicado com argamassa indu strializada ac-i</t>
  </si>
  <si>
    <t>Rodapé em granito branco Siena, h=7cm, e=2cm, aplicado com argamassa industri alizada ac-i</t>
  </si>
  <si>
    <t>Rodapé em granito preto, h = 7 cm, e = 2,0 cm, aplicado com argamassa industr ializada ac-i</t>
  </si>
  <si>
    <t>Rodapé em granito, h = 5 cm, e = 2,0 cm, aplicado com argamassa industrializa da ac-i</t>
  </si>
  <si>
    <t>Rodapé em granito, h = 7 cm, e = 2,0 cm, aplicado com argamassa industrializa da ac-i</t>
  </si>
  <si>
    <t>Rodapé em granito, polido, tipo andorinha/ quartz/ castelo/ corumba, h = 10 c m, e = 2,0 cm, aplicado com argamassa industrializada ac-i</t>
  </si>
  <si>
    <t>Rodapé em placa extrudada, Gail ou similar, dim. 240x100x9mm, aplicado com ar gamassa industrializada ac-i, rejuntado</t>
  </si>
  <si>
    <t>Rodapé em placa extrudada, linha Industrial_Gressit, Gail, dim. 300x120x9mm,  ref.: 4706_1000 ou similar, aplicado com argamassa industrializada ac-i, reju ntado</t>
  </si>
  <si>
    <t>Rodapé granito branco fortaleza polido, h = 15 cm, e = 2,0 cm, aplicado com a rgamassa industrializada ac-i</t>
  </si>
  <si>
    <t>Rodapé madeira 10 x 1,5 cm, inclusive chapuzes 7 x 7 x 2,5 cm</t>
  </si>
  <si>
    <t>Rodapé madeira 5 x 1,5 cm, inclusive chapuzes 7 x 7 x 2,5 cm</t>
  </si>
  <si>
    <t>Rodapé madeira 7 x 1,5 cm, inclusive chapuzes 7 x 7 x 2,5 cm</t>
  </si>
  <si>
    <t>Rodapé madeira Pau D'arco, 3cm,  com acabamento aboleado</t>
  </si>
  <si>
    <t>Rodapé mármore arabescato escuro, h = 10 cm, e = 2 cm, aplicado com argamassa industrializada ac-i</t>
  </si>
  <si>
    <t>Rodapé mármore branco, h = 7 cm, e = 2 cm, aplicado com argamassa industriali zada ac-3</t>
  </si>
  <si>
    <t>Rodapé mármore branco, h = 7 cm, e = 2 cm, aplicado com argamassa industriali zada ac-i</t>
  </si>
  <si>
    <t>Rodapé mármore, h = 10 cm, e = 2 cm, aplicado com argamassa industrializada a c-i</t>
  </si>
  <si>
    <t>Rodapé mármore, h = 5 cm, e = 2 cm, aplicado com argamassa industrializada ac -i</t>
  </si>
  <si>
    <t>Rodapé vinílico h=5cm, e=1mm, fixado c/ cola, sobre emboço</t>
  </si>
  <si>
    <t>Rodapia em granito branco fortaleza, l=15cm, e=2cm, aplicado com argamassa in dustrializada ac-i</t>
  </si>
  <si>
    <t>Rodopia em granito cinza andorinha, h = 10 cm, e= 2cm, aplicado com argamassa industrializada ac-i, com acabamento aboleado</t>
  </si>
  <si>
    <t>Rodopia em granito cinza andorinha, h = 7 cm, e=2cm, aplicado com argamassa i ndustrializada ac-i, com acabamento aboleado</t>
  </si>
  <si>
    <t>Rodopia em granito preto, h = 10 cm, aplicado com argamassa industrializada a c-i</t>
  </si>
  <si>
    <t>Rodopia em granito verde ubatuba, h = 50 cm, e= 2cm, aplicado com argamassa i ndustrializada ac-i, com acabamento aboleado</t>
  </si>
  <si>
    <t>Soleira (filete)  em granito cinza andorinha, l = 7 cm, e = 2 cm</t>
  </si>
  <si>
    <t>Soleira alta resistência moldada "in-loco", e = 2 cm, l = 15 cm</t>
  </si>
  <si>
    <t>Soleira alta resistência moldada "in-loco", e = 2 cm, l = 25 cm</t>
  </si>
  <si>
    <t>Soleira cimentado traço t1, l = 15 cm, e = 2 cm</t>
  </si>
  <si>
    <t>Soleira cimentado traço t1, l = 18 cm, e = 2 cm</t>
  </si>
  <si>
    <t>Soleira de mármore arabescato escuro polido, l= 30cm, e=2cm</t>
  </si>
  <si>
    <t>Soleira em granito branco fortaleza, l = 15 cm, e = 2 cm</t>
  </si>
  <si>
    <t>Soleira em granito branco siena, polido, l = 15 cm, e = 2 cm</t>
  </si>
  <si>
    <t>Soleira em granito cinza andorinha, l = 15 cm, e = 2 cm</t>
  </si>
  <si>
    <t>Soleira em granito cinza andorinha, l = 18 cm, e = 2 cm</t>
  </si>
  <si>
    <t>Soleira em granito cinza andorinha, l = 22 cm, e = 2 cm</t>
  </si>
  <si>
    <t>Soleira em granito polido preto l=22, esp= 3cm</t>
  </si>
  <si>
    <t>Soleira em granito polido preto, l=15cm, esp = 2 cm</t>
  </si>
  <si>
    <t>Soleira em granito verde ubatuba, l = 18 cm, e = 2 cm</t>
  </si>
  <si>
    <t>Soleira em granito verde ubatuba, l = 22 cm, e = 2 cm</t>
  </si>
  <si>
    <t>Soleira em granito vitória, l = 15 cm, e = 2 cm</t>
  </si>
  <si>
    <t>Soleira em mármore branco, l = 15 cm, e = 2 cm</t>
  </si>
  <si>
    <t>Soleira em mármore branco, l = 18 cm, e = 2 cm</t>
  </si>
  <si>
    <t>Soleira em mármore branco, l = 23cm , e=2cm</t>
  </si>
  <si>
    <t>Soleira em mármore calacata, polido, l = 15 cm, e = 2 cm</t>
  </si>
  <si>
    <t>Soleira em placa extrudada, Gail ou similar, aplicado com argamassa industria lizada ac-i, rejuntado</t>
  </si>
  <si>
    <t>Soleira madeira, l = 15 cm, e = 2 cm</t>
  </si>
  <si>
    <t>Soleira madeira, l = 18 cm, e = 2 cm</t>
  </si>
  <si>
    <t>Testeira em granito cinza andorinha, h=10cm, esp=2cm, aplicado com argamassa  industrializada AC-I</t>
  </si>
  <si>
    <t>Aplicação de 01 demão de fundo sintético nivelador sobre superfícies de madei ra - R1</t>
  </si>
  <si>
    <t>Emassamento de superfície, com aplicação de 01 demão de massa a óleo, lixamen to e retoques</t>
  </si>
  <si>
    <t>Pintura de acabamento com aplicação de 01 demão de esmalte sintético sobre ma deira - R1</t>
  </si>
  <si>
    <t>Pintura de acabamento com aplicação de 02 demãos de esmalte  sintético sobre  superfícies metálicas - R1</t>
  </si>
  <si>
    <t>Pintura de acabamento com aplicação de 02 demãos de esmalte sobre superfícies metálicas - R1</t>
  </si>
  <si>
    <t>Pintura de acabamento com lixamento e aplicação de 02 demãos de esmalte sinté tico brilhante sobre madeira (Suvinil ou similar)</t>
  </si>
  <si>
    <t>Pintura de acabamento com lixamento e aplicação de 02 demãos de esmalte sinté tico sobre madeira - R1</t>
  </si>
  <si>
    <t>Pintura de acabamento com lixamento, aplicação de 01 demão de tinta à base de zarcão e 02 demãos de tinta esmalte</t>
  </si>
  <si>
    <t>Pintura de Gradil Metálico padrão CEHOP, confeccionado com barras chata 2" x  5/16", com 01 demão de tinta anti-corrosiva - zarcão e 02 demãos de esmalte s intético (medir somente uma vez)</t>
  </si>
  <si>
    <t>Pintura de Gradil Metálico, confeccionado com barras chata 1 1/4" x 3/16",  e m módulos 16x16cm, ou tijolinho 20x10cm, com 01 demão de tinta anti-corrosiva - zarcão e 02 demãos de esmalte sintético (medir somente uma vez)</t>
  </si>
  <si>
    <t>Pintura de proteção sobre superfícies metálicas com aplicação de 01 demão de  tinta anti-corrosiva zarcão - R2</t>
  </si>
  <si>
    <t>Pintura de proteção sobre superfícies metálicas com aplicação de 01 demão de  tinta Super Galvite (Sherwin Williams ou similar) - R2</t>
  </si>
  <si>
    <t>Pintura para superfícies de madeira com lixamento, aplicação de 01 demão de f undo sintético nivelador e 02 demãos de tinta esmalte ou óleo</t>
  </si>
  <si>
    <t>Pintura sobre superfícies de madeira com aplicação de 01 demão de fundo sinté tico nivelador, 01 demão de massa a óleo e 02 demãos de tinta esmalte</t>
  </si>
  <si>
    <t>Aplicação de 01 demão de textura acrílica</t>
  </si>
  <si>
    <t>Aplicação de 01 demão de textura acrílica rústica acabamento massa raspada</t>
  </si>
  <si>
    <t>Aplicação de 01 demão de textura rústica</t>
  </si>
  <si>
    <t>Aplicação de 01 demão de texturatto colorido</t>
  </si>
  <si>
    <t>Aplicação de 01 demão de texturatto rústico (colorido)</t>
  </si>
  <si>
    <t>Emassamento de superfície, com aplicação de 01 demão de massa acrílica, lixam ento e retoques - Rev 03</t>
  </si>
  <si>
    <t>Emassamento de superfície, com aplicação de 01 demão de massa corrida, lixame nto e retoques - R1</t>
  </si>
  <si>
    <t>Emassamento de superfície, com aplicação de 01 demão de massa niveladora acrí lica, Sumacril, marca Sherwin Williams ou similar</t>
  </si>
  <si>
    <t>Emassamento de superfície, com aplicação de 02 demãos de massa acrílica, lixa mento e retoques - Rev 01</t>
  </si>
  <si>
    <t>Emassamento de superfície, com aplicação de 02 demãos de massa corrida - R1</t>
  </si>
  <si>
    <t>Pintura de acabamento com aplicação de 01 demão de coralgesso ou similar</t>
  </si>
  <si>
    <t>Pintura de acabamento com aplicação de 01 demão de tinta PVA latex para exter iores - cores convencionais</t>
  </si>
  <si>
    <t>Pintura de acabamento com aplicação de 01 demão de tinta PVA latex para inter iores - cores convencionais - Rev 03</t>
  </si>
  <si>
    <t>Pintura de acabamento com aplicação de 01 demão de tinta PVA latex para inter iores/exteriores - cores especiais misturadas em máquina, tons claros (marfim , pérola, etc) - Rev 01</t>
  </si>
  <si>
    <t>Pintura de acabamento com aplicação de 01 demão de tinta PVA latex para inter iores/exteriores - cores especiais misturadas em máquina, tons fortes (laranj a, vermelho, mostarda, verde limão, etc)</t>
  </si>
  <si>
    <t>Pintura de acabamento com aplicação de 02 demãos de coralgesso ou similar</t>
  </si>
  <si>
    <t>Pintura de acabamento com aplicação de 02 demaõs de tinta acrílica convencion al</t>
  </si>
  <si>
    <t>Pintura de acabamento com aplicação de 02 demãos de tinta PVA latex para exte riores - cores convencionais</t>
  </si>
  <si>
    <t>Pintura de acabamento com aplicação de 02 demãos de tinta PVA latex para inte riores - cores convencionais - Rev 03</t>
  </si>
  <si>
    <t>Pintura de acabamento com aplicação de 02 demãos de tinta PVA latex para inte riores/exteriores - cores especiais misturadas em máquina, tons claros (marfi m, pérola, etc) -Rev 01</t>
  </si>
  <si>
    <t>Pintura de acabamento com aplicação de 02 demãos de tinta PVA latex para inte riores/exteriores - cores especiais misturadas em máquina, tons fortes (laran ja, vermelho, mostarda, verde limão, etc)</t>
  </si>
  <si>
    <t>Pintura de Letras - letreiro, sobre paredes, com lixamento, aplicação de 01 d emão de líquido selador acrílico, 02 demãos de massa acrílica e 02 demãos de  tinta pva latex convencional para exteriores</t>
  </si>
  <si>
    <t>Pintura para exteriores, sobre paredes, com lixamento, aplicação de 01 demão  de líquido selador acrílico e 01 demão de texturatto colorido</t>
  </si>
  <si>
    <t>Pintura para exteriores, sobre paredes, com lixamento, aplicação de 01 demão  de líquido selador acrílico e 02 demãos de tinta pva latex convencional para  exteriores</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</si>
  <si>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</si>
  <si>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</si>
  <si>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selador acrílico, 01 demão de textura acrílica branca e 02 demãos de tinta acrílica convencional</t>
  </si>
  <si>
    <t>Pintura para exteriores, sobre paredes, com lixamento, aplicação de 01 demão  de selador acrílico, 02 demãos de massa acrílica e 02 demãos de tinta acrílic a convencional - Rev 03</t>
  </si>
  <si>
    <t>Pintura para interiores ou exteriores, sobre paredes, com lixamento, aplicaçã o de 01 demão de liquibrilho sobre latex</t>
  </si>
  <si>
    <t>Pintura para interiores, sobre paredes ou tetos, com lixamento, aplicação de  01 demão de líquido selador acrílico, 01 demão de textura acrílica branca e 0 2 demãos de tinta pva latex convencional para interiores</t>
  </si>
  <si>
    <t>Pintura para interiores, sobre paredes ou tetos, com lixamento, aplicação de  01 demão de líquido selador e 02 demãos de tinta pva latex convencional para  interiores</t>
  </si>
  <si>
    <t>Pintura para interiores, sobre paredes, com lixamento, aplicação de 01 demão  de líquido selador acrílico, 02 demãos de massa acrílica e 02 demãos de tinta acrílica convencional - Rev 01</t>
  </si>
  <si>
    <t>Pintura para proteção de superfícies com hidrofugante silicone ou similar, 02 demãos</t>
  </si>
  <si>
    <t>Preparo de superfície com lixamento e aplicação de 01 demão de fundo preparad or</t>
  </si>
  <si>
    <t>Preparo de superfície com lixamento e aplicação de 01 demão de líquido selado r</t>
  </si>
  <si>
    <t>Preparo de superfície com lixamento e aplicação de 01 demão de líquido selado r acrílico</t>
  </si>
  <si>
    <t>Preparo de superfície com lixamento e aplicação de 02 demãos de fundo prepara dor</t>
  </si>
  <si>
    <t>Aplicação de tinta automotiva - 2 demãos</t>
  </si>
  <si>
    <t>Demarcação de pavimentos c/ tinta (coberit- vedacit ou similar), 01 demão</t>
  </si>
  <si>
    <t>Demarcação de pavimentos c/ tinta acrílica rodoviária cor amarela, 01 demão</t>
  </si>
  <si>
    <t>Imunização de madeira contra cupim, com aplicação de 01 demão de Pentox ou si milar</t>
  </si>
  <si>
    <t>Marcacao de quadra de esporte com 2 demãos de tinta novacor (Medida pela área efetiva de pintura)</t>
  </si>
  <si>
    <t>Marcacao de quadra de esporte com tinta epóxi (Medida pela área efetiva de pi ntura)</t>
  </si>
  <si>
    <t>Pintura de acabamento com aplicação de 01 demão de tinta epoximastic de alumí nio modificado, bicomponente, SUMATANE HS BRILHANTE, da Sherwin Williams - Su maré ou similar - R1</t>
  </si>
  <si>
    <t>Pintura de acabamento com aplicação de 01 demão de tinta refletiva, marca IND UTIL, ref 8530 ou similar - R1</t>
  </si>
  <si>
    <t>Pintura de acabamento com aplicação de 02 demãos de tinta à base de resina ep óxi, REVRAN FBR 720 - RENNER ou similar - R1</t>
  </si>
  <si>
    <t>Pintura de acabamento com aplicação de 02 demãos de tinta epoximastic de alum ínio modificado, bicomponente, SUMATANE HS BRILHANTE, da Sherwin Williams - S umaré ou similar - R2</t>
  </si>
  <si>
    <t>Pintura de acabamento com aplicação de 02 demãos de tinta mineral em pó (Hidr acor ou similar)</t>
  </si>
  <si>
    <t>Pintura de acabamento com aplicação de 02 demãos de verniz poliuretano sobre  superfícies de madeira</t>
  </si>
  <si>
    <t>Pintura de acabamento com aplicação de fundo preparador epoxi, 01 demão de ma ssa epoxi e 02 demãos de tinta esmalte epoxi branco, e = 35 micra p/ demão -  R1</t>
  </si>
  <si>
    <t>Pintura de acabamento com tinta emborrachada - 01 demão</t>
  </si>
  <si>
    <t>Pintura de acabamento com tinta emborrachada - 02 demãos</t>
  </si>
  <si>
    <t>Pintura de acabamento com tinta emborrachada - 03 demãos - R1</t>
  </si>
  <si>
    <t>Pintura de acabamento em superfícies metálicas com aplicação de 01 demão de t inta esmalte poliuretano, RENNER RETHANE FLV 653, bi-componente ou similar -  R1</t>
  </si>
  <si>
    <t>Pintura de faixa c/ termoplástico - 3 anos (p/ aspersão) - Rev 05</t>
  </si>
  <si>
    <t>Pintura de impermeabilização com aplicação de Sika Top 107, à trincha de seda , 02 demãos, (bi-componente) - intervalo de aplic.5h - R1</t>
  </si>
  <si>
    <t>Pintura de proteção sobre superfícies metálicas com aplicação de 01 demão de  tinta epoxi fundo óxido de ferro - R1</t>
  </si>
  <si>
    <t>Pintura p/ piso c/ aplicação de 1 demão tinta novacor, cores cerâmica, concre to, verde ou azul - aplicação c/ rôlo - R1</t>
  </si>
  <si>
    <t>Pintura p/ piso c/ aplicação de 2 demãos tinta novacor, cores cerâmica, concr eto, verde ou azul - aplicação c/ rôlo - R1</t>
  </si>
  <si>
    <t>Pintura para exteriores, tipo micro-textura, com 02 demãos de Permacryl, core s inorganicas tons claros, inclusive lixamento, Ibratin ou similar</t>
  </si>
  <si>
    <t>Pintura para exteriores, tipo textura, com 01 demão de Permalit nobre 222-mal ha 12, inclusive 01 demão de selador Permaselor, Ibratin ou similar - R1</t>
  </si>
  <si>
    <t>Sinalização horizontal sobre piso cimentado, padrão p/deficientes,com tinta à base de resina acrilica</t>
  </si>
  <si>
    <t>Pintura de acabamento com aplicação de 01 demão de tinta anticorrosiva oxibar dal 535 bt 0527,120µm molhada,  marca RENNER, sobre superfícies metálicas (No rma 2288) ou similar</t>
  </si>
  <si>
    <t>Pintura de acabamento em superfícies metálicas com aplicação de 01 demão de t inta esmalte epoxi (cores diversas), e = 35 micra - R1</t>
  </si>
  <si>
    <t>Pintura de acabamento em superfícies metálicas com aplicação de 02 demãos de  tinta esmalte epoxi branco, e = 35 micra p/ demão</t>
  </si>
  <si>
    <t>Pintura de acabamento em superfícies metálicas com aplicação de 02 demãos de  tinta esmalte epoxi branco, e = 35 micra p/ demão, aplicado com rolo e pincel - R1</t>
  </si>
  <si>
    <t>Pintura de proteção e/ou acabamento sobre superfícies metálicas com aplicação de 01 demão de primer epoxi rico em zinco, e = 35 micra - R1</t>
  </si>
  <si>
    <t>Pintura de proteção e/ou acabamento sobre superfícies metálicas com aplicação de 02 demãos de primer epoxi rico em zinco, e = 35 micra - R1</t>
  </si>
  <si>
    <t>Pintura de proteção ou acabamento com 02 demão de fundo selante à base de res ina epóxi - REVRAN TLS - RENNER ou similar</t>
  </si>
  <si>
    <t>Pintura de proteção sobre superfícies metálicas com 01 demão de primer à base de epóxi - REZINC WBS - RENNER ou similar - R1</t>
  </si>
  <si>
    <t>Aplicação de 01 demão de Adesivo Bianco</t>
  </si>
  <si>
    <t>Aplicação de fundo fosfatizante (p/aço galvanizado) - 1 demão</t>
  </si>
  <si>
    <t>Aplicação de primer universal - 2 demãos</t>
  </si>
  <si>
    <t>Fornecimento e aplicação de selante p/calhas e rufos, tipo selacalha (veda ca lha), cor aluminio, ref: Vedacit ou similar</t>
  </si>
  <si>
    <t>Impermeabilização - Aplicação de Frioasfalto - 01 demão</t>
  </si>
  <si>
    <t>Impermeabilização - Aplicação de Frioasfalto - 02 demãos</t>
  </si>
  <si>
    <t>Impermeabilizaçao com vedapren branco ou similar, para lajes, 06 demaõs</t>
  </si>
  <si>
    <t>Impermeabilizaçao com vedapren parede ou similar, 03 demaõs</t>
  </si>
  <si>
    <t>Impermeabilizaçao com vedlaje da Rebotec ou similar, para lajes, 01 demão</t>
  </si>
  <si>
    <t>Impermeabilização de alicerce e viga baldrame com 2 demãos de tinta asfáltica tipo Neutrol da Vedacit ou similar, exceto argamassa impermeabilização</t>
  </si>
  <si>
    <t>Impermeabilização de madeira bruta com aplicação de 02 demãos de Piche Extra  (Vedacit ou similar) e reforço do imunizante Carbolineum Extra (Vedacit ou si milar)</t>
  </si>
  <si>
    <t>Impermeabilizaçao flexível, base acrílica, tipo Igolflex Branco Sika ou simil ar, p/lajes, calhas, varandas, terraços e coberturas de reservatorios</t>
  </si>
  <si>
    <t>Impermeabilização semi-flexível com Sika Top 107 bi-componente, cor cinza, 03 demãos cruzadas aplicado à trincha para aplicação em paredes enterradas, subs olos, caixas d'agua, áreas frias e em contato com esgoto</t>
  </si>
  <si>
    <t>Imunização de superfícies de madeira com aplicação de 01 demão de Jimo Cupim  Incolor ou similar</t>
  </si>
  <si>
    <t>Isolamento Térmico p/  Piso de Câmaras Frigoríficas, com EPS - Espessura 2 x  100mm = 200mm, + Proteção Mecãnica Esp.= 0,10m</t>
  </si>
  <si>
    <t>Isolamento Térmico p/  Piso de Câmaras Frigoríficas, com EPS - Espessura 2 x  50mm = 150mm, + Proteção Mecãnica Esp.= 0,10m</t>
  </si>
  <si>
    <t>Isolamento Térmico p/  Piso de Câmaras Frigoríficas, com EPS - Espessura 2 x  75mm = 150mm, + Proteção Mecãnica Esp.= 0,10m</t>
  </si>
  <si>
    <t>Lavagem de pastilhas e rejuntamento com cimento branco</t>
  </si>
  <si>
    <t>Limpeza com lixadeira elétrica, tratamento do concreto e lixamento com lixa c arbureto silicio</t>
  </si>
  <si>
    <t>Limpeza de superfícies com aplicação de 01 demão de aguarrás</t>
  </si>
  <si>
    <t>Limpeza e desencrostamento químico/mecãnico de concreto, c/ desincrostante Du ratto ou similar- R1</t>
  </si>
  <si>
    <t>Manta de alumínio, subcobertura de telhado, Freshfoil da Tégula ou similar</t>
  </si>
  <si>
    <t>Mix color stone</t>
  </si>
  <si>
    <t>Pintura de acabamento com aplicação de 01 demão de verniz acrílico para prote ção de superfícies em concreto aparente, marca FOSROC, ref Dekguard FS ou sim ilar- R1</t>
  </si>
  <si>
    <t>Pintura de acabamento com aplicação de 01 demão de verniz acrílico, Coral ou  similar</t>
  </si>
  <si>
    <t>Pintura de proteção sobre madeira com aplicação de 01 demão de verniz Osmocol or ou similar - R1</t>
  </si>
  <si>
    <t>Pintura de proteção sobre madeira com aplicação de 02 demãos de verniz Osmoco lor  ou similar - R2</t>
  </si>
  <si>
    <t>Pintura de proteção sobre madeira com aplicação de 02 demãos de verniz SPARLA CK CETOL Ipiranga ou similar - R1</t>
  </si>
  <si>
    <t>Pintura de proteção sobre madeira, com 2 demãos, verniz POLISTEN - STAIN, açã o fungicida e inseticida, cor transparente, Sayerlack ou similar - R1</t>
  </si>
  <si>
    <t>Placa de isopor</t>
  </si>
  <si>
    <t>Preparo de substrato (superfície de concreto) por lixamento elétrico</t>
  </si>
  <si>
    <t>Preparo de substrato (superfície de concreto) por lixamento manual</t>
  </si>
  <si>
    <t>Preparo de superfície com aplicação de 01 demão de verniz epoxi bicomponente  (A+B) Sher-Tile Clear HS BR, marca Sherwin Williams ou similar</t>
  </si>
  <si>
    <t>Preparo de superfície com lixamento de paredes e tetos</t>
  </si>
  <si>
    <t>Preparo de superfície com lixamento sobre madeira</t>
  </si>
  <si>
    <t>Primer acrílico, marca FOSROC, ref Nitoprimer AW ou similar, 1 demão</t>
  </si>
  <si>
    <t>Proteção de armadura com tinta de alto teor de zinco - EMACO P22 ou similar,  esp:2mm</t>
  </si>
  <si>
    <t>Proteção de armadura com tinta de alto teor de zinco - Nitoprimer Zn ou simil ar,  esp:2mm</t>
  </si>
  <si>
    <t>Raspagem, calafategem, aplicação de selador e polimento com cera (assoalho)</t>
  </si>
  <si>
    <t>Recuperação de armadura de aço - barra até 1/2" com tinta de alto teor de zin co - Nitoprimer Zn ou similar,  esp:2mm</t>
  </si>
  <si>
    <t>Recuperação de madeira com pó de serra e cola branca</t>
  </si>
  <si>
    <t>Regularização c/ argamassa c/ adesivo resistente</t>
  </si>
  <si>
    <t>Remoção de ferrugem em esquadrias ou estruturas metálicas com escova de aço</t>
  </si>
  <si>
    <t>Remoção de pintura a base esmalte, utilizando removedor de tinta Coral ou sim ilar - Rev 02</t>
  </si>
  <si>
    <t>Remoção de pintura com aplicação 01 demão de removedor de tinta, marca Coral  ou similar</t>
  </si>
  <si>
    <t>Restauro - Consolidação de madeira deteriorada com resinas epoxi Sikadur 32 o u similar</t>
  </si>
  <si>
    <t>Restauro - Emassamento em obras de arte com gesso fino e adesivo CMC ou simil ar</t>
  </si>
  <si>
    <t>Restauro - Restauração de forro de madeira compreendendo raspagem, calafetage m, enceramento e parquetagem</t>
  </si>
  <si>
    <t>Tratamento de fissuras com argamassa de cimento e areia traço 1:3 (Seção até  5 x 5 cm)</t>
  </si>
  <si>
    <t>Tratamento de fissuras com argamassa de cimento e areia traço 1:3 com aditivo bianco ou similar (Seção até 5 x 5 cm)</t>
  </si>
  <si>
    <t>Tratamento de fissuras com argamassa industrializada massa rápida Rebotec ou  similar (Seção até 5 x 5 cm)</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</si>
  <si>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</si>
  <si>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</si>
  <si>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 00mm</t>
  </si>
  <si>
    <t>Fornecimento de válvula borboleta com mecanismo c e cabeçote pn 10, diam  = 2 50mm</t>
  </si>
  <si>
    <t>Fornecimento de válvula borboleta com mecanismo c e cabeçote pn 10, diam  = 3 00mm</t>
  </si>
  <si>
    <t>Fornecimento de válvula borboleta com mecanismo c e cabeçote pn 16, diam  = 1 00mm</t>
  </si>
  <si>
    <t>Fornecimento de válvula borboleta com mecanismo c e cabeçote pn 16, diam  = 1 50mm</t>
  </si>
  <si>
    <t>Fornecimento de válvula borboleta com mecanismo c e cabeçote pn 16, diam  = 2 00mm</t>
  </si>
  <si>
    <t>Fornecimento de válvula borboleta com mecanismo c e cabeçote pn 16, diam  = 2 50mm</t>
  </si>
  <si>
    <t>Fornecimento de válvula borboleta com mecanismo c e cabeçote pn 16, diam  = 3 00mm</t>
  </si>
  <si>
    <t>Fornecimento de válvula borboleta com mecanismo c e cabeçote pn 16, diam  = 7 5mm</t>
  </si>
  <si>
    <t>Fornecimento de válvula borboleta com mecanismo c e volante pn 10, diam  = 20 0mm</t>
  </si>
  <si>
    <t>Fornecimento de válvula borboleta com mecanismo c e volante pn 10, diam  = 25 0mm</t>
  </si>
  <si>
    <t>Fornecimento de válvula borboleta com mecanismo c e volante pn 10, diam  = 30 0mm</t>
  </si>
  <si>
    <t>Fornecimento de válvula borboleta com mecanismo c e volante pn 16, diam  = 10 0mm</t>
  </si>
  <si>
    <t>Fornecimento de válvula borboleta com mecanismo c e volante pn 16, diam  = 15 0mm</t>
  </si>
  <si>
    <t>Fornecimento de válvula borboleta com mecanismo c e volante pn 16, diam  = 20 0mm</t>
  </si>
  <si>
    <t>Fornecimento de válvula borboleta com mecanismo c e volante pn 16, diam  = 25 0mm</t>
  </si>
  <si>
    <t>Fornecimento de válvula borboleta com mecanismo c e volante pn 16, diam  = 30 0mm</t>
  </si>
  <si>
    <t>Fornecimento de válvula borboleta com mecanismo c e volante pn 16, diam  = 75 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</si>
  <si>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</si>
  <si>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</si>
  <si>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</si>
  <si>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</si>
  <si>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</si>
  <si>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</si>
  <si>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</si>
  <si>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</si>
  <si>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</si>
  <si>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</si>
  <si>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</si>
  <si>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</si>
  <si>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</si>
  <si>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</si>
  <si>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</si>
  <si>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</si>
  <si>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</si>
  <si>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</si>
  <si>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flange móvel diam 50mm</t>
  </si>
  <si>
    <t>Fornecimento de ventosa para esgoto sanitário com flanges pn-10, dn-2", marca VALLOY ou similar, modelo VEC-313</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</si>
  <si>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</si>
  <si>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</si>
  <si>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</si>
  <si>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</si>
  <si>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</si>
  <si>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</si>
  <si>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</si>
  <si>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</si>
  <si>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</si>
  <si>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</si>
  <si>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</si>
  <si>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</si>
  <si>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</si>
  <si>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</si>
  <si>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</si>
  <si>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Assentamento de bocais, aspersores, gotejadores, conectores, etc, de irrigaçã o (SERGIPETEC)</t>
  </si>
  <si>
    <t>Assentamento de valvulas, caixas e sensores de irrigação (SERGIPETEC)</t>
  </si>
  <si>
    <t>Corrente de aço galvanizado 3/16" - Rev.02</t>
  </si>
  <si>
    <t>Corrente de aço inox 3/16"</t>
  </si>
  <si>
    <t>Encargos Complementares - Ajudante Especializado em Sondagem</t>
  </si>
  <si>
    <t>Encargos Complementares - Ajudante Pratico</t>
  </si>
  <si>
    <t>Encargos Complementares - Armador</t>
  </si>
  <si>
    <t>Encargos Complementares - Auxiliar de Restauração</t>
  </si>
  <si>
    <t>Encargos Complementares - Auxiliar Marcenaria p/Restauro</t>
  </si>
  <si>
    <t>Encargos Complementares - Azulejista</t>
  </si>
  <si>
    <t>Encargos Complementares - Betoneiro</t>
  </si>
  <si>
    <t>Encargos Complementares - Blaster</t>
  </si>
  <si>
    <t>Encargos Complementares - Cabista</t>
  </si>
  <si>
    <t>Encargos Complementares - Calceteiro</t>
  </si>
  <si>
    <t>Encargos Complementares - Carpinteiro</t>
  </si>
  <si>
    <t>Encargos Complementares - Cavoqueiro</t>
  </si>
  <si>
    <t>Encargos Complementares - Eletricista</t>
  </si>
  <si>
    <t>Encargos Complementares - Encanador</t>
  </si>
  <si>
    <t>Encargos Complementares - Encanador industrial</t>
  </si>
  <si>
    <t>Encargos Complementares - Entalhador de Restauro</t>
  </si>
  <si>
    <t>Encargos Complementares - Estucador</t>
  </si>
  <si>
    <t>Encargos Complementares - Gesseiro</t>
  </si>
  <si>
    <t>Encargos Complementares - Impermeabilizador</t>
  </si>
  <si>
    <t>Encargos Complementares - Jardineiro</t>
  </si>
  <si>
    <t>Encargos Complementares - Jatista</t>
  </si>
  <si>
    <t>Encargos Complementares - Ladrilheiro</t>
  </si>
  <si>
    <t>Encargos Complementares - Maçariqueiro</t>
  </si>
  <si>
    <t>Encargos Complementares - Marceneiro de Restauro</t>
  </si>
  <si>
    <t>Encargos Complementares - Marmorista</t>
  </si>
  <si>
    <t>Encargos Complementares - Marteleteiro</t>
  </si>
  <si>
    <t>Encargos Complementares - Mestre Marceneiro de Restauro</t>
  </si>
  <si>
    <t>Encargos Complementares - Montador</t>
  </si>
  <si>
    <t>Encargos Complementares - Oficial</t>
  </si>
  <si>
    <t>Encargos Complementares - Pastilheiro</t>
  </si>
  <si>
    <t>Encargos Complementares - Pedreiro</t>
  </si>
  <si>
    <t>Encargos Complementares - Pintor</t>
  </si>
  <si>
    <t>Encargos Complementares - Polidor</t>
  </si>
  <si>
    <t>Encargos Complementares - pré-marcador</t>
  </si>
  <si>
    <t>Encargos Complementares - Restaurador</t>
  </si>
  <si>
    <t>Encargos Complementares - Restaurador Nível Médio</t>
  </si>
  <si>
    <t>Encargos Complementares - Serralheiro ou Operador de Equipamento Leve</t>
  </si>
  <si>
    <t>Encargos Complementares - Servente</t>
  </si>
  <si>
    <t>Encargos Complementares - Soldador</t>
  </si>
  <si>
    <t>Encargos Complementares - Soldador de raio X</t>
  </si>
  <si>
    <t>Encargos Complementares - Vidraceiro</t>
  </si>
  <si>
    <t>Escolta com veículo comercial leve, cap. de carga até 700 KG com motorista</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</si>
  <si>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</si>
  <si>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 c)</t>
  </si>
  <si>
    <t>Fornecimento e instalação de bucha de nylon s-7 (fischer ou similar)</t>
  </si>
  <si>
    <t>Modernização do elevador social - Obra do Estádio Lourival Batista</t>
  </si>
  <si>
    <t>Plataforma elevatória para portadores de necessidades especiais,p/ cadeira de rodas que se encaixa em escadas retas</t>
  </si>
  <si>
    <t>Remoção de tubo galvanizado, bitolas diversas</t>
  </si>
  <si>
    <t>Retirada e reassentamento de chapa metalica L=12cm para recobrimento das junt as de dilatação na obra de reforma do Estadio Lourival Batista</t>
  </si>
  <si>
    <t>Serviço de corte para abertura de porta em parede de concreto armado com dime nsões 1,10x2,10m e esp=15cm, utilizando disco diamantado (obra: Espaço Zé Pei xe)</t>
  </si>
  <si>
    <t>Transição compactada em areia, incluindo fornecimento de material e os serviç os de descarga ou lançamento, espalhamento e compactação (ensecadeira, barrag em, etc)</t>
  </si>
  <si>
    <t>Transição compactada em brita, incluindo fornecimento de material e os serviç os de descarga ou lançamento, espalhamento e compactação (ensecadeira, barrag em, etc)</t>
  </si>
  <si>
    <t>Argamassa cimento e areia traço t-1 (1:3) - 1 saco cimento 50kg / 3 padiolas  areia dim. 0.35 x 0.45 x 0.23 m - Confecção mecânica e transporte</t>
  </si>
  <si>
    <t>Argamassa cimento e areia traço t-2 (1:3), com aditivo bianco ou similar -1 s aco cimento 50kg / 3 padiolas areia dim. 0,35x0,45x0,23m / 6kg aditivo bianco - Confecção mecânica e transporte</t>
  </si>
  <si>
    <t>Argamassa cimento e areia traço t-3 (1:3), com aditivo vedacit ou similar- 1  saco cimento 50kg / 3 padiolas areia dim. 0,35x0,45x0,23m / 2kg aditivo vedac it - Confecção mecânica e transporte</t>
  </si>
  <si>
    <t>Argamassa cimento e areia traço t-4 (1:5) - 1 saco cimento 50kg / 5 padiolas  areia dim. 0,35z0,45x0,23m - Confecção mecânica e transporte</t>
  </si>
  <si>
    <t>Argamassa cimento e areia traço t-4 (1:5) com Rebotec - 1 saco cimento 50kg / 5 padiolas areia dim. 0,35z0,45x0,23m - Confecção mecânica e transporte</t>
  </si>
  <si>
    <t>Argamassa cimento e areia traço t-7 (1:4) - 1 saco cimento 50kg / 4 padiolas  areia dim. 0,35z0,45x0,23m - Confecção mecânica e transporte</t>
  </si>
  <si>
    <t>Argamassa cimento, cal e areia traço  (1:0,25:3) - Confecção mecânica e trans porte</t>
  </si>
  <si>
    <t>Argamassa cimento, cal e areia traço  (1:0,5:8) - Confecção mecânica e transp orte</t>
  </si>
  <si>
    <t>Argamassa grout -  cimento, areia média e pedrisco traço 1:3:2</t>
  </si>
  <si>
    <t>Argamassa industrializada AC-I, Votomassa ou similar</t>
  </si>
  <si>
    <t>Argamassa industrializada AC-II, Votomassa ou similar</t>
  </si>
  <si>
    <t>Argamassa industrializada AC-III, Votomassa ou similar</t>
  </si>
  <si>
    <t>Complemento de pilar para proteção de tubulação, com argamassa e tela</t>
  </si>
  <si>
    <t>Execução de Revestimento de Proteção com Grout espessura de até 1,5 cm</t>
  </si>
  <si>
    <t>Reboco externo, de parede, com argamassa traço 1:4 (cal / areia), espessura 2 ,5 cm</t>
  </si>
  <si>
    <t>Reboco ou emboço externo, de parede, com argamassa traço t5 - 1:2:8 (cimento  / cal / areia), espessura 2,0 cm</t>
  </si>
  <si>
    <t>Reboco ou emboço externo, de parede, com argamassa traço t5 - 1:2:8 (cimento  / cal / areia), espessura 4,5cm</t>
  </si>
  <si>
    <t>Reboco ou emboço externo, de parede, com argamassa traço t5 - 1:2:8 (cimento  / cal / areia), espessura 6,0cm</t>
  </si>
  <si>
    <t>Reboco ou emboço externo, de parede, com argamassa traço t5 - 1:2:8 (cimento  / cal / areia), espessura 7,0cm</t>
  </si>
  <si>
    <t>Reboco ou emboço externo, de parede, com argamassa traço t5 - 1:5 (cimento /  areia) com Rebotec, espessura 2,0 cm</t>
  </si>
  <si>
    <t>Regularização de pilar em alvenaria de tijolo aparente, com argamassa traço t 1 - 1:3 (chapisco) e argamassa traço t5 - 1:2:8 (reboco, esp=5,0cm)</t>
  </si>
  <si>
    <t>Regularização de reboco interno, de parede, com argamassa traço t6 - 1:2:10 ( cimento / cal / areia), espessura 0,5 cm</t>
  </si>
  <si>
    <t>Restauro - Argamassa traço(1:0,24:0,74) - Cal, arenoso e areia média - confec ção mecânica e transporte</t>
  </si>
  <si>
    <t>Revestimento com argamassa baritada - densidade = 3,2 g/cm³ - esp=1,0cm</t>
  </si>
  <si>
    <t>revestimento com argamassa baritada - densidade = 3,2 g/cm³ - esp=1,5cm</t>
  </si>
  <si>
    <t>Revestimento com argamassa baritada - densidade = 3,2 g/cm³ - esp=2,0cm</t>
  </si>
  <si>
    <t>Revestimento para parede com barita, e= 2cm</t>
  </si>
  <si>
    <t>Revestimento para parede com barita, e= 4 cm</t>
  </si>
  <si>
    <t>Canto rodapé ángular interno/externo 100x30x30mm linha kerafloor Gail ref.409 1/4092 ou simila , marca Gail ou similar</t>
  </si>
  <si>
    <t>Cantoneira alumínio anodizado colorido, 1 1/2" x 1 1/2" x 1/4</t>
  </si>
  <si>
    <t>Cantoneira alumínio anodizado cor fosca, 1 1/2" x 1 1/2" x 1/8"</t>
  </si>
  <si>
    <t>Cantoneira aluminio anodizado natural, 1" x 1", boleado, para arremates em re vestimentos cerâmicos</t>
  </si>
  <si>
    <t>Cantoneira alumínio anodizado natural, 1" x 1/8"</t>
  </si>
  <si>
    <t>Limpeza de revestimentos cerâmicos</t>
  </si>
  <si>
    <t>Pastilha ceramica esmaltada, 5 x 5 cm, marca ATLAS, linha engenharia, ref. Lo rca - B11421 ou similar, aplicada com argamassa industrializada ac-ii, rejunt ada, exclusive emboço (ou similar)</t>
  </si>
  <si>
    <t>Pastilha ceramica esmaltada, 5 x 5 cm, marca ATLAS, linha engenharia, ref. Mo starda - B2150 ou similar, aplicada com argamassa industrializada ac-ii, reju ntada, exclusive emboço (ou similar)</t>
  </si>
  <si>
    <t>Pastilha ceramica esmaltada, 5 x 5 cm, marca ATLAS, linha engenharia, ref. Si riba - B7079 ou similar, aplicada com argamassa industrializada ac-ii, rejunt ada, exclusive emboço (ou similar)</t>
  </si>
  <si>
    <t>Pastilha ceramica esmaltada, 5 x 5 cm, marca ATLAS, linha engenharia, ref.Are ia - M-4330 ou similar, aplicada com argamassa industrializada ac-ii, rejunta da, exclusive emboço (ou similar)</t>
  </si>
  <si>
    <t>Pastilha ceramica esmaltada, 5 x 5 cm, marca ATLAS, série atlântico, cor amar elo escuro, ref.Canarius - SG 8011/0, aplicada com argamassa industrializada  ac-ii, rejuntada, exclusive emboço (ou similar)</t>
  </si>
  <si>
    <t>Pastilha ceramica esmaltada, 5 x 5 cm, marca ATLAS, série metalo, cor cinza e scuro, ref.Niquel - B-2104, aplicada com argamassa industrializada ac-ii, rej untada, exclusive emboço (ou similar)</t>
  </si>
  <si>
    <t>Pastilha cerâmica esmaltada, 5 x 5 cm, marca NGK, linha Boulevard Real, cor v erde guarani, ref:B0/903, aplicada com argamassa industrializada ac-ii, rejun tada, exclusive emboço (ou similar)</t>
  </si>
  <si>
    <t>Pastilha cerâmica esmaltada, 5 x 5 cm, marca NGK, linha Gran, cor azul maranh ão, aplicada com argamassa industrializada ac-ii, rejuntada, exclusive emboço (ou similar)</t>
  </si>
  <si>
    <t>Pastilha cerâmica esmaltada, 5 x 5 cm, marca NGK, linha Gran, cor branco arar uama, ref: GR-701, aplicada com argamassa industrializada ac-ii, rejuntada, e xclusive emboço (ou similar)</t>
  </si>
  <si>
    <t>Pastilha cerâmica esmaltada, 5 x 5 cm, marca NGK, linha Maison, cor vermelho  pitanga, ref:MR-156, aplicada com argamassa industrializada ac-ii, rejuntada, exclusive emboço (ou similar)</t>
  </si>
  <si>
    <t>Pastilha de vidro, 2 x 2 cm, marca Color Mix, cor azul, aplicada com argamass a industrializada flexível tipo Rejuntacol, rejuntada, exclusive emboço (ou s imilar)</t>
  </si>
  <si>
    <t>Pastilha de vidro, 2,0 x 2,0 cm, cor azul, ref: 460, marca Vidrotil ou simila r, aplicada com argamassa industrializada ac-iii (branca), rejuntada, exclusi ve emboço</t>
  </si>
  <si>
    <t>Pastilha de vidro, 2,5 x 2,5 cm, cor vermelho Açores, ref.SG-8010/0, marca At las ou similar, aplicada com argamassa industrializada ac-ii, rejuntada, excl usive emboço</t>
  </si>
  <si>
    <t>Pastilha de vidro, 2,5 x 2,5 cm, cor vermelho, ref: D 4010, linha Cristal, ma rca Vitrocolori ou similar, aplicada com argamassa industrializada ac-ii, rej untada, exclusive emboço</t>
  </si>
  <si>
    <t>Pastilha de vidro, 2,6 x 2,6 cm, cor azul cobalto, ref: E 4015, linha Cristal , marca Vitrocolori ou similar, aplicada com argamassa industrializada ac-iii (branca), rejuntada, exclusive emboço</t>
  </si>
  <si>
    <t>Pastilha de vidro, 3 x 3 cm, cor vermelho block, marca Eliane ou similar, apl icada com argamassa industrializada ac-ii, rejuntada, exclusive emboço</t>
  </si>
  <si>
    <t>Pastilha de vidro, 3 x 3cm, marca Vidro Real, Linha Cristallo, cor vermelho r ef. 550 ou similar, aplicada com argamassa industrializada ac-ii, rejuntada,  exclusive emboço</t>
  </si>
  <si>
    <t>Pastilha em porcelana esmaltada, 5 x 10 cm, marca ATLAS, linha engenharia, re f. Branco - B2140 ou similar, aplicada com argamassa industrializada ac-ii, r ejuntada, exclusive emboço (ou similar)</t>
  </si>
  <si>
    <t>Pastilha em porcelana esmaltada, 5 x 5 cm, cor bege muriaé, linha Maison, ref . MR-125, marca NGK ou similar, aplicada com argamassa industrializada ac-ii, rejuntada, exclusive emboço (ou similar)</t>
  </si>
  <si>
    <t>Pastilha em porcelana esmaltada, 5 x 5 cm, cor marrom marajó, linha Gran, ref .GR-704, marca NGK ou similar, aplicada com argamassa industrializada flexíve l, tipo rejuntol, rejuntada, exclusive emboço (ou similar)</t>
  </si>
  <si>
    <t>Pastilha em porcelana esmaltada, 5 x 5 cm, marca ATLAS, linha engenharia, ref . Una - SG8443 ou similar, aplicada com argamassa industrializada ac-ii, reju ntada, exclusive emboço (ou similar)</t>
  </si>
  <si>
    <t>Pastilha em porcelana esmaltada, hexagonal, Atlas, linha barents, ref. M6329  ou similar, aplicada com argamassa industrializada ac-ii, rejuntada, exclusiv e emboço (ou similar)</t>
  </si>
  <si>
    <t>Piso tátil direcional e de alerta, em concreto colorido, p/deficientes visuai s, dimensões 30x30cm, aplicado com argamassa industrializada ac-ii, rejuntado , exclusive regularização de base</t>
  </si>
  <si>
    <t>Piso tátil direcional e/ou alerta, de concreto, colorido, p/deficientes visua is, dimensões 25x25cm, aplicado com argamassa industrializada ac-ii, rejuntad o, exclusive regularização de base</t>
  </si>
  <si>
    <t>Piso tátil direcional e/ou alerta, de concreto, na cor natural, p/deficientes visuais, dimensões 25x25cm, aplicado com argamassa industrializada ac-ii, rej untado, exclusive regularização de base</t>
  </si>
  <si>
    <t>Piso tátil direcional e/ou alerta, de concreto, na cor natural, p/deficientes visuais, dimensões 30x30cm, aplicado com argamassa industrializada ac-ii, rej untado, exclusive regularização de base</t>
  </si>
  <si>
    <t>Piso tátil direcional e/ou alerta, de concreto, na cor natural, p/deficientes visuais, dimensões 40x40cm, aplicado com argamassa industrializada ac-ii, rej untado, exclusive regularização de base</t>
  </si>
  <si>
    <t>Piso tátil direcional e/ou alerta, em borracha, p/deficientes visuais, dimens ões 25x25cm, aplicado, rejuntado, exclusive regularização de base</t>
  </si>
  <si>
    <t>Revestimento cerâmico para  parede, 10 x 10 cm, Eliane, linha galeria branco  mesh, pei - 3, aplicado com argamassa industrializada ac-ii, rejuntado, exclu sive regularização de base ou emboço - Rev 01</t>
  </si>
  <si>
    <t>Revestimento cerâmico para  parede, 10 x 20 cm, brilhante, Eliane, linha metr ô white, aplicado com argamassa industrializada ac-ii, rejuntado, exclusive r egularização de base ou emboço</t>
  </si>
  <si>
    <t>Revestimento cerâmico para parede, 10 x 10 cm, Atlas, linha onix, ref. OM 523 3, cor glacial ou similar, aplicado com argamassa industrializada ac-ii, reju ntado, exclusive regularização de base ou emboço - Rev 01</t>
  </si>
  <si>
    <t>Revestimento cerâmico para parede, 10 x 10 cm, Eliane, linha galeria chumbo m esh ou similar, pei - 2, aplicado com argamassa industrializada ac-ii, rejunt ado, exclusive regularização de base ou emboço - Rev 01</t>
  </si>
  <si>
    <t>Revestimento cerâmico para parede, 10 x 10 cm, Elizabeth, linha cristal bege, aplicado com argamassa industrializada ac-ii, rejunte epoxi, exclusive regula rização de base ou emboço - Rev 02</t>
  </si>
  <si>
    <t>Revestimento cerâmico para parede, 10 x 10 cm, Elizabeth, linha cristal gema, aplicado com argamassa industrializada ac-ii, rejunte epoxi, exclusive regula rização de base ou emboço - Rev 02</t>
  </si>
  <si>
    <t>Revestimento cerâmico para parede, 10 x 10 cm, Elizabeth, linha cristal marro m, aplicado com argamassa industrializada ac-ii, rejunte epoxi, exclusive reg ularização de base ou emboço - Rev 02</t>
  </si>
  <si>
    <t>Revestimento cerâmico para parede, 10 x 10 cm, Elizabeth, linha cristal pisci na, aplicado com argamassa industrializada ac-ii, rejunte epoxi, exclusive re gularização de base ou emboço - Rev 02</t>
  </si>
  <si>
    <t>Revestimento cerâmico para parede, 10 x 10 cm, Elizabeth, linha lux amarelo,  aplicado com argamassa industrializada ac-ii, rejuntado, exclusive regulariza ção de base ou emboço - Rev 04</t>
  </si>
  <si>
    <t>Revestimento cerâmico para parede, 10 x 10 cm, Elizabeth, linha lux café, apl icado com argamassa industrializada ac-ii, rejunte epoxi, exclusive regulariz ação de base ou emboço - Rev 02</t>
  </si>
  <si>
    <t>Revestimento cerâmico para parede, 10 x 10 cm, Elizabeth, linha lux cardinal, aplicado com argamassa industrializada ac-ii, rejuntado, exclusive regulariza ção de base ou emboço - Rev 04</t>
  </si>
  <si>
    <t>Revestimento cerâmico para parede, 10 x 10 cm, Elizabeth, linha lux neve, apl icado com argamassa industrializada ac-ii, rejuntado, exclusive regularização de base ou emboço - Rev 04</t>
  </si>
  <si>
    <t>Revestimento cerâmico para parede, 10 x 10 cm, Elizabeth, linha lux verde cla ro, aplicado com argamassa industrializada ac-ii, rejunte epoxi, exclusive re gularização de base ou emboço - Rev 02</t>
  </si>
  <si>
    <t>Revestimento cerâmico para parede, 10 x 10 cm, Elizabeth, linha Vermelho Cris tal, ou similar, aplicado com argamassa industrializada ac-iii, rejuntado, ex clusive regularização de base ou emboço - Rev 04</t>
  </si>
  <si>
    <t>Revestimento cerâmico para parede, 10 x 10 cm, Tecnogres, linha Brilhante, re f. BR10060 ou similar, aplicado com argamassa industrializada ac-iii, rejunta do, exclusive regularização de base ou emboço - Rev 04</t>
  </si>
  <si>
    <t>Revestimento cerâmico para parede, 10 x 10 cm, Tecnogres, linha Brilhante, re f. BR10070 ou similar, aplicado com argamassa industrializada ac-iii, rejunta do, exclusive regularização de base ou emboço - Rev 04</t>
  </si>
  <si>
    <t>Revestimento ceramico para parede, 15 x 15 cm, azulejo branco, tipo "A", apli cado com argamassa industrializada ac-i, rejuntado, exclusive emboço</t>
  </si>
  <si>
    <t>Revestimento ceramico para parede, 15 x 15 cm, azulejo branco, tipo "B", apli cado com argamassa industrializada ac-i, rejuntado, exclusive emboço</t>
  </si>
  <si>
    <t>Revestimento ceramico para parede, 33,5 x 45 cm, Eliane, linha Forma branco A C, aplicado com argamassa industrializada ac-i, rejuntado, exclusive emboço</t>
  </si>
  <si>
    <t>Revestimento cerâmico para parede, 5 x 15 cm, linha BRICK gold, Portobello ou similar, aplicado com argamassa industrializada ac-i, rejuntado, exclusive re gularização de base ou emboço</t>
  </si>
  <si>
    <t>Revestimento cerâmico para parede, 9,5 x 9,5 cm, pei-1, linha arq design, azu l médio ou escuro, Portobello ou similar, aplicado com argamassa industrializ ada ac-ii, rejuntado, exclusive regularização de base ou emboço</t>
  </si>
  <si>
    <t>Revestimento cerâmico para parede, 9.5 x 9.5 cm, pei-3, linha arq neve, Porto bello, aplicado com argamassa industrializada ac-i, rejuntado, exclusive regu larização de base ou emboço</t>
  </si>
  <si>
    <t>Revestimento cerâmico para piso ou parede, 24 x 11,6 cm, e=9mm, Linha Deck Pi scina, placa extrudada, gail, ref. 1009 ou similar, aplicado com argamassa in dustrializada ac-iii, rejuntado, exclusive regularização de base ou emboço</t>
  </si>
  <si>
    <t>Revestimento cerâmico para piso ou parede, 24 x 11,6 cm, e=9mm, Linha Sport,  acabamento, gail, ref. 3109 ou similar, aplicado com argamassa industrializad a ac-iii, rejuntado, exclusive regularização de base ou emboço</t>
  </si>
  <si>
    <t>Revestimento cerâmico para piso ou parede, 24 x 11,6 cm, e=9mm, Linha Sport,  Gail, ref. 5720 ou similar, aplicado com argamassa industrializada ac-iii, re juntado, exclusive regularização de base ou emboço</t>
  </si>
  <si>
    <t>Revestimento cerâmico para piso ou parede, 24 x 11,6 cm, e=9mm, Linha Sport,  placa extrudada, gail, ref. 1009 ou similar, aplicado com argamassa industria lizada ac-iii, rejuntado, exclusive regularização de base ou emboço</t>
  </si>
  <si>
    <t>Revestimento cerâmico para piso ou parede, 240 x 116 x 9mm, Gail, linha reves tl, cor branco acetinado, ref. 1009 ou similar, aplicado com argamassa indust rializada ac-iii, rejuntado, exclusive regularização de base ou emboço</t>
  </si>
  <si>
    <t>Revestimento cerâmico para piso ou parede, 30 x 60 cm, linha cetim bianco ou  similar, Portobello ou similar, aplicado com argamassa industrializada ac-i,  rejuntado, exclusive regularização de base ou emboço</t>
  </si>
  <si>
    <t>Revestimento cerâmico para piso ou parede, 30 x 60 cm, porcelanato, linha whi te home, antártida, Portobello ou similar, aplicado com argamassa industriali zada ac-i, rejuntado, exclusive regularização de base ou emboço</t>
  </si>
  <si>
    <t>Revestimento cerâmico para piso ou parede, 30 x 90 cm, Portobello, linha ceti m bianco RT ou similar, aplicado com argamassa industrializada ac-i, rejuntad o, exclusive regularização de base ou emboço</t>
  </si>
  <si>
    <t>Revestimento cerâmico para piso ou parede, 30,0 x 18,0 cm, e=12mm, Linha Indu strial_Gressitl, Gail, cor cincza claro, ref. 6832_1000 ou similar, aplicado  com argamassa industrializada ac-iii, rejuntado, exclusive regularização de b ase ou emboço</t>
  </si>
  <si>
    <t>Revestimento cerâmico para piso ou parede, 300 x 300 x12mm, Gail, linha keraf loor, ref.9032 ou similar, aplicado com argamassa industrializada ac-iii, rej untado, exclusive regularização de base ou emboço</t>
  </si>
  <si>
    <t>Revestimento cerâmico para piso ou parede, 307 x 60 x 9,3mm, Gail, linha reve stl, cor branco acetinado,ref. 3060 ou similar, aplicado com argamassa indust rializada ac-iii, rejuntado, exclusive regularização de base ou emboço</t>
  </si>
  <si>
    <t>Revestimento cerâmico para piso ou parede, 31 x 47 cm, pei 2, Tecnogrês, acet inado, linha branca, ref.55020 ou similar, aplicada c/ argamassa ind. ac-iii, rejunte acrílico, exceto regularização de base/emboço</t>
  </si>
  <si>
    <t>Revestimento cerâmico para piso ou parede, 32 x 66 cm, pei 3, Elizabeth, porc elanato, retificado, linha nevada acetinada ou similar, aplicado com argamass a industrializada ac-iii, rejunte acrílico, exclusive regularização de base o u emboço</t>
  </si>
  <si>
    <t>Revestimento cerâmico para piso ou parede, 34 x 34 cm, Linha Ravena, cor bran co brilhante, Elizabeth ou similar, aplicado com argamassa industrializada ac -ii, rejuntado, exclusive regularização de base ou emboço</t>
  </si>
  <si>
    <t>Revestimento cerâmico para piso ou parede, 37 x 37 cm, c/ piso classic branco , BIANCOGRÊS ou similar, PEI 4, aplicado com argamassa industrializada ac-iii , rejuntado, exclusive regularização de base ou emboço</t>
  </si>
  <si>
    <t>Revestimento cerâmico para piso ou parede, 37 x 59 cm, Arielle, linha riviera , cor branca ou similar, PEI-3, aplicado com argamassa industrializada ac-ii, rejuntado, exclusive regularização de base ou emboço</t>
  </si>
  <si>
    <t>Revestimento cerâmico para piso ou parede, 37 x 59 cm, Arielle, linha riviera , cor branca ou similar, PEI-3, aplicado com argamassa industrializada ac-ii, rejunte epoxi, exclusive regularização de base ou emboço</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</si>
  <si>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</si>
  <si>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 ou similar, PEI-4, aplicado com argamassa industrializada ac-ii, rejuntado, exclusive regularização de base ou emboço</t>
  </si>
  <si>
    <t>Revestimento cerâmico para piso ou parede, 43 x 43 cm, Arielle, linha riviera , cor branca mate, ou similar, PEI-4, aplicado com argamassa industrializada  ac-ii, rejuntado, exclusive regularização de base ou emboço</t>
  </si>
  <si>
    <t>Revestimento cerâmico para piso ou parede, 43 x 43 cm, Arielle, linha riviera , cor branca, ou similar, PEI-4, aplicado com argamassa industrializada ac-ii , rejuntado, exclusive regularização de base ou emboço</t>
  </si>
  <si>
    <t>Revestimento cerâmico para piso ou parede, 45 x 45 cm, c/ piso porcelanato ma rmore bianco, PORTOBELLO ou similar, PEI 5, aplicado com argamassa industrial izada ac-iii, rejuntado, exclusive regularização de base ou emboço</t>
  </si>
  <si>
    <t>Revestimento cerâmico para piso ou parede, 45 x 45 cm, c/ piso porcelanato To kyo Warm, PORTOBELLO ou similar, PEI 4, aplicado com argamassa industrializad a ac-iii, rejuntado, exclusive regularização de base ou emboço</t>
  </si>
  <si>
    <t>Revestimento cerâmico para piso ou parede, 45 x 45 cm, c/ piso porcelanato, e lemento taupe, ELIANE ou similar, PEI 4, aplicado com argamassa industrializa da ac-ii, rejuntado, exclusive regularização de base ou emboço</t>
  </si>
  <si>
    <t>Revestimento cerâmico para piso ou parede, 45 x 45 cm, Eliane, linha cargo pl us bone ou similar, aplicado com argamassa industrializada ac-ii, rejuntado,  exclusive regularização de base ou emboço</t>
  </si>
  <si>
    <t>Revestimento cerâmico para piso ou parede, 45 x 45 cm, Eliane, linha cargo pl us white ou similar, aplicado com argamassa industrializada ac-ii, rejuntado, exclusive regularização de base ou emboço</t>
  </si>
  <si>
    <t>Revestimento cerâmico para piso ou parede, 45 x 45 cm, linha fuoco bianco (po rcelanato), Eliane ou similar, aplicado com argamassa industrializada aciii,  rejuntado, exclusive regularização de base ou emboço</t>
  </si>
  <si>
    <t>Revestimento cerâmico para piso ou parede, 45 x 45 cm, pei-4, Cetim Bianco, P ortobello ou similar, aplicado com argamassa industrializada ac-i, rejuntado, exclusive regularização de base ou emboço</t>
  </si>
  <si>
    <t>Revestimento cerâmico para piso ou parede, 46 x 46 cm, pei 5, Incenor, comum  branco, anti-derrapante, retificado, ref.62650 ou similar, aplicada c/ argama ssa ind. ac-ii, rejunte acrílico, exceto regularização de base/emboço</t>
  </si>
  <si>
    <t>Revestimento cerâmico para piso ou parede, 50 x 50 cm, antiderrapante (porcel anato), Elizabeth ou similar, aplicado com argamassa industrializada ac-iii,  rejuntado, exclusive regularização de base ou emboço</t>
  </si>
  <si>
    <t>Revestimento cerâmico para piso ou parede, 50 x 50 cm, Eliane, linha bianco p lus po ou similar, aplicado com argamassa industrializada ac-ii, rejuntado, e xclusive regularização de base ou emboço</t>
  </si>
  <si>
    <t>Revestimento cerâmico para piso ou parede, 52 x 52 cm, c/ piso cristalo bianc o, BIANCOGRÊS ou similar, PEI 4, aplicado com argamassa industrializada ac-ii i,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</si>
  <si>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</si>
  <si>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Revestimento cerâmico para piso ou parede, 53 x 53 cm, Arielle, linha riviera , cor branca ou bege, ou similar, PEI-4, aplicado com argamassa industrializa da ac-ii, rejuntado, exclusive regularização de base ou emboço</t>
  </si>
  <si>
    <t>Revestimento cerâmico para piso ou parede, 54 x 54 cm, Arielle, linha gretna, cor branca ou bege, ou similar, PEI-5, aplicado com argamassa industrializada ac-ii, rejuntado, exclusive regularização de base ou emboço</t>
  </si>
  <si>
    <t>Revestimento cerâmico para piso ou parede, 59 x 59 cm, porcelanato, Eliane, l inha munari cimento AC ou similar, aplicado com argamassa industrializada ac- iii, rejuntado, exclusive regularização de base ou emboço</t>
  </si>
  <si>
    <t>Revestimento cerâmico para piso ou parede, 60 x 60 cm, c/ piso porcelanato ur banus natural Ret, INCEPA ou similar, PEI 5, aplicado com argamassa industria lizada ac-iii, rejuntado, exclusive regularização de base ou emboço</t>
  </si>
  <si>
    <t>Revestimento cerâmico para piso ou parede, 60 x 60 cm, linha Bianco Plus poli do (porcelanato), cor bege, Eliane ou similar, aplicado com argamassa industr ializada AC-III, rejuntado com epoxi, exclusive regularização de base ou embo ço</t>
  </si>
  <si>
    <t>Revestimento cerâmico para piso ou parede, 60 x 60 cm, porcelanato, linha tra vertino navona, crema, Portobello ou similar, aplicado com argamassa industri alizada ac-i, rejuntado, exclusive regularização de base ou emboço - Rev 02</t>
  </si>
  <si>
    <t>Revestimento cerâmico para piso ou parede, 60 x 60 cm, porcelanato, natural,  retificado, linha pietra di firenze, grigio, Portobello ou similar, aplicado  com argamassa industrializada ac-iii, rejuntado, exclusive regularização de b ase ou emboço</t>
  </si>
  <si>
    <t>Revestimento cerâmico para piso ou parede, 61 x 61 cm, c/ piso porcelanato me rano branco, INCEPA ou similar, PEI 5, aplicado com argamassa industrializada ac-iii, rejuntado, exclusive regularização de base ou emboço</t>
  </si>
  <si>
    <t>Revestimento cerâmico para piso ou parede, 63 x 63 cm, pei 5, Biancogrês, por celanato esmaltado acetinado, retificado externo, linha cimento porfido avaro /similar, apl. c/ arg. ind. ac-iii, rejunte acrílico, exc. regularização de b ase ou emboço</t>
  </si>
  <si>
    <t>Revestimento cerâmico para piso ou parede, 63 x 63 cm, pei 5, Biancogrês, por celanato esmaltado acetinado, retificado interno, linha cimento avario ou sim ilar, apl. c/ arg. ind. AC-III, rejunte acrílico, exclusive regularização de  base ou emboço</t>
  </si>
  <si>
    <t>Revestimento cerâmico para piso ou parede, 63 x 63 cm, pei 5, Biancogrês, por celanato esmaltado acetinado, retificado interno, linha cimento grigio ou sim ilar, apl. c/ arg. ind. AC-III, rejunte acrílico, exclusive regularização de  base ou emboço</t>
  </si>
  <si>
    <t>Revestimento cerâmico para piso ou parede, 90 x 90 cm, porcelanato, natural,  retificado, linha bianco carrara, Portobello ou similar, aplicado com argamas sa industrializada ac-iii, rejuntado, exclusive regularização de base ou embo ço</t>
  </si>
  <si>
    <t>Revestimento cerâmico para piso ou parede, 90 x 90 cm, porcelanato, natural,  retificado, linha city off white, Portobello ou similar, aplicado com argamas sa industrializada ac-iii, rejuntado, exclusive regularização de base ou embo ço</t>
  </si>
  <si>
    <t>Revestimento cerâmico para piso ou parede, Antiácido 30 x 30 x 12mm, Gail, li nha Kanafloor, cor cinza , ref.7039 ou similar, aplicado com argamassa indust rializada ac-iii, rejuntado, exclusive regularização de base ou emboço</t>
  </si>
  <si>
    <t>Revestimento em cacos de cerâmica, 10 x 10 cm, Atlas, linha onix, ref. OB 526 1, cor avenca ou similar, aplicado com argamassa industrializada ac-i, rejunt ado, exclusive regularização de base ou emboço -  Rev 03</t>
  </si>
  <si>
    <t>Revestimento em cacos de cerâmica, 10 x 10 cm, Atlas, linha onix, ref. OB 526 1, cor nandina ou similar, aplicado com argamassa industrializada ac-i, rejun tado, exclusive regularização de base ou emboço - Rev 03</t>
  </si>
  <si>
    <t>Revestimento em fachadas com mármore branco assentado com argamassa industria lizada aciii branca,e pinos de alumínio (barra seção 1/4"x1/4") exclusive emb oço</t>
  </si>
  <si>
    <t>Revestimento em placa cerâmica extrudada 297 x 36 x 9 mm/297 x 24 x 9 mm com  superfície rústica, esmaltada, monoqueima. Linha Stones Oxford Flash da Gail, Absorção de 0 a 3%, sem rejunte, exclusive regularização de base ou emboço</t>
  </si>
  <si>
    <t>Fornecimento e instalação de chapas de policarbonato, e=8mm em toldo/cobertur a/fechamento/etc - Rev 01</t>
  </si>
  <si>
    <t>Forro acústico em placas de fibra mineral 1250x625x15mm,  absorção sonora NRC = 0,55, reflexão luz = 0,86, marca Armstrong, ref. Georgian, ou similar, resi st. fogo: classe A, instalado sobre perfís metálicos</t>
  </si>
  <si>
    <t>Forro acústico em placas de fibra mineral c/perfil "T" em aço, marca "SONEX"  ou similar, instalado</t>
  </si>
  <si>
    <t>Forro acústico, em placas semirígidas SONEX Illtec Skin, ou similar, 500x500x 25mm, absorção sonora NRC= 0,65,  resistência fogo: classe A, instalado com p erfís ou adesivo</t>
  </si>
  <si>
    <t>Forro de gesso acartonado, acabamento em filme PVC, placa 625 x 625mm e perfi l T, marca MOD-LINE, modelo Linho ou similar, instalado</t>
  </si>
  <si>
    <t>Forro de gesso acartonado, cor branca, placa 1243 x 618mm, marca GYPSUM model o gessolyne, ou similar - fornecimento</t>
  </si>
  <si>
    <t>Forro de gesso acartonado, cor branca, placa 1243 x 618mm, marca GYPSUM, mode lo FGE ou similar, instalado</t>
  </si>
  <si>
    <t>Forro de gesso acartonado, cor branca, placa 1243 x 618mm, marca GYPSUM, mode lo gessolyne ou similar, instalado</t>
  </si>
  <si>
    <t>Forro de gesso acartonado, em placas 1250 x 600mm e perfis T, acabamento em f ilme  PVC, marca MOD-LINE, modelo Linho ou similar, instalado</t>
  </si>
  <si>
    <t>Forro de gesso comum, em placas 60 x 60 cm, c/ isolamento em lã de vidro, inc lusive madeiramento com ripões 3,5cm x 5,5cm, instalado</t>
  </si>
  <si>
    <t>Forro de gesso comum, em placas 60x60 cm, inclusive madeiramento com ripões 3 ,5cm x 5,5cm, instalado</t>
  </si>
  <si>
    <t>Forro de gesso comum, em placas 60x60 cm, sob laje ou sob cobertura, sem nece ssidade de estrutura para suporte, instalado</t>
  </si>
  <si>
    <t>Forro de madeira angelin, em réguas 10 cm, inclusive madeiramento de suporte  (sarrafos), instalado</t>
  </si>
  <si>
    <t>Forro de madeira de lei angelin ou cedro, em réguas com 20 a 25 cm de largura , inclusive madeiramento de suporte (sarrafo), instalado</t>
  </si>
  <si>
    <t>Forro de madeira lambri cumaru/ipê champanhe, régua de 10cm, e= 9mm,  inclusi ve madeiramento de suporte (sarrafo), instalado</t>
  </si>
  <si>
    <t>Forro de madeira lambri pau d'arco, e = 6,4 mm,  inclusive madeiramento de su porte (sarrafo), instalado</t>
  </si>
  <si>
    <t>Forro de madeira pinho, em réguas 10 cm,  inclusive madeiramento de suporte ( sarrafo), instalado</t>
  </si>
  <si>
    <t>Forro de madeira, massaranduba ou similar, em treliça 5x5cm, instalado</t>
  </si>
  <si>
    <t>Forro de pvc,  em placas 1,25 x 0,625, cor branca ou palha, marca Medabil ou  similar, inclusive estrutura de fixação (perfís), instalado</t>
  </si>
  <si>
    <t>Forro em alumínio, tipo colmeia, malha 42x42x25mm, 625x1250mm, cor cinza,  ma rca Refax ref. B10 ou similar, instalado</t>
  </si>
  <si>
    <t>Forro em chapas de acrílico branco leitoso, e=10mm, com moldura em alumínio,  instalado</t>
  </si>
  <si>
    <t>Forro luxalon cell t 15, placas 62.5 x 62.5 cm com tratamento térmico, instal ado</t>
  </si>
  <si>
    <t>Forro tipo colmeia em alumínio, malha 62,5x62,5 H25mm, dimensões: 625x1250mm, ref. B10, cor R99 alumínio, da Refax ou similar - fornecimento e aplicação</t>
  </si>
  <si>
    <t>Madeiramento para forro de gesso em placas com peça em madeira 7,5cm x 10cm</t>
  </si>
  <si>
    <t>Manta em lã de rocha de 25mm - fornecimento e aplicação</t>
  </si>
  <si>
    <t>Montagem de Forro de pvc, em réguas larg =100 mm</t>
  </si>
  <si>
    <t>Restauro - Montagem de forros de madeira, sem pintura artística, c/ cantoneir as de alumínio 1 1/2" x 1 1/2" x 1/8"</t>
  </si>
  <si>
    <t>Restauro - Proteção de elementos artísticos contra impactos, com chapa compen sada resinada e=10 mm e espuma, fixada sob caibros ou ripões, e vedação com l ona plástica</t>
  </si>
  <si>
    <t>Restauro - Restauração de forro de madeira compreendendo substituição de peça s de apoio até 20%, raspagem, calafetagem, enceramento e parquetagem</t>
  </si>
  <si>
    <t>Revestimento de parede com painel ref.: Miniwave, da Hunter Douglas ou simila r, inclusive instalação e estruturas metálicas</t>
  </si>
  <si>
    <t>Revestimento de parede com painel ref.: Softwave 25, da Hunter Douglas ou sim ilar, inclusive instalação e estruturas metálicas</t>
  </si>
  <si>
    <t>Sanca ou cimalha em gesso l = 10 cm</t>
  </si>
  <si>
    <t>Sanca ou cimalha em gesso l = 6 cm</t>
  </si>
  <si>
    <t>Aplicação de Tela Fix largura 15cm, em encontros de Alvenarias com Vigas</t>
  </si>
  <si>
    <t>Fornecimento e aplicação de Tela de Poliéster malha 2x2mm p/impermeabilização , ref: Denvertela Poliéster R, marca Denver ou similar</t>
  </si>
  <si>
    <t>Impermeabilização - Aplicação de 1 demão de asfalto elastomérico, sem armação de estrudante, em calhas e lajes descobertas, Denverpren ou similar</t>
  </si>
  <si>
    <t>Impermeabilização - Aplicação de 1 demão de primer para colagem de manta asfá ltica (exclusive a manta asfaltica)</t>
  </si>
  <si>
    <t>Impermeabilização - Proteção mecânica de superficie com argamassa cimento e a reia, traço 1:3</t>
  </si>
  <si>
    <t>Impermeabilização c/ manta asfáltica 4mm, estruturada com não-tecido de polié ster, inclusive aplicação de 1 demão de primer, exceto proteção mecânica</t>
  </si>
  <si>
    <t>Impermeabilização c/ manta asfáltica 5mm, estruturada com não-tecido de polié ster, inclusive aplicação de 1 demão de primer, exceto proteção mecânica</t>
  </si>
  <si>
    <t>Impermeabilização c/ manta asfáltica aluminizada 3mm, estruturada com não-tec ido de poliéster, inclusive aplicação de 1 demão de primer</t>
  </si>
  <si>
    <t>Impermeabilização c/manta asfáltica 3mm, classe B, estrudada c/reforço de não tecido de poliéster, inclusive aplicação de 1 demão de primer e proteção mecâ nica traço 1:3</t>
  </si>
  <si>
    <t>Impermeabilização com aplicação de argamassa polimérica tipo Denvertec 100 ou similar</t>
  </si>
  <si>
    <t>Impermeabilização com argamassa polimerica (3 demãos) tipo Denvertec 100 e ap licação de tela de poliester resinada, malha 2x2mm, ref: Denvertela Poliester R ou similar</t>
  </si>
  <si>
    <t>Impermeabilização com asfalto elastomérico c/armação de véu de fibra de vidro , inclusive primer  (p/fundação)</t>
  </si>
  <si>
    <t>Impermeabilização com asfalto elastomérico c/armação de véu de poliéster, inc lusive primer  (p/fundação)</t>
  </si>
  <si>
    <t>Impermeabilização de alicerce e viga baldrame com 1 demão tinta asfáltica tip o Neutrol da Vedacit ou similar, inclusive argamassa impermeabilização esp=2c m</t>
  </si>
  <si>
    <t>Impermeabilização de superficie c/argamassa 1:3 (cimento e areia), esp=2,5cm, c/impermeabilizante Vedacit ou similar</t>
  </si>
  <si>
    <t>Impermeabilização de superficie c/argamassa 1:3 (cimento e areia), esp=2cm, c /impermeabilizante Vedacit ou similar</t>
  </si>
  <si>
    <t>Impermeabilização de superficie c/argamassa 1:4 (cimento e areia), esp=2,5cm, c/impermeabilizante Vedacit ou similar</t>
  </si>
  <si>
    <t>Impermeabilização semi-flexível com tinta alfaltica, 02 demãos, em superfície s lisas e de pequenas dimensões, tipo Viaplus 1000, ref:Viapol ou similar</t>
  </si>
  <si>
    <t>Lona plástica Pe Azul 197G/m² larg. 6 x 8 m</t>
  </si>
  <si>
    <t>Lona plástica Pe Azul 197G/m² larg. 6 x 8 m - fechamento lateral sobre cobert ura - Obra Palácio Olímpio Campos</t>
  </si>
  <si>
    <t>Lona plástica preta</t>
  </si>
  <si>
    <t>Tela de PVC malha hexagonal 1/2", fio 16 (1,65mm), fornecimento e colocação</t>
  </si>
  <si>
    <t>Isolamento acústico c/ painel  em lã de vidro e = 25mm (isover-santa marina r ef psi - 30/25mm ou similar)</t>
  </si>
  <si>
    <t>Isolamento acústico c/ painel  em lã de vidro e = 50mm (isover-santa marina r ef psi - 30/50mm ou similar)</t>
  </si>
  <si>
    <t>Reboco especial sobre parede para isolamento termico e acustico c/ argamassa  de vermiculita expandida, cimento e areia, esp.= 2,5cm</t>
  </si>
  <si>
    <t>Remoção e limpeza do Isolamento acústico com aplicação de celulose com uma su perfície uniforme, pé direito &gt; 6,00m, ?incluso aluguel de plataforma e expur go</t>
  </si>
  <si>
    <t>Revestimento de paredes com placa de gesso acartonado (2,40x1,20m)</t>
  </si>
  <si>
    <t>Isolamento térmico c/ mantas lã vidro, e = 25 mm, fixadas c/ asfalto oxidado</t>
  </si>
  <si>
    <t>Isolamento térmico c/ poliestireno expandido (isopor), e=5,0cm, coladas com f rioasfalto da vedacit ou similar</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</si>
  <si>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</si>
  <si>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</si>
  <si>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</si>
  <si>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Isolamento Térmico p/ Paredes e Tetos de Câmaras Frigoríficas c/I Paineis de  Poliuretano Tipo R1 Revestidos c/ Chapas de Aço Pintadas em ambas as Faces c/ primer epoxi + poliester, espessura = 70mm</t>
  </si>
  <si>
    <t>Assentamento de peitoril</t>
  </si>
  <si>
    <t>Bancada de mármore branco</t>
  </si>
  <si>
    <t>Bancada em granito cinza andorinha p/laboratorio de informática, esp=2,0cm, h =72cm e larg=80cm</t>
  </si>
  <si>
    <t>Cantoneira de aço "L" abas desiguais - 4" x 3" x 5/16"</t>
  </si>
  <si>
    <t>Cantoneira de aço "L" abas desiguais - 5" x 3 1/2" x 5/16"</t>
  </si>
  <si>
    <t>Cantoneira de aço "L" abas iguais - 1 1/4" x 1 1/4" x 1/4" (2,46 kg/m) - fixa da em alvenaria</t>
  </si>
  <si>
    <t>Cantoneira de ferro em "L", 1" x 1" x 1/4"</t>
  </si>
  <si>
    <t>Chapim de  mármore branco, c/ largura = 22 cm, esp = 2 cm</t>
  </si>
  <si>
    <t>Chapim de  mármore branco, c/ largura = 24 cm, esp = 2 cm</t>
  </si>
  <si>
    <t>Chapim de  mármore branco, c/ largura = 28 cm, esp = 2 cm</t>
  </si>
  <si>
    <t>Chapim de  mármore branco, c/ largura = 60 cm, esp = 2 cm</t>
  </si>
  <si>
    <t>Chapim de  mármore branco, c/ largura = 72 cm, esp = 2 cm</t>
  </si>
  <si>
    <t>Chapim de concreto pré-moldado</t>
  </si>
  <si>
    <t>Chapim de granito cinza andorinha, c/ largura = 22 cm, esp = 2 cm</t>
  </si>
  <si>
    <t>Peitoril cimento traço t1, c/ largura = 17 cm, esp = 4 cm</t>
  </si>
  <si>
    <t>Peitoril cimento traço t1, c/ largura = 22 cm, esp = 4 cm</t>
  </si>
  <si>
    <t>Peitoril em granito branco siena, polido, c/ largura = 22 cm, esp = 2 cm</t>
  </si>
  <si>
    <t>Peitoril granito branco fortaleza  polido, c/ largura = 22 cm, esp = 2 cm</t>
  </si>
  <si>
    <t>Peitoril granito cinza polido, c/ largura = 17 cm, esp = 2 cm</t>
  </si>
  <si>
    <t>Peitoril granito cinza polido, c/ largura = 22 cm, esp = 2 cm</t>
  </si>
  <si>
    <t>Peitoril granito cinza polido, esp = 2 cm</t>
  </si>
  <si>
    <t>Peitoril mármore branco com bancada 2cm, largura=17cm, esp=2cm</t>
  </si>
  <si>
    <t>Peitoril mármore branco, c/ largura = 17 cm, esp = 2 cm</t>
  </si>
  <si>
    <t>Peitoril mármore branco, c/ largura = 19 cm, esp = 2 cm</t>
  </si>
  <si>
    <t>Peitoril mármore branco, c/ largura = 22 cm, esp = 2 cm</t>
  </si>
  <si>
    <t>Peitoril mármore branco, c/ largura = 32 cm, esp = 2 cm</t>
  </si>
  <si>
    <t>Peitoril mármore branco, c/ largura = 33 cm, esp = 2 cm</t>
  </si>
  <si>
    <t>Peitoril marmore branco, esp = 2 cm</t>
  </si>
  <si>
    <t>Peitoril marmorite, c/ largura = 17 cm, esp = 2 cm</t>
  </si>
  <si>
    <t>Peitoril marmorite, c/ largura = 22 cm, esp = 2 cm</t>
  </si>
  <si>
    <t>Polimento de peitoril marmore</t>
  </si>
  <si>
    <t>Tampo balcão granito verde ubatuba polido c/ largura = 57 cm, e = 2 cm</t>
  </si>
  <si>
    <t>Tampo balcão marmore branco polido c/ largura = 57 cm, e = 2 cm</t>
  </si>
  <si>
    <t>Tampo de balcão em granito preto, e=2cm</t>
  </si>
  <si>
    <t>Tampo de balcão em mármore branco, e=3cm</t>
  </si>
  <si>
    <t>Remoção de rejuntamento em pavimento com pedra calcárea</t>
  </si>
  <si>
    <t>Remoção e reposição de piso em pedra portuguesa sobre camada de areai</t>
  </si>
  <si>
    <t>Filete de granito cinza andorinha  l=4cm, e=2cm,  com acabamento aboleado</t>
  </si>
  <si>
    <t>Filete em granito Branco Dallas, 10cm,  para acabamento</t>
  </si>
  <si>
    <t>Filete em granito Branco Dallas, 3 x 2 a 3cm,  para acabamento</t>
  </si>
  <si>
    <t>Filete em granito capri, l=3cm, esp= 2cm, para acabamentos</t>
  </si>
  <si>
    <t>Filete em granito capri, l=6cm, esp= 2cm, para acabamentos</t>
  </si>
  <si>
    <t>Filete em granito Cinza Andorinha, 15cm,  para acabamento</t>
  </si>
  <si>
    <t>Prateleira em granito cinza andorinha, esp= 2cm</t>
  </si>
  <si>
    <t>Prateleira em granito verde ubatuba, esp=2cm, inclusive testeira de 10cm</t>
  </si>
  <si>
    <t>Reassentamento de mármore ou granito, em revestimento, aplicado com argamassa industrializada ac-ii (branca), rejuntado, exclusive emboço</t>
  </si>
  <si>
    <t>Restauração de bancada em marmore com argamassa de pó de pedra c/cimento bran co - acabamento polido</t>
  </si>
  <si>
    <t>Revestimento em mármore branco sobre fachadas, aplicado com argamassa industr ializada ac-ii (branca), rejuntado, exclusive emboço</t>
  </si>
  <si>
    <t>Revestimento para piso ou parede em granito cinza andorinha, levigado, e = 2c m, aplicado com argamassa industrializada ac-ii, rejuntado, exclusive emboço</t>
  </si>
  <si>
    <t>Revestimento para piso ou parede em granito cinza andorinha, polido, e = 2cm, aplicado com argamassa industrializada ac-ii, rejuntado, exclusive emboço</t>
  </si>
  <si>
    <t>Revestimento para piso ou parede em granito verde ubatuba, e=2cm,  aplicado c om argamassa industrializada ac-ii, rejuntado, exclusive emboço</t>
  </si>
  <si>
    <t>Revestimento para piso ou parede em marmoglass branco, aplicado com argamassa industrializada ac-ii, rejuntado, exclusive emboço</t>
  </si>
  <si>
    <t>Revestimento para piso ou parede em mármore arabescato escuro, aplicado com a rgamassa industrializada ac-ii, rejuntado, exclusive emboço</t>
  </si>
  <si>
    <t>Revestimento para piso ou parede em mármore Bahia ou Marta Rocha, e=2cm, apli cado com argamassa industrializada ac-ii, rejuntado, exclusive emboço</t>
  </si>
  <si>
    <t>Revestimento para piso ou parede em mármore branco, aplicado com argamassa in dustrializada ac-ii, rejuntado, exclusive emboço</t>
  </si>
  <si>
    <t>Rodameio em granito preto, larg=4 cm, esp=2 cm, para acabamentos</t>
  </si>
  <si>
    <t>Rodameio em granito preto, larg=8 cm, esp=2 cm, para acabamentos</t>
  </si>
  <si>
    <t>Rodameio em granito preto, larg=9 cm, esp=2 cm, para acabamentos</t>
  </si>
  <si>
    <t>Rodopia em granito branco siena, L=20cm, e=2cm,  aplicado com argamassa indus trializada ac-i, com acabamento aboleado</t>
  </si>
  <si>
    <t>Testeira em granito branco siena, L=37 cm (meia esquadria) - fornecimento e c olocação</t>
  </si>
  <si>
    <t>Tosetes em marmore branco, medindo 5 x 5 cm, aplicada com argamassa industria lizada ac-ii, rejuntada</t>
  </si>
  <si>
    <t>Compensado 15mm c/ formica brilhante colada c/ formicola ou similar, para par ede</t>
  </si>
  <si>
    <t>Fornecimento e instalação de brise metálico de alumínio ref. 84F, 45º L, da F ibrocell ou similar</t>
  </si>
  <si>
    <t>Fornecimento e instalação de brise metálico de alumínio, ref. B57, branco nie ve 7000, da Hunter Douglas ou similar</t>
  </si>
  <si>
    <t>Fornecimento e instalação de brises em pvc com aletas na cor amarelo translúc ido e montantes em alumínio ref 100 "como vent"</t>
  </si>
  <si>
    <t>Fornecimento e instalação de brises em pvc com aletas na cor branco translúci do e montantes em alumínio ref 100 "como vent"</t>
  </si>
  <si>
    <t>Placa cimentícia e =10mm, para fechamento da fachada (1 lado/face), juntas ap arentes, fixada em estrutura metalica, exclusive esta (fornecimento e assenta mento)</t>
  </si>
  <si>
    <t>Placa cimentícia e =6mm, para fechamento da fachada (1 lado/face), juntas apa rentes, fixada em estrutura metalica, exclusive esta (fornecimento e assentam ento)</t>
  </si>
  <si>
    <t>Revestimento com chapa em fórmica Almond ref.: L112 ou similar, colada c/ for micola ou similar, diretamente sobre emboço</t>
  </si>
  <si>
    <t>Revestimento com chapa em fórmica brilhante, cor preta, esp. = 10mm, colada c / formicola ou similar</t>
  </si>
  <si>
    <t>Revestimento com chapa em fórmica brilhante, esp. = 1,3 mm, colada c/ formico la ou similar</t>
  </si>
  <si>
    <t>Revestimento com chapa em fórmica fosca, cor vermelho goiaba, esp. = 10mm, co lada c/ formicola ou similar</t>
  </si>
  <si>
    <t>Revestimento com chapa em fórmica padrão madeirado, Mel Linheiro, ref.:M814,  acabamento TX ou similar, colada c/ formicola ou similar, diretamente sobre e mboço</t>
  </si>
  <si>
    <t>Revestimento com chapa em fórmica texturizada, esp. = 1,3 mm colada c/ formic ola ou similar</t>
  </si>
  <si>
    <t>Revestimento metálico em alumínio composto (Alucobond ou similar) dobrado, e= 0,3mm, na cor cobre, 1,00 nx 1,00m,  exclusive estrutura metálica - fornecime nto e montagem - Obra do Centro de Convenções de Sergipe</t>
  </si>
  <si>
    <t>Revestimento metálico em alumínio composto (Alucobond), e=0,3mm, pintura Kayn ar 500 composta por seis camadas,  inclusive estrutura metálica auxiliar em p erfil de viga "U" de 2" - fornecimento e montagem</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</si>
  <si>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</si>
  <si>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</si>
  <si>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Revestimento para parede com chapa eucatex, e = 6,4 mm, colado c/ adesivo ec- 461-3m ou similar, diretamente sobre emboço</t>
  </si>
  <si>
    <t>Revestimento para parede com lambri de cumaru/ipê champanhe, colado</t>
  </si>
  <si>
    <t>Enchimento de rasgos em alvenaria e concreto  para tubulação  diâm    1/2" a  1"</t>
  </si>
  <si>
    <t>Enchimento de rasgos em alvenaria e concreto para tubulação   diâm     5"  a  6"</t>
  </si>
  <si>
    <t>Enchimento de rasgos em alvenaria e concreto para tubulação   diâm  2 1/2"a 4 "</t>
  </si>
  <si>
    <t>Enchimento de rasgos em alvenaria e concreto para tubulação   diâm 1 1/4" a 2 "</t>
  </si>
  <si>
    <t>Execuçaõ de rasgos em alvenaria para passagem de tubulação</t>
  </si>
  <si>
    <t>Rasgos em alvenaria para passagem de tubulação   diâm     1/2" a 1"</t>
  </si>
  <si>
    <t>Rasgos em alvenaria para passagem de tubulação   diâm  1 1/4" a 2"</t>
  </si>
  <si>
    <t>Rasgos em alvenaria para passagem de tubulação   diâm  2 1/2" a 4"</t>
  </si>
  <si>
    <t>Rasgos em concreto para passagem de tubulação   diâm      5"  a  6"</t>
  </si>
  <si>
    <t>Rasgos em concreto para passagem de tubulação   diâm     1/2" a 1"</t>
  </si>
  <si>
    <t>Rasgos em concreto para passagem de tubulação   diâm  1 1/4" a 2"</t>
  </si>
  <si>
    <t>Transporte manual de argamassas e concretos, até 60m</t>
  </si>
  <si>
    <t>Transporte manual de blocos, cobogós e revestimentos cerâmicos, até 60m</t>
  </si>
  <si>
    <t>Apicoamento total de piso com ponteiras/talhadeiras</t>
  </si>
  <si>
    <t>Apicoamento total de reboco com ponteiras/talhadeiras</t>
  </si>
  <si>
    <t>Chumbamento de quadro elétrico de embutir</t>
  </si>
  <si>
    <t>Coleta e carga manuais de entulho</t>
  </si>
  <si>
    <t>Corte em pavimento de asfalto/concreto, com máquina e disco diamantado - Rev  01</t>
  </si>
  <si>
    <t>Demolição de alvenaria de bloco cerâmico e=0,09m - revestida</t>
  </si>
  <si>
    <t>Demolição de alvenaria de bloco cerâmico e=0,09m sem revestimento</t>
  </si>
  <si>
    <t>Demolição de alvenaria de bloco de concreto de vedação - com revestimento</t>
  </si>
  <si>
    <t>Demolição de alvenaria de bloco de concreto de vedação - sem revestimento</t>
  </si>
  <si>
    <t>Demolição de alvenaria de bloco de concreto estrutural - com revestimento</t>
  </si>
  <si>
    <t>Demolição de alvenaria de bloco de concreto estrutural - sem revestimento</t>
  </si>
  <si>
    <t>Demolição de alvenaria de elementos vazados (cobogó), sem reaproveitamento</t>
  </si>
  <si>
    <t>Demolição de alvenaria de pedra</t>
  </si>
  <si>
    <t>Demolição de Barracão de Obra</t>
  </si>
  <si>
    <t>Demolição de cerca - estacas de concreto com até 20 fios de arame farpado</t>
  </si>
  <si>
    <t>Demolição de cerca - estacas de madeira com até 20 fios de arame farpado</t>
  </si>
  <si>
    <t>Demolição de concreto com martelete e compressor</t>
  </si>
  <si>
    <t>Demolição de concreto manualmente</t>
  </si>
  <si>
    <t>Demolição de divisórias tipo divilux</t>
  </si>
  <si>
    <t>Demolição de divisórias tipo naval</t>
  </si>
  <si>
    <t>Demolição de forros</t>
  </si>
  <si>
    <t>Demolição de madeiramento em coberturas com telhas cerâmicas</t>
  </si>
  <si>
    <t>Demolição de madeiramento em coberturas com telhas de fibro-cimento 4 a 8 mm</t>
  </si>
  <si>
    <t>Demolição de meio-fio granítico ou pre-moldado</t>
  </si>
  <si>
    <t>Demolição de parede em pau-a-pique</t>
  </si>
  <si>
    <t>Demolição de pavimentação (capa) asfáltica</t>
  </si>
  <si>
    <t>Demolição de pavimentação asfáltica, exclusive transporte do material retirad o</t>
  </si>
  <si>
    <t>Demolição de pavimentação em paralelepípedo ou pré-moldados de concreto c/ re aproveitamento</t>
  </si>
  <si>
    <t>Demolição de pavimentação em paralelepípedo sem reaproveitamento</t>
  </si>
  <si>
    <t>Demolição de pavimentação em tijolo maçico, e=0,05m</t>
  </si>
  <si>
    <t>Demolição de peitoril de mármore</t>
  </si>
  <si>
    <t>Demolição de piso cerâmico ou ladrilho</t>
  </si>
  <si>
    <t>Demolição de piso de madeira</t>
  </si>
  <si>
    <t>Demolição de piso em pedra calcárea</t>
  </si>
  <si>
    <t>Demolição de pisos vinílicos (paviflex), exclusive contra-piso</t>
  </si>
  <si>
    <t>Demolição de reboco</t>
  </si>
  <si>
    <t>Demolição de revestimento cerâmico ou azulejo</t>
  </si>
  <si>
    <t>Demolição de revestimento em mármore</t>
  </si>
  <si>
    <t>Demolição de rodapé de alta resistencia</t>
  </si>
  <si>
    <t>Demolição de rodapé de cimento/concreto</t>
  </si>
  <si>
    <t>Demolição de rufo de concreto</t>
  </si>
  <si>
    <t>Demolição de telhamento com telha de cimento  amianto ondulada</t>
  </si>
  <si>
    <t>Demolição de telhamento com telha de cimento amianto tipo canalete</t>
  </si>
  <si>
    <t>Demolição de tubo de concreto simples DN 200mm, sem reaproveitamento, exclusi ve escavação</t>
  </si>
  <si>
    <t>Demolição de tubo de concreto simples ou armado d=0,30m, sem reaproveitamento , exclusive escavação</t>
  </si>
  <si>
    <t>Demolição de tubo de concreto simples ou armado d=0,40m, sem reaproveitamento , exclusive escavação</t>
  </si>
  <si>
    <t>Demolição de tubo de concreto simples ou armado d=0,60m, sem reaproveitamento , exclusive escavação</t>
  </si>
  <si>
    <t>Demolição de tubo de concreto simples ou armado d=0,80m, sem reaproveitamento , exclusive escavação</t>
  </si>
  <si>
    <t>Demolição de tubo de concreto simples ou armado d=1,00m, sem reaproveitamento , exclusive escavação</t>
  </si>
  <si>
    <t>Demolição e reaasentamento de madeiramento em coberturas com telhas de fibro- cimento 4 a 8 mm</t>
  </si>
  <si>
    <t>Demolição manual de piso cimentado sobre lastro de concreto - Rev 01</t>
  </si>
  <si>
    <t>Demolição/remoção de rufo de alumínio ou similar</t>
  </si>
  <si>
    <t>Deslocamento de luminária fluorescente 2 x 40 w</t>
  </si>
  <si>
    <t>Fornecimento e assentamento de arame farpado em estaca de concreto</t>
  </si>
  <si>
    <t>Reassentamento de vidro temperado</t>
  </si>
  <si>
    <t>Remanejamento de estrutura para estacionamento em pre-moldado de concreto</t>
  </si>
  <si>
    <t>Remoção de acessórios sanitários</t>
  </si>
  <si>
    <t>Remoção de arame farpado em cercas com até 20 fios</t>
  </si>
  <si>
    <t>Remoção de árvore, porte médio, com utilização de retro-escavadeira</t>
  </si>
  <si>
    <t>Remoção de bancada de granito (ou marmore)</t>
  </si>
  <si>
    <t>Remoção de banco de concreto pré-moldado</t>
  </si>
  <si>
    <t>Remoção de banco de madeira</t>
  </si>
  <si>
    <t>Remoção de brises</t>
  </si>
  <si>
    <t>Remoção de caixa de descarga embutida</t>
  </si>
  <si>
    <t>Remoção de caixa pre-moldada de concreto para ar condicionado</t>
  </si>
  <si>
    <t>Remoção de calha de zinco</t>
  </si>
  <si>
    <t>Remoção de carpete</t>
  </si>
  <si>
    <t>Remoção de catraca</t>
  </si>
  <si>
    <t>Remoção de cobogó ou bloco de vidro - Rev 02</t>
  </si>
  <si>
    <t>Remoção de divisória de granito (ou marmore)</t>
  </si>
  <si>
    <t>Remoção de esquadria de madeira, com ou sem batente</t>
  </si>
  <si>
    <t>Remoção de estaca de concreto pré-moldada h = 2,10m</t>
  </si>
  <si>
    <t>Remoção de faixa de madeira</t>
  </si>
  <si>
    <t>Remoção de fechadura</t>
  </si>
  <si>
    <t>Remoção de impermeabilização com manta asfaltica</t>
  </si>
  <si>
    <t>Remoção de luminária</t>
  </si>
  <si>
    <t>Remoção de madeiramento, exclusive peças principais</t>
  </si>
  <si>
    <t>Remoção de metais sanitários (torneira, registros, chuveiros, etc.)</t>
  </si>
  <si>
    <t>Remoção de pia</t>
  </si>
  <si>
    <t>Remoção de pilar em madeira  - 0,20 x 0, 20  x 7,0 m</t>
  </si>
  <si>
    <t>Remoção de pintura à óleo ou esmalte -  Rev 01</t>
  </si>
  <si>
    <t>Remoção de pintura com aplicação de 01 demão de removedor pastoso</t>
  </si>
  <si>
    <t>Remoção de pintura com aplicação de 02 demãos de removedor pastoso</t>
  </si>
  <si>
    <t>Remoção de pintura látex (raspagem e/ou lixamento e/ou escovação)</t>
  </si>
  <si>
    <t>Remoção de piso em assoalho de madeira</t>
  </si>
  <si>
    <t>Remoção de piso em Pedra Portuguesa</t>
  </si>
  <si>
    <t>Remoção de poltronas</t>
  </si>
  <si>
    <t>Remoção de poltronas/cadeira/assento desportivo, fixadas com parafusos</t>
  </si>
  <si>
    <t>Remoção de prateleira de madeira</t>
  </si>
  <si>
    <t>Remoção de quadro elétrico de embutir ou sobrepor</t>
  </si>
  <si>
    <t>Remoção de revestimento em fórmica</t>
  </si>
  <si>
    <t>Remocao de soleira de marmore ou granito</t>
  </si>
  <si>
    <t>Remoção de tampo de pia em aço inox</t>
  </si>
  <si>
    <t>Remoção de tampo de pia inox comp: 1,20m</t>
  </si>
  <si>
    <t>Remoção de tapume</t>
  </si>
  <si>
    <t>Remoção de tela galvanizada</t>
  </si>
  <si>
    <t>Remoção de telha dupla de alumínio, ondulada, esp = 0,7 mm, pré pintada em du as faces, com preenchimento de lã de vidro 50mm</t>
  </si>
  <si>
    <t>Remoção de telhamento com telhas cerâmicas</t>
  </si>
  <si>
    <t>Remoção de telhamento com telhas onduladas fibrocimento ou aluminio</t>
  </si>
  <si>
    <t>Remoção de tesoura completa em madeira serrada, para telhados com vãos de 7m</t>
  </si>
  <si>
    <t>Remoção de tubulação de gás</t>
  </si>
  <si>
    <t>Remoção de vidro</t>
  </si>
  <si>
    <t>Remoção de vidro temperado</t>
  </si>
  <si>
    <t>Remoção e reassentamento de bancada de marmore (ou granito)</t>
  </si>
  <si>
    <t>Remoção e reassentamento de esquadria de ferro</t>
  </si>
  <si>
    <t>Remoção e reassentamento de madeiramento para telha ondulada fibro-cimento 6m m</t>
  </si>
  <si>
    <t>Remoção e reassentamento de tampo de granito</t>
  </si>
  <si>
    <t>Retirada de caixa de incêndio, inclusive registros, mangueiras e acessórios</t>
  </si>
  <si>
    <t>Retirada de calha</t>
  </si>
  <si>
    <t>Retirada de exaustor industrial eólico</t>
  </si>
  <si>
    <t>Retirada de mourão de madeira dim:30x30cm, inclusive base em concreto simples dim: 60x60x60cm</t>
  </si>
  <si>
    <t>Retirada e reassentamento de lanternim</t>
  </si>
  <si>
    <t>Retirada e reassentamento de rodapé de mármore</t>
  </si>
  <si>
    <t>Locação de construção de edificação acima de 1000 m2,  inclusive execução de  gabarito de madeira</t>
  </si>
  <si>
    <t>Locação de construção de edificação até 200m2,  inclusive execução de gabarit o de madeira</t>
  </si>
  <si>
    <t>Locação de construção de edificação entre 200 e 1000 m2,  inclusive execução  de gabarito de madeira</t>
  </si>
  <si>
    <t>Locação de muro, inclusive execução de gabarito de madeira</t>
  </si>
  <si>
    <t>Marcação de Pontos de Segurança</t>
  </si>
  <si>
    <t>Área coberta  para abrigo de equipamentos ou  refeitório</t>
  </si>
  <si>
    <t>Baias em tábuas de madeira, com 04 módulos, com dimensões 3,00 x 3,00m cada,  hútil=0,90m, destinadas ao armazenamento de resíduos sólidos classes 1, 2, 3, e 4.</t>
  </si>
  <si>
    <t>Banco em madeira l= 2.20m para refeitório de obra</t>
  </si>
  <si>
    <t>Barracão aberto para apoio à produção (carpintaria, central de armação, ofici na, etc.) c/ tesouras, telha 4mm, piso em concreto desempolado</t>
  </si>
  <si>
    <t>Barracão aberto para refeitório de obra (capacidade 24 refeições simultâneas) -s=61,60m2 com materiais novos</t>
  </si>
  <si>
    <t>Barracão fechado porte pequeno para depósito de cimento e almoxarifado (s=38, 72 m2) com materiais novos</t>
  </si>
  <si>
    <t>Barracão para banheiro e vestiário de obra, s=35,10m², capacidade 20 operário s com materiais novos</t>
  </si>
  <si>
    <t>Barracão para escritório de obra porte grande s=53,24m2 com materiais novos</t>
  </si>
  <si>
    <t>Barracão para escritório de obra porte médio s=43,56m2 com materiais novos</t>
  </si>
  <si>
    <t>Barracão para escritório de obra porte médio s=43,56m2, c/ 2 salas e 2 banhei ros com materiais novos</t>
  </si>
  <si>
    <t>Barracão para escritório de obra porte pequeno s=25,41m2 com materiais novos</t>
  </si>
  <si>
    <t>Barracão para Obras de Médio Porte Reaproveitamento 2 vezes</t>
  </si>
  <si>
    <t>Carga e descarga manuais de peças metálicas de escoramento e/ou andaimes</t>
  </si>
  <si>
    <t>Estimativa de Custo de Implantação de Canteiro de Obra Horizontal Porte Grand e (1.000 un. hab.) inclusive Alojamentos - Rev 02</t>
  </si>
  <si>
    <t>Estimativa de Custo de Implantação de Canteiro de Obra Horizontal Porte Médio (100 un. hab.) inclusive Alojamentos - Rev 02</t>
  </si>
  <si>
    <t>Exames Admissionais e Demissionais</t>
  </si>
  <si>
    <t>Incidência do transporte no custo diário das torres de escoramento</t>
  </si>
  <si>
    <t>txkm</t>
  </si>
  <si>
    <t>Instalação provisória de energia elétrica, aerea, trifasica, em poste galvani zado, exclusive fornecimento do medidor</t>
  </si>
  <si>
    <t>Interdição de obra com fita de sinalização</t>
  </si>
  <si>
    <t>Locação de container - Banheiro com chuveiros e vasos - 4,30 x 2,30m</t>
  </si>
  <si>
    <t>Mesa em chapa compensado 14mm para refeitório de obra</t>
  </si>
  <si>
    <t>Montagem e desmontagem de peças metálicas de escoramento e/ou andaimes</t>
  </si>
  <si>
    <t>Placa de obra em lona com impressão digital 0,50 x 0,70m, inclusive estrutura em metalon 20 x 20cm e escoramenro, instalada</t>
  </si>
  <si>
    <t>Placa de obra em lona com impressão digital 0,90 x 1,20m, inclusive estrutura em metalon 20 x 20cm e escoramento, instalada</t>
  </si>
  <si>
    <t>Placa de obra em lona com impressão digital 1,50 x 2,00m, inclusive estrutura em metalon 20 x 20cm e escoramento, instalada - Rev 02 - 09/2021</t>
  </si>
  <si>
    <t>Tamborete em madeira para refeitório de obra</t>
  </si>
  <si>
    <t>Tapume de proteção em tela de polietileno h=1,20 com bloco de concreto</t>
  </si>
  <si>
    <t>Tapume em chapa compensada esp = 10mm (1 uso)</t>
  </si>
  <si>
    <t>Tapume em chapa compensada esp = 14mm (1 uso)</t>
  </si>
  <si>
    <t>Tapume em chapa compensada naval 1,60 X 2,20 m, esp. = 10 mm (1 uso) - Rev 02</t>
  </si>
  <si>
    <t>Tapume em chapa compensada naval 1,60 x 2,20 m, esp. = 15 mm (1 uso) - Rev 02</t>
  </si>
  <si>
    <t>Tapume em chapa compensada naval 1,60 X 2,20 m, esp. = 20 mm (1 uso) com peça de madeira de lei 10 x 10 cm</t>
  </si>
  <si>
    <t>Tapume em chapa galvanizada nº30, esp=0,35mm, h=2,00m, exclusive pintura</t>
  </si>
  <si>
    <t>Tapume em chapa OSB LP (2,20x1,22m), esp = 10mm (1 uso)</t>
  </si>
  <si>
    <t>Tapume em tábuas de pinho (1 uso)</t>
  </si>
  <si>
    <t>Tapume em telha de aço galvalume, simples, ondulada, não pintada,OND18,  e=0, 50mm, h = 2,00m, exclusive pintura</t>
  </si>
  <si>
    <t>Tapume em telha de alumínio, esp=0,5mm, h=2,00m, exclusive pintura</t>
  </si>
  <si>
    <t>Carga manual, transporte, descarga e arrumação de poltronas e/ou cadeiras de  braço</t>
  </si>
  <si>
    <t>Limpeza manual de terreno com vegetação rasteira, incluindo roçagem e queima</t>
  </si>
  <si>
    <t>Limpeza mecanizada do terreno c/ retroescavadeira (vegetação rasteira) inclus ive carga e transporte - dmt até 1km</t>
  </si>
  <si>
    <t>Limpeza mecanizada do terreno c/ retroescavadeira (vegetação rasteira) sem ca rga e descarga</t>
  </si>
  <si>
    <t>Limpeza mecanizada do terreno c/ trator esteira (vegetação rasteira) inclusiv e carga e transporte - dmt até 1 km</t>
  </si>
  <si>
    <t>Limpeza mecanizada do terreno c/ trator esteira (vegetação rasteira) sem carg a e transporte</t>
  </si>
  <si>
    <t>Placa de inauguração de obra em alumínio 0,50 x 0,70 m</t>
  </si>
  <si>
    <t>Púlpito em concreto, com placa em alumínio 0.35 x 0.70m, no alfabeto Braille</t>
  </si>
  <si>
    <t>Remoção de Tela de nylon para proteção de fachada/alambrado/quadra de esporte s</t>
  </si>
  <si>
    <t>Tela de nylon para proteção de fachada</t>
  </si>
  <si>
    <t>Abrigo para incêndio com mangueira e esguicho, de embutir/interna, com 90 x 6 0 x 17 cm, em chapa de aco, porta com ventilacao, visor com a inscricao "ince ndio", suporte/cesta interna para a mangueira, pintura eletrostatica vermelha - fornec. e instal</t>
  </si>
  <si>
    <t>Argamassa cimento e areia traço (1:6) com Rebotec - 1 saco cimento 50kg / 6 p adiolas areia dim. 0,35z0,45x0,23m - Confecção mecânica e transporte</t>
  </si>
  <si>
    <t>Cabo de cobre nu 150mm2 - fornecimento e instalacao</t>
  </si>
  <si>
    <t>Cabo telefonico ct-apl-50, 200 pares (uso externo) - fornecimento e instalaca o</t>
  </si>
  <si>
    <t>Cabo telefonico ct-apl-50, 300 pares (uso externo) - fornecimento e instalaca o</t>
  </si>
  <si>
    <t>Caixa de espuma em alvenaria 40x40x50cm - Rev 01</t>
  </si>
  <si>
    <t>Colar de tomada linha Irrigação D= 75mm x  1" - Rev. 01</t>
  </si>
  <si>
    <t>Colar tomada pvc, com travas, saida com rosca, de 75 mm x 1/2" ou 75 mm x 3/4 ", para ligacao predial de agua</t>
  </si>
  <si>
    <t>Conector parafuso fendido para cabo de 120mm2 - fornecimento e instalacao</t>
  </si>
  <si>
    <t>Conector parafuso fendido para cabo de 150mm2 - fornecimento e instalacao</t>
  </si>
  <si>
    <t>Conector parafuso fendido para cabo de 70mm2 - fornecimento e instalacao</t>
  </si>
  <si>
    <t>Defletor em meia seção de tubo pvc de 400mm</t>
  </si>
  <si>
    <t>Divisória em granito verde ubatuba, polido dos dois lados, acabamento boleado , e= 2cm, assentado com argamassa traco 1:4, arremate em cimento branco, excl usive ferragens</t>
  </si>
  <si>
    <t>Epi (encargos complementares) - mensalista</t>
  </si>
  <si>
    <t>Fornecimento e instalação de barra redonda 3/4" (2,24kg/m)</t>
  </si>
  <si>
    <t>Fusivel nh 100 a tamanho 00, capacidade de interrupcao de 120 ka, tensao nomi mnal de 500 v - fornecimento e instalacao</t>
  </si>
  <si>
    <t>Ligacao da rede 50mm ao ramal predial 1/2" ou 3/4"</t>
  </si>
  <si>
    <t>Porta de ferro de abrir, c/ gradil em barra chata 3/4" x 1/8", inclusive requ adro, ferrolho e dobradiças e fechadura, conforme desenho</t>
  </si>
  <si>
    <t>Porta de madeira maciça para pintura, 2,50x210x3,5cm, 2 folhas, incluso aduel a 2a, alizar 2a e dobradicas, exclusive fechadura - Rev.01</t>
  </si>
  <si>
    <t>Porta de vidro temperado, de abrir, duas folhas, 1,8x2,10m, espessura 10mm, i nclusive acessorios - Rev 01</t>
  </si>
  <si>
    <t>Portao em tela arame galvanizado n.12 malha 2" e moldura em tubos de aco com  duas folhas de abrir, incluso ferragens</t>
  </si>
  <si>
    <t>Retirada de divisória tipo naval</t>
  </si>
  <si>
    <t>Te redução 90 pvc soldavel marrom 60x25mm - fornecimento e instalação</t>
  </si>
  <si>
    <t>Vidro insulado - 02 float incolor de 6mm + câmara de 6mm - fornecimento e ins talação</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</si>
  <si>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</si>
  <si>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</si>
  <si>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</si>
  <si>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</si>
  <si>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</si>
  <si>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</si>
  <si>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</si>
  <si>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</si>
  <si>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</si>
  <si>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</si>
  <si>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</si>
  <si>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</si>
  <si>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</si>
  <si>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</si>
  <si>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</si>
  <si>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</si>
  <si>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</si>
  <si>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</si>
  <si>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</si>
  <si>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</si>
  <si>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</si>
  <si>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</si>
  <si>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</si>
  <si>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</si>
  <si>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</si>
  <si>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</si>
  <si>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</si>
  <si>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</si>
  <si>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</si>
  <si>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</si>
  <si>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</si>
  <si>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</si>
  <si>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</si>
  <si>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</si>
  <si>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</si>
  <si>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</si>
  <si>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</si>
  <si>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</si>
  <si>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</si>
  <si>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</si>
  <si>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</si>
  <si>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</si>
  <si>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</si>
  <si>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</si>
  <si>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</si>
  <si>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</si>
  <si>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</si>
  <si>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</si>
  <si>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</si>
  <si>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</si>
  <si>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</si>
  <si>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</si>
  <si>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</si>
  <si>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</si>
  <si>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</si>
  <si>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</si>
  <si>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</si>
  <si>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</si>
  <si>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</si>
  <si>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</si>
  <si>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</si>
  <si>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</si>
  <si>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</si>
  <si>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</si>
  <si>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</si>
  <si>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</si>
  <si>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</si>
  <si>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</si>
  <si>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</si>
  <si>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</si>
  <si>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</si>
  <si>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</si>
  <si>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</si>
  <si>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</si>
  <si>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</si>
  <si>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</si>
  <si>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</si>
  <si>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</si>
  <si>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</si>
  <si>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</si>
  <si>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</si>
  <si>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</si>
  <si>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</si>
  <si>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</si>
  <si>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</si>
  <si>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</si>
  <si>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UN    </t>
  </si>
  <si>
    <t xml:space="preserve">M2    </t>
  </si>
  <si>
    <t xml:space="preserve">L     </t>
  </si>
  <si>
    <t xml:space="preserve">M     </t>
  </si>
  <si>
    <t xml:space="preserve">KG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</si>
  <si>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</si>
  <si>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</si>
  <si>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</si>
  <si>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</si>
  <si>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</si>
  <si>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</si>
  <si>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</si>
  <si>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</si>
  <si>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</si>
  <si>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</si>
  <si>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</si>
  <si>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</si>
  <si>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</si>
  <si>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</si>
  <si>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Cuba de aço inox 304, Terminox ou similar, retangular, com válvula, dim 70 x  50 x 40 cm, e=0,7 mm, para pia de cozinha</t>
  </si>
  <si>
    <t>Perfil Aço em T, abas iguais - 1" x 1/8" (1,18 kg/m)</t>
  </si>
  <si>
    <t>Adesivo Sikadur 52 - fluido bí-componente à base de resinas epoxi  ou similar</t>
  </si>
  <si>
    <t>Equipamento de ginástica - APC - Bicicleta de Mão - galvanizado</t>
  </si>
  <si>
    <t>Equipamento de ginástica - simulador de Remo Individual - galvanizado</t>
  </si>
  <si>
    <t>Cerâmica Pulpis Bege Brilhante 60 x 60 cm, Pointer ou similar</t>
  </si>
  <si>
    <t>Peitoril granito Preto 25 x 2cm</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</si>
  <si>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</si>
  <si>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</si>
  <si>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</si>
  <si>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</si>
  <si>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Conector elétrico 2P p/fio 2,5mm2, WAGO ou similar</t>
  </si>
  <si>
    <t>Curva Horizontal 90º para eletrocalha 150 x 50mm</t>
  </si>
  <si>
    <t>Curva Horizontal 90º para eletrocalha 200 x 50mm</t>
  </si>
  <si>
    <t>Redução concêntrica de eletrocalha 150 x 50 / 100 x 50mm</t>
  </si>
  <si>
    <t>Disjuntor monopolar 6 A, padrão DIN (linha branca), curva de disparo C, corre nte de interrupção 3KA, ref.: Steck ou similar.</t>
  </si>
  <si>
    <t>Cabo de aço 1/8" Sem revestimento  ( rolo c/ 100 mt)</t>
  </si>
  <si>
    <t>Arandela uso externo lampada Led 18W G-light ou similar</t>
  </si>
  <si>
    <t>Fonte Driver externa de 250ww, tensão de entrada AC 90 a 305v, tensão de saíd a DC 12v, uso externo</t>
  </si>
  <si>
    <t>Luminária  plafon (sobrepor) 22,5 x 22,5 - 18 W - 6000K - G- Light ou similar</t>
  </si>
  <si>
    <t>Luminária plafon (sobrepor) 40 x 40 - 36 W - 6000K - G- Light ou similar</t>
  </si>
  <si>
    <t>Luminária sobrepor quadrada  Led 24W*, 6500K G- Light ou similar</t>
  </si>
  <si>
    <t>Luminária sobrepor quadrada  Led 40W*, 6500K G- Light ou similar</t>
  </si>
  <si>
    <t>Poste balizador para jardim, em alumínio preto, + LED 12 w branco frio St1301 ( Starlumen ou similar)</t>
  </si>
  <si>
    <t>Projetor externo em led de 10 w, 110 a 220v, *5.700º k*, angulo 10º, 25º, 45º , 60°, vida util &gt; 20.000 horas, IP 65.</t>
  </si>
  <si>
    <t>Projetor linear barra de led de 36w, 110 a 220v, *2.700º k*, IP &gt; 65, ângulo  10º, 25º, 45º, 60°, vida util &gt; 30.000 horas</t>
  </si>
  <si>
    <t>Projetor linear barra de led de 36w, 110 a 220v, *5.700º k *,  IP &gt; 65, ângul o 10º, 25º, 45º, 60°, vida util &gt; 30.000 horas</t>
  </si>
  <si>
    <t>Refletor Slim Led 30 W Luz amarela 3.000K - G-Light ou similar</t>
  </si>
  <si>
    <t>Conjunto de Plug macho e femea 2p + t, 10A ( P/ Luminária ) DRIVE???????</t>
  </si>
  <si>
    <t>Tomada 2P + T, Dupla conj. Completo para canaleta 50 x 20mm</t>
  </si>
  <si>
    <t>Tomada 2P + T, Tripla conj. Completo para canaleta 50 x 20mm</t>
  </si>
  <si>
    <t>Chuveiro alta segurança (antivandalismo), passante 200-300mm, ref:00332906, D ocol ou similar</t>
  </si>
  <si>
    <t>Chuveiro em aço antivandalismo Deca C Pro 1964 ou similar</t>
  </si>
  <si>
    <t>Tarugo delimitador de profundidade em espuma de polietileno de baixa densidad e 30 mm</t>
  </si>
  <si>
    <t>Pedra Natural para piso 50 x 50 cm, Cor Bege - Limestone ou similar</t>
  </si>
  <si>
    <t>Meio fio de alto acabamento 15Mpa nas dimensões 0,80x0,30x0,10m.</t>
  </si>
  <si>
    <t>Meio-fio ou guia de concreto pre-moldado, tipo chapeu para boca de lobo, sem  ferragem  dimensoes *1,00* x 0,15 x 0,30 m</t>
  </si>
  <si>
    <t>Porta para divisória Naval (0,80 x 2,10m), com miolo em vermiculita, inclusiv e ferragem em aço ou similar</t>
  </si>
  <si>
    <t>Box para banheiro em alumínio e Acrílico de abrir ou correro, inclusive ferra gens - fornecimento e instalação</t>
  </si>
  <si>
    <t>Banco em Concreto Armado fck=35mpa, modelo Quadrante, nas dimensões c=1,50m l =0,50m e=0,05m, Incluída a pintura.Da Relevo Premoldados/similar.</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</si>
  <si>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</si>
  <si>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</si>
  <si>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Recuperação estrutura metálica galpão com subst peças/tesouras/colunas danif. pintura 1 demão zarção epóxi n.2630,  pintura geral tinta DFA 870 Renner, Fec hamento 42mx1m, telha galv.(estrutura e telha) - _x001F_Obra Batalhão Choque FDA Pol icia Militar/SE</t>
  </si>
  <si>
    <t>Transporte de máquinas e equipamentos por prancha rebaixada</t>
  </si>
  <si>
    <t>Transportes de máquinas e equipamentos por caminhão munck</t>
  </si>
  <si>
    <t>SEDUC E 201</t>
  </si>
  <si>
    <t>SEDUC E 202</t>
  </si>
  <si>
    <t>LUMINÁRIA LÂMPADA TUBULAR LED 2X18 W</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</si>
  <si>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</si>
  <si>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</si>
  <si>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</si>
  <si>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</si>
  <si>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</si>
  <si>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</si>
  <si>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</si>
  <si>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</si>
  <si>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</si>
  <si>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</si>
  <si>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</si>
  <si>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</si>
  <si>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</si>
  <si>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</si>
  <si>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</si>
  <si>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</si>
  <si>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</si>
  <si>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</si>
  <si>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</si>
  <si>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</si>
  <si>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</si>
  <si>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</si>
  <si>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</si>
  <si>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</si>
  <si>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</si>
  <si>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</si>
  <si>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</si>
  <si>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</si>
  <si>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</si>
  <si>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</si>
  <si>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</si>
  <si>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</si>
  <si>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</si>
  <si>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</si>
  <si>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</si>
  <si>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</si>
  <si>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</si>
  <si>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</si>
  <si>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</si>
  <si>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</si>
  <si>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</si>
  <si>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</si>
  <si>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</si>
  <si>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</si>
  <si>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</si>
  <si>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</si>
  <si>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</si>
  <si>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</si>
  <si>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</si>
  <si>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</si>
  <si>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</si>
  <si>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</si>
  <si>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</si>
  <si>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</si>
  <si>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</si>
  <si>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</si>
  <si>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</si>
  <si>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</si>
  <si>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</si>
  <si>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</si>
  <si>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</si>
  <si>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</si>
  <si>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</si>
  <si>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</si>
  <si>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</si>
  <si>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</si>
  <si>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</si>
  <si>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</si>
  <si>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</si>
  <si>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</si>
  <si>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</si>
  <si>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</si>
  <si>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</si>
  <si>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MONTAGEM E DESMONTAGEM DE FÔRMA DE LAJE MACIÇA, PÉ-DIREITO DUPLO, EM CHAPA DE MADEIRA COMPENSADA PLASTIFICADA, 10 UTILIZAÇÕES. AF_09/2020</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</si>
  <si>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</si>
  <si>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</si>
  <si>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</si>
  <si>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</si>
  <si>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</si>
  <si>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</si>
  <si>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</si>
  <si>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</si>
  <si>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</si>
  <si>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</si>
  <si>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</si>
  <si>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</si>
  <si>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</si>
  <si>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</si>
  <si>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</si>
  <si>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</si>
  <si>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</si>
  <si>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</si>
  <si>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</si>
  <si>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</si>
  <si>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</si>
  <si>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</si>
  <si>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</si>
  <si>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</si>
  <si>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</si>
  <si>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</si>
  <si>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</si>
  <si>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</si>
  <si>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</si>
  <si>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</si>
  <si>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</si>
  <si>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</si>
  <si>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</si>
  <si>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</si>
  <si>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</si>
  <si>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</si>
  <si>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</si>
  <si>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</si>
  <si>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</si>
  <si>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</si>
  <si>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</si>
  <si>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</si>
  <si>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</si>
  <si>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</si>
  <si>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</si>
  <si>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</si>
  <si>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</si>
  <si>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</si>
  <si>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</si>
  <si>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</si>
  <si>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</si>
  <si>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</si>
  <si>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</si>
  <si>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</si>
  <si>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</si>
  <si>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</si>
  <si>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</si>
  <si>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</si>
  <si>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</si>
  <si>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</si>
  <si>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</si>
  <si>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</si>
  <si>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</si>
  <si>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</si>
  <si>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</si>
  <si>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</si>
  <si>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</si>
  <si>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</si>
  <si>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</si>
  <si>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Meio-fio ou guia de concreto pre-moldado, tipo chapeu para boca de lobo, dime nsoes *1,20* x 0,15 x 0,30 m, rejuntado com argamassa de cimento e areia no t raço 1:3</t>
  </si>
  <si>
    <t>Meio-fio pré moldado de concreto simples (0,12 x 0,30 x 1,00m), rejuntado com argamassa de cimento e areia no traço 1:3</t>
  </si>
  <si>
    <t>Meio-fio pré-moldado de concreto simples (0,12 x 0,30 x 1,00m), sobre base de concreto simples e rejuntado com argamassa de cimento e areia traço 1:3</t>
  </si>
  <si>
    <t>Fornecimento de tubo de polietileno de alta densidade (pead), PE80, pn12,5 ,  sdr-11, d= 50mm x 4,6mm - Rev 01_11/2021</t>
  </si>
  <si>
    <t>Fornecimento de tubo de polietileno de alta densidade (pead), PE80, pn12,5 ,  sdr-11, d= 75mm x 6,9mm - Rev 01_11/2021</t>
  </si>
  <si>
    <t>Fornecimento de tubo de polietileno de alta densidade (pead), PE80, pn12,5 ,  sdr-11, d=110mm x 10,0mm - Rev 01_11/2021</t>
  </si>
  <si>
    <t>Fornecimento de tubo de polietileno de alta densidade (pead), PE80, pn12,5 ,  sdr-11, d=160mm x 14,6mm - Rev 01_11/2021</t>
  </si>
  <si>
    <t>Montagem e desmontagem de by-pass em rede de esgoto - Rev 01_10/2021</t>
  </si>
  <si>
    <t>Execução de Solda Contínua - Rev 01_12/2021</t>
  </si>
  <si>
    <t>Limpeza de revest. verticais e horiz. internos/externos, rodapés, portas, dob radiças, fechadura, vidros/estruturas, mármores e granitos, metais e louças,  remoçao da oxidação dos inox - Recuperação e Reforma do Terminal Pesqueiro Pú blico de Aracaju/SE</t>
  </si>
  <si>
    <t>Recuperação da estrutura metálica das coberturas e marquises com remoção, rep osição e montagem (perfis, calhas e telhas), primer anticorrosivo e pintura d e acabamento - Recuperação e Reforma do Terminal Pesqueiro Público de Aracaju /SE</t>
  </si>
  <si>
    <t>Chuveiro em aço antivandalismo Deca C Pro 1964 ou similar - Rev 02_10/2021</t>
  </si>
  <si>
    <t>Correção de vazamento em cavalete, sem fornecimento de material hidráulico</t>
  </si>
  <si>
    <t>Correção de vazamentos de rede de água em pvc, dn 100mm, em terreno natural,  sem fornecimento de material  hidráulico</t>
  </si>
  <si>
    <t>Correção de vazamentos de rede de água em pvc, dn 100mm, pavimentação em asfa lto sobre paralelepípedos, sem fornecimento de material hidráulico</t>
  </si>
  <si>
    <t>Correção de vazamentos de rede de água em pvc, dn 100mm, pavimentação em asfa lto, sem fornecimento de material hidráulico</t>
  </si>
  <si>
    <t>Correção de vazamentos de rede de água em pvc, dn 100mm, pavimentação em para lelepípedo, sem fornecimento de material hidráulico</t>
  </si>
  <si>
    <t>Correção de vazamentos de rede de água em pvc, dn 250mm, em terreno natural - Rev 01_11/2021</t>
  </si>
  <si>
    <t>Correção de vazamentos de rede de água em pvc, dn 250mm, pavimentação em asfa lto - Rev 01_11/2021</t>
  </si>
  <si>
    <t>Correção de vazamentos de rede de água em pvc, dn 250mm, pavimentação em asfa lto sobre paralelepípedos - Rev 01_11/2021</t>
  </si>
  <si>
    <t>Correção de vazamentos de rede de água em pvc, dn 250mm, pavimentação em para lelepípedos - Rev 01_11/2021</t>
  </si>
  <si>
    <t>Correção de vazamentos de rede de água em pvc, dn 250mm, pavimentação em piça rra (base) - Rev 01_11/2021</t>
  </si>
  <si>
    <t>Correção de vazamentos de rede de água em pvc, dn 300mm, em terreno natural - Rev 01_11/2021</t>
  </si>
  <si>
    <t>Correção de vazamentos de rede de água em pvc, dn 300mm, pavimentação em asfa lto - Rev 01_11/2021</t>
  </si>
  <si>
    <t>Correção de vazamentos de rede de água em pvc, dn 300mm, pavimentação em asfa lto sobre paralelepípedos - Rev 01_11/2021</t>
  </si>
  <si>
    <t>Correção de vazamentos de rede de água em pvc, dn 300mm, pavimentação em para lelepípedos - Rev 01_11/2021</t>
  </si>
  <si>
    <t>Correção de vazamentos de rede de água em pvc, dn 300mm, pavimentação em piça rra (base) -  Rev 01_11/2021</t>
  </si>
  <si>
    <t>Correção de vazamentos de rede de água em pvc, dn 50mm, em terreno natural se m fornecimento de material hidráulico</t>
  </si>
  <si>
    <t>Correção de vazamentos de rede de água em pvc, dn 50mm, pavimentação em asfal to sem fornecimento de material hidráulico</t>
  </si>
  <si>
    <t>Correção de vazamentos de rede de água em pvc, dn 50mm, pavimentação em asfal to sobre paralelepípedos. sem fornecimento de material hidráulico</t>
  </si>
  <si>
    <t>Correção de vazamentos de rede de água em pvc, dn 50mm, pavimentação em paral elepípedos, sem fornecimento de material hidráulico</t>
  </si>
  <si>
    <t>Correção de vazamentos de rede de água em pvc, dn 75mm, em terreno natural se m material hidráulico</t>
  </si>
  <si>
    <t>Correção de vazamentos de rede de água em pvc, dn 75mm, pavimentação em asfal to sobre paralelepípedos, sem fornecimento de material hidráilico</t>
  </si>
  <si>
    <t>Correção de vazamentos de rede de água em pvc, dn 75mm, pavimentação em asfal to, sem material hidráulico</t>
  </si>
  <si>
    <t>Correção de vazamentos de rede de água em pvc, dn 75mm, pavimentação em paral elepípedos, sem fornecimento de material hidáulico</t>
  </si>
  <si>
    <t>Correção de vazamentos em ramais prediais de água dn 20mm, em terreno natural , sem fornecimento de material hidrálico</t>
  </si>
  <si>
    <t>Correção de vazamentos em ramais prediais de água dn 20mm, pavimentação em as falto, sem fornecimento de material hidráulico</t>
  </si>
  <si>
    <t>Correção de vazamentos em ramais prediais de água dn 20mm, pavimentação em ce râmica, sem fornecimento de material hidráulico</t>
  </si>
  <si>
    <t>Correção de vazamentos em ramais prediais de água dn 20mm, pavimentação em ci mentado, sem fornecimento de material hidráulico</t>
  </si>
  <si>
    <t>Correção de vazamentos em ramais prediais de água dn 20mm, pavimentação em pa ralelepípedos, sem fornecimento de material hidráulico</t>
  </si>
  <si>
    <t>Correção de vazamentos em ramais prediais de água dn 20mm, pavimentação em pe dras ornamentais, sem fornecimento de material hidráulico</t>
  </si>
  <si>
    <t>Grade e montantes de ferro h=2,10m, inclusive portão (h=2,50m), exclusive mur eta e fundação, altura total = 2,10m (padrão CEHOP) - Rev 02_12/2021</t>
  </si>
  <si>
    <t>Grade e montantes de ferro h=2,10m, inclusive portão, exclusive mureta, altur a total = 2,10m (padrão CEHOP) - Rev 03_12/2021</t>
  </si>
  <si>
    <t xml:space="preserve"> Lavagem de paredes com escovação manual</t>
  </si>
  <si>
    <t>Restauro - Tratamento de fissuras com argamassa de cal e areia traço 1:3 (Seç ão até 5x5cm) - Rev 01_11/2021</t>
  </si>
  <si>
    <t>Restauro - Tratamento de fissuras em peitoris de mármore com adesivo acrílico - Rev 01_11/2021</t>
  </si>
  <si>
    <t>Conjunto p/ exercícios/musculação (Abnominal), const. 3 peças dim. c=2,6m l=0 ,6m e=0,1m em Concreto Armado, fck=35mpa, c/ 3 inclinacões (0°, 5° e 10°). In cluídas a montagem e pintura.</t>
  </si>
  <si>
    <t>Conjunto p/ exercícios/musculação (Barra vertical), const. 4 placas estrutura is em CA, fck=35mpa, engastada no solo c/ montagem/base concreto magro,3 hast es tubulares fix.nas placas,2 estruturas em alvenaria revestida.</t>
  </si>
  <si>
    <t>Marco Inaugural H=0,87m  - TIPO III - (Base e Totem metálico revestido por al umínio composto) -  2015 Rev 01_10/2021</t>
  </si>
  <si>
    <t>Marco Inaugural H=1,60m  - TIPO II - (Base e Totem metálico revestido por alu mínio composto) -  2015. Rev 01_10/2021</t>
  </si>
  <si>
    <t>Marco Inaugural H=1,81m, base 1,20 x 0,75 cm - GOVERNO DE SERGIPE 2019 - PRÉ- FABRICADA COM FORMA METÁLICA, inclusive placas. Rev 02_10/2021</t>
  </si>
  <si>
    <t>Marco Inaugural H=2,89m  - TIPO I - (Base e Totem metálico revestido por alum ínio composto) -  2015 - Rev 03_10/2021</t>
  </si>
  <si>
    <t>Parque infantil tipo casinha de boneca, em concreto armado fck=35mpa, dimensõ es l=2,00m, c=2,00m h=2,30m, com desenhos de bonecas e carrinhos em baixo rel evo.Incluídas a montagem e pintura.</t>
  </si>
  <si>
    <t>Parque infantil tipo casinha, em concreto armado fck=35mpa, dimensões l=2,0m, c=2,0m h=3,0m, escorregador nas dimen. c=3,5m l=1,0m, e balanço c/ 02 cadeiri nhas em metal dimensões 0,4x0,4m. Incluidas montagem/pintura.</t>
  </si>
  <si>
    <t>Parque Infantil, Balanço Pirulito, em concreto armado fck-35mpa, c/ 02 peças, dim. l=0,2m, h=2,3m, e=0,15m, c/ det. (Pirulito) baixo relevo, diam. 0,8m, ba lanço c/ 3 cadeirinhas/metal 0,4x0,4m, incluso montagem/pintura.</t>
  </si>
  <si>
    <t>Parque Infantil, escorrega Cavalinho, em concreto armado fck-35mpa, nas dimen sões c=2,80m, l=1,00m, h=1,60m, e=0,15m, com detalhes em baixo relevo.</t>
  </si>
  <si>
    <t>Fornecimento e montagem de porta para divisória Naval (0,80 x 2,10m), com mio lo em vermiculita, inclusive ferragem em aço ou similar - Rev 01_10/2021</t>
  </si>
  <si>
    <t>Cobogó cimento tipo árabe, dim: 39 x 39 x 7cm</t>
  </si>
  <si>
    <t>Cerca  (0,70 X 2,00 m) com tela de arame galvanizado fio12, malha 2", revesti da em pvc e quadro em tubo de ferro galvanizado de 11/2" com pintura esmalte  epoxi</t>
  </si>
  <si>
    <t>Grade de ferro padrão escola, altura 1,50m, com montantes em perfil "u" de ch apa udc 75 x 38 x 2,65 mm (duplo) a cada 2.65m, barras verticais de seção cha ta de 1 1/2" x 3/16" e barra chata de 1 1/2" x 3/16" (dupla) horizontais - Re v 03_12/2021</t>
  </si>
  <si>
    <t>Grade de ferro padrão escola, altura 1,55 m, com montantes em perfil "u" de c hapa udc 75 x 38 x 2,65 mm (duplo) a cada 3.00m, barras verticais de seção qu adrada de 1/2" e barra chata de 1 1/2" x 3/16" (dupla) horizontais - Rev 03_1 2/2021</t>
  </si>
  <si>
    <t>Grade e montantes de ferro h=2,10m, inclusive portão, mureta h=40cm pintada c om tinta hidracor, altura total=2,50m, exclusive pintura da grade - (padrão C EHOP) - Rev 05_12/2021</t>
  </si>
  <si>
    <t>Grade e montantes de ferro h=2,10m, inclusive portão, mureta h=40cm revestida c/pedra miracema, altura total=2,50m, exclusive pintura - (padrão CEHOP) - Re v 02_12/2021</t>
  </si>
  <si>
    <t>Grade e montantes de ferro h=2,10m, inclusive portão, mureta h=40cm, chapisca da e rebocada, altura total=2,50m, exclusive pintura da grade e mureta - (pad rão CEHOP) - Rev 04_12/2021</t>
  </si>
  <si>
    <t>Gradil de ferro 1/2"x1/2"espaçamento 10cm-montantes de tubo de aço galv. ø 2 "espaçamento 3m inclusive assentamento - Rev 03_12/2021</t>
  </si>
  <si>
    <t>Portão de abrir (1,60 X 1,43 m) com tela de arame galvanizado fio12, malha 2" , revestida em pvc e quadro em tubo de ferro galvanizado de 11/2" com pintura esmalte epoxi</t>
  </si>
  <si>
    <t>Portão de abrir (2,20 X 2,00 m) com tela de arame galvanizado fio12, malha 2" , revestida em pvc e quadro em tubo de ferro galvanizado de 11/2" com pintura esmalte epoxi</t>
  </si>
  <si>
    <t>Portão de correr (1,40 X 2,00 m) com tela de arame galvanizado fio12, malha 2 ", revestida em pvc e quadro em tubo de ferro galvanizado de 11/2" com pintur a esmalte epoxi</t>
  </si>
  <si>
    <t>Portão de correr (2,95 X 2,00 m) com tela de arame galvanizado fio12, malha 2 ", revestida em pvc e quadro em tubo de ferro galvanizado de 11/2" com pintur a esmalte epoxi</t>
  </si>
  <si>
    <t>Portão de correr (3,55 X 2,00m) com tela de arame galvanizado fio12, malha 2" , revestida em pvc e quadro em tubo de ferro galvanizado de 11/2" com pintura esmalte epoxi</t>
  </si>
  <si>
    <t>Vidro liso fumê 4mm - Rev 01_10/2021</t>
  </si>
  <si>
    <t>Vidro liso fumê 6mm - Rev 01_10/2021</t>
  </si>
  <si>
    <t>Vidro liso incolor 3mm - Rev 01_10/2021</t>
  </si>
  <si>
    <t>Vidro liso incolor 4mm - Rev 01_10/2021</t>
  </si>
  <si>
    <t>Vidro liso incolor 5mm - Rev 01_10/2021</t>
  </si>
  <si>
    <t>Vidro liso incolor 6mm - Rev 01_10/2021</t>
  </si>
  <si>
    <t>Vidro liso incolor 8mm - Rev 01_10/2021</t>
  </si>
  <si>
    <t>Box para banheiro em vidro temperado 8 mm, liso, incolor, de correr, em alumi nío branco, inclusive ferragens - fornecimento e instalação - Rev.02_10/2021</t>
  </si>
  <si>
    <t>Porta em vidro temperado 10mm, incolor, inclusive ferragens de fixação e inst alação, exclusive puxador - Rev 01_10/2021</t>
  </si>
  <si>
    <t>Vidro temperado  8 mm, liso, transparente, com ferragens - Rev 04_x001F__10/2021</t>
  </si>
  <si>
    <t>Vidro temperado 10 mm, liso, transparente, com ferragens - Rev 02_10/2021</t>
  </si>
  <si>
    <t>Vidro temperado 10 mm, liso, verde, com ferragens - Rev 01_10/2021</t>
  </si>
  <si>
    <t>Vidro temperado 10mm, fumê, tipo pivotante, com ferragens - Rev 01_10/2021</t>
  </si>
  <si>
    <t>Vidro temperado 10mm, liso, fumê, com ferragens - Rev 01_10/2021</t>
  </si>
  <si>
    <t>Vidro fantasia canelado 4 mm - Rev 02_10/2021</t>
  </si>
  <si>
    <t>Aplicação de adesivo estrutural base resina epoxi, fluido, Sikadur52  ou simi lar</t>
  </si>
  <si>
    <t>Dispositivo de proteção contra surto de tensão DPS 20kA - 175v</t>
  </si>
  <si>
    <t>Dispositivo de proteção contra surto de tensão DPS 40/20kA - 175v Classe II</t>
  </si>
  <si>
    <t>Dispositivo DR tetrapolar 100 A, tipo AC, 30MA</t>
  </si>
  <si>
    <t>Interligação entre a medição e o quadro de distribuição com eletroduto de 1"  e 4 condutores de 4,0 mm2 - Rev 01_12/2022</t>
  </si>
  <si>
    <t>Luminária fechada em LED p/ilumin pública, modelo LPL ÁTON 60, 60w, corpo alu mínio INJETADO, 5.000k, IP66, 120v a 277v, 50/60 Hz, vida útil 70.000hs, fato r pot.&gt;0,95, Ilumatic ou similar, inclusive poste cônico contínuo de aço reto , hútil 5m(total6m)</t>
  </si>
  <si>
    <t>Luminária fechada em LED p/iluminação pública, modelo LPL ÁTON 60w, corpo alu mínio INJETADO, 5.000k, IP66, 120v a 277v, 50/60 Hz, vida útil 70.000hs, fp&gt;0 ,95, c/ vidro ref tomada 7 pinos(Telegestão) poste cônico contínuo de aço ret o, hútil 5,0m</t>
  </si>
  <si>
    <t>Luminária Painel Led embutir 18w quadrada, 6000k  da G-light ou similar - Rev 01_11/2021</t>
  </si>
  <si>
    <t>Luminária plafon (sobrepor) 22,5 x 22,5 - 18 W - 6000K - G- Light ou similar</t>
  </si>
  <si>
    <t>Luva plastica para canaleta 50x20mm, "sistema X", ref.299 05X, Pial Legrand o u similar</t>
  </si>
  <si>
    <t>Tampa de extremidade para canaleta 50x20mm, "sistema X", ref.299 00X, Pial Le grand ou similar</t>
  </si>
  <si>
    <t>Redução concêntrica lisa zincada 150 x 50mm para 100 X 50mm para eletrocalha  metálica (ref. mopa ou similar)</t>
  </si>
  <si>
    <t>Fornecimento de bucha "BSP" em alumínio p/eletroduto 3/4"</t>
  </si>
  <si>
    <t>Fornecimento de chumbador "CB" com parafuso 1/4" x 35mm</t>
  </si>
  <si>
    <t>Fornecimento de conector elétrico 2P p/fio 2,5mm2</t>
  </si>
  <si>
    <t>Fornecimento de grampo para cabo de aço  1/8"</t>
  </si>
  <si>
    <t>Fornecimento de Kit parafuso philips, bucha, arruela S6</t>
  </si>
  <si>
    <t>Fornecimento e instalação de cotovelo horizontal sistema "x" 50 x 20 mm</t>
  </si>
  <si>
    <t>Fornecimento e instalação de cotovelo interno sistema "x" 50 x 20 mm</t>
  </si>
  <si>
    <t>Fornecimento e instalação de derivação sistema "x" 50 x 20 mm</t>
  </si>
  <si>
    <t>Conector para haste de aterramento 5/8" - fornecimento e assentamento - Rev 0 2 (10/2021)</t>
  </si>
  <si>
    <t>Tomada tripla 2p+T universal, "Sistema X", Fame ou similar</t>
  </si>
  <si>
    <t>Fornecimento de Kit de material  em PVC para retirada de vazamento de rede DN 100 mm</t>
  </si>
  <si>
    <t>Fornecimento de Kit de material  em PVC para retirada de vazamento de rede DN 20 mm</t>
  </si>
  <si>
    <t>Fornecimento de Kit de material  em PVC para retirada de vazamento de rede DN 50mm</t>
  </si>
  <si>
    <t>Fornecimento de Kit de material  em PVC para retirada de vazamento de rede DN 75mm</t>
  </si>
  <si>
    <t>Fornecimento de Kit de material  para correção de vazamento em cavalete</t>
  </si>
  <si>
    <t>Fornecimento e assentamento de curva 90º longa pvc 150mm - Rev 01 (10/2021)</t>
  </si>
  <si>
    <t>Fornecimento e assentamento de tê pvc 150mm para esgoto - Rev 01(10/2021)</t>
  </si>
  <si>
    <t>Tubo pvc rígido c/anel borracha, serie reforçada, p/esgoto e aguas pluviais,  d =  40mm - Rev 01_11/2021</t>
  </si>
  <si>
    <t>Junta de encontro, seção transversal dim. 20mm, inclusive tarugo e preenchime nto com mastique MBT ou similar.</t>
  </si>
  <si>
    <t>Encargos Complementares - Ajudante de Serralheiro</t>
  </si>
  <si>
    <t>Revestimento cerâmico para piso ou parede, 54 x 54 cm, Arielle, linha riviera , cor branca ou bege, ou similar, PEI-5, aplicado com argamassa industrializa da ac-ii, rejuntado, exclusive regularização de base ou emboço</t>
  </si>
  <si>
    <t>Revestimento cerâmico para piso ou parede, 54 x 54 cm, Arielle, linha riviera , cor branco mate, ou similar, PEI-5, aplicado com argamassa industrializada  ac-ii, rejuntado, exclusive regularização de base ou emboço</t>
  </si>
  <si>
    <t>Revestimento cerâmico para piso ou parede, 60 x 60 cm,  Pulpis Bege Brilhante , Pointer ou similar, aplicado com argamassa industrializada ac-i, rejuntado, exclusive regularização de base ou emboço</t>
  </si>
  <si>
    <t>Revestimento em Pedra Natural para piso 50 x 50 cm, Cor Bege - Limestone ou s imilar, exclusive regularização de base ou emboço</t>
  </si>
  <si>
    <t>Forro de pvc, em réguas de 10 ou 20 cm, aplicado,  inclusive estrutura para f ixação (perfis em PVC) marca Araforros ou similar, instalado - Rev 06_10/2021</t>
  </si>
  <si>
    <t>Retirada de rodapé de madeira - Rev- 01 - 10/2021</t>
  </si>
  <si>
    <t>Placa de obra em chapa aço galvanizado, instalada - Rev 02_01/2022</t>
  </si>
  <si>
    <t>Tabeira de madeira lei, 1a qualidade, 2,5x10,0cm para beiral de telhado - Rev 01_12/2021</t>
  </si>
  <si>
    <t>Filtro elétrico IBBL</t>
  </si>
  <si>
    <t>Cerâmica 54 x 54 cm, pei-5, arielle, Ref.56020 linha riviera, branco, ou simi lar</t>
  </si>
  <si>
    <t>Cerâmica 54 x 54 cm, pei-5, arielle, Ref.56039 linha riviera, branco mate, ou similar</t>
  </si>
  <si>
    <t>Poste de aço galvanizado cônico contíno reto, diâmetro superior 60mm, diâmetr o da base 115mm, altura útil 5m(total 6m), Conipost ref. Série 0005/classe 60 da Conipost ou similar</t>
  </si>
  <si>
    <t>Poste de aço galvanizado cônico contíno reto, diâmetro superior 60mm, diâmetr o da base 93mm, altura util 3m, Conipost ref. Série 0003/classe 60 da Conipos t</t>
  </si>
  <si>
    <t>Recuperação da estrutura metálica das cobertura e marquises com remoção, repo sição e montagem (perfis, calhas e telhas), primer anticorrosivo e pintura de acabamento - Recuperação e Reforma do Terminal Pesqueiro Público de Aracaju/S E</t>
  </si>
  <si>
    <t>GEOTÊXTIL NÃO TECIDO 100% POLIÉSTER, RESISTÊNCIA A TRAÇÃO DE 31 KN/M (RT-31), INSTALADO EM DRENO - FORNECIMENTO E INSTALAÇÃO. AF_07/2021</t>
  </si>
  <si>
    <t>APLICAÇÃO MASSA ACRÍLICA PARA MADEIRA, PARA PINTURA COM TINTA DE ACABAMENTO (PIGMENTADA). AF_01/2021</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</si>
  <si>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</si>
  <si>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</si>
  <si>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</si>
  <si>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</si>
  <si>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</si>
  <si>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</si>
  <si>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</si>
  <si>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</si>
  <si>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</si>
  <si>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</si>
  <si>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</si>
  <si>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</si>
  <si>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</si>
  <si>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</si>
  <si>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</si>
  <si>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</si>
  <si>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</si>
  <si>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</si>
  <si>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</si>
  <si>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</si>
  <si>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</si>
  <si>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</si>
  <si>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</si>
  <si>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</si>
  <si>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</si>
  <si>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ENCARGOS SOCIAIS SOBRE PREÇOS DA MÃO-DE-OBRA: 111,86%(HORA)   70,63%(MÊS)</t>
  </si>
  <si>
    <t xml:space="preserve">KWH   </t>
  </si>
  <si>
    <t>Matriz de Referência de Preços :</t>
  </si>
  <si>
    <t>MINI GUINDASTE ARANHA SOBRE ESTEIRAS E LANCA TELESCÓPICA, CAPACIDADE MÁXIMA DE CARGA 3,0 TON, RAIO MÁXIMO DE TRABALHO 8,25 M, ALTURA DE LANÇA DO SOLO 9,2 M, 55 M DE CABO DE AÇO 8 MM, MOTOR ELÉTRICO 220/380 VOLTS TRIFÁSICO - MATERIAIS NA OPERAÇÃO.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</si>
  <si>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</si>
  <si>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</si>
  <si>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</si>
  <si>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</si>
  <si>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LUMINÁRIA TIPO PLAFON CIRCULAR, DE SOBREPOR, COM LED DE 12/13 W - FORNECIMENTO E INSTALAÇÃO. AF_03/2022</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</si>
  <si>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</si>
  <si>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</si>
  <si>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PAR DE TABELAS DE BASQUETE DE COMPENSADO NAVAL, COM AROS E REDES - FORNECIMENTO E INSTALAÇÃO. AF_03/2022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</si>
  <si>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</si>
  <si>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</si>
  <si>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</si>
  <si>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</si>
  <si>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</si>
  <si>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</si>
  <si>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</si>
  <si>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</si>
  <si>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</si>
  <si>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</si>
  <si>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</si>
  <si>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</si>
  <si>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</si>
  <si>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</si>
  <si>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</si>
  <si>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</si>
  <si>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</si>
  <si>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</si>
  <si>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</si>
  <si>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</si>
  <si>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</si>
  <si>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</si>
  <si>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</si>
  <si>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</si>
  <si>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</si>
  <si>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</si>
  <si>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</si>
  <si>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</si>
  <si>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</si>
  <si>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</si>
  <si>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</si>
  <si>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</si>
  <si>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</si>
  <si>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</si>
  <si>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</si>
  <si>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</si>
  <si>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</si>
  <si>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</si>
  <si>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</si>
  <si>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</si>
  <si>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</si>
  <si>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</si>
  <si>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</si>
  <si>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</si>
  <si>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</si>
  <si>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</si>
  <si>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</si>
  <si>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</si>
  <si>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</si>
  <si>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</si>
  <si>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</si>
  <si>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</si>
  <si>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</si>
  <si>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</si>
  <si>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</si>
  <si>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</si>
  <si>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</si>
  <si>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</si>
  <si>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</si>
  <si>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</si>
  <si>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</si>
  <si>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</si>
  <si>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</si>
  <si>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</si>
  <si>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</si>
  <si>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</si>
  <si>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</si>
  <si>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</si>
  <si>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</si>
  <si>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</si>
  <si>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</si>
  <si>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</si>
  <si>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</si>
  <si>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</si>
  <si>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</si>
  <si>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</si>
  <si>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</si>
  <si>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</si>
  <si>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</si>
  <si>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</si>
  <si>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</si>
  <si>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</si>
  <si>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</si>
  <si>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</si>
  <si>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</si>
  <si>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</si>
  <si>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</si>
  <si>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</si>
  <si>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</si>
  <si>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</si>
  <si>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</si>
  <si>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</si>
  <si>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</si>
  <si>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</si>
  <si>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</si>
  <si>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</si>
  <si>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</si>
  <si>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</si>
  <si>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</si>
  <si>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</si>
  <si>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</si>
  <si>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</si>
  <si>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</si>
  <si>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</si>
  <si>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</si>
  <si>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</si>
  <si>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</si>
  <si>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</si>
  <si>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</si>
  <si>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</si>
  <si>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</si>
  <si>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</si>
  <si>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</si>
  <si>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</si>
  <si>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</si>
  <si>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</si>
  <si>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</si>
  <si>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</si>
  <si>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</si>
  <si>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</si>
  <si>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</si>
  <si>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</si>
  <si>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</si>
  <si>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</si>
  <si>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</si>
  <si>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</si>
  <si>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</si>
  <si>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</si>
  <si>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</si>
  <si>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</si>
  <si>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</si>
  <si>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</si>
  <si>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</si>
  <si>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</si>
  <si>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</si>
  <si>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</si>
  <si>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</si>
  <si>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</si>
  <si>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</si>
  <si>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</si>
  <si>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</si>
  <si>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</si>
  <si>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</si>
  <si>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</si>
  <si>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</si>
  <si>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</si>
  <si>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</si>
  <si>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</si>
  <si>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</si>
  <si>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</si>
  <si>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</si>
  <si>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</si>
  <si>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</si>
  <si>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</si>
  <si>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</si>
  <si>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</si>
  <si>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</si>
  <si>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</si>
  <si>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</si>
  <si>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</si>
  <si>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</si>
  <si>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</si>
  <si>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</si>
  <si>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</si>
  <si>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</si>
  <si>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</si>
  <si>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</si>
  <si>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</si>
  <si>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</si>
  <si>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</si>
  <si>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</si>
  <si>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</si>
  <si>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</si>
  <si>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</si>
  <si>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</si>
  <si>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</si>
  <si>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</si>
  <si>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</si>
  <si>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</si>
  <si>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</si>
  <si>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</si>
  <si>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</si>
  <si>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</si>
  <si>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</si>
  <si>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</si>
  <si>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</si>
  <si>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</si>
  <si>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</si>
  <si>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</si>
  <si>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</si>
  <si>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</si>
  <si>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</si>
  <si>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</si>
  <si>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</si>
  <si>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</si>
  <si>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</si>
  <si>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</si>
  <si>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</si>
  <si>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</si>
  <si>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</si>
  <si>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</si>
  <si>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</si>
  <si>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</si>
  <si>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</si>
  <si>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</si>
  <si>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</si>
  <si>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</si>
  <si>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</si>
  <si>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</si>
  <si>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</si>
  <si>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</si>
  <si>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</si>
  <si>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</si>
  <si>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</si>
  <si>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</si>
  <si>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</si>
  <si>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</si>
  <si>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</si>
  <si>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</si>
  <si>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</si>
  <si>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</si>
  <si>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</si>
  <si>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</si>
  <si>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</si>
  <si>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</si>
  <si>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</si>
  <si>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</si>
  <si>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</si>
  <si>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</si>
  <si>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</si>
  <si>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</si>
  <si>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</si>
  <si>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</si>
  <si>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</si>
  <si>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</si>
  <si>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</si>
  <si>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</si>
  <si>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</si>
  <si>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</si>
  <si>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</si>
  <si>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</si>
  <si>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</si>
  <si>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</si>
  <si>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</si>
  <si>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</si>
  <si>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</si>
  <si>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</si>
  <si>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</si>
  <si>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</si>
  <si>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</si>
  <si>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</si>
  <si>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</si>
  <si>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</si>
  <si>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</si>
  <si>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</si>
  <si>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</si>
  <si>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</si>
  <si>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</si>
  <si>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</si>
  <si>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</si>
  <si>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</si>
  <si>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</si>
  <si>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</si>
  <si>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</si>
  <si>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</si>
  <si>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</si>
  <si>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</si>
  <si>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</si>
  <si>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</si>
  <si>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</si>
  <si>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</si>
  <si>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</si>
  <si>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BASE DE CONCRETO, COM H= DE 2,0 M E SEÇÃO DE 7,5 X 7,5 CM. AF_03/2022</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</si>
  <si>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</si>
  <si>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</si>
  <si>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</si>
  <si>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</si>
  <si>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</si>
  <si>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</si>
  <si>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</si>
  <si>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</si>
  <si>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</si>
  <si>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</si>
  <si>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</si>
  <si>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</si>
  <si>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</si>
  <si>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</si>
  <si>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</si>
  <si>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</si>
  <si>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</si>
  <si>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</si>
  <si>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</si>
  <si>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</si>
  <si>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</si>
  <si>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</si>
  <si>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</si>
  <si>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</si>
  <si>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</si>
  <si>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</si>
  <si>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</si>
  <si>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</si>
  <si>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</si>
  <si>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</si>
  <si>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</si>
  <si>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</si>
  <si>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</si>
  <si>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</si>
  <si>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</si>
  <si>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</si>
  <si>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</si>
  <si>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</si>
  <si>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</si>
  <si>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</si>
  <si>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</si>
  <si>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</si>
  <si>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</si>
  <si>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</si>
  <si>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</si>
  <si>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</si>
  <si>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</si>
  <si>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</si>
  <si>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</si>
  <si>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</si>
  <si>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</si>
  <si>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</si>
  <si>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</si>
  <si>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</si>
  <si>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</si>
  <si>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</si>
  <si>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</si>
  <si>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</si>
  <si>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</si>
  <si>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</si>
  <si>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</si>
  <si>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</si>
  <si>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</si>
  <si>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</si>
  <si>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</si>
  <si>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</si>
  <si>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</si>
  <si>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</si>
  <si>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</si>
  <si>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</si>
  <si>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</si>
  <si>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</si>
  <si>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</si>
  <si>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</si>
  <si>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</si>
  <si>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</si>
  <si>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</si>
  <si>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</si>
  <si>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</si>
  <si>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</si>
  <si>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</si>
  <si>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</si>
  <si>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</si>
  <si>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</si>
  <si>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</si>
  <si>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</si>
  <si>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</si>
  <si>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</si>
  <si>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</si>
  <si>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</si>
  <si>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</si>
  <si>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</si>
  <si>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BASE PARA POÇO DE VISITA CIRCULAR PARA DRENAGEM, EM CONCRETO PRÉ-MOLDADO, DIÂMETRO INTERNO = 1,20 M, PROFUNDIDADE = 1,60 M, EXCLUINDO TAMPÃO. AF_05/2021</t>
  </si>
  <si>
    <t>BATENTE PARA PORTA DE MADEIRA, FIXAÇÃO COM ARGAMASSA, PADRÃO MÉDIO - FORNECIMENTO E INSTALAÇÃO. AF_12/2019</t>
  </si>
  <si>
    <t>BATENTE PARA PORTA DE MADEIRA, FIXAÇÃO COM ARGAMASSA, PADRÃO POPULAR. FORNECIMENTO E INSTALAÇÃO. AF_12/2019</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</si>
  <si>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</si>
  <si>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</si>
  <si>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</si>
  <si>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</si>
  <si>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</si>
  <si>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</si>
  <si>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TAMPA CIRCULAR PARA ESGOTO E DRENAGEM, EM CONCRETO PRÉ-MOLDADO, DIÂMETRO INTERNO = 0,60 M E ALTURA = 0,10 M. AF_12/2020</t>
  </si>
  <si>
    <t>PLANTIO DE GRAMA BATATAIS EM PLACAS. AF_05/2018</t>
  </si>
  <si>
    <t>PLANTIO DE GRAMA ESMERALDA OU SÃO CARLOS OU CURITIBANA, EM PLACAS. AF_05/2022</t>
  </si>
  <si>
    <t>TOTAL DE INSUMOS : 5201</t>
  </si>
  <si>
    <t>Escavação, carga e transporte de material de 1ª  categoria,  com moto scraper , dmt 201a 400m - Rev 02_04/2022</t>
  </si>
  <si>
    <t>Escavação, carga e transporte de material de 1ª  categoria,  com moto scraper , dmt 401 a 600m - Rev 02_04/2022</t>
  </si>
  <si>
    <t>Escavação, carga e transporte de material de 1ª  categoria,  com moto scraper , dmt 51 a 200m - Rev 02_04/2022</t>
  </si>
  <si>
    <t>Escavação, carga e transporte de material de 1ª  categoria,  com moto scraper , dmt 601 a 800m - Rev 02_04/2022</t>
  </si>
  <si>
    <t>Cabo de aço galvanizado 1/8" - Rev 01_03/2022</t>
  </si>
  <si>
    <t>Estrutura metálica em aço p/ Mezaninos e Plataformas, vão livre até 6,00m, Ch apa Xadrez 1/4",  área superior a 50 m2, sobrecarga 700 kg/m2, pintura 01 dem ão de epoxi fundo óxido de ferro + 02 demãos de esmalte epoxi branco. Rev 03_ 03/2022</t>
  </si>
  <si>
    <t>Estrutura metálica em aço p/ Mezaninos e Plataformas, vão livre até 6,00m, Ch apa Xadrez 1/8",  área superior a 50 m2, sobrecarga 300 kg/m2, pintura 01 dem ão de epoxi fundo óxido de ferro + 02 demãos de esmalte epoxi branco. Rev 03_ 03/2022</t>
  </si>
  <si>
    <t>Estrutura metálica em aço p/ Mezaninos e Plataformas, vão livre até 6,00m, Ch apa Xadrez 3/16",  área superior a 50 m2, sobrecarga 500 kg/m2, pintura 01 de mão de epoxi fundo óxido de ferro + 02 demãos de esmalte epoxi branco. Rev 03 _03/2022</t>
  </si>
  <si>
    <t>Estrutura Metálica Galpões em Pórticos - Colunas/Vigas em Treliça UDC75, terç as e vigas longitudinais em UDC 127 e 150, 2 águas, sem lanternin, vãos 6,0 a 10,0m, pintado 1 d oxido ferro + 2 d esmalte epóxi branco, exceto forn. Telha s - Executada - R3</t>
  </si>
  <si>
    <t>Treliça metálica Pratt, em tubos quadrados ASTM A-36, 100x100x3mm (9,174kg/m) e 50x50x3mm (4,476kg/m), pintada,  p/ telhados em duas águas, vãos 6,00  a 10 ,00m - Executada - Rev.02</t>
  </si>
  <si>
    <t>Emassamento de cumeeira com telha cerâmica - Rev. 02_03/2022</t>
  </si>
  <si>
    <t>Filtro Central em aço inox 304 com 7 camadas de quartzo com vazão de 1,00 a 1 ,50m³ /h, incluso manômetro, válvula redutora de pressão 3/4" e válvula de re tenção 3/4" - FUSATI ou similar</t>
  </si>
  <si>
    <t>Filtro Central em aço inox 304 com 7 camadas de quartzo com vazão de 2,50 a 3 ,00m³ /h, incluso manômetro, válvula redutora de pressão 3/4" e válvula de re tenção 3/4" - FUSATI ou similar</t>
  </si>
  <si>
    <t>Forma plana para estruturas, em compensado plastificado de 10mm, 05 usos, inc lusive escoramento - Rev 02_04/2022</t>
  </si>
  <si>
    <t>Forma plana para estruturas, em compensado plastificado de 12mm, 01 uso, incl usive escoramento - Rev 02_04/2022</t>
  </si>
  <si>
    <t>Forma plana para estruturas, em compensado plastificado de 12mm, 04 usos, inc lusive escoramento - Rev 02_04/2022</t>
  </si>
  <si>
    <t>Forma plana para estruturas, em compensado plastificado de 12mm, 07 usos, inc lusive escoramento - Rev 02_04/2022</t>
  </si>
  <si>
    <t>Quadro de distribuição de embutir, em chapa de aço, para até 24 disjuntores,  com barramento, padrão DIN, exclusive disjuntores -  Rev 01  03/2022</t>
  </si>
  <si>
    <t>Andaime metálico fachadeiro - locação mensal , exceto  montagem, desmontagem  e tela</t>
  </si>
  <si>
    <t>Bancada de trabalho para restauração de elementos artistícos em madeira, reve stida com espuma e plático</t>
  </si>
  <si>
    <t>Locação de caixa coletora de entulho capacidade 5 m³ (Local: Aracaju), prazo  máximo de 7 dias</t>
  </si>
  <si>
    <t>Plataforma de madeira, em angelim vermelho, para andaimes com proteção em esp uma</t>
  </si>
  <si>
    <t>Proteção de elementos artisticos contra impactos, com chapa compensada  resin ada e=10 mm, fixada sob caibros ou ripões, e vedação com lona plástica</t>
  </si>
  <si>
    <t>Proteção de piso contra impactos, com chapa compensada resinadas e=6mm e lona plástica</t>
  </si>
  <si>
    <t>Registro fotográfico, mapeamento gráfico e de danos de elemento artístico</t>
  </si>
  <si>
    <t>Reposição de cambota na cobertura  do Convento e Igreja de Santa Cruz - Rev-0 1_03/2022</t>
  </si>
  <si>
    <t>Restauro -  encolagem das áreas a serem douradas</t>
  </si>
  <si>
    <t>Restauro - Consolidação estrutural de retábulo artístico - REV 02_02/2022</t>
  </si>
  <si>
    <t>Restauro - consolidação estrutural e do suporte em madeira_enxertos  no arco  cruzeiro ou forro</t>
  </si>
  <si>
    <t>Restauro - consolidação estrutural e do suporte em madeira_enxertos em portas ornamentadas</t>
  </si>
  <si>
    <t>Restauro - consolidação estrutural e do suporte em madeira_reforço de fibras</t>
  </si>
  <si>
    <t>Restauro - Desinfestação e imunização de elemento artístico de peças  pouca e spessas</t>
  </si>
  <si>
    <t>Restauro - Desinfestação e imunização de elemento artístico de peças espessas</t>
  </si>
  <si>
    <t>Restauro - Desinfestação e imunização de esquadrias  peças  pouco espessas</t>
  </si>
  <si>
    <t>Restauro - Desinfestação e imunização de mobiliário artístico - Rev. 03 02/20 22</t>
  </si>
  <si>
    <t>Restauro - Desinfestação e imunização de retabulo  artístico de peças  espess as</t>
  </si>
  <si>
    <t>Restauro - Desinfestação e imunização de retabulo  artístico de peças  pouco  espessas</t>
  </si>
  <si>
    <t>Restauro - Desinfestação e imunização de retábulo artístico - REV 04_02/2022</t>
  </si>
  <si>
    <t>Restauro - Desmontagem de forro artístico de madeira - REV 02_02/2022</t>
  </si>
  <si>
    <t>Restauro - Desmontagem de mobiliário artístico - Rev. 02  02/2022</t>
  </si>
  <si>
    <t>Restauro - Desmontagem de retábulo artístico - REV 02_02/2022</t>
  </si>
  <si>
    <t>Restauro - Desobstrução de galerias de xilófagos em elementos artisticos de m adeira</t>
  </si>
  <si>
    <t>Restauro - Desobstrução de galerias de xilófagos portas ornamentadas de madei ra</t>
  </si>
  <si>
    <t>Restauro - douramento -  segunda encolagem das áreas a serem douradas</t>
  </si>
  <si>
    <t>Restauro - douramento - aplicação de bolo armênio vermelho</t>
  </si>
  <si>
    <t>Restauro - douramento - aplicação de duas ou mais camadas de gesso fino</t>
  </si>
  <si>
    <t>Restauro - douramento - aplicação de folhas de ouro</t>
  </si>
  <si>
    <t>Restauro - douramento - nivelamento das áreas a serem douradas</t>
  </si>
  <si>
    <t>Restauro - douramento aplicação de bolo armênio amarelo</t>
  </si>
  <si>
    <t>Restauro - douramento aplicação de bolo armênio laranja</t>
  </si>
  <si>
    <t>Restauro - Emassamento e nivelamento de camada pictórica em forro artístico d e madeira - REV 02_02/2022</t>
  </si>
  <si>
    <t>Restauro - faceamento de pintura artística</t>
  </si>
  <si>
    <t>Restauro - Faceamento em forro artístico de madeira - REV 03_02/2022</t>
  </si>
  <si>
    <t>Restauro - Faceamento em retábulo artístico - REV 02_02/2022</t>
  </si>
  <si>
    <t>Restauro - Higienização à seco de forro artístico de madeira - REV 04_02/2022</t>
  </si>
  <si>
    <t>Restauro - higienização e analise</t>
  </si>
  <si>
    <t>Restauro - higienização e analise de portas</t>
  </si>
  <si>
    <t>Restauro - Higienização mecânica de retábulo artístico - REV 02_02/2022</t>
  </si>
  <si>
    <t>Restauro - nivelamento da camada pictórica</t>
  </si>
  <si>
    <t>Restauro - refixação de policromia em elementos artísticos</t>
  </si>
  <si>
    <t>Restauro - Reintegração cromática de  retábulo artistico</t>
  </si>
  <si>
    <t>Restauro - Reintegração cromática de áreas douradas de elemento artístico</t>
  </si>
  <si>
    <t>Restauro - Reintegração cromática de áreas douradas de retábulo artistico</t>
  </si>
  <si>
    <t>Restauro - Reintegração cromática de elemento  artistico</t>
  </si>
  <si>
    <t>Restauro - Reintegração cromática de elemento artístico</t>
  </si>
  <si>
    <t>Restauro - remoção de repintura em elemento artístico</t>
  </si>
  <si>
    <t>Suporte/berço para peças curvadas de elementos artísticos</t>
  </si>
  <si>
    <t>Travamento para peças de madeira grandes dimensões em elementos artísticos</t>
  </si>
  <si>
    <t>Restauro - Consolidação estrutural  e do suporte em madeira_enxertos</t>
  </si>
  <si>
    <t>Restauro - Consolidação estrutural  e do suporte em madeira_preenchimento de  galerias com até 1 cm de profundidade</t>
  </si>
  <si>
    <t>Restauro - Consolidação estrutural  e do suporte em madeira_preenchimento de  galerias com até 1 cm de profundidade em esquadrias</t>
  </si>
  <si>
    <t>Restauro - Enceramento com cera de carnauba e de abelha em peças de madeira - Rev. 02  02/2022</t>
  </si>
  <si>
    <t>Restauro - Limpeza de policromia de forro artístico de madeira - REV 04_02/20 22</t>
  </si>
  <si>
    <t>Restauro - Lubrificação de ferragem - Rev 03_02/2022</t>
  </si>
  <si>
    <t>Restauro - Mapeamento gráfico e fotográfico de mobiliário artístico - Rev.04  02/2022</t>
  </si>
  <si>
    <t>Restauro - Mapeamento gráfico e fotográfico de retábulo artístico - REV 05_02 /2022</t>
  </si>
  <si>
    <t>Restauro - Montagem de forro artístico de madeira - REV 04_02/2022</t>
  </si>
  <si>
    <t>Restauro - Nivelamento de camada pictórica em retábulo artístico - REV 04_02/ 2022</t>
  </si>
  <si>
    <t>Restauro - Prospecção em forro artístico de madeira - REV 04_02/2022</t>
  </si>
  <si>
    <t>Restauro - Recuperação de esquadria de madeira de obras históricas c/ aprovei tamento de 75% - Rev. 04  02/2022</t>
  </si>
  <si>
    <t>Restauro - Ré-entelação com transposição de tela artística para chassís de ma deira em cedro - Rev. 02 02/2022</t>
  </si>
  <si>
    <t>Restauro - Refixação de policromia em forro artístico  de madeira - REV 04_02 /2022</t>
  </si>
  <si>
    <t>Restauro - Refixação de policromia em retábulo artístico - REV 03_02/2022</t>
  </si>
  <si>
    <t>Restauro - Reforço estrutural em mobiliário artístico - Rev. 02  02/2022</t>
  </si>
  <si>
    <t>Restauro - Remoção de faceamento em tela artística  Rev. 02  02/2022</t>
  </si>
  <si>
    <t>Restauro - Remoção de repintura em alvenaria com acetona e sem aglutinante -  Rev. 03  02/2022</t>
  </si>
  <si>
    <t>Restauro - Remoção de ré-pintura em esquadrias de madeira ou forros - Rev. 04 02/2022</t>
  </si>
  <si>
    <t>Restauro - Remoção de repintura em retábulo artístico -  Rev 05_ 02/2022</t>
  </si>
  <si>
    <t>Restauro - Remoção de verniz em tela artística Rev. 02  02/2022</t>
  </si>
  <si>
    <t>Restauro - Ré-montagem de mobiliário artístico - Rev. 03  02/2022</t>
  </si>
  <si>
    <t>Restauro - Rémontagem de retábulo artístico  - Rev.03_02/2022</t>
  </si>
  <si>
    <t>Restauro - Teste de solvência em forro artístico de madeira - REV 04_02/2022</t>
  </si>
  <si>
    <t>Restauro - Teste de solvência em retábulo artístico - REV 03_02/2022</t>
  </si>
  <si>
    <t>Restauro - Teste de solvência em telas artísticas Rev. 04 02/2022</t>
  </si>
  <si>
    <t>Banco de concreto armado Fck=30MPa, dim. 2,30x0,69m, com encosto em madeira a ngelin, dim. 2,06x0,59 a 0,28m, esp.=5cm, forma semi-elíptica, aparelhada, se lada e envernizada com verniz SPARLACK CETOL IPIRANGA, 02 demãos - Rev 04_04/ 2022</t>
  </si>
  <si>
    <t>Alvenaria tijolo refratário (5,1 x 11,4 x 23 cm), aparente, esp=0.114m, execu tada com argamassa industrializada ac-ii, c/ junta de 1,0cm - Rev 08_04/2022</t>
  </si>
  <si>
    <t>Portão  em tubo de ferro galvanizado de 2", de abrir, duas folhas, de 1,00 x  2,10m, tela malha revestida 76 x 76mm, n.º 12,  inclusive dobradiças e tranca s/ferrolho</t>
  </si>
  <si>
    <t>Portão  em tubo de ferro galvanizado de 2", de abrir, duas folhas, de 3,50 x  2,10m, tela malha revestida 76 x 76mm, n.º 12,  inclusive dobradiças e tranca s/ferrolho</t>
  </si>
  <si>
    <t>Portão em chapa de ferro n.º 18(1,25mm), de correr de 3,50 x 3,00m, quadro em tubo de ferro galvanizado de 2", inclusive trancas/ferrolho</t>
  </si>
  <si>
    <t>Portão em chapa de ferro n.º 18(1,25mm), de correr, de 3,00 x 2,50m, quadro e m tubo de ferro galvanizado de 2",  inclusive trancas/ferrolho</t>
  </si>
  <si>
    <t>Portão em chapa de ferro n.º 18(1,25mm), de correr, de 3,00 x 3,00m, quadro e m tubo de ferro galvanizado de 2", inclusive trancas/ferrolho</t>
  </si>
  <si>
    <t>Portão em chapa de ferro n.º 18(1,25mm), de correr, quadro em tubo de ferro g alvanizado/inter horizontal de 2", inclusive trancas/ferrolho - Rev 01</t>
  </si>
  <si>
    <t>Portão em tubo de ferro galvanizado de 2", de abrir, tela malha revestida 76  x 76mm, n.º 12,  inclusive dobradiças e trancas/ferrolho - Rev 01_01/2022</t>
  </si>
  <si>
    <t>Restauro - Recuperação de armaduras de concreto armado, inclusive lixamento e proteção com tinta Nitoprimer  Rev. 01  03/2022</t>
  </si>
  <si>
    <t>Forma plana para estruturas, em compensado plastificado de 14mm, 01 uso, incl usive escoramento - Rev 02_04/2022</t>
  </si>
  <si>
    <t>Forma plana para estruturas, em compensado plastificado de 14mm, 02 usos, inc lusive escoramento - Rev 02_04/2022</t>
  </si>
  <si>
    <t>Forma plana para estruturas, em compensado plastificado de 14mm, 03 usos, inc lusive escoramento - Rev 02_04/2022</t>
  </si>
  <si>
    <t>Forma plana para estruturas, em compensado plastificado de 14mm, 05 usos, inc lusive escoramento - Rev 02_04/2022</t>
  </si>
  <si>
    <t>Forma plana para estruturas, em compensado resinado de 12mm, 02 usos, inclusi ve escoramento - Rev 02_04/2022</t>
  </si>
  <si>
    <t>Forma plana para estruturas, em compensado resinado de 14mm, 03 usos, inclusi ve escoramento - Rev 02_04/2022</t>
  </si>
  <si>
    <t>Instalação de Ar condicionado split (evaporadora e condensadora), (piso-teto) , de 36000 btu/h.</t>
  </si>
  <si>
    <t>Instalação de Ar condicionado split (evaporadora e condensadora), hi-wall (pa rede), até 9000 btu/h</t>
  </si>
  <si>
    <t>Instalação de Ar condicionado split (evaporadora e condensadora), hi-wall (pa rede), de 12000 btu/h até 18000 btu/h</t>
  </si>
  <si>
    <t>Instalação de Ar condicionado split (evaporadora e condensadora), hi-wall (pa rede), de 24000 btu/h até 30000 btu/h</t>
  </si>
  <si>
    <t>Suporte decorativo para extintores - REV 01/2022</t>
  </si>
  <si>
    <t>Suporte tipo cesta em chapa de aço, dim. 30x12x(25~33)cm,  para instalação su spensa de Luminária de Emergência - Segurimax, 3000 lumens - Rev 01_03/2022</t>
  </si>
  <si>
    <t>Central telefônica ( pabx - cpa 4/12) - Rev 02_04/2022</t>
  </si>
  <si>
    <t>Funil Expurgo Hospitalar de aço inox 304  290x300mm e= 0,8mm Sem mesa para em butir - Mirnox ou similar</t>
  </si>
  <si>
    <t>Lavatório Hospitalar coletivo aço inox AISI 304, chapa 1,0mm, tipo calha, med . 1000x340x520mm C/ acabamento escovado- Modelo Especial A - Palmetal ou simi lar</t>
  </si>
  <si>
    <t>Pia de Expurgo Hospitalar em aço Inox AISI 304, espessura 0,8mm, acabamento e scovado, Medindo (50x50cm). Marca PALMETAL ou similar.</t>
  </si>
  <si>
    <t>Reposição de vaso sanitário convencional - Rev 02_04/2022</t>
  </si>
  <si>
    <t>Piso tátil alerta pinado - Elementos em ABS revestido de inox (100 peças/m) - Rev 01_01/2022</t>
  </si>
  <si>
    <t>Piso tátil direcional pinado - Elementos em ABS revestido de inox (12 peças/m ) - Rev 01_01/2022</t>
  </si>
  <si>
    <t>Piso em painel wall 2,50 x 1,20 x 40mm - Rev 01_01/2022</t>
  </si>
  <si>
    <t>Pintura para interiores, sobre paredes ou tetos, com lixamento, aplicação de  01 demão de líquido selador, 02 demãos de massa corrida e 02 demãos de tinta  pva latex convencional para interiores. Rev 03_04/2022</t>
  </si>
  <si>
    <t>Restauro - Pintura de proteção com aplicação de 01 demão de verniz Paraloid B 72 ou similar -  Rev. 03  02/2022</t>
  </si>
  <si>
    <t>Restauro - Emassamento em obras de arte com carbonato de cálcio e adesivo CMC ou similar - Rev.03  02/2022</t>
  </si>
  <si>
    <t>Plataforma elevatória para PNE, cabinada, modelo unilateral (UN140/1 entrada) /adjacente(ADJ140/2 entrada) dim.cabine 1110x1400x2000mm, Aço carbono pintado , fechamento Aluminio Comp.(ACM) 02 paradas perc.3m cx.corrida alvenaria, da  Aptus ou Similar</t>
  </si>
  <si>
    <t>Plataforma elevatória para PNE, cabinada, modelo unilateral (UN140/1 entrada) /oposto (OP140/2 entrada) dim. cabine 900x1400x2000mm, Aço carbono pintado, f echamento Aluminio Comp.(ACM) 02 paradas perc.3m cx.corrida alvenaria, da Apt us ou Similar</t>
  </si>
  <si>
    <t>Plataforma elevatória para PNE, semi cabinada, modelo (UN140/1 entrada)/adjac ente (ADJ140/2 entrada) dim. cabine 1100x1400x1100mm, Aço INOX, fechamento Al uminio Comp.(ACM) e vidro, 02 paradas perc.3m cx. alvenaria, da Aptus ou Simi lar</t>
  </si>
  <si>
    <t>Plataforma elevatória para PNE, semi cabinada, modelo (UN140/1 entrada)/opost o (OP140/2 entrada) dim. cabine 900x1400x1100mm, Aço INOX polido, fechamento  Aluminio Comp.(ACM) paineis vidro laminado,02 paradas perc.3m cx. alvenaria,  da Aptus ou Similar</t>
  </si>
  <si>
    <t>Plataforma elevatória para PNE, semi cabinada, modelo unilateral (UN140/1 ent rada)/adjace.(ADJ140/2 entrada) dim.cabine 1110x1400x1100mm, Aço carbono pint ado, fechamento Aluminio Comp.(ACM) 02 paradas perc.3m cx.corrida alvenaria,  da Aptus ou Similar</t>
  </si>
  <si>
    <t>Plataforma elevatória para PNE, semi cabinada, modelo unilateral (UN140/1 ent rada)/oposto (OP140/2 entrada) dim. cabine 900x1400x1100mm, Aço carbono pinta do, fechamento Aluminio Comp.(ACM) 02 paradas perc.3m cx.corrida alvenaria, d a Aptus ou Similar</t>
  </si>
  <si>
    <t>Chapisco em parede, rústico,  com argamassa traço t1 - 1:3 (cimento / areia)  - Rev 02_04/2022</t>
  </si>
  <si>
    <t>Pastilha em porcelana esmaltada, 5 x 10 cm, marca ATLAS, série CAMPANA, cor v ermelho OM 10049 ou similar, aplicada com argamassa industrializada ac-ii, re juntada, exclusive emboço (ou similar)</t>
  </si>
  <si>
    <t>Rejuntamento de revestimentos cerâmicos 20cm x 20cm - Rev 02_04/2022</t>
  </si>
  <si>
    <t>Restauro - Restauração de revestimento (Reboco) em fachadas de obras do Patri mônio Histórico - Rev. 02  02/2022</t>
  </si>
  <si>
    <t>Revestimento cerâmico para piso ou parede, 58 x 58 cm, pei 4, Incenor, cor pl us madeira, brilhante, retificado, ref.65620 ou similar, aplicada c/ argamass a ind. ac-ii, rejunte acrílico, exceto regularização de base/emboço Rev 01_01 /22</t>
  </si>
  <si>
    <t>Revestimento cerâmico para piso ou parede, 90 x 90 cm, porcelanato, esmaltado , polido, linha munari cimento, Eliane ou similar, aplicado com argamassa ind ustrializada ac-iii, rejuntado, exclusive regularização de base ou emboço - R ev -  03</t>
  </si>
  <si>
    <t>Forro acústico em placas de fibra mineral dim.1200x600x16mm,  absorção sonora NRC = 0,55, reflexão luz = 0,79, marca Armstrong, ref. Clean Room, ou similar , resist. fogo: classe A, instalado inclusive sobre perfís metálicos</t>
  </si>
  <si>
    <t>Isolamento acústico com placa de espuma de poliuretano poliester Modelo Pyram id Cor Natural 25/30  ( sonex Illtec / OWA ) ou similar)</t>
  </si>
  <si>
    <t>Pia de cozinha com bancada em granito verde ubatuba, e = 2cm, dim 1,60x0,60m, com 02 cubas de aço inox, sifão cromado, válvula cromada, torneira cromada 1/ 2", inclusive rodopia 10 cm, assentada</t>
  </si>
  <si>
    <t>Pia de cozinha com bancada em granito verde ubatuba, e= 2cm, dim 3,70x0,60m,  com 02 cubas de aço sifão cromado, válvula cromada, torneira cromada 1/2", in clusive rodapia 10 cm, assentada</t>
  </si>
  <si>
    <t>Remoção de esquadria de alumínio e vidro Rev. 01 - 03/2022</t>
  </si>
  <si>
    <t>Remoção de esquadria metálica, com ou sem reaproveitamento Rev. 01 - 03/2022</t>
  </si>
  <si>
    <t>Remoção e reassentamento de esquadria de aluminio e vidro Rev. 01 - 03/2022</t>
  </si>
  <si>
    <t>Remoção e reassentamento de esquadria de vidro Rev. 01 - 03/2022</t>
  </si>
  <si>
    <t>Locação de container - Almoxarifado sem banheiro - 6,00 x 2,40m - Rev 02_02/2 022</t>
  </si>
  <si>
    <t>Locação de container - Escritório com banheiro - 6,20 x 2,40m - Rev 02_02/202 2</t>
  </si>
  <si>
    <t>Locação de container - Refeitório sem banheiro - 6,00 x 2,40m - Rev 02_x001F__02/202 2</t>
  </si>
  <si>
    <t>Piso tátil alerta pinado- Elementos em  em ABS revestido de inox (100 peças/m )</t>
  </si>
  <si>
    <t>Piso tátil direcional pinado - Elementos em ABS revestido de inox (12 peças/m )</t>
  </si>
  <si>
    <t>Sifão  para Expurgo Palmetal ou similar</t>
  </si>
  <si>
    <t>Lavatório Hospitalar coletivo aço inox AISI 304  chapa 1,0mm, tipo calha, med . 1000x340x520mm C/ acabamento escovado- Modelo Especial A - Palmetal ou simi lar</t>
  </si>
  <si>
    <t>Pia de Expurgo Hospitalar Em aço Inox AISI 304, espessura1mm, acabamento esco vado, Medindo (500x500x440 Cm). Marca Palmetal ou similar.</t>
  </si>
  <si>
    <t>Painel wall 2,50m x 1,20m x 40 mm</t>
  </si>
  <si>
    <t>Cerâmica 58 x 58 cm, cor Plus Madeira, PEI-4, ref.65620 Brilhante Retificado  - INCENOR ou similar</t>
  </si>
  <si>
    <t>Cerâmica 90 x 90cm, porcelanato, eliane, linha munari cimento polido ou simil ar</t>
  </si>
  <si>
    <t>Pastilha em porcelana esmaltada, 5 x 10 cm, marca ATLAS,série CAMPANA, cor ve rmelho - OM 10049 ou similar</t>
  </si>
  <si>
    <t>Cabo de cobre isolado EPR, flexivel,  50mm²,  0,6/1kv / 90º C</t>
  </si>
  <si>
    <t>Bolo de armênio amarelo, marca sinopia ou similar</t>
  </si>
  <si>
    <t>Bolo de armênio laranja, marca LEFRANC &amp; BOURGOIS  ou similar</t>
  </si>
  <si>
    <t>Brunidor de ágata nº 20 para douramento</t>
  </si>
  <si>
    <t>Equipamento macrogotas para soro</t>
  </si>
  <si>
    <t>Grafite em pó Koh I Noor ou similar</t>
  </si>
  <si>
    <t>Verniz Dammar Maimeri ou similar</t>
  </si>
  <si>
    <t>Meia saboneteira branca 8 x 17cm (deca - ref. A380 ou similar)</t>
  </si>
  <si>
    <t>Pincel para douração 3,5"</t>
  </si>
  <si>
    <t>Suporte decorativo para extintores</t>
  </si>
  <si>
    <t>Torneira p/ pia cozinha d=1/2" (Linha Max,  Deca, ref.1159-C34 ou similar)</t>
  </si>
  <si>
    <t>Poste circular de concreto 15/ 200  - Diâmetro do topo - Ø = 14cm</t>
  </si>
  <si>
    <t>Óleo lubrificante</t>
  </si>
  <si>
    <t>Médico Segurança do Trabalho - DNIT - Mês de referência.: 01/22</t>
  </si>
  <si>
    <t>Encarregado de pavimentação - Fonte DNIT -  Mês de ref.: 01/22</t>
  </si>
  <si>
    <t>Encarregado de turma - Fonte DNIT -  Mês de ref.: 01/22</t>
  </si>
  <si>
    <t>Operador de equipamento leve - DNIT -  Mês de ref.: 01/22</t>
  </si>
  <si>
    <t>Pré-marcador - Fonte DNIT -  Mês de ref.: 01/22</t>
  </si>
  <si>
    <t>Encarregado de pavimentação e drenagem  -  Fonte DNIT - Mês de ref. 10/22</t>
  </si>
  <si>
    <t>Encarregado de terraplenagem e britagem - Fonte DNIT - Mês de ref. 01/22</t>
  </si>
  <si>
    <t>Auxiliar topografia - T4 - Segundo grau completo - DNIT -  Mês de ref.: 01/22</t>
  </si>
  <si>
    <t>Topografo - T2 - DNIT -  Mês de ref.: 01/22</t>
  </si>
  <si>
    <t>Topografo - T2 - Fonte DNIT -  Mês de ref.: 01/22</t>
  </si>
  <si>
    <t>Fornecimento e assentamento de tubo corrugado parede dupla PEAD, d= 600mm (24 "), p/sistemas drenagem, Tigre-ADS N-12 ou similar</t>
  </si>
  <si>
    <t>Escavação, carga e transporte de material de 1ª  categoria,  com moto scraper , dmt 1001 a 1200m - Rev 01</t>
  </si>
  <si>
    <t>Escavação, carga e transporte de material de 1ª  categoria,  com moto scraper , dmt 1201 a 1400m - Rev 01</t>
  </si>
  <si>
    <t>Escavação, carga e transporte de material de 1ª  categoria,  com moto scraper , dmt 801 a 1000m - Rev 01</t>
  </si>
  <si>
    <t>Estrutura Metálica Galpões em Pórticos - Colunas/Vigas em Treliça UDC127, ter ças e vigas longitudinais UDC 127 e 150, 2 águas, sem lanternin, vãos 10,01 a 20,0m, pintada 1 d oxido ferro + 2 d esmalte epóxi branco, exceto forn. Telha s - Executada - R1</t>
  </si>
  <si>
    <t>Forma plana para estruturas, em compensado plastificado de 12mm, 02 usos, exc clusive escoramento - Revisada 07.2015</t>
  </si>
  <si>
    <t>Forma plana para estruturas, em compensado plastificado de 12mm, 03 usos, exc lusive escoramento - Revisada 07.2015</t>
  </si>
  <si>
    <t>Abrigo de ônibus em concreto pre-moldado</t>
  </si>
  <si>
    <t>Abrigo p/ ponto de ônibus, tipo Chalé (modelo 01), Concreto armado fck=35mpa, dimen. h=2,80m, L=3,80m, C=1,80m, banco 2,80x0,40x0,08m, placa indicativa c/  inscrição em baixo relevo. Inclusas a montagem e pintura.</t>
  </si>
  <si>
    <t>Abrigo p/ ponto de ônibus, tipo Chalé (modelo 02), Concreto armado fck=35mpa, dimen. h=2,80m, L=3,80m, C=1,80m, banco 2,80x0,40x0,08m, c/ inscrição em baix o relevo. Inclusas a montagem e pintura.</t>
  </si>
  <si>
    <t>Abrigo para ponto de ônibus, modelo Geométrico, em Concreto armado fck=35mpa, dimensões h=2,20m, L=3,20m, C=1,65m, c/ banco 2,40x0,40x0,08m, c/ placa indic ativa escrita em baixo relevo. Inclusas a montagem e pintura</t>
  </si>
  <si>
    <t>Abrigo para ponto de ônibus, modelo Geométrico, em Concreto armado fck=35mpa, nas dimensões h=2,20m, L=3,20m, C=1,65m, com banco 2,40x0,40x0,08m, com escri ta em baixo relevo. Inclusas a montagem e pintura.</t>
  </si>
  <si>
    <t>Câmera colorida, CCD 1/4" Day/Night, alta resolução, até 432x de zoom, ref.GS -36X , Sony ou similar</t>
  </si>
  <si>
    <t>Mão de obra de desenhista sênior(cadista)</t>
  </si>
  <si>
    <t>Mão de obra de digitador</t>
  </si>
  <si>
    <t>Mão de obra de motorista veículo leve</t>
  </si>
  <si>
    <t>Mão de obra de secretária</t>
  </si>
  <si>
    <t>Complemento Guarda-corpo Simples em tubo ferro galvanizado, h=1,10m(2.1/2") e h=0,87m/0,47m(1.1/2"), com barras verticais  a cada 1,50m (1.1/2") soldadas s obre a existente(Obra Ginásio Constâncio Vieira - Aracaju/SE)</t>
  </si>
  <si>
    <t>Porta em chapa de ferro 3mm, de abrir, de 0,90 x 1,80m, quadro em barra chata de 2.1/2" x 3/8", com 3 barras chata de 2" x 1/4" na horizontal, inclusive do bradiças e e ferrolho</t>
  </si>
  <si>
    <t>Janela em madeira mista, tipo com almofadas, de abrir, c/batentes simples (ca ixilhos) e 1 jogo de alizar, exclusive ferragens</t>
  </si>
  <si>
    <t>Tê de cobre ou bronze d = 22 x 15 x 22 mm - fornecimento e instalação</t>
  </si>
  <si>
    <t>Disjuntor monopolar 6 A, padrão DIN (linha branca), curva de disparo C</t>
  </si>
  <si>
    <t>Cabo telefonico 4xCTP-APL- 50/75 P</t>
  </si>
  <si>
    <t>Elemento de captura p/DVR</t>
  </si>
  <si>
    <t>Restauro - Emassamento com aplicação de bolo de armênio</t>
  </si>
  <si>
    <t>Cordão de vedação em silicone</t>
  </si>
  <si>
    <t>Instalação do sistema de automação da irrigação (SERGIPETEC)</t>
  </si>
  <si>
    <t>Supervisão e comissionamento da instalação do sistema de irrigação (SERGIPETE C)</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</si>
  <si>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</si>
  <si>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</si>
  <si>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</si>
  <si>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</si>
  <si>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</si>
  <si>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</si>
  <si>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</si>
  <si>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</si>
  <si>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</si>
  <si>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Guarda-corpo em tubo de aço galvanizado de 0,65m de altura, superior e montan tes de 2" a cada 1,47m de eixo, inferior e verticais de 1" a cada 11cm, fixad o com chumbador mecânico - Rev 01</t>
  </si>
  <si>
    <t>Camera colorida, Speed Dome, CCD 1/4" Day/Night, alta resolução, até 432x de  zoom, ref.GS-36X, Sony ou similar</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</si>
  <si>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</si>
  <si>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</si>
  <si>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</si>
  <si>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</si>
  <si>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SINAPI 06/22 - SEINFRA CE 27 - ORSE 04/22 NÃO DESONERADO  111,86%(HORA)   70,63%(MÊS)</t>
  </si>
  <si>
    <t>SEDUC E 203</t>
  </si>
  <si>
    <t>SEDUC E 204</t>
  </si>
  <si>
    <t>SEDUC E 205</t>
  </si>
  <si>
    <t>SEDUC E 206</t>
  </si>
  <si>
    <t>SEDUC E 207</t>
  </si>
  <si>
    <t>SEDUC E 208</t>
  </si>
  <si>
    <t>SEDUC E 209</t>
  </si>
  <si>
    <t>SEDUC E 210</t>
  </si>
  <si>
    <t>CONECTOR PARA HASTE DE ATERRAMENTO X CABO - FORNECIMENTO E INSTALAÇÃO</t>
  </si>
  <si>
    <t>CONECTOR PARA CABO 35MM2 - FORNECIMENTO E INSTALAÇÃO</t>
  </si>
  <si>
    <t>HASTE CAPTOR DE ALUMINIO 30CM - FORNECIMENTO E INSTALAÇÃO</t>
  </si>
  <si>
    <t>CAIXA DE EQUIPOTENCIALIZAÇÃO - FORNECIMENTO E INSTALAÇÃO</t>
  </si>
  <si>
    <t>PERFILADO PERFURADO 38 X 38 MM - FORNECIMENTO E INSTALAÇÃO</t>
  </si>
  <si>
    <t>SAÍDA PARA PERFILADO 38 X 38 MM - FORNECIMENTO E INSTALAÇÃO</t>
  </si>
  <si>
    <t>JUNÇÃO INTERNA T PARA PERFILADO 38 MM - FORNECIMENTO E INSTALAÇÃO</t>
  </si>
  <si>
    <t>JUNÇÃO INTERNA L PARA PERFILADO 38 MM - FORNECIMENTO E INSTALAÇÃO</t>
  </si>
  <si>
    <t>JUNÇÃO INTERNA X PARA PERFILADO 38 MM - FORNECIMENTO E INSTALAÇÃO</t>
  </si>
  <si>
    <t>7,53</t>
  </si>
  <si>
    <t>8,38</t>
  </si>
  <si>
    <t>10,48</t>
  </si>
  <si>
    <t>12,57</t>
  </si>
  <si>
    <t>14,71</t>
  </si>
  <si>
    <t>16,83</t>
  </si>
  <si>
    <t>18,95</t>
  </si>
  <si>
    <t>21,06</t>
  </si>
  <si>
    <t>23,24</t>
  </si>
  <si>
    <t>30,27</t>
  </si>
  <si>
    <t>35,25</t>
  </si>
  <si>
    <t>39,99</t>
  </si>
  <si>
    <t>44,90</t>
  </si>
  <si>
    <t>49,82</t>
  </si>
  <si>
    <t>54,74</t>
  </si>
  <si>
    <t>65,00</t>
  </si>
  <si>
    <t>4,66</t>
  </si>
  <si>
    <t>5,18</t>
  </si>
  <si>
    <t>6,48</t>
  </si>
  <si>
    <t>7,77</t>
  </si>
  <si>
    <t>9,12</t>
  </si>
  <si>
    <t>10,43</t>
  </si>
  <si>
    <t>11,75</t>
  </si>
  <si>
    <t>13,05</t>
  </si>
  <si>
    <t>14,42</t>
  </si>
  <si>
    <t>18,76</t>
  </si>
  <si>
    <t>21,88</t>
  </si>
  <si>
    <t>24,74</t>
  </si>
  <si>
    <t>27,78</t>
  </si>
  <si>
    <t>30,83</t>
  </si>
  <si>
    <t>33,89</t>
  </si>
  <si>
    <t>40,41</t>
  </si>
  <si>
    <t>33,71</t>
  </si>
  <si>
    <t>39,04</t>
  </si>
  <si>
    <t>44,36</t>
  </si>
  <si>
    <t>49,69</t>
  </si>
  <si>
    <t>60,34</t>
  </si>
  <si>
    <t>70,98</t>
  </si>
  <si>
    <t>81,63</t>
  </si>
  <si>
    <t>92,28</t>
  </si>
  <si>
    <t>107,82</t>
  </si>
  <si>
    <t>118,99</t>
  </si>
  <si>
    <t>27,30</t>
  </si>
  <si>
    <t>31,67</t>
  </si>
  <si>
    <t>36,04</t>
  </si>
  <si>
    <t>40,42</t>
  </si>
  <si>
    <t>49,17</t>
  </si>
  <si>
    <t>57,91</t>
  </si>
  <si>
    <t>66,66</t>
  </si>
  <si>
    <t>75,40</t>
  </si>
  <si>
    <t>87,88</t>
  </si>
  <si>
    <t>97,02</t>
  </si>
  <si>
    <t>46,67</t>
  </si>
  <si>
    <t>97,60</t>
  </si>
  <si>
    <t>145,18</t>
  </si>
  <si>
    <t>245,08</t>
  </si>
  <si>
    <t>393,40</t>
  </si>
  <si>
    <t>486,50</t>
  </si>
  <si>
    <t>631,12</t>
  </si>
  <si>
    <t>79,19</t>
  </si>
  <si>
    <t>127,22</t>
  </si>
  <si>
    <t>210,87</t>
  </si>
  <si>
    <t>299,56</t>
  </si>
  <si>
    <t>407,75</t>
  </si>
  <si>
    <t>478,33</t>
  </si>
  <si>
    <t>653,63</t>
  </si>
  <si>
    <t>25,94</t>
  </si>
  <si>
    <t>30,88</t>
  </si>
  <si>
    <t>35,76</t>
  </si>
  <si>
    <t>40,65</t>
  </si>
  <si>
    <t>45,52</t>
  </si>
  <si>
    <t>50,39</t>
  </si>
  <si>
    <t>55,27</t>
  </si>
  <si>
    <t>69,91</t>
  </si>
  <si>
    <t>2,94</t>
  </si>
  <si>
    <t>3,48</t>
  </si>
  <si>
    <t>4,02</t>
  </si>
  <si>
    <t>4,57</t>
  </si>
  <si>
    <t>5,11</t>
  </si>
  <si>
    <t>5,66</t>
  </si>
  <si>
    <t>8,42</t>
  </si>
  <si>
    <t>3,88</t>
  </si>
  <si>
    <t>4,43</t>
  </si>
  <si>
    <t>4,97</t>
  </si>
  <si>
    <t>5,51</t>
  </si>
  <si>
    <t>6,05</t>
  </si>
  <si>
    <t>9,39</t>
  </si>
  <si>
    <t>3,17</t>
  </si>
  <si>
    <t>16,31</t>
  </si>
  <si>
    <t>114,96</t>
  </si>
  <si>
    <t>1,71</t>
  </si>
  <si>
    <t>179,81</t>
  </si>
  <si>
    <t>2,39</t>
  </si>
  <si>
    <t>1.061,11</t>
  </si>
  <si>
    <t>31,59</t>
  </si>
  <si>
    <t>1.633,26</t>
  </si>
  <si>
    <t>40,69</t>
  </si>
  <si>
    <t>2.248,33</t>
  </si>
  <si>
    <t>47,30</t>
  </si>
  <si>
    <t>60,71</t>
  </si>
  <si>
    <t>1,76</t>
  </si>
  <si>
    <t>2,45</t>
  </si>
  <si>
    <t>3,11</t>
  </si>
  <si>
    <t>0,78</t>
  </si>
  <si>
    <t>1,12</t>
  </si>
  <si>
    <t>1,42</t>
  </si>
  <si>
    <t>20,29</t>
  </si>
  <si>
    <t>89,43</t>
  </si>
  <si>
    <t>99,18</t>
  </si>
  <si>
    <t>113,89</t>
  </si>
  <si>
    <t>128,52</t>
  </si>
  <si>
    <t>157,79</t>
  </si>
  <si>
    <t>187,32</t>
  </si>
  <si>
    <t>8,47</t>
  </si>
  <si>
    <t>196,67</t>
  </si>
  <si>
    <t>10,83</t>
  </si>
  <si>
    <t>345,57</t>
  </si>
  <si>
    <t>12,97</t>
  </si>
  <si>
    <t>422,67</t>
  </si>
  <si>
    <t>15,40</t>
  </si>
  <si>
    <t>550,92</t>
  </si>
  <si>
    <t>17,56</t>
  </si>
  <si>
    <t>572,03</t>
  </si>
  <si>
    <t>19,98</t>
  </si>
  <si>
    <t>844,73</t>
  </si>
  <si>
    <t>22,13</t>
  </si>
  <si>
    <t>870,20</t>
  </si>
  <si>
    <t>24,56</t>
  </si>
  <si>
    <t>194,88</t>
  </si>
  <si>
    <t>16,03</t>
  </si>
  <si>
    <t>206,06</t>
  </si>
  <si>
    <t>20,22</t>
  </si>
  <si>
    <t>357,24</t>
  </si>
  <si>
    <t>24,64</t>
  </si>
  <si>
    <t>436,31</t>
  </si>
  <si>
    <t>29,04</t>
  </si>
  <si>
    <t>566,58</t>
  </si>
  <si>
    <t>33,22</t>
  </si>
  <si>
    <t>589,78</t>
  </si>
  <si>
    <t>37,73</t>
  </si>
  <si>
    <t>864,71</t>
  </si>
  <si>
    <t>42,11</t>
  </si>
  <si>
    <t>892,16</t>
  </si>
  <si>
    <t>46,52</t>
  </si>
  <si>
    <t>152,86</t>
  </si>
  <si>
    <t>183,77</t>
  </si>
  <si>
    <t>272,06</t>
  </si>
  <si>
    <t>356,25</t>
  </si>
  <si>
    <t>430,10</t>
  </si>
  <si>
    <t>493,97</t>
  </si>
  <si>
    <t>517,86</t>
  </si>
  <si>
    <t>162,25</t>
  </si>
  <si>
    <t>195,43</t>
  </si>
  <si>
    <t>285,72</t>
  </si>
  <si>
    <t>372,15</t>
  </si>
  <si>
    <t>447,84</t>
  </si>
  <si>
    <t>513,66</t>
  </si>
  <si>
    <t>539,93</t>
  </si>
  <si>
    <t>38,21</t>
  </si>
  <si>
    <t>49,07</t>
  </si>
  <si>
    <t>59,72</t>
  </si>
  <si>
    <t>71,21</t>
  </si>
  <si>
    <t>82,50</t>
  </si>
  <si>
    <t>95,92</t>
  </si>
  <si>
    <t>110,00</t>
  </si>
  <si>
    <t>126,30</t>
  </si>
  <si>
    <t>742,89</t>
  </si>
  <si>
    <t>158,07</t>
  </si>
  <si>
    <t>1.060,04</t>
  </si>
  <si>
    <t>212,77</t>
  </si>
  <si>
    <t>45,54</t>
  </si>
  <si>
    <t>58,46</t>
  </si>
  <si>
    <t>71,38</t>
  </si>
  <si>
    <t>84,87</t>
  </si>
  <si>
    <t>98,40</t>
  </si>
  <si>
    <t>113,66</t>
  </si>
  <si>
    <t>129,69</t>
  </si>
  <si>
    <t>148,37</t>
  </si>
  <si>
    <t>768,90</t>
  </si>
  <si>
    <t>184,08</t>
  </si>
  <si>
    <t>1.091,96</t>
  </si>
  <si>
    <t>244,69</t>
  </si>
  <si>
    <t>130,18</t>
  </si>
  <si>
    <t>137,51</t>
  </si>
  <si>
    <t>97,43</t>
  </si>
  <si>
    <t>119,05</t>
  </si>
  <si>
    <t>163,88</t>
  </si>
  <si>
    <t>104,76</t>
  </si>
  <si>
    <t>128,44</t>
  </si>
  <si>
    <t>175,54</t>
  </si>
  <si>
    <t>4,46</t>
  </si>
  <si>
    <t>9,17</t>
  </si>
  <si>
    <t>11,28</t>
  </si>
  <si>
    <t>13,38</t>
  </si>
  <si>
    <t>15,50</t>
  </si>
  <si>
    <t>17,59</t>
  </si>
  <si>
    <t>21,79</t>
  </si>
  <si>
    <t>2,06</t>
  </si>
  <si>
    <t>4,76</t>
  </si>
  <si>
    <t>5,87</t>
  </si>
  <si>
    <t>6,97</t>
  </si>
  <si>
    <t>8,07</t>
  </si>
  <si>
    <t>9,15</t>
  </si>
  <si>
    <t>11,35</t>
  </si>
  <si>
    <t>10,37</t>
  </si>
  <si>
    <t>12,36</t>
  </si>
  <si>
    <t>17,35</t>
  </si>
  <si>
    <t>22,32</t>
  </si>
  <si>
    <t>34,12</t>
  </si>
  <si>
    <t>39,14</t>
  </si>
  <si>
    <t>50,91</t>
  </si>
  <si>
    <t>55,93</t>
  </si>
  <si>
    <t>67,71</t>
  </si>
  <si>
    <t>72,71</t>
  </si>
  <si>
    <t>82,68</t>
  </si>
  <si>
    <t>88,17</t>
  </si>
  <si>
    <t>97,09</t>
  </si>
  <si>
    <t>111,81</t>
  </si>
  <si>
    <t>120,73</t>
  </si>
  <si>
    <t>144,36</t>
  </si>
  <si>
    <t>44,49</t>
  </si>
  <si>
    <t>52,91</t>
  </si>
  <si>
    <t>73,92</t>
  </si>
  <si>
    <t>94,94</t>
  </si>
  <si>
    <t>155,44</t>
  </si>
  <si>
    <t>176,46</t>
  </si>
  <si>
    <t>236,97</t>
  </si>
  <si>
    <t>257,99</t>
  </si>
  <si>
    <t>318,51</t>
  </si>
  <si>
    <t>339,52</t>
  </si>
  <si>
    <t>381,56</t>
  </si>
  <si>
    <t>463,09</t>
  </si>
  <si>
    <t>505,14</t>
  </si>
  <si>
    <t>586,66</t>
  </si>
  <si>
    <t>628,71</t>
  </si>
  <si>
    <t>752,27</t>
  </si>
  <si>
    <t>58,10</t>
  </si>
  <si>
    <t>70,72</t>
  </si>
  <si>
    <t>102,26</t>
  </si>
  <si>
    <t>133,77</t>
  </si>
  <si>
    <t>224,55</t>
  </si>
  <si>
    <t>256,06</t>
  </si>
  <si>
    <t>346,84</t>
  </si>
  <si>
    <t>378,36</t>
  </si>
  <si>
    <t>469,14</t>
  </si>
  <si>
    <t>500,66</t>
  </si>
  <si>
    <t>563,70</t>
  </si>
  <si>
    <t>686,00</t>
  </si>
  <si>
    <t>749,06</t>
  </si>
  <si>
    <t>871,35</t>
  </si>
  <si>
    <t>934,42</t>
  </si>
  <si>
    <t>1.119,77</t>
  </si>
  <si>
    <t>30,90</t>
  </si>
  <si>
    <t>35,09</t>
  </si>
  <si>
    <t>45,63</t>
  </si>
  <si>
    <t>56,11</t>
  </si>
  <si>
    <t>86,38</t>
  </si>
  <si>
    <t>96,87</t>
  </si>
  <si>
    <t>127,15</t>
  </si>
  <si>
    <t>137,64</t>
  </si>
  <si>
    <t>167,92</t>
  </si>
  <si>
    <t>178,40</t>
  </si>
  <si>
    <t>199,43</t>
  </si>
  <si>
    <t>240,19</t>
  </si>
  <si>
    <t>261,21</t>
  </si>
  <si>
    <t>301,91</t>
  </si>
  <si>
    <t>323,00</t>
  </si>
  <si>
    <t>384,77</t>
  </si>
  <si>
    <t>5,89</t>
  </si>
  <si>
    <t>11,56</t>
  </si>
  <si>
    <t>138,56</t>
  </si>
  <si>
    <t>296,70</t>
  </si>
  <si>
    <t>462,05</t>
  </si>
  <si>
    <t>1.133,10</t>
  </si>
  <si>
    <t>1.826,72</t>
  </si>
  <si>
    <t>3.204,97</t>
  </si>
  <si>
    <t>4.766,36</t>
  </si>
  <si>
    <t>3.137,19</t>
  </si>
  <si>
    <t>5.130,05</t>
  </si>
  <si>
    <t>5.657,92</t>
  </si>
  <si>
    <t>4.189,87</t>
  </si>
  <si>
    <t>2.079,31</t>
  </si>
  <si>
    <t>1.401,43</t>
  </si>
  <si>
    <t>3,26</t>
  </si>
  <si>
    <t>5,22</t>
  </si>
  <si>
    <t>10,28</t>
  </si>
  <si>
    <t>14,69</t>
  </si>
  <si>
    <t>17,96</t>
  </si>
  <si>
    <t>26,14</t>
  </si>
  <si>
    <t>29,40</t>
  </si>
  <si>
    <t>32,67</t>
  </si>
  <si>
    <t>36,76</t>
  </si>
  <si>
    <t>40,83</t>
  </si>
  <si>
    <t>45,74</t>
  </si>
  <si>
    <t>51,46</t>
  </si>
  <si>
    <t>57,99</t>
  </si>
  <si>
    <t>65,35</t>
  </si>
  <si>
    <t>6,53</t>
  </si>
  <si>
    <t>10,45</t>
  </si>
  <si>
    <t>20,58</t>
  </si>
  <si>
    <t>35,93</t>
  </si>
  <si>
    <t>52,28</t>
  </si>
  <si>
    <t>58,81</t>
  </si>
  <si>
    <t>73,52</t>
  </si>
  <si>
    <t>81,68</t>
  </si>
  <si>
    <t>91,49</t>
  </si>
  <si>
    <t>102,92</t>
  </si>
  <si>
    <t>116,01</t>
  </si>
  <si>
    <t>130,70</t>
  </si>
  <si>
    <t>16,20</t>
  </si>
  <si>
    <t>19,17</t>
  </si>
  <si>
    <t>38,44</t>
  </si>
  <si>
    <t>264,17</t>
  </si>
  <si>
    <t>2.992,78</t>
  </si>
  <si>
    <t>35,19</t>
  </si>
  <si>
    <t>61,43</t>
  </si>
  <si>
    <t>1.699,91</t>
  </si>
  <si>
    <t>35,22</t>
  </si>
  <si>
    <t>48,57</t>
  </si>
  <si>
    <t>90,24</t>
  </si>
  <si>
    <t>2.410,38</t>
  </si>
  <si>
    <t>187,41</t>
  </si>
  <si>
    <t>221,51</t>
  </si>
  <si>
    <t>418,54</t>
  </si>
  <si>
    <t>424,07</t>
  </si>
  <si>
    <t>557,39</t>
  </si>
  <si>
    <t>1.110,50</t>
  </si>
  <si>
    <t>1.023,67</t>
  </si>
  <si>
    <t>787,61</t>
  </si>
  <si>
    <t>877,20</t>
  </si>
  <si>
    <t>552,53</t>
  </si>
  <si>
    <t>556,75</t>
  </si>
  <si>
    <t>916,36</t>
  </si>
  <si>
    <t>994,56</t>
  </si>
  <si>
    <t>4.334,96</t>
  </si>
  <si>
    <t>6.882,80</t>
  </si>
  <si>
    <t>255,87</t>
  </si>
  <si>
    <t>426,93</t>
  </si>
  <si>
    <t>780,62</t>
  </si>
  <si>
    <t>1.046,87</t>
  </si>
  <si>
    <t>109,77</t>
  </si>
  <si>
    <t>112,50</t>
  </si>
  <si>
    <t>95,76</t>
  </si>
  <si>
    <t>97,70</t>
  </si>
  <si>
    <t>129,97</t>
  </si>
  <si>
    <t>165,08</t>
  </si>
  <si>
    <t>110,57</t>
  </si>
  <si>
    <t>137,20</t>
  </si>
  <si>
    <t>156,33</t>
  </si>
  <si>
    <t>160,30</t>
  </si>
  <si>
    <t>139,96</t>
  </si>
  <si>
    <t>142,37</t>
  </si>
  <si>
    <t>181,29</t>
  </si>
  <si>
    <t>227,93</t>
  </si>
  <si>
    <t>159,54</t>
  </si>
  <si>
    <t>196,90</t>
  </si>
  <si>
    <t>105,08</t>
  </si>
  <si>
    <t>80,60</t>
  </si>
  <si>
    <t>139,67</t>
  </si>
  <si>
    <t>3.491,75</t>
  </si>
  <si>
    <t>5.368,85</t>
  </si>
  <si>
    <t>217,96</t>
  </si>
  <si>
    <t>145,46</t>
  </si>
  <si>
    <t>132,58</t>
  </si>
  <si>
    <t>165,32</t>
  </si>
  <si>
    <t>8,05</t>
  </si>
  <si>
    <t>24,29</t>
  </si>
  <si>
    <t>208,55</t>
  </si>
  <si>
    <t>186,50</t>
  </si>
  <si>
    <t>223,29</t>
  </si>
  <si>
    <t>412,23</t>
  </si>
  <si>
    <t>12,09</t>
  </si>
  <si>
    <t>186,94</t>
  </si>
  <si>
    <t>280,42</t>
  </si>
  <si>
    <t>265,57</t>
  </si>
  <si>
    <t>700,66</t>
  </si>
  <si>
    <t>21,98</t>
  </si>
  <si>
    <t>161,61</t>
  </si>
  <si>
    <t>131,86</t>
  </si>
  <si>
    <t>135,62</t>
  </si>
  <si>
    <t>128,01</t>
  </si>
  <si>
    <t>209,61</t>
  </si>
  <si>
    <t>217,27</t>
  </si>
  <si>
    <t>337,55</t>
  </si>
  <si>
    <t>31,25</t>
  </si>
  <si>
    <t>6,31</t>
  </si>
  <si>
    <t>291,03</t>
  </si>
  <si>
    <t>244,50</t>
  </si>
  <si>
    <t>182,93</t>
  </si>
  <si>
    <t>227,01</t>
  </si>
  <si>
    <t>69,06</t>
  </si>
  <si>
    <t>273,22</t>
  </si>
  <si>
    <t>215,45</t>
  </si>
  <si>
    <t>330,99</t>
  </si>
  <si>
    <t>32,79</t>
  </si>
  <si>
    <t>233,58</t>
  </si>
  <si>
    <t>185,83</t>
  </si>
  <si>
    <t>234,29</t>
  </si>
  <si>
    <t>210,47</t>
  </si>
  <si>
    <t>174,59</t>
  </si>
  <si>
    <t>27,75</t>
  </si>
  <si>
    <t>282,25</t>
  </si>
  <si>
    <t>103,10</t>
  </si>
  <si>
    <t>6,43</t>
  </si>
  <si>
    <t>5,40</t>
  </si>
  <si>
    <t>7,42</t>
  </si>
  <si>
    <t>4,01</t>
  </si>
  <si>
    <t>15,74</t>
  </si>
  <si>
    <t>20,52</t>
  </si>
  <si>
    <t>2,10</t>
  </si>
  <si>
    <t>222,23</t>
  </si>
  <si>
    <t>262,54</t>
  </si>
  <si>
    <t>2,76</t>
  </si>
  <si>
    <t>307,15</t>
  </si>
  <si>
    <t>198,21</t>
  </si>
  <si>
    <t>139,28</t>
  </si>
  <si>
    <t>5,96</t>
  </si>
  <si>
    <t>641,00</t>
  </si>
  <si>
    <t>1.530,94</t>
  </si>
  <si>
    <t>1.324,20</t>
  </si>
  <si>
    <t>356,73</t>
  </si>
  <si>
    <t>205,82</t>
  </si>
  <si>
    <t>14,88</t>
  </si>
  <si>
    <t>227,83</t>
  </si>
  <si>
    <t>357,94</t>
  </si>
  <si>
    <t>401,64</t>
  </si>
  <si>
    <t>1,48</t>
  </si>
  <si>
    <t>7,41</t>
  </si>
  <si>
    <t>140,14</t>
  </si>
  <si>
    <t>16,91</t>
  </si>
  <si>
    <t>31,41</t>
  </si>
  <si>
    <t>11,72</t>
  </si>
  <si>
    <t>16,75</t>
  </si>
  <si>
    <t>17,47</t>
  </si>
  <si>
    <t>32,38</t>
  </si>
  <si>
    <t>703,71</t>
  </si>
  <si>
    <t>410,30</t>
  </si>
  <si>
    <t>160,80</t>
  </si>
  <si>
    <t>118,24</t>
  </si>
  <si>
    <t>32,30</t>
  </si>
  <si>
    <t>89,34</t>
  </si>
  <si>
    <t>231,03</t>
  </si>
  <si>
    <t>211,99</t>
  </si>
  <si>
    <t>270,64</t>
  </si>
  <si>
    <t>12,62</t>
  </si>
  <si>
    <t>13,44</t>
  </si>
  <si>
    <t>278,91</t>
  </si>
  <si>
    <t>32,88</t>
  </si>
  <si>
    <t>246,17</t>
  </si>
  <si>
    <t>508,63</t>
  </si>
  <si>
    <t>24,46</t>
  </si>
  <si>
    <t>13,57</t>
  </si>
  <si>
    <t>360,38</t>
  </si>
  <si>
    <t>3,38</t>
  </si>
  <si>
    <t>0,28</t>
  </si>
  <si>
    <t>95,88</t>
  </si>
  <si>
    <t>85,34</t>
  </si>
  <si>
    <t>448,29</t>
  </si>
  <si>
    <t>22,87</t>
  </si>
  <si>
    <t>21,54</t>
  </si>
  <si>
    <t>24,39</t>
  </si>
  <si>
    <t>1.044,37</t>
  </si>
  <si>
    <t>12,20</t>
  </si>
  <si>
    <t>133,44</t>
  </si>
  <si>
    <t>22,66</t>
  </si>
  <si>
    <t>319,33</t>
  </si>
  <si>
    <t>285,47</t>
  </si>
  <si>
    <t>94,98</t>
  </si>
  <si>
    <t>20,34</t>
  </si>
  <si>
    <t>91,93</t>
  </si>
  <si>
    <t>211,72</t>
  </si>
  <si>
    <t>3.984,65</t>
  </si>
  <si>
    <t>140,05</t>
  </si>
  <si>
    <t>302,24</t>
  </si>
  <si>
    <t>250,29</t>
  </si>
  <si>
    <t>184,88</t>
  </si>
  <si>
    <t>0,05</t>
  </si>
  <si>
    <t>147,02</t>
  </si>
  <si>
    <t>23,95</t>
  </si>
  <si>
    <t>8,15</t>
  </si>
  <si>
    <t>12,35</t>
  </si>
  <si>
    <t>3,44</t>
  </si>
  <si>
    <t>12,54</t>
  </si>
  <si>
    <t>23,43</t>
  </si>
  <si>
    <t>241,57</t>
  </si>
  <si>
    <t>35,49</t>
  </si>
  <si>
    <t>138,00</t>
  </si>
  <si>
    <t>269,36</t>
  </si>
  <si>
    <t>264,39</t>
  </si>
  <si>
    <t>359,50</t>
  </si>
  <si>
    <t>197,71</t>
  </si>
  <si>
    <t>197,10</t>
  </si>
  <si>
    <t>149,44</t>
  </si>
  <si>
    <t>289,46</t>
  </si>
  <si>
    <t>150,05</t>
  </si>
  <si>
    <t>135,26</t>
  </si>
  <si>
    <t>92,30</t>
  </si>
  <si>
    <t>221,71</t>
  </si>
  <si>
    <t>4,79</t>
  </si>
  <si>
    <t>5,08</t>
  </si>
  <si>
    <t>642,59</t>
  </si>
  <si>
    <t>1.366,15</t>
  </si>
  <si>
    <t>24,23</t>
  </si>
  <si>
    <t>0,90</t>
  </si>
  <si>
    <t>1,25</t>
  </si>
  <si>
    <t>78,01</t>
  </si>
  <si>
    <t>48,42</t>
  </si>
  <si>
    <t>55,84</t>
  </si>
  <si>
    <t>5,00</t>
  </si>
  <si>
    <t>0,25</t>
  </si>
  <si>
    <t>45,17</t>
  </si>
  <si>
    <t>127,23</t>
  </si>
  <si>
    <t>140,76</t>
  </si>
  <si>
    <t>5,75</t>
  </si>
  <si>
    <t>45,95</t>
  </si>
  <si>
    <t>74,82</t>
  </si>
  <si>
    <t>75,13</t>
  </si>
  <si>
    <t>189,56</t>
  </si>
  <si>
    <t>10,47</t>
  </si>
  <si>
    <t>63,75</t>
  </si>
  <si>
    <t>50,50</t>
  </si>
  <si>
    <t>68,56</t>
  </si>
  <si>
    <t>40,23</t>
  </si>
  <si>
    <t>42,18</t>
  </si>
  <si>
    <t>53,86</t>
  </si>
  <si>
    <t>22,43</t>
  </si>
  <si>
    <t>3,92</t>
  </si>
  <si>
    <t>54,31</t>
  </si>
  <si>
    <t>74,58</t>
  </si>
  <si>
    <t>64,36</t>
  </si>
  <si>
    <t>79,48</t>
  </si>
  <si>
    <t>22,62</t>
  </si>
  <si>
    <t>4,86</t>
  </si>
  <si>
    <t>46,51</t>
  </si>
  <si>
    <t>44,59</t>
  </si>
  <si>
    <t>75,38</t>
  </si>
  <si>
    <t>6,30</t>
  </si>
  <si>
    <t>0,32</t>
  </si>
  <si>
    <t>69,25</t>
  </si>
  <si>
    <t>47,38</t>
  </si>
  <si>
    <t>32,94</t>
  </si>
  <si>
    <t>75,52</t>
  </si>
  <si>
    <t>0,57</t>
  </si>
  <si>
    <t>1,11</t>
  </si>
  <si>
    <t>1,33</t>
  </si>
  <si>
    <t>1,06</t>
  </si>
  <si>
    <t>6,92</t>
  </si>
  <si>
    <t>9,18</t>
  </si>
  <si>
    <t>0,42</t>
  </si>
  <si>
    <t>65,43</t>
  </si>
  <si>
    <t>84,08</t>
  </si>
  <si>
    <t>0,41</t>
  </si>
  <si>
    <t>5,12</t>
  </si>
  <si>
    <t>63,62</t>
  </si>
  <si>
    <t>40,31</t>
  </si>
  <si>
    <t>84,69</t>
  </si>
  <si>
    <t>1,72</t>
  </si>
  <si>
    <t>184,23</t>
  </si>
  <si>
    <t>399,54</t>
  </si>
  <si>
    <t>350,20</t>
  </si>
  <si>
    <t>119,51</t>
  </si>
  <si>
    <t>88,49</t>
  </si>
  <si>
    <t>2,09</t>
  </si>
  <si>
    <t>71,69</t>
  </si>
  <si>
    <t>76,23</t>
  </si>
  <si>
    <t>0,56</t>
  </si>
  <si>
    <t>1,99</t>
  </si>
  <si>
    <t>78,00</t>
  </si>
  <si>
    <t>5,32</t>
  </si>
  <si>
    <t>7,95</t>
  </si>
  <si>
    <t>0,92</t>
  </si>
  <si>
    <t>5,54</t>
  </si>
  <si>
    <t>276,14</t>
  </si>
  <si>
    <t>154,47</t>
  </si>
  <si>
    <t>57,87</t>
  </si>
  <si>
    <t>45,50</t>
  </si>
  <si>
    <t>6,49</t>
  </si>
  <si>
    <t>6,51</t>
  </si>
  <si>
    <t>16,54</t>
  </si>
  <si>
    <t>7,72</t>
  </si>
  <si>
    <t>49,21</t>
  </si>
  <si>
    <t>0,58</t>
  </si>
  <si>
    <t>55,09</t>
  </si>
  <si>
    <t>43,01</t>
  </si>
  <si>
    <t>51,39</t>
  </si>
  <si>
    <t>23,78</t>
  </si>
  <si>
    <t>47,74</t>
  </si>
  <si>
    <t>72,07</t>
  </si>
  <si>
    <t>23,02</t>
  </si>
  <si>
    <t>7,73</t>
  </si>
  <si>
    <t>65,22</t>
  </si>
  <si>
    <t>1,24</t>
  </si>
  <si>
    <t>0,13</t>
  </si>
  <si>
    <t>36,69</t>
  </si>
  <si>
    <t>26,79</t>
  </si>
  <si>
    <t>59,56</t>
  </si>
  <si>
    <t>0,15</t>
  </si>
  <si>
    <t>5,04</t>
  </si>
  <si>
    <t>22,67</t>
  </si>
  <si>
    <t>416,66</t>
  </si>
  <si>
    <t>0,52</t>
  </si>
  <si>
    <t>57,22</t>
  </si>
  <si>
    <t>73,41</t>
  </si>
  <si>
    <t>21,58</t>
  </si>
  <si>
    <t>150,08</t>
  </si>
  <si>
    <t>51,54</t>
  </si>
  <si>
    <t>28,68</t>
  </si>
  <si>
    <t>0,35</t>
  </si>
  <si>
    <t>4,67</t>
  </si>
  <si>
    <t>6,60</t>
  </si>
  <si>
    <t>220,94</t>
  </si>
  <si>
    <t>97,44</t>
  </si>
  <si>
    <t>165,78</t>
  </si>
  <si>
    <t>45,30</t>
  </si>
  <si>
    <t>0,03</t>
  </si>
  <si>
    <t>80,28</t>
  </si>
  <si>
    <t>22,46</t>
  </si>
  <si>
    <t>0,74</t>
  </si>
  <si>
    <t>0,50</t>
  </si>
  <si>
    <t>0,60</t>
  </si>
  <si>
    <t>22,21</t>
  </si>
  <si>
    <t>73,06</t>
  </si>
  <si>
    <t>27,35</t>
  </si>
  <si>
    <t>75,71</t>
  </si>
  <si>
    <t>87,33</t>
  </si>
  <si>
    <t>84,96</t>
  </si>
  <si>
    <t>10,57</t>
  </si>
  <si>
    <t>51,44</t>
  </si>
  <si>
    <t>51,13</t>
  </si>
  <si>
    <t>45,49</t>
  </si>
  <si>
    <t>60,78</t>
  </si>
  <si>
    <t>45,80</t>
  </si>
  <si>
    <t>53,47</t>
  </si>
  <si>
    <t>83,62</t>
  </si>
  <si>
    <t>46,14</t>
  </si>
  <si>
    <t>78,72</t>
  </si>
  <si>
    <t>0,27</t>
  </si>
  <si>
    <t>181,06</t>
  </si>
  <si>
    <t>443,32</t>
  </si>
  <si>
    <t>21,77</t>
  </si>
  <si>
    <t>0,19</t>
  </si>
  <si>
    <t>39,66</t>
  </si>
  <si>
    <t>47,60</t>
  </si>
  <si>
    <t>6,46</t>
  </si>
  <si>
    <t>59,50</t>
  </si>
  <si>
    <t>80,45</t>
  </si>
  <si>
    <t>3,05</t>
  </si>
  <si>
    <t>30,29</t>
  </si>
  <si>
    <t>26,94</t>
  </si>
  <si>
    <t>38,15</t>
  </si>
  <si>
    <t>0,26</t>
  </si>
  <si>
    <t>27,24</t>
  </si>
  <si>
    <t>35,58</t>
  </si>
  <si>
    <t>24,27</t>
  </si>
  <si>
    <t>32,68</t>
  </si>
  <si>
    <t>71,44</t>
  </si>
  <si>
    <t>160,32</t>
  </si>
  <si>
    <t>111,15</t>
  </si>
  <si>
    <t>14,86</t>
  </si>
  <si>
    <t>84,11</t>
  </si>
  <si>
    <t>132,66</t>
  </si>
  <si>
    <t>117,05</t>
  </si>
  <si>
    <t>270,71</t>
  </si>
  <si>
    <t>56,61</t>
  </si>
  <si>
    <t>11,51</t>
  </si>
  <si>
    <t>46,84</t>
  </si>
  <si>
    <t>51,02</t>
  </si>
  <si>
    <t>29,22</t>
  </si>
  <si>
    <t>52,14</t>
  </si>
  <si>
    <t>41,65</t>
  </si>
  <si>
    <t>52,12</t>
  </si>
  <si>
    <t>46,28</t>
  </si>
  <si>
    <t>34,43</t>
  </si>
  <si>
    <t>197,43</t>
  </si>
  <si>
    <t>27,01</t>
  </si>
  <si>
    <t>29,65</t>
  </si>
  <si>
    <t>43,46</t>
  </si>
  <si>
    <t>5,02</t>
  </si>
  <si>
    <t>3,80</t>
  </si>
  <si>
    <t>65,42</t>
  </si>
  <si>
    <t>87,84</t>
  </si>
  <si>
    <t>5,34</t>
  </si>
  <si>
    <t>0,40</t>
  </si>
  <si>
    <t>5,44</t>
  </si>
  <si>
    <t>0,86</t>
  </si>
  <si>
    <t>4,53</t>
  </si>
  <si>
    <t>320,16</t>
  </si>
  <si>
    <t>47,64</t>
  </si>
  <si>
    <t>6,61</t>
  </si>
  <si>
    <t>59,62</t>
  </si>
  <si>
    <t>0,29</t>
  </si>
  <si>
    <t>32,15</t>
  </si>
  <si>
    <t>42,26</t>
  </si>
  <si>
    <t>5,86</t>
  </si>
  <si>
    <t>52,88</t>
  </si>
  <si>
    <t>111,45</t>
  </si>
  <si>
    <t>20,81</t>
  </si>
  <si>
    <t>3,93</t>
  </si>
  <si>
    <t>36,71</t>
  </si>
  <si>
    <t>101,74</t>
  </si>
  <si>
    <t>18,54</t>
  </si>
  <si>
    <t>2,57</t>
  </si>
  <si>
    <t>20,28</t>
  </si>
  <si>
    <t>120,71</t>
  </si>
  <si>
    <t>63,71</t>
  </si>
  <si>
    <t>71,33</t>
  </si>
  <si>
    <t>126,46</t>
  </si>
  <si>
    <t>35,00</t>
  </si>
  <si>
    <t>145,44</t>
  </si>
  <si>
    <t>6,34</t>
  </si>
  <si>
    <t>72,94</t>
  </si>
  <si>
    <t>73,39</t>
  </si>
  <si>
    <t>240,39</t>
  </si>
  <si>
    <t>77,98</t>
  </si>
  <si>
    <t>9,20</t>
  </si>
  <si>
    <t>240,23</t>
  </si>
  <si>
    <t>104,50</t>
  </si>
  <si>
    <t>61,50</t>
  </si>
  <si>
    <t>57,07</t>
  </si>
  <si>
    <t>59,69</t>
  </si>
  <si>
    <t>1,67</t>
  </si>
  <si>
    <t>58,86</t>
  </si>
  <si>
    <t>1,95</t>
  </si>
  <si>
    <t>31,20</t>
  </si>
  <si>
    <t>6,29</t>
  </si>
  <si>
    <t>5,62</t>
  </si>
  <si>
    <t>31,69</t>
  </si>
  <si>
    <t>222,38</t>
  </si>
  <si>
    <t>4,40</t>
  </si>
  <si>
    <t>29,84</t>
  </si>
  <si>
    <t>37,62</t>
  </si>
  <si>
    <t>8,39</t>
  </si>
  <si>
    <t>7,49</t>
  </si>
  <si>
    <t>62,67</t>
  </si>
  <si>
    <t>1,51</t>
  </si>
  <si>
    <t>0,48</t>
  </si>
  <si>
    <t>0,51</t>
  </si>
  <si>
    <t>0,06</t>
  </si>
  <si>
    <t>0,64</t>
  </si>
  <si>
    <t>1,00</t>
  </si>
  <si>
    <t>0,11</t>
  </si>
  <si>
    <t>1,10</t>
  </si>
  <si>
    <t>3,19</t>
  </si>
  <si>
    <t>1,19</t>
  </si>
  <si>
    <t>0,14</t>
  </si>
  <si>
    <t>1,31</t>
  </si>
  <si>
    <t>4,78</t>
  </si>
  <si>
    <t>0,95</t>
  </si>
  <si>
    <t>1,04</t>
  </si>
  <si>
    <t>1,91</t>
  </si>
  <si>
    <t>6,19</t>
  </si>
  <si>
    <t>0,73</t>
  </si>
  <si>
    <t>7,74</t>
  </si>
  <si>
    <t>1,08</t>
  </si>
  <si>
    <t>8,21</t>
  </si>
  <si>
    <t>0,97</t>
  </si>
  <si>
    <t>10,26</t>
  </si>
  <si>
    <t>4,29</t>
  </si>
  <si>
    <t>0,71</t>
  </si>
  <si>
    <t>0,38</t>
  </si>
  <si>
    <t>0,04</t>
  </si>
  <si>
    <t>1,27</t>
  </si>
  <si>
    <t>45,41</t>
  </si>
  <si>
    <t>6,16</t>
  </si>
  <si>
    <t>56,77</t>
  </si>
  <si>
    <t>79,70</t>
  </si>
  <si>
    <t>33,14</t>
  </si>
  <si>
    <t>7,45</t>
  </si>
  <si>
    <t>59,25</t>
  </si>
  <si>
    <t>97,55</t>
  </si>
  <si>
    <t>24,69</t>
  </si>
  <si>
    <t>0,23</t>
  </si>
  <si>
    <t>0,02</t>
  </si>
  <si>
    <t>4,39</t>
  </si>
  <si>
    <t>0,61</t>
  </si>
  <si>
    <t>3,28</t>
  </si>
  <si>
    <t>21,55</t>
  </si>
  <si>
    <t>2,92</t>
  </si>
  <si>
    <t>52,95</t>
  </si>
  <si>
    <t>7,18</t>
  </si>
  <si>
    <t>66,19</t>
  </si>
  <si>
    <t>112,27</t>
  </si>
  <si>
    <t>41,05</t>
  </si>
  <si>
    <t>9,24</t>
  </si>
  <si>
    <t>23,38</t>
  </si>
  <si>
    <t>134,46</t>
  </si>
  <si>
    <t>30,26</t>
  </si>
  <si>
    <t>5,07</t>
  </si>
  <si>
    <t>0,68</t>
  </si>
  <si>
    <t>40,80</t>
  </si>
  <si>
    <t>0,37</t>
  </si>
  <si>
    <t>4,42</t>
  </si>
  <si>
    <t>0,70</t>
  </si>
  <si>
    <t>3,68</t>
  </si>
  <si>
    <t>298,35</t>
  </si>
  <si>
    <t>31,66</t>
  </si>
  <si>
    <t>7,12</t>
  </si>
  <si>
    <t>13,59</t>
  </si>
  <si>
    <t>1,88</t>
  </si>
  <si>
    <t>34,44</t>
  </si>
  <si>
    <t>47,75</t>
  </si>
  <si>
    <t>30,48</t>
  </si>
  <si>
    <t>4,23</t>
  </si>
  <si>
    <t>28,99</t>
  </si>
  <si>
    <t>4,56</t>
  </si>
  <si>
    <t>27,21</t>
  </si>
  <si>
    <t>115,93</t>
  </si>
  <si>
    <t>1,54</t>
  </si>
  <si>
    <t>0,18</t>
  </si>
  <si>
    <t>1,69</t>
  </si>
  <si>
    <t>2,55</t>
  </si>
  <si>
    <t>40,70</t>
  </si>
  <si>
    <t>7,32</t>
  </si>
  <si>
    <t>139,11</t>
  </si>
  <si>
    <t>22,04</t>
  </si>
  <si>
    <t>248,14</t>
  </si>
  <si>
    <t>208,63</t>
  </si>
  <si>
    <t>324,97</t>
  </si>
  <si>
    <t>51,49</t>
  </si>
  <si>
    <t>579,67</t>
  </si>
  <si>
    <t>551,73</t>
  </si>
  <si>
    <t>99,73</t>
  </si>
  <si>
    <t>17,95</t>
  </si>
  <si>
    <t>282,38</t>
  </si>
  <si>
    <t>44,74</t>
  </si>
  <si>
    <t>503,69</t>
  </si>
  <si>
    <t>470,31</t>
  </si>
  <si>
    <t>81,72</t>
  </si>
  <si>
    <t>131,38</t>
  </si>
  <si>
    <t>105,84</t>
  </si>
  <si>
    <t>23,53</t>
  </si>
  <si>
    <t>4,34</t>
  </si>
  <si>
    <t>39,29</t>
  </si>
  <si>
    <t>18,24</t>
  </si>
  <si>
    <t>3,64</t>
  </si>
  <si>
    <t>2,87</t>
  </si>
  <si>
    <t>50,46</t>
  </si>
  <si>
    <t>9,08</t>
  </si>
  <si>
    <t>7,19</t>
  </si>
  <si>
    <t>81,11</t>
  </si>
  <si>
    <t>36,22</t>
  </si>
  <si>
    <t>1,87</t>
  </si>
  <si>
    <t>0,22</t>
  </si>
  <si>
    <t>2,34</t>
  </si>
  <si>
    <t>37,43</t>
  </si>
  <si>
    <t>5,19</t>
  </si>
  <si>
    <t>40,11</t>
  </si>
  <si>
    <t>6,72</t>
  </si>
  <si>
    <t>5,33</t>
  </si>
  <si>
    <t>66,11</t>
  </si>
  <si>
    <t>220,14</t>
  </si>
  <si>
    <t>43,80</t>
  </si>
  <si>
    <t>5,71</t>
  </si>
  <si>
    <t>71,43</t>
  </si>
  <si>
    <t>253,98</t>
  </si>
  <si>
    <t>0,39</t>
  </si>
  <si>
    <t>0,53</t>
  </si>
  <si>
    <t>1,78</t>
  </si>
  <si>
    <t>0,21</t>
  </si>
  <si>
    <t>2,23</t>
  </si>
  <si>
    <t>48,45</t>
  </si>
  <si>
    <t>6,63</t>
  </si>
  <si>
    <t>60,63</t>
  </si>
  <si>
    <t>5,21</t>
  </si>
  <si>
    <t>6,38</t>
  </si>
  <si>
    <t>7,11</t>
  </si>
  <si>
    <t>0,84</t>
  </si>
  <si>
    <t>7,78</t>
  </si>
  <si>
    <t>15,68</t>
  </si>
  <si>
    <t>0,83</t>
  </si>
  <si>
    <t>0,09</t>
  </si>
  <si>
    <t>0,91</t>
  </si>
  <si>
    <t>9,89</t>
  </si>
  <si>
    <t>4,63</t>
  </si>
  <si>
    <t>0,55</t>
  </si>
  <si>
    <t>5,06</t>
  </si>
  <si>
    <t>4,96</t>
  </si>
  <si>
    <t>5,42</t>
  </si>
  <si>
    <t>5,74</t>
  </si>
  <si>
    <t>0,79</t>
  </si>
  <si>
    <t>18,67</t>
  </si>
  <si>
    <t>222,35</t>
  </si>
  <si>
    <t>30,87</t>
  </si>
  <si>
    <t>278,25</t>
  </si>
  <si>
    <t>149,32</t>
  </si>
  <si>
    <t>103,49</t>
  </si>
  <si>
    <t>15,71</t>
  </si>
  <si>
    <t>141,32</t>
  </si>
  <si>
    <t>114,51</t>
  </si>
  <si>
    <t>29,16</t>
  </si>
  <si>
    <t>3,46</t>
  </si>
  <si>
    <t>31,90</t>
  </si>
  <si>
    <t>71,03</t>
  </si>
  <si>
    <t>18,39</t>
  </si>
  <si>
    <t>1,86</t>
  </si>
  <si>
    <t>22,99</t>
  </si>
  <si>
    <t>49,75</t>
  </si>
  <si>
    <t>4,27</t>
  </si>
  <si>
    <t>0,59</t>
  </si>
  <si>
    <t>5,70</t>
  </si>
  <si>
    <t>7,14</t>
  </si>
  <si>
    <t>5,72</t>
  </si>
  <si>
    <t>7,16</t>
  </si>
  <si>
    <t>75,67</t>
  </si>
  <si>
    <t>14,53</t>
  </si>
  <si>
    <t>2,01</t>
  </si>
  <si>
    <t>18,18</t>
  </si>
  <si>
    <t>196,31</t>
  </si>
  <si>
    <t>6,78</t>
  </si>
  <si>
    <t>0,94</t>
  </si>
  <si>
    <t>8,49</t>
  </si>
  <si>
    <t>102,78</t>
  </si>
  <si>
    <t>21,17</t>
  </si>
  <si>
    <t>4,25</t>
  </si>
  <si>
    <t>3,37</t>
  </si>
  <si>
    <t>38,27</t>
  </si>
  <si>
    <t>183,16</t>
  </si>
  <si>
    <t>0,07</t>
  </si>
  <si>
    <t>11,40</t>
  </si>
  <si>
    <t>11,48</t>
  </si>
  <si>
    <t>14,40</t>
  </si>
  <si>
    <t>3,02</t>
  </si>
  <si>
    <t>17,99</t>
  </si>
  <si>
    <t>3,45</t>
  </si>
  <si>
    <t>2,73</t>
  </si>
  <si>
    <t>20,18</t>
  </si>
  <si>
    <t>3,79</t>
  </si>
  <si>
    <t>3,01</t>
  </si>
  <si>
    <t>15,82</t>
  </si>
  <si>
    <t>3,32</t>
  </si>
  <si>
    <t>2,62</t>
  </si>
  <si>
    <t>26,60</t>
  </si>
  <si>
    <t>3,96</t>
  </si>
  <si>
    <t>46,79</t>
  </si>
  <si>
    <t>177,03</t>
  </si>
  <si>
    <t>16,66</t>
  </si>
  <si>
    <t>3,31</t>
  </si>
  <si>
    <t>24,80</t>
  </si>
  <si>
    <t>4,82</t>
  </si>
  <si>
    <t>3,82</t>
  </si>
  <si>
    <t>3,43</t>
  </si>
  <si>
    <t>22,88</t>
  </si>
  <si>
    <t>4,51</t>
  </si>
  <si>
    <t>3,58</t>
  </si>
  <si>
    <t>193,24</t>
  </si>
  <si>
    <t>0,76</t>
  </si>
  <si>
    <t>0,10</t>
  </si>
  <si>
    <t>18,53</t>
  </si>
  <si>
    <t>2,74</t>
  </si>
  <si>
    <t>31,33</t>
  </si>
  <si>
    <t>167,10</t>
  </si>
  <si>
    <t>33,90</t>
  </si>
  <si>
    <t>6,94</t>
  </si>
  <si>
    <t>5,50</t>
  </si>
  <si>
    <t>60,53</t>
  </si>
  <si>
    <t>376,03</t>
  </si>
  <si>
    <t>0,01</t>
  </si>
  <si>
    <t>1,38</t>
  </si>
  <si>
    <t>7,00</t>
  </si>
  <si>
    <t>5,84</t>
  </si>
  <si>
    <t>33,98</t>
  </si>
  <si>
    <t>6,04</t>
  </si>
  <si>
    <t>54,93</t>
  </si>
  <si>
    <t>0,87</t>
  </si>
  <si>
    <t>0,12</t>
  </si>
  <si>
    <t>12,16</t>
  </si>
  <si>
    <t>1,92</t>
  </si>
  <si>
    <t>1,52</t>
  </si>
  <si>
    <t>15,20</t>
  </si>
  <si>
    <t>43,99</t>
  </si>
  <si>
    <t>4,45</t>
  </si>
  <si>
    <t>5,57</t>
  </si>
  <si>
    <t>52,98</t>
  </si>
  <si>
    <t>24,77</t>
  </si>
  <si>
    <t>5,05</t>
  </si>
  <si>
    <t>344,74</t>
  </si>
  <si>
    <t>0,17</t>
  </si>
  <si>
    <t>22,55</t>
  </si>
  <si>
    <t>4,93</t>
  </si>
  <si>
    <t>11,57</t>
  </si>
  <si>
    <t>0,16</t>
  </si>
  <si>
    <t>345,74</t>
  </si>
  <si>
    <t>48,00</t>
  </si>
  <si>
    <t>432,67</t>
  </si>
  <si>
    <t>195,04</t>
  </si>
  <si>
    <t>0,47</t>
  </si>
  <si>
    <t>0,44</t>
  </si>
  <si>
    <t>11,24</t>
  </si>
  <si>
    <t>1,13</t>
  </si>
  <si>
    <t>5,78</t>
  </si>
  <si>
    <t>14,94</t>
  </si>
  <si>
    <t>46,17</t>
  </si>
  <si>
    <t>5,48</t>
  </si>
  <si>
    <t>9,53</t>
  </si>
  <si>
    <t>0,31</t>
  </si>
  <si>
    <t>97,04</t>
  </si>
  <si>
    <t>17,46</t>
  </si>
  <si>
    <t>155,99</t>
  </si>
  <si>
    <t>13,26</t>
  </si>
  <si>
    <t>13,82</t>
  </si>
  <si>
    <t>21,30</t>
  </si>
  <si>
    <t>4,04</t>
  </si>
  <si>
    <t>36,50</t>
  </si>
  <si>
    <t>5,95</t>
  </si>
  <si>
    <t>0,82</t>
  </si>
  <si>
    <t>7,44</t>
  </si>
  <si>
    <t>0,30</t>
  </si>
  <si>
    <t>19,72</t>
  </si>
  <si>
    <t>3,53</t>
  </si>
  <si>
    <t>83,73</t>
  </si>
  <si>
    <t>5,60</t>
  </si>
  <si>
    <t>200,12</t>
  </si>
  <si>
    <t>110,80</t>
  </si>
  <si>
    <t>19,94</t>
  </si>
  <si>
    <t>178,11</t>
  </si>
  <si>
    <t>3.585,60</t>
  </si>
  <si>
    <t>5,99</t>
  </si>
  <si>
    <t>31,37</t>
  </si>
  <si>
    <t>1,34</t>
  </si>
  <si>
    <t>31,99</t>
  </si>
  <si>
    <t>65,30</t>
  </si>
  <si>
    <t>65,02</t>
  </si>
  <si>
    <t>19,34</t>
  </si>
  <si>
    <t>3,04</t>
  </si>
  <si>
    <t>21,16</t>
  </si>
  <si>
    <t>183,83</t>
  </si>
  <si>
    <t>51,82</t>
  </si>
  <si>
    <t>9,60</t>
  </si>
  <si>
    <t>61,00</t>
  </si>
  <si>
    <t>40,26</t>
  </si>
  <si>
    <t>0,00</t>
  </si>
  <si>
    <t>52,31</t>
  </si>
  <si>
    <t>6,21</t>
  </si>
  <si>
    <t>57,21</t>
  </si>
  <si>
    <t>1,49</t>
  </si>
  <si>
    <t>6,17</t>
  </si>
  <si>
    <t>0,46</t>
  </si>
  <si>
    <t>0,45</t>
  </si>
  <si>
    <t>2,59</t>
  </si>
  <si>
    <t>0,54</t>
  </si>
  <si>
    <t>1,22</t>
  </si>
  <si>
    <t>45,60</t>
  </si>
  <si>
    <t>6,33</t>
  </si>
  <si>
    <t>57,06</t>
  </si>
  <si>
    <t>4,95</t>
  </si>
  <si>
    <t>46,43</t>
  </si>
  <si>
    <t>6,36</t>
  </si>
  <si>
    <t>58,11</t>
  </si>
  <si>
    <t>4,18</t>
  </si>
  <si>
    <t>55,81</t>
  </si>
  <si>
    <t>7,57</t>
  </si>
  <si>
    <t>69,76</t>
  </si>
  <si>
    <t>53,72</t>
  </si>
  <si>
    <t>7,29</t>
  </si>
  <si>
    <t>67,16</t>
  </si>
  <si>
    <t>1,61</t>
  </si>
  <si>
    <t>8,00</t>
  </si>
  <si>
    <t>340,93</t>
  </si>
  <si>
    <t>8,96</t>
  </si>
  <si>
    <t>23,36</t>
  </si>
  <si>
    <t>3,24</t>
  </si>
  <si>
    <t>25,56</t>
  </si>
  <si>
    <t>23,09</t>
  </si>
  <si>
    <t>3,20</t>
  </si>
  <si>
    <t>25,26</t>
  </si>
  <si>
    <t>18,14</t>
  </si>
  <si>
    <t>2,51</t>
  </si>
  <si>
    <t>19,84</t>
  </si>
  <si>
    <t>31,04</t>
  </si>
  <si>
    <t>51,65</t>
  </si>
  <si>
    <t>18,41</t>
  </si>
  <si>
    <t>25,63</t>
  </si>
  <si>
    <t>20,14</t>
  </si>
  <si>
    <t>32,04</t>
  </si>
  <si>
    <t>19,54</t>
  </si>
  <si>
    <t>2,65</t>
  </si>
  <si>
    <t>24,43</t>
  </si>
  <si>
    <t>21,73</t>
  </si>
  <si>
    <t>61,32</t>
  </si>
  <si>
    <t>63,29</t>
  </si>
  <si>
    <t>7,02</t>
  </si>
  <si>
    <t>50,57</t>
  </si>
  <si>
    <t>4,68</t>
  </si>
  <si>
    <t>4,50</t>
  </si>
  <si>
    <t>136,09</t>
  </si>
  <si>
    <t>24,49</t>
  </si>
  <si>
    <t>218,77</t>
  </si>
  <si>
    <t>242,76</t>
  </si>
  <si>
    <t>358,34</t>
  </si>
  <si>
    <t>64,50</t>
  </si>
  <si>
    <t>576,03</t>
  </si>
  <si>
    <t>346,80</t>
  </si>
  <si>
    <t>1,73</t>
  </si>
  <si>
    <t>19,65</t>
  </si>
  <si>
    <t>6,50</t>
  </si>
  <si>
    <t>8,67</t>
  </si>
  <si>
    <t>168,07</t>
  </si>
  <si>
    <t>82,17</t>
  </si>
  <si>
    <t>0,69</t>
  </si>
  <si>
    <t>224,10</t>
  </si>
  <si>
    <t>1,30</t>
  </si>
  <si>
    <t>14,56</t>
  </si>
  <si>
    <t>99,70</t>
  </si>
  <si>
    <t>1,29</t>
  </si>
  <si>
    <t>3,73</t>
  </si>
  <si>
    <t>2,42</t>
  </si>
  <si>
    <t>3,03</t>
  </si>
  <si>
    <t>43,77</t>
  </si>
  <si>
    <t>108,68</t>
  </si>
  <si>
    <t>192,27</t>
  </si>
  <si>
    <t>11,88</t>
  </si>
  <si>
    <t>1,56</t>
  </si>
  <si>
    <t>0,08</t>
  </si>
  <si>
    <t>321,98</t>
  </si>
  <si>
    <t>374,51</t>
  </si>
  <si>
    <t>425,44</t>
  </si>
  <si>
    <t>507,43</t>
  </si>
  <si>
    <t>48,97</t>
  </si>
  <si>
    <t>56,67</t>
  </si>
  <si>
    <t>52,36</t>
  </si>
  <si>
    <t>64,60</t>
  </si>
  <si>
    <t>14,04</t>
  </si>
  <si>
    <t>11,12</t>
  </si>
  <si>
    <t>717,24</t>
  </si>
  <si>
    <t>879,19</t>
  </si>
  <si>
    <t>920,38</t>
  </si>
  <si>
    <t>1.021,51</t>
  </si>
  <si>
    <t>1.291,15</t>
  </si>
  <si>
    <t>1.630,53</t>
  </si>
  <si>
    <t>1.682,85</t>
  </si>
  <si>
    <t>1.824,57</t>
  </si>
  <si>
    <t>2.102,88</t>
  </si>
  <si>
    <t>2.162,64</t>
  </si>
  <si>
    <t>709,84</t>
  </si>
  <si>
    <t>866,22</t>
  </si>
  <si>
    <t>907,41</t>
  </si>
  <si>
    <t>1.014,11</t>
  </si>
  <si>
    <t>1.277,37</t>
  </si>
  <si>
    <t>1.611,77</t>
  </si>
  <si>
    <t>1.664,60</t>
  </si>
  <si>
    <t>1.793,35</t>
  </si>
  <si>
    <t>2.066,38</t>
  </si>
  <si>
    <t>2.117,93</t>
  </si>
  <si>
    <t>26,95</t>
  </si>
  <si>
    <t>15,37</t>
  </si>
  <si>
    <t>23,86</t>
  </si>
  <si>
    <t>36,09</t>
  </si>
  <si>
    <t>40,57</t>
  </si>
  <si>
    <t>16,93</t>
  </si>
  <si>
    <t>17,80</t>
  </si>
  <si>
    <t>36,89</t>
  </si>
  <si>
    <t>13,73</t>
  </si>
  <si>
    <t>15,06</t>
  </si>
  <si>
    <t>10,89</t>
  </si>
  <si>
    <t>14,80</t>
  </si>
  <si>
    <t>13,31</t>
  </si>
  <si>
    <t>17,89</t>
  </si>
  <si>
    <t>37,68</t>
  </si>
  <si>
    <t>39,81</t>
  </si>
  <si>
    <t>23,41</t>
  </si>
  <si>
    <t>26,22</t>
  </si>
  <si>
    <t>33,81</t>
  </si>
  <si>
    <t>38,59</t>
  </si>
  <si>
    <t>21,49</t>
  </si>
  <si>
    <t>26,87</t>
  </si>
  <si>
    <t>2,37</t>
  </si>
  <si>
    <t>61,78</t>
  </si>
  <si>
    <t>65,54</t>
  </si>
  <si>
    <t>167,23</t>
  </si>
  <si>
    <t>72,45</t>
  </si>
  <si>
    <t>205,80</t>
  </si>
  <si>
    <t>24,81</t>
  </si>
  <si>
    <t>50,01</t>
  </si>
  <si>
    <t>19,26</t>
  </si>
  <si>
    <t>44,46</t>
  </si>
  <si>
    <t>109,40</t>
  </si>
  <si>
    <t>122,62</t>
  </si>
  <si>
    <t>119,52</t>
  </si>
  <si>
    <t>61,65</t>
  </si>
  <si>
    <t>10,13</t>
  </si>
  <si>
    <t>12,94</t>
  </si>
  <si>
    <t>13,74</t>
  </si>
  <si>
    <t>68,90</t>
  </si>
  <si>
    <t>83,67</t>
  </si>
  <si>
    <t>66,14</t>
  </si>
  <si>
    <t>89,39</t>
  </si>
  <si>
    <t>173,30</t>
  </si>
  <si>
    <t>55,18</t>
  </si>
  <si>
    <t>72,46</t>
  </si>
  <si>
    <t>161,66</t>
  </si>
  <si>
    <t>196,46</t>
  </si>
  <si>
    <t>230,90</t>
  </si>
  <si>
    <t>286,28</t>
  </si>
  <si>
    <t>157,75</t>
  </si>
  <si>
    <t>88,86</t>
  </si>
  <si>
    <t>56,91</t>
  </si>
  <si>
    <t>165,00</t>
  </si>
  <si>
    <t>100,18</t>
  </si>
  <si>
    <t>59,91</t>
  </si>
  <si>
    <t>160,00</t>
  </si>
  <si>
    <t>81,06</t>
  </si>
  <si>
    <t>44,84</t>
  </si>
  <si>
    <t>167,85</t>
  </si>
  <si>
    <t>85,37</t>
  </si>
  <si>
    <t>47,24</t>
  </si>
  <si>
    <t>58,48</t>
  </si>
  <si>
    <t>61,45</t>
  </si>
  <si>
    <t>814,37</t>
  </si>
  <si>
    <t>971,95</t>
  </si>
  <si>
    <t>1.129,53</t>
  </si>
  <si>
    <t>1.422,83</t>
  </si>
  <si>
    <t>1.580,40</t>
  </si>
  <si>
    <t>1.772,42</t>
  </si>
  <si>
    <t>13,46</t>
  </si>
  <si>
    <t>2.070,81</t>
  </si>
  <si>
    <t>2.290,52</t>
  </si>
  <si>
    <t>2.448,10</t>
  </si>
  <si>
    <t>2.645,57</t>
  </si>
  <si>
    <t>932,06</t>
  </si>
  <si>
    <t>1.089,63</t>
  </si>
  <si>
    <t>1.343,04</t>
  </si>
  <si>
    <t>1.500,61</t>
  </si>
  <si>
    <t>1.692,63</t>
  </si>
  <si>
    <t>1.911,24</t>
  </si>
  <si>
    <t>2.170,84</t>
  </si>
  <si>
    <t>2.328,42</t>
  </si>
  <si>
    <t>2.485,99</t>
  </si>
  <si>
    <t>736,23</t>
  </si>
  <si>
    <t>1.007,95</t>
  </si>
  <si>
    <t>1.049,37</t>
  </si>
  <si>
    <t>1.157,61</t>
  </si>
  <si>
    <t>1.445,73</t>
  </si>
  <si>
    <t>2.015,51</t>
  </si>
  <si>
    <t>2.068,91</t>
  </si>
  <si>
    <t>2.233,40</t>
  </si>
  <si>
    <t>2.554,30</t>
  </si>
  <si>
    <t>2.688,16</t>
  </si>
  <si>
    <t>721,43</t>
  </si>
  <si>
    <t>989,70</t>
  </si>
  <si>
    <t>1.031,12</t>
  </si>
  <si>
    <t>1.195,92</t>
  </si>
  <si>
    <t>1.397,06</t>
  </si>
  <si>
    <t>1.932,10</t>
  </si>
  <si>
    <t>1.982,00</t>
  </si>
  <si>
    <t>2.116,54</t>
  </si>
  <si>
    <t>2.382,90</t>
  </si>
  <si>
    <t>2.350,49</t>
  </si>
  <si>
    <t>13,93</t>
  </si>
  <si>
    <t>13,15</t>
  </si>
  <si>
    <t>1.090,12</t>
  </si>
  <si>
    <t>57,44</t>
  </si>
  <si>
    <t>71,39</t>
  </si>
  <si>
    <t>40,34</t>
  </si>
  <si>
    <t>81,52</t>
  </si>
  <si>
    <t>105,03</t>
  </si>
  <si>
    <t>89,91</t>
  </si>
  <si>
    <t>139,56</t>
  </si>
  <si>
    <t>96,28</t>
  </si>
  <si>
    <t>127,76</t>
  </si>
  <si>
    <t>218,82</t>
  </si>
  <si>
    <t>242,88</t>
  </si>
  <si>
    <t>229,95</t>
  </si>
  <si>
    <t>263,02</t>
  </si>
  <si>
    <t>253,99</t>
  </si>
  <si>
    <t>282,43</t>
  </si>
  <si>
    <t>36,14</t>
  </si>
  <si>
    <t>86,77</t>
  </si>
  <si>
    <t>66,07</t>
  </si>
  <si>
    <t>158,88</t>
  </si>
  <si>
    <t>41,36</t>
  </si>
  <si>
    <t>21,02</t>
  </si>
  <si>
    <t>51,59</t>
  </si>
  <si>
    <t>70,56</t>
  </si>
  <si>
    <t>11,94</t>
  </si>
  <si>
    <t>16,49</t>
  </si>
  <si>
    <t>110,39</t>
  </si>
  <si>
    <t>239,05</t>
  </si>
  <si>
    <t>116,83</t>
  </si>
  <si>
    <t>245,49</t>
  </si>
  <si>
    <t>67,54</t>
  </si>
  <si>
    <t>68,07</t>
  </si>
  <si>
    <t>32,05</t>
  </si>
  <si>
    <t>29,68</t>
  </si>
  <si>
    <t>39,32</t>
  </si>
  <si>
    <t>706,90</t>
  </si>
  <si>
    <t>673,22</t>
  </si>
  <si>
    <t>841,14</t>
  </si>
  <si>
    <t>774,27</t>
  </si>
  <si>
    <t>917,92</t>
  </si>
  <si>
    <t>832,49</t>
  </si>
  <si>
    <t>943,44</t>
  </si>
  <si>
    <t>1.511,59</t>
  </si>
  <si>
    <t>1.841,59</t>
  </si>
  <si>
    <t>2.170,14</t>
  </si>
  <si>
    <t>540,77</t>
  </si>
  <si>
    <t>492,96</t>
  </si>
  <si>
    <t>234,84</t>
  </si>
  <si>
    <t>271,81</t>
  </si>
  <si>
    <t>316,31</t>
  </si>
  <si>
    <t>758,49</t>
  </si>
  <si>
    <t>139,55</t>
  </si>
  <si>
    <t>154,60</t>
  </si>
  <si>
    <t>178,26</t>
  </si>
  <si>
    <t>193,19</t>
  </si>
  <si>
    <t>152,74</t>
  </si>
  <si>
    <t>169,14</t>
  </si>
  <si>
    <t>193,29</t>
  </si>
  <si>
    <t>209,65</t>
  </si>
  <si>
    <t>145,72</t>
  </si>
  <si>
    <t>171,55</t>
  </si>
  <si>
    <t>151,37</t>
  </si>
  <si>
    <t>176,91</t>
  </si>
  <si>
    <t>160,61</t>
  </si>
  <si>
    <t>187,63</t>
  </si>
  <si>
    <t>170,27</t>
  </si>
  <si>
    <t>196,97</t>
  </si>
  <si>
    <t>149,88</t>
  </si>
  <si>
    <t>165,29</t>
  </si>
  <si>
    <t>189,81</t>
  </si>
  <si>
    <t>205,31</t>
  </si>
  <si>
    <t>161,04</t>
  </si>
  <si>
    <t>177,96</t>
  </si>
  <si>
    <t>202,37</t>
  </si>
  <si>
    <t>219,55</t>
  </si>
  <si>
    <t>151,50</t>
  </si>
  <si>
    <t>177,74</t>
  </si>
  <si>
    <t>154,25</t>
  </si>
  <si>
    <t>180,30</t>
  </si>
  <si>
    <t>166,12</t>
  </si>
  <si>
    <t>193,68</t>
  </si>
  <si>
    <t>173,67</t>
  </si>
  <si>
    <t>201,06</t>
  </si>
  <si>
    <t>224,08</t>
  </si>
  <si>
    <t>209,49</t>
  </si>
  <si>
    <t>200,65</t>
  </si>
  <si>
    <t>194,37</t>
  </si>
  <si>
    <t>189,34</t>
  </si>
  <si>
    <t>238,58</t>
  </si>
  <si>
    <t>223,09</t>
  </si>
  <si>
    <t>213,84</t>
  </si>
  <si>
    <t>207,28</t>
  </si>
  <si>
    <t>202,09</t>
  </si>
  <si>
    <t>209,74</t>
  </si>
  <si>
    <t>195,16</t>
  </si>
  <si>
    <t>186,37</t>
  </si>
  <si>
    <t>177,84</t>
  </si>
  <si>
    <t>175,13</t>
  </si>
  <si>
    <t>224,21</t>
  </si>
  <si>
    <t>208,76</t>
  </si>
  <si>
    <t>199,53</t>
  </si>
  <si>
    <t>193,03</t>
  </si>
  <si>
    <t>182,16</t>
  </si>
  <si>
    <t>28,19</t>
  </si>
  <si>
    <t>1.061,56</t>
  </si>
  <si>
    <t>647,25</t>
  </si>
  <si>
    <t>837,57</t>
  </si>
  <si>
    <t>526,84</t>
  </si>
  <si>
    <t>34,14</t>
  </si>
  <si>
    <t>14,96</t>
  </si>
  <si>
    <t>14,33</t>
  </si>
  <si>
    <t>12,95</t>
  </si>
  <si>
    <t>11,00</t>
  </si>
  <si>
    <t>10,53</t>
  </si>
  <si>
    <t>11,92</t>
  </si>
  <si>
    <t>11,70</t>
  </si>
  <si>
    <t>594,36</t>
  </si>
  <si>
    <t>34,34</t>
  </si>
  <si>
    <t>41,79</t>
  </si>
  <si>
    <t>54,17</t>
  </si>
  <si>
    <t>80,33</t>
  </si>
  <si>
    <t>104,54</t>
  </si>
  <si>
    <t>179,75</t>
  </si>
  <si>
    <t>53,88</t>
  </si>
  <si>
    <t>76,34</t>
  </si>
  <si>
    <t>103,07</t>
  </si>
  <si>
    <t>98,14</t>
  </si>
  <si>
    <t>124,29</t>
  </si>
  <si>
    <t>124,81</t>
  </si>
  <si>
    <t>207,50</t>
  </si>
  <si>
    <t>258,79</t>
  </si>
  <si>
    <t>361,41</t>
  </si>
  <si>
    <t>557,82</t>
  </si>
  <si>
    <t>764,70</t>
  </si>
  <si>
    <t>1.013,59</t>
  </si>
  <si>
    <t>921,04</t>
  </si>
  <si>
    <t>2.195,30</t>
  </si>
  <si>
    <t>764,14</t>
  </si>
  <si>
    <t>1.908,32</t>
  </si>
  <si>
    <t>1.699,44</t>
  </si>
  <si>
    <t>3.112,25</t>
  </si>
  <si>
    <t>1.739,90</t>
  </si>
  <si>
    <t>3.044,26</t>
  </si>
  <si>
    <t>2.741,21</t>
  </si>
  <si>
    <t>4.701,70</t>
  </si>
  <si>
    <t>1.225,98</t>
  </si>
  <si>
    <t>2.695,38</t>
  </si>
  <si>
    <t>1.344,71</t>
  </si>
  <si>
    <t>2.404,98</t>
  </si>
  <si>
    <t>2.165,10</t>
  </si>
  <si>
    <t>4.069,92</t>
  </si>
  <si>
    <t>488,27</t>
  </si>
  <si>
    <t>614,94</t>
  </si>
  <si>
    <t>1.156,17</t>
  </si>
  <si>
    <t>1.632,20</t>
  </si>
  <si>
    <t>949,94</t>
  </si>
  <si>
    <t>2.101,73</t>
  </si>
  <si>
    <t>1.168,00</t>
  </si>
  <si>
    <t>446,41</t>
  </si>
  <si>
    <t>1.406,08</t>
  </si>
  <si>
    <t>593,53</t>
  </si>
  <si>
    <t>3.093,42</t>
  </si>
  <si>
    <t>1.644,11</t>
  </si>
  <si>
    <t>813,35</t>
  </si>
  <si>
    <t>3.980,97</t>
  </si>
  <si>
    <t>2.001,26</t>
  </si>
  <si>
    <t>2.573,84</t>
  </si>
  <si>
    <t>1.207,76</t>
  </si>
  <si>
    <t>3.252,79</t>
  </si>
  <si>
    <t>1.441,66</t>
  </si>
  <si>
    <t>1.675,63</t>
  </si>
  <si>
    <t>1.909,53</t>
  </si>
  <si>
    <t>5.326,63</t>
  </si>
  <si>
    <t>2.143,51</t>
  </si>
  <si>
    <t>2.377,49</t>
  </si>
  <si>
    <t>6.693,87</t>
  </si>
  <si>
    <t>2.611,39</t>
  </si>
  <si>
    <t>4.038,44</t>
  </si>
  <si>
    <t>4.931,03</t>
  </si>
  <si>
    <t>5.794,21</t>
  </si>
  <si>
    <t>6.657,33</t>
  </si>
  <si>
    <t>7.520,59</t>
  </si>
  <si>
    <t>8.383,69</t>
  </si>
  <si>
    <t>2.868,19</t>
  </si>
  <si>
    <t>5.956,14</t>
  </si>
  <si>
    <t>2.166,43</t>
  </si>
  <si>
    <t>6.985,27</t>
  </si>
  <si>
    <t>2.400,32</t>
  </si>
  <si>
    <t>8.079,47</t>
  </si>
  <si>
    <t>2.634,29</t>
  </si>
  <si>
    <t>9.116,78</t>
  </si>
  <si>
    <t>10.154,17</t>
  </si>
  <si>
    <t>3.106,85</t>
  </si>
  <si>
    <t>8.288,83</t>
  </si>
  <si>
    <t>2.639,07</t>
  </si>
  <si>
    <t>9.542,75</t>
  </si>
  <si>
    <t>2.872,97</t>
  </si>
  <si>
    <t>10.796,72</t>
  </si>
  <si>
    <t>12.050,65</t>
  </si>
  <si>
    <t>3.345,52</t>
  </si>
  <si>
    <t>11.029,04</t>
  </si>
  <si>
    <t>3.111,64</t>
  </si>
  <si>
    <t>12.473,10</t>
  </si>
  <si>
    <t>13.917,23</t>
  </si>
  <si>
    <t>3.584,29</t>
  </si>
  <si>
    <t>14.149,63</t>
  </si>
  <si>
    <t>15.783,71</t>
  </si>
  <si>
    <t>3.822,97</t>
  </si>
  <si>
    <t>17.650,32</t>
  </si>
  <si>
    <t>4.015,00</t>
  </si>
  <si>
    <t>246,30</t>
  </si>
  <si>
    <t>933,07</t>
  </si>
  <si>
    <t>2.595,29</t>
  </si>
  <si>
    <t>6.010,22</t>
  </si>
  <si>
    <t>3.931,65</t>
  </si>
  <si>
    <t>4.610,61</t>
  </si>
  <si>
    <t>338,36</t>
  </si>
  <si>
    <t>1.222,39</t>
  </si>
  <si>
    <t>589,12</t>
  </si>
  <si>
    <t>1.583,24</t>
  </si>
  <si>
    <t>2.967,79</t>
  </si>
  <si>
    <t>1.525,14</t>
  </si>
  <si>
    <t>4.780,11</t>
  </si>
  <si>
    <t>807,34</t>
  </si>
  <si>
    <t>1.803,57</t>
  </si>
  <si>
    <t>3.829,37</t>
  </si>
  <si>
    <t>1.863,77</t>
  </si>
  <si>
    <t>2.495,17</t>
  </si>
  <si>
    <t>1.142,55</t>
  </si>
  <si>
    <t>5.616,07</t>
  </si>
  <si>
    <t>3.152,40</t>
  </si>
  <si>
    <t>1.362,87</t>
  </si>
  <si>
    <t>2.023,96</t>
  </si>
  <si>
    <t>3.809,56</t>
  </si>
  <si>
    <t>4.466,80</t>
  </si>
  <si>
    <t>482,65</t>
  </si>
  <si>
    <t>608,37</t>
  </si>
  <si>
    <t>6.451,97</t>
  </si>
  <si>
    <t>1.099,62</t>
  </si>
  <si>
    <t>1.531,96</t>
  </si>
  <si>
    <t>5.161,12</t>
  </si>
  <si>
    <t>938,90</t>
  </si>
  <si>
    <t>2.244,34</t>
  </si>
  <si>
    <t>335,68</t>
  </si>
  <si>
    <t>5.822,99</t>
  </si>
  <si>
    <t>2.002,65</t>
  </si>
  <si>
    <t>2.487,41</t>
  </si>
  <si>
    <t>1.073,70</t>
  </si>
  <si>
    <t>7.288,00</t>
  </si>
  <si>
    <t>1.208,35</t>
  </si>
  <si>
    <t>6.484,94</t>
  </si>
  <si>
    <t>9.246,73</t>
  </si>
  <si>
    <t>442,90</t>
  </si>
  <si>
    <t>2.464,67</t>
  </si>
  <si>
    <t>3.914,73</t>
  </si>
  <si>
    <t>2.482,33</t>
  </si>
  <si>
    <t>1.299,44</t>
  </si>
  <si>
    <t>8.123,90</t>
  </si>
  <si>
    <t>2.707,73</t>
  </si>
  <si>
    <t>2.703,81</t>
  </si>
  <si>
    <t>10.460,92</t>
  </si>
  <si>
    <t>2.928,02</t>
  </si>
  <si>
    <t>11.675,09</t>
  </si>
  <si>
    <t>5.772,28</t>
  </si>
  <si>
    <t>3.152,26</t>
  </si>
  <si>
    <t>10.685,64</t>
  </si>
  <si>
    <t>2.931,95</t>
  </si>
  <si>
    <t>12.084,14</t>
  </si>
  <si>
    <t>2.042,79</t>
  </si>
  <si>
    <t>13.482,69</t>
  </si>
  <si>
    <t>3.376,58</t>
  </si>
  <si>
    <t>13.707,47</t>
  </si>
  <si>
    <t>6.769,36</t>
  </si>
  <si>
    <t>15.290,20</t>
  </si>
  <si>
    <t>3.600,83</t>
  </si>
  <si>
    <t>17.097,84</t>
  </si>
  <si>
    <t>2.263,10</t>
  </si>
  <si>
    <t>245,10</t>
  </si>
  <si>
    <t>854,18</t>
  </si>
  <si>
    <t>7.831,49</t>
  </si>
  <si>
    <t>2.483,48</t>
  </si>
  <si>
    <t>8.836,74</t>
  </si>
  <si>
    <t>9.842,06</t>
  </si>
  <si>
    <t>8.032,58</t>
  </si>
  <si>
    <t>3.786,76</t>
  </si>
  <si>
    <t>1.437,51</t>
  </si>
  <si>
    <t>969,39</t>
  </si>
  <si>
    <t>506,81</t>
  </si>
  <si>
    <t>444,04</t>
  </si>
  <si>
    <t>471,40</t>
  </si>
  <si>
    <t>2.869,03</t>
  </si>
  <si>
    <t>1.678,47</t>
  </si>
  <si>
    <t>2.585,57</t>
  </si>
  <si>
    <t>2.535,73</t>
  </si>
  <si>
    <t>1.542,14</t>
  </si>
  <si>
    <t>30,04</t>
  </si>
  <si>
    <t>33,13</t>
  </si>
  <si>
    <t>40,09</t>
  </si>
  <si>
    <t>43,63</t>
  </si>
  <si>
    <t>47,97</t>
  </si>
  <si>
    <t>51,87</t>
  </si>
  <si>
    <t>69,14</t>
  </si>
  <si>
    <t>74,57</t>
  </si>
  <si>
    <t>84,38</t>
  </si>
  <si>
    <t>91,59</t>
  </si>
  <si>
    <t>43,16</t>
  </si>
  <si>
    <t>46,70</t>
  </si>
  <si>
    <t>41,17</t>
  </si>
  <si>
    <t>44,71</t>
  </si>
  <si>
    <t>34,28</t>
  </si>
  <si>
    <t>37,81</t>
  </si>
  <si>
    <t>39,39</t>
  </si>
  <si>
    <t>42,93</t>
  </si>
  <si>
    <t>48,32</t>
  </si>
  <si>
    <t>59,09</t>
  </si>
  <si>
    <t>63,10</t>
  </si>
  <si>
    <t>73,88</t>
  </si>
  <si>
    <t>77,38</t>
  </si>
  <si>
    <t>88,15</t>
  </si>
  <si>
    <t>37,40</t>
  </si>
  <si>
    <t>46,83</t>
  </si>
  <si>
    <t>47,95</t>
  </si>
  <si>
    <t>57,37</t>
  </si>
  <si>
    <t>58,00</t>
  </si>
  <si>
    <t>67,43</t>
  </si>
  <si>
    <t>154,16</t>
  </si>
  <si>
    <t>9,47</t>
  </si>
  <si>
    <t>94,02</t>
  </si>
  <si>
    <t>15,28</t>
  </si>
  <si>
    <t>13,13</t>
  </si>
  <si>
    <t>11,11</t>
  </si>
  <si>
    <t>10,61</t>
  </si>
  <si>
    <t>11,97</t>
  </si>
  <si>
    <t>14,58</t>
  </si>
  <si>
    <t>573,17</t>
  </si>
  <si>
    <t>1.056,25</t>
  </si>
  <si>
    <t>2.166,01</t>
  </si>
  <si>
    <t>3.630,39</t>
  </si>
  <si>
    <t>5.445,46</t>
  </si>
  <si>
    <t>7.648,11</t>
  </si>
  <si>
    <t>13.251,54</t>
  </si>
  <si>
    <t>4.400,72</t>
  </si>
  <si>
    <t>6.597,58</t>
  </si>
  <si>
    <t>9.279,40</t>
  </si>
  <si>
    <t>16.098,02</t>
  </si>
  <si>
    <t>8.195,39</t>
  </si>
  <si>
    <t>11.476,46</t>
  </si>
  <si>
    <t>19.717,68</t>
  </si>
  <si>
    <t>2.642,58</t>
  </si>
  <si>
    <t>4.598,73</t>
  </si>
  <si>
    <t>7.335,30</t>
  </si>
  <si>
    <t>10.870,04</t>
  </si>
  <si>
    <t>20.679,95</t>
  </si>
  <si>
    <t>10.258,14</t>
  </si>
  <si>
    <t>15.250,27</t>
  </si>
  <si>
    <t>28.390,85</t>
  </si>
  <si>
    <t>13.195,17</t>
  </si>
  <si>
    <t>19.652,03</t>
  </si>
  <si>
    <t>36.248,09</t>
  </si>
  <si>
    <t>12.573,43</t>
  </si>
  <si>
    <t>19.495,63</t>
  </si>
  <si>
    <t>27.172,73</t>
  </si>
  <si>
    <t>38.490,86</t>
  </si>
  <si>
    <t>15.641,15</t>
  </si>
  <si>
    <t>23.647,56</t>
  </si>
  <si>
    <t>33.215,47</t>
  </si>
  <si>
    <t>46.656,57</t>
  </si>
  <si>
    <t>18.089,37</t>
  </si>
  <si>
    <t>27.858,28</t>
  </si>
  <si>
    <t>39.108,64</t>
  </si>
  <si>
    <t>55.401,09</t>
  </si>
  <si>
    <t>8.373,30</t>
  </si>
  <si>
    <t>12.614,70</t>
  </si>
  <si>
    <t>19.166,97</t>
  </si>
  <si>
    <t>28.655,69</t>
  </si>
  <si>
    <t>9.623,82</t>
  </si>
  <si>
    <t>14.395,39</t>
  </si>
  <si>
    <t>16.041,37</t>
  </si>
  <si>
    <t>21.343,12</t>
  </si>
  <si>
    <t>33.400,05</t>
  </si>
  <si>
    <t>10.739,62</t>
  </si>
  <si>
    <t>17.662,08</t>
  </si>
  <si>
    <t>23.367,71</t>
  </si>
  <si>
    <t>38.565,41</t>
  </si>
  <si>
    <t>30.928,14</t>
  </si>
  <si>
    <t>50.473,53</t>
  </si>
  <si>
    <t>68.025,97</t>
  </si>
  <si>
    <t>97.907,09</t>
  </si>
  <si>
    <t>32.895,61</t>
  </si>
  <si>
    <t>53.270,71</t>
  </si>
  <si>
    <t>75.463,45</t>
  </si>
  <si>
    <t>92.674,48</t>
  </si>
  <si>
    <t>33.602,51</t>
  </si>
  <si>
    <t>58.382,16</t>
  </si>
  <si>
    <t>81.724,38</t>
  </si>
  <si>
    <t>98.159,48</t>
  </si>
  <si>
    <t>17,34</t>
  </si>
  <si>
    <t>24,32</t>
  </si>
  <si>
    <t>20,44</t>
  </si>
  <si>
    <t>10,07</t>
  </si>
  <si>
    <t>17,19</t>
  </si>
  <si>
    <t>28,36</t>
  </si>
  <si>
    <t>37,27</t>
  </si>
  <si>
    <t>22,95</t>
  </si>
  <si>
    <t>31,86</t>
  </si>
  <si>
    <t>19,36</t>
  </si>
  <si>
    <t>28,43</t>
  </si>
  <si>
    <t>46,03</t>
  </si>
  <si>
    <t>59,87</t>
  </si>
  <si>
    <t>37,10</t>
  </si>
  <si>
    <t>50,94</t>
  </si>
  <si>
    <t>30,69</t>
  </si>
  <si>
    <t>44,68</t>
  </si>
  <si>
    <t>84,23</t>
  </si>
  <si>
    <t>123,43</t>
  </si>
  <si>
    <t>63,40</t>
  </si>
  <si>
    <t>102,58</t>
  </si>
  <si>
    <t>43,56</t>
  </si>
  <si>
    <t>82,86</t>
  </si>
  <si>
    <t>16,06</t>
  </si>
  <si>
    <t>23,77</t>
  </si>
  <si>
    <t>11,91</t>
  </si>
  <si>
    <t>19,62</t>
  </si>
  <si>
    <t>7,79</t>
  </si>
  <si>
    <t>820,85</t>
  </si>
  <si>
    <t>822,29</t>
  </si>
  <si>
    <t>847,91</t>
  </si>
  <si>
    <t>993,04</t>
  </si>
  <si>
    <t>1.051,48</t>
  </si>
  <si>
    <t>700,21</t>
  </si>
  <si>
    <t>706,35</t>
  </si>
  <si>
    <t>712,49</t>
  </si>
  <si>
    <t>718,64</t>
  </si>
  <si>
    <t>1.047,00</t>
  </si>
  <si>
    <t>1.079,82</t>
  </si>
  <si>
    <t>233,00</t>
  </si>
  <si>
    <t>313,40</t>
  </si>
  <si>
    <t>297,95</t>
  </si>
  <si>
    <t>303,73</t>
  </si>
  <si>
    <t>326,53</t>
  </si>
  <si>
    <t>405,26</t>
  </si>
  <si>
    <t>586,01</t>
  </si>
  <si>
    <t>654,34</t>
  </si>
  <si>
    <t>148,83</t>
  </si>
  <si>
    <t>130,63</t>
  </si>
  <si>
    <t>823,67</t>
  </si>
  <si>
    <t>831,15</t>
  </si>
  <si>
    <t>873,86</t>
  </si>
  <si>
    <t>954,29</t>
  </si>
  <si>
    <t>1.133,34</t>
  </si>
  <si>
    <t>1.203,37</t>
  </si>
  <si>
    <t>693,04</t>
  </si>
  <si>
    <t>700,52</t>
  </si>
  <si>
    <t>725,03</t>
  </si>
  <si>
    <t>805,46</t>
  </si>
  <si>
    <t>984,51</t>
  </si>
  <si>
    <t>1.054,54</t>
  </si>
  <si>
    <t>309,14</t>
  </si>
  <si>
    <t>315,46</t>
  </si>
  <si>
    <t>371,99</t>
  </si>
  <si>
    <t>415,18</t>
  </si>
  <si>
    <t>704,23</t>
  </si>
  <si>
    <t>712,25</t>
  </si>
  <si>
    <t>770,49</t>
  </si>
  <si>
    <t>815,38</t>
  </si>
  <si>
    <t>176,21</t>
  </si>
  <si>
    <t>256,61</t>
  </si>
  <si>
    <t>318,83</t>
  </si>
  <si>
    <t>342,54</t>
  </si>
  <si>
    <t>378,45</t>
  </si>
  <si>
    <t>1.059,19</t>
  </si>
  <si>
    <t>1.496,37</t>
  </si>
  <si>
    <t>90,12</t>
  </si>
  <si>
    <t>76,61</t>
  </si>
  <si>
    <t>701,92</t>
  </si>
  <si>
    <t>695,26</t>
  </si>
  <si>
    <t>732,76</t>
  </si>
  <si>
    <t>812,68</t>
  </si>
  <si>
    <t>992,24</t>
  </si>
  <si>
    <t>1.061,76</t>
  </si>
  <si>
    <t>611,68</t>
  </si>
  <si>
    <t>618,65</t>
  </si>
  <si>
    <t>642,64</t>
  </si>
  <si>
    <t>722,56</t>
  </si>
  <si>
    <t>902,12</t>
  </si>
  <si>
    <t>971,64</t>
  </si>
  <si>
    <t>622,87</t>
  </si>
  <si>
    <t>630,38</t>
  </si>
  <si>
    <t>688,10</t>
  </si>
  <si>
    <t>732,48</t>
  </si>
  <si>
    <t>713,92</t>
  </si>
  <si>
    <t>632,56</t>
  </si>
  <si>
    <t>739,33</t>
  </si>
  <si>
    <t>657,46</t>
  </si>
  <si>
    <t>776,95</t>
  </si>
  <si>
    <t>694,56</t>
  </si>
  <si>
    <t>1.457,69</t>
  </si>
  <si>
    <t>1.375,30</t>
  </si>
  <si>
    <t>1.894,87</t>
  </si>
  <si>
    <t>1.812,48</t>
  </si>
  <si>
    <t>8,51</t>
  </si>
  <si>
    <t>938,23</t>
  </si>
  <si>
    <t>146,30</t>
  </si>
  <si>
    <t>834,86</t>
  </si>
  <si>
    <t>713,11</t>
  </si>
  <si>
    <t>842,88</t>
  </si>
  <si>
    <t>869,96</t>
  </si>
  <si>
    <t>734,07</t>
  </si>
  <si>
    <t>919,32</t>
  </si>
  <si>
    <t>778,22</t>
  </si>
  <si>
    <t>964,21</t>
  </si>
  <si>
    <t>822,60</t>
  </si>
  <si>
    <t>844,55</t>
  </si>
  <si>
    <t>722,80</t>
  </si>
  <si>
    <t>925,78</t>
  </si>
  <si>
    <t>784,68</t>
  </si>
  <si>
    <t>1.606,52</t>
  </si>
  <si>
    <t>1.465,42</t>
  </si>
  <si>
    <t>2.043,70</t>
  </si>
  <si>
    <t>1.902,60</t>
  </si>
  <si>
    <t>55,19</t>
  </si>
  <si>
    <t>60,74</t>
  </si>
  <si>
    <t>66,28</t>
  </si>
  <si>
    <t>78,74</t>
  </si>
  <si>
    <t>745,58</t>
  </si>
  <si>
    <t>706,99</t>
  </si>
  <si>
    <t>1.117,44</t>
  </si>
  <si>
    <t>876,95</t>
  </si>
  <si>
    <t>1.457,42</t>
  </si>
  <si>
    <t>1.731,11</t>
  </si>
  <si>
    <t>1.027,53</t>
  </si>
  <si>
    <t>1.397,15</t>
  </si>
  <si>
    <t>1.742,70</t>
  </si>
  <si>
    <t>1.112,17</t>
  </si>
  <si>
    <t>459,76</t>
  </si>
  <si>
    <t>791,92</t>
  </si>
  <si>
    <t>773,24</t>
  </si>
  <si>
    <t>71,56</t>
  </si>
  <si>
    <t>67,04</t>
  </si>
  <si>
    <t>630,71</t>
  </si>
  <si>
    <t>492,14</t>
  </si>
  <si>
    <t>1.313,41</t>
  </si>
  <si>
    <t>116,07</t>
  </si>
  <si>
    <t>80,90</t>
  </si>
  <si>
    <t>588,41</t>
  </si>
  <si>
    <t>522,20</t>
  </si>
  <si>
    <t>1.169,76</t>
  </si>
  <si>
    <t>794,15</t>
  </si>
  <si>
    <t>614,87</t>
  </si>
  <si>
    <t>819,53</t>
  </si>
  <si>
    <t>572,59</t>
  </si>
  <si>
    <t>525,50</t>
  </si>
  <si>
    <t>438,67</t>
  </si>
  <si>
    <t>809,26</t>
  </si>
  <si>
    <t>209,48</t>
  </si>
  <si>
    <t>29,30</t>
  </si>
  <si>
    <t>62,85</t>
  </si>
  <si>
    <t>71,11</t>
  </si>
  <si>
    <t>61,85</t>
  </si>
  <si>
    <t>132,97</t>
  </si>
  <si>
    <t>167,18</t>
  </si>
  <si>
    <t>37,51</t>
  </si>
  <si>
    <t>89,61</t>
  </si>
  <si>
    <t>190,57</t>
  </si>
  <si>
    <t>240,56</t>
  </si>
  <si>
    <t>307,23</t>
  </si>
  <si>
    <t>266,04</t>
  </si>
  <si>
    <t>320,56</t>
  </si>
  <si>
    <t>308,45</t>
  </si>
  <si>
    <t>425,12</t>
  </si>
  <si>
    <t>431,98</t>
  </si>
  <si>
    <t>516,31</t>
  </si>
  <si>
    <t>207,23</t>
  </si>
  <si>
    <t>277,17</t>
  </si>
  <si>
    <t>327,16</t>
  </si>
  <si>
    <t>393,83</t>
  </si>
  <si>
    <t>336,73</t>
  </si>
  <si>
    <t>391,25</t>
  </si>
  <si>
    <t>363,19</t>
  </si>
  <si>
    <t>479,86</t>
  </si>
  <si>
    <t>472,55</t>
  </si>
  <si>
    <t>551,63</t>
  </si>
  <si>
    <t>293,83</t>
  </si>
  <si>
    <t>603,39</t>
  </si>
  <si>
    <t>596,52</t>
  </si>
  <si>
    <t>1.104,78</t>
  </si>
  <si>
    <t>2.297,33</t>
  </si>
  <si>
    <t>2.651,14</t>
  </si>
  <si>
    <t>365,92</t>
  </si>
  <si>
    <t>430,49</t>
  </si>
  <si>
    <t>517,36</t>
  </si>
  <si>
    <t>1.061,12</t>
  </si>
  <si>
    <t>2.131,44</t>
  </si>
  <si>
    <t>1.853,31</t>
  </si>
  <si>
    <t>3.715,56</t>
  </si>
  <si>
    <t>14,11</t>
  </si>
  <si>
    <t>17,15</t>
  </si>
  <si>
    <t>12,24</t>
  </si>
  <si>
    <t>569,94</t>
  </si>
  <si>
    <t>294,51</t>
  </si>
  <si>
    <t>416,47</t>
  </si>
  <si>
    <t>339,61</t>
  </si>
  <si>
    <t>462,66</t>
  </si>
  <si>
    <t>18,01</t>
  </si>
  <si>
    <t>17,11</t>
  </si>
  <si>
    <t>602,90</t>
  </si>
  <si>
    <t>1.231,87</t>
  </si>
  <si>
    <t>1.178,18</t>
  </si>
  <si>
    <t>1.112,77</t>
  </si>
  <si>
    <t>1.028,75</t>
  </si>
  <si>
    <t>1.001,57</t>
  </si>
  <si>
    <t>980,54</t>
  </si>
  <si>
    <t>960,33</t>
  </si>
  <si>
    <t>905,66</t>
  </si>
  <si>
    <t>1.127,80</t>
  </si>
  <si>
    <t>1.075,99</t>
  </si>
  <si>
    <t>1.013,75</t>
  </si>
  <si>
    <t>933,46</t>
  </si>
  <si>
    <t>892,76</t>
  </si>
  <si>
    <t>857,35</t>
  </si>
  <si>
    <t>806,96</t>
  </si>
  <si>
    <t>913,67</t>
  </si>
  <si>
    <t>811,61</t>
  </si>
  <si>
    <t>14,62</t>
  </si>
  <si>
    <t>23,39</t>
  </si>
  <si>
    <t>39,91</t>
  </si>
  <si>
    <t>61,94</t>
  </si>
  <si>
    <t>113,76</t>
  </si>
  <si>
    <t>12,32</t>
  </si>
  <si>
    <t>17,86</t>
  </si>
  <si>
    <t>131,34</t>
  </si>
  <si>
    <t>249,01</t>
  </si>
  <si>
    <t>413,58</t>
  </si>
  <si>
    <t>562,50</t>
  </si>
  <si>
    <t>650,67</t>
  </si>
  <si>
    <t>105,04</t>
  </si>
  <si>
    <t>135,53</t>
  </si>
  <si>
    <t>312,05</t>
  </si>
  <si>
    <t>17,25</t>
  </si>
  <si>
    <t>17,09</t>
  </si>
  <si>
    <t>16,29</t>
  </si>
  <si>
    <t>16,12</t>
  </si>
  <si>
    <t>16,00</t>
  </si>
  <si>
    <t>58,08</t>
  </si>
  <si>
    <t>112,77</t>
  </si>
  <si>
    <t>216,89</t>
  </si>
  <si>
    <t>77,92</t>
  </si>
  <si>
    <t>247,98</t>
  </si>
  <si>
    <t>59,26</t>
  </si>
  <si>
    <t>81,73</t>
  </si>
  <si>
    <t>111,75</t>
  </si>
  <si>
    <t>141,01</t>
  </si>
  <si>
    <t>93,83</t>
  </si>
  <si>
    <t>137,67</t>
  </si>
  <si>
    <t>181,49</t>
  </si>
  <si>
    <t>18,88</t>
  </si>
  <si>
    <t>31,48</t>
  </si>
  <si>
    <t>650,80</t>
  </si>
  <si>
    <t>19,51</t>
  </si>
  <si>
    <t>32,53</t>
  </si>
  <si>
    <t>629,80</t>
  </si>
  <si>
    <t>320,13</t>
  </si>
  <si>
    <t>258,20</t>
  </si>
  <si>
    <t>305,77</t>
  </si>
  <si>
    <t>253,14</t>
  </si>
  <si>
    <t>50,61</t>
  </si>
  <si>
    <t>2,78</t>
  </si>
  <si>
    <t>99,44</t>
  </si>
  <si>
    <t>2,81</t>
  </si>
  <si>
    <t>26,85</t>
  </si>
  <si>
    <t>24,57</t>
  </si>
  <si>
    <t>24,22</t>
  </si>
  <si>
    <t>23,52</t>
  </si>
  <si>
    <t>22,82</t>
  </si>
  <si>
    <t>21,47</t>
  </si>
  <si>
    <t>564,08</t>
  </si>
  <si>
    <t>48,84</t>
  </si>
  <si>
    <t>205,89</t>
  </si>
  <si>
    <t>254,19</t>
  </si>
  <si>
    <t>296,36</t>
  </si>
  <si>
    <t>239,63</t>
  </si>
  <si>
    <t>119,80</t>
  </si>
  <si>
    <t>252,55</t>
  </si>
  <si>
    <t>349,96</t>
  </si>
  <si>
    <t>430,58</t>
  </si>
  <si>
    <t>196,42</t>
  </si>
  <si>
    <t>245,26</t>
  </si>
  <si>
    <t>183,70</t>
  </si>
  <si>
    <t>232,01</t>
  </si>
  <si>
    <t>274,18</t>
  </si>
  <si>
    <t>327,78</t>
  </si>
  <si>
    <t>408,40</t>
  </si>
  <si>
    <t>182,76</t>
  </si>
  <si>
    <t>240,78</t>
  </si>
  <si>
    <t>132,20</t>
  </si>
  <si>
    <t>181,97</t>
  </si>
  <si>
    <t>66,58</t>
  </si>
  <si>
    <t>112,18</t>
  </si>
  <si>
    <t>133,75</t>
  </si>
  <si>
    <t>109,32</t>
  </si>
  <si>
    <t>56,03</t>
  </si>
  <si>
    <t>43,54</t>
  </si>
  <si>
    <t>17,12</t>
  </si>
  <si>
    <t>214,13</t>
  </si>
  <si>
    <t>139,57</t>
  </si>
  <si>
    <t>89,80</t>
  </si>
  <si>
    <t>132,45</t>
  </si>
  <si>
    <t>150,93</t>
  </si>
  <si>
    <t>92,17</t>
  </si>
  <si>
    <t>61,37</t>
  </si>
  <si>
    <t>73,71</t>
  </si>
  <si>
    <t>52,97</t>
  </si>
  <si>
    <t>64,41</t>
  </si>
  <si>
    <t>49,93</t>
  </si>
  <si>
    <t>46,69</t>
  </si>
  <si>
    <t>57,18</t>
  </si>
  <si>
    <t>54,59</t>
  </si>
  <si>
    <t>39,24</t>
  </si>
  <si>
    <t>49,09</t>
  </si>
  <si>
    <t>214,30</t>
  </si>
  <si>
    <t>153,85</t>
  </si>
  <si>
    <t>125,98</t>
  </si>
  <si>
    <t>290,61</t>
  </si>
  <si>
    <t>232,79</t>
  </si>
  <si>
    <t>195,70</t>
  </si>
  <si>
    <t>148,87</t>
  </si>
  <si>
    <t>250,40</t>
  </si>
  <si>
    <t>200,92</t>
  </si>
  <si>
    <t>160,97</t>
  </si>
  <si>
    <t>116,00</t>
  </si>
  <si>
    <t>216,48</t>
  </si>
  <si>
    <t>181,24</t>
  </si>
  <si>
    <t>135,74</t>
  </si>
  <si>
    <t>93,15</t>
  </si>
  <si>
    <t>199,68</t>
  </si>
  <si>
    <t>169,28</t>
  </si>
  <si>
    <t>122,82</t>
  </si>
  <si>
    <t>84,13</t>
  </si>
  <si>
    <t>157,23</t>
  </si>
  <si>
    <t>164,49</t>
  </si>
  <si>
    <t>100,56</t>
  </si>
  <si>
    <t>79,32</t>
  </si>
  <si>
    <t>142,48</t>
  </si>
  <si>
    <t>158,08</t>
  </si>
  <si>
    <t>91,24</t>
  </si>
  <si>
    <t>73,50</t>
  </si>
  <si>
    <t>130,67</t>
  </si>
  <si>
    <t>152,66</t>
  </si>
  <si>
    <t>83,75</t>
  </si>
  <si>
    <t>68,66</t>
  </si>
  <si>
    <t>141,73</t>
  </si>
  <si>
    <t>67,52</t>
  </si>
  <si>
    <t>58,74</t>
  </si>
  <si>
    <t>221,54</t>
  </si>
  <si>
    <t>160,94</t>
  </si>
  <si>
    <t>120,56</t>
  </si>
  <si>
    <t>84,72</t>
  </si>
  <si>
    <t>57,50</t>
  </si>
  <si>
    <t>79,34</t>
  </si>
  <si>
    <t>52,99</t>
  </si>
  <si>
    <t>74,97</t>
  </si>
  <si>
    <t>49,38</t>
  </si>
  <si>
    <t>71,68</t>
  </si>
  <si>
    <t>46,82</t>
  </si>
  <si>
    <t>49,50</t>
  </si>
  <si>
    <t>42,01</t>
  </si>
  <si>
    <t>95,01</t>
  </si>
  <si>
    <t>66,27</t>
  </si>
  <si>
    <t>77,03</t>
  </si>
  <si>
    <t>49,23</t>
  </si>
  <si>
    <t>68,53</t>
  </si>
  <si>
    <t>41,63</t>
  </si>
  <si>
    <t>63,25</t>
  </si>
  <si>
    <t>37,17</t>
  </si>
  <si>
    <t>63,65</t>
  </si>
  <si>
    <t>38,34</t>
  </si>
  <si>
    <t>60,41</t>
  </si>
  <si>
    <t>35,80</t>
  </si>
  <si>
    <t>57,65</t>
  </si>
  <si>
    <t>33,70</t>
  </si>
  <si>
    <t>52,21</t>
  </si>
  <si>
    <t>29,38</t>
  </si>
  <si>
    <t>246,14</t>
  </si>
  <si>
    <t>187,69</t>
  </si>
  <si>
    <t>177,81</t>
  </si>
  <si>
    <t>207,77</t>
  </si>
  <si>
    <t>267,83</t>
  </si>
  <si>
    <t>134,95</t>
  </si>
  <si>
    <t>97,22</t>
  </si>
  <si>
    <t>170,91</t>
  </si>
  <si>
    <t>84,94</t>
  </si>
  <si>
    <t>69,20</t>
  </si>
  <si>
    <t>120,43</t>
  </si>
  <si>
    <t>58,93</t>
  </si>
  <si>
    <t>177,76</t>
  </si>
  <si>
    <t>266,47</t>
  </si>
  <si>
    <t>125,22</t>
  </si>
  <si>
    <t>120,10</t>
  </si>
  <si>
    <t>180,33</t>
  </si>
  <si>
    <t>88,36</t>
  </si>
  <si>
    <t>17,49</t>
  </si>
  <si>
    <t>195,02</t>
  </si>
  <si>
    <t>31,29</t>
  </si>
  <si>
    <t>15,45</t>
  </si>
  <si>
    <t>25,72</t>
  </si>
  <si>
    <t>224,83</t>
  </si>
  <si>
    <t>172,81</t>
  </si>
  <si>
    <t>133,13</t>
  </si>
  <si>
    <t>377,26</t>
  </si>
  <si>
    <t>320,02</t>
  </si>
  <si>
    <t>279,42</t>
  </si>
  <si>
    <t>253,84</t>
  </si>
  <si>
    <t>215,33</t>
  </si>
  <si>
    <t>186,18</t>
  </si>
  <si>
    <t>167,80</t>
  </si>
  <si>
    <t>233,55</t>
  </si>
  <si>
    <t>167,41</t>
  </si>
  <si>
    <t>147,97</t>
  </si>
  <si>
    <t>231,62</t>
  </si>
  <si>
    <t>180,25</t>
  </si>
  <si>
    <t>142,92</t>
  </si>
  <si>
    <t>231,81</t>
  </si>
  <si>
    <t>168,57</t>
  </si>
  <si>
    <t>170,75</t>
  </si>
  <si>
    <t>247,64</t>
  </si>
  <si>
    <t>189,97</t>
  </si>
  <si>
    <t>152,03</t>
  </si>
  <si>
    <t>231,64</t>
  </si>
  <si>
    <t>166,97</t>
  </si>
  <si>
    <t>181,53</t>
  </si>
  <si>
    <t>359,41</t>
  </si>
  <si>
    <t>306,69</t>
  </si>
  <si>
    <t>276,10</t>
  </si>
  <si>
    <t>253,03</t>
  </si>
  <si>
    <t>192,12</t>
  </si>
  <si>
    <t>173,14</t>
  </si>
  <si>
    <t>368,99</t>
  </si>
  <si>
    <t>308,19</t>
  </si>
  <si>
    <t>282,24</t>
  </si>
  <si>
    <t>254,51</t>
  </si>
  <si>
    <t>213,88</t>
  </si>
  <si>
    <t>183,98</t>
  </si>
  <si>
    <t>167,44</t>
  </si>
  <si>
    <t>381,47</t>
  </si>
  <si>
    <t>318,84</t>
  </si>
  <si>
    <t>273,73</t>
  </si>
  <si>
    <t>248,84</t>
  </si>
  <si>
    <t>216,37</t>
  </si>
  <si>
    <t>186,45</t>
  </si>
  <si>
    <t>169,90</t>
  </si>
  <si>
    <t>378,21</t>
  </si>
  <si>
    <t>314,94</t>
  </si>
  <si>
    <t>286,73</t>
  </si>
  <si>
    <t>256,65</t>
  </si>
  <si>
    <t>216,96</t>
  </si>
  <si>
    <t>187,77</t>
  </si>
  <si>
    <t>170,28</t>
  </si>
  <si>
    <t>380,87</t>
  </si>
  <si>
    <t>322,88</t>
  </si>
  <si>
    <t>269,70</t>
  </si>
  <si>
    <t>242,63</t>
  </si>
  <si>
    <t>212,54</t>
  </si>
  <si>
    <t>182,64</t>
  </si>
  <si>
    <t>166,10</t>
  </si>
  <si>
    <t>358,43</t>
  </si>
  <si>
    <t>301,17</t>
  </si>
  <si>
    <t>266,11</t>
  </si>
  <si>
    <t>242,62</t>
  </si>
  <si>
    <t>203,94</t>
  </si>
  <si>
    <t>174,18</t>
  </si>
  <si>
    <t>157,76</t>
  </si>
  <si>
    <t>348,83</t>
  </si>
  <si>
    <t>296,67</t>
  </si>
  <si>
    <t>246,83</t>
  </si>
  <si>
    <t>226,23</t>
  </si>
  <si>
    <t>197,28</t>
  </si>
  <si>
    <t>169,31</t>
  </si>
  <si>
    <t>160,03</t>
  </si>
  <si>
    <t>3.469,05</t>
  </si>
  <si>
    <t>4.178,55</t>
  </si>
  <si>
    <t>4.388,53</t>
  </si>
  <si>
    <t>4.524,16</t>
  </si>
  <si>
    <t>4.942,77</t>
  </si>
  <si>
    <t>5.007,14</t>
  </si>
  <si>
    <t>4.821,67</t>
  </si>
  <si>
    <t>4.260,06</t>
  </si>
  <si>
    <t>236,87</t>
  </si>
  <si>
    <t>143,09</t>
  </si>
  <si>
    <t>220,55</t>
  </si>
  <si>
    <t>159,36</t>
  </si>
  <si>
    <t>156,94</t>
  </si>
  <si>
    <t>101,78</t>
  </si>
  <si>
    <t>72,11</t>
  </si>
  <si>
    <t>60,90</t>
  </si>
  <si>
    <t>11,62</t>
  </si>
  <si>
    <t>9,59</t>
  </si>
  <si>
    <t>11,19</t>
  </si>
  <si>
    <t>16,19</t>
  </si>
  <si>
    <t>13,42</t>
  </si>
  <si>
    <t>16,80</t>
  </si>
  <si>
    <t>17,17</t>
  </si>
  <si>
    <t>17,68</t>
  </si>
  <si>
    <t>17,08</t>
  </si>
  <si>
    <t>11,86</t>
  </si>
  <si>
    <t>16,56</t>
  </si>
  <si>
    <t>12,23</t>
  </si>
  <si>
    <t>19,24</t>
  </si>
  <si>
    <t>13,55</t>
  </si>
  <si>
    <t>12,75</t>
  </si>
  <si>
    <t>12,04</t>
  </si>
  <si>
    <t>ARMAÇÃO DE PILAR OU VIGA DE ESTRUTURA CONVENCIONAL DE CONCRETO ARMADO UTILIZANDO AÇO CA-60 DE 5,0 MM - MONTAGEM. AF_06/2022</t>
  </si>
  <si>
    <t>14,57</t>
  </si>
  <si>
    <t>ARMAÇÃO DE PILAR OU VIGA DE ESTRUTURA CONVENCIONAL DE CONCRETO ARMADO UTILIZANDO AÇO CA-50 DE 6,3 MM - MONTAGEM. AF_06/2022</t>
  </si>
  <si>
    <t>14,24</t>
  </si>
  <si>
    <t>ARMAÇÃO DE PILAR OU VIGA DE ESTRUTURA CONVENCIONAL DE CONCRETO ARMADO UTILIZANDO AÇO CA-50 DE 8,0 MM - MONTAGEM. AF_06/2022</t>
  </si>
  <si>
    <t>13,72</t>
  </si>
  <si>
    <t>ARMAÇÃO DE PILAR OU VIGA DE ESTRUTURA CONVENCIONAL DE CONCRETO ARMADO UTILIZANDO AÇO CA-50 DE 10,0 MM - MONTAGEM. AF_06/2022</t>
  </si>
  <si>
    <t>12,43</t>
  </si>
  <si>
    <t>ARMAÇÃO DE PILAR OU VIGA DE ESTRUTURA CONVENCIONAL DE CONCRETO ARMADO UTILIZANDO AÇO CA-50 DE 12,5 MM - MONTAGEM. AF_06/2022</t>
  </si>
  <si>
    <t>ARMAÇÃO DE PILAR OU VIGA DE ESTRUTURA CONVENCIONAL DE CONCRETO ARMADO UTILIZANDO AÇO CA-50 DE 16,0 MM - MONTAGEM. AF_06/2022</t>
  </si>
  <si>
    <t>10,27</t>
  </si>
  <si>
    <t>ARMAÇÃO DE PILAR OU VIGA DE ESTRUTURA CONVENCIONAL DE CONCRETO ARMADO UTILIZANDO AÇO CA-50 DE 20,0 MM - MONTAGEM. AF_06/2022</t>
  </si>
  <si>
    <t>11,80</t>
  </si>
  <si>
    <t>ARMAÇÃO DE PILAR OU VIGA DE ESTRUTURA CONVENCIONAL DE CONCRETO ARMADO UTILIZANDO AÇO CA-50 DE 25,0 MM - MONTAGEM. AF_06/2022</t>
  </si>
  <si>
    <t>11,71</t>
  </si>
  <si>
    <t>ARMAÇÃO DE LAJE DE ESTRUTURA CONVENCIONAL DE CONCRETO ARMADO UTILIZANDO AÇO CA-60 DE 4,2 MM - MONTAGEM. AF_06/2022</t>
  </si>
  <si>
    <t>15,76</t>
  </si>
  <si>
    <t>ARMAÇÃO DE LAJE DE ESTRUTURA CONVENCIONAL DE CONCRETO ARMADO UTILIZANDO AÇO CA-60 DE 5,0 MM - MONTAGEM. AF_06/2022</t>
  </si>
  <si>
    <t>14,18</t>
  </si>
  <si>
    <t>ARMAÇÃO DE LAJE DE ESTRUTURA CONVENCIONAL DE CONCRETO ARMADO UTILIZANDO AÇO CA-50 DE 6,3 MM - MONTAGEM. AF_06/2022</t>
  </si>
  <si>
    <t>13,84</t>
  </si>
  <si>
    <t>ARMAÇÃO DE LAJE DE ESTRUTURA CONVENCIONAL DE CONCRETO ARMADO UTILIZANDO AÇO CA-50 DE 8,0 MM - MONTAGEM. AF_06/2022</t>
  </si>
  <si>
    <t>13,32</t>
  </si>
  <si>
    <t>ARMAÇÃO DE LAJE DE ESTRUTURA CONVENCIONAL DE CONCRETO ARMADO UTILIZANDO AÇO CA-50 DE 10,0 MM - MONTAGEM. AF_06/2022</t>
  </si>
  <si>
    <t>12,05</t>
  </si>
  <si>
    <t>ARMAÇÃO DE LAJE DE ESTRUTURA CONVENCIONAL DE CONCRETO ARMADO UTILIZANDO AÇO CA-50 DE 12,5 MM - MONTAGEM. AF_06/2022</t>
  </si>
  <si>
    <t>10,19</t>
  </si>
  <si>
    <t>ARMAÇÃO DE LAJE DE ESTRUTURA CONVENCIONAL DE CONCRETO ARMADO UTILIZANDO AÇO CA-50 DE 16,0 MM - MONTAGEM. AF_06/2022</t>
  </si>
  <si>
    <t>10,04</t>
  </si>
  <si>
    <t>ARMAÇÃO DE LAJE DE ESTRUTURA CONVENCIONAL DE CONCRETO ARMADO UTILIZANDO AÇO CA-50 DE 20,0 MM - MONTAGEM. AF_06/2022</t>
  </si>
  <si>
    <t>11,67</t>
  </si>
  <si>
    <t>CORTE E DOBRA DE AÇO CA-50, DIÂMETRO DE 25,0 MM. AF_06/2022</t>
  </si>
  <si>
    <t>10,88</t>
  </si>
  <si>
    <t>CORTE E DOBRA DE AÇO CA-60, DIÂMETRO DE 4,2 MM. AF_06/2022</t>
  </si>
  <si>
    <t>11,99</t>
  </si>
  <si>
    <t>CORTE E DOBRA DE AÇO CA-60, DIÂMETRO DE 5,0 MM. AF_06/2022</t>
  </si>
  <si>
    <t>CORTE E DOBRA DE AÇO CA-50, DIÂMETRO DE 6,3 MM. AF_06/2022</t>
  </si>
  <si>
    <t>11,53</t>
  </si>
  <si>
    <t>CORTE E DOBRA DE AÇO CA-50, DIÂMETRO DE 8,0 MM. AF_06/2022</t>
  </si>
  <si>
    <t>11,63</t>
  </si>
  <si>
    <t>CORTE E DOBRA DE AÇO CA-50, DIÂMETRO DE 10,0 MM. AF_06/2022</t>
  </si>
  <si>
    <t>10,81</t>
  </si>
  <si>
    <t>CORTE E DOBRA DE AÇO CA-50, DIÂMETRO DE 12,5 MM. AF_06/2022</t>
  </si>
  <si>
    <t>9,28</t>
  </si>
  <si>
    <t>CORTE E DOBRA DE AÇO CA-50, DIÂMETRO DE 16,0 MM. AF_06/2022</t>
  </si>
  <si>
    <t>9,22</t>
  </si>
  <si>
    <t>CORTE E DOBRA DE AÇO CA-50, DIÂMETRO DE 20,0 MM. AF_06/2022</t>
  </si>
  <si>
    <t>CORTE E DOBRA DE AÇO CA-25, DIÂMETRO DE 6,3 MM. AF_06/2022</t>
  </si>
  <si>
    <t>CORTE E DOBRA DE AÇO CA-25, DIÂMETRO DE 8,0 MM. AF_06/2022</t>
  </si>
  <si>
    <t>10,70</t>
  </si>
  <si>
    <t>CORTE E DOBRA DE AÇO CA-25, DIÂMETRO DE 10,0 MM. AF_06/2022</t>
  </si>
  <si>
    <t>11,68</t>
  </si>
  <si>
    <t>CORTE E DOBRA DE AÇO CA-25, DIÂMETRO DE 12,5 MM. AF_06/2022</t>
  </si>
  <si>
    <t>11,54</t>
  </si>
  <si>
    <t>CORTE E DOBRA DE AÇO CA-25, DIÂMETRO DE 16,0 MM. AF_06/2022</t>
  </si>
  <si>
    <t>11,46</t>
  </si>
  <si>
    <t>CORTE E DOBRA DE AÇO CA-25, DIÂMETRO DE 20,0 MM. AF_06/2022</t>
  </si>
  <si>
    <t>11,73</t>
  </si>
  <si>
    <t>CORTE E DOBRA DE AÇO CA-25, DIÂMETRO DE 25,0 MM. AF_06/2022</t>
  </si>
  <si>
    <t>ARMAÇÃO UTILIZANDO AÇO CA-25 DE 6,3 MM - MONTAGEM. AF_06/2022</t>
  </si>
  <si>
    <t>ARMAÇÃO UTILIZANDO AÇO CA-25 DE 8,0 MM - MONTAGEM. AF_06/2022</t>
  </si>
  <si>
    <t>13,16</t>
  </si>
  <si>
    <t>ARMAÇÃO UTILIZANDO AÇO CA-25 DE 10,0 MM - MONTAGEM. AF_06/2022</t>
  </si>
  <si>
    <t>13,63</t>
  </si>
  <si>
    <t>ARMAÇÃO UTILIZANDO AÇO CA-25 DE 12,5 MM - MONTAGEM. AF_06/2022</t>
  </si>
  <si>
    <t>13,10</t>
  </si>
  <si>
    <t>ARMAÇÃO UTILIZANDO AÇO CA-25 DE 16,0 MM - MONTAGEM. AF_06/2022</t>
  </si>
  <si>
    <t>12,67</t>
  </si>
  <si>
    <t>ARMAÇÃO UTILIZANDO AÇO CA-25 DE 20,0 MM - MONTAGEM. AF_06/2022</t>
  </si>
  <si>
    <t>12,70</t>
  </si>
  <si>
    <t>ARMAÇÃO UTILIZANDO AÇO CA-25 DE 25,0 MM - MONTAGEM. AF_06/2022</t>
  </si>
  <si>
    <t>12,48</t>
  </si>
  <si>
    <t>ARMAÇÃO DE ESTRUTURAS DIVERSAS DE CONCRETO ARMADO, EXCETO VIGAS, PILARES, LAJES E FUNDAÇÕES, UTILIZANDO AÇO CA-60 DE 5,0 MM - MONTAGEM. AF_06/2022</t>
  </si>
  <si>
    <t>16,74</t>
  </si>
  <si>
    <t>ARMAÇÃO DE ESTRUTURAS DIVERSAS DE CONCRETO ARMADO, EXCETO VIGAS, PILARES, LAJES E FUNDAÇÕES, UTILIZANDO AÇO CA-50 DE 6,3 MM - MONTAGEM. AF_06/2022</t>
  </si>
  <si>
    <t>15,84</t>
  </si>
  <si>
    <t>ARMAÇÃO DE ESTRUTURAS DIVERSAS DE CONCRETO ARMADO, EXCETO VIGAS, PILARES, LAJES E FUNDAÇÕES, UTILIZANDO AÇO CA-50 DE 8,0 MM - MONTAGEM. AF_06/2022</t>
  </si>
  <si>
    <t>14,85</t>
  </si>
  <si>
    <t>ARMAÇÃO DE ESTRUTURAS DIVERSAS DE CONCRETO ARMADO, EXCETO VIGAS, PILARES, LAJES E FUNDAÇÕES, UTILIZANDO AÇO CA-50 DE 10,0 MM - MONTAGEM. AF_06/2022</t>
  </si>
  <si>
    <t>13,22</t>
  </si>
  <si>
    <t>ARMAÇÃO DE ESTRUTURAS DIVERSAS DE CONCRETO ARMADO, EXCETO VIGAS, PILARES, LAJES E FUNDAÇÕES, UTILIZANDO AÇO CA-50 DE 12,5 MM - MONTAGEM. AF_06/2022</t>
  </si>
  <si>
    <t>11,05</t>
  </si>
  <si>
    <t>ARMAÇÃO DE ESTRUTURAS DIVERSAS DE CONCRETO ARMADO, EXCETO VIGAS, PILARES, LAJES E FUNDAÇÕES, UTILIZANDO AÇO CA-50 DE 16,0 MM - MONTAGEM. AF_06/2022</t>
  </si>
  <si>
    <t>10,65</t>
  </si>
  <si>
    <t>ARMAÇÃO DE ESTRUTURAS DIVERSAS DE CONCRETO ARMADO, EXCETO VIGAS, PILARES, LAJES E FUNDAÇÕES, UTILIZANDO AÇO CA-50 DE 20,0 MM - MONTAGEM. AF_06/2022</t>
  </si>
  <si>
    <t>12,11</t>
  </si>
  <si>
    <t>ARMAÇÃO DE ESTRUTURAS DIVERSAS DE CONCRETO ARMADO, EXCETO VIGAS, PILARES, LAJES E FUNDAÇÕES, UTILIZANDO AÇO CA-50 DE 25,0 MM - MONTAGEM. AF_06/2022</t>
  </si>
  <si>
    <t>11,95</t>
  </si>
  <si>
    <t>CORTE E DOBRA DE AÇO CA-50, DIÂMERO DE 32 MM. AF_06/2022</t>
  </si>
  <si>
    <t>13,70</t>
  </si>
  <si>
    <t>12,00</t>
  </si>
  <si>
    <t>10,12</t>
  </si>
  <si>
    <t>9,90</t>
  </si>
  <si>
    <t>11,50</t>
  </si>
  <si>
    <t>11,49</t>
  </si>
  <si>
    <t>12,55</t>
  </si>
  <si>
    <t>15,77</t>
  </si>
  <si>
    <t>20,99</t>
  </si>
  <si>
    <t>19,64</t>
  </si>
  <si>
    <t>16,65</t>
  </si>
  <si>
    <t>13,77</t>
  </si>
  <si>
    <t>10,92</t>
  </si>
  <si>
    <t>9,94</t>
  </si>
  <si>
    <t>16,52</t>
  </si>
  <si>
    <t>15,52</t>
  </si>
  <si>
    <t>13,91</t>
  </si>
  <si>
    <t>11,76</t>
  </si>
  <si>
    <t>11,15</t>
  </si>
  <si>
    <t>12,44</t>
  </si>
  <si>
    <t>12,14</t>
  </si>
  <si>
    <t>17,06</t>
  </si>
  <si>
    <t>12,93</t>
  </si>
  <si>
    <t>10,34</t>
  </si>
  <si>
    <t>9,32</t>
  </si>
  <si>
    <t>9,07</t>
  </si>
  <si>
    <t>9,78</t>
  </si>
  <si>
    <t>8,91</t>
  </si>
  <si>
    <t>10,75</t>
  </si>
  <si>
    <t>ARMAÇÃO DE ESTRUTURAS DIVERSAS DE CONCRETO ARMADO, EXCETO VIGAS, PILARES, LAJES E FUNDAÇÕES, UTILIZANDO AÇO CA-50 DE 32,0 MM - MONTAGEM. AF_06/2022</t>
  </si>
  <si>
    <t>12,69</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</si>
  <si>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</si>
  <si>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</si>
  <si>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</si>
  <si>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</si>
  <si>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</si>
  <si>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16,39</t>
  </si>
  <si>
    <t>ARMAÇÃO DE PILAR OU VIGA DE ESTRUTURA DE CONCRETO ARMADO EMBUTIDA EM ALVENARIA DE VEDAÇÃO UTILIZANDO AÇO CA-50 DE 6,3 MM - MONTAGEM. AF_06/2022</t>
  </si>
  <si>
    <t>17,98</t>
  </si>
  <si>
    <t>ARMAÇÃO DE PILAR OU VIGA DE ESTRUTURA DE CONCRETO ARMADO EMBUTIDA EM ALVENARIA DE VEDAÇÃO UTILIZANDO AÇO CA-60 DE 5,0 MM - MONTAGEM. AF_06/2022</t>
  </si>
  <si>
    <t>1.036,46</t>
  </si>
  <si>
    <t>919,25</t>
  </si>
  <si>
    <t>1.006,48</t>
  </si>
  <si>
    <t>571,46</t>
  </si>
  <si>
    <t>627,28</t>
  </si>
  <si>
    <t>696,04</t>
  </si>
  <si>
    <t>808,23</t>
  </si>
  <si>
    <t>565,53</t>
  </si>
  <si>
    <t>622,86</t>
  </si>
  <si>
    <t>695,61</t>
  </si>
  <si>
    <t>816,90</t>
  </si>
  <si>
    <t>428,12</t>
  </si>
  <si>
    <t>477,28</t>
  </si>
  <si>
    <t>523,15</t>
  </si>
  <si>
    <t>548,43</t>
  </si>
  <si>
    <t>567,85</t>
  </si>
  <si>
    <t>646,20</t>
  </si>
  <si>
    <t>426,95</t>
  </si>
  <si>
    <t>473,22</t>
  </si>
  <si>
    <t>514,23</t>
  </si>
  <si>
    <t>544,74</t>
  </si>
  <si>
    <t>564,12</t>
  </si>
  <si>
    <t>641,31</t>
  </si>
  <si>
    <t>479,36</t>
  </si>
  <si>
    <t>523,13</t>
  </si>
  <si>
    <t>745,72</t>
  </si>
  <si>
    <t>817,11</t>
  </si>
  <si>
    <t>611,92</t>
  </si>
  <si>
    <t>618,29</t>
  </si>
  <si>
    <t>593,60</t>
  </si>
  <si>
    <t>613,43</t>
  </si>
  <si>
    <t>595,80</t>
  </si>
  <si>
    <t>645,11</t>
  </si>
  <si>
    <t>616,88</t>
  </si>
  <si>
    <t>598,16</t>
  </si>
  <si>
    <t>663,05</t>
  </si>
  <si>
    <t>629,18</t>
  </si>
  <si>
    <t>634,11</t>
  </si>
  <si>
    <t>603,79</t>
  </si>
  <si>
    <t>707,78</t>
  </si>
  <si>
    <t>749,18</t>
  </si>
  <si>
    <t>803,69</t>
  </si>
  <si>
    <t>827,34</t>
  </si>
  <si>
    <t>868,46</t>
  </si>
  <si>
    <t>926,75</t>
  </si>
  <si>
    <t>708,18</t>
  </si>
  <si>
    <t>746,13</t>
  </si>
  <si>
    <t>796,30</t>
  </si>
  <si>
    <t>828,12</t>
  </si>
  <si>
    <t>866,65</t>
  </si>
  <si>
    <t>928,64</t>
  </si>
  <si>
    <t>766,57</t>
  </si>
  <si>
    <t>798,46</t>
  </si>
  <si>
    <t>619,04</t>
  </si>
  <si>
    <t>637,64</t>
  </si>
  <si>
    <t>603,55</t>
  </si>
  <si>
    <t>826,83</t>
  </si>
  <si>
    <t>240,20</t>
  </si>
  <si>
    <t>625,56</t>
  </si>
  <si>
    <t>586,45</t>
  </si>
  <si>
    <t>33,59</t>
  </si>
  <si>
    <t>603,12</t>
  </si>
  <si>
    <t>587,07</t>
  </si>
  <si>
    <t>871,42</t>
  </si>
  <si>
    <t>734,24</t>
  </si>
  <si>
    <t>794,67</t>
  </si>
  <si>
    <t>700,18</t>
  </si>
  <si>
    <t>739,39</t>
  </si>
  <si>
    <t>646,74</t>
  </si>
  <si>
    <t>840,78</t>
  </si>
  <si>
    <t>1.073,49</t>
  </si>
  <si>
    <t>600,89</t>
  </si>
  <si>
    <t>590,76</t>
  </si>
  <si>
    <t>639,86</t>
  </si>
  <si>
    <t>925,88</t>
  </si>
  <si>
    <t>729,13</t>
  </si>
  <si>
    <t>177,11</t>
  </si>
  <si>
    <t>164,93</t>
  </si>
  <si>
    <t>847,59</t>
  </si>
  <si>
    <t>642,46</t>
  </si>
  <si>
    <t>106,42</t>
  </si>
  <si>
    <t>28,79</t>
  </si>
  <si>
    <t>44,42</t>
  </si>
  <si>
    <t>39,37</t>
  </si>
  <si>
    <t>50,65</t>
  </si>
  <si>
    <t>29,13</t>
  </si>
  <si>
    <t>49,96</t>
  </si>
  <si>
    <t>69,78</t>
  </si>
  <si>
    <t>80,03</t>
  </si>
  <si>
    <t>68,19</t>
  </si>
  <si>
    <t>81,35</t>
  </si>
  <si>
    <t>45,53</t>
  </si>
  <si>
    <t>47,28</t>
  </si>
  <si>
    <t>52,45</t>
  </si>
  <si>
    <t>48,66</t>
  </si>
  <si>
    <t>38,71</t>
  </si>
  <si>
    <t>74,25</t>
  </si>
  <si>
    <t>40,20</t>
  </si>
  <si>
    <t>39,70</t>
  </si>
  <si>
    <t>2,75</t>
  </si>
  <si>
    <t>24,94</t>
  </si>
  <si>
    <t>16,38</t>
  </si>
  <si>
    <t>51,47</t>
  </si>
  <si>
    <t>38,65</t>
  </si>
  <si>
    <t>2.213,77</t>
  </si>
  <si>
    <t>3.599,07</t>
  </si>
  <si>
    <t>2.420,35</t>
  </si>
  <si>
    <t>3.099,91</t>
  </si>
  <si>
    <t>2.314,04</t>
  </si>
  <si>
    <t>3.136,12</t>
  </si>
  <si>
    <t>3.193,15</t>
  </si>
  <si>
    <t>3.099,04</t>
  </si>
  <si>
    <t>2.698,18</t>
  </si>
  <si>
    <t>2.271,99</t>
  </si>
  <si>
    <t>1.487,34</t>
  </si>
  <si>
    <t>3.062,37</t>
  </si>
  <si>
    <t>5.191,35</t>
  </si>
  <si>
    <t>2.800,96</t>
  </si>
  <si>
    <t>2.093,80</t>
  </si>
  <si>
    <t>139,36</t>
  </si>
  <si>
    <t>107,29</t>
  </si>
  <si>
    <t>99,05</t>
  </si>
  <si>
    <t>136,01</t>
  </si>
  <si>
    <t>123,54</t>
  </si>
  <si>
    <t>117,25</t>
  </si>
  <si>
    <t>154,03</t>
  </si>
  <si>
    <t>143,99</t>
  </si>
  <si>
    <t>138,88</t>
  </si>
  <si>
    <t>173,56</t>
  </si>
  <si>
    <t>165,10</t>
  </si>
  <si>
    <t>160,73</t>
  </si>
  <si>
    <t>663,36</t>
  </si>
  <si>
    <t>673,99</t>
  </si>
  <si>
    <t>684,60</t>
  </si>
  <si>
    <t>695,22</t>
  </si>
  <si>
    <t>716,46</t>
  </si>
  <si>
    <t>55,65</t>
  </si>
  <si>
    <t>67,05</t>
  </si>
  <si>
    <t>117,08</t>
  </si>
  <si>
    <t>160,70</t>
  </si>
  <si>
    <t>215,03</t>
  </si>
  <si>
    <t>18,00</t>
  </si>
  <si>
    <t>17,81</t>
  </si>
  <si>
    <t>17,72</t>
  </si>
  <si>
    <t>17,33</t>
  </si>
  <si>
    <t>22,49</t>
  </si>
  <si>
    <t>22,84</t>
  </si>
  <si>
    <t>22,05</t>
  </si>
  <si>
    <t>29,50</t>
  </si>
  <si>
    <t>17,52</t>
  </si>
  <si>
    <t>21,28</t>
  </si>
  <si>
    <t>15,48</t>
  </si>
  <si>
    <t>21,38</t>
  </si>
  <si>
    <t>44,58</t>
  </si>
  <si>
    <t>38,98</t>
  </si>
  <si>
    <t>40,89</t>
  </si>
  <si>
    <t>27,79</t>
  </si>
  <si>
    <t>54,63</t>
  </si>
  <si>
    <t>8,65</t>
  </si>
  <si>
    <t>123,24</t>
  </si>
  <si>
    <t>241,43</t>
  </si>
  <si>
    <t>170,56</t>
  </si>
  <si>
    <t>51,79</t>
  </si>
  <si>
    <t>51,12</t>
  </si>
  <si>
    <t>33,29</t>
  </si>
  <si>
    <t>47,62</t>
  </si>
  <si>
    <t>61,58</t>
  </si>
  <si>
    <t>60,46</t>
  </si>
  <si>
    <t>74,77</t>
  </si>
  <si>
    <t>74,39</t>
  </si>
  <si>
    <t>88,75</t>
  </si>
  <si>
    <t>38,51</t>
  </si>
  <si>
    <t>47,18</t>
  </si>
  <si>
    <t>61,17</t>
  </si>
  <si>
    <t>6,99</t>
  </si>
  <si>
    <t>8,97</t>
  </si>
  <si>
    <t>10,22</t>
  </si>
  <si>
    <t>13,00</t>
  </si>
  <si>
    <t>11,18</t>
  </si>
  <si>
    <t>10,59</t>
  </si>
  <si>
    <t>7,05</t>
  </si>
  <si>
    <t>8,31</t>
  </si>
  <si>
    <t>11,09</t>
  </si>
  <si>
    <t>8,73</t>
  </si>
  <si>
    <t>7,23</t>
  </si>
  <si>
    <t>7,65</t>
  </si>
  <si>
    <t>8,01</t>
  </si>
  <si>
    <t>9,11</t>
  </si>
  <si>
    <t>10,33</t>
  </si>
  <si>
    <t>12,90</t>
  </si>
  <si>
    <t>11,33</t>
  </si>
  <si>
    <t>10,78</t>
  </si>
  <si>
    <t>9,99</t>
  </si>
  <si>
    <t>13,23</t>
  </si>
  <si>
    <t>16,44</t>
  </si>
  <si>
    <t>8,20</t>
  </si>
  <si>
    <t>11,45</t>
  </si>
  <si>
    <t>14,66</t>
  </si>
  <si>
    <t>9,44</t>
  </si>
  <si>
    <t>10,96</t>
  </si>
  <si>
    <t>14,21</t>
  </si>
  <si>
    <t>17,38</t>
  </si>
  <si>
    <t>14,50</t>
  </si>
  <si>
    <t>21,46</t>
  </si>
  <si>
    <t>29,91</t>
  </si>
  <si>
    <t>36,61</t>
  </si>
  <si>
    <t>55,35</t>
  </si>
  <si>
    <t>5,81</t>
  </si>
  <si>
    <t>6,65</t>
  </si>
  <si>
    <t>8,43</t>
  </si>
  <si>
    <t>8,41</t>
  </si>
  <si>
    <t>10,20</t>
  </si>
  <si>
    <t>22,90</t>
  </si>
  <si>
    <t>28,60</t>
  </si>
  <si>
    <t>48,62</t>
  </si>
  <si>
    <t>52,09</t>
  </si>
  <si>
    <t>28,58</t>
  </si>
  <si>
    <t>34,17</t>
  </si>
  <si>
    <t>54,02</t>
  </si>
  <si>
    <t>57,27</t>
  </si>
  <si>
    <t>7,24</t>
  </si>
  <si>
    <t>10,32</t>
  </si>
  <si>
    <t>15,24</t>
  </si>
  <si>
    <t>19,66</t>
  </si>
  <si>
    <t>5,61</t>
  </si>
  <si>
    <t>5,41</t>
  </si>
  <si>
    <t>6,76</t>
  </si>
  <si>
    <t>8,61</t>
  </si>
  <si>
    <t>11,07</t>
  </si>
  <si>
    <t>6,69</t>
  </si>
  <si>
    <t>7,75</t>
  </si>
  <si>
    <t>11,20</t>
  </si>
  <si>
    <t>7,93</t>
  </si>
  <si>
    <t>7,62</t>
  </si>
  <si>
    <t>9,40</t>
  </si>
  <si>
    <t>11,42</t>
  </si>
  <si>
    <t>12,87</t>
  </si>
  <si>
    <t>14,93</t>
  </si>
  <si>
    <t>9,65</t>
  </si>
  <si>
    <t>9,34</t>
  </si>
  <si>
    <t>11,13</t>
  </si>
  <si>
    <t>14,59</t>
  </si>
  <si>
    <t>17,45</t>
  </si>
  <si>
    <t>11,31</t>
  </si>
  <si>
    <t>12,64</t>
  </si>
  <si>
    <t>17,65</t>
  </si>
  <si>
    <t>19,86</t>
  </si>
  <si>
    <t>12,86</t>
  </si>
  <si>
    <t>15,88</t>
  </si>
  <si>
    <t>24,45</t>
  </si>
  <si>
    <t>29,88</t>
  </si>
  <si>
    <t>45,31</t>
  </si>
  <si>
    <t>19,67</t>
  </si>
  <si>
    <t>25,41</t>
  </si>
  <si>
    <t>43,32</t>
  </si>
  <si>
    <t>45,44</t>
  </si>
  <si>
    <t>75,19</t>
  </si>
  <si>
    <t>6,79</t>
  </si>
  <si>
    <t>6,70</t>
  </si>
  <si>
    <t>8,09</t>
  </si>
  <si>
    <t>6,89</t>
  </si>
  <si>
    <t>8,53</t>
  </si>
  <si>
    <t>16,86</t>
  </si>
  <si>
    <t>10,05</t>
  </si>
  <si>
    <t>11,32</t>
  </si>
  <si>
    <t>14,81</t>
  </si>
  <si>
    <t>18,51</t>
  </si>
  <si>
    <t>10,90</t>
  </si>
  <si>
    <t>12,41</t>
  </si>
  <si>
    <t>2,66</t>
  </si>
  <si>
    <t>3,87</t>
  </si>
  <si>
    <t>5,15</t>
  </si>
  <si>
    <t>6,35</t>
  </si>
  <si>
    <t>7,25</t>
  </si>
  <si>
    <t>8,72</t>
  </si>
  <si>
    <t>9,79</t>
  </si>
  <si>
    <t>14,39</t>
  </si>
  <si>
    <t>15,41</t>
  </si>
  <si>
    <t>22,01</t>
  </si>
  <si>
    <t>23,49</t>
  </si>
  <si>
    <t>10,94</t>
  </si>
  <si>
    <t>15,47</t>
  </si>
  <si>
    <t>26,86</t>
  </si>
  <si>
    <t>36,44</t>
  </si>
  <si>
    <t>51,26</t>
  </si>
  <si>
    <t>70,41</t>
  </si>
  <si>
    <t>93,08</t>
  </si>
  <si>
    <t>120,54</t>
  </si>
  <si>
    <t>149,01</t>
  </si>
  <si>
    <t>182,35</t>
  </si>
  <si>
    <t>239,47</t>
  </si>
  <si>
    <t>299,26</t>
  </si>
  <si>
    <t>9,86</t>
  </si>
  <si>
    <t>10,73</t>
  </si>
  <si>
    <t>15,23</t>
  </si>
  <si>
    <t>16,50</t>
  </si>
  <si>
    <t>24,42</t>
  </si>
  <si>
    <t>25,13</t>
  </si>
  <si>
    <t>12,19</t>
  </si>
  <si>
    <t>10,24</t>
  </si>
  <si>
    <t>30,08</t>
  </si>
  <si>
    <t>17,23</t>
  </si>
  <si>
    <t>12,42</t>
  </si>
  <si>
    <t>9,68</t>
  </si>
  <si>
    <t>7,61</t>
  </si>
  <si>
    <t>23,68</t>
  </si>
  <si>
    <t>12,51</t>
  </si>
  <si>
    <t>8,32</t>
  </si>
  <si>
    <t>11,38</t>
  </si>
  <si>
    <t>27,15</t>
  </si>
  <si>
    <t>27,91</t>
  </si>
  <si>
    <t>25,35</t>
  </si>
  <si>
    <t>31,28</t>
  </si>
  <si>
    <t>31,85</t>
  </si>
  <si>
    <t>33,34</t>
  </si>
  <si>
    <t>38,28</t>
  </si>
  <si>
    <t>27,09</t>
  </si>
  <si>
    <t>34,41</t>
  </si>
  <si>
    <t>45,35</t>
  </si>
  <si>
    <t>40,52</t>
  </si>
  <si>
    <t>52,52</t>
  </si>
  <si>
    <t>37,90</t>
  </si>
  <si>
    <t>42,50</t>
  </si>
  <si>
    <t>57,80</t>
  </si>
  <si>
    <t>22,27</t>
  </si>
  <si>
    <t>23,21</t>
  </si>
  <si>
    <t>25,52</t>
  </si>
  <si>
    <t>26,11</t>
  </si>
  <si>
    <t>28,78</t>
  </si>
  <si>
    <t>14,65</t>
  </si>
  <si>
    <t>15,22</t>
  </si>
  <si>
    <t>17,90</t>
  </si>
  <si>
    <t>17,48</t>
  </si>
  <si>
    <t>18,35</t>
  </si>
  <si>
    <t>23,56</t>
  </si>
  <si>
    <t>31,44</t>
  </si>
  <si>
    <t>39,16</t>
  </si>
  <si>
    <t>120,99</t>
  </si>
  <si>
    <t>189,65</t>
  </si>
  <si>
    <t>366,86</t>
  </si>
  <si>
    <t>713,68</t>
  </si>
  <si>
    <t>1.097,22</t>
  </si>
  <si>
    <t>159,67</t>
  </si>
  <si>
    <t>250,99</t>
  </si>
  <si>
    <t>486,73</t>
  </si>
  <si>
    <t>660,34</t>
  </si>
  <si>
    <t>765,09</t>
  </si>
  <si>
    <t>186,61</t>
  </si>
  <si>
    <t>350,63</t>
  </si>
  <si>
    <t>486,75</t>
  </si>
  <si>
    <t>554,73</t>
  </si>
  <si>
    <t>12,88</t>
  </si>
  <si>
    <t>22,73</t>
  </si>
  <si>
    <t>25,32</t>
  </si>
  <si>
    <t>64,07</t>
  </si>
  <si>
    <t>65,09</t>
  </si>
  <si>
    <t>67,33</t>
  </si>
  <si>
    <t>69,97</t>
  </si>
  <si>
    <t>72,97</t>
  </si>
  <si>
    <t>78,15</t>
  </si>
  <si>
    <t>79,95</t>
  </si>
  <si>
    <t>81,48</t>
  </si>
  <si>
    <t>84,83</t>
  </si>
  <si>
    <t>88,80</t>
  </si>
  <si>
    <t>94,65</t>
  </si>
  <si>
    <t>102,41</t>
  </si>
  <si>
    <t>3.488,40</t>
  </si>
  <si>
    <t>6.734,77</t>
  </si>
  <si>
    <t>8.979,69</t>
  </si>
  <si>
    <t>2.055,27</t>
  </si>
  <si>
    <t>436,22</t>
  </si>
  <si>
    <t>76,43</t>
  </si>
  <si>
    <t>52,24</t>
  </si>
  <si>
    <t>593,48</t>
  </si>
  <si>
    <t>633,56</t>
  </si>
  <si>
    <t>729,05</t>
  </si>
  <si>
    <t>1.052,16</t>
  </si>
  <si>
    <t>1.497,54</t>
  </si>
  <si>
    <t>603,70</t>
  </si>
  <si>
    <t>17,53</t>
  </si>
  <si>
    <t>29,81</t>
  </si>
  <si>
    <t>80,05</t>
  </si>
  <si>
    <t>101,99</t>
  </si>
  <si>
    <t>167,62</t>
  </si>
  <si>
    <t>466,63</t>
  </si>
  <si>
    <t>709,70</t>
  </si>
  <si>
    <t>1.144,05</t>
  </si>
  <si>
    <t>1.535,93</t>
  </si>
  <si>
    <t>2.468,06</t>
  </si>
  <si>
    <t>5.167,93</t>
  </si>
  <si>
    <t>104,93</t>
  </si>
  <si>
    <t>129,89</t>
  </si>
  <si>
    <t>269,38</t>
  </si>
  <si>
    <t>980,81</t>
  </si>
  <si>
    <t>102,79</t>
  </si>
  <si>
    <t>144,54</t>
  </si>
  <si>
    <t>9,14</t>
  </si>
  <si>
    <t>7,83</t>
  </si>
  <si>
    <t>14,44</t>
  </si>
  <si>
    <t>17,07</t>
  </si>
  <si>
    <t>24,90</t>
  </si>
  <si>
    <t>22,86</t>
  </si>
  <si>
    <t>45,26</t>
  </si>
  <si>
    <t>31,68</t>
  </si>
  <si>
    <t>39,51</t>
  </si>
  <si>
    <t>43,22</t>
  </si>
  <si>
    <t>51,05</t>
  </si>
  <si>
    <t>57,83</t>
  </si>
  <si>
    <t>65,66</t>
  </si>
  <si>
    <t>52,05</t>
  </si>
  <si>
    <t>59,88</t>
  </si>
  <si>
    <t>46,30</t>
  </si>
  <si>
    <t>54,13</t>
  </si>
  <si>
    <t>63,58</t>
  </si>
  <si>
    <t>71,41</t>
  </si>
  <si>
    <t>66,95</t>
  </si>
  <si>
    <t>79,81</t>
  </si>
  <si>
    <t>72,74</t>
  </si>
  <si>
    <t>85,60</t>
  </si>
  <si>
    <t>61,16</t>
  </si>
  <si>
    <t>74,02</t>
  </si>
  <si>
    <t>90,47</t>
  </si>
  <si>
    <t>103,33</t>
  </si>
  <si>
    <t>37,70</t>
  </si>
  <si>
    <t>36,32</t>
  </si>
  <si>
    <t>44,15</t>
  </si>
  <si>
    <t>96,54</t>
  </si>
  <si>
    <t>104,37</t>
  </si>
  <si>
    <t>15,80</t>
  </si>
  <si>
    <t>23,63</t>
  </si>
  <si>
    <t>35,42</t>
  </si>
  <si>
    <t>43,25</t>
  </si>
  <si>
    <t>20,42</t>
  </si>
  <si>
    <t>28,25</t>
  </si>
  <si>
    <t>29,28</t>
  </si>
  <si>
    <t>31,77</t>
  </si>
  <si>
    <t>37,11</t>
  </si>
  <si>
    <t>39,60</t>
  </si>
  <si>
    <t>21,57</t>
  </si>
  <si>
    <t>24,06</t>
  </si>
  <si>
    <t>31,89</t>
  </si>
  <si>
    <t>18,57</t>
  </si>
  <si>
    <t>26,40</t>
  </si>
  <si>
    <t>28,89</t>
  </si>
  <si>
    <t>40,64</t>
  </si>
  <si>
    <t>45,62</t>
  </si>
  <si>
    <t>48,47</t>
  </si>
  <si>
    <t>53,45</t>
  </si>
  <si>
    <t>34,64</t>
  </si>
  <si>
    <t>39,62</t>
  </si>
  <si>
    <t>42,47</t>
  </si>
  <si>
    <t>47,45</t>
  </si>
  <si>
    <t>59,71</t>
  </si>
  <si>
    <t>67,18</t>
  </si>
  <si>
    <t>75,01</t>
  </si>
  <si>
    <t>50,72</t>
  </si>
  <si>
    <t>58,19</t>
  </si>
  <si>
    <t>58,55</t>
  </si>
  <si>
    <t>66,02</t>
  </si>
  <si>
    <t>67,20</t>
  </si>
  <si>
    <t>80,06</t>
  </si>
  <si>
    <t>99,55</t>
  </si>
  <si>
    <t>112,41</t>
  </si>
  <si>
    <t>43,97</t>
  </si>
  <si>
    <t>55,25</t>
  </si>
  <si>
    <t>63,08</t>
  </si>
  <si>
    <t>50,76</t>
  </si>
  <si>
    <t>58,59</t>
  </si>
  <si>
    <t>41,93</t>
  </si>
  <si>
    <t>49,76</t>
  </si>
  <si>
    <t>68,83</t>
  </si>
  <si>
    <t>62,29</t>
  </si>
  <si>
    <t>70,12</t>
  </si>
  <si>
    <t>56,54</t>
  </si>
  <si>
    <t>64,37</t>
  </si>
  <si>
    <t>53,39</t>
  </si>
  <si>
    <t>73,53</t>
  </si>
  <si>
    <t>71,24</t>
  </si>
  <si>
    <t>95,56</t>
  </si>
  <si>
    <t>171,18</t>
  </si>
  <si>
    <t>27,97</t>
  </si>
  <si>
    <t>80,02</t>
  </si>
  <si>
    <t>86,64</t>
  </si>
  <si>
    <t>79,51</t>
  </si>
  <si>
    <t>64,66</t>
  </si>
  <si>
    <t>46,50</t>
  </si>
  <si>
    <t>44,48</t>
  </si>
  <si>
    <t>42,16</t>
  </si>
  <si>
    <t>29,42</t>
  </si>
  <si>
    <t>15,99</t>
  </si>
  <si>
    <t>17,24</t>
  </si>
  <si>
    <t>16,57</t>
  </si>
  <si>
    <t>20,21</t>
  </si>
  <si>
    <t>33,37</t>
  </si>
  <si>
    <t>34,93</t>
  </si>
  <si>
    <t>39,56</t>
  </si>
  <si>
    <t>39,38</t>
  </si>
  <si>
    <t>36,47</t>
  </si>
  <si>
    <t>25,64</t>
  </si>
  <si>
    <t>31,18</t>
  </si>
  <si>
    <t>142,49</t>
  </si>
  <si>
    <t>191,13</t>
  </si>
  <si>
    <t>37,66</t>
  </si>
  <si>
    <t>61,93</t>
  </si>
  <si>
    <t>44,50</t>
  </si>
  <si>
    <t>31,78</t>
  </si>
  <si>
    <t>36,13</t>
  </si>
  <si>
    <t>37,12</t>
  </si>
  <si>
    <t>1.411,46</t>
  </si>
  <si>
    <t>1.500,34</t>
  </si>
  <si>
    <t>1.537,41</t>
  </si>
  <si>
    <t>1.668,43</t>
  </si>
  <si>
    <t>1.399,38</t>
  </si>
  <si>
    <t>1.488,26</t>
  </si>
  <si>
    <t>1.525,33</t>
  </si>
  <si>
    <t>1.656,35</t>
  </si>
  <si>
    <t>1.662,97</t>
  </si>
  <si>
    <t>1.797,50</t>
  </si>
  <si>
    <t>1.853,61</t>
  </si>
  <si>
    <t>2.038,76</t>
  </si>
  <si>
    <t>1.657,71</t>
  </si>
  <si>
    <t>1.792,24</t>
  </si>
  <si>
    <t>1.848,35</t>
  </si>
  <si>
    <t>2.033,50</t>
  </si>
  <si>
    <t>1.772,76</t>
  </si>
  <si>
    <t>1.952,13</t>
  </si>
  <si>
    <t>2.026,95</t>
  </si>
  <si>
    <t>2.265,26</t>
  </si>
  <si>
    <t>1.882,53</t>
  </si>
  <si>
    <t>2.061,90</t>
  </si>
  <si>
    <t>2.136,72</t>
  </si>
  <si>
    <t>2.375,03</t>
  </si>
  <si>
    <t>775,49</t>
  </si>
  <si>
    <t>882,14</t>
  </si>
  <si>
    <t>926,63</t>
  </si>
  <si>
    <t>1.053,08</t>
  </si>
  <si>
    <t>763,41</t>
  </si>
  <si>
    <t>870,06</t>
  </si>
  <si>
    <t>914,55</t>
  </si>
  <si>
    <t>1.041,00</t>
  </si>
  <si>
    <t>1.041,64</t>
  </si>
  <si>
    <t>1.201,63</t>
  </si>
  <si>
    <t>1.268,35</t>
  </si>
  <si>
    <t>1.458,04</t>
  </si>
  <si>
    <t>1.036,37</t>
  </si>
  <si>
    <t>1.196,36</t>
  </si>
  <si>
    <t>1.263,08</t>
  </si>
  <si>
    <t>1.452,77</t>
  </si>
  <si>
    <t>1.167,61</t>
  </si>
  <si>
    <t>1.380,92</t>
  </si>
  <si>
    <t>1.469,89</t>
  </si>
  <si>
    <t>1.722,80</t>
  </si>
  <si>
    <t>1.490,68</t>
  </si>
  <si>
    <t>1.579,65</t>
  </si>
  <si>
    <t>1.832,56</t>
  </si>
  <si>
    <t>138,37</t>
  </si>
  <si>
    <t>34,45</t>
  </si>
  <si>
    <t>57,85</t>
  </si>
  <si>
    <t>96,60</t>
  </si>
  <si>
    <t>126,21</t>
  </si>
  <si>
    <t>26,45</t>
  </si>
  <si>
    <t>47,56</t>
  </si>
  <si>
    <t>75,61</t>
  </si>
  <si>
    <t>108,86</t>
  </si>
  <si>
    <t>9,37</t>
  </si>
  <si>
    <t>27,18</t>
  </si>
  <si>
    <t>3,08</t>
  </si>
  <si>
    <t>8,63</t>
  </si>
  <si>
    <t>5,77</t>
  </si>
  <si>
    <t>10,74</t>
  </si>
  <si>
    <t>25,00</t>
  </si>
  <si>
    <t>49,06</t>
  </si>
  <si>
    <t>67,94</t>
  </si>
  <si>
    <t>90,25</t>
  </si>
  <si>
    <t>117,46</t>
  </si>
  <si>
    <t>101,72</t>
  </si>
  <si>
    <t>156,78</t>
  </si>
  <si>
    <t>76,24</t>
  </si>
  <si>
    <t>89,36</t>
  </si>
  <si>
    <t>80,88</t>
  </si>
  <si>
    <t>22,36</t>
  </si>
  <si>
    <t>22,31</t>
  </si>
  <si>
    <t>92,48</t>
  </si>
  <si>
    <t>137,14</t>
  </si>
  <si>
    <t>130,60</t>
  </si>
  <si>
    <t>51,36</t>
  </si>
  <si>
    <t>31,57</t>
  </si>
  <si>
    <t>15,15</t>
  </si>
  <si>
    <t>19,99</t>
  </si>
  <si>
    <t>36,39</t>
  </si>
  <si>
    <t>28,23</t>
  </si>
  <si>
    <t>32,47</t>
  </si>
  <si>
    <t>71,87</t>
  </si>
  <si>
    <t>339,70</t>
  </si>
  <si>
    <t>221,25</t>
  </si>
  <si>
    <t>325,42</t>
  </si>
  <si>
    <t>533,44</t>
  </si>
  <si>
    <t>582,01</t>
  </si>
  <si>
    <t>685,48</t>
  </si>
  <si>
    <t>898,22</t>
  </si>
  <si>
    <t>1.030,53</t>
  </si>
  <si>
    <t>1.655,15</t>
  </si>
  <si>
    <t>112,53</t>
  </si>
  <si>
    <t>452,52</t>
  </si>
  <si>
    <t>22,60</t>
  </si>
  <si>
    <t>23,69</t>
  </si>
  <si>
    <t>28,41</t>
  </si>
  <si>
    <t>233,82</t>
  </si>
  <si>
    <t>123,94</t>
  </si>
  <si>
    <t>533,21</t>
  </si>
  <si>
    <t>586,28</t>
  </si>
  <si>
    <t>626,47</t>
  </si>
  <si>
    <t>612,60</t>
  </si>
  <si>
    <t>684,86</t>
  </si>
  <si>
    <t>640,29</t>
  </si>
  <si>
    <t>683,87</t>
  </si>
  <si>
    <t>694,50</t>
  </si>
  <si>
    <t>764,08</t>
  </si>
  <si>
    <t>750,04</t>
  </si>
  <si>
    <t>804,14</t>
  </si>
  <si>
    <t>814,90</t>
  </si>
  <si>
    <t>868,04</t>
  </si>
  <si>
    <t>819,97</t>
  </si>
  <si>
    <t>864,08</t>
  </si>
  <si>
    <t>877,97</t>
  </si>
  <si>
    <t>953,03</t>
  </si>
  <si>
    <t>1.051,80</t>
  </si>
  <si>
    <t>1.153,32</t>
  </si>
  <si>
    <t>1.202,14</t>
  </si>
  <si>
    <t>1.285,88</t>
  </si>
  <si>
    <t>566,14</t>
  </si>
  <si>
    <t>656,31</t>
  </si>
  <si>
    <t>814,08</t>
  </si>
  <si>
    <t>1.010,84</t>
  </si>
  <si>
    <t>1.515,10</t>
  </si>
  <si>
    <t>699,99</t>
  </si>
  <si>
    <t>1.061,55</t>
  </si>
  <si>
    <t>1.574,70</t>
  </si>
  <si>
    <t>720,82</t>
  </si>
  <si>
    <t>1.086,57</t>
  </si>
  <si>
    <t>1.606,20</t>
  </si>
  <si>
    <t>741,71</t>
  </si>
  <si>
    <t>905,70</t>
  </si>
  <si>
    <t>1.111,22</t>
  </si>
  <si>
    <t>1.636,91</t>
  </si>
  <si>
    <t>950,84</t>
  </si>
  <si>
    <t>1.160,08</t>
  </si>
  <si>
    <t>1.700,90</t>
  </si>
  <si>
    <t>1.208,68</t>
  </si>
  <si>
    <t>1.772,40</t>
  </si>
  <si>
    <t>619,37</t>
  </si>
  <si>
    <t>3.821,74</t>
  </si>
  <si>
    <t>4.297,97</t>
  </si>
  <si>
    <t>2.834,16</t>
  </si>
  <si>
    <t>2.989,16</t>
  </si>
  <si>
    <t>208,62</t>
  </si>
  <si>
    <t>218,42</t>
  </si>
  <si>
    <t>62,26</t>
  </si>
  <si>
    <t>61,74</t>
  </si>
  <si>
    <t>74,06</t>
  </si>
  <si>
    <t>73,54</t>
  </si>
  <si>
    <t>10.088,15</t>
  </si>
  <si>
    <t>11.233,17</t>
  </si>
  <si>
    <t>14.425,95</t>
  </si>
  <si>
    <t>17.743,37</t>
  </si>
  <si>
    <t>22.271,48</t>
  </si>
  <si>
    <t>31.100,04</t>
  </si>
  <si>
    <t>36.225,57</t>
  </si>
  <si>
    <t>44,93</t>
  </si>
  <si>
    <t>134,77</t>
  </si>
  <si>
    <t>58.710,89</t>
  </si>
  <si>
    <t>80.438,20</t>
  </si>
  <si>
    <t>112.481,33</t>
  </si>
  <si>
    <t>130,91</t>
  </si>
  <si>
    <t>156,69</t>
  </si>
  <si>
    <t>147,87</t>
  </si>
  <si>
    <t>190,58</t>
  </si>
  <si>
    <t>179,20</t>
  </si>
  <si>
    <t>161,83</t>
  </si>
  <si>
    <t>180,90</t>
  </si>
  <si>
    <t>164,32</t>
  </si>
  <si>
    <t>198,74</t>
  </si>
  <si>
    <t>215,70</t>
  </si>
  <si>
    <t>247,07</t>
  </si>
  <si>
    <t>35,81</t>
  </si>
  <si>
    <t>51,32</t>
  </si>
  <si>
    <t>66,92</t>
  </si>
  <si>
    <t>88,08</t>
  </si>
  <si>
    <t>117,26</t>
  </si>
  <si>
    <t>156,96</t>
  </si>
  <si>
    <t>69,04</t>
  </si>
  <si>
    <t>96,98</t>
  </si>
  <si>
    <t>136,19</t>
  </si>
  <si>
    <t>50,17</t>
  </si>
  <si>
    <t>84,48</t>
  </si>
  <si>
    <t>125,87</t>
  </si>
  <si>
    <t>93,87</t>
  </si>
  <si>
    <t>146,47</t>
  </si>
  <si>
    <t>122,58</t>
  </si>
  <si>
    <t>20,32</t>
  </si>
  <si>
    <t>2.823,62</t>
  </si>
  <si>
    <t>764,78</t>
  </si>
  <si>
    <t>1.495,62</t>
  </si>
  <si>
    <t>194,26</t>
  </si>
  <si>
    <t>573,10</t>
  </si>
  <si>
    <t>619,26</t>
  </si>
  <si>
    <t>188,49</t>
  </si>
  <si>
    <t>219,26</t>
  </si>
  <si>
    <t>257,72</t>
  </si>
  <si>
    <t>296,18</t>
  </si>
  <si>
    <t>1.909,87</t>
  </si>
  <si>
    <t>519,68</t>
  </si>
  <si>
    <t>456,35</t>
  </si>
  <si>
    <t>406,37</t>
  </si>
  <si>
    <t>3.340,81</t>
  </si>
  <si>
    <t>140,40</t>
  </si>
  <si>
    <t>3,52</t>
  </si>
  <si>
    <t>5,93</t>
  </si>
  <si>
    <t>12,68</t>
  </si>
  <si>
    <t>21,21</t>
  </si>
  <si>
    <t>29,49</t>
  </si>
  <si>
    <t>45,27</t>
  </si>
  <si>
    <t>64,38</t>
  </si>
  <si>
    <t>150,04</t>
  </si>
  <si>
    <t>5,30</t>
  </si>
  <si>
    <t>10,21</t>
  </si>
  <si>
    <t>18,74</t>
  </si>
  <si>
    <t>42,80</t>
  </si>
  <si>
    <t>7,97</t>
  </si>
  <si>
    <t>9,88</t>
  </si>
  <si>
    <t>15,87</t>
  </si>
  <si>
    <t>2,88</t>
  </si>
  <si>
    <t>10,77</t>
  </si>
  <si>
    <t>15,96</t>
  </si>
  <si>
    <t>25,76</t>
  </si>
  <si>
    <t>30,19</t>
  </si>
  <si>
    <t>39,94</t>
  </si>
  <si>
    <t>523,40</t>
  </si>
  <si>
    <t>108,71</t>
  </si>
  <si>
    <t>203,12</t>
  </si>
  <si>
    <t>317,37</t>
  </si>
  <si>
    <t>459,90</t>
  </si>
  <si>
    <t>531,70</t>
  </si>
  <si>
    <t>320,19</t>
  </si>
  <si>
    <t>777,95</t>
  </si>
  <si>
    <t>2.279,08</t>
  </si>
  <si>
    <t>1.794,66</t>
  </si>
  <si>
    <t>1.958,48</t>
  </si>
  <si>
    <t>2.531,03</t>
  </si>
  <si>
    <t>2.065,75</t>
  </si>
  <si>
    <t>2.220,36</t>
  </si>
  <si>
    <t>3.680,58</t>
  </si>
  <si>
    <t>2.903,48</t>
  </si>
  <si>
    <t>3.216,86</t>
  </si>
  <si>
    <t>5.021,81</t>
  </si>
  <si>
    <t>3.751,34</t>
  </si>
  <si>
    <t>4.199,60</t>
  </si>
  <si>
    <t>9.325,60</t>
  </si>
  <si>
    <t>5.315,33</t>
  </si>
  <si>
    <t>10.428,35</t>
  </si>
  <si>
    <t>5.604,63</t>
  </si>
  <si>
    <t>5.758,13</t>
  </si>
  <si>
    <t>11.764,27</t>
  </si>
  <si>
    <t>7.369,21</t>
  </si>
  <si>
    <t>16.305,35</t>
  </si>
  <si>
    <t>9.109,37</t>
  </si>
  <si>
    <t>19.673,65</t>
  </si>
  <si>
    <t>10.182,76</t>
  </si>
  <si>
    <t>5.816,36</t>
  </si>
  <si>
    <t>6.909,70</t>
  </si>
  <si>
    <t>7.153,93</t>
  </si>
  <si>
    <t>7.427,06</t>
  </si>
  <si>
    <t>10.528,88</t>
  </si>
  <si>
    <t>10.876,22</t>
  </si>
  <si>
    <t>11.144,23</t>
  </si>
  <si>
    <t>12.777,80</t>
  </si>
  <si>
    <t>12.711,11</t>
  </si>
  <si>
    <t>13.342,92</t>
  </si>
  <si>
    <t>24.672,05</t>
  </si>
  <si>
    <t>31.611,15</t>
  </si>
  <si>
    <t>14,52</t>
  </si>
  <si>
    <t>34,32</t>
  </si>
  <si>
    <t>56,74</t>
  </si>
  <si>
    <t>70,37</t>
  </si>
  <si>
    <t>85,14</t>
  </si>
  <si>
    <t>7.195,87</t>
  </si>
  <si>
    <t>12.829,52</t>
  </si>
  <si>
    <t>8,57</t>
  </si>
  <si>
    <t>7,99</t>
  </si>
  <si>
    <t>3,59</t>
  </si>
  <si>
    <t>625,09</t>
  </si>
  <si>
    <t>1.246,82</t>
  </si>
  <si>
    <t>4.003,12</t>
  </si>
  <si>
    <t>RACK FECHADO PARA SERVIDOR - FORNECIMENTO E INSTALAÇÃO. AF_11/2019</t>
  </si>
  <si>
    <t>3.057,17</t>
  </si>
  <si>
    <t>BLOCO DE ENGATE RÁPIDO PARA BASTIDOR TIPO M10 - FORNECIMENTO E INSTALAÇÃO. AF_11/2019</t>
  </si>
  <si>
    <t>60,79</t>
  </si>
  <si>
    <t>49,26</t>
  </si>
  <si>
    <t>31,58</t>
  </si>
  <si>
    <t>2.735,40</t>
  </si>
  <si>
    <t>RACK ABERTO EM COLUNA 44U PARA SERVIDOR - FORNECIMENTO E INSTALAÇÃO. AF_11/2019</t>
  </si>
  <si>
    <t>1.523,85</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</si>
  <si>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</si>
  <si>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</si>
  <si>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</si>
  <si>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</si>
  <si>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8,86</t>
  </si>
  <si>
    <t>TUBO, PVC, SOLDÁVEL, DN 25MM, INSTALADO EM RAMAL DE DISTRIBUIÇÃO DE ÁGUA - FORNECIMENTO E INSTALAÇÃO. AF_06/2022</t>
  </si>
  <si>
    <t>10,69</t>
  </si>
  <si>
    <t>TUBO, PVC, SOLDÁVEL, DN 32MM, INSTALADO EM RAMAL DE DISTRIBUIÇÃO DE ÁGUA - FORNECIMENTO E INSTALAÇÃO. AF_06/2022</t>
  </si>
  <si>
    <t>17,36</t>
  </si>
  <si>
    <t>TUBO, PVC, SOLDÁVEL, DN 25MM, INSTALADO EM PRUMADA DE ÁGUA - FORNECIMENTO E INSTALAÇÃO. AF_06/2022</t>
  </si>
  <si>
    <t>5,14</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</si>
  <si>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</si>
  <si>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</si>
  <si>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</si>
  <si>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</si>
  <si>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29,21</t>
  </si>
  <si>
    <t>TUBO, PVC, SOLDÁVEL, DN 75MM, INSTALADO EM PRUMADA DE ÁGUA - FORNECIMENTO E INSTALAÇÃO. AF_06/2022</t>
  </si>
  <si>
    <t>48,26</t>
  </si>
  <si>
    <t>TUBO, PVC, SOLDÁVEL, DN 85MM, INSTALADO EM PRUMADA DE ÁGUA - FORNECIMENTO E INSTALAÇÃO. AF_06/2022</t>
  </si>
  <si>
    <t>60,05</t>
  </si>
  <si>
    <t>TUBO PVC, SÉRIE R, ÁGUA PLUVIAL, DN 40 MM, FORNECIDO E INSTALADO EM RAMAL DE ENCAMINHAMENTO. AF_06/2022</t>
  </si>
  <si>
    <t>19,76</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</si>
  <si>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</si>
  <si>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</si>
  <si>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</si>
  <si>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63,15</t>
  </si>
  <si>
    <t>TUBO PVC, SÉRIE R, ÁGUA PLUVIAL, DN 75 MM, FORNECIDO E INSTALADO EM CONDUTORES VERTICAIS DE ÁGUAS PLUVIAIS. AF_06/2022</t>
  </si>
  <si>
    <t>TUBO PVC, SÉRIE R, ÁGUA PLUVIAL, DN 100 MM, FORNECIDO E INSTALADO EM CONDUTORES VERTICAIS DE ÁGUAS PLUVIAIS. AF_06/2022</t>
  </si>
  <si>
    <t>43,78</t>
  </si>
  <si>
    <t>TUBO PVC, SÉRIE R, ÁGUA PLUVIAL, DN 150 MM, FORNECIDO E INSTALADO EM CONDUTORES VERTICAIS DE ÁGUAS PLUVIAIS. AF_06/2022</t>
  </si>
  <si>
    <t>87,39</t>
  </si>
  <si>
    <t>TUBO, CPVC, SOLDÁVEL, DN 15MM, INSTALADO EM RAMAL OU SUB-RAMAL DE ÁGUA - FORNECIMENTO E INSTALAÇÃO. AF_06/2022</t>
  </si>
  <si>
    <t>TUBO, CPVC, SOLDÁVEL, DN 22MM, INSTALADO EM RAMAL OU SUB-RAMAL DE ÁGUA - FORNECIMENTO E INSTALAÇÃO. AF_06/2022</t>
  </si>
  <si>
    <t>34,60</t>
  </si>
  <si>
    <t>TUBO, CPVC, SOLDÁVEL, DN 28MM, INSTALADO EM RAMAL OU SUB-RAMAL DE ÁGUA - FORNECIMENTO E INSTALAÇÃO. AF_06/2022</t>
  </si>
  <si>
    <t>49,68</t>
  </si>
  <si>
    <t>TUBO, CPVC, SOLDÁVEL, DN 35MM, INSTALADO EM RAMAL OU SUB-RAMAL DE ÁGUA   FORNECIMENTO E INSTALAÇÃO. AF_06/2022</t>
  </si>
  <si>
    <t>27,07</t>
  </si>
  <si>
    <t>41,13</t>
  </si>
  <si>
    <t>52,38</t>
  </si>
  <si>
    <t>TUBO, CPVC, SOLDÁVEL, DN 22MM, INSTALADO EM RAMAL DE DISTRIBUIÇÃO DE ÁGUA - FORNECIMENTO E INSTALAÇÃO. AF_06/2022</t>
  </si>
  <si>
    <t>26,59</t>
  </si>
  <si>
    <t>TUBO, CPVC, SOLDÁVEL, DN 28MM, INSTALADO EM RAMAL DE DISTRIBUIÇÃO DE ÁGUA - FORNECIMENTO E INSTALAÇÃO. AF_06/2022</t>
  </si>
  <si>
    <t>40,22</t>
  </si>
  <si>
    <t>TUBO, CPVC, SOLDÁVEL, DN 35MM, INSTALADO EM PRUMADA DE ÁGUA   FORNECIMENTO E INSTALAÇÃO. AF_06/2022</t>
  </si>
  <si>
    <t>42,40</t>
  </si>
  <si>
    <t>TUBO, CPVC, SOLDÁVEL, DN 42MM, INSTALADO EM PRUMADA DE ÁGUA   FORNECIMENTO E INSTALAÇÃO. AF_06/2022</t>
  </si>
  <si>
    <t>57,94</t>
  </si>
  <si>
    <t>TUBO, CPVC, SOLDÁVEL, DN 73MM, INSTALADO EM PRUMADA DE ÁGUA   FORNECIMENTO E INSTALAÇÃO. AF_06/2022</t>
  </si>
  <si>
    <t>134,88</t>
  </si>
  <si>
    <t>TUBO, CPVC, SOLDÁVEL, DN 89MM, INSTALADO EM PRUMADA DE ÁGUA   FORNECIMENTO E INSTALAÇÃO. AF_06/2022</t>
  </si>
  <si>
    <t>213,03</t>
  </si>
  <si>
    <t>20,24</t>
  </si>
  <si>
    <t>29,59</t>
  </si>
  <si>
    <t>59,73</t>
  </si>
  <si>
    <t>38,89</t>
  </si>
  <si>
    <t>38,57</t>
  </si>
  <si>
    <t>29,02</t>
  </si>
  <si>
    <t>32,73</t>
  </si>
  <si>
    <t>41,22</t>
  </si>
  <si>
    <t>49,77</t>
  </si>
  <si>
    <t>71,65</t>
  </si>
  <si>
    <t>94,22</t>
  </si>
  <si>
    <t>52,08</t>
  </si>
  <si>
    <t>81,15</t>
  </si>
  <si>
    <t>39,61</t>
  </si>
  <si>
    <t>65,97</t>
  </si>
  <si>
    <t>73,79</t>
  </si>
  <si>
    <t>59,58</t>
  </si>
  <si>
    <t>109,46</t>
  </si>
  <si>
    <t>147,40</t>
  </si>
  <si>
    <t>213,25</t>
  </si>
  <si>
    <t>299,66</t>
  </si>
  <si>
    <t>157,38</t>
  </si>
  <si>
    <t>177,47</t>
  </si>
  <si>
    <t>238,24</t>
  </si>
  <si>
    <t>294,26</t>
  </si>
  <si>
    <t>388,85</t>
  </si>
  <si>
    <t>477,72</t>
  </si>
  <si>
    <t>38,99</t>
  </si>
  <si>
    <t>64,03</t>
  </si>
  <si>
    <t>80,32</t>
  </si>
  <si>
    <t>61,66</t>
  </si>
  <si>
    <t>164,04</t>
  </si>
  <si>
    <t>184,34</t>
  </si>
  <si>
    <t>48,12</t>
  </si>
  <si>
    <t>79,76</t>
  </si>
  <si>
    <t>101,71</t>
  </si>
  <si>
    <t>68,61</t>
  </si>
  <si>
    <t>177,59</t>
  </si>
  <si>
    <t>203,54</t>
  </si>
  <si>
    <t>111,84</t>
  </si>
  <si>
    <t>137,86</t>
  </si>
  <si>
    <t>129,66</t>
  </si>
  <si>
    <t>198,00</t>
  </si>
  <si>
    <t>120,22</t>
  </si>
  <si>
    <t>191,45</t>
  </si>
  <si>
    <t>83,29</t>
  </si>
  <si>
    <t>112,30</t>
  </si>
  <si>
    <t>179,95</t>
  </si>
  <si>
    <t>67,53</t>
  </si>
  <si>
    <t>77,93</t>
  </si>
  <si>
    <t>109,85</t>
  </si>
  <si>
    <t>135,46</t>
  </si>
  <si>
    <t>180,17</t>
  </si>
  <si>
    <t>86,40</t>
  </si>
  <si>
    <t>94,54</t>
  </si>
  <si>
    <t>115,41</t>
  </si>
  <si>
    <t>183,07</t>
  </si>
  <si>
    <t>71,35</t>
  </si>
  <si>
    <t>81,79</t>
  </si>
  <si>
    <t>113,72</t>
  </si>
  <si>
    <t>139,40</t>
  </si>
  <si>
    <t>184,12</t>
  </si>
  <si>
    <t>32,37</t>
  </si>
  <si>
    <t>44,04</t>
  </si>
  <si>
    <t>45,64</t>
  </si>
  <si>
    <t>64,80</t>
  </si>
  <si>
    <t>83,04</t>
  </si>
  <si>
    <t>116,34</t>
  </si>
  <si>
    <t>138,86</t>
  </si>
  <si>
    <t>197,88</t>
  </si>
  <si>
    <t>221,34</t>
  </si>
  <si>
    <t>300,84</t>
  </si>
  <si>
    <t>413,80</t>
  </si>
  <si>
    <t>596,27</t>
  </si>
  <si>
    <t>9,58</t>
  </si>
  <si>
    <t>15,00</t>
  </si>
  <si>
    <t>21,45</t>
  </si>
  <si>
    <t>38,23</t>
  </si>
  <si>
    <t>55,86</t>
  </si>
  <si>
    <t>73,22</t>
  </si>
  <si>
    <t>104,61</t>
  </si>
  <si>
    <t>25,29</t>
  </si>
  <si>
    <t>37,64</t>
  </si>
  <si>
    <t>46,47</t>
  </si>
  <si>
    <t>61,29</t>
  </si>
  <si>
    <t>92,22</t>
  </si>
  <si>
    <t>135,65</t>
  </si>
  <si>
    <t>235,77</t>
  </si>
  <si>
    <t>91,41</t>
  </si>
  <si>
    <t>30,22</t>
  </si>
  <si>
    <t>31,64</t>
  </si>
  <si>
    <t>21,51</t>
  </si>
  <si>
    <t>27,64</t>
  </si>
  <si>
    <t>42,69</t>
  </si>
  <si>
    <t>19,93</t>
  </si>
  <si>
    <t>35,53</t>
  </si>
  <si>
    <t>51,58</t>
  </si>
  <si>
    <t>15,43</t>
  </si>
  <si>
    <t>29,24</t>
  </si>
  <si>
    <t>39,01</t>
  </si>
  <si>
    <t>57,13</t>
  </si>
  <si>
    <t>93,92</t>
  </si>
  <si>
    <t>131,88</t>
  </si>
  <si>
    <t>230,41</t>
  </si>
  <si>
    <t>25,51</t>
  </si>
  <si>
    <t>35,41</t>
  </si>
  <si>
    <t>51,63</t>
  </si>
  <si>
    <t>69,21</t>
  </si>
  <si>
    <t>130,49</t>
  </si>
  <si>
    <t>192,70</t>
  </si>
  <si>
    <t>263,15</t>
  </si>
  <si>
    <t>10,39</t>
  </si>
  <si>
    <t>23,07</t>
  </si>
  <si>
    <t>31,98</t>
  </si>
  <si>
    <t>43,23</t>
  </si>
  <si>
    <t>58,84</t>
  </si>
  <si>
    <t>96,00</t>
  </si>
  <si>
    <t>128,54</t>
  </si>
  <si>
    <t>210,02</t>
  </si>
  <si>
    <t>15,75</t>
  </si>
  <si>
    <t>29,94</t>
  </si>
  <si>
    <t>38,68</t>
  </si>
  <si>
    <t>56,40</t>
  </si>
  <si>
    <t>71,20</t>
  </si>
  <si>
    <t>131,64</t>
  </si>
  <si>
    <t>186,17</t>
  </si>
  <si>
    <t>240,53</t>
  </si>
  <si>
    <t>8,84</t>
  </si>
  <si>
    <t>15,92</t>
  </si>
  <si>
    <t>24,26</t>
  </si>
  <si>
    <t>8,95</t>
  </si>
  <si>
    <t>11,98</t>
  </si>
  <si>
    <t>26,68</t>
  </si>
  <si>
    <t>30,33</t>
  </si>
  <si>
    <t>52,70</t>
  </si>
  <si>
    <t>66,26</t>
  </si>
  <si>
    <t>81,01</t>
  </si>
  <si>
    <t>30,61</t>
  </si>
  <si>
    <t>53,03</t>
  </si>
  <si>
    <t>81,43</t>
  </si>
  <si>
    <t>85,99</t>
  </si>
  <si>
    <t>109,43</t>
  </si>
  <si>
    <t>164,73</t>
  </si>
  <si>
    <t>198,19</t>
  </si>
  <si>
    <t>214,27</t>
  </si>
  <si>
    <t>103,68</t>
  </si>
  <si>
    <t>143,29</t>
  </si>
  <si>
    <t>206,65</t>
  </si>
  <si>
    <t>250,96</t>
  </si>
  <si>
    <t>347,09</t>
  </si>
  <si>
    <t>449,91</t>
  </si>
  <si>
    <t>67,40</t>
  </si>
  <si>
    <t>107,49</t>
  </si>
  <si>
    <t>147,39</t>
  </si>
  <si>
    <t>75,80</t>
  </si>
  <si>
    <t>121,93</t>
  </si>
  <si>
    <t>167,07</t>
  </si>
  <si>
    <t>54,41</t>
  </si>
  <si>
    <t>58,23</t>
  </si>
  <si>
    <t>67,02</t>
  </si>
  <si>
    <t>639,05</t>
  </si>
  <si>
    <t>18,20</t>
  </si>
  <si>
    <t>27,02</t>
  </si>
  <si>
    <t>48,82</t>
  </si>
  <si>
    <t>18,58</t>
  </si>
  <si>
    <t>27,42</t>
  </si>
  <si>
    <t>49,22</t>
  </si>
  <si>
    <t>17,40</t>
  </si>
  <si>
    <t>26,08</t>
  </si>
  <si>
    <t>34,90</t>
  </si>
  <si>
    <t>47,43</t>
  </si>
  <si>
    <t>23,15</t>
  </si>
  <si>
    <t>32,83</t>
  </si>
  <si>
    <t>42,91</t>
  </si>
  <si>
    <t>257,68</t>
  </si>
  <si>
    <t>294,88</t>
  </si>
  <si>
    <t>142,56</t>
  </si>
  <si>
    <t>162,17</t>
  </si>
  <si>
    <t>134,35</t>
  </si>
  <si>
    <t>223,94</t>
  </si>
  <si>
    <t>289,01</t>
  </si>
  <si>
    <t>245,75</t>
  </si>
  <si>
    <t>299,45</t>
  </si>
  <si>
    <t>147,13</t>
  </si>
  <si>
    <t>166,74</t>
  </si>
  <si>
    <t>138,92</t>
  </si>
  <si>
    <t>230,80</t>
  </si>
  <si>
    <t>298,15</t>
  </si>
  <si>
    <t>40,74</t>
  </si>
  <si>
    <t>70,03</t>
  </si>
  <si>
    <t>85,61</t>
  </si>
  <si>
    <t>63,54</t>
  </si>
  <si>
    <t>125,74</t>
  </si>
  <si>
    <t>75,55</t>
  </si>
  <si>
    <t>93,46</t>
  </si>
  <si>
    <t>69,01</t>
  </si>
  <si>
    <t>173,28</t>
  </si>
  <si>
    <t>195,20</t>
  </si>
  <si>
    <t>TUBO, PVC, SOLDÁVEL, DN 40MM, INSTALADO EM RAMAL DE DISTRIBUIÇÃO DE ÁGUA - FORNECIMENTO E INSTALAÇÃO. AF_06/2022</t>
  </si>
  <si>
    <t>23,18</t>
  </si>
  <si>
    <t>TUBO, PVC, SOLDÁVEL, DN 50MM, INSTALADO EM RAMAL DE DISTRIBUIÇÃO DE ÁGUA - FORNECIMENTO E INSTALAÇÃO. AF_06/2022</t>
  </si>
  <si>
    <t>26,98</t>
  </si>
  <si>
    <t>TUBO, CPVC, SOLDÁVEL, DN 42MM, INSTALADO EM RAMAL DE DISTRIBUIÇÃO DE ÁGUA &amp;#150; FORNECIMENTO E INSTALAÇÃO. AF_06/2022</t>
  </si>
  <si>
    <t>65,96</t>
  </si>
  <si>
    <t>TUBO PVC, SÉRIE R, ÁGUA PLUVIAL, DN 150 MM, FORNECIDO E INSTALADO EM RAMAL DE ENCAMINHAMENTO. AF_06/2022</t>
  </si>
  <si>
    <t>91,02</t>
  </si>
  <si>
    <t>JOELHO 90 GRAUS, PVC, SOLDÁVEL, DN 20MM, INSTALADO EM RAMAL OU SUB-RAMAL DE ÁGUA - FORNECIMENTO E INSTALAÇÃO. AF_06/2022</t>
  </si>
  <si>
    <t>JOELHO 45 GRAUS, PVC, SOLDÁVEL, DN 20MM, INSTALADO EM RAMAL OU SUB-RAMAL DE ÁGUA - FORNECIMENTO E INSTALAÇÃO. AF_06/2022</t>
  </si>
  <si>
    <t>6,91</t>
  </si>
  <si>
    <t>CURVA 90 GRAUS, PVC, SOLDÁVEL, DN 20MM, INSTALADO EM RAMAL OU SUB-RAMAL DE ÁGUA - FORNECIMENTO E INSTALAÇÃO. AF_06/2022</t>
  </si>
  <si>
    <t>8,58</t>
  </si>
  <si>
    <t>CURVA 45 GRAUS, PVC, SOLDÁVEL, DN 20MM, INSTALADO EM RAMAL OU SUB-RAMAL DE ÁGUA - FORNECIMENTO E INSTALAÇÃO. AF_06/2022</t>
  </si>
  <si>
    <t>JOELHO 90 GRAUS, PVC, SOLDÁVEL, DN 25MM, INSTALADO EM RAMAL OU SUB-RAMAL DE ÁGUA - FORNECIMENTO E INSTALAÇÃO. AF_06/2022</t>
  </si>
  <si>
    <t>7,84</t>
  </si>
  <si>
    <t>JOELHO 45 GRAUS, PVC, SOLDÁVEL, DN 25MM, INSTALADO EM RAMAL OU SUB-RAMAL DE ÁGUA - FORNECIMENTO E INSTALAÇÃO. AF_06/2022</t>
  </si>
  <si>
    <t>8,70</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</si>
  <si>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</si>
  <si>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</si>
  <si>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</si>
  <si>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14,60</t>
  </si>
  <si>
    <t>JOELHO 90 GRAUS, PVC, SOLDÁVEL, DN 32MM, INSTALADO EM RAMAL OU SUB-RAMAL DE ÁGUA - FORNECIMENTO E INSTALAÇÃO. AF_06/2022</t>
  </si>
  <si>
    <t>10,98</t>
  </si>
  <si>
    <t>JOELHO 45 GRAUS, PVC, SOLDÁVEL, DN 32MM, INSTALADO EM RAMAL OU SUB-RAMAL DE ÁGUA - FORNECIMENTO E INSTALAÇÃO. AF_06/2022</t>
  </si>
  <si>
    <t>13,39</t>
  </si>
  <si>
    <t>CURVA 90 GRAUS, PVC, SOLDÁVEL, DN 32MM, INSTALADO EM RAMAL OU SUB-RAMAL DE ÁGUA - FORNECIMENTO E INSTALAÇÃO. AF_06/2022</t>
  </si>
  <si>
    <t>CURVA 45 GRAUS, PVC, SOLDÁVEL, DN 32MM, INSTALADO EM RAMAL OU SUB-RAMAL DE ÁGUA - FORNECIMENTO E INSTALAÇÃO. AF_06/2022</t>
  </si>
  <si>
    <t>12,89</t>
  </si>
  <si>
    <t>LUVA, PVC, SOLDÁVEL, DN 20MM, INSTALADO EM RAMAL OU SUB-RAMAL DE ÁGUA - FORNECIMENTO E INSTALAÇÃO. AF_06/2022</t>
  </si>
  <si>
    <t>4,90</t>
  </si>
  <si>
    <t>LUVA DE CORRER, PVC, SOLDÁVEL, DN 20MM, INSTALADO EM RAMAL OU SUB-RAMAL DE ÁGUA - FORNECIMENTO E INSTALAÇÃO. AF_06/2022</t>
  </si>
  <si>
    <t>12,84</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</si>
  <si>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</si>
  <si>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</si>
  <si>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9,66</t>
  </si>
  <si>
    <t>UNIÃO, PVC, SOLDÁVEL, DN 20MM, INSTALADO EM RAMAL OU SUB-RAMAL DE ÁGUA - FORNECIMENTO E INSTALAÇÃO. AF_06/2022</t>
  </si>
  <si>
    <t>12,53</t>
  </si>
  <si>
    <t>ADAPTADOR CURTO COM BOLSA E ROSCA PARA REGISTRO, PVC, SOLDÁVEL, DN 20MM X 1/2 , INSTALADO EM RAMAL OU SUB-RAMAL DE ÁGUA - FORNECIMENTO E INSTALAÇÃO. AF_06/2022</t>
  </si>
  <si>
    <t>4,71</t>
  </si>
  <si>
    <t>CURVA DE TRANSPOSIÇÃO, PVC, SOLDÁVEL, DN 20MM, INSTALADO EM RAMAL OU SUB-RAMAL DE ÁGUA - FORNECIMENTO E INSTALAÇÃO. AF_06/2022</t>
  </si>
  <si>
    <t>8,82</t>
  </si>
  <si>
    <t>LUVA, PVC, SOLDÁVEL, DN 25MM, INSTALADO EM RAMAL OU SUB-RAMAL DE ÁGUA - FORNECIMENTO E INSTALAÇÃO. AF_06/2022</t>
  </si>
  <si>
    <t>5,90</t>
  </si>
  <si>
    <t>LUVA DE REDUÇÃO, PVC, SOLDÁVEL, DN 32MM X 25MM, INSTALADO EM RAMAL OU SUB-RAMAL DE ÁGUA - FORNECIMENTO E INSTALAÇÃO. AF_06/2022</t>
  </si>
  <si>
    <t>9,72</t>
  </si>
  <si>
    <t>LUVA COM BUCHA DE LATÃO, PVC, SOLDÁVEL, DN 25MM X 3/4 , INSTALADO EM RAMAL OU SUB-RAMAL DE ÁGUA - FORNECIMENTO E INSTALAÇÃO. AF_06/2022</t>
  </si>
  <si>
    <t>UNIÃO, PVC, SOLDÁVEL, DN 25MM, INSTALADO EM RAMAL OU SUB-RAMAL DE ÁGUA - FORNECIMENTO E INSTALAÇÃO. AF_06/2022</t>
  </si>
  <si>
    <t>15,02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</si>
  <si>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</si>
  <si>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</si>
  <si>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12,77</t>
  </si>
  <si>
    <t>LUVA SOLDÁVEL E COM ROSCA, PVC, SOLDÁVEL, DN 25MM X 3/4 , INSTALADO EM RAMAL OU SUB-RAMAL DE ÁGUA - FORNECIMENTO E INSTALAÇÃO. AF_06/2022</t>
  </si>
  <si>
    <t>6,44</t>
  </si>
  <si>
    <t>LUVA, PVC, SOLDÁVEL, DN 32MM, INSTALADO EM RAMAL OU SUB-RAMAL DE ÁGUA - FORNECIMENTO E INSTALAÇÃO. AF_06/2022</t>
  </si>
  <si>
    <t>LUVA DE CORRER, PVC, SOLDÁVEL, DN 32MM, INSTALADO EM RAMAL OU SUB-RAMAL DE ÁGUA   FORNECIMENTO E INSTALAÇÃO. AF_06/2022</t>
  </si>
  <si>
    <t>33,57</t>
  </si>
  <si>
    <t>LUVA SOLDÁVEL E COM ROSCA, PVC, SOLDÁVEL, DN 32MM X 1 , INSTALADO EM RAMAL OU SUB-RAMAL DE ÁGUA - FORNECIMENTO E INSTALAÇÃO. AF_06/2022</t>
  </si>
  <si>
    <t>11,58</t>
  </si>
  <si>
    <t>UNIÃO, PVC, SOLDÁVEL, DN 32MM, INSTALADO EM RAMAL OU SUB-RAMAL DE ÁGUA - FORNECIMENTO E INSTALAÇÃO. AF_06/2022</t>
  </si>
  <si>
    <t>22,56</t>
  </si>
  <si>
    <t>ADAPTADOR CURTO COM BOLSA E ROSCA PARA REGISTRO, PVC, SOLDÁVEL, DN 32MM X 1 , INSTALADO EM RAMAL OU SUB-RAMAL DE ÁGUA - FORNECIMENTO E INSTALAÇÃO. AF_06/2022</t>
  </si>
  <si>
    <t>7,63</t>
  </si>
  <si>
    <t>CURVA DE TRANSPOSIÇÃO, PVC, SOLDÁVEL, DN 32MM, INSTALADO EM RAMAL OU SUB-RAMAL DE ÁGUA   FORNECIMENTO E INSTALAÇÃO. AF_06/2022</t>
  </si>
  <si>
    <t>26,91</t>
  </si>
  <si>
    <t>TE, PVC, SOLDÁVEL, DN 20MM, INSTALADO EM RAMAL OU SUB-RAMAL DE ÁGUA - FORNECIMENTO E INSTALAÇÃO. AF_06/2022</t>
  </si>
  <si>
    <t>TÊ COM BUCHA DE LATÃO NA BOLSA CENTRAL, PVC, SOLDÁVEL, DN 20MM X 1/2 , INSTALADO EM RAMAL OU SUB-RAMAL DE ÁGUA - FORNECIMENTO E INSTALAÇÃO. AF_06/2022</t>
  </si>
  <si>
    <t>18,44</t>
  </si>
  <si>
    <t>TE, PVC, SOLDÁVEL, DN 25MM, INSTALADO EM RAMAL OU SUB-RAMAL DE ÁGUA - FORNECIMENTO E INSTALAÇÃO. AF_06/2022</t>
  </si>
  <si>
    <t>TÊ COM BUCHA DE LATÃO NA BOLSA CENTRAL, PVC, SOLDÁVEL, DN 25MM X 1/2 , INSTALADO EM RAMAL OU SUB-RAMAL DE ÁGUA - FORNECIMENTO E INSTALAÇÃO. AF_06/2022</t>
  </si>
  <si>
    <t>18,11</t>
  </si>
  <si>
    <t>TÊ DE REDUÇÃO, PVC, SOLDÁVEL, DN 25MM X 20MM, INSTALADO EM RAMAL OU SUB-RAMAL DE ÁGUA - FORNECIMENTO E INSTALAÇÃO. AF_06/2022</t>
  </si>
  <si>
    <t>TE, PVC, SOLDÁVEL, DN 32MM, INSTALADO EM RAMAL OU SUB-RAMAL DE ÁGUA - FORNECIMENTO E INSTALAÇÃO. AF_06/2022</t>
  </si>
  <si>
    <t>16,27</t>
  </si>
  <si>
    <t>TÊ COM BUCHA DE LATÃO NA BOLSA CENTRAL, PVC, SOLDÁVEL, DN 32MM X 3/4 , INSTALADO EM RAMAL OU SUB-RAMAL DE ÁGUA - FORNECIMENTO E INSTALAÇÃO. AF_06/2022</t>
  </si>
  <si>
    <t>28,49</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</si>
  <si>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</si>
  <si>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</si>
  <si>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</si>
  <si>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</si>
  <si>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8,03</t>
  </si>
  <si>
    <t>CURVA 45 GRAUS, PVC, SOLDÁVEL, DN 20MM, INSTALADO EM RAMAL DE DISTRIBUIÇÃO DE ÁGUA - FORNECIMENTO E INSTALAÇÃO. AF_06/2022</t>
  </si>
  <si>
    <t>7,38</t>
  </si>
  <si>
    <t>JOELHO 90 GRAUS, PVC, SOLDÁVEL, DN 25MM, INSTALADO EM RAMAL DE DISTRIBUIÇÃO DE ÁGUA - FORNECIMENTO E INSTALAÇÃO. AF_06/2022</t>
  </si>
  <si>
    <t>7,20</t>
  </si>
  <si>
    <t>JOELHO 45 GRAUS, PVC, SOLDÁVEL, DN 25MM, INSTALADO EM RAMAL DE DISTRIBUIÇÃO DE ÁGUA - FORNECIMENTO E INSTALAÇÃO. AF_06/2022</t>
  </si>
  <si>
    <t>8,06</t>
  </si>
  <si>
    <t>CURVA 90 GRAUS, PVC, SOLDÁVEL, DN 25MM, INSTALADO EM RAMAL DE DISTRIBUIÇÃO DE ÁGUA - FORNECIMENTO E INSTALAÇÃO. AF_06/2022</t>
  </si>
  <si>
    <t>9,83</t>
  </si>
  <si>
    <t>CURVA 45 GRAUS, PVC, SOLDÁVEL, DN 25MM, INSTALADO EM RAMAL DE DISTRIBUIÇÃO DE ÁGUA - FORNECIMENTO E INSTALAÇÃO. AF_06/2022</t>
  </si>
  <si>
    <t>9,04</t>
  </si>
  <si>
    <t>JOELHO 90 GRAUS, PVC, SOLDÁVEL, DN 25MM, X 3/4  INSTALADO EM RAMAL DE DISTRIBUIÇÃO DE ÁGUA - FORNECIMENTO E INSTALAÇÃO. AF_06/2022</t>
  </si>
  <si>
    <t>9,61</t>
  </si>
  <si>
    <t>JOELHO 90 GRAUS, PVC, SOLDÁVEL, DN 32MM, INSTALADO EM RAMAL DE DISTRIBUIÇÃO DE ÁGUA - FORNECIMENTO E INSTALAÇÃO. AF_06/2022</t>
  </si>
  <si>
    <t>JOELHO 45 GRAUS, PVC, SOLDÁVEL, DN 32MM, INSTALADO EM RAMAL DE DISTRIBUIÇÃO DE ÁGUA - FORNECIMENTO E INSTALAÇÃO. AF_06/2022</t>
  </si>
  <si>
    <t>12,63</t>
  </si>
  <si>
    <t>CURVA 90 GRAUS, PVC, SOLDÁVEL, DN 32MM, INSTALADO EM RAMAL DE DISTRIBUIÇÃO DE ÁGUA - FORNECIMENTO E INSTALAÇÃO. AF_06/2022</t>
  </si>
  <si>
    <t>15,62</t>
  </si>
  <si>
    <t>CURVA 45 GRAUS, PVC, SOLDÁVEL, DN 32MM, INSTALADO EM RAMAL DE DISTRIBUIÇÃO DE ÁGUA - FORNECIMENTO E INSTALAÇÃO. AF_06/2022</t>
  </si>
  <si>
    <t>12,13</t>
  </si>
  <si>
    <t>LUVA, PVC, SOLDÁVEL, DN 20MM, INSTALADO EM RAMAL DE DISTRIBUIÇÃO DE ÁGUA - FORNECIMENTO E INSTALAÇÃO. AF_06/2022</t>
  </si>
  <si>
    <t>4,54</t>
  </si>
  <si>
    <t>LUVA DE CORRER, PVC, SOLDÁVEL, DN 20MM, INSTALADO EM RAMAL DE DISTRIBUIÇÃO DE ÁGUA - FORNECIMENTO E INSTALAÇÃO. AF_06/2022</t>
  </si>
  <si>
    <t>LUVA DE REDUÇÃO, PVC, SOLDÁVEL, DN 25MM X 20MM, INSTALADO EM RAMAL DE DISTRIBUIÇÃO DE ÁGUA - FORNECIMENTO E INSTALAÇÃO. AF_06/2022</t>
  </si>
  <si>
    <t>5,64</t>
  </si>
  <si>
    <t>UNIÃO, PVC, SOLDÁVEL, DN 20MM, INSTALADO EM RAMAL DE DISTRIBUIÇÃO DE ÁGUA - FORNECIMENTO E INSTALAÇÃO. AF_06/2022</t>
  </si>
  <si>
    <t>12,17</t>
  </si>
  <si>
    <t>CURVA DE TRANSPOSIÇÃO, PVC, SOLDÁVEL, DN 20MM, INSTALADO EM RAMAL DE DISTRIBUIÇÃO DE ÁGUA   FORNECIMENTO E INSTALAÇÃO. AF_06/2022</t>
  </si>
  <si>
    <t>8,46</t>
  </si>
  <si>
    <t>LUVA, PVC, SOLDÁVEL, DN 25MM, INSTALADO EM RAMAL DE DISTRIBUIÇÃO DE ÁGUA - FORNECIMENTO E INSTALAÇÃO. AF_06/2022</t>
  </si>
  <si>
    <t>5,47</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</si>
  <si>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</si>
  <si>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</si>
  <si>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</si>
  <si>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11,78</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</si>
  <si>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</si>
  <si>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</si>
  <si>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</si>
  <si>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12,34</t>
  </si>
  <si>
    <t>LUVA, PVC, SOLDÁVEL, DN 32MM, INSTALADO EM RAMAL DE DISTRIBUIÇÃO DE ÁGUA - FORNECIMENTO E INSTALAÇÃO. AF_06/2022</t>
  </si>
  <si>
    <t>7,80</t>
  </si>
  <si>
    <t>LUVA DE CORRER, PVC, SOLDÁVEL, DN 32MM, INSTALADO EM RAMAL DE DISTRIBUIÇÃO DE ÁGUA   FORNECIMENTO E INSTALAÇÃO. AF_06/2022</t>
  </si>
  <si>
    <t>33,06</t>
  </si>
  <si>
    <t>LUVA DE REDUÇÃO, PVC, SOLDÁVEL, DN 40MM X 32MM, INSTALADO EM RAMAL DE DISTRIBUIÇÃO DE ÁGUA - FORNECIMENTO E INSTALAÇÃO. AF_06/2022</t>
  </si>
  <si>
    <t>11,25</t>
  </si>
  <si>
    <t>LUVA SOLDÁVEL E COM ROSCA, PVC, SOLDÁVEL, DN 32MM X 1 , INSTALADO EM RAMAL DE DISTRIBUIÇÃO DE ÁGUA - FORNECIMENTO E INSTALAÇÃO. AF_06/2022</t>
  </si>
  <si>
    <t>11,10</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</si>
  <si>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</si>
  <si>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</si>
  <si>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7,15</t>
  </si>
  <si>
    <t>CURVA DE TRANSPOSIÇÃO, PVC, SOLDÁVEL, DN 32MM, INSTALADO EM RAMAL DE DISTRIBUIÇÃO DE ÁGUA   FORNECIMENTO E INSTALAÇÃO. AF_06/2022</t>
  </si>
  <si>
    <t>TE, PVC, SOLDÁVEL, DN 20MM, INSTALADO EM RAMAL DE DISTRIBUIÇÃO DE ÁGUA - FORNECIMENTO E INSTALAÇÃO. AF_06/2022</t>
  </si>
  <si>
    <t>8,33</t>
  </si>
  <si>
    <t>TÊ SOLDÁVEL E COM ROSCA NA BOLSA CENTRAL, PVC, SOLDÁVEL, DN 20MM X 1/2 , INSTALADO EM RAMAL DE DISTRIBUIÇÃO DE ÁGUA - FORNECIMENTO E INSTALAÇÃO. AF_06/2022</t>
  </si>
  <si>
    <t>10,60</t>
  </si>
  <si>
    <t>TE, PVC, SOLDÁVEL, DN 25MM, INSTALADO EM RAMAL DE DISTRIBUIÇÃO DE ÁGUA - FORNECIMENTO E INSTALAÇÃO. AF_06/2022</t>
  </si>
  <si>
    <t>10,08</t>
  </si>
  <si>
    <t>TÊ DE REDUÇÃO, PVC, SOLDÁVEL, DN 25MM X 20MM, INSTALADO EM RAMAL DE DISTRIBUIÇÃO DE ÁGUA - FORNECIMENTO E INSTALAÇÃO. AF_06/2022</t>
  </si>
  <si>
    <t>11,64</t>
  </si>
  <si>
    <t>TE, PVC, SOLDÁVEL, DN 32MM, INSTALADO EM RAMAL DE DISTRIBUIÇÃO DE ÁGUA - FORNECIMENTO E INSTALAÇÃO. AF_06/2022</t>
  </si>
  <si>
    <t>15,25</t>
  </si>
  <si>
    <t>TÊ COM BUCHA DE LATÃO NA BOLSA CENTRAL, PVC, SOLDÁVEL, DN 32MM X 3/4 , INSTALADO EM RAMAL DE DISTRIBUIÇÃO DE ÁGUA - FORNECIMENTO E INSTALAÇÃO. AF_06/2022</t>
  </si>
  <si>
    <t>27,99</t>
  </si>
  <si>
    <t>TÊ DE REDUÇÃO, PVC, SOLDÁVEL, DN 32MM X 25MM, INSTALADO EM RAMAL DE DISTRIBUIÇÃO DE ÁGUA - FORNECIMENTO E INSTALAÇÃO. AF_06/2022</t>
  </si>
  <si>
    <t>16,53</t>
  </si>
  <si>
    <t>JOELHO 90 GRAUS, PVC, SOLDÁVEL, DN 25MM, INSTALADO EM PRUMADA DE ÁGUA - FORNECIMENTO E INSTALAÇÃO. AF_06/2022</t>
  </si>
  <si>
    <t>JOELHO 45 GRAUS, PVC, SOLDÁVEL, DN 25MM, INSTALADO EM PRUMADA DE ÁGUA - FORNECIMENTO E INSTALAÇÃO. AF_06/2022</t>
  </si>
  <si>
    <t>5,43</t>
  </si>
  <si>
    <t>CURVA 90 GRAUS, PVC, SOLDÁVEL, DN 25MM, INSTALADO EM PRUMADA DE ÁGUA - FORNECIMENTO E INSTALAÇÃO. AF_06/2022</t>
  </si>
  <si>
    <t>CURVA 45 GRAUS, PVC, SOLDÁVEL, DN 25MM, INSTALADO EM PRUMADA DE ÁGUA - FORNECIMENTO E INSTALAÇÃO. AF_06/2022</t>
  </si>
  <si>
    <t>6,41</t>
  </si>
  <si>
    <t>JOELHO 90 GRAUS, PVC, SOLDÁVEL, DN 32MM, INSTALADO EM PRUMADA DE ÁGUA - FORNECIMENTO E INSTALAÇÃO. AF_06/2022</t>
  </si>
  <si>
    <t>7,17</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</si>
  <si>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</si>
  <si>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</si>
  <si>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</si>
  <si>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</si>
  <si>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</si>
  <si>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12,73</t>
  </si>
  <si>
    <t>CURVA 90 GRAUS, PVC, SOLDÁVEL, DN 40MM, INSTALADO EM PRUMADA DE ÁGUA - FORNECIMENTO E INSTALAÇÃO. AF_06/2022</t>
  </si>
  <si>
    <t>19,74</t>
  </si>
  <si>
    <t>CURVA 45 GRAUS, PVC, SOLDÁVEL, DN 40MM, INSTALADO EM PRUMADA DE ÁGUA - FORNECIMENTO E INSTALAÇÃO. AF_06/2022</t>
  </si>
  <si>
    <t>JOELHO 90 GRAUS, PVC, SOLDÁVEL, DN 50MM, INSTALADO EM PRUMADA DE ÁGUA - FORNECIMENTO E INSTALAÇÃO. AF_06/2022</t>
  </si>
  <si>
    <t>13,83</t>
  </si>
  <si>
    <t>JOELHO 45 GRAUS, PVC, SOLDÁVEL, DN 50MM, INSTALADO EM PRUMADA DE ÁGUA - FORNECIMENTO E INSTALAÇÃO. AF_06/2022</t>
  </si>
  <si>
    <t>CURVA 90 GRAUS, PVC, SOLDÁVEL, DN 50MM, INSTALADO EM PRUMADA DE ÁGUA - FORNECIMENTO E INSTALAÇÃO. AF_06/2022</t>
  </si>
  <si>
    <t>24,51</t>
  </si>
  <si>
    <t>CURVA 45 GRAUS, PVC, SOLDÁVEL, DN 50MM, INSTALADO EM PRUMADA DE ÁGUA - FORNECIMENTO E INSTALAÇÃO. AF_06/2022</t>
  </si>
  <si>
    <t>21,36</t>
  </si>
  <si>
    <t>JOELHO 90 GRAUS, PVC, SOLDÁVEL, DN 60MM, INSTALADO EM PRUMADA DE ÁGUA - FORNECIMENTO E INSTALAÇÃO. AF_06/2022</t>
  </si>
  <si>
    <t>36,66</t>
  </si>
  <si>
    <t>JOELHO 45 GRAUS, PVC, SOLDÁVEL, DN 60MM, INSTALADO EM PRUMADA DE ÁGUA - FORNECIMENTO E INSTALAÇÃO. AF_06/2022</t>
  </si>
  <si>
    <t>41,41</t>
  </si>
  <si>
    <t>CURVA 90 GRAUS, PVC, SOLDÁVEL, DN 60MM, INSTALADO EM PRUMADA DE ÁGUA - FORNECIMENTO E INSTALAÇÃO. AF_06/2022</t>
  </si>
  <si>
    <t>51,29</t>
  </si>
  <si>
    <t>CURVA 45 GRAUS, PVC, SOLDÁVEL, DN 60MM, INSTALADO EM PRUMADA DE ÁGUA - FORNECIMENTO E INSTALAÇÃO. AF_06/2022</t>
  </si>
  <si>
    <t>33,15</t>
  </si>
  <si>
    <t>JOELHO 90 GRAUS, PVC, SOLDÁVEL, DN 75MM, INSTALADO EM PRUMADA DE ÁGUA - FORNECIMENTO E INSTALAÇÃO. AF_06/2022</t>
  </si>
  <si>
    <t>114,98</t>
  </si>
  <si>
    <t>JOELHO 90 GRAUS, PVC, SERIE R, ÁGUA PLUVIAL, DN 40 MM, JUNTA SOLDÁVEL, FORNECIDO E INSTALADO EM RAMAL DE ENCAMINHAMENTO. AF_06/2022</t>
  </si>
  <si>
    <t>JOELHO 45 GRAUS, PVC, SOLDÁVEL, DN 75MM, INSTALADO EM PRUMADA DE ÁGUA - FORNECIMENTO E INSTALAÇÃO. AF_06/2022</t>
  </si>
  <si>
    <t>86,06</t>
  </si>
  <si>
    <t>JOELHO 45 GRAUS, PVC, SERIE R, ÁGUA PLUVIAL, DN 40 MM, JUNTA SOLDÁVEL, FORNECIDO E INSTALADO EM RAMAL DE ENCAMINHAMENTO. AF_06/2022</t>
  </si>
  <si>
    <t>CURVA 90 GRAUS, PVC, SOLDÁVEL, DN 75MM, INSTALADO EM PRUMADA DE ÁGUA - FORNECIMENTO E INSTALAÇÃO. AF_06/2022</t>
  </si>
  <si>
    <t>72,00</t>
  </si>
  <si>
    <t>JOELHO 90 GRAUS, PVC, SERIE R, ÁGUA PLUVIAL, DN 50 MM, JUNTA ELÁSTICA, FORNECIDO E INSTALADO EM RAMAL DE ENCAMINHAMENTO. AF_06/2022</t>
  </si>
  <si>
    <t>18,80</t>
  </si>
  <si>
    <t>CURVA 45 GRAUS, PVC, SOLDÁVEL, DN 75MM, INSTALADO EM PRUMADA DE ÁGUA - FORNECIMENTO E INSTALAÇÃO. AF_06/2022</t>
  </si>
  <si>
    <t>47,72</t>
  </si>
  <si>
    <t>JOELHO 45 GRAUS, PVC, SERIE R, ÁGUA PLUVIAL, DN 50 MM, JUNTA ELÁSTICA, FORNECIDO E INSTALADO EM RAMAL DE ENCAMINHAMENTO. AF_06/2022</t>
  </si>
  <si>
    <t>16,95</t>
  </si>
  <si>
    <t>JOELHO 90 GRAUS, PVC, SOLDÁVEL, DN 85MM, INSTALADO EM PRUMADA DE ÁGUA - FORNECIMENTO E INSTALAÇÃO. AF_06/2022</t>
  </si>
  <si>
    <t>JOELHO 90 GRAUS, PVC, SERIE R, ÁGUA PLUVIAL, DN 75 MM, JUNTA ELÁSTICA, FORNECIDO E INSTALADO EM RAMAL DE ENCAMINHAMENTO. AF_06/2022</t>
  </si>
  <si>
    <t>33,79</t>
  </si>
  <si>
    <t>JOELHO 45 GRAUS, PVC, SOLDÁVEL, DN 85MM, INSTALADO EM PRUMADA DE ÁGUA - FORNECIMENTO E INSTALAÇÃO. AF_06/2022</t>
  </si>
  <si>
    <t>101,97</t>
  </si>
  <si>
    <t>JOELHO 45 GRAUS, PVC, SERIE R, ÁGUA PLUVIAL, DN 75 MM, JUNTA ELÁSTICA, FORNECIDO E INSTALADO EM RAMAL DE ENCAMINHAMENTO. AF_06/2022</t>
  </si>
  <si>
    <t>CURVA 90 GRAUS, PVC, SOLDÁVEL, DN 85MM, INSTALADO EM PRUMADA DE ÁGUA - FORNECIMENTO E INSTALAÇÃO. AF_06/2022</t>
  </si>
  <si>
    <t>100,24</t>
  </si>
  <si>
    <t>CURVA 87 GRAUS E 30 MINUTOS, PVC, SERIE R, ÁGUA PLUVIAL, DN 75 MM, JUNTA ELÁSTICA, FORNECIDO E INSTALADO EM RAMAL DE ENCAMINHAMENTO. AF_06/2022</t>
  </si>
  <si>
    <t>43,13</t>
  </si>
  <si>
    <t>CURVA 45 GRAUS, PVC, SOLDÁVEL, DN 85MM, INSTALADO EM PRUMADA DE ÁGUA - FORNECIMENTO E INSTALAÇÃO. AF_06/2022</t>
  </si>
  <si>
    <t>76,36</t>
  </si>
  <si>
    <t>LUVA, PVC, SOLDÁVEL, DN 25MM, INSTALADO EM PRUMADA DE ÁGUA - FORNECIMENTO E INSTALAÇÃO. AF_06/2022</t>
  </si>
  <si>
    <t>3,71</t>
  </si>
  <si>
    <t>JOELHO 90 GRAUS, PVC, SERIE R, ÁGUA PLUVIAL, DN 100 MM, JUNTA ELÁSTICA, FORNECIDO E INSTALADO EM RAMAL DE ENCAMINHAMENTO. AF_06/2022</t>
  </si>
  <si>
    <t>58,03</t>
  </si>
  <si>
    <t>LUVA DE CORRER, PVC, SOLDÁVEL, DN 25MM, INSTALADO EM PRUMADA DE ÁGUA - FORNECIMENTO E INSTALAÇÃO. AF_06/2022</t>
  </si>
  <si>
    <t>14,30</t>
  </si>
  <si>
    <t>JOELHO 45 GRAUS, PVC, SERIE R, ÁGUA PLUVIAL, DN 100 MM, JUNTA ELÁSTICA, FORNECIDO E INSTALADO EM RAMAL DE ENCAMINHAMENTO. AF_06/2022</t>
  </si>
  <si>
    <t>41,66</t>
  </si>
  <si>
    <t>LUVA DE REDUÇÃO, PVC, SOLDÁVEL, DN 32MM X 25MM, INSTALADO EM PRUMADA DE ÁGUA - FORNECIMENTO E INSTALAÇÃO. AF_06/2022</t>
  </si>
  <si>
    <t>7,34</t>
  </si>
  <si>
    <t>CURVA 87 GRAUS E 30 MINUTOS, PVC, SERIE R, ÁGUA PLUVIAL, DN 100 MM, JUNTA ELÁSTICA, FORNECIDO E INSTALADO EM RAMAL DE ENCAMINHAMENTO. AF_06/2022</t>
  </si>
  <si>
    <t>63,72</t>
  </si>
  <si>
    <t>UNIÃO, PVC, SOLDÁVEL, DN 25MM, INSTALADO EM PRUMADA DE ÁGUA - FORNECIMENTO E INSTALAÇÃO. AF_06/2022</t>
  </si>
  <si>
    <t>12,83</t>
  </si>
  <si>
    <t>CURVAR 45 GRAUS, PVC, SERIE R, ÁGUA PLUVIAL, DN 100 MM, JUNTA ELÁSTICA, FORNECIDO E INSTALADO EM RAMAL DE ENCAMINHAMENTO. AF_06/2022</t>
  </si>
  <si>
    <t>44,05</t>
  </si>
  <si>
    <t>CURVA DE TRANSPOSIÇÃO, PVC, SOLDÁVEL, DN 25MM, INSTALADO EM PRUMADA DE ÁGUA  - FORNECIMENTO E INSTALAÇÃO. AF_06/2022</t>
  </si>
  <si>
    <t>10,58</t>
  </si>
  <si>
    <t>LUVA, PVC, SOLDÁVEL, DN 32MM, INSTALADO EM PRUMADA DE ÁGUA - FORNECIMENTO E INSTALAÇÃO. AF_06/2022</t>
  </si>
  <si>
    <t>LUVA DE CORRER, PVC, SOLDÁVEL, DN 32MM, INSTALADO EM PRUMADA DE ÁGUA - FORNECIMENTO E INSTALAÇÃO. AF_06/2022</t>
  </si>
  <si>
    <t>31,03</t>
  </si>
  <si>
    <t>LUVA SIMPLES, PVC, SERIE R, ÁGUA PLUVIAL, DN 40 MM, JUNTA SOLDÁVEL, FORNECIDO E INSTALADO EM RAMAL DE ENCAMINHAMENTO. AF_06/2022</t>
  </si>
  <si>
    <t>LUVA SIMPLES, PVC, SERIE R, ÁGUA PLUVIAL, DN 50 MM, JUNTA ELÁSTICA, FORNECIDO E INSTALADO EM RAMAL DE ENCAMINHAMENTO. AF_06/2022</t>
  </si>
  <si>
    <t>15,33</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</si>
  <si>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</si>
  <si>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</si>
  <si>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22,51</t>
  </si>
  <si>
    <t>LUVA DE CORRER, PVC, SERIE R, ÁGUA PLUVIAL, DN 75 MM, JUNTA ELÁSTICA, FORNECIDO E INSTALADO EM RAMAL DE ENCAMINHAMENTO. AF_06/2022</t>
  </si>
  <si>
    <t>25,88</t>
  </si>
  <si>
    <t>REDUÇÃO EXCÊNTRICA, PVC, SERIE R, ÁGUA PLUVIAL, DN 75 X 50 MM, JUNTA ELÁSTICA, FORNECIDO E INSTALADO EM RAMAL DE ENCAMINHAMENTO. AF_06/2022</t>
  </si>
  <si>
    <t>18,04</t>
  </si>
  <si>
    <t>TÊ DE INSPEÇÃO, PVC, SERIE R, ÁGUA PLUVIAL, DN 75 MM, JUNTA ELÁSTICA, FORNECIDO E INSTALADO EM RAMAL DE ENCAMINHAMENTO. AF_06/2022</t>
  </si>
  <si>
    <t>43,41</t>
  </si>
  <si>
    <t>LUVA SOLDÁVEL E COM ROSCA, PVC, SOLDÁVEL, DN 32MM X 1 , INSTALADO EM PRUMADA DE ÁGUA - FORNECIMENTO E INSTALAÇÃO. AF_06/2022</t>
  </si>
  <si>
    <t>UNIÃO, PVC, SOLDÁVEL, DN 32MM, INSTALADO EM PRUMADA DE ÁGUA - FORNECIMENTO E INSTALAÇÃO. AF_06/2022</t>
  </si>
  <si>
    <t>20,02</t>
  </si>
  <si>
    <t>ADAPTADOR CURTO COM BOLSA E ROSCA PARA REGISTRO, PVC, SOLDÁVEL, DN 32MM X 1 , INSTALADO EM PRUMADA DE ÁGUA - FORNECIMENTO E INSTALAÇÃO. AF_06/2022</t>
  </si>
  <si>
    <t>5,25</t>
  </si>
  <si>
    <t>LUVA SIMPLES, PVC, SERIE R, ÁGUA PLUVIAL, DN 100 MM, JUNTA ELÁSTICA, FORNECIDO E INSTALADO EM RAMAL DE ENCAMINHAMENTO. AF_06/2022</t>
  </si>
  <si>
    <t>33,03</t>
  </si>
  <si>
    <t>CURVA DE TRANSPOSIÇÃO, PVC, SOLDÁVEL, DN 32MM, INSTALADO EM PRUMADA DE ÁGUA   FORNECIMENTO E INSTALAÇÃO. AF_06/2022</t>
  </si>
  <si>
    <t>24,37</t>
  </si>
  <si>
    <t>LUVA DE CORRER, PVC, SERIE R, ÁGUA PLUVIAL, DN 100 MM, JUNTA ELÁSTICA, FORNECIDO E INSTALADO EM RAMAL DE ENCAMINHAMENTO. AF_06/2022</t>
  </si>
  <si>
    <t>46,76</t>
  </si>
  <si>
    <t>REDUÇÃO EXCÊNTRICA, PVC, SERIE R, ÁGUA PLUVIAL, DN 100 X 75 MM, JUNTA ELÁSTICA, FORNECIDO E INSTALADO EM RAMAL DE ENCAMINHAMENTO. AF_06/2022</t>
  </si>
  <si>
    <t>36,86</t>
  </si>
  <si>
    <t>LUVA, PVC, SOLDÁVEL, DN 40MM, INSTALADO EM PRUMADA DE ÁGUA - FORNECIMENTO E INSTALAÇÃO. AF_06/2022</t>
  </si>
  <si>
    <t>8,81</t>
  </si>
  <si>
    <t>TÊ DE INSPEÇÃO, PVC, SERIE R, ÁGUA PLUVIAL, DN 100 MM, JUNTA ELÁSTICA, FORNECIDO E INSTALADO EM RAMAL DE ENCAMINHAMENTO. AF_06/2022</t>
  </si>
  <si>
    <t>75,41</t>
  </si>
  <si>
    <t>JUNÇÃO SIMPLES, PVC, SERIE R, ÁGUA PLUVIAL, DN 40 MM, JUNTA SOLDÁVEL, FORNECIDO E INSTALADO EM RAMAL DE ENCAMINHAMENTO. AF_06/2022</t>
  </si>
  <si>
    <t>12,45</t>
  </si>
  <si>
    <t>LUVA DE REDUÇÃO, PVC, SOLDÁVEL, DN 40MM X 32MM, INSTALADO EM PRUMADA DE ÁGUA - FORNECIMENTO E INSTALAÇÃO. AF_06/2022</t>
  </si>
  <si>
    <t>9,03</t>
  </si>
  <si>
    <t>JUNÇÃO SIMPLES, PVC, SERIE R, ÁGUA PLUVIAL, DN 50 MM, JUNTA ELÁSTICA, FORNECIDO E INSTALADO EM RAMAL DE ENCAMINHAMENTO. AF_06/2022</t>
  </si>
  <si>
    <t>26,76</t>
  </si>
  <si>
    <t>LUVA COM ROSCA, PVC, SOLDÁVEL, DN 40MM X 1.1/4 , INSTALADO EM PRUMADA DE ÁGUA - FORNECIMENTO E INSTALAÇÃO. AF_06/2022</t>
  </si>
  <si>
    <t>17,28</t>
  </si>
  <si>
    <t>JUNÇÃO SIMPLES, PVC, SERIE R, ÁGUA PLUVIAL, DN 75 X 75 MM, JUNTA ELÁSTICA, FORNECIDO E INSTALADO EM RAMAL DE ENCAMINHAMENTO. AF_06/2022</t>
  </si>
  <si>
    <t>58,24</t>
  </si>
  <si>
    <t>TÊ, PVC, SERIE R, ÁGUA PLUVIAL, DN 75 MM, JUNTA ELÁSTICA, FORNECIDO E INSTALADO EM RAMAL DE ENCAMINHAMENTO. AF_06/2022</t>
  </si>
  <si>
    <t>50,62</t>
  </si>
  <si>
    <t>JUNÇÃO SIMPLES, PVC, SERIE R, ÁGUA PLUVIAL, DN 100 X 100 MM, JUNTA ELÁSTICA, FORNECIDO E INSTALADO EM RAMAL DE ENCAMINHAMENTO. AF_06/2022</t>
  </si>
  <si>
    <t>87,30</t>
  </si>
  <si>
    <t>UNIÃO, PVC, SOLDÁVEL, DN 40MM, INSTALADO EM PRUMADA DE ÁGUA - FORNECIMENTO E INSTALAÇÃO. AF_06/2022</t>
  </si>
  <si>
    <t>36,38</t>
  </si>
  <si>
    <t>JUNÇÃO SIMPLES, PVC, SERIE R, ÁGUA PLUVIAL, DN 100 X 75 MM, JUNTA ELÁSTICA, FORNECIDO E INSTALADO EM RAMAL DE ENCAMINHAMENTO. AF_06/2022</t>
  </si>
  <si>
    <t>84,89</t>
  </si>
  <si>
    <t>ADAPTADOR CURTO COM BOLSA E ROSCA PARA REGISTRO, PVC, SOLDÁVEL, DN 40MM X 1.1/2 , INSTALADO EM PRUMADA DE ÁGUA - FORNECIMENTO E INSTALAÇÃO. AF_06/2022</t>
  </si>
  <si>
    <t>12,01</t>
  </si>
  <si>
    <t>TÊ, PVC, SERIE R, ÁGUA PLUVIAL, DN 100 X 100 MM, JUNTA ELÁSTICA, FORNECIDO E INSTALADO EM RAMAL DE ENCAMINHAMENTO. AF_06/2022</t>
  </si>
  <si>
    <t>88,40</t>
  </si>
  <si>
    <t>ADAPTADOR CURTO COM BOLSA E ROSCA PARA REGISTRO, PVC, SOLDÁVEL, DN 40MM X 1.1/4 , INSTALADO EM PRUMADA DE ÁGUA - FORNECIMENTO E INSTALAÇÃO. AF_06/2022</t>
  </si>
  <si>
    <t>7,90</t>
  </si>
  <si>
    <t>TÊ, PVC, SERIE R, ÁGUA PLUVIAL, DN 100 X 75 MM, JUNTA ELÁSTICA, FORNECIDO E INSTALADO EM RAMAL DE ENCAMINHAMENTO. AF_06/2022</t>
  </si>
  <si>
    <t>75,85</t>
  </si>
  <si>
    <t>JUNÇÃO DUPLA, PVC, SERIE R, ÁGUA PLUVIAL, DN 100 X 100 X 100 MM, JUNTA ELÁSTICA, FORNECIDO E INSTALADO EM RAMAL DE ENCAMINHAMENTO. AF_06/2022</t>
  </si>
  <si>
    <t>151,82</t>
  </si>
  <si>
    <t>LUVA, PVC, SOLDÁVEL, DN 50MM, INSTALADO EM PRUMADA DE ÁGUA - FORNECIMENTO E INSTALAÇÃO. AF_06/2022</t>
  </si>
  <si>
    <t>11,02</t>
  </si>
  <si>
    <t>LUVA DE CORRER, PVC, SOLDÁVEL, DN 50MM, INSTALADO EM PRUMADA DE ÁGUA - FORNECIMENTO E INSTALAÇÃO. AF_06/2022</t>
  </si>
  <si>
    <t>36,99</t>
  </si>
  <si>
    <t>LUVA DE REDUÇÃO, PVC, SOLDÁVEL, DN 50MM X 25MM, INSTALADO EM PRUMADA DE ÁGUA   FORNECIMENTO E INSTALAÇÃO. AF_06/2022</t>
  </si>
  <si>
    <t>9,80</t>
  </si>
  <si>
    <t>JOELHO 90 GRAUS, PVC, SERIE R, ÁGUA PLUVIAL, DN 75 MM, JUNTA ELÁSTICA, FORNECIDO E INSTALADO EM CONDUTORES VERTICAIS DE ÁGUAS PLUVIAIS. AF_06/2022</t>
  </si>
  <si>
    <t>36,93</t>
  </si>
  <si>
    <t>JOELHO 45 GRAUS, PVC, SERIE R, ÁGUA PLUVIAL, DN 75 MM, JUNTA ELÁSTICA, FORNECIDO E INSTALADO EM CONDUTORES VERTICAIS DE ÁGUAS PLUVIAIS. AF_06/2022</t>
  </si>
  <si>
    <t>33,40</t>
  </si>
  <si>
    <t>CURVA 87 GRAUS E 30 MINUTOS, PVC, SERIE R, ÁGUA PLUVIAL, DN 75 MM, JUNTA ELÁSTICA, FORNECIDO E INSTALADO EM CONDUTORES VERTICAIS DE ÁGUAS PLUVIAIS. AF_06/2022</t>
  </si>
  <si>
    <t>46,27</t>
  </si>
  <si>
    <t>JOELHO 90 GRAUS, PVC, SERIE R, ÁGUA PLUVIAL, DN 100 MM, JUNTA ELÁSTICA, FORNECIDO E INSTALADO EM CONDUTORES VERTICAIS DE ÁGUAS PLUVIAIS. AF_06/2022</t>
  </si>
  <si>
    <t>55,95</t>
  </si>
  <si>
    <t>JOELHO 45 GRAUS, PVC, SERIE R, ÁGUA PLUVIAL, DN 100 MM, JUNTA ELÁSTICA, FORNECIDO E INSTALADO EM CONDUTORES VERTICAIS DE ÁGUAS PLUVIAIS. AF_06/2022</t>
  </si>
  <si>
    <t>47,36</t>
  </si>
  <si>
    <t>CURVA 87 GRAUS E 30 MINUTOS, PVC, SERIE R, ÁGUA PLUVIAL, DN 100 MM, JUNTA ELÁSTICA, FORNECIDO E INSTALADO EM CONDUTORES VERTICAIS DE ÁGUAS PLUVIAIS. AF_06/2022</t>
  </si>
  <si>
    <t>69,42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</si>
  <si>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</si>
  <si>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</si>
  <si>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164,82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</si>
  <si>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</si>
  <si>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</si>
  <si>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211,90</t>
  </si>
  <si>
    <t>LUVA COM ROSCA, PVC, SOLDÁVEL, DN 50MM X 1.1/2 , INSTALADO EM PRUMADA DE ÁGUA - FORNECIMENTO E INSTALAÇÃO. AF_06/2022</t>
  </si>
  <si>
    <t>UNIÃO, PVC, SOLDÁVEL, DN 50MM, INSTALADO EM PRUMADA DE ÁGUA - FORNECIMENTO E INSTALAÇÃO. AF_06/2022</t>
  </si>
  <si>
    <t>40,47</t>
  </si>
  <si>
    <t>ADAPTADOR CURTO COM BOLSA E ROSCA PARA REGISTRO, PVC, SOLDÁVEL, DN 50MM X 1.1/4 , INSTALADO EM PRUMADA DE ÁGUA - FORNECIMENTO E INSTALAÇÃO. AF_06/2022</t>
  </si>
  <si>
    <t>13,86</t>
  </si>
  <si>
    <t>ADAPTADOR CURTO COM BOLSA E ROSCA PARA REGISTRO, PVC, SOLDÁVEL, DN 50MM X 1.1/2 , INSTALADO EM PRUMADA DE ÁGUA - FORNECIMENTO E INSTALAÇÃO. AF_06/2022</t>
  </si>
  <si>
    <t>LUVA, PVC, SOLDÁVEL, DN 60MM, INSTALADO EM PRUMADA DE ÁGUA - FORNECIMENTO E INSTALAÇÃO. AF_06/2022</t>
  </si>
  <si>
    <t>20,77</t>
  </si>
  <si>
    <t>LUVA DE CORRER, PVC, SOLDÁVEL, DN 60MM, INSTALADO EM PRUMADA DE ÁGUA   FORNECIMENTO E INSTALAÇÃO. AF_06/2022</t>
  </si>
  <si>
    <t>LUVA SIMPLES, PVC, SERIE R, ÁGUA PLUVIAL, DN 75 MM, JUNTA ELÁSTICA, FORNECIDO E INSTALADO EM CONDUTORES VERTICAIS DE ÁGUAS PLUVIAIS. AF_06/2022</t>
  </si>
  <si>
    <t>24,61</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</si>
  <si>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</si>
  <si>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</si>
  <si>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</si>
  <si>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94,45</t>
  </si>
  <si>
    <t>ADAPTADOR CURTO COM BOLSA E ROSCA PARA REGISTRO, PVC, SOLDÁVEL, DN 60MM X 2 , INSTALADO EM PRUMADA DE ÁGUA - FORNECIMENTO E INSTALAÇÃO. AF_06/2022</t>
  </si>
  <si>
    <t>20,05</t>
  </si>
  <si>
    <t>LUVA, PVC, SOLDÁVEL, DN 75MM, INSTALADO EM PRUMADA DE ÁGUA - FORNECIMENTO E INSTALAÇÃO. AF_06/2022</t>
  </si>
  <si>
    <t>33,25</t>
  </si>
  <si>
    <t>UNIÃO, PVC, SOLDÁVEL, DN 75MM, INSTALADO EM PRUMADA DE ÁGUA - FORNECIMENTO E INSTALAÇÃO. AF_06/2022</t>
  </si>
  <si>
    <t>185,66</t>
  </si>
  <si>
    <t>28,17</t>
  </si>
  <si>
    <t>LUVA, PVC, SOLDÁVEL, DN 85MM, INSTALADO EM PRUMADA DE ÁGUA - FORNECIMENTO E INSTALAÇÃO. AF_06/2022</t>
  </si>
  <si>
    <t>65,28</t>
  </si>
  <si>
    <t>UNIÃO, PVC, SOLDÁVEL, DN 85MM, INSTALADO EM PRUMADA DE ÁGUA - FORNECIMENTO E INSTALAÇÃO. AF_06/2022</t>
  </si>
  <si>
    <t>282,06</t>
  </si>
  <si>
    <t>ADAPTADOR CURTO COM BOLSA E ROSCA PARA REGISTRO, PVC, SOLDÁVEL, DN 85MM X 3 , INSTALADO EM PRUMADA DE ÁGUA - FORNECIMENTO E INSTALAÇÃO. AF_06/2022</t>
  </si>
  <si>
    <t>42,94</t>
  </si>
  <si>
    <t>TE, PVC, SOLDÁVEL, DN 25MM, INSTALADO EM PRUMADA DE ÁGUA - FORNECIMENTO E INSTALAÇÃO. AF_06/2022</t>
  </si>
  <si>
    <t>6,58</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</si>
  <si>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</si>
  <si>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</si>
  <si>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</si>
  <si>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</si>
  <si>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18,60</t>
  </si>
  <si>
    <t>TE, PVC, SOLDÁVEL, DN 50MM, INSTALADO EM PRUMADA DE ÁGUA - FORNECIMENTO E INSTALAÇÃO. AF_06/2022</t>
  </si>
  <si>
    <t>21,82</t>
  </si>
  <si>
    <t>TÊ DE REDUÇÃO, PVC, SOLDÁVEL, DN 50MM X 40MM, INSTALADO EM PRUMADA DE ÁGUA - FORNECIMENTO E INSTALAÇÃO. AF_06/2022</t>
  </si>
  <si>
    <t>29,36</t>
  </si>
  <si>
    <t>TÊ DE REDUÇÃO, PVC, SOLDÁVEL, DN 50MM X 25MM, INSTALADO EM PRUMADA DE ÁGUA - FORNECIMENTO E INSTALAÇÃO. AF_06/2022</t>
  </si>
  <si>
    <t>17,88</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</si>
  <si>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</si>
  <si>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</si>
  <si>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</si>
  <si>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69,62</t>
  </si>
  <si>
    <t>TE, PVC, SOLDÁVEL, DN 85MM, INSTALADO EM PRUMADA DE ÁGUA - FORNECIMENTO E INSTALAÇÃO. AF_06/2022</t>
  </si>
  <si>
    <t>131,26</t>
  </si>
  <si>
    <t>TE DE REDUÇÃO, PVC, SOLDÁVEL, DN 85MM X 60MM, INSTALADO EM PRUMADA DE ÁGUA - FORNECIMENTO E INSTALAÇÃO. AF_06/2022</t>
  </si>
  <si>
    <t>103,23</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</si>
  <si>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</si>
  <si>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</si>
  <si>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</si>
  <si>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9,64</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</si>
  <si>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</si>
  <si>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</si>
  <si>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11,96</t>
  </si>
  <si>
    <t>JOELHO 45 GRAUS, CPVC, SOLDÁVEL, DN 22MM, INSTALADO EM RAMAL OU SUB-RAMAL DE ÁGUA - FORNECIMENTO E INSTALAÇÃO. AF_06/2022</t>
  </si>
  <si>
    <t>13,53</t>
  </si>
  <si>
    <t>CURVA 90 GRAUS, CPVC, SOLDÁVEL, DN 22MM, INSTALADO EM RAMAL OU SUB-RAMAL DE ÁGUA - FORNECIMENTO E INSTALAÇÃO. AF_06/2022</t>
  </si>
  <si>
    <t>14,05</t>
  </si>
  <si>
    <t>JOELHO DE TRANSIÇÃO, 90 GRAUS, CPVC, SOLDÁVEL, DN 22MM X 1/2, INSTALADO EM RAMAL OU SUB-RAMAL DE ÁGUA - FORNECIMENTO E INSTALAÇÃO. AF_06/2022</t>
  </si>
  <si>
    <t>20,46</t>
  </si>
  <si>
    <t>JOELHO DE TRANSIÇÃO, 90 GRAUS, CPVC, SOLDÁVEL, DN 22MM X 3/4, INSTALADO EM RAMAL OU SUB-RAMAL DE ÁGUA - FORNECIMENTO E INSTALAÇÃO. AF_06/2022</t>
  </si>
  <si>
    <t>25,04</t>
  </si>
  <si>
    <t>JOELHO 90 GRAUS, CPVC, SOLDÁVEL, DN 28MM, INSTALADO EM RAMAL OU SUB-RAMAL DE ÁGUA - FORNECIMENTO E INSTALAÇÃO. AF_06/2022</t>
  </si>
  <si>
    <t>JOELHO 45 GRAUS, CPVC, SOLDÁVEL, DN 28MM, INSTALADO EM RAMAL OU SUB-RAMAL DE ÁGUA   FORNECIMENTO E INSTALAÇÃO. AF_06/2022</t>
  </si>
  <si>
    <t>17,83</t>
  </si>
  <si>
    <t>CURVA 90 GRAUS, CPVC, SOLDÁVEL, DN 28MM, INSTALADO EM RAMAL OU SUB-RAMAL DE ÁGUA   FORNECIMENTO E INSTALAÇÃO. AF_06/2022</t>
  </si>
  <si>
    <t>JOELHO 90 GRAUS, CPVC, SOLDÁVEL, DN 35MM, INSTALADO EM RAMAL OU SUB-RAMAL DE ÁGUA   FORNECIMENTO E INSTALAÇÃO. AF_06/2022</t>
  </si>
  <si>
    <t>26,34</t>
  </si>
  <si>
    <t>JOELHO 45 GRAUS, CPVC, SOLDÁVEL, DN 35MM, INSTALADO EM RAMAL OU SUB-RAMAL DE ÁGUA   FORNECIMENTO E INSTALAÇÃO. AF_06/2022</t>
  </si>
  <si>
    <t>LUVA, CPVC, SOLDÁVEL, DN 15MM, INSTALADO EM RAMAL OU SUB-RAMAL DE ÁGUA - FORNECIMENTO E INSTALAÇÃO. AF_06/2022</t>
  </si>
  <si>
    <t>6,03</t>
  </si>
  <si>
    <t>LUVA DE CORRER, CPVC, SOLDÁVEL, DN 15MM, INSTALADO EM RAMAL OU SUB-RAMAL DE ÁGUA   FORNECIMENTO E INSTALAÇÃO. AF_06/2022</t>
  </si>
  <si>
    <t>9,62</t>
  </si>
  <si>
    <t>LUVA DE TRANSIÇÃO, CPVC, SOLDÁVEL, DN15MM X 1/2, INSTALADO EM RAMAL OU SUB-RAMAL DE ÁGUA - FORNECIMENTO E INSTALAÇÃO. AF_06/2022</t>
  </si>
  <si>
    <t>15,14</t>
  </si>
  <si>
    <t>UNIÃO, CPVC, SOLDÁVEL, DN15MM, INSTALADO EM RAMAL OU SUB-RAMAL DE ÁGUA   FORNECIMENTO E INSTALAÇÃO. AF_06/2022</t>
  </si>
  <si>
    <t>14,77</t>
  </si>
  <si>
    <t>CONECTOR, CPVC, SOLDÁVEL, DN 15MM X 1/2 , INSTALADO EM RAMAL OU SUB-RAMAL DE ÁGUA   FORNECIMENTO E INSTALAÇÃO. AF_06/2022</t>
  </si>
  <si>
    <t>21,52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</si>
  <si>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</si>
  <si>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</si>
  <si>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</si>
  <si>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8,36</t>
  </si>
  <si>
    <t>LUVA DE CORRER, CPVC, SOLDÁVEL, DN 22MM, INSTALADO EM RAMAL OU SUB-RAMAL DE ÁGUA   FORNECIMENTO E INSTALAÇÃO. AF_06/2022</t>
  </si>
  <si>
    <t>13,85</t>
  </si>
  <si>
    <t>LUVA DE TRANSIÇÃO, CPVC, SOLDÁVEL, DN22MM X 25MM, INSTALADO EM RAMAL OU SUB-RAMAL DE ÁGUA - FORNECIMENTO E INSTALAÇÃO. AF_06/2022</t>
  </si>
  <si>
    <t>UNIÃO, CPVC, SOLDÁVEL, DN22MM, INSTALADO EM RAMAL OU SUB-RAMAL DE ÁGUA   FORNECIMENTO E INSTALAÇÃO. AF_06/2022</t>
  </si>
  <si>
    <t>18,03</t>
  </si>
  <si>
    <t>CONECTOR, CPVC, SOLDÁVEL, DN 22MM X 1/2 , INSTALADO EM RAMAL OU SUB-RAMAL DE ÁGUA   FORNECIMENTO E INSTALAÇÃO. AF_06/2022</t>
  </si>
  <si>
    <t>26,18</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</si>
  <si>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</si>
  <si>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</si>
  <si>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</si>
  <si>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6,27</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</si>
  <si>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</si>
  <si>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</si>
  <si>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25,55</t>
  </si>
  <si>
    <t>LUVA SIMPLES, PVC, SERIE R, ÁGUA PLUVIAL, DN 100 MM, JUNTA ELÁSTICA, FORNECIDO E INSTALADO EM CONDUTORES VERTICAIS DE ÁGUAS PLUVIAIS. AF_06/2022</t>
  </si>
  <si>
    <t>36,85</t>
  </si>
  <si>
    <t>LUVA, CPVC, SOLDÁVEL, DN 28MM, INSTALADO EM RAMAL OU SUB-RAMAL DE ÁGUA   FORNECIMENTO E INSTALAÇÃO. AF_06/2022</t>
  </si>
  <si>
    <t>LUVA DE CORRER, PVC, SERIE R, ÁGUA PLUVIAL, DN 100 MM, JUNTA ELÁSTICA, FORNECIDO E INSTALADO EM CONDUTORES VERTICAIS DE ÁGUAS PLUVIAIS. AF_06/2022</t>
  </si>
  <si>
    <t>50,55</t>
  </si>
  <si>
    <t>LUVA DE CORRER, CPVC, SOLDÁVEL, DN 28MM, INSTALADO EM RAMAL OU SUB-RAMAL DE ÁGUA   FORNECIMENTO E INSTALAÇÃO. AF_06/2022</t>
  </si>
  <si>
    <t>18,42</t>
  </si>
  <si>
    <t>REDUÇÃO EXCÊNTRICA, PVC, SERIE R, ÁGUA PLUVIAL, DN 100 X 75 MM, JUNTA ELÁSTICA, FORNECIDO E INSTALADO EM CONDUTORES VERTICAIS DE ÁGUAS PLUVIAIS. AF_06/2022</t>
  </si>
  <si>
    <t>39,80</t>
  </si>
  <si>
    <t>UNIÃO, CPVC, SOLDÁVEL, DN28MM, INSTALADO EM RAMAL OU SUB-RAMAL DE ÁGUA   FORNECIMENTO E INSTALAÇÃO. AF_06/2022</t>
  </si>
  <si>
    <t>26,44</t>
  </si>
  <si>
    <t>TÊ DE INSPEÇÃO, PVC, SERIE R, ÁGUA PLUVIAL, DN 100 MM, JUNTA ELÁSTICA, FORNECIDO E INSTALADO EM CONDUTORES VERTICAIS DE ÁGUAS PLUVIAIS. AF_06/2022</t>
  </si>
  <si>
    <t>75,31</t>
  </si>
  <si>
    <t>CONECTOR, CPVC, SOLDÁVEL, DN 28MM X 1 , INSTALADO EM RAMAL OU SUB-RAMAL DE ÁGUA   FORNECIMENTO E INSTALAÇÃO. AF_06/2022</t>
  </si>
  <si>
    <t>38,93</t>
  </si>
  <si>
    <t>LUVA SIMPLES, PVC, SERIE R, ÁGUA PLUVIAL, DN 150 MM, JUNTA ELÁSTICA, FORNECIDO E INSTALADO EM CONDUTORES VERTICAIS DE ÁGUAS PLUVIAIS. AF_06/2022</t>
  </si>
  <si>
    <t>81,82</t>
  </si>
  <si>
    <t>BUCHA DE REDUÇÃO, CPVC, SOLDÁVEL, DN28MM X 22MM, INSTALADO EM RAMAL OU SUB-RAMAL DE ÁGUA   FORNECIMENTO E INSTALAÇÃO. AF_06/2022</t>
  </si>
  <si>
    <t>8,60</t>
  </si>
  <si>
    <t>LUVA DE CORRER, PVC, SERIE R, ÁGUA PLUVIAL, DN 150 MM, JUNTA ELÁSTICA, FORNECIDO E INSTALADO EM CONDUTORES VERTICAIS DE ÁGUAS PLUVIAIS. AF_06/2022</t>
  </si>
  <si>
    <t>137,22</t>
  </si>
  <si>
    <t>LUVA, CPVC, SOLDÁVEL, DN 35MM, INSTALADO EM RAMAL OU SUB-RAMAL DE ÁGUA   FORNECIMENTO E INSTALAÇÃO. AF_06/2022</t>
  </si>
  <si>
    <t>18,47</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</si>
  <si>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</si>
  <si>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</si>
  <si>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27,87</t>
  </si>
  <si>
    <t>TÊ DE INSPEÇÃO, PVC, SERIE R, ÁGUA PLUVIAL, DN 150 X 100 MM, JUNTA ELÁSTICA, FORNECIDO E INSTALADO EM CONDUTORES VERTICAIS DE ÁGUAS PLUVIAIS. AF_06/2022</t>
  </si>
  <si>
    <t>312,19</t>
  </si>
  <si>
    <t>UNIÃO, CPVC, SOLDÁVEL, DN35MM, INSTALADO EM RAMAL OU SUB-RAMAL DE ÁGUA   FORNECIMENTO E INSTALAÇÃO. AF_06/2022</t>
  </si>
  <si>
    <t>37,95</t>
  </si>
  <si>
    <t>JUNÇÃO SIMPLES, PVC, SERIE R, ÁGUA PLUVIAL, DN 75 X 75 MM, JUNTA ELÁSTICA, FORNECIDO E INSTALADO EM CONDUTORES VERTICAIS DE ÁGUAS PLUVIAIS. AF_06/2022</t>
  </si>
  <si>
    <t>62,43</t>
  </si>
  <si>
    <t>CONECTOR, CPVC, SOLDÁVEL, DN 35MM X 1 1/4 , INSTALADO EM RAMAL OU SUB-RAMAL DE ÁGUA   FORNECIMENTO E INSTALAÇÃO. AF_06/2022</t>
  </si>
  <si>
    <t>137,50</t>
  </si>
  <si>
    <t>TÊ, PVC, SERIE R, ÁGUA PLUVIAL, DN 75 X 75 MM, JUNTA ELÁSTICA, FORNECIDO E INSTALADO EM CONDUTORES VERTICAIS DE ÁGUAS PLUVIAIS. AF_06/2022</t>
  </si>
  <si>
    <t>54,81</t>
  </si>
  <si>
    <t>BUCHA DE REDUÇÃO, CPVC, SOLDÁVEL, DN35MM X 28MM, INSTALADO EM RAMAL OU SUB-RAMAL DE ÁGUA   FORNECIMENTO E INSTALAÇÃO. AF_06/2022</t>
  </si>
  <si>
    <t>29,10</t>
  </si>
  <si>
    <t>JUNÇÃO SIMPLES, PVC, SERIE R, ÁGUA PLUVIAL, DN 100 X 100 MM, JUNTA ELÁSTICA, FORNECIDO E INSTALADO EM CONDUTORES VERTICAIS DE ÁGUAS PLUVIAIS. AF_06/2022</t>
  </si>
  <si>
    <t>94,87</t>
  </si>
  <si>
    <t>TE, CPVC, SOLDÁVEL, DN 15MM, INSTALADO EM RAMAL OU SUB-RAMAL DE ÁGUA - FORNECIMENTO E INSTALAÇÃO. AF_06/2022</t>
  </si>
  <si>
    <t>JUNÇÃO SIMPLES, PVC, SERIE R, ÁGUA PLUVIAL, DN 100 X 75 MM, JUNTA ELÁSTICA, FORNECIDO E INSTALADO EM CONDUTORES VERTICAIS DE ÁGUAS PLUVIAIS. AF_06/2022</t>
  </si>
  <si>
    <t>87,44</t>
  </si>
  <si>
    <t>TÊ, PVC, SERIE R, ÁGUA PLUVIAL, DN 100 X 100 MM, JUNTA ELÁSTICA, FORNECIDO E INSTALADO EM CONDUTORES VERTICAIS DE ÁGUAS PLUVIAIS. AF_06/2022</t>
  </si>
  <si>
    <t>88,19</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</si>
  <si>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</si>
  <si>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</si>
  <si>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</si>
  <si>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78,40</t>
  </si>
  <si>
    <t>TE, CPVC, SOLDÁVEL, DN 22MM, INSTALADO EM RAMAL OU SUB-RAMAL DE ÁGUA - FORNECIMENTO E INSTALAÇÃO. AF_06/2022</t>
  </si>
  <si>
    <t>15,72</t>
  </si>
  <si>
    <t>JUNÇÃO SIMPLES, PVC, SERIE R, ÁGUA PLUVIAL, DN 150 X 150 MM, JUNTA ELÁSTICA, FORNECIDO E INSTALADO EM CONDUTORES VERTICAIS DE ÁGUAS PLUVIAIS. AF_06/2022</t>
  </si>
  <si>
    <t>265,65</t>
  </si>
  <si>
    <t>JUNÇÃO SIMPLES, PVC, SERIE R, ÁGUA PLUVIAL, DN 150 X 100 MM, JUNTA ELÁSTICA, FORNECIDO E INSTALADO EM CONDUTORES VERTICAIS DE ÁGUAS PLUVIAIS. AF_06/2022</t>
  </si>
  <si>
    <t>229,03</t>
  </si>
  <si>
    <t>TE DE TRANSIÇÃO, CPVC, SOLDÁVEL, DN 22MM X 1/2 , INSTALADO EM RAMAL OU SUB-RAMAL DE ÁGUA   FORNECIMENTO E INSTALAÇÃO. AF_06/2022</t>
  </si>
  <si>
    <t>19,59</t>
  </si>
  <si>
    <t>TÊ, PVC, SERIE R, ÁGUA PLUVIAL, DN 150 X 150 MM, JUNTA ELÁSTICA, FORNECIDO E INSTALADO EM CONDUTORES VERTICAIS DE ÁGUAS PLUVIAIS. AF_06/2022</t>
  </si>
  <si>
    <t>213,30</t>
  </si>
  <si>
    <t>TÊ MISTURADOR, CPVC, SOLDÁVEL, DN22MM, INSTALADO EM RAMAL OU SUB-RAMAL DE ÁGUA   FORNECIMENTO E INSTALAÇÃO. AF_06/2022</t>
  </si>
  <si>
    <t>TE MISTURADOR DE TRANSIÇÃO, CPVC, SOLDÁVEL, DN 22MM X 3/4, INSTALADO EM RAMAL OU SUB-RAMAL DE ÁGUA - FORNECIMENTO E INSTALAÇÃO. AF_06/2022</t>
  </si>
  <si>
    <t>42,15</t>
  </si>
  <si>
    <t>TÊ, PVC, SERIE R, ÁGUA PLUVIAL, DN 150 X 100 MM, JUNTA ELÁSTICA, FORNECIDO E INSTALADO EM CONDUTORES VERTICAIS DE ÁGUAS PLUVIAIS. AF_06/2022</t>
  </si>
  <si>
    <t>153,97</t>
  </si>
  <si>
    <t>TÊ, CPVC, SOLDÁVEL, DN28MM, INSTALADO EM RAMAL OU SUB-RAMAL DE ÁGUA   FORNECIMENTO E INSTALAÇÃO. AF_06/2022</t>
  </si>
  <si>
    <t>22,22</t>
  </si>
  <si>
    <t>TÊ, CPVC, SOLDÁVEL, DN35MM, INSTALADO EM RAMAL OU SUB-RAMAL DE ÁGUA   FORNECIMENTO E INSTALAÇÃO. AF_06/2022</t>
  </si>
  <si>
    <t>45,84</t>
  </si>
  <si>
    <t>TUBO, CPVC, SOLDÁVEL, DN 35MM, INSTALADO EM RAMAL DE DISTRIBUIÇÃO DE ÁGUA   FORNECIMENTO E INSTALAÇÃO. AF_06/2022</t>
  </si>
  <si>
    <t>49,40</t>
  </si>
  <si>
    <t>JOELHO 90 GRAUS, CPVC, SOLDÁVEL, DN 22MM, INSTALADO EM RAMAL DE DISTRIBUIÇÃO DE ÁGUA   FORNECIMENTO E INSTALAÇÃO. AF_06/2022</t>
  </si>
  <si>
    <t>11,37</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</si>
  <si>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</si>
  <si>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</si>
  <si>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</si>
  <si>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17,51</t>
  </si>
  <si>
    <t>9,49</t>
  </si>
  <si>
    <t>JOELHO 45 GRAUS, CPVC, SOLDÁVEL, DN 28MM, INSTALADO EM RAMAL DE DISTRIBUIÇÃO DE ÁGUA   FORNECIMENTO E INSTALAÇÃO. AF_06/2022</t>
  </si>
  <si>
    <t>17,14</t>
  </si>
  <si>
    <t>6,71</t>
  </si>
  <si>
    <t>CURVA 90 GRAUS, CPVC, SOLDÁVEL, DN 28MM, INSTALADO EM RAMAL DE DISTRIBUIÇÃO DE ÁGUA   FORNECIMENTO E INSTALAÇÃO. AF_06/2022</t>
  </si>
  <si>
    <t>18,82</t>
  </si>
  <si>
    <t>10,18</t>
  </si>
  <si>
    <t>JOELHO 90 GRAUS, CPVC, SOLDÁVEL, DN 35MM, INSTALADO EM RAMAL DE DISTRIBUIÇÃO DE ÁGUA   FORNECIMENTO E INSTALAÇÃO. AF_06/2022</t>
  </si>
  <si>
    <t>25,54</t>
  </si>
  <si>
    <t>10,49</t>
  </si>
  <si>
    <t>JOELHO 45 GRAUS, CPVC, SOLDÁVEL, DN 35MM, INSTALADO EM RAMAL DE DISTRIBUIÇÃO DE ÁGUA   FORNECIMENTO E INSTALAÇÃO. AF_06/2022</t>
  </si>
  <si>
    <t>19,33</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</si>
  <si>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</si>
  <si>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</si>
  <si>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</si>
  <si>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</si>
  <si>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17,64</t>
  </si>
  <si>
    <t>45,33</t>
  </si>
  <si>
    <t>23,75</t>
  </si>
  <si>
    <t>ADAPTADOR, CPVC, SOLDÁVEL, DN 22MM, INSTALADO EM RAMAL DE DISTRIBUIÇÃO DE ÁGUA   FORNECIMENTO E INSTALAÇÃO. AF_06/2022</t>
  </si>
  <si>
    <t>11,60</t>
  </si>
  <si>
    <t>38,36</t>
  </si>
  <si>
    <t>CURVA DE TRANSPOSIÇÃO, CPVC, SOLDÁVEL, DN 22MM, INSTALADO EM RAMAL DE DISTRIBUIÇÃO DE ÁGUA   FORNECIMENTO E INSTALAÇÃO. AF_06/2022</t>
  </si>
  <si>
    <t>64,28</t>
  </si>
  <si>
    <t>16,78</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</si>
  <si>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</si>
  <si>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</si>
  <si>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</si>
  <si>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25,98</t>
  </si>
  <si>
    <t>CONECTOR, CPVC, SOLDÁVEL, DN 28MM X 1 , INSTALADO EM RAMAL DE DISTRIBUIÇÃO DE ÁGUA   FORNECIMENTO E INSTALAÇÃO. AF_06/2022</t>
  </si>
  <si>
    <t>38,91</t>
  </si>
  <si>
    <t>BUCHA DE REDUÇÃO, CPVC, SOLDÁVEL, DN 28MM X 22MM, INSTALADO EM RAMAL DE DISTRIBUIÇÃO DE ÁGUA - FORNECIMENTO E INSTALAÇÃO. AF_06/2022</t>
  </si>
  <si>
    <t>8,17</t>
  </si>
  <si>
    <t>LUVA, CPVC, SOLDÁVEL, DN 35MM, INSTALADO EM RAMAL DE DISTRIBUIÇÃO DE ÁGUA - FORNECIMENTO E INSTALAÇÃO. AF_06/2022</t>
  </si>
  <si>
    <t>17,93</t>
  </si>
  <si>
    <t>LUVA DE CORRER, CPVC, SOLDÁVEL, DN 35MM, INSTALADO EM RAMAL DE DISTRIBUIÇÃO DE ÁGUA - FORNECIMENTO E INSTALAÇÃO. AF_06/2022</t>
  </si>
  <si>
    <t>27,33</t>
  </si>
  <si>
    <t>UNIÃO, CPVC, SOLDÁVEL, DN35MM, INSTALADO EM RAMAL DE DISTRIBUIÇÃO DE ÁGUA - FORNECIMENTO E INSTALAÇÃO. AF_06/2022</t>
  </si>
  <si>
    <t>37,41</t>
  </si>
  <si>
    <t>CONECTOR, CPVC, SOLDÁVEL, DN 35MM X 1 1/4 , INSTALADO EM RAMAL DE DISTRIBUIÇÃO DE ÁGUA - FORNECIMENTO E INSTALAÇÃO. AF_06/2022</t>
  </si>
  <si>
    <t>136,97</t>
  </si>
  <si>
    <t>BUCHA DE REDUÇÃO, CPVC, SOLDÁVEL, DN35MM X 28MM, INSTALADO EM RAMAL DE DISTRIBUIÇÃO DE ÁGUA - FORNECIMENTO E INSTALAÇÃO. AF_06/2022</t>
  </si>
  <si>
    <t>28,61</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</si>
  <si>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</si>
  <si>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</si>
  <si>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</si>
  <si>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21,31</t>
  </si>
  <si>
    <t>TÊ, CPVC, SOLDÁVEL, DN35MM, INSTALADO EM RAMAL DE DISTRIBUIÇÃO DE ÁGUA - FORNECIMENTO E INSTALAÇÃO. AF_06/2022</t>
  </si>
  <si>
    <t>44,77</t>
  </si>
  <si>
    <t>TUBO, CPVC, SOLDÁVEL, DN 54MM, INSTALADO EM PRUMADA DE ÁGUA   FORNECIMENTO E INSTALAÇÃO. AF_06/2022</t>
  </si>
  <si>
    <t>88,01</t>
  </si>
  <si>
    <t>14,92</t>
  </si>
  <si>
    <t>21,00</t>
  </si>
  <si>
    <t>JOELHO 90 GRAUS, CPVC, SOLDÁVEL, DN 35MM, INSTALADO EM PRUMADA DE ÁGUA   FORNECIMENTO E INSTALAÇÃO. AF_06/2022</t>
  </si>
  <si>
    <t>22,37</t>
  </si>
  <si>
    <t>18,48</t>
  </si>
  <si>
    <t>29,75</t>
  </si>
  <si>
    <t>JOELHO 45 GRAUS, CPVC, SOLDÁVEL, DN 35MM, INSTALADO EM PRUMADA DE ÁGUA - FORNECIMENTO E INSTALAÇÃO. AF_06/2022</t>
  </si>
  <si>
    <t>JOELHO 90 GRAUS, CPVC, SOLDÁVEL, DN 42MM, INSTALADO EM PRUMADA DE ÁGUA   FORNECIMENTO E INSTALAÇÃO. AF_06/2022</t>
  </si>
  <si>
    <t>32,66</t>
  </si>
  <si>
    <t>11,44</t>
  </si>
  <si>
    <t>32,91</t>
  </si>
  <si>
    <t>JOELHO 45 GRAUS, CPVC, SOLDÁVEL, DN 42MM, INSTALADO EM PRUMADA DE ÁGUA   FORNECIMENTO E INSTALAÇÃO. AF_06/2022</t>
  </si>
  <si>
    <t>JOELHO 90 GRAUS, CPVC, SOLDÁVEL, DN 54MM, INSTALADO EM PRUMADA DE ÁGUA   FORNECIMENTO E INSTALAÇÃO. AF_06/2022</t>
  </si>
  <si>
    <t>61,97</t>
  </si>
  <si>
    <t>JOELHO 45 GRAUS, CPVC, SOLDÁVEL, DN 54MM, INSTALADO EM PRUMADA DE ÁGUA   FORNECIMENTO E INSTALAÇÃO. AF_06/2022</t>
  </si>
  <si>
    <t>62,90</t>
  </si>
  <si>
    <t>JOELHO 90 GRAUS, CPVC, SOLDÁVEL, DN 73MM, INSTALADO EM PRUMADA DE ÁGUA   FORNECIMENTO E INSTALAÇÃO. AF_06/2022</t>
  </si>
  <si>
    <t>148,24</t>
  </si>
  <si>
    <t>JOELHO 45 GRAUS, CPVC, SOLDÁVEL, DN 73MM, INSTALADO EM PRUMADA DE ÁGUA   FORNECIMENTO E INSTALAÇÃO. AF_06/2022</t>
  </si>
  <si>
    <t>151,65</t>
  </si>
  <si>
    <t>JOELHO 90 GRAUS, CPVC, SOLDÁVEL, DN 89MM, INSTALADO EM PRUMADA DE ÁGUA   FORNECIMENTO E INSTALAÇÃO. AF_06/2022</t>
  </si>
  <si>
    <t>176,30</t>
  </si>
  <si>
    <t>JOELHO 45 GRAUS, CPVC, SOLDÁVEL, DN 89MM, INSTALADO EM PRUMADA DE ÁGUA   FORNECIMENTO E INSTALAÇÃO. AF_06/2022</t>
  </si>
  <si>
    <t>180,89</t>
  </si>
  <si>
    <t>LUVA, CPVC, SOLDÁVEL, DN 35MM, INSTALADO EM PRUMADA DE ÁGUA   FORNECIMENTO E INSTALAÇÃO. AF_06/2022</t>
  </si>
  <si>
    <t>35,48</t>
  </si>
  <si>
    <t>46,15</t>
  </si>
  <si>
    <t>6,93</t>
  </si>
  <si>
    <t>7,59</t>
  </si>
  <si>
    <t>14,68</t>
  </si>
  <si>
    <t>14,08</t>
  </si>
  <si>
    <t>27,52</t>
  </si>
  <si>
    <t>40,99</t>
  </si>
  <si>
    <t>18,62</t>
  </si>
  <si>
    <t>18,56</t>
  </si>
  <si>
    <t>33,23</t>
  </si>
  <si>
    <t>59,15</t>
  </si>
  <si>
    <t>6,95</t>
  </si>
  <si>
    <t>14,82</t>
  </si>
  <si>
    <t>LUVA DE CORRER, CPVC, SOLDÁVEL, DN 35MM, INSTALADO EM PRUMADA DE ÁGUA   FORNECIMENTO E INSTALAÇÃO. AF_06/2022</t>
  </si>
  <si>
    <t>25,24</t>
  </si>
  <si>
    <t>UNIÃO, CPVC, SOLDÁVEL, DN35MM, INSTALADO EM PRUMADA DE ÁGUA   FORNECIMENTO E INSTALAÇÃO. AF_06/2022</t>
  </si>
  <si>
    <t>35,32</t>
  </si>
  <si>
    <t>CONECTOR, CPVC, SOLDÁVEL, DN 35MM X 1 1/4 , INSTALADO EM PRUMADA DE ÁGUA   FORNECIMENTO E INSTALAÇÃO. AF_06/2022</t>
  </si>
  <si>
    <t>134,94</t>
  </si>
  <si>
    <t>LUVA, CPVC, SOLDÁVEL, DN 42MM, INSTALADO EM PRUMADA DE ÁGUA   FORNECIMENTO E INSTALAÇÃO. AF_06/2022</t>
  </si>
  <si>
    <t>20,56</t>
  </si>
  <si>
    <t>26,20</t>
  </si>
  <si>
    <t>LUVA DE CORRER, CPVC, SOLDÁVEL, DN 42MM, INSTALADO EM PRUMADA DE ÁGUA   FORNECIMENTO E INSTALAÇÃO. AF_06/2022</t>
  </si>
  <si>
    <t>33,96</t>
  </si>
  <si>
    <t>15,32</t>
  </si>
  <si>
    <t>LUVA DE TRANSIÇÃO, CPVC, SOLDÁVEL, DN42MM X 1.1/2 , INSTALADO EM PRUMADA DE ÁGUA   FORNECIMENTO E INSTALAÇÃO. AF_06/2022</t>
  </si>
  <si>
    <t>137,60</t>
  </si>
  <si>
    <t>UNIÃO, CPVC, SOLDÁVEL, DN42MM, INSTALADO EM PRUMADA DE ÁGUA   FORNECIMENTO E INSTALAÇÃO. AF_06/2022</t>
  </si>
  <si>
    <t>50,48</t>
  </si>
  <si>
    <t>27,39</t>
  </si>
  <si>
    <t>29,96</t>
  </si>
  <si>
    <t>CONECTOR, CPVC, SOLDÁVEL, DN 42MM X 1.1/2 , INSTALADO EM PRUMADA DE ÁGUA   FORNECIMENTO E INSTALAÇÃO. AF_06/2022</t>
  </si>
  <si>
    <t>164,18</t>
  </si>
  <si>
    <t>BUCHA DE REDUÇÃO, CPVC, SOLDÁVEL, DN 42MM X 22MM, INSTALADO EM RAMAL DE DISTRIBUIÇÃO DE ÁGUA - FORNECIMENTO E INSTALAÇÃO. AF_06/2022</t>
  </si>
  <si>
    <t>35,62</t>
  </si>
  <si>
    <t>39,44</t>
  </si>
  <si>
    <t>LUVA, CPVC, SOLDÁVEL, DN 54MM, INSTALADO EM PRUMADA DE ÁGUA   FORNECIMENTO E INSTALAÇÃO. AF_06/2022</t>
  </si>
  <si>
    <t>35,57</t>
  </si>
  <si>
    <t>LUVA DE TRANSIÇÃO, CPVC, SOLDÁVEL, DN 54MM X 2 , INSTALADO EM PRUMADA DE ÁGUA   FORNECIMENTO E INSTALAÇÃO. AF_06/2022</t>
  </si>
  <si>
    <t>UNIÃO, CPVC, SOLDÁVEL, DN 54MM, INSTALADO EM PRUMADA DE ÁGUA   FORNECIMENTO E INSTALAÇÃO. AF_06/2022</t>
  </si>
  <si>
    <t>112,26</t>
  </si>
  <si>
    <t>LUVA, CPVC, SOLDÁVEL, DN 73MM, INSTALADO EM PRUMADA DE ÁGUA   FORNECIMENTO E INSTALAÇÃO. AF_06/2022</t>
  </si>
  <si>
    <t>123,04</t>
  </si>
  <si>
    <t>UNIÃO, CPVC, SOLDÁVEL, DN 73MM, INSTALADO EM PRUMADA DE ÁGUA   FORNECIMENTO E INSTALAÇÃO. AF_06/2022</t>
  </si>
  <si>
    <t>160,93</t>
  </si>
  <si>
    <t>LUVA, CPVC, SOLDÁVEL, DN 89MM, INSTALADO EM PRUMADA DE ÁGUA   FORNECIMENTO E INSTALAÇÃO. AF_06/2022</t>
  </si>
  <si>
    <t>142,71</t>
  </si>
  <si>
    <t>UNIÃO, CPVC, SOLDÁVEL, DN 89MM, INSTALADO EM PRUMADA DE ÁGUA   FORNECIMENTO E INSTALAÇÃO. AF_06/2022</t>
  </si>
  <si>
    <t>237,45</t>
  </si>
  <si>
    <t>TÊ, CPVC, SOLDÁVEL, DN 35MM, INSTALADO EM PRUMADA DE ÁGUA   FORNECIMENTO E INSTALAÇÃO. AF_06/2022</t>
  </si>
  <si>
    <t>40,56</t>
  </si>
  <si>
    <t>TE, CPVC, SOLDÁVEL, DN  42MM, INSTALADO EM PRUMADA DE ÁGUA   FORNECIMENTO E INSTALAÇÃO. AF_06/2022</t>
  </si>
  <si>
    <t>TÊ, CPVC, SOLDÁVEL, DN 54 MM, INSTALADO EM PRUMADA DE ÁGUA   FORNECIMENTO E INSTALAÇÃO. AF_06/2022</t>
  </si>
  <si>
    <t>78,73</t>
  </si>
  <si>
    <t>TÊ, CPVC, SOLDÁVEL, DN 73MM, INSTALADO EM PRUMADA DE ÁGUA   FORNECIMENTO E INSTALAÇÃO. AF_06/2022</t>
  </si>
  <si>
    <t>170,92</t>
  </si>
  <si>
    <t>TÊ, CPVC, SOLDÁVEL, DN 89MM, INSTALADO EM PRUMADA DE ÁGUA   FORNECIMENTO E INSTALAÇÃO. AF_06/2022</t>
  </si>
  <si>
    <t>212,85</t>
  </si>
  <si>
    <t>23,35</t>
  </si>
  <si>
    <t>23,29</t>
  </si>
  <si>
    <t>37,96</t>
  </si>
  <si>
    <t>63,88</t>
  </si>
  <si>
    <t>82,94</t>
  </si>
  <si>
    <t>88,16</t>
  </si>
  <si>
    <t>18,09</t>
  </si>
  <si>
    <t>116,30</t>
  </si>
  <si>
    <t>39,71</t>
  </si>
  <si>
    <t>45,75</t>
  </si>
  <si>
    <t>89,44</t>
  </si>
  <si>
    <t>190,35</t>
  </si>
  <si>
    <t>7,43</t>
  </si>
  <si>
    <t>LUVA COM BUCHA DE LATÃO, PVC, SOLDÁVEL, DN 32MM X 1 , INSTALADO EM RAMAL OU SUB-RAMAL DE ÁGUA   FORNECIMENTO E INSTALAÇÃO. AF_06/2022</t>
  </si>
  <si>
    <t>26,21</t>
  </si>
  <si>
    <t>LUVA SOLDÁVEL E COM BUCHA DE LATÃO, PVC, SOLDÁVEL, DN 32MM X 1 , INSTALADO EM PRUMADA DE ÁGUA   FORNECIMENTO E INSTALAÇÃO. AF_06/2022</t>
  </si>
  <si>
    <t>23,83</t>
  </si>
  <si>
    <t>JOELHO 90 GRAUS COM BUCHA DE LATÃO, PVC, SOLDÁVEL, DN 25MM, X 1/2  INSTALADO EM RAMAL OU SUB-RAMAL DE ÁGUA - FORNECIMENTO E INSTALAÇÃO. AF_06/2022</t>
  </si>
  <si>
    <t>12,92</t>
  </si>
  <si>
    <t>TÊ COM BUCHA DE LATÃO NA BOLSA CENTRAL, PVC, SOLDÁVEL, DN 25MM X 3/4 , INSTALADO EM RAMAL OU SUB-RAMAL DE ÁGUA - FORNECIMENTO E INSTALAÇÃO. AF_06/2022</t>
  </si>
  <si>
    <t>21,13</t>
  </si>
  <si>
    <t>17,61</t>
  </si>
  <si>
    <t>28,13</t>
  </si>
  <si>
    <t>50,68</t>
  </si>
  <si>
    <t>77,42</t>
  </si>
  <si>
    <t>379,52</t>
  </si>
  <si>
    <t>9,87</t>
  </si>
  <si>
    <t>17,05</t>
  </si>
  <si>
    <t>32,82</t>
  </si>
  <si>
    <t>43,66</t>
  </si>
  <si>
    <t>68,17</t>
  </si>
  <si>
    <t>194,91</t>
  </si>
  <si>
    <t>23,13</t>
  </si>
  <si>
    <t>35,65</t>
  </si>
  <si>
    <t>72,14</t>
  </si>
  <si>
    <t>95,63</t>
  </si>
  <si>
    <t>177,33</t>
  </si>
  <si>
    <t>466,23</t>
  </si>
  <si>
    <t>COTOVELO EM COBRE, DN 15 MM, 90 GRAUS, SEM ANEL DE SOLDA, INSTALADO EM RAMAL DE DISTRIBUIÇÃO   FORNECIMENTO E INSTALAÇÃO. AF_04/2022</t>
  </si>
  <si>
    <t>20,94</t>
  </si>
  <si>
    <t>31,22</t>
  </si>
  <si>
    <t>19,12</t>
  </si>
  <si>
    <t>16,89</t>
  </si>
  <si>
    <t>27,59</t>
  </si>
  <si>
    <t>39,77</t>
  </si>
  <si>
    <t>12,61</t>
  </si>
  <si>
    <t>23,42</t>
  </si>
  <si>
    <t>22,09</t>
  </si>
  <si>
    <t>30,89</t>
  </si>
  <si>
    <t>45,67</t>
  </si>
  <si>
    <t>50,99</t>
  </si>
  <si>
    <t>50,97</t>
  </si>
  <si>
    <t>66,63</t>
  </si>
  <si>
    <t>73,94</t>
  </si>
  <si>
    <t>92,95</t>
  </si>
  <si>
    <t>99,46</t>
  </si>
  <si>
    <t>75,81</t>
  </si>
  <si>
    <t>74,18</t>
  </si>
  <si>
    <t>113,92</t>
  </si>
  <si>
    <t>106,76</t>
  </si>
  <si>
    <t>150,55</t>
  </si>
  <si>
    <t>136,76</t>
  </si>
  <si>
    <t>98,90</t>
  </si>
  <si>
    <t>145,99</t>
  </si>
  <si>
    <t>27,82</t>
  </si>
  <si>
    <t>29,14</t>
  </si>
  <si>
    <t>33,51</t>
  </si>
  <si>
    <t>34,73</t>
  </si>
  <si>
    <t>39,47</t>
  </si>
  <si>
    <t>50,95</t>
  </si>
  <si>
    <t>50,93</t>
  </si>
  <si>
    <t>67,97</t>
  </si>
  <si>
    <t>75,28</t>
  </si>
  <si>
    <t>95,71</t>
  </si>
  <si>
    <t>102,22</t>
  </si>
  <si>
    <t>42,09</t>
  </si>
  <si>
    <t>52,73</t>
  </si>
  <si>
    <t>57,95</t>
  </si>
  <si>
    <t>75,73</t>
  </si>
  <si>
    <t>74,10</t>
  </si>
  <si>
    <t>115,97</t>
  </si>
  <si>
    <t>108,81</t>
  </si>
  <si>
    <t>154,69</t>
  </si>
  <si>
    <t>140,90</t>
  </si>
  <si>
    <t>54,46</t>
  </si>
  <si>
    <t>66,12</t>
  </si>
  <si>
    <t>98,77</t>
  </si>
  <si>
    <t>148,67</t>
  </si>
  <si>
    <t>186,58</t>
  </si>
  <si>
    <t>20,37</t>
  </si>
  <si>
    <t>21,69</t>
  </si>
  <si>
    <t>25,03</t>
  </si>
  <si>
    <t>26,25</t>
  </si>
  <si>
    <t>30,05</t>
  </si>
  <si>
    <t>39,83</t>
  </si>
  <si>
    <t>54,64</t>
  </si>
  <si>
    <t>61,95</t>
  </si>
  <si>
    <t>80,21</t>
  </si>
  <si>
    <t>86,72</t>
  </si>
  <si>
    <t>29,15</t>
  </si>
  <si>
    <t>40,03</t>
  </si>
  <si>
    <t>36,56</t>
  </si>
  <si>
    <t>45,86</t>
  </si>
  <si>
    <t>43,47</t>
  </si>
  <si>
    <t>57,46</t>
  </si>
  <si>
    <t>96,02</t>
  </si>
  <si>
    <t>131,46</t>
  </si>
  <si>
    <t>117,67</t>
  </si>
  <si>
    <t>49,12</t>
  </si>
  <si>
    <t>76,58</t>
  </si>
  <si>
    <t>122,09</t>
  </si>
  <si>
    <t>155,58</t>
  </si>
  <si>
    <t>11,01</t>
  </si>
  <si>
    <t>11,30</t>
  </si>
  <si>
    <t>17,82</t>
  </si>
  <si>
    <t>27,51</t>
  </si>
  <si>
    <t>28,83</t>
  </si>
  <si>
    <t>16,26</t>
  </si>
  <si>
    <t>15,31</t>
  </si>
  <si>
    <t>25,17</t>
  </si>
  <si>
    <t>20,62</t>
  </si>
  <si>
    <t>53,87</t>
  </si>
  <si>
    <t>98,45</t>
  </si>
  <si>
    <t>148,26</t>
  </si>
  <si>
    <t>216,45</t>
  </si>
  <si>
    <t>43,27</t>
  </si>
  <si>
    <t>72,68</t>
  </si>
  <si>
    <t>98,41</t>
  </si>
  <si>
    <t>149,60</t>
  </si>
  <si>
    <t>219,21</t>
  </si>
  <si>
    <t>35,82</t>
  </si>
  <si>
    <t>63,02</t>
  </si>
  <si>
    <t>87,29</t>
  </si>
  <si>
    <t>136,27</t>
  </si>
  <si>
    <t>203,71</t>
  </si>
  <si>
    <t>34,84</t>
  </si>
  <si>
    <t>42,96</t>
  </si>
  <si>
    <t>53,73</t>
  </si>
  <si>
    <t>102,52</t>
  </si>
  <si>
    <t>104,85</t>
  </si>
  <si>
    <t>29,03</t>
  </si>
  <si>
    <t>35,71</t>
  </si>
  <si>
    <t>35,70</t>
  </si>
  <si>
    <t>40,72</t>
  </si>
  <si>
    <t>53,69</t>
  </si>
  <si>
    <t>78,37</t>
  </si>
  <si>
    <t>107,61</t>
  </si>
  <si>
    <t>21,76</t>
  </si>
  <si>
    <t>27,23</t>
  </si>
  <si>
    <t>27,22</t>
  </si>
  <si>
    <t>31,06</t>
  </si>
  <si>
    <t>42,57</t>
  </si>
  <si>
    <t>65,04</t>
  </si>
  <si>
    <t>92,11</t>
  </si>
  <si>
    <t>18,77</t>
  </si>
  <si>
    <t>556,66</t>
  </si>
  <si>
    <t>22,91</t>
  </si>
  <si>
    <t>47,40</t>
  </si>
  <si>
    <t>612,27</t>
  </si>
  <si>
    <t>30,41</t>
  </si>
  <si>
    <t>83,46</t>
  </si>
  <si>
    <t>32,96</t>
  </si>
  <si>
    <t>27,74</t>
  </si>
  <si>
    <t>701,48</t>
  </si>
  <si>
    <t>51,03</t>
  </si>
  <si>
    <t>45,79</t>
  </si>
  <si>
    <t>880,40</t>
  </si>
  <si>
    <t>76,19</t>
  </si>
  <si>
    <t>64,70</t>
  </si>
  <si>
    <t>1.220,52</t>
  </si>
  <si>
    <t>179,21</t>
  </si>
  <si>
    <t>1.610,94</t>
  </si>
  <si>
    <t>12,38</t>
  </si>
  <si>
    <t>20,63</t>
  </si>
  <si>
    <t>28,26</t>
  </si>
  <si>
    <t>31,76</t>
  </si>
  <si>
    <t>29,32</t>
  </si>
  <si>
    <t>8,04</t>
  </si>
  <si>
    <t>18,78</t>
  </si>
  <si>
    <t>24,47</t>
  </si>
  <si>
    <t>481,42</t>
  </si>
  <si>
    <t>13,52</t>
  </si>
  <si>
    <t>14,03</t>
  </si>
  <si>
    <t>558,90</t>
  </si>
  <si>
    <t>24,35</t>
  </si>
  <si>
    <t>49,64</t>
  </si>
  <si>
    <t>614,34</t>
  </si>
  <si>
    <t>31,45</t>
  </si>
  <si>
    <t>85,53</t>
  </si>
  <si>
    <t>12,60</t>
  </si>
  <si>
    <t>19,77</t>
  </si>
  <si>
    <t>23,11</t>
  </si>
  <si>
    <t>32,99</t>
  </si>
  <si>
    <t>33,72</t>
  </si>
  <si>
    <t>8,19</t>
  </si>
  <si>
    <t>18,86</t>
  </si>
  <si>
    <t>24,62</t>
  </si>
  <si>
    <t>481,57</t>
  </si>
  <si>
    <t>15,18</t>
  </si>
  <si>
    <t>560,56</t>
  </si>
  <si>
    <t>24,86</t>
  </si>
  <si>
    <t>51,30</t>
  </si>
  <si>
    <t>32,92</t>
  </si>
  <si>
    <t>88,50</t>
  </si>
  <si>
    <t>617,31</t>
  </si>
  <si>
    <t>60,42</t>
  </si>
  <si>
    <t>88,96</t>
  </si>
  <si>
    <t>17,30</t>
  </si>
  <si>
    <t>30,09</t>
  </si>
  <si>
    <t>26,23</t>
  </si>
  <si>
    <t>59,99</t>
  </si>
  <si>
    <t>94,91</t>
  </si>
  <si>
    <t>139,94</t>
  </si>
  <si>
    <t>312,16</t>
  </si>
  <si>
    <t>39,20</t>
  </si>
  <si>
    <t>39,22</t>
  </si>
  <si>
    <t>59,80</t>
  </si>
  <si>
    <t>52,49</t>
  </si>
  <si>
    <t>86,58</t>
  </si>
  <si>
    <t>80,07</t>
  </si>
  <si>
    <t>56,57</t>
  </si>
  <si>
    <t>58,20</t>
  </si>
  <si>
    <t>85,68</t>
  </si>
  <si>
    <t>92,84</t>
  </si>
  <si>
    <t>117,50</t>
  </si>
  <si>
    <t>131,29</t>
  </si>
  <si>
    <t>117,74</t>
  </si>
  <si>
    <t>155,24</t>
  </si>
  <si>
    <t>80,66</t>
  </si>
  <si>
    <t>204,08</t>
  </si>
  <si>
    <t>304,75</t>
  </si>
  <si>
    <t>429,35</t>
  </si>
  <si>
    <t>156,58</t>
  </si>
  <si>
    <t>391,84</t>
  </si>
  <si>
    <t>324,48</t>
  </si>
  <si>
    <t>384,18</t>
  </si>
  <si>
    <t>888,08</t>
  </si>
  <si>
    <t>201,50</t>
  </si>
  <si>
    <t>484,74</t>
  </si>
  <si>
    <t>741,12</t>
  </si>
  <si>
    <t>1.551,61</t>
  </si>
  <si>
    <t>5,49</t>
  </si>
  <si>
    <t>6,77</t>
  </si>
  <si>
    <t>12,29</t>
  </si>
  <si>
    <t>26,58</t>
  </si>
  <si>
    <t>26,56</t>
  </si>
  <si>
    <t>32,70</t>
  </si>
  <si>
    <t>36,51</t>
  </si>
  <si>
    <t>77,24</t>
  </si>
  <si>
    <t>74,89</t>
  </si>
  <si>
    <t>110,56</t>
  </si>
  <si>
    <t>15,21</t>
  </si>
  <si>
    <t>23,32</t>
  </si>
  <si>
    <t>15,69</t>
  </si>
  <si>
    <t>26,37</t>
  </si>
  <si>
    <t>44,11</t>
  </si>
  <si>
    <t>119,43</t>
  </si>
  <si>
    <t>76,45</t>
  </si>
  <si>
    <t>151,66</t>
  </si>
  <si>
    <t>115,89</t>
  </si>
  <si>
    <t>286,53</t>
  </si>
  <si>
    <t>232,60</t>
  </si>
  <si>
    <t>13,71</t>
  </si>
  <si>
    <t>13,08</t>
  </si>
  <si>
    <t>23,12</t>
  </si>
  <si>
    <t>24,25</t>
  </si>
  <si>
    <t>24,31</t>
  </si>
  <si>
    <t>33,05</t>
  </si>
  <si>
    <t>91,05</t>
  </si>
  <si>
    <t>79,15</t>
  </si>
  <si>
    <t>152,95</t>
  </si>
  <si>
    <t>128,61</t>
  </si>
  <si>
    <t>230,15</t>
  </si>
  <si>
    <t>217,70</t>
  </si>
  <si>
    <t>19,55</t>
  </si>
  <si>
    <t>23,28</t>
  </si>
  <si>
    <t>28,94</t>
  </si>
  <si>
    <t>41,12</t>
  </si>
  <si>
    <t>51,62</t>
  </si>
  <si>
    <t>24,87</t>
  </si>
  <si>
    <t>32,32</t>
  </si>
  <si>
    <t>50,81</t>
  </si>
  <si>
    <t>59,75</t>
  </si>
  <si>
    <t>80,98</t>
  </si>
  <si>
    <t>215,65</t>
  </si>
  <si>
    <t>293,31</t>
  </si>
  <si>
    <t>405,92</t>
  </si>
  <si>
    <t>22,94</t>
  </si>
  <si>
    <t>35,31</t>
  </si>
  <si>
    <t>13,94</t>
  </si>
  <si>
    <t>17,41</t>
  </si>
  <si>
    <t>33,68</t>
  </si>
  <si>
    <t>139,77</t>
  </si>
  <si>
    <t>8,88</t>
  </si>
  <si>
    <t>10,97</t>
  </si>
  <si>
    <t>29,97</t>
  </si>
  <si>
    <t>61,63</t>
  </si>
  <si>
    <t>144,94</t>
  </si>
  <si>
    <t>177,35</t>
  </si>
  <si>
    <t>38,31</t>
  </si>
  <si>
    <t>47,10</t>
  </si>
  <si>
    <t>77,43</t>
  </si>
  <si>
    <t>165,49</t>
  </si>
  <si>
    <t>212,50</t>
  </si>
  <si>
    <t>17,91</t>
  </si>
  <si>
    <t>32,85</t>
  </si>
  <si>
    <t>56,96</t>
  </si>
  <si>
    <t>83,50</t>
  </si>
  <si>
    <t>267,70</t>
  </si>
  <si>
    <t>310,07</t>
  </si>
  <si>
    <t>435,42</t>
  </si>
  <si>
    <t>118,75</t>
  </si>
  <si>
    <t>30,56</t>
  </si>
  <si>
    <t>LUVA COM BUCHA DE LATÃO, PVC, SOLDÁVEL, DN 32MM X 1 , INSTALADO EM RAMAL DE DISTRIBUIÇÃO DE ÁGUA   FORNECIMENTO E INSTALAÇÃO. AF_06/2022</t>
  </si>
  <si>
    <t>25,73</t>
  </si>
  <si>
    <t>55,12</t>
  </si>
  <si>
    <t>CURVA 90 GRAUS, PVC, SERIE R, ÁGUA PLUVIAL, DN 100 MM, JUNTA ELÁSTICA, FORNECIDO E INSTALADO EM RAMAL DE ENCAMINHAMENTO. AF_06/2022</t>
  </si>
  <si>
    <t>78,29</t>
  </si>
  <si>
    <t>CURVA 90 GRAUS, PVC, SERIE R, ÁGUA PLUVIAL, DN 100 MM, JUNTA ELÁSTICA, FORNECIDO E INSTALADO EM CONDUTORES VERTICAIS DE ÁGUAS PLUVIAIS. AF_06/2022</t>
  </si>
  <si>
    <t>83,99</t>
  </si>
  <si>
    <t>9,21</t>
  </si>
  <si>
    <t>28,08</t>
  </si>
  <si>
    <t>21,34</t>
  </si>
  <si>
    <t>56,63</t>
  </si>
  <si>
    <t>9,98</t>
  </si>
  <si>
    <t>9,30</t>
  </si>
  <si>
    <t>18,55</t>
  </si>
  <si>
    <t>30,44</t>
  </si>
  <si>
    <t>19,37</t>
  </si>
  <si>
    <t>44,07</t>
  </si>
  <si>
    <t>23,79</t>
  </si>
  <si>
    <t>26,01</t>
  </si>
  <si>
    <t>24,89</t>
  </si>
  <si>
    <t>44,65</t>
  </si>
  <si>
    <t>4,80</t>
  </si>
  <si>
    <t>8,26</t>
  </si>
  <si>
    <t>14,54</t>
  </si>
  <si>
    <t>13,80</t>
  </si>
  <si>
    <t>27,81</t>
  </si>
  <si>
    <t>28,82</t>
  </si>
  <si>
    <t>41,97</t>
  </si>
  <si>
    <t>39,49</t>
  </si>
  <si>
    <t>96,06</t>
  </si>
  <si>
    <t>145,19</t>
  </si>
  <si>
    <t>217,38</t>
  </si>
  <si>
    <t>4,24</t>
  </si>
  <si>
    <t>16,37</t>
  </si>
  <si>
    <t>6,08</t>
  </si>
  <si>
    <t>14,89</t>
  </si>
  <si>
    <t>19,09</t>
  </si>
  <si>
    <t>97,80</t>
  </si>
  <si>
    <t>155,11</t>
  </si>
  <si>
    <t>11,21</t>
  </si>
  <si>
    <t>22,41</t>
  </si>
  <si>
    <t>30,82</t>
  </si>
  <si>
    <t>52,60</t>
  </si>
  <si>
    <t>153,49</t>
  </si>
  <si>
    <t>242,84</t>
  </si>
  <si>
    <t>5,38</t>
  </si>
  <si>
    <t>25,28</t>
  </si>
  <si>
    <t>39,78</t>
  </si>
  <si>
    <t>21,90</t>
  </si>
  <si>
    <t>29,37</t>
  </si>
  <si>
    <t>64,34</t>
  </si>
  <si>
    <t>97,13</t>
  </si>
  <si>
    <t>155,08</t>
  </si>
  <si>
    <t>7,46</t>
  </si>
  <si>
    <t>8,76</t>
  </si>
  <si>
    <t>43,08</t>
  </si>
  <si>
    <t>100,20</t>
  </si>
  <si>
    <t>144,16</t>
  </si>
  <si>
    <t>217,34</t>
  </si>
  <si>
    <t>14,84</t>
  </si>
  <si>
    <t>14,16</t>
  </si>
  <si>
    <t>16,34</t>
  </si>
  <si>
    <t>25,96</t>
  </si>
  <si>
    <t>36,37</t>
  </si>
  <si>
    <t>54,09</t>
  </si>
  <si>
    <t>107,22</t>
  </si>
  <si>
    <t>152,11</t>
  </si>
  <si>
    <t>242,77</t>
  </si>
  <si>
    <t>219,37</t>
  </si>
  <si>
    <t>112,83</t>
  </si>
  <si>
    <t>202,45</t>
  </si>
  <si>
    <t>226,86</t>
  </si>
  <si>
    <t>110,50</t>
  </si>
  <si>
    <t>184,55</t>
  </si>
  <si>
    <t>10,52</t>
  </si>
  <si>
    <t>14,01</t>
  </si>
  <si>
    <t>13,49</t>
  </si>
  <si>
    <t>21,94</t>
  </si>
  <si>
    <t>18,16</t>
  </si>
  <si>
    <t>20,57</t>
  </si>
  <si>
    <t>19,20</t>
  </si>
  <si>
    <t>34,56</t>
  </si>
  <si>
    <t>29,55</t>
  </si>
  <si>
    <t>29,93</t>
  </si>
  <si>
    <t>18,72</t>
  </si>
  <si>
    <t>17,70</t>
  </si>
  <si>
    <t>22,12</t>
  </si>
  <si>
    <t>21,84</t>
  </si>
  <si>
    <t>35,86</t>
  </si>
  <si>
    <t>31,09</t>
  </si>
  <si>
    <t>33,07</t>
  </si>
  <si>
    <t>18,28</t>
  </si>
  <si>
    <t>16,85</t>
  </si>
  <si>
    <t>16,60</t>
  </si>
  <si>
    <t>23,73</t>
  </si>
  <si>
    <t>22,85</t>
  </si>
  <si>
    <t>26,30</t>
  </si>
  <si>
    <t>28,81</t>
  </si>
  <si>
    <t>42,92</t>
  </si>
  <si>
    <t>15,66</t>
  </si>
  <si>
    <t>18,23</t>
  </si>
  <si>
    <t>23,96</t>
  </si>
  <si>
    <t>20,78</t>
  </si>
  <si>
    <t>27,72</t>
  </si>
  <si>
    <t>25,77</t>
  </si>
  <si>
    <t>26,13</t>
  </si>
  <si>
    <t>41,14</t>
  </si>
  <si>
    <t>41,77</t>
  </si>
  <si>
    <t>51,52</t>
  </si>
  <si>
    <t>21,35</t>
  </si>
  <si>
    <t>22,97</t>
  </si>
  <si>
    <t>25,71</t>
  </si>
  <si>
    <t>25,44</t>
  </si>
  <si>
    <t>39,84</t>
  </si>
  <si>
    <t>39,05</t>
  </si>
  <si>
    <t>52,25</t>
  </si>
  <si>
    <t>60,44</t>
  </si>
  <si>
    <t>24,16</t>
  </si>
  <si>
    <t>28,85</t>
  </si>
  <si>
    <t>45,24</t>
  </si>
  <si>
    <t>65,33</t>
  </si>
  <si>
    <t>62,30</t>
  </si>
  <si>
    <t>75,75</t>
  </si>
  <si>
    <t>90,27</t>
  </si>
  <si>
    <t>156,93</t>
  </si>
  <si>
    <t>167,47</t>
  </si>
  <si>
    <t>169,44</t>
  </si>
  <si>
    <t>170,61</t>
  </si>
  <si>
    <t>194,22</t>
  </si>
  <si>
    <t>204,92</t>
  </si>
  <si>
    <t>23,66</t>
  </si>
  <si>
    <t>28,45</t>
  </si>
  <si>
    <t>32,07</t>
  </si>
  <si>
    <t>48,20</t>
  </si>
  <si>
    <t>43,00</t>
  </si>
  <si>
    <t>47,69</t>
  </si>
  <si>
    <t>104,13</t>
  </si>
  <si>
    <t>106,30</t>
  </si>
  <si>
    <t>122,00</t>
  </si>
  <si>
    <t>126,17</t>
  </si>
  <si>
    <t>139,72</t>
  </si>
  <si>
    <t>144,19</t>
  </si>
  <si>
    <t>159,65</t>
  </si>
  <si>
    <t>192,08</t>
  </si>
  <si>
    <t>211,77</t>
  </si>
  <si>
    <t>111,18</t>
  </si>
  <si>
    <t>133,26</t>
  </si>
  <si>
    <t>238,86</t>
  </si>
  <si>
    <t>253,81</t>
  </si>
  <si>
    <t>313,96</t>
  </si>
  <si>
    <t>184,98</t>
  </si>
  <si>
    <t>197,59</t>
  </si>
  <si>
    <t>326,62</t>
  </si>
  <si>
    <t>346,79</t>
  </si>
  <si>
    <t>765,80</t>
  </si>
  <si>
    <t>675,34</t>
  </si>
  <si>
    <t>297,23</t>
  </si>
  <si>
    <t>525,99</t>
  </si>
  <si>
    <t>821,42</t>
  </si>
  <si>
    <t>35,30</t>
  </si>
  <si>
    <t>62,37</t>
  </si>
  <si>
    <t>65,39</t>
  </si>
  <si>
    <t>79,36</t>
  </si>
  <si>
    <t>98,00</t>
  </si>
  <si>
    <t>120,08</t>
  </si>
  <si>
    <t>183,28</t>
  </si>
  <si>
    <t>245,13</t>
  </si>
  <si>
    <t>305,28</t>
  </si>
  <si>
    <t>57,42</t>
  </si>
  <si>
    <t>84,17</t>
  </si>
  <si>
    <t>165,24</t>
  </si>
  <si>
    <t>177,85</t>
  </si>
  <si>
    <t>310,27</t>
  </si>
  <si>
    <t>330,44</t>
  </si>
  <si>
    <t>752,75</t>
  </si>
  <si>
    <t>662,29</t>
  </si>
  <si>
    <t>89,92</t>
  </si>
  <si>
    <t>133,29</t>
  </si>
  <si>
    <t>172,28</t>
  </si>
  <si>
    <t>270,88</t>
  </si>
  <si>
    <t>504,14</t>
  </si>
  <si>
    <t>804,06</t>
  </si>
  <si>
    <t>33,19</t>
  </si>
  <si>
    <t>26,72</t>
  </si>
  <si>
    <t>47,52</t>
  </si>
  <si>
    <t>58,62</t>
  </si>
  <si>
    <t>59,84</t>
  </si>
  <si>
    <t>73,81</t>
  </si>
  <si>
    <t>112,20</t>
  </si>
  <si>
    <t>171,97</t>
  </si>
  <si>
    <t>216,62</t>
  </si>
  <si>
    <t>230,26</t>
  </si>
  <si>
    <t>290,41</t>
  </si>
  <si>
    <t>54,23</t>
  </si>
  <si>
    <t>78,56</t>
  </si>
  <si>
    <t>110,62</t>
  </si>
  <si>
    <t>153,44</t>
  </si>
  <si>
    <t>166,05</t>
  </si>
  <si>
    <t>293,22</t>
  </si>
  <si>
    <t>313,39</t>
  </si>
  <si>
    <t>730,51</t>
  </si>
  <si>
    <t>640,05</t>
  </si>
  <si>
    <t>85,74</t>
  </si>
  <si>
    <t>125,80</t>
  </si>
  <si>
    <t>161,10</t>
  </si>
  <si>
    <t>255,13</t>
  </si>
  <si>
    <t>484,77</t>
  </si>
  <si>
    <t>774,39</t>
  </si>
  <si>
    <t>24,24</t>
  </si>
  <si>
    <t>31,51</t>
  </si>
  <si>
    <t>49,73</t>
  </si>
  <si>
    <t>43,26</t>
  </si>
  <si>
    <t>33,63</t>
  </si>
  <si>
    <t>48,89</t>
  </si>
  <si>
    <t>79,09</t>
  </si>
  <si>
    <t>49,52</t>
  </si>
  <si>
    <t>69,86</t>
  </si>
  <si>
    <t>118,90</t>
  </si>
  <si>
    <t>16,17</t>
  </si>
  <si>
    <t>16,14</t>
  </si>
  <si>
    <t>30,74</t>
  </si>
  <si>
    <t>30,43</t>
  </si>
  <si>
    <t>33,17</t>
  </si>
  <si>
    <t>36,67</t>
  </si>
  <si>
    <t>46,20</t>
  </si>
  <si>
    <t>44,30</t>
  </si>
  <si>
    <t>27,00</t>
  </si>
  <si>
    <t>483,95</t>
  </si>
  <si>
    <t>20,13</t>
  </si>
  <si>
    <t>565,51</t>
  </si>
  <si>
    <t>56,25</t>
  </si>
  <si>
    <t>16,48</t>
  </si>
  <si>
    <t>22,93</t>
  </si>
  <si>
    <t>95,09</t>
  </si>
  <si>
    <t>623,90</t>
  </si>
  <si>
    <t>36,24</t>
  </si>
  <si>
    <t>24,60</t>
  </si>
  <si>
    <t>21,91</t>
  </si>
  <si>
    <t>59,81</t>
  </si>
  <si>
    <t>15,59</t>
  </si>
  <si>
    <t>15,56</t>
  </si>
  <si>
    <t>21,25</t>
  </si>
  <si>
    <t>30,92</t>
  </si>
  <si>
    <t>38,35</t>
  </si>
  <si>
    <t>36,45</t>
  </si>
  <si>
    <t>10,14</t>
  </si>
  <si>
    <t>26,61</t>
  </si>
  <si>
    <t>483,56</t>
  </si>
  <si>
    <t>19,85</t>
  </si>
  <si>
    <t>17,10</t>
  </si>
  <si>
    <t>562,48</t>
  </si>
  <si>
    <t>53,22</t>
  </si>
  <si>
    <t>21,41</t>
  </si>
  <si>
    <t>25,81</t>
  </si>
  <si>
    <t>23,92</t>
  </si>
  <si>
    <t>90,33</t>
  </si>
  <si>
    <t>619,14</t>
  </si>
  <si>
    <t>33,84</t>
  </si>
  <si>
    <t>21,14</t>
  </si>
  <si>
    <t>34,69</t>
  </si>
  <si>
    <t>49,32</t>
  </si>
  <si>
    <t>25,58</t>
  </si>
  <si>
    <t>25,27</t>
  </si>
  <si>
    <t>30,58</t>
  </si>
  <si>
    <t>34,07</t>
  </si>
  <si>
    <t>36,59</t>
  </si>
  <si>
    <t>16,62</t>
  </si>
  <si>
    <t>562,00</t>
  </si>
  <si>
    <t>52,74</t>
  </si>
  <si>
    <t>25,57</t>
  </si>
  <si>
    <t>22,70</t>
  </si>
  <si>
    <t>89,11</t>
  </si>
  <si>
    <t>617,92</t>
  </si>
  <si>
    <t>33,24</t>
  </si>
  <si>
    <t>19,61</t>
  </si>
  <si>
    <t>33,77</t>
  </si>
  <si>
    <t>46,93</t>
  </si>
  <si>
    <t>BUCHA DE REDUÇÃO, CURTA, PVC, SOLDÁVEL, DN 25 X 20 MM, INSTALADO EM RAMAL OU SUB-RAMAL DE ÁGUA - FORNECIMENTO E INSTALAÇÃO. AF_06/2022</t>
  </si>
  <si>
    <t>5,09</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</si>
  <si>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</si>
  <si>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</si>
  <si>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7,92</t>
  </si>
  <si>
    <t>JOELHO DE REDUÇÃO, 90 GRAUS, PVC, SOLDÁVEL, DN 25 MM X 20 MM, INSTALADO EM RAMAL OU SUB-RAMAL DE ÁGUA - FORNECIMENTO E INSTALAÇÃO. AF_06/2022</t>
  </si>
  <si>
    <t>9,02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</si>
  <si>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</si>
  <si>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</si>
  <si>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</si>
  <si>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6,12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</si>
  <si>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</si>
  <si>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</si>
  <si>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</si>
  <si>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</si>
  <si>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4,22</t>
  </si>
  <si>
    <t>BUCHA DE REDUÇÃO, CURTA, PVC, SOLDÁVEL, DN 50 X 40 MM, INSTALADO EM PRUMADA DE ÁGUA - FORNECIMENTO E INSTALAÇÃO. AF_06/2022</t>
  </si>
  <si>
    <t>8,77</t>
  </si>
  <si>
    <t>BUCHA DE REDUÇÃO, CURTA, PVC, SOLDÁVEL, DN 60 X 50 MM, INSTALADO EM PRUMADA DE ÁGUA - FORNECIMENTO E INSTALAÇÃO. AF_06/2022</t>
  </si>
  <si>
    <t>12,66</t>
  </si>
  <si>
    <t>BUCHA DE REDUÇÃO, CURTA, PVC, SOLDÁVEL, DN 75 X 60 MM, INSTALADO EM PRUMADA DE ÁGUA - FORNECIMENTO E INSTALAÇÃO. AF_06/2022</t>
  </si>
  <si>
    <t>BUCHA DE REDUÇÃO, CURTA, PVC, SOLDÁVEL, DN 85 X 75 MM, INSTALADO EM PRUMADA DE ÁGUA - FORNECIMENTO E INSTALAÇÃO. AF_06/2022</t>
  </si>
  <si>
    <t>25,89</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</si>
  <si>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</si>
  <si>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</si>
  <si>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</si>
  <si>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</si>
  <si>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8,78</t>
  </si>
  <si>
    <t>BUCHA DE REDUÇÃO, LONGA, PVC, SOLDÁVEL, DN 50 X 25 MM, INSTALADO EM PRUMADA DE ÁGUA - FORNECIMENTO E INSTALAÇÃO. AF_06/2022</t>
  </si>
  <si>
    <t>BUCHA DE REDUÇÃO , LONGA, PVC, SOLDÁVEL, DN 50 X 32 MM, INSTALADO EM PRUMADA DE ÁGUA - FORNECIMENTO E INSTALAÇÃO. AF_06/2022</t>
  </si>
  <si>
    <t>10,68</t>
  </si>
  <si>
    <t>BUCHA DE REDUÇÃO, LONGA, PVC, SOLDÁVEL, DN 60 X 25 MM, INSTALADO EM PRUMADA DE ÁGUA - FORNECIMENTO E INSTALAÇÃO. AF_06/2022</t>
  </si>
  <si>
    <t>15,19</t>
  </si>
  <si>
    <t>BUCHA DE REDUÇÃO, LONGA, PVC, SOLDÁVEL, DN 60 X 32 MM, INSTALADO EM PRUMADA DE ÁGUA - FORNECIMENTO E INSTALAÇÃO. AF_06/2022</t>
  </si>
  <si>
    <t>BUCHA DE REDUÇÃO, LONGA, PVC, SOLDÁVEL, DN 60 X 40 MM, INSTALADO EM PRUMADA DE ÁGUA - FORNECIMENTO E INSTALAÇÃO. AF_06/2022</t>
  </si>
  <si>
    <t>19,07</t>
  </si>
  <si>
    <t>BUCHA DE REDUÇÃO, LONGA, PVC, SOLDÁVEL, DN 60 X 50 MM, INSTALADO EM PRUMADA DE ÁGUA - FORNECIMENTO E INSTALAÇÃO. AF_06/2022</t>
  </si>
  <si>
    <t>BUCHA DE REDUÇÃO, LONGA, PVC, SOLDÁVEL, DN 75 X 50 MM, INSTALADO EM PRUMADA DE ÁGUA - FORNECIMENTO E INSTALAÇÃO. AF_06/2022</t>
  </si>
  <si>
    <t>26,66</t>
  </si>
  <si>
    <t>BUCHA DE REDUÇÃO, LONGA, PVC, SOLDÁVEL, DN 85 X 60 MM, INSTALADO EM PRUMADA DE ÁGUA - FORNECIMENTO E INSTALAÇÃO. AF_06/2022</t>
  </si>
  <si>
    <t>31,88</t>
  </si>
  <si>
    <t>JOELHO DE REDUÇÃO, 90 GRAUS, PVC, SOLDÁVEL, DN 32 MM X 25 MM, INSTALADO EM PRUMADA DE ÁGUA - FORNECIMENTO E INSTALAÇÃO. AF_06/2022</t>
  </si>
  <si>
    <t>8,64</t>
  </si>
  <si>
    <t>TE DE REDUÇÃO, 90 GRAUS, PVC, SOLDÁVEL, DN 50 MM X 20 MM, INSTALADO EM PRUMADA DE ÁGUA - FORNECIMENTO E INSTALAÇÃO. AF_06/2022</t>
  </si>
  <si>
    <t>19,31</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</si>
  <si>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</si>
  <si>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</si>
  <si>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</si>
  <si>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</si>
  <si>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16,24</t>
  </si>
  <si>
    <t>CURVA 90 GRAUS, PVC, SOLDÁVEL, DN 40MM, INSTALADO EM RAMAL DE DISTRIBUIÇÃO DE ÁGUA - FORNECIMENTO E INSTALAÇÃO. AF_06/2022</t>
  </si>
  <si>
    <t>23,25</t>
  </si>
  <si>
    <t>CURVA 45 GRAUS, PVC, SOLDÁVEL, DN 40MM, INSTALADO EM RAMAL DE DISTRIBUIÇÃO DE ÁGUA - FORNECIMENTO E INSTALAÇÃO. AF_06/2022</t>
  </si>
  <si>
    <t>16,45</t>
  </si>
  <si>
    <t>JOELHO 90 GRAUS, PVC, SOLDÁVEL, DN 50MM, INSTALADO EM RAMAL DE DISTRIBUIÇÃO DE ÁGUA - FORNECIMENTO E INSTALAÇÃO. AF_06/2022</t>
  </si>
  <si>
    <t>17,94</t>
  </si>
  <si>
    <t>JOELHO 45 GRAUS, PVC, SOLDÁVEL, DN 50MM, INSTALADO EM RAMAL DE DISTRIBUIÇÃO DE ÁGUA - FORNECIMENTO E INSTALAÇÃO. AF_06/2022</t>
  </si>
  <si>
    <t>CURVA 90 GRAUS, PVC, SOLDÁVEL, DN 50MM, INSTALADO EM RAMAL DE DISTRIBUIÇÃO DE ÁGUA - FORNECIMENTO E INSTALAÇÃO. AF_06/2022</t>
  </si>
  <si>
    <t>28,62</t>
  </si>
  <si>
    <t>CURVA 45 GRAUS, PVC, SOLDÁVEL, DN 50MM, INSTALADO EM RAMAL DE DISTRIBUIÇÃO DE ÁGUA - FORNECIMENTO E INSTALAÇÃO. AF_06/2022</t>
  </si>
  <si>
    <t>25,47</t>
  </si>
  <si>
    <t>LUVA, PVC, SOLDÁVEL, DN 40MM, INSTALADO EM RAMAL DE DISTRIBUIÇÃO DE ÁGUA - FORNECIMENTO E INSTALAÇÃO. AF_06/2022</t>
  </si>
  <si>
    <t>UNIÃO, PVC, SOLDÁVEL, DN 40MM, INSTALADO EM RAMAL DE DISTRIBUIÇÃO DE ÁGUA - FORNECIMENTO E INSTALAÇÃO. AF_06/2022</t>
  </si>
  <si>
    <t>38,77</t>
  </si>
  <si>
    <t>LUVA COM ROSCA, PVC, SOLDÁVEL, DN 40MM X 1.1/4, INSTALADO EM RAMAL DE DISTRIBUIÇÃO DE ÁGUA - FORNECIMENTO E INSTALAÇÃO. AF_06/2022</t>
  </si>
  <si>
    <t>19,50</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</si>
  <si>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</si>
  <si>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</si>
  <si>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</si>
  <si>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14,20</t>
  </si>
  <si>
    <t>LUVA, PVC, SOLDÁVEL, DN 50MM, INSTALADO EM RAMAL DE DISTRIBUIÇÃO DE ÁGUA - FORNECIMENTO E INSTALAÇÃO. AF_06/2022</t>
  </si>
  <si>
    <t>13,78</t>
  </si>
  <si>
    <t>LUVA DE CORRER, PVC, SOLDÁVEL, DN 50MM, INSTALADO EM RAMAL DE DISTRIBUIÇÃO DE ÁGUA - FORNECIMENTO E INSTALAÇÃO. AF_06/2022</t>
  </si>
  <si>
    <t>39,75</t>
  </si>
  <si>
    <t>UNIÃO, PVC, SOLDÁVEL, DN 50MM, INSTALADO EM RAMAL DE DISTRIBUIÇÃO DE ÁGUA - FORNECIMENTO E INSTALAÇÃO. AF_06/2022</t>
  </si>
  <si>
    <t>LUVA DE REDUÇÃO, PVC, SOLDÁVEL, DN 50MM X 25MM, INSTALADO EM RAMAL DE DISTRIBUIÇÃO DE ÁGUA   FORNECIMENTO E INSTALAÇÃO. AF_06/2022</t>
  </si>
  <si>
    <t>12,06</t>
  </si>
  <si>
    <t>BUCHA DE REDUÇÃO, LONGA, PVC, SOLDÁVEL, DN 50 X 25 MM, INSTALADO EM RAMAL DE DISTRIBUIÇÃO DE ÁGUA - FORNECIMENTO E INSTALAÇÃO. AF_06/2022</t>
  </si>
  <si>
    <t>11,29</t>
  </si>
  <si>
    <t>LUVA COM ROSCA, PVC, SOLDÁVEL, DN 50MM X 1.1/2, INSTALADO EM RAMAL DE DISTRIBUIÇÃO DE ÁGUA - FORNECIMENTO E INSTALAÇÃO. AF_06/2022</t>
  </si>
  <si>
    <t>35,01</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</si>
  <si>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</si>
  <si>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</si>
  <si>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</si>
  <si>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13,09</t>
  </si>
  <si>
    <t>TE, PVC, SOLDÁVEL, DN 50MM, INSTALADO EM RAMAL DE DISTRIBUIÇÃO DE ÁGUA - FORNECIMENTO E INSTALAÇÃO. AF_06/2022</t>
  </si>
  <si>
    <t>27,31</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</si>
  <si>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</si>
  <si>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</si>
  <si>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</si>
  <si>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</si>
  <si>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29,67</t>
  </si>
  <si>
    <t>BUCHA DE REDUÇÃO, CURTA, PVC, SOLDÁVEL, DN 50 X 40 MM, INSTALADO EM RAMAL DE DISTRIBUIÇÃO DE ÁGUA - FORNECIMENTO E INSTALAÇÃO. AF_06/2022</t>
  </si>
  <si>
    <t>11,34</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</si>
  <si>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</si>
  <si>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</si>
  <si>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</si>
  <si>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22,96</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</si>
  <si>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</si>
  <si>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</si>
  <si>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9,96</t>
  </si>
  <si>
    <t>TE DE REDUÇÃO, CPVC, SOLDÁVEL, DN 22 X 15 MM, INSTALADO EM RAMAL OU SUB-RAMAL DE ÁGUA - FORNECIMENTO E INSTALAÇÃO. AF_06/2022</t>
  </si>
  <si>
    <t>15,98</t>
  </si>
  <si>
    <t>TE DE REDUÇÃO, CPVC, SOLDÁVEL, DN 28 X 22 MM, INSTALADO EM RAMAL OU SUB-RAMAL DE ÁGUA - FORNECIMENTO E INSTALAÇÃO. AF_06/2022</t>
  </si>
  <si>
    <t>TE DE REDUÇÃO, CPVC, SOLDÁVEL, DN 35 X 28 MM, INSTALADO EM RAMAL OU SUB-RAMAL DE ÁGUA - FORNECIMENTO E INSTALAÇÃO. AF_06/2022</t>
  </si>
  <si>
    <t>39,67</t>
  </si>
  <si>
    <t>TE DE REDUÇÃO, CPVC, SOLDÁVEL, DN 35 X 28 MM, INSTALADO EM RAMAL DE DISTRIBUIÇÃO DE ÁGUA - FORNECIMENTO E INSTALAÇÃO. AF_06/2022</t>
  </si>
  <si>
    <t>38,69</t>
  </si>
  <si>
    <t>TE DE REDUÇÃO, CPVC, SOLDÁVEL, DN 42 X 35 MM, INSTALADO EM PRUMADA DE ÁGUA - FORNECIMENTO E INSTALAÇÃO. AF_06/2022</t>
  </si>
  <si>
    <t>49,55</t>
  </si>
  <si>
    <t>TE, CPVC, SOLDÁVEL, DN  42MM, INSTALADO EM RAMAL DE DISTRIBUIÇÃO DE ÁGUA  FORNECIMENTO E INSTALAÇÃO. AF_06/2022</t>
  </si>
  <si>
    <t>56,17</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</si>
  <si>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</si>
  <si>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</si>
  <si>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</si>
  <si>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</si>
  <si>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36,33</t>
  </si>
  <si>
    <t>UNIÃO, CPVC, SOLDÁVEL, DN 42MM, INSTALADO EM RAMAL DE DISTRIBUIÇÃO DE ÁGUA   FORNECIMENTO E INSTALAÇÃO. AF_06/2022</t>
  </si>
  <si>
    <t>52,85</t>
  </si>
  <si>
    <t>LUVA DE TRANSIÇÃO, CPVC, SOLDÁVEL, DN42MM X 1.1/2, INSTALADO EM RAMAL DE DISTRIBUIÇÃO DE ÁGUA  FORNECIMENTO E INSTALAÇÃO. AF_06/2022</t>
  </si>
  <si>
    <t>139,84</t>
  </si>
  <si>
    <t>CONECTOR, CPVC, SOLDÁVEL, DN 42MM X 1.1/2, INSTALADO EM RAMAL DE DISTRIBUIÇÃO DE ÁGUA  FORNECIMENTO E INSTALAÇÃO. AF_06/2022</t>
  </si>
  <si>
    <t>166,42</t>
  </si>
  <si>
    <t>TE DE REDUÇÃO, CPVC, SOLDÁVEL, DN 42 X 35 MM, INSTALADO EM RAMAL DE DISTRIBUIÇÃO DE ÁGUA - FORNECIMENTO E INSTALAÇÃO. AF_06/2022</t>
  </si>
  <si>
    <t>CURVA 90 GRAUS, PVC, SERIE R, ÁGUA PLUVIAL, DN 50 MM, JUNTA ELÁSTICA, FORNECIDO E INSTALADO EM RAMAL DE ENCAMINHAMENTO. AF_06/2022</t>
  </si>
  <si>
    <t>38,29</t>
  </si>
  <si>
    <t>CURVA 90 GRAUS, PVC, SERIE R, ÁGUA PLUVIAL, DN 75 MM, JUNTA ELÁSTICA, FORNECIDO E INSTALADO EM RAMAL DE ENCAMINHAMENTO. AF_06/2022</t>
  </si>
  <si>
    <t>54,85</t>
  </si>
  <si>
    <t>JOELHO COM VISITA 90 GRAUS, PVC SERIE R, ÁGUA PLUVIAL, DN 100 X 75 MM, JUNTA ELÁSTICA, FORNECIDO E INSTALADO EM RAMAL DE ENCAMINHAMENTO. AF_06/2022</t>
  </si>
  <si>
    <t>80,85</t>
  </si>
  <si>
    <t>JOELHO 90 GRAUS, PVC, SERIE R, ÁGUA PLUVIAL, DN 150 MM, JUNTA ELÁSTICA, FORNECIDO E INSTALADO EM RAMAL DE ENCAMINHAMENTO. AF_06/2022</t>
  </si>
  <si>
    <t>156,49</t>
  </si>
  <si>
    <t>JOELHO 45 GRAUS, PVC, SERIE R, ÁGUA PLUVIAL, DN 150 MM, JUNTA ELÁSTICA, FORNECIDO E INSTALADO EM RAMAL DE ENCAMINHAMENTO. AF_06/2022</t>
  </si>
  <si>
    <t>131,81</t>
  </si>
  <si>
    <t>CURVA 87 GRAUS E 30 MINUTOS, PVC, SERIE R, ÁGUA PLUVIAL, DN 150 MM, JUNTA ELÁSTICA, FORNECIDO E INSTALADO EM RAMAL DE ENCAMINHAMENTO. AF_06/2022</t>
  </si>
  <si>
    <t>203,57</t>
  </si>
  <si>
    <t>LUVA SIMPLES, PVC, SERIE R, ÁGUA PLUVIAL, DN 150 MM, JUNTA ELÁSTICA, FORNECIDO E INSTALADO EM RAMAL DE ENCAMINHAMENTO. AF_06/2022</t>
  </si>
  <si>
    <t>76,06</t>
  </si>
  <si>
    <t>LUVA DE CORRER, PVC, SERIE R, ÁGUA PLUVIAL, DN 150 MM, JUNTA ELÁSTICA, FORNECIDO E INSTALADO EM RAMAL DE ENCAMINHAMENTO. AF_06/2022</t>
  </si>
  <si>
    <t>107,71</t>
  </si>
  <si>
    <t>TÊ DE INSPEÇÃO, PVC, SERIE R, ÁGUA PLUVIAL, DN 150 MM, JUNTA ELÁSTICA, FORNECIDO E INSTALADO EM RAMAL DE ENCAMINHAMENTO. AF_06/2022</t>
  </si>
  <si>
    <t>306,63</t>
  </si>
  <si>
    <t>REDUÇÃO EXCÊNTRICA, PVC, SERIE R, ÁGUA PLUVIAL, DN 150 X 100 MM, JUNTA ELÁSTICA, FORNECIDO E INSTALADO EM RAMAL DE ENCAMINHAMENTO. AF_06/2022</t>
  </si>
  <si>
    <t>83,52</t>
  </si>
  <si>
    <t>JUNÇÃO SIMPLES, PVC, SERIE R, ÁGUA PLUVIAL, DN 150 X 100 MM, JUNTA ELÁSTICA, FORNECIDO E INSTALADO EM RAMAL DE ENCAMINHAMENTO. AF_06/2022</t>
  </si>
  <si>
    <t>220,26</t>
  </si>
  <si>
    <t>TÊ, PVC, SERIE R, ÁGUA PLUVIAL, DN 150 X 100 MM, JUNTA ELÁSTICA, FORNECIDO E INSTALADO EM RAMAL DE ENCAMINHAMENTO. AF_06/2022</t>
  </si>
  <si>
    <t>145,20</t>
  </si>
  <si>
    <t>JUNÇÃO SIMPLES, PVC, SERIE R, ÁGUA PLUVIAL, DN 150 X 150 MM, JUNTA ELÁSTICA, FORNECIDO E INSTALADO EM RAMAL DE ENCAMINHAMENTO. AF_06/2022</t>
  </si>
  <si>
    <t>254,54</t>
  </si>
  <si>
    <t>TÊ, PVC, SERIE R, ÁGUA PLUVIAL, DN 150 X 150 MM, JUNTA ELÁSTICA, FORNECIDO E INSTALADO EM RAMAL DE ENCAMINHAMENTO. AF_06/2022</t>
  </si>
  <si>
    <t>202,19</t>
  </si>
  <si>
    <t>CAP, PVC, SERIE R, ÁGUA PLUVIAL, DN 100 MM, JUNTA ELÁSTICA, FORNECIDO E INSTALADO EM RAMAL DE ENCAMINHAMENTO. AF_06/2022</t>
  </si>
  <si>
    <t>CAP, PVC, SERIE R, ÁGUA PLUVIAL, DN 150 MM, JUNTA ELÁSTICA, FORNECIDO E INSTALADO EM RAMAL DE ENCAMINHAMENTO. AF_06/2022</t>
  </si>
  <si>
    <t>87,99</t>
  </si>
  <si>
    <t>155,90</t>
  </si>
  <si>
    <t>289,49</t>
  </si>
  <si>
    <t>375,61</t>
  </si>
  <si>
    <t>735,89</t>
  </si>
  <si>
    <t>173,01</t>
  </si>
  <si>
    <t>272,51</t>
  </si>
  <si>
    <t>534,14</t>
  </si>
  <si>
    <t>743,02</t>
  </si>
  <si>
    <t>886,41</t>
  </si>
  <si>
    <t>214,34</t>
  </si>
  <si>
    <t>400,98</t>
  </si>
  <si>
    <t>573,07</t>
  </si>
  <si>
    <t>685,33</t>
  </si>
  <si>
    <t>148,27</t>
  </si>
  <si>
    <t>344,82</t>
  </si>
  <si>
    <t>599,30</t>
  </si>
  <si>
    <t>991,23</t>
  </si>
  <si>
    <t>241,76</t>
  </si>
  <si>
    <t>432,90</t>
  </si>
  <si>
    <t>167,19</t>
  </si>
  <si>
    <t>262,52</t>
  </si>
  <si>
    <t>511,72</t>
  </si>
  <si>
    <t>712,28</t>
  </si>
  <si>
    <t>846,66</t>
  </si>
  <si>
    <t>208,00</t>
  </si>
  <si>
    <t>386,86</t>
  </si>
  <si>
    <t>552,92</t>
  </si>
  <si>
    <t>658,11</t>
  </si>
  <si>
    <t>3,98</t>
  </si>
  <si>
    <t>3,06</t>
  </si>
  <si>
    <t>4,30</t>
  </si>
  <si>
    <t>4,60</t>
  </si>
  <si>
    <t>3,81</t>
  </si>
  <si>
    <t>5,53</t>
  </si>
  <si>
    <t>4,92</t>
  </si>
  <si>
    <t>6,15</t>
  </si>
  <si>
    <t>7,71</t>
  </si>
  <si>
    <t>9,26</t>
  </si>
  <si>
    <t>300,40</t>
  </si>
  <si>
    <t>513,14</t>
  </si>
  <si>
    <t>521,95</t>
  </si>
  <si>
    <t>1.055,90</t>
  </si>
  <si>
    <t>1.187,74</t>
  </si>
  <si>
    <t>462,53</t>
  </si>
  <si>
    <t>635,51</t>
  </si>
  <si>
    <t>1.029,06</t>
  </si>
  <si>
    <t>1.326,24</t>
  </si>
  <si>
    <t>3.428,94</t>
  </si>
  <si>
    <t>6.576,74</t>
  </si>
  <si>
    <t>577,71</t>
  </si>
  <si>
    <t>844,49</t>
  </si>
  <si>
    <t>CAIXA SIFONADA, PVC, DN 100 X 100 X 50 MM, FORNECIDA E INSTALADA EM RAMAIS DE ENCAMINHAMENTO DE ÁGUA PLUVIAL. AF_06/2022</t>
  </si>
  <si>
    <t>36,15</t>
  </si>
  <si>
    <t>CAIXA SIFONADA, PVC, DN 150 X 185 X 75 MM, FORNECIDA E INSTALADA EM RAMAIS DE ENCAMINHAMENTO DE ÁGUA PLUVIAL. AF_06/2022</t>
  </si>
  <si>
    <t>84,40</t>
  </si>
  <si>
    <t>RALO SIFONADO, PVC, DN 100 X 40 MM, JUNTA SOLDÁVEL, FORNECIDO E INSTALADO EM RAMAIS DE ENCAMINHAMENTO DE ÁGUA PLUVIAL. AF_06/2022</t>
  </si>
  <si>
    <t>14,99</t>
  </si>
  <si>
    <t>77,20</t>
  </si>
  <si>
    <t>13,33</t>
  </si>
  <si>
    <t>681,63</t>
  </si>
  <si>
    <t>479,44</t>
  </si>
  <si>
    <t>498,56</t>
  </si>
  <si>
    <t>284,11</t>
  </si>
  <si>
    <t>55,79</t>
  </si>
  <si>
    <t>60,14</t>
  </si>
  <si>
    <t>19,00</t>
  </si>
  <si>
    <t>169,27</t>
  </si>
  <si>
    <t>19,48</t>
  </si>
  <si>
    <t>8,14</t>
  </si>
  <si>
    <t>41,30</t>
  </si>
  <si>
    <t>44,81</t>
  </si>
  <si>
    <t>463,16</t>
  </si>
  <si>
    <t>766,75</t>
  </si>
  <si>
    <t>592,76</t>
  </si>
  <si>
    <t>295,45</t>
  </si>
  <si>
    <t>364,54</t>
  </si>
  <si>
    <t>299,28</t>
  </si>
  <si>
    <t>175,03</t>
  </si>
  <si>
    <t>142,21</t>
  </si>
  <si>
    <t>291,48</t>
  </si>
  <si>
    <t>328,03</t>
  </si>
  <si>
    <t>138,16</t>
  </si>
  <si>
    <t>374,66</t>
  </si>
  <si>
    <t>69,28</t>
  </si>
  <si>
    <t>449,59</t>
  </si>
  <si>
    <t>120,31</t>
  </si>
  <si>
    <t>118,57</t>
  </si>
  <si>
    <t>50,54</t>
  </si>
  <si>
    <t>90,96</t>
  </si>
  <si>
    <t>132,86</t>
  </si>
  <si>
    <t>839,50</t>
  </si>
  <si>
    <t>749,90</t>
  </si>
  <si>
    <t>735,16</t>
  </si>
  <si>
    <t>795,46</t>
  </si>
  <si>
    <t>556,07</t>
  </si>
  <si>
    <t>541,33</t>
  </si>
  <si>
    <t>566,83</t>
  </si>
  <si>
    <t>552,09</t>
  </si>
  <si>
    <t>360,74</t>
  </si>
  <si>
    <t>346,00</t>
  </si>
  <si>
    <t>352,38</t>
  </si>
  <si>
    <t>337,64</t>
  </si>
  <si>
    <t>474,49</t>
  </si>
  <si>
    <t>507,97</t>
  </si>
  <si>
    <t>414,99</t>
  </si>
  <si>
    <t>406,63</t>
  </si>
  <si>
    <t>246,29</t>
  </si>
  <si>
    <t>404,44</t>
  </si>
  <si>
    <t>209,12</t>
  </si>
  <si>
    <t>367,27</t>
  </si>
  <si>
    <t>386,63</t>
  </si>
  <si>
    <t>1.017,37</t>
  </si>
  <si>
    <t>730,76</t>
  </si>
  <si>
    <t>241,67</t>
  </si>
  <si>
    <t>233,31</t>
  </si>
  <si>
    <t>1.130,83</t>
  </si>
  <si>
    <t>651,08</t>
  </si>
  <si>
    <t>1.102,24</t>
  </si>
  <si>
    <t>1.125,65</t>
  </si>
  <si>
    <t>279,56</t>
  </si>
  <si>
    <t>288,31</t>
  </si>
  <si>
    <t>731,79</t>
  </si>
  <si>
    <t>740,54</t>
  </si>
  <si>
    <t>55,38</t>
  </si>
  <si>
    <t>90,05</t>
  </si>
  <si>
    <t>69,84</t>
  </si>
  <si>
    <t>68,30</t>
  </si>
  <si>
    <t>209,02</t>
  </si>
  <si>
    <t>48,50</t>
  </si>
  <si>
    <t>525,63</t>
  </si>
  <si>
    <t>41,67</t>
  </si>
  <si>
    <t>83,97</t>
  </si>
  <si>
    <t>191,96</t>
  </si>
  <si>
    <t>318,21</t>
  </si>
  <si>
    <t>1.663,65</t>
  </si>
  <si>
    <t>487,11</t>
  </si>
  <si>
    <t>670,52</t>
  </si>
  <si>
    <t>968,05</t>
  </si>
  <si>
    <t>88,58</t>
  </si>
  <si>
    <t>41,89</t>
  </si>
  <si>
    <t>523,00</t>
  </si>
  <si>
    <t>573,02</t>
  </si>
  <si>
    <t>502,52</t>
  </si>
  <si>
    <t>271,97</t>
  </si>
  <si>
    <t>288,46</t>
  </si>
  <si>
    <t>299,44</t>
  </si>
  <si>
    <t>307,86</t>
  </si>
  <si>
    <t>259,09</t>
  </si>
  <si>
    <t>279,07</t>
  </si>
  <si>
    <t>291,83</t>
  </si>
  <si>
    <t>299,80</t>
  </si>
  <si>
    <t>928,58</t>
  </si>
  <si>
    <t>623,04</t>
  </si>
  <si>
    <t>1.798,54</t>
  </si>
  <si>
    <t>2.474,05</t>
  </si>
  <si>
    <t>4.012,17</t>
  </si>
  <si>
    <t>5.470,64</t>
  </si>
  <si>
    <t>6.351,63</t>
  </si>
  <si>
    <t>7.601,60</t>
  </si>
  <si>
    <t>1.660,38</t>
  </si>
  <si>
    <t>3.655,01</t>
  </si>
  <si>
    <t>5.180,53</t>
  </si>
  <si>
    <t>7.259,52</t>
  </si>
  <si>
    <t>2.710,38</t>
  </si>
  <si>
    <t>4.130,96</t>
  </si>
  <si>
    <t>4.744,84</t>
  </si>
  <si>
    <t>6.592,07</t>
  </si>
  <si>
    <t>4.528,76</t>
  </si>
  <si>
    <t>6.036,14</t>
  </si>
  <si>
    <t>8.526,31</t>
  </si>
  <si>
    <t>11.469,00</t>
  </si>
  <si>
    <t>13.099,76</t>
  </si>
  <si>
    <t>14.283,82</t>
  </si>
  <si>
    <t>3.841,55</t>
  </si>
  <si>
    <t>6.086,78</t>
  </si>
  <si>
    <t>9.566,12</t>
  </si>
  <si>
    <t>12.503,52</t>
  </si>
  <si>
    <t>14.477,43</t>
  </si>
  <si>
    <t>17.089,09</t>
  </si>
  <si>
    <t>4.321,19</t>
  </si>
  <si>
    <t>7.595,05</t>
  </si>
  <si>
    <t>9.796,48</t>
  </si>
  <si>
    <t>14.536,35</t>
  </si>
  <si>
    <t>3.415,02</t>
  </si>
  <si>
    <t>4.493,93</t>
  </si>
  <si>
    <t>6.293,30</t>
  </si>
  <si>
    <t>8.556,74</t>
  </si>
  <si>
    <t>9.629,35</t>
  </si>
  <si>
    <t>10.216,19</t>
  </si>
  <si>
    <t>3.010,35</t>
  </si>
  <si>
    <t>4.835,01</t>
  </si>
  <si>
    <t>7.711,05</t>
  </si>
  <si>
    <t>10.136,32</t>
  </si>
  <si>
    <t>11.842,75</t>
  </si>
  <si>
    <t>14.023,83</t>
  </si>
  <si>
    <t>2.444,87</t>
  </si>
  <si>
    <t>4.198,95</t>
  </si>
  <si>
    <t>5.556,00</t>
  </si>
  <si>
    <t>8.246,07</t>
  </si>
  <si>
    <t>702,90</t>
  </si>
  <si>
    <t>319,93</t>
  </si>
  <si>
    <t>87,38</t>
  </si>
  <si>
    <t>606,20</t>
  </si>
  <si>
    <t>91,12</t>
  </si>
  <si>
    <t>123,23</t>
  </si>
  <si>
    <t>213,63</t>
  </si>
  <si>
    <t>26,65</t>
  </si>
  <si>
    <t>32,78</t>
  </si>
  <si>
    <t>39,76</t>
  </si>
  <si>
    <t>502,44</t>
  </si>
  <si>
    <t>41,02</t>
  </si>
  <si>
    <t>44,82</t>
  </si>
  <si>
    <t>45,81</t>
  </si>
  <si>
    <t>50,96</t>
  </si>
  <si>
    <t>693,34</t>
  </si>
  <si>
    <t>273,06</t>
  </si>
  <si>
    <t>85,83</t>
  </si>
  <si>
    <t>90,02</t>
  </si>
  <si>
    <t>83,60</t>
  </si>
  <si>
    <t>20,09</t>
  </si>
  <si>
    <t>20,38</t>
  </si>
  <si>
    <t>40,71</t>
  </si>
  <si>
    <t>41,81</t>
  </si>
  <si>
    <t>76,67</t>
  </si>
  <si>
    <t>61,70</t>
  </si>
  <si>
    <t>84,09</t>
  </si>
  <si>
    <t>106,45</t>
  </si>
  <si>
    <t>147,17</t>
  </si>
  <si>
    <t>295,08</t>
  </si>
  <si>
    <t>357,99</t>
  </si>
  <si>
    <t>727,21</t>
  </si>
  <si>
    <t>115,75</t>
  </si>
  <si>
    <t>159,04</t>
  </si>
  <si>
    <t>168,21</t>
  </si>
  <si>
    <t>28,87</t>
  </si>
  <si>
    <t>33,42</t>
  </si>
  <si>
    <t>68,35</t>
  </si>
  <si>
    <t>112,91</t>
  </si>
  <si>
    <t>138,77</t>
  </si>
  <si>
    <t>178,18</t>
  </si>
  <si>
    <t>53,08</t>
  </si>
  <si>
    <t>62,35</t>
  </si>
  <si>
    <t>84,14</t>
  </si>
  <si>
    <t>124,63</t>
  </si>
  <si>
    <t>150,95</t>
  </si>
  <si>
    <t>230,07</t>
  </si>
  <si>
    <t>94,81</t>
  </si>
  <si>
    <t>128,79</t>
  </si>
  <si>
    <t>191,98</t>
  </si>
  <si>
    <t>216,04</t>
  </si>
  <si>
    <t>301,48</t>
  </si>
  <si>
    <t>429,84</t>
  </si>
  <si>
    <t>591,31</t>
  </si>
  <si>
    <t>910,64</t>
  </si>
  <si>
    <t>62,39</t>
  </si>
  <si>
    <t>69,29</t>
  </si>
  <si>
    <t>103,11</t>
  </si>
  <si>
    <t>120,00</t>
  </si>
  <si>
    <t>173,05</t>
  </si>
  <si>
    <t>371,58</t>
  </si>
  <si>
    <t>634,17</t>
  </si>
  <si>
    <t>326,52</t>
  </si>
  <si>
    <t>77,48</t>
  </si>
  <si>
    <t>273,64</t>
  </si>
  <si>
    <t>65,49</t>
  </si>
  <si>
    <t>103,28</t>
  </si>
  <si>
    <t>111,16</t>
  </si>
  <si>
    <t>167,20</t>
  </si>
  <si>
    <t>295,71</t>
  </si>
  <si>
    <t>404,28</t>
  </si>
  <si>
    <t>705,88</t>
  </si>
  <si>
    <t>266,63</t>
  </si>
  <si>
    <t>206,36</t>
  </si>
  <si>
    <t>45,59</t>
  </si>
  <si>
    <t>15,97</t>
  </si>
  <si>
    <t>31,49</t>
  </si>
  <si>
    <t>42,20</t>
  </si>
  <si>
    <t>46,35</t>
  </si>
  <si>
    <t>68,37</t>
  </si>
  <si>
    <t>13,43</t>
  </si>
  <si>
    <t>16,81</t>
  </si>
  <si>
    <t>20,90</t>
  </si>
  <si>
    <t>6,98</t>
  </si>
  <si>
    <t>13,88</t>
  </si>
  <si>
    <t>25,08</t>
  </si>
  <si>
    <t>34,57</t>
  </si>
  <si>
    <t>154,72</t>
  </si>
  <si>
    <t>166,08</t>
  </si>
  <si>
    <t>316,72</t>
  </si>
  <si>
    <t>484,65</t>
  </si>
  <si>
    <t>587,00</t>
  </si>
  <si>
    <t>752,07</t>
  </si>
  <si>
    <t>283,98</t>
  </si>
  <si>
    <t>419,86</t>
  </si>
  <si>
    <t>549,96</t>
  </si>
  <si>
    <t>209,86</t>
  </si>
  <si>
    <t>386,20</t>
  </si>
  <si>
    <t>575,70</t>
  </si>
  <si>
    <t>755,73</t>
  </si>
  <si>
    <t>132,82</t>
  </si>
  <si>
    <t>141,25</t>
  </si>
  <si>
    <t>172,79</t>
  </si>
  <si>
    <t>108,49</t>
  </si>
  <si>
    <t>158,24</t>
  </si>
  <si>
    <t>55,80</t>
  </si>
  <si>
    <t>89,38</t>
  </si>
  <si>
    <t>114,17</t>
  </si>
  <si>
    <t>3,65</t>
  </si>
  <si>
    <t>14,35</t>
  </si>
  <si>
    <t>2,54</t>
  </si>
  <si>
    <t>4,64</t>
  </si>
  <si>
    <t>22,83</t>
  </si>
  <si>
    <t>32,19</t>
  </si>
  <si>
    <t>11,61</t>
  </si>
  <si>
    <t>7,37</t>
  </si>
  <si>
    <t>1,53</t>
  </si>
  <si>
    <t>8,40</t>
  </si>
  <si>
    <t>9,23</t>
  </si>
  <si>
    <t>2,64</t>
  </si>
  <si>
    <t>4,88</t>
  </si>
  <si>
    <t>2,63</t>
  </si>
  <si>
    <t>11,89</t>
  </si>
  <si>
    <t>13,35</t>
  </si>
  <si>
    <t>6,39</t>
  </si>
  <si>
    <t>24,02</t>
  </si>
  <si>
    <t>11,77</t>
  </si>
  <si>
    <t>10,91</t>
  </si>
  <si>
    <t>5,76</t>
  </si>
  <si>
    <t>51,68</t>
  </si>
  <si>
    <t>4,38</t>
  </si>
  <si>
    <t>11,83</t>
  </si>
  <si>
    <t>2.302,30</t>
  </si>
  <si>
    <t>1.609,51</t>
  </si>
  <si>
    <t>1.275,11</t>
  </si>
  <si>
    <t>1.073,20</t>
  </si>
  <si>
    <t>32,20</t>
  </si>
  <si>
    <t>21,62</t>
  </si>
  <si>
    <t>16,25</t>
  </si>
  <si>
    <t>1.557,92</t>
  </si>
  <si>
    <t>991,61</t>
  </si>
  <si>
    <t>1.257,77</t>
  </si>
  <si>
    <t>1.605,33</t>
  </si>
  <si>
    <t>995,52</t>
  </si>
  <si>
    <t>113,35</t>
  </si>
  <si>
    <t>1.603,23</t>
  </si>
  <si>
    <t>116,19</t>
  </si>
  <si>
    <t>2.807,86</t>
  </si>
  <si>
    <t>1.713,74</t>
  </si>
  <si>
    <t>119,63</t>
  </si>
  <si>
    <t>2.346,88</t>
  </si>
  <si>
    <t>122,60</t>
  </si>
  <si>
    <t>153,65</t>
  </si>
  <si>
    <t>8.007,21</t>
  </si>
  <si>
    <t>162,49</t>
  </si>
  <si>
    <t>58,27</t>
  </si>
  <si>
    <t>74,78</t>
  </si>
  <si>
    <t>176,89</t>
  </si>
  <si>
    <t>3.454,01</t>
  </si>
  <si>
    <t>9,43</t>
  </si>
  <si>
    <t>5.728,61</t>
  </si>
  <si>
    <t>7.605,67</t>
  </si>
  <si>
    <t>7.606,05</t>
  </si>
  <si>
    <t>11.479,48</t>
  </si>
  <si>
    <t>COLAR DE TOMADA, PVC, COM TRAVAS, DE 60 MM X 1/2" OU 60 MM X 3/4", PARA LIGAÇÃO PREDIAL DE ÁGUA. AF_06/2022</t>
  </si>
  <si>
    <t>COLAR DE TOMADA, PVC, COM TRAVAS, DE 75 MM X 1/2" OU 75 MM X 3/4", PARA LIGAÇÃO PREDIAL DE ÁGUA. AF_06/2022</t>
  </si>
  <si>
    <t>26,64</t>
  </si>
  <si>
    <t>COLAR DE TOMADA, PVC, COM TRAVAS, DE 85 MM X 1/2" OU 85 MM X 3/4", PARA LIGAÇÃO PREDIAL DE ÁGUA. AF_06/2022</t>
  </si>
  <si>
    <t>23,97</t>
  </si>
  <si>
    <t>COLAR DE TOMADA, PVC, COM TRAVAS, DE 110 MM X 1/2" OU 110 MM X 3/4", PARA LIGAÇÃO PREDIAL DE ÁGUA. AF_06/2022</t>
  </si>
  <si>
    <t>32,17</t>
  </si>
  <si>
    <t>COLAR DE TOMADA, POLIPROPILENO, COM PARAFUSOS, 63 MM X 1/2", PARA LIGAÇÃO PREDIAL DE ÁGUA. AF_06/2022</t>
  </si>
  <si>
    <t>39,31</t>
  </si>
  <si>
    <t>COLAR DE TOMADA, POLIPROPILENO, COM PARAFUSOS, 63 MM X 3/4", PARA LIGAÇÃO PREDIAL DE ÁGUA. AF_06/2022</t>
  </si>
  <si>
    <t>40,53</t>
  </si>
  <si>
    <t>TÊ DE SERVIÇO INTEGRADO, POLIPROPILENO, PARA TUBOS EM PEAD, 63 MM X 20 MM, PARA LIGAÇÃO PREDIAL DE ÁGUA. AF_06/2022</t>
  </si>
  <si>
    <t>82,72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</si>
  <si>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</si>
  <si>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</si>
  <si>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</si>
  <si>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15,29</t>
  </si>
  <si>
    <t>COTOVELO/JOELHO COM ADAPTADOR, POLIPROPILENO, PARA TUBOS EM PEAD, 20 MM X 1/2", PARA LIGAÇÃO PREDIAL DE ÁGUA. AF_06/2022</t>
  </si>
  <si>
    <t>8,45</t>
  </si>
  <si>
    <t>COTOVELO/JOELHO COM ADAPTADOR, POLIPROPILENO, PARA TUBOS EM PEAD, 20 MM X 3/4", PARA LIGAÇÃO PREDIAL DE ÁGUA. AF_06/2022</t>
  </si>
  <si>
    <t>9,77</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</si>
  <si>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</si>
  <si>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</si>
  <si>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</si>
  <si>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</si>
  <si>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7,88</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</si>
  <si>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</si>
  <si>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</si>
  <si>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</si>
  <si>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19,47</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</si>
  <si>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</si>
  <si>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</si>
  <si>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</si>
  <si>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</si>
  <si>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9,50</t>
  </si>
  <si>
    <t>TUBO, PEAD, PE-80, DE = 20 MM X 2,3 MM, PARA LIGAÇÃO PREDIAL DE ÁGUA. AF_06/2022</t>
  </si>
  <si>
    <t>TUBO, PEAD, PE-80, DE = 32 MM X 3,0 MM, PARA LIGAÇÃO PREDIAL DE ÁGUA. AF_06/2022</t>
  </si>
  <si>
    <t>16,18</t>
  </si>
  <si>
    <t>(COMPOSIÇÃO REPRESENTATIVA) LIGAÇÃO PREDIAL DE ÁGUA, REDE DN 50 MM, RAMAL PREDIAL DE 20 MM, L = 2,0 M, LARGURA DA VALA = 0,65 M; COM COLAR DE TOMADA DE PVC; ESCAVAÇÃO MECANIZADA, PREPARO DE FUNDO DE VALA E REATERRO COMPACTADO. AF_06/2022</t>
  </si>
  <si>
    <t>140,66</t>
  </si>
  <si>
    <t>(COMPOSIÇÃO REPRESENTATIVA) LIGAÇÃO PREDIAL DE ÁGUA, REDE DN 50 MM, RAMAL PREDIAL DE 20 MM, L = 4,0 M, LARGURA DA VALA = 0,65 M; COM COLAR DE TOMADA DE PVC; ESCAVAÇÃO MECANIZADA, PREPARO DE FUNDO DE VALA E REATERRO COMPACTADO. AF_06/2022</t>
  </si>
  <si>
    <t>210,82</t>
  </si>
  <si>
    <t>(COMPOSIÇÃO REPRESENTATIVA) LIGAÇÃO PREDIAL DE ÁGUA, REDE DN 50 MM, RAMAL PREDIAL DE 20 MM, L = 6,0 M, LARGURA DA VALA = 0,65 M; COM COLAR DE TOMADA DE PVC; ESCAVAÇÃO MECANIZADA, PREPARO DE FUNDO DE VALA E REATERRO COMPACTADO. AF_06/2022</t>
  </si>
  <si>
    <t>281,01</t>
  </si>
  <si>
    <t>(COMPOSIÇÃO REPRESENTATIVA) LIGAÇÃO PREDIAL DE ÁGUA, REDE DN 50 MM, RAMAL PREDIAL DE 20 MM, L = 2,0 M, LARGURA DA VALA = 0,65 M; COM COLAR DE TOMADA DE PVC; ESCAVAÇÃO MANUAL, PREPARO DE FUNDO DE VALA E REATERRO COMPACTADO. AF_06/2022</t>
  </si>
  <si>
    <t>221,07</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</si>
  <si>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</si>
  <si>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</si>
  <si>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473,11</t>
  </si>
  <si>
    <t>CURVA LONGA, 90 GRAUS, PVC OCRE, JUNTA ELÁSTICA, DN 100 MM, PARA COLETOR PREDIAL DE ESGOTO. AF_06/2022</t>
  </si>
  <si>
    <t>80,19</t>
  </si>
  <si>
    <t>CURVA LONGA, 45 GRAUS, PVC OCRE, JUNTA ELÁSTICA, DN 100 MM, PARA COLETOR PREDIAL DE ESGOTO. AF_06/2022</t>
  </si>
  <si>
    <t>59,22</t>
  </si>
  <si>
    <t>CURVA LONGA, 90 GRAUS, PVC OCRE, JUNTA ELÁSTICA, DN 150 MM, PARA COLETOR PREDIAL DE ESGOTO. AF_06/2022</t>
  </si>
  <si>
    <t>268,93</t>
  </si>
  <si>
    <t>CURVA LONGA, 45 GRAUS, PVC OCRE, JUNTA ELÁSTICA, DN 150 MM, PARA COLETOR PREDIAL DE ESGOTO. AF_06/2022</t>
  </si>
  <si>
    <t>194,23</t>
  </si>
  <si>
    <t>LUVA DE CORRER, PVC OCRE, JUNTA ELÁSTICA, DN 100 MM, PARA COLETOR PREDIAL DE ESGOTO. AF_06/2022</t>
  </si>
  <si>
    <t>45,90</t>
  </si>
  <si>
    <t>LUVA DE CORRER, PVC OCRE, JUNTA ELÁSTICA, DN 150 MM, PARA COLETOR PREDIAL DE ESGOTO. AF_06/2022</t>
  </si>
  <si>
    <t>130,36</t>
  </si>
  <si>
    <t>REDUÇÃO EXCÊNTRICA, PVC OCRE, JUNTA ELÁSTICA, 150 X 100 MM, PARA COLETOR PREDIAL DE ESGOTO. AF_06/2022</t>
  </si>
  <si>
    <t>158,37</t>
  </si>
  <si>
    <t>REDUÇÃO EXCÊNTRICA, PVC OCRE, JUNTA ELÁSTICA, 200 X 150 MM, PARA COLETOR PREDIAL DE ESGOTO. AF_06/2022</t>
  </si>
  <si>
    <t>296,72</t>
  </si>
  <si>
    <t>TÊ, PVC OCRE, JUNTA ELÁSTICA, DN 100 MM, PARA COLETOR PREDIAL DE ESGOTO. AF_06/2022</t>
  </si>
  <si>
    <t>102,31</t>
  </si>
  <si>
    <t>TÊ, PVC OCRE, JUNTA ELÁSTICA, DN 150 MM, PARA COLETOR PREDIAL DE ESGOTO. AF_06/2022</t>
  </si>
  <si>
    <t>224,92</t>
  </si>
  <si>
    <t>TÊ, PVC OCRE, JUNTA ELÁSTICA, DN 200 MM, PARA COLETOR PREDIAL DE ESGOTO. AF_06/2022</t>
  </si>
  <si>
    <t>320,25</t>
  </si>
  <si>
    <t>SELIM, PVC OCRE, COM TRAVA, DN 125 X 100 MM OU 150 X 100 MM, PARA COLETOR PREDIAL DE ESGOTO. AF_06/2022</t>
  </si>
  <si>
    <t>48,91</t>
  </si>
  <si>
    <t>SELIM, PVC OCRE, COMPACTO, DN 150 X 100 MM, PARA COLETOR PREDIAL DE ESGOTO.AF_06/2022</t>
  </si>
  <si>
    <t>71,27</t>
  </si>
  <si>
    <t>SELIM, PVC OCRE, COMPACTO, DN 200 X 100 MM, PARA COLETOR PREDIAL DE ESGOTO. AF_06/2022</t>
  </si>
  <si>
    <t>119,29</t>
  </si>
  <si>
    <t>SELIM, PVC OCRE, COMPACTO, DN 300 X 100 MM, PARA COLETOR PREDIAL DE ESGOTO. AF_06/2022</t>
  </si>
  <si>
    <t>152,99</t>
  </si>
  <si>
    <t>JUNÇÃO 45 GRAUS, PVC OCRE, JUNTA ELÁSTICA, DN 100 MM, PARA COLETOR PREDIAL DE ESGOTO. AF_06/2022</t>
  </si>
  <si>
    <t>163,05</t>
  </si>
  <si>
    <t>JUNÇÃO 45 GRAUS, PVC OCRE, JUNTA ELÁSTICA, DN 150 MM, PARA COLETOR PREDIAL DE ESGOTO. AF_06/2022</t>
  </si>
  <si>
    <t>339,38</t>
  </si>
  <si>
    <t>PLUG, PVC OCRE, JUNTA ELÁSTICA, DN 100 MM, PARA COLETOR PREDIAL DE ESGOTO. AF_06/2022</t>
  </si>
  <si>
    <t>48,74</t>
  </si>
  <si>
    <t>PLUG, PVC OCRE, JUNTA ELÁSTICA, DN 150 MM, PARA COLETOR PREDIAL DE ESGOTO. AF_06/2022</t>
  </si>
  <si>
    <t>109,23</t>
  </si>
  <si>
    <t>CAP, PVC OCRE, JUNTA ELÁSTICA, DN 150 MM, PARA COLETOR PREDIAL DE ESGOTO. AF_06/2022</t>
  </si>
  <si>
    <t>120,92</t>
  </si>
  <si>
    <t>TUBO, PVC OCRE, JUNTA ELÁSTICA, DN 100 MM, PARA COLETOR PREDIAL DE ESGOTO. AF_06/2022</t>
  </si>
  <si>
    <t>53,53</t>
  </si>
  <si>
    <t>TUBO, PVC OCRE, JUNTA ELÁSTICA, DN 150 MM, PARA COLETOR PREDIAL DE ESGOTO. AF_06/2022</t>
  </si>
  <si>
    <t>105,20</t>
  </si>
  <si>
    <t>(COMPOSIÇÃO REPRESENTATIVA) LIGAÇÃO PREDIAL DE ESGOTO, REDE DN 150 MM, COLETOR PREDIAL DN 100 MM, L = 2,0 M, LARGURA DA VALA = 0,65 M; COM SELIM E CURVA 90 GRAUS; ESCAVAÇÃO MECANIZADA, PREPARO DE FUNDO DE VALA E REATERRO COMPACTADO. AF_06/2022</t>
  </si>
  <si>
    <t>347,72</t>
  </si>
  <si>
    <t>(COMPOSIÇÃO REPRESENTATIVA) LIGAÇÃO PREDIAL DE ESGOTO, REDE DN 300 MM, COLETOR PREDIAL DN 100 MM, L = 2,0 M, LARGURA DA VALA = 0,65 M;COM SELIM E CURVA 90 GRAUS; ESCAVAÇÃO MECANIZADA, PREPARO DE FUNDO DE VALA E REATERRO COMPACTADO. AF_06/2022</t>
  </si>
  <si>
    <t>471,08</t>
  </si>
  <si>
    <t>(COMPOSIÇÃO REPRESENTATIVA) LIGAÇÃO PREDIAL DE ESGOTO, REDE DN 150 MM, COLETOR PREDIAL DN 150 MM, L = 2,0 M, LARGURA DA VALA = 0,65 M; COM TÊ E CURVA 90 GRAUS; ESCAVAÇÃO MECANIZADA, PREPARO DE FUNDO DE VALA E REATERRO COMPACTADO. AF_06/2022</t>
  </si>
  <si>
    <t>829,30</t>
  </si>
  <si>
    <t>(COMPOSIÇÃO REPRESENTATIVA) LIGAÇÃO PREDIAL DE ESGOTO, REDE DN 150 MM, COLETOR PREDIAL DN 100 MM, L = 4,0 M, LARGURA DA VALA = 0,65 M; COM SELIM E CURVA 90 GRAUS; ESCAVAÇÃO MECANIZADA, PREPARO DE FUNDO DE VALA E REATERRO COMPACTADO. AF_06/2022</t>
  </si>
  <si>
    <t>524,45</t>
  </si>
  <si>
    <t>(COMPOSIÇÃO REPRESENTATIVA) LIGAÇÃO PREDIAL DE ESGOTO, REDE DN 300 MM, COLETOR PREDIAL DN 100 MM, L = 4,0 M, LARGURA DA VALA = 0,65 M; COM SELIM E CURVA 90 GRAUS; ESCAVAÇÃO MECANIZADA, PREPARO DE FUNDO DE VALA E REATERRO COMPACTADO. AF_06/2022</t>
  </si>
  <si>
    <t>648,00</t>
  </si>
  <si>
    <t>(COMPOSIÇÃO REPRESENTATIVA) LIGAÇÃO PREDIAL DE ESGOTO, REDE DN 150 MM, COLETOR PREDIAL DN 150 MM, L = 4,0 M, LARGURA DA VALA = 0,65 M; COM TÊ E CURVA 90 GRAUS; ESCAVAÇÃO MECANIZADA, PREPARO DE FUNDO DE VALA E REATERRO COMPACTADO. AF_06/2022</t>
  </si>
  <si>
    <t>1.111,61</t>
  </si>
  <si>
    <t>(COMPOSIÇÃO REPRESENTATIVA) LIGAÇÃO PREDIAL DE ESGOTO, REDE DN 150 MM, COLETOR PREDIAL DN 100 MM, L = 6,0 M, LARGURA DA VALA = 0,65 M; COM SELIM E CURVA 90 GRAUS; ESCAVAÇÃO MECANIZADA, PREPARO DE FUNDO DE VALA E REATERRO COMPACTADO. AF_06/2022</t>
  </si>
  <si>
    <t>702,32</t>
  </si>
  <si>
    <t>(COMPOSIÇÃO REPRESENTATIVA) LIGAÇÃO PREDIAL DE ESGOTO, REDE DN 300 MM, COLETOR PREDIAL DN 100 MM, L = 6,0 M, LARGURA DA VALA = 0,65 M; COM SELIM E CURVA 90 GRAUS; ESCAVAÇÃO MECANIZADA, PREPARO DE FUNDO DE VALA E REATERRO COMPACTADO. AF_06/2022</t>
  </si>
  <si>
    <t>826,04</t>
  </si>
  <si>
    <t>(COMPOSIÇÃO REPRESENTATIVA) LIGAÇÃO PREDIAL DE ESGOTO, REDE DN 150 MM, COLETOR PREDIAL DN 150 MM, L = 6,0 M, LARGURA DA VALA = 0,65 M; COM TÊ E CURVA 90 GRAUS; ESCAVAÇÃO MECANIZADA, PREPARO DE FUNDO DE VALA E REATERRO COMPACTADO. AF_06/2022</t>
  </si>
  <si>
    <t>1.395,06</t>
  </si>
  <si>
    <t>(COMPOSIÇÃO REPRESENTATIVA) LIGAÇÃO PREDIAL DE ESGOTO, REDE DN 150 MM, COLETOR PREDIAL DN 100 MM, L = 2,0 M, LARGURA DA VALA = 0,65 M; COM SELIM E CURVA 90 GRAUS; ESCAVAÇÃO MANUAL, PREPARO DE FUNDO DE VALA E REATERRO COMPACTADO. AF_06/2022</t>
  </si>
  <si>
    <t>465,39</t>
  </si>
  <si>
    <t>(COMPOSIÇÃO REPRESENTATIVA) LIGAÇÃO PREDIAL DE ESGOTO, REDE DN 300 MM, COLETOR PREDIAL DN 100 MM, L = 2,0 M, LARGURA DA VALA = 0,65 M; COM SELIM E CURVA 90 GRAUS; ESCAVAÇÃO MANUAL, PREPARO DE FUNDO DE VALA E REATERRO COMPACTADO. AF_06/2022</t>
  </si>
  <si>
    <t>613,08</t>
  </si>
  <si>
    <t>(COMPOSIÇÃO REPRESENTATIVA) LIGAÇÃO PREDIAL DE ESGOTO, REDE DN 150 MM, COLETOR PREDIAL DN 150 MM, L = 2,0 M, LARGURA DA VALA = 0,65 M; COM TÊ E CURVA 90 GRAUS; ESCAVAÇÃO MANUAL, PREPARO DE FUNDO DE VALA E REATERRO COMPACTADO. AF_06/2022</t>
  </si>
  <si>
    <t>951,65</t>
  </si>
  <si>
    <t>(COMPOSIÇÃO REPRESENTATIVA) LIGAÇÃO PREDIAL DE ESGOTO, REDE DN 150 MM, COLETOR PREDIAL DN 100 MM, L = 4,0 M, LARGURA DA VALA = 0,65 M; COM SELIM E CURVA 90 GRAUS; ESCAVAÇÃO MANUAL, PREPARO DE FUNDO DE VALA E REATERRO COMPACTADO. AF_06/2022</t>
  </si>
  <si>
    <t>720,38</t>
  </si>
  <si>
    <t>(COMPOSIÇÃO REPRESENTATIVA) LIGAÇÃO PREDIAL DE ESGOTO, REDE DN 300 MM, COLETOR PREDIAL DN 100 MM, L = 4,0 M, LARGURA DA VALA = 0,65 M; COM SELIM E CURVA 90 GRAUS; ESCAVAÇÃO MANUAL, PREPARO DE FUNDO DE VALA E REATERRO COMPACTADO. AF_06/2022</t>
  </si>
  <si>
    <t>868,52</t>
  </si>
  <si>
    <t>(COMPOSIÇÃO REPRESENTATIVA) LIGAÇÃO PREDIAL DE ESGOTO, REDE DN 150 MM, COLETOR PREDIAL DN 150 MM, L = 4,0 M, LARGURA DA VALA = 0,65 M; COM TÊ E CURVA 90 GRAUS; ESCAVAÇÃO MANUAL, PREPARO DE FUNDO DE VALA E REATERRO COMPACTADO. AF_06/2022</t>
  </si>
  <si>
    <t>1.315,78</t>
  </si>
  <si>
    <t>(COMPOSIÇÃO REPRESENTATIVA) LIGAÇÃO PREDIAL DE ESGOTO, REDE DN 150 MM, COLETOR PREDIAL DN 100 MM, L = 6,0 M, LARGURA DA VALA = 0,65 M; COM SELIM E CURVA 90 GRAUS; ESCAVAÇÃO MANUAL, PREPARO DE FUNDO DE VALA E REATERRO COMPACTADO. AF_06/2022</t>
  </si>
  <si>
    <t>977,94</t>
  </si>
  <si>
    <t>(COMPOSIÇÃO REPRESENTATIVA) LIGAÇÃO PREDIAL DE ESGOTO, REDE DN 300 MM, COLETOR PREDIAL DN 100 MM, L = 6,0 M, LARGURA DA VALA = 0,65 M; COM SELIM E CURVA 90 GRAUS; ESCAVAÇÃO MANUAL, PREPARO DE FUNDO DE VALA E REATERRO COMPACTADO. AF_06/2022</t>
  </si>
  <si>
    <t>1.126,48</t>
  </si>
  <si>
    <t>(COMPOSIÇÃO REPRESENTATIVA) LIGAÇÃO PREDIAL DE ESGOTO, REDE DN 150 MM, COLETOR PREDIAL DN 150 MM, L = 6,0 M, LARGURA DA VALA = 0,65 M; COM TÊ E CURVA 90 GRAUS; ESCAVAÇÃO MANUAL, PREPARO DE FUNDO DE VALA E REATERRO COMPACTADO. AF_06/2022</t>
  </si>
  <si>
    <t>1.682,46</t>
  </si>
  <si>
    <t>91,94</t>
  </si>
  <si>
    <t>42,44</t>
  </si>
  <si>
    <t>125,04</t>
  </si>
  <si>
    <t>79,78</t>
  </si>
  <si>
    <t>156,18</t>
  </si>
  <si>
    <t>252,52</t>
  </si>
  <si>
    <t>104,72</t>
  </si>
  <si>
    <t>150,89</t>
  </si>
  <si>
    <t>4,05</t>
  </si>
  <si>
    <t>2,17</t>
  </si>
  <si>
    <t>4,17</t>
  </si>
  <si>
    <t>5,88</t>
  </si>
  <si>
    <t>6,73</t>
  </si>
  <si>
    <t>12,74</t>
  </si>
  <si>
    <t>13,65</t>
  </si>
  <si>
    <t>14,09</t>
  </si>
  <si>
    <t>17,62</t>
  </si>
  <si>
    <t>15,16</t>
  </si>
  <si>
    <t>16,87</t>
  </si>
  <si>
    <t>15,30</t>
  </si>
  <si>
    <t>19,42</t>
  </si>
  <si>
    <t>18,32</t>
  </si>
  <si>
    <t>15,86</t>
  </si>
  <si>
    <t>17,57</t>
  </si>
  <si>
    <t>15,17</t>
  </si>
  <si>
    <t>14,79</t>
  </si>
  <si>
    <t>19,91</t>
  </si>
  <si>
    <t>18,81</t>
  </si>
  <si>
    <t>16,35</t>
  </si>
  <si>
    <t>18,06</t>
  </si>
  <si>
    <t>18,91</t>
  </si>
  <si>
    <t>13,04</t>
  </si>
  <si>
    <t>11,16</t>
  </si>
  <si>
    <t>18,65</t>
  </si>
  <si>
    <t>26,02</t>
  </si>
  <si>
    <t>17,97</t>
  </si>
  <si>
    <t>22,02</t>
  </si>
  <si>
    <t>23,44</t>
  </si>
  <si>
    <t>28,56</t>
  </si>
  <si>
    <t>18,68</t>
  </si>
  <si>
    <t>24,14</t>
  </si>
  <si>
    <t>30,32</t>
  </si>
  <si>
    <t>17,22</t>
  </si>
  <si>
    <t>19,97</t>
  </si>
  <si>
    <t>27,03</t>
  </si>
  <si>
    <t>10,03</t>
  </si>
  <si>
    <t>9,33</t>
  </si>
  <si>
    <t>18,15</t>
  </si>
  <si>
    <t>24,04</t>
  </si>
  <si>
    <t>30,40</t>
  </si>
  <si>
    <t>16,23</t>
  </si>
  <si>
    <t>20,11</t>
  </si>
  <si>
    <t>22,40</t>
  </si>
  <si>
    <t>27,34</t>
  </si>
  <si>
    <t>20,92</t>
  </si>
  <si>
    <t>23,20</t>
  </si>
  <si>
    <t>14,91</t>
  </si>
  <si>
    <t>18,90</t>
  </si>
  <si>
    <t>20,59</t>
  </si>
  <si>
    <t>11,52</t>
  </si>
  <si>
    <t>19,95</t>
  </si>
  <si>
    <t>21,18</t>
  </si>
  <si>
    <t>27,20</t>
  </si>
  <si>
    <t>34,03</t>
  </si>
  <si>
    <t>20,16</t>
  </si>
  <si>
    <t>25,85</t>
  </si>
  <si>
    <t>32,31</t>
  </si>
  <si>
    <t>23,54</t>
  </si>
  <si>
    <t>26,07</t>
  </si>
  <si>
    <t>32,63</t>
  </si>
  <si>
    <t>17,54</t>
  </si>
  <si>
    <t>22,47</t>
  </si>
  <si>
    <t>24,82</t>
  </si>
  <si>
    <t>157,43</t>
  </si>
  <si>
    <t>180,54</t>
  </si>
  <si>
    <t>22,14</t>
  </si>
  <si>
    <t>9,27</t>
  </si>
  <si>
    <t>5,52</t>
  </si>
  <si>
    <t>5,10</t>
  </si>
  <si>
    <t>5,01</t>
  </si>
  <si>
    <t>14,46</t>
  </si>
  <si>
    <t>12,27</t>
  </si>
  <si>
    <t>12,12</t>
  </si>
  <si>
    <t>11,03</t>
  </si>
  <si>
    <t>7,96</t>
  </si>
  <si>
    <t>6,68</t>
  </si>
  <si>
    <t>68,95</t>
  </si>
  <si>
    <t>9,69</t>
  </si>
  <si>
    <t>5,35</t>
  </si>
  <si>
    <t>13,62</t>
  </si>
  <si>
    <t>11,08</t>
  </si>
  <si>
    <t>10,76</t>
  </si>
  <si>
    <t>10,09</t>
  </si>
  <si>
    <t>7,51</t>
  </si>
  <si>
    <t>6,67</t>
  </si>
  <si>
    <t>6,47</t>
  </si>
  <si>
    <t>5,94</t>
  </si>
  <si>
    <t>5,69</t>
  </si>
  <si>
    <t>5,56</t>
  </si>
  <si>
    <t>13,64</t>
  </si>
  <si>
    <t>13,47</t>
  </si>
  <si>
    <t>8,85</t>
  </si>
  <si>
    <t>7,52</t>
  </si>
  <si>
    <t>15,34</t>
  </si>
  <si>
    <t>13,20</t>
  </si>
  <si>
    <t>12,50</t>
  </si>
  <si>
    <t>12,08</t>
  </si>
  <si>
    <t>7,28</t>
  </si>
  <si>
    <t>6,88</t>
  </si>
  <si>
    <t>6,66</t>
  </si>
  <si>
    <t>18,07</t>
  </si>
  <si>
    <t>15,35</t>
  </si>
  <si>
    <t>13,79</t>
  </si>
  <si>
    <t>8,35</t>
  </si>
  <si>
    <t>62,51</t>
  </si>
  <si>
    <t>57,74</t>
  </si>
  <si>
    <t>58,85</t>
  </si>
  <si>
    <t>55,87</t>
  </si>
  <si>
    <t>57,23</t>
  </si>
  <si>
    <t>54,92</t>
  </si>
  <si>
    <t>72,48</t>
  </si>
  <si>
    <t>64,09</t>
  </si>
  <si>
    <t>60,37</t>
  </si>
  <si>
    <t>55,60</t>
  </si>
  <si>
    <t>74,33</t>
  </si>
  <si>
    <t>70,65</t>
  </si>
  <si>
    <t>66,88</t>
  </si>
  <si>
    <t>62,11</t>
  </si>
  <si>
    <t>63,22</t>
  </si>
  <si>
    <t>60,24</t>
  </si>
  <si>
    <t>61,60</t>
  </si>
  <si>
    <t>59,29</t>
  </si>
  <si>
    <t>76,85</t>
  </si>
  <si>
    <t>68,46</t>
  </si>
  <si>
    <t>64,74</t>
  </si>
  <si>
    <t>59,97</t>
  </si>
  <si>
    <t>78,70</t>
  </si>
  <si>
    <t>10,41</t>
  </si>
  <si>
    <t>22,07</t>
  </si>
  <si>
    <t>14,64</t>
  </si>
  <si>
    <t>11,66</t>
  </si>
  <si>
    <t>13,21</t>
  </si>
  <si>
    <t>11,59</t>
  </si>
  <si>
    <t>19,05</t>
  </si>
  <si>
    <t>15,65</t>
  </si>
  <si>
    <t>10,63</t>
  </si>
  <si>
    <t>23,04</t>
  </si>
  <si>
    <t>17,85</t>
  </si>
  <si>
    <t>14,72</t>
  </si>
  <si>
    <t>28,69</t>
  </si>
  <si>
    <t>41,80</t>
  </si>
  <si>
    <t>2,40</t>
  </si>
  <si>
    <t>2,07</t>
  </si>
  <si>
    <t>1,90</t>
  </si>
  <si>
    <t>0,75</t>
  </si>
  <si>
    <t>2,53</t>
  </si>
  <si>
    <t>189,98</t>
  </si>
  <si>
    <t>375,01</t>
  </si>
  <si>
    <t>169,16</t>
  </si>
  <si>
    <t>354,19</t>
  </si>
  <si>
    <t>169,92</t>
  </si>
  <si>
    <t>350,28</t>
  </si>
  <si>
    <t>311,61</t>
  </si>
  <si>
    <t>136,12</t>
  </si>
  <si>
    <t>2,33</t>
  </si>
  <si>
    <t>132,09</t>
  </si>
  <si>
    <t>58,04</t>
  </si>
  <si>
    <t>59,08</t>
  </si>
  <si>
    <t>77,18</t>
  </si>
  <si>
    <t>78,36</t>
  </si>
  <si>
    <t>94,17</t>
  </si>
  <si>
    <t>95,55</t>
  </si>
  <si>
    <t>82,77</t>
  </si>
  <si>
    <t>83,68</t>
  </si>
  <si>
    <t>79,85</t>
  </si>
  <si>
    <t>80,83</t>
  </si>
  <si>
    <t>107,91</t>
  </si>
  <si>
    <t>108,96</t>
  </si>
  <si>
    <t>134,73</t>
  </si>
  <si>
    <t>136,56</t>
  </si>
  <si>
    <t>165,06</t>
  </si>
  <si>
    <t>166,40</t>
  </si>
  <si>
    <t>54,00</t>
  </si>
  <si>
    <t>54,77</t>
  </si>
  <si>
    <t>78,30</t>
  </si>
  <si>
    <t>72,56</t>
  </si>
  <si>
    <t>83,09</t>
  </si>
  <si>
    <t>84,27</t>
  </si>
  <si>
    <t>74,07</t>
  </si>
  <si>
    <t>75,25</t>
  </si>
  <si>
    <t>87,96</t>
  </si>
  <si>
    <t>89,28</t>
  </si>
  <si>
    <t>81,00</t>
  </si>
  <si>
    <t>82,32</t>
  </si>
  <si>
    <t>94,84</t>
  </si>
  <si>
    <t>96,16</t>
  </si>
  <si>
    <t>84,68</t>
  </si>
  <si>
    <t>86,00</t>
  </si>
  <si>
    <t>89,95</t>
  </si>
  <si>
    <t>91,63</t>
  </si>
  <si>
    <t>83,03</t>
  </si>
  <si>
    <t>84,71</t>
  </si>
  <si>
    <t>98,02</t>
  </si>
  <si>
    <t>87,76</t>
  </si>
  <si>
    <t>99,92</t>
  </si>
  <si>
    <t>101,79</t>
  </si>
  <si>
    <t>92,96</t>
  </si>
  <si>
    <t>94,83</t>
  </si>
  <si>
    <t>113,75</t>
  </si>
  <si>
    <t>115,62</t>
  </si>
  <si>
    <t>98,68</t>
  </si>
  <si>
    <t>100,55</t>
  </si>
  <si>
    <t>62,46</t>
  </si>
  <si>
    <t>82,30</t>
  </si>
  <si>
    <t>149,74</t>
  </si>
  <si>
    <t>66,99</t>
  </si>
  <si>
    <t>67,86</t>
  </si>
  <si>
    <t>86,86</t>
  </si>
  <si>
    <t>105,36</t>
  </si>
  <si>
    <t>106,64</t>
  </si>
  <si>
    <t>74,50</t>
  </si>
  <si>
    <t>75,37</t>
  </si>
  <si>
    <t>97,93</t>
  </si>
  <si>
    <t>98,95</t>
  </si>
  <si>
    <t>119,60</t>
  </si>
  <si>
    <t>120,88</t>
  </si>
  <si>
    <t>101,51</t>
  </si>
  <si>
    <t>102,64</t>
  </si>
  <si>
    <t>77,16</t>
  </si>
  <si>
    <t>101,53</t>
  </si>
  <si>
    <t>96,44</t>
  </si>
  <si>
    <t>86,09</t>
  </si>
  <si>
    <t>79,68</t>
  </si>
  <si>
    <t>106,24</t>
  </si>
  <si>
    <t>99,27</t>
  </si>
  <si>
    <t>97,59</t>
  </si>
  <si>
    <t>117,54</t>
  </si>
  <si>
    <t>112,55</t>
  </si>
  <si>
    <t>103,74</t>
  </si>
  <si>
    <t>96,57</t>
  </si>
  <si>
    <t>123,93</t>
  </si>
  <si>
    <t>116,41</t>
  </si>
  <si>
    <t>95,04</t>
  </si>
  <si>
    <t>114,93</t>
  </si>
  <si>
    <t>110,07</t>
  </si>
  <si>
    <t>103,04</t>
  </si>
  <si>
    <t>94,99</t>
  </si>
  <si>
    <t>123,50</t>
  </si>
  <si>
    <t>115,12</t>
  </si>
  <si>
    <t>106,55</t>
  </si>
  <si>
    <t>131,27</t>
  </si>
  <si>
    <t>126,49</t>
  </si>
  <si>
    <t>120,97</t>
  </si>
  <si>
    <t>112,37</t>
  </si>
  <si>
    <t>141,50</t>
  </si>
  <si>
    <t>132,56</t>
  </si>
  <si>
    <t>81,08</t>
  </si>
  <si>
    <t>97,52</t>
  </si>
  <si>
    <t>199,14</t>
  </si>
  <si>
    <t>985,16</t>
  </si>
  <si>
    <t>998,88</t>
  </si>
  <si>
    <t>100,63</t>
  </si>
  <si>
    <t>115,14</t>
  </si>
  <si>
    <t>138,48</t>
  </si>
  <si>
    <t>166,98</t>
  </si>
  <si>
    <t>128,30</t>
  </si>
  <si>
    <t>143,16</t>
  </si>
  <si>
    <t>166,16</t>
  </si>
  <si>
    <t>194,97</t>
  </si>
  <si>
    <t>155,98</t>
  </si>
  <si>
    <t>171,14</t>
  </si>
  <si>
    <t>193,83</t>
  </si>
  <si>
    <t>222,97</t>
  </si>
  <si>
    <t>69,74</t>
  </si>
  <si>
    <t>84,07</t>
  </si>
  <si>
    <t>16,97</t>
  </si>
  <si>
    <t>491,53</t>
  </si>
  <si>
    <t>843,49</t>
  </si>
  <si>
    <t>718,29</t>
  </si>
  <si>
    <t>847,35</t>
  </si>
  <si>
    <t>842,50</t>
  </si>
  <si>
    <t>297,35</t>
  </si>
  <si>
    <t>320,95</t>
  </si>
  <si>
    <t>114,45</t>
  </si>
  <si>
    <t>161,38</t>
  </si>
  <si>
    <t>237,93</t>
  </si>
  <si>
    <t>1.571,56</t>
  </si>
  <si>
    <t>1.434,72</t>
  </si>
  <si>
    <t>1.745,86</t>
  </si>
  <si>
    <t>1.609,02</t>
  </si>
  <si>
    <t>42,05</t>
  </si>
  <si>
    <t>73,11</t>
  </si>
  <si>
    <t>61,98</t>
  </si>
  <si>
    <t>42,98</t>
  </si>
  <si>
    <t>58,57</t>
  </si>
  <si>
    <t>34,70</t>
  </si>
  <si>
    <t>100,03</t>
  </si>
  <si>
    <t>140,49</t>
  </si>
  <si>
    <t>178,16</t>
  </si>
  <si>
    <t>214,82</t>
  </si>
  <si>
    <t>251,00</t>
  </si>
  <si>
    <t>262,56</t>
  </si>
  <si>
    <t>235,47</t>
  </si>
  <si>
    <t>334,19</t>
  </si>
  <si>
    <t>367,60</t>
  </si>
  <si>
    <t>400,53</t>
  </si>
  <si>
    <t>342,13</t>
  </si>
  <si>
    <t>406,04</t>
  </si>
  <si>
    <t>23,67</t>
  </si>
  <si>
    <t>64,13</t>
  </si>
  <si>
    <t>101,80</t>
  </si>
  <si>
    <t>138,45</t>
  </si>
  <si>
    <t>214,15</t>
  </si>
  <si>
    <t>186,20</t>
  </si>
  <si>
    <t>159,11</t>
  </si>
  <si>
    <t>257,83</t>
  </si>
  <si>
    <t>291,24</t>
  </si>
  <si>
    <t>324,17</t>
  </si>
  <si>
    <t>231,83</t>
  </si>
  <si>
    <t>265,77</t>
  </si>
  <si>
    <t>299,25</t>
  </si>
  <si>
    <t>329,68</t>
  </si>
  <si>
    <t>52,61</t>
  </si>
  <si>
    <t>147,70</t>
  </si>
  <si>
    <t>64,32</t>
  </si>
  <si>
    <t>146,63</t>
  </si>
  <si>
    <t>70,13</t>
  </si>
  <si>
    <t>22,80</t>
  </si>
  <si>
    <t>25,18</t>
  </si>
  <si>
    <t>27,05</t>
  </si>
  <si>
    <t>30,63</t>
  </si>
  <si>
    <t>27,25</t>
  </si>
  <si>
    <t>31,00</t>
  </si>
  <si>
    <t>28,38</t>
  </si>
  <si>
    <t>32,14</t>
  </si>
  <si>
    <t>1.604,05</t>
  </si>
  <si>
    <t>1.778,35</t>
  </si>
  <si>
    <t>3,12</t>
  </si>
  <si>
    <t>45,93</t>
  </si>
  <si>
    <t>2,20</t>
  </si>
  <si>
    <t>1,09</t>
  </si>
  <si>
    <t>10,72</t>
  </si>
  <si>
    <t>56,05</t>
  </si>
  <si>
    <t>91,69</t>
  </si>
  <si>
    <t>129,09</t>
  </si>
  <si>
    <t>165,27</t>
  </si>
  <si>
    <t>317,86</t>
  </si>
  <si>
    <t>386,93</t>
  </si>
  <si>
    <t>482,13</t>
  </si>
  <si>
    <t>279,39</t>
  </si>
  <si>
    <t>2,29</t>
  </si>
  <si>
    <t>182,83</t>
  </si>
  <si>
    <t>155,84</t>
  </si>
  <si>
    <t>254,46</t>
  </si>
  <si>
    <t>287,97</t>
  </si>
  <si>
    <t>320,80</t>
  </si>
  <si>
    <t>228,46</t>
  </si>
  <si>
    <t>264,79</t>
  </si>
  <si>
    <t>295,98</t>
  </si>
  <si>
    <t>187,53</t>
  </si>
  <si>
    <t>160,54</t>
  </si>
  <si>
    <t>1,39</t>
  </si>
  <si>
    <t>24,99</t>
  </si>
  <si>
    <t>44,54</t>
  </si>
  <si>
    <t>45,07</t>
  </si>
  <si>
    <t>56,33</t>
  </si>
  <si>
    <t>68,72</t>
  </si>
  <si>
    <t>57,28</t>
  </si>
  <si>
    <t>59,83</t>
  </si>
  <si>
    <t>70,33</t>
  </si>
  <si>
    <t>58,96</t>
  </si>
  <si>
    <t>47,17</t>
  </si>
  <si>
    <t>60,15</t>
  </si>
  <si>
    <t>61,36</t>
  </si>
  <si>
    <t>71,90</t>
  </si>
  <si>
    <t>73,19</t>
  </si>
  <si>
    <t>62,80</t>
  </si>
  <si>
    <t>50,87</t>
  </si>
  <si>
    <t>62,82</t>
  </si>
  <si>
    <t>64,10</t>
  </si>
  <si>
    <t>140,58</t>
  </si>
  <si>
    <t>155,64</t>
  </si>
  <si>
    <t>177,24</t>
  </si>
  <si>
    <t>203,88</t>
  </si>
  <si>
    <t>225,97</t>
  </si>
  <si>
    <t>327,29</t>
  </si>
  <si>
    <t>267,01</t>
  </si>
  <si>
    <t>2,82</t>
  </si>
  <si>
    <t>22,77</t>
  </si>
  <si>
    <t>19,03</t>
  </si>
  <si>
    <t>10,86</t>
  </si>
  <si>
    <t>20,95</t>
  </si>
  <si>
    <t>20,35</t>
  </si>
  <si>
    <t>24,40</t>
  </si>
  <si>
    <t>93,24</t>
  </si>
  <si>
    <t>150,38</t>
  </si>
  <si>
    <t>104,98</t>
  </si>
  <si>
    <t>58,34</t>
  </si>
  <si>
    <t>123,28</t>
  </si>
  <si>
    <t>78,86</t>
  </si>
  <si>
    <t>121,65</t>
  </si>
  <si>
    <t>127,90</t>
  </si>
  <si>
    <t>154,70</t>
  </si>
  <si>
    <t>133,94</t>
  </si>
  <si>
    <t>151,13</t>
  </si>
  <si>
    <t>172,16</t>
  </si>
  <si>
    <t>198,23</t>
  </si>
  <si>
    <t>138,90</t>
  </si>
  <si>
    <t>161,06</t>
  </si>
  <si>
    <t>178,05</t>
  </si>
  <si>
    <t>199,96</t>
  </si>
  <si>
    <t>246,04</t>
  </si>
  <si>
    <t>104,14</t>
  </si>
  <si>
    <t>93,48</t>
  </si>
  <si>
    <t>126,56</t>
  </si>
  <si>
    <t>115,90</t>
  </si>
  <si>
    <t>1.418,60</t>
  </si>
  <si>
    <t>1.226,06</t>
  </si>
  <si>
    <t>7,82</t>
  </si>
  <si>
    <t>306,01</t>
  </si>
  <si>
    <t>373,56</t>
  </si>
  <si>
    <t>470,28</t>
  </si>
  <si>
    <t>1.204,67</t>
  </si>
  <si>
    <t>1.171,82</t>
  </si>
  <si>
    <t>542,39</t>
  </si>
  <si>
    <t>571,84</t>
  </si>
  <si>
    <t>467,82</t>
  </si>
  <si>
    <t>497,28</t>
  </si>
  <si>
    <t>474,04</t>
  </si>
  <si>
    <t>503,49</t>
  </si>
  <si>
    <t>457,56</t>
  </si>
  <si>
    <t>463,02</t>
  </si>
  <si>
    <t>2,44</t>
  </si>
  <si>
    <t>1,82</t>
  </si>
  <si>
    <t>3,69</t>
  </si>
  <si>
    <t>4,09</t>
  </si>
  <si>
    <t>16,51</t>
  </si>
  <si>
    <t>12,71</t>
  </si>
  <si>
    <t>24,15</t>
  </si>
  <si>
    <t>17,71</t>
  </si>
  <si>
    <t>14,12</t>
  </si>
  <si>
    <t>13,90</t>
  </si>
  <si>
    <t>12,21</t>
  </si>
  <si>
    <t>17,75</t>
  </si>
  <si>
    <t>9,70</t>
  </si>
  <si>
    <t>24,12</t>
  </si>
  <si>
    <t>13,37</t>
  </si>
  <si>
    <t>12,59</t>
  </si>
  <si>
    <t>18,70</t>
  </si>
  <si>
    <t>13,56</t>
  </si>
  <si>
    <t>15,60</t>
  </si>
  <si>
    <t>11,84</t>
  </si>
  <si>
    <t>25,61</t>
  </si>
  <si>
    <t>34,86</t>
  </si>
  <si>
    <t>1,60</t>
  </si>
  <si>
    <t>14,90</t>
  </si>
  <si>
    <t>37,57</t>
  </si>
  <si>
    <t>8,75</t>
  </si>
  <si>
    <t>7,85</t>
  </si>
  <si>
    <t>6,74</t>
  </si>
  <si>
    <t>17,50</t>
  </si>
  <si>
    <t>13,50</t>
  </si>
  <si>
    <t>13,95</t>
  </si>
  <si>
    <t>13,28</t>
  </si>
  <si>
    <t>25,43</t>
  </si>
  <si>
    <t>21,37</t>
  </si>
  <si>
    <t>19,92</t>
  </si>
  <si>
    <t>1,15</t>
  </si>
  <si>
    <t>9,01</t>
  </si>
  <si>
    <t>21,10</t>
  </si>
  <si>
    <t>21,32</t>
  </si>
  <si>
    <t>22,68</t>
  </si>
  <si>
    <t>20,47</t>
  </si>
  <si>
    <t>9,74</t>
  </si>
  <si>
    <t>9,09</t>
  </si>
  <si>
    <t>20,45</t>
  </si>
  <si>
    <t>20,31</t>
  </si>
  <si>
    <t>20,65</t>
  </si>
  <si>
    <t>35,45</t>
  </si>
  <si>
    <t>18,19</t>
  </si>
  <si>
    <t>41,57</t>
  </si>
  <si>
    <t>40,93</t>
  </si>
  <si>
    <t>40,66</t>
  </si>
  <si>
    <t>41,32</t>
  </si>
  <si>
    <t>40,77</t>
  </si>
  <si>
    <t>2,91</t>
  </si>
  <si>
    <t>29,61</t>
  </si>
  <si>
    <t>15,42</t>
  </si>
  <si>
    <t>18,17</t>
  </si>
  <si>
    <t>54,10</t>
  </si>
  <si>
    <t>4,06</t>
  </si>
  <si>
    <t>1,28</t>
  </si>
  <si>
    <t>3,25</t>
  </si>
  <si>
    <t>3,51</t>
  </si>
  <si>
    <t>19,11</t>
  </si>
  <si>
    <t>8,94</t>
  </si>
  <si>
    <t>38,54</t>
  </si>
  <si>
    <t>64,46</t>
  </si>
  <si>
    <t>48,49</t>
  </si>
  <si>
    <t>204,34</t>
  </si>
  <si>
    <t>318,72</t>
  </si>
  <si>
    <t>209,60</t>
  </si>
  <si>
    <t>73,96</t>
  </si>
  <si>
    <t>67,30</t>
  </si>
  <si>
    <t>62,20</t>
  </si>
  <si>
    <t>69,94</t>
  </si>
  <si>
    <t>63,30</t>
  </si>
  <si>
    <t>140,77</t>
  </si>
  <si>
    <t>127,16</t>
  </si>
  <si>
    <t>119,19</t>
  </si>
  <si>
    <t>186,90</t>
  </si>
  <si>
    <t>173,91</t>
  </si>
  <si>
    <t>166,69</t>
  </si>
  <si>
    <t>218,07</t>
  </si>
  <si>
    <t>202,26</t>
  </si>
  <si>
    <t>193,73</t>
  </si>
  <si>
    <t>67,11</t>
  </si>
  <si>
    <t>64,55</t>
  </si>
  <si>
    <t>65,27</t>
  </si>
  <si>
    <t>58,77</t>
  </si>
  <si>
    <t>53,67</t>
  </si>
  <si>
    <t>420,54</t>
  </si>
  <si>
    <t>495,82</t>
  </si>
  <si>
    <t>436,77</t>
  </si>
  <si>
    <t>33,95</t>
  </si>
  <si>
    <t>31,79</t>
  </si>
  <si>
    <t>40,98</t>
  </si>
  <si>
    <t>76,11</t>
  </si>
  <si>
    <t>95,02</t>
  </si>
  <si>
    <t>107,51</t>
  </si>
  <si>
    <t>206,00</t>
  </si>
  <si>
    <t>124,46</t>
  </si>
  <si>
    <t>231,88</t>
  </si>
  <si>
    <t>157,70</t>
  </si>
  <si>
    <t>298,86</t>
  </si>
  <si>
    <t>89,31</t>
  </si>
  <si>
    <t>181,35</t>
  </si>
  <si>
    <t>216,41</t>
  </si>
  <si>
    <t>289,51</t>
  </si>
  <si>
    <t>444,54</t>
  </si>
  <si>
    <t>455,79</t>
  </si>
  <si>
    <t>102,38</t>
  </si>
  <si>
    <t>PISO EM GRANILITE, MARMORITE OU GRANITINA EM AMBIENTES INTERNOS, COM ESPESSURA DE 8 MM, INCLUSO MISTURA EM BETONEIRA, COLOCAÇÃO DAS JUNTAS, APLICAÇÃO DO PISO, 4 POLIMENTOS COM POLITRIZ, ESTUCAMENTO, SELADOR E CERA. AF_06/2022</t>
  </si>
  <si>
    <t>94,31</t>
  </si>
  <si>
    <t>429,43</t>
  </si>
  <si>
    <t>504,71</t>
  </si>
  <si>
    <t>87,07</t>
  </si>
  <si>
    <t>57,86</t>
  </si>
  <si>
    <t>30,77</t>
  </si>
  <si>
    <t>8,62</t>
  </si>
  <si>
    <t>21,26</t>
  </si>
  <si>
    <t>42,30</t>
  </si>
  <si>
    <t>822,12</t>
  </si>
  <si>
    <t>664,85</t>
  </si>
  <si>
    <t>108,63</t>
  </si>
  <si>
    <t>99,20</t>
  </si>
  <si>
    <t>125,59</t>
  </si>
  <si>
    <t>113,02</t>
  </si>
  <si>
    <t>142,28</t>
  </si>
  <si>
    <t>159,48</t>
  </si>
  <si>
    <t>140,62</t>
  </si>
  <si>
    <t>86,82</t>
  </si>
  <si>
    <t>163,09</t>
  </si>
  <si>
    <t>130,00</t>
  </si>
  <si>
    <t>159,71</t>
  </si>
  <si>
    <t>32,74</t>
  </si>
  <si>
    <t>68,33</t>
  </si>
  <si>
    <t>37,93</t>
  </si>
  <si>
    <t>83,82</t>
  </si>
  <si>
    <t>91,44</t>
  </si>
  <si>
    <t>44,56</t>
  </si>
  <si>
    <t>49,53</t>
  </si>
  <si>
    <t>100,99</t>
  </si>
  <si>
    <t>110,36</t>
  </si>
  <si>
    <t>38,87</t>
  </si>
  <si>
    <t>43,84</t>
  </si>
  <si>
    <t>95,30</t>
  </si>
  <si>
    <t>104,67</t>
  </si>
  <si>
    <t>44,53</t>
  </si>
  <si>
    <t>50,22</t>
  </si>
  <si>
    <t>109,16</t>
  </si>
  <si>
    <t>119,89</t>
  </si>
  <si>
    <t>48,15</t>
  </si>
  <si>
    <t>54,34</t>
  </si>
  <si>
    <t>118,52</t>
  </si>
  <si>
    <t>130,21</t>
  </si>
  <si>
    <t>39,63</t>
  </si>
  <si>
    <t>42,53</t>
  </si>
  <si>
    <t>72,64</t>
  </si>
  <si>
    <t>78,12</t>
  </si>
  <si>
    <t>47,73</t>
  </si>
  <si>
    <t>51,77</t>
  </si>
  <si>
    <t>93,62</t>
  </si>
  <si>
    <t>101,24</t>
  </si>
  <si>
    <t>48,09</t>
  </si>
  <si>
    <t>89,94</t>
  </si>
  <si>
    <t>97,56</t>
  </si>
  <si>
    <t>50,71</t>
  </si>
  <si>
    <t>55,68</t>
  </si>
  <si>
    <t>107,14</t>
  </si>
  <si>
    <t>116,51</t>
  </si>
  <si>
    <t>29,60</t>
  </si>
  <si>
    <t>34,29</t>
  </si>
  <si>
    <t>21,40</t>
  </si>
  <si>
    <t>28,76</t>
  </si>
  <si>
    <t>34,85</t>
  </si>
  <si>
    <t>85,72</t>
  </si>
  <si>
    <t>144,66</t>
  </si>
  <si>
    <t>155,39</t>
  </si>
  <si>
    <t>84,70</t>
  </si>
  <si>
    <t>90,89</t>
  </si>
  <si>
    <t>155,07</t>
  </si>
  <si>
    <t>166,76</t>
  </si>
  <si>
    <t>100,36</t>
  </si>
  <si>
    <t>174,16</t>
  </si>
  <si>
    <t>187,59</t>
  </si>
  <si>
    <t>40,86</t>
  </si>
  <si>
    <t>46,18</t>
  </si>
  <si>
    <t>2,03</t>
  </si>
  <si>
    <t>7,68</t>
  </si>
  <si>
    <t>3,85</t>
  </si>
  <si>
    <t>7,89</t>
  </si>
  <si>
    <t>7,58</t>
  </si>
  <si>
    <t>9,10</t>
  </si>
  <si>
    <t>8,93</t>
  </si>
  <si>
    <t>6,02</t>
  </si>
  <si>
    <t>5,58</t>
  </si>
  <si>
    <t>8,28</t>
  </si>
  <si>
    <t>7,67</t>
  </si>
  <si>
    <t>25,11</t>
  </si>
  <si>
    <t>33,52</t>
  </si>
  <si>
    <t>17,18</t>
  </si>
  <si>
    <t>18,43</t>
  </si>
  <si>
    <t>26,19</t>
  </si>
  <si>
    <t>27,46</t>
  </si>
  <si>
    <t>32,87</t>
  </si>
  <si>
    <t>34,55</t>
  </si>
  <si>
    <t>16,98</t>
  </si>
  <si>
    <t>17,63</t>
  </si>
  <si>
    <t>24,67</t>
  </si>
  <si>
    <t>27,40</t>
  </si>
  <si>
    <t>29,92</t>
  </si>
  <si>
    <t>36,63</t>
  </si>
  <si>
    <t>35,18</t>
  </si>
  <si>
    <t>38,94</t>
  </si>
  <si>
    <t>32,03</t>
  </si>
  <si>
    <t>35,79</t>
  </si>
  <si>
    <t>30,91</t>
  </si>
  <si>
    <t>34,67</t>
  </si>
  <si>
    <t>68,45</t>
  </si>
  <si>
    <t>65,76</t>
  </si>
  <si>
    <t>64,79</t>
  </si>
  <si>
    <t>62,09</t>
  </si>
  <si>
    <t>23,70</t>
  </si>
  <si>
    <t>25,83</t>
  </si>
  <si>
    <t>22,69</t>
  </si>
  <si>
    <t>19,41</t>
  </si>
  <si>
    <t>41,56</t>
  </si>
  <si>
    <t>38,14</t>
  </si>
  <si>
    <t>50,74</t>
  </si>
  <si>
    <t>59,20</t>
  </si>
  <si>
    <t>63,41</t>
  </si>
  <si>
    <t>95,10</t>
  </si>
  <si>
    <t>67,66</t>
  </si>
  <si>
    <t>114,00</t>
  </si>
  <si>
    <t>85,80</t>
  </si>
  <si>
    <t>91,61</t>
  </si>
  <si>
    <t>133,71</t>
  </si>
  <si>
    <t>38,12</t>
  </si>
  <si>
    <t>58,58</t>
  </si>
  <si>
    <t>43,29</t>
  </si>
  <si>
    <t>47,22</t>
  </si>
  <si>
    <t>76,46</t>
  </si>
  <si>
    <t>51,42</t>
  </si>
  <si>
    <t>56,35</t>
  </si>
  <si>
    <t>94,33</t>
  </si>
  <si>
    <t>58,65</t>
  </si>
  <si>
    <t>64,08</t>
  </si>
  <si>
    <t>102,87</t>
  </si>
  <si>
    <t>79,04</t>
  </si>
  <si>
    <t>99,11</t>
  </si>
  <si>
    <t>116,99</t>
  </si>
  <si>
    <t>91,95</t>
  </si>
  <si>
    <t>96,88</t>
  </si>
  <si>
    <t>134,85</t>
  </si>
  <si>
    <t>131,41</t>
  </si>
  <si>
    <t>136,84</t>
  </si>
  <si>
    <t>175,23</t>
  </si>
  <si>
    <t>61,06</t>
  </si>
  <si>
    <t>64,65</t>
  </si>
  <si>
    <t>90,91</t>
  </si>
  <si>
    <t>70,26</t>
  </si>
  <si>
    <t>75,07</t>
  </si>
  <si>
    <t>112,01</t>
  </si>
  <si>
    <t>161,31</t>
  </si>
  <si>
    <t>112,07</t>
  </si>
  <si>
    <t>154,94</t>
  </si>
  <si>
    <t>106,36</t>
  </si>
  <si>
    <t>167,54</t>
  </si>
  <si>
    <t>116,86</t>
  </si>
  <si>
    <t>159,57</t>
  </si>
  <si>
    <t>109,53</t>
  </si>
  <si>
    <t>170,67</t>
  </si>
  <si>
    <t>126,05</t>
  </si>
  <si>
    <t>158,45</t>
  </si>
  <si>
    <t>114,52</t>
  </si>
  <si>
    <t>175,00</t>
  </si>
  <si>
    <t>125,78</t>
  </si>
  <si>
    <t>167,50</t>
  </si>
  <si>
    <t>118,93</t>
  </si>
  <si>
    <t>181,25</t>
  </si>
  <si>
    <t>130,59</t>
  </si>
  <si>
    <t>172,11</t>
  </si>
  <si>
    <t>122,08</t>
  </si>
  <si>
    <t>184,35</t>
  </si>
  <si>
    <t>139,78</t>
  </si>
  <si>
    <t>171,02</t>
  </si>
  <si>
    <t>127,06</t>
  </si>
  <si>
    <t>121,15</t>
  </si>
  <si>
    <t>41,23</t>
  </si>
  <si>
    <t>44,99</t>
  </si>
  <si>
    <t>31,62</t>
  </si>
  <si>
    <t>268,48</t>
  </si>
  <si>
    <t>247,56</t>
  </si>
  <si>
    <t>258,49</t>
  </si>
  <si>
    <t>311,93</t>
  </si>
  <si>
    <t>76,10</t>
  </si>
  <si>
    <t>68,96</t>
  </si>
  <si>
    <t>78,58</t>
  </si>
  <si>
    <t>75,48</t>
  </si>
  <si>
    <t>72,89</t>
  </si>
  <si>
    <t>82,75</t>
  </si>
  <si>
    <t>78,97</t>
  </si>
  <si>
    <t>84,86</t>
  </si>
  <si>
    <t>86,32</t>
  </si>
  <si>
    <t>83,17</t>
  </si>
  <si>
    <t>389,82</t>
  </si>
  <si>
    <t>361,88</t>
  </si>
  <si>
    <t>372,81</t>
  </si>
  <si>
    <t>450,30</t>
  </si>
  <si>
    <t>75,91</t>
  </si>
  <si>
    <t>74,12</t>
  </si>
  <si>
    <t>63,12</t>
  </si>
  <si>
    <t>56,09</t>
  </si>
  <si>
    <t>65,60</t>
  </si>
  <si>
    <t>62,50</t>
  </si>
  <si>
    <t>69,88</t>
  </si>
  <si>
    <t>72,36</t>
  </si>
  <si>
    <t>69,26</t>
  </si>
  <si>
    <t>118,48</t>
  </si>
  <si>
    <t>151,61</t>
  </si>
  <si>
    <t>47,85</t>
  </si>
  <si>
    <t>113,64</t>
  </si>
  <si>
    <t>128,98</t>
  </si>
  <si>
    <t>39,30</t>
  </si>
  <si>
    <t>74,17</t>
  </si>
  <si>
    <t>34,82</t>
  </si>
  <si>
    <t>79,40</t>
  </si>
  <si>
    <t>35,68</t>
  </si>
  <si>
    <t>48,36</t>
  </si>
  <si>
    <t>66,44</t>
  </si>
  <si>
    <t>11,43</t>
  </si>
  <si>
    <t>77,15</t>
  </si>
  <si>
    <t>86,14</t>
  </si>
  <si>
    <t>5,85</t>
  </si>
  <si>
    <t>12,58</t>
  </si>
  <si>
    <t>14,45</t>
  </si>
  <si>
    <t>2,12</t>
  </si>
  <si>
    <t>404,84</t>
  </si>
  <si>
    <t>400,26</t>
  </si>
  <si>
    <t>425,86</t>
  </si>
  <si>
    <t>419,55</t>
  </si>
  <si>
    <t>515,11</t>
  </si>
  <si>
    <t>500,87</t>
  </si>
  <si>
    <t>487,06</t>
  </si>
  <si>
    <t>479,85</t>
  </si>
  <si>
    <t>493,52</t>
  </si>
  <si>
    <t>469,39</t>
  </si>
  <si>
    <t>470,01</t>
  </si>
  <si>
    <t>446,93</t>
  </si>
  <si>
    <t>668,38</t>
  </si>
  <si>
    <t>414,72</t>
  </si>
  <si>
    <t>588,28</t>
  </si>
  <si>
    <t>581,11</t>
  </si>
  <si>
    <t>524,21</t>
  </si>
  <si>
    <t>526,76</t>
  </si>
  <si>
    <t>490,81</t>
  </si>
  <si>
    <t>482,94</t>
  </si>
  <si>
    <t>412,38</t>
  </si>
  <si>
    <t>404,24</t>
  </si>
  <si>
    <t>518,27</t>
  </si>
  <si>
    <t>512,16</t>
  </si>
  <si>
    <t>460,38</t>
  </si>
  <si>
    <t>448,36</t>
  </si>
  <si>
    <t>4.453,37</t>
  </si>
  <si>
    <t>4.463,98</t>
  </si>
  <si>
    <t>4.581,35</t>
  </si>
  <si>
    <t>4.587,52</t>
  </si>
  <si>
    <t>4.481,64</t>
  </si>
  <si>
    <t>4.503,58</t>
  </si>
  <si>
    <t>425,19</t>
  </si>
  <si>
    <t>374,98</t>
  </si>
  <si>
    <t>460,78</t>
  </si>
  <si>
    <t>403,83</t>
  </si>
  <si>
    <t>534,61</t>
  </si>
  <si>
    <t>482,40</t>
  </si>
  <si>
    <t>491,67</t>
  </si>
  <si>
    <t>459,67</t>
  </si>
  <si>
    <t>485,51</t>
  </si>
  <si>
    <t>470,12</t>
  </si>
  <si>
    <t>471,73</t>
  </si>
  <si>
    <t>445,54</t>
  </si>
  <si>
    <t>769,15</t>
  </si>
  <si>
    <t>664,90</t>
  </si>
  <si>
    <t>638,69</t>
  </si>
  <si>
    <t>647,30</t>
  </si>
  <si>
    <t>588,44</t>
  </si>
  <si>
    <t>555,93</t>
  </si>
  <si>
    <t>573,78</t>
  </si>
  <si>
    <t>525,39</t>
  </si>
  <si>
    <t>499,11</t>
  </si>
  <si>
    <t>519,12</t>
  </si>
  <si>
    <t>455,48</t>
  </si>
  <si>
    <t>451,29</t>
  </si>
  <si>
    <t>389,97</t>
  </si>
  <si>
    <t>586,02</t>
  </si>
  <si>
    <t>521,41</t>
  </si>
  <si>
    <t>492,65</t>
  </si>
  <si>
    <t>492,22</t>
  </si>
  <si>
    <t>448,91</t>
  </si>
  <si>
    <t>427,69</t>
  </si>
  <si>
    <t>4.391,77</t>
  </si>
  <si>
    <t>4.373,67</t>
  </si>
  <si>
    <t>4.503,86</t>
  </si>
  <si>
    <t>4.475,53</t>
  </si>
  <si>
    <t>4.485,51</t>
  </si>
  <si>
    <t>4.430,97</t>
  </si>
  <si>
    <t>4.422,65</t>
  </si>
  <si>
    <t>498,27</t>
  </si>
  <si>
    <t>530,75</t>
  </si>
  <si>
    <t>608,61</t>
  </si>
  <si>
    <t>584,07</t>
  </si>
  <si>
    <t>593,55</t>
  </si>
  <si>
    <t>569,60</t>
  </si>
  <si>
    <t>549,92</t>
  </si>
  <si>
    <t>776,46</t>
  </si>
  <si>
    <t>681,91</t>
  </si>
  <si>
    <t>626,22</t>
  </si>
  <si>
    <t>589,26</t>
  </si>
  <si>
    <t>513,51</t>
  </si>
  <si>
    <t>623,24</t>
  </si>
  <si>
    <t>553,59</t>
  </si>
  <si>
    <t>4.527,40</t>
  </si>
  <si>
    <t>4.636,80</t>
  </si>
  <si>
    <t>4.567,15</t>
  </si>
  <si>
    <t>1.432,82</t>
  </si>
  <si>
    <t>1.428,37</t>
  </si>
  <si>
    <t>1.420,38</t>
  </si>
  <si>
    <t>1.661,93</t>
  </si>
  <si>
    <t>1.652,92</t>
  </si>
  <si>
    <t>1.646,46</t>
  </si>
  <si>
    <t>3.965,00</t>
  </si>
  <si>
    <t>3.978,42</t>
  </si>
  <si>
    <t>3.996,64</t>
  </si>
  <si>
    <t>4.418,24</t>
  </si>
  <si>
    <t>4.455,54</t>
  </si>
  <si>
    <t>4.492,13</t>
  </si>
  <si>
    <t>2.776,06</t>
  </si>
  <si>
    <t>2.791,31</t>
  </si>
  <si>
    <t>2.806,83</t>
  </si>
  <si>
    <t>1.599,14</t>
  </si>
  <si>
    <t>1.829,72</t>
  </si>
  <si>
    <t>4.664,04</t>
  </si>
  <si>
    <t>2.988,24</t>
  </si>
  <si>
    <t>4.134,28</t>
  </si>
  <si>
    <t>4.141,31</t>
  </si>
  <si>
    <t>1.468,94</t>
  </si>
  <si>
    <t>1.457,56</t>
  </si>
  <si>
    <t>888,94</t>
  </si>
  <si>
    <t>515,13</t>
  </si>
  <si>
    <t>593,61</t>
  </si>
  <si>
    <t>557,64</t>
  </si>
  <si>
    <t>640,65</t>
  </si>
  <si>
    <t>461,19</t>
  </si>
  <si>
    <t>463,95</t>
  </si>
  <si>
    <t>820,27</t>
  </si>
  <si>
    <t>536,34</t>
  </si>
  <si>
    <t>504,35</t>
  </si>
  <si>
    <t>488,05</t>
  </si>
  <si>
    <t>664,03</t>
  </si>
  <si>
    <t>481,24</t>
  </si>
  <si>
    <t>523,63</t>
  </si>
  <si>
    <t>482,68</t>
  </si>
  <si>
    <t>464,86</t>
  </si>
  <si>
    <t>751,56</t>
  </si>
  <si>
    <t>800,06</t>
  </si>
  <si>
    <t>737,71</t>
  </si>
  <si>
    <t>724,67</t>
  </si>
  <si>
    <t>833,03</t>
  </si>
  <si>
    <t>636,81</t>
  </si>
  <si>
    <t>673,63</t>
  </si>
  <si>
    <t>634,00</t>
  </si>
  <si>
    <t>618,50</t>
  </si>
  <si>
    <t>724,37</t>
  </si>
  <si>
    <t>442,96</t>
  </si>
  <si>
    <t>508,43</t>
  </si>
  <si>
    <t>556,51</t>
  </si>
  <si>
    <t>481,47</t>
  </si>
  <si>
    <t>751,40</t>
  </si>
  <si>
    <t>637,45</t>
  </si>
  <si>
    <t>0,63</t>
  </si>
  <si>
    <t>0,65</t>
  </si>
  <si>
    <t>0,89</t>
  </si>
  <si>
    <t>1.190,58</t>
  </si>
  <si>
    <t>860,58</t>
  </si>
  <si>
    <t>413,91</t>
  </si>
  <si>
    <t>7,87</t>
  </si>
  <si>
    <t>14,51</t>
  </si>
  <si>
    <t>6,18</t>
  </si>
  <si>
    <t>2,22</t>
  </si>
  <si>
    <t>3,41</t>
  </si>
  <si>
    <t>1,96</t>
  </si>
  <si>
    <t>0,43</t>
  </si>
  <si>
    <t>9,71</t>
  </si>
  <si>
    <t>1,77</t>
  </si>
  <si>
    <t>2,25</t>
  </si>
  <si>
    <t>2,70</t>
  </si>
  <si>
    <t>4,33</t>
  </si>
  <si>
    <t>2,16</t>
  </si>
  <si>
    <t>10,66</t>
  </si>
  <si>
    <t>3,60</t>
  </si>
  <si>
    <t>10,82</t>
  </si>
  <si>
    <t>7,21</t>
  </si>
  <si>
    <t>4,41</t>
  </si>
  <si>
    <t>1,75</t>
  </si>
  <si>
    <t>31,94</t>
  </si>
  <si>
    <t>0,67</t>
  </si>
  <si>
    <t>67,88</t>
  </si>
  <si>
    <t>50,88</t>
  </si>
  <si>
    <t>22,63</t>
  </si>
  <si>
    <t>14,63</t>
  </si>
  <si>
    <t>26,71</t>
  </si>
  <si>
    <t>1,83</t>
  </si>
  <si>
    <t>0,62</t>
  </si>
  <si>
    <t>127,18</t>
  </si>
  <si>
    <t>20,54</t>
  </si>
  <si>
    <t>1,36</t>
  </si>
  <si>
    <t>3,47</t>
  </si>
  <si>
    <t>4,81</t>
  </si>
  <si>
    <t>6,01</t>
  </si>
  <si>
    <t>1,62</t>
  </si>
  <si>
    <t>8,18</t>
  </si>
  <si>
    <t>5,59</t>
  </si>
  <si>
    <t>1,84</t>
  </si>
  <si>
    <t>0,81</t>
  </si>
  <si>
    <t>2,27</t>
  </si>
  <si>
    <t>3,33</t>
  </si>
  <si>
    <t>28,70</t>
  </si>
  <si>
    <t>91,21</t>
  </si>
  <si>
    <t>66,42</t>
  </si>
  <si>
    <t>53,98</t>
  </si>
  <si>
    <t>35,23</t>
  </si>
  <si>
    <t>27,32</t>
  </si>
  <si>
    <t>68,59</t>
  </si>
  <si>
    <t>43,07</t>
  </si>
  <si>
    <t>52,75</t>
  </si>
  <si>
    <t>16,64</t>
  </si>
  <si>
    <t>0,36</t>
  </si>
  <si>
    <t>15,64</t>
  </si>
  <si>
    <t>116,72</t>
  </si>
  <si>
    <t>463,84</t>
  </si>
  <si>
    <t>93,44</t>
  </si>
  <si>
    <t>139,52</t>
  </si>
  <si>
    <t>85,62</t>
  </si>
  <si>
    <t>52,87</t>
  </si>
  <si>
    <t>488,75</t>
  </si>
  <si>
    <t>247,68</t>
  </si>
  <si>
    <t>225,07</t>
  </si>
  <si>
    <t>2,08</t>
  </si>
  <si>
    <t>18,22</t>
  </si>
  <si>
    <t>10,30</t>
  </si>
  <si>
    <t>16,08</t>
  </si>
  <si>
    <t>1,37</t>
  </si>
  <si>
    <t>19,73</t>
  </si>
  <si>
    <t>2,77</t>
  </si>
  <si>
    <t>1,59</t>
  </si>
  <si>
    <t>65,90</t>
  </si>
  <si>
    <t>149,42</t>
  </si>
  <si>
    <t>117,49</t>
  </si>
  <si>
    <t>140,36</t>
  </si>
  <si>
    <t>17,67</t>
  </si>
  <si>
    <t>176,10</t>
  </si>
  <si>
    <t>349,06</t>
  </si>
  <si>
    <t>160,27</t>
  </si>
  <si>
    <t>209,62</t>
  </si>
  <si>
    <t>9,81</t>
  </si>
  <si>
    <t>1,03</t>
  </si>
  <si>
    <t>133,41</t>
  </si>
  <si>
    <t>45,71</t>
  </si>
  <si>
    <t>114,78</t>
  </si>
  <si>
    <t>79,60</t>
  </si>
  <si>
    <t>3,16</t>
  </si>
  <si>
    <t>2,72</t>
  </si>
  <si>
    <t>0,99</t>
  </si>
  <si>
    <t>2,90</t>
  </si>
  <si>
    <t>2,52</t>
  </si>
  <si>
    <t>2,11</t>
  </si>
  <si>
    <t>0,66</t>
  </si>
  <si>
    <t>1,93</t>
  </si>
  <si>
    <t>1,66</t>
  </si>
  <si>
    <t>1,68</t>
  </si>
  <si>
    <t>1,46</t>
  </si>
  <si>
    <t>2,50</t>
  </si>
  <si>
    <t>2,28</t>
  </si>
  <si>
    <t>1,55</t>
  </si>
  <si>
    <t>2,86</t>
  </si>
  <si>
    <t>7,56</t>
  </si>
  <si>
    <t>4,61</t>
  </si>
  <si>
    <t>4,03</t>
  </si>
  <si>
    <t>2,83</t>
  </si>
  <si>
    <t>3,67</t>
  </si>
  <si>
    <t>1,63</t>
  </si>
  <si>
    <t>12,18</t>
  </si>
  <si>
    <t>3,78</t>
  </si>
  <si>
    <t>2,99</t>
  </si>
  <si>
    <t>1,18</t>
  </si>
  <si>
    <t>8,87</t>
  </si>
  <si>
    <t>1,50</t>
  </si>
  <si>
    <t>1,98</t>
  </si>
  <si>
    <t>0,80</t>
  </si>
  <si>
    <t>544,59</t>
  </si>
  <si>
    <t>158,66</t>
  </si>
  <si>
    <t>270,29</t>
  </si>
  <si>
    <t>7,26</t>
  </si>
  <si>
    <t>6,86</t>
  </si>
  <si>
    <t>8,89</t>
  </si>
  <si>
    <t>9,05</t>
  </si>
  <si>
    <t>10,95</t>
  </si>
  <si>
    <t>11,81</t>
  </si>
  <si>
    <t>5,65</t>
  </si>
  <si>
    <t>4,83</t>
  </si>
  <si>
    <t>4,55</t>
  </si>
  <si>
    <t>4,58</t>
  </si>
  <si>
    <t>6,23</t>
  </si>
  <si>
    <t>4,75</t>
  </si>
  <si>
    <t>19,43</t>
  </si>
  <si>
    <t>44,21</t>
  </si>
  <si>
    <t>27,84</t>
  </si>
  <si>
    <t>33,67</t>
  </si>
  <si>
    <t>24,28</t>
  </si>
  <si>
    <t>44,87</t>
  </si>
  <si>
    <t>34,47</t>
  </si>
  <si>
    <t>26,35</t>
  </si>
  <si>
    <t>21,44</t>
  </si>
  <si>
    <t>16,40</t>
  </si>
  <si>
    <t>36,72</t>
  </si>
  <si>
    <t>25,01</t>
  </si>
  <si>
    <t>28,02</t>
  </si>
  <si>
    <t>17,79</t>
  </si>
  <si>
    <t>12,98</t>
  </si>
  <si>
    <t>65,67</t>
  </si>
  <si>
    <t>47,44</t>
  </si>
  <si>
    <t>35,46</t>
  </si>
  <si>
    <t>36,80</t>
  </si>
  <si>
    <t>190,71</t>
  </si>
  <si>
    <t>146,39</t>
  </si>
  <si>
    <t>96,55</t>
  </si>
  <si>
    <t>83,54</t>
  </si>
  <si>
    <t>54,66</t>
  </si>
  <si>
    <t>54,33</t>
  </si>
  <si>
    <t>55,83</t>
  </si>
  <si>
    <t>49,66</t>
  </si>
  <si>
    <t>49,99</t>
  </si>
  <si>
    <t>111,80</t>
  </si>
  <si>
    <t>75,32</t>
  </si>
  <si>
    <t>76,14</t>
  </si>
  <si>
    <t>50,26</t>
  </si>
  <si>
    <t>35,52</t>
  </si>
  <si>
    <t>35,03</t>
  </si>
  <si>
    <t>198,70</t>
  </si>
  <si>
    <t>224,70</t>
  </si>
  <si>
    <t>91,31</t>
  </si>
  <si>
    <t>122,28</t>
  </si>
  <si>
    <t>241,22</t>
  </si>
  <si>
    <t>443,62</t>
  </si>
  <si>
    <t>143,63</t>
  </si>
  <si>
    <t>21,70</t>
  </si>
  <si>
    <t>14,13</t>
  </si>
  <si>
    <t>129,62</t>
  </si>
  <si>
    <t>6.076,18</t>
  </si>
  <si>
    <t>6.420,21</t>
  </si>
  <si>
    <t>4.818,23</t>
  </si>
  <si>
    <t>5.184,62</t>
  </si>
  <si>
    <t>2.596,38</t>
  </si>
  <si>
    <t>4.045,12</t>
  </si>
  <si>
    <t>2.360,12</t>
  </si>
  <si>
    <t>2.512,40</t>
  </si>
  <si>
    <t>1.936,25</t>
  </si>
  <si>
    <t>2.786,67</t>
  </si>
  <si>
    <t>2.173,29</t>
  </si>
  <si>
    <t>4.051,65</t>
  </si>
  <si>
    <t>2.366,66</t>
  </si>
  <si>
    <t>2.518,94</t>
  </si>
  <si>
    <t>1.942,79</t>
  </si>
  <si>
    <t>2.793,21</t>
  </si>
  <si>
    <t>2.260,70</t>
  </si>
  <si>
    <t>1.230,14</t>
  </si>
  <si>
    <t>1.314,45</t>
  </si>
  <si>
    <t>1.272,46</t>
  </si>
  <si>
    <t>157,42</t>
  </si>
  <si>
    <t>150,30</t>
  </si>
  <si>
    <t>4.193,80</t>
  </si>
  <si>
    <t>71,50</t>
  </si>
  <si>
    <t>153,96</t>
  </si>
  <si>
    <t>225,14</t>
  </si>
  <si>
    <t>97,85</t>
  </si>
  <si>
    <t>240,22</t>
  </si>
  <si>
    <t>110,67</t>
  </si>
  <si>
    <t>291,06</t>
  </si>
  <si>
    <t>759,94</t>
  </si>
  <si>
    <t>1.178,45</t>
  </si>
  <si>
    <t>17,44</t>
  </si>
  <si>
    <t>18,12</t>
  </si>
  <si>
    <t>21,74</t>
  </si>
  <si>
    <t>23,88</t>
  </si>
  <si>
    <t>22,26</t>
  </si>
  <si>
    <t>21,78</t>
  </si>
  <si>
    <t>22,10</t>
  </si>
  <si>
    <t>19,58</t>
  </si>
  <si>
    <t>22,58</t>
  </si>
  <si>
    <t>29,08</t>
  </si>
  <si>
    <t>21,64</t>
  </si>
  <si>
    <t>22,35</t>
  </si>
  <si>
    <t>21,66</t>
  </si>
  <si>
    <t>26,43</t>
  </si>
  <si>
    <t>19,53</t>
  </si>
  <si>
    <t>21,09</t>
  </si>
  <si>
    <t>23,01</t>
  </si>
  <si>
    <t>22,20</t>
  </si>
  <si>
    <t>21,24</t>
  </si>
  <si>
    <t>22,92</t>
  </si>
  <si>
    <t>22,50</t>
  </si>
  <si>
    <t>25,25</t>
  </si>
  <si>
    <t>23,08</t>
  </si>
  <si>
    <t>20,48</t>
  </si>
  <si>
    <t>17,43</t>
  </si>
  <si>
    <t>25,93</t>
  </si>
  <si>
    <t>21,89</t>
  </si>
  <si>
    <t>24,84</t>
  </si>
  <si>
    <t>18,27</t>
  </si>
  <si>
    <t>21,61</t>
  </si>
  <si>
    <t>96,42</t>
  </si>
  <si>
    <t>126,98</t>
  </si>
  <si>
    <t>28,66</t>
  </si>
  <si>
    <t>28,18</t>
  </si>
  <si>
    <t>92,66</t>
  </si>
  <si>
    <t>105,23</t>
  </si>
  <si>
    <t>143,30</t>
  </si>
  <si>
    <t>42,81</t>
  </si>
  <si>
    <t>90,99</t>
  </si>
  <si>
    <t>86,89</t>
  </si>
  <si>
    <t>3.669,60</t>
  </si>
  <si>
    <t>7.063,24</t>
  </si>
  <si>
    <t>4.127,74</t>
  </si>
  <si>
    <t>4.937,58</t>
  </si>
  <si>
    <t>5.092,05</t>
  </si>
  <si>
    <t>3.218,27</t>
  </si>
  <si>
    <t>3.247,33</t>
  </si>
  <si>
    <t>16.388,67</t>
  </si>
  <si>
    <t>3.038,20</t>
  </si>
  <si>
    <t>18.613,64</t>
  </si>
  <si>
    <t>25.338,09</t>
  </si>
  <si>
    <t>12.109,19</t>
  </si>
  <si>
    <t>17.078,33</t>
  </si>
  <si>
    <t>22.485,81</t>
  </si>
  <si>
    <t>4.998,74</t>
  </si>
  <si>
    <t>7.583,48</t>
  </si>
  <si>
    <t>6.708,58</t>
  </si>
  <si>
    <t>0,20</t>
  </si>
  <si>
    <t>0,24</t>
  </si>
  <si>
    <t>0,49</t>
  </si>
  <si>
    <t>20,91</t>
  </si>
  <si>
    <t>14,34</t>
  </si>
  <si>
    <t>9,00</t>
  </si>
  <si>
    <t>38,06</t>
  </si>
  <si>
    <t>225,88</t>
  </si>
  <si>
    <t>85,18</t>
  </si>
  <si>
    <t>112,62</t>
  </si>
  <si>
    <t>59,64</t>
  </si>
  <si>
    <t>93,07</t>
  </si>
  <si>
    <t>32,54</t>
  </si>
  <si>
    <t>17,27</t>
  </si>
  <si>
    <t>0,34</t>
  </si>
  <si>
    <t>0,85</t>
  </si>
  <si>
    <t>0,96</t>
  </si>
  <si>
    <t>14,07</t>
  </si>
  <si>
    <t>19,38</t>
  </si>
  <si>
    <t>134,06</t>
  </si>
  <si>
    <t>64,45</t>
  </si>
  <si>
    <t>93,74</t>
  </si>
  <si>
    <t>105,54</t>
  </si>
  <si>
    <t>6,82</t>
  </si>
  <si>
    <t>72,49</t>
  </si>
  <si>
    <t>114,92</t>
  </si>
  <si>
    <t>129,65</t>
  </si>
  <si>
    <t>39,34</t>
  </si>
  <si>
    <t>2.513,10</t>
  </si>
  <si>
    <t>23.749,05</t>
  </si>
  <si>
    <t>11.483,48</t>
  </si>
  <si>
    <t>16.591,15</t>
  </si>
  <si>
    <t>18.680,96</t>
  </si>
  <si>
    <t>3.887,84</t>
  </si>
  <si>
    <t>30,42</t>
  </si>
  <si>
    <t>5.401,98</t>
  </si>
  <si>
    <t>55,96</t>
  </si>
  <si>
    <t>1,32</t>
  </si>
  <si>
    <t>20,04</t>
  </si>
  <si>
    <t>15,63</t>
  </si>
  <si>
    <t>15,67</t>
  </si>
  <si>
    <t>24,44</t>
  </si>
  <si>
    <t>20,06</t>
  </si>
  <si>
    <t>46,99</t>
  </si>
  <si>
    <t>33,30</t>
  </si>
  <si>
    <t>25,19</t>
  </si>
  <si>
    <t>18,66</t>
  </si>
  <si>
    <t>77,26</t>
  </si>
  <si>
    <t>32,25</t>
  </si>
  <si>
    <t>177,68</t>
  </si>
  <si>
    <t>323,94</t>
  </si>
  <si>
    <t>8,16</t>
  </si>
  <si>
    <t>6,37</t>
  </si>
  <si>
    <t>11,55</t>
  </si>
  <si>
    <t>31,43</t>
  </si>
  <si>
    <t>25,67</t>
  </si>
  <si>
    <t>49,57</t>
  </si>
  <si>
    <t>32,50</t>
  </si>
  <si>
    <t>18,83</t>
  </si>
  <si>
    <t>16,99</t>
  </si>
  <si>
    <t>15,79</t>
  </si>
  <si>
    <t>24,09</t>
  </si>
  <si>
    <t>29,39</t>
  </si>
  <si>
    <t>30,30</t>
  </si>
  <si>
    <t>21,56</t>
  </si>
  <si>
    <t>19,71</t>
  </si>
  <si>
    <t>16,58</t>
  </si>
  <si>
    <t>25,22</t>
  </si>
  <si>
    <t>27,16</t>
  </si>
  <si>
    <t>144,08</t>
  </si>
  <si>
    <t>3.148,40</t>
  </si>
  <si>
    <t>3.328,07</t>
  </si>
  <si>
    <t>2.915,60</t>
  </si>
  <si>
    <t>3.031,78</t>
  </si>
  <si>
    <t>3.510,60</t>
  </si>
  <si>
    <t>3.288,34</t>
  </si>
  <si>
    <t>3.272,07</t>
  </si>
  <si>
    <t>3.996,32</t>
  </si>
  <si>
    <t>3.897,25</t>
  </si>
  <si>
    <t>3.152,52</t>
  </si>
  <si>
    <t>3.191,12</t>
  </si>
  <si>
    <t>4.803,31</t>
  </si>
  <si>
    <t>3.085,17</t>
  </si>
  <si>
    <t>3.131,81</t>
  </si>
  <si>
    <t>3.181,01</t>
  </si>
  <si>
    <t>4.243,72</t>
  </si>
  <si>
    <t>4.002,13</t>
  </si>
  <si>
    <t>3.903,25</t>
  </si>
  <si>
    <t>3.270,99</t>
  </si>
  <si>
    <t>3.841,81</t>
  </si>
  <si>
    <t>3.974,56</t>
  </si>
  <si>
    <t>3.516,37</t>
  </si>
  <si>
    <t>4.047,30</t>
  </si>
  <si>
    <t>5.197,26</t>
  </si>
  <si>
    <t>3.901,92</t>
  </si>
  <si>
    <t>25.493,23</t>
  </si>
  <si>
    <t>16.039,65</t>
  </si>
  <si>
    <t>15.403,85</t>
  </si>
  <si>
    <t>3.897,38</t>
  </si>
  <si>
    <t>4.013,76</t>
  </si>
  <si>
    <t>4.151,17</t>
  </si>
  <si>
    <t>3.279,53</t>
  </si>
  <si>
    <t>2.365,15</t>
  </si>
  <si>
    <t>4.088,89</t>
  </si>
  <si>
    <t>3.895,68</t>
  </si>
  <si>
    <t>3.994,79</t>
  </si>
  <si>
    <t>4.734,86</t>
  </si>
  <si>
    <t>4.023,28</t>
  </si>
  <si>
    <t>3.582,35</t>
  </si>
  <si>
    <t>3.455,47</t>
  </si>
  <si>
    <t>4.679,00</t>
  </si>
  <si>
    <t>3.510,70</t>
  </si>
  <si>
    <t>4.608,88</t>
  </si>
  <si>
    <t>3.789,29</t>
  </si>
  <si>
    <t>4.909,56</t>
  </si>
  <si>
    <t>4.120,11</t>
  </si>
  <si>
    <t>3.977,42</t>
  </si>
  <si>
    <t>4.581,61</t>
  </si>
  <si>
    <t>3.399,20</t>
  </si>
  <si>
    <t>3.310,74</t>
  </si>
  <si>
    <t>4.217,81</t>
  </si>
  <si>
    <t>3.983,00</t>
  </si>
  <si>
    <t>4.287,00</t>
  </si>
  <si>
    <t>3.809,66</t>
  </si>
  <si>
    <t>3.900,25</t>
  </si>
  <si>
    <t>3.928,92</t>
  </si>
  <si>
    <t>4.109,07</t>
  </si>
  <si>
    <t>3.795,11</t>
  </si>
  <si>
    <t>4.036,07</t>
  </si>
  <si>
    <t>4.754,33</t>
  </si>
  <si>
    <t>4.523,53</t>
  </si>
  <si>
    <t>4.138,67</t>
  </si>
  <si>
    <t>3.795,13</t>
  </si>
  <si>
    <t>4.446,77</t>
  </si>
  <si>
    <t>3.676,95</t>
  </si>
  <si>
    <t>4.219,98</t>
  </si>
  <si>
    <t>4.135,15</t>
  </si>
  <si>
    <t>2.970,39</t>
  </si>
  <si>
    <t>3.076,37</t>
  </si>
  <si>
    <t>3.144,22</t>
  </si>
  <si>
    <t>4.151,19</t>
  </si>
  <si>
    <t>4.663,63</t>
  </si>
  <si>
    <t>3.246,20</t>
  </si>
  <si>
    <t>4.643,59</t>
  </si>
  <si>
    <t>3.939,79</t>
  </si>
  <si>
    <t>3.301,01</t>
  </si>
  <si>
    <t>3.123,54</t>
  </si>
  <si>
    <t>ABERTURA PARA ENCAIXE DE CUBA OU LAVATORIO EM BANCADA DE MARMORE/ GRANITO OU OUTRO TIPO DE PEDRA NATURAL</t>
  </si>
  <si>
    <t>135,04</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</si>
  <si>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</si>
  <si>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</si>
  <si>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</si>
  <si>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</si>
  <si>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</si>
  <si>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</si>
  <si>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</si>
  <si>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</si>
  <si>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3,10</t>
  </si>
  <si>
    <t>ABRACADEIRA EM ACO PARA AMARRACAO DE ELETRODUTOS, TIPO D, COM 1 1/4" E CUNHA DE FIXACAO</t>
  </si>
  <si>
    <t>2,79</t>
  </si>
  <si>
    <t>ABRACADEIRA EM ACO PARA AMARRACAO DE ELETRODUTOS, TIPO D, COM 1 1/4" E PARAFUSO DE FIXACAO</t>
  </si>
  <si>
    <t>2,98</t>
  </si>
  <si>
    <t>ABRACADEIRA EM ACO PARA AMARRACAO DE ELETRODUTOS, TIPO D, COM 1/2" E CUNHA DE FIXACAO</t>
  </si>
  <si>
    <t>1,47</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</si>
  <si>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</si>
  <si>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</si>
  <si>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</si>
  <si>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1,80</t>
  </si>
  <si>
    <t>ABRACADEIRA EM ACO PARA AMARRACAO DE ELETRODUTOS, TIPO D, COM 2 1/2" E CUNHA DE FIXACAO</t>
  </si>
  <si>
    <t>ABRACADEIRA EM ACO PARA AMARRACAO DE ELETRODUTOS, TIPO D, COM 2 1/2" E PARAFUSO DE FIXACAO</t>
  </si>
  <si>
    <t>4,44</t>
  </si>
  <si>
    <t>ABRACADEIRA EM ACO PARA AMARRACAO DE ELETRODUTOS, TIPO D, COM 2" E CUNHA DE FIXACAO</t>
  </si>
  <si>
    <t>3,21</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</si>
  <si>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</si>
  <si>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</si>
  <si>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</si>
  <si>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</si>
  <si>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1,57</t>
  </si>
  <si>
    <t>ABRACADEIRA EM ACO PARA AMARRACAO DE ELETRODUTOS, TIPO D, COM 3/8" E PARAFUSO DE FIXACAO</t>
  </si>
  <si>
    <t>ABRACADEIRA EM ACO PARA AMARRACAO DE ELETRODUTOS, TIPO D, COM 3" E CUNHA DE FIXACAO</t>
  </si>
  <si>
    <t>5,36</t>
  </si>
  <si>
    <t>ABRACADEIRA EM ACO PARA AMARRACAO DE ELETRODUTOS, TIPO D, COM 3" E PARAFUSO DE FIXACAO</t>
  </si>
  <si>
    <t>4,94</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</si>
  <si>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</si>
  <si>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</si>
  <si>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</si>
  <si>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</si>
  <si>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</si>
  <si>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</si>
  <si>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</si>
  <si>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0,93</t>
  </si>
  <si>
    <t>ABRACADEIRA EM ACO PARA AMARRACAO DE ELETRODUTOS, TIPO U SIMPLES, COM 2 1/2"</t>
  </si>
  <si>
    <t>2,56</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</si>
  <si>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</si>
  <si>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</si>
  <si>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</si>
  <si>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</si>
  <si>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</si>
  <si>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</si>
  <si>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4,91</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</si>
  <si>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</si>
  <si>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</si>
  <si>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</si>
  <si>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</si>
  <si>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32,40</t>
  </si>
  <si>
    <t>ACABAMENTO SIMPLES/CONVENCIONAL PARA FORRO PVC, TIPO "U" OU "C", COR BRANCA, COMPRIMENTO 6 M</t>
  </si>
  <si>
    <t>ACESSORIO DE LIGACAO NAO ELETRICO PARA CARGAS EXPLOSIVAS, TUBO DE 6 M</t>
  </si>
  <si>
    <t>121,11</t>
  </si>
  <si>
    <t>ACESSORIO INICIADOR NAO ELETRICO, TUBO DE 6 M, TEMPO DE RETARDO DE *160* MS</t>
  </si>
  <si>
    <t>112,73</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</si>
  <si>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</si>
  <si>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</si>
  <si>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</si>
  <si>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</si>
  <si>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</si>
  <si>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</si>
  <si>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</si>
  <si>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</si>
  <si>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</si>
  <si>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9,16</t>
  </si>
  <si>
    <t>ACO CA-50, 10,0 MM, OU 12,5 MM, OU 16,0 MM, OU 20,0 MM, DOBRADO E CORTADO</t>
  </si>
  <si>
    <t>ACO CA-50, 10,0 MM, VERGALHAO</t>
  </si>
  <si>
    <t>9,55</t>
  </si>
  <si>
    <t>ACO CA-50, 12,5 MM OU 16,0 MM, VERGALHAO</t>
  </si>
  <si>
    <t>8,27</t>
  </si>
  <si>
    <t>ACO CA-50, 20,0 MM OU 25,0 MM, VERGALHAO</t>
  </si>
  <si>
    <t>ACO CA-50, 32,0 MM, VERGALHAO</t>
  </si>
  <si>
    <t>ACO CA-50, 6,3 MM, DOBRADO E CORTADO</t>
  </si>
  <si>
    <t>ACO CA-50, 6,3 MM, VERGALHAO</t>
  </si>
  <si>
    <t>ACO CA-50, 8,0 MM, VERGALHAO</t>
  </si>
  <si>
    <t>ACO CA-60, 4,2 MM OU 5,0 MM, DOBRADO E CORTADO</t>
  </si>
  <si>
    <t>9,46</t>
  </si>
  <si>
    <t>ACO CA-60, 4,2 MM, OU 5,0 MM, OU 6,0 MM, OU 7,0 MM, VERGALHAO</t>
  </si>
  <si>
    <t>ACO CA-60, 6,0 MM OU 7,0 MM, DOBRADO E CORTADO</t>
  </si>
  <si>
    <t>10,01</t>
  </si>
  <si>
    <t>ACO CA-60, 8,0 MM OU 9,5 MM, VERGALHAO</t>
  </si>
  <si>
    <t>ACOPLAMENTO DE CONDUTOR PLUVIAL, EM PVC, DIAMETRO ENTRE 80 E 100 MM, PARA DRENAGEM PREDIAL</t>
  </si>
  <si>
    <t>ACOPLAMENTO RIGIDO EM FERRO FUNDIDO PARA SISTEMA DE TUBULACAO RANHURADA, DN 50 MM (2")</t>
  </si>
  <si>
    <t>28,74</t>
  </si>
  <si>
    <t>ACOPLAMENTO RIGIDO EM FERRO FUNDIDO PARA SISTEMA DE TUBULACAO RANHURADA, DN 65 MM (2 1/2")</t>
  </si>
  <si>
    <t>31,19</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</si>
  <si>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</si>
  <si>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</si>
  <si>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</si>
  <si>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</si>
  <si>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</si>
  <si>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</si>
  <si>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10,29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</si>
  <si>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</si>
  <si>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</si>
  <si>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</si>
  <si>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</si>
  <si>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23,05</t>
  </si>
  <si>
    <t>ADAPTADOR PVC ROSCAVEL, COM FLANGES E ANEL DE VEDACAO, 3/4", PARA CAIXA D' AGUA</t>
  </si>
  <si>
    <t>17,21</t>
  </si>
  <si>
    <t>ADAPTADOR PVC SOLDAVEL CURTO COM BOLSA E ROSCA, 110 MM X 4", PARA AGUA FRIA</t>
  </si>
  <si>
    <t>51,20</t>
  </si>
  <si>
    <t>ADAPTADOR PVC SOLDAVEL CURTO COM BOLSA E ROSCA, 20 MM X 1/2", PARA AGUA FRIA</t>
  </si>
  <si>
    <t>ADAPTADOR PVC SOLDAVEL CURTO COM BOLSA E ROSCA, 25 MM X 3/4", PARA AGUA FRIA</t>
  </si>
  <si>
    <t>ADAPTADOR PVC SOLDAVEL CURTO COM BOLSA E ROSCA, 32 MM X 1", PARA AGUA FRIA</t>
  </si>
  <si>
    <t>2,04</t>
  </si>
  <si>
    <t>ADAPTADOR PVC SOLDAVEL CURTO COM BOLSA E ROSCA, 40 MM X 1 1/2", PARA AGUA FRIA</t>
  </si>
  <si>
    <t>ADAPTADOR PVC SOLDAVEL CURTO COM BOLSA E ROSCA, 40 MM X 1 1/4", PARA AGUA FRIA</t>
  </si>
  <si>
    <t>3,89</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</si>
  <si>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</si>
  <si>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</si>
  <si>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</si>
  <si>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</si>
  <si>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</si>
  <si>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</si>
  <si>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</si>
  <si>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12,52</t>
  </si>
  <si>
    <t>ADAPTADOR PVC SOLDAVEL, COM FLANGE E ANEL DE VEDACAO, 32 MM X 1", PARA CAIXA D'AGUA</t>
  </si>
  <si>
    <t>ADAPTADOR PVC SOLDAVEL, COM FLANGE E ANEL DE VEDACAO, 40 MM X 1 1/4", PARA CAIXA D'AGUA</t>
  </si>
  <si>
    <t>ADAPTADOR PVC SOLDAVEL, COM FLANGE E ANEL DE VEDACAO, 50 MM X 1 1/2", PARA CAIXA D'AGUA</t>
  </si>
  <si>
    <t>26,57</t>
  </si>
  <si>
    <t>ADAPTADOR PVC SOLDAVEL, COM FLANGES E ANEL DE VEDACAO, 60 MM X 2", PARA CAIXA D' AGUA</t>
  </si>
  <si>
    <t>37,07</t>
  </si>
  <si>
    <t>ADAPTADOR PVC SOLDAVEL, COM FLANGES LIVRES, 110 MM X 4", PARA CAIXA D' AGUA</t>
  </si>
  <si>
    <t>386,33</t>
  </si>
  <si>
    <t>ADAPTADOR PVC SOLDAVEL, COM FLANGES LIVRES, 25 MM X 3/4", PARA CAIXA D' AGUA</t>
  </si>
  <si>
    <t>ADAPTADOR PVC SOLDAVEL, COM FLANGES LIVRES, 32 MM X 1", PARA CAIXA D' AGUA</t>
  </si>
  <si>
    <t>21,53</t>
  </si>
  <si>
    <t>ADAPTADOR PVC SOLDAVEL, COM FLANGES LIVRES, 40 MM X 1  1/4", PARA CAIXA D' AGUA</t>
  </si>
  <si>
    <t>40,02</t>
  </si>
  <si>
    <t>ADAPTADOR PVC SOLDAVEL, COM FLANGES LIVRES, 50 MM X 1  1/2", PARA CAIXA D' AGUA</t>
  </si>
  <si>
    <t>40,16</t>
  </si>
  <si>
    <t>ADAPTADOR PVC SOLDAVEL, COM FLANGES LIVRES, 60 MM X 2", PARA CAIXA D' AGUA</t>
  </si>
  <si>
    <t>61,39</t>
  </si>
  <si>
    <t>ADAPTADOR PVC SOLDAVEL, COM FLANGES LIVRES, 75 MM X 2  1/2", PARA CAIXA D' AGUA</t>
  </si>
  <si>
    <t>196,06</t>
  </si>
  <si>
    <t>ADAPTADOR PVC SOLDAVEL, COM FLANGES LIVRES, 85 MM X 3", PARA CAIXA D' AGUA</t>
  </si>
  <si>
    <t>273,72</t>
  </si>
  <si>
    <t>ADAPTADOR PVC SOLDAVEL, LONGO, COM FLANGE LIVRE,  110 MM X 4", PARA CAIXA D' AGUA</t>
  </si>
  <si>
    <t>415,83</t>
  </si>
  <si>
    <t>ADAPTADOR PVC SOLDAVEL, LONGO, COM FLANGE LIVRE,  25 MM X 3/4", PARA CAIXA D' AGUA</t>
  </si>
  <si>
    <t>ADAPTADOR PVC SOLDAVEL, LONGO, COM FLANGE LIVRE,  32 MM X 1", PARA CAIXA D' AGUA</t>
  </si>
  <si>
    <t>22,06</t>
  </si>
  <si>
    <t>ADAPTADOR PVC SOLDAVEL, LONGO, COM FLANGE LIVRE,  40 MM X 1 1/4", PARA CAIXA D' AGUA</t>
  </si>
  <si>
    <t>32,62</t>
  </si>
  <si>
    <t>ADAPTADOR PVC SOLDAVEL, LONGO, COM FLANGE LIVRE,  50 MM X 1 1/2", PARA CAIXA D' AGUA</t>
  </si>
  <si>
    <t>37,37</t>
  </si>
  <si>
    <t>ADAPTADOR PVC SOLDAVEL, LONGO, COM FLANGE LIVRE,  60 MM X 2", PARA CAIXA D' AGUA</t>
  </si>
  <si>
    <t>63,91</t>
  </si>
  <si>
    <t>ADAPTADOR PVC SOLDAVEL, LONGO, COM FLANGE LIVRE,  75 MM X 2 1/2", PARA CAIXA D' AGUA</t>
  </si>
  <si>
    <t>248,11</t>
  </si>
  <si>
    <t>ADAPTADOR PVC SOLDAVEL, LONGO, COM FLANGE LIVRE,  85 MM X 3", PARA CAIXA D' AGUA</t>
  </si>
  <si>
    <t>290,48</t>
  </si>
  <si>
    <t>ADAPTADOR PVC, COM REGISTRO, PARA PEAD, 20 MM X 3/4", PARA LIGACAO PREDIAL DE AGUA</t>
  </si>
  <si>
    <t>6,81</t>
  </si>
  <si>
    <t>ADAPTADOR PVC, ROSCAVEL, COM FLANGES E ANEL DE VEDACAO, 1 1/2", PARA CAIXA D'AGUA</t>
  </si>
  <si>
    <t>39,07</t>
  </si>
  <si>
    <t>ADAPTADOR PVC, ROSCAVEL, COM FLANGES E ANEL DE VEDACAO, 1 1/4", PARA CAIXA D' AGUA</t>
  </si>
  <si>
    <t>ADAPTADOR PVC, ROSCAVEL, COM FLANGES E ANEL DE VEDACAO, 2", PARA CAIXA D' AGUA</t>
  </si>
  <si>
    <t>47,42</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</si>
  <si>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</si>
  <si>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</si>
  <si>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</si>
  <si>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</si>
  <si>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82,36</t>
  </si>
  <si>
    <t>ADAPTADOR, EM LATAO, ENGATE RAPIDO1 1/2" X ROSCA INTERNA 5 FIOS 2 1/2",  PARA INSTALACAO PREDIAL DE COMBATE A INCENDIO</t>
  </si>
  <si>
    <t>ADAPTADOR, PVC PBA,  BOLSA/ROSCA, JE, DN 75 / DE  85 MM</t>
  </si>
  <si>
    <t>56,75</t>
  </si>
  <si>
    <t>ADAPTADOR, PVC PBA, A BOLSA DEFOFO, JE, DN 100 / DE 110 MM</t>
  </si>
  <si>
    <t>156,57</t>
  </si>
  <si>
    <t>ADAPTADOR, PVC PBA, A BOLSA DEFOFO, JE, DN 50 / DE 60 MM</t>
  </si>
  <si>
    <t>36,06</t>
  </si>
  <si>
    <t>ADAPTADOR, PVC PBA, A BOLSA DEFOFO, JE, DN 75 / DE  85 MM</t>
  </si>
  <si>
    <t>81,76</t>
  </si>
  <si>
    <t>ADAPTADOR, PVC PBA, BOLSA/ROSCA, JE, DN 100 / DE 110 MM</t>
  </si>
  <si>
    <t>ADAPTADOR, PVC PBA, BOLSA/ROSCA, JE, DN 50 / DE 60 MM</t>
  </si>
  <si>
    <t>25,31</t>
  </si>
  <si>
    <t>ADAPTADOR, PVC PBA, PONTA/ROSCA, JE, DN 50 / DE  60 MM</t>
  </si>
  <si>
    <t>19,23</t>
  </si>
  <si>
    <t>ADAPTADOR, PVC PBA, PONTA/ROSCA, JE, DN 75 / DE  85 MM</t>
  </si>
  <si>
    <t>64,90</t>
  </si>
  <si>
    <t>ADESIVO / COLA DE CONTATO LIQUIDO, A BASE DE RESINAS, PARA COLAGEM DE ESPUMA PARA ISOLAMENTO TERMICO FLEXIVEL</t>
  </si>
  <si>
    <t>157,32</t>
  </si>
  <si>
    <t>ADESIVO / COLA PARA EPS (ISOPOR) E OUTROS MATERIAIS</t>
  </si>
  <si>
    <t>35,39</t>
  </si>
  <si>
    <t>ADESIVO ACRILICO DE BASE AQUOSA / COLA DE CONTATO</t>
  </si>
  <si>
    <t>30,76</t>
  </si>
  <si>
    <t>ADESIVO ESTRUTURAL A BASE DE RESINA EPOXI PARA INJECAO EM TRINCAS, BICOMPONENTE, BAIXA VISCOSIDADE</t>
  </si>
  <si>
    <t>197,96</t>
  </si>
  <si>
    <t>ADESIVO ESTRUTURAL A BASE DE RESINA EPOXI, BICOMPONENTE, FLUIDO</t>
  </si>
  <si>
    <t>70,48</t>
  </si>
  <si>
    <t>ADESIVO ESTRUTURAL A BASE DE RESINA EPOXI, BICOMPONENTE, PASTOSO (TIXOTROPICO)</t>
  </si>
  <si>
    <t>60,28</t>
  </si>
  <si>
    <t>ADESIVO PARA TUBOS CPVC, *75* G</t>
  </si>
  <si>
    <t>31,01</t>
  </si>
  <si>
    <t>ADESIVO PLASTICO PARA PVC, BISNAGA COM 75 GR</t>
  </si>
  <si>
    <t>7,86</t>
  </si>
  <si>
    <t>ADESIVO PLASTICO PARA PVC, FRASCO COM *850* GR</t>
  </si>
  <si>
    <t>60,47</t>
  </si>
  <si>
    <t>ADESIVO PLASTICO PARA PVC, FRASCO COM 175 GR</t>
  </si>
  <si>
    <t>ADITIVO ACELERADOR DE PEGA E ENDURECIMENTO PARA ARGAMASSAS E CONCRETOS, LIQUIDO E ISENTO DE CLORETOS</t>
  </si>
  <si>
    <t>ADITIVO ADESIVO LIQUIDO PARA ARGAMASSAS DE REVESTIMENTOS CIMENTICIOS</t>
  </si>
  <si>
    <t>21,68</t>
  </si>
  <si>
    <t>ADITIVO IMPERMEABILIZANTE DE PEGA NORMAL PARA ARGAMASSAS E CONCRETOS SEM ARMACAO, LIQUIDO E ISENTO DE CLORETOS</t>
  </si>
  <si>
    <t>9,51</t>
  </si>
  <si>
    <t>ADITIVO IMPERMEABILIZANTE DE PEGA ULTRARRAPIDA, LIQUIDO E ISENTO DE CLORETOS</t>
  </si>
  <si>
    <t>ADITIVO LIQUIDO IMPERMEABILIZANTE CRISTALIZANTE</t>
  </si>
  <si>
    <t>31,63</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</si>
  <si>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</si>
  <si>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</si>
  <si>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</si>
  <si>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</si>
  <si>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</si>
  <si>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3.244,53</t>
  </si>
  <si>
    <t>ADUELA/ GALERIA PRE-MOLDADA DE CONCRETO ARMADO, SECAO RETANGULAR INTERNA DE 2,00 X 2,00 M (L X A), MISULA DE 20 X 20 CM, C = 1,00 M, ESPESSURA MIN = 15 CM, TB-45 E FCK DO CONCRETO = 30 MPA</t>
  </si>
  <si>
    <t>4.063,86</t>
  </si>
  <si>
    <t>ADUELA/ GALERIA PRE-MOLDADA DE CONCRETO ARMADO, SECAO RETANGULAR INTERNA DE 2,50 X 2,50 M (L X A), MISULA DE 20 X 20 CM, C = 1,00 M, ESPESSURA MIN = 15 CM, TB-45 E FCK DO CONCRETO = 30 MPA</t>
  </si>
  <si>
    <t>5.505,88</t>
  </si>
  <si>
    <t>ADUELA/ GALERIA PRE-MOLDADA DE CONCRETO ARMADO, SECAO RETANGULAR INTERNA DE 3,00 X 3,00 M (L X A), MISULA DE 20 X 20 CM, C = 1.00 M, ESPESSURA MIN = 20 CM, TB-45 E FCK DO CONCRETO = 30 MPA</t>
  </si>
  <si>
    <t>6.530,04</t>
  </si>
  <si>
    <t>AFASTADOR PARA TELHA DE FIBROCIMENTO CANALETE 90 OU KALHETAO</t>
  </si>
  <si>
    <t>AGENTE DE CURA, PROTETOR DA EVAPORACAO DA AGUA DE HIDRATACAO DO CONCRETO</t>
  </si>
  <si>
    <t>AGREGADO RECICLADO, TIPO RACHAO RECICLADO CINZA, CLASSE A</t>
  </si>
  <si>
    <t>41,58</t>
  </si>
  <si>
    <t>AJUDANTE DE ARMADOR (HORISTA)</t>
  </si>
  <si>
    <t>AJUDANTE DE ARMADOR (MENSALISTA)</t>
  </si>
  <si>
    <t>2.063,53</t>
  </si>
  <si>
    <t>AJUDANTE DE ELETRICISTA (HORISTA)</t>
  </si>
  <si>
    <t>AJUDANTE DE ELETRICISTA (MENSALISTA)</t>
  </si>
  <si>
    <t>2.202,49</t>
  </si>
  <si>
    <t>AJUDANTE DE ESTRUTURAS METALICAS (MENSALISTA)</t>
  </si>
  <si>
    <t>2.031,75</t>
  </si>
  <si>
    <t>AJUDANTE DE ESTRUTURAS METALICAS HORISTA</t>
  </si>
  <si>
    <t>AJUDANTE DE OPERACAO EM GERAL (HORISTA)</t>
  </si>
  <si>
    <t>AJUDANTE DE OPERACAO EM GERAL (MENSALISTA)</t>
  </si>
  <si>
    <t>1.947,74</t>
  </si>
  <si>
    <t>AJUDANTE DE PINTOR (HORISTA)</t>
  </si>
  <si>
    <t>AJUDANTE DE PINTOR (MENSALISTA)</t>
  </si>
  <si>
    <t>AJUDANTE DE SERRALHEIRO (HORISTA)</t>
  </si>
  <si>
    <t>AJUDANTE DE SERRALHEIRO (MENSALISTA)</t>
  </si>
  <si>
    <t>AJUDANTE ESPECIALIZADO</t>
  </si>
  <si>
    <t>AJUDANTE ESPECIALIZADO (MENSALISTA)</t>
  </si>
  <si>
    <t>2.207,64</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</si>
  <si>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</si>
  <si>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</si>
  <si>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</si>
  <si>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</si>
  <si>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4,77</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</si>
  <si>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</si>
  <si>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</si>
  <si>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</si>
  <si>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</si>
  <si>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</si>
  <si>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110,24</t>
  </si>
  <si>
    <t>ALICATE DE PRESSAO 11 " PARA SOLDA, TIPO C</t>
  </si>
  <si>
    <t>62,03</t>
  </si>
  <si>
    <t>ALICATE DE PRESSAO 11 " PARA SOLDA, TIPO U</t>
  </si>
  <si>
    <t>68,25</t>
  </si>
  <si>
    <t>ALICATE PARA ANEIS DE PISTAO, CAPACIDADE 50 A 100 MM</t>
  </si>
  <si>
    <t>88,64</t>
  </si>
  <si>
    <t>ALIMENTACAO - HORISTA (COLETADO CAIXA)</t>
  </si>
  <si>
    <t>ALIMENTACAO - MENSALISTA (COLETADO CAIXA)</t>
  </si>
  <si>
    <t>432,19</t>
  </si>
  <si>
    <t>ALISADORA DE CONCRETO COM MOTOR A GASOLINA DE 5,5 HP, PESO COM MOTOR DE 78 KG, 4 PAS</t>
  </si>
  <si>
    <t>7.770,00</t>
  </si>
  <si>
    <t>ALMOXARIFE (HORISTA)</t>
  </si>
  <si>
    <t>ALMOXARIFE (MENSALISTA)</t>
  </si>
  <si>
    <t>2.905,48</t>
  </si>
  <si>
    <t>ALONGADOR COM TRES ALTURAS, EM TUBO DE ACO CARBONO, PINTURA NO PROCESSO ELETROSTATICO - EQUIPAMENTO DE GINASTICA PARA ACADEMIA AO AR LIVRE / ACADEMIA DA TERCEIRA IDADE - ATI</t>
  </si>
  <si>
    <t>2.251,00</t>
  </si>
  <si>
    <t>ALUMINIO ANODIZADO</t>
  </si>
  <si>
    <t>42,74</t>
  </si>
  <si>
    <t>ANEL BORRACHA PARA TUBO ESGOTO PREDIAL, DN 100 MM (NBR 5688)</t>
  </si>
  <si>
    <t>ANEL BORRACHA PARA TUBO ESGOTO PREDIAL, DN 50 MM (NBR 5688)</t>
  </si>
  <si>
    <t>ANEL BORRACHA PARA TUBO ESGOTO PREDIAL, DN 75 MM (NBR 5688)</t>
  </si>
  <si>
    <t>3,23</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</si>
  <si>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</si>
  <si>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</si>
  <si>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</si>
  <si>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</si>
  <si>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</si>
  <si>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13,02</t>
  </si>
  <si>
    <t>ANEL BORRACHA, PARA TUBO PVC DEFOFO, DN 150 MM (NBR 7665)</t>
  </si>
  <si>
    <t>ANEL BORRACHA, PARA TUBO PVC DEFOFO, DN 200 MM (NBR 7665)</t>
  </si>
  <si>
    <t>ANEL BORRACHA, PARA TUBO PVC, REDE COLETOR ESGOTO, DN 100 MM (NBR 7362)</t>
  </si>
  <si>
    <t>4,31</t>
  </si>
  <si>
    <t>ANEL BORRACHA, PARA TUBO PVC, REDE COLETOR ESGOTO, DN 150 MM (NBR 7362)</t>
  </si>
  <si>
    <t>ANEL BORRACHA, PARA TUBO PVC, REDE COLETOR ESGOTO, DN 200 MM (NBR 7362)</t>
  </si>
  <si>
    <t>ANEL BORRACHA, PARA TUBO PVC, REDE COLETOR ESGOTO, DN 250 MM (NBR 7362)</t>
  </si>
  <si>
    <t>51,94</t>
  </si>
  <si>
    <t>ANEL BORRACHA, PARA TUBO PVC, REDE COLETOR ESGOTO, DN 350 MM (NBR 7362)</t>
  </si>
  <si>
    <t>85,09</t>
  </si>
  <si>
    <t>ANEL BORRACHA, PARA TUBO PVC, REDE COLETOR ESGOTO, DN 400 MM (NBR 7362)</t>
  </si>
  <si>
    <t>117,93</t>
  </si>
  <si>
    <t>ANEL BORRACHA, PARA TUBO/CONEXAO PVC PBA, DN 100 MM, PARA REDE AGUA</t>
  </si>
  <si>
    <t>10,31</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</si>
  <si>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</si>
  <si>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</si>
  <si>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</si>
  <si>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</si>
  <si>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</si>
  <si>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</si>
  <si>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3,35</t>
  </si>
  <si>
    <t>ANEL DE BORRACHA PARA VEDACAO DE DUTO PEAD CORRUGADO PARA ELETRICA, DN 2" (NBR 15715)</t>
  </si>
  <si>
    <t>4,49</t>
  </si>
  <si>
    <t>ANEL DE BORRACHA PARA VEDACAO DE DUTO PEAD CORRUGADO PARA ELETRICA, DN 3" (NBR 15715)</t>
  </si>
  <si>
    <t>ANEL DE BORRACHA PARA VEDACAO DE DUTO PEAD CORRUGADO PARA ELETRICA, DN 4" (NBR 15715)</t>
  </si>
  <si>
    <t>ANEL DE CONCRETO ARMADO COM FUNDO, PARA FOSSA E POCO 1,50 X *0,50* M</t>
  </si>
  <si>
    <t>601,94</t>
  </si>
  <si>
    <t>ANEL DE CONCRETO ARMADO COM FUNDO, PARA FOSSA E POCO 2,00 X *0,50* M</t>
  </si>
  <si>
    <t>948,78</t>
  </si>
  <si>
    <t>ANEL DE CONCRETO ARMADO COM FUNDO, PARA FOSSA E POCO 2,50 X *0,50* M</t>
  </si>
  <si>
    <t>1.332,22</t>
  </si>
  <si>
    <t>ANEL DE CONCRETO ARMADO, COM FUROS/DRENO PARA SUMIDOURO, D = 0,80 M, H = 0,50 M</t>
  </si>
  <si>
    <t>124,53</t>
  </si>
  <si>
    <t>ANEL DE CONCRETO ARMADO, COM FUROS/DRENO PARA SUMIDOURO, D = 1,00 M, H = 0,50M</t>
  </si>
  <si>
    <t>162,22</t>
  </si>
  <si>
    <t>ANEL DE CONCRETO ARMADO, COM FUROS/DRENO PARA SUMIDOURO, D = 1,50 M, H = 0,50 M</t>
  </si>
  <si>
    <t>392,45</t>
  </si>
  <si>
    <t>ANEL DE DISTRIBUICAO EM ACO GALVANIZADO PARA FIO FE-160</t>
  </si>
  <si>
    <t>0,72</t>
  </si>
  <si>
    <t>ANEL DE EXPANSAO EM COBRE, ENGATE RAPIDO 1 1/2", PARA EMPATACAO MANGUEIRA DE COMBATE A INCENDIO PREDIAL</t>
  </si>
  <si>
    <t>12,91</t>
  </si>
  <si>
    <t>ANEL DE EXPANSAO EM COBRE, ENGATE RAPIDO 2 1/2", PARA EMPATACAO MANGUEIRA DE COMBATE A INCENDIO PREDIAL</t>
  </si>
  <si>
    <t>ANEL DE VEDACAO/JUNTA ELASTICA, H = *16* MM, PARA TUBO DE CONCRETO, DN 300 MM</t>
  </si>
  <si>
    <t>ANEL DE VEDACAO/JUNTA ELASTICA, H = *16* MM, PARA TUBO DE CONCRETO, DN 400 MM</t>
  </si>
  <si>
    <t>34,15</t>
  </si>
  <si>
    <t>ANEL DE VEDACAO/JUNTA ELASTICA, H = *16* MM, PARA TUBO DE CONCRETO, DN 500 MM</t>
  </si>
  <si>
    <t>40,73</t>
  </si>
  <si>
    <t>ANEL DE VEDACAO/JUNTA ELASTICA, H = *16* MM, PARA TUBO DE CONCRETO, DN 600 MM</t>
  </si>
  <si>
    <t>48,31</t>
  </si>
  <si>
    <t>ANEL DE VEDACAO/JUNTA ELASTICA, H = *18* MM, PARA TUBO DE CONCRETO, DN 700 MM</t>
  </si>
  <si>
    <t>65,86</t>
  </si>
  <si>
    <t>ANEL DE VEDACAO/JUNTA ELASTICA, H = *19* MM, PARA TUBO DE CONCRETO, DN 800 MM</t>
  </si>
  <si>
    <t>ANEL DE VEDACAO/JUNTA ELASTICA, H = *19* MM, PARA TUBO DE CONCRETO, DN 900 MM</t>
  </si>
  <si>
    <t>94,13</t>
  </si>
  <si>
    <t>ANEL DE VEDACAO/JUNTA ELASTICA, H = *21* MM, PARA TUBO DE CONCRETO, DN 1000 MM</t>
  </si>
  <si>
    <t>118,27</t>
  </si>
  <si>
    <t>ANEL DE VEDACAO, PVC FLEXIVEL, 100 MM, PARA SAIDA DE BACIA / VASO SANITARIO</t>
  </si>
  <si>
    <t>9,35</t>
  </si>
  <si>
    <t>ANEL DESLIZANTE / TRADICIONAL, METALICO, PARA TUBO PEX, DN 16 MM</t>
  </si>
  <si>
    <t>2,14</t>
  </si>
  <si>
    <t>ANEL DESLIZANTE / TRADICIONAL, METALICO, PARA TUBO PEX, DN 20 MM</t>
  </si>
  <si>
    <t>2,38</t>
  </si>
  <si>
    <t>ANEL DESLIZANTE / TRADICIONAL, METALICO, PARA TUBO PEX, DN 25 MM</t>
  </si>
  <si>
    <t>4,70</t>
  </si>
  <si>
    <t>ANEL DESLIZANTE / TRADICIONAL, METALICO, PARA TUBO PEX, DN 32 MM</t>
  </si>
  <si>
    <t>ANEL EM CONCRETO ARMADO, LISO,  PARA FOSSAS SEPTICAS E SUMIDOUROS, COM FUNDO, DIAMETRO INTERNO DE 1,20 M E ALTURA DE 0,50 M</t>
  </si>
  <si>
    <t>504,32</t>
  </si>
  <si>
    <t>ANEL EM CONCRETO ARMADO, LISO, PARA FOSSAS SEPTICAS E SUMIDOUROS, COM FUNDO, DIAMETRO INTERNO DE 3,00 M E ALTURA DE 0,50 M</t>
  </si>
  <si>
    <t>1.739,43</t>
  </si>
  <si>
    <t>ANEL EM CONCRETO ARMADO, LISO, PARA FOSSAS SEPTICAS E SUMIDOUROS, SEM FUNDO, DIAMETRO INTERNO DE 2,00 M E ALTURA DE 0,50 M</t>
  </si>
  <si>
    <t>609,99</t>
  </si>
  <si>
    <t>ANEL EM CONCRETO ARMADO, LISO, PARA FOSSAS SEPTICAS E SUMIDOUROS, SEM FUNDO, DIAMETRO INTERNO DE 2,50 M E ALTURA DE 0,50 M</t>
  </si>
  <si>
    <t>819,32</t>
  </si>
  <si>
    <t>ANEL EM CONCRETO ARMADO, LISO, PARA FOSSAS SEPTICAS E SUMIDOUROS, SEM FUNDO, DIAMETRO INTERNO DE 3,00 M E ALTURA DE 0,50 M</t>
  </si>
  <si>
    <t>1.147,05</t>
  </si>
  <si>
    <t>ANEL EM CONCRETO ARMADO, LISO, PARA POCOS DE INSPECAO, COM FUNDO, DIAMETRO INTERNO DE 0,60 M E ALTURA DE 0,50 M</t>
  </si>
  <si>
    <t>147,47</t>
  </si>
  <si>
    <t>ANEL EM CONCRETO ARMADO, LISO, PARA POCOS DE INSPECAO, SEM FUNDO, DIAMETRO INTERNO DE 0,60 M E ALTURA DE 0,20 M</t>
  </si>
  <si>
    <t>68,82</t>
  </si>
  <si>
    <t>ANEL EM CONCRETO ARMADO, LISO, PARA POCOS DE INSPECAO, SEM FUNDO, DIAMETRO INTERNO DE 0,60 M E ALTURA DE 0,50 M</t>
  </si>
  <si>
    <t>106,14</t>
  </si>
  <si>
    <t>ANEL EM CONCRETO ARMADO, LISO, PARA POCOS DE VISITA, POCOS DE INSPECAO, FOSSAS SEPTICAS E SUMIDOUROS, COM FUNDO, DIAMETRO INTERNO DE 1,20 M E ALTURA DE 0,75 M</t>
  </si>
  <si>
    <t>356,40</t>
  </si>
  <si>
    <t>ANEL EM CONCRETO ARMADO, LISO, PARA POCOS DE VISITA, POCOS DE INSPECAO, FOSSAS SEPTICAS E SUMIDOUROS, SEM FUNDO, DIAMETRO INTERNO DE 1,20 M E ALTURA DE 0,50 M</t>
  </si>
  <si>
    <t>254,28</t>
  </si>
  <si>
    <t>ANEL EM CONCRETO ARMADO, LISO, PARA POCOS DE VISITAS, POCOS DE INSPECAO, FOSSAS SEPTICAS E SUMIDOUROS, COM FUNDO, DIAMETRO INTERNO DE 0,80 M E ALTURA DE 0,50 M</t>
  </si>
  <si>
    <t>196,63</t>
  </si>
  <si>
    <t>ANEL EM CONCRETO ARMADO, LISO, PARA POCOS DE VISITAS, POCOS DE INSPECAO, FOSSAS SEPTICAS E SUMIDOUROS, COM FUNDO, DIAMETRO INTERNO DE 1,00 M E ALTURA DE 0,50 M</t>
  </si>
  <si>
    <t>258,08</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</si>
  <si>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</si>
  <si>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</si>
  <si>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187,33</t>
  </si>
  <si>
    <t>ANEL EM CONCRETO ARMADO, LISO, PARA, POCOS DE VISITA, POCOS DE INSPECAO, FOSSAS SEPTICAS E SUMIDOUROS, COM FUNDO, DIAMETRO INTERNO DE 1,50 M E ALTURA DE 1,00 M</t>
  </si>
  <si>
    <t>491,59</t>
  </si>
  <si>
    <t>ANEL EM CONCRETO ARMADO, LISO, PARA, POCOS DE VISITA, POCOS DE INSPECAO, FOSSAS SEPTICAS E SUMIDOUROS, SEM FUNDO, DIAMETRO INTERNO DE 1,50 M E ALTURA DE 0,50 M</t>
  </si>
  <si>
    <t>351,72</t>
  </si>
  <si>
    <t>ANEL EM CONCRETO ARMADO, PERFURADO,  PARA FOSSAS SEPTICAS E SUMIDOUROS, SEM FUNDO, DIAMETRO INTERNO DE 1,20 M E ALTURA DE 0,50 M</t>
  </si>
  <si>
    <t>221,21</t>
  </si>
  <si>
    <t>ANEL EM CONCRETO ARMADO, PERFURADO, PARA FOSSAS SEPTICAS E SUMIDOUROS, SEM FUNDO, DIAMETRO INTERNO DE 2,00 M E ALTURA DE 0,50 M</t>
  </si>
  <si>
    <t>467,01</t>
  </si>
  <si>
    <t>ANEL EM CONCRETO ARMADO, PERFURADO, PARA FOSSAS SEPTICAS E SUMIDOUROS, SEM FUNDO, DIAMETRO INTERNO DE 2,50 M E ALTURA DE 0,50 M</t>
  </si>
  <si>
    <t>573,52</t>
  </si>
  <si>
    <t>ANEL EM CONCRETO ARMADO, PERFURADO, PARA FOSSAS SEPTICAS E SUMIDOUROS, SEM FUNDO, DIAMETRO INTERNO DE 3,00 M E ALTURA DE 0,50 M</t>
  </si>
  <si>
    <t>802,94</t>
  </si>
  <si>
    <t>APARELHO CORTE OXI-ACETILENO PARA SOLDA E CORTE CONTENDO MACARICO SOLDA, BICO DE CORTE, CILINDROS, REGULADORES, MANGUEIRAS E CARRINHO</t>
  </si>
  <si>
    <t>2.221,00</t>
  </si>
  <si>
    <t>APARELHO SINALIZADOR LUMINOSO COM LED, PARA SAIDA GARAGEM, COM 2 LENTES EM POLICARBONATO, BIVOLT (INCLUI SUPORTE DE FIXACAO)</t>
  </si>
  <si>
    <t>105,57</t>
  </si>
  <si>
    <t>APOIO DO PORTA DENTE PARA FRESADORA DE  ASFALTO</t>
  </si>
  <si>
    <t>2.812,24</t>
  </si>
  <si>
    <t>APONTADOR OU APROPRIADOR DE MAO DE OBRA (HORISTA)</t>
  </si>
  <si>
    <t>APONTADOR OU APROPRIADOR DE MAO DE OBRA (MENSALISTA)</t>
  </si>
  <si>
    <t>AQUECEDOR DE AGUA A GAS GLP/GN COM CAPACIDADE DE ARMAZENAMENTO DE 50 A 80 L</t>
  </si>
  <si>
    <t>3.047,95</t>
  </si>
  <si>
    <t>AQUECEDOR DE AGUA ELETRICO  RESERVATORIO DE 100 L CILINDRICO EM COBRE, REFORCADO COM ACO CARBONO, MONOFASICO, TENSAO NOMINAL 220 V</t>
  </si>
  <si>
    <t>3.250,00</t>
  </si>
  <si>
    <t>AQUECEDOR DE AGUA ELETRICO  RESERVATORIO DE 500 L CILINDRICO EM COBRE, REFORCADO COM ACO CARBONO, MONOFASICO, TENSAO NOMINAL 220 V</t>
  </si>
  <si>
    <t>7.074,43</t>
  </si>
  <si>
    <t>AQUECEDOR DE AGUA ELETRICO  RESERVATORIO DE 500 L CILINDRICO EM COBRE, REFORCADO COM ACO CARBONO, TRIFASICO, TENSAO NOMINAL 220/380/400 V, POTENCIA 24 KW</t>
  </si>
  <si>
    <t>8.882,91</t>
  </si>
  <si>
    <t>AQUECEDOR DE AGUA ELETRICO  RESERVATORIO DE 700 L CILINDRICO EM COBRE, REFORCADO COM ACO CARBONO, MONOFASICO, TENSAO NOMINAL 220 V</t>
  </si>
  <si>
    <t>11.506,83</t>
  </si>
  <si>
    <t>AQUECEDOR DE AGUA ELETRICO HORIZONTAL, RESERVATORIO DE 200 L CILINDRICO EM COBRE, REFORCADO COM ACO CARBONO, MONOFASICO, TENSAO NOMINAL 220 V</t>
  </si>
  <si>
    <t>4.399,77</t>
  </si>
  <si>
    <t>AQUECEDOR DE OLEO BPF (FLUIDO) TERMICO, CAPACIDADE DE 300.000  KCAL/H</t>
  </si>
  <si>
    <t>344.264,33</t>
  </si>
  <si>
    <t>AQUECEDOR SOLAR COM RESERVATORIO TERMICO DE 1000 L E *5* PLACAS COLETORAS DE *2,0* M2 (NAO INCLUI ACESSORIOS) (SEM INSTALACAO)</t>
  </si>
  <si>
    <t>10.937,09</t>
  </si>
  <si>
    <t>AQUECEDOR SOLAR COM RESERVATORIO TERMICO DE 400 L E *2* PLACAS COLETORAS DE *2,0* M2 (NAO INCLUI ACESSORIOS) (SEM INSTALACAO)</t>
  </si>
  <si>
    <t>5.704,15</t>
  </si>
  <si>
    <t>AQUECEDOR SOLAR COM RESERVATORIO TERMICO DE 600 L E *3* PLACAS COLETORAS DE *2,0* M2 (NAO INCLUI ACESSORIOS) (SEM INSTALACAO)</t>
  </si>
  <si>
    <t>7.570,51</t>
  </si>
  <si>
    <t>AQUECEDOR SOLAR COM RESERVATORIO TERMICO DE 800 L E *4* PLACAS COLETORAS DE *2,0* M2 (NAO INCLUI ACESSORIOS) (SEM INSTALACAO)</t>
  </si>
  <si>
    <t>7.070,44</t>
  </si>
  <si>
    <t>AQUECEDOR SOLAR DE INSTALACAO EXTERNA, KIT COMPACTO, CONJUNTO COM RESERVATORIO TERMICO DE 200 L, PLACA COLETORA DE *2,0* M2 E INCLUSO ACESSORIOS (RESIDENCIAS ATE 120,00 M2 E DE 4 A 5 BANHOS POR DIA) (SEM INSTALACAO)</t>
  </si>
  <si>
    <t>3.365,00</t>
  </si>
  <si>
    <t>AR CONDICIONADO SPLIT INVERTER, HI-WALL (PAREDE), 12000 BTU/H, CICLO FRIO, 60HZ, CLASSIFICACAO A (SELO PROCEL), GAS HFC, CONTROLE S/FIO</t>
  </si>
  <si>
    <t>2.356,63</t>
  </si>
  <si>
    <t>AR CONDICIONADO SPLIT INVERTER, HI-WALL (PAREDE), 18000 BTU/H, CICLO FRIO, 60HZ, CLASSIFICACAO A (SELO PROCEL), GAS HFC, CONTROLE S/FIO</t>
  </si>
  <si>
    <t>3.498,50</t>
  </si>
  <si>
    <t>AR CONDICIONADO SPLIT INVERTER, HI-WALL (PAREDE), 24000 BTU/H, CICLO FRIO, 60HZ, CLASSIFICACAO A - SELO PROCEL, GAS HFC, CONTROLE S/FIO</t>
  </si>
  <si>
    <t>4.835,26</t>
  </si>
  <si>
    <t>AR CONDICIONADO SPLIT INVERTER, HI-WALL (PAREDE), 9000 BTU/H, CICLO FRIO, 60HZ, CLASSIFICACAO A (SELO PROCEL), GAS HFC, CONTROLE S/FIO</t>
  </si>
  <si>
    <t>2.104,68</t>
  </si>
  <si>
    <t>AR CONDICIONADO SPLIT INVERTER, PISO TETO, APRESENTANDO ENTRE 54000 E 58000 BTU/H, CICLO FRIO, 60HZ, CLASSIFICACAO ENERGETICA A OU B (SELO PROCEL), GAS HFC, CONTROLE S/FIO</t>
  </si>
  <si>
    <t>19.162,86</t>
  </si>
  <si>
    <t>AR CONDICIONADO SPLIT INVERTER, PISO TETO, 18000 BTU/H, CICLO FRIO, 60HZ, CLASSIFICACAO ENERGETICA A OU B (SELO PROCEL), GAS HFC, CONTROLE S/FIO</t>
  </si>
  <si>
    <t>9.073,02</t>
  </si>
  <si>
    <t>AR CONDICIONADO SPLIT INVERTER, PISO TETO, 24000 BTU/H, CICLO FRIO, 60HZ, CLASSIFICACAO ENERGETICA A OU B (SELO PROCEL), GAS HFC, CONTROLE S/FIO</t>
  </si>
  <si>
    <t>10.171,60</t>
  </si>
  <si>
    <t>AR CONDICIONADO SPLIT INVERTER, PISO TETO, 36000 BTU/H, CICLO FRIO, 60HZ, CLASSIFICACAO ENERGETICA A OU B (SELO PROCEL), GAS HFC, CONTROLE S/FIO</t>
  </si>
  <si>
    <t>11.491,75</t>
  </si>
  <si>
    <t>AR CONDICIONADO SPLIT INVERTER, PISO TETO, 48000 BTU/H, CICLO FRIO, 60HZ, CLASSIFICACAO ENERGETICA A OU B (SELO PROCEL), GAS HFC, CONTROLE S/FIO</t>
  </si>
  <si>
    <t>15.794,56</t>
  </si>
  <si>
    <t>AR CONDICIONADO SPLIT ON/OFF, CASSETE (TETO), FRIO 4 VIAS 18000 BTUS/H, CLASSIFICACAO ENERGETICA C - SELO PROCEL, GAS HFC, CONTROLE S/ FIO</t>
  </si>
  <si>
    <t>5.561,49</t>
  </si>
  <si>
    <t>AR CONDICIONADO SPLIT ON/OFF, CASSETE (TETO), FRIO 4 VIAS 24000 BTUS/H, CLASSIFICACAO ENERGETICA C - SELO PROCEL, GAS HFC, CONTROLE S/ FIO</t>
  </si>
  <si>
    <t>6.892,67</t>
  </si>
  <si>
    <t>AR CONDICIONADO SPLIT ON/OFF, CASSETE (TETO), FRIO 4 VIAS 36000 BTUS/H, CLASSIFICACAO ENERGETICA C - SELO PROCEL, GAS HFC, CONTROLE S/ FIO</t>
  </si>
  <si>
    <t>10.242,34</t>
  </si>
  <si>
    <t>AR CONDICIONADO SPLIT ON/OFF, CASSETE (TETO), FRIO 4 VIAS 48000 BTUS/H, CLASSIFICACAO ENERGETICA C - SELO PROCEL, GAS HFC, CONTROLE S/ FIO</t>
  </si>
  <si>
    <t>10.617,65</t>
  </si>
  <si>
    <t>AR CONDICIONADO SPLIT ON/OFF, CASSETE (TETO), FRIO 4 VIAS 60000 BTUS/H, CLASSIFICACAO ENERGETICA C - SELO PROCEL, GAS HFC, CONTROLE S/ FIO</t>
  </si>
  <si>
    <t>12.184,53</t>
  </si>
  <si>
    <t>AR CONDICIONADO SPLIT ON/OFF, CASSETE (TETO), 18000 BTUS/H, CICLO QUENTE/FRIO, 60 HZ, CLASSIFICACAO ENERGETICA C - SELO PROCEL, GAS HFC, CONTROLE S/ FIO</t>
  </si>
  <si>
    <t>6.654,83</t>
  </si>
  <si>
    <t>AR CONDICIONADO SPLIT ON/OFF, CASSETE (TETO), 24000 BTUS/H, CICLO QUENTE/FRIO, 60 HZ, CLASSIFICACAO ENERGETICA C - SELO PROCEL, GAS HFC, CONTROLE S/ FIO</t>
  </si>
  <si>
    <t>7.165,80</t>
  </si>
  <si>
    <t>AR CONDICIONADO SPLIT ON/OFF, CASSETE (TETO), 36000 BTUS/H, CICLO QUENTE/FRIO, 60 HZ, CLASSIFICACAO ENERGETICA A - SELO PROCEL, GAS HFC, CONTROLE S/ FIO</t>
  </si>
  <si>
    <t>10.589,68</t>
  </si>
  <si>
    <t>AR CONDICIONADO SPLIT ON/OFF, CASSETE (TETO), 48000 BTUS/H, CICLO QUENTE/FRIO, 60 HZ, CLASSIFICACAO ENERGETICA A - SELO PROCEL, GAS HFC, CONTROLE S/ FIO</t>
  </si>
  <si>
    <t>12.251,22</t>
  </si>
  <si>
    <t>AR CONDICIONADO SPLIT ON/OFF, CASSETE (TETO), 60000 BTUS/H, CICLO QUENTE/FRIO, 60 HZ, CLASSIFICACAO ENERGETICA A - SELO PROCEL, GAS HFC, CONTROLE S/ FIO</t>
  </si>
  <si>
    <t>12.816,34</t>
  </si>
  <si>
    <t>AR CONDICIONADO SPLIT ON/OFF, HI-WALL (PAREDE), 12000 BTUS/H, CICLO FRIO, 60 HZ, CLASSIFICACAO ENERGETICA A - SELO PROCEL, GAS HFC, CONTROLE S/ FIO</t>
  </si>
  <si>
    <t>1.891,35</t>
  </si>
  <si>
    <t>AR CONDICIONADO SPLIT ON/OFF, HI-WALL (PAREDE), 12000 BTUS/H, CICLO QUENTE/FRIO, 60 HZ, CLASSIFICACAO ENERGETICA A - SELO PROCEL, GAS HFC, CONTROLE S/ FIO</t>
  </si>
  <si>
    <t>2.045,96</t>
  </si>
  <si>
    <t>AR CONDICIONADO SPLIT ON/OFF, HI-WALL (PAREDE), 18000 BTUS/H, CICLO FRIO, 60 HZ, CLASSIFICACAO ENERGETICA A - SELO PROCEL, GAS HFC, CONTROLE S/ FIO</t>
  </si>
  <si>
    <t>2.721,40</t>
  </si>
  <si>
    <t>AR CONDICIONADO SPLIT ON/OFF, HI-WALL (PAREDE), 18000 BTUS/H, CICLO QUENTE/FRIO, 60 HZ, CLASSIFICACAO ENERGETICA A - SELO PROCEL, GAS HFC, CONTROLE S/ FIO</t>
  </si>
  <si>
    <t>3.034,78</t>
  </si>
  <si>
    <t>AR CONDICIONADO SPLIT ON/OFF, HI-WALL (PAREDE), 24000 BTUS/H, CICLO FRIO, 60 HZ, CLASSIFICACAO ENERGETICA A - SELO PROCEL, GAS HFC, CONTROLE S/ FIO</t>
  </si>
  <si>
    <t>3.564,79</t>
  </si>
  <si>
    <t>AR CONDICIONADO SPLIT ON/OFF, HI-WALL (PAREDE), 24000 BTUS/H, CICLO QUENTE/FRIO, 60 HZ, CLASSIFICACAO ENERGETICA A - SELO PROCEL, GAS HFC, CONTROLE S/ FIO</t>
  </si>
  <si>
    <t>4.013,05</t>
  </si>
  <si>
    <t>AR CONDICIONADO SPLIT ON/OFF, HI-WALL (PAREDE), 9000 BTUS/H, CICLO FRIO, 60 HZ, CLASSIFICACAO ENERGETICA A - SELO PROCEL, GAS HFC, CONTROLE S/ FIO</t>
  </si>
  <si>
    <t>1.620,26</t>
  </si>
  <si>
    <t>AR CONDICIONADO SPLIT ON/OFF, HI-WALL (PAREDE), 9000 BTUS/H, CICLO QUENTE/FRIO, 60 HZ, CLASSIFICACAO ENERGETICA A - SELO PROCEL, GAS HFC, CONTROLE S/ FIO</t>
  </si>
  <si>
    <t>1.784,08</t>
  </si>
  <si>
    <t>AR CONDICIONADO SPLIT ON/OFF, PISO TETO, 18.000 BTU/H, CICLO FRIO, 60HZ, CLASSIFICACAO ENERGETICA C - SELO PROCEL, GAS HFC, CONTROLE S/FIO</t>
  </si>
  <si>
    <t>5.070,05</t>
  </si>
  <si>
    <t>AR CONDICIONADO SPLIT ON/OFF, PISO TETO, 24.000 BTU/H, CICLO FRIO, 60HZ, CLASSIFICACAO ENERGETICA C - SELO PROCEL, GAS HFC, CONTROLE S/FIO</t>
  </si>
  <si>
    <t>5.347,88</t>
  </si>
  <si>
    <t>AR CONDICIONADO SPLIT ON/OFF, PISO TETO, 36.000 BTU/H, CICLO FRIO, 60HZ, CLASSIFICACAO ENERGETICA C - SELO PROCEL, GAS HFC, CONTROLE S/FIO</t>
  </si>
  <si>
    <t>7.096,69</t>
  </si>
  <si>
    <t>AR CONDICIONADO SPLIT ON/OFF, PISO TETO, 48.000 BTU/H, CICLO FRIO, 60HZ, CLASSIFICACAO ENERGETICA C - SELO PROCEL, GAS HFC, CONTROLE S/FIO</t>
  </si>
  <si>
    <t>8.598,58</t>
  </si>
  <si>
    <t>AR CONDICIONADO SPLIT ON/OFF, PISO TETO, 60.000 BTU/H, CICLO FRIO, 60HZ, CLASSIFICACAO ENERGETICA C - SELO PROCEL, GAS HFC, CONTROLE S/FIO</t>
  </si>
  <si>
    <t>9.671,97</t>
  </si>
  <si>
    <t>AR-CONDICIONADO FRIO SPLITAO INVERTER 30 TR</t>
  </si>
  <si>
    <t>76.219,09</t>
  </si>
  <si>
    <t>AR-CONDICIONADO FRIO SPLITAO MODULAR 10 TR</t>
  </si>
  <si>
    <t>23.856,41</t>
  </si>
  <si>
    <t>AR-CONDICIONADO FRIO SPLITAO MODULAR 15 TR</t>
  </si>
  <si>
    <t>30.787,17</t>
  </si>
  <si>
    <t>AR-CONDICIONADO FRIO SPLITAO MODULAR 20 TR</t>
  </si>
  <si>
    <t>44.792,92</t>
  </si>
  <si>
    <t>AR-CONDICIONADO SPLIT INVERTER, PISO TETO, 24000 BTU/H, QUENTE/FRIO, 60HZ, CLASSIFICACAO ENERGETICA A - SELO PROCEL, GAS HFC, CONTROLE S/FIO</t>
  </si>
  <si>
    <t>5.501,38</t>
  </si>
  <si>
    <t>ARADO REVERSIVEL COM 3 DISCOS DE 26" X 6MM REBOCAVEL</t>
  </si>
  <si>
    <t>31.018,25</t>
  </si>
  <si>
    <t>ARAME DE ACO OVALADO 15 X 17 ( 45,7 KG, 700 KGF), ROLO 1000 M</t>
  </si>
  <si>
    <t>ARAME DE AMARRACAO PARA GABIAO GALVANIZADO, DIAMETRO 2,2 MM</t>
  </si>
  <si>
    <t>ARAME FARPADO GALVANIZADO, 14 BWG (2,11 MM), CLASSE 250</t>
  </si>
  <si>
    <t>ARAME FARPADO GALVANIZADO, 16 BWG (1,65 MM), CLASSE 250</t>
  </si>
  <si>
    <t>1,17</t>
  </si>
  <si>
    <t>ARAME GALVANIZADO 12 BWG, D = 2,76 MM (0,048 KG/M) OU 14 BWG, D = 2,11 MM (0,026 KG/M)</t>
  </si>
  <si>
    <t>21,33</t>
  </si>
  <si>
    <t>ARAME GALVANIZADO 16 BWG, D = 1,65MM (0,0166 KG/M)</t>
  </si>
  <si>
    <t>28,04</t>
  </si>
  <si>
    <t>ARAME GALVANIZADO 18 BWG, D = 1,24MM (0,009 KG/M)</t>
  </si>
  <si>
    <t>ARAME GALVANIZADO 6 BWG, D = 5,16 MM (0,157 KG/M), OU 8 BWG, D = 4,19 MM (0,101 KG/M), OU 10 BWG, D = 3,40 MM (0,0713 KG/M)</t>
  </si>
  <si>
    <t>24,78</t>
  </si>
  <si>
    <t>ARAME PROTEGIDO COM POLIMERO PARA GABIAO, DIAMETRO 2,2 MM</t>
  </si>
  <si>
    <t>28,80</t>
  </si>
  <si>
    <t>ARAME RECOZIDO 16 BWG, D = 1,65 MM (0,016 KG/M) OU 18 BWG, D = 1,25 MM (0,01 KG/M)</t>
  </si>
  <si>
    <t>AREIA FINA - POSTO JAZIDA/FORNECEDOR (RETIRADO NA JAZIDA, SEM TRANSPORTE)</t>
  </si>
  <si>
    <t>80,00</t>
  </si>
  <si>
    <t>AREIA GROSSA - POSTO JAZIDA/FORNECEDOR (RETIRADO NA JAZIDA, SEM TRANSPORTE)</t>
  </si>
  <si>
    <t>81,04</t>
  </si>
  <si>
    <t>AREIA MEDIA - POSTO JAZIDA/FORNECEDOR (RETIRADO NA JAZIDA, SEM TRANSPORTE)</t>
  </si>
  <si>
    <t>AREIA PARA ATERRO - POSTO JAZIDA/FORNECEDOR (RETIRADO NA JAZIDA, SEM TRANSPORTE)</t>
  </si>
  <si>
    <t>40,00</t>
  </si>
  <si>
    <t>AREIA PARA LEITO FILTRANTE (0,42 A 1,68 MM) - POSTO JAZIDA/FORNECEDOR (RETIRADO NA JAZIDA, SEM TRANSPORTE)</t>
  </si>
  <si>
    <t>918,15</t>
  </si>
  <si>
    <t>ARGAMASSA COLANTE AC I PARA CERAMICAS</t>
  </si>
  <si>
    <t>ARGAMASSA COLANTE AC II</t>
  </si>
  <si>
    <t>ARGAMASSA COLANTE TIPO AC III</t>
  </si>
  <si>
    <t>ARGAMASSA COLANTE TIPO AC III E</t>
  </si>
  <si>
    <t>2,36</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</si>
  <si>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</si>
  <si>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</si>
  <si>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</si>
  <si>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</si>
  <si>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</si>
  <si>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</si>
  <si>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</si>
  <si>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4,36</t>
  </si>
  <si>
    <t>ARGAMASSA PRONTA PARA CONTRAPISO</t>
  </si>
  <si>
    <t>ARGAMASSA USINADA AUTOADENSAVEL E AUTONIVELANTE PARA CONTRAPISO, INCLUI BOMBEAMENTO</t>
  </si>
  <si>
    <t>491,01</t>
  </si>
  <si>
    <t>ARGILA EXPANDIDA, GRANULOMETRIA 2215</t>
  </si>
  <si>
    <t>730,33</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</si>
  <si>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</si>
  <si>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</si>
  <si>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</si>
  <si>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</si>
  <si>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</si>
  <si>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15,05</t>
  </si>
  <si>
    <t>ARMACAO VERTICAL COM HASTE E CONTRA-PINO, EM CHAPA DE ACO GALVANIZADO 3/16", COM 2 ESTRIBOS, E 2 ISOLADORES</t>
  </si>
  <si>
    <t>ARMACAO VERTICAL COM HASTE E CONTRA-PINO, EM CHAPA DE ACO GALVANIZADO 3/16", COM 2 ESTRIBOS, SEM ISOLADOR</t>
  </si>
  <si>
    <t>24,75</t>
  </si>
  <si>
    <t>ARMACAO VERTICAL COM HASTE E CONTRA-PINO, EM CHAPA DE ACO GALVANIZADO 3/16", COM 3 ESTRIBOS E 3 ISOLADORES</t>
  </si>
  <si>
    <t>ARMACAO VERTICAL COM HASTE E CONTRA-PINO, EM CHAPA DE ACO GALVANIZADO 3/16", COM 3 ESTRIBOS, SEM ISOLADOR</t>
  </si>
  <si>
    <t>41,38</t>
  </si>
  <si>
    <t>ARMACAO VERTICAL COM HASTE E CONTRA-PINO, EM CHAPA DE ACO GALVANIZADO 3/16", COM 4 ESTRIBOS E 4 ISOLADORES</t>
  </si>
  <si>
    <t>74,47</t>
  </si>
  <si>
    <t>ARMACAO VERTICAL COM HASTE E CONTRA-PINO, EM CHAPA DE ACO GALVANIZADO 3/16", COM 4 ESTRIBOS, SEM ISOLADOR</t>
  </si>
  <si>
    <t>ARMADOR (HORISTA)</t>
  </si>
  <si>
    <t>ARMADOR (MENSALISTA)</t>
  </si>
  <si>
    <t>ARQUITETO JUNIOR</t>
  </si>
  <si>
    <t>66,35</t>
  </si>
  <si>
    <t>ARQUITETO JUNIOR (MENSALISTA)</t>
  </si>
  <si>
    <t>11.759,63</t>
  </si>
  <si>
    <t>ARQUITETO PAISAGISTA</t>
  </si>
  <si>
    <t>62,66</t>
  </si>
  <si>
    <t>ARQUITETO PAISAGISTA (MENSALISTA)</t>
  </si>
  <si>
    <t>11.103,95</t>
  </si>
  <si>
    <t>ARQUITETO PLENO</t>
  </si>
  <si>
    <t>94,25</t>
  </si>
  <si>
    <t>ARQUITETO PLENO (MENSALISTA)</t>
  </si>
  <si>
    <t>16.703,56</t>
  </si>
  <si>
    <t>ARQUITETO SENIOR</t>
  </si>
  <si>
    <t>124,61</t>
  </si>
  <si>
    <t>ARQUITETO SENIOR (MENSALISTA)</t>
  </si>
  <si>
    <t>22.083,60</t>
  </si>
  <si>
    <t>ARRUELA  EM ACO GALVANIZADO, DIAMETRO EXTERNO = 35MM, ESPESSURA = 3MM, DIAMETRO DO FURO= 18MM</t>
  </si>
  <si>
    <t>1,35</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</si>
  <si>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</si>
  <si>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</si>
  <si>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</si>
  <si>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</si>
  <si>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</si>
  <si>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</si>
  <si>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</si>
  <si>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</si>
  <si>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</si>
  <si>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</si>
  <si>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</si>
  <si>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</si>
  <si>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</si>
  <si>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</si>
  <si>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</si>
  <si>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</si>
  <si>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16,92</t>
  </si>
  <si>
    <t>ASSENTADOR DE MANILHAS (MENSALISTA)</t>
  </si>
  <si>
    <t>3.000,52</t>
  </si>
  <si>
    <t>ASSENTO  VASO SANITARIO INFANTIL EM PLASTICO BRANCO</t>
  </si>
  <si>
    <t>79,80</t>
  </si>
  <si>
    <t>ASSENTO SANITARIO DE PLASTICO, TIPO CONVENCIONAL</t>
  </si>
  <si>
    <t>37,50</t>
  </si>
  <si>
    <t>AUTOMATICO DE BOIA SUPERIOR / INFERIOR, *15* A / 250 V</t>
  </si>
  <si>
    <t>48,80</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</si>
  <si>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</si>
  <si>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</si>
  <si>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</si>
  <si>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</si>
  <si>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</si>
  <si>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</si>
  <si>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</si>
  <si>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15,38</t>
  </si>
  <si>
    <t>AUXILIAR DE ESCRITORIO (MENSALISTA)</t>
  </si>
  <si>
    <t>2.725,96</t>
  </si>
  <si>
    <t>AUXILIAR DE LABORATORISTA DE SOLOS E DE CONCRETO (HORISTA)</t>
  </si>
  <si>
    <t>AUXILIAR DE LABORATORISTA DE SOLOS E DE CONCRETO (MENSALISTA)</t>
  </si>
  <si>
    <t>4.476,69</t>
  </si>
  <si>
    <t>AUXILIAR DE MECANICO</t>
  </si>
  <si>
    <t>AUXILIAR DE MECANICO (MENSALISTA)</t>
  </si>
  <si>
    <t>2.200,12</t>
  </si>
  <si>
    <t>AUXILIAR DE PEDREIRO (HORISTA)</t>
  </si>
  <si>
    <t>AUXILIAR DE PEDREIRO (MENSALISTA)</t>
  </si>
  <si>
    <t>AUXILIAR DE SERVICOS GERAIS</t>
  </si>
  <si>
    <t>AUXILIAR DE SERVICOS GERAIS (MENSALISTA)</t>
  </si>
  <si>
    <t>2.068,37</t>
  </si>
  <si>
    <t>AUXILIAR DE TOPOGRAFO (HORISTA)</t>
  </si>
  <si>
    <t>AUXILIAR DE TOPOGRAFO (MENSALISTA)</t>
  </si>
  <si>
    <t>2.871,89</t>
  </si>
  <si>
    <t>AUXILIAR TECNICO / ASSISTENTE DE ENGENHARIA</t>
  </si>
  <si>
    <t>AUXILIAR TECNICO / ASSISTENTE DE ENGENHARIA (MENSALISTA)</t>
  </si>
  <si>
    <t>3.934,07</t>
  </si>
  <si>
    <t>AVENTAL DE SEGURANCA DE RASPA DE COURO 1,00 X 0,60 M</t>
  </si>
  <si>
    <t>44,55</t>
  </si>
  <si>
    <t>AZULEJISTA OU LADRILHEIRO (HORISTA)</t>
  </si>
  <si>
    <t>AZULEJISTA OU LADRILHEIRO (MENSALISTA)</t>
  </si>
  <si>
    <t>BACIA SANITARIA (VASO) COM CAIXA ACOPLADA, SIFAO APARENTE, DE LOUCA BRANCA (SEM ASSENTO)</t>
  </si>
  <si>
    <t>378,32</t>
  </si>
  <si>
    <t>BACIA SANITARIA (VASO) COM CAIXA ACOPLADA, SIFAO OCULTO / CARENADO, DE LOUCA BRANCA (SEM ASSENTO ) - PADRAO ALTO</t>
  </si>
  <si>
    <t>523,69</t>
  </si>
  <si>
    <t>BACIA SANITARIA (VASO) CONVENCIONAL PARA PCD, SEM FURO FRONTAL, DE LOUCA BRANCA (SEM ASSENTO)</t>
  </si>
  <si>
    <t>636,75</t>
  </si>
  <si>
    <t>BACIA SANITARIA (VASO) CONVENCIONAL PARA USO ESPECIFICO (HOSPITAIS, CLINICAS), COM FURO FRONTAL, DE LOUCA BRANCA, SEM ASSENTO</t>
  </si>
  <si>
    <t>570,57</t>
  </si>
  <si>
    <t>BACIA SANITARIA (VASO) CONVENCIONAL, DE LOUCA BRANCA, SIFAO APARENTE, SAIDA VERTICAL (SEM ASSENTO)</t>
  </si>
  <si>
    <t>202,40</t>
  </si>
  <si>
    <t>BACIA SANITARIA (VASO) CONVENCIONAL, DE LOUCA COLORIDA, SIFAO APARENTE, SAIDA VERTICAL (SEM ASSENTO)</t>
  </si>
  <si>
    <t>222,41</t>
  </si>
  <si>
    <t>BACIA SANITARIA (VASO) INFANTIL, SIFONADO, DE LOUCA BRANCA, (SEM ASSENTO)</t>
  </si>
  <si>
    <t>448,47</t>
  </si>
  <si>
    <t>BALDE PLASTICO CAPACIDADE *10* L</t>
  </si>
  <si>
    <t>BALDE VERMELHO PARA SINALIZACAO DE VIAS</t>
  </si>
  <si>
    <t>BANCADA DE MARMORE SINTETICO COM UMA CUBA, 120 X *60* CM</t>
  </si>
  <si>
    <t>198,60</t>
  </si>
  <si>
    <t>BANCADA DE MARMORE SINTETICO COM UMA CUBA, 150 X *60* CM</t>
  </si>
  <si>
    <t>248,94</t>
  </si>
  <si>
    <t>BANCADA DE MARMORE SINTETICO COM UMA CUBA, 200 X *60* CM</t>
  </si>
  <si>
    <t>561,00</t>
  </si>
  <si>
    <t>BANCADA/ BANCA EM GRANITO, POLIDO, TIPO ANDORINHA/ QUARTZ/ CASTELO/ CORUMBA OU OUTROS EQUIVALENTES DA REGIAO, COM CUBA INOX, FORMATO *120 X 60* CM, E=  *2* CM</t>
  </si>
  <si>
    <t>875,26</t>
  </si>
  <si>
    <t>BANCADA/ BANCA EM MARMORE, POLIDO, BRANCO COMUM, E=  *3* CM</t>
  </si>
  <si>
    <t>457,06</t>
  </si>
  <si>
    <t>BANCADA/BANCA/PIA DE ACO INOXIDAVEL (AISI 430) COM 1 CUBA CENTRAL, COM VALVULA, ESCORREDOR DUPLO, DE *0,55 X 1,20* M</t>
  </si>
  <si>
    <t>204,70</t>
  </si>
  <si>
    <t>BANCADA/BANCA/PIA DE ACO INOXIDAVEL (AISI 430) COM 1 CUBA CENTRAL, COM VALVULA, ESCORREDOR DUPLO, DE *0,55 X 1,40* M</t>
  </si>
  <si>
    <t>272,20</t>
  </si>
  <si>
    <t>BANCADA/BANCA/PIA DE ACO INOXIDAVEL (AISI 430) COM 1 CUBA CENTRAL, COM VALVULA, ESCORREDOR DUPLO, DE *0,55 X 1,80* M</t>
  </si>
  <si>
    <t>394,37</t>
  </si>
  <si>
    <t>BANCADA/BANCA/PIA DE ACO INOXIDAVEL (AISI 430) COM 1 CUBA CENTRAL, COM VALVULA, LISA (SEM ESCORREDOR), DE *0,55 X 1,20* M</t>
  </si>
  <si>
    <t>200,09</t>
  </si>
  <si>
    <t>BANCADA/BANCA/PIA DE ACO INOXIDAVEL (AISI 430) COM 1 CUBA CENTRAL, SEM VALVULA, ESCORREDOR DUPLO, DE *0,55 X 1,60* M</t>
  </si>
  <si>
    <t>BANCADA/BANCA/PIA DE ACO INOXIDAVEL (AISI 430) COM 2 CUBAS, COM VALVULAS, ESCORREDOR DUPLO, DE *0,55 X 2,00* M</t>
  </si>
  <si>
    <t>556,02</t>
  </si>
  <si>
    <t>BANCADA/TAMPO ACO INOX (AISI 304), LARGURA 60 CM, COM RODABANCA (NAO INCLUI PES DE APOIO)</t>
  </si>
  <si>
    <t>885,92</t>
  </si>
  <si>
    <t>BANCADA/TAMPO ACO INOX (AISI 304), LARGURA 70 CM, COM RODABANCA (NAO INCLUI PES DE APOIO)</t>
  </si>
  <si>
    <t>1.110,00</t>
  </si>
  <si>
    <t>BANCADA/TAMPO LISO (SEM CUBA) EM MARMORE SINTETICO</t>
  </si>
  <si>
    <t>220,20</t>
  </si>
  <si>
    <t>BANCO ARTICULADO PARA BANHO, EM ACO INOX POLIDO, 70* CM X 45* CM</t>
  </si>
  <si>
    <t>764,80</t>
  </si>
  <si>
    <t>BANCO COM ENCOSTO, 1,60M* DE COMPRIMENTO, EM TUBO DE ACO CARBONO E PINTURA NO PROCESSO ELETROSTATICO - PARA ACADEMIA AO AR LIVRE / ACADEMIA DA TERCEIRA IDADE - ATI</t>
  </si>
  <si>
    <t>1.197,21</t>
  </si>
  <si>
    <t>BANDEJA DE PINTURA PARA ROLO 23 CM</t>
  </si>
  <si>
    <t>10,71</t>
  </si>
  <si>
    <t>BARRA ANTIPANICO DUPLA, CEGA EM LADO OPOSTO, COR CINZA</t>
  </si>
  <si>
    <t>1.042,29</t>
  </si>
  <si>
    <t>BARRA ANTIPANICO DUPLA, PARA PORTA DE VIDRO, COR CINZA</t>
  </si>
  <si>
    <t>1.149,76</t>
  </si>
  <si>
    <t>BARRA ANTIPANICO SIMPLES, CEGA EM LADO OPOSTO, COR CINZA</t>
  </si>
  <si>
    <t>464,61</t>
  </si>
  <si>
    <t>BARRA ANTIPANICO SIMPLES, COM FECHADURA LADO OPOSTO, COR CINZA</t>
  </si>
  <si>
    <t>709,58</t>
  </si>
  <si>
    <t>BARRA ANTIPANICO SIMPLES, PARA PORTA DE VIDRO, COR CINZA</t>
  </si>
  <si>
    <t>760,03</t>
  </si>
  <si>
    <t>BARRA DE APOIO EM "L", EM ACO INOX POLIDO 70 X 70 CM, DIAMETRO MINIMO 3 CM</t>
  </si>
  <si>
    <t>338,75</t>
  </si>
  <si>
    <t>BARRA DE APOIO EM "L", EM ACO INOX POLIDO 80 X 80 CM, DIAMETRO MINIMO 3 CM</t>
  </si>
  <si>
    <t>388,77</t>
  </si>
  <si>
    <t>BARRA DE APOIO LATERAL ARTICULADA, COM TRAVA, EM ACO INOX POLIDO, 70 CM, DIAMETRO MINIMO 3 CM</t>
  </si>
  <si>
    <t>420,64</t>
  </si>
  <si>
    <t>BARRA DE APOIO RETA, EM ACO INOX POLIDO, COMPRIMENTO 60CM, DIAMETRO MINIMO 3 CM</t>
  </si>
  <si>
    <t>149,14</t>
  </si>
  <si>
    <t>BARRA DE APOIO RETA, EM ACO INOX POLIDO, COMPRIMENTO 70CM, DIAMETRO MINIMO 3 CM</t>
  </si>
  <si>
    <t>165,63</t>
  </si>
  <si>
    <t>BARRA DE APOIO RETA, EM ACO INOX POLIDO, COMPRIMENTO 80CM, DIAMETRO MINIMO 3 CM</t>
  </si>
  <si>
    <t>176,61</t>
  </si>
  <si>
    <t>BARRA DE APOIO RETA, EM ACO INOX POLIDO, COMPRIMENTO 90 CM, DIAMETRO MINIMO 3 CM</t>
  </si>
  <si>
    <t>185,03</t>
  </si>
  <si>
    <t>BARRA DE APOIO RETA, EM ALUMINIO, COMPRIMENTO 60CM, DIAMETRO MINIMO 3 CM</t>
  </si>
  <si>
    <t>136,26</t>
  </si>
  <si>
    <t>BARRA DE APOIO RETA, EM ALUMINIO, COMPRIMENTO 70CM, DIAMETRO MINIMO 3 CM</t>
  </si>
  <si>
    <t>156,24</t>
  </si>
  <si>
    <t>BARRA DE APOIO RETA, EM ALUMINIO, COMPRIMENTO 80 CM, DIAMETRO MINIMO 3 CM</t>
  </si>
  <si>
    <t>169,00</t>
  </si>
  <si>
    <t>BARRA DE APOIO RETA, EM ALUMINIO, COMPRIMENTO 90 CM, DIAMETRO MINIMO 3 CM</t>
  </si>
  <si>
    <t>176,97</t>
  </si>
  <si>
    <t>BARRA DE FERRO CHATA, RETANGULAR (QUALQUER BITOLA)</t>
  </si>
  <si>
    <t>BARRA DE FERRO CHATO, RETANGULAR, 19,05 MM X 3,17 MM (L X E), 0,47 KG/M</t>
  </si>
  <si>
    <t>5,46</t>
  </si>
  <si>
    <t>BARRA DE FERRO CHATO, RETANGULAR, 25,4 MM X 4,76 MM (L X E), 1,73 KG/M</t>
  </si>
  <si>
    <t>19,89</t>
  </si>
  <si>
    <t>BARRA DE FERRO CHATO, RETANGULAR, 25,4 MM X 6,35 MM (L X E), 1,2265 KG/M</t>
  </si>
  <si>
    <t>14,10</t>
  </si>
  <si>
    <t>BARRA DE FERRO CHATO, RETANGULAR, 38,1 MM X 12,7 MM (L X E), 3,79 KG/M</t>
  </si>
  <si>
    <t>44,25</t>
  </si>
  <si>
    <t>BARRA DE FERRO CHATO, RETANGULAR, 38,1 MM X 6,35 MM (L X E), 1,89 KG/M</t>
  </si>
  <si>
    <t>21,95</t>
  </si>
  <si>
    <t>BARRA DE FERRO CHATO, RETANGULAR, 38,1 MM X 9,53 MM (L X E), 2,84 KG/M</t>
  </si>
  <si>
    <t>BARRA DE FERRO CHATO, RETANGULAR, 50,8 MM X 12,7 MM (L X E), 5,06 KG/M</t>
  </si>
  <si>
    <t>59,37</t>
  </si>
  <si>
    <t>BARRA DE FERRO CHATO, RETANGULAR, 50,8 MM X 25,4 MM (L X E), 10,12 KG/M</t>
  </si>
  <si>
    <t>117,56</t>
  </si>
  <si>
    <t>BARRA DE FERRO CHATO, RETANGULAR, 50,8 MM X 6,35 MM (L X E), 2,53 KG/M</t>
  </si>
  <si>
    <t>BARRA DE FERRO CHATO, RETANGULAR, 50,8 MM X 7,94 MM (L X E), 3,162 KG/M</t>
  </si>
  <si>
    <t>36,77</t>
  </si>
  <si>
    <t>BARRA DE FERRO CHATO, RETANGULAR, 50,8 MM X 9,53 MM (L X E), 3,79KG/M</t>
  </si>
  <si>
    <t>44,02</t>
  </si>
  <si>
    <t>BASE DE MISTURADOR MONOCOMANDO PARA CHUVEIRO, DE PAREDE (NAO INCLUI ACABAMENTOS)</t>
  </si>
  <si>
    <t>412,57</t>
  </si>
  <si>
    <t>BASE PARA MASTRO DE PARA-RAIOS DIAMETRO NOMINAL 1 1/2"</t>
  </si>
  <si>
    <t>47,37</t>
  </si>
  <si>
    <t>BASE PARA MASTRO DE PARA-RAIOS DIAMETRO NOMINAL 2"</t>
  </si>
  <si>
    <t>51,95</t>
  </si>
  <si>
    <t>BASE PARA RELE COM SUPORTE METALICO</t>
  </si>
  <si>
    <t>BASTIDOR PARA BLOCO M10</t>
  </si>
  <si>
    <t>BATE-ESTACAS POR GRAVIDADE, POTENCIA160 HP, PESO DO MARTELO ATE 3 TONELADAS</t>
  </si>
  <si>
    <t>634.375,00</t>
  </si>
  <si>
    <t>BATENTE / PORTAL / ADUELA / MARCO EM MADEIRA MACICA COM REBAIXO, E = *3* CM, L = *14* CM, PARA PORTAS DE  GIRO DE *60 CM A 120* CM  X *210* CM, CEDRINHO / ANGELIM COMERCIAL / TAURI / CURUPIXA / PEROBA / CUMARU OU EQUIVALENTE DA REGIAO (NAO INCLUI ALIZARES)</t>
  </si>
  <si>
    <t>150,00</t>
  </si>
  <si>
    <t>BATENTE / PORTAL / ADUELA / MARCO EM MADEIRA MACICA COM REBAIXO, E = *3* CM, L = *14* CM, PARA PORTAS DE  GIRO DE *60 CM A 120* CM  X *210* CM, PINUS / EUCALIPTO / VIROLA OU EQUIVALENTE DA REGIAO (NAO INCLUI ALIZARES)</t>
  </si>
  <si>
    <t>92,90</t>
  </si>
  <si>
    <t>BATENTE / PORTAL / ADUELA / MARCO EM MADEIRA MACICA COM REBAIXO, E = *3* CM, L = *16* CM, PARA PORTAS DE  GIRO DE *60 CM A 120* CM  X *210* CM, CEDRINHO / ANGELIM COMERCIAL / TAURI / CURUPIXA / PEROBA / CUMARU OU EQUIVALENTE DA REGIAO (NAO INCLUI ALIZARES)</t>
  </si>
  <si>
    <t>200,32</t>
  </si>
  <si>
    <t>BATENTE / PORTAL / ADUELA / MARCO EM MADEIRA MACICA COM REBAIXO, E = *3* CM, L = *16* CM, PARA PORTAS DE  GIRO DE *60 CM A 120* CM  X *210* CM, PINUS / EUCALIPTO / VIROLA OU EQUIVALENTE DA REGIAO (NAO INCLUI ALIZARES)</t>
  </si>
  <si>
    <t>116,12</t>
  </si>
  <si>
    <t>BATENTE/PORTAL/ADUELA/MARCO, EM MDF/PVC WOOD/POLIESTIRENO OU MADEIRA LAMINADA, L = *9,0* CM COM GUARNICAO REGULAVEL 2 FACES = *35* MM, PRIMER</t>
  </si>
  <si>
    <t>633,46</t>
  </si>
  <si>
    <t>BENTONITA, ARGILA CONSTITUIDA POR  MONTMORILONITA</t>
  </si>
  <si>
    <t>BETONEIRA CAPACIDADE NOMINAL 400 L, CAPACIDADE DE MISTURA  280 L, MOTOR ELETRICO TRIFASICO 220/380 V POTENCIA 2 CV, SEM CARREGADOR</t>
  </si>
  <si>
    <t>5.939,42</t>
  </si>
  <si>
    <t>BETONEIRA CAPACIDADE NOMINAL 400 L, CAPACIDADE DE MISTURA 310 L, MOTOR A DIESEL POTENCIA 5 CV, SEM CARREGADOR</t>
  </si>
  <si>
    <t>8.099,75</t>
  </si>
  <si>
    <t>BETONEIRA CAPACIDADE NOMINAL 400 L, CAPACIDADE DE MISTURA 310 L, MOTOR A GASOLINA POTENCIA 5,5 CV, SEM CARREGADOR</t>
  </si>
  <si>
    <t>7.429,30</t>
  </si>
  <si>
    <t>BETONEIRA CAPACIDADE NOMINAL 600 L, CAPACIDADE DE MISTURA 440 L, MOTOR A GASOLINA POTENCIA 10 HP, COM  CARREGADOR</t>
  </si>
  <si>
    <t>32.314,47</t>
  </si>
  <si>
    <t>BETONEIRA, CAPACIDADE NOMINAL 400 L, CAPACIDADE DE MISTURA 310L, MOTOR ELETRICO TRIFASICO 220/380V POTENCIA 2 CV, SEM CARREGADOR</t>
  </si>
  <si>
    <t>6.795,09</t>
  </si>
  <si>
    <t>BETONEIRA, CAPACIDADE NOMINAL 600 L, CAPACIDADE DE MISTURA  360L, MOTOR ELETRICO TRIFASICO 220/380V, POTENCIA 4CV, EXCLUSO CARREGADOR</t>
  </si>
  <si>
    <t>24.160,35</t>
  </si>
  <si>
    <t>BETONEIRA, CAPACIDADE NOMINAL 600 L, CAPACIDADE DE MISTURA 440 L, MOTOR A DIESEL POTENCIA 10 CV, COM CARREGADOR</t>
  </si>
  <si>
    <t>29.364,89</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</si>
  <si>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</si>
  <si>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</si>
  <si>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</si>
  <si>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</si>
  <si>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</si>
  <si>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</si>
  <si>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</si>
  <si>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</si>
  <si>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</si>
  <si>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1,07</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</si>
  <si>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</si>
  <si>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</si>
  <si>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</si>
  <si>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</si>
  <si>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</si>
  <si>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</si>
  <si>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4,62</t>
  </si>
  <si>
    <t>BLOCO DE CONCRETO ESTRUTURAL 14 X 19 X 29 CM, FBK 16 MPA (NBR 6136)</t>
  </si>
  <si>
    <t>4,89</t>
  </si>
  <si>
    <t>BLOCO DE CONCRETO ESTRUTURAL 14 X 19 X 29 CM, FBK 4,5 MPA (NBR 6136)</t>
  </si>
  <si>
    <t>3,61</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</si>
  <si>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</si>
  <si>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</si>
  <si>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</si>
  <si>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</si>
  <si>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</si>
  <si>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</si>
  <si>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5,31</t>
  </si>
  <si>
    <t>BLOCO DE CONCRETO ESTRUTURAL 14 X 19 X 39 CM, FBK 4,5 MPA (NBR 6136)</t>
  </si>
  <si>
    <t>3,99</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</si>
  <si>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</si>
  <si>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</si>
  <si>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</si>
  <si>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</si>
  <si>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</si>
  <si>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6,45</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</si>
  <si>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</si>
  <si>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</si>
  <si>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</si>
  <si>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</si>
  <si>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</si>
  <si>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</si>
  <si>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</si>
  <si>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</si>
  <si>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62,96</t>
  </si>
  <si>
    <t>BLOCO DE GESSO VAZADO, BRANCO, E = *7* CM, DIMENSOES *67 X 50* CM</t>
  </si>
  <si>
    <t>BLOCO DE POLIETILENO ALTA DENSIDADE, *27* X *30* X *100* CM, ACOMPANHADOS PLACAS  TERMINAIS  E LONGARINAS, PARA FUNDO DE FILTRO</t>
  </si>
  <si>
    <t>813,39</t>
  </si>
  <si>
    <t>BLOCO DE VEDACAO CONCRETO APARENTE 9 X 19 X 39 CM (CLASSE C - NBR 6136)</t>
  </si>
  <si>
    <t>2,85</t>
  </si>
  <si>
    <t>BLOCO DE VEDACAO CONCRETO 14 X 19 X 29 CM (CLASSE C - NBR 6136)</t>
  </si>
  <si>
    <t>3,18</t>
  </si>
  <si>
    <t>BLOCO DE VEDACAO DE CONCRETO APARENTE 14 X 19 X 39 CM (CLASSE C - NBR 6136)</t>
  </si>
  <si>
    <t>3,63</t>
  </si>
  <si>
    <t>BLOCO DE VEDACAO DE CONCRETO APARENTE 19 X 19 X 39 CM  (CLASSE C - NBR 6136)</t>
  </si>
  <si>
    <t>BLOCO DE VEDACAO DE CONCRETO CELULAR AUTOCLAVADO 10 X 30 X 60 CM (E X A X C)</t>
  </si>
  <si>
    <t>77,61</t>
  </si>
  <si>
    <t>BLOCO DE VEDACAO DE CONCRETO CELULAR AUTOCLAVADO 15 X 30 X 60 CM (E X A X C)</t>
  </si>
  <si>
    <t>BLOCO DE VEDACAO DE CONCRETO CELULAR AUTOCLAVADO 20 X 30 X 60 CM (E X A X C)</t>
  </si>
  <si>
    <t>174,63</t>
  </si>
  <si>
    <t>BLOCO DE VEDACAO DE CONCRETO 14 X 19 X 39 CM (CLASSE C - NBR 6136)</t>
  </si>
  <si>
    <t>3,50</t>
  </si>
  <si>
    <t>BLOCO DE VEDACAO DE CONCRETO 19 X 19 X 39 CM (CLASSE C - NBR 6136)</t>
  </si>
  <si>
    <t>BLOCO DE VEDACAO DE CONCRETO, 9 X 19 X 39 CM (CLASSE C - NBR 6136)</t>
  </si>
  <si>
    <t>2,80</t>
  </si>
  <si>
    <t>BLOCO DE VIDRO / ELEMENTO VAZADO, INCOLOR, VENEZIANA, *20 X 20 X 6* CM (A X L X E)</t>
  </si>
  <si>
    <t>32,90</t>
  </si>
  <si>
    <t>BLOCO DE VIDRO / ELEMENTO VAZADO, INCOLOR, VENEZIANA, DE *20 X 10 X 8* CM (A X L X E)</t>
  </si>
  <si>
    <t>31,96</t>
  </si>
  <si>
    <t>BLOCO ESTRUTURAL CERAMICO 14 X 19 X 29 CM, 6,0 MPA (NBR 15270)</t>
  </si>
  <si>
    <t>2,61</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</si>
  <si>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</si>
  <si>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</si>
  <si>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</si>
  <si>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</si>
  <si>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</si>
  <si>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108,92</t>
  </si>
  <si>
    <t>BLOCO VEDACAO CONCRETO CELULAR AUTOCLAVADO 7,5 X 30 X 60 CM (E X A X C)</t>
  </si>
  <si>
    <t>BLOQUETE/PISO DE CONCRETO - MODELO BLOCO PISOGRAMA/CONCREGRAMA 2 FUROS, DIMENSOES APROX. DE 35 CM X 15 CM E ESPESSURA DE 7 CM (+/- 1 CM), COR NATURAL</t>
  </si>
  <si>
    <t>35,21</t>
  </si>
  <si>
    <t>BLOQUETE/PISO DE CONCRETO - MODELO PISOGRAMA/CONCREGRAMA/PAVI-GRADE/GRAMEIRO, DIMENSOES APROXIMADAS DE 60 CM X 45 CM E ESPESSURA DE 8 CM (+/- 1 CM), COR NATURAL</t>
  </si>
  <si>
    <t>79,23</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</si>
  <si>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</si>
  <si>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</si>
  <si>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42,00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</si>
  <si>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</si>
  <si>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</si>
  <si>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</si>
  <si>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</si>
  <si>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46,22</t>
  </si>
  <si>
    <t>BLOQUETE/PISO INTERTRAVADO DE CONCRETO - MODELO RAQUETE, *22 CM X 13,5* CM, E = 6 CM, RESISTENCIA DE 35 MPA (NBR 9781), COR NATURAL</t>
  </si>
  <si>
    <t>33,94</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</si>
  <si>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</si>
  <si>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</si>
  <si>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33,48</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</si>
  <si>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</si>
  <si>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</si>
  <si>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</si>
  <si>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</si>
  <si>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269,39</t>
  </si>
  <si>
    <t>BOMBA CENTRIFUGA  MOTOR ELETRICO TRIFASICO 1,48HP  DIAMETRO DE SUCCAO X ELEVACAO 1" X 1", 4 ESTAGIOS, DIAMETRO DOS ROTORES 3 X 107 MM + 1 X 100 MM, HM/Q: 10 M / 5,3 M3/H A 70 M / 1,8 M3/H</t>
  </si>
  <si>
    <t>2.645,37</t>
  </si>
  <si>
    <t>BOMBA CENTRIFUGA  MOTOR ELETRICO TRIFASICO 2,96HP, DIAMETRO DE SUCCAO X ELEVACAO 1 1/2" X 1 1/4", DIAMETRO DO ROTOR 148 MM, HM/Q: 34 M / 14,80 M3/H A 40 M / 8,60 M3/H</t>
  </si>
  <si>
    <t>2.224,28</t>
  </si>
  <si>
    <t>BOMBA CENTRIFUGA COM MOTOR ELETRICO MONOFASICO, POTENCIA 0,33 HP,  BOCAIS 1" X 3/4", DIAMETRO DO ROTOR 99 MM, HM/Q = 4 MCA / 8,5 M3/H A 18 MCA / 0,90 M3/H</t>
  </si>
  <si>
    <t>906,42</t>
  </si>
  <si>
    <t>BOMBA CENTRIFUGA MONOESTAGIO COM MOTOR ELETRICO MONOFASICO, POTENCIA 15 HP,  DIAMETRO DO ROTOR *173* MM, HM/Q = *30* MCA / *90* M3/H A *45* MCA / *55* M3/H</t>
  </si>
  <si>
    <t>13.097,68</t>
  </si>
  <si>
    <t>BOMBA CENTRIFUGA MOTOR ELETRICO MONOFASICO 0,49 HP  BOCAIS 1" X 3/4", DIAMETRO DO ROTOR 110 MM, HM/Q: 6 M / 8,3 M3/H A 20 M / 1,2 M3/H</t>
  </si>
  <si>
    <t>882,17</t>
  </si>
  <si>
    <t>BOMBA CENTRIFUGA MOTOR ELETRICO MONOFASICO 0,50 CV DIAMETRO DE SUCCAO X ELEVACAO 3/4" X 3/4", MONOESTAGIO, DIAMETRO DOS ROTORES 114 MM, HM/Q: 2 M / 2,99 M3/H A 24 M / 0,71 M3/H</t>
  </si>
  <si>
    <t>1.376,69</t>
  </si>
  <si>
    <t>BOMBA CENTRIFUGA MOTOR ELETRICO MONOFASICO 0,74HP  DIAMETRO DE SUCCAO X ELEVACAO 1 1/4" X 1", DIAMETRO DO ROTOR 120 MM, HM/Q: 8 M / 7,70 M3/H A 24 M / 2,80 M3/H</t>
  </si>
  <si>
    <t>1.507,31</t>
  </si>
  <si>
    <t>BOMBA CENTRIFUGA MOTOR ELETRICO TRIFASICO 0,99HP  DIAMETRO DE SUCCAO X ELEVACAO 1" X 1", DIAMETRO DO ROTOR 145 MM, HM/Q: 14 M / 8,4 M3/H A 40 M / 0,60 M3/H</t>
  </si>
  <si>
    <t>1.487,04</t>
  </si>
  <si>
    <t>BOMBA CENTRIFUGA MOTOR ELETRICO TRIFASICO 14,8 HP, DIAMETRO DE SUCCAO X ELEVACAO 2 1/2" X 2", DIAMETRO DO ROTOR 195 MM, HM/Q: 62 M / 55,5 M3/H A 80 M / 31,50 M3/H</t>
  </si>
  <si>
    <t>8.338,91</t>
  </si>
  <si>
    <t>BOMBA CENTRIFUGA MOTOR ELETRICO TRIFASICO 5HP, DIAMETRO DE SUCCAO X ELEVACAO 2" X 1 1/2", DIAMETRO DO ROTOR 155 MM, HM/Q: 40 M / 20,40 M3/H A 46 M / 9,20 M3/H</t>
  </si>
  <si>
    <t>3.866,69</t>
  </si>
  <si>
    <t>BOMBA CENTRIFUGA MOTOR ELETRICO TRIFASICO 9,86 DIAMETRO DE SUCCAO X ELEVACAO 1" X 1", 4 ESTAGIOS, DIAMETRO DOS ROTORES 4 X 146 MM, HM/Q: 85 M / 14,9 M3/H A 140 M / 4,2 M3/H</t>
  </si>
  <si>
    <t>7.844,72</t>
  </si>
  <si>
    <t>BOMBA CENTRIFUGA,  MOTOR ELETRICO TRIFASICO 1,48HP  DIAMETRO DE SUCCAO X ELEVACAO 1 1/2" X 1", DIAMETRO DO ROTOR 117 MM, HM/Q: 10 M / 21,9 M3/H A 24 M / 6,1 M3/H</t>
  </si>
  <si>
    <t>1.594,11</t>
  </si>
  <si>
    <t>BOMBA DE PROJECAO DE CONCRETO SECO, POTENCIA 10 CV, VAZAO 3 M3/H</t>
  </si>
  <si>
    <t>72.403,34</t>
  </si>
  <si>
    <t>BOMBA DE PROJECAO DE CONCRETO SECO, POTENCIA 10 CV, VAZAO 6 M3/H</t>
  </si>
  <si>
    <t>77.571,21</t>
  </si>
  <si>
    <t>BOMBA SUBMERSA PARA POCOS TUBULARES PROFUNDOS DIAMETRO DE 4 POLEGADAS, ELETRICA, MONOFASICA, POTENCIA 0,49 HP, 13 ESTAGIOS, BOCAL DE DESCARGA DIAMETRO DE UMA POLEGADA E MEIA, HM/Q = 18 M / 1,90 M3/H A 85 M / 0,60 M3/H</t>
  </si>
  <si>
    <t>3.951,59</t>
  </si>
  <si>
    <t>BOMBA SUBMERSA PARA POCOS TUBULARES PROFUNDOS DIAMETRO DE 4 POLEGADAS, ELETRICA, TRIFASICA, POTENCIA 1,97 HP, 20 ESTAGIOS, BOCAL DE DESCARGA DIAMETRO DE UMA POLEGADA E MEIA, HM/Q = 18 M / 5,40 M3/H A 164 M / 0,80 M3/H</t>
  </si>
  <si>
    <t>5.681,61</t>
  </si>
  <si>
    <t>BOMBA SUBMERSA PARA POCOS TUBULARES PROFUNDOS DIAMETRO DE 4 POLEGADAS, ELETRICA, TRIFASICA, POTENCIA 5,42 HP, 15 ESTAGIOS, BOCAL DE DESCARGA DIAMETRO DE 2 POLEGADAS, HM/Q = 18 M / 18,10 M3/H A 121 M / 2,90 M3/H</t>
  </si>
  <si>
    <t>9.630,80</t>
  </si>
  <si>
    <t>BOMBA SUBMERSA PARA POCOS TUBULARES PROFUNDOS DIAMETRO DE 4 POLEGADAS, ELETRICA, TRIFASICA, POTENCIA 5,42 HP, 29 ESTAGIOS, BOCAL DE DESCARGA DE UMA POLEGADA E MEIA, HM/Q = 18 M / 8,10 M3/H A 201 M / 3,2 M3/H</t>
  </si>
  <si>
    <t>9.143,68</t>
  </si>
  <si>
    <t>BOMBA SUBMERSA PARA POCOS TUBULARES PROFUNDOS DIAMETRO DE 6 POLEGADAS, ELETRICA, TRIFASICA, POTENCIA 27,12 HP, 7 ESTAGIOS, BOCAL DE DESCARGA DIAMETRO DE 4 POLEGADAS, HM/Q = 13,9 M / 90 M3/H A 44,0 M / 25,0 M3/H</t>
  </si>
  <si>
    <t>37.521,24</t>
  </si>
  <si>
    <t>BOMBA SUBMERSA PARA POCOS TUBULARES PROFUNDOS DIAMETRO DE 6 POLEGADAS, ELETRICA, TRIFASICA, POTENCIA 3,45 HP, 5 ESTAGIOS, BOCAL DE DESCARGA DIAMETRO DE 2 POLEGADAS, HM/Q = 68,5 M / 6,12 M3/H A 39,5 M / 14,04 M3/H</t>
  </si>
  <si>
    <t>13.799,61</t>
  </si>
  <si>
    <t>BOMBA SUBMERSA PARA POCOS TUBULARES PROFUNDOS DIAMETRO DE 6 POLEGADAS, ELETRICA, TRIFASICA, POTENCIA 32 HP, 9 ESTAGIOS, BOCAL DE DESCARGA DIAMETRO DE 4 POLEGADAS, HM/Q = 114,0 M / 13,9 M3/H A 57,0 M / 25,0 M3/H</t>
  </si>
  <si>
    <t>40.921,94</t>
  </si>
  <si>
    <t>BOMBA SUBMERSIVEL,  ELETRICA, TRIFASICA, POTENCIA 6 HP, DIAMETRO DO ROTOR 127 MM, BOCAL DE SAIDA DIAMETRO DE 3 POLEGADAS, HM/Q = 7 M / 66,90 M3/H A 26 M / 2,88 M3/H</t>
  </si>
  <si>
    <t>18.581,17</t>
  </si>
  <si>
    <t>BOMBA SUBMERSIVEL, ELETRICA, TRIFASICA, POTENCIA 0,98 HP, DIAMETRO DO ROTOR 142 MM SEMIABERTO, BOCAL DE SAIDA DIAMETRO DE 2 POLEGADAS, HM/Q = 2 M / 32 M3/H A 8 M / 16 M3/H</t>
  </si>
  <si>
    <t>4.102,25</t>
  </si>
  <si>
    <t>BOMBA SUBMERSIVEL, ELETRICA, TRIFASICA, POTENCIA 0,99 HP, DIAMETRO ROTOR 98 MM SEMIABERTO, BOCAL DE SAIDA DIAMETRO 2 POLEGADAS, HM/Q = 2 M / 28,90 M3/H A 14 M / 7 M3/H</t>
  </si>
  <si>
    <t>4.954,98</t>
  </si>
  <si>
    <t>BOMBA SUBMERSIVEL, ELETRICA, TRIFASICA, POTENCIA 1,97 HP, DIAMETRO DO ROTOR 144 MM SEMIABERTO, BOCAL DE SAIDA DIAMETRO DE 2 POLEGADAS, HM/Q = 2 M / 26,8 M3/H A 28 M / 4,6 M3/H</t>
  </si>
  <si>
    <t>6.656,70</t>
  </si>
  <si>
    <t>BOMBA SUBMERSIVEL, ELETRICA, TRIFASICA, POTENCIA 13 HP, DIAMETRO DO ROTOR 170 MM, BOCAL DE SAIDA DIAMETRO DE 3 POLEGADAS, HM/Q = 11 M / 68,40 M3/H A 72 M / 3,6 M3/H</t>
  </si>
  <si>
    <t>37.162,35</t>
  </si>
  <si>
    <t>BOMBA SUBMERSIVEL, ELETRICA, TRIFASICA, POTENCIA 2,96 HP, DIAMETRO DO ROTOR 144 MM SEMIABERTO, BOCAL DE SAIDA DIAMETRO DE DUAS POLEGADAS, HM/Q = 2 M / 38,8 M3/H A 28 M / 5 M3/H</t>
  </si>
  <si>
    <t>5.853,07</t>
  </si>
  <si>
    <t>BOMBA SUBMERSIVEL, ELETRICA, TRIFASICA, POTENCIA 3,75 HP, DIAMETRO DO ROTOR 90 MM SEMIABERTO, BOCAL DE SAIDA DIAMETRO DE 2 POLEGADAS, HM/Q = 5 M / 61,2 M3/H A 25,5 M / 3,6 M3/H</t>
  </si>
  <si>
    <t>9.290,58</t>
  </si>
  <si>
    <t>BOMBA TRIPLEX COM MOTOR A DIESEL, NACIONAL, DIAMETRO DE SUCCAO DE 2  1/2''</t>
  </si>
  <si>
    <t>225.335,60</t>
  </si>
  <si>
    <t>BOMBA TRIPLEX, PARA INJECAO DE CALDA DE CIMENTO, VAZAO MAXIMA DE *100* LITROS/MINUTO, PRESSAO MAXIMA DE *70* BAR, POTENCIA DE 15 CV</t>
  </si>
  <si>
    <t>111.216,76</t>
  </si>
  <si>
    <t>BORBOLETA PARA JANELA TIPO GUILHOTINA, EM ZAMAC CROMADO</t>
  </si>
  <si>
    <t>25,97</t>
  </si>
  <si>
    <t>BOTA DE PVC PRETA, CANO MEDIO, SEM FORRO</t>
  </si>
  <si>
    <t>43,20</t>
  </si>
  <si>
    <t>BOTA DE SEGURANCA COM BIQUEIRA DE ACO E COLARINHO ACOLCHOADO</t>
  </si>
  <si>
    <t>BRACO / CANO PARA CHUVEIRO ELETRICO, EM ALUMINIO, 30 CM X 1/2 "</t>
  </si>
  <si>
    <t>BRACO OU HASTE COM CANOPLA PLASTICA, 1/2 ", PARA CHUVEIRO SIMPLES</t>
  </si>
  <si>
    <t>14,31</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</si>
  <si>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</si>
  <si>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</si>
  <si>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</si>
  <si>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</si>
  <si>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</si>
  <si>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</si>
  <si>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</si>
  <si>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</si>
  <si>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</si>
  <si>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</si>
  <si>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</si>
  <si>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0,33</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</si>
  <si>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</si>
  <si>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</si>
  <si>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</si>
  <si>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</si>
  <si>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21,80</t>
  </si>
  <si>
    <t>BUCHA DE REDUCAO DE COBRE (REF 600-2) SEM ANEL DE SOLDA, PONTA X BOLSA, 42 X 35 MM</t>
  </si>
  <si>
    <t>37,22</t>
  </si>
  <si>
    <t>BUCHA DE REDUCAO DE COBRE (REF 600-2) SEM ANEL DE SOLDA, PONTA X BOLSA, 54 X 42 MM</t>
  </si>
  <si>
    <t>52,48</t>
  </si>
  <si>
    <t>BUCHA DE REDUCAO DE COBRE (REF 600-2) SEM ANEL DE SOLDA, PONTA X BOLSA, 66 X 54 MM</t>
  </si>
  <si>
    <t>163,58</t>
  </si>
  <si>
    <t>BUCHA DE REDUCAO DE FERRO GALVANIZADO, COM ROSCA BSP, DE 1 1/2" X 1 1/4"</t>
  </si>
  <si>
    <t>14,73</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</si>
  <si>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</si>
  <si>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</si>
  <si>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</si>
  <si>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</si>
  <si>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</si>
  <si>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</si>
  <si>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</si>
  <si>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4,08</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</si>
  <si>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</si>
  <si>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</si>
  <si>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</si>
  <si>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</si>
  <si>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31,80</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</si>
  <si>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</si>
  <si>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</si>
  <si>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</si>
  <si>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</si>
  <si>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</si>
  <si>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</si>
  <si>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</si>
  <si>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</si>
  <si>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46,88</t>
  </si>
  <si>
    <t>BUCHA DE REDUCAO DE FERRO GALVANIZADO, COM ROSCA BSP, DE 3" X 1 1/4"</t>
  </si>
  <si>
    <t>45,58</t>
  </si>
  <si>
    <t>BUCHA DE REDUCAO DE FERRO GALVANIZADO, COM ROSCA BSP, DE 3" X 2 1/2"</t>
  </si>
  <si>
    <t>BUCHA DE REDUCAO DE FERRO GALVANIZADO, COM ROSCA BSP, DE 3" X 2"</t>
  </si>
  <si>
    <t>BUCHA DE REDUCAO DE FERRO GALVANIZADO, COM ROSCA BSP, DE 4" X 2 1/2"</t>
  </si>
  <si>
    <t>86,62</t>
  </si>
  <si>
    <t>BUCHA DE REDUCAO DE FERRO GALVANIZADO, COM ROSCA BSP, DE 4" X 2"</t>
  </si>
  <si>
    <t>BUCHA DE REDUCAO DE FERRO GALVANIZADO, COM ROSCA BSP, DE 4" X 3"</t>
  </si>
  <si>
    <t>BUCHA DE REDUCAO DE FERRO GALVANIZADO, COM ROSCA BSP, DE 5" X 4"</t>
  </si>
  <si>
    <t>237,08</t>
  </si>
  <si>
    <t>BUCHA DE REDUCAO DE FERRO GALVANIZADO, COM ROSCA BSP, DE 6" X 4"</t>
  </si>
  <si>
    <t>250,50</t>
  </si>
  <si>
    <t>BUCHA DE REDUCAO DE FERRO GALVANIZADO, COM ROSCA BSP, DE 6" X 5"</t>
  </si>
  <si>
    <t>268,73</t>
  </si>
  <si>
    <t>BUCHA DE REDUCAO DE PVC, SOLDAVEL, CURTA, COM 110 X 85 MM, PARA AGUA FRIA PREDIAL</t>
  </si>
  <si>
    <t>83,79</t>
  </si>
  <si>
    <t>BUCHA DE REDUCAO DE PVC, SOLDAVEL, CURTA, COM 25 X 20 MM, PARA AGUA FRIA PREDIAL</t>
  </si>
  <si>
    <t>BUCHA DE REDUCAO DE PVC, SOLDAVEL, CURTA, COM 32 X 25 MM, PARA AGUA FRIA PREDIAL</t>
  </si>
  <si>
    <t>1,01</t>
  </si>
  <si>
    <t>BUCHA DE REDUCAO DE PVC, SOLDAVEL, CURTA, COM 40 X 32 MM, PARA AGUA FRIA PREDIAL</t>
  </si>
  <si>
    <t>BUCHA DE REDUCAO DE PVC, SOLDAVEL, CURTA, COM 50 X 40 MM, PARA AGUA FRIA PREDIAL</t>
  </si>
  <si>
    <t>3,62</t>
  </si>
  <si>
    <t>BUCHA DE REDUCAO DE PVC, SOLDAVEL, CURTA, COM 60 X 50 MM, PARA AGUA FRIA PREDIAL</t>
  </si>
  <si>
    <t>BUCHA DE REDUCAO DE PVC, SOLDAVEL, CURTA, COM 75 X 60 MM, PARA AGUA FRIA PREDIAL</t>
  </si>
  <si>
    <t>18,33</t>
  </si>
  <si>
    <t>BUCHA DE REDUCAO DE PVC, SOLDAVEL, CURTA, COM 85 X 75 MM, PARA AGUA FRIA PREDIAL</t>
  </si>
  <si>
    <t>15,10</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</si>
  <si>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</si>
  <si>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</si>
  <si>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</si>
  <si>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</si>
  <si>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</si>
  <si>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</si>
  <si>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</si>
  <si>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</si>
  <si>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</si>
  <si>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</si>
  <si>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12,22</t>
  </si>
  <si>
    <t>BUCHA DE REDUCAO DE PVC, SOLDAVEL, LONGA, COM 60 X 40 MM, PARA AGUA FRIA PREDIAL</t>
  </si>
  <si>
    <t>BUCHA DE REDUCAO DE PVC, SOLDAVEL, LONGA, COM 60 X 50 MM, PARA AGUA FRIA PREDIAL</t>
  </si>
  <si>
    <t>16,09</t>
  </si>
  <si>
    <t>BUCHA DE REDUCAO DE PVC, SOLDAVEL, LONGA, COM 75 X 50 MM, PARA AGUA FRIA PREDIAL</t>
  </si>
  <si>
    <t>BUCHA DE REDUCAO DE PVC, SOLDAVEL, LONGA, COM 85 X 60 MM, PARA AGUA FRIA PREDIAL</t>
  </si>
  <si>
    <t>BUCHA DE REDUCAO DE PVC, SOLDAVEL, LONGA, 50 X 40 MM, PARA ESGOTO PREDIAL</t>
  </si>
  <si>
    <t>2,46</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</si>
  <si>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</si>
  <si>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</si>
  <si>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</si>
  <si>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</si>
  <si>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</si>
  <si>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15,95</t>
  </si>
  <si>
    <t>BUCHA DE REDUCAO EM ALUMINIO, COM ROSCA, DE 1 1/4" X 3/4", PARA ELETRODUTO</t>
  </si>
  <si>
    <t>16,72</t>
  </si>
  <si>
    <t>BUCHA DE REDUCAO EM ALUMINIO, COM ROSCA, DE 1" X 1/2", PARA ELETRODUTO</t>
  </si>
  <si>
    <t>BUCHA DE REDUCAO EM ALUMINIO, COM ROSCA, DE 1" X 3/4", PARA ELETRODUTO</t>
  </si>
  <si>
    <t>5,73</t>
  </si>
  <si>
    <t>BUCHA DE REDUCAO EM ALUMINIO, COM ROSCA, DE 2 1/2" X 1 1/2", PARA ELETRODUTO</t>
  </si>
  <si>
    <t>64,29</t>
  </si>
  <si>
    <t>BUCHA DE REDUCAO EM ALUMINIO, COM ROSCA, DE 2 1/2" X 1 1/4", PARA ELETRODUTO</t>
  </si>
  <si>
    <t>67,15</t>
  </si>
  <si>
    <t>BUCHA DE REDUCAO EM ALUMINIO, COM ROSCA, DE 2 1/2" X 1", PARA ELETRODUTO</t>
  </si>
  <si>
    <t>BUCHA DE REDUCAO EM ALUMINIO, COM ROSCA, DE 2 1/2" X 2", PARA ELETRODUTO</t>
  </si>
  <si>
    <t>61,86</t>
  </si>
  <si>
    <t>BUCHA DE REDUCAO EM ALUMINIO, COM ROSCA, DE 2" X 1 1/2", PARA ELETRODUTO</t>
  </si>
  <si>
    <t>BUCHA DE REDUCAO EM ALUMINIO, COM ROSCA, DE 2" X 1 1/4", PARA ELETRODUTO</t>
  </si>
  <si>
    <t>BUCHA DE REDUCAO EM ALUMINIO, COM ROSCA, DE 2" X 1", PARA ELETRODUTO</t>
  </si>
  <si>
    <t>41,88</t>
  </si>
  <si>
    <t>BUCHA DE REDUCAO EM ALUMINIO, COM ROSCA, DE 2" X 3/4", PARA ELETRODUTO</t>
  </si>
  <si>
    <t>43,57</t>
  </si>
  <si>
    <t>BUCHA DE REDUCAO EM ALUMINIO, COM ROSCA, DE 3/4" X 1/2",  PARA ELETRODUTO</t>
  </si>
  <si>
    <t>5,27</t>
  </si>
  <si>
    <t>BUCHA DE REDUCAO EM ALUMINIO, COM ROSCA, DE 3" X 1 1/2", PARA ELETRODUTO</t>
  </si>
  <si>
    <t>76,86</t>
  </si>
  <si>
    <t>BUCHA DE REDUCAO EM ALUMINIO, COM ROSCA, DE 3" X 1 1/4", PARA ELETRODUTO</t>
  </si>
  <si>
    <t>BUCHA DE REDUCAO EM ALUMINIO, COM ROSCA, DE 3" X 2 1/2", PARA ELETRODUTO</t>
  </si>
  <si>
    <t>62,56</t>
  </si>
  <si>
    <t>BUCHA DE REDUCAO EM ALUMINIO, COM ROSCA, DE 3" X 2", PARA ELETRODUTO</t>
  </si>
  <si>
    <t>73,49</t>
  </si>
  <si>
    <t>BUCHA DE REDUCAO EM ALUMINIO, COM ROSCA, DE 4" X 2 1/2", PARA ELETRODUTO</t>
  </si>
  <si>
    <t>BUCHA DE REDUCAO EM ALUMINIO, COM ROSCA, DE 4" X 2", PARA ELETRODUTO</t>
  </si>
  <si>
    <t>125,57</t>
  </si>
  <si>
    <t>BUCHA DE REDUCAO EM ALUMINIO, COM ROSCA, DE 4" X 3", PARA ELETRODUTO</t>
  </si>
  <si>
    <t>119,13</t>
  </si>
  <si>
    <t>BUCHA DE REDUCAO PVC ROSCAVEL 1 1/2" X 1"</t>
  </si>
  <si>
    <t>8,74</t>
  </si>
  <si>
    <t>BUCHA DE REDUCAO PVC ROSCAVEL 3/4" X 1/2"</t>
  </si>
  <si>
    <t>1,20</t>
  </si>
  <si>
    <t>BUCHA DE REDUCAO PVC ROSCAVEL, 1 1/2" X 3/4"</t>
  </si>
  <si>
    <t>BUCHA DE REDUCAO PVC ROSCAVEL, 1" X 1/2"</t>
  </si>
  <si>
    <t>3,94</t>
  </si>
  <si>
    <t>BUCHA DE REDUCAO PVC ROSCAVEL, 1" X 3/4"</t>
  </si>
  <si>
    <t>4,00</t>
  </si>
  <si>
    <t>BUCHA DE REDUCAO PVC, ROSCAVEL,  2"  X 1 1/2 "</t>
  </si>
  <si>
    <t>BUCHA DE REDUCAO PVC, ROSCAVEL, 1 1/2"  X1 1/4 "</t>
  </si>
  <si>
    <t>8,52</t>
  </si>
  <si>
    <t>BUCHA DE REDUCAO PVC, ROSCAVEL, 1 1/4"  X 3/4 "</t>
  </si>
  <si>
    <t>BUCHA DE REDUCAO PVC, ROSCAVEL, 1 1/4" X 1 "</t>
  </si>
  <si>
    <t>6,28</t>
  </si>
  <si>
    <t>BUCHA DE REDUCAO PVC, ROSCAVEL, 2"  X 1 "</t>
  </si>
  <si>
    <t>BUCHA DE REDUCAO PVC, ROSCAVEL, 2"  X 1 1/4 "</t>
  </si>
  <si>
    <t>15,27</t>
  </si>
  <si>
    <t>BUCHA DE REDUCAO, CPVC, SOLDAVEL, 22 X 15 MM, PARA AGUA QUENTE</t>
  </si>
  <si>
    <t>BUCHA DE REDUCAO, CPVC, SOLDAVEL, 28 X 22 MM, PARA AGUA QUENTE</t>
  </si>
  <si>
    <t>BUCHA DE REDUCAO, CPVC, SOLDAVEL, 35 X 28 MM, PARA AGUA QUENTE</t>
  </si>
  <si>
    <t>20,68</t>
  </si>
  <si>
    <t>BUCHA DE REDUCAO, CPVC, SOLDAVEL, 42 X 22 MM, PARA AGUA QUENTE</t>
  </si>
  <si>
    <t>27,65</t>
  </si>
  <si>
    <t>BUCHA DE REDUCAO, PPR, DN 25 X 20 MM, PARA AGUA QUENTE PREDIAL</t>
  </si>
  <si>
    <t>BUCHA DE REDUCAO, PPR, DN 32 X 25 MM, PARA AGUA QUENTE E FRIA PREDIAL</t>
  </si>
  <si>
    <t>4,32</t>
  </si>
  <si>
    <t>BUCHA DE REDUCAO, PPR, DN 40 X 25 MM, PARA AGUA QUENTE E FRIA PREDIAL</t>
  </si>
  <si>
    <t>12,33</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</si>
  <si>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</si>
  <si>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</si>
  <si>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</si>
  <si>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</si>
  <si>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</si>
  <si>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</si>
  <si>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</si>
  <si>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</si>
  <si>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</si>
  <si>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</si>
  <si>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</si>
  <si>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10,85</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</si>
  <si>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</si>
  <si>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</si>
  <si>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</si>
  <si>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</si>
  <si>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</si>
  <si>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</si>
  <si>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</si>
  <si>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15,46</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</si>
  <si>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</si>
  <si>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</si>
  <si>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</si>
  <si>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</si>
  <si>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64,94</t>
  </si>
  <si>
    <t>CABIDE/GANCHO DE BANHEIRO SIMPLES EM METAL CROMADO</t>
  </si>
  <si>
    <t>40,55</t>
  </si>
  <si>
    <t>CABO DE ACO GALVANIZADO, DIAMETRO 12,7 MM (1/2"), COM ALMA DE ACO CABO INDEPENDENTE 6 X 25 F</t>
  </si>
  <si>
    <t>CABO DE ACO GALVANIZADO, DIAMETRO 12,7 MM (1/2"), COM ALMA DE FIBRA 6 X 25 F</t>
  </si>
  <si>
    <t>68,13</t>
  </si>
  <si>
    <t>CABO DE ACO GALVANIZADO, DIAMETRO 9,53 MM (3/8"), COM ALMA DE FIBRA 6 X 25 F</t>
  </si>
  <si>
    <t>67,48</t>
  </si>
  <si>
    <t>CABO DE ALUMINIO NU COM ALMA DE ACO, BITOLA 1/0 AWG</t>
  </si>
  <si>
    <t>29,70</t>
  </si>
  <si>
    <t>CABO DE ALUMINIO NU COM ALMA DE ACO, BITOLA 2 AWG</t>
  </si>
  <si>
    <t>29,95</t>
  </si>
  <si>
    <t>CABO DE ALUMINIO NU COM ALMA DE ACO, BITOLA 2/0 AWG</t>
  </si>
  <si>
    <t>29,46</t>
  </si>
  <si>
    <t>CABO DE ALUMINIO NU COM ALMA DE ACO, BITOLA 4 AWG</t>
  </si>
  <si>
    <t>CABO DE ALUMINIO NU SEM ALMA DE ACO, BITOLA 1/0 AWG</t>
  </si>
  <si>
    <t>33,36</t>
  </si>
  <si>
    <t>CABO DE ALUMINIO NU SEM ALMA DE ACO, BITOLA 2 AWG</t>
  </si>
  <si>
    <t>35,64</t>
  </si>
  <si>
    <t>CABO DE ALUMINIO NU SEM ALMA DE ACO, BITOLA 2/0 AWG</t>
  </si>
  <si>
    <t>CABO DE ALUMINIO NU SEM ALMA DE ACO, BITOLA 4 AWG</t>
  </si>
  <si>
    <t>37,53</t>
  </si>
  <si>
    <t>CABO DE COBRE NU 10 MM2 MEIO-DURO</t>
  </si>
  <si>
    <t>13,01</t>
  </si>
  <si>
    <t>CABO DE COBRE NU 120 MM2 MEIO-DURO</t>
  </si>
  <si>
    <t>159,90</t>
  </si>
  <si>
    <t>CABO DE COBRE NU 150 MM2 MEIO-DURO</t>
  </si>
  <si>
    <t>203,34</t>
  </si>
  <si>
    <t>CABO DE COBRE NU 16 MM2 MEIO-DURO</t>
  </si>
  <si>
    <t>20,70</t>
  </si>
  <si>
    <t>CABO DE COBRE NU 185 MM2 MEIO-DURO</t>
  </si>
  <si>
    <t>244,51</t>
  </si>
  <si>
    <t>CABO DE COBRE NU 25 MM2 MEIO-DURO</t>
  </si>
  <si>
    <t>31,97</t>
  </si>
  <si>
    <t>CABO DE COBRE NU 300 MM2 MEIO-DURO</t>
  </si>
  <si>
    <t>421,33</t>
  </si>
  <si>
    <t>CABO DE COBRE NU 35 MM2 MEIO-DURO</t>
  </si>
  <si>
    <t>44,17</t>
  </si>
  <si>
    <t>CABO DE COBRE NU 50 MM2 MEIO-DURO</t>
  </si>
  <si>
    <t>61,51</t>
  </si>
  <si>
    <t>CABO DE COBRE NU 500 MM2 MEIO-DURO</t>
  </si>
  <si>
    <t>707,59</t>
  </si>
  <si>
    <t>CABO DE COBRE NU 70 MM2 MEIO-DURO</t>
  </si>
  <si>
    <t>86,66</t>
  </si>
  <si>
    <t>CABO DE COBRE NU 95 MM2 MEIO-DURO</t>
  </si>
  <si>
    <t>122,06</t>
  </si>
  <si>
    <t>CABO DE COBRE RIGIDO, CLASSE 2, ISOLACAO EM PVC, ANTI-CHAMA BWF-B, 1 CONDUTOR, 450/750 V, DIAMETRO 120 MM2</t>
  </si>
  <si>
    <t>109,56</t>
  </si>
  <si>
    <t>CABO DE COBRE UNIPOLAR 10 MM2, BLINDADO, ISOLACAO 3,6/6 KV EPR, COBERTURA EM PVC</t>
  </si>
  <si>
    <t>57,05</t>
  </si>
  <si>
    <t>CABO DE COBRE UNIPOLAR 16 MM2, BLINDADO, ISOLACAO 3,6/6 KV EPR, COBERTURA EM PVC</t>
  </si>
  <si>
    <t>CABO DE COBRE UNIPOLAR 16 MM2, BLINDADO, ISOLACAO 6/10 KV EPR, COBERTURA EM PVC</t>
  </si>
  <si>
    <t>84,39</t>
  </si>
  <si>
    <t>CABO DE COBRE UNIPOLAR 25 MM2, BLINDADO, ISOLACAO 3,6/6 KV EPR, COBERTURA EM PVC</t>
  </si>
  <si>
    <t>CABO DE COBRE UNIPOLAR 25MM2, BLINDADO, ISOLACAO 6/10 KV EPR, COBERTURA EM PVC</t>
  </si>
  <si>
    <t>86,17</t>
  </si>
  <si>
    <t>CABO DE COBRE UNIPOLAR 35 MM2, BLINDADO, ISOLACAO 12/20 KV EPR, COBERTURA EM PVC</t>
  </si>
  <si>
    <t>CABO DE COBRE UNIPOLAR 35 MM2, BLINDADO, ISOLACAO 3,6/6 KV EPR, COBERTURA EM PVC</t>
  </si>
  <si>
    <t>97,47</t>
  </si>
  <si>
    <t>CABO DE COBRE UNIPOLAR 35 MM2, BLINDADO, ISOLACAO 6/10 KV EPR, COBERTURA EM PVC</t>
  </si>
  <si>
    <t>98,06</t>
  </si>
  <si>
    <t>CABO DE COBRE UNIPOLAR 50 MM2, BLINDADO, ISOLACAO 12/20 KV EPR, COBERTURA EM PVC</t>
  </si>
  <si>
    <t>CABO DE COBRE UNIPOLAR 50 MM2, BLINDADO, ISOLACAO 3,6/6 KV EPR, COBERTURA EM PVC</t>
  </si>
  <si>
    <t>131,60</t>
  </si>
  <si>
    <t>CABO DE COBRE UNIPOLAR 50 MM2, BLINDADO, ISOLACAO 6/10 KV EPR, COBERTURA EM PVC</t>
  </si>
  <si>
    <t>119,75</t>
  </si>
  <si>
    <t>CABO DE COBRE UNIPOLAR 70 MM2, BLINDADO, ISOLACAO 12/20 KV EPR, COBERTURA EM PVC</t>
  </si>
  <si>
    <t>145,58</t>
  </si>
  <si>
    <t>CABO DE COBRE UNIPOLAR 70 MM2, BLINDADO, ISOLACAO 3,6/6 KV EPR, COBERTURA EM PVC</t>
  </si>
  <si>
    <t>141,11</t>
  </si>
  <si>
    <t>CABO DE COBRE UNIPOLAR 70 MM2, BLINDADO, ISOLACAO 6/10 KV EPR, COBERTURA EM PVC</t>
  </si>
  <si>
    <t>157,49</t>
  </si>
  <si>
    <t>CABO DE COBRE UNIPOLAR 95 MM2, BLINDADO, ISOLACAO 12/20 KV EPR, COBERTURA EM PVC</t>
  </si>
  <si>
    <t>178,24</t>
  </si>
  <si>
    <t>CABO DE COBRE UNIPOLAR 95 MM2, BLINDADO, ISOLACAO 3,6/6 KV EPR, COBERTURA EM PVC</t>
  </si>
  <si>
    <t>188,55</t>
  </si>
  <si>
    <t>CABO DE COBRE UNIPOLAR 95 MM2, BLINDADO, ISOLACAO 6/10 KV EPR, COBERTURA EM PVC</t>
  </si>
  <si>
    <t>193,15</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</si>
  <si>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</si>
  <si>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</si>
  <si>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</si>
  <si>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112,87</t>
  </si>
  <si>
    <t>CABO DE COBRE, FLEXIVEL, CLASSE 4 OU 5, ISOLACAO EM PVC/A, ANTICHAMA BWF-B, COBERTURA PVC-ST1, ANTICHAMA BWF-B, 1 CONDUTOR, 0,6/1 KV, SECAO NOMINAL 150 MM2</t>
  </si>
  <si>
    <t>139,85</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</si>
  <si>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</si>
  <si>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</si>
  <si>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171,43</t>
  </si>
  <si>
    <t>CABO DE COBRE, FLEXIVEL, CLASSE 4 OU 5, ISOLACAO EM PVC/A, ANTICHAMA BWF-B, COBERTURA PVC-ST1, ANTICHAMA BWF-B, 1 CONDUTOR, 0,6/1 KV, SECAO NOMINAL 2,5 MM2</t>
  </si>
  <si>
    <t>3,27</t>
  </si>
  <si>
    <t>CABO DE COBRE, FLEXIVEL, CLASSE 4 OU 5, ISOLACAO EM PVC/A, ANTICHAMA BWF-B, COBERTURA PVC-ST1, ANTICHAMA BWF-B, 1 CONDUTOR, 0,6/1 KV, SECAO NOMINAL 240 MM2</t>
  </si>
  <si>
    <t>225,74</t>
  </si>
  <si>
    <t>CABO DE COBRE, FLEXIVEL, CLASSE 4 OU 5, ISOLACAO EM PVC/A, ANTICHAMA BWF-B, COBERTURA PVC-ST1, ANTICHAMA BWF-B, 1 CONDUTOR, 0,6/1 KV, SECAO NOMINAL 25 MM2</t>
  </si>
  <si>
    <t>23,98</t>
  </si>
  <si>
    <t>CABO DE COBRE, FLEXIVEL, CLASSE 4 OU 5, ISOLACAO EM PVC/A, ANTICHAMA BWF-B, COBERTURA PVC-ST1, ANTICHAMA BWF-B, 1 CONDUTOR, 0,6/1 KV, SECAO NOMINAL 300 MM2</t>
  </si>
  <si>
    <t>282,50</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</si>
  <si>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</si>
  <si>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</si>
  <si>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4,69</t>
  </si>
  <si>
    <t>368,52</t>
  </si>
  <si>
    <t>CABO DE COBRE, FLEXIVEL, CLASSE 4 OU 5, ISOLACAO EM PVC/A, ANTICHAMA BWF-B, COBERTURA PVC-ST1, ANTICHAMA BWF-B, 1 CONDUTOR, 0,6/1 KV, SECAO NOMINAL 50 MM2</t>
  </si>
  <si>
    <t>47,12</t>
  </si>
  <si>
    <t>CABO DE COBRE, FLEXIVEL, CLASSE 4 OU 5, ISOLACAO EM PVC/A, ANTICHAMA BWF-B, COBERTURA PVC-ST1, ANTICHAMA BWF-B, 1 CONDUTOR, 0,6/1 KV, SECAO NOMINAL 500 MM2</t>
  </si>
  <si>
    <t>473,40</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</si>
  <si>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</si>
  <si>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</si>
  <si>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</si>
  <si>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86,71</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</si>
  <si>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</si>
  <si>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</si>
  <si>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</si>
  <si>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</si>
  <si>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</si>
  <si>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9,42</t>
  </si>
  <si>
    <t>CABO DE COBRE, FLEXIVEL, CLASSE 4 OU 5, ISOLACAO EM PVC/A, ANTICHAMA BWF-B, 1 CONDUTOR, 450/750 V, SECAO NOMINAL 120 MM2</t>
  </si>
  <si>
    <t>111,68</t>
  </si>
  <si>
    <t>CABO DE COBRE, FLEXIVEL, CLASSE 4 OU 5, ISOLACAO EM PVC/A, ANTICHAMA BWF-B, 1 CONDUTOR, 450/750 V, SECAO NOMINAL 150 MM2</t>
  </si>
  <si>
    <t>139,44</t>
  </si>
  <si>
    <t>CABO DE COBRE, FLEXIVEL, CLASSE 4 OU 5, ISOLACAO EM PVC/A, ANTICHAMA BWF-B, 1 CONDUTOR, 450/750 V, SECAO NOMINAL 16 MM2</t>
  </si>
  <si>
    <t>CABO DE COBRE, FLEXIVEL, CLASSE 4 OU 5, ISOLACAO EM PVC/A, ANTICHAMA BWF-B, 1 CONDUTOR, 450/750 V, SECAO NOMINAL 185 MM2</t>
  </si>
  <si>
    <t>169,70</t>
  </si>
  <si>
    <t>CABO DE COBRE, FLEXIVEL, CLASSE 4 OU 5, ISOLACAO EM PVC/A, ANTICHAMA BWF-B, 1 CONDUTOR, 450/750 V, SECAO NOMINAL 2,5 MM2</t>
  </si>
  <si>
    <t>CABO DE COBRE, FLEXIVEL, CLASSE 4 OU 5, ISOLACAO EM PVC/A, ANTICHAMA BWF-B, 1 CONDUTOR, 450/750 V, SECAO NOMINAL 240 MM2</t>
  </si>
  <si>
    <t>224,29</t>
  </si>
  <si>
    <t>CABO DE COBRE, FLEXIVEL, CLASSE 4 OU 5, ISOLACAO EM PVC/A, ANTICHAMA BWF-B, 1 CONDUTOR, 450/750 V, SECAO NOMINAL 25 MM2</t>
  </si>
  <si>
    <t>CABO DE COBRE, FLEXIVEL, CLASSE 4 OU 5, ISOLACAO EM PVC/A, ANTICHAMA BWF-B, 1 CONDUTOR, 450/750 V, SECAO NOMINAL 35 MM2</t>
  </si>
  <si>
    <t>32,02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</si>
  <si>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</si>
  <si>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</si>
  <si>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</si>
  <si>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</si>
  <si>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66,09</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</si>
  <si>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</si>
  <si>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</si>
  <si>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223,66</t>
  </si>
  <si>
    <t>CABO DE COBRE, RIGIDO, CLASSE 2, COMPACTADO, BLINDADO, ISOLACAO EM EPR OU XLPE, COBERTURA ANTICHAMA EM PVC, PEAD OU HFFR, 1 CONDUTOR, 20/35 KV, SECAO NOMINAL 150 MM2</t>
  </si>
  <si>
    <t>262,93</t>
  </si>
  <si>
    <t>CABO DE COBRE, RIGIDO, CLASSE 2, COMPACTADO, BLINDADO, ISOLACAO EM EPR OU XLPE, COBERTURA ANTICHAMA EM PVC, PEAD OU HFFR, 1 CONDUTOR, 20/35 KV, SECAO NOMINAL 185 MM2</t>
  </si>
  <si>
    <t>286,51</t>
  </si>
  <si>
    <t>CABO DE COBRE, RIGIDO, CLASSE 2, COMPACTADO, BLINDADO, ISOLACAO EM EPR OU XLPE, COBERTURA ANTICHAMA EM PVC, PEAD OU HFFR, 1 CONDUTOR, 20/35 KV, SECAO NOMINAL 240 MM2</t>
  </si>
  <si>
    <t>356,20</t>
  </si>
  <si>
    <t>CABO DE COBRE, RIGIDO, CLASSE 2, COMPACTADO, BLINDADO, ISOLACAO EM EPR OU XLPE, COBERTURA ANTICHAMA EM PVC, PEAD OU HFFR, 1 CONDUTOR, 20/35 KV, SECAO NOMINAL 300 MM2</t>
  </si>
  <si>
    <t>419,83</t>
  </si>
  <si>
    <t>CABO DE COBRE, RIGIDO, CLASSE 2, COMPACTADO, BLINDADO, ISOLACAO EM EPR OU XLPE, COBERTURA ANTICHAMA EM PVC, PEAD OU HFFR, 1 CONDUTOR, 20/35 KV, SECAO NOMINAL 400 MM2</t>
  </si>
  <si>
    <t>493,98</t>
  </si>
  <si>
    <t>CABO DE COBRE, RIGIDO, CLASSE 2, COMPACTADO, BLINDADO, ISOLACAO EM EPR OU XLPE, COBERTURA ANTICHAMA EM PVC, PEAD OU HFFR, 1 CONDUTOR, 20/35 KV, SECAO NOMINAL 50 MM2</t>
  </si>
  <si>
    <t>150,20</t>
  </si>
  <si>
    <t>CABO DE COBRE, RIGIDO, CLASSE 2, COMPACTADO, BLINDADO, ISOLACAO EM EPR OU XLPE, COBERTURA ANTICHAMA EM PVC, PEAD OU HFFR, 1 CONDUTOR, 20/35 KV, SECAO NOMINAL 500 MM2</t>
  </si>
  <si>
    <t>675,19</t>
  </si>
  <si>
    <t>CABO DE COBRE, RIGIDO, CLASSE 2, COMPACTADO, BLINDADO, ISOLACAO EM EPR OU XLPE, COBERTURA ANTICHAMA EM PVC, PEAD OU HFFR, 1 CONDUTOR, 20/35 KV, SECAO NOMINAL 70 MM2</t>
  </si>
  <si>
    <t>178,25</t>
  </si>
  <si>
    <t>CABO DE COBRE, RIGIDO, CLASSE 2, COMPACTADO, BLINDADO, ISOLACAO EM EPR OU XLPE, COBERTURA ANTICHAMA EM PVC, PEAD OU HFFR, 1 CONDUTOR, 20/35 KV, SECAO NOMINAL 95 MM2</t>
  </si>
  <si>
    <t>212,67</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</si>
  <si>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</si>
  <si>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</si>
  <si>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</si>
  <si>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136,72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</si>
  <si>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</si>
  <si>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</si>
  <si>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</si>
  <si>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</si>
  <si>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221,73</t>
  </si>
  <si>
    <t>CABO DE COBRE, RIGIDO, CLASSE 2, ISOLACAO EM PVC/A, ANTICHAMA BWF-B, 1 CONDUTOR, 450/750 V, SECAO NOMINAL 25 MM2</t>
  </si>
  <si>
    <t>23,89</t>
  </si>
  <si>
    <t>CABO DE COBRE, RIGIDO, CLASSE 2, ISOLACAO EM PVC/A, ANTICHAMA BWF-B, 1 CONDUTOR, 450/750 V, SECAO NOMINAL 300 MM2</t>
  </si>
  <si>
    <t>274,43</t>
  </si>
  <si>
    <t>CABO DE COBRE, RIGIDO, CLASSE 2, ISOLACAO EM PVC/A, ANTICHAMA BWF-B, 1 CONDUTOR, 450/750 V, SECAO NOMINAL 35 MM2</t>
  </si>
  <si>
    <t>32,46</t>
  </si>
  <si>
    <t>CABO DE COBRE, RIGIDO, CLASSE 2, ISOLACAO EM PVC/A, ANTICHAMA BWF-B, 1 CONDUTOR, 450/750 V, SECAO NOMINAL 4 MM2</t>
  </si>
  <si>
    <t>CABO DE COBRE, RIGIDO, CLASSE 2, ISOLACAO EM PVC/A, ANTICHAMA BWF-B, 1 CONDUTOR, 450/750 V, SECAO NOMINAL 400 MM2</t>
  </si>
  <si>
    <t>355,06</t>
  </si>
  <si>
    <t>CABO DE COBRE, RIGIDO, CLASSE 2, ISOLACAO EM PVC/A, ANTICHAMA BWF-B, 1 CONDUTOR, 450/750 V, SECAO NOMINAL 50 MM2</t>
  </si>
  <si>
    <t>46,04</t>
  </si>
  <si>
    <t>CABO DE COBRE, RIGIDO, CLASSE 2, ISOLACAO EM PVC/A, ANTICHAMA BWF-B, 1 CONDUTOR, 450/750 V, SECAO NOMINAL 500 MM2</t>
  </si>
  <si>
    <t>439,93</t>
  </si>
  <si>
    <t>CABO DE COBRE, RIGIDO, CLASSE 2, ISOLACAO EM PVC/A, ANTICHAMA BWF-B, 1 CONDUTOR, 450/750 V, SECAO NOMINAL 6 MM2</t>
  </si>
  <si>
    <t>CABO DE COBRE, RIGIDO, CLASSE 2, ISOLACAO EM PVC/A, ANTICHAMA BWF-B, 1 CONDUTOR, 450/750 V, SECAO NOMINAL 70 MM2</t>
  </si>
  <si>
    <t>63,60</t>
  </si>
  <si>
    <t>CABO DE COBRE, RIGIDO, CLASSE 2, ISOLACAO EM PVC/A, ANTICHAMA BWF-B, 1 CONDUTOR, 450/750 V, SECAO NOMINAL 95 MM2</t>
  </si>
  <si>
    <t>86,15</t>
  </si>
  <si>
    <t>CABO DE PAR TRANCADO UTP, 4 PARES, CATEGORIA 6</t>
  </si>
  <si>
    <t>CABO DE REDE, PAR TRANCADO U/UTP, 4 PARES, CATEGORIA 5E (CAT 5E), ISOLAMENTO PVC (CM)</t>
  </si>
  <si>
    <t>CABO DE REDE, PAR TRANCADO U/UTP, 4 PARES, CATEGORIA 5E (CAT 5E), ISOLAMENTO PVC (CMX)</t>
  </si>
  <si>
    <t>CABO DE REDE, PAR TRANCADO U/UTP, 4 PARES, CATEGORIA 5E (CAT 5E), ISOLAMENTO PVC (LSZH)</t>
  </si>
  <si>
    <t>CABO FLEXIVEL PVC 750 V, 2 CONDUTORES DE 1,5 MM2</t>
  </si>
  <si>
    <t>5,37</t>
  </si>
  <si>
    <t>CABO FLEXIVEL PVC 750 V, 2 CONDUTORES DE 10,0 MM2</t>
  </si>
  <si>
    <t>CABO FLEXIVEL PVC 750 V, 2 CONDUTORES DE 4,0 MM2</t>
  </si>
  <si>
    <t>CABO FLEXIVEL PVC 750 V, 2 CONDUTORES DE 6,0 MM2</t>
  </si>
  <si>
    <t>17,29</t>
  </si>
  <si>
    <t>CABO FLEXIVEL PVC 750 V, 3 CONDUTORES DE 1,5 MM2</t>
  </si>
  <si>
    <t>7,13</t>
  </si>
  <si>
    <t>CABO FLEXIVEL PVC 750 V, 3 CONDUTORES DE 10,0 MM2</t>
  </si>
  <si>
    <t>35,67</t>
  </si>
  <si>
    <t>CABO FLEXIVEL PVC 750 V, 3 CONDUTORES DE 4,0 MM2</t>
  </si>
  <si>
    <t>16,55</t>
  </si>
  <si>
    <t>CABO FLEXIVEL PVC 750 V, 3 CONDUTORES DE 6,0 MM2</t>
  </si>
  <si>
    <t>CABO FLEXIVEL PVC 750 V, 4 CONDUTORES DE 1,5 MM2</t>
  </si>
  <si>
    <t>CABO FLEXIVEL PVC 750 V, 4 CONDUTORES DE 10,0 MM2</t>
  </si>
  <si>
    <t>49,03</t>
  </si>
  <si>
    <t>CABO FLEXIVEL PVC 750 V, 4 CONDUTORES DE 4,0 MM2</t>
  </si>
  <si>
    <t>21,12</t>
  </si>
  <si>
    <t>CABO FLEXIVEL PVC 750 V, 4 CONDUTORES DE 6,0 MM2</t>
  </si>
  <si>
    <t>30,93</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</si>
  <si>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</si>
  <si>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</si>
  <si>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</si>
  <si>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369,78</t>
  </si>
  <si>
    <t>CABO MULTIPOLAR DE COBRE, FLEXIVEL, CLASSE 4 OU 5, ISOLACAO EM HEPR, COBERTURA EM PVC-ST2, ANTICHAMA BWF-B, 0,6/1 KV, 3 CONDUTORES DE 16 MM2</t>
  </si>
  <si>
    <t>50,11</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</si>
  <si>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</si>
  <si>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</si>
  <si>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77,53</t>
  </si>
  <si>
    <t>CABO MULTIPOLAR DE COBRE, FLEXIVEL, CLASSE 4 OU 5, ISOLACAO EM HEPR, COBERTURA EM PVC-ST2, ANTICHAMA BWF-B, 0,6/1 KV, 3 CONDUTORES DE 35 MM2</t>
  </si>
  <si>
    <t>104,99</t>
  </si>
  <si>
    <t>CABO MULTIPOLAR DE COBRE, FLEXIVEL, CLASSE 4 OU 5, ISOLACAO EM HEPR, COBERTURA EM PVC-ST2, ANTICHAMA BWF-B, 0,6/1 KV, 3 CONDUTORES DE 4 MM2</t>
  </si>
  <si>
    <t>13,58</t>
  </si>
  <si>
    <t>CABO MULTIPOLAR DE COBRE, FLEXIVEL, CLASSE 4 OU 5, ISOLACAO EM HEPR, COBERTURA EM PVC-ST2, ANTICHAMA BWF-B, 0,6/1 KV, 3 CONDUTORES DE 50 MM2</t>
  </si>
  <si>
    <t>154,66</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</si>
  <si>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</si>
  <si>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</si>
  <si>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217,01</t>
  </si>
  <si>
    <t>CABO MULTIPOLAR DE COBRE, FLEXIVEL, CLASSE 4 OU 5, ISOLACAO EM HEPR, COBERTURA EM PVC-ST2, ANTICHAMA BWF-B, 0,6/1 KV, 3 CONDUTORES DE 95 MM2</t>
  </si>
  <si>
    <t>284,46</t>
  </si>
  <si>
    <t>CABO TELEFONICO CCI 50, 1 PAR, USO INTERNO, SEM BLINDAGEM</t>
  </si>
  <si>
    <t>CABO TELEFONICO CCI 50, 2 PARES, USO INTERNO, SEM BLINDAGEM</t>
  </si>
  <si>
    <t>CABO TELEFONICO CCI 50, 3 PARES, USO INTERNO, SEM BLINDAGEM</t>
  </si>
  <si>
    <t>1,97</t>
  </si>
  <si>
    <t>CABO TELEFONICO CCI 50, 4 PARES, USO INTERNO, SEM BLINDAGEM</t>
  </si>
  <si>
    <t>CABO TELEFONICO CCI 50, 5 PARES, USO INTERNO, SEM BLINDAGEM</t>
  </si>
  <si>
    <t>CABO TELEFONICO CCI 50, 6 PARES, USO INTERNO, SEM BLINDAGEM</t>
  </si>
  <si>
    <t>CABO TELEFONICO CI 50, 10 PARES, USO INTERNO</t>
  </si>
  <si>
    <t>8,50</t>
  </si>
  <si>
    <t>CABO TELEFONICO CI 50, 20 PARES, USO INTERNO</t>
  </si>
  <si>
    <t>CABO TELEFONICO CI 50, 200 PARES, USO INTERNO</t>
  </si>
  <si>
    <t>135,49</t>
  </si>
  <si>
    <t>CABO TELEFONICO CI 50, 30 PARES, USO INTERNO</t>
  </si>
  <si>
    <t>23,62</t>
  </si>
  <si>
    <t>CABO TELEFONICO CI 50, 50 PARES, USO INTERNO</t>
  </si>
  <si>
    <t>38,19</t>
  </si>
  <si>
    <t>CABO TELEFONICO CI 50, 75 PARES, USO INTERNO</t>
  </si>
  <si>
    <t>55,90</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</si>
  <si>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</si>
  <si>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</si>
  <si>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</si>
  <si>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</si>
  <si>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</si>
  <si>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111.545,45</t>
  </si>
  <si>
    <t>CACAMBA METALICA BASCULANTE COM CAPACIDADE DE 12 M3 (INCLUI MONTAGEM, NAO INCLUI CAMINHAO)</t>
  </si>
  <si>
    <t>126.666,66</t>
  </si>
  <si>
    <t>CACAMBA METALICA BASCULANTE COM CAPACIDADE DE 6 M3 (INCLUI MONTAGEM, NAO INCLUI CAMINHAO)</t>
  </si>
  <si>
    <t>83.636,36</t>
  </si>
  <si>
    <t>CACAMBA METALICA BASCULANTE COM CAPACIDADE DE 8 M3 (INCLUI MONTAGEM, NAO INCLUI CAMINHAO)</t>
  </si>
  <si>
    <t>100.781,81</t>
  </si>
  <si>
    <t>CADEADO SIMPLES, CORPO EM LATAO MACICO, COM LARGURA DE 25 MM E ALTURA DE APROX 25 MM, HASTE CEMENTADA (NAO LONGA), EM ACO TEMPERADO COM DIAMETRO DE APROX 5,0 MM, INCLUINDO 2 CHAVES</t>
  </si>
  <si>
    <t>19,06</t>
  </si>
  <si>
    <t>CADEADO SIMPLES, CORPO EM LATAO MACICO, COM LARGURA DE 35 MM E ALTURA DE APROX 30 MM, HASTE CEMENTADA (NAO LONGA), EM ACO TEMPERADO COM DIAMETRO DE APROX 6,0 MM, INCLUINDO 2 CHAVES</t>
  </si>
  <si>
    <t>28,37</t>
  </si>
  <si>
    <t>CADEADO SIMPLES, CORPO EM LATAO MACICO, COM LARGURA DE 50 MM E ALTURA DE APROX 40 MM, HASTE CEMENTADA EM ACO TEMPERADO COM DIAMETRO DE APROX 8,0 MM, INCLUINDO 2 CHAVES</t>
  </si>
  <si>
    <t>CADEIRA SUSPENSA MANUAL / BALANCIM INDIVIDUAL (NBR 14751)</t>
  </si>
  <si>
    <t>1.082,92</t>
  </si>
  <si>
    <t>CAIBRO APARELHADO  *7,5 X 7,5* CM, EM MACARANDUBA, ANGELIM OU EQUIVALENTE DA REGIAO</t>
  </si>
  <si>
    <t>14,28</t>
  </si>
  <si>
    <t>CAIBRO APARELHADO *6 X 8* CM, EM MACARANDUBA, ANGELIM OU EQUIVALENTE DA REGIAO</t>
  </si>
  <si>
    <t>CAIBRO NAO APARELHADO  *7,5 X 7,5* CM, EM MACARANDUBA, ANGELIM OU EQUIVALENTE DA REGIAO -  BRUTA</t>
  </si>
  <si>
    <t>13,68</t>
  </si>
  <si>
    <t>CAIBRO NAO APARELHADO *5 X 6* CM, EM MACARANDUBA, ANGELIM OU EQUIVALENTE DA REGIAO -  BRUTA</t>
  </si>
  <si>
    <t>CAIBRO NAO APARELHADO,  *6 X 8* CM,  EM MACARANDUBA, ANGELIM OU EQUIVALENTE DA REGIAO -  BRUTA</t>
  </si>
  <si>
    <t>11,14</t>
  </si>
  <si>
    <t>CAIBRO ROLICO DE MADEIRA TRATADA, D = 4 A 7 CM, H = 3,00 M, EM EUCALIPTO OU EQUIVALENTE DA REGIAO</t>
  </si>
  <si>
    <t>24,03</t>
  </si>
  <si>
    <t>CAIBRO 5 X 5 CM EM PINUS, MISTA OU EQUIVALENTE DA REGIAO - BRUTA</t>
  </si>
  <si>
    <t>CAIXA D'AGUA DE FIBRA DE VIDRO, PARA 500 LITROS, COM TAMPA</t>
  </si>
  <si>
    <t>458,00</t>
  </si>
  <si>
    <t>CAIXA D'AGUA EM POLIETILENO 1000 LITROS, COM TAMPA</t>
  </si>
  <si>
    <t>516,00</t>
  </si>
  <si>
    <t>CAIXA D'AGUA EM POLIETILENO 1500 LITROS, COM TAMPA</t>
  </si>
  <si>
    <t>1.047,99</t>
  </si>
  <si>
    <t>CAIXA D'AGUA EM POLIETILENO 2000 LITROS, COM TAMPA</t>
  </si>
  <si>
    <t>1.177,16</t>
  </si>
  <si>
    <t>CAIXA D'AGUA EM POLIETILENO 500 LITROS, COM TAMPA</t>
  </si>
  <si>
    <t>296,26</t>
  </si>
  <si>
    <t>CAIXA D'AGUA EM POLIETILENO 750 LITROS, COM TAMPA</t>
  </si>
  <si>
    <t>508,04</t>
  </si>
  <si>
    <t>CAIXA D'AGUA FIBRA DE VIDRO PARA 1000 LITROS, COM TAMPA</t>
  </si>
  <si>
    <t>629,46</t>
  </si>
  <si>
    <t>CAIXA D'AGUA FIBRA DE VIDRO PARA 10000 LITROS, COM TAMPA</t>
  </si>
  <si>
    <t>6.079,85</t>
  </si>
  <si>
    <t>CAIXA D'AGUA FIBRA DE VIDRO PARA 1500 LITROS, COM TAMPA</t>
  </si>
  <si>
    <t>1.021,28</t>
  </si>
  <si>
    <t>CAIXA D'AGUA FIBRA DE VIDRO PARA 2000 LITROS, COM TAMPA</t>
  </si>
  <si>
    <t>1.316,50</t>
  </si>
  <si>
    <t>CAIXA D'AGUA FIBRA DE VIDRO PARA 5000 LITROS, COM TAMPA</t>
  </si>
  <si>
    <t>2.932,05</t>
  </si>
  <si>
    <t>CAIXA DE ATERRAMENTO EM CONCRETO PRÃ-MOLDADO, DIAMETRO DE 0,30 M E ALTURA DE 0,35 M, SEM FUNDO E COM TAMPA</t>
  </si>
  <si>
    <t>90,93</t>
  </si>
  <si>
    <t>CAIXA DE CONCRETO ARMADO PRE-MOLDADO, COM FUNDO E SEM TAMPA, DIMENSOES DE 0,30 X 0,30 X 0,30 M</t>
  </si>
  <si>
    <t>98,31</t>
  </si>
  <si>
    <t>CAIXA DE CONCRETO ARMADO PRE-MOLDADO, COM FUNDO E SEM TAMPA, DIMENSOES DE 0,40 X 0,40 X 0,40 M</t>
  </si>
  <si>
    <t>CAIXA DE CONCRETO ARMADO PRE-MOLDADO, COM FUNDO E SEM TAMPA, DIMENSOES DE 0,60 X 0,60 X 0,50 M</t>
  </si>
  <si>
    <t>315,44</t>
  </si>
  <si>
    <t>CAIXA DE CONCRETO ARMADO PRE-MOLDADO, COM FUNDO E SEM TAMPA, DIMENSOES DE 0,80 X 0,80 X 0,50 M</t>
  </si>
  <si>
    <t>571,89</t>
  </si>
  <si>
    <t>CAIXA DE CONCRETO ARMADO PRE-MOLDADO, COM FUNDO E SEM TAMPA, DIMENSOES DE 1,00 X 1,00 X 0,50 M</t>
  </si>
  <si>
    <t>1.024,15</t>
  </si>
  <si>
    <t>CAIXA DE CONCRETO ARMADO PRE-MOLDADO, COM FUNDO E TAMPA, DIMENSOES DE 0,30 X 0,30 X 0,30 M</t>
  </si>
  <si>
    <t>151,57</t>
  </si>
  <si>
    <t>CAIXA DE CONCRETO ARMADO PRE-MOLDADO, COM FUNDO E TAMPA, DIMENSOES DE 0,40 X 0,40 X 0,40 M</t>
  </si>
  <si>
    <t>278,57</t>
  </si>
  <si>
    <t>CAIXA DE CONCRETO ARMADO PRE-MOLDADO, COM FUNDO E TAMPA, DIMENSOES DE 0,60 X 0,60 X 0,50 M</t>
  </si>
  <si>
    <t>353,94</t>
  </si>
  <si>
    <t>CAIXA DE CONCRETO ARMADO PRE-MOLDADO, SEM FUNDO, QUADRADA, DIMENSOES DE 0,30 X 0,30 X 0,30 M</t>
  </si>
  <si>
    <t>78,42</t>
  </si>
  <si>
    <t>CAIXA DE CONCRETO ARMADO PRE-MOLDADO, SEM FUNDO, QUADRADA, DIMENSOES DE 0,40 X 0,40 X 0,40 M</t>
  </si>
  <si>
    <t>130,27</t>
  </si>
  <si>
    <t>CAIXA DE CONCRETO ARMADO PRE-MOLDADO, SEM FUNDO, QUADRADA, DIMENSOES DE 0,60 X 0,60 X 0,50 M</t>
  </si>
  <si>
    <t>252,35</t>
  </si>
  <si>
    <t>CAIXA DE CONCRETO ARMADO PRE-MOLDADO, SEM FUNDO, QUADRADA, DIMENSOES DE 0,80 X 0,80 X 0,50 M</t>
  </si>
  <si>
    <t>524,36</t>
  </si>
  <si>
    <t>CAIXA DE CONCRETO ARMADO PRE-MOLDADO, SEM FUNDO, QUADRADA, DIMENSOES DE 1,00 X 1,00 X 0,50 M</t>
  </si>
  <si>
    <t>826,70</t>
  </si>
  <si>
    <t>CAIXA DE DERIVACAO PARA MEDIDOR DE ENERGIA, COM BARRAMENTO MONOFASICO, EM POLICARBONATO / TERMOPLASTICO - MODULO (PADRAO CONCESSIONARIA LOCAL)</t>
  </si>
  <si>
    <t>262,87</t>
  </si>
  <si>
    <t>CAIXA DE DERIVACAO PARA MEDIDOR DE ENERGIA, COM BARRAMENTO POLIFASICO, EM POLICARBONATO / TERMOPLASTICO - MODULO (PADRAO CONCESSIONARIA LOCAL)</t>
  </si>
  <si>
    <t>279,35</t>
  </si>
  <si>
    <t>CAIXA DE DESCARGA DE PLASTICO EXTERNA, DE *9* L, PUXADOR FIO DE NYLON, NAO INCLUSO CANO, BOLSA, ENGATE</t>
  </si>
  <si>
    <t>46,26</t>
  </si>
  <si>
    <t>CAIXA DE DESCARGA PLASTICA DE EMBUTIR COMPLETA, COM ESPELHO PLASTICO, CAPACIDADE 6 A 10 L, ACESSORIOS INCLUSOS</t>
  </si>
  <si>
    <t>1.022,58</t>
  </si>
  <si>
    <t>CAIXA DE GORDURA CILINDRICA EM CONCRETO SIMPLES,  PRE-MOLDADA, COM DIAMETRO DE 40 CM E ALTURA DE 45 CM, COM TAMPA</t>
  </si>
  <si>
    <t>CAIXA DE GORDURA EM PVC, DIAMETRO MINIMO 300 MM, DIAMETRO DE SAIDA 100 MM, CAPACIDADE  APROXIMADA 18 LITROS, COM TAMPA E CESTO</t>
  </si>
  <si>
    <t>307,04</t>
  </si>
  <si>
    <t>CAIXA DE INCENDIO/ABRIGO PARA MANGUEIRA, DE EMBUTIR/INTERNA, COM 75 X 45 X 17 CM, EM CHAPA DE ACO, PORTA COM VENTILACAO, VISOR COM A INSCRICAO "INCENDIO", SUPORTE/CESTA INTERNA PARA A MANGUEIRA, PINTURA ELETROSTATICA VERMELHA</t>
  </si>
  <si>
    <t>303,35</t>
  </si>
  <si>
    <t>CAIXA DE INCENDIO/ABRIGO PARA MANGUEIRA, DE EMBUTIR/INTERNA, COM 90 X 60 X 17 CM, EM CHAPA DE ACO, PORTA COM VENTILACAO, VISOR COM A INSCRICAO "INCENDIO", SUPORTE/CESTA INTERNA PARA A MANGUEIRA, PINTURA ELETROSTATICA VERMELHA</t>
  </si>
  <si>
    <t>383,70</t>
  </si>
  <si>
    <t>CAIXA DE INCENDIO/ABRIGO PARA MANGUEIRA, DE SOBREPOR/EXTERNA, COM 75 X 45 X 17 CM, EM CHAPA DE ACO, PORTA COM VENTILACAO, VISOR COM A INSCRICAO "INCENDIO", SUPORTE/CESTA INTERNA PARA A MANGUEIRA, PINTURA ELETROSTATICA VERMELHA</t>
  </si>
  <si>
    <t>317,80</t>
  </si>
  <si>
    <t>CAIXA DE INCENDIO/ABRIGO PARA MANGUEIRA, DE SOBREPOR/EXTERNA, COM 90 X 60 X 17 CM, EM CHAPA DE ACO, PORTA COM VENTILACAO, VISOR COM A INSCRICAO "INCENDIO", SUPORTE/CESTA INTERNA PARA A MANGUEIRA, PINTURA ELETROSTATICA VERMELHA</t>
  </si>
  <si>
    <t>388,22</t>
  </si>
  <si>
    <t>CAIXA DE INSPECAO PARA ATERRAMENTO E PARA RAIOS, EM POLIPROPILENO,  DIAMETRO = 300 MM X ALTURA = 400 MM</t>
  </si>
  <si>
    <t>35,36</t>
  </si>
  <si>
    <t>CAIXA DE INSPECAO PARA ATERRAMENTO OU OUTRO USO, EM PVC, DN = 250 X 250 MM</t>
  </si>
  <si>
    <t>41,00</t>
  </si>
  <si>
    <t>CAIXA DE INSPECAO PARA ATERRAMENTO OU OUTRO USO, EM PVC, DN = 300 X *300* MM</t>
  </si>
  <si>
    <t>CAIXA DE INSPECAO PARA ATERRAMENTO OU OUTRO USO, EM PVC, DN = 300 X 250 MM</t>
  </si>
  <si>
    <t>55,88</t>
  </si>
  <si>
    <t>CAIXA DE INSPECAO PARA ATERRAMENTO OU OUTRO USO, EM PVC, DN = 300 X 600 MM</t>
  </si>
  <si>
    <t>122,36</t>
  </si>
  <si>
    <t>CAIXA DE LUZ "3 X 3" EM ACO ESMALTADA</t>
  </si>
  <si>
    <t>CAIXA DE LUZ "4 X 2" EM ACO ESMALTADA</t>
  </si>
  <si>
    <t>1,81</t>
  </si>
  <si>
    <t>CAIXA DE LUZ "4 X 4" EM ACO ESMALTADA</t>
  </si>
  <si>
    <t>CAIXA DE PASSAGEM / DERIVACAO / LUZ, OCTOGONAL 4 X4, EM ACO ESMALTADA, COM FUNDO MOVEL SIMPLES (FMS)</t>
  </si>
  <si>
    <t>CAIXA DE PASSAGEM ELETRICA DE PAREDE, DE EMBUTIR, EM PVC, COM TAMPA APARAFUSADA, DIMENSOES 120 X 120 X *75* MM</t>
  </si>
  <si>
    <t>35,47</t>
  </si>
  <si>
    <t>CAIXA DE PASSAGEM ELETRICA DE PAREDE, DE EMBUTIR, EM PVC, COM TAMPA APARAFUSADA, DIMENSOES 150 X 150 X *75* MM</t>
  </si>
  <si>
    <t>43,39</t>
  </si>
  <si>
    <t>CAIXA DE PASSAGEM ELETRICA DE PAREDE, DE EMBUTIR, EM PVC, COM TAMPA APARAFUSADA, DIMENSOES 200 X 200 X *90* MM</t>
  </si>
  <si>
    <t>CAIXA DE PASSAGEM ELETRICA DE PAREDE, DE EMBUTIR, EM TERMOPLASTICO / PVC, COM TAMPA APARAFUSADA, DIMENSOES 400 X 400 X *120* MM</t>
  </si>
  <si>
    <t>236,50</t>
  </si>
  <si>
    <t>CAIXA DE PASSAGEM ELETRICA DE PAREDE, DE SOBREPOR, EM PVC, COM TAMPA APARAFUSADA, DIMENSOES 300 X 300 X *100* MM</t>
  </si>
  <si>
    <t>143,81</t>
  </si>
  <si>
    <t>CAIXA DE PASSAGEM ELETRICA DE PAREDE, DE SOBREPOR, EM PVC, COM TAMPA APARAFUSADA, DIMENSOES, 400 X 400 X *120* MM</t>
  </si>
  <si>
    <t>211,76</t>
  </si>
  <si>
    <t>CAIXA DE PASSAGEM ELETRICA DE PAREDE, DE SOBREPOR, EM TERMOPLASTICO / PVC, COM TAMPA APARAFUSA, DIMENSOES 200 X 200 X *100* MM</t>
  </si>
  <si>
    <t>80,11</t>
  </si>
  <si>
    <t>CAIXA DE PASSAGEM ELETRICA DE PAREDE, DE SOBREPOR, EM TERMOPLASTICO / PVC, COM TAMPA APARAFUSADA, DIMENSOES, 150 X 150 X *100* MM</t>
  </si>
  <si>
    <t>47,46</t>
  </si>
  <si>
    <t>CAIXA DE PASSAGEM ELETRICA, PARA PISO, EM PVC, DIMENSOES DE 3/4" A 4"</t>
  </si>
  <si>
    <t>561,43</t>
  </si>
  <si>
    <t>CAIXA DE PASSAGEM METALICA DE SOBREPOR COM TAMPA PARAFUSADA, DIMENSOES 20 X 20 X 10 CM</t>
  </si>
  <si>
    <t>CAIXA DE PASSAGEM METALICA DE SOBREPOR COM TAMPA PARAFUSADA, DIMENSOES 30 X 30 X 10 CM</t>
  </si>
  <si>
    <t>72,16</t>
  </si>
  <si>
    <t>CAIXA DE PASSAGEM METALICA DE SOBREPOR COM TAMPA PARAFUSADA, DIMENSOES 40 X 40 X 15 CM</t>
  </si>
  <si>
    <t>115,98</t>
  </si>
  <si>
    <t>CAIXA DE PASSAGEM METALICA DE SOBREPOR COM TAMPA PARAFUSADA, DIMENSOES 50 X 50 X 15 CM</t>
  </si>
  <si>
    <t>173,47</t>
  </si>
  <si>
    <t>CAIXA DE PASSAGEM METALICA DE SOBREPOR COM TAMPA PARAFUSADA, DIMENSOES 60 X 60 X 20 CM</t>
  </si>
  <si>
    <t>231,52</t>
  </si>
  <si>
    <t>CAIXA DE PASSAGEM METALICA DE SOBREPOR COM TAMPA PARAFUSADA, DIMENSOES 70 X 70 X 20 CM</t>
  </si>
  <si>
    <t>279,80</t>
  </si>
  <si>
    <t>CAIXA DE PASSAGEM METALICA DE SOBREPOR COM TAMPA PARAFUSADA, DIMENSOES 80 X 80 X 20 CM</t>
  </si>
  <si>
    <t>354,64</t>
  </si>
  <si>
    <t>CAIXA DE PASSAGEM METALICA, DE SOBREPOR, COM TAMPA APARAFUSADA, DIMENSOES 15 X 15 X *10* CM</t>
  </si>
  <si>
    <t>25,74</t>
  </si>
  <si>
    <t>CAIXA DE PASSAGEM METALICA, DE SOBREPOR, COM TAMPA APARAFUSADA, DIMENSOES 35 X 35 X *12* CM</t>
  </si>
  <si>
    <t>84,52</t>
  </si>
  <si>
    <t>CAIXA DE PASSAGEM/ LUZ / TELEFONIA, DE EMBUTIR,  EM CHAPA DE ACO GALVANIZADO, DIMENSOES 150 X 150 X 15 CM (PADRAO CONCESSIONARIA LOCAL)</t>
  </si>
  <si>
    <t>1.625,32</t>
  </si>
  <si>
    <t>CAIXA DE PASSAGEM/ LUZ / TELEFONIA, DE EMBUTIR,  EM CHAPA DE ACO GALVANIZADO, DIMENSOES 20 X 20 X *12* CM (PADRAO CONCESSIONARIA LOCAL)</t>
  </si>
  <si>
    <t>CAIXA DE PASSAGEM/ LUZ / TELEFONIA, DE EMBUTIR,  EM CHAPA DE ACO GALVANIZADO, DIMENSOES 200 X 200 X 20 CM (PADRAO CONCESSIONARIA LOCAL)</t>
  </si>
  <si>
    <t>3.174,81</t>
  </si>
  <si>
    <t>CAIXA DE PASSAGEM/ LUZ / TELEFONIA, DE EMBUTIR,  EM CHAPA DE ACO GALVANIZADO, DIMENSOES 40 X 40 X *12* CM (PADRAO CONCESSIONARIA LOCAL)</t>
  </si>
  <si>
    <t>154,99</t>
  </si>
  <si>
    <t>CAIXA DE PASSAGEM/ LUZ / TELEFONIA, DE EMBUTIR,  EM CHAPA DE ACO GALVANIZADO, DIMENSOES 60 X 60 X *12* CM (PADRAO CONCESSIONARIA LOCAL)</t>
  </si>
  <si>
    <t>256,84</t>
  </si>
  <si>
    <t>CAIXA DE PASSAGEM/ LUZ / TELEFONIA, DE EMBUTIR,  EM CHAPA DE ACO GALVANIZADO, DIMENSOES 80 X 80 X *12* CM (PADRAO CONCESSIONARIA LOCAL)</t>
  </si>
  <si>
    <t>383,97</t>
  </si>
  <si>
    <t>CAIXA DE PASSAGEM/ LUZ / TELEFONIA, DE EMBUTIR, EM CHAPA DE ACO GALVANIZADO, DIMENSOES 120 X 120 X *12* CM (PADRAO CONCESSIONARIA LOCAL)</t>
  </si>
  <si>
    <t>772,41</t>
  </si>
  <si>
    <t>CAIXA DE PASSAGEM/ LUZ / TELEFONIA, DE SOBREPOR,  EM CHAPA DE ACO GALVANIZADO, DIMENSOES 80 X 80 X *12* CM (PADRAO CONCESSIONARIA LOCAL)</t>
  </si>
  <si>
    <t>480,96</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</si>
  <si>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</si>
  <si>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</si>
  <si>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</si>
  <si>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3.020,65</t>
  </si>
  <si>
    <t>CAIXA DE PROTECAO PARA TRANSFORMADOR CORRENTE, EM CHAPA DE ACO 18 USG (PADRAO DA CONCESSIONARIA LOCAL)</t>
  </si>
  <si>
    <t>966,54</t>
  </si>
  <si>
    <t>CAIXA INTERNA/EXTERNA DE MEDICAO PARA 1 MEDIDOR TRIFASICO, COM VISOR, EM CHAPA DE ACO 18 USG (PADRAO DA CONCESSIONARIA LOCAL)</t>
  </si>
  <si>
    <t>306,31</t>
  </si>
  <si>
    <t>CAIXA INTERNA/EXTERNA DE MEDICAO PARA 4 MEDIDORES MONOFASICOS, COM VISOR, EM CHAPA DE ACO 18 USG (PADRAO DA CONCESSIONARIA LOCAL)</t>
  </si>
  <si>
    <t>495,98</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</si>
  <si>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</si>
  <si>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</si>
  <si>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</si>
  <si>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</si>
  <si>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99,95</t>
  </si>
  <si>
    <t>CAIXA PARA MEDICAO COLETIVA TIPO L, PADRAO BIFASICO OU TRIFASICO, PARA ATE 4 MEDIDORES, SEM BARRAMENTO E COM PORTAS INFERIOR E SUPERIOR</t>
  </si>
  <si>
    <t>2.020,45</t>
  </si>
  <si>
    <t>CAIXA PARA MEDICAO COLETIVA TIPO M, PADRAO BIFASICO OU TRIFASICO, PARA ATE 8 MEDIDORES, SEM BARRAMENTO E COM PORTAS INFERIOR E SUPERIOR</t>
  </si>
  <si>
    <t>3.389,65</t>
  </si>
  <si>
    <t>CAIXA PARA MEDICAO COLETIVA TIPO N, PADRAO BIFASICO OU TRIFASICO, PARA ATE 12 MEDIDORES, SEM BARRAMENTO E COM PORTAS INFERIOR E SUPERIOR</t>
  </si>
  <si>
    <t>4.263,23</t>
  </si>
  <si>
    <t>CAIXA PARA MEDIDOR MONOFASICO, EM POLICARBONATO / TERMOPLASTICO, PARA ALOJAR 1 DISJUNTOR (PADRAO DA CONCESSIONARIA LOCAL)</t>
  </si>
  <si>
    <t>81,36</t>
  </si>
  <si>
    <t>CAIXA PARA MEDIDOR POLIFASICO, EM POLICARBONATO / TERMOPLASTICO, PARA ALOJAR 1 DISJUNTOR (PADRAO DA CONCESSIONARIA LOCAL)</t>
  </si>
  <si>
    <t>192,98</t>
  </si>
  <si>
    <t>CAIXA PRE-MOLDADA PARA BOCA DE LOBO, EM CONCRETO ARMADO, COM FCK DE 25 MPA, COM DIMENSOES 1,10 X 0,65 X 1,00 M (COMPRIMENTO X LARGURA X ALTURA)</t>
  </si>
  <si>
    <t>458,82</t>
  </si>
  <si>
    <t>CAIXA SIFONADA PVC, 100 X 100 X 50 MM, COM GRELHA REDONDA, BRANCA</t>
  </si>
  <si>
    <t>19,44</t>
  </si>
  <si>
    <t>CAIXA SIFONADA PVC, 250 X 230 X 75 MM, COM TAMPA CEGA QUADRADA, BRANCA</t>
  </si>
  <si>
    <t>CAIXA SIFONADA, PVC, 150 X *185* X 75 MM, COM GRELHA QUADRADA, BRANCA</t>
  </si>
  <si>
    <t>55,70</t>
  </si>
  <si>
    <t>CAIXA SIFONADA, PVC, 150 X 150 X 50 MM, COM GRELHA QUADRADA, BRANCA (NBR 5688)</t>
  </si>
  <si>
    <t>CAIXA SIFONADA, PVC, 150 X 150 X 50 MM, COM GRELHA REDONDA, BRANCA</t>
  </si>
  <si>
    <t>CAL HIDRATADA CH-I PARA ARGAMASSAS</t>
  </si>
  <si>
    <t>CAL HIDRATADA PARA PINTURA</t>
  </si>
  <si>
    <t>1,43</t>
  </si>
  <si>
    <t>CAL VIRGEM COMUM PARA ARGAMASSAS (NBR 6453)</t>
  </si>
  <si>
    <t>CALCARIO DOLOMITICO A (POSTO PEDREIRA/FORNECEDOR,  SEM FRETE)</t>
  </si>
  <si>
    <t>CALCETEIRO  (MENSALISTA)</t>
  </si>
  <si>
    <t>CALCETEIRO (HORISTA)</t>
  </si>
  <si>
    <t>CALHA MOLDURA AMERICANA DE CHAPA DE ACO GALVANIZADA NUM 26, CORTE 33 CM</t>
  </si>
  <si>
    <t>32,95</t>
  </si>
  <si>
    <t>CALHA PARA AGUA FURTADA DE CHAPA DE ACO GALVANIZADA NUM 26, CORTE 40 CM</t>
  </si>
  <si>
    <t>33,21</t>
  </si>
  <si>
    <t>CALHA PARA AGUA FURTADA DE CHAPA DE ACO GALVANIZADA NUM 26, CORTE 50 CM</t>
  </si>
  <si>
    <t>39,25</t>
  </si>
  <si>
    <t>CALHA PLATIBANDA DE CHAPA DE ACO GALVANIZADA NUM 26, CORTE 45 CM</t>
  </si>
  <si>
    <t>CALHA PLUVIAL DE PVC, DIAMETRO ENTRE 119 E 170 MM, COMPRIMENTO DE 3 M, PARA DRENAGEM PREDIAL</t>
  </si>
  <si>
    <t>54,45</t>
  </si>
  <si>
    <t>CALHA QUADRADA DE CHAPA DE ACO GALVANIZADA NUM 24, CORTE 100 CM</t>
  </si>
  <si>
    <t>108,26</t>
  </si>
  <si>
    <t>CALHA QUADRADA DE CHAPA DE ACO GALVANIZADA NUM 24, CORTE 33 CM</t>
  </si>
  <si>
    <t>42,48</t>
  </si>
  <si>
    <t>CALHA QUADRADA DE CHAPA DE ACO GALVANIZADA NUM 24, CORTE 50 CM</t>
  </si>
  <si>
    <t>55,34</t>
  </si>
  <si>
    <t>CALHA QUADRADA DE CHAPA DE ACO GALVANIZADA NUM 26, CORTE 33 CM</t>
  </si>
  <si>
    <t>CALHA QUADRADA DE CHAPA DE ACO GALVANIZADA NUM 28, CORTE 25 CM</t>
  </si>
  <si>
    <t>CALHA/CANALETA DE CONCRETO SIMPLES, TIPO MEIA CANA, DIAMETRO DE 20 CM, PARA AGUA PLUVIAL</t>
  </si>
  <si>
    <t>23,31</t>
  </si>
  <si>
    <t>CALHA/CANALETA DE CONCRETO SIMPLES, TIPO MEIA CANA, DIAMETRO DE 30 CM, PARA AGUA PLUVIAL</t>
  </si>
  <si>
    <t>28,48</t>
  </si>
  <si>
    <t>CALHA/CANALETA DE CONCRETO SIMPLES, TIPO MEIA CANA, DIAMETRO DE 40 CM, PARA AGUA PLUVIAL</t>
  </si>
  <si>
    <t>37,25</t>
  </si>
  <si>
    <t>CALHA/CANALETA DE CONCRETO SIMPLES, TIPO MEIA CANA, DIAMETRO DE 50 CM, PARA AGUA PLUVIAL</t>
  </si>
  <si>
    <t>60,43</t>
  </si>
  <si>
    <t>CALHA/CANALETA DE CONCRETO SIMPLES, TIPO MEIA CANA, DIAMETRO DE 60 CM, PARA AGUA PLUVIAL</t>
  </si>
  <si>
    <t>78,16</t>
  </si>
  <si>
    <t>CALHA/CANALETA DE CONCRETO SIMPLES, TIPO MEIA CANA, DIAMETRO DE 80 CM, PARA AGUA PLUVIAL</t>
  </si>
  <si>
    <t>146,08</t>
  </si>
  <si>
    <t>CAMADA SEPARADORA DE FILME DE POLIETILENO 20 A 25 MICRA</t>
  </si>
  <si>
    <t>2,93</t>
  </si>
  <si>
    <t>CAMINHAO TOCO, PESO BRUTO TOTAL 10700 KG, CARGA UTIL MAXIMA 7400 KG, DISTANCIA ENTRE EIXOS 4,00 M, POTENCIA 175 CV (INCLUI CABINE E CHASSI, NAO INCLUI CARROCERIA)</t>
  </si>
  <si>
    <t>380.723,37</t>
  </si>
  <si>
    <t>CAMINHAO TOCO, PESO BRUTO TOTAL 13200 KG, CARGA UTIL MAXIMA 9200 KG, DISTANCIA ENTRE EIXOS 3,31 M, POTENCIA 175 CV (INCLUI CABINE E CHASSI, NAO INCLUI CARROCERIA)</t>
  </si>
  <si>
    <t>406.349,00</t>
  </si>
  <si>
    <t>CAMINHAO TOCO, PESO BRUTO TOTAL 14300 KG, CARGA UTIL MAXIMA 9480 KG, DISTANCIA ENTRE EIXOS 4,80 M, POTENCIA 185 CV (INCLUI CABINE E CHASSI, NAO INCLUI CARROCERIA)</t>
  </si>
  <si>
    <t>420.113,62</t>
  </si>
  <si>
    <t>CAMINHAO TOCO, PESO BRUTO TOTAL 16000 KG, CARGA UTIL MAXIMA 10600 KG, DISTANCIA ENTRE EIXOS 4,80 M, POTENCIA 277 CV (INCLUI CABINE E CHASSI, NAO INCLUI CARROCERIA)</t>
  </si>
  <si>
    <t>468.582,64</t>
  </si>
  <si>
    <t>CAMINHAO TOCO, PESO BRUTO TOTAL 16000 KG, CARGA UTIL MAXIMA 10830 KG, DISTANCIA ENTRE EIXOS 3,56 M, POTENCIA 226 CV (INCLUI CABINE E CHASSI, NAO INCLUI CARROCERIA)</t>
  </si>
  <si>
    <t>442.957,02</t>
  </si>
  <si>
    <t>CAMINHAO TOCO, PESO BRUTO TOTAL 16000 KG, CARGA UTIL MAXIMA 11030 KG, DISTANCIA ENTRE EIXOS 5,41 M, POTENCIA 185 CV (INCLUI CABINE E CHASSI, NAO INCLUI CARROCERIA)</t>
  </si>
  <si>
    <t>461.261,01</t>
  </si>
  <si>
    <t>CAMINHAO TOCO, PESO BRUTO TOTAL 8500 KG, CARGA UTIL MAXIMA 5600 KG, DISTANCIA ENTRE EIXOS 3,40 M, POTENCIA 167 CV (INCLUI CABINE E CHASSI, NAO INCLUI CARROCERIA)</t>
  </si>
  <si>
    <t>364.615,86</t>
  </si>
  <si>
    <t>CAMINHAO TOCO, PESO BRUTO TOTAL 9600 KG, CARGA UTIL MAXIMA 6190 KG, DISTANCIA ENTRE EIXOS 3,70 M, POTENCIA 156 CV (INCLUI CABINE E CHASSI, NAO INCLUI CARROCERIA)</t>
  </si>
  <si>
    <t>365.348,02</t>
  </si>
  <si>
    <t>CAMINHAO TRUCADO, PESO BRUTO TOTAL 23000 KG, CARGA UTIL MAXIMA 15285 KG, DISTANCIA ENTRE EIXOS 4,80 M, POTENCIA 326 CV (INCLUI CABINE E CHASSI, NAO INCLUI CARROCERIA)</t>
  </si>
  <si>
    <t>581.335,31</t>
  </si>
  <si>
    <t>CAMINHAO TRUCADO, PESO BRUTO TOTAL 23000 KG, CARGA UTIL MAXIMA 15460 KG, DISTANCIA ENTRE EIXOS 4,80 M, POTENCIA 286 CV (INCLUI CABINE E CHASSI, NAO INCLUI CARROCERIA)</t>
  </si>
  <si>
    <t>562.299,16</t>
  </si>
  <si>
    <t>CAMINHAO TRUCADO, PESO BRUTO TOTAL 23000 KG, CARGA UTIL MAXIMA 16360 KG, CABINE ESTENDIDA, DISTANCIA ENTRE EIXOS 3,56 M, POTENCIA 277 CV (INCLUI CABINE E CHASSI, NAO INCLUI CARROCERIA)</t>
  </si>
  <si>
    <t>600.371,50</t>
  </si>
  <si>
    <t>CAMINHAO TRUCADO, PESO BRUTO TOTAL 23000 KG, CARGA UTIL MAXIMA 16540 KG, DISTANCIA ENTRE EIXOS 4,80 M, POTENCIA 256 CV (INCLUI CABINE E CHASSI, NAO INCLUI CARROCERIA)</t>
  </si>
  <si>
    <t>551.316,76</t>
  </si>
  <si>
    <t>CAMINHONETE COM MOTOR A DIESEL, POTENCIA *160* CV, CABINE DUPLA, 4X4</t>
  </si>
  <si>
    <t>253.475,67</t>
  </si>
  <si>
    <t>CAMPAINHA ALTA POTENCIA 110V / 220V, DIAMETRO 150 MM</t>
  </si>
  <si>
    <t>CAMPAINHA CIGARRA 127 V / 220 V (APENAS MODULO)</t>
  </si>
  <si>
    <t>CAMPAINHA CIGARRA 127 V / 220 V, CONJUNTO MONTADO PARA EMBUTIR 4" X 2" (PLACA + SUPORTE + MODULO)</t>
  </si>
  <si>
    <t>24,83</t>
  </si>
  <si>
    <t>CANALETA DE CONCRETO ESTRUTURAL 14 X 19 X 29 CM, FBK 14 MPA (NBR 6136)</t>
  </si>
  <si>
    <t>5,39</t>
  </si>
  <si>
    <t>CANALETA DE CONCRETO ESTRUTURAL 14 X 19 X 29 CM, FBK 4,5 MPA (NBR 6136)</t>
  </si>
  <si>
    <t>4,47</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</si>
  <si>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</si>
  <si>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</si>
  <si>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</si>
  <si>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</si>
  <si>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</si>
  <si>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</si>
  <si>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2,26</t>
  </si>
  <si>
    <t>CANALETA ESTRUTURAL CERAMICA, 14 X 19 X 29 CM, 6,0 MPA (NBR 15270)</t>
  </si>
  <si>
    <t>CANALETA ESTRUTURAL CERAMICA, 14 X 19 X 39 CM, 6,0 MPA (NBR 15270)</t>
  </si>
  <si>
    <t>4,07</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</si>
  <si>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</si>
  <si>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</si>
  <si>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</si>
  <si>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</si>
  <si>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80,79</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</si>
  <si>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</si>
  <si>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</si>
  <si>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</si>
  <si>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</si>
  <si>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</si>
  <si>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</si>
  <si>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21,85</t>
  </si>
  <si>
    <t>CANTONEIRA ALUMINIO ABAS IGUAIS 1 1/2 ", E = 3/16 "</t>
  </si>
  <si>
    <t>CANTONEIRA ALUMINIO ABAS IGUAIS 1 1/4 ", E = 3/16 "</t>
  </si>
  <si>
    <t>CANTONEIRA ALUMINIO ABAS IGUAIS 2 ", E = 1/4 "</t>
  </si>
  <si>
    <t>58,43</t>
  </si>
  <si>
    <t>CANTONEIRA ALUMINIO ABAS IGUAIS 2 ", E = 1/8 "</t>
  </si>
  <si>
    <t>36,92</t>
  </si>
  <si>
    <t>CAP OU TAMPAO DE FERRO GALVANIZADO, COM ROSCA BSP, DE 1 1/2"</t>
  </si>
  <si>
    <t>CAP OU TAMPAO DE FERRO GALVANIZADO, COM ROSCA BSP, DE 1 1/4"</t>
  </si>
  <si>
    <t>CAP OU TAMPAO DE FERRO GALVANIZADO, COM ROSCA BSP, DE 1/2"</t>
  </si>
  <si>
    <t>3,84</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</si>
  <si>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</si>
  <si>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</si>
  <si>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</si>
  <si>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</si>
  <si>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</si>
  <si>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</si>
  <si>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</si>
  <si>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50,70</t>
  </si>
  <si>
    <t>CAP OU TAMPAO DE FERRO GALVANIZADO, COM ROSCA BSP, DE 4"</t>
  </si>
  <si>
    <t>84,81</t>
  </si>
  <si>
    <t>CAP PPR DN 20 MM, PARA AGUA QUENTE PREDIAL</t>
  </si>
  <si>
    <t>CAP PPR DN 25 MM, PARA AGUA QUENTE PREDIAL</t>
  </si>
  <si>
    <t>CAP PVC, ROSCAVEL, 1 1/2",  AGUA FRIA PREDIAL</t>
  </si>
  <si>
    <t>13,54</t>
  </si>
  <si>
    <t>CAP PVC, ROSCAVEL, 1 1/4",  AGUA FRIA PREDIAL</t>
  </si>
  <si>
    <t>13,12</t>
  </si>
  <si>
    <t>CAP PVC, ROSCAVEL, 1/2", PARA AGUA FRIA PREDIAL</t>
  </si>
  <si>
    <t>CAP PVC, ROSCAVEL, 1",  PARA AGUA FRIA PREDIAL</t>
  </si>
  <si>
    <t>CAP PVC, ROSCAVEL, 2 1/2",  AGUA FRIA PREDIAL</t>
  </si>
  <si>
    <t>26,67</t>
  </si>
  <si>
    <t>CAP PVC, ROSCAVEL, 2",  AGUA FRIA PREDIAL</t>
  </si>
  <si>
    <t>13,76</t>
  </si>
  <si>
    <t>CAP PVC, ROSCAVEL, 3/4",  PARA AGUA FRIA PREDIAL</t>
  </si>
  <si>
    <t>2,48</t>
  </si>
  <si>
    <t>CAP PVC, ROSCAVEL, 3",  AGUA FRIA PREDIAL</t>
  </si>
  <si>
    <t>34,83</t>
  </si>
  <si>
    <t>CAP PVC, SERIE R, DN 100 MM, PARA ESGOTO OU AGUAS PLUVIAIS PREDIAIS</t>
  </si>
  <si>
    <t>CAP PVC, SERIE R, DN 150 MM, PARA ESGOTO OU AGUAS PLUVIAIS PREDIAIS</t>
  </si>
  <si>
    <t>78,59</t>
  </si>
  <si>
    <t>CAP PVC, SERIE R, DN 75 MM, PARA ESGOTO OU AGUAS PLUVIAIS PREDIAIS</t>
  </si>
  <si>
    <t>11,87</t>
  </si>
  <si>
    <t>CAP PVC, SOLDAVEL, DN 100 MM, SERIE NORMAL, PARA ESGOTO PREDIAL</t>
  </si>
  <si>
    <t>CAP PVC, SOLDAVEL, DN 50 MM, SERIE NORMAL, PARA ESGOTO PREDIAL</t>
  </si>
  <si>
    <t>4,37</t>
  </si>
  <si>
    <t>CAP PVC, SOLDAVEL, DN 75 MM, SERIE NORMAL, PARA ESGOTO PREDIAL</t>
  </si>
  <si>
    <t>CAP PVC, SOLDAVEL, 110 MM, PARA AGUA FRIA PREDIAL</t>
  </si>
  <si>
    <t>85,64</t>
  </si>
  <si>
    <t>CAP PVC, SOLDAVEL, 20 MM, PARA AGUA FRIA PREDIAL</t>
  </si>
  <si>
    <t>CAP PVC, SOLDAVEL, 25 MM, PARA AGUA FRIA PREDIAL</t>
  </si>
  <si>
    <t>CAP PVC, SOLDAVEL, 32 MM, PARA AGUA FRIA PREDIAL</t>
  </si>
  <si>
    <t>2,41</t>
  </si>
  <si>
    <t>CAP PVC, SOLDAVEL, 40 MM, PARA AGUA FRIA PREDIAL</t>
  </si>
  <si>
    <t>CAP PVC, SOLDAVEL, 50 MM, PARA AGUA FRIA PREDIAL</t>
  </si>
  <si>
    <t>CAP PVC, SOLDAVEL, 60 MM, PARA AGUA FRIA PREDIAL</t>
  </si>
  <si>
    <t>CAP PVC, SOLDAVEL, 75 MM, PARA AGUA FRIA PREDIAL</t>
  </si>
  <si>
    <t>CAP PVC, SOLDAVEL, 85 MM, PARA AGUA FRIA PREDIAL</t>
  </si>
  <si>
    <t>56,98</t>
  </si>
  <si>
    <t>CAP, PVC PBA, JE, DN 100 / DE 110 MM,  PARA REDE DE AGUA (NBR 10351)</t>
  </si>
  <si>
    <t>CAP, PVC PBA, JE, DN 50 / DE 60 MM,  PARA REDE DE AGUA (NBR 10351)</t>
  </si>
  <si>
    <t>9,97</t>
  </si>
  <si>
    <t>CAP, PVC PBA, JE, DN 75 / DE 85 MM,  PARA REDE DE AGUA (NBR 10351)</t>
  </si>
  <si>
    <t>CAP, PVC, JE, OCRE, DN 150 MM (CONEXAO PARA TUBO COLETOR DE ESGOTO)</t>
  </si>
  <si>
    <t>102,69</t>
  </si>
  <si>
    <t>CAP, PVC, JE, OCRE, DN 200 MM (CONEXAO PARA TUBO COLETOR DE ESGOTO)</t>
  </si>
  <si>
    <t>159,88</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</si>
  <si>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</si>
  <si>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</si>
  <si>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</si>
  <si>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111,77</t>
  </si>
  <si>
    <t>CAPACITOR TRIFASICO, POTENCIA 5 KVAR, TENSAO 220 V, FORNECIDO COM CAPA PROTETORA, RESISTOR INTERNO A UNIDADE CAPACITIVA</t>
  </si>
  <si>
    <t>189,90</t>
  </si>
  <si>
    <t>CAPIM BRAQUIARIA DECUMBENS/ BRAQUIARINHA, VC *70*% MINIMO</t>
  </si>
  <si>
    <t>49,28</t>
  </si>
  <si>
    <t>CAPTOR FRANKLIN (4 PONTAS), EM LATAO CROMADO, H = 300 MM, DUAS DESCIDAS</t>
  </si>
  <si>
    <t>CAPTOR FRANKLIN (4 PONTAS), EM LATAO CROMADO, H = 300 MM, UMA DESCIDA</t>
  </si>
  <si>
    <t>60,70</t>
  </si>
  <si>
    <t>CAPTOR FRANKLIN (4 PONTAS), EM LATAO CROMADO, H = 350 MM, DUAS DESCIDAS</t>
  </si>
  <si>
    <t>117,40</t>
  </si>
  <si>
    <t>CAPTOR FRANKLIN (4 PONTAS), EM LATAO CROMADO, H=350 MM, UMA DESCIDA</t>
  </si>
  <si>
    <t>105,64</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</si>
  <si>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</si>
  <si>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</si>
  <si>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</si>
  <si>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</si>
  <si>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</si>
  <si>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</si>
  <si>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50,32</t>
  </si>
  <si>
    <t>CARPETE DE POLIPROPILENO EM MANTA PARA TRAFEGO COMERCIAL MEDIO, E = 5 A 6 MM (INSTALADO)</t>
  </si>
  <si>
    <t>CARPINTEIRO AUXILIAR (HORISTA)</t>
  </si>
  <si>
    <t>CARPINTEIRO AUXILIAR (MENSALISTA)</t>
  </si>
  <si>
    <t>CARPINTEIRO DE ESQUADRIAS (HORISTA)</t>
  </si>
  <si>
    <t>15,61</t>
  </si>
  <si>
    <t>CARPINTEIRO DE ESQUADRIAS (MENSALISTA)</t>
  </si>
  <si>
    <t>2.768,16</t>
  </si>
  <si>
    <t>CARPINTEIRO DE FORMAS (HORISTA)</t>
  </si>
  <si>
    <t>CARPINTEIRO DE FORMAS (MENSALISTA)</t>
  </si>
  <si>
    <t>CARRANCA PARA JANELA VENEZIANA DE ABRIR, EM LATAO CROMADO, SIMPLES, PARA APARAFUSAR NA PAREDE</t>
  </si>
  <si>
    <t>18,61</t>
  </si>
  <si>
    <t>CARRINHO COM 2 PNEUS PARA TRANSPORTAR TUBO CONCRETO, ALTURA ATE 1,0 M E DIAMETRO ATE 1000MM, COM ESTRUTURA EM PERFIL OU TUBO METALICO</t>
  </si>
  <si>
    <t>3.757,15</t>
  </si>
  <si>
    <t>CARRINHO DE MAO DE ACO CAPACIDADE 50 A 60 L, PNEU COM CAMARA</t>
  </si>
  <si>
    <t>218,00</t>
  </si>
  <si>
    <t>CARROCERIA FIXA ABERTA DE MADEIRA PARA TRANSPORTE GERAL DE CARGA SECA DIMENSOES APROXIMADAS 2,25 X 4,10 X 0,50 M (INCLUI MONTAGEM, NAO INCLUI CAMINHAO)</t>
  </si>
  <si>
    <t>26.000,00</t>
  </si>
  <si>
    <t>CARROCERIA FIXA ABERTA DE MADEIRA PARA TRANSPORTE GERAL DE CARGA SECA DIMENSOES APROXIMADAS 2,5 X 5,5 X 0,50 M (INCLUI MONTAGEM, NAO INCLUI CAMINHAO)</t>
  </si>
  <si>
    <t>35.272,72</t>
  </si>
  <si>
    <t>CARROCERIA FIXA ABERTA DE MADEIRA PARA TRANSPORTE GERAL DE CARGA SECA DIMENSOES APROXIMADAS 2,5 X 6,00 X 0,50 M (INCLUI MONTAGEM, NAO INCLUI CAMINHAO)</t>
  </si>
  <si>
    <t>38.181,81</t>
  </si>
  <si>
    <t>CARROCERIA FIXA ABERTA DE MADEIRA PARA TRANSPORTE GERAL DE CARGA SECA DIMENSOES APROXIMADAS 2,5 X 6,5 X 0,50 M (INCLUI MONTAGEM, NAO INCLUI CAMINHAO)</t>
  </si>
  <si>
    <t>41.090,90</t>
  </si>
  <si>
    <t>CARROCERIA FIXA ABERTA DE MADEIRA PARA TRANSPORTE GERAL DE CARGA SECA DIMENSOES APROXIMADAS 2,5 X 7,00 X 0,50 M (INCLUI MONTAGEM, NAO INCLUI CAMINHAO)</t>
  </si>
  <si>
    <t>44.000,00</t>
  </si>
  <si>
    <t>CARROCERIA FIXA ABERTA DE MADEIRA PARA TRANSPORTE GERAL DE CARGA SECA DIMENSOES APROXIMADAS 2,5 X 7,5 X 0,50 M (INCLUI MONTAGEM, NAO INCLUI CAMINHAO)</t>
  </si>
  <si>
    <t>50.181,81</t>
  </si>
  <si>
    <t>CARVAO ANTRACITO PARA FILTRO, GRAO VARIANDO DE 0,8 ATE 1,1 MM, COEFICIENTE DE UNIFORMIDADE MENOR QUE 1,7 MM (DISTRIBUIDOR)</t>
  </si>
  <si>
    <t>CARVAO ANTRACITO PARA FILTRO, GRAO VARIANDO DE 0,8 ATE 1,1 MM, COEFICIENTE DE UNIFORMIDADE MENOR QUE 1,7 MM (POSTO JAZIDA/PRODUTOR)</t>
  </si>
  <si>
    <t>6.705,90</t>
  </si>
  <si>
    <t>CASCALHO DE CAVA</t>
  </si>
  <si>
    <t>114,84</t>
  </si>
  <si>
    <t>CASCALHO DE RIO</t>
  </si>
  <si>
    <t>183,75</t>
  </si>
  <si>
    <t>CASCALHO LAVADO</t>
  </si>
  <si>
    <t>220,39</t>
  </si>
  <si>
    <t>CAVALETE PARA TALHA COM ESTRUTURA EM TUBO METALICO ALTURA MINIMA 3,2 M EQUIPADO COM RODAS DE BORRACHA PARA MOVIMENTACAO DE TUBOS DE CONCRETO NA CENTRAL DE PREMOLDADOS COM CAPACIDADE DE CARGA DE 3 TONELADAS</t>
  </si>
  <si>
    <t>9.539,34</t>
  </si>
  <si>
    <t>CAVALO MECANICO TRACAO 4X2, PESO BRUTO TOTAL COMBINADO 49000 KG, CAPACIDADE MAXIMA DE TRACAO *66000* KG, POTENCIA *360* CV (INCLUI CABINE E CHASSI, NAO INCLUI SEMIRREBOQUE)</t>
  </si>
  <si>
    <t>700.239,15</t>
  </si>
  <si>
    <t>CAVALO MECANICO TRACAO 4X2, PESO BRUTO TOTAL 16000 KG, CAPACIDADE MAXIMA DE TRACAO *36000* KG, DISTANCIA ENTRE EIXOS *3,56* M, POTENCIA *286* CV (INCLUI CABINE E CHASSI, NAO INCLUI SEMIRREBOQUE)</t>
  </si>
  <si>
    <t>600.552,45</t>
  </si>
  <si>
    <t>CAVALO MECANICO TRACAO 4X2, PESO BRUTO TOTAL 16000 KG, CAPACIDADE MAXIMA DE TRACAO *45000* KG, DISTANCIA ENTRE EIXOS *3,56* M, POTENCIA *330* CV (INCLUI CABINE E CHASSI, NAO INCLUI SEMIRREBOQUE)</t>
  </si>
  <si>
    <t>607.846,51</t>
  </si>
  <si>
    <t>CAVALO MECANICO TRACAO 4X2, PESO BRUTO TOTAL 16000 KG, CAPACIDADE MAXIMA DE TRACAO *80000* KG, POTENCIA *380* CV (INCLUI CABINE E CHASSI, NAO INCLUI SEMIRREBOQUE)</t>
  </si>
  <si>
    <t>691.000,00</t>
  </si>
  <si>
    <t>CAVALO MECANICO TRACAO 6X2, PESO BRUTO TOTAL COMBINADO 56000 KG, CAPACIDADE MAXIMA DE TRACAO *66000* KG, POTENCIA *360* CV (INCLUI CABINE E CHASSI, NAO INCLUI SEMIRREBOQUE)</t>
  </si>
  <si>
    <t>847.338,05</t>
  </si>
  <si>
    <t>CAVOUQUEIRO OU OPERADOR DE PERFURATRIZ / ROMPEDOR</t>
  </si>
  <si>
    <t>14,83</t>
  </si>
  <si>
    <t>CAVOUQUEIRO OU OPERADOR DE PERFURATRIZ / ROMPEDOR (MENSALISTA)</t>
  </si>
  <si>
    <t>2.628,28</t>
  </si>
  <si>
    <t>CENTRALIZADOR DE BARRA DE ACO (CHUMBADOR TIPO CARAMBOLA), PARA ACO ATE 20 MM</t>
  </si>
  <si>
    <t>CENTRO DE MEDICAO AGRUPADA, EM POLICARBONATO / PVC, COM 12 MEDIDORES E PROTECAO GERAL (INCLUI BARRAMENTO, DISJUNTORES E ACESSORIOS DE FIXACAO) (PADRAO CONCESSIONARIA LOCAL)</t>
  </si>
  <si>
    <t>6.509,34</t>
  </si>
  <si>
    <t>CENTRO DE MEDICAO AGRUPADA, EM POLICARBONATO / PVC, COM 16 MEDIDORES E PROTECAO GERAL (INCLUI BARRAMENTO, DISJUNTORES E ACESSORIOS DE FIXACAO) (PADRAO CONCESSIONARIA LOCAL)</t>
  </si>
  <si>
    <t>8.679,12</t>
  </si>
  <si>
    <t>CENTRO DE MEDICAO AGRUPADA, EM POLICARBONATO / PVC, COM 4 MEDIDORES E PROTECAO GERAL (INCLUI BARRAMENTO, DISJUNTORES E ACESSORIOS DE FIXACAO) (PADRAO CONCESSIONARIA LOCAL)</t>
  </si>
  <si>
    <t>1.512,58</t>
  </si>
  <si>
    <t>CENTRO DE MEDICAO AGRUPADA, EM POLICARBONATO / PVC, COM 8 MEDIDORES E PROTECAO GERAL (INCLUI BARRAMENTO, DISJUNTORES E ACESSORIOS DE FIXACAO) (PADRAO CONCESSIONARIA LOCAL)</t>
  </si>
  <si>
    <t>3.338,12</t>
  </si>
  <si>
    <t>CERA LIQUIDA INCOLOR MULTIPISO</t>
  </si>
  <si>
    <t>25,49</t>
  </si>
  <si>
    <t>CHAPA ACO INOX AISI 304 NUMERO 4 (E = 6 MM), ACABAMENTO NUMERO 1 (LAMINADO A QUENTE, FOSCO)</t>
  </si>
  <si>
    <t>1.190,33</t>
  </si>
  <si>
    <t>CHAPA ACO INOX AISI 304 NUMERO 9 (E = 4 MM), ACABAMENTO NUMERO 1 (LAMINADO A QUENTE, FOSCO)</t>
  </si>
  <si>
    <t>793,54</t>
  </si>
  <si>
    <t>CHAPA DE ACO CARBONO GALVANIZADA, PERFURADA (GRADE FUROS) E = 1,5 MM, DIAMETRO DO FURO = 9,52 MM (FUROS ALTERNADOS HORIZ.)</t>
  </si>
  <si>
    <t>42,85</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</si>
  <si>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</si>
  <si>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</si>
  <si>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</si>
  <si>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</si>
  <si>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</si>
  <si>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</si>
  <si>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</si>
  <si>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</si>
  <si>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</si>
  <si>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</si>
  <si>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</si>
  <si>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</si>
  <si>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</si>
  <si>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14,74</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</si>
  <si>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</si>
  <si>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</si>
  <si>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</si>
  <si>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</si>
  <si>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</si>
  <si>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</si>
  <si>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</si>
  <si>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</si>
  <si>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10,64</t>
  </si>
  <si>
    <t>CHAPA DE ACO GROSSA, ASTM A36, E = 3/4 " (19,05 MM) 149,39 KG/M2</t>
  </si>
  <si>
    <t>CHAPA DE ACO GROSSA, ASTM A36, E = 3/8 " (9,53 MM) 74,69 KG/M2</t>
  </si>
  <si>
    <t>CHAPA DE ACO GROSSA, ASTM A36, E = 5/8 " (15,88 MM) 124,49 KG/M2</t>
  </si>
  <si>
    <t>12,10</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</si>
  <si>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</si>
  <si>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</si>
  <si>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</si>
  <si>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</si>
  <si>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</si>
  <si>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56,73</t>
  </si>
  <si>
    <t>CHAPA DE LAMINADO MELAMINICO, TEXTURIZADO, DE *1,25 X 3,08* M, E = 0,8 MM</t>
  </si>
  <si>
    <t>CHAPA DE MDF BRANCO LISO 1 FACE, E = 12 MM, DE *2,75 X 1,85* M</t>
  </si>
  <si>
    <t>46,36</t>
  </si>
  <si>
    <t>CHAPA DE MDF BRANCO LISO 1 FACE, E = 15 MM, DE *2,75 X 1,85* M</t>
  </si>
  <si>
    <t>51,35</t>
  </si>
  <si>
    <t>CHAPA DE MDF BRANCO LISO 1 FACE, E = 18 MM, DE *2,75 X 1,85* M</t>
  </si>
  <si>
    <t>65,17</t>
  </si>
  <si>
    <t>CHAPA DE MDF BRANCO LISO 1 FACE, E = 25 MM, DE *2,75 X 1,85* M</t>
  </si>
  <si>
    <t>93,60</t>
  </si>
  <si>
    <t>CHAPA DE MDF BRANCO LISO 1 FACE, E = 6 MM, DE *2,75 X 1,85* M</t>
  </si>
  <si>
    <t>CHAPA DE MDF BRANCO LISO 1 FACE, E = 9 MM, DE *2,75 X 1,85* M</t>
  </si>
  <si>
    <t>44,29</t>
  </si>
  <si>
    <t>CHAPA DE MDF BRANCO LISO 2 FACES, E = 12 MM, DE *2,75 X 1,85* M</t>
  </si>
  <si>
    <t>48,73</t>
  </si>
  <si>
    <t>CHAPA DE MDF BRANCO LISO 2 FACES, E = 15 MM, DE *2,75 X 1,85* M</t>
  </si>
  <si>
    <t>53,18</t>
  </si>
  <si>
    <t>CHAPA DE MDF BRANCO LISO 2 FACES, E = 18 MM, DE *2,75 X 1,85* M</t>
  </si>
  <si>
    <t>CHAPA DE MDF BRANCO LISO 2 FACES, E = 25 MM, DE *2,75 X 1,85* M</t>
  </si>
  <si>
    <t>99,72</t>
  </si>
  <si>
    <t>CHAPA DE MDF BRANCO LISO 2 FACES, E = 6 MM, DE *2,75 X 1,85* M</t>
  </si>
  <si>
    <t>CHAPA DE MDF BRANCO LISO 2 FACES, E = 9 MM, DE *2,75 X 1,85* M</t>
  </si>
  <si>
    <t>44,72</t>
  </si>
  <si>
    <t>CHAPA DE MDF CRU, E = 12 MM, DE *2,75 X 1,85* M</t>
  </si>
  <si>
    <t>37,33</t>
  </si>
  <si>
    <t>CHAPA DE MDF CRU, E = 15 MM, DE *2,75 X 1,85* M</t>
  </si>
  <si>
    <t>39,36</t>
  </si>
  <si>
    <t>CHAPA DE MDF CRU, E = 18 MM, DE *2,75 X 1,85* M</t>
  </si>
  <si>
    <t>48,03</t>
  </si>
  <si>
    <t>CHAPA DE MDF CRU, E = 20 MM, DE *2,75 X 1,85* M</t>
  </si>
  <si>
    <t>63,85</t>
  </si>
  <si>
    <t>CHAPA DE MDF CRU, E = 25 MM, DE *2,75 X 1,85* M</t>
  </si>
  <si>
    <t>77,85</t>
  </si>
  <si>
    <t>CHAPA DE MDF CRU, E = 6 MM, DE *2,75 X 1,85* M</t>
  </si>
  <si>
    <t>CHAPA DE MDF CRU, E = 9 MM, DE *2,75 X 1,85* M</t>
  </si>
  <si>
    <t>30,13</t>
  </si>
  <si>
    <t>CHAPA EM ACO GALVANIZADO PARA STEEL DECK, COM NERVURAS TRAPEZOIDAIS, LARGURA UTIL DE 915 MM E ESPESSURA DE 0,80 MM</t>
  </si>
  <si>
    <t>106,80</t>
  </si>
  <si>
    <t>CHAPA EM ACO GALVANIZADO PARA STEEL DECK, COM NERVURAS TRAPEZOIDAIS, LARGURA UTIL DE 915 MM E ESPESSURA DE 0,95 MM</t>
  </si>
  <si>
    <t>124,70</t>
  </si>
  <si>
    <t>CHAPA EM ACO GALVANIZADO PARA STEEL DECK, COM NERVURAS TRAPEZOIDAIS, LARGURA UTIL DE 915 MM E ESPESSURA DE 1,25 MM</t>
  </si>
  <si>
    <t>161,73</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</si>
  <si>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</si>
  <si>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</si>
  <si>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</si>
  <si>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106,06</t>
  </si>
  <si>
    <t>CHAPA/PAINEL DE MADEIRA COMPENSADA PLASTIFICADA (MADEIRITE PLASTIFICADO) PARA FORMA DE CONCRETO, DE 2200 x 1100 MM, E = 10 MM</t>
  </si>
  <si>
    <t>61,69</t>
  </si>
  <si>
    <t>CHAPA/PAINEL DE MADEIRA COMPENSADA PLASTIFICADA (MADEIRITE PLASTIFICADO) PARA FORMA DE CONCRETO, DE 2200 x 1100 MM, E = 12 MM</t>
  </si>
  <si>
    <t>76,44</t>
  </si>
  <si>
    <t>CHAPA/PAINEL DE MADEIRA COMPENSADA PLASTIFICADA (MADEIRITE PLASTIFICADO) PARA FORMA DE CONCRETO, DE 2200 X 1100 MM, E = 14 MM</t>
  </si>
  <si>
    <t>88,67</t>
  </si>
  <si>
    <t>CHAPA/PAINEL DE MADEIRA COMPENSADA PLASTIFICADA (MADEIRITE PLASTIFICADO) PARA FORMA DE CONCRETO, DE 2200 X 1100 MM, E = 20 MM</t>
  </si>
  <si>
    <t>127,74</t>
  </si>
  <si>
    <t>CHAPA/PAINEL DE MADEIRA COMPENSADA PLASTIFICADA (MADEIRITE PLASTIFICADO) PARA FORMA DE CONCRETO, DE 2200 X 1100 MM, E = 6 MM</t>
  </si>
  <si>
    <t>44,83</t>
  </si>
  <si>
    <t>CHAPA/PAINEL DE MADEIRA COMPENSADA RESINADA (MADEIRITE RESINADO ROSA) PARA FORMA DE CONCRETO, DE 2200 x 1100 MM, E = 14 MM</t>
  </si>
  <si>
    <t>CHAPA/PAINEL DE MADEIRA COMPENSADA RESINADA (MADEIRITE RESINADO ROSA) PARA FORMA DE CONCRETO, DE 2200 x 1100 MM, E = 17 MM</t>
  </si>
  <si>
    <t>62,63</t>
  </si>
  <si>
    <t>CHAPA/PAINEL DE MADEIRA COMPENSADA RESINADA (MADEIRITE RESINADO ROSA) PARA FORMA DE CONCRETO, DE 2200 x 1100 MM, E = 8 A 12 MM</t>
  </si>
  <si>
    <t>39,46</t>
  </si>
  <si>
    <t>CHAPA/PAINEL DE MADEIRA COMPENSADA RESINADA (MADEIRITE RESINADO ROSA) PARA FORMA DE CONCRETO, DE 2200 X 1100 MM, E = 20 MM</t>
  </si>
  <si>
    <t>77,70</t>
  </si>
  <si>
    <t>CHAPA/PAINEL DE MADEIRA COMPENSADA RESINADA (MADEIRITE RESINADO ROSA) PARA FORMA DE CONCRETO, DE 2200 X 1100 MM, E = 6 MM</t>
  </si>
  <si>
    <t>23,82</t>
  </si>
  <si>
    <t>CHAVE DUPLA PARA CONEXOES TIPO STORZ, ENGATE RAPIDO 1 1/2" X 2 1/2", EM LATAO, PARA INSTALACAO PREDIAL COMBATE A INCENDIO</t>
  </si>
  <si>
    <t>CHUMBADOR DE ACO TIPO PARABOLT, * 5/8" X 200* MM,  COM PORCA E ARRUELA</t>
  </si>
  <si>
    <t>20,08</t>
  </si>
  <si>
    <t>CHUMBADOR DE ACO, DIAMETRO 1/2", COMPRIMENTO 75 MM</t>
  </si>
  <si>
    <t>10,40</t>
  </si>
  <si>
    <t>CHUMBADOR DE ACO, DIAMETRO 5/8", COMPRIMENTO 6", COM PORCA</t>
  </si>
  <si>
    <t>CHUMBADOR DE ACO, 1" X 600 MM, PARA POSTES DE ACO COM BASE, INCLUSO PORCA E ARRUELA</t>
  </si>
  <si>
    <t>253,78</t>
  </si>
  <si>
    <t>CHUMBADOR, DIAMETRO 1/4" COM PARAFUSO 1/4" X 40 MM</t>
  </si>
  <si>
    <t>1,16</t>
  </si>
  <si>
    <t>CHUVEIRO COMUM EM PLASTICO BRANCO, COM CANO, 3 TEMPERATURAS, 5500 W (110/220 V)</t>
  </si>
  <si>
    <t>76,35</t>
  </si>
  <si>
    <t>CHUVEIRO COMUM EM PLASTICO CROMADO, COM CANO, 4 TEMPERATURAS (110/220 V)</t>
  </si>
  <si>
    <t>246,97</t>
  </si>
  <si>
    <t>CIMENTO ASFALTICO DE PETROLEO A GRANEL (CAP) 50/70 (COLETADO CAIXA NA ANP ACRESCIDO DE ICMS)</t>
  </si>
  <si>
    <t>5.435,50</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</si>
  <si>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</si>
  <si>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</si>
  <si>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</si>
  <si>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</si>
  <si>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</si>
  <si>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</si>
  <si>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22,44</t>
  </si>
  <si>
    <t>CINTA CIRCULAR EM ACO GALVANIZADO DE 210 MM DE DIAMETRO PARA INSTALACAO DE TRANSFORMADOR EM POSTE DE CONCRETO</t>
  </si>
  <si>
    <t>26,73</t>
  </si>
  <si>
    <t>CINTURAO DE SEGURANCA TIPO PARAQUEDISTA, FIVELA EM ACO, AJUSTE NO SUSPENSARIO, CINTURA E PERNAS</t>
  </si>
  <si>
    <t>COBRE ELETROLITICO EM BARRA OU CHAPA</t>
  </si>
  <si>
    <t>189,86</t>
  </si>
  <si>
    <t>COLA A BASE DE RESINA SINTETICA PARA CHAPA DE LAMINADO MELAMINICO</t>
  </si>
  <si>
    <t>49,20</t>
  </si>
  <si>
    <t>COLA BRANCA BASE PVA</t>
  </si>
  <si>
    <t>27,80</t>
  </si>
  <si>
    <t>COLA PARA TUBOS E MANTAS ELASTOMERICAS, A BASE DE SOLVENTE</t>
  </si>
  <si>
    <t>94,56</t>
  </si>
  <si>
    <t>COLAR DE TOMADA EM POLIPROPILENO, PP, COM PARAFUSOS, PARA PEAD, 63 X 1/2" - LIGACAO PREDIAL DE AGUA</t>
  </si>
  <si>
    <t>20,89</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</si>
  <si>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</si>
  <si>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</si>
  <si>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</si>
  <si>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</si>
  <si>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</si>
  <si>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</si>
  <si>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</si>
  <si>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</si>
  <si>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15,39</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</si>
  <si>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</si>
  <si>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</si>
  <si>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</si>
  <si>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</si>
  <si>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</si>
  <si>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11.589,00</t>
  </si>
  <si>
    <t>COMPACTADOR DE SOLO TIPO PLACA VIBRATORIA REVERSIVEL, A GASOLINA, 4 TEMPOS, PESO DE 125 A 150 KG, FORCA CENTRIFUGA DE 2500 A 2800 KGF, LARG. TRABALHO DE 400 A 450 MM, FREQ VIBRACAO DE 4300 A 4500 RPM, VELOC. TRABALHO DE 15 A 20 M/MIN, POT. DE 5,5 A 6,0 HP</t>
  </si>
  <si>
    <t>9.728,88</t>
  </si>
  <si>
    <t>COMPACTADOR DE SOLO TIPO PLACA VIBRATORIA REVERSIVEL, A GASOLINA, 4 TEMPOS, PESO DE 150 A 175 KG, FORCA CENTRIFUGA DE 2800 A 3100 KGF, LARG. TRABALHO DE 450 A 520 MM, FREQ VIBRACAO DE 4000 A 4300 RPM, VELOC. TRABALHO DE 15 A 20 M/MIN, POT. DE 6,0 A 7,0 HP</t>
  </si>
  <si>
    <t>8.397,82</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</si>
  <si>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</si>
  <si>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6.491,84</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</si>
  <si>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</si>
  <si>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114.784,58</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</si>
  <si>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</si>
  <si>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15.112,15</t>
  </si>
  <si>
    <t>COMPACTADOR DE SOLOS DE PERCURSAO (SOQUETE) COM MOTOR A GASOLINA 4 TEMPOS DE 4 HP (4 CV)</t>
  </si>
  <si>
    <t>14.360,28</t>
  </si>
  <si>
    <t>COMPENSADO NAVAL - CHAPA/PAINEL EM MADEIRA COMPENSADA PRENSADA, DE 2200 X 1600 MM, E = 10 MM</t>
  </si>
  <si>
    <t>87,89</t>
  </si>
  <si>
    <t>COMPENSADO NAVAL - CHAPA/PAINEL EM MADEIRA COMPENSADA PRENSADA, DE 2200 X 1600 MM, E = 12 MM</t>
  </si>
  <si>
    <t>94,89</t>
  </si>
  <si>
    <t>COMPENSADO NAVAL - CHAPA/PAINEL EM MADEIRA COMPENSADA PRENSADA, DE 2200 X 1600 MM, E = 15 MM</t>
  </si>
  <si>
    <t>108,66</t>
  </si>
  <si>
    <t>COMPENSADO NAVAL - CHAPA/PAINEL EM MADEIRA COMPENSADA PRENSADA, DE 2200 X 1600 MM, E = 18 MM</t>
  </si>
  <si>
    <t>131,10</t>
  </si>
  <si>
    <t>COMPENSADO NAVAL - CHAPA/PAINEL EM MADEIRA COMPENSADA PRENSADA, DE 2200 X 1600 MM, E = 20 MM</t>
  </si>
  <si>
    <t>148,90</t>
  </si>
  <si>
    <t>COMPENSADO NAVAL - CHAPA/PAINEL EM MADEIRA COMPENSADA PRENSADA, DE 2200 X 1600 MM, E = 25 MM</t>
  </si>
  <si>
    <t>177,07</t>
  </si>
  <si>
    <t>COMPENSADO NAVAL - CHAPA/PAINEL EM MADEIRA COMPENSADA PRENSADA, DE 2200 X 1600 MM, E = 4 MM</t>
  </si>
  <si>
    <t>48,29</t>
  </si>
  <si>
    <t>COMPENSADO NAVAL - CHAPA/PAINEL EM MADEIRA COMPENSADA PRENSADA, DE 2200 X 1600 MM, E = 6 MM</t>
  </si>
  <si>
    <t>56,34</t>
  </si>
  <si>
    <t>COMPRESSOR DE AR ESTACIONARIO, VAZAO 620 PCM, PRESSAO EFETIVA DE TRABALHO 109 PSI, MOTOR ELETRICO, POTENCIA 127 CV</t>
  </si>
  <si>
    <t>158.022,92</t>
  </si>
  <si>
    <t>COMPRESSOR DE AR REBOCAVEL VAZAO 400 PCM, PRESSAO EFETIVA DE TRABALHO 102 PSI, MOTOR DIESEL, POTENCIA 110 CV</t>
  </si>
  <si>
    <t>127.341,30</t>
  </si>
  <si>
    <t>COMPRESSOR DE AR REBOCAVEL VAZAO 748 PCM, PRESSAO EFETIVA DE TRABALHO 102 PSI, MOTOR DIESEL, POTENCIA 210 CV</t>
  </si>
  <si>
    <t>272.620,55</t>
  </si>
  <si>
    <t>COMPRESSOR DE AR REBOCAVEL VAZAO 860 PCM, PRESSAO EFETIVA DE TRABALHO 102 PSI, MOTOR DIESEL, POTENCIA 250 CV</t>
  </si>
  <si>
    <t>296.122,07</t>
  </si>
  <si>
    <t>COMPRESSOR DE AR REBOCAVEL, VAZAO *89* PCM, PRESSAO EFETIVA DE TRABALHO *102* PSI, MOTOR DIESEL, POTENCIA *20* CV</t>
  </si>
  <si>
    <t>107.075,16</t>
  </si>
  <si>
    <t>COMPRESSOR DE AR REBOCAVEL, VAZAO 152 PCM, PRESSAO EFETIVA DE TRABALHO 102 PSI, MOTOR DIESEL, POTENCIA 31,5 KW</t>
  </si>
  <si>
    <t>68.944,81</t>
  </si>
  <si>
    <t>COMPRESSOR DE AR REBOCAVEL, VAZAO 189 PCM, PRESSAO EFETIVA DE TRABALHO 102 PSI, MOTOR DIESEL, POTENCIA 63 CV</t>
  </si>
  <si>
    <t>80.182,00</t>
  </si>
  <si>
    <t>COMPRESSOR DE AR REBOCAVEL, VAZAO 250 PCM, PRESSAO EFETIVA DE TRABALHO 102 PSI, MOTOR DIESEL, POTENCIA 81 CV</t>
  </si>
  <si>
    <t>107.382,42</t>
  </si>
  <si>
    <t>CONCERTINA CLIPADA (DUPLA) EM ACO GALVANIZADO DE ALTA RESISTENCIA, COM ESPIRAL DE 300 MM, D = 2,76 MM</t>
  </si>
  <si>
    <t>22,34</t>
  </si>
  <si>
    <t>CONCERTINA SIMPLES EM ACO GALVANIZADO DE ALTA RESISTENCIA, COM ESPIRAL DE 300 MM, D = 2,76 MM</t>
  </si>
  <si>
    <t>CONCRETO AUTOADENSAVEL (CAA) CLASSE DE RESISTENCIA C15, ESPALHAMENTO SF2, INCLUI SERVICO DE BOMBEAMENTO (NBR 15823)</t>
  </si>
  <si>
    <t>506,36</t>
  </si>
  <si>
    <t>CONCRETO AUTOADENSAVEL (CAA) CLASSE DE RESISTENCIA C20, ESPALHAMENTO SF2, INCLUI SERVICO DE BOMBEAMENTO (NBR 15823)</t>
  </si>
  <si>
    <t>526,18</t>
  </si>
  <si>
    <t>CONCRETO AUTOADENSAVEL (CAA) CLASSE DE RESISTENCIA C25, ESPALHAMENTO SF2, INCLUI SERVICO DE BOMBEAMENTO (NBR 15823)</t>
  </si>
  <si>
    <t>532,08</t>
  </si>
  <si>
    <t>CONCRETO AUTOADENSAVEL (CAA) CLASSE DE RESISTENCIA C30, ESPALHAMENTO SF2, INCLUI SERVICO DE BOMBEAMENTO (NBR 15823)</t>
  </si>
  <si>
    <t>547,50</t>
  </si>
  <si>
    <t>CONCRETO BETUMINOSO USINADO A QUENTE (CBUQ) PARA PAVIMENTACAO ASFALTICA, PADRAO DNIT, FAIXA C, COM CAP 30/45 - AQUISICAO POSTO USINA</t>
  </si>
  <si>
    <t>500,25</t>
  </si>
  <si>
    <t>CONCRETO BETUMINOSO USINADO A QUENTE (CBUQ) PARA PAVIMENTACAO ASFALTICA, PADRAO DNIT, FAIXA C, COM CAP 50/70 - AQUISICAO POSTO USINA</t>
  </si>
  <si>
    <t>510,00</t>
  </si>
  <si>
    <t>CONCRETO BETUMINOSO USINADO A QUENTE (CBUQ) PARA PAVIMENTACAO ASFALTICA, PADRAO DNIT, PARA BINDER, COM CAP 50/70 - AQUISICAO POSTO USINA</t>
  </si>
  <si>
    <t>447,18</t>
  </si>
  <si>
    <t>CONCRETO USINADO BOMBEAVEL, CLASSE DE RESISTENCIA C20, COM BRITA 0 E 1, SLUMP = 100 +/- 20 MM, EXCLUI SERVICO DE BOMBEAMENTO (NBR 8953)</t>
  </si>
  <si>
    <t>450,00</t>
  </si>
  <si>
    <t>CONCRETO USINADO BOMBEAVEL, CLASSE DE RESISTENCIA C20, COM BRITA 0 E 1, SLUMP = 100 +/- 20 MM, INCLUI SERVICO DE BOMBEAMENTO (NBR 8953)</t>
  </si>
  <si>
    <t>485,81</t>
  </si>
  <si>
    <t>CONCRETO USINADO BOMBEAVEL, CLASSE DE RESISTENCIA C20, COM BRITA 0 E 1, SLUMP = 130 +/- 20 MM, EXCLUI SERVICO DE BOMBEAMENTO (NBR 8953)</t>
  </si>
  <si>
    <t>466,11</t>
  </si>
  <si>
    <t>CONCRETO USINADO BOMBEAVEL, CLASSE DE RESISTENCIA C20, COM BRITA 0 E 1, SLUMP = 190 +/- 20 MM, INCLUI SERVICO DE BOMBEAMENTO (NBR 8953)</t>
  </si>
  <si>
    <t>534,16</t>
  </si>
  <si>
    <t>CONCRETO USINADO BOMBEAVEL, CLASSE DE RESISTENCIA C20, COM BRITA 0, SLUMP = 220 +/- 20 MM, INCLUI SERVICO DE BOMBEAMENTO (NBR 8953)</t>
  </si>
  <si>
    <t>541,92</t>
  </si>
  <si>
    <t>CONCRETO USINADO BOMBEAVEL, CLASSE DE RESISTENCIA C25, COM BRITA 0 E 1, SLUMP = 100 +/- 20 MM, EXCLUI SERVICO DE BOMBEAMENTO (NBR 8953)</t>
  </si>
  <si>
    <t>462,68</t>
  </si>
  <si>
    <t>CONCRETO USINADO BOMBEAVEL, CLASSE DE RESISTENCIA C25, COM BRITA 0 E 1, SLUMP = 100 +/- 20 MM, INCLUI SERVICO DE BOMBEAMENTO (NBR 8953)</t>
  </si>
  <si>
    <t>501,24</t>
  </si>
  <si>
    <t>CONCRETO USINADO BOMBEAVEL, CLASSE DE RESISTENCIA C25, COM BRITA 0 E 1, SLUMP = 130 +/- 20 MM, EXCLUI SERVICO DE BOMBEAMENTO (NBR 8953)</t>
  </si>
  <si>
    <t>480,49</t>
  </si>
  <si>
    <t>CONCRETO USINADO BOMBEAVEL, CLASSE DE RESISTENCIA C25, COM BRITA 0 E 1, SLUMP = 190 +/- 20 MM, EXCLUI SERVICO DE BOMBEAMENTO (NBR 8953)</t>
  </si>
  <si>
    <t>531,85</t>
  </si>
  <si>
    <t>CONCRETO USINADO BOMBEAVEL, CLASSE DE RESISTENCIA C30, COM BRITA 0 E 1, SLUMP = 100 +/- 20 MM, EXCLUI SERVICO DE BOMBEAMENTO (NBR 8953)</t>
  </si>
  <si>
    <t>478,10</t>
  </si>
  <si>
    <t>CONCRETO USINADO BOMBEAVEL, CLASSE DE RESISTENCIA C30, COM BRITA 0 E 1, SLUMP = 100 +/- 20 MM, INCLUI SERVICO DE BOMBEAMENTO (NBR 8953)</t>
  </si>
  <si>
    <t>516,66</t>
  </si>
  <si>
    <t>CONCRETO USINADO BOMBEAVEL, CLASSE DE RESISTENCIA C30, COM BRITA 0 E 1, SLUMP = 130 +/- 20 MM, EXCLUI SERVICO DE BOMBEAMENTO (NBR 8953)</t>
  </si>
  <si>
    <t>507,36</t>
  </si>
  <si>
    <t>CONCRETO USINADO BOMBEAVEL, CLASSE DE RESISTENCIA C30, COM BRITA 0 E 1, SLUMP = 190 +/- 20 MM, EXCLUI SERVICO DE BOMBEAMENTO (NBR 8953)</t>
  </si>
  <si>
    <t>535,47</t>
  </si>
  <si>
    <t>CONCRETO USINADO BOMBEAVEL, CLASSE DE RESISTENCIA C30, COM BRITA 0 E 1, SLUMP = 220 +/- 30 MM, EXCLUI SERVICO DE BOMBEAMENTO (NBR 8953)</t>
  </si>
  <si>
    <t>558,35</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</si>
  <si>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</si>
  <si>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</si>
  <si>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</si>
  <si>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514,83</t>
  </si>
  <si>
    <t>CONCRETO USINADO BOMBEAVEL, CLASSE DE RESISTENCIA C40, COM BRITA 0 E 1, SLUMP = 100 +/- 20 MM, INCLUI SERVICO DE BOMBEAMENTO (NBR 8953)</t>
  </si>
  <si>
    <t>CONCRETO USINADO BOMBEAVEL, CLASSE DE RESISTENCIA C45, COM BRITA 0 E 1, SLUMP = 100 +/- 20 MM, INCLUI SERVICO DE BOMBEAMENTO (NBR 8953)</t>
  </si>
  <si>
    <t>572,08</t>
  </si>
  <si>
    <t>CONCRETO USINADO BOMBEAVEL, CLASSE DE RESISTENCIA C50, COM BRITA 0 E 1, SLUMP = 100 +/- 20 MM, INCLUI SERVICO DE BOMBEAMENTO (NBR 8953)</t>
  </si>
  <si>
    <t>611,22</t>
  </si>
  <si>
    <t>CONCRETO USINADO BOMBEAVEL, CLASSE DE RESISTENCIA C60, COM BRITA 0 E 1, SLUMP = 100 +/- 20 MM, INCLUI SERVICO DE BOMBEAMENTO (NBR 8953)</t>
  </si>
  <si>
    <t>653,64</t>
  </si>
  <si>
    <t>CONCRETO USINADO CONVENCIONAL (NAO BOMBEAVEL) CLASSE DE RESISTENCIA C10, COM BRITA 1 E 2, SLUMP = 80 MM +/- 10 MM (NBR 8953)</t>
  </si>
  <si>
    <t>424,89</t>
  </si>
  <si>
    <t>CONCRETO USINADO CONVENCIONAL (NAO BOMBEAVEL) CLASSE DE RESISTENCIA C15, COM BRITA 1 E 2, SLUMP = 80 MM +/- 10 MM (NBR 8953)</t>
  </si>
  <si>
    <t>431,84</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</si>
  <si>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</si>
  <si>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</si>
  <si>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</si>
  <si>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</si>
  <si>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</si>
  <si>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16,88</t>
  </si>
  <si>
    <t>CONDULETE DE ALUMINIO TIPO C, PARA ELETRODUTO ROSCAVEL DE 3/4", COM TAMPA CEGA</t>
  </si>
  <si>
    <t>CONDULETE DE ALUMINIO TIPO C, PARA ELETRODUTO ROSCAVEL DE 4", COM TAMPA CEGA</t>
  </si>
  <si>
    <t>223,80</t>
  </si>
  <si>
    <t>CONDULETE DE ALUMINIO TIPO E, PARA ELETRODUTO ROSCAVEL DE 1  1/4", COM TAMPA CEGA</t>
  </si>
  <si>
    <t>22,52</t>
  </si>
  <si>
    <t>CONDULETE DE ALUMINIO TIPO E, PARA ELETRODUTO ROSCAVEL DE 1 1/2", COM TAMPA CEGA</t>
  </si>
  <si>
    <t>CONDULETE DE ALUMINIO TIPO E, PARA ELETRODUTO ROSCAVEL DE 1/2", COM TAMPA CEGA</t>
  </si>
  <si>
    <t>CONDULETE DE ALUMINIO TIPO E, PARA ELETRODUTO ROSCAVEL DE 1", COM TAMPA CEGA</t>
  </si>
  <si>
    <t>18,37</t>
  </si>
  <si>
    <t>CONDULETE DE ALUMINIO TIPO E, PARA ELETRODUTO ROSCAVEL DE 2", COM TAMPA CEGA</t>
  </si>
  <si>
    <t>43,91</t>
  </si>
  <si>
    <t>CONDULETE DE ALUMINIO TIPO E, PARA ELETRODUTO ROSCAVEL DE 3/4", COM TAMPA CEGA</t>
  </si>
  <si>
    <t>CONDULETE DE ALUMINIO TIPO E, PARA ELETRODUTO ROSCAVEL DE 3", COM TAMPA CEGA</t>
  </si>
  <si>
    <t>CONDULETE DE ALUMINIO TIPO E, PARA ELETRODUTO ROSCAVEL DE 4", COM TAMPA CEGA</t>
  </si>
  <si>
    <t>203,13</t>
  </si>
  <si>
    <t>CONDULETE DE ALUMINIO TIPO LR, PARA ELETRODUTO ROSCAVEL DE 1 1/2", COM TAMPA CEGA</t>
  </si>
  <si>
    <t>34,62</t>
  </si>
  <si>
    <t>CONDULETE DE ALUMINIO TIPO LR, PARA ELETRODUTO ROSCAVEL DE 1 1/4", COM TAMPA CEGA</t>
  </si>
  <si>
    <t>27,50</t>
  </si>
  <si>
    <t>CONDULETE DE ALUMINIO TIPO LR, PARA ELETRODUTO ROSCAVEL DE 1/2", COM TAMPA CEGA</t>
  </si>
  <si>
    <t>CONDULETE DE ALUMINIO TIPO LR, PARA ELETRODUTO ROSCAVEL DE 1", COM TAMPA CEGA</t>
  </si>
  <si>
    <t>17,76</t>
  </si>
  <si>
    <t>CONDULETE DE ALUMINIO TIPO LR, PARA ELETRODUTO ROSCAVEL DE 2", COM TAMPA CEGA</t>
  </si>
  <si>
    <t>52,72</t>
  </si>
  <si>
    <t>CONDULETE DE ALUMINIO TIPO LR, PARA ELETRODUTO ROSCAVEL DE 3/4", COM TAMPA CEGA</t>
  </si>
  <si>
    <t>CONDULETE DE ALUMINIO TIPO LR, PARA ELETRODUTO ROSCAVEL DE 3", COM TAMPA CEGA</t>
  </si>
  <si>
    <t>155,93</t>
  </si>
  <si>
    <t>CONDULETE DE ALUMINIO TIPO LR, PARA ELETRODUTO ROSCAVEL DE 4", COM TAMPA CEGA</t>
  </si>
  <si>
    <t>243,28</t>
  </si>
  <si>
    <t>CONDULETE DE ALUMINIO TIPO T, PARA ELETRODUTO ROSCAVEL DE 1 1/2", COM TAMPA CEGA</t>
  </si>
  <si>
    <t>41,47</t>
  </si>
  <si>
    <t>CONDULETE DE ALUMINIO TIPO T, PARA ELETRODUTO ROSCAVEL DE 1 1/4", COM TAMPA CEGA</t>
  </si>
  <si>
    <t>CONDULETE DE ALUMINIO TIPO T, PARA ELETRODUTO ROSCAVEL DE 1/2", COM TAMPA CEGA</t>
  </si>
  <si>
    <t>CONDULETE DE ALUMINIO TIPO T, PARA ELETRODUTO ROSCAVEL DE 1", COM TAMPA CEGA</t>
  </si>
  <si>
    <t>20,98</t>
  </si>
  <si>
    <t>CONDULETE DE ALUMINIO TIPO T, PARA ELETRODUTO ROSCAVEL DE 2", COM TAMPA CEGA</t>
  </si>
  <si>
    <t>56,19</t>
  </si>
  <si>
    <t>CONDULETE DE ALUMINIO TIPO T, PARA ELETRODUTO ROSCAVEL DE 3/4", COM TAMPA CEGA</t>
  </si>
  <si>
    <t>13,03</t>
  </si>
  <si>
    <t>CONDULETE DE ALUMINIO TIPO T, PARA ELETRODUTO ROSCAVEL DE 3", COM TAMPA CEGA</t>
  </si>
  <si>
    <t>175,45</t>
  </si>
  <si>
    <t>CONDULETE DE ALUMINIO TIPO T, PARA ELETRODUTO ROSCAVEL DE 4", COM TAMPA CEGA</t>
  </si>
  <si>
    <t>240,76</t>
  </si>
  <si>
    <t>CONDULETE DE ALUMINIO TIPO TB, PARA ELETRODUTO ROSCAVEL DE 3", COM TAMPA CEGA</t>
  </si>
  <si>
    <t>129,17</t>
  </si>
  <si>
    <t>CONDULETE DE ALUMINIO TIPO X, PARA ELETRODUTO ROSCAVEL DE 1 1/2", COM TAMPA CEGA</t>
  </si>
  <si>
    <t>38,47</t>
  </si>
  <si>
    <t>CONDULETE DE ALUMINIO TIPO X, PARA ELETRODUTO ROSCAVEL DE 1 1/4", COM TAMPA CEGA</t>
  </si>
  <si>
    <t>32,97</t>
  </si>
  <si>
    <t>CONDULETE DE ALUMINIO TIPO X, PARA ELETRODUTO ROSCAVEL DE 1/2", COM TAMPA CEGA</t>
  </si>
  <si>
    <t>CONDULETE DE ALUMINIO TIPO X, PARA ELETRODUTO ROSCAVEL DE 1", COM TAMPA CEGA</t>
  </si>
  <si>
    <t>CONDULETE DE ALUMINIO TIPO X, PARA ELETRODUTO ROSCAVEL DE 2", COM TAMPA CEGA</t>
  </si>
  <si>
    <t>59,40</t>
  </si>
  <si>
    <t>CONDULETE DE ALUMINIO TIPO X, PARA ELETRODUTO ROSCAVEL DE 3/4", COM TAMPA CEGA</t>
  </si>
  <si>
    <t>17,20</t>
  </si>
  <si>
    <t>CONDULETE DE ALUMINIO TIPO X, PARA ELETRODUTO ROSCAVEL DE 3", COM TAMPA CEGA</t>
  </si>
  <si>
    <t>144,48</t>
  </si>
  <si>
    <t>CONDULETE DE ALUMINIO TIPO X, PARA ELETRODUTO ROSCAVEL DE 4", COM TAMPA CEGA</t>
  </si>
  <si>
    <t>240,51</t>
  </si>
  <si>
    <t>CONDULETE EM PVC, TIPO "B", SEM TAMPA, DE 1/2" OU 3/4"</t>
  </si>
  <si>
    <t>CONDULETE EM PVC, TIPO "B", SEM TAMPA, DE 1"</t>
  </si>
  <si>
    <t>CONDULETE EM PVC, TIPO "C", SEM TAMPA, DE 1/2"</t>
  </si>
  <si>
    <t>CONDULETE EM PVC, TIPO "C", SEM TAMPA, DE 1"</t>
  </si>
  <si>
    <t>12,65</t>
  </si>
  <si>
    <t>CONDULETE EM PVC, TIPO "C", SEM TAMPA, DE 3/4"</t>
  </si>
  <si>
    <t>CONDULETE EM PVC, TIPO "E", SEM TAMPA, DE 1/2"</t>
  </si>
  <si>
    <t>9,82</t>
  </si>
  <si>
    <t>CONDULETE EM PVC, TIPO "E", SEM TAMPA, DE 1"</t>
  </si>
  <si>
    <t>11,36</t>
  </si>
  <si>
    <t>CONDULETE EM PVC, TIPO "E", SEM TAMPA, DE 3/4"</t>
  </si>
  <si>
    <t>CONDULETE EM PVC, TIPO "LB", SEM TAMPA, DE 1/2" OU 3/4"</t>
  </si>
  <si>
    <t>CONDULETE EM PVC, TIPO "LB", SEM TAMPA, DE 1"</t>
  </si>
  <si>
    <t>13,19</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</si>
  <si>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</si>
  <si>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</si>
  <si>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</si>
  <si>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</si>
  <si>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</si>
  <si>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</si>
  <si>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</si>
  <si>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</si>
  <si>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</si>
  <si>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</si>
  <si>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13,92</t>
  </si>
  <si>
    <t>CONDULETE EM PVC, TIPO "X", SEM TAMPA, DE 1"</t>
  </si>
  <si>
    <t>18,84</t>
  </si>
  <si>
    <t>CONDULETE EM PVC, TIPO "X", SEM TAMPA, DE 3/4"</t>
  </si>
  <si>
    <t>CONDUTOR PLUVIAL, PVC, CIRCULAR, DIAMETRO ENTRE 80 E 100 MM, PARA DRENAGEM PREDIAL</t>
  </si>
  <si>
    <t>CONE DE SINALIZACAO EM PVC FLEXIVEL, H = 70 / 76 CM (NBR 15071)</t>
  </si>
  <si>
    <t>123,01</t>
  </si>
  <si>
    <t>CONE DE SINALIZACAO EM PVC RIGIDO COM FAIXA REFLETIVA, H = 70 / 76 CM</t>
  </si>
  <si>
    <t>51,78</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</si>
  <si>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</si>
  <si>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</si>
  <si>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</si>
  <si>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</si>
  <si>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 TOMADA FEMEA RJ 45, CATEGORIA 5 E (CAT 5E) PARA CABOS</t>
  </si>
  <si>
    <t>CONECTOR / TOMADA FEMEA RJ 45, CATEGORIA 6 (CAT 6) PARA CABOS</t>
  </si>
  <si>
    <t>45,04</t>
  </si>
  <si>
    <t>CONECTOR BRONZE/LATAO (REF 603) SEM ANEL DE SOLDA, BOLSA X ROSCA F, 15 MM X 1/2"</t>
  </si>
  <si>
    <t>CONECTOR BRONZE/LATAO (REF 603) SEM ANEL DE SOLDA, BOLSA X ROSCA F, 22 MM X 1/2"</t>
  </si>
  <si>
    <t>CONECTOR BRONZE/LATAO (REF 603) SEM ANEL DE SOLDA, BOLSA X ROSCA F, 22 MM X 3/4"</t>
  </si>
  <si>
    <t>18,69</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</si>
  <si>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</si>
  <si>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</si>
  <si>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</si>
  <si>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15,49</t>
  </si>
  <si>
    <t>CONECTOR CURVO 90 GRAUS DE ALUMINIO, BITOLA 1/2", PARA ADAPTAR ENTRADA DE ELETRODUTO METALICO FLEXIVEL EM QUADROS</t>
  </si>
  <si>
    <t>9,52</t>
  </si>
  <si>
    <t>CONECTOR CURVO 90 GRAUS DE ALUMINIO, BITOLA 1", PARA ADAPTAR ENTRADA DE ELETRODUTO METALICO FLEXIVEL EM QUADROS</t>
  </si>
  <si>
    <t>CONECTOR CURVO 90 GRAUS DE ALUMINIO, BITOLA 2 1/2", PARA ADAPTAR ENTRADA DE ELETRODUTO METALICO FLEXIVEL EM QUADROS</t>
  </si>
  <si>
    <t>114,06</t>
  </si>
  <si>
    <t>CONECTOR CURVO 90 GRAUS DE ALUMINIO, BITOLA 2", PARA ADAPTAR ENTRADA DE ELETRODUTO METALICO FLEXIVEL EM QUADROS</t>
  </si>
  <si>
    <t>48,55</t>
  </si>
  <si>
    <t>CONECTOR CURVO 90 GRAUS DE ALUMINIO, BITOLA 3/4", PARA ADAPTAR ENTRADA DE ELETRODUTO METALICO FLEXIVEL EM QUADROS</t>
  </si>
  <si>
    <t>10,35</t>
  </si>
  <si>
    <t>CONECTOR CURVO 90 GRAUS DE ALUMINIO, BITOLA 3", PARA ADAPTAR ENTRADA DE ELETRODUTO METALICO FLEXIVEL EM QUADROS</t>
  </si>
  <si>
    <t>137,54</t>
  </si>
  <si>
    <t>CONECTOR CURVO 90 GRAUS DE ALUMINIO, BITOLA 4", PARA ADAPTAR ENTRADA DE ELETRODUTO METALICO FLEXIVEL EM QUADROS</t>
  </si>
  <si>
    <t>CONECTOR DE ALUMINIO TIPO PRENSA CABO, BITOLA 1 1/2", PARA CABOS DE DIAMETRO DE 37 A 40 MM</t>
  </si>
  <si>
    <t>57,70</t>
  </si>
  <si>
    <t>CONECTOR DE ALUMINIO TIPO PRENSA CABO, BITOLA 1 1/4", PARA CABOS DE DIAMETRO DE 31 A 34 MM</t>
  </si>
  <si>
    <t>51,43</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</si>
  <si>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</si>
  <si>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</si>
  <si>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</si>
  <si>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87,12</t>
  </si>
  <si>
    <t>CONECTOR DE ALUMINIO TIPO PRENSA CABO, BITOLA 3/4", PARA CABOS DE DIAMETRO DE 17,5 A 20 MM</t>
  </si>
  <si>
    <t>17,66</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</si>
  <si>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</si>
  <si>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</si>
  <si>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</si>
  <si>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</si>
  <si>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</si>
  <si>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19,25</t>
  </si>
  <si>
    <t>CONECTOR METALICO TIPO PARAFUSO FENDIDO (SPLIT BOLT), COM SEPARADOR DE CABOS BIMETALICOS, PARA CABOS ATE 70 MM2</t>
  </si>
  <si>
    <t>CONECTOR METALICO TIPO PARAFUSO FENDIDO (SPLIT BOLT), PARA CABOS ATE 10 MM2</t>
  </si>
  <si>
    <t>7,70</t>
  </si>
  <si>
    <t>CONECTOR METALICO TIPO PARAFUSO FENDIDO (SPLIT BOLT), PARA CABOS ATE 120 MM2</t>
  </si>
  <si>
    <t>CONECTOR METALICO TIPO PARAFUSO FENDIDO (SPLIT BOLT), PARA CABOS ATE 150 MM2</t>
  </si>
  <si>
    <t>50,29</t>
  </si>
  <si>
    <t>CONECTOR METALICO TIPO PARAFUSO FENDIDO (SPLIT BOLT), PARA CABOS ATE 16 MM2</t>
  </si>
  <si>
    <t>CONECTOR METALICO TIPO PARAFUSO FENDIDO (SPLIT BOLT), PARA CABOS ATE 185 MM2</t>
  </si>
  <si>
    <t>68,43</t>
  </si>
  <si>
    <t>CONECTOR METALICO TIPO PARAFUSO FENDIDO (SPLIT BOLT), PARA CABOS ATE 25 MM2</t>
  </si>
  <si>
    <t>CONECTOR METALICO TIPO PARAFUSO FENDIDO (SPLIT BOLT), PARA CABOS ATE 35 MM2</t>
  </si>
  <si>
    <t>11,93</t>
  </si>
  <si>
    <t>CONECTOR METALICO TIPO PARAFUSO FENDIDO (SPLIT BOLT), PARA CABOS ATE 50 MM2</t>
  </si>
  <si>
    <t>16,73</t>
  </si>
  <si>
    <t>CONECTOR METALICO TIPO PARAFUSO FENDIDO (SPLIT BOLT), PARA CABOS ATE 6 MM2</t>
  </si>
  <si>
    <t>6,75</t>
  </si>
  <si>
    <t>CONECTOR METALICO TIPO PARAFUSO FENDIDO (SPLIT BOLT), PARA CABOS ATE 70 MM2</t>
  </si>
  <si>
    <t>24,98</t>
  </si>
  <si>
    <t>CONECTOR METALICO TIPO PARAFUSO FENDIDO (SPLIT BOLT), PARA CABOS ATE 95 MM2</t>
  </si>
  <si>
    <t>37,76</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</si>
  <si>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</si>
  <si>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</si>
  <si>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</si>
  <si>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</si>
  <si>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3,91</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</si>
  <si>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</si>
  <si>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</si>
  <si>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</si>
  <si>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2,19</t>
  </si>
  <si>
    <t>CONECTOR RETO DE ALUMINIO PARA ELETRODUTO DE 3", PARA ADAPTAR ENTRADA DE ELETRODUTO METALICO FLEXIVEL EM QUADROS</t>
  </si>
  <si>
    <t>31,35</t>
  </si>
  <si>
    <t>CONECTOR RETO DE ALUMINIO PARA ELETRODUTO DE 4", PARA ADAPTAR ENTRADA DE ELETRODUTO METALICO FLEXIVEL EM QUADROS</t>
  </si>
  <si>
    <t>49,13</t>
  </si>
  <si>
    <t>CONECTOR, CPVC, SOLDAVEL, 15 MM X 1/2", PARA AGUA QUENTE</t>
  </si>
  <si>
    <t>CONECTOR, CPVC, SOLDAVEL, 22 MM X 1/2", PARA AGUA QUENTE</t>
  </si>
  <si>
    <t>20,84</t>
  </si>
  <si>
    <t>CONECTOR, CPVC, SOLDAVEL, 22 MM X 3/4", PARA AGUA QUENTE</t>
  </si>
  <si>
    <t>19,52</t>
  </si>
  <si>
    <t>CONECTOR, CPVC, SOLDAVEL, 28 MM X 1", PARA AGUA QUENTE</t>
  </si>
  <si>
    <t>CONECTOR, CPVC, SOLDAVEL, 35 MM X 1 1/4", PARA AGUA QUENTE</t>
  </si>
  <si>
    <t>128,45</t>
  </si>
  <si>
    <t>CONECTOR, CPVC, SOLDAVEL, 42 MM X 1 1/2", PARA AGUA QUENTE</t>
  </si>
  <si>
    <t>156,98</t>
  </si>
  <si>
    <t>CONEXAO FIXA, ROSCA FEMEA, EM PLASTICO, DN 16 MM X 1/2", PARA CONEXAO COM CRIMPAGEM EM TUBO PEX</t>
  </si>
  <si>
    <t>CONEXAO FIXA, ROSCA FEMEA, EM PLASTICO, DN 16 MM X 3/4", PARA CONEXAO COM CRIMPAGEM EM TUBO PEX</t>
  </si>
  <si>
    <t>15,58</t>
  </si>
  <si>
    <t>CONEXAO FIXA, ROSCA FEMEA, EM PLASTICO, DN 20 MM X 1/2", PARA CONEXAO COM CRIMPAGEM EM TUBO PEX</t>
  </si>
  <si>
    <t>13,96</t>
  </si>
  <si>
    <t>CONEXAO FIXA, ROSCA FEMEA, EM PLASTICO, DN 20 MM X 3/4", PARA CONEXAO COM CRIMPAGEM EM TUBO PEX</t>
  </si>
  <si>
    <t>18,38</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</si>
  <si>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</si>
  <si>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</si>
  <si>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</si>
  <si>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</si>
  <si>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</si>
  <si>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</si>
  <si>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</si>
  <si>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</si>
  <si>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12,31</t>
  </si>
  <si>
    <t>CONEXAO FIXA, ROSCA FEMEA, METALICA, COM ANEL DESLIZANTE, DN 32 MM X 1", PARA TUBO PEX</t>
  </si>
  <si>
    <t>22,38</t>
  </si>
  <si>
    <t>CONEXAO FIXA, ROSCA MACHO, METALICA, PARA TUBO PEX, DN 16 MM X 1/2"</t>
  </si>
  <si>
    <t>6,32</t>
  </si>
  <si>
    <t>CONEXAO FIXA, ROSCA MACHO, METALICA, PARA TUBO PEX, DN 16 MM X 3/4"</t>
  </si>
  <si>
    <t>CONEXAO FIXA, ROSCA MACHO, METALICA, PARA TUBO PEX, DN 20 MM X 1/2"</t>
  </si>
  <si>
    <t>CONEXAO FIXA, ROSCA MACHO, METALICA, PARA TUBO PEX, DN 20 MM X 3/4"</t>
  </si>
  <si>
    <t>8,24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</si>
  <si>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</si>
  <si>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</si>
  <si>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</si>
  <si>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</si>
  <si>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</si>
  <si>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</si>
  <si>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</si>
  <si>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</si>
  <si>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10,56</t>
  </si>
  <si>
    <t>CONEXAO MOVEL, ROSCA FEMEA, METALICA, COM ANEL DESLIZANTE, PARA TUBO PEX, DN 25 MM X 1"</t>
  </si>
  <si>
    <t>13,97</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</si>
  <si>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</si>
  <si>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</si>
  <si>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</si>
  <si>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138,29</t>
  </si>
  <si>
    <t>CONJUNTO ARRUELAS DE VEDACAO 5/16" PARA TELHA FIBROCIMENTO (UMA ARRUELA METALICA E UMA ARRUELA PVC - CONICAS)</t>
  </si>
  <si>
    <t>CONJUNTO DE FERRAGENS PIVO, PARA PORTA PIVOTANTE DE ATE 100 KG, REGULAVEL COM ESFERA , CROMADO - SUPERIOR E INFERIOR - COMPLETO</t>
  </si>
  <si>
    <t>75,33</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</si>
  <si>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</si>
  <si>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</si>
  <si>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</si>
  <si>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</si>
  <si>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5.157,47</t>
  </si>
  <si>
    <t>CONJUNTO PARA QUADRA DE  VOLEI COM POSTES EM TUBO DE ACO GALVANIZADO 3", H = *255* CM, PINTURA EM TINTA ESMALTE SINTETICO, REDE DE NYLON COM 2 MM, MALHA 10 X 10 CM E ANTENAS OFICIAIS EM FIBRA DE VIDRO</t>
  </si>
  <si>
    <t>3.131,04</t>
  </si>
  <si>
    <t>CONJUNTO PRE-MOLDADO COMPOSTO POR GRELHA (0,99 X 0,45 M), QUADRO (1,10 X 0,52 M) E CANTONEIRA (1,10 X 0,35 M), EM CONCRETO ARMADO, COM FCK DE 21 MPA</t>
  </si>
  <si>
    <t>395,73</t>
  </si>
  <si>
    <t>CONTAINER ALMOXARIFADO, DE *2,40* X *6,00* M, PADRAO SIMPLES, SEM REVESTIMENTO E SEM DIVISORIAS INTERNOS E SEM SANITARIO, PARA USO EM CANTEIRO DE OBRAS</t>
  </si>
  <si>
    <t>22.500,00</t>
  </si>
  <si>
    <t>CONTATOR TRIPOLAR, CORRENTE DE *110* A, TENSAO NOMINAL DE *500* V, CATEGORIA AC-2 E AC-3</t>
  </si>
  <si>
    <t>1.121,78</t>
  </si>
  <si>
    <t>CONTATOR TRIPOLAR, CORRENTE DE *185* A, TENSAO NOMINAL DE *500* V, CATEGORIA AC-2 E AC-3</t>
  </si>
  <si>
    <t>1.677,76</t>
  </si>
  <si>
    <t>CONTATOR TRIPOLAR, CORRENTE DE *22* A, TENSAO NOMINAL DE *500* V, CATEGORIA AC-2 E AC-3</t>
  </si>
  <si>
    <t>117,18</t>
  </si>
  <si>
    <t>CONTATOR TRIPOLAR, CORRENTE DE *265* A, TENSAO NOMINAL DE *500* V, CATEGORIA AC-2 E AC-3</t>
  </si>
  <si>
    <t>3.786,02</t>
  </si>
  <si>
    <t>CONTATOR TRIPOLAR, CORRENTE DE *38* A, TENSAO NOMINAL DE *500* V, CATEGORIA AC-2 E AC-3</t>
  </si>
  <si>
    <t>246,85</t>
  </si>
  <si>
    <t>CONTATOR TRIPOLAR, CORRENTE DE *500* A, TENSAO NOMINAL DE *500* V, CATEGORIA AC-2 E AC-3</t>
  </si>
  <si>
    <t>9.214,28</t>
  </si>
  <si>
    <t>CONTATOR TRIPOLAR, CORRENTE DE *65* A, TENSAO NOMINAL DE *500* V, CATEGORIA AC-2 E AC-3</t>
  </si>
  <si>
    <t>471,85</t>
  </si>
  <si>
    <t>CONTATOR TRIPOLAR, CORRENTE DE 12 A, TENSAO NOMINAL DE *500* V, CATEGORIA AC-2 E AC-3</t>
  </si>
  <si>
    <t>95,57</t>
  </si>
  <si>
    <t>CONTATOR TRIPOLAR, CORRENTE DE 25 A, TENSAO NOMINAL DE *500* V, CATEGORIA AC-2 E AC-3</t>
  </si>
  <si>
    <t>CONTATOR TRIPOLAR, CORRENTE DE 250 A, TENSAO NOMINAL DE *500* V, PARA ACIONAMENTO DE CAPACITORES</t>
  </si>
  <si>
    <t>2.894,49</t>
  </si>
  <si>
    <t>CONTATOR TRIPOLAR, CORRENTE DE 300 A, TENSAO NOMINAL DE *500* V, CATEGORIA AC-2 E AC-3</t>
  </si>
  <si>
    <t>4.451,78</t>
  </si>
  <si>
    <t>CONTATOR TRIPOLAR, CORRENTE DE 32 A, TENSAO NOMINAL DE *500* V, CATEGORIA AC-2 E AC-3</t>
  </si>
  <si>
    <t>203,46</t>
  </si>
  <si>
    <t>CONTATOR TRIPOLAR, CORRENTE DE 400 A, TENSAO NOMINAL DE *500* V, CATEGORIA AC-2 E AC-3</t>
  </si>
  <si>
    <t>5.314,46</t>
  </si>
  <si>
    <t>CONTATOR TRIPOLAR, CORRENTE DE 45 A, TENSAO NOMINAL DE *500* V, CATEGORIA AC-2 E AC-3</t>
  </si>
  <si>
    <t>363,88</t>
  </si>
  <si>
    <t>CONTATOR TRIPOLAR, CORRENTE DE 630 A, TENSAO NOMINAL DE *500* V, CATEGORIA AC-2 E AC-3</t>
  </si>
  <si>
    <t>13.063,21</t>
  </si>
  <si>
    <t>CONTATOR TRIPOLAR, CORRENTE DE 75 A, TENSAO NOMINAL DE *500* V, CATEGORIA AC-2 E AC-3</t>
  </si>
  <si>
    <t>683,32</t>
  </si>
  <si>
    <t>CONTATOR TRIPOLAR, CORRENTE DE 9 A, TENSAO NOMINAL DE *500* V, CATEGORIA AC-2 E AC-3</t>
  </si>
  <si>
    <t>90,00</t>
  </si>
  <si>
    <t>CONTATOR TRIPOLAR, CORRENTE DE 95 A, TENSAO NOMINAL DE *500* V, CATEGORIA AC-2 E AC-3</t>
  </si>
  <si>
    <t>938,98</t>
  </si>
  <si>
    <t>CONTRA-PORCA SEXTAVADA, DIAMETRO NOMINAL 1 3/8", ALTURA 35 MM</t>
  </si>
  <si>
    <t>CONTRAMARCO DE ALUMINIO (PERFIL 25) PARA ESQUADRIAS, TIPO CONVENCIONAL / CADEIRINHA, 60 MM (CM-060), INCLUSO CONEXOES, GRAPAS E TRAVAMENTOS</t>
  </si>
  <si>
    <t>COORDENADOR / GERENTE DE OBRA</t>
  </si>
  <si>
    <t>131,98</t>
  </si>
  <si>
    <t>COORDENADOR / GERENTE DE OBRA (MENSALISTA)</t>
  </si>
  <si>
    <t>23.386,97</t>
  </si>
  <si>
    <t>CORDA DE POLIAMIDA 12 MM TIPO BOMBEIRO, PARA TRABALHO EM ALTURA</t>
  </si>
  <si>
    <t>640,24</t>
  </si>
  <si>
    <t>CORDAO DE COBRE, FLEXIVEL, TORCIDO, CLASSE 4 OU 5, ISOLACAO EM PVC/D, 300 V, 2 CONDUTORES DE 0,5 MM2</t>
  </si>
  <si>
    <t>CORDAO DE COBRE, FLEXIVEL, TORCIDO, CLASSE 4 OU 5, ISOLACAO EM PVC/D, 300 V, 2 CONDUTORES DE 0,75 MM2</t>
  </si>
  <si>
    <t>1,85</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</si>
  <si>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</si>
  <si>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</si>
  <si>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</si>
  <si>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4,72</t>
  </si>
  <si>
    <t>CORDAO DE COBRE, FLEXIVEL, TORCIDO, CLASSE 4 OU 5, ISOLACAO EM PVC/D, 300 V, 2 CONDUTORES DE 4 MM2</t>
  </si>
  <si>
    <t>CORDEL DETONANTE, NP 05 G/M</t>
  </si>
  <si>
    <t>CORDEL DETONANTE, NP 10 G/M</t>
  </si>
  <si>
    <t>10,10</t>
  </si>
  <si>
    <t>CORRENTE DE ELO CURTO COMUM, SOLDADA, GALVANIZADA, ESPESSURA DO ELO = 1/2" (12,5 MM)</t>
  </si>
  <si>
    <t>CORTADEIRA DE PISO DE CONCRETO E ASFALTO, PARA DISCO PADRAO DE DIAMETRO 350 MM (14") OU 450 MM (18") , MOTOR A GASOLINA, POTENCIA 13 HP, SEM DISCO</t>
  </si>
  <si>
    <t>12.563,87</t>
  </si>
  <si>
    <t>CORTADEIRA HIDRAULICA DE VERGALHAO, PARA ACO DE DIAMETRO ATE 50 MM, MOTOR ELETRICO TRIFASICO, POTENCIA DE 5,5 HP A 7,5 HP</t>
  </si>
  <si>
    <t>103.572,25</t>
  </si>
  <si>
    <t>COTOVELO BRONZE/LATAO (REF 707-3) SEM ANEL DE SOLDA, BOLSA X ROSCA F, 15MM X 1/2"</t>
  </si>
  <si>
    <t>14,75</t>
  </si>
  <si>
    <t>COTOVELO BRONZE/LATAO (REF 707-3) SEM ANEL DE SOLDA, BOLSA X ROSCA F, 22MM X 1/2"</t>
  </si>
  <si>
    <t>COTOVELO BRONZE/LATAO (REF 707-3) SEM ANEL DE SOLDA, BOLSA X ROSCA F, 22MM X 3/4"</t>
  </si>
  <si>
    <t>COTOVELO DE COBRE 90 GRAUS (REF 607) SEM ANEL DE SOLDA, BOLSA X BOLSA, 104 MM</t>
  </si>
  <si>
    <t>846,46</t>
  </si>
  <si>
    <t>COTOVELO DE COBRE 90 GRAUS (REF 607) SEM ANEL DE SOLDA, BOLSA X BOLSA, 15 MM</t>
  </si>
  <si>
    <t>COTOVELO DE COBRE 90 GRAUS (REF 607) SEM ANEL DE SOLDA, BOLSA X BOLSA, 22 MM</t>
  </si>
  <si>
    <t>12,47</t>
  </si>
  <si>
    <t>COTOVELO DE COBRE 90 GRAUS (REF 607) SEM ANEL DE SOLDA, BOLSA X BOLSA, 28 MM</t>
  </si>
  <si>
    <t>21,42</t>
  </si>
  <si>
    <t>COTOVELO DE COBRE 90 GRAUS (REF 607) SEM ANEL DE SOLDA, BOLSA X BOLSA, 35 MM</t>
  </si>
  <si>
    <t>COTOVELO DE COBRE 90 GRAUS (REF 607) SEM ANEL DE SOLDA, BOLSA X BOLSA, 42 MM</t>
  </si>
  <si>
    <t>64,63</t>
  </si>
  <si>
    <t>COTOVELO DE COBRE 90 GRAUS (REF 607) SEM ANEL DE SOLDA, BOLSA X BOLSA, 54 MM</t>
  </si>
  <si>
    <t>102,59</t>
  </si>
  <si>
    <t>COTOVELO DE COBRE 90 GRAUS (REF 607) SEM ANEL DE SOLDA, BOLSA X BOLSA, 66 MM</t>
  </si>
  <si>
    <t>357,23</t>
  </si>
  <si>
    <t>COTOVELO DE COBRE 90 GRAUS (REF 607) SEM ANEL DE SOLDA, BOLSA X BOLSA, 79 MM</t>
  </si>
  <si>
    <t>342,56</t>
  </si>
  <si>
    <t>COTOVELO DE REDUCAO 90 GRAUS DE FERRO GALVANIZADO, COM ROSCA BSP, DE 1 1/2" X 1"</t>
  </si>
  <si>
    <t>30,20</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</si>
  <si>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</si>
  <si>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</si>
  <si>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</si>
  <si>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</si>
  <si>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</si>
  <si>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76,69</t>
  </si>
  <si>
    <t>COTOVELO DE REDUCAO 90 GRAUS DE FERRO GALVANIZADO, COM ROSCA BSP, DE 2" X 1 1/2"</t>
  </si>
  <si>
    <t>43,31</t>
  </si>
  <si>
    <t>COTOVELO DE REDUCAO 90 GRAUS DE FERRO GALVANIZADO, COM ROSCA BSP, DE 3/4" X 1/2"</t>
  </si>
  <si>
    <t>8,29</t>
  </si>
  <si>
    <t>COTOVELO 45 GRAUS DE FERRO GALVANIZADO, COM ROSCA BSP, DE 1 1/2"</t>
  </si>
  <si>
    <t>25,53</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</si>
  <si>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</si>
  <si>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</si>
  <si>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</si>
  <si>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</si>
  <si>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71,77</t>
  </si>
  <si>
    <t>COTOVELO 45 GRAUS DE FERRO GALVANIZADO, COM ROSCA BSP, DE 2"</t>
  </si>
  <si>
    <t>37,13</t>
  </si>
  <si>
    <t>COTOVELO 45 GRAUS DE FERRO GALVANIZADO, COM ROSCA BSP, DE 3/4"</t>
  </si>
  <si>
    <t>8,80</t>
  </si>
  <si>
    <t>COTOVELO 45 GRAUS DE FERRO GALVANIZADO, COM ROSCA BSP, DE 3"</t>
  </si>
  <si>
    <t>COTOVELO 45 GRAUS DE FERRO GALVANIZADO, COM ROSCA BSP, DE 4"</t>
  </si>
  <si>
    <t>183,86</t>
  </si>
  <si>
    <t>COTOVELO 45 GRAUS, PEAD PE 100, DE 125 MM, PARA ELETROFUSAO</t>
  </si>
  <si>
    <t>255,01</t>
  </si>
  <si>
    <t>COTOVELO 45 GRAUS, PEAD PE 100, DE 200 MM, PARA ELETROFUSAO</t>
  </si>
  <si>
    <t>1.667,24</t>
  </si>
  <si>
    <t>COTOVELO 45 GRAUS, PEAD PE 100, DE 32 MM, PARA ELETROFUSAO</t>
  </si>
  <si>
    <t>COTOVELO 45 GRAUS, PEAD PE 100, DE 40 MM, PARA ELETROFUSAO</t>
  </si>
  <si>
    <t>35,37</t>
  </si>
  <si>
    <t>COTOVELO 45 GRAUS, PEAD PE 100, DE 63 MM, PARA ELETROFUSAO</t>
  </si>
  <si>
    <t>51,15</t>
  </si>
  <si>
    <t>COTOVELO 90 GRAUS DE FERRO GALVANIZADO, COM ROSCA BSP MACHO/FEMEA, DE 1 1/2"</t>
  </si>
  <si>
    <t>COTOVELO 90 GRAUS DE FERRO GALVANIZADO, COM ROSCA BSP MACHO/FEMEA, DE 1 1/4"</t>
  </si>
  <si>
    <t>23,80</t>
  </si>
  <si>
    <t>COTOVELO 90 GRAUS DE FERRO GALVANIZADO, COM ROSCA BSP MACHO/FEMEA, DE 1/2"</t>
  </si>
  <si>
    <t>6,90</t>
  </si>
  <si>
    <t>COTOVELO 90 GRAUS DE FERRO GALVANIZADO, COM ROSCA BSP MACHO/FEMEA, DE 1"</t>
  </si>
  <si>
    <t>COTOVELO 90 GRAUS DE FERRO GALVANIZADO, COM ROSCA BSP MACHO/FEMEA, DE 2 1/2"</t>
  </si>
  <si>
    <t>COTOVELO 90 GRAUS DE FERRO GALVANIZADO, COM ROSCA BSP MACHO/FEMEA, DE 2"</t>
  </si>
  <si>
    <t>41,59</t>
  </si>
  <si>
    <t>COTOVELO 90 GRAUS DE FERRO GALVANIZADO, COM ROSCA BSP MACHO/FEMEA, DE 3/4"</t>
  </si>
  <si>
    <t>8,25</t>
  </si>
  <si>
    <t>COTOVELO 90 GRAUS DE FERRO GALVANIZADO, COM ROSCA BSP MACHO/FEMEA, DE 3"</t>
  </si>
  <si>
    <t>128,16</t>
  </si>
  <si>
    <t>COTOVELO 90 GRAUS DE FERRO GALVANIZADO, COM ROSCA BSP, DE 1 1/2"</t>
  </si>
  <si>
    <t>23,14</t>
  </si>
  <si>
    <t>COTOVELO 90 GRAUS DE FERRO GALVANIZADO, COM ROSCA BSP, DE 1 1/4"</t>
  </si>
  <si>
    <t>17,37</t>
  </si>
  <si>
    <t>COTOVELO 90 GRAUS DE FERRO GALVANIZADO, COM ROSCA BSP, DE 1/2"</t>
  </si>
  <si>
    <t>COTOVELO 90 GRAUS DE FERRO GALVANIZADO, COM ROSCA BSP, DE 2 1/2"</t>
  </si>
  <si>
    <t>64,61</t>
  </si>
  <si>
    <t>COTOVELO 90 GRAUS DE FERRO GALVANIZADO, COM ROSCA BSP, DE 2"</t>
  </si>
  <si>
    <t>35,50</t>
  </si>
  <si>
    <t>COTOVELO 90 GRAUS DE FERRO GALVANIZADO, COM ROSCA BSP, DE 3"</t>
  </si>
  <si>
    <t>91,14</t>
  </si>
  <si>
    <t>COTOVELO 90 GRAUS DE FERRO GALVANIZADO, COM ROSCA BSP, DE 4"</t>
  </si>
  <si>
    <t>173,32</t>
  </si>
  <si>
    <t>COTOVELO 90 GRAUS DE FERRO GALVANIZADO, COM ROSCA BSP, DE 5"</t>
  </si>
  <si>
    <t>252,91</t>
  </si>
  <si>
    <t>COTOVELO 90 GRAUS DE FERRO GALVANIZADO, COM ROSCA BSP, DE 6"</t>
  </si>
  <si>
    <t>646,42</t>
  </si>
  <si>
    <t>COTOVELO 90 GRAUS, PEAD PE 100, DE 125 MM, PARA ELETROFUSAO</t>
  </si>
  <si>
    <t>COTOVELO 90 GRAUS, PEAD PE 100, DE 20 MM, PARA ELETROFUSAO</t>
  </si>
  <si>
    <t>COTOVELO 90 GRAUS, PEAD PE 100, DE 200 MM, PARA ELETROFUSAO</t>
  </si>
  <si>
    <t>2.377,71</t>
  </si>
  <si>
    <t>COTOVELO 90 GRAUS, PEAD PE 100, DE 32 MM, PARA ELETROFUSAO</t>
  </si>
  <si>
    <t>43,35</t>
  </si>
  <si>
    <t>COTOVELO 90 GRAUS, PEAD PE 100, DE 63 MM, PARA ELETROFUSAO</t>
  </si>
  <si>
    <t>79,96</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</si>
  <si>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</si>
  <si>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</si>
  <si>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</si>
  <si>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</si>
  <si>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4,48</t>
  </si>
  <si>
    <t>COTOVELO/JOELHO 90 GRAUS, EM POLIPROPILENO, PN 16, PARA TUBOS PEAD, 32 X 32 MM - LIGACAO PREDIAL DE AGUA</t>
  </si>
  <si>
    <t>CREMONA RETANGULAR INJETADA LISA COM CHAVE, COM CASTANHA / ALCA, EM LATAO, COM ACABAMENTO CROMADO, DE SOBREPOR / EMBUTIR</t>
  </si>
  <si>
    <t>144,98</t>
  </si>
  <si>
    <t>CREMONA RETANGULAR INJETADA LISA, COM CASTANHA / ALCA, EM LATAO, COM ACABAMENTO CROMADO, DE SOBREPOR / EMBUTIR</t>
  </si>
  <si>
    <t>CRUZETA DE CONCRETO LEVE, COMP. 2000 MM SECAO, 90 X 90 MM</t>
  </si>
  <si>
    <t>94,69</t>
  </si>
  <si>
    <t>CRUZETA DE FERRO GALVANIZADO, COM ROSCA BSP, DE 1 1/2"</t>
  </si>
  <si>
    <t>54,57</t>
  </si>
  <si>
    <t>CRUZETA DE FERRO GALVANIZADO, COM ROSCA BSP, DE 1 1/4"</t>
  </si>
  <si>
    <t>CRUZETA DE FERRO GALVANIZADO, COM ROSCA BSP, DE 1/2"</t>
  </si>
  <si>
    <t>CRUZETA DE FERRO GALVANIZADO, COM ROSCA BSP, DE 1"</t>
  </si>
  <si>
    <t>CRUZETA DE FERRO GALVANIZADO, COM ROSCA BSP, DE 2 1/2"</t>
  </si>
  <si>
    <t>136,34</t>
  </si>
  <si>
    <t>CRUZETA DE FERRO GALVANIZADO, COM ROSCA BSP, DE 2"</t>
  </si>
  <si>
    <t>75,36</t>
  </si>
  <si>
    <t>CRUZETA DE FERRO GALVANIZADO, COM ROSCA BSP, DE 3/4"</t>
  </si>
  <si>
    <t>21,01</t>
  </si>
  <si>
    <t>CRUZETA DE FERRO GALVANIZADO, COM ROSCA BSP, DE 3"</t>
  </si>
  <si>
    <t>195,69</t>
  </si>
  <si>
    <t>CRUZETA DE MADEIRA TRATADA, *90 X 115 X 2400* MM, EM EUCALIPTO OU EQUIVALENTE DA REGIAO</t>
  </si>
  <si>
    <t>124,45</t>
  </si>
  <si>
    <t>CUBA ACO INOX (AISI 304) DE EMBUTIR COM VALVULA DE 3 1/2 ", DE *56 X 33 X 12* CM</t>
  </si>
  <si>
    <t>163,28</t>
  </si>
  <si>
    <t>CUBA ACO INOX (AISI 304) DE EMBUTIR COM VALVULA 3 1/2 ", DE *40 X 34 X 12* CM</t>
  </si>
  <si>
    <t>113,10</t>
  </si>
  <si>
    <t>CUBA ACO INOX (AISI 304) DE EMBUTIR COM VALVULA 3 1/2 ", DE *46 X 30 X 12* CM</t>
  </si>
  <si>
    <t>148,52</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</si>
  <si>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</si>
  <si>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</si>
  <si>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</si>
  <si>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76,89</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</si>
  <si>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</si>
  <si>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</si>
  <si>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</si>
  <si>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93,39</t>
  </si>
  <si>
    <t>CUMEEIRA UNIVERSAL PARA TELHA ONDULADA DE FIBROCIMENTO, E = 6 MM, ABA 210 MM, COMPRIMENTO 1100 MM (SEM AMIANTO)</t>
  </si>
  <si>
    <t>82,83</t>
  </si>
  <si>
    <t>CURVA CPVC, 90 GRAUS, SOLDAVEL, 22 MM, PARA AGUA QUENTE</t>
  </si>
  <si>
    <t>CURVA CPVC, 90 GRAUS, SOLDAVEL, 28 MM, PARA AGUA QUENTE</t>
  </si>
  <si>
    <t>9,73</t>
  </si>
  <si>
    <t>CURVA CPVC, 90 GRAUS, SOLDAVEL,15 MM, PARA AGUA QUENTE</t>
  </si>
  <si>
    <t>CURVA CURTA PVC, PB, JE, 45 GRAUS, DN 100 MM, PARA REDE COLETORA ESGOTO (NBR 10569)</t>
  </si>
  <si>
    <t>CURVA CURTA PVC, PB, JE, 90 GRAUS, DN 100 MM, PARA REDE COLETORA ESGOTO (NBR 10569)</t>
  </si>
  <si>
    <t>42,27</t>
  </si>
  <si>
    <t>CURVA DE PVC 45 GRAUS, SOLDAVEL, 110 MM, PARA AGUA FRIA PREDIAL (NBR 5648)</t>
  </si>
  <si>
    <t>152,75</t>
  </si>
  <si>
    <t>CURVA DE PVC 45 GRAUS, SOLDAVEL, 20 MM, PARA AGUA FRIA PREDIAL (NBR 5648)</t>
  </si>
  <si>
    <t>2,02</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</si>
  <si>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</si>
  <si>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</si>
  <si>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</si>
  <si>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</si>
  <si>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</si>
  <si>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23,84</t>
  </si>
  <si>
    <t>CURVA DE PVC 45 GRAUS, SOLDAVEL, 75 MM, PARA AGUA FRIA PREDIAL (NBR 5648)</t>
  </si>
  <si>
    <t>CURVA DE PVC 45 GRAUS, SOLDAVEL, 85 MM, PARA AGUA FRIA PREDIAL (NBR 5648)</t>
  </si>
  <si>
    <t>61,89</t>
  </si>
  <si>
    <t>CURVA DE PVC 90 GRAUS, SOLDAVEL, 110 MM, PARA AGUA FRIA PREDIAL (NBR 5648)</t>
  </si>
  <si>
    <t>202,48</t>
  </si>
  <si>
    <t>CURVA DE PVC 90 GRAUS, SOLDAVEL, 20 MM, PARA AGUA FRIA PREDIAL (NBR 5648)</t>
  </si>
  <si>
    <t>2,67</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</si>
  <si>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</si>
  <si>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</si>
  <si>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</si>
  <si>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</si>
  <si>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</si>
  <si>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41,98</t>
  </si>
  <si>
    <t>CURVA DE PVC 90 GRAUS, SOLDAVEL, 75 MM, PARA AGUA FRIA PREDIAL (NBR 5648)</t>
  </si>
  <si>
    <t>CURVA DE PVC 90 GRAUS, SOLDAVEL, 85 MM, PARA AGUA FRIA PREDIAL (NBR 5648)</t>
  </si>
  <si>
    <t>85,77</t>
  </si>
  <si>
    <t>CURVA DE PVC, 45 GRAUS, SERIE R, DN 100 MM, PARA ESGOTO OU AGUAS PLUVIAIS PREDIAIS</t>
  </si>
  <si>
    <t>CURVA DE PVC, 90 GRAUS, SERIE R, DN 100 MM, PARA ESGOTO OU AGUAS PLUVIAIS PREDIAIS</t>
  </si>
  <si>
    <t>61,24</t>
  </si>
  <si>
    <t>CURVA DE PVC, 90 GRAUS, SERIE R, DN 50 MM, PARA ESGOTO OU AGUAS PLUVIAIS PREDIAIS</t>
  </si>
  <si>
    <t>28,91</t>
  </si>
  <si>
    <t>CURVA DE PVC, 90 GRAUS, SERIE R, DN 75 MM, PARA ESGOTO OU AGUAS PLUVIAIS PREDIAIS</t>
  </si>
  <si>
    <t>CURVA DE TRANSPOSICAO BRONZE/LATAO (REF 736) SEM ANEL DE SOLDA, BOLSA X BOLSA, 15 MM</t>
  </si>
  <si>
    <t>CURVA DE TRANSPOSICAO BRONZE/LATAO (REF 736) SEM ANEL DE SOLDA, BOLSA X BOLSA, 22 MM</t>
  </si>
  <si>
    <t>43,44</t>
  </si>
  <si>
    <t>CURVA DE TRANSPOSICAO BRONZE/LATAO (REF 736) SEM ANEL DE SOLDA, BOLSA X BOLSA, 28 MM</t>
  </si>
  <si>
    <t>78,26</t>
  </si>
  <si>
    <t>CURVA DE TRANSPOSICAO, CPVC, SOLDAVEL, 15 MM</t>
  </si>
  <si>
    <t>5,83</t>
  </si>
  <si>
    <t>CURVA DE TRANSPOSICAO, CPVC, SOLDAVEL, 22 MM</t>
  </si>
  <si>
    <t>CURVA DE TRANSPOSICAO, PVC SOLDAVEL, 20 MM, PARA AGUA FRIA PREDIAL</t>
  </si>
  <si>
    <t>CURVA DE TRANSPOSICAO, PVC, SOLDAVEL, 25 MM, PARA AGUA FRIA PREDIAL</t>
  </si>
  <si>
    <t>CURVA DE TRANSPOSICAO, PVC, SOLDAVEL, 32 MM, PARA AGUA FRIA PREDIAL</t>
  </si>
  <si>
    <t>20,76</t>
  </si>
  <si>
    <t>CURVA LONGA PVC, PB, JE, 45 GRAUS, DN 100 MM, PARA REDE COLETORA ESGOTO (NBR 10569)</t>
  </si>
  <si>
    <t>CURVA LONGA PVC, PB, JE, 45 GRAUS, DN 150 MM, PARA REDE COLETORA ESGOTO (NBR 10569)</t>
  </si>
  <si>
    <t>171,33</t>
  </si>
  <si>
    <t>CURVA LONGA PVC, PB, JE, 90 GRAUS, DN 100 MM, PARA REDE COLETORA ESGOTO (NBR 10569)</t>
  </si>
  <si>
    <t>67,44</t>
  </si>
  <si>
    <t>CURVA LONGA PVC, PB, JE, 90 GRAUS, DN 150 MM, PARA REDE COLETORA ESGOTO (NBR 10569)</t>
  </si>
  <si>
    <t>246,03</t>
  </si>
  <si>
    <t>CURVA PPR 90 GRAUS, DN 20 MM, PARA AGUA QUENTE PREDIAL</t>
  </si>
  <si>
    <t>CURVA PPR 90 GRAUS, DN 25 MM, PARA AGUA QUENTE PREDIAL</t>
  </si>
  <si>
    <t>CURVA PVC CURTA 90 G, DN 50 MM, PARA ESGOTO PREDIAL</t>
  </si>
  <si>
    <t>CURVA PVC CURTA 90 GRAUS, DN 40 MM, PARA ESGOTO PREDIAL</t>
  </si>
  <si>
    <t>4,59</t>
  </si>
  <si>
    <t>CURVA PVC CURTA 90 GRAUS, DN 75 MM, PARA ESGOTO PREDIAL</t>
  </si>
  <si>
    <t>20,41</t>
  </si>
  <si>
    <t>CURVA PVC CURTA 90 GRAUS, 100 MM, PARA ESGOTO PREDIAL</t>
  </si>
  <si>
    <t>23,48</t>
  </si>
  <si>
    <t>CURVA PVC LEVE, 90 GRAUS, COM PONTA E BOLSA LISA, DN 150 MM</t>
  </si>
  <si>
    <t>CURVA PVC LEVE, 90 GRAUS, COM PONTA E BOLSA LISA, DN 250 MM</t>
  </si>
  <si>
    <t>651,52</t>
  </si>
  <si>
    <t>CURVA PVC LEVE, 90 GRAUS, COM PONTA E BOLSA LISA, DN 300 MM</t>
  </si>
  <si>
    <t>1.014,81</t>
  </si>
  <si>
    <t>CURVA PVC LONGA 45 GRAUS, 100 MM, PARA ESGOTO PREDIAL</t>
  </si>
  <si>
    <t>CURVA PVC LONGA 45G, DN 50 MM, PARA ESGOTO PREDIAL</t>
  </si>
  <si>
    <t>12,03</t>
  </si>
  <si>
    <t>CURVA PVC LONGA 45G, DN 75 MM, PARA ESGOTO PREDIAL</t>
  </si>
  <si>
    <t>39,42</t>
  </si>
  <si>
    <t>CURVA PVC LONGA 90 GRAUS, 100 MM, PARA ESGOTO PREDIAL</t>
  </si>
  <si>
    <t>CURVA PVC LONGA 90 GRAUS, 40 MM, PARA ESGOTO PREDIAL</t>
  </si>
  <si>
    <t>CURVA PVC LONGA 90 GRAUS, 50 MM, PARA ESGOTO PREDIAL</t>
  </si>
  <si>
    <t>CURVA PVC LONGA 90 GRAUS, 75 MM, PARA ESGOTO PREDIAL</t>
  </si>
  <si>
    <t>33,88</t>
  </si>
  <si>
    <t>CURVA PVC PBA, JE, PB, 22 GRAUS, DN 100 / DE 110 MM, PARA REDE AGUA (NBR 10351)</t>
  </si>
  <si>
    <t>167,53</t>
  </si>
  <si>
    <t>CURVA PVC PBA, JE, PB, 22 GRAUS, DN 50 / DE 60 MM, PARA REDE AGUA (NBR 10351)</t>
  </si>
  <si>
    <t>CURVA PVC PBA, JE, PB, 22 GRAUS, DN 75 / DE 85 MM, PARA REDE AGUA (NBR 10351)</t>
  </si>
  <si>
    <t>68,86</t>
  </si>
  <si>
    <t>CURVA PVC PBA, JE, PB, 45 GRAUS, DN 100 / DE 110 MM, PARA REDE AGUA (NBR 10351)</t>
  </si>
  <si>
    <t>165,90</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</si>
  <si>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</si>
  <si>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</si>
  <si>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</si>
  <si>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</si>
  <si>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45,38</t>
  </si>
  <si>
    <t>CURVA PVC PBA, JE, PB, 90 GRAUS, DN 75 / DE 85 MM, PARA REDE AGUA (NBR 10351)</t>
  </si>
  <si>
    <t>107,15</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</si>
  <si>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</si>
  <si>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</si>
  <si>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</si>
  <si>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</si>
  <si>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</si>
  <si>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42,70</t>
  </si>
  <si>
    <t>CURVA PVC 90 GRAUS, ROSCAVEL, 3/4",  AGUA FRIA PREDIAL</t>
  </si>
  <si>
    <t>CURVA PVC, BB, JE, 45 GRAUS, DN 200 MM, PARA TUBO CORRUGADO E/OU LISO, REDE COLETORA ESGOTO (NBR 10569)</t>
  </si>
  <si>
    <t>545,85</t>
  </si>
  <si>
    <t>CURVA PVC, BB, JE, 45 GRAUS, DN 250 MM, PARA TUBO CORRUGADO E/OU LISO, REDE COLETORA ESGOTO (NBR 10569)</t>
  </si>
  <si>
    <t>897,89</t>
  </si>
  <si>
    <t>CURVA PVC, BB, JE, 90 GRAUS, DN 200 MM, PARA TUBO CORRUGADO E/OU LISO, REDE COLETORA ESGOTO (NBR 10569)</t>
  </si>
  <si>
    <t>682,71</t>
  </si>
  <si>
    <t>CURVA PVC, BB, JE, 90 GRAUS, DN 250 MM, PARA TUBO CORRUGADO E/OU LISO, REDE COLETORA ESGOTO (NBR 10569)</t>
  </si>
  <si>
    <t>1.009,30</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</si>
  <si>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</si>
  <si>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</si>
  <si>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</si>
  <si>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30,54</t>
  </si>
  <si>
    <t>CURVA PVC, 45 GRAUS, CURTA, PB, DN 100 MM, PARA ESGOTO PREDIAL</t>
  </si>
  <si>
    <t>CURVA 135 GRAUS, DE PVC RIGIDO ROSCAVEL, DE 1", PARA ELETRODUTO</t>
  </si>
  <si>
    <t>3,36</t>
  </si>
  <si>
    <t>CURVA 135 GRAUS, DE PVC RIGIDO ROSCAVEL, DE 3/4", PARA ELETRODUTO</t>
  </si>
  <si>
    <t>CURVA 135 GRAUS, PARA ELETRODUTO, EM ACO GALVANIZADO ELETROLITICO, DIAMETRO DE 100 MM (4")</t>
  </si>
  <si>
    <t>300,30</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</si>
  <si>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</si>
  <si>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</si>
  <si>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</si>
  <si>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</si>
  <si>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</si>
  <si>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42,22</t>
  </si>
  <si>
    <t>CURVA 135 GRAUS, PARA ELETRODUTO, EM ACO GALVANIZADO ELETROLITICO, DIAMETRO DE 50 MM (2")</t>
  </si>
  <si>
    <t>64,21</t>
  </si>
  <si>
    <t>CURVA 135 GRAUS, PARA ELETRODUTO, EM ACO GALVANIZADO ELETROLITICO, DIAMETRO DE 65 MM (2 1/2")</t>
  </si>
  <si>
    <t>113,11</t>
  </si>
  <si>
    <t>CURVA 135 GRAUS, PARA ELETRODUTO, EM ACO GALVANIZADO ELETROLITICO, DIAMETRO DE 80 MM (3")</t>
  </si>
  <si>
    <t>CURVA 180 GRAUS, DE PVC RIGIDO ROSCAVEL, DE 1 1/2", PARA ELETRODUTO</t>
  </si>
  <si>
    <t>CURVA 180 GRAUS, DE PVC RIGIDO ROSCAVEL, DE 1 1/4", PARA ELETRODUTO</t>
  </si>
  <si>
    <t>7,06</t>
  </si>
  <si>
    <t>CURVA 180 GRAUS, DE PVC RIGIDO ROSCAVEL, DE 1/2", PARA ELETRODUTO</t>
  </si>
  <si>
    <t>2,49</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</si>
  <si>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</si>
  <si>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</si>
  <si>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</si>
  <si>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</si>
  <si>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</si>
  <si>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</si>
  <si>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</si>
  <si>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</si>
  <si>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82,12</t>
  </si>
  <si>
    <t>CURVA 45 GRAUS DE COBRE (REF 606) SEM ANEL DE SOLDA, BOLSA X BOLSA, 54 MM</t>
  </si>
  <si>
    <t>121,97</t>
  </si>
  <si>
    <t>CURVA 45 GRAUS DE COBRE (REF 606) SEM ANEL DE SOLDA, BOLSA X BOLSA, 66 MM</t>
  </si>
  <si>
    <t>289,87</t>
  </si>
  <si>
    <t>CURVA 45 GRAUS DE FERRO GALVANIZADO, COM ROSCA BSP FEMEA, DE 1 1/2"</t>
  </si>
  <si>
    <t>CURVA 45 GRAUS DE FERRO GALVANIZADO, COM ROSCA BSP FEMEA, DE 1 1/4"</t>
  </si>
  <si>
    <t>CURVA 45 GRAUS DE FERRO GALVANIZADO, COM ROSCA BSP FEMEA, DE 1/2"</t>
  </si>
  <si>
    <t>12,80</t>
  </si>
  <si>
    <t>CURVA 45 GRAUS DE FERRO GALVANIZADO, COM ROSCA BSP FEMEA, DE 1"</t>
  </si>
  <si>
    <t>CURVA 45 GRAUS DE FERRO GALVANIZADO, COM ROSCA BSP FEMEA, DE 2 1/2"</t>
  </si>
  <si>
    <t>142,42</t>
  </si>
  <si>
    <t>CURVA 45 GRAUS DE FERRO GALVANIZADO, COM ROSCA BSP FEMEA, DE 2"</t>
  </si>
  <si>
    <t>CURVA 45 GRAUS DE FERRO GALVANIZADO, COM ROSCA BSP FEMEA, DE 3/4"</t>
  </si>
  <si>
    <t>18,49</t>
  </si>
  <si>
    <t>CURVA 45 GRAUS DE FERRO GALVANIZADO, COM ROSCA BSP FEMEA, DE 3"</t>
  </si>
  <si>
    <t>207,13</t>
  </si>
  <si>
    <t>CURVA 45 GRAUS DE FERRO GALVANIZADO, COM ROSCA BSP FEMEA, DE 4"</t>
  </si>
  <si>
    <t>427,01</t>
  </si>
  <si>
    <t>CURVA 45 GRAUS DE FERRO GALVANIZADO, COM ROSCA BSP MACHO/FEMEA, DE 1 1/2"</t>
  </si>
  <si>
    <t>45,15</t>
  </si>
  <si>
    <t>CURVA 45 GRAUS DE FERRO GALVANIZADO, COM ROSCA BSP MACHO/FEMEA, DE 1 1/4"</t>
  </si>
  <si>
    <t>CURVA 45 GRAUS DE FERRO GALVANIZADO, COM ROSCA BSP MACHO/FEMEA, DE 1/2"</t>
  </si>
  <si>
    <t>CURVA 45 GRAUS DE FERRO GALVANIZADO, COM ROSCA BSP MACHO/FEMEA, DE 1"</t>
  </si>
  <si>
    <t>23,26</t>
  </si>
  <si>
    <t>CURVA 45 GRAUS DE FERRO GALVANIZADO, COM ROSCA BSP MACHO/FEMEA, DE 2 1/2"</t>
  </si>
  <si>
    <t>127,49</t>
  </si>
  <si>
    <t>CURVA 45 GRAUS DE FERRO GALVANIZADO, COM ROSCA BSP MACHO/FEMEA, DE 2"</t>
  </si>
  <si>
    <t>70,71</t>
  </si>
  <si>
    <t>CURVA 45 GRAUS DE FERRO GALVANIZADO, COM ROSCA BSP MACHO/FEMEA, DE 3/4"</t>
  </si>
  <si>
    <t>CURVA 45 GRAUS DE FERRO GALVANIZADO, COM ROSCA BSP MACHO/FEMEA, DE 3"</t>
  </si>
  <si>
    <t>178,51</t>
  </si>
  <si>
    <t>CURVA 45 GRAUS EM ACO CARBONO, SOLDAVEL, PRESSAO 3.000 LBS, DN 1 1/2"</t>
  </si>
  <si>
    <t>CURVA 45 GRAUS EM ACO CARBONO, SOLDAVEL, PRESSAO 3.000 LBS, DN 1 1/4"</t>
  </si>
  <si>
    <t>65,47</t>
  </si>
  <si>
    <t>CURVA 45 GRAUS EM ACO CARBONO, SOLDAVEL, PRESSAO 3.000 LBS, DN 1/2"</t>
  </si>
  <si>
    <t>CURVA 45 GRAUS EM ACO CARBONO, SOLDAVEL, PRESSAO 3.000 LBS, DN 1"</t>
  </si>
  <si>
    <t>42,83</t>
  </si>
  <si>
    <t>CURVA 45 GRAUS EM ACO CARBONO, SOLDAVEL, PRESSAO 3.000 LBS, DN 2 1/2"</t>
  </si>
  <si>
    <t>271,62</t>
  </si>
  <si>
    <t>CURVA 45 GRAUS EM ACO CARBONO, SOLDAVEL, PRESSAO 3.000 LBS, DN 2"</t>
  </si>
  <si>
    <t>135,96</t>
  </si>
  <si>
    <t>CURVA 45 GRAUS EM ACO CARBONO, SOLDAVEL, PRESSAO 3.000 LBS, DN 3/4"</t>
  </si>
  <si>
    <t>30,18</t>
  </si>
  <si>
    <t>CURVA 45 GRAUS EM ACO CARBONO, SOLDAVEL, PRESSAO 3.000 LBS, DN 3"</t>
  </si>
  <si>
    <t>705,00</t>
  </si>
  <si>
    <t>CURVA 45 GRAUS RANHURADA EM FERRO FUNDIDO, DN 50 MM (2")</t>
  </si>
  <si>
    <t>25,16</t>
  </si>
  <si>
    <t>CURVA 45 GRAUS RANHURADA EM FERRO FUNDIDO, DN 65 MM (2 1/2")</t>
  </si>
  <si>
    <t>34,78</t>
  </si>
  <si>
    <t>CURVA 45 GRAUS RANHURADA EM FERRO FUNDIDO, DN 80 MM (3")</t>
  </si>
  <si>
    <t>41,48</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</si>
  <si>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</si>
  <si>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</si>
  <si>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</si>
  <si>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</si>
  <si>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</si>
  <si>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56,47</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</si>
  <si>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</si>
  <si>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</si>
  <si>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</si>
  <si>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</si>
  <si>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163,21</t>
  </si>
  <si>
    <t>CURVA 90 GRAUS DE FERRO GALVANIZADO, COM ROSCA BSP FEMEA, DE 2"</t>
  </si>
  <si>
    <t>94,04</t>
  </si>
  <si>
    <t>CURVA 90 GRAUS DE FERRO GALVANIZADO, COM ROSCA BSP FEMEA, DE 3/4"</t>
  </si>
  <si>
    <t>17,84</t>
  </si>
  <si>
    <t>CURVA 90 GRAUS DE FERRO GALVANIZADO, COM ROSCA BSP FEMEA, DE 3"</t>
  </si>
  <si>
    <t>220,30</t>
  </si>
  <si>
    <t>CURVA 90 GRAUS DE FERRO GALVANIZADO, COM ROSCA BSP FEMEA, DE 4"</t>
  </si>
  <si>
    <t>445,16</t>
  </si>
  <si>
    <t>CURVA 90 GRAUS DE FERRO GALVANIZADO, COM ROSCA BSP MACHO/FEMEA, DE 1 1/2"</t>
  </si>
  <si>
    <t>52,94</t>
  </si>
  <si>
    <t>CURVA 90 GRAUS DE FERRO GALVANIZADO, COM ROSCA BSP MACHO/FEMEA, DE 1 1/4"</t>
  </si>
  <si>
    <t>43,49</t>
  </si>
  <si>
    <t>CURVA 90 GRAUS DE FERRO GALVANIZADO, COM ROSCA BSP MACHO/FEMEA, DE 1/2"</t>
  </si>
  <si>
    <t>10,99</t>
  </si>
  <si>
    <t>CURVA 90 GRAUS DE FERRO GALVANIZADO, COM ROSCA BSP MACHO/FEMEA, DE 1"</t>
  </si>
  <si>
    <t>CURVA 90 GRAUS DE FERRO GALVANIZADO, COM ROSCA BSP MACHO/FEMEA, DE 2 1/2"</t>
  </si>
  <si>
    <t>149,11</t>
  </si>
  <si>
    <t>CURVA 90 GRAUS DE FERRO GALVANIZADO, COM ROSCA BSP MACHO/FEMEA, DE 2"</t>
  </si>
  <si>
    <t>CURVA 90 GRAUS DE FERRO GALVANIZADO, COM ROSCA BSP MACHO/FEMEA, DE 3/4"</t>
  </si>
  <si>
    <t>CURVA 90 GRAUS DE FERRO GALVANIZADO, COM ROSCA BSP MACHO/FEMEA, DE 3"</t>
  </si>
  <si>
    <t>213,26</t>
  </si>
  <si>
    <t>CURVA 90 GRAUS DE FERRO GALVANIZADO, COM ROSCA BSP MACHO/FEMEA, DE 4"</t>
  </si>
  <si>
    <t>427,54</t>
  </si>
  <si>
    <t>CURVA 90 GRAUS DE FERRO GALVANIZADO, COM ROSCA BSP MACHO, DE 1 1/2"</t>
  </si>
  <si>
    <t>64,12</t>
  </si>
  <si>
    <t>CURVA 90 GRAUS DE FERRO GALVANIZADO, COM ROSCA BSP MACHO, DE 1 1/4"</t>
  </si>
  <si>
    <t>49,19</t>
  </si>
  <si>
    <t>CURVA 90 GRAUS DE FERRO GALVANIZADO, COM ROSCA BSP MACHO, DE 1/2"</t>
  </si>
  <si>
    <t>11,74</t>
  </si>
  <si>
    <t>CURVA 90 GRAUS DE FERRO GALVANIZADO, COM ROSCA BSP MACHO, DE 1"</t>
  </si>
  <si>
    <t>26,47</t>
  </si>
  <si>
    <t>CURVA 90 GRAUS DE FERRO GALVANIZADO, COM ROSCA BSP MACHO, DE 2 1/2"</t>
  </si>
  <si>
    <t>203,31</t>
  </si>
  <si>
    <t>CURVA 90 GRAUS DE FERRO GALVANIZADO, COM ROSCA BSP MACHO, DE 2"</t>
  </si>
  <si>
    <t>90,97</t>
  </si>
  <si>
    <t>CURVA 90 GRAUS DE FERRO GALVANIZADO, COM ROSCA BSP MACHO, DE 3/4"</t>
  </si>
  <si>
    <t>CURVA 90 GRAUS DE FERRO GALVANIZADO, COM ROSCA BSP MACHO, DE 3"</t>
  </si>
  <si>
    <t>264,80</t>
  </si>
  <si>
    <t>CURVA 90 GRAUS DE FERRO GALVANIZADO, COM ROSCA BSP MACHO, DE 4"</t>
  </si>
  <si>
    <t>505,54</t>
  </si>
  <si>
    <t>CURVA 90 GRAUS DE FERRO GALVANIZADO, COM ROSCA BSP MACHO, DE 6"</t>
  </si>
  <si>
    <t>1.264,57</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</si>
  <si>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</si>
  <si>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</si>
  <si>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</si>
  <si>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</si>
  <si>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</si>
  <si>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291,79</t>
  </si>
  <si>
    <t>CURVA 90 GRAUS EM ACO CARBONO, RAIO CURTO, SOLDAVEL, PRESSAO 3.000 LBS, DN 2"</t>
  </si>
  <si>
    <t>148,57</t>
  </si>
  <si>
    <t>CURVA 90 GRAUS EM ACO CARBONO, RAIO CURTO, SOLDAVEL, PRESSAO 3.000 LBS, DN 3/4"</t>
  </si>
  <si>
    <t>CURVA 90 GRAUS EM ACO CARBONO, RAIO CURTO, SOLDAVEL, PRESSAO 3.000 LBS, DN 3"</t>
  </si>
  <si>
    <t>614,54</t>
  </si>
  <si>
    <t>CURVA 90 GRAUS RANHURADA EM FERRO FUNDIDO, DN 50 MM (2")</t>
  </si>
  <si>
    <t>CURVA 90 GRAUS RANHURADA EM FERRO FUNDIDO, DN 65 MM (2 1/2")</t>
  </si>
  <si>
    <t>38,95</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</si>
  <si>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</si>
  <si>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</si>
  <si>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</si>
  <si>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</si>
  <si>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</si>
  <si>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</si>
  <si>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4,85</t>
  </si>
  <si>
    <t>CURVA 90 GRAUS, LONGA, DE PVC RIGIDO ROSCAVEL, DE 1/2", PARA ELETRODUTO</t>
  </si>
  <si>
    <t>CURVA 90 GRAUS, LONGA, DE PVC RIGIDO ROSCAVEL, DE 1", PARA ELETRODUTO</t>
  </si>
  <si>
    <t>CURVA 90 GRAUS, LONGA, DE PVC RIGIDO ROSCAVEL, DE 2 1/2", PARA ELETRODUTO</t>
  </si>
  <si>
    <t>24,34</t>
  </si>
  <si>
    <t>CURVA 90 GRAUS, LONGA, DE PVC RIGIDO ROSCAVEL, DE 2", PARA ELETRODUTO</t>
  </si>
  <si>
    <t>9,54</t>
  </si>
  <si>
    <t>CURVA 90 GRAUS, LONGA, DE PVC RIGIDO ROSCAVEL, DE 3/4", PARA ELETRODUTO</t>
  </si>
  <si>
    <t>2,84</t>
  </si>
  <si>
    <t>CURVA 90 GRAUS, LONGA, DE PVC RIGIDO ROSCAVEL, DE 3", PARA ELETRODUTO</t>
  </si>
  <si>
    <t>24,38</t>
  </si>
  <si>
    <t>CURVA 90 GRAUS, LONGA, DE PVC RIGIDO ROSCAVEL, DE 4", PARA ELETRODUTO</t>
  </si>
  <si>
    <t>CURVA 90 GRAUS, PARA ELETRODUTO, EM ACO GALVANIZADO ELETROLITICO, DIAMETRO DE 100 MM (4")</t>
  </si>
  <si>
    <t>212,17</t>
  </si>
  <si>
    <t>CURVA 90 GRAUS, PARA ELETRODUTO, EM ACO GALVANIZADO ELETROLITICO, DIAMETRO DE 15 MM (1/2")</t>
  </si>
  <si>
    <t>6,00</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</si>
  <si>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</si>
  <si>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</si>
  <si>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</si>
  <si>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</si>
  <si>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</si>
  <si>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37,63</t>
  </si>
  <si>
    <t>CURVA 90 GRAUS, PARA ELETRODUTO, EM ACO GALVANIZADO ELETROLITICO, DIAMETRO DE 65 MM (2 1/2")</t>
  </si>
  <si>
    <t>95,29</t>
  </si>
  <si>
    <t>CURVA 90 GRAUS, PARA ELETRODUTO, EM ACO GALVANIZADO ELETROLITICO, DIAMETRO DE 80 MM (3")</t>
  </si>
  <si>
    <t>125,10</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</si>
  <si>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</si>
  <si>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</si>
  <si>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</si>
  <si>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</si>
  <si>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</si>
  <si>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</si>
  <si>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3.821,42</t>
  </si>
  <si>
    <t>DESENHISTA DETALHISTA (HORISTA)</t>
  </si>
  <si>
    <t>38,07</t>
  </si>
  <si>
    <t>DESENHISTA DETALHISTA (MENSALISTA)</t>
  </si>
  <si>
    <t>6.747,85</t>
  </si>
  <si>
    <t>DESENHISTA PROJETISTA (HORISTA)</t>
  </si>
  <si>
    <t>26,12</t>
  </si>
  <si>
    <t>DESENHISTA PROJETISTA (MENSALISTA)</t>
  </si>
  <si>
    <t>4.628,76</t>
  </si>
  <si>
    <t>DESENHISTA TECNICO AUXILIAR (HORISTA)</t>
  </si>
  <si>
    <t>26,99</t>
  </si>
  <si>
    <t>DESENHISTA TECNICO AUXILIAR (MENSALISTA)</t>
  </si>
  <si>
    <t>4.782,75</t>
  </si>
  <si>
    <t>DESINFETANTE PRONTO USO</t>
  </si>
  <si>
    <t>DESMOLDANTE PARA CONCRETO ESTAMPADO</t>
  </si>
  <si>
    <t>49,70</t>
  </si>
  <si>
    <t>DESMOLDANTE PARA FORMAS METALICAS A BASE DE OLEO VEGETAL</t>
  </si>
  <si>
    <t>22,65</t>
  </si>
  <si>
    <t>DESMOLDANTE PROTETOR PARA FORMAS DE MADEIRA, DE BASE OLEOSA EMULSIONADA EM AGUA</t>
  </si>
  <si>
    <t>DETERGENTE NEUTRO USO GERAL, CONCENTRADO</t>
  </si>
  <si>
    <t>DILUENTE AGUARRAS</t>
  </si>
  <si>
    <t>DILUENTE EPOXI</t>
  </si>
  <si>
    <t>55,66</t>
  </si>
  <si>
    <t>DISCO DE BORRACHA PARA LIXADEIRA RIGIDO 7 " COM ARRUELA  CENTRAL</t>
  </si>
  <si>
    <t>30,94</t>
  </si>
  <si>
    <t>DISCO DE CORTE DIAMANTADO SEGMENTADO DIAMETRO DE 180 MM PARA ESMERILHADEIRA  7 "</t>
  </si>
  <si>
    <t>98,35</t>
  </si>
  <si>
    <t>DISCO DE CORTE DIAMANTADO SEGMENTADO PARA CONCRETO, DIAMETRO DE 110 MM, FURO DE 20 MM</t>
  </si>
  <si>
    <t>23,85</t>
  </si>
  <si>
    <t>DISCO DE CORTE DIAMANTADO SEGMENTADO PARA CONCRETO, DIAMETRO DE 350 MM, FURO DE 1 " (14 X 1 ")</t>
  </si>
  <si>
    <t>564,66</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</si>
  <si>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</si>
  <si>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</si>
  <si>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</si>
  <si>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</si>
  <si>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1.699,70</t>
  </si>
  <si>
    <t>DISJUNTOR TERMICO E MAGNETICO AJUSTAVEIS, TRIPOLAR DE 100 ATE 250A, CAPACIDADE DE INTERRUPCAO DE 35KA</t>
  </si>
  <si>
    <t>1.337,08</t>
  </si>
  <si>
    <t>DISJUNTOR TERMICO E MAGNETICO AJUSTAVEIS, TRIPOLAR DE 300 ATE 400A, CAPACIDADE DE INTERRUPCAO DE 35KA</t>
  </si>
  <si>
    <t>2.070,23</t>
  </si>
  <si>
    <t>DISJUNTOR TERMICO E MAGNETICO AJUSTAVEIS, TRIPOLAR DE 450 ATE 600A, CAPACIDADE DE INTERRUPCAO DE 35KA</t>
  </si>
  <si>
    <t>4.836,70</t>
  </si>
  <si>
    <t>DISJUNTOR TERMOMAGNETICO TRIPOLAR 125A</t>
  </si>
  <si>
    <t>393,38</t>
  </si>
  <si>
    <t>446,28</t>
  </si>
  <si>
    <t>DISJUNTOR TERMOMAGNETICO TRIPOLAR 200 A / 600 V, TIPO FXD / ICC - 35 KA</t>
  </si>
  <si>
    <t>626,31</t>
  </si>
  <si>
    <t>DISJUNTOR TERMOMAGNETICO TRIPOLAR 250 A / 600 V, TIPO FXD</t>
  </si>
  <si>
    <t>1.048,84</t>
  </si>
  <si>
    <t>DISJUNTOR TERMOMAGNETICO TRIPOLAR 3  X 250 A/ICC - 25 KA</t>
  </si>
  <si>
    <t>917,36</t>
  </si>
  <si>
    <t>DISJUNTOR TERMOMAGNETICO TRIPOLAR 3 X 350 A/ICC - 25 KA</t>
  </si>
  <si>
    <t>1.699,88</t>
  </si>
  <si>
    <t>DISJUNTOR TERMOMAGNETICO TRIPOLAR 300 A / 600 V, TIPO JXD / ICC - 40 KA</t>
  </si>
  <si>
    <t>1.440,72</t>
  </si>
  <si>
    <t>DISJUNTOR TERMOMAGNETICO TRIPOLAR 400 A / 600 V, TIPO JXD / ICC - 40 KA</t>
  </si>
  <si>
    <t>DISJUNTOR TERMOMAGNETICO TRIPOLAR 600 A / 600 V, TIPO LXD / ICC - 40 KA</t>
  </si>
  <si>
    <t>2.372,85</t>
  </si>
  <si>
    <t>DISJUNTOR TERMOMAGNETICO TRIPOLAR 800 A / 600 V, TIPO LMXD</t>
  </si>
  <si>
    <t>5.072,72</t>
  </si>
  <si>
    <t>DISJUNTOR TIPO DIN / IEC, MONOPOLAR DE 40  ATE 50A</t>
  </si>
  <si>
    <t>DISJUNTOR TIPO DIN/IEC, BIPOLAR DE 6 ATE 32A</t>
  </si>
  <si>
    <t>DISJUNTOR TIPO DIN/IEC, BIPOLAR 40 ATE 50A</t>
  </si>
  <si>
    <t>57,96</t>
  </si>
  <si>
    <t>DISJUNTOR TIPO DIN/IEC, BIPOLAR 63 A</t>
  </si>
  <si>
    <t>83,02</t>
  </si>
  <si>
    <t>DISJUNTOR TIPO DIN/IEC, MONOPOLAR DE 6  ATE  32A</t>
  </si>
  <si>
    <t>DISJUNTOR TIPO DIN/IEC, MONOPOLAR DE 63 A</t>
  </si>
  <si>
    <t>DISJUNTOR TIPO DIN/IEC, TRIPOLAR DE 10 ATE 50A</t>
  </si>
  <si>
    <t>72,12</t>
  </si>
  <si>
    <t>DISJUNTOR TIPO DIN/IEC, TRIPOLAR 63 A</t>
  </si>
  <si>
    <t>DISJUNTOR TIPO NEMA, BIPOLAR 10  ATE  50 A, TENSAO MAXIMA 415 V</t>
  </si>
  <si>
    <t>71,58</t>
  </si>
  <si>
    <t>DISJUNTOR TIPO NEMA, BIPOLAR 60 ATE 100A, TENSAO MAXIMA 415 V</t>
  </si>
  <si>
    <t>109,80</t>
  </si>
  <si>
    <t>DISJUNTOR TIPO NEMA, MONOPOLAR DE 60 ATE 70A, TENSAO MAXIMA DE 240 V</t>
  </si>
  <si>
    <t>34,95</t>
  </si>
  <si>
    <t>DISJUNTOR TIPO NEMA, MONOPOLAR 10 ATE 30A, TENSAO MAXIMA DE 240 V</t>
  </si>
  <si>
    <t>13,30</t>
  </si>
  <si>
    <t>DISJUNTOR TIPO NEMA, MONOPOLAR 35  ATE  50 A, TENSAO MAXIMA DE 240 V</t>
  </si>
  <si>
    <t>DISJUNTOR TIPO NEMA, TRIPOLAR 10  ATE  50A, TENSAO MAXIMA DE 415 V</t>
  </si>
  <si>
    <t>DISJUNTOR TIPO NEMA, TRIPOLAR 60 ATE 100 A, TENSAO MAXIMA DE 415 V</t>
  </si>
  <si>
    <t>125,79</t>
  </si>
  <si>
    <t>DISPOSITIVO DPS CLASSE II, 1 POLO, TENSAO MAXIMA DE 175 V, CORRENTE MAXIMA DE *20* KA (TIPO AC)</t>
  </si>
  <si>
    <t>76,84</t>
  </si>
  <si>
    <t>DISPOSITIVO DPS CLASSE II, 1 POLO, TENSAO MAXIMA DE 175 V, CORRENTE MAXIMA DE *30* KA (TIPO AC)</t>
  </si>
  <si>
    <t>86,45</t>
  </si>
  <si>
    <t>DISPOSITIVO DPS CLASSE II, 1 POLO, TENSAO MAXIMA DE 175 V, CORRENTE MAXIMA DE *45* KA (TIPO AC)</t>
  </si>
  <si>
    <t>110,58</t>
  </si>
  <si>
    <t>DISPOSITIVO DPS CLASSE II, 1 POLO, TENSAO MAXIMA DE 175 V, CORRENTE MAXIMA DE *90* KA (TIPO AC)</t>
  </si>
  <si>
    <t>196,55</t>
  </si>
  <si>
    <t>DISPOSITIVO DPS CLASSE II, 1 POLO, TENSAO MAXIMA DE 275 V, CORRENTE MAXIMA DE *20* KA (TIPO AC)</t>
  </si>
  <si>
    <t>DISPOSITIVO DPS CLASSE II, 1 POLO, TENSAO MAXIMA DE 275 V, CORRENTE MAXIMA DE *30* KA (TIPO AC)</t>
  </si>
  <si>
    <t>98,37</t>
  </si>
  <si>
    <t>DISPOSITIVO DPS CLASSE II, 1 POLO, TENSAO MAXIMA DE 275 V, CORRENTE MAXIMA DE *45* KA (TIPO AC)</t>
  </si>
  <si>
    <t>118,22</t>
  </si>
  <si>
    <t>DISPOSITIVO DPS CLASSE II, 1 POLO, TENSAO MAXIMA DE 275 V, CORRENTE MAXIMA DE *90* KA (TIPO AC)</t>
  </si>
  <si>
    <t>205,41</t>
  </si>
  <si>
    <t>DISPOSITIVO DPS CLASSE II, 1 POLO, TENSAO MAXIMA DE 385 V, CORRENTE MAXIMA DE *20* KA (TIPO AC)</t>
  </si>
  <si>
    <t>132,69</t>
  </si>
  <si>
    <t>DISPOSITIVO DPS CLASSE II, 1 POLO, TENSAO MAXIMA DE 385 V, CORRENTE MAXIMA DE *30* KA (TIPO AC)</t>
  </si>
  <si>
    <t>141,46</t>
  </si>
  <si>
    <t>DISPOSITIVO DPS CLASSE II, 1 POLO, TENSAO MAXIMA DE 385 V, CORRENTE MAXIMA DE *45* KA (TIPO AC)</t>
  </si>
  <si>
    <t>160,50</t>
  </si>
  <si>
    <t>DISPOSITIVO DPS CLASSE II, 1 POLO, TENSAO MAXIMA DE 385 V, CORRENTE MAXIMA DE *90* KA (TIPO AC)</t>
  </si>
  <si>
    <t>302,13</t>
  </si>
  <si>
    <t>DISPOSITIVO DPS CLASSE II, 1 POLO, TENSAO MAXIMA DE 460 V, CORRENTE MAXIMA DE *20* KA (TIPO AC)</t>
  </si>
  <si>
    <t>148,03</t>
  </si>
  <si>
    <t>DISPOSITIVO DPS CLASSE II, 1 POLO, TENSAO MAXIMA DE 460 V, CORRENTE MAXIMA DE *30* KA (TIPO AC)</t>
  </si>
  <si>
    <t>152,61</t>
  </si>
  <si>
    <t>DISPOSITIVO DPS CLASSE II, 1 POLO, TENSAO MAXIMA DE 460 V, CORRENTE MAXIMA DE *45* KA (TIPO AC)</t>
  </si>
  <si>
    <t>DISPOSITIVO DPS CLASSE II, 1 POLO, TENSAO MAXIMA DE 460 V, CORRENTE MAXIMA DE *90* KA (TIPO AC)</t>
  </si>
  <si>
    <t>371,04</t>
  </si>
  <si>
    <t>DISPOSITIVO DR, 2 POLOS, SENSIBILIDADE DE 30 MA, CORRENTE DE 100 A, TIPO AC</t>
  </si>
  <si>
    <t>314,92</t>
  </si>
  <si>
    <t>158,12</t>
  </si>
  <si>
    <t>DISPOSITIVO DR, 2 POLOS, SENSIBILIDADE DE 30 MA, CORRENTE DE 40 A, TIPO AC</t>
  </si>
  <si>
    <t>DISPOSITIVO DR, 2 POLOS, SENSIBILIDADE DE 30 MA, CORRENTE DE 63 A, TIPO AC</t>
  </si>
  <si>
    <t>172,10</t>
  </si>
  <si>
    <t>DISPOSITIVO DR, 2 POLOS, SENSIBILIDADE DE 30 MA, CORRENTE DE 80 A, TIPO AC</t>
  </si>
  <si>
    <t>293,46</t>
  </si>
  <si>
    <t>DISPOSITIVO DR, 2 POLOS, SENSIBILIDADE DE 300 MA, CORRENTE DE 25 A, TIPO AC</t>
  </si>
  <si>
    <t>179,04</t>
  </si>
  <si>
    <t>DISPOSITIVO DR, 2 POLOS, SENSIBILIDADE DE 300 MA, CORRENTE DE 40 A, TIPO AC</t>
  </si>
  <si>
    <t>195,28</t>
  </si>
  <si>
    <t>DISPOSITIVO DR, 2 POLOS, SENSIBILIDADE DE 300 MA, CORRENTE DE 63 A, TIPO AC</t>
  </si>
  <si>
    <t>196,45</t>
  </si>
  <si>
    <t>DISPOSITIVO DR, 2 POLOS, SENSIBILIDADE DE 300 MA, CORRENTE DE 80 A, TIPO  AC</t>
  </si>
  <si>
    <t>328,76</t>
  </si>
  <si>
    <t>DISPOSITIVO DR, 4 POLOS, SENSIBILIDADE DE 30 MA, CORRENTE DE 100 A, TIPO AC</t>
  </si>
  <si>
    <t>364,08</t>
  </si>
  <si>
    <t>DISPOSITIVO DR, 4 POLOS, SENSIBILIDADE DE 30 MA, CORRENTE DE 25 A, TIPO AC</t>
  </si>
  <si>
    <t>180,15</t>
  </si>
  <si>
    <t>DISPOSITIVO DR, 4 POLOS, SENSIBILIDADE DE 30 MA, CORRENTE DE 40 A, TIPO AC</t>
  </si>
  <si>
    <t>180,28</t>
  </si>
  <si>
    <t>DISPOSITIVO DR, 4 POLOS, SENSIBILIDADE DE 30 MA, CORRENTE DE 63 A, TIPO AC</t>
  </si>
  <si>
    <t>196,54</t>
  </si>
  <si>
    <t>DISPOSITIVO DR, 4 POLOS, SENSIBILIDADE DE 30 MA, CORRENTE DE 80 A, TIPO AC</t>
  </si>
  <si>
    <t>366,76</t>
  </si>
  <si>
    <t>DISPOSITIVO DR, 4 POLOS, SENSIBILIDADE DE 300 MA, CORRENTE DE 100 A, TIPO AC</t>
  </si>
  <si>
    <t>DISPOSITIVO DR, 4 POLOS, SENSIBILIDADE DE 300 MA, CORRENTE DE 25 A, TIPO AC</t>
  </si>
  <si>
    <t>223,69</t>
  </si>
  <si>
    <t>DISPOSITIVO DR, 4 POLOS, SENSIBILIDADE DE 300 MA, CORRENTE DE 40 A, TIPO AC</t>
  </si>
  <si>
    <t>262,11</t>
  </si>
  <si>
    <t>DISPOSITIVO DR, 4 POLOS, SENSIBILIDADE DE 300 MA, CORRENTE DE 63 A, TIPO AC</t>
  </si>
  <si>
    <t>252,61</t>
  </si>
  <si>
    <t>DISPOSITIVO DR, 4 POLOS, SENSIBILIDADE DE 300 MA, CORRENTE DE 80 A, TIPO AC</t>
  </si>
  <si>
    <t>585,20</t>
  </si>
  <si>
    <t>DISTRIBUIDOR DE AGREGADOS AUTOPROPELIDO, CAP 3 M3, A DIESEL, 6 CC, 176 CV</t>
  </si>
  <si>
    <t>423.288,64</t>
  </si>
  <si>
    <t>DISTRIBUIDOR DE AGREGADOS REBOCAVEL, CAPACIDADE 1,9 M3, LARGURA DE TRABALHO 3,66 M</t>
  </si>
  <si>
    <t>97.361,08</t>
  </si>
  <si>
    <t>DISTRIBUIDOR METALICO, COM ROSCA, 2 SAIDAS, DN 1" X 1/2", PARA CONEXAO COM ANEL DESLIZANTE EM TUBO PEX</t>
  </si>
  <si>
    <t>36,83</t>
  </si>
  <si>
    <t>DISTRIBUIDOR METALICO, COM ROSCA, 2 SAIDAS, DN 3/4" X 1/2", PARA CONEXAO COM ANEL DESLIZANTE EM TUBO PEX</t>
  </si>
  <si>
    <t>32,48</t>
  </si>
  <si>
    <t>DISTRIBUIDOR METALICO, COM ROSCA, 3 SAIDAS, DN 1" X 1/2", PARA CONEXAO COM ANEL DESLIZANTE EM TUBO PEX</t>
  </si>
  <si>
    <t>50,30</t>
  </si>
  <si>
    <t>DISTRIBUIDOR METALICO, COM ROSCA, 3 SAIDAS, DN 3/4" X 1/2", PARA CONEXAO COM ANEL DESLIZANTE EM TUBO PEX</t>
  </si>
  <si>
    <t>40,46</t>
  </si>
  <si>
    <t>DISTRIBUIDOR, PLASTICO, 2 SAIDAS, DN 32 X 16 MM, PARA CONEXAO COM CRIMPAGEM EM TUBO PEX</t>
  </si>
  <si>
    <t>126,04</t>
  </si>
  <si>
    <t>DISTRIBUIDOR, PLASTICO, 2 SAIDAS, DN 32 X 20 MM, PARA CONEXAO COM CRIMPAGEM EM TUBO PEX</t>
  </si>
  <si>
    <t>136,58</t>
  </si>
  <si>
    <t>DISTRIBUIDOR, PLASTICO, 2 SAIDAS, DN 32 X 25 MM, PARA CONEXAO COM CRIMPAGEM EM TUBO PEX</t>
  </si>
  <si>
    <t>138,55</t>
  </si>
  <si>
    <t>DISTRIBUIDOR, PLASTICO, 3 SAIDAS, DN 32 X 16 MM, PARA CONEXAO COM CRIMPAGEM EM TUBO PEX</t>
  </si>
  <si>
    <t>DISTRIBUIDOR, PLASTICO, 3 SAIDAS, DN 32 X 20 MM, PARA CONEXAO COM CRIMPAGEM EM TUBO PEX</t>
  </si>
  <si>
    <t>159,14</t>
  </si>
  <si>
    <t>DISTRIBUIDOR, PLASTICO, 3 SAIDAS, DN 32 X 25 MM, PARA CONEXAO COM CRIMPAGEM EM TUBO PEX</t>
  </si>
  <si>
    <t>169,84</t>
  </si>
  <si>
    <t>DIVISORIA EM GRANITO, COM DUAS FACES POLIDAS, TIPO ANDORINHA/ QUARTZ/ CASTELO/ CORUMBA OU OUTROS EQUIVALENTES DA REGIAO, E=  *3,0*  CM</t>
  </si>
  <si>
    <t>698,45</t>
  </si>
  <si>
    <t>DIVISORIA EM MARMORE, COM DUAS FACES POLIDAS, BRANCO COMUM, E=  *3,0* CM</t>
  </si>
  <si>
    <t>579,21</t>
  </si>
  <si>
    <t>DIVISORIA, PLACA  PRE-MOLDADA EM GRANILITE, MARMORITE OU GRANITINA,  E = *3 CM</t>
  </si>
  <si>
    <t>185,56</t>
  </si>
  <si>
    <t>DOBRADEIRA ELETROMECANICA DE VERGALHAO, PARA ACO DE DIAMETRO ATE 1 1/2 "Â, MOTOR ELETRICO TRIFASICO, POTENCIA DE 3 HP ATE 5 HP</t>
  </si>
  <si>
    <t>109.769,92</t>
  </si>
  <si>
    <t>DOBRADICA EM ACO/FERRO, 3 1/2" X  3", E= 1,9  A 2 MM, COM ANEL,  CROMADO OU ZINCADO, TAMPA BOLA, COM PARAFUSOS</t>
  </si>
  <si>
    <t>17,16</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</si>
  <si>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</si>
  <si>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</si>
  <si>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</si>
  <si>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</si>
  <si>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</si>
  <si>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52,89</t>
  </si>
  <si>
    <t>DOMOS INDIVIDUAL EM ACRILICO BRANCO *95 X 95* CM, SEM INSTALACAO</t>
  </si>
  <si>
    <t>758,21</t>
  </si>
  <si>
    <t>DOSADOR DE AREIA, CAPACIDADE DE *26* LITROS</t>
  </si>
  <si>
    <t>1.967,78</t>
  </si>
  <si>
    <t>DUCHA / CHUVEIRO METALICO, DE PAREDE, ARTICULAVEL, COM BRACO/CANO, SEM DESVIADOR</t>
  </si>
  <si>
    <t>160,83</t>
  </si>
  <si>
    <t>DUCHA / CHUVEIRO METALICO, DE PAREDE, ARTICULAVEL, COM DESVIADOR E DUCHA MANUAL</t>
  </si>
  <si>
    <t>338,82</t>
  </si>
  <si>
    <t>DUCHA / CHUVEIRO PLASTICO SIMPLES, 5 '', BRANCO, PARA ACOPLAR EM HASTE 1/2 ", AGUA FRIA</t>
  </si>
  <si>
    <t>9,95</t>
  </si>
  <si>
    <t>DUCHA HIGIENICA PLASTICA COM REGISTRO METALICO 1/2 "</t>
  </si>
  <si>
    <t>103,97</t>
  </si>
  <si>
    <t>DUMPER COM CAPACIDADE DE CARGA DE 1700 KG, PARTIDA ELETRICA, MOTOR DIESEL COM POTENCIA DE 16 CV</t>
  </si>
  <si>
    <t>134.649,51</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</si>
  <si>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</si>
  <si>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</si>
  <si>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</si>
  <si>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</si>
  <si>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</si>
  <si>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</si>
  <si>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18,97</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</si>
  <si>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</si>
  <si>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</si>
  <si>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</si>
  <si>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</si>
  <si>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</si>
  <si>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</si>
  <si>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26,39</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</si>
  <si>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</si>
  <si>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</si>
  <si>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</si>
  <si>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</si>
  <si>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</si>
  <si>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</si>
  <si>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33,41</t>
  </si>
  <si>
    <t>ELETRODO REVESTIDO AWS - E6013, DIAMETRO IGUAL A 2,50 MM</t>
  </si>
  <si>
    <t>ELETRODO REVESTIDO AWS - E6013, DIAMETRO IGUAL A 4,00 MM</t>
  </si>
  <si>
    <t>29,41</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</si>
  <si>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</si>
  <si>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</si>
  <si>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</si>
  <si>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</si>
  <si>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</si>
  <si>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</si>
  <si>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14,70</t>
  </si>
  <si>
    <t>ELETRODUTO DE PVC RIGIDO ROSCAVEL DE 2 1/2 ", SEM LUVA</t>
  </si>
  <si>
    <t>ELETRODUTO DE PVC RIGIDO ROSCAVEL DE 3 ", SEM LUVA</t>
  </si>
  <si>
    <t>26,90</t>
  </si>
  <si>
    <t>ELETRODUTO DE PVC RIGIDO ROSCAVEL DE 3/4 ", SEM LUVA</t>
  </si>
  <si>
    <t>ELETRODUTO DE PVC RIGIDO ROSCAVEL DE 4 ", SEM LUVA</t>
  </si>
  <si>
    <t>42,39</t>
  </si>
  <si>
    <t>ELETRODUTO DE PVC RIGIDO SOLDAVEL, CLASSE B, DE 20 MM</t>
  </si>
  <si>
    <t>ELETRODUTO DE PVC RIGIDO SOLDAVEL, CLASSE B, DE 25 MM</t>
  </si>
  <si>
    <t>2,30</t>
  </si>
  <si>
    <t>ELETRODUTO DE PVC RIGIDO SOLDAVEL, CLASSE B, DE 32 MM</t>
  </si>
  <si>
    <t>3,55</t>
  </si>
  <si>
    <t>ELETRODUTO DE PVC RIGIDO SOLDAVEL, CLASSE B, DE 40 MM</t>
  </si>
  <si>
    <t>ELETRODUTO DE PVC RIGIDO SOLDAVEL, CLASSE B, DE 50 MM</t>
  </si>
  <si>
    <t>6,42</t>
  </si>
  <si>
    <t>ELETRODUTO DE PVC RIGIDO SOLDAVEL, CLASSE B, DE 60 MM</t>
  </si>
  <si>
    <t>8,71</t>
  </si>
  <si>
    <t>ELETRODUTO EM ACO GALVANIZADO ELETROLITICO, LEVE, DIAMETRO 1", PAREDE DE 0,90 MM</t>
  </si>
  <si>
    <t>ELETRODUTO EM ACO GALVANIZADO ELETROLITICO, LEVE, DIAMETRO 3/4", PAREDE DE 0,90 MM</t>
  </si>
  <si>
    <t>ELETRODUTO EM ACO GALVANIZADO ELETROLITICO, SEMI-PESADO, DIAMETRO 1 1/2", PAREDE DE 1,20 MM</t>
  </si>
  <si>
    <t>35,11</t>
  </si>
  <si>
    <t>ELETRODUTO EM ACO GALVANIZADO ELETROLITICO, SEMI-PESADO, DIAMETRO 1 1/4", PAREDE DE 1,20 MM</t>
  </si>
  <si>
    <t>ELETRODUTO FLEXIVEL PLANO EM PEAD, COR PRETA E LARANJA,  DIAMETRO 32 MM</t>
  </si>
  <si>
    <t>2,35</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</si>
  <si>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</si>
  <si>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</si>
  <si>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</si>
  <si>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</si>
  <si>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20,23</t>
  </si>
  <si>
    <t>ELETRODUTO FLEXIVEL, EM ACO GALVANIZADO, REVESTIDO EXTERNAMENTE COM PVC PRETO, DIAMETRO EXTERNO DE 40 MM (1 1/4"), TIPO SEALTUBO</t>
  </si>
  <si>
    <t>30,52</t>
  </si>
  <si>
    <t>ELETRODUTO FLEXIVEL, EM ACO GALVANIZADO, REVESTIDO EXTERNAMENTE COM PVC PRETO, DIAMETRO EXTERNO DE 50 MM( 1 1/2"), TIPO SEALTUBO</t>
  </si>
  <si>
    <t>39,28</t>
  </si>
  <si>
    <t>ELETRODUTO FLEXIVEL, EM ACO GALVANIZADO, REVESTIDO EXTERNAMENTE COM PVC PRETO, DIAMETRO EXTERNO DE 60 MM (2"), TIPO SEALTUBO</t>
  </si>
  <si>
    <t>52,32</t>
  </si>
  <si>
    <t>ELETRODUTO FLEXIVEL, EM ACO GALVANIZADO, REVESTIDO EXTERNAMENTE COM PVC PRETO, DIAMETRO EXTERNO DE 75 MM (2 1/2"), TIPO SEALTUBO</t>
  </si>
  <si>
    <t>81,53</t>
  </si>
  <si>
    <t>ELETRODUTO FLEXIVEL, EM ACO, TIPO CONDUITE, DIAMETRO DE 1 1/2"</t>
  </si>
  <si>
    <t>ELETRODUTO FLEXIVEL, EM ACO, TIPO CONDUITE, DIAMETRO DE 1 1/4"</t>
  </si>
  <si>
    <t>27,98</t>
  </si>
  <si>
    <t>ELETRODUTO FLEXIVEL, EM ACO, TIPO CONDUITE, DIAMETRO DE 1/2"</t>
  </si>
  <si>
    <t>ELETRODUTO FLEXIVEL, EM ACO, TIPO CONDUITE, DIAMETRO DE 1"</t>
  </si>
  <si>
    <t>ELETRODUTO FLEXIVEL, EM ACO, TIPO CONDUITE, DIAMETRO DE 2 1/2"</t>
  </si>
  <si>
    <t>72,70</t>
  </si>
  <si>
    <t>ELETRODUTO FLEXIVEL, EM ACO, TIPO CONDUITE, DIAMETRO DE 2"</t>
  </si>
  <si>
    <t>44,39</t>
  </si>
  <si>
    <t>ELETRODUTO FLEXIVEL, EM ACO, TIPO CONDUITE, DIAMETRO DE 3"</t>
  </si>
  <si>
    <t>81,87</t>
  </si>
  <si>
    <t>ELETRODUTO METALICO FLEXIVEL REVESTIDO COM PVC PRETO, DIAMETRO EXTERNO DE 15 MM (3/8"), TIPO COPEX</t>
  </si>
  <si>
    <t>14,23</t>
  </si>
  <si>
    <t>ELETRODUTO PVC FLEXIVEL CORRUGADO, COR AMARELA, DE 16 MM</t>
  </si>
  <si>
    <t>ELETRODUTO PVC FLEXIVEL CORRUGADO, COR AMARELA, DE 20 MM</t>
  </si>
  <si>
    <t>ELETRODUTO PVC FLEXIVEL CORRUGADO, COR AMARELA, DE 25 MM</t>
  </si>
  <si>
    <t>ELETRODUTO PVC FLEXIVEL CORRUGADO, COR AMARELA, DE 32 MM</t>
  </si>
  <si>
    <t>3,54</t>
  </si>
  <si>
    <t>ELETRODUTO PVC FLEXIVEL CORRUGADO, REFORCADO, COR LARANJA, DE 20 MM, PARA LAJES E PISOS</t>
  </si>
  <si>
    <t>ELETRODUTO PVC FLEXIVEL CORRUGADO, REFORCADO, COR LARANJA, DE 25 MM, PARA LAJES E PISOS</t>
  </si>
  <si>
    <t>3,15</t>
  </si>
  <si>
    <t>ELETRODUTO PVC FLEXIVEL CORRUGADO, REFORCADO, COR LARANJA, DE 32 MM, PARA LAJES E PISOS</t>
  </si>
  <si>
    <t>6,07</t>
  </si>
  <si>
    <t>ELETRODUTO/CONDULETE DE PVC RIGIDO, LISO, COR CINZA, DE 1/2", PARA INSTALACOES APARENTES (NBR 5410)</t>
  </si>
  <si>
    <t>ELETRODUTO/CONDULETE DE PVC RIGIDO, LISO, COR CINZA, DE 1", PARA INSTALACOES APARENTES (NBR 5410)</t>
  </si>
  <si>
    <t>16,79</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</si>
  <si>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</si>
  <si>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</si>
  <si>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</si>
  <si>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3,56</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</si>
  <si>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</si>
  <si>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</si>
  <si>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8,22</t>
  </si>
  <si>
    <t>ELETRODUTO/DUTO PEAD FLEXIVEL PAREDE SIMPLES, CORRUGACAO HELICOIDAL, COR PRETA, SEM ROSCA, DE 4", PARA CABEAMENTO SUBTERRANEO (NBR 15715)</t>
  </si>
  <si>
    <t>ELETROTECNICO (HORISTA)</t>
  </si>
  <si>
    <t>22,81</t>
  </si>
  <si>
    <t>ELETROTECNICO (MENSALISTA)</t>
  </si>
  <si>
    <t>4.045,29</t>
  </si>
  <si>
    <t>ELEVADOR DE CARGA A CABO, CABINE SEMI FECHADA 2,0 X 1,5 X 2,0 M, CAPACIDADE DE CARGA 1000 KG, TORRE  2,38 X 2,21 X 15 M, GUINCHO DE EMBREAGEM, FREIO DE SEGURANCA, LIMITADOR DE VELOCIDADE E CANCELA</t>
  </si>
  <si>
    <t>70.315,54</t>
  </si>
  <si>
    <t>ELEVADOR DE CREMALHEIRA CABINE FECHADA 1,5 X 2,5 X 2,35 M (UMA POR TORRE), CAPACIDADE DE CARGA 1200 KG (15 PESSOAS), TORRE  24 M (16 MODULOS), FREIO DE SEGURANCA, LIMITADOR DE CARGA</t>
  </si>
  <si>
    <t>331.044,22</t>
  </si>
  <si>
    <t>EMENDA PARA CALHA PLUVIAL, PVC, DIAMETRO ENTRE 119 E 170 MM, PARA DRENAGEM PREDIAL</t>
  </si>
  <si>
    <t>EMULSAO ASFALTICA ANIONICA</t>
  </si>
  <si>
    <t>EMULSAO ASFALTICA CATIONICA RL-1C PARA USO EM PAVIMENTACAO ASFALTICA (COLETADO CAIXA NA ANP ACRESCIDO DE ICMS)</t>
  </si>
  <si>
    <t>3.847,55</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</si>
  <si>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</si>
  <si>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</si>
  <si>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</si>
  <si>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</si>
  <si>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</si>
  <si>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</si>
  <si>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</si>
  <si>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</si>
  <si>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</si>
  <si>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t>
  </si>
  <si>
    <t>25,69</t>
  </si>
  <si>
    <t>ENCARREGADO GERAL DE OBRAS (MENSALISTA)</t>
  </si>
  <si>
    <t>4.553,43</t>
  </si>
  <si>
    <t>ENDURECEDOR MINERAL DE BASE CIMENTICIA PARA PISO DE CONCRETO</t>
  </si>
  <si>
    <t>ENERGIA ELETRICA ATE 2000 KWH INDUSTRIAL, SEM DEMANDA</t>
  </si>
  <si>
    <t>1,02</t>
  </si>
  <si>
    <t>ENERGIA ELETRICA COMERCIAL, BAIXA TENSAO, RELATIVA AO CONSUMO DE ATE 100 KWH, INCLUINDO ICMS, PIS/PASEP E COFINS</t>
  </si>
  <si>
    <t>ENGATE / RABICHO FLEXIVEL INOX 1/2 " X 30 CM</t>
  </si>
  <si>
    <t>37,08</t>
  </si>
  <si>
    <t>ENGATE / RABICHO FLEXIVEL INOX 1/2 " X 40 CM</t>
  </si>
  <si>
    <t>40,59</t>
  </si>
  <si>
    <t>ENGATE/RABICHO FLEXIVEL PLASTICO (PVC OU ABS) BRANCO 1/2 " X 30 CM</t>
  </si>
  <si>
    <t>ENGATE/RABICHO FLEXIVEL PLASTICO (PVC OU ABS) BRANCO 1/2 " X 40 CM</t>
  </si>
  <si>
    <t>ENGENHEIRO CIVIL DE OBRA JUNIOR</t>
  </si>
  <si>
    <t>90,04</t>
  </si>
  <si>
    <t>ENGENHEIRO CIVIL DE OBRA JUNIOR (MENSALISTA)</t>
  </si>
  <si>
    <t>15.953,90</t>
  </si>
  <si>
    <t>ENGENHEIRO CIVIL DE OBRA PLENO</t>
  </si>
  <si>
    <t>102,47</t>
  </si>
  <si>
    <t>ENGENHEIRO CIVIL DE OBRA PLENO (MENSALISTA)</t>
  </si>
  <si>
    <t>18.158,81</t>
  </si>
  <si>
    <t>ENGENHEIRO CIVIL DE OBRA SENIOR</t>
  </si>
  <si>
    <t>140,08</t>
  </si>
  <si>
    <t>ENGENHEIRO CIVIL DE OBRA SENIOR (MENSALISTA)</t>
  </si>
  <si>
    <t>24.822,62</t>
  </si>
  <si>
    <t>ENGENHEIRO CIVIL JUNIOR</t>
  </si>
  <si>
    <t>91,35</t>
  </si>
  <si>
    <t>ENGENHEIRO CIVIL JUNIOR (MENSALISTA)</t>
  </si>
  <si>
    <t>16.186,64</t>
  </si>
  <si>
    <t>ENGENHEIRO CIVIL PLENO</t>
  </si>
  <si>
    <t>ENGENHEIRO CIVIL PLENO (MENSALISTA)</t>
  </si>
  <si>
    <t>18.261,72</t>
  </si>
  <si>
    <t>ENGENHEIRO CIVIL SENIOR</t>
  </si>
  <si>
    <t>141,22</t>
  </si>
  <si>
    <t>ENGENHEIRO CIVIL SENIOR (MENSALISTA)</t>
  </si>
  <si>
    <t>25.025,96</t>
  </si>
  <si>
    <t>ENGENHEIRO ELETRICISTA</t>
  </si>
  <si>
    <t>87,05</t>
  </si>
  <si>
    <t>ENGENHEIRO ELETRICISTA (MENSALISTA)</t>
  </si>
  <si>
    <t>15.426,12</t>
  </si>
  <si>
    <t>ENGENHEIRO SANITARISTA</t>
  </si>
  <si>
    <t>85,01</t>
  </si>
  <si>
    <t>ENGENHEIRO SANITARISTA (MENSALISTA)</t>
  </si>
  <si>
    <t>15.067,56</t>
  </si>
  <si>
    <t>ENXADA ESTREITA *25 X 23* CM COM CABO</t>
  </si>
  <si>
    <t>EPI - FAMILIA ALMOXARIFE - HORISTA (ENCARGOS COMPLEMENTARES - COLETADO CAIXA)</t>
  </si>
  <si>
    <t>EPI - FAMILIA ALMOXARIFE - MENSALISTA (ENCARGOS COMPLEMENTARES - COLETADO CAIXA)</t>
  </si>
  <si>
    <t>130,43</t>
  </si>
  <si>
    <t>EPI - FAMILIA CARPINTEIRO DE FORMAS - HORISTA (ENCARGOS COMPLEMENTARES - COLETADO CAIXA)</t>
  </si>
  <si>
    <t>1,26</t>
  </si>
  <si>
    <t>EPI - FAMILIA CARPINTEIRO DE FORMAS - MENSALISTA (ENCARGOS COMPLEMENTARES - COLETADO CAIXA)</t>
  </si>
  <si>
    <t>238,17</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</si>
  <si>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</si>
  <si>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</si>
  <si>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</si>
  <si>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</si>
  <si>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</si>
  <si>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</si>
  <si>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</si>
  <si>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EPI - FAMILIA ENCARREGADO GERAL - MENSALISTA (ENCARGOS COMPLEMENTARES - COLETADO CAIXA)</t>
  </si>
  <si>
    <t>202,94</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</si>
  <si>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</si>
  <si>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</si>
  <si>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</si>
  <si>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</si>
  <si>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</si>
  <si>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</si>
  <si>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</si>
  <si>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204,95</t>
  </si>
  <si>
    <t>EPI - FAMILIA PINTOR - HORISTA (ENCARGOS COMPLEMENTARES - COLETADO CAIXA)</t>
  </si>
  <si>
    <t>EPI - FAMILIA PINTOR - MENSALISTA (ENCARGOS COMPLEMENTARES - COLETADO CAIXA)</t>
  </si>
  <si>
    <t>283,15</t>
  </si>
  <si>
    <t>EPI - FAMILIA SERVENTE - HORISTA (ENCARGOS COMPLEMENTARES - COLETADO CAIXA)</t>
  </si>
  <si>
    <t>EPI - FAMILIA SERVENTE - MENSALISTA (ENCARGOS COMPLEMENTARES - COLETADO CAIXA)</t>
  </si>
  <si>
    <t>216,60</t>
  </si>
  <si>
    <t>EPI - FAMILIA SOLDADOR - HORISTA (ENCARGOS COMPLEMENTARES - COLETADO CAIXA)</t>
  </si>
  <si>
    <t>1,58</t>
  </si>
  <si>
    <t>EPI - FAMILIA SOLDADOR - MENSALISTA (ENCARGOS COMPLEMENTARES - COLETADO CAIXA)</t>
  </si>
  <si>
    <t>297,70</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</si>
  <si>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</si>
  <si>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</si>
  <si>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</si>
  <si>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</si>
  <si>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488.497,63</t>
  </si>
  <si>
    <t>EQUIPAMENTO PARA DEMARCACAO DE FAIXAS DE TRAFEGO A FRIO, A SER MONTADO SOBRE CAMINHAO DE PBT MINIMO DE 9 T E DISTANCIA MINIMA ENTRE EIXOS DE 4,3 M, CAPACIDADE PARA 800 L DE TINTA (INCLUI MONTAGEM, NAO INCLUI CAMINHAO)</t>
  </si>
  <si>
    <t>2.660.937,50</t>
  </si>
  <si>
    <t>EQUIPAMENTO PARA DEMARCACAO DE FAIXAS DE TRAFEGO A QUENTE, A SER MONTADO SOBRE CAMINHAO DE PBT MINIMO DE 17 T E DISTANCIA MINIMA ENTRE EIXOS DE 5,2 M, CAPACIDADE PARA 1.000 KG DE MATERIAL TERMOPLASTICO (INCLUI MONTAGEM, NAO INCLUI CAMINHAO E NEM COMPRESSOR DE AR)</t>
  </si>
  <si>
    <t>3.960.937,50</t>
  </si>
  <si>
    <t>ESCADA DUPLA DE ABRIR EM ALUMINIO, MODELO PINTOR, 8 DEGRAUS</t>
  </si>
  <si>
    <t>405,88</t>
  </si>
  <si>
    <t>ESCADA EXTENSIVEL EM ALUMINIO COM 6,00 M ESTENDIDA</t>
  </si>
  <si>
    <t>1.149,46</t>
  </si>
  <si>
    <t>ESCAVADEIRA HIDRAULICA SOBRE ESTEIRA, COM GARRA GIRATORIA DE MANDIBULAS, PESO OPERACIONAL ENTRE 22,00 E 25,50 TON, POTENCIA LIQUIDA ENTRE 150 E 160 HP</t>
  </si>
  <si>
    <t>996.650,50</t>
  </si>
  <si>
    <t>ESCAVADEIRA HIDRAULICA SOBRE ESTEIRAS CACAMBA 0,40 A 1,20 M3, PESO OPERACIONAL 21,19 T, POTENCIA LIQUIDA 173 HP</t>
  </si>
  <si>
    <t>903.125,00</t>
  </si>
  <si>
    <t>ESCAVADEIRA HIDRAULICA SOBRE ESTEIRAS COM CACAMBA DE 1,20 M3, PESO OPERACIONAL 21 T, POTENCIA BRUTA 155 HP</t>
  </si>
  <si>
    <t>945.625,00</t>
  </si>
  <si>
    <t>ESCAVADEIRA HIDRAULICA SOBRE ESTEIRAS, CACAMBA  0,80 M3, PESO OPERACIONAL 17,8 T, POTENCIA LIQUIDA 110 HP</t>
  </si>
  <si>
    <t>811.005,14</t>
  </si>
  <si>
    <t>ESCAVADEIRA HIDRAULICA SOBRE ESTEIRAS, CACAMBA 0,4 A 1,70 M3, PESO OPERACIONAL 23,2 T, POTENCIA BRUTA 183 HP</t>
  </si>
  <si>
    <t>969.000,00</t>
  </si>
  <si>
    <t>ESCAVADEIRA HIDRAULICA SOBRE ESTEIRAS, CACAMBA 0,62M3, PESO OPERACIONAL 12,61T, POTENCIA LIQUIDA 95HP</t>
  </si>
  <si>
    <t>743.750,00</t>
  </si>
  <si>
    <t>ESCAVADEIRA HIDRAULICA SOBRE ESTEIRAS, CACAMBA 0,80 A 1,30 M3, PESO OPERACIONAL 22,18 T, POTENCIA LIQUIDA 170 HP</t>
  </si>
  <si>
    <t>887.187,50</t>
  </si>
  <si>
    <t>ESCAVADEIRA HIDRAULICA SOBRE ESTEIRAS, CACAMBA 0,80M3, PESO OPERACIONAL 17T, POTENCIA BRUTA 111HP</t>
  </si>
  <si>
    <t>850.000,00</t>
  </si>
  <si>
    <t>ESCAVADEIRA HIDRAULICA SOBRE ESTEIRAS, CAPACIDADE DA CACAMBA ENTRE 1,20 E 1,50 M3, PESO OPERACIONAL ENTRE 20,00 E 22,00 TON, POTENCIA LIQUIDA ENTRE 150 E 155 HP, EQUIPADA COM CLAMSHELL</t>
  </si>
  <si>
    <t>959.463,00</t>
  </si>
  <si>
    <t>ESCORA PRE-MOLDADA EM CONCRETO, *10 X 10* CM, H = 2,30M</t>
  </si>
  <si>
    <t>41,24</t>
  </si>
  <si>
    <t>ESCOVA CIRCULAR EM ACO LATONADO, 6 X 1 " (DIAMETRO X ESPESSURA), FURO DE 1 1/4 ", FIO ONDULADO *0,30*  MM</t>
  </si>
  <si>
    <t>57,14</t>
  </si>
  <si>
    <t>ESCOVA DE ACO, COM CABO, *4  X 15* FILEIRAS DE CERDAS</t>
  </si>
  <si>
    <t>ESGUICHO JATO REGULAVEL, TIPO ELKHART, ENGATE RAPIDO 1 1/2", PARA COMBATE A INCENDIO</t>
  </si>
  <si>
    <t>220,78</t>
  </si>
  <si>
    <t>ESGUICHO JATO REGULAVEL, TIPO ELKHART, ENGATE RAPIDO 2 1/2", PARA COMBATE A INCENDIO</t>
  </si>
  <si>
    <t>268,57</t>
  </si>
  <si>
    <t>ESGUICHO TIPO JATO SOLIDO, EM LATAO, ENGATE RAPIDO 1 1/2" X 13 MM, PARA MANGUEIRA EM INSTALACAO PREDIAL COMBATE A INCENDIO</t>
  </si>
  <si>
    <t>67,39</t>
  </si>
  <si>
    <t>ESGUICHO TIPO JATO SOLIDO, EM LATAO, ENGATE RAPIDO 1 1/2" X 16 MM, PARA MANGUEIRA EM INSTALACAO PREDIAL COMBATE A INCENDIO</t>
  </si>
  <si>
    <t>68,02</t>
  </si>
  <si>
    <t>ESGUICHO TIPO JATO SOLIDO, EM LATAO, ENGATE RAPIDO 1 1/2" X 19 MM, PARA MANGUEIRA EM INSTALACAO PREDIAL COMBATE A INCENDIO</t>
  </si>
  <si>
    <t>73,23</t>
  </si>
  <si>
    <t>ESGUICHO TIPO JATO SOLIDO, EM LATAO, ENGATE RAPIDO 2 1/2" X 13 MM, PARA MANGUEIRA EM INSTALACAO PREDIAL COMBATE A INCENDIO</t>
  </si>
  <si>
    <t>111,00</t>
  </si>
  <si>
    <t>ESGUICHO TIPO JATO SOLIDO, EM LATAO, ENGATE RAPIDO 2 1/2" X 16 MM, PARA MANGUEIRA EM INSTALACAO PREDIAL COMBATE A INCENDIO</t>
  </si>
  <si>
    <t>ESGUICHO TIPO JATO SOLIDO, EM LATAO, ENGATE RAPIDO 2 1/2" X 19 MM, PARA MANGUEIRA EM INSTALACAO PREDIAL COMBATE A INCENDIO</t>
  </si>
  <si>
    <t>121,75</t>
  </si>
  <si>
    <t>ESMERILHADEIRA ANGULAR ELETRICA, DIAMETRO DO DISCO 7 '' (180 MM), ROTACAO 8500 RPM, POTENCIA 2400 W</t>
  </si>
  <si>
    <t>909,40</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</si>
  <si>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</si>
  <si>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</si>
  <si>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</si>
  <si>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</si>
  <si>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</si>
  <si>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1,74</t>
  </si>
  <si>
    <t>ESPACADOR/SEPARADOR DE CORDOALHA TIPO DISCO 12 FUROS DE 14 MM, PARA TIRANTES</t>
  </si>
  <si>
    <t>ESPARGIDOR DE ASFALTO PRESSURIZADO, REBOCAVEL, TANQUE DE 2500 L, PNEUMATICO,  COM MOTOR A GASOLINA 3,4HP</t>
  </si>
  <si>
    <t>125.500,00</t>
  </si>
  <si>
    <t>ESPARGIDOR DE ASFALTO PRESSURIZADO, TANQUE 6 M3 COM ISOLACAO TERMICA, AQUECIDO COM 2 MACARICOS, COM BARRA ESPARGIDORA 3,60 M, A SER MONTADO SOBRE CAMINHAO</t>
  </si>
  <si>
    <t>266.413,64</t>
  </si>
  <si>
    <t>ESPATULA DE ACO INOX COM CABO DE MADEIRA, LARGURA 8 CM</t>
  </si>
  <si>
    <t>21,81</t>
  </si>
  <si>
    <t>ESPATULA DE PLASTICO LISA, LARGURA 10 CM</t>
  </si>
  <si>
    <t>8,44</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</si>
  <si>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</si>
  <si>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</si>
  <si>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</si>
  <si>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</si>
  <si>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2,71</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</si>
  <si>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</si>
  <si>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</si>
  <si>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</si>
  <si>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</si>
  <si>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573,33</t>
  </si>
  <si>
    <t>ESPELHO, RETO OU CURVO, EM LATAO CROMADO, ESPESSURA ATE 6 MM, LARGURA *40*MM, ALTURA *180*MM - PARA FECHADURA DE EMBUTIR</t>
  </si>
  <si>
    <t>13,66</t>
  </si>
  <si>
    <t>ESPELHO, RETO OU CURVO, EM LATAO CROMADO, ESPESSURA MINIMA 6 MM, LARGURA *43*MM, ALTURA *230*MM - PARA FECHADURA DE EMBUTIR</t>
  </si>
  <si>
    <t>34,59</t>
  </si>
  <si>
    <t>ESPOLETA SIMPLES N 8.</t>
  </si>
  <si>
    <t>ESPUMA EXPANSIVA DE POLIURETANO, APLICACAO MANUAL - 500 ML</t>
  </si>
  <si>
    <t>ESQUADRO DE ACO 12 " (300 MM), CABO DE ALUMINIO</t>
  </si>
  <si>
    <t>34,65</t>
  </si>
  <si>
    <t>ESQUADRO INTERNO OU EXTERNO PARA CALHA PLUVIAL, PVC, DIAMETRO ENTRE 119 E 170 MM, PARA DRENAGEM PREDIAL</t>
  </si>
  <si>
    <t>19,32</t>
  </si>
  <si>
    <t>ESQUI TRIPLO, EM TUBO DE ACO CARBONO, PINTURA NO PROCESSO ELETROSTATICO - EQUIPAMENTO DE GINASTICA PARA ACADEMIA AO AR LIVRE / ACADEMIA DA TERCEIRA IDADE - ATI</t>
  </si>
  <si>
    <t>5.972,04</t>
  </si>
  <si>
    <t>ESTABILIZADOR BIVOLT AUTOMATICO, 1000 VA</t>
  </si>
  <si>
    <t>564,00</t>
  </si>
  <si>
    <t>ESTABILIZADOR BIVOLT AUTOMATICO, 1500 VA</t>
  </si>
  <si>
    <t>1.023,00</t>
  </si>
  <si>
    <t>ESTABILIZADOR BIVOLT AUTOMATICO, 2000 VA</t>
  </si>
  <si>
    <t>1.401,10</t>
  </si>
  <si>
    <t>ESTABILIZADOR BIVOLT AUTOMATICO, 300 VA</t>
  </si>
  <si>
    <t>224,03</t>
  </si>
  <si>
    <t>ESTABILIZADOR BIVOLT AUTOMATICO, 500 VA</t>
  </si>
  <si>
    <t>326,84</t>
  </si>
  <si>
    <t>ESTACA PRE-MOLDADA MACICA DE CONCRETO VIBRADO ARMADO, PARA CARGA DE 25 T, SECAO QUADRADA DE *16 X 16*, COM ANEL METALICO INCORPORADO A PECA (SOMENTE FORNECIMENTO)</t>
  </si>
  <si>
    <t>72,25</t>
  </si>
  <si>
    <t>ESTACA PRE-MOLDADA MACICA DE CONCRETO VIBRADO ARMADO, PARA CARGA DE 50 T, SECAO QUADRADA, COM ANEL METALICO INCORPORADO A PECA (SOMENTE FORNECIMENTO)</t>
  </si>
  <si>
    <t>98,25</t>
  </si>
  <si>
    <t>ESTACA PRE-MOLDADA VAZADA DE CONCRETO CENTRIFUGADO, PARA CARGA DE 100 T, SECAO CIRCULAR, COM ANEL METALICO INCORPORADO A PECA (SOMENTE FORNECIMENTO)</t>
  </si>
  <si>
    <t>251,79</t>
  </si>
  <si>
    <t>ESTILETE DE METAL, LAMINA 18 MM</t>
  </si>
  <si>
    <t>21,86</t>
  </si>
  <si>
    <t>ESTOPA</t>
  </si>
  <si>
    <t>ESTOPIM SIMPLES</t>
  </si>
  <si>
    <t>ESTRIBO COM PARAFUSO EM CHAPA DE FERRO FUNDIDO DE 2" X 3/16" X 35 CM, SECAO "U", PARA MADEIRAMENTO DE TELHADO</t>
  </si>
  <si>
    <t>ETANOL</t>
  </si>
  <si>
    <t>EXAMES - HORISTA (COLETADO CAIXA)</t>
  </si>
  <si>
    <t>EXAMES - MENSALISTA (COLETADO CAIXA)</t>
  </si>
  <si>
    <t>152,35</t>
  </si>
  <si>
    <t>EXTENSAO DE SOLDA 201 ACETILENO, E = *1,5 A 2,5* MM</t>
  </si>
  <si>
    <t>28,32</t>
  </si>
  <si>
    <t>EXTENSAO DE SOLDA 201 GLP, E = *2,5 A 4,0* MM</t>
  </si>
  <si>
    <t>EXTINTOR DE INCENDIO PORTATIL COM CARGA DE AGUA PRESSURIZADA DE 10 L, CLASSE A</t>
  </si>
  <si>
    <t>EXTINTOR DE INCENDIO PORTATIL COM CARGA DE GAS CARBONICO CO2 DE 4 KG, CLASSE BC</t>
  </si>
  <si>
    <t>553,84</t>
  </si>
  <si>
    <t>EXTINTOR DE INCENDIO PORTATIL COM CARGA DE GAS CARBONICO CO2 DE 6 KG, CLASSE BC</t>
  </si>
  <si>
    <t>600,00</t>
  </si>
  <si>
    <t>EXTINTOR DE INCENDIO PORTATIL COM CARGA DE PO QUIMICO SECO (PQS) DE 12 KG, CLASSE BC</t>
  </si>
  <si>
    <t>276,92</t>
  </si>
  <si>
    <t>EXTINTOR DE INCENDIO PORTATIL COM CARGA DE PO QUIMICO SECO (PQS) DE 4 KG, CLASSE BC</t>
  </si>
  <si>
    <t>169,23</t>
  </si>
  <si>
    <t>EXTINTOR DE INCENDIO PORTATIL COM CARGA DE PO QUIMICO SECO (PQS) DE 6 KG, CLASSE BC</t>
  </si>
  <si>
    <t>200,00</t>
  </si>
  <si>
    <t>EXTINTOR DE INCENDIO PORTATIL COM CARGA DE PO QUIMICO SECO (PQS) DE 8 KG, CLASSE BC</t>
  </si>
  <si>
    <t>238,46</t>
  </si>
  <si>
    <t>EXTREMIDADE PVC PBA, BF, JE, DN 100/ DE 110 MM (NBR 10351)</t>
  </si>
  <si>
    <t>244,00</t>
  </si>
  <si>
    <t>EXTREMIDADE PVC PBA, BF, JE, DN 50 / DE 60 MM (NBR 10351)</t>
  </si>
  <si>
    <t>48,78</t>
  </si>
  <si>
    <t>EXTREMIDADE PVC PBA, BF, JE, DN 75/ DE 85 MM (NBR 10351)</t>
  </si>
  <si>
    <t>154,04</t>
  </si>
  <si>
    <t>EXTREMIDADE PVC PBA, PF, JE, DN 100 / DE 110 MM (NBR 10351)</t>
  </si>
  <si>
    <t>200,60</t>
  </si>
  <si>
    <t>EXTREMIDADE PVC PBA, PF, JE, DN 50/ DE 60 MM (NBR 10351)</t>
  </si>
  <si>
    <t>50,53</t>
  </si>
  <si>
    <t>EXTREMIDADE PVC PBA, PF, JE, DN 75 / DE 85 MM (NBR 10351)</t>
  </si>
  <si>
    <t>126,76</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</si>
  <si>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</si>
  <si>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</si>
  <si>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</si>
  <si>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</si>
  <si>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</si>
  <si>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</si>
  <si>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</si>
  <si>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87,35</t>
  </si>
  <si>
    <t>FECHADRUA BICO DE PAPAGAIO PARA PORTA DE CORRER INTERNA, EM ACO INOX COM ACABAMENTO CROMADO, MAQUINA COM 45 MM, INCLUINDO CHAVE TIPO BIPARTIDA</t>
  </si>
  <si>
    <t>72,31</t>
  </si>
  <si>
    <t>FECHADURA AUXILIAR DE SEGURANCA PARA PORTA EXTERNA, EM ACO INOX, BROCA DE 45 A 55 MM, LINGUETA COM 3 AVANCOS, INCLUINDO 2 CHAVES TIPO CILINDRO</t>
  </si>
  <si>
    <t>110,97</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</si>
  <si>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</si>
  <si>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</si>
  <si>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11,85</t>
  </si>
  <si>
    <t>FECHADURA DE SOBREPOR PARA PORTAO, EM ACO INOX COM ACABAMENTO CROMADO, CAIXA DE 100 MM, INCLUINDO CHAVE TIPO CILINDRO</t>
  </si>
  <si>
    <t>52,06</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</si>
  <si>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</si>
  <si>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</si>
  <si>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</si>
  <si>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</si>
  <si>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89,24</t>
  </si>
  <si>
    <t>FECHADURA ESPELHO PARA PORTA EXTERNA, EM ACO INOX (MAQUINA, TESTA E CONTRA-TESTA) E EM ZAMAC (MACANETA, LINGUETA E TRINCOS) COM ACABAMENTO CROMADO, MAQUINA DE 40 MM, INCLUINDO CHAVE TIPO CILINDRO</t>
  </si>
  <si>
    <t>60,00</t>
  </si>
  <si>
    <t>FECHADURA ESPELHO PARA PORTA EXTERNA, EM ACO INOX (MAQUINA, TESTA E CONTRA-TESTA) E EM ZAMAC (MACANETA, LINGUETA E TRINCOS) COM ACABAMENTO CROMADO, MAQUINA DE 55 MM, INCLUINDO CHAVE TIPO CILINDRO</t>
  </si>
  <si>
    <t>118,71</t>
  </si>
  <si>
    <t>FECHADURA ESPELHO PARA PORTA INTERNA, EM ACO INOX (MAQUINA, TESTA E CONTRA-TESTA) E EM ZAMAC (MACANETA, LINGUETA E TRINCOS) COM ACABAMENTO CROMADO, MAQUINA DE 40 MM, INCLUINDO CHAVE TIPO INTERNA</t>
  </si>
  <si>
    <t>53,55</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</si>
  <si>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</si>
  <si>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</si>
  <si>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44,40</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</si>
  <si>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</si>
  <si>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</si>
  <si>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107,57</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</si>
  <si>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</si>
  <si>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</si>
  <si>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</si>
  <si>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66,65</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</si>
  <si>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</si>
  <si>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</si>
  <si>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65,73</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</si>
  <si>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</si>
  <si>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</si>
  <si>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</si>
  <si>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99,12</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</si>
  <si>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</si>
  <si>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</si>
  <si>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</si>
  <si>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46,56</t>
  </si>
  <si>
    <t>FECHO QUEBRA UNHA, EM LATAO COM ACABAMENTO CROMADO, DE EMBUTIR, COM COMANDO DESLIZANTE, ALTURA DE 40 CM, LARGURA MINIMA DE 1,90 CM E ESPESSURA MINIMA DE 1,90 MM</t>
  </si>
  <si>
    <t>80,95</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</si>
  <si>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</si>
  <si>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</si>
  <si>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</si>
  <si>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</si>
  <si>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</si>
  <si>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</si>
  <si>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</si>
  <si>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</si>
  <si>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</si>
  <si>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</si>
  <si>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60,93</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</si>
  <si>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</si>
  <si>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</si>
  <si>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</si>
  <si>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</si>
  <si>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</si>
  <si>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</si>
  <si>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</si>
  <si>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</si>
  <si>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</si>
  <si>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</si>
  <si>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279,09</t>
  </si>
  <si>
    <t>FERRAMENTAS - FAMILIA SERVENTE - HORISTA (ENCARGOS COMPLEMENTARES - COLETADO CAIXA)</t>
  </si>
  <si>
    <t>FERRAMENTAS - FAMILIA SERVENTE - MENSALISTA (ENCARGOS COMPLEMENTARES - COLETADO CAIXA)</t>
  </si>
  <si>
    <t>106,33</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</si>
  <si>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</si>
  <si>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</si>
  <si>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</si>
  <si>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</si>
  <si>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</si>
  <si>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</si>
  <si>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</si>
  <si>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5,13</t>
  </si>
  <si>
    <t>FERROLHO COM FECHO / TRINCO REDONDO, EM ACO GALVANIZADO / ZINCADO, DE SOBREPOR, COM COMPRIMENTO DE 5" E ESPESSURA MINIMA DA CHAPA DE 0,90 MM</t>
  </si>
  <si>
    <t>5,82</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</si>
  <si>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</si>
  <si>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</si>
  <si>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</si>
  <si>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19,08</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</si>
  <si>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</si>
  <si>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</si>
  <si>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</si>
  <si>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</si>
  <si>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</si>
  <si>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</si>
  <si>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</si>
  <si>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</si>
  <si>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4,20</t>
  </si>
  <si>
    <t>FERTILIZANTE ORGANICO COMPOSTO, CLASSE A</t>
  </si>
  <si>
    <t>FIBRA DE ACO PARA REFORCO DO CONCRETO, SOLTA, TIPO A-I, FATOR DE FORMA *50* L / D, COMPRIMENTO DE *30* MM E RESISTENCIA A TRACAO DO ACO MAIOR 1000 MPA</t>
  </si>
  <si>
    <t>11,17</t>
  </si>
  <si>
    <t>FILTRO ANAEROBIO, EM POLIETILENO DE ALTA DENSIDADE (PEAD), CAPACIDADE *1100* LITROS (NBR 13969)</t>
  </si>
  <si>
    <t>1.387,20</t>
  </si>
  <si>
    <t>FILTRO ANAEROBIO, EM POLIETILENO DE ALTA DENSIDADE (PEAD), CAPACIDADE *2800* LITROS (NBR 13969)</t>
  </si>
  <si>
    <t>3.551,82</t>
  </si>
  <si>
    <t>FILTRO ANAEROBIO, EM POLIETILENO DE ALTA DENSIDADE (PEAD), CAPACIDADE *5000* LITROS (NBR 13969)</t>
  </si>
  <si>
    <t>4.854,70</t>
  </si>
  <si>
    <t>FINCAPINO CURTO CALIBRE 22 VERMELHO, CARGA MEDIA (ACAO DIRETA)</t>
  </si>
  <si>
    <t>FINCAPINO LONGO CALIBRE 22, CARGA FORTE (ACAO DIRETA)</t>
  </si>
  <si>
    <t>FIO COBRE NU DE 150 A 500 MM2, PARA TENSOES DE ATE 600 V</t>
  </si>
  <si>
    <t>134,52</t>
  </si>
  <si>
    <t>FIO COBRE NU DE 16 A 35 MM2, PARA TENSOES DE ATE 600 V</t>
  </si>
  <si>
    <t>137,21</t>
  </si>
  <si>
    <t>FIO COBRE NU DE 50 A 120 MM2, PARA TENSOES DE ATE 600 V</t>
  </si>
  <si>
    <t>132,72</t>
  </si>
  <si>
    <t>FIO DE COBRE, SOLIDO, CLASSE 1, ISOLACAO EM PVC/A, ANTICHAMA BWF-B, 450/750V, SECAO NOMINAL 1,5 MM2</t>
  </si>
  <si>
    <t>1,41</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</si>
  <si>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</si>
  <si>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</si>
  <si>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</si>
  <si>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</si>
  <si>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</si>
  <si>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</si>
  <si>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</si>
  <si>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</si>
  <si>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7,91</t>
  </si>
  <si>
    <t>FITA ADESIVA ASFALTICA ALUMINIZADA MULTIUSO, L = 10 CM, ROLO DE 10 M</t>
  </si>
  <si>
    <t>135,83</t>
  </si>
  <si>
    <t>FITA CREPE ROLO DE 25 MM X 50 M</t>
  </si>
  <si>
    <t>FITA DE ALUMINIO PARA PROTECAO DO CONDUTOR LARGURA 10 MM</t>
  </si>
  <si>
    <t>59,47</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</si>
  <si>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</si>
  <si>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</si>
  <si>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</si>
  <si>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</si>
  <si>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4,73</t>
  </si>
  <si>
    <t>FITA ISOLANTE DE BORRACHA AUTOFUSAO, USO ATE 69 KV (ALTA TENSAO)</t>
  </si>
  <si>
    <t>1,70</t>
  </si>
  <si>
    <t>FITA METALICA GRAVADA, L = 17 MM, ROLO DE 25 M, CARGA RECOMENDADA = *120* KGF</t>
  </si>
  <si>
    <t>FITA METALICA PERFURADA, L = *18* MM, ROLO DE 30 M, CARGA RECOMENDADA = *30* KGF</t>
  </si>
  <si>
    <t>55,49</t>
  </si>
  <si>
    <t>FITA METALICA PERFURADA, L = 17 MM, ROLO DE 30 M, CARGA RECOMENDADA = *19* KGF</t>
  </si>
  <si>
    <t>42,60</t>
  </si>
  <si>
    <t>FITA METALICA PERFURADA, L = 25 MM, ROLO DE 30 M, CARGA RECOMENDADA = *222,5* KGF</t>
  </si>
  <si>
    <t>149,10</t>
  </si>
  <si>
    <t>FITA VEDA ROSCA EM ROLOS DE 18 MM X 10 M (L X C)</t>
  </si>
  <si>
    <t>FITA VEDA ROSCA EM ROLOS DE 18 MM X 25 M (L X C)</t>
  </si>
  <si>
    <t>FITA VEDA ROSCA EM ROLOS DE 18 MM X 50 M (L X C)</t>
  </si>
  <si>
    <t>14,97</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</si>
  <si>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</si>
  <si>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</si>
  <si>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</si>
  <si>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</si>
  <si>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</si>
  <si>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8,54</t>
  </si>
  <si>
    <t>FLANGE PVC, ROSCAVEL, SEXTAVADO, SEM FUROS 3"</t>
  </si>
  <si>
    <t>138,66</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</si>
  <si>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</si>
  <si>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</si>
  <si>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</si>
  <si>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</si>
  <si>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</si>
  <si>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</si>
  <si>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21,07</t>
  </si>
  <si>
    <t>FLANGE SEXTAVADO DE FERRO GALVANIZADO, COM ROSCA BSP, DE 1 1/2"</t>
  </si>
  <si>
    <t>FLANGE SEXTAVADO DE FERRO GALVANIZADO, COM ROSCA BSP, DE 1 1/4"</t>
  </si>
  <si>
    <t>29,89</t>
  </si>
  <si>
    <t>FLANGE SEXTAVADO DE FERRO GALVANIZADO, COM ROSCA BSP, DE 1/2"</t>
  </si>
  <si>
    <t>FLANGE SEXTAVADO DE FERRO GALVANIZADO, COM ROSCA BSP, DE 1"</t>
  </si>
  <si>
    <t>FLANGE SEXTAVADO DE FERRO GALVANIZADO, COM ROSCA BSP, DE 2 1/2"</t>
  </si>
  <si>
    <t>70,20</t>
  </si>
  <si>
    <t>FLANGE SEXTAVADO DE FERRO GALVANIZADO, COM ROSCA BSP, DE 2"</t>
  </si>
  <si>
    <t>44,66</t>
  </si>
  <si>
    <t>FLANGE SEXTAVADO DE FERRO GALVANIZADO, COM ROSCA BSP, DE 3/4"</t>
  </si>
  <si>
    <t>17,87</t>
  </si>
  <si>
    <t>FLANGE SEXTAVADO DE FERRO GALVANIZADO, COM ROSCA BSP, DE 3"</t>
  </si>
  <si>
    <t>FLANGE SEXTAVADO DE FERRO GALVANIZADO, COM ROSCA BSP, DE 4"</t>
  </si>
  <si>
    <t>140,32</t>
  </si>
  <si>
    <t>FLANGE SEXTAVADO DE FERRO GALVANIZADO, COM ROSCA BSP, DE 6"</t>
  </si>
  <si>
    <t>235,75</t>
  </si>
  <si>
    <t>FORRO COMPOSTO POR PAINEIS DE LA DE VIDRO, REVESTIDOS EM PVC MICROPERFURADO, DE *1250 X 625* MM, ESPESSURA 15 MM (COM COLOCACAO)</t>
  </si>
  <si>
    <t>131,93</t>
  </si>
  <si>
    <t>FORRO DE FIBRA MINERAL EM PLACAS DE 1250 X 625 MM, E = 15 MM, BORDA RETA, COM PINTURA ANTIMOFO, APOIADO EM PERFIL DE ACO GALVANIZADO COM 24 MM DE BASE - INSTALADO</t>
  </si>
  <si>
    <t>122,65</t>
  </si>
  <si>
    <t>FORRO DE FIBRA MINERAL EM PLACAS DE 625 X 625 MM, E = 15 MM, BORDA RETA, COM PINTURA ANTIMOFO, APOIADO EM PERFIL DE ACO GALVANIZADO COM 24 MM DE BASE - INSTALADO</t>
  </si>
  <si>
    <t>133,78</t>
  </si>
  <si>
    <t>FORRO DE FIBRA MINERAL EM PLACAS DE 625 X 625 MM, E = 15/16 MM, BORDA REBAIXADA, COM PINTURA ANTIMOFO, APOIADO EM PERFIL DE ACO GALVANIZADO COM 24 MM DE BASE - INSTALADO</t>
  </si>
  <si>
    <t>143,49</t>
  </si>
  <si>
    <t>FORRO DE MADEIRA CEDRINHO OU EQUIVALENTE DA REGIAO, ENCAIXE MACHO/FEMEA COM FRISO, *10 X 1* CM (SEM COLOCACAO)</t>
  </si>
  <si>
    <t>80,73</t>
  </si>
  <si>
    <t>FORRO DE MADEIRA CUMARU/IPE CHAMPANHE OU EQUIVALENTE DA REGIAO, ENCAIXE MACHO/FEMEA COM FRISO, *10 X 1* CM (SEM COLOCACAO)</t>
  </si>
  <si>
    <t>FORRO DE MADEIRA PINUS OU EQUIVALENTE DA REGIAO, ENCAIXE MACHO/FEMEA COM FRISO, *10 X 1* CM (SEM COLOCACAO)</t>
  </si>
  <si>
    <t>25,62</t>
  </si>
  <si>
    <t>FORRO DE PVC LISO, BRANCO, REGUA DE 10 CM, ESPESSURA DE 8 MM A 10 MM (COM COLOCACAO / SEM ESTRUTURA METALICA)</t>
  </si>
  <si>
    <t>FORRO DE PVC LISO, BRANCO, REGUA DE 20 CM, ESPESSURA DE 8 MM A 10 MM, COMPRIMENTO 6 M (SEM COLOCACAO)</t>
  </si>
  <si>
    <t>36,75</t>
  </si>
  <si>
    <t>FORRO DE PVC, FRISADO, BRANCO, REGUA DE 10 CM, ESPESSURA DE 8 MM A 10 MM E COMPRIMENTO 6 M (SEM COLOCACAO)</t>
  </si>
  <si>
    <t>FORRO DE PVC, FRISADO, BRANCO, REGUA DE 20 CM, ESPESSURA DE 8 MM A 10 MM E COMPRIMENTO 6 M (SEM COLOCACAO)</t>
  </si>
  <si>
    <t>26,38</t>
  </si>
  <si>
    <t>FOSSA SEPTICA, SEM FILTRO, PARA 15 A 30 CONTRIBUINTES, CILINDRICA, COM TAMPA, EM POLIETILENO DE ALTA DENSIDADE (PEAD), CAPACIDADE APROXIMADA DE 5500 LITROS (NBR 7229)</t>
  </si>
  <si>
    <t>5.650,63</t>
  </si>
  <si>
    <t>FOSSA SEPTICA, SEM FILTRO, PARA 4 A 7 CONTRIBUINTES, CILINDRICA,  COM TAMPA, EM POLIETILENO DE ALTA DENSIDADE (PEAD), CAPACIDADE APROXIMADA DE 1100 LITROS (NBR 7229)</t>
  </si>
  <si>
    <t>1.453,02</t>
  </si>
  <si>
    <t>FOSSA SEPTICA, SEM FILTRO, PARA 8 A 14 CONTRIBUINTES, CILINDRICA, COM TAMPA, EM POLIETILENO DE ALTA DENSIDADE (PEAD), CAPACIDADE APROXIMADA DE 3000 LITROS (NBR 7229)</t>
  </si>
  <si>
    <t>4.471,31</t>
  </si>
  <si>
    <t>FOSSA SEPTICA,SEM FILTRO, PARA 40 A 52 CONTRIBUINTES, CILINDRICA, COM TAMPA, EM POLIETILENO DE ALTA DENSIDADE (PEAD), CAPACIDADE APROXIMADA DE 10000 LITROS (NBR 7229)</t>
  </si>
  <si>
    <t>12.915,74</t>
  </si>
  <si>
    <t>FRESADORA DE ASFALTO A FRIO SOBRE ESTEIRAS, LARG. FRESAGEM 2,00 M, POT. 410 KW/550 HP</t>
  </si>
  <si>
    <t>6.958.860,81</t>
  </si>
  <si>
    <t>FRESADORA DE ASFALTO A FRIO SOBRE RODAS, LARG. FRESAGEM 1,00 M, POT. 155 KW/208 HP</t>
  </si>
  <si>
    <t>2.978.984,52</t>
  </si>
  <si>
    <t>FUNDO ANTICORROSIVO PARA METAIS FERROSOS (ZARCAO)</t>
  </si>
  <si>
    <t>35,13</t>
  </si>
  <si>
    <t>FUNDO PREPARADOR ACRILICO BASE AGUA</t>
  </si>
  <si>
    <t>12,78</t>
  </si>
  <si>
    <t>FUNDO SINTETICO NIVELADOR BRANCO FOSCO PARA MADEIRA</t>
  </si>
  <si>
    <t>25,38</t>
  </si>
  <si>
    <t>FURO PARA TORNEIRA OU OUTROS ACESSORIOS  EM BANCADA DE MARMORE/ GRANITO OU OUTRO TIPO DE PEDRA NATURAL</t>
  </si>
  <si>
    <t>20,25</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</si>
  <si>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</si>
  <si>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</si>
  <si>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</si>
  <si>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</si>
  <si>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43,71</t>
  </si>
  <si>
    <t>FUSIVEL NH 125 A TAMANHO 00, CAPACIDADE DE INTERRUPCAO DE 120 KA, TENSAO NOMIMNAL DE 500 V</t>
  </si>
  <si>
    <t>46,66</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</si>
  <si>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</si>
  <si>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</si>
  <si>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</si>
  <si>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104,29</t>
  </si>
  <si>
    <t>GABIAO  TIPO CAIXA, MALHA HEXAGONAL 8 X 10 CM (ZN/AL), FIO 2,7 MM, DIMENSOES 2,0 X 1,0 X 0,5 M (C X L X A)</t>
  </si>
  <si>
    <t>452,83</t>
  </si>
  <si>
    <t>GABIAO MANTA (COLCHAO) MALHA HEXAGONAL 6 X 8 CM (ZN/AL REVESTIDO COM POLIMERO), DIMENSOES 4,0 X 2,0 X 0,17 M (C X L X A) FIO 2 MM</t>
  </si>
  <si>
    <t>1.243,63</t>
  </si>
  <si>
    <t>GABIAO MANTA (COLCHAO) MALHA HEXAGONAL 6 X 8 CM (ZN/AL REVESTIDO COM POLIMERO), FIO 2 MM, DIMENSOES 4,0 X 2,0 X 0,23 M (C X L X A)</t>
  </si>
  <si>
    <t>1.341,68</t>
  </si>
  <si>
    <t>GABIAO MANTA (COLCHAO) MALHA HEXAGONAL 6 X 8 CM (ZN/AL REVESTIDO COM POLIMERO), FIO 2 MM, DIMENSOES 4,0 X 2,0 X 0,3 M (C X L X A)</t>
  </si>
  <si>
    <t>1.475,94</t>
  </si>
  <si>
    <t>GABIAO MANTA (COLCHAO) MALHA HEXAGONAL 6 X 8 CM (ZN/AL REVESTIDO COM POLIMERO), FIO 2,0 MM, DIMENSOES 5,0 X 2,0 X 0,17 M (C X L X A)</t>
  </si>
  <si>
    <t>119,30</t>
  </si>
  <si>
    <t>GABIAO MANTA (COLCHAO) MALHA HEXAGONAL 6 X 8 CM (ZN/AL REVESTIDO COM POLIMERO), FIO 2,0 MM, DIMENSOES 5,0 X 2,0 X 0,23 M (C X L X A)</t>
  </si>
  <si>
    <t>129,08</t>
  </si>
  <si>
    <t>GABIAO MANTA (COLCHAO) MALHA HEXAGONAL 6 X 8 CM (ZN/AL REVESTIDO COM POLIMERO), FIO 2,0 MM, DIMENSOES 5,0 X 2,0 X 0,30 M (C X L X A)</t>
  </si>
  <si>
    <t>141,59</t>
  </si>
  <si>
    <t>GABIAO SACO MALHA HEXAGONAL 8 X 10 CM (ZN/AL REVESTIDO COM POLIMERO),  FIO 2,4 MM, DIMENSOES 3,0 X 0,65 M</t>
  </si>
  <si>
    <t>427,63</t>
  </si>
  <si>
    <t>GABIAO SACO MALHA HEXAGONAL 8 X 10 CM (ZN/AL REVESTIDO COM POLIMERO), FIO 2,4 MM, H = 0,65 M</t>
  </si>
  <si>
    <t>GABIAO SACO MALHA HEXAGONAL 8 X 10 CM (ZN/AL), FIO 2,7 MM, DIMENSOES 4,0 X 0,65 M</t>
  </si>
  <si>
    <t>568,70</t>
  </si>
  <si>
    <t>GABIAO TIPO CAIXA MALHA HEXAGONAL 8 X 10 CM (ZN/AL REVESTIDO COM POLIMERO),  FIO 2,4 MM, DIMENSOES 2,0 X 1,0 X 1,0 M (C X L X A)</t>
  </si>
  <si>
    <t>797,28</t>
  </si>
  <si>
    <t>GABIAO TIPO CAIXA MALHA HEXAGONAL 8 X 10 CM (ZN/AL REVESTIDO COM POLIMERO),  FIO 2,4 MM, H = 0,50 M</t>
  </si>
  <si>
    <t>570,22</t>
  </si>
  <si>
    <t>GABIAO TIPO CAIXA MALHA HEXAGONAL 8 X 10 CM (ZN/AL), FIO 2,7 MM, DIMENSOES 2,0 X 1,0 X 1,0 M (C X L X A)</t>
  </si>
  <si>
    <t>663,09</t>
  </si>
  <si>
    <t>GABIAO TIPO CAIXA MALHA HEXAGONAL 8 X 10 CM (ZN/AL), FIO 2,7 MM, H = 0,50 M</t>
  </si>
  <si>
    <t>GABIAO TIPO CAIXA PARA SOLO REFORCADO, MALHA HEXAGONAL DE DUPLA TORCAO 8 X 10 CM (ZN/AL REVESTIDO COM POLIMERO), FIO 2,7 MM, DIMENSOES 2,0 X 1,0 X 0,5 M, COM CAUDA DE 3,0 M</t>
  </si>
  <si>
    <t>820,13</t>
  </si>
  <si>
    <t>GABIAO TIPO CAIXA PARA SOLO REFORCADO, MALHA HEXAGONAL DE DUPLA TORCAO 8 X 10 CM (ZN/AL REVESTIDO COM POLIMERO), FIO 2,7 MM, DIMENSOES 2,0 X 1,0 X 1,0 M, COM CAUDA DE 3,0 M</t>
  </si>
  <si>
    <t>1.054,65</t>
  </si>
  <si>
    <t>GABIAO TIPO CAIXA PARA SOLO REFORCADO, MALHA HEXAGONAL DE DUPLA TORCAO 8 X 10 CM (ZN/AL REVESTIDO COM POLIMERO), FIO 2,7 MM, DIMENSOES 2,0 X 1,0 X 1,0 M, COM CAUDA DE 4,0 M</t>
  </si>
  <si>
    <t>1.162,50</t>
  </si>
  <si>
    <t>GABIAO TIPO CAIXA PARA SOLO REFORCADO, MALHA HEXAGONAL 8 X 10 CM (ZN/AL REVESTIDO COM POLIMERO), FIO 2,7 MM, DIMENSOES 2,0 X 1,0 X 0,5 M, COM CAUDA DE 4,0 M</t>
  </si>
  <si>
    <t>593,94</t>
  </si>
  <si>
    <t>GABIAO TIPO CAIXA PARA SOLO REFORCADO, MALHA HEXAGONAL 8 X 10 CM (ZN/AL REVESTIDO COM POLIMERO), FIO 2,7 MM, DIMENSOES 2,0 X 1,0 X 1,0 M, COM CAUDA DE 4,0 M</t>
  </si>
  <si>
    <t>379,20</t>
  </si>
  <si>
    <t>GABIAO TIPO CAIXA TRAPEZOIDAL, MALHA HEXAGONAL 10 X 12 CM (ZN/AL REVESTIDO COM POLIMERO) FIO 2,7 MM, FACE COM 65 GRAUS, COM GEOSSINTETICO, DIMENSOES 2,0 X 1,5 X 1,0 M (C X L X A)</t>
  </si>
  <si>
    <t>318,78</t>
  </si>
  <si>
    <t>GABIAO TIPO CAIXA, MALHA HEXAGONAL 8 X 10 CM (ZN/AL REVESTIDO COM POLIMERO), FIO DE 2,4 MM, DIMENSOES 2,0 x 1,0 x 1,0 M (C X L X A)</t>
  </si>
  <si>
    <t>398,64</t>
  </si>
  <si>
    <t>GABIAO TIPO CAIXA, MALHA HEXAGONAL 8 X 10 CM (ZN/AL REVESTIDO COM POLIMERO), FIO 2,4 MM, DIMENSOES 2,0 X 1,0 X 0,5 M (C X L X A)</t>
  </si>
  <si>
    <t>GABIAO TIPO CAIXA, MALHA HEXAGONAL 8 X 10 CM (ZN/AL), FIO DE 2,7 MM, DIMENSOES 2,0 X 1,0 X 1,0 M (C X L X A)</t>
  </si>
  <si>
    <t>265,58</t>
  </si>
  <si>
    <t>GABIAO TIPO CAIXA, MALHA HEXAGONAL 8 X 10 CM (ZN/AL), FIO DE 2,7 MM, DIMENSOES 5,0 X 1,0 X 1,0 M (C X L X A)</t>
  </si>
  <si>
    <t>331,15</t>
  </si>
  <si>
    <t>GANCHO CHATO EM FERRO GALVANIZADO,  L = 110 MM, RECOBRIMENTO = 100MM, SECAO 1/8 X 1/2" (3 MM X 12 MM), PARA FIXAR TELHA DE FIBROCIMENTO ONDULADA</t>
  </si>
  <si>
    <t>GANCHO OLHAL EM ACO GALVANIZADO, ESPESSURA 16MM, ABERTURA 21MM</t>
  </si>
  <si>
    <t>GAS DE COZINHA - GLP</t>
  </si>
  <si>
    <t>9,25</t>
  </si>
  <si>
    <t>GASOLINA COMUM</t>
  </si>
  <si>
    <t>GEOGRELHA TECIDA COM FILAMENTOS DE POLIESTER + PVC, RESISTENCIA LONGITUDINAL: 90 KN/M, RESISTENCIA TRANSVERSAL: 30 KN/M, ALONGAMENTO = 12 POR CENTO</t>
  </si>
  <si>
    <t>48,14</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</si>
  <si>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</si>
  <si>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</si>
  <si>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</si>
  <si>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13,34</t>
  </si>
  <si>
    <t>GEOTEXTIL NAO TECIDO AGULHADO DE FILAMENTOS CONTINUOS 100% POLIESTER, RESITENCIA A TRACAO = 16 KN/M</t>
  </si>
  <si>
    <t>16,02</t>
  </si>
  <si>
    <t>GEOTEXTIL NAO TECIDO AGULHADO DE FILAMENTOS CONTINUOS 100% POLIESTER, RESITENCIA A TRACAO = 21 KN/M</t>
  </si>
  <si>
    <t>GEOTEXTIL NAO TECIDO AGULHADO DE FILAMENTOS CONTINUOS 100% POLIESTER, RESITENCIA A TRACAO = 26 KN/M</t>
  </si>
  <si>
    <t>26,88</t>
  </si>
  <si>
    <t>GEOTEXTIL NAO TECIDO AGULHADO DE FILAMENTOS CONTINUOS 100% POLIESTER, RESITENCIA A TRACAO = 31 KN/M</t>
  </si>
  <si>
    <t>GERADOR PORTATIL MONOFASICO, POTENCIA 5500 VA, MOTOR A GASOLINA, POTENCIA DO MOTOR 13 CV</t>
  </si>
  <si>
    <t>7.577,22</t>
  </si>
  <si>
    <t>GESSEIRO (HORISTA)</t>
  </si>
  <si>
    <t>GESSEIRO (MENSALISTA)</t>
  </si>
  <si>
    <t>2.807,23</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</si>
  <si>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</si>
  <si>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</si>
  <si>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</si>
  <si>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</si>
  <si>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</si>
  <si>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</si>
  <si>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85.459,18</t>
  </si>
  <si>
    <t>GRADE DE DISCOS MECANICA 20X24" COM 20 DISCOS 24" X 6MM  COM PNEUS PARA TRANSPORTE</t>
  </si>
  <si>
    <t>67.000,00</t>
  </si>
  <si>
    <t>GRAMA BATATAIS EM PLACAS, SEM PLANTIO</t>
  </si>
  <si>
    <t>GRAMA ESMERALDA OU SAO CARLOS OU CURITIBANA, EM PLACAS, SEM PLANTIO</t>
  </si>
  <si>
    <t>GRAMPO DE ACO POLIDO 1 " X 9</t>
  </si>
  <si>
    <t>22,15</t>
  </si>
  <si>
    <t>GRAMPO DE ACO POLIDO 7/8 " X 9</t>
  </si>
  <si>
    <t>24,48</t>
  </si>
  <si>
    <t>GRAMPO LINHA VIVA DE LATAO ESTANHADO, DIAMETRO DO CONDUTOR PRINCIPAL DE 10 A 120 MM2, DIAMETRO DA DERIVACAO DE 10 A 70 MM2</t>
  </si>
  <si>
    <t>75,54</t>
  </si>
  <si>
    <t>GRAMPO METALICO TIPO OLHAL PARA HASTE DE ATERRAMENTO DE 1/2'', CONDUTOR DE *10* A 50 MM2</t>
  </si>
  <si>
    <t>6,85</t>
  </si>
  <si>
    <t>GRAMPO METALICO TIPO OLHAL PARA HASTE DE ATERRAMENTO DE 1'', CONDUTOR DE *10* A 50 MM2</t>
  </si>
  <si>
    <t>30,97</t>
  </si>
  <si>
    <t>GRAMPO METALICO TIPO OLHAL PARA HASTE DE ATERRAMENTO DE 3/4'', CONDUTOR DE *10* A 50 MM2</t>
  </si>
  <si>
    <t>GRAMPO METALICO TIPO OLHAL PARA HASTE DE ATERRAMENTO DE 5/8'', CONDUTOR DE *10* A 50 MM2</t>
  </si>
  <si>
    <t>7,03</t>
  </si>
  <si>
    <t>GRAMPO METALICO TIPO U PARA HASTE DE ATERRAMENTO DE ATE 3/4'', CONDUTOR DE 10 A 25 MM2</t>
  </si>
  <si>
    <t>GRAMPO METALICO TIPO U PARA HASTE DE ATERRAMENTO DE ATE 5/8'', CONDUTOR DE 10 A 25 MM2</t>
  </si>
  <si>
    <t>37,80</t>
  </si>
  <si>
    <t>GRAMPO PARALELO METALICO PARA CABO DE 6 A 50 MM2, COM 2 PARAFUSOS</t>
  </si>
  <si>
    <t>14,43</t>
  </si>
  <si>
    <t>GRAMPO U DE 5/8 " N8 EM FERRO GALVANIZADO</t>
  </si>
  <si>
    <t>GRANALHA DE ACO, ANGULAR (GRIT), PARA JATEAMENTO, PENEIRA 0,117 A 1,00 MM, (SAE G-40 A G-80)</t>
  </si>
  <si>
    <t>165,69</t>
  </si>
  <si>
    <t>GRANALHA DE ACO, ANGULAR (GRIT), PARA JATEAMENTO, PENEIRA 1,41 A 1,19 MM (SAE G16)</t>
  </si>
  <si>
    <t>143,98</t>
  </si>
  <si>
    <t>GRANALHA DE ACO, ESFERICA (SHOT), PARA JATEAMENTO, PENEIRA 0,40 A 1,00 MM (SAE S-170 A S-280)</t>
  </si>
  <si>
    <t>171,86</t>
  </si>
  <si>
    <t>GRANALHA DE ACO, ESFERICA (SHOT), PARA JATEAMENTO, PENEIRA 1,19 A 1,00 MM  (SAE S390)</t>
  </si>
  <si>
    <t>193,59</t>
  </si>
  <si>
    <t>GRANILHA/ GRANA/ PEDRISCO OU AGREGADO EM MARMORE/ GRANITO/ QUARTZO E CALCARIO, PRETO, CINZA, PALHA OU BRANCO</t>
  </si>
  <si>
    <t>GRANITO PARA BANCADA, POLIDO, TIPO ANDORINHA/ QUARTZ/ CASTELO/ CORUMBA OU OUTROS EQUIVALENTES DA REGIAO, E=  *2,5* CM</t>
  </si>
  <si>
    <t>630,18</t>
  </si>
  <si>
    <t>GRAUTE CIMENTICIO PARA USO GERAL</t>
  </si>
  <si>
    <t>2,24</t>
  </si>
  <si>
    <t>GRAXA LUBRIFICANTE</t>
  </si>
  <si>
    <t>42,87</t>
  </si>
  <si>
    <t>GRELHA FIXA, EM PVC BRANCA, QUADRADA, 150 X 150 MM, PARA RALOS E CAIXAS</t>
  </si>
  <si>
    <t>8,30</t>
  </si>
  <si>
    <t>GRELHA FIXA, PVC CROMADA, REDONDA, 150 MM, PARA RALOS E CAIXAS</t>
  </si>
  <si>
    <t>GRELHA FOFO ARTICULADA, CARGA MAXIMA 1,5 T, *300 X 1000* MM, E= *15* MM</t>
  </si>
  <si>
    <t>243,79</t>
  </si>
  <si>
    <t>GRELHA FOFO SIMPLES COM REQUADRO, CARGA MAXIMA  12,5 T, *300 X 1000* MM, E= *15* MM, AREA ESTACIONAMENTO CARRO PASSEIO</t>
  </si>
  <si>
    <t>337,20</t>
  </si>
  <si>
    <t>GRELHA FOFO SIMPLES COM REQUADRO, CARGA MAXIMA 1,5 T, 150 X 1000 MM, E= *15* MM</t>
  </si>
  <si>
    <t>186,04</t>
  </si>
  <si>
    <t>GRELHA FOFO SIMPLES COM REQUADRO, CARGA MAXIMA 1,5 T, 200 X 1000 MM, E= *15* MM</t>
  </si>
  <si>
    <t>236,43</t>
  </si>
  <si>
    <t>GRUA ASCENCIONAL, LANCA DE 30 M, CAPACIDADE DE 1,0 T A 30 M, ALTURA ATE 39 M</t>
  </si>
  <si>
    <t>721.437,50</t>
  </si>
  <si>
    <t>GRUA ASCENCIONAL, LANCA DE 42 M, CAPACIDADE DE 1,5 T A 30 M, ALTURA ATE 39 M</t>
  </si>
  <si>
    <t>817.359,38</t>
  </si>
  <si>
    <t>GRUA ASCENCIONAL, LANCA DE 50 M, CAPACIDADE DE 2,33 T A 30 M, ALTURA ATE 48 M</t>
  </si>
  <si>
    <t>1.518.343,75</t>
  </si>
  <si>
    <t>GRUPO DE SOLDAGEM C/ GERADOR A DIESEL 60 CV PARA SOLDA ELETRICA, SOBRE 04 RODAS, COM MOTOR 4 CILINDROS</t>
  </si>
  <si>
    <t>209.830,57</t>
  </si>
  <si>
    <t>GRUPO DE SOLDAGEM COM GERADOR A DIESEL 30 CV, PARA SOLDA ELETRICA, SOBRE DUAS RODAS</t>
  </si>
  <si>
    <t>187.565,22</t>
  </si>
  <si>
    <t>GRUPO GERADOR A GASOLINA, POTENCIA NOMINAL 2,2 KW, TENSAO DE SAIDA 110/220 V, MOTOR POTENCIA 6,5 HP</t>
  </si>
  <si>
    <t>4.091,69</t>
  </si>
  <si>
    <t>GRUPO GERADOR DIESEL, COM CARENAGEM, POTENCIA STANDART ENTRE 100 E 110 KVA, VELOCIDADE DE 1800 RPM, FREQUENCIA DE 60 HZ</t>
  </si>
  <si>
    <t>135.487,59</t>
  </si>
  <si>
    <t>GRUPO GERADOR DIESEL, COM CARENAGEM, POTENCIA STANDART ENTRE 140 E 150 KVA, VELOCIDADE DE 1800 RPM, FREQUENCIA DE 60 HZ</t>
  </si>
  <si>
    <t>158.917,77</t>
  </si>
  <si>
    <t>GRUPO GERADOR DIESEL, COM CARENAGEM, POTENCIA STANDART ENTRE 210 E 220 KVA, VELOCIDADE DE 1800 RPM, FREQUENCIA DE 60 HZ</t>
  </si>
  <si>
    <t>193.553,70</t>
  </si>
  <si>
    <t>GRUPO GERADOR DIESEL, COM CARENAGEM, POTENCIA STANDART ENTRE 250 E 260 KVA, VELOCIDADE DE 1800 RPM, FREQUENCIA DE 60 HZ</t>
  </si>
  <si>
    <t>224.114,81</t>
  </si>
  <si>
    <t>GRUPO GERADOR DIESEL, COM CARENAGEM, POTENCIA STANDART ENTRE 50 E 55 KVA, VELOCIDADE DE 1800 RPM, FREQUENCIA DE 60 HZ</t>
  </si>
  <si>
    <t>120.655,27</t>
  </si>
  <si>
    <t>GRUPO GERADOR DIESEL, SEM CARENAGEM, POTENCIA STANDART ENTRE 100 E 110 KVA, VELOCIDADE DE 1800 RPM, FREQUENCIA DE 60 HZ</t>
  </si>
  <si>
    <t>117.762,15</t>
  </si>
  <si>
    <t>GRUPO GERADOR DIESEL, SEM CARENAGEM, POTENCIA STANDART ENTRE 210 E 220 KVA, VELOCIDADE DE 1800 RPM, FREQUENCIA DE 60 HZ</t>
  </si>
  <si>
    <t>169.227,05</t>
  </si>
  <si>
    <t>GRUPO GERADOR DIESEL, SEM CARENAGEM, POTENCIA STANDART ENTRE 250 E 260 KVA, VELOCIDADE DE 1800 RPM, FREQUENCIA DE 60 HZ</t>
  </si>
  <si>
    <t>GRUPO GERADOR DIESEL, SEM CARENAGEM, POTENCIA STANDART ENTRE 80 E 90 KVA, VELOCIDADE DE 1800 RPM, FREQUENCIA DE 60 HZ</t>
  </si>
  <si>
    <t>110.020,00</t>
  </si>
  <si>
    <t>GRUPO GERADOR ESTACIONARIO SILENCIADO, POTENCIA 50 KVA, MOTOR  DIESEL</t>
  </si>
  <si>
    <t>91.875,47</t>
  </si>
  <si>
    <t>GRUPO GERADOR ESTACIONARIO, MOTOR DIESEL POTENCIA 170 KVA</t>
  </si>
  <si>
    <t>157.484,83</t>
  </si>
  <si>
    <t>GRUPO GERADOR ESTACIONARIO, POTENCIA 150 KVA, MOTOR DIESEL</t>
  </si>
  <si>
    <t>140.215,78</t>
  </si>
  <si>
    <t>GRUPO GERADOR ESTACIONARIO, SILENCIADO, POTENCIA 180 KVA, MOTOR  DIESEL</t>
  </si>
  <si>
    <t>168.566,22</t>
  </si>
  <si>
    <t>GRUPO GERADOR REBOCAVEL, POTENCIA *66* KVA, MOTOR A DIESEL</t>
  </si>
  <si>
    <t>99.086,66</t>
  </si>
  <si>
    <t>GUARNICAO / ALIZAR / VISTA LISA EM MADEIRA MACICA, PARA PORTA  , E = *1* CM, L = *5* CM, CEDRINHO / ANGELIM COMERCIAL / TAURI/ CURUPIXA / PEROBA / CUMARU OU EQUIVALENTE DA REGIAO</t>
  </si>
  <si>
    <t>5,45</t>
  </si>
  <si>
    <t>GUARNICAO / ALIZAR / VISTA LISA EM MADEIRA MACICA, PARA PORTA , E = *1* CM, L = *5* CM,  PINUS /EUCALIPTO / VIROLA OU EQUIVALENTE DA REGIAO</t>
  </si>
  <si>
    <t>GUARNICAO / ALIZAR / VISTA, E = *1,5* CM, L = *5,0* CM, EM POLIESTIRENO, BRANCO (JOGO PARA 1 FACE)</t>
  </si>
  <si>
    <t>495,79</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</si>
  <si>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</si>
  <si>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</si>
  <si>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435,64</t>
  </si>
  <si>
    <t>GUARNICAO/ALIZAR/VISTA, E = *1,3* CM, L = *7,0* CM, EM POLIESTIRENO, BRANCO (JOGO PARA 1 FACE)</t>
  </si>
  <si>
    <t>496,84</t>
  </si>
  <si>
    <t>GUINCHO DE ALAVANCA MANUAL, CAPACIDADE DE 1,6 T, COM 20 M DE CABO DE ACO (AQUISICAO)</t>
  </si>
  <si>
    <t>2.452,33</t>
  </si>
  <si>
    <t>GUINCHO DE ALAVANCA MANUAL, CAPACIDADE 3,2 T COM 20 M DE CABO DE ACO DIAMETRO 16,3 MM</t>
  </si>
  <si>
    <t>2.799,60</t>
  </si>
  <si>
    <t>GUINCHO ELETRICO DE COLUNA, CAPACIDADE 400 KG, COM MOTO FREIO, MOTOR TRIFASICO DE 1,25 CV</t>
  </si>
  <si>
    <t>4.874,54</t>
  </si>
  <si>
    <t>GUINDASTE HIDRAULICO AUTOPROPELIDO, COM LANCA TELESCOPICA 28,80 M, CAPACIDADE MAXIMA 30 T, POTENCIA 97 KW, TRACAO  4 X 4</t>
  </si>
  <si>
    <t>1.261.544,38</t>
  </si>
  <si>
    <t>GUINDASTE HIDRAULICO AUTOPROPELIDO, COM LANCA TELESCOPICA 40 M, CAPACIDADE MAXIMA 60 T, POTENCIA 260 KW, TRACAO  6 X 6</t>
  </si>
  <si>
    <t>2.426.046,88</t>
  </si>
  <si>
    <t>GUINDASTE HIDRAULICO AUTOPROPELIDO, COM LANCA TELESCOPICA 50 M, CAPACIDADE MAXIMA 100 T, POTENCIA 350 KW,  TRACAO 10 X 6</t>
  </si>
  <si>
    <t>4.124.279,68</t>
  </si>
  <si>
    <t>GUINDAUTO HIDRAULICO, CAPACIDADE MAXIMA DE CARGA 10000 KG, MOMENTO MAXIMO DE CARGA 23 TM , ALCANCE MAXIMO HORIZONTAL 11,80 M, PARA MONTAGEM SOBRE CHASSI DE CAMINHAO PBT MINIMO 15000 KG (INCLUI MONTAGEM, NAO INCLUI CAMINHAO)</t>
  </si>
  <si>
    <t>252.765,63</t>
  </si>
  <si>
    <t>GUINDAUTO HIDRAULICO, CAPACIDADE MAXIMA DE CARGA 14340 KG, MOMENTO MAXIMO DE CARGA 42,3 TM, ALCANCE MAXIMO HORIZONTAL 16,80 M, PARA MONTAGEM SOBRE CHASSI DE CAMINHAO PBT MINIMO 23000 KG (INCLUI MONTAGEM, NAO INCLUI CAMINHAO)</t>
  </si>
  <si>
    <t>398.125,00</t>
  </si>
  <si>
    <t>GUINDAUTO HIDRAULICO, CAPACIDADE MAXIMA DE CARGA 30000 KG, MOMENTO MAXIMO DE CARGA 92,2 TM , ALCANCE MAXIMO HORIZONTAL  22,00 M, PARA MONTAGEM SOBRE CHASSI DE CAMINHAO PBT MINIMO 30000 KG (INCLUI MONTAGEM, NAO INCLUI CAMINHAO)</t>
  </si>
  <si>
    <t>1.474.375,00</t>
  </si>
  <si>
    <t>GUINDAUTO HIDRAULICO, CAPACIDADE MAXIMA DE CARGA 3300 KG, MOMENTO MAXIMO DE CARGA 5,8 TM , ALCANCE MAXIMO HORIZONTAL  7,60 M, PARA MONTAGEM SOBRE CHASSI DE CAMINHAO PBT MINIMO 8000 KG (INCLUI MONTAGEM, NAO INCLUI CAMINHAO)</t>
  </si>
  <si>
    <t>99.531,25</t>
  </si>
  <si>
    <t>GUINDAUTO HIDRAULICO, CAPACIDADE MAXIMA DE CARGA 6200 KG, MOMENTO MAXIMO DE CARGA 11,7 TM , ALCANCE MAXIMO HORIZONTAL  9,70 M, PARA MONTAGEM SOBRE CHASSI DE CAMINHAO PBT MINIMO 13000 KG (INCLUI MONTAGEM, NAO INCLUI CAMINHAO)</t>
  </si>
  <si>
    <t>140.000,00</t>
  </si>
  <si>
    <t>GUINDAUTO HIDRAULICO, CAPACIDADE MAXIMA DE CARGA 8500 KG, MOMENTO MAXIMO DE CARGA 30,4 TM , ALCANCE MAXIMO HORIZONTAL  14,30 M, PARA MONTAGEM SOBRE CHASSI DE CAMINHAO PBT MINIMO 23000 KG (INCLUI MONTAGEM, NAO INCLUI CAMINHAO)</t>
  </si>
  <si>
    <t>327.250,00</t>
  </si>
  <si>
    <t>HASTE ANCORA EM ACO GALVANIZADO, DIMENSOES 16 MM X 2000 MM</t>
  </si>
  <si>
    <t>46,68</t>
  </si>
  <si>
    <t>HASTE DE ACO GALVANIZADO PARA FIXACAO DE CONCERTINA 2 "/3 M</t>
  </si>
  <si>
    <t>HASTE DE ATERRAMENTO EM ACO COM 3,00 M DE COMPRIMENTO E DN = 3/4", REVESTIDA COM BAIXA CAMADA DE COBRE, SEM CONECTOR</t>
  </si>
  <si>
    <t>109,64</t>
  </si>
  <si>
    <t>HASTE DE ATERRAMENTO EM ACO COM 3,00 M DE COMPRIMENTO E DN = 5/8", REVESTIDA COM BAIXA CAMADA DE COBRE, COM CONECTOR TIPO GRAMPO</t>
  </si>
  <si>
    <t>76,75</t>
  </si>
  <si>
    <t>HASTE DE ATERRAMENTO EM ACO COM 3,00 M DE COMPRIMENTO E DN = 5/8", REVESTIDA COM BAIXA CAMADA DE COBRE, SEM CONECTOR</t>
  </si>
  <si>
    <t>HASTE DE ATERRAMENTO EM ACO GALVANIZADO TIPO CANTONEIRA COM 2,00 M DE COMPRIMENTO, 25 X 25 MM E CHAPA DE 3/16"</t>
  </si>
  <si>
    <t>86,03</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</si>
  <si>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</si>
  <si>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</si>
  <si>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</si>
  <si>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</si>
  <si>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</si>
  <si>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</si>
  <si>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</si>
  <si>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5.608,00</t>
  </si>
  <si>
    <t>HIDRANTE DE COLUNA COMPLETO, EM FERRO FUNDIDO, DN = 75 MM, COM REGISTRO, CUNHA DE BORRACHA, CURVA DESSIMETRICA, EXTREMIDADE E TAMPAS (INCLUI KIT FIXACAO)</t>
  </si>
  <si>
    <t>5.079,58</t>
  </si>
  <si>
    <t>HIDRANTE SUBTERRANEO, EM FERRO FUNDIDO, COM CURVA CURTA E CAIXA, DN 75 MM</t>
  </si>
  <si>
    <t>3.002,25</t>
  </si>
  <si>
    <t>HIDRANTE SUBTERRANEO, EM FERRO FUNDIDO, COM CURVA LONGA E CAIXA, DN 75 MM</t>
  </si>
  <si>
    <t>3.161,95</t>
  </si>
  <si>
    <t>HIDROJATEADORA PARA DESOBSTRUCAO DE REDES E GALERIAS, TANQUE 7000 L, BOMBA TRIPLEX 120 KGF/CM2 128 L/MIN (INCLUI MONTAGEM, NAO INCLUI CAMINHAO)</t>
  </si>
  <si>
    <t>296.490,48</t>
  </si>
  <si>
    <t>HIDROJATEADORA PARA DESOBSTRUCAO DE REDES E GALERIAS, TANQUE 7000 L, BOMBA TRIPLEX 140 KGF/CM2 260 L/MIN ALIMENTADA POR MOTOR INDEPENDENTE A DIESEL POTENCIA 125 CV (INCLUI MONTAGEM, NAO INCLUI CAMINHAO)</t>
  </si>
  <si>
    <t>315.418,65</t>
  </si>
  <si>
    <t>HIDROMETRO MULTIJATO / MEDIDOR DE AGUA, DN 1 1/2", VAZAO MAXIMA DE 20 M3/H, PARA AGUA POTAVEL FRIA, RELOJOARIA PLANA, CLASSE B, HORIZONTAL (SEM CONEXOES)</t>
  </si>
  <si>
    <t>995,01</t>
  </si>
  <si>
    <t>HIDROMETRO MULTIJATO / MEDIDOR DE AGUA, DN 1", VAZAO MAXIMA DE 10 M3/H, PARA AGUA POTAVEL FRIA, RELOJOARIA PLANA, CLASSE B, HORIZONTAL (SEM CONEXOES)</t>
  </si>
  <si>
    <t>598,69</t>
  </si>
  <si>
    <t>HIDROMETRO MULTIJATO / MEDIDOR DE AGUA, DN 1", VAZAO MAXIMA DE 7 M3/H, PARA AGUA POTAVEL FRIA, RELOJOARIA PLANA, CLASSE B, HORIZONTAL (SEM CONEXOES)</t>
  </si>
  <si>
    <t>438,48</t>
  </si>
  <si>
    <t>HIDROMETRO MULTIJATO / MEDIDOR DE AGUA, DN 2", VAZAO MAXIMA DE 30 M3/H, PARA AGUA POTAVEL FRIA, RELOJOARIA PLANA, CLASSE B, HORIZONTAL (SEM CONEXOES)</t>
  </si>
  <si>
    <t>1.399,77</t>
  </si>
  <si>
    <t>HIDROMETRO UNIJATO / MEDIDOR DE AGUA, DN 1/2", VAZAO MAXIMA DE 1,5 M3/H, PARA AGUA POTAVEL FRIA, RELOJOARIA PLANA, CLASSE B, HORIZONTAL (SEM CONEXOES)</t>
  </si>
  <si>
    <t>114,68</t>
  </si>
  <si>
    <t>HIDROMETRO UNIJATO / MEDIDOR DE AGUA, DN 1/2", VAZAO MAXIMA DE 3 M3/H, PARA AGUA POTAVEL FRIA, RELOJOARIA PLANA, CLASSE B, HORIZONTAL (SEM CONEXOES)</t>
  </si>
  <si>
    <t>123,11</t>
  </si>
  <si>
    <t>HIDROMETRO UNIJATO / MEDIDOR DE AGUA, DN 3/4", VAZAO MAXIMA DE 5 M3/H, PARA AGUA POTAVEL FRIA, RELOJOARIA PLANA, CLASSE B, HORIZONTAL (SEM CONEXOES)0,</t>
  </si>
  <si>
    <t>151,78</t>
  </si>
  <si>
    <t>HIDROMETRO WOLTMANN, DN 2", VAZAO MAXIMA DE 50 M3/H, PARA AGUA POTAVEL FRIA, RELOJOARIA PLANA, TURBINA HORIZONTAL, EQUIPADO COM TELIMETRIA (SEM CONEXOES)</t>
  </si>
  <si>
    <t>2.259,87</t>
  </si>
  <si>
    <t>HIDROMETRO WOLTMANN, DN 3", VAZAO MAXIMA DE 80 M3/H, PARA AGUA POTAVEL FRIA, RELOJOARIA PLANA, TURBINA HORIZONTAL, EQUIPADO COM TELIMETRIA (SEM CONEXOES)</t>
  </si>
  <si>
    <t>2.951,32</t>
  </si>
  <si>
    <t>IGNITOR PARA LAMPADA DE VAPOR DE SODIO / VAPOR METALICO ATE 2000 W, TENSAO DE PULSO ENTRE 600 A 750 V</t>
  </si>
  <si>
    <t>27,56</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</si>
  <si>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</si>
  <si>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</si>
  <si>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</si>
  <si>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</si>
  <si>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</si>
  <si>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</si>
  <si>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36,90</t>
  </si>
  <si>
    <t>IMUNIZANTE PARA MADEIRA, INCOLOR</t>
  </si>
  <si>
    <t>INSTALADOR DE TUBULACOES (TUBOS/EQUIPAMENTOS)</t>
  </si>
  <si>
    <t>18,34</t>
  </si>
  <si>
    <t>INSTALADOR DE TUBULACOES (TUBOS/EQUIPAMENTOS) (MENSALISTA)</t>
  </si>
  <si>
    <t>3.252,15</t>
  </si>
  <si>
    <t>INTERRUPTOR BIPOLAR SIMPLES 10 A, 250 V (APENAS MODULO)</t>
  </si>
  <si>
    <t>INTERRUPTOR BIPOLAR 10A, 250V, CONJUNTO MONTADO PARA EMBUTIR 4" X 2" (PLACA + SUPORTE + MODULO)</t>
  </si>
  <si>
    <t>22,72</t>
  </si>
  <si>
    <t>INTERRUPTOR INTERMEDIARIO 10 A, 250 V (APENAS MODULO)</t>
  </si>
  <si>
    <t>INTERRUPTOR INTERMEDIARIO 10A, 250V, CONJUNTO MONTADO PARA EMBUTIR 4" X 2" (PLACA + SUPORTE + MODULO)</t>
  </si>
  <si>
    <t>32,24</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</si>
  <si>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</si>
  <si>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</si>
  <si>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</si>
  <si>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</si>
  <si>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</si>
  <si>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</si>
  <si>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</si>
  <si>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</si>
  <si>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</si>
  <si>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</si>
  <si>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</si>
  <si>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</si>
  <si>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27,71</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</si>
  <si>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</si>
  <si>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</si>
  <si>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</si>
  <si>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24,92</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</si>
  <si>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</si>
  <si>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</si>
  <si>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</si>
  <si>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</si>
  <si>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845,00</t>
  </si>
  <si>
    <t>ISOLADOR DE PORCELANA SUSPENSO, DISCO TIPO GARFO OLHAL, DIAMETRO DE 152 MM, PARA TENSAO DE *15* KV</t>
  </si>
  <si>
    <t>ISOLADOR DE PORCELANA, TIPO BUCHA, PARA TENSAO DE *15* KV</t>
  </si>
  <si>
    <t>135,54</t>
  </si>
  <si>
    <t>ISOLADOR DE PORCELANA, TIPO BUCHA, PARA TENSAO DE *35* KV</t>
  </si>
  <si>
    <t>230,78</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</si>
  <si>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</si>
  <si>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</si>
  <si>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</si>
  <si>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</si>
  <si>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328,65</t>
  </si>
  <si>
    <t>JANELA BASCULANTE EM MADEIRA PINUS/ EUCALIPTO/ TAUARI/ VIROLA OU EQUIVALENTE DA REGIAO, CAIXA DO BATENTE/ MARCO *10* CM, *2* FOLHAS BASCULANTES PARA VIDRO, COM FERRAGENS (SEM VIDRO, SEM GUARNICAO/ALIZAR E SEM ACABAMENTO)</t>
  </si>
  <si>
    <t>912,93</t>
  </si>
  <si>
    <t>JANELA BASCULANTE, ACO, COM BATENTE/REQUADRO, 60 X 60 CM (SEM VIDROS)</t>
  </si>
  <si>
    <t>229,00</t>
  </si>
  <si>
    <t>JANELA BASCULANTE, EM ALUMINIO PERFIL 20, 80 X 60 CM (A X L), 4 FLS (1 FIXA E 3 MOVEIS), ACABAMENTO BRANCO OU BRILHANTE, BATENTE DE 3 A 4 CM, COM VIDRO, SEM GUARNICAO</t>
  </si>
  <si>
    <t>159,85</t>
  </si>
  <si>
    <t>JANELA DE ABRIR EM MADEIRA IMBUIA/CEDRO ARANA/CEDRO ROSA OU EQUIVALENTE DA REGIAO, CAIXA DO BATENTE/MARCO *10* CM, 2 FOLHAS DE ABRIR TIPO VENEZIANA E 2 FOLHAS DE ABRIR PARA VIDRO, COM GUARNICAO/ALIZAR, COM FERRAGENS, (SEM VIDRO E SEM ACABAMENTO)</t>
  </si>
  <si>
    <t>1.354,17</t>
  </si>
  <si>
    <t>JANELA DE ABRIR EM MADEIRA PINUS/EUCALIPTO/ TAUARI/ VIROLA OU EQUIVALENTE DA REGIAO, CAIXA DO BATENTE/MARCO *10* CM, 2 FOLHAS DE ABRIR TIPO VENEZIANA E 2 FOLHAS GUILHOTINA PARA VIDRO, COM FERRAGENS (SEM VIDRO,SEM GUARNICAO/ALIZAR E SEM ACABAMENTO)</t>
  </si>
  <si>
    <t>773,70</t>
  </si>
  <si>
    <t>JANELA DE CORRER,  EM ALUMINIO PERFIL 25, 120 X 150 CM (A X L), 4 FLS, BANDEIRA COM BASCULA,  ACABAMENTO BRANCO OU BRILHANTE, BATENTE/REQUADRO DE 6 A 14 CM, COM VIDRO, SEM GUARNICAO/ALIZAR</t>
  </si>
  <si>
    <t>524,51</t>
  </si>
  <si>
    <t>JANELA DE CORRER, ACO, BATENTE/REQUADRO DE 6 A 14 CM, COM DIVISAO HORIZ , PINT ANTICORROSIVA, SEM VIDRO, BANDEIRA COM BASCULA, 4 FLS, 120 X 150 CM (A X L)</t>
  </si>
  <si>
    <t>1.264,72</t>
  </si>
  <si>
    <t>JANELA DE CORRER, EM ALUMINIO PEFIL 25, 100 X 200 CM (A X L), 4 FLS, SEM BANDEIRA, ACABAMENTO BRANCO OU BRILHANTE, BATENTE DE 6 A 7 CM, COM VIDRO, SEM GUARNICAO/ALIZAR</t>
  </si>
  <si>
    <t>555,98</t>
  </si>
  <si>
    <t>JANELA DE CORRER, EM ALUMINIO PERFIL 25, 100 X 120 CM (A X L), 2 FLS MOVEIS,  SEM BANDEIRA, ACABAMENTO BRANCO OU BRILHANTE, BATENTE DE 6 A 7 CM, COM VIDRO, SEM GUARNICAO</t>
  </si>
  <si>
    <t>309,60</t>
  </si>
  <si>
    <t>JANELA DE CORRER, EM ALUMINIO PERFIL 25, 100 X 150 CM (A X L), 2 FLS MOVEIS,  SEM BANDEIRA, ACABAMENTO BRANCO OU BRILHANTE, BATENTE DE 6 A 7 CM, COM VIDRO, SEM GUARNICAO</t>
  </si>
  <si>
    <t>399,02</t>
  </si>
  <si>
    <t>JANELA DE CORRER, EM ALUMINIO PERFIL 25, 100 X 150 CM (A X L), 4 FLS MOVEIS, SEM BANDEIRA, ACABAMENTO BRANCO OU BRILHANTE, BATENTE DE 6 A 7 CM, COM VIDRO, SEM GUARNICAO/ALIZAR</t>
  </si>
  <si>
    <t>483,12</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</si>
  <si>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</si>
  <si>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1.291,66</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</si>
  <si>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</si>
  <si>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1.637,02</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</si>
  <si>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</si>
  <si>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1.006,49</t>
  </si>
  <si>
    <t>JANELA EM MADEIRA CEDRINHO/ ANGELIM COMERCIAL/ CURUPIXA/ CUMARU OU EQUIVALENTE DA REGIAO, CAIXA DO BATENTE/MARCO *10* CM, 2 FOLHAS DE ABRIR TIPO VENEZIANA E 2 FOLHAS GUILHOTINA PARA VIDRO, COM GUARNICAO/ALIZAR, COM FERRAGENS (SEM VIDRO E SEM ACABAMENTO)</t>
  </si>
  <si>
    <t>1.014,19</t>
  </si>
  <si>
    <t>JANELA FIXA, EM ALUMINIO PERFIL 20, 60  X 80 CM (A X L), BATENTE/REQUADRO DE 3 A 14 CM, COM VIDRO 4 MM, SEM GUARNICAO/ALIZAR, ACABAMENTO ALUM BRANCO OU BRILHANTE</t>
  </si>
  <si>
    <t>564,64</t>
  </si>
  <si>
    <t>JANELA INTEGRADA VENEZIANA EM ALUMINIO  PERFIL 25, 120 X 120 CM (A X L), 2 FLS ( 2 VIDROS) E VENEZIANA COM ACIONAMENTO MANUAL, SEM BANDEIRA, ACABAMENTO BRILHANTE, BATENTE DE 11,50 A 12,50 CM, COM VIDRO, INCLUSO GUARNICAO</t>
  </si>
  <si>
    <t>1.253,24</t>
  </si>
  <si>
    <t>JANELA MAXIM AR EM MADEIRA CEDRINHO/ ANGELIM COMERCIAL/ CURUPIXA/ CUMARU OU EQUIVALENTE DA REGIAO, CAIXA DO BATENTE/MARCO *10* CM, 1 FOLHA  PARA VIDRO, COM GUARNICAO/ALIZAR, COM FERRAGENS, (SEM VIDRO E SEM ACABAMENTO)</t>
  </si>
  <si>
    <t>1.430,25</t>
  </si>
  <si>
    <t>JANELA MAXIM AR, EM ALUMINIO PERFIL 25, 60 X 80 CM (A X L), ACABAMENTO BRANCO OU BRILHANTE, BATENTE DE 4 A 5 CM, COM VIDRO, SEM GUARNICAO/ALIZAR</t>
  </si>
  <si>
    <t>227,99</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</si>
  <si>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</si>
  <si>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</si>
  <si>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</si>
  <si>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</si>
  <si>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614,28</t>
  </si>
  <si>
    <t>JARDINEIRO (HORISTA)</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</si>
  <si>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</si>
  <si>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</si>
  <si>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</si>
  <si>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</si>
  <si>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</si>
  <si>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</si>
  <si>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</si>
  <si>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23,40</t>
  </si>
  <si>
    <t>JOELHO CPVC, SOLDAVEL, 45 GRAUS, 54 MM, PARA AGUA QUENTE</t>
  </si>
  <si>
    <t>51,33</t>
  </si>
  <si>
    <t>JOELHO CPVC, SOLDAVEL, 45 GRAUS, 73 MM, PARA AGUA QUENTE</t>
  </si>
  <si>
    <t>137,12</t>
  </si>
  <si>
    <t>JOELHO CPVC, SOLDAVEL, 45 GRAUS, 89 MM, PARA AGUA QUENTE</t>
  </si>
  <si>
    <t>159,96</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</si>
  <si>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</si>
  <si>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</si>
  <si>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</si>
  <si>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</si>
  <si>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</si>
  <si>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</si>
  <si>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50,40</t>
  </si>
  <si>
    <t>JOELHO CPVC, SOLDAVEL, 90 GRAUS, 73 MM, PARA AGUA QUENTE</t>
  </si>
  <si>
    <t>JOELHO CPVC, SOLDAVEL, 90 GRAUS, 89 MM, PARA AGUA QUENTE</t>
  </si>
  <si>
    <t>155,37</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</si>
  <si>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</si>
  <si>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</si>
  <si>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</si>
  <si>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</si>
  <si>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5,24</t>
  </si>
  <si>
    <t>JOELHO DE REDUCAO, PVC, ROSCAVEL, 90 GRAUS, 3/4" X 1/2", PARA AGUA FRIA PREDIAL</t>
  </si>
  <si>
    <t>JOELHO DE TRANSICAO, CPVC, SOLDAVEL, 90 GRAUS, 15 MM X 1/2", PARA AGUA QUENTE</t>
  </si>
  <si>
    <t>JOELHO DE TRANSICAO, CPVC, SOLDAVEL, 90 GRAUS, 22 MM X 1/2", PARA AGUA QUENTE</t>
  </si>
  <si>
    <t>13,48</t>
  </si>
  <si>
    <t>JOELHO DE TRANSICAO, CPVC, SOLDAVEL, 90 GRAUS, 22 MM X 3/4", PARA AGUA QUENTE</t>
  </si>
  <si>
    <t>JOELHO PPR 45 GRAUS, SOLDAVEL,  DN 20 MM, PARA AGUA QUENTE PREDIAL</t>
  </si>
  <si>
    <t>2,00</t>
  </si>
  <si>
    <t>JOELHO PPR 45 GRAUS, SOLDAVEL, DN 25 MM, PARA AGUA QUENTE PREDIAL</t>
  </si>
  <si>
    <t>3,00</t>
  </si>
  <si>
    <t>JOELHO PPR, 45 GRAUS, SOLDAVEL, DN 32 MM, PARA AGUA QUENTE PREDIAL</t>
  </si>
  <si>
    <t>JOELHO PPR, 90 GRAUS, SOLDAVEL, DN 110 MM, PARA AGUA QUENTE PREDIAL</t>
  </si>
  <si>
    <t>191,68</t>
  </si>
  <si>
    <t>JOELHO PPR, 90 GRAUS, SOLDAVEL, DN 20 MM, PARA AGUA QUENTE PREDIAL</t>
  </si>
  <si>
    <t>JOELHO PPR, 90 GRAUS, SOLDAVEL, DN 25 MM, PARA AGUA QUENTE PREDIAL</t>
  </si>
  <si>
    <t>JOELHO PPR, 90 GRAUS, SOLDAVEL, DN 32 MM, PARA AGUA QUENTE PREDIAL</t>
  </si>
  <si>
    <t>5,63</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</si>
  <si>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</si>
  <si>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</si>
  <si>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</si>
  <si>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</si>
  <si>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83,85</t>
  </si>
  <si>
    <t>JOELHO PPR, 90 GRAUS, SOLDAVEL, DN 90 MM, PARA AGUA QUENTE PREDIAL</t>
  </si>
  <si>
    <t>127,81</t>
  </si>
  <si>
    <t>JOELHO PVC COM VISITA, 90 GRAUS, DN 100 X 50 MM, SERIE NORMAL, PARA ESGOTO PREDIAL</t>
  </si>
  <si>
    <t>20,43</t>
  </si>
  <si>
    <t>JOELHO PVC LEVE, 45 GRAUS, DN 150 MM, PARA ESGOTO PREDIAL</t>
  </si>
  <si>
    <t>59,86</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</si>
  <si>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</si>
  <si>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</si>
  <si>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</si>
  <si>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</si>
  <si>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3,74</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</si>
  <si>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</si>
  <si>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</si>
  <si>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</si>
  <si>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</si>
  <si>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</si>
  <si>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</si>
  <si>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</si>
  <si>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</si>
  <si>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</si>
  <si>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</si>
  <si>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3,90</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</si>
  <si>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</si>
  <si>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</si>
  <si>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</si>
  <si>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</si>
  <si>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</si>
  <si>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</si>
  <si>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62,76</t>
  </si>
  <si>
    <t>JOELHO PVC, SOLDAVEL, PB, 45 GRAUS, DN 40 MM, PARA ESGOTO PREDIAL</t>
  </si>
  <si>
    <t>JOELHO PVC, SOLDAVEL, PB, 45 GRAUS, DN 50 MM, PARA ESGOTO PREDIAL</t>
  </si>
  <si>
    <t>3,34</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</si>
  <si>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</si>
  <si>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</si>
  <si>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</si>
  <si>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</si>
  <si>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</si>
  <si>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2,68</t>
  </si>
  <si>
    <t>JOELHO PVC, SOLDAVEL, PB, 90 GRAUS, DN 75 MM, PARA ESGOTO PREDIAL</t>
  </si>
  <si>
    <t>JOELHO PVC, SOLDAVEL, 90 GRAUS, 110 MM, PARA AGUA FRIA PREDIAL</t>
  </si>
  <si>
    <t>256,41</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</si>
  <si>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</si>
  <si>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</si>
  <si>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</si>
  <si>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</si>
  <si>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</si>
  <si>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</si>
  <si>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</si>
  <si>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121,54</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</si>
  <si>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</si>
  <si>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</si>
  <si>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</si>
  <si>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</si>
  <si>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</si>
  <si>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</si>
  <si>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</si>
  <si>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</si>
  <si>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39,59</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</si>
  <si>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</si>
  <si>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</si>
  <si>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</si>
  <si>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</si>
  <si>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</si>
  <si>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</si>
  <si>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</si>
  <si>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30,71</t>
  </si>
  <si>
    <t>JOELHO 45 GRAUS, PPR, SOLDAVEL, F/ F, DN 75 MM, PARA AQUA QUENTE E FRIA PREDIAL</t>
  </si>
  <si>
    <t>80,94</t>
  </si>
  <si>
    <t>JOELHO 45 GRAUS, PPR, SOLDAVEL, F/ F, DN 90 MM, PARA AQUA QUENTE E FRIA PREDIAL</t>
  </si>
  <si>
    <t>163,54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</si>
  <si>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</si>
  <si>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</si>
  <si>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</si>
  <si>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</si>
  <si>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</si>
  <si>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10,93</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</si>
  <si>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</si>
  <si>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</si>
  <si>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</si>
  <si>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</si>
  <si>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10,67</t>
  </si>
  <si>
    <t>JOELHO 90 GRAUS, ROSCA FEMEA TERMINAL, METALICO, PARA CONEXAO COM ANEL DESLIZANTE EM TUBO PEX, DN 20 MM X 1/2"</t>
  </si>
  <si>
    <t>11,47</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</si>
  <si>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</si>
  <si>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</si>
  <si>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</si>
  <si>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</si>
  <si>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</si>
  <si>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</si>
  <si>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22,11</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</si>
  <si>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</si>
  <si>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</si>
  <si>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</si>
  <si>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</si>
  <si>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</si>
  <si>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</si>
  <si>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</si>
  <si>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</si>
  <si>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</si>
  <si>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18,63</t>
  </si>
  <si>
    <t>JOELHO 90 GRAUS, ROSCA MACHO TERMINAL, PLASTICO, PARA CONEXAO COM CRIMPAGEM EM TUBO PEX, DN 25 MM X 1"</t>
  </si>
  <si>
    <t>22,71</t>
  </si>
  <si>
    <t>JOELHO 90 GRAUS, ROSCA MACHO TERMINAL, PLASTICO, PARA CONEXAO COM CRIMPAGEM EM TUBO PEX, DN 32 MM X 1"</t>
  </si>
  <si>
    <t>33,76</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</si>
  <si>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</si>
  <si>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</si>
  <si>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</si>
  <si>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</si>
  <si>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</si>
  <si>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</si>
  <si>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</si>
  <si>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33,20</t>
  </si>
  <si>
    <t>JOELHO, PVC SERIE R, 90 GRAUS, DN 150 MM, PARA ESGOTO OU AGUAS PLUVIAIS PREDIAIS</t>
  </si>
  <si>
    <t>110,30</t>
  </si>
  <si>
    <t>JOELHO, PVC SERIE R, 90 GRAUS, DN 40 MM, PARA ESGOTO OU AGUAS PLUVIAIS PREDIAIS</t>
  </si>
  <si>
    <t>JOELHO, PVC SERIE R, 90 GRAUS, DN 50 MM, PARA ESGOTO OU AGUAS PLUVIAIS PREDIAIS</t>
  </si>
  <si>
    <t>JOELHO, PVC SERIE R, 90 GRAUS, DN 75 MM, PARA ESGOTO OU AGUAS PLUVIAIS PREDIAIS</t>
  </si>
  <si>
    <t>21,20</t>
  </si>
  <si>
    <t>JOELHO, PVC SOLDAVEL, 45 GRAUS, 110 MM, PARA AGUA FRIA PREDIAL</t>
  </si>
  <si>
    <t>234,48</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</si>
  <si>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</si>
  <si>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</si>
  <si>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</si>
  <si>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</si>
  <si>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</si>
  <si>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</si>
  <si>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32,10</t>
  </si>
  <si>
    <t>JOELHO, PVC SOLDAVEL, 45 GRAUS, 75 MM, PARA AGUA FRIA PREDIAL</t>
  </si>
  <si>
    <t>73,75</t>
  </si>
  <si>
    <t>JOELHO, PVC SOLDAVEL, 45 GRAUS, 85 MM, PARA AGUA FRIA PREDIAL</t>
  </si>
  <si>
    <t>87,50</t>
  </si>
  <si>
    <t>JOELHO, PVC SOLDAVEL, 90 GRAUS, 75 MM, PARA AGUA FRIA PREDIAL</t>
  </si>
  <si>
    <t>102,67</t>
  </si>
  <si>
    <t>JOELHO, ROSCA FEMEA, COM BASE FIXA, METALICO, PARA CONEXAO COM ANEL DESLIZANTE EM TUBO PEX, DN 16 MM X 1/2"</t>
  </si>
  <si>
    <t>10,42</t>
  </si>
  <si>
    <t>JOELHO, ROSCA FEMEA, COM BASE FIXA, METALICO, PARA CONEXAO COM ANEL DESLIZANTE EM TUBO PEX, DN 20 MM X 1/2"</t>
  </si>
  <si>
    <t>JOELHO, ROSCA FEMEA, COM BASE FIXA, METALICO, PARA CONEXAO COM ANEL DESLIZANTE EM TUBO PEX, DN 25 MM X 3/4"</t>
  </si>
  <si>
    <t>20,03</t>
  </si>
  <si>
    <t>JOELHO, ROSCA FEMEA, COM BASE FIXA, PLASTICO, PARA CONEXAO COM CRIMPAGEM EM TUBO PEX, DN 25 MM X 1/2"</t>
  </si>
  <si>
    <t>24,76</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</si>
  <si>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</si>
  <si>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</si>
  <si>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</si>
  <si>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</si>
  <si>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48,90</t>
  </si>
  <si>
    <t>JUNCAO DE REDUCAO INVERTIDA, PVC SOLDAVEL, 100 X 50 MM, SERIE NORMAL PARA ESGOTO PREDIAL</t>
  </si>
  <si>
    <t>18,59</t>
  </si>
  <si>
    <t>JUNCAO DE REDUCAO INVERTIDA, PVC SOLDAVEL, 100 X 75 MM, SERIE NORMAL PARA ESGOTO PREDIAL</t>
  </si>
  <si>
    <t>29,64</t>
  </si>
  <si>
    <t>JUNCAO DE REDUCAO INVERTIDA, PVC SOLDAVEL, 75 X 50 MM, SERIE NORMAL PARA ESGOTO PREDIAL</t>
  </si>
  <si>
    <t>JUNCAO DE REDUCAO SIMPLES, COM BOLSA PARA ANEL, PVC LEVE,  150 X 100 MM, PARA ESGOTO PREDIAL</t>
  </si>
  <si>
    <t>63,11</t>
  </si>
  <si>
    <t>JUNCAO DUPLA, PVC SERIE R, DN 100 X 100 X 100 MM, PARA ESGOTO OU AGUAS PLUVIAIS PREDIAIS</t>
  </si>
  <si>
    <t>106,03</t>
  </si>
  <si>
    <t>JUNCAO DUPLA, PVC SOLDAVEL, DN 100 X 100 X 100 MM , SERIE NORMAL PARA ESGOTO PREDIAL</t>
  </si>
  <si>
    <t>42,04</t>
  </si>
  <si>
    <t>JUNCAO DUPLA, PVC SOLDAVEL, DN 75 X 75 X 75 MM , SERIE NORMAL PARA ESGOTO PREDIAL</t>
  </si>
  <si>
    <t>20,83</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</si>
  <si>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</si>
  <si>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</si>
  <si>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</si>
  <si>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</si>
  <si>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</si>
  <si>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</si>
  <si>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</si>
  <si>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</si>
  <si>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58,42</t>
  </si>
  <si>
    <t>JUNCAO SIMPLES, PVC SERIE R, DN 150 X 100 MM, PARA ESGOTO OU AGUAS PLUVIAIS PREDIAIS</t>
  </si>
  <si>
    <t>165,80</t>
  </si>
  <si>
    <t>JUNCAO SIMPLES, PVC SERIE R, DN 150 X 150 MM, PARA ESGOTO OU AGUAS PLUVIAIS PREDIAIS</t>
  </si>
  <si>
    <t>186,96</t>
  </si>
  <si>
    <t>JUNCAO SIMPLES, PVC SERIE R, DN 40 X 40 MM, PARA ESGOTO OU AGUAS PLUVIAIS PREDIAIS</t>
  </si>
  <si>
    <t>JUNCAO SIMPLES, PVC SERIE R, DN 50 X 50 MM, PARA ESGOTO OU AGUAS PLUVIAIS PREDIAIS</t>
  </si>
  <si>
    <t>13,07</t>
  </si>
  <si>
    <t>JUNCAO SIMPLES, PVC SERIE R, DN 75 X 75 MM, PARA ESGOTO OU AGUAS PLUVIAIS PREDIAIS</t>
  </si>
  <si>
    <t>39,98</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</si>
  <si>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</si>
  <si>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</si>
  <si>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</si>
  <si>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</si>
  <si>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13,89</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</si>
  <si>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</si>
  <si>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</si>
  <si>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</si>
  <si>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</si>
  <si>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</si>
  <si>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137,44</t>
  </si>
  <si>
    <t>JUNCAO, PVC, 45 GRAUS, JE, BBB, DN 150 MM, PARA REDE COLETORA DE ESGOTO (NBR 10569)</t>
  </si>
  <si>
    <t>284,68</t>
  </si>
  <si>
    <t>JUNCAO, PVC, 45 GRAUS, JE, BBB, DN 150 MM, PARA TUBO CORRUGADO E/OU LISO, REDE COLETORA DE ESGOTO (NBR 10569)</t>
  </si>
  <si>
    <t>796,51</t>
  </si>
  <si>
    <t>JUNCAO, PVC, 45 GRAUS, JE, BBB, DN 200 MM, PARA TUBO CORRUGADO E/OU LISO, REDE COLETORA DE ESGOTO (NBR 10569)</t>
  </si>
  <si>
    <t>1.199,57</t>
  </si>
  <si>
    <t>JUNCAO, PVC, 45 GRAUS, JE, BBB, DN 250 MM, PARA TUBO CORRUGADO E/OU LISO, REDE COLETORA DE ESGOTO (NBR 10569)</t>
  </si>
  <si>
    <t>1.670,96</t>
  </si>
  <si>
    <t>JUNTA DE EXPANSAO BRONZE/LATAO (REF 900), PONTA X PONTA, 35 MM</t>
  </si>
  <si>
    <t>694,82</t>
  </si>
  <si>
    <t>JUNTA DE EXPANSAO BRONZE/LATAO (REF 900), PONTA X PONTA, 42 MM</t>
  </si>
  <si>
    <t>869,91</t>
  </si>
  <si>
    <t>JUNTA DE EXPANSAO BRONZE/LATAO (REF 900), PONTA X PONTA, 54 MM</t>
  </si>
  <si>
    <t>1.206,54</t>
  </si>
  <si>
    <t>JUNTA DE EXPANSAO BRONZE/LATAO (REF 900), PONTA X PONTA, 66 MM</t>
  </si>
  <si>
    <t>1.593,64</t>
  </si>
  <si>
    <t>JUNTA DE EXPANSAO DE COBRE (REF 900), PONTA X PONTA, 15 MM</t>
  </si>
  <si>
    <t>476,49</t>
  </si>
  <si>
    <t>JUNTA DE EXPANSAO DE COBRE (REF 900), PONTA X PONTA, 22 MM</t>
  </si>
  <si>
    <t>552,70</t>
  </si>
  <si>
    <t>JUNTA DE EXPANSAO DE COBRE (REF 900), PONTA X PONTA, 28 MM</t>
  </si>
  <si>
    <t>607,07</t>
  </si>
  <si>
    <t>JUNTA DILATACAO ELASTICA PARA CONCRETO (FUGENBAND) O-12, ATE 5 MCA</t>
  </si>
  <si>
    <t>JUNTA DILATACAO ELASTICA PARA CONCRETO (FUGENBAND) O-22, ATE 30 MCA</t>
  </si>
  <si>
    <t>109,82</t>
  </si>
  <si>
    <t>JUNTA DILATACAO ELASTICA PARA CONCRETO (FUGENBAND) O-35/10, ATE 100 MCA</t>
  </si>
  <si>
    <t>413,28</t>
  </si>
  <si>
    <t>JUNTA DILATACAO ELASTICA PARA CONCRETO (FUGENBAND) O-35/6, ATE 100 MCA</t>
  </si>
  <si>
    <t>341,92</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</si>
  <si>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</si>
  <si>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</si>
  <si>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</si>
  <si>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</si>
  <si>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345,03</t>
  </si>
  <si>
    <t>KIT CAVALETE, PVC, COM REGISTRO, PARA HIDROMETRO, BITOLAS 1/2" OU 3/4" - COMPLETO</t>
  </si>
  <si>
    <t>87,06</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</si>
  <si>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</si>
  <si>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94,67</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</si>
  <si>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</si>
  <si>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103,81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</si>
  <si>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</si>
  <si>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177,10</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</si>
  <si>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</si>
  <si>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152,40</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</si>
  <si>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</si>
  <si>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208,99</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</si>
  <si>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</si>
  <si>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208,29</t>
  </si>
  <si>
    <t>KIT DE ACESSORIOS PARA BANHEIRO EM METAL CROMADO, 5 PECAS</t>
  </si>
  <si>
    <t>157,39</t>
  </si>
  <si>
    <t>KIT DE MATERIAIS PARA BRACADEIRA PARA FIXACAO EM POSTE CIRCULAR, CONTEM TRES FIXADORES E UM ROLO DE FITA DE 3 M EM ACO CARBONO</t>
  </si>
  <si>
    <t>KIT DE PROTECAO ARSTOP PARA AR CONDICIONADO, TOMADA PADRAO 2P+T 20 A, COM DISJUNTOR UNIPOLAR DIN 20A</t>
  </si>
  <si>
    <t>25,82</t>
  </si>
  <si>
    <t>KIT PORTA PRONTA DE MADEIRA, FOLHA LEVE (NBR 15930) DE 600 X 2100 MM OU 700 X 2100 MM, DE 35 MM A 40 MM DE ESPESSURA, COM MARCO EM ACO, NUCLEO COLMEIA, CAPA LISA EM HDF, ACABAMENTO MELAMINICO BRANCO (INCLUI MARCO, ALIZARES, DOBRADICAS E FECHADURA)</t>
  </si>
  <si>
    <t>631,27</t>
  </si>
  <si>
    <t>KIT PORTA PRONTA DE MADEIRA, FOLHA LEVE (NBR 15930) DE 600 X 2100 MM OU 700 X 2100 MM, DE 35 MM A 40 MM DE ESPESSURA, NUCLEO COLMEIA, ESTRUTURA USINADA PARA FECHADURA, CAPA LISA EM HDF, ACABAMENTO EM PRIMER PARA PINTURA (INCLUI MARCO, ALIZARES E DOBRADICAS)</t>
  </si>
  <si>
    <t>515,20</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</si>
  <si>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</si>
  <si>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</si>
  <si>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523,64</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</si>
  <si>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</si>
  <si>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</si>
  <si>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532,52</t>
  </si>
  <si>
    <t>KIT PORTA PRONTA DE MADEIRA, FOLHA MEDIA (NBR 15930) DE 600 X 2100 MM OU 700 X 2100 MM, DE 35 MM A 40 MM DE ESPESSURA, NUCLEO SEMI-SOLIDO (SARRAFEADO), ESTRUTURA USINADA PARA FECHADURA, CAPA LISA EM HDF, ACABAMENTO MELAMINICO BRANCO (INCLUI MARCO, ALIZARES E DOBRADICAS)</t>
  </si>
  <si>
    <t>793,52</t>
  </si>
  <si>
    <t>KIT PORTA PRONTA DE MADEIRA, FOLHA MEDIA (NBR 15930) DE 600 X 2100 MM, DE 35 MM A 40 MM DE ESPESSURA, NUCLEO SEMI-SOLIDO (SARRAFEADO), ESTRUTURA USINADA PARA FECHADURA, CAPA LISA EM HDF, ACABAMENTO EM PRIMER PARA PINTURA (INCLUI MARCO, ALIZARES E DOBRADICAS)</t>
  </si>
  <si>
    <t>569,81</t>
  </si>
  <si>
    <t>KIT PORTA PRONTA DE MADEIRA, FOLHA MEDIA (NBR 15930) DE 700 X 2100 MM, DE 35 MM A 40 MM DE ESPESSURA, NUCLEO SEMI-SOLIDO (SARRAFEADO), ESTRUTURA USINADA PARA FECHADURA, CAPA LISA EM HDF, ACABAMENTO EM PRIMER PARA PINTURA (INCLUI MARCO, ALIZARES E DOBRADICAS)</t>
  </si>
  <si>
    <t>642,10</t>
  </si>
  <si>
    <t>KIT PORTA PRONTA DE MADEIRA, FOLHA MEDIA (NBR 15930) DE 800 X 2100 MM, DE 35 MM A 40 MM DE ESPESSURA,  NUCLEO SEMI-SOLIDO (SARRAFEADO), ESTRUTURA USINADA PARA FECHADURA, CAPA LISA EM HDF, ACABAMENTO EM PRIMER PARA PINTURA (INCLUI MARCO, ALIZARES E DOBRADICAS)</t>
  </si>
  <si>
    <t>706,31</t>
  </si>
  <si>
    <t>KIT PORTA PRONTA DE MADEIRA, FOLHA MEDIA (NBR 15930) DE 800 X 2100 MM, DE 35 MM A 40 MM DE ESPESSURA, NUCLEO SEMI-SOLIDO (SARRAFEADO), ESTRUTURA USINADA PARA FECHADURA, CAPA LISA EM HDF, ACABAMENTO MELAMINICO BRANCO (INCLUI MARCO, ALIZARES E DOBRADICAS)</t>
  </si>
  <si>
    <t>817,72</t>
  </si>
  <si>
    <t>KIT PORTA PRONTA DE MADEIRA, FOLHA MEDIA (NBR 15930) DE 900 X 2100 MM, DE 35 MM A 40 MM DE ESPESSURA, NUCLEO SEMI-SOLIDO (SARRAFEADO), ESTRUTURA USINADA PARA FECHADURA, CAPA LISA EM HDF, ACABAMENTO EM PRIMER PARA PINTURA (INCLUI MARCO, ALIZARES E DOBRADICAS)</t>
  </si>
  <si>
    <t>738,61</t>
  </si>
  <si>
    <t>KIT PORTA PRONTA DE MADEIRA, FOLHA MEDIA (NBR 15930) DE 900 X 2100 MM, DE 35 MM A 40 MM DE ESPESSURA, NUCLEO SEMI-SOLIDO (SARRAFEADO), ESTRUTURA USINADA PARA FECHADURA, CAPA LISA EM HDF, ACABAMENTO MELAMINICO BRANCO (INCLUI MARCO, ALIZARES E DOBRADICAS)</t>
  </si>
  <si>
    <t>877,08</t>
  </si>
  <si>
    <t>KIT PORTA PRONTA DE MADEIRA, FOLHA PESADA (NBR 15930) DE 800 X 2100 MM, DE 40 MM  A 45 MM DE ESPESSURA, NUCLEO SOLIDO, CAPA LISA EM HDF, ACABAMENTO MELAMINICO BRANCO (INCLUI MARCO, ALIZARES, DOBRADICAS E FECHADURA EXTERNA)</t>
  </si>
  <si>
    <t>956,97</t>
  </si>
  <si>
    <t>KIT PORTA PRONTA DE MADEIRA, FOLHA PESADA (NBR 15930) DE 800 X 2100 MM, DE 40 MM A 45 MM DE ESPESSURA , NUCLEO SOLIDO, ESTRUTURA USINADA PARA FECHADURA, CAPA LISA EM HDF, ACABAMENTO EM LAMINADO NATURAL COM VERNIZ (INCLUI MARCO, ALIZARES E DOBRADICAS)</t>
  </si>
  <si>
    <t>1.180,26</t>
  </si>
  <si>
    <t>KIT PORTA PRONTA DE MADEIRA, FOLHA PESADA (NBR 15930) DE 800 X 2100 MM, DE 40 MM A 45 MM DE ESPESSURA, COM MARCO EM ACO, NUCLEO SOLIDO, CAPA LISA EM HDF, ACABAMENTO MELAMINICO BRANCO (INCLUI MARCO, ALIZARES, DOBRADICAS E FECHADURA)</t>
  </si>
  <si>
    <t>930,29</t>
  </si>
  <si>
    <t>KIT PORTA PRONTA DE MADEIRA, FOLHA PESADA (NBR 15930) DE 900 X 2100 MM, DE 40 MM  A 45 MM DE ESPESSURA, NUCLEO SOLIDO, CAPA LISA EM HDF, ACABAMENTO MELAMINICO BRANCO (INCLUI MARCO, ALIZARES, DOBRADICAS E FECHADURA EXTERNA)</t>
  </si>
  <si>
    <t>982,88</t>
  </si>
  <si>
    <t>KIT PORTA PRONTA DE MADEIRA, FOLHA PESADA (NBR 15930) DE 900 X 2100 MM, DE 40 MM A 45 MM DE ESPESSURA , NUCLEO SOLIDO, ESTRUTURA USINADA PARA FECHADURA, CAPA LISA EM HDF, ACABAMENTO EM LAMINADO NATURAL COM VERNIZ (INCLUI MARCO, ALIZARES E DOBRADICAS)</t>
  </si>
  <si>
    <t>1.197,02</t>
  </si>
  <si>
    <t>KIT PORTA PRONTA DE MADEIRA, FOLHA PESADA (NBR 15930) DE 900 X 2100 MM, DE 40 MM A 45 MM DE ESPESSURA, COM MARCO EM ACO, NUCLEO SOLIDO, CAPA LISA EM HDF, ACABAMENTO MELAMINICO BRANCO (INCLUI MARCO, ALIZARES, DOBRADICAS E FECHADURA)</t>
  </si>
  <si>
    <t>988,44</t>
  </si>
  <si>
    <t>LADRILHO HIDRAULICO, *20 x 20* CM, E= 2 CM, PADRAO COPACABANA, 2 CORES (PRETO E BRANCO)</t>
  </si>
  <si>
    <t>66,25</t>
  </si>
  <si>
    <t>LADRILHO HIDRAULICO, *20 X 20* CM, E= 2 CM, DADOS, COR NATURAL</t>
  </si>
  <si>
    <t>LADRILHO HIDRAULICO, *20 X 20* CM, E= 2 CM, RAMPA, NATURAL</t>
  </si>
  <si>
    <t>LADRILHO HIDRAULICO, *20 X 20* CM, E= 2 CM, TATIL ALERTA OU DIRECIONAL, AMARELO</t>
  </si>
  <si>
    <t>LADRILHO HIDRAULICO, *30 X 30* CM, E= 2 CM, MILANO, NATURAL</t>
  </si>
  <si>
    <t>60,75</t>
  </si>
  <si>
    <t>LAJE PRE-MOLDADA CONVENCIONAL (LAJOTAS + VIGOTAS) PARA FORRO, UNIDIRECIONAL, SOBRECARGA DE 100 KG/M2, VAO ATE 4,00 M (SEM COLOCACAO)</t>
  </si>
  <si>
    <t>69,38</t>
  </si>
  <si>
    <t>LAJE PRE-MOLDADA CONVENCIONAL (LAJOTAS + VIGOTAS) PARA FORRO, UNIDIRECIONAL, SOBRECARGA DE 100 KG/M2, VAO ATE 4,50 M (SEM COLOCACAO)</t>
  </si>
  <si>
    <t>72,32</t>
  </si>
  <si>
    <t>LAJE PRE-MOLDADA CONVENCIONAL (LAJOTAS + VIGOTAS) PARA FORRO, UNIDIRECIONAL, SOBRECARGA 100 KG/M2, VAO ATE 5,00 M (SEM COLOCACAO)</t>
  </si>
  <si>
    <t>LAJE PRE-MOLDADA CONVENCIONAL (LAJOTAS + VIGOTAS) PARA PISO, UNIDIRECIONAL, SOBRECARGA DE 200 KG/M2, VAO ATE 3,50 M (SEM COLOCACAO)</t>
  </si>
  <si>
    <t>72,06</t>
  </si>
  <si>
    <t>LAJE PRE-MOLDADA CONVENCIONAL (LAJOTAS + VIGOTAS) PARA PISO, UNIDIRECIONAL, SOBRECARGA DE 200 KG/M2, VAO ATE 4,50 M (SEM COLOCACAO)</t>
  </si>
  <si>
    <t>LAJE PRE-MOLDADA CONVENCIONAL (LAJOTAS + VIGOTAS) PARA PISO, UNIDIRECIONAL, SOBRECARGA DE 200 KG/M2, VAO ATE 5,00 M (SEM COLOCACAO)</t>
  </si>
  <si>
    <t>83,36</t>
  </si>
  <si>
    <t>LAJE PRE-MOLDADA CONVENCIONAL (LAJOTAS + VIGOTAS) PARA PISO, UNIDIRECIONAL, SOBRECARGA DE 350 KG/M2, VAO ATE 4,50 M (SEM COLOCACAO)</t>
  </si>
  <si>
    <t>LAJE PRE-MOLDADA CONVENCIONAL (LAJOTAS + VIGOTAS) PARA PISO, UNIDIRECIONAL, SOBRECARGA DE 350 KG/M2, VAO ATE 5,00 M (SEM COLOCACAO)</t>
  </si>
  <si>
    <t>100,84</t>
  </si>
  <si>
    <t>LAJE PRE-MOLDADA CONVENCIONAL (LAJOTAS + VIGOTAS) PARA PISO, UNIDIRECIONAL, SOBRECARGA 350 KG/M2 VAO ATE 3,50 M (SEM COLOCACAO)</t>
  </si>
  <si>
    <t>LAJE PRE-MOLDADA DE TRANSICAO EXCENTRICA EM CONCRETO ARMADO, DN 1200 MM, FURO CIRCULAR DN 600 MM, ESPESSURA 12 CM</t>
  </si>
  <si>
    <t>575,47</t>
  </si>
  <si>
    <t>LAJE PRE-MOLDADA DE TRANSICAO EXCENTRICA EM CONCRETO ARMADO, DN 1500 MM, FURO CIRCULAR DN 530 MM, ESPESSURA 15 CM</t>
  </si>
  <si>
    <t>980,86</t>
  </si>
  <si>
    <t>LAJE PRE-MOLDADA TRELICADA (LAJOTAS + VIGOTAS) PARA FORRO, UNIDIRECIONAL, SOBRECARGA DE 100 KG/M2, VAO ATE 6,00 M (SEM COLOCACAO)</t>
  </si>
  <si>
    <t>104,60</t>
  </si>
  <si>
    <t>LAJE PRE-MOLDADA TRELICADA (LAJOTAS + VIGOTAS) PARA PISO, UNIDIRECIONAL, SOBRECARGA DE 200 KG/M2, VAO ATE 6,00 M (SEM COLOCACAO)</t>
  </si>
  <si>
    <t>122,14</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</si>
  <si>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</si>
  <si>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</si>
  <si>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</si>
  <si>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</si>
  <si>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35,28</t>
  </si>
  <si>
    <t>LAMPADA FLUORESCENTE COMPACTA BRANCA 135 W, BASE E40 (127/220 V)</t>
  </si>
  <si>
    <t>104,51</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</si>
  <si>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</si>
  <si>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</si>
  <si>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</si>
  <si>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</si>
  <si>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</si>
  <si>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54,24</t>
  </si>
  <si>
    <t>LAMPADA FLUORESCENTE TUBULAR T10, DE 20 OU 40 W, BIVOLT</t>
  </si>
  <si>
    <t>4,74</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</si>
  <si>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</si>
  <si>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</si>
  <si>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</si>
  <si>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</si>
  <si>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</si>
  <si>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18,31</t>
  </si>
  <si>
    <t>LAMPADA LED TUBULAR BIVOLT 9/10 W, BASE G13</t>
  </si>
  <si>
    <t>LAMPADA LED 10 W BIVOLT BRANCA, FORMATO TRADICIONAL (BASE E27)</t>
  </si>
  <si>
    <t>LAMPADA LED 6 W BIVOLT BRANCA, FORMATO TRADICIONAL (BASE E27)</t>
  </si>
  <si>
    <t>LAMPADA VAPOR DE SODIO OVOIDE 150 W (BASE E40)</t>
  </si>
  <si>
    <t>27,12</t>
  </si>
  <si>
    <t>LAMPADA VAPOR DE SODIO OVOIDE 250 W (BASE E40)</t>
  </si>
  <si>
    <t>31,36</t>
  </si>
  <si>
    <t>LAMPADA VAPOR DE SODIO OVOIDE 400 W (BASE E40)</t>
  </si>
  <si>
    <t>36,57</t>
  </si>
  <si>
    <t>LAMPADA VAPOR MERCURIO 125 W (BASE E27)</t>
  </si>
  <si>
    <t>LAMPADA VAPOR MERCURIO 250 W (BASE E40)</t>
  </si>
  <si>
    <t>LAMPADA VAPOR MERCURIO 400 W (BASE E40)</t>
  </si>
  <si>
    <t>30,46</t>
  </si>
  <si>
    <t>LAMPADA VAPOR METALICO OVOIDE 150 W, BASE E27/E40</t>
  </si>
  <si>
    <t>25,68</t>
  </si>
  <si>
    <t>LAMPADA VAPOR METALICO TUBULAR 400 W (BASE E40)</t>
  </si>
  <si>
    <t>50,25</t>
  </si>
  <si>
    <t>LAVADORA DE ALTA PRESSAO (LAVA - JATO) PARA AGUA FRIA, PRESSAO DE OPERACAO ENTRE 1400 E 1900 LIB/POL2, VAZAO MAXIMA ENTRE  400 E 700 L/H, POTENCIA DE OPERACAO ENTRE 2,50 E 3,00 CV</t>
  </si>
  <si>
    <t>3.550,00</t>
  </si>
  <si>
    <t>LAVATORIO / CUBA DE EMBUTIR, OVAL, DE LOUCA BRANCA, SEM LADRAO, DIMENSOES *50 X 35* CM (L X C)</t>
  </si>
  <si>
    <t>95,22</t>
  </si>
  <si>
    <t>LAVATORIO / CUBA DE EMBUTIR, OVAL, DE LOUCA COLORIDA, SEM LADRAO, DIMENSOES *50 X 35* CM (L X C)</t>
  </si>
  <si>
    <t>105,21</t>
  </si>
  <si>
    <t>LAVATORIO / CUBA DE SOBREPOR, OVAL PEQUENA, DE LOUCA BRANCA, SEM LADRAO, DIMENSOES *44 X 31* CM (L X C)</t>
  </si>
  <si>
    <t>168,42</t>
  </si>
  <si>
    <t>LAVATORIO / CUBA DE SOBREPOR, RETANGULAR, DE LOUCA BRANCA, COM LADRAO, DIMENSOES *52 X 45* CM (L X C)</t>
  </si>
  <si>
    <t>471,32</t>
  </si>
  <si>
    <t>LAVATORIO / CUBA DE SOBREPOR, RETANGULAR, DE LOUCA COLORIDA, COM LADRAO, DIMENSOES *52 X 45* CM (L X C)</t>
  </si>
  <si>
    <t>485,61</t>
  </si>
  <si>
    <t>LAVATORIO DE CANTO DE LOUCA BRANCA, SUSPENSO (SEM COLUNA), DIMENSOES *40 X 30* CM (L X C)</t>
  </si>
  <si>
    <t>151,52</t>
  </si>
  <si>
    <t>LAVATORIO DE LOUCA BRANCA, COM COLUNA, DIMENSOES *44 X 35* CM (L X C)</t>
  </si>
  <si>
    <t>161,30</t>
  </si>
  <si>
    <t>LAVATORIO DE LOUCA BRANCA, COM COLUNA, DIMENSOES *54 X 44* CM (L X C)</t>
  </si>
  <si>
    <t>180,62</t>
  </si>
  <si>
    <t>LAVATORIO DE LOUCA BRANCA, SUSPENSO (SEM COLUNA), DIMENSOES *40 X 30* CM</t>
  </si>
  <si>
    <t>LAVATORIO DE LOUCA COLORIDA, COM COLUNA, DIMENSOES *54 X 44* CM (L X C)</t>
  </si>
  <si>
    <t>313,72</t>
  </si>
  <si>
    <t>LAVATORIO DE LOUCA COLORIDA, SUSPENSO (SEM COLUNA), DIMENSOES *40 X 30* CM (L X C)</t>
  </si>
  <si>
    <t>154,76</t>
  </si>
  <si>
    <t>LEITURISTA OU CADASTRISTA DE REDES DE AGUA E ESGOTO (HORISTA)</t>
  </si>
  <si>
    <t>LEITURISTA OU CADASTRISTA DE REDES DE AGUA E ESGOTO (MENSALISTA)</t>
  </si>
  <si>
    <t>2.054,99</t>
  </si>
  <si>
    <t>LETRA ACO INOX (AISI 304), CHAPA NUM. 22, RECORTADO, H= 20 CM (SEM RELEVO)</t>
  </si>
  <si>
    <t>83,38</t>
  </si>
  <si>
    <t>LEVANTADOR DE JANELA GUILHOTINA, EM LATAO CROMADO</t>
  </si>
  <si>
    <t>LIMPA VIDROS COM PULVERIZADOR</t>
  </si>
  <si>
    <t>60,16</t>
  </si>
  <si>
    <t>LIMPADORA A SUCCAO, TANQUE 12000 L, BASCULAMENTO HIDRAULICO, BOMBA 12 M3/MIN 95% VACUO (INCLUI MONTAGEM, NAO INCLUI CAMINHAO)</t>
  </si>
  <si>
    <t>255.000,00</t>
  </si>
  <si>
    <t>LIMPADORA DE SUCCAO TANQUE 7000 L, BOMBA 12 M3/MIN 95% VACUO (INCLUI MONTAGEM, NAO INCLUI CAMINHAO)</t>
  </si>
  <si>
    <t>216.537,99</t>
  </si>
  <si>
    <t>LIMPADORA DE SUCCAO, TANQUE 11000 L, BOMBA 340 M3/MIN (INCLUI MONTAGEM, NAO INCLUI CAMINHAO)</t>
  </si>
  <si>
    <t>362.511,87</t>
  </si>
  <si>
    <t>LIMPADORA DE SUCCAO, TANQUE 5500 L, BOMBA 60M3/MIN, VACUO 500 MBAR (INCLUI MONTAGEM, NAO INCLUI CAMINHAO)</t>
  </si>
  <si>
    <t>615.240,48</t>
  </si>
  <si>
    <t>LINHA DE PEDREIRO LISA 100 M</t>
  </si>
  <si>
    <t>LIXA D'AGUA EM FOLHA, GRAO 100</t>
  </si>
  <si>
    <t>LIXA EM FOLHA PARA FERRO, NUMERO 150</t>
  </si>
  <si>
    <t>2,60</t>
  </si>
  <si>
    <t>LIXA EM FOLHA PARA PAREDE OU MADEIRA, NUMERO 120, COR VERMELHA</t>
  </si>
  <si>
    <t>LIXADEIRA ELETRICA ANGULAR PARA CONCRETO, POTENCIA 1.400 W, PRATO DIAMANTADO DE 5''</t>
  </si>
  <si>
    <t>5.669,08</t>
  </si>
  <si>
    <t>LIXADEIRA ELETRICA ANGULAR, PARA DISCO DE 7 " (180 MM), POTENCIA DE 2.200 W, *5.000* RPM, 220 V</t>
  </si>
  <si>
    <t>937,58</t>
  </si>
  <si>
    <t>LIXEIRA DUPLA, COM CAPACIDADE VOLUMETRICA DE 60L*, FABRICADA EM TUBO DE ACO CARBONO, CESTOS EM CHAPA DE ACO E PINTURA NO PROCESSO ELETROSTATICO - PARA ACADEMIA AO AR LIVRE / ACADEMIA DA TERCEIRA IDADE - ATI</t>
  </si>
  <si>
    <t>1.225,03</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</si>
  <si>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</si>
  <si>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</si>
  <si>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10,25</t>
  </si>
  <si>
    <t>LOCACAO DE ANDAIME SUSPENSO OU BALANCIM MANUAL, CAPACIDADE DE CARGA TOTAL DE APROXIMADAMENTE 250 KG/M2, PLATAFORMA DE 1,50 M X 0,80 M (C X L), CABO DE 45 M</t>
  </si>
  <si>
    <t>700,00</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</si>
  <si>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</si>
  <si>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</si>
  <si>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</si>
  <si>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</si>
  <si>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</si>
  <si>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</si>
  <si>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</si>
  <si>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4,10</t>
  </si>
  <si>
    <t>LOCACAO DE CONTAINER 2,30 X 4,30 M, ALT. 2,50 M, P/ SANITARIO, C/ 5 BACIAS, 1 LAVATORIO E 4 MICTORIOS (NAO INCLUI MOBILIZACAO/DESMOBILIZACAO)</t>
  </si>
  <si>
    <t>1.312,50</t>
  </si>
  <si>
    <t>LOCACAO DE CONTAINER 2,30 X 4,30 M, ALT. 2,50 M, PARA SANITARIO, COM 3 BACIAS, 4 CHUVEIROS, 1 LAVATORIO E 1 MICTORIO (NAO INCLUI MOBILIZACAO/DESMOBILIZACAO)</t>
  </si>
  <si>
    <t>1.192,18</t>
  </si>
  <si>
    <t>LOCACAO DE CONTAINER 2,30 X 6,00 M, ALT. 2,50 M, COM 1 SANITARIO, PARA ESCRITORIO, COMPLETO, SEM DIVISORIAS INTERNAS (NAO INCLUI MOBILIZACAO/DESMOBILIZACAO)</t>
  </si>
  <si>
    <t>1.050,00</t>
  </si>
  <si>
    <t>LOCACAO DE CONTAINER 2,30 X 6,00 M, ALT. 2,50 M, PARA ESCRITORIO, SEM DIVISORIAS INTERNAS E SEM SANITARIO (NAO INCLUI MOBILIZACAO/DESMOBILIZACAO)</t>
  </si>
  <si>
    <t>820,31</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</si>
  <si>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</si>
  <si>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</si>
  <si>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</si>
  <si>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</si>
  <si>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UNXMES</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</si>
  <si>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</si>
  <si>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</si>
  <si>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</si>
  <si>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</si>
  <si>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</si>
  <si>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</si>
  <si>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357,56</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</si>
  <si>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</si>
  <si>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</si>
  <si>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</si>
  <si>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</si>
  <si>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</si>
  <si>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39,64</t>
  </si>
  <si>
    <t>LUMINARIA DE EMBUTIR EM CHAPA DE ACO PARA 2 LAMPADAS FLUORESCENTES DE 14 W COM REFLETOR E ALETAS EM ALUMINIO, COMPLETA (INCLUI REATOR E LAMPADAS)</t>
  </si>
  <si>
    <t>160,44</t>
  </si>
  <si>
    <t>LUMINARIA DE EMBUTIR EM CHAPA DE ACO PARA 4 LAMPADAS FLUORESCENTES DE 14 W *60 X 60 CM* ALETADA (NAO INCLUI REATOR E LAMPADAS)</t>
  </si>
  <si>
    <t>LUMINARIA DE EMERGENCIA 30 LEDS, POTENCIA 2 W, BATERIA DE LITIO, AUTONOMIA DE 6 HORAS</t>
  </si>
  <si>
    <t>23,99</t>
  </si>
  <si>
    <t>LUMINARIA DE LED PARA ILUMINACAO PUBLICA, DE 138 W ATE 180 W, INVOLUCRO EM ALUMINIO OU ACO INOX</t>
  </si>
  <si>
    <t>818,90</t>
  </si>
  <si>
    <t>LUMINARIA DE LED PARA ILUMINACAO PUBLICA, DE 181 W ATE 239 W, INVOLUCRO EM ALUMINIO OU ACO INOX</t>
  </si>
  <si>
    <t>951,21</t>
  </si>
  <si>
    <t>LUMINARIA DE LED PARA ILUMINACAO PUBLICA, DE 240 W ATE 350 W, INVOLUCRO EM ALUMINIO OU ACO INOX</t>
  </si>
  <si>
    <t>1.575,83</t>
  </si>
  <si>
    <t>LUMINARIA DE LED PARA ILUMINACAO PUBLICA, DE 33 W ATE 50 W, INVOLUCRO EM ALUMINIO OU ACO INOX</t>
  </si>
  <si>
    <t>246,10</t>
  </si>
  <si>
    <t>LUMINARIA DE LED PARA ILUMINACAO PUBLICA, DE 51 W ATE 67 W, INVOLUCRO EM ALUMINIO OU ACO INOX</t>
  </si>
  <si>
    <t>454,12</t>
  </si>
  <si>
    <t>LUMINARIA DE LED PARA ILUMINACAO PUBLICA, DE 68 W ATE 97 W, INVOLUCRO EM ALUMINIO OU ACO INOX</t>
  </si>
  <si>
    <t>502,69</t>
  </si>
  <si>
    <t>LUMINARIA DE LED PARA ILUMINACAO PUBLICA, DE 98 W ATE 137 W, INVOLUCRO EM ALUMINIO OU ACO INOX</t>
  </si>
  <si>
    <t>606,16</t>
  </si>
  <si>
    <t>LUMINARIA DE SOBREPOR EM CHAPA DE ACO COM ALETAS PLASTICAS, PARA 1 LAMPADA, BASE E27, POTENCIA MAXIMA 40/60 W (NAO INCLUI LAMPADA)</t>
  </si>
  <si>
    <t>30,38</t>
  </si>
  <si>
    <t>LUMINARIA DE SOBREPOR EM CHAPA DE ACO COM ALETAS PLASTICAS, PARA 2 LAMPADAS, BASE E27, POTENCIA MAXIMA 40/60 W (NAO INCLUI LAMPADAS)</t>
  </si>
  <si>
    <t>LUMINARIA DE SOBREPOR EM CHAPA DE ACO PARA 1 LAMPADA FLUORESCENTE DE *18* W, ALETADA, COMPLETA (LAMPADA E REATOR INCLUSOS)</t>
  </si>
  <si>
    <t>42,36</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</si>
  <si>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</si>
  <si>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</si>
  <si>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</si>
  <si>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</si>
  <si>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58,70</t>
  </si>
  <si>
    <t>LUMINARIA DE SOBREPOR EM CHAPA DE ACO PARA 2 LAMPADAS FLUORESCENTES DE *18* W, PERFIL COMERCIAL (NAO INCLUI REATOR E LAMPADAS)</t>
  </si>
  <si>
    <t>18,98</t>
  </si>
  <si>
    <t>LUMINARIA DE SOBREPOR EM CHAPA DE ACO PARA 2 LAMPADAS FLUORESCENTES DE *36* W, ALETADA, COMPLETA (LAMPADAS E REATOR INCLUSOS)</t>
  </si>
  <si>
    <t>LUMINARIA DE SOBREPOR EM CHAPA DE ACO PARA 2 LAMPADAS FLUORESCENTES DE *36* W, PERFIL COMERCIAL (NAO INCLUI REATOR E LAMPADAS)</t>
  </si>
  <si>
    <t>24,85</t>
  </si>
  <si>
    <t>LUMINARIA DE TETO PLAFON/PLAFONIER EM PLASTICO COM BASE E27, POTENCIA MAXIMA 60 W (NAO INCLUI LAMPADA)</t>
  </si>
  <si>
    <t>LUMINARIA DUPLA P/SINALIZACAO, TIPO WETZEL AS-2/110 OU EQUIV</t>
  </si>
  <si>
    <t>222,30</t>
  </si>
  <si>
    <t>LUMINARIA FECHADA P/ ILUMINACAO PUBLICA, TIPO ABL 50/F OU EQUIV, P/ LAMPADA A VAPOR DE MERCURIO 400W</t>
  </si>
  <si>
    <t>236,88</t>
  </si>
  <si>
    <t>LUMINARIA HERMETICA IP-65 PARA 2 DUAS LAMPADAS DE 14/16/18/20 W (NAO INCLUI REATOR E LAMPADAS)</t>
  </si>
  <si>
    <t>105,24</t>
  </si>
  <si>
    <t>LUMINARIA HERMETICA IP-65 PARA 2 DUAS LAMPADAS DE 28/32/36/40 W (NAO INCLUI REATOR E LAMPADAS)</t>
  </si>
  <si>
    <t>129,64</t>
  </si>
  <si>
    <t>LUMINARIA LED PLAFON REDONDO DE SOBREPOR BIVOLT 12/13 W,  D = *17* CM</t>
  </si>
  <si>
    <t>LUMINARIA LED REFLETOR RETANGULAR BIVOLT, LUZ BRANCA, 10 W</t>
  </si>
  <si>
    <t>23,81</t>
  </si>
  <si>
    <t>LUMINARIA LED REFLETOR RETANGULAR BIVOLT, LUZ BRANCA, 30 W</t>
  </si>
  <si>
    <t>49,90</t>
  </si>
  <si>
    <t>LUMINARIA LED REFLETOR RETANGULAR BIVOLT, LUZ BRANCA, 50 W</t>
  </si>
  <si>
    <t>LUMINARIA PLAFON REDONDO COM VIDRO FOSCO DIAMETRO *25* CM, PARA 1 LAMPADA, BASE E27, POTENCIA MAXIMA 40/60 W (NAO INCLUI LAMPADA)</t>
  </si>
  <si>
    <t>37,59</t>
  </si>
  <si>
    <t>LUMINARIA PLAFON REDONDO COM VIDRO FOSCO DIAMETRO *30* CM, PARA 2 LAMPADAS, BASE E27, POTENCIA MAXIMA 40/60 W (NAO INCLUI LAMPADAS)</t>
  </si>
  <si>
    <t>43,52</t>
  </si>
  <si>
    <t>LUMINARIA PROVA DE TEMPO PETERCO Y.31/1</t>
  </si>
  <si>
    <t>127,55</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</si>
  <si>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</si>
  <si>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68,62</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</si>
  <si>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</si>
  <si>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</si>
  <si>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</si>
  <si>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</si>
  <si>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</si>
  <si>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</si>
  <si>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</si>
  <si>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</si>
  <si>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</si>
  <si>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</si>
  <si>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</si>
  <si>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110,88</t>
  </si>
  <si>
    <t>LUVA CPVC, SOLDAVEL, 89 MM, PARA AGUA QUENTE PREDIAL</t>
  </si>
  <si>
    <t>LUVA DE BORRACHA ISOLANTE PARA ALTA TENSAO, RESISTENTE A OZONIO, TENSAO DE ENSAIO 2,5 KV (PAR)</t>
  </si>
  <si>
    <t>388,14</t>
  </si>
  <si>
    <t>LUVA DE COBRE (REF 600) SEM ANEL DE SOLDA, BOLSA X BOLSA, 104 MM</t>
  </si>
  <si>
    <t>396,53</t>
  </si>
  <si>
    <t>LUVA DE COBRE (REF 600) SEM ANEL DE SOLDA, BOLSA X BOLSA, 15 MM</t>
  </si>
  <si>
    <t>3,07</t>
  </si>
  <si>
    <t>LUVA DE COBRE (REF 600) SEM ANEL DE SOLDA, BOLSA X BOLSA, 22 MM</t>
  </si>
  <si>
    <t>5,91</t>
  </si>
  <si>
    <t>LUVA DE COBRE (REF 600) SEM ANEL DE SOLDA, BOLSA X BOLSA, 28 MM</t>
  </si>
  <si>
    <t>LUVA DE COBRE (REF 600) SEM ANEL DE SOLDA, BOLSA X BOLSA, 35 MM</t>
  </si>
  <si>
    <t>26,16</t>
  </si>
  <si>
    <t>LUVA DE COBRE (REF 600) SEM ANEL DE SOLDA, BOLSA X BOLSA, 42 MM</t>
  </si>
  <si>
    <t>LUVA DE COBRE (REF 600) SEM ANEL DE SOLDA, BOLSA X BOLSA, 54 MM</t>
  </si>
  <si>
    <t>54,19</t>
  </si>
  <si>
    <t>LUVA DE COBRE (REF 600) SEM ANEL DE SOLDA, BOLSA X BOLSA, 66 MM</t>
  </si>
  <si>
    <t>177,61</t>
  </si>
  <si>
    <t>LUVA DE COBRE (REF 600) SEM ANEL DE SOLDA, BOLSA X BOLSA, 79 MM</t>
  </si>
  <si>
    <t>271,93</t>
  </si>
  <si>
    <t>LUVA DE CORRER DEFOFO, PVC, JE, DN 100 MM</t>
  </si>
  <si>
    <t>64,14</t>
  </si>
  <si>
    <t>LUVA DE CORRER DEFOFO, PVC, JE, DN 150 MM</t>
  </si>
  <si>
    <t>141,57</t>
  </si>
  <si>
    <t>LUVA DE CORRER DEFOFO, PVC, JE, DN 200 MM</t>
  </si>
  <si>
    <t>LUVA DE CORRER DEFOFO, PVC, JE, DN 250 MM</t>
  </si>
  <si>
    <t>459,95</t>
  </si>
  <si>
    <t>LUVA DE CORRER DEFOFO, PVC, JE, DN 300 MM</t>
  </si>
  <si>
    <t>631,29</t>
  </si>
  <si>
    <t>LUVA DE CORRER PARA TUBO ROSCAVEL, PVC, 1 1/2", PARA AGUA FRIA PREDIAL</t>
  </si>
  <si>
    <t>46,97</t>
  </si>
  <si>
    <t>LUVA DE CORRER PARA TUBO ROSCAVEL, PVC, 1/2", PARA AGUA FRIA PREDIAL</t>
  </si>
  <si>
    <t>LUVA DE CORRER PARA TUBO ROSCAVEL, PVC, 3/4", PARA AGUA FRIA PREDIAL</t>
  </si>
  <si>
    <t>LUVA DE CORRER PARA TUBO SOLDAVEL, PVC, 20 MM, PARA AGUA FRIA PREDIAL</t>
  </si>
  <si>
    <t>8,66</t>
  </si>
  <si>
    <t>LUVA DE CORRER PARA TUBO SOLDAVEL, PVC, 25 MM, PARA AGUA FRIA PREDIAL</t>
  </si>
  <si>
    <t>LUVA DE CORRER PARA TUBO SOLDAVEL, PVC, 32 MM, PARA AGUA FRIA PREDIAL</t>
  </si>
  <si>
    <t>LUVA DE CORRER PARA TUBO SOLDAVEL, PVC, 50 MM, PARA AGUA FRIA PREDIAL</t>
  </si>
  <si>
    <t>31,13</t>
  </si>
  <si>
    <t>LUVA DE CORRER PARA TUBO SOLDAVEL, PVC, 60 MM, PARA AGUA FRIA PREDIAL</t>
  </si>
  <si>
    <t>48,63</t>
  </si>
  <si>
    <t>LUVA DE CORRER PVC, JE, DN 100 MM, PARA REDE COLETORA DE ESGOTO (NBR 10569)</t>
  </si>
  <si>
    <t>28,84</t>
  </si>
  <si>
    <t>LUVA DE CORRER PVC, JE, DN 150 MM, PARA REDE COLETORA DE ESGOTO (NBR 10569)</t>
  </si>
  <si>
    <t>93,91</t>
  </si>
  <si>
    <t>LUVA DE CORRER PVC, JE, DN 200 MM, PARA REDE COLETORA DE ESGOTO (NBR 10569)</t>
  </si>
  <si>
    <t>202,12</t>
  </si>
  <si>
    <t>LUVA DE CORRER PVC, JE, DN 250 MM, PARA REDE COLETORA DE ESGOTO (NBR 10569)</t>
  </si>
  <si>
    <t>330,47</t>
  </si>
  <si>
    <t>LUVA DE CORRER PVC, JE, DN 300 MM, PARA REDE COLETORA DE ESGOTO (NBR 10569)</t>
  </si>
  <si>
    <t>552,42</t>
  </si>
  <si>
    <t>LUVA DE CORRER, CPVC, SOLDAVEL, 15 MM, PARA AGUA QUENTE PREDIAL</t>
  </si>
  <si>
    <t>LUVA DE CORRER, CPVC, SOLDAVEL, 22 MM, PARA AGUA QUENTE PREDIAL</t>
  </si>
  <si>
    <t>LUVA DE CORRER, CPVC, SOLDAVEL, 28 MM, PARA AGUA QUENTE PREDIAL</t>
  </si>
  <si>
    <t>10,80</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</si>
  <si>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</si>
  <si>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</si>
  <si>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</si>
  <si>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</si>
  <si>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18,30</t>
  </si>
  <si>
    <t>LUVA DE CORRER, PVC PBA, JE, DN 75 / DE 85 MM, PARA REDE AGUA (NBR 10351)</t>
  </si>
  <si>
    <t>LUVA DE CORRER, PVC SERIE R, 100 MM, PARA ESGOTO OU AGUAS PLUVIAIS PREDIAIS</t>
  </si>
  <si>
    <t>LUVA DE CORRER, PVC SERIE R, 150 MM, PARA ESGOTO OU AGUAS PLUVIAIS PREDIAIS</t>
  </si>
  <si>
    <t>88,90</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</si>
  <si>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</si>
  <si>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</si>
  <si>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</si>
  <si>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</si>
  <si>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</si>
  <si>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</si>
  <si>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16,32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</si>
  <si>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</si>
  <si>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</si>
  <si>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</si>
  <si>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</si>
  <si>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</si>
  <si>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</si>
  <si>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</si>
  <si>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68,78</t>
  </si>
  <si>
    <t>LUVA DE FERRO GALVANIZADO, COM ROSCA BSP, DE 4"</t>
  </si>
  <si>
    <t>108,47</t>
  </si>
  <si>
    <t>LUVA DE FERRO GALVANIZADO, COM ROSCA BSP, DE 5"</t>
  </si>
  <si>
    <t>197,61</t>
  </si>
  <si>
    <t>LUVA DE FERRO GALVANIZADO, COM ROSCA BSP, DE 6"</t>
  </si>
  <si>
    <t>325,93</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</si>
  <si>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</si>
  <si>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</si>
  <si>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</si>
  <si>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</si>
  <si>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</si>
  <si>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</si>
  <si>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</si>
  <si>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</si>
  <si>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</si>
  <si>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15,94</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</si>
  <si>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</si>
  <si>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</si>
  <si>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</si>
  <si>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</si>
  <si>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</si>
  <si>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</si>
  <si>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</si>
  <si>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</si>
  <si>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48,68</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</si>
  <si>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</si>
  <si>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</si>
  <si>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</si>
  <si>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</si>
  <si>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</si>
  <si>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</si>
  <si>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</si>
  <si>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</si>
  <si>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</si>
  <si>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128,08</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</si>
  <si>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</si>
  <si>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</si>
  <si>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</si>
  <si>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</si>
  <si>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63,51</t>
  </si>
  <si>
    <t>LUVA DE REDUCAO EM ACO CARBONO, COM ENCAIXE PARA SOLDA DN SW, PRESSAO 3.000 LBS, DN 1 1/4"  X 1"</t>
  </si>
  <si>
    <t>LUVA DE REDUCAO EM ACO CARBONO, COM ENCAIXE PARA SOLDA DN SW, PRESSAO 3.000 LBS, DN 1" X 3/4"</t>
  </si>
  <si>
    <t>18,93</t>
  </si>
  <si>
    <t>LUVA DE REDUCAO EM ACO CARBONO, COM ENCAIXE PARA SOLDA DN SW, PRESSAO 3.000 LBS, DN 2 1/2" X 2"</t>
  </si>
  <si>
    <t>201,53</t>
  </si>
  <si>
    <t>LUVA DE REDUCAO EM ACO CARBONO, COM ENCAIXE PARA SOLDA DN SW, PRESSAO 3.000 LBS, DN 2" X 1 1/2"</t>
  </si>
  <si>
    <t>100,16</t>
  </si>
  <si>
    <t>LUVA DE REDUCAO EM ACO CARBONO, COM ENCAIXE PARA SOLDA DN SW, PRESSAO 3.000 LBS, DN 3" X 2 1/2"</t>
  </si>
  <si>
    <t>272,52</t>
  </si>
  <si>
    <t>LUVA DE REDUCAO PARA TUBO PEX, METALICA, PARA CONEXAO COM ANEL DESLIZANTE, DN 20 X 16 MM</t>
  </si>
  <si>
    <t>6,13</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</si>
  <si>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</si>
  <si>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</si>
  <si>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</si>
  <si>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</si>
  <si>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</si>
  <si>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</si>
  <si>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26,15</t>
  </si>
  <si>
    <t>LUVA DE REDUCAO PARA TUBO PEX, PLASTICA, PARA CONEXAO COM CRIMPAGEM, DN 32 X 25 MM</t>
  </si>
  <si>
    <t>LUVA DE REDUCAO ROSCAVEL, PVC, 1" X 3/4", PARA AGUA FRIA PREDIAL</t>
  </si>
  <si>
    <t>LUVA DE REDUCAO ROSCAVEL, PVC, 3/4" X 1/2", PARA AGUA FRIA PREDIAL</t>
  </si>
  <si>
    <t>3,72</t>
  </si>
  <si>
    <t>LUVA DE REDUCAO SOLDAVEL, PVC, 25 MM X 20 MM, PARA AGUA FRIA PREDIAL</t>
  </si>
  <si>
    <t>1,44</t>
  </si>
  <si>
    <t>LUVA DE REDUCAO SOLDAVEL, PVC, 32 MM X 25 MM, PARA AGUA FRIA PREDIAL</t>
  </si>
  <si>
    <t>4,13</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</si>
  <si>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</si>
  <si>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</si>
  <si>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</si>
  <si>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</si>
  <si>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</si>
  <si>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130,40</t>
  </si>
  <si>
    <t>LUVA DE TRANSICAO, CPVC, SOLDAVEL, 54 MM X 2", PARA AGUA QUENTE PREDIAL</t>
  </si>
  <si>
    <t>212,70</t>
  </si>
  <si>
    <t>LUVA DE TRANSICAO, CPVC, 15 MM X 1/2", PARA AGUA QUENTE PREDIAL</t>
  </si>
  <si>
    <t>LUVA DE TRANSICAO, CPVC, 22 MM X 1/2", PARA AGUA QUENTE</t>
  </si>
  <si>
    <t>LUVA DUPLA, PVC LEVE, DN 150 MM</t>
  </si>
  <si>
    <t>LUVA EM ACO CARBONO, SOLDAVEL, PRESSAO 3.000 LBS, DN 1 1/2"</t>
  </si>
  <si>
    <t>49,54</t>
  </si>
  <si>
    <t>LUVA EM ACO CARBONO, SOLDAVEL, PRESSAO 3.000 LBS, DN 1 1/4"</t>
  </si>
  <si>
    <t>38,75</t>
  </si>
  <si>
    <t>LUVA EM ACO CARBONO, SOLDAVEL, PRESSAO 3.000 LBS, DN 1/2"</t>
  </si>
  <si>
    <t>LUVA EM ACO CARBONO, SOLDAVEL, PRESSAO 3.000 LBS, DN 1"</t>
  </si>
  <si>
    <t>25,40</t>
  </si>
  <si>
    <t>LUVA EM ACO CARBONO, SOLDAVEL, PRESSAO 3.000 LBS, DN 2 1/2"</t>
  </si>
  <si>
    <t>156,88</t>
  </si>
  <si>
    <t>LUVA EM ACO CARBONO, SOLDAVEL, PRESSAO 3.000 LBS, DN 2"</t>
  </si>
  <si>
    <t>78,08</t>
  </si>
  <si>
    <t>LUVA EM ACO CARBONO, SOLDAVEL, PRESSAO 3.000 LBS, DN 3/4"</t>
  </si>
  <si>
    <t>LUVA EM ACO CARBONO, SOLDAVEL, PRESSAO 3.000 LBS, DN 3"</t>
  </si>
  <si>
    <t>212,37</t>
  </si>
  <si>
    <t>LUVA EM PVC RIGIDO ROSCAVEL, DE 1 1/2", PARA ELETRODUTO</t>
  </si>
  <si>
    <t>3,66</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</si>
  <si>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</si>
  <si>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</si>
  <si>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</si>
  <si>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</si>
  <si>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</si>
  <si>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</si>
  <si>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1,23</t>
  </si>
  <si>
    <t>LUVA EM PVC RIGIDO ROSCAVEL, DE 3", PARA ELETRODUTO</t>
  </si>
  <si>
    <t>LUVA EM PVC RIGIDO ROSCAVEL, DE 4", PARA ELETRODUTO</t>
  </si>
  <si>
    <t>27,83</t>
  </si>
  <si>
    <t>LUVA PARA ELETRODUTO, EM ACO GALVANIZADO ELETROLITICO, DIAMETRO DE 100 MM (4")</t>
  </si>
  <si>
    <t>37,36</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</si>
  <si>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</si>
  <si>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</si>
  <si>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</si>
  <si>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</si>
  <si>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5,28</t>
  </si>
  <si>
    <t>LUVA PARA ELETRODUTO, EM ACO GALVANIZADO ELETROLITICO, DIAMETRO DE 40 MM (1 1/2")</t>
  </si>
  <si>
    <t>7,64</t>
  </si>
  <si>
    <t>LUVA PARA ELETRODUTO, EM ACO GALVANIZADO ELETROLITICO, DIAMETRO DE 50 MM (2")</t>
  </si>
  <si>
    <t>LUVA PARA ELETRODUTO, EM ACO GALVANIZADO ELETROLITICO, DIAMETRO DE 65 MM (2 1/2")</t>
  </si>
  <si>
    <t>15,55</t>
  </si>
  <si>
    <t>LUVA PARA ELETRODUTO, EM ACO GALVANIZADO ELETROLITICO, DIAMETRO DE 80 MM (3")</t>
  </si>
  <si>
    <t>LUVA PARA TUBO PEX, METALICO, PARA CONEXAO COM ANEL DESLIZANTE, DN 16 MM</t>
  </si>
  <si>
    <t>4,52</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</si>
  <si>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</si>
  <si>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</si>
  <si>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</si>
  <si>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</si>
  <si>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</si>
  <si>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</si>
  <si>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</si>
  <si>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</si>
  <si>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</si>
  <si>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</si>
  <si>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</si>
  <si>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</si>
  <si>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40,54</t>
  </si>
  <si>
    <t>LUVA PASSANTE DE COBRE (REF 601) SEM ANEL DE SOLDA, BOLSA 54 MM</t>
  </si>
  <si>
    <t>62,21</t>
  </si>
  <si>
    <t>LUVA PASSANTE DE COBRE (REF 601) SEM ANEL DE SOLDA, BOLSA 66 MM</t>
  </si>
  <si>
    <t>LUVA PPR, SOLDAVEL, DN 110 MM, PARA AGUA QUENTE PREDIAL</t>
  </si>
  <si>
    <t>137,97</t>
  </si>
  <si>
    <t>LUVA PPR, SOLDAVEL, DN 20 MM, PARA AGUA QUENTE PREDIAL</t>
  </si>
  <si>
    <t>LUVA PPR, SOLDAVEL, DN 25 MM, PARA AGUA QUENTE PREDIAL</t>
  </si>
  <si>
    <t>LUVA PPR, SOLDAVEL, DN 32 MM, PARA AGUA QUENTE PREDIAL</t>
  </si>
  <si>
    <t>LUVA PPR, SOLDAVEL, DN 40 MM, PARA AGUA QUENTE PREDIAL</t>
  </si>
  <si>
    <t>10,11</t>
  </si>
  <si>
    <t>LUVA PPR, SOLDAVEL, DN 50 MM, PARA AGUA QUENTE PREDIAL</t>
  </si>
  <si>
    <t>LUVA PPR, SOLDAVEL, DN 63 MM, PARA AGUA QUENTE PREDIAL</t>
  </si>
  <si>
    <t>22,75</t>
  </si>
  <si>
    <t>LUVA PPR, SOLDAVEL, DN 75 MM, PARA AGUA QUENTE PREDIAL</t>
  </si>
  <si>
    <t>53,43</t>
  </si>
  <si>
    <t>LUVA PPR, SOLDAVEL, DN 90 MM, PARA AGUA QUENTE PREDIAL</t>
  </si>
  <si>
    <t>86,22</t>
  </si>
  <si>
    <t>LUVA PVC SOLDAVEL, 110 MM, PARA AGUA FRIA PREDIAL</t>
  </si>
  <si>
    <t>86,87</t>
  </si>
  <si>
    <t>LUVA PVC SOLDAVEL, 20 MM, PARA AGUA FRIA PREDIAL</t>
  </si>
  <si>
    <t>LUVA PVC SOLDAVEL, 25 MM, PARA AGUA FRIA PREDIAL</t>
  </si>
  <si>
    <t>0,88</t>
  </si>
  <si>
    <t>LUVA PVC SOLDAVEL, 32 MM, PARA AGUA FRIA PREDIAL</t>
  </si>
  <si>
    <t>LUVA PVC SOLDAVEL, 40 MM, PARA AGUA FRIA PREDIAL</t>
  </si>
  <si>
    <t>LUVA PVC SOLDAVEL, 50 MM, PARA AGUA FRIA PREDIAL</t>
  </si>
  <si>
    <t>5,16</t>
  </si>
  <si>
    <t>LUVA PVC SOLDAVEL, 60 MM, PARA AGUA FRIA PREDIAL</t>
  </si>
  <si>
    <t>13,45</t>
  </si>
  <si>
    <t>LUVA PVC SOLDAVEL, 75 MM, PARA AGUA FRIA PREDIAL</t>
  </si>
  <si>
    <t>LUVA PVC SOLDAVEL, 85 MM, PARA AGUA FRIA PREDIAL</t>
  </si>
  <si>
    <t>LUVA PVC, ROSCAVEL,  2 1/2",  AGUA FRIA PREDIAL</t>
  </si>
  <si>
    <t>26,04</t>
  </si>
  <si>
    <t>LUVA PVC, ROSCAVEL, 1 1/2",  AGUA FRIA PREDIAL</t>
  </si>
  <si>
    <t>LUVA PVC, ROSCAVEL, 1 1/4", AGUA FRIA PREDIAL</t>
  </si>
  <si>
    <t>LUVA PVC, ROSCAVEL, 2",  AGUA FRIA PREDIAL</t>
  </si>
  <si>
    <t>LUVA PVC, ROSCAVEL, 3", AGUA FRIA PREDIAL</t>
  </si>
  <si>
    <t>37,45</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</si>
  <si>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</si>
  <si>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</si>
  <si>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</si>
  <si>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</si>
  <si>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</si>
  <si>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</si>
  <si>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</si>
  <si>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</si>
  <si>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</si>
  <si>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46,00</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</si>
  <si>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</si>
  <si>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</si>
  <si>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</si>
  <si>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</si>
  <si>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</si>
  <si>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</si>
  <si>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</si>
  <si>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</si>
  <si>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</si>
  <si>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</si>
  <si>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6,10</t>
  </si>
  <si>
    <t>LUVA SOLDAVEL COM BUCHA DE LATAO, PVC, 25 MM X 3/4"</t>
  </si>
  <si>
    <t>LUVA SOLDAVEL COM BUCHA DE LATAO, PVC, 32 MM X 1"</t>
  </si>
  <si>
    <t>LUVA SOLDAVEL COM ROSCA, PVC, 20 MM X 1/2", PARA AGUA FRIA PREDIAL</t>
  </si>
  <si>
    <t>LUVA SOLDAVEL COM ROSCA, PVC, 25 MM X 1/2", PARA AGUA FRIA PREDIAL</t>
  </si>
  <si>
    <t>1,94</t>
  </si>
  <si>
    <t>LUVA SOLDAVEL COM ROSCA, PVC, 25 MM X 3/4", PARA AGUA FRIA PREDIAL</t>
  </si>
  <si>
    <t>LUVA SOLDAVEL COM ROSCA, PVC, 32 MM X 1", PARA AGUA FRIA PREDIAL</t>
  </si>
  <si>
    <t>LUVA SOLDAVEL COM ROSCA, PVC, 40 MM X 1 1/4", PARA AGUA FRIA PREDIAL</t>
  </si>
  <si>
    <t>13,27</t>
  </si>
  <si>
    <t>LUVA SOLDAVEL COM ROSCA, PVC, 50 MM X 1 1/2", PARA AGUA FRIA PREDIAL</t>
  </si>
  <si>
    <t>27,54</t>
  </si>
  <si>
    <t>LUVA, PEAD PE 100,  DE 400 MM, PARA ELETROFUSAO</t>
  </si>
  <si>
    <t>2.927,43</t>
  </si>
  <si>
    <t>LUVA, PEAD PE 100,  DE 63 MM, PARA ELETROFUSAO</t>
  </si>
  <si>
    <t>28,16</t>
  </si>
  <si>
    <t>LUVA, PEAD PE 100, DE 125 MM, PARA ELETROFUSAO</t>
  </si>
  <si>
    <t>67,17</t>
  </si>
  <si>
    <t>LUVA, PEAD PE 100, DE 20 MM, PARA ELETROFUSAO</t>
  </si>
  <si>
    <t>LUVA, PEAD PE 100, DE 200 MM, PARA ELETROFUSAO</t>
  </si>
  <si>
    <t>231,50</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</si>
  <si>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</si>
  <si>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</si>
  <si>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</si>
  <si>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</si>
  <si>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</si>
  <si>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117,85</t>
  </si>
  <si>
    <t>MACARIQUEIRO (HORISTA)</t>
  </si>
  <si>
    <t>MACARIQUEIRO (MENSALISTA)</t>
  </si>
  <si>
    <t>2.832,37</t>
  </si>
  <si>
    <t>MADEIRA ROLICA TRATADA, D = 12 A 15 CM, H = 3,00 M, EM EUCALIPTO OU EQUIVALENTE DA REGIAO</t>
  </si>
  <si>
    <t>MADEIRA ROLICA TRATADA, D = 16 A 20 CM, H = 6,00 M, EM EUCALIPTO OU EQUIVALENTE DA REGIAO</t>
  </si>
  <si>
    <t>47,50</t>
  </si>
  <si>
    <t>MADEIRA ROLICA TRATADA, D = 25 A 29 CM, H = 6,50 M, EM EUCALIPTO OU EQUIVALENTE DA REGIAO</t>
  </si>
  <si>
    <t>126,00</t>
  </si>
  <si>
    <t>MADEIRA ROLICA TRATADA, D = 30 A 34 CM, H = 6,50 M, EM EUCALIPTO OU EQUIVALENTE DA REGIAO</t>
  </si>
  <si>
    <t>183,56</t>
  </si>
  <si>
    <t>MADEIRA SERRADA EM PINUS, MISTA OU EQUIVALENTE DA REGIAO - BRUTA</t>
  </si>
  <si>
    <t>2.298,11</t>
  </si>
  <si>
    <t>MANGOTE DE SEGURANCA EM RASPA DE COURO</t>
  </si>
  <si>
    <t>30,00</t>
  </si>
  <si>
    <t>MANGUEIRA CRISTAL PARA NIVEL, LISA, PVC TRANSPARENTE, 3/8" X1,5 MM</t>
  </si>
  <si>
    <t>3,70</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</si>
  <si>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</si>
  <si>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</si>
  <si>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</si>
  <si>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</si>
  <si>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</si>
  <si>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</si>
  <si>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2,43</t>
  </si>
  <si>
    <t>MANGUEIRA CRISTAL, LISA, PVC TRANSPARENTE, 3/4" X 2 MM</t>
  </si>
  <si>
    <t>MANGUEIRA DE INCENDIO, TIPO 1, DE 1 1/2", COMPRIMENTO = 15 M, TECIDO EM FIO DE POLIESTER E TUBO INTERNO EM BORRACHA SINTETICA, COM UNIOES ENGATE RAPIDO</t>
  </si>
  <si>
    <t>400,80</t>
  </si>
  <si>
    <t>MANGUEIRA DE INCENDIO, TIPO 1, DE 1 1/2", COMPRIMENTO = 20 M, TECIDO EM FIO DE POLIESTER E TUBO INTERNO EM BORRACHA SINTETICA, COM UNIOES ENGATE RAPIDO</t>
  </si>
  <si>
    <t>494,05</t>
  </si>
  <si>
    <t>MANGUEIRA DE INCENDIO, TIPO 1, DE 1 1/2", COMPRIMENTO = 25 M, TECIDO EM FIO DE POLIESTER E TUBO INTERNO EM BORRACHA SINTETICA, COM UNIOES ENGATE RAPIDO</t>
  </si>
  <si>
    <t>615,08</t>
  </si>
  <si>
    <t>MANGUEIRA DE INCENDIO, TIPO 1, DE 1 1/2", COMPRIMENTO = 30 M, TECIDO EM FIO DE POLIESTER E TUBO INTERNO EM BORRACHA SINTETICA, COM UNIOES ENGATE RAPIDO</t>
  </si>
  <si>
    <t>656,75</t>
  </si>
  <si>
    <t>MANGUEIRA DE INCENDIO, TIPO 2, DE 1 1/2", COMPRIMENTO = 15 M, TECIDO EM FIO DE POLIESTER E TUBO INTERNO EM BORRACHA SINTETICA, COM UNIOES ENGATE RAPIDO</t>
  </si>
  <si>
    <t>593,26</t>
  </si>
  <si>
    <t>MANGUEIRA DE INCENDIO, TIPO 2, DE 1 1/2", COMPRIMENTO = 20 M, TECIDO EM FIO DE POLIESTER E TUBO INTERNO EM BORRACHA SINTETICA, COM UNIOES</t>
  </si>
  <si>
    <t>707,35</t>
  </si>
  <si>
    <t>MANGUEIRA DE INCENDIO, TIPO 2, DE 1 1/2", COMPRIMENTO = 25 M, TECIDO EM FIO DE POLIESTER E TUBO INTERNO EM BORRACHA SINTETICA, COM UNIOES</t>
  </si>
  <si>
    <t>714,29</t>
  </si>
  <si>
    <t>MANGUEIRA DE INCENDIO, TIPO 2, DE 1 1/2", COMPRIMENTO = 30 M, TECIDO EM FIO DE POLIESTER E TUBO INTERNO EM BORRACHA SINTETICA, COM UNIOES</t>
  </si>
  <si>
    <t>932,55</t>
  </si>
  <si>
    <t>MANGUEIRA DE INCENDIO, TIPO 2, DE 2 1/2", COMPRIMENTO = 15 M, TECIDO EM FIO DE POLIESTER E TUBO INTERNO EM BORRACHA SINTETICA, COM UNIOES ENGATE RAPIDO</t>
  </si>
  <si>
    <t>795,64</t>
  </si>
  <si>
    <t>MANGUEIRA DE INCENDIO, TIPO 2, DE 2 1/2", COMPRIMENTO = 20 M, TECIDO EM FIO DE POLIESTER E TUBO INTERNO EM BORRACHA SINTETICA, COM UNIOES</t>
  </si>
  <si>
    <t>1.002,00</t>
  </si>
  <si>
    <t>MANGUEIRA DE INCENDIO, TIPO 2, DE 2 1/2", COMPRIMENTO = 25 M, TECIDO EM FIO DE POLIESTER E TUBO INTERNO EM BORRACHA SINTETICA, COM UNIOES ENGATE RAPIDO</t>
  </si>
  <si>
    <t>1.218,27</t>
  </si>
  <si>
    <t>MANGUEIRA DE INCENDIO, TIPO 2, DE 2 1/2", COMPRIMENTO = 30 M, TECIDO EM FIO DE POLIESTER E TUBO INTERNO EM BORRACHA SINTETICA, COM UNIOES ENGATE RAPIDO</t>
  </si>
  <si>
    <t>1.388,91</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</si>
  <si>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</si>
  <si>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</si>
  <si>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</si>
  <si>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512.653,30</t>
  </si>
  <si>
    <t>MANIPULADOR TELESCOPICO, POTENCIA DE 85 HP, CAPACIDADE DE CARGA DE 3.500 KG, ALTURA MAXIMA DE ELEVACAO DE 12,3 M</t>
  </si>
  <si>
    <t>455.775,00</t>
  </si>
  <si>
    <t>MANOMETRO COM CAIXA EM ACO PINTADO, ESCALA *10* KGF/CM2 (*10* BAR), DIAMETRO NOMINAL DE *63* MM, CONEXAO DE 1/4"</t>
  </si>
  <si>
    <t>107,13</t>
  </si>
  <si>
    <t>MANOMETRO COM CAIXA EM ACO PINTADO, ESCALA *10* KGF/CM2 (*10* BAR), DIAMETRO NOMINAL DE 100 MM, CONEXAO DE 1/2"</t>
  </si>
  <si>
    <t>169,94</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</si>
  <si>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</si>
  <si>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</si>
  <si>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</si>
  <si>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</si>
  <si>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</si>
  <si>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75,77</t>
  </si>
  <si>
    <t>MANTA ASFALTICA ELASTOMERICA EM POLIESTER 4 MM, TIPO III, CLASSE B, ACABAMENTO PP (NBR 9952)</t>
  </si>
  <si>
    <t>93,04</t>
  </si>
  <si>
    <t>MANTA ASFALTICA ELASTOMERICA EM POLIESTER 5 MM, TIPO III, CLASSE B, ACABAMENTO PP (NBR 9952)</t>
  </si>
  <si>
    <t>135,38</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</si>
  <si>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</si>
  <si>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</si>
  <si>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</si>
  <si>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</si>
  <si>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</si>
  <si>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39,68</t>
  </si>
  <si>
    <t>MANTA GEOTEXTIL TECIDO DE LAMINETES DE POLIPROPILENO, RESISTENCIA A TRACAO = *25* KN/M</t>
  </si>
  <si>
    <t>33,64</t>
  </si>
  <si>
    <t>MANTA LIQUIDA DE BASE ASFALTICA MODIFICADA COM A ADICAO DE ELASTOMEROS DILUIDOS EM SOLVENTE ORGANICO, APLICACAO A FRIO (MEMBRANA IMPERMEABILIZANTE ASFASTICA)</t>
  </si>
  <si>
    <t>26,77</t>
  </si>
  <si>
    <t>MANTA TERMOPLASTICA, PEAD, GEOMEMBRANA LISA, E = 0,50 MM  ( NBR 15352)</t>
  </si>
  <si>
    <t>MANTA TERMOPLASTICA, PEAD, GEOMEMBRANA LISA, E = 0,75 MM (NBR 15352)</t>
  </si>
  <si>
    <t>22,29</t>
  </si>
  <si>
    <t>MANTA TERMOPLASTICA, PEAD, GEOMEMBRANA LISA, E = 0,80 MM (NBR 15352)</t>
  </si>
  <si>
    <t>MANTA TERMOPLASTICA, PEAD, GEOMEMBRANA LISA, E = 1,00 MM (NBR 15352)</t>
  </si>
  <si>
    <t>29,58</t>
  </si>
  <si>
    <t>MANTA TERMOPLASTICA, PEAD, GEOMEMBRANA LISA, E = 1,50 MM (NBR 15352)</t>
  </si>
  <si>
    <t>MANTA TERMOPLASTICA, PEAD, GEOMEMBRANA LISA, E = 2,00 MM (NBR 15352)</t>
  </si>
  <si>
    <t>59,42</t>
  </si>
  <si>
    <t>MANTA TERMOPLASTICA, PEAD, GEOMEMBRANA LISA, E = 2,50 MM (NBR 15352)</t>
  </si>
  <si>
    <t>MANTA TERMOPLASTICA, PEAD, GEOMEMBRANA TEXTURIZADA EM AMBAS AS FACES, E = 0,50 MM ( NBR 15352)</t>
  </si>
  <si>
    <t>16,47</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</si>
  <si>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</si>
  <si>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</si>
  <si>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</si>
  <si>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32,36</t>
  </si>
  <si>
    <t>MANTA TERMOPLASTICA, PEAD, GEOMEMBRANA TEXTURIZADA EM AMBAS AS FACES, E = 1,50 MM ( NBR 15352)</t>
  </si>
  <si>
    <t>47,90</t>
  </si>
  <si>
    <t>MANTA TERMOPLASTICA, PEAD, GEOMEMBRANA TEXTURIZADA EM AMBAS AS FACES, E = 2,00 MM ( NBR 15352)</t>
  </si>
  <si>
    <t>64,73</t>
  </si>
  <si>
    <t>MANTA TERMOPLASTICA, PEAD, GEOMEMBRANA TEXTURIZADA EM AMBAS AS FACES, E = 2,50 MM ( NBR 15352)</t>
  </si>
  <si>
    <t>80,74</t>
  </si>
  <si>
    <t>MAQUINA DE 40 MM PARA FECHADURA DE EMBUTIR EXTERNA, EM ACO INOX</t>
  </si>
  <si>
    <t>31,53</t>
  </si>
  <si>
    <t>MAQUINA DE 40 MM PARA FECHADURA, PARA PORTA DE BANHEIRO, EM ACO INOX</t>
  </si>
  <si>
    <t>28,52</t>
  </si>
  <si>
    <t>MAQUINA DE 40 MM PARA FECHADURA, PARA PORTA INTERNA, EM ACO INOX</t>
  </si>
  <si>
    <t>MAQUINA DE 55 MM PARA FECHADURA DE EMBUTIR EXTERNA, EM ACO INOX</t>
  </si>
  <si>
    <t>MAQUINA DE 55 MM PARA FECHADURA, PARA PORTA DE BANHEIRO, EM ACO INOX</t>
  </si>
  <si>
    <t>41,28</t>
  </si>
  <si>
    <t>MAQUINA DE 55 MM PARA FECHADURA, PARA PORTA INTERNA, EM ACO INOX</t>
  </si>
  <si>
    <t>MAQUINA DEMARCADORA DE FAIXA DE TRAFEGO A FRIO, AUTOPROPELIDA, MOTOR DIESEL 38 HP</t>
  </si>
  <si>
    <t>858.021,87</t>
  </si>
  <si>
    <t>MAQUINA EXTRUSORA DE CONCRETO PARA GUIAS E SARJETAS, COM MOTOR A DIESEL DE 14 CV</t>
  </si>
  <si>
    <t>70.491,09</t>
  </si>
  <si>
    <t>MAQUINA MANUAL TIPO PRENSA PARA PRODUCAO DE BLOCOS E PAVIMENTOS DE CONCRETO, COM MOTOR ELETRICO TRIFASICO PARA VIBRACAO, POTENCIA TOTAL INSTALADA DE 1,5 KW</t>
  </si>
  <si>
    <t>29.509,43</t>
  </si>
  <si>
    <t>MAQUINA PARA CORTE COM DISCO ABRASIVO DE DIAMETRO DE 18'' (450 MM), COM MOTOR ELETRICO TRIFASICO DE 10 CV</t>
  </si>
  <si>
    <t>16.024,94</t>
  </si>
  <si>
    <t>MAQUINA TIPO PRENSA HIDRAULICA, PARA FABRICACAO DE TUBOS DE CONCRETO PARA AGUAS PLUVIAIS, DN 200 A DN 600 MM X 1000 MM DE COMPRIMENTO, COM MOTOR PRINCIPAL DE 20 CV</t>
  </si>
  <si>
    <t>292.883,95</t>
  </si>
  <si>
    <t>MAQUINA TIPO VASO/TANQUE/JATO DE PRESSAO PORTATIL PARA JATEAMENTO, CONTROLE AUTOMATICO E REMOTO, CAMARA DE 1 SAIDA, 280 L, DIAM. *670* MM, BICO JATO CURTO VENTURI DE 5/16", MANGUEIRA DE 1" DE 10 M, COMPLETA (VALVULAS POP UP E DOSADORA, FUNDO CONICO ETC)</t>
  </si>
  <si>
    <t>31.670,11</t>
  </si>
  <si>
    <t>MAQUINA TRANSFORMADORA MONOFASICA PARA SOLDA ELETRICA, TENSAO DE 220 V, FREQUENCIA DE 60 HZ, FAIXA DE CORRENTE ENTRE 80 A (+/- 10 A) E 250 A, POTENCIA ENTRE 14,00 KVA E 15,0 KVA, CICLO DE TRABALHO ENTRE 10% E 20% A 250 A</t>
  </si>
  <si>
    <t>410,11</t>
  </si>
  <si>
    <t>MARCENEIRO (HORISTA)</t>
  </si>
  <si>
    <t>15,91</t>
  </si>
  <si>
    <t>MARCENEIRO (MENSALISTA)</t>
  </si>
  <si>
    <t>2.821,55</t>
  </si>
  <si>
    <t>MARMORISTA / GRANITEIRO (HORISTA)</t>
  </si>
  <si>
    <t>MARMORISTA / GRANITEIRO (MENSALISTA)</t>
  </si>
  <si>
    <t>2.898,20</t>
  </si>
  <si>
    <t>MARTELO DE SOLDADOR/PICADOR DE SOLDA</t>
  </si>
  <si>
    <t>28,63</t>
  </si>
  <si>
    <t>MARTELO DEMOLIDOR ELETRICO, COM POTENCIA DE 2.000 W, FREQUENCIA DE 1.000 IMPACTOS POR MINUTO, FORÇA DE IMPACTO ENTRE 60 E 65 J, PESO DE 30 KG</t>
  </si>
  <si>
    <t>9.200,00</t>
  </si>
  <si>
    <t>MARTELO DEMOLIDOR PNEUMATICO MANUAL, COM REDUCAO DE VIBRACAO, PESO DE 21 KG</t>
  </si>
  <si>
    <t>17.152,26</t>
  </si>
  <si>
    <t>MARTELO DEMOLIDOR PNEUMATICO MANUAL, COM REDUCAO DE VIBRACAO, PESO DE 31,5 KG</t>
  </si>
  <si>
    <t>19.737,87</t>
  </si>
  <si>
    <t>MARTELO DEMOLIDOR PNEUMATICO MANUAL, PADRAO, PESO DE 32 KG</t>
  </si>
  <si>
    <t>18.642,13</t>
  </si>
  <si>
    <t>MARTELO DEMOLIDOR PNEUMATICO MANUAL, PESO  DE 28 KG, COM SILENCIADOR</t>
  </si>
  <si>
    <t>20.974,93</t>
  </si>
  <si>
    <t>MARTELO PERFURADOR PNEUMATICO MANUAL, DE SUPERFICIE, COM AVANCO DE COLUNA, PESO DE 22 KG</t>
  </si>
  <si>
    <t>38.595,31</t>
  </si>
  <si>
    <t>MARTELO PERFURADOR PNEUMATICO MANUAL, HASTE 25 X 75 MM, 21 KG</t>
  </si>
  <si>
    <t>21.585,38</t>
  </si>
  <si>
    <t>MARTELO PERFURADOR PNEUMATICO MANUAL, PESO DE 25 KG, COM SILENCIADOR</t>
  </si>
  <si>
    <t>21.178,55</t>
  </si>
  <si>
    <t>MASCARA DE SEGURANCA PARA SOLDA COM ESCUDO DE CELERON E CARNEIRA DE PLASTICO COM REGULAGEM</t>
  </si>
  <si>
    <t>40,50</t>
  </si>
  <si>
    <t>MASSA ACRILICA PARA SUPERFICIES INTERNAS E EXTERNAS</t>
  </si>
  <si>
    <t>MASSA CORRIDA PARA SUPERFICIES DE AMBIENTES INTERNOS</t>
  </si>
  <si>
    <t>2,58</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</si>
  <si>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</si>
  <si>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</si>
  <si>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</si>
  <si>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</si>
  <si>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190,51</t>
  </si>
  <si>
    <t>MASSA PARA MADEIRA - INTERIOR E EXTERIOR</t>
  </si>
  <si>
    <t>MASSA PLASTICA PARA MARMORE/GRANITO</t>
  </si>
  <si>
    <t>44,70</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</si>
  <si>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</si>
  <si>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</si>
  <si>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</si>
  <si>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</si>
  <si>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55,98</t>
  </si>
  <si>
    <t>MASTRO TELESCOPICO DE 4 METROS (3 M X DN= 2" + 1 M X DN= 1 1/2")</t>
  </si>
  <si>
    <t>372,46</t>
  </si>
  <si>
    <t>MASTRO TELESCOPICO GALVANIZADO 5 METROS (3 M X DN= 2" + 2 M X DN= 1 1/2")</t>
  </si>
  <si>
    <t>390,20</t>
  </si>
  <si>
    <t>MASTRO TELESCOPICO GALVANIZADO 6 METROS (3 M X DN= 2" + 3 M X DN= 1Â½")</t>
  </si>
  <si>
    <t>377,69</t>
  </si>
  <si>
    <t>MASTRO TELESCOPICO GALVANIZADO 7 METROS (6 M X DN= 2" + 1 M X DN= 1 1/2")</t>
  </si>
  <si>
    <t>512,64</t>
  </si>
  <si>
    <t>MASTRO TELESCOPICO GALVANIZADO 9 METROS (6 M X DN= 2" + 3 M X DN= 1 1/2")</t>
  </si>
  <si>
    <t>637,91</t>
  </si>
  <si>
    <t>MATERIAL FILTRANTE (PEDREGULHO) 0,6 A 25,46 MM (POSTO PEDREIRA/FORNECEDOR, SEM FRETE)</t>
  </si>
  <si>
    <t>4.102,41</t>
  </si>
  <si>
    <t>MATERIAL FILTRANTE (PEDREGULHO) 38 A 25,4 MM (POSTO PEDREIRA/FORNECEDOR, SEM FRETE)</t>
  </si>
  <si>
    <t>MECANICO DE EQUIPAMENTOS PESADOS</t>
  </si>
  <si>
    <t>MECANICO DE EQUIPAMENTOS PESADOS (MENSALISTA)</t>
  </si>
  <si>
    <t>3.845,82</t>
  </si>
  <si>
    <t>MECANICO DE REFRIGERACAO (HORISTA)</t>
  </si>
  <si>
    <t>MECANICO DE REFRIGERACAO (MENSALISTA)</t>
  </si>
  <si>
    <t>2.899,00</t>
  </si>
  <si>
    <t>MEDIDOR DE NIVEL ESTATICO E DINAMICO PARA POCO, COMPRIMENTO DE 200 M</t>
  </si>
  <si>
    <t>2.600,80</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</si>
  <si>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</si>
  <si>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</si>
  <si>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</si>
  <si>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</si>
  <si>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2,69</t>
  </si>
  <si>
    <t>MEIO BLOCO DE CONCRETO ESTRUTURAL 14 X 19 X 14 CM, FBK 14 MPA (NBR 6136)</t>
  </si>
  <si>
    <t>MEIO BLOCO DE CONCRETO ESTRUTURAL 14 X 19 X 14 CM, FBK 4,5 MPA (NBR 6136)</t>
  </si>
  <si>
    <t>2,18</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</si>
  <si>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</si>
  <si>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</si>
  <si>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</si>
  <si>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</si>
  <si>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</si>
  <si>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</si>
  <si>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</si>
  <si>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2,13</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</si>
  <si>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</si>
  <si>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</si>
  <si>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</si>
  <si>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</si>
  <si>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</si>
  <si>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</si>
  <si>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18,79</t>
  </si>
  <si>
    <t>MEIO-FIO OU GUIA DE CONCRETO PRE-MOLDADO, COMP *39* CM, *19 X 6,5/6,5* CM (H X L1/L2)</t>
  </si>
  <si>
    <t>MEIO-FIO OU GUIA DE CONCRETO PRE-MOLDADO, COMP 1 M, *20 X 12/15* CM (H X L1/L2)</t>
  </si>
  <si>
    <t>MEIO-FIO OU GUIA DE CONCRETO PRE-MOLDADO, COMP 80 CM, *25 X 08/08* CM (H X L1/L2)</t>
  </si>
  <si>
    <t>15,83</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</si>
  <si>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</si>
  <si>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</si>
  <si>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</si>
  <si>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</si>
  <si>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</si>
  <si>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116,54</t>
  </si>
  <si>
    <t>MEMBRANA IMPERMEABILIZANTE A BASE DE POLIURETANO</t>
  </si>
  <si>
    <t>79,10</t>
  </si>
  <si>
    <t>MEMBRANA IMPERMEABILIZANTE ACRILICA MONOCOMPONENTE</t>
  </si>
  <si>
    <t>30,64</t>
  </si>
  <si>
    <t>MESA VIBRATORIA COM DIMENSOES DE 2,0 X 1,0 M, COM MOTOR ELETRICO DE 2 POLOS E POTENCIA DE 3 CV</t>
  </si>
  <si>
    <t>10.084,05</t>
  </si>
  <si>
    <t>MESTRE DE OBRAS</t>
  </si>
  <si>
    <t>40,08</t>
  </si>
  <si>
    <t>MESTRE DE OBRAS (MENSALISTA)</t>
  </si>
  <si>
    <t>7.104,74</t>
  </si>
  <si>
    <t>METACAULIM DE ALTA REATIVIDADE/CAULIM CALCINADO</t>
  </si>
  <si>
    <t>22,30</t>
  </si>
  <si>
    <t>MICRO-TRATOR CORTADOR DE GRAMA COM LARGURA DO CORTE DE 107 CM, COM  2 LAMINAS E DESCARTE LATERAL</t>
  </si>
  <si>
    <t>19.899,51</t>
  </si>
  <si>
    <t>MICROESFERAS DE VIDRO PARA SINALIZACAO HORIZONTAL VIARIA, TIPO I-B (PREMIX) - NBR  16184</t>
  </si>
  <si>
    <t>MICROESFERAS DE VIDRO PARA SINALIZACAO HORIZONTAL VIARIA, TIPO II-A (DROP-ON) - NBR  16184</t>
  </si>
  <si>
    <t>MICTORIO COLETIVO ACO INOX (AISI 304), E = 0,8 MM, DE *100 X 40 X 30* CM (C X A X P)</t>
  </si>
  <si>
    <t>570,48</t>
  </si>
  <si>
    <t>MICTORIO COLETIVO ACO INOX (AISI 304), E = 0,8 MM, DE *100 X 50 X 35* CM (C X A X P)</t>
  </si>
  <si>
    <t>680,55</t>
  </si>
  <si>
    <t>MICTORIO INDICUDUAL, SIFONADO, LOUCA BRANCA, SEM COMPLEMENTOS</t>
  </si>
  <si>
    <t>352,39</t>
  </si>
  <si>
    <t>MICTORIO INDIVIDUAL ACO INOX (AISI 304), E = 0,8 MM, DE *50  X 45  X 35* (C X A X P)</t>
  </si>
  <si>
    <t>752,16</t>
  </si>
  <si>
    <t>MICTORIO INDIVIDUAL, SIFONADO, VALVULA EMBUTIDA, DE LOUCA BRANCA, SEM COMPLEMENTOS - PADRAO ALTO</t>
  </si>
  <si>
    <t>869,39</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</si>
  <si>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</si>
  <si>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</si>
  <si>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</si>
  <si>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</si>
  <si>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</si>
  <si>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</si>
  <si>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</si>
  <si>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21,96</t>
  </si>
  <si>
    <t>MINICAPTORES DE INSERCAO, EM ACO GALVANIZADO A FOGO, H=600,MM X DN=10,MM</t>
  </si>
  <si>
    <t>MINICARREGADEIRA SOBRE RODAS, POTENCIA LIQUIDA DE *47* HP, CAPACIDADE NOMINAL DE OPERACAO DE *646* KG</t>
  </si>
  <si>
    <t>229.950,00</t>
  </si>
  <si>
    <t>MINICARREGADEIRA SOBRE RODAS, POTENCIA LIQUIDA DE *72* HP, CAPACIDADE NOMINAL DE OPERACAO DE *1200* KG</t>
  </si>
  <si>
    <t>354.880,31</t>
  </si>
  <si>
    <t>MINIESCAVADEIRA SOBRE ESTEIRAS, POTENCIA LIQUIDA DE *30* HP, PESO OPERACIONAL DE *3.500* KG</t>
  </si>
  <si>
    <t>349.062,60</t>
  </si>
  <si>
    <t>MINIESCAVADEIRA SOBRE ESTEIRAS, POTENCIA LIQUIDA DE *42* HP, PESO OPERACIONAL DE *4.500* KG</t>
  </si>
  <si>
    <t>425.856,38</t>
  </si>
  <si>
    <t>MINIESCAVADEIRA SOBRE ESTEIRAS, POTENCIA LIQUIDA DE *42* HP, PESO OPERACIONAL DE *5.300* KG</t>
  </si>
  <si>
    <t>438.668,60</t>
  </si>
  <si>
    <t>MINUTERIA ELETRONICA COLETIVA COM POTENCIA MAXIMA RESISTIVA PARA LAMPADAS FLUORESCENTES DE *300* W ( 110 V ) / *600* W ( 110 V )</t>
  </si>
  <si>
    <t>MISTURADOR DE ARGAMASSA, EIXO HORIZONTAL, CAPACIDADE DE MISTURA 160 KG, MOTOR ELETRICO TRIFASICO 220/380 V, POTENCIA 3 CV</t>
  </si>
  <si>
    <t>14.884,01</t>
  </si>
  <si>
    <t>MISTURADOR DE ARGAMASSA, EIXO HORIZONTAL, CAPACIDADE DE MISTURA 300 KG, MOTOR ELETRICO TRIFASICO 220/380 V, POTENCIA 5 CV</t>
  </si>
  <si>
    <t>15.742,34</t>
  </si>
  <si>
    <t>MISTURADOR DE ARGAMASSA, EIXO HORIZONTAL, CAPACIDADE DE MISTURA 600 KG, MOTOR ELETRICO TRIFASICO 220/380 V, POTENCIA 7,5 CV</t>
  </si>
  <si>
    <t>18.731,27</t>
  </si>
  <si>
    <t>MISTURADOR DE METAL CROMADO DE PAREDE PARA LAVATORIO (REF 1878)</t>
  </si>
  <si>
    <t>818,89</t>
  </si>
  <si>
    <t>MISTURADOR DE METAL CROMADO, DE MESA/BANCADA, COM BICA BAIXA, PARA LAVATORIO (REF 1875)</t>
  </si>
  <si>
    <t>361,89</t>
  </si>
  <si>
    <t>MISTURADOR DE PAREDE, DE METAL CROMADO, PARA COZINHA, BICA ALTA MOVEL, COM AREJADOR ARTICULADO (REF 1258)</t>
  </si>
  <si>
    <t>443,26</t>
  </si>
  <si>
    <t>MISTURADOR DUPLO HORIZONTAL DE ALTA TURBULENCIA, CAPACIDADE / VOLUME 2 X 500 LITROS, MOTORES ELETRICOS MINIMO 5 CV CADA,  PARA NATA CIMENTO, ARGAMASSA E OUTROS</t>
  </si>
  <si>
    <t>74.502,70</t>
  </si>
  <si>
    <t>MISTURADOR MANUAL DE TINTAS PARA FURADEIRA, HASTE METALICA *60* CM, COM HELICE  (MEXEDOR DE TINTA)</t>
  </si>
  <si>
    <t>MISTURADOR METALICO, BASE PARA CHUVEIRO/BANHEIRA, 1/2 " OU 3/4 ", SOLDAVEL OU ROSCAVEL (NAO INCLUI ACABAMENTOS)</t>
  </si>
  <si>
    <t>217,45</t>
  </si>
  <si>
    <t>MISTURADOR MONOCOMANDO PARA CHUVEIRO, BASE BRUTA, METALICO COM ACABAMENTO CROMADO</t>
  </si>
  <si>
    <t>477,74</t>
  </si>
  <si>
    <t>MOLA HIDRAULICA AEREA, PARA PORTAS DE ATE 1.100 MM E PESO DE ATE 85 KG, COM CORPO EM ALUMINIO E BRACO EM ACO, SEM BRACO DE PARADA</t>
  </si>
  <si>
    <t>220,71</t>
  </si>
  <si>
    <t>MOLA HIDRAULICA AEREA, PARA PORTAS DE ATE 850 MM E PESO DE ATE 50 KG, COM CORPO EM ALUMINIO E BRACO EM ACO, SEM BRACO DE PARADA</t>
  </si>
  <si>
    <t>117,66</t>
  </si>
  <si>
    <t>MOLA HIDRAULICA AEREA, PARA PORTAS DE ATE 950 MM E PESO DE ATE 65 KG, COM CORPO EM ALUMINIO E BRACO EM ACO, SEM BRACO DE PARADA</t>
  </si>
  <si>
    <t>170,35</t>
  </si>
  <si>
    <t>MOLA HIDRAULICA DE PISO, PARA PORTAS DE ATE 1100 MM E PESO DE ATE 120 KG, COM CORPO EM ACO INOX</t>
  </si>
  <si>
    <t>745,26</t>
  </si>
  <si>
    <t>MONTADOR DE ELETROELETRONICOS (HORISTA)</t>
  </si>
  <si>
    <t>13,87</t>
  </si>
  <si>
    <t>MONTADOR DE ELETROELETRONICOS (MENSALISTA)</t>
  </si>
  <si>
    <t>2.460,65</t>
  </si>
  <si>
    <t>MONTADOR DE ESTRUTURAS METALICAS (MENSALISTA)</t>
  </si>
  <si>
    <t>2.567,81</t>
  </si>
  <si>
    <t>MONTADOR DE ESTRUTURAS METALICAS HORISTA</t>
  </si>
  <si>
    <t>14,49</t>
  </si>
  <si>
    <t>MONTADOR DE MAQUINAS (HORISTA)</t>
  </si>
  <si>
    <t>MONTADOR DE MAQUINAS (MENSALISTA)</t>
  </si>
  <si>
    <t>3.586,01</t>
  </si>
  <si>
    <t>MOTOBOMBA AUTOESCORVANTE MOTOR A GASOLINA, POTENCIA 6,0HP, BOCAIS 3" X 3", HM/Q = 5 MCA / 24 M3/H A 52,5 MCA / 5,0 M3/H</t>
  </si>
  <si>
    <t>2.999,30</t>
  </si>
  <si>
    <t>MOTOBOMBA AUTOESCORVANTE MOTOR ELETRICO TRIFASICO 7,4HP BOCA DIAMETRO DE SUCCAO X RECLAQUE: 2"X2", HM/ Q = 10 M / 73,5 M3/H A 28 M / 8,2 M3 /H</t>
  </si>
  <si>
    <t>8.013,58</t>
  </si>
  <si>
    <t>MOTOBOMBA AUTOESCORVANTE POTENCIA 5,42 HP, BOCAIS SUCCAO X RECALQUE 2" X 2", A GASOLINA, DIAMETRO DO ROTOR 122 MM HM/Q = 6 MCA / 33,0 M3/H A 28 MCA / 8,0 M3/H</t>
  </si>
  <si>
    <t>3.983,03</t>
  </si>
  <si>
    <t>MOTOBOMBA CENTRIFUGA, MOTOR A GASOLINA, POTENCIA 5,42 HP, BOCAIS 1 1/2" X 1", DIAMETRO ROTOR 143 MM HM/Q = 6 MCA / 16,8 M3/H A 38 MCA / 6,6 M3/H</t>
  </si>
  <si>
    <t>3.743,57</t>
  </si>
  <si>
    <t>MOTOBOMBA TRASH (PARA AGUA SUJA) AUTO ESCORVANTE, MOTOR GASOLINA DE 6,41 HP, DIAMETROS DE SUCCAO X RECALQUE: 3" X 3", HM/Q: 10/60 A 23/0</t>
  </si>
  <si>
    <t>4.616,27</t>
  </si>
  <si>
    <t>MOTONIVELADORA POTENCIA BASICA LIQUIDA (PRIMEIRA MARCHA) 125 HP , PESO BRUTO 13843 KG, LARGURA DA LAMINA DE 3,7 M</t>
  </si>
  <si>
    <t>1.017.500,00</t>
  </si>
  <si>
    <t>MOTONIVELADORA POTENCIA BASICA LIQUIDA (PRIMEIRA MARCHA) 171 HP, PESO BRUTO 14768 KG, LARGURA DA LAMINA DE 3,7 M</t>
  </si>
  <si>
    <t>1.264.370,63</t>
  </si>
  <si>
    <t>MOTONIVELADORA POTENCIA BASICA LIQUIDA (PRIMEIRA MARCHA) 186 HP, PESO BRUTO 15785 KG, LARGURA DA LAMINA DE 4,3 M</t>
  </si>
  <si>
    <t>1.330.913,19</t>
  </si>
  <si>
    <t>MOTOR A DIESEL PARA VIBRADOR DE IMERSAO, DE *4,7* CV</t>
  </si>
  <si>
    <t>5.188,45</t>
  </si>
  <si>
    <t>MOTOR A GASOLINA PARA VIBRADOR DE IMERSAO, 4 TEMPOS, DE 5,5 CV</t>
  </si>
  <si>
    <t>2.572,79</t>
  </si>
  <si>
    <t>MOTOR ELETRICO PARA VIBRADOR DE IMERSAO, DE 2 CV, MONOFASICO, 110/220 V</t>
  </si>
  <si>
    <t>2.119,48</t>
  </si>
  <si>
    <t>MOTOR ELETRICO PARA VIBRADOR DE IMERSAO, DE 2 CV, TRIFASICO, 220/380 V</t>
  </si>
  <si>
    <t>2.073,38</t>
  </si>
  <si>
    <t>MOTORISTA DE CAMINHAO</t>
  </si>
  <si>
    <t>MOTORISTA DE CAMINHAO (MENSALISTA)</t>
  </si>
  <si>
    <t>2.791,52</t>
  </si>
  <si>
    <t>MOTORISTA DE CAMINHAO-BASCULANTE</t>
  </si>
  <si>
    <t>MOTORISTA DE CAMINHAO-BASCULANTE (MENSALISTA)</t>
  </si>
  <si>
    <t>2.633,11</t>
  </si>
  <si>
    <t>MOTORISTA DE CAMINHAO-CARRETA</t>
  </si>
  <si>
    <t>21,03</t>
  </si>
  <si>
    <t>MOTORISTA DE CAMINHAO-CARRETA (MENSALISTA)</t>
  </si>
  <si>
    <t>3.727,90</t>
  </si>
  <si>
    <t>MOTORISTA DE CARRO DE PASSEIO</t>
  </si>
  <si>
    <t>16,41</t>
  </si>
  <si>
    <t>MOTORISTA DE CARRO DE PASSEIO (MENSALISTA)</t>
  </si>
  <si>
    <t>2.910,84</t>
  </si>
  <si>
    <t>MOTORISTA DE ONIBUS / MICRO-ONIBUS</t>
  </si>
  <si>
    <t>MOTORISTA DE ONIBUS / MICRO-ONIBUS (MENSALISTA)</t>
  </si>
  <si>
    <t>4.027,65</t>
  </si>
  <si>
    <t>MOTORISTA OPERADOR DE CAMINHAO COM MUNCK</t>
  </si>
  <si>
    <t>MOTORISTA OPERADOR DE CAMINHAO COM MUNCK (MENSALISTA)</t>
  </si>
  <si>
    <t>3.218,18</t>
  </si>
  <si>
    <t>MOURAO CONCRETO CURVO, SECAO "T", H = 2,80 M + CURVA COM 0,45 M, COM FUROS PARA FIOS</t>
  </si>
  <si>
    <t>MOURAO DE CONCRETO CURVO, *10 X 10* CM, H= *2,60* M + CURVA DE 0,40 M</t>
  </si>
  <si>
    <t>52,13</t>
  </si>
  <si>
    <t>MOURAO DE CONCRETO RETO, SECAO QUADARA *10 X 10* CM, H= *2,30* M</t>
  </si>
  <si>
    <t>49,15</t>
  </si>
  <si>
    <t>MOURAO DE CONCRETO RETO, SECAO QUADRADA, *10 X 10* CM, H= 3,00 M</t>
  </si>
  <si>
    <t>MOURAO DE CONCRETO RETO, TIPO ESTICADOR, *10 X 10* CM, H= 2,50 M</t>
  </si>
  <si>
    <t>50,60</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</si>
  <si>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</si>
  <si>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</si>
  <si>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</si>
  <si>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143,67</t>
  </si>
  <si>
    <t>MUDA DE ARBUSTO FOLHAGEM, SANSAO-DO-CAMPO OU EQUIVALENTE DA REGIAO, H= *50 A 70* CM</t>
  </si>
  <si>
    <t>89,08</t>
  </si>
  <si>
    <t>MUDA DE ARBUSTO, BUXINHO, H= *50* M</t>
  </si>
  <si>
    <t>MUDA DE ARBUSTO, PINGO DE OURO/ VIOLETEIRA, H = *10 A 20* CM</t>
  </si>
  <si>
    <t>5,17</t>
  </si>
  <si>
    <t>MUDA DE ARVORE ORNAMENTAL, OITI/AROEIRA SALSA/ANGICO/IPE/JACARANDA OU EQUIVALENTE  DA REGIAO, H= *1* M</t>
  </si>
  <si>
    <t>106,32</t>
  </si>
  <si>
    <t>MUDA DE ARVORE ORNAMENTAL, OITI/AROEIRA SALSA/ANGICO/IPE/JACARANDA OU EQUIVALENTE  DA REGIAO, H= *2* M</t>
  </si>
  <si>
    <t>218,39</t>
  </si>
  <si>
    <t>MUDA DE PALMEIRA, ARECA, H= *1,50* CM</t>
  </si>
  <si>
    <t>215,51</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</si>
  <si>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</si>
  <si>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</si>
  <si>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6.377,55</t>
  </si>
  <si>
    <t>NIPEL PVC, ROSCAVEL, 1 1/2",  AGUA FRIA PREDIAL</t>
  </si>
  <si>
    <t>NIPEL PVC, ROSCAVEL, 1 1/4",  AGUA FRIA PREDIAL</t>
  </si>
  <si>
    <t>NIPEL PVC, ROSCAVEL, 1/2",  AGUA FRIA PREDIAL</t>
  </si>
  <si>
    <t>1,14</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</si>
  <si>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</si>
  <si>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</si>
  <si>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</si>
  <si>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</si>
  <si>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</si>
  <si>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</si>
  <si>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</si>
  <si>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</si>
  <si>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</si>
  <si>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</si>
  <si>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</si>
  <si>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62,27</t>
  </si>
  <si>
    <t>NIPLE DE FERRO GALVANIZADO, COM ROSCA BSP, DE 4"</t>
  </si>
  <si>
    <t>100,26</t>
  </si>
  <si>
    <t>NIPLE DE FERRO GALVANIZADO, COM ROSCA BSP, DE 5"</t>
  </si>
  <si>
    <t>221,32</t>
  </si>
  <si>
    <t>NIPLE DE FERRO GALVANIZADO, COM ROSCA BSP, DE 6"</t>
  </si>
  <si>
    <t>367,73</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</si>
  <si>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</si>
  <si>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</si>
  <si>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</si>
  <si>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</si>
  <si>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</si>
  <si>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16,59</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</si>
  <si>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</si>
  <si>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</si>
  <si>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</si>
  <si>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</si>
  <si>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</si>
  <si>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53,02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</si>
  <si>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</si>
  <si>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</si>
  <si>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</si>
  <si>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</si>
  <si>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</si>
  <si>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96,84</t>
  </si>
  <si>
    <t>NIPLE DE REDUCAO DE FERRO GALVANIZADO, COM ROSCA BSP, DE 3" X 2"</t>
  </si>
  <si>
    <t>NIPLE SEXTAVADO EM ACO CARBONO, COM ROSCA BSP, PRESSAO 3.000 LBS, DN 1 1/2"</t>
  </si>
  <si>
    <t>60,69</t>
  </si>
  <si>
    <t>NIPLE SEXTAVADO EM ACO CARBONO, COM ROSCA BSP, PRESSAO 3.000 LBS, DN 1 1/4"</t>
  </si>
  <si>
    <t>40,95</t>
  </si>
  <si>
    <t>NIPLE SEXTAVADO EM ACO CARBONO, COM ROSCA BSP, PRESSAO 3.000 LBS, DN 1/2"</t>
  </si>
  <si>
    <t>13,99</t>
  </si>
  <si>
    <t>NIPLE SEXTAVADO EM ACO CARBONO, COM ROSCA BSP, PRESSAO 3.000 LBS, DN 1"</t>
  </si>
  <si>
    <t>NIPLE SEXTAVADO EM ACO CARBONO, COM ROSCA BSP, PRESSAO 3.000 LBS, DN 2 1/2"</t>
  </si>
  <si>
    <t>158,63</t>
  </si>
  <si>
    <t>NIPLE SEXTAVADO EM ACO CARBONO, COM ROSCA BSP, PRESSAO 3.000 LBS, DN 2"</t>
  </si>
  <si>
    <t>99,85</t>
  </si>
  <si>
    <t>NIPLE SEXTAVADO EM ACO CARBONO, COM ROSCA BSP, PRESSAO 3.000 LBS, DN 3/4"</t>
  </si>
  <si>
    <t>NIVELADOR (HORISTA)</t>
  </si>
  <si>
    <t>20,67</t>
  </si>
  <si>
    <t>NIVELADOR (MENSALISTA)</t>
  </si>
  <si>
    <t>3.664,26</t>
  </si>
  <si>
    <t>NOBREAK TRIFASICO, DE 10 KVA FATOR DE POTENCIA DE 0,8, AUTONOMIA MINIMA DE 30 MINUTOS A PLENA CARGA</t>
  </si>
  <si>
    <t>78.120,42</t>
  </si>
  <si>
    <t>NOBREAK TRIFASICO, DE 15 KVA FATOR DE POTENCIA DE 0,8, AUTONOMIA MINIMA DE 30 MINUTOS A PLENA CARGA</t>
  </si>
  <si>
    <t>114.031,45</t>
  </si>
  <si>
    <t>NOBREAK TRIFASICO, DE 20 KVA FATOR DE POTENCIA DE 0,8, AUTONOMIA MINIMA DE 30 MINUTOS A PLENA CARGA</t>
  </si>
  <si>
    <t>137.996,72</t>
  </si>
  <si>
    <t>NOBREAK TRIFASICO, DE 25 KVA FATOR DE POTENCIA DE 0,8, AUTONOMIA MINIMA DE 30 MINUTOS A PLENA CARGA</t>
  </si>
  <si>
    <t>216.174,97</t>
  </si>
  <si>
    <t>NOBREAK TRIFASICO, DE 5 KVA FATOR DE POTENCIA DE 0,8, AUTONOMIA MINIMA DE 30 MINUTOS A PLENA CARGA</t>
  </si>
  <si>
    <t>62.464,27</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</si>
  <si>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</si>
  <si>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</si>
  <si>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</si>
  <si>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</si>
  <si>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</si>
  <si>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7,47</t>
  </si>
  <si>
    <t>OLEO LUBRIFICANTE PARA MOTORES DE EQUIPAMENTOS PESADOS (CAMINHOES, TRATORES, RETROS E ETC)</t>
  </si>
  <si>
    <t>29,20</t>
  </si>
  <si>
    <t>OLHO MAGICO PARA PORTAS, EM LATAO, COM LENTE DE POLICARBONATO, ANGULO DE *200* GRAUS, ESPESSURA ENTRE *25 E 46* MM, INCLUINDO FECHO JANELA</t>
  </si>
  <si>
    <t>OPERADOR DE BATE-ESTACAS</t>
  </si>
  <si>
    <t>20,82</t>
  </si>
  <si>
    <t>OPERADOR DE BATE-ESTACAS (MENSALISTA)</t>
  </si>
  <si>
    <t>3.693,35</t>
  </si>
  <si>
    <t>OPERADOR DE BETONEIRA (CAMINHAO)</t>
  </si>
  <si>
    <t>14,19</t>
  </si>
  <si>
    <t>OPERADOR DE BETONEIRA (CAMINHAO) (MENSALISTA)</t>
  </si>
  <si>
    <t>2.516,94</t>
  </si>
  <si>
    <t>OPERADOR DE BETONEIRA ESTACIONARIA / MISTURADOR</t>
  </si>
  <si>
    <t>OPERADOR DE BETONEIRA ESTACIONARIA / MISTURADOR (MENSALISTA)</t>
  </si>
  <si>
    <t>2.428,93</t>
  </si>
  <si>
    <t>OPERADOR DE COMPRESSOR DE AR OU COMPRESSORISTA</t>
  </si>
  <si>
    <t>OPERADOR DE COMPRESSOR DE AR OU COMPRESSORISTA (MENSALISTA)</t>
  </si>
  <si>
    <t>3.331,39</t>
  </si>
  <si>
    <t>OPERADOR DE DEMARCADORA DE FAIXAS DE TRAFEGO (MENSALISTA)</t>
  </si>
  <si>
    <t>3.097,78</t>
  </si>
  <si>
    <t>OPERADOR DE DEMARCADORA DE FAIXAS DE TRAFEGO HORISTA</t>
  </si>
  <si>
    <t>OPERADOR DE ESCAVADEIRA</t>
  </si>
  <si>
    <t>19,15</t>
  </si>
  <si>
    <t>OPERADOR DE ESCAVADEIRA (MENSALISTA)</t>
  </si>
  <si>
    <t>3.393,48</t>
  </si>
  <si>
    <t>OPERADOR DE GUINCHO OU GUINCHEIRO</t>
  </si>
  <si>
    <t>OPERADOR DE GUINCHO OU GUINCHEIRO (MENSALISTA)</t>
  </si>
  <si>
    <t>OPERADOR DE GUINDASTE</t>
  </si>
  <si>
    <t>OPERADOR DE GUINDASTE (MENSALISTA)</t>
  </si>
  <si>
    <t>OPERADOR DE JATO ABRASIVO OU JATISTA</t>
  </si>
  <si>
    <t>17,13</t>
  </si>
  <si>
    <t>OPERADOR DE JATO ABRASIVO OU JATISTA (MENSALISTA)</t>
  </si>
  <si>
    <t>3.037,93</t>
  </si>
  <si>
    <t>OPERADOR DE MAQUINAS E TRATORES DIVERSOS (TERRAPLANAGEM)</t>
  </si>
  <si>
    <t>18,13</t>
  </si>
  <si>
    <t>OPERADOR DE MAQUINAS E TRATORES DIVERSOS (TERRAPLANAGEM) (MENSALISTA)</t>
  </si>
  <si>
    <t>3.216,81</t>
  </si>
  <si>
    <t>OPERADOR DE MARTELETE OU MARTELETEIRO</t>
  </si>
  <si>
    <t>OPERADOR DE MARTELETE OU MARTELETEIRO (MENSALISTA)</t>
  </si>
  <si>
    <t>OPERADOR DE MOTO SCRAPER</t>
  </si>
  <si>
    <t>17,77</t>
  </si>
  <si>
    <t>OPERADOR DE MOTO SCRAPER (MENSALISTA)</t>
  </si>
  <si>
    <t>3.150,58</t>
  </si>
  <si>
    <t>OPERADOR DE MOTONIVELADORA (MENSALISTA)</t>
  </si>
  <si>
    <t>3.865,19</t>
  </si>
  <si>
    <t>OPERADOR DE PA CARREGADEIRA</t>
  </si>
  <si>
    <t>20,50</t>
  </si>
  <si>
    <t>OPERADOR DE PA CARREGADEIRA (MENSALISTA)</t>
  </si>
  <si>
    <t>3.635,56</t>
  </si>
  <si>
    <t>OPERADOR DE PAVIMENTADORA / MESA VIBROACABADORA (MENSALISTA)</t>
  </si>
  <si>
    <t>3.252,66</t>
  </si>
  <si>
    <t>OPERADOR DE PAVIMENTADORA / MESA VIBROACABADORA HORISTA</t>
  </si>
  <si>
    <t>OPERADOR DE ROLO COMPACTADOR</t>
  </si>
  <si>
    <t>OPERADOR DE ROLO COMPACTADOR (MENSALISTA)</t>
  </si>
  <si>
    <t>2.910,86</t>
  </si>
  <si>
    <t>OPERADOR DE TRATOR - EXCLUSIVE AGROPECUARIA</t>
  </si>
  <si>
    <t>OPERADOR DE TRATOR - EXCLUSIVE AGROPECUARIA (MENSALISTA)</t>
  </si>
  <si>
    <t>3.552,12</t>
  </si>
  <si>
    <t>OPERADOR DE USINA DE ASFALTO, DE SOLOS OU DE CONCRETO</t>
  </si>
  <si>
    <t>OPERADOR DE USINA DE ASFALTO, DE SOLOS OU DE CONCRETO (MENSALISTA)</t>
  </si>
  <si>
    <t>2.793,28</t>
  </si>
  <si>
    <t>OXIGENIO, RECARGA PARA CILINDRO DE CONJUNTO OXICORTE GRANDE</t>
  </si>
  <si>
    <t>PA CARREGADEIRA SOBRE RODAS, POTENCIA BRUTA *127* CV, CAPACIDADE DA CACAMBA DE 2,0 A 2,4 M3, PESO OPERACIONAL MAXIMO DE 10330 KG</t>
  </si>
  <si>
    <t>546.120,00</t>
  </si>
  <si>
    <t>PA CARREGADEIRA SOBRE RODAS, POTENCIA LIQUIDA 128 HP, CAPACIDADE DA CACAMBA DE 1,7 A 2,8 M3, PESO OPERACIONAL MAXIMO DE 11632 KG</t>
  </si>
  <si>
    <t>615.000,00</t>
  </si>
  <si>
    <t>PA CARREGADEIRA SOBRE RODAS, POTENCIA LIQUIDA 197 HP, CAPACIDADE DA CACAMBA DE 2,5 A 3,5 M3, PESO OPERACIONAL MAXIMO DE 18338 KG</t>
  </si>
  <si>
    <t>852.799,95</t>
  </si>
  <si>
    <t>PA CARREGADEIRA SOBRE RODAS, POTENCIA LIQUIDA 213 HP, CAPACIDADE DA CACAMBA DE 1,9 A 3,5 M3, PESO OPERACIONAL MAXIMO DE 19234 KG</t>
  </si>
  <si>
    <t>970.879,95</t>
  </si>
  <si>
    <t>PA CARREGADEIRA SOBRE RODAS, POTENCIA 152 HP, CAPACIDADE DA CACAMBA DE 1,53 A 2,30 M3, PESO OPERACIONAL MAXIMO DE 10216 KG</t>
  </si>
  <si>
    <t>566.619,97</t>
  </si>
  <si>
    <t>PA DE LIXO PLASTICA, CABO LONGO</t>
  </si>
  <si>
    <t>PAINEL DE LA DE VIDRO SEM REVESTIMENTO PSI 20, E = 25 MM, DE 1200 X 600 MM</t>
  </si>
  <si>
    <t>14,26</t>
  </si>
  <si>
    <t>PAINEL DE LA DE VIDRO SEM REVESTIMENTO PSI 20, E = 50 MM, DE 1200 X 600 MM</t>
  </si>
  <si>
    <t>32,11</t>
  </si>
  <si>
    <t>PAINEL DE LA DE VIDRO SEM REVESTIMENTO PSI 40, E = 25 MM, DE 1200 X 600 MM</t>
  </si>
  <si>
    <t>24,93</t>
  </si>
  <si>
    <t>PAINEL DE LA DE VIDRO SEM REVESTIMENTO PSI 40, E = 50 MM, DE 1200 X 600 MM</t>
  </si>
  <si>
    <t>52,63</t>
  </si>
  <si>
    <t>PAINEL ESTRUTURAL PARA LAJE SECA REVESTIDO EM PLACA CIMENTICIA, DE 1,20 X 2,50 M, E = 23 MM</t>
  </si>
  <si>
    <t>136,48</t>
  </si>
  <si>
    <t>PAINEL ESTRUTURAL PARA LAJE SECA REVESTIDO EM PLACA CIMENTICIA, DE 1,20 X 2,50 M, E = 40 MM</t>
  </si>
  <si>
    <t>154,44</t>
  </si>
  <si>
    <t>PAINEL ESTRUTURAL PARA LAJE SECA REVESTIDO EM PLACA CIMENTICIA, DE 1,20 X 2,50 M, E = 55 MM</t>
  </si>
  <si>
    <t>233,01</t>
  </si>
  <si>
    <t>PAINEL TERMOISOLANTE PARA FECHAMENTOS VERTICAIS (INCLUI PARAFUSOS DE FIXACAO) REVESTIDO EM ACO GALVALUME, LARGURA UTIL DE 1100 MM, REVESTIMENTO COM ESPESSURA DE 0,50 MM, COM PRE-PINTURA NAS DUAS FACES, NUCLEO EM POLIURETANO (PUR) COM ESPESSURA 40/50 MM</t>
  </si>
  <si>
    <t>235,14</t>
  </si>
  <si>
    <t>PAINEL TERMOISOLANTE PARA FECHAMENTOS VERTICAIS (INCLUI PARAFUSOS DE FIXACAO) REVESTIDO EM ACO GALVALUME, LARGURA UTIL DE 1100 MM, REVESTIMENTO COM ESPESSURA DE 0,50 MM, COM PRE-PINTURA NAS DUAS FACES, NUCLEO EM POLIURETANO (PUR) COM ESPESSURA 70/80 MM</t>
  </si>
  <si>
    <t>278,77</t>
  </si>
  <si>
    <t>PAPEL KRAFT BETUMADO</t>
  </si>
  <si>
    <t>PAPELEIRA DE PAREDE EM METAL CROMADO SEM TAMPA</t>
  </si>
  <si>
    <t>PAPELEIRA PLASTICA TIPO DISPENSER PARA PAPEL HIGIENICO ROLAO</t>
  </si>
  <si>
    <t>41,54</t>
  </si>
  <si>
    <t>PAR DE TABELAS DE BASQUETE EM COMPENSADO NAVAL, OFICIAL, 1800 X 1200 MM, INCLUINDO ARO DE METAL E REDE EM POLIPROPILENO 100% (SEM SUPORTE DE FIXACAO)</t>
  </si>
  <si>
    <t>3.853,18</t>
  </si>
  <si>
    <t>PARA-RAIOS DE DISTRIBUICAO, TENSAO NOMINAL 15 KV, CORRENTE NOMINAL DE DESCARGA 5 KA</t>
  </si>
  <si>
    <t>176,75</t>
  </si>
  <si>
    <t>PARA-RAIOS DE DISTRIBUICAO, TENSAO NOMINAL 30 KV, CORRENTE NOMINAL DE DESCARGA 10 KA</t>
  </si>
  <si>
    <t>320,90</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</si>
  <si>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</si>
  <si>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</si>
  <si>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</si>
  <si>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</si>
  <si>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2,31</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</si>
  <si>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</si>
  <si>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</si>
  <si>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</si>
  <si>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</si>
  <si>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</si>
  <si>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9,84</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</si>
  <si>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</si>
  <si>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</si>
  <si>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</si>
  <si>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</si>
  <si>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</si>
  <si>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</si>
  <si>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</si>
  <si>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</si>
  <si>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</si>
  <si>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</si>
  <si>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</si>
  <si>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</si>
  <si>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</si>
  <si>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</si>
  <si>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18,99</t>
  </si>
  <si>
    <t>PARAFUSO FRANCES METRICO ZINCADO, DIAMETRO 12 MM, COMPRIMENTO 150 MM, COM PORCA SEXTAVADA E ARRUELA DE PRESSAO MEDIA</t>
  </si>
  <si>
    <t>19,90</t>
  </si>
  <si>
    <t>PARAFUSO FRANCES M16 EM ACO GALVANIZADO, COMPRIMENTO = 150 MM, DIAMETRO = 16 MM, CABECA ABAULADA</t>
  </si>
  <si>
    <t>PARAFUSO FRANCES M16 EM ACO GALVANIZADO, COMPRIMENTO = 45 MM, DIAMETRO = 16 MM, CABECA ABAULADA</t>
  </si>
  <si>
    <t>5,92</t>
  </si>
  <si>
    <t>PARAFUSO FRANCES ZINCADO, DIAMETRO 1/2'', COMPRIMENTO 2'', COM PORCA E ARRUELA</t>
  </si>
  <si>
    <t>PARAFUSO FRANCES ZINCADO, DIAMETRO 1/2", COMPRIMENTO 12", COM PORCA E ARRUELA LISA MEDIA</t>
  </si>
  <si>
    <t>13,36</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</si>
  <si>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</si>
  <si>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</si>
  <si>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</si>
  <si>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</si>
  <si>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</si>
  <si>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11,90</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</si>
  <si>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</si>
  <si>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</si>
  <si>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</si>
  <si>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15,09</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</si>
  <si>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</si>
  <si>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</si>
  <si>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</si>
  <si>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26,54</t>
  </si>
  <si>
    <t>PARAFUSO M16 EM ACO GALVANIZADO, COMPRIMENTO = 500 MM, DIAMETRO = 16 MM, ROSCA MAQUINA, COM CABECA SEXTAVADA E PORCA</t>
  </si>
  <si>
    <t>28,86</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</si>
  <si>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</si>
  <si>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</si>
  <si>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</si>
  <si>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</si>
  <si>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</si>
  <si>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</si>
  <si>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</si>
  <si>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</si>
  <si>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</si>
  <si>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</si>
  <si>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</si>
  <si>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</si>
  <si>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</si>
  <si>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3,09</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</si>
  <si>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</si>
  <si>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</si>
  <si>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</si>
  <si>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</si>
  <si>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</si>
  <si>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</si>
  <si>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</si>
  <si>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26,51</t>
  </si>
  <si>
    <t>PARAFUSO ZINCADO, SEXTAVADO, COM ROSCA INTEIRA, DIAMETRO 1/4", COMPRIMENTO 1/2"</t>
  </si>
  <si>
    <t>PARAFUSO ZINCADO, SEXTAVADO, COM ROSCA INTEIRA, DIAMETRO 3/8", COMPRIMENTO 2"</t>
  </si>
  <si>
    <t>1,05</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</si>
  <si>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</si>
  <si>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</si>
  <si>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</si>
  <si>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</si>
  <si>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</si>
  <si>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</si>
  <si>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45,65</t>
  </si>
  <si>
    <t>PARAFUSO, ASTM A307 - GRAU A, SEXTAVADO, ZINCADO, DIAMETRO 3/8" (9,52 MM), COMPRIMENTO 1 " (25,4 MM)</t>
  </si>
  <si>
    <t>109,84</t>
  </si>
  <si>
    <t>PARAFUSO, AUTO ATARRACHANTE, CABECA CHATA, FENDA SIMPLES, 1/4 (6,35 MM) X 25 MM</t>
  </si>
  <si>
    <t>45,45</t>
  </si>
  <si>
    <t>PARAFUSO, COMUM, ASTM A307, SEXTAVADO, DIAMETRO 1/2" (12,7 MM), COMPRIMENTO 1" (25,4 MM)</t>
  </si>
  <si>
    <t>179,92</t>
  </si>
  <si>
    <t>PARALELEPIPEDO GRANITICO OU BASALTICO, PARA PAVIMENTACAO, SEM FRETE (VARIACAO REGIONAL DE PECAS POR M2)</t>
  </si>
  <si>
    <t>1.837,58</t>
  </si>
  <si>
    <t>PASTA LUBRIFICANTE PARA TUBOS E CONEXOES COM JUNTA ELASTICA, EMBALAGEM DE *400* GR (USO EM PVC, ACO, POLIETILENO E OUTROS)</t>
  </si>
  <si>
    <t>24,96</t>
  </si>
  <si>
    <t>PASTA PARA SOLDA DE TUBOS E CONEXOES DE COBRE (EMBALAGEM COM 250 G)</t>
  </si>
  <si>
    <t>57,02</t>
  </si>
  <si>
    <t>PASTA VEDA JUNTAS/ROSCA, EMBALAGEM DE *500* G, PARA INSTALACOES DE AGUA, GAS E OUTROS</t>
  </si>
  <si>
    <t>52,77</t>
  </si>
  <si>
    <t>PASTILHA CERAMICA/PORCELANA, REVEST INT/EXT E  PISCINA, CORES BRANCA OU FRIAS, SOLIDAS, SEM MESCLAGEM/MISTURA, ACABAMENTO LISO *2,5 X 2,5* CM</t>
  </si>
  <si>
    <t>281,53</t>
  </si>
  <si>
    <t>PASTILHA CERAMICA/PORCELANA, REVEST INT/EXT E  PISCINA, CORES BRANCA OU FRIAS, SOLIDAS, SEM MESCLAGEM/MISTURA, ACABAMENTO LISO *5 X 5* CM</t>
  </si>
  <si>
    <t>181,31</t>
  </si>
  <si>
    <t>PASTILHA CERAMICA/PORCELANA, REVEST INT/EXT E  PISCINA, CORES LISAS/SOLIDAS, QUENTES, SEM MESCLAGEM/MISTURA, *2,5 X 2,5* CM</t>
  </si>
  <si>
    <t>306,24</t>
  </si>
  <si>
    <t>PASTILHA CERAMICA/PORCELANA, REVEST INT/EXT E  PISCINA, CORES LISAS/SOLIDAS, QUENTES, SEM MESCLAGEM/MISTURA, *5 X 5* CM</t>
  </si>
  <si>
    <t>216,81</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</si>
  <si>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</si>
  <si>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</si>
  <si>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</si>
  <si>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</si>
  <si>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</si>
  <si>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</si>
  <si>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46,19</t>
  </si>
  <si>
    <t>PATCH PANEL, 24 PORTAS, CATEGORIA 5E, COM RACKS DE 19" DE LARGURA E 1 U DE ALTURA</t>
  </si>
  <si>
    <t>370,50</t>
  </si>
  <si>
    <t>PATCH PANEL, 24 PORTAS, CATEGORIA 6, COM RACKS DE 19" DE LARGURA E 1 U DE ALTURA</t>
  </si>
  <si>
    <t>992,23</t>
  </si>
  <si>
    <t>PATCH PANEL, 48 PORTAS, CATEGORIA 5E, COM RACKS DE 19" DE LARGURA E 2 U DE ALTURA</t>
  </si>
  <si>
    <t>2.229,40</t>
  </si>
  <si>
    <t>PATCH PANEL, 48 PORTAS, CATEGORIA 6, COM RACKS DE 19" DE LARGURA E 2 U DE ALTURA</t>
  </si>
  <si>
    <t>3.497,12</t>
  </si>
  <si>
    <t>PEDRA ARDOSIA, CINZA, *40 X 40* CM, E= *1 CM</t>
  </si>
  <si>
    <t>PEDRA ARDOSIA, CINZA, 20  X  40 CM,  E=  *1 CM</t>
  </si>
  <si>
    <t>PEDRA ARDOSIA, CINZA, 30  X  30,  E= *1 CM</t>
  </si>
  <si>
    <t>37,75</t>
  </si>
  <si>
    <t>PEDRA BRITADA GRADUADA, CLASSIFICADA (POSTO PEDREIRA/FORNECEDOR, SEM FRETE)</t>
  </si>
  <si>
    <t>198,45</t>
  </si>
  <si>
    <t>PEDRA BRITADA N. 0, OU PEDRISCO (4,8 A 9,5 MM) POSTO PEDREIRA/FORNECEDOR, SEM FRETE</t>
  </si>
  <si>
    <t>227,40</t>
  </si>
  <si>
    <t>PEDRA BRITADA N. 1 (9,5 a 19 MM) POSTO PEDREIRA/FORNECEDOR, SEM FRETE</t>
  </si>
  <si>
    <t>196,96</t>
  </si>
  <si>
    <t>PEDRA BRITADA N. 2 (19 A 38 MM) POSTO PEDREIRA/FORNECEDOR, SEM FRETE</t>
  </si>
  <si>
    <t>PEDRA BRITADA N. 3 (38 A 50 MM) POSTO PEDREIRA/FORNECEDOR, SEM FRETE</t>
  </si>
  <si>
    <t>186,05</t>
  </si>
  <si>
    <t>PEDRA BRITADA N. 4 (50 A 76 MM) POSTO PEDREIRA/FORNECEDOR, SEM FRETE</t>
  </si>
  <si>
    <t>184,44</t>
  </si>
  <si>
    <t>PEDRA BRITADA N. 5 (76 A 100 MM) POSTO PEDREIRA/FORNECEDOR, SEM FRETE</t>
  </si>
  <si>
    <t>168,82</t>
  </si>
  <si>
    <t>PEDRA BRITADA OU BICA CORRIDA, NAO CLASSIFICADA (POSTO PEDREIRA/FORNECEDOR, SEM FRETE)</t>
  </si>
  <si>
    <t>181,92</t>
  </si>
  <si>
    <t>PEDRA DE MAO OU PEDRA RACHAO PARA ARRIMO/FUNDACAO (POSTO PEDREIRA/FORNECEDOR, SEM FRETE)</t>
  </si>
  <si>
    <t>185,13</t>
  </si>
  <si>
    <t>PEDRA GRANITICA OU BASALTICA IRREGULAR, FAIXA GRANULOMETRICA 100 A 150 MM PARA PAVIMENTACAO OU CALCAMENTO POLIEDRICO, POSTO PEDREIRA / FORNECEDOR (SEM FRETE)</t>
  </si>
  <si>
    <t>213,61</t>
  </si>
  <si>
    <t>PEDRA GRANITICA OU BASALTO, CACO, RETALHO, CAVACO, TIPO MIRACEMA, MADEIRA, PADUANA, RACHINHA, SANTA ISABEL OU OUTRAS SIMILARES, E=  *1,0 A *2,0 CM</t>
  </si>
  <si>
    <t>122,68</t>
  </si>
  <si>
    <t>PEDRA GRANITICA, SERRADA, TIPO MIRACEMA, MADEIRA, PADUANA, RACHINHA, SANTA ISABEL OU OUTRAS SIMILARES, *11,5 X  *23 CM, E=  *1,0 A *2,0 CM</t>
  </si>
  <si>
    <t>72,98</t>
  </si>
  <si>
    <t>PEDRA PORTUGUESA  OU PETIT PAVE, BRANCA OU PRETA</t>
  </si>
  <si>
    <t>141,56</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</si>
  <si>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</si>
  <si>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</si>
  <si>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221,93</t>
  </si>
  <si>
    <t>PEDREGULHO OU PICARRA DE JAZIDA, AO NATURAL, PARA BASE DE PAVIMENTACAO (RETIRADO NA JAZIDA, SEM TRANSPORTE)</t>
  </si>
  <si>
    <t>138,27</t>
  </si>
  <si>
    <t>PEDREIRO (HORISTA)</t>
  </si>
  <si>
    <t>PEDREIRO (MENSALISTA)</t>
  </si>
  <si>
    <t>PEITORIL EM MARMORE, POLIDO, BRANCO COMUM, L= *15* CM, E=  *2,0* CM, COM PINGADEIRA</t>
  </si>
  <si>
    <t>89,73</t>
  </si>
  <si>
    <t>PEITORIL EM MARMORE, POLIDO, BRANCO COMUM, L= *15* CM, E=  *3* CM, CORTE RETO</t>
  </si>
  <si>
    <t>96,49</t>
  </si>
  <si>
    <t>PEITORIL PRE-MOLDADO EM GRANILITE, MARMORITE OU GRANITINA, L = *15* CM</t>
  </si>
  <si>
    <t>84,34</t>
  </si>
  <si>
    <t>PEITORIL/ SOLEIRA EM MARMORE, POLIDO, BRANCO COMUM, L= *25* CM, E=  *3* CM, CORTE RETO</t>
  </si>
  <si>
    <t>133,56</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</si>
  <si>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</si>
  <si>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</si>
  <si>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</si>
  <si>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</si>
  <si>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17.428,96</t>
  </si>
  <si>
    <t>PERFIL "H" DE ACO LAMINADO, "HP" 250 X 62,0</t>
  </si>
  <si>
    <t>PERFIL "H" DE ACO LAMINADO, "HP" 310 X 79,0</t>
  </si>
  <si>
    <t>PERFIL "H" DE ACO LAMINADO, "W" 200 X 35,9</t>
  </si>
  <si>
    <t>PERFIL "I" DE ACO LAMINADO, ABAS INCLINADAS, "I" 102 X 12,7</t>
  </si>
  <si>
    <t>12,39</t>
  </si>
  <si>
    <t>PERFIL "I" DE ACO LAMINADO, ABAS INCLINADAS, "I" 203 X 34,3</t>
  </si>
  <si>
    <t>12,46</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</si>
  <si>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</si>
  <si>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</si>
  <si>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</si>
  <si>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</si>
  <si>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</si>
  <si>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</si>
  <si>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</si>
  <si>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</si>
  <si>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</si>
  <si>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</si>
  <si>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24,13</t>
  </si>
  <si>
    <t>PERFIL DE ALUMINIO ANODIZADO</t>
  </si>
  <si>
    <t>43,36</t>
  </si>
  <si>
    <t>PERFIL DE BORRACHA EPDM MACICO *12 X 15* MM PARA ESQUADRIAS</t>
  </si>
  <si>
    <t>PERFIL ELASTOMERICO PRE-FORMADO EM EPMD, PARA JUNTA DE DILATACAO DE PISOS COM POUCA SOLICITACAO, 15 MM DE LARGURA, MOVIMENTACAO DE *11 A 19* MM</t>
  </si>
  <si>
    <t>168,36</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</si>
  <si>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</si>
  <si>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</si>
  <si>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</si>
  <si>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</si>
  <si>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</si>
  <si>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</si>
  <si>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</si>
  <si>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</si>
  <si>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</si>
  <si>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</si>
  <si>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</si>
  <si>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7,33</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</si>
  <si>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</si>
  <si>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</si>
  <si>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</si>
  <si>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</si>
  <si>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</si>
  <si>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</si>
  <si>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</si>
  <si>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</si>
  <si>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</si>
  <si>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4.171.710,49</t>
  </si>
  <si>
    <t>PERFURATRIZ COM TORRE METALICA PARA EXECUCAO DE ESTACA HELICE CONTINUA, PROFUNDIDADE MAXIMA DE 32 M, DIAMETRO MAXIMO DE 1000 MM, POTENCIA INSTALADA DE 350 HP, MESA ROTATIVA COM TORQUE MAXIMO DE 263 KNM</t>
  </si>
  <si>
    <t>6.486.842,06</t>
  </si>
  <si>
    <t>PERFURATRIZ HIDRAULICA COM TRADO CURTO ACOPLADO, PROFUNDIDADE MAXIMA DE 20 M, DIAMETRO MAXIMO DE 1500 MM, POTENCIA INSTALADA DE 137 HP, MESA ROTATIVA COM TORQUE MAXIMO DE 30 KNM (INCLUI MONTAGEM, NAO INCLUI CAMINHAO)</t>
  </si>
  <si>
    <t>1.588.157,93</t>
  </si>
  <si>
    <t>PERFURATRIZ MANUAL, TORQUE MAXIMO 55 KGF.M, POTENCIA 5 CV, COM DIAMETRO MAXIMO 8 1/2" (INCLUI SUPORTE/CHASSI TIPO MESA)</t>
  </si>
  <si>
    <t>61.954,95</t>
  </si>
  <si>
    <t>PERFURATRIZ MANUAL, TORQUE MAXIMO 83 N.M, POTENCIA 5 CV, COM DIAMETRO MAXIMO 4" (NAO INCLUI SUPORTE / CHASSI)</t>
  </si>
  <si>
    <t>8.928,34</t>
  </si>
  <si>
    <t>PERFURATRIZ MANUAL, TORQUE MAXIMO 83 N.M, POTENCIA 5 CV, COM DIAMETRO MAXIMO 4", PARA SOLO GRAMPEADO (INCLUI SUPORTE OU CHASSI TIPO MESA)</t>
  </si>
  <si>
    <t>27.949,60</t>
  </si>
  <si>
    <t>PERFURATRIZ PNEUMATICA MANUAL DE PESO MEDIO, 18KG, COMPRIMENTO DE CURSO DE 6 M, DIAMETRO DO PISTAO DE 5,5 CM</t>
  </si>
  <si>
    <t>15.286,03</t>
  </si>
  <si>
    <t>PERFURATRIZ SOBRE ESTEIRA, TORQUE MAXIMO DE 600 KGF, POTENCIA ENTRE 50 E 60 HP, DIAMETRO MAXIMO DE 10"</t>
  </si>
  <si>
    <t>871.250,00</t>
  </si>
  <si>
    <t>PERFURATRIZ SOBRE ESTEIRA, TORQUE MAXIMO 600 KGF, PESO MEDIO 1000 KG, POTENCIA 20 HP, DIAMETRO MAXIMO 10"</t>
  </si>
  <si>
    <t>909.028,93</t>
  </si>
  <si>
    <t>PICAPE CABINE SIMPLES COM MOTOR 1.6 FLEX, CAMBIO MANUAL, POTENCIA 101/104 CV, 2 PORTAS</t>
  </si>
  <si>
    <t>92.877,28</t>
  </si>
  <si>
    <t>PILAR QUADRADO NAO APARELHADO *10 X 10* CM, EM MACARANDUBA, ANGELIM OU EQUIVALENTE DA REGIAO - BRUTA</t>
  </si>
  <si>
    <t>PILAR QUADRADO NAO APARELHADO *15 X 15* CM, EM MACARANDUBA, ANGELIM OU EQUIVALENTE DA REGIAO - BRUTA</t>
  </si>
  <si>
    <t>56,55</t>
  </si>
  <si>
    <t>PILAR QUADRADO NAO APARELHADO *20 X 20* CM, EM MACARANDUBA, ANGELIM OU EQUIVALENTE DA REGIAO - BRUTA</t>
  </si>
  <si>
    <t>98,39</t>
  </si>
  <si>
    <t>PINCEL CHATO (TRINCHA) CERDAS GRIS 1.1/2 " (38 MM)</t>
  </si>
  <si>
    <t>PINGADEIRA PLASTICA PARA TELHA DE FIBROCIMENTO CANALETE 49/KALHETA OU CANALETE 90/KALHETAO</t>
  </si>
  <si>
    <t>2,05</t>
  </si>
  <si>
    <t>PINO DE ACO COM ARRUELA CONICA, DIAMETRO ARRUELA = *23* MM E COMP HASTE = *27* MM (ACAO INDIRETA)</t>
  </si>
  <si>
    <t>46,91</t>
  </si>
  <si>
    <t>PINO DE ACO COM FURO, HASTE = 27 MM (ACAO DIRETA)</t>
  </si>
  <si>
    <t>40,33</t>
  </si>
  <si>
    <t>PINO DE ACO COM ROSCA 1/4 ", COMPRIMENTO DA HASTE = 30 MM E ROSCA = 20 MM (ACAO DIRETA)</t>
  </si>
  <si>
    <t>53,50</t>
  </si>
  <si>
    <t>PINO DE ACO LISO 1/4 ", HASTE = *36,5* MM (ACAO DIRETA)</t>
  </si>
  <si>
    <t>33,00</t>
  </si>
  <si>
    <t>PINO DE ACO LISO 1/4 ", HASTE = *53* MM (ACAO DIRETA)</t>
  </si>
  <si>
    <t>PINO GUIA RETO, EM LATAO, CHAPA COM 3 MM DE ESPESSURA E GUIA COM ROLETE DE 9 MM</t>
  </si>
  <si>
    <t>PINO ROSCA EXTERNA, EM ACO GALVANIZADO, PARA ISOLADOR DE 15KV, DIAMETRO 25 MM, COMPRIMENTO *290* MM</t>
  </si>
  <si>
    <t>19,80</t>
  </si>
  <si>
    <t>PINO ROSCA EXTERNA, EM ACO GALVANIZADO, PARA ISOLADOR DE 25KV, DIAMETRO 35MM, COMPRIMENTO *320* MM</t>
  </si>
  <si>
    <t>27,10</t>
  </si>
  <si>
    <t>PINTOR (HORISTA)</t>
  </si>
  <si>
    <t>PINTOR (MENSALISTA)</t>
  </si>
  <si>
    <t>PINTOR DE LETREIROS (HORISTA)</t>
  </si>
  <si>
    <t>PINTOR DE LETREIROS (MENSALISTA)</t>
  </si>
  <si>
    <t>2.821,41</t>
  </si>
  <si>
    <t>PINTOR PARA TINTA EPOXI (HORISTA)</t>
  </si>
  <si>
    <t>PINTOR PARA TINTA EPOXI (MENSALISTA)</t>
  </si>
  <si>
    <t>PISO DE BORRACHA CANELADO EM PLACAS 50 X 50 CM, E = *3,5* MM, PARA COLA</t>
  </si>
  <si>
    <t>87,73</t>
  </si>
  <si>
    <t>PISO DE BORRACHA ESPORTIVO EM PLACAS 50 X 50 CM, E = 15 MM, PARA ARGAMASSA, PRETO</t>
  </si>
  <si>
    <t>399,55</t>
  </si>
  <si>
    <t>PISO DE BORRACHA FRISADO OU PASTILHADO, PRETO, EM PLACAS 50 X 50 CM, E = 7 MM, PARA ARGAMASSA</t>
  </si>
  <si>
    <t>242,68</t>
  </si>
  <si>
    <t>PISO DE BORRACHA PASTILHADO EM PLACAS 50 X 50 CM, E = *3,5* MM, PARA COLA, PRETO</t>
  </si>
  <si>
    <t>66,74</t>
  </si>
  <si>
    <t>PISO DE BORRACHA PASTILHADO EM PLACAS 50 X 50 CM, E = 15 MM, PARA ARGAMASSA, PRETO</t>
  </si>
  <si>
    <t>388,94</t>
  </si>
  <si>
    <t>PISO ELEVADO COM 2 PLACAS DE ACO COM ENCHIMENTO DE CONCRETO CELULAR, INCLUSO BASE/HASTE/CRUZETAS, 60 X 60 CM, H = *28* CM, RESISTENCIA CARGA CONCENTRADA 496 KG (COM COLOCACAO)</t>
  </si>
  <si>
    <t>424,08</t>
  </si>
  <si>
    <t>PISO EM CERAMICA ESMALTADA EXTRA, PEI MAIOR OU IGUAL A 4, FORMATO MAIOR QUE 2025 CM2</t>
  </si>
  <si>
    <t>PISO EM CERAMICA ESMALTADA EXTRA, PEI MAIOR OU IGUAL A 4, FORMATO MENOR OU IGUAL A 2025 CM2</t>
  </si>
  <si>
    <t>47,23</t>
  </si>
  <si>
    <t>PISO EM CERAMICA ESMALTADA, COMERCIAL (PADRAO POPULAR), PEI MAIOR OU IGUAL A 3, FORMATO MENOR OU IGUAL A  2025 CM2</t>
  </si>
  <si>
    <t>39,18</t>
  </si>
  <si>
    <t>PISO EM GRANILITE, MARMORITE OU GRANITINA, AGREGADO COR PRETO, CINZA, PALHA OU BRANCO, E=  *8* MM (INCLUSO EXECUCAO)</t>
  </si>
  <si>
    <t>97,00</t>
  </si>
  <si>
    <t>PISO EM GRANITO, POLIDO, TIPO AMENDOA/ AMARELO CAPRI/ AMARELO DOURADO CARIOCA OU OUTROS EQUIVALENTES DA REGIAO, FORMATO MENOR OU IGUAL A 3025 CM2, E=  *2* CM</t>
  </si>
  <si>
    <t>417,50</t>
  </si>
  <si>
    <t>PISO EM GRANITO, POLIDO, TIPO ANDORINHA/ QUARTZ/ CASTELO/ CORUMBA OU OUTROS EQUIVALENTES DA REGIAO, FORMATO MENOR OU IGUAL A 3025 CM2, E=  *2* CM</t>
  </si>
  <si>
    <t>315,09</t>
  </si>
  <si>
    <t>PISO EM GRANITO, POLIDO, TIPO MARFIM, DALLAS, CARAVELAS OU OUTROS EQUIVALENTES DA REGIAO, FORMATO MENOR OU IGUAL A 3025 CM2, E=  *2*CM</t>
  </si>
  <si>
    <t>402,62</t>
  </si>
  <si>
    <t>PISO EM GRANITO, POLIDO, TIPO PRETO SAO GABRIEL/ TIJUCA OU OUTROS EQUIVALENTES DA REGIAO, FORMATO MENOR OU IGUAL A 3025 CM2, E=  *2* CM</t>
  </si>
  <si>
    <t>455,13</t>
  </si>
  <si>
    <t>PISO EM PORCELANATO RETIFICADO EXTRA, FORMATO MENOR OU IGUAL A 2025 CM2</t>
  </si>
  <si>
    <t>128,32</t>
  </si>
  <si>
    <t>PISO EM REGUA VINILICA SEMIFLEXIVEL, ENCAIXE CLICADO, E = 4 MM (SEM COLOCACAO)</t>
  </si>
  <si>
    <t>195,39</t>
  </si>
  <si>
    <t>PISO EPOXI AUTONIVELANTE, ESPESSURA *4* MM (INCLUSO EXECUCAO)</t>
  </si>
  <si>
    <t>186,24</t>
  </si>
  <si>
    <t>PISO EPOXI MULTILAYER, ESPESSURA *2* MM (INCLUSO EXECUCAO)</t>
  </si>
  <si>
    <t>108,48</t>
  </si>
  <si>
    <t>PISO FULGET (GRANITO LAVADO) EM PLACAS DE *40 X 40* CM, E = 2,0 CM (SEM COLOCACAO)</t>
  </si>
  <si>
    <t>139,68</t>
  </si>
  <si>
    <t>PISO FULGET (GRANITO LAVADO) EM PLACAS DE *75 X 75* CM, E = 2,0 CM (SEM COLOCACAO)</t>
  </si>
  <si>
    <t>257,63</t>
  </si>
  <si>
    <t>PISO FULGET (GRANITO LAVADO) MOLDADO IN LOCO (INCLUSO EXECUCAO)</t>
  </si>
  <si>
    <t>138,12</t>
  </si>
  <si>
    <t>PISO INDUSTRIAL EM CONCRETO ARMADO DE ACABAMENTO POLIDO, ESPESSURA 12 CM (CIMENTO QUEIMADO) (INCLUSO EXECUCAO)</t>
  </si>
  <si>
    <t>152,09</t>
  </si>
  <si>
    <t>PISO KORODUR (INCLUSO EXECUCAO)</t>
  </si>
  <si>
    <t>116,40</t>
  </si>
  <si>
    <t>PISO PODOTATIL DE CONCRETO - DIRECIONAL E ALERTA, *40 X 40 X 2,5* CM</t>
  </si>
  <si>
    <t>PISO PORCELANATO, BORDA RETA, EXTRA, FORMATO MAIOR QUE 2025 CM2</t>
  </si>
  <si>
    <t>151,56</t>
  </si>
  <si>
    <t>PISO TATIL ALERTA OU DIRECIONAL, DE BORRACHA, COLORIDO, 25 X 25 CM, E = 5 MM, PARA COLA</t>
  </si>
  <si>
    <t>266,73</t>
  </si>
  <si>
    <t>PISO TATIL DE ALERTA OU DIRECIONAL DE BORRACHA, PRETO, 25 X 25 CM, E = 5 MM, PARA COLA</t>
  </si>
  <si>
    <t>254,07</t>
  </si>
  <si>
    <t>PISO TATIL DE ALERTA OU DIRECIONAL, DE BORRACHA, COLORIDO, 25 X 25 CM, E = 12 MM, PARA ARGAMASSA</t>
  </si>
  <si>
    <t>660,42</t>
  </si>
  <si>
    <t>PISO TATIL DE ALERTA OU DIRECIONAL, DE BORRACHA, PRETO, 25 X 25 CM, E = 12 MM, PARA ARGAMASSA</t>
  </si>
  <si>
    <t>588,01</t>
  </si>
  <si>
    <t>PISO URETANO, VERSAO REVESTIMENTO AUTONIVELANTE, ESPESSURA VARIÁVEL DE 3 A 4 MM (INCLUSO EXECUCAO)</t>
  </si>
  <si>
    <t>180,80</t>
  </si>
  <si>
    <t>PISO/ REVESTIMENTO EM GRANITO, POLIDO, TIPO ANDORINHA/ QUARTZ/ CASTELO/ CORUMBA OU OUTROS EQUIVALENTES DA REGIAO, FORMATO MAIOR OU IGUAL A 3025 CM2, E = *2*CM</t>
  </si>
  <si>
    <t>332,59</t>
  </si>
  <si>
    <t>PISO/ REVESTIMENTO EM MARMORE, POLIDO, BRANCO COMUM, FORMATO MAIOR OU IGUAL A 3025 CM2, E = *2* CM</t>
  </si>
  <si>
    <t>369,69</t>
  </si>
  <si>
    <t>PISO/ REVESTIMENTO EM MARMORE, POLIDO, BRANCO COMUM, FORMATO MENOR OU IGUAL A 3025 CM2, E = *2* CM</t>
  </si>
  <si>
    <t>379,99</t>
  </si>
  <si>
    <t>PLACA / CHAPA DE GESSO ACARTONADO, ACABAMENTO VINILICO LISO EM UMA DAS FACES, COR BRANCA, BORDA QUADRADA, E = 9,5 MM, *625 X 1250* MM (L X C), PARA FORRO REMOVIVEL</t>
  </si>
  <si>
    <t>46,21</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</si>
  <si>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</si>
  <si>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</si>
  <si>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</si>
  <si>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29,07</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</si>
  <si>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</si>
  <si>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</si>
  <si>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</si>
  <si>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24,33</t>
  </si>
  <si>
    <t>PLACA / CHAPA DE GESSO ACARTONADO, RESISTENTE AO FOGO (RF), COR ROSA, E = 15 MM, 1200 X 2400 MM (L X C)</t>
  </si>
  <si>
    <t>29,72</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</si>
  <si>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</si>
  <si>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</si>
  <si>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</si>
  <si>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</si>
  <si>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</si>
  <si>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</si>
  <si>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141,90</t>
  </si>
  <si>
    <t>74,68</t>
  </si>
  <si>
    <t>PLACA DE FIBRA MINERAL PARA FORRO, DE 1250 X 625 MM, E = 15 MM, BORDA RETA, COM PINTURA ANTIMOFO (NAO INCLUI PERFIS)</t>
  </si>
  <si>
    <t>56,81</t>
  </si>
  <si>
    <t>PLACA DE FIBRA MINERAL PARA FORRO, DE 625 X 625 MM, E = 15 MM, BORDA REBAIXADA PARA PERFIL 24 MM, COM PINTURA ANTIMOFO (NAO INCLUI PERFIS)</t>
  </si>
  <si>
    <t>PLACA DE FIBRA MINERAL PARA FORRO, DE 625 X 625 MM, E = 15 MM, BORDA RETA, COM PINTURA ANTIMOFO (NAO INCLUI PERFIS)</t>
  </si>
  <si>
    <t>29,80</t>
  </si>
  <si>
    <t>PLACA DE GESSO PARA FORRO, *60 X 60* CM, ESPESSURA DE 12 MM (SEM COLOCACAO)</t>
  </si>
  <si>
    <t>PLACA DE INAUGURACAO EM BRONZE *35X 50*CM</t>
  </si>
  <si>
    <t>2.064,02</t>
  </si>
  <si>
    <t>PLACA DE INAUGURACAO METALICA, *40* CM X *60* CM</t>
  </si>
  <si>
    <t>1.296,46</t>
  </si>
  <si>
    <t>PLACA DE OBRA (PARA CONSTRUCAO CIVIL) EM CHAPA GALVANIZADA *N. 22*, ADESIVADA, DE *2,4 X 1,2* M (SEM POSTES PARA FIXACAO)</t>
  </si>
  <si>
    <t>430,00</t>
  </si>
  <si>
    <t>PLACA DE SINALIZACAO DE SEGURANCA CONTRA INCENDIO - ALERTA, TRIANGULAR, BASE DE *30* CM, EM PVC *2* MM ANTI-CHAMAS (SIMBOLOS, CORES E PICTOGRAMAS CONFORME NBR 16820)</t>
  </si>
  <si>
    <t>42,72</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</si>
  <si>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</si>
  <si>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</si>
  <si>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25,10</t>
  </si>
  <si>
    <t>PLACA DE SINALIZACAO DE SEGURANCA CONTRA INCENDIO, FOTOLUMINESCENTE, RETANGULAR, *12 X 40* CM, EM PVC *2* MM ANTI-CHAMAS (SIMBOLOS, CORES E PICTOGRAMAS CONFORME NBR 16820)</t>
  </si>
  <si>
    <t>30,79</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</si>
  <si>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</si>
  <si>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</si>
  <si>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</si>
  <si>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993,30</t>
  </si>
  <si>
    <t>PLACA DE SINALIZACAO EM CHAPA DE ALUMINIO COM PINTURA REFLETIVA, E = 2 MM</t>
  </si>
  <si>
    <t>1.238,41</t>
  </si>
  <si>
    <t>PLACA DE VENTILACAO PARA TELHA DE FIBROCIMENTO CANALETE 49 KALHETA</t>
  </si>
  <si>
    <t>PLACA DE VENTILACAO PARA TELHA DE FIBROCIMENTO, CANALETE 90 OU KALHETAO</t>
  </si>
  <si>
    <t>15,73</t>
  </si>
  <si>
    <t>PLACA NUMERACAO RESIDENCIAL EM CHAPA GALVANIZADA ESMALTADA 12 X 18 CM</t>
  </si>
  <si>
    <t>PLACA ORIENTATIVA SOBRE EXERCÍCIOS, 2,00M X 1,00M, EM TUBO DE ACO CARBONO, PINTURA NO PROCESSO ELETROSTATICO - PARA ACADEMIA AO AR LIVRE / ACADEMIA DA TERCEIRA IDADE - ATI</t>
  </si>
  <si>
    <t>2.072,34</t>
  </si>
  <si>
    <t>PLACA VINILICA SEMIFLEXIVEL PARA PISOS, E = 3,2 MM, 30 X 30 CM (SEM COLOCACAO)</t>
  </si>
  <si>
    <t>187,56</t>
  </si>
  <si>
    <t>PLACA VINILICA SEMIFLEXIVEL PARA REVESTIMENTO DE PISOS E PAREDES, E = 2 MM (SEM COLOCACAO)</t>
  </si>
  <si>
    <t>PLACA/PISO DE CONCRETO POROSO/ PAVIMENTO PERMEAVEL/BLOCO DRENANTE DE CONCRETO, 40 CM X 40 CM, E = 6 CM, COR NATURAL</t>
  </si>
  <si>
    <t>57,77</t>
  </si>
  <si>
    <t>PLACA/TAMPA CEGA EM LATAO ESCOVADO PARA CONDULETE EM LIGA DE ALUMINIO 4 X 4"</t>
  </si>
  <si>
    <t>34,75</t>
  </si>
  <si>
    <t>PLUG OU BUJAO DE FERRO GALVANIZADO, DE 1 1/2"</t>
  </si>
  <si>
    <t>PLUG OU BUJAO DE FERRO GALVANIZADO, DE 1 1/4"</t>
  </si>
  <si>
    <t>PLUG OU BUJAO DE FERRO GALVANIZADO, DE 1/2"</t>
  </si>
  <si>
    <t>PLUG OU BUJAO DE FERRO GALVANIZADO, DE 1"</t>
  </si>
  <si>
    <t>PLUG OU BUJAO DE FERRO GALVANIZADO, DE 2 1/2"</t>
  </si>
  <si>
    <t>29,66</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</si>
  <si>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</si>
  <si>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</si>
  <si>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</si>
  <si>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</si>
  <si>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</si>
  <si>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</si>
  <si>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</si>
  <si>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3,29</t>
  </si>
  <si>
    <t>PLUG PVC ROSCAVEL,  1/2",  AGUA FRIA PREDIAL (NBR 5648)</t>
  </si>
  <si>
    <t>PLUG PVC,  JE, DN 100 MM, PARA REDE COLETORA ESGOTO (NBR 10569)</t>
  </si>
  <si>
    <t>40,21</t>
  </si>
  <si>
    <t>PLUG PVC, JE, DN 150 MM, PARA REDE COLETORA ESGOTO (NBR 10569)</t>
  </si>
  <si>
    <t>91,00</t>
  </si>
  <si>
    <t>PLUG PVC, JE, DN 200 MM, PARA REDE COLETORA ESGOTO (NBR 10569)</t>
  </si>
  <si>
    <t>184,79</t>
  </si>
  <si>
    <t>PLUG PVC, JE, DN 250 MM, PARA REDE COLETORA ESGOTO (NBR 10569)</t>
  </si>
  <si>
    <t>356,87</t>
  </si>
  <si>
    <t>PLUG PVC, JE, DN 350 MM, PARA REDE COLETORA ESGOTO (NBR 10569)</t>
  </si>
  <si>
    <t>1.049,33</t>
  </si>
  <si>
    <t>PLUG PVC, ROSCAVEL 1", PARA AGUA FRIA PREDIAL</t>
  </si>
  <si>
    <t>PLUG PVC, ROSCAVEL 3/4", PARA  AGUA FRIA PREDIAL</t>
  </si>
  <si>
    <t>PLUG PVC, ROSCAVEL, 1 1/2",  AGUA FRIA PREDIAL</t>
  </si>
  <si>
    <t>PLUG PVC, ROSCAVEL, 1 1/4",  AGUA FRIA PREDIAL</t>
  </si>
  <si>
    <t>2,89</t>
  </si>
  <si>
    <t>PLUG PVC, ROSCAVEL, 2",  AGUA FRIA PREDIAL</t>
  </si>
  <si>
    <t>PO DE MARMORE (POSTO PEDREIRA/FORNECEDOR, SEM FRETE)</t>
  </si>
  <si>
    <t>PO DE PEDRA (POSTO PEDREIRA/FORNECEDOR, SEM FRETE)</t>
  </si>
  <si>
    <t>POCEIRO / ESCAVADOR DE VALAS E TUBULOES</t>
  </si>
  <si>
    <t>11,69</t>
  </si>
  <si>
    <t>POCEIRO / ESCAVADOR DE VALAS E TUBULOES (MENSALISTA)</t>
  </si>
  <si>
    <t>2.073,80</t>
  </si>
  <si>
    <t>POLIDORA DE PISO (POLITRIZ) ELETRICA, MOTOR MONOFASICO DE 4 HP, PESO DE 100 KG, DIAMETRO DO TRABALHO DE 450 MM</t>
  </si>
  <si>
    <t>7.146,79</t>
  </si>
  <si>
    <t>POLIESTIRENO EXPANDIDO/EPS (ISOPOR), PEROLAS, PARA CONCRETO LEVE</t>
  </si>
  <si>
    <t>40,04</t>
  </si>
  <si>
    <t>POLIESTIRENO EXPANDIDO/EPS (ISOPOR), TIPO 2F, BLOCO</t>
  </si>
  <si>
    <t>308,08</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</si>
  <si>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</si>
  <si>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</si>
  <si>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</si>
  <si>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</si>
  <si>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</si>
  <si>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</si>
  <si>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</si>
  <si>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</si>
  <si>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158,69</t>
  </si>
  <si>
    <t>PORCA OLHAL EM ACO GALVANIZADO, ESPESSURA 16MM, ABERTURA 21MM</t>
  </si>
  <si>
    <t>PORCA OLHAL M 16,  EM ACO GALVANIZADO, DIAMETRO = 16 MM</t>
  </si>
  <si>
    <t>PORCA UNIAO/JUNCAO ZINCADA SEXTAVADA 1/4 ", CHAVE 7/16 ", COMPRIMENTO = 25 MM</t>
  </si>
  <si>
    <t>PORCA ZINCADA, QUADRADA, DIAMETRO 3/8"</t>
  </si>
  <si>
    <t>0,98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</si>
  <si>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</si>
  <si>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</si>
  <si>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</si>
  <si>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</si>
  <si>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</si>
  <si>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</si>
  <si>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</si>
  <si>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</si>
  <si>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</si>
  <si>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1.035,13</t>
  </si>
  <si>
    <t>PORTA DE ABRIR / GIRO, DE MADEIRA FOLHA MEDIA (NBR 15930) DE 1000 X 2100 MM, DE 35 MM A 40 MM DE ESPESSURA, NUCLEO SEMI-SOLIDO (SARRAFEADO), CAPA LISA EM HDF, ACABAMENTO EM LAMINADO NATURAL PARA VERNIZ</t>
  </si>
  <si>
    <t>333,63</t>
  </si>
  <si>
    <t>PORTA DE ABRIR / GIRO, DE MADEIRA FOLHA MEDIA (NBR 15930) DE 1000 X 2100 MM, DE 35 MM A 40 MM DE ESPESSURA, NUCLEO SEMI-SOLIDO (SARRAFEADO), CAPA LISA EM HDF, ACABAMENTO EM PRIMER PARA PINTURA</t>
  </si>
  <si>
    <t>312,93</t>
  </si>
  <si>
    <t>PORTA DE ABRIR / GIRO, DE MADEIRA FOLHA MEDIA (NBR 15930) DE 700 X 2100 MM, DE 35 MM A 40 MM DE ESPESSURA, NUCLEO SEMI-SOLIDO (SARRAFEADO), CAPA FRISADA EM HDF, ACABAMENTO MELAMINICO EM PADRAO MADEIRA</t>
  </si>
  <si>
    <t>246,78</t>
  </si>
  <si>
    <t>PORTA DE ABRIR / GIRO, DE MADEIRA FOLHA MEDIA (NBR 15930) DE 700 X 2100 MM, DE 35 MM A 40 MM DE ESPESSURA, NUCLEO SEMI-SOLIDO (SARRAFEADO), CAPA LISA EM HDF, ACABAMENTO EM LAMINADO NATURAL PARA VERNIZ</t>
  </si>
  <si>
    <t>219,70</t>
  </si>
  <si>
    <t>PORTA DE ABRIR / GIRO, DE MADEIRA FOLHA MEDIA (NBR 15930) DE 800 X 2100 MM, DE 35 MM A 40 MM DE ESPESSURA, NUCLEO SEMI-SOLIDO (SARRAFEADO), CAPA FRISADA EM HDF, ACABAMENTO MELAMINICO EM PADRAO MADEIRA</t>
  </si>
  <si>
    <t>278,72</t>
  </si>
  <si>
    <t>PORTA DE ABRIR / GIRO, DE MADEIRA FOLHA MEDIA (NBR 15930) DE 800 X 2100 MM, DE 35 MM A 40 MM DE ESPESSURA, NUCLEO SEMI-SOLIDO (SARRAFEADO), CAPA LISA EM HDF, ACABAMENTO EM LAMINADO NATURAL PARA VERNIZ</t>
  </si>
  <si>
    <t>272,26</t>
  </si>
  <si>
    <t>PORTA DE ABRIR / GIRO, DE MADEIRA FOLHA MEDIA (NBR 15930) DE 900 X 2100 MM, DE 35 MM A 40 MM DE ESPESSURA, NUCLEO SEMI-SOLIDO (SARRAFEADO), CAPA LISA EM HDF, ACABAMENTO EM LAMINADO NATURAL PARA VERNIZ</t>
  </si>
  <si>
    <t>311,48</t>
  </si>
  <si>
    <t>PORTA DE ABRIR / GIRO, EM GRADIL FERRO, COM BARRA CHATA 3 CM X 1/4", COM REQUADRO E GUARNICAO - COMPLETO - ACABAMENTO NATURAL</t>
  </si>
  <si>
    <t>438,44</t>
  </si>
  <si>
    <t>PORTA DE ABRIR EM ACO COM DIVISAO HORIZONTAL PARA VIDROS, COM FUNDO ANTICORROSIVO/PRIMER DE PROTECAO, SEM GUARNICAO/ALIZAR/VISTA, VIDROS NAO INCLUSOS, 90 X 210 CM</t>
  </si>
  <si>
    <t>466,18</t>
  </si>
  <si>
    <t>PORTA DE ABRIR EM ACO TIPO VENEZIANA, COM FUNDO ANTICORROSIVO / PRIMER DE PROTECAO, SEM GUARNICAO/ALIZAR/VISTA, 90 X 210 CM</t>
  </si>
  <si>
    <t>417,57</t>
  </si>
  <si>
    <t>PORTA DE ABRIR EM ALUMINIO COM DIVISAO HORIZONTAL  PARA VIDROS,  ACABAMENTO ANODIZADO NATURAL, VIDROS INCLUSOS, SEM GUARNICAO/ALIZAR/VISTA , 87 X 210 CM</t>
  </si>
  <si>
    <t>721,46</t>
  </si>
  <si>
    <t>PORTA DE ABRIR EM ALUMINIO COM LAMBRI HORIZONTAL/LAMINADA, ACABAMENTO ANODIZADO NATURAL, SEM GUARNICAO/ALIZAR/VISTA</t>
  </si>
  <si>
    <t>584,97</t>
  </si>
  <si>
    <t>PORTA DE ABRIR EM ALUMINIO TIPO VENEZIANA, ACABAMENTO ANODIZADO NATURAL, SEM GUARNICAO/ALIZAR/VISTA</t>
  </si>
  <si>
    <t>403,99</t>
  </si>
  <si>
    <t>PORTA DE ABRIR EM ALUMINIO TIPO VENEZIANA, ACABAMENTO ANODIZADO NATURAL, SEM GUARNICAO/ALIZAR/VISTA, 87 X 210 CM</t>
  </si>
  <si>
    <t>739,78</t>
  </si>
  <si>
    <t>PORTA DE CORRER EM ALUMINIO, DUAS FOLHAS MOVEIS COM VIDRO, FECHADURA E PUXADOR EMBUTIDO, ACABAMENTO ANODIZADO NATURAL, SEM GUARNICAO/ALIZAR/VISTA</t>
  </si>
  <si>
    <t>374,73</t>
  </si>
  <si>
    <t>PORTA DE ENROLAR MANUAL COMPLETA, ARTICULADA RAIADA LARGA, EM ACO GALVANIZADO NATURAL, CHAPA NUMERO 24 (SEM INSTALACAO)</t>
  </si>
  <si>
    <t>394,52</t>
  </si>
  <si>
    <t>PORTA DE ENROLAR MANUAL COMPLETA, PERFIL MEIA CANA CEGA, EM ACO GALVANIZADO COM PINTURA ELETROSTATICA, CHAPA NUMERO 24 " (SEM INSTALACAO)</t>
  </si>
  <si>
    <t>641,09</t>
  </si>
  <si>
    <t>PORTA DE ENROLAR MANUAL COMPLETA, PERFIL MEIA CANA CEGA, EM ACO GALVANIZADO NATURAL, CHAPA NUMERO 24 (SEM INSTALACAO)</t>
  </si>
  <si>
    <t>540,45</t>
  </si>
  <si>
    <t>PORTA DE ENROLAR MANUAL COMPLETA, PERFIL MEIA CANA VAZADA TIJOLINHO, EM ACO GALVANIZADO NATURAL, CHAPA NUMERO 24 (SEM INSTALACAO)</t>
  </si>
  <si>
    <t>805,14</t>
  </si>
  <si>
    <t>PORTA DE MADEIRA QUADRICULADA PARA VIDRO, DE CORRER (EUCALIPTO OU EQUIVALENTE REGIONAL), E = *3,5* CM</t>
  </si>
  <si>
    <t>598,20</t>
  </si>
  <si>
    <t>PORTA DE MADEIRA TIPO VENEZIANA (EUCALIPTO OU EQUIVALENTE REGIONAL), E = *3,5* CM</t>
  </si>
  <si>
    <t>403,81</t>
  </si>
  <si>
    <t>PORTA DE MADEIRA-DE-LEI QUADRICULADA PARA VIDRO, DE CORRER (ANGELIM OU EQUIVALENTE REGIONAL), E = *3,5* CM</t>
  </si>
  <si>
    <t>988,06</t>
  </si>
  <si>
    <t>PORTA DE MADEIRA-DE-LEI TIPO MEXICANA SEM EMENDA (ANGELIM OU EQUIVALENTE REGIONAL), E = *3,5* CM</t>
  </si>
  <si>
    <t>820,61</t>
  </si>
  <si>
    <t>PORTA DE MADEIRA-DE-LEI TIPO VENEZIANA (ANGELIM OU EQUIVALENTE REGIONAL), E = *3,5* CM</t>
  </si>
  <si>
    <t>571,11</t>
  </si>
  <si>
    <t>PORTA DE MADEIRA, FOLHA LEVE (NBR 15930) DE 600 X 2100 MM, DE 35 MM A 40 MM DE ESPESSURA, NUCLEO COLMEIA, CAPA LISA EM HDF, ACABAMENTO EM PRIMER PARA PINTURA</t>
  </si>
  <si>
    <t>188,74</t>
  </si>
  <si>
    <t>PORTA DE MADEIRA, FOLHA LEVE (NBR 15930) DE 700 X 2100 MM, DE 35 MM A 40 MM DE ESPESSURA, NUCLEO COLMEIA, CAPA LISA EM HDF, ACABAMENTO EM PRIMER PARA PINTURA</t>
  </si>
  <si>
    <t>195,87</t>
  </si>
  <si>
    <t>PORTA DE MADEIRA, FOLHA LEVE (NBR 15930) DE 800 X 2100 MM, DE 35 MM A 40 MM DE ESPESSURA, NUCLEO COLMEIA, CAPA LISA EM HDF, ACABAMENTO EM PRIMER PARA PINTURA</t>
  </si>
  <si>
    <t>208,20</t>
  </si>
  <si>
    <t>PORTA DE MADEIRA, FOLHA LEVE (NBR 15930), DE 600 X 2100 MM, E = 35 MM, NUCLEO COLMEIA, CAPA LISA EM HDF, ACABAMENTO MELAMINICO EM PADRAO MADEIRA</t>
  </si>
  <si>
    <t>244,57</t>
  </si>
  <si>
    <t>PORTA DE MADEIRA, FOLHA MEDIA (NBR 15930) DE 600 X 2100 MM, DE 35 MM A 40 MM DE ESPESSURA, NUCLEO SEMI-SOLIDO (SARRAFEADO), CAPA FRISADA EM HDF, ACABAMENTO MELAMINICO EM PADRAO MADEIRA</t>
  </si>
  <si>
    <t>227,03</t>
  </si>
  <si>
    <t>PORTA DE MADEIRA, FOLHA MEDIA (NBR 15930) DE 600 X 2100 MM, DE 35 MM A 40 MM DE ESPESSURA, NUCLEO SEMI-SOLIDO (SARRAFEADO), CAPA LISA EM HDF, ACABAMENTO EM PRIMER PARA PINTURA</t>
  </si>
  <si>
    <t>206,15</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</si>
  <si>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</si>
  <si>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</si>
  <si>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207,97</t>
  </si>
  <si>
    <t>PORTA DE MADEIRA, FOLHA MEDIA (NBR 15930) DE 800 X 2100 MM, DE 35 MM A 40 MM DE ESPESSURA, NUCLEO SEMI-SOLIDO (SARRAFEADO), CAPA LISA EM HDF, ACABAMENTO EM PRIMER PARA PINTURA</t>
  </si>
  <si>
    <t>226,80</t>
  </si>
  <si>
    <t>PORTA DE MADEIRA, FOLHA MEDIA (NBR 15930) DE 900 X 2100 MM, DE 35 MM A 40 MM DE ESPESSURA, NUCLEO SEMI-SOLIDO (SARRAFEADO), CAPA LISA EM HDF, ACABAMENTO EM PRIMER PARA PINTURA</t>
  </si>
  <si>
    <t>301,56</t>
  </si>
  <si>
    <t>PORTA DE MADEIRA, FOLHA PESADA (NBR 15930) DE 800 X 2100 MM, DE 40 MM A 45 MM DE ESPESSURA, NUCLEO SOLIDO, CAPA LISA EM HDF, ACABAMENTO EM LAMINADO NATURAL PARA VERNIZ</t>
  </si>
  <si>
    <t>423,46</t>
  </si>
  <si>
    <t>PORTA DE MADEIRA, FOLHA PESADA (NBR 15930) DE 800 X 2100 MM, DE 40 MM A 45 MM DE ESPESSURA, NUCLEO SOLIDO, CAPA LISA EM HDF, ACABAMENTO EM PRIMER PARA PINTURA</t>
  </si>
  <si>
    <t>468,26</t>
  </si>
  <si>
    <t>PORTA DE MADEIRA, FOLHA PESADA (NBR 15930) DE 900 X 2100 MM, DE 40 MM A 45 MM DE ESPESSURA, NUCLEO SOLIDO, CAPA LISA EM HDF, ACABAMENTO EM LAMINADO NATURAL PARA VERNIZ</t>
  </si>
  <si>
    <t>492,83</t>
  </si>
  <si>
    <t>PORTA DE MADEIRA, FOLHA PESADA (NBR 15930) DE 900 X 2100 MM, DE 40 MM A 45 MM DE ESPESSURA, NUCLEO SOLIDO, CAPA LISA EM HDF, ACABAMENTO EM PRIMER PARA PINTURA</t>
  </si>
  <si>
    <t>531,10</t>
  </si>
  <si>
    <t>PORTA DENTE PARA  FRESADORA</t>
  </si>
  <si>
    <t>598,65</t>
  </si>
  <si>
    <t>PORTA GRADE DE ENROLAR MANUAL COMPLETA, PERFIL TUBULAR TIJOLINHO 3/4 ", EM ACO GALVANIZADO NATURAL (SEM INSTALACAO)</t>
  </si>
  <si>
    <t>1.203,68</t>
  </si>
  <si>
    <t>PORTA TOALHA BANHO EM METAL CROMADO, TIPO BARRA</t>
  </si>
  <si>
    <t>72,85</t>
  </si>
  <si>
    <t>PORTA TOALHA ROSTO EM METAL CROMADO, TIPO ARGOLA</t>
  </si>
  <si>
    <t>46,78</t>
  </si>
  <si>
    <t>PORTA VIDRO TEMPERADO INCOLOR, 2 FOLHAS DE CORRER, E = 10 MM (SEM FERRAGENS E SEM COLOCACAO)</t>
  </si>
  <si>
    <t>428,96</t>
  </si>
  <si>
    <t>PORTAO BASCULANTE, MANUAL, EM ACO GALVANIZADO, CHAPA 26, TIPO LAMBRIL, COM REQUADRO, ACABAMENTO NATURAL</t>
  </si>
  <si>
    <t>482,45</t>
  </si>
  <si>
    <t>PORTAO DE ABRIR / GIRO, EM GRADIL DE METALON REDONDO DE 3/4"  VERTICAL, COM REQUADRO, ACABAMENTO NATURAL - COMPLETO</t>
  </si>
  <si>
    <t>419,74</t>
  </si>
  <si>
    <t>PORTAO DE CORRER EM CHAPA TIPO PAINEL LAMBRIL QUADRADO, COM PORTA SOCIAL COMPLETA INCLUIDA, COM REQUADRO, ACABAMENTO NATURAL, COM TRILHOS E ROLDANAS</t>
  </si>
  <si>
    <t>391,47</t>
  </si>
  <si>
    <t>PORTAO DE CORRER EM GRADIL FIXO DE BARRA DE FERRO CHATA DE 3 X 1/4" NA VERTICAL, SEM REQUADRO, ACABAMENTO NATURAL, COM TRILHOS E ROLDANAS</t>
  </si>
  <si>
    <t>513,26</t>
  </si>
  <si>
    <t>POSTE CONICO CONTINUO EM ACO GALVANIZADO, CURVO, BRACO DUPLO, ENGASTADO,  H = 9 M, DIAMETRO INFERIOR = *135* MM</t>
  </si>
  <si>
    <t>2.328,00</t>
  </si>
  <si>
    <t>POSTE CONICO CONTINUO EM ACO GALVANIZADO, CURVO, BRACO DUPLO, FLANGEADO,  H = 9 M, DIAMETRO INFERIOR = *135* MM</t>
  </si>
  <si>
    <t>2.645,92</t>
  </si>
  <si>
    <t>POSTE CONICO CONTINUO EM ACO GALVANIZADO, CURVO, BRACO SIMPLES, ENGASTADO,  H = 9 M, DIAMETRO INFERIOR = *135* MM</t>
  </si>
  <si>
    <t>2.250,32</t>
  </si>
  <si>
    <t>POSTE CONICO CONTINUO EM ACO GALVANIZADO, CURVO, BRACO SIMPLES, FLANGEADO,  H = 9 M, DIAMETRO INFERIOR = *135* MM</t>
  </si>
  <si>
    <t>2.247,06</t>
  </si>
  <si>
    <t>POSTE CONICO CONTINUO EM ACO GALVANIZADO, CURVO, BRACO SIMPLES, FLANGEADO, H = 7 M, DIAMETRO INFERIOR = *125* MM</t>
  </si>
  <si>
    <t>1.676,62</t>
  </si>
  <si>
    <t>POSTE CONICO CONTINUO EM ACO GALVANIZADO, RETO, ENGASTADO,  H = 7 M, DIAMETRO INFERIOR = *125* MM</t>
  </si>
  <si>
    <t>1.697,91</t>
  </si>
  <si>
    <t>POSTE CONICO CONTINUO EM ACO GALVANIZADO, RETO, ENGASTADO,  H = 9 M, DIAMETRO INFERIOR = *145* MM</t>
  </si>
  <si>
    <t>2.352,22</t>
  </si>
  <si>
    <t>POSTE CONICO CONTINUO EM ACO GALVANIZADO, RETO, FLANGEADO,  H = 3 M, DIAMETRO INFERIOR = *95* MM</t>
  </si>
  <si>
    <t>578,93</t>
  </si>
  <si>
    <t>POSTE DE CONCRETO ARMADO DE SECAO CIRCULAR, EXTENSAO DE 10,00 M, RESISTENCIA DE 150 A 200 DAN, TIPO C-14</t>
  </si>
  <si>
    <t>1.208,36</t>
  </si>
  <si>
    <t>POSTE DE CONCRETO ARMADO DE SECAO CIRCULAR, EXTENSAO DE 11,00 M, RESISTENCIA DE 200 A 300 DAN, TIPO C-14</t>
  </si>
  <si>
    <t>1.919,28</t>
  </si>
  <si>
    <t>POSTE DE CONCRETO ARMADO DE SECAO CIRCULAR, EXTENSAO DE 11,00 M, RESISTENCIA DE 300 A 400 DAN, TIPO C-17</t>
  </si>
  <si>
    <t>2.944,52</t>
  </si>
  <si>
    <t>POSTE DE CONCRETO ARMADO DE SECAO CIRCULAR, EXTENSAO DE 13,00 M, RESISTENCIA DE 1000 DAN, TIPO C-23</t>
  </si>
  <si>
    <t>4.314,51</t>
  </si>
  <si>
    <t>POSTE DE CONCRETO ARMADO DE SECAO CIRCULAR, EXTENSAO DE 13,00 M, RESISTENCIA DE 1500 DAN, TIPO C-29</t>
  </si>
  <si>
    <t>5.712,27</t>
  </si>
  <si>
    <t>POSTE DE CONCRETO ARMADO DE SECAO CIRCULAR, EXTENSAO DE 13,00 M, RESISTENCIA DE 2000 DAN, TIPO C-29</t>
  </si>
  <si>
    <t>8.194,72</t>
  </si>
  <si>
    <t>POSTE DE CONCRETO ARMADO DE SECAO CIRCULAR, EXTENSAO DE 13,00 M, RESISTENCIA DE 2500 DAN, TIPO C-29</t>
  </si>
  <si>
    <t>10.231,28</t>
  </si>
  <si>
    <t>POSTE DE CONCRETO ARMADO DE SECAO CIRCULAR, EXTENSAO DE 13,00 M, RESISTENCIA DE 3000 DAN, TIPO C-29</t>
  </si>
  <si>
    <t>15.577,75</t>
  </si>
  <si>
    <t>POSTE DE CONCRETO ARMADO DE SECAO CIRCULAR, EXTENSAO DE 14,00 M, RESISTENCIA DE 1000 DAN, TIPO C-23</t>
  </si>
  <si>
    <t>5.776,93</t>
  </si>
  <si>
    <t>POSTE DE CONCRETO ARMADO DE SECAO CIRCULAR, EXTENSAO DE 14,00 M, RESISTENCIA DE 1500 DAN, TIPO C-29</t>
  </si>
  <si>
    <t>8.095,70</t>
  </si>
  <si>
    <t>POSTE DE CONCRETO ARMADO DE SECAO CIRCULAR, EXTENSAO DE 14,00 M, RESISTENCIA DE 2000 DAN, TIPO C-29</t>
  </si>
  <si>
    <t>10.857,01</t>
  </si>
  <si>
    <t>POSTE DE CONCRETO ARMADO DE SECAO CIRCULAR, EXTENSAO DE 14,00 M, RESISTENCIA DE 2500 DAN, TIPO C-29</t>
  </si>
  <si>
    <t>13.883,69</t>
  </si>
  <si>
    <t>POSTE DE CONCRETO ARMADO DE SECAO CIRCULAR, EXTENSAO DE 14,00 M, RESISTENCIA DE 300 A 400 DAN, TIPO C-17</t>
  </si>
  <si>
    <t>1.041,06</t>
  </si>
  <si>
    <t>POSTE DE CONCRETO ARMADO DE SECAO CIRCULAR, EXTENSAO DE 14,00 M, RESISTENCIA DE 3000 DAN, TIPO C-29</t>
  </si>
  <si>
    <t>17.848,94</t>
  </si>
  <si>
    <t>POSTE DE CONCRETO ARMADO DE SECAO CIRCULAR, EXTENSAO DE 15,00 M, RESISTENCIA DE 1000 DAN, TIPO C-23</t>
  </si>
  <si>
    <t>6.207,23</t>
  </si>
  <si>
    <t>POSTE DE CONCRETO ARMADO DE SECAO CIRCULAR, EXTENSAO DE 15,00 M, RESISTENCIA DE 1500 DAN, TIPO C-29</t>
  </si>
  <si>
    <t>9.518,56</t>
  </si>
  <si>
    <t>POSTE DE CONCRETO ARMADO DE SECAO CIRCULAR, EXTENSAO DE 15,00 M, RESISTENCIA DE 2000 DAN, TIPO C-29</t>
  </si>
  <si>
    <t>9.923,03</t>
  </si>
  <si>
    <t>POSTE DE CONCRETO ARMADO DE SECAO CIRCULAR, EXTENSAO DE 15,00 M, RESISTENCIA DE 2500 DAN, TIPO C-29</t>
  </si>
  <si>
    <t>16.213,90</t>
  </si>
  <si>
    <t>POSTE DE CONCRETO ARMADO DE SECAO CIRCULAR, EXTENSAO DE 15,00 M, RESISTENCIA DE 3000 DAN, TIPO C-29</t>
  </si>
  <si>
    <t>19.346,86</t>
  </si>
  <si>
    <t>POSTE DE CONCRETO ARMADO DE SECAO CIRCULAR, EXTENSAO DE 9,00 M, RESISTENCIA DE 200 A 300 DAN, TIPO C-14</t>
  </si>
  <si>
    <t>1.669,28</t>
  </si>
  <si>
    <t>POSTE DE CONCRETO ARMADO DE SECAO CIRCULAR, EXTENSAO DE 9,00 M, RESISTENCIA DE 300 A 400 DAN, TIPO C-17</t>
  </si>
  <si>
    <t>1.244,98</t>
  </si>
  <si>
    <t>POSTE DE CONCRETO ARMADO DE SECAO DUPLO T, EXTENSAO DE 10,00 M, RESISTENCIA DE 1000 DAN, TIPO B-1,5</t>
  </si>
  <si>
    <t>2.526,58</t>
  </si>
  <si>
    <t>POSTE DE CONCRETO ARMADO DE SECAO DUPLO T, EXTENSAO DE 10,00 M, RESISTENCIA DE 150 DAN, TIPO D</t>
  </si>
  <si>
    <t>811,89</t>
  </si>
  <si>
    <t>POSTE DE CONCRETO ARMADO DE SECAO DUPLO T, EXTENSAO DE 10,00 M, RESISTENCIA DE 300 A 400 DAN, TIPO B OU D</t>
  </si>
  <si>
    <t>1.099,14</t>
  </si>
  <si>
    <t>POSTE DE CONCRETO ARMADO DE SECAO DUPLO T, EXTENSAO DE 10,00 M, RESISTENCIA DE 600 DAN, TIPO B</t>
  </si>
  <si>
    <t>1.580,21</t>
  </si>
  <si>
    <t>POSTE DE CONCRETO ARMADO DE SECAO DUPLO T, EXTENSAO DE 11,00 M, RESISTENCIA DE 1000 DAN, TIPO B-1,5</t>
  </si>
  <si>
    <t>2.928,10</t>
  </si>
  <si>
    <t>POSTE DE CONCRETO ARMADO DE SECAO DUPLO T, EXTENSAO DE 11,00 M, RESISTENCIA DE 150 DAN, TIPO D</t>
  </si>
  <si>
    <t>854,44</t>
  </si>
  <si>
    <t>POSTE DE CONCRETO ARMADO DE SECAO DUPLO T, EXTENSAO DE 11,00 M, RESISTENCIA DE 1500 DAN, TIPO B-3,0</t>
  </si>
  <si>
    <t>3.860,58</t>
  </si>
  <si>
    <t>POSTE DE CONCRETO ARMADO DE SECAO DUPLO T, EXTENSAO DE 11,00 M, RESISTENCIA DE 200 DAN, TIPO D</t>
  </si>
  <si>
    <t>897,17</t>
  </si>
  <si>
    <t>POSTE DE CONCRETO ARMADO DE SECAO DUPLO T, EXTENSAO DE 11,00 M, RESISTENCIA DE 2000 DAN, TIPO B-4,5</t>
  </si>
  <si>
    <t>5.197,11</t>
  </si>
  <si>
    <t>POSTE DE CONCRETO ARMADO DE SECAO DUPLO T, EXTENSAO DE 11,00 M, RESISTENCIA DE 300 DAN, TIPO B</t>
  </si>
  <si>
    <t>1.368,72</t>
  </si>
  <si>
    <t>POSTE DE CONCRETO ARMADO DE SECAO DUPLO T, EXTENSAO DE 11,00 M, RESISTENCIA DE 600 DAN, TIPO B</t>
  </si>
  <si>
    <t>1.935,02</t>
  </si>
  <si>
    <t>POSTE DE CONCRETO ARMADO DE SECAO DUPLO T, EXTENSAO DE 12,00 M, RESISTENCIA DE 1000 DAN, TIPO B-1,5</t>
  </si>
  <si>
    <t>3.232,41</t>
  </si>
  <si>
    <t>POSTE DE CONCRETO ARMADO DE SECAO DUPLO T, EXTENSAO DE 12,00 M, RESISTENCIA DE 150 DAN, TIPO D</t>
  </si>
  <si>
    <t>1.131,53</t>
  </si>
  <si>
    <t>POSTE DE CONCRETO ARMADO DE SECAO DUPLO T, EXTENSAO DE 12,00 M, RESISTENCIA DE 1500 DAN, TIPO B-3,0</t>
  </si>
  <si>
    <t>4.554,41</t>
  </si>
  <si>
    <t>POSTE DE CONCRETO ARMADO DE SECAO DUPLO T, EXTENSAO DE 12,00 M, RESISTENCIA DE 300 A 400 DAN, TIPO B OU D</t>
  </si>
  <si>
    <t>1.533,50</t>
  </si>
  <si>
    <t>POSTE DE CONCRETO ARMADO DE SECAO DUPLO T, EXTENSAO DE 12,00 M, RESISTENCIA DE 3000 DAN, TIPO B-6,0</t>
  </si>
  <si>
    <t>9.440,18</t>
  </si>
  <si>
    <t>POSTE DE CONCRETO ARMADO DE SECAO DUPLO T, EXTENSAO DE 12,00 M, RESISTENCIA DE 600 DAN, TIPO B</t>
  </si>
  <si>
    <t>2.109,90</t>
  </si>
  <si>
    <t>POSTE DE CONCRETO ARMADO DE SECAO DUPLO T, EXTENSAO DE 13,00 M, RESISTENCIA DE 1000 DAN, TIPO B-1,5</t>
  </si>
  <si>
    <t>3.952,12</t>
  </si>
  <si>
    <t>POSTE DE CONCRETO ARMADO DE SECAO DUPLO T, EXTENSAO DE 13,00 M, RESISTENCIA DE 1500 DAN, TIPO B-3,0</t>
  </si>
  <si>
    <t>6.336,66</t>
  </si>
  <si>
    <t>POSTE DE CONCRETO ARMADO DE SECAO DUPLO T, EXTENSAO DE 13,00 M, RESISTENCIA DE 2000 DAN, TIPO B-4,5</t>
  </si>
  <si>
    <t>8.497,65</t>
  </si>
  <si>
    <t>POSTE DE CONCRETO ARMADO DE SECAO DUPLO T, EXTENSAO DE 13,00 M, RESISTENCIA DE 300 DAN, TIPO B</t>
  </si>
  <si>
    <t>1.791,71</t>
  </si>
  <si>
    <t>POSTE DE CONCRETO ARMADO DE SECAO DUPLO T, EXTENSAO DE 13,00 M, RESISTENCIA DE 600 DAN, TIPO B</t>
  </si>
  <si>
    <t>2.697,67</t>
  </si>
  <si>
    <t>POSTE DE CONCRETO ARMADO DE SECAO DUPLO T, EXTENSAO DE 15,00 M, RESISTENCIA DE 1500 DAN, TIPO B-3,0</t>
  </si>
  <si>
    <t>7.811,14</t>
  </si>
  <si>
    <t>POSTE DE CONCRETO ARMADO DE SECAO DUPLO T, EXTENSAO DE 15,00 M, RESISTENCIA DE 2000 DAN, TIPO B-4,5</t>
  </si>
  <si>
    <t>11.177,83</t>
  </si>
  <si>
    <t>POSTE DE CONCRETO ARMADO DE SECAO DUPLO T, EXTENSAO DE 8,00 M, RESISTENCIA DE 150 DAN, TIPO D</t>
  </si>
  <si>
    <t>574,51</t>
  </si>
  <si>
    <t>POSTE DE CONCRETO ARMADO DE SECAO DUPLO T, EXTENSAO DE 9,00 M, RESISTENCIA DE 1000 DAN, TIPO B-1,5</t>
  </si>
  <si>
    <t>2.245,04</t>
  </si>
  <si>
    <t>POSTE DE CONCRETO ARMADO DE SECAO DUPLO T, EXTENSAO DE 9,00 M, RESISTENCIA DE 150 DAN, TIPO D</t>
  </si>
  <si>
    <t>712,14</t>
  </si>
  <si>
    <t>POSTE DE CONCRETO ARMADO DE SECAO DUPLO T, EXTENSAO DE 9,00 M, RESISTENCIA DE 300 A 400 DAN, TIPO B OU D</t>
  </si>
  <si>
    <t>935,00</t>
  </si>
  <si>
    <t>POSTE DE CONCRETO ARMADO DE SECAO DUPLO T, EXTENSAO DE 9,00 M, RESISTENCIA DE 600 DAN, TIPO B</t>
  </si>
  <si>
    <t>1.388,82</t>
  </si>
  <si>
    <t>POSTE DECORATIVO PARA JARDIM EM ACO TUBULAR, SEM LUMINARIA, H = *2,5* M</t>
  </si>
  <si>
    <t>342,68</t>
  </si>
  <si>
    <t>POSTE ROLICO DE MADEIRA TRATADA, D = 20 A 25 CM, H = 12,00 M, EM EUCALIPTO OU EQUIVALENTE DA REGIAO</t>
  </si>
  <si>
    <t>88,79</t>
  </si>
  <si>
    <t>POSTES METALICOS AUTOPORTANTES, CONICO OU TELESCOPICO, PARA SPDA, ALTURA 10 METROS LIVRES</t>
  </si>
  <si>
    <t>1.384,27</t>
  </si>
  <si>
    <t>POSTES METALICOS AUTOPORTANTES, CONICO OU TELESCOPICO, PARA SPDA, ALTURA 12 METROS LIVRES</t>
  </si>
  <si>
    <t>1.932,52</t>
  </si>
  <si>
    <t>POSTES METALICOS AUTOPORTANTES, CONICO OU TELESCOPICO, PARA SPDA, ALTURA 15 METROS LIVRES</t>
  </si>
  <si>
    <t>2.695,71</t>
  </si>
  <si>
    <t>POSTES METALICOS AUTOPORTANTES, CONICO OU TELESCOPICO, PARA SPDA, ALTURA 20 METROS LIVRES</t>
  </si>
  <si>
    <t>3.675,47</t>
  </si>
  <si>
    <t>POZOLANA DE CLASSE  C</t>
  </si>
  <si>
    <t>463,15</t>
  </si>
  <si>
    <t>PRANCHA  APARELHADA *4 X 30* CM, EM MACARANDUBA, ANGELIM OU EQUIVALENTE DA REGIAO</t>
  </si>
  <si>
    <t>27,90</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</si>
  <si>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</si>
  <si>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</si>
  <si>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</si>
  <si>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64,17</t>
  </si>
  <si>
    <t>PRANCHAO  APARELHADO *8 X 30* CM, EM MACARANDUBA, ANGELIM OU EQUIVALENTE DA REGIAO</t>
  </si>
  <si>
    <t>57,75</t>
  </si>
  <si>
    <t>PRANCHAO APARELHADO *7,5 X 23* CM, EM MACARANDUBA, ANGELIM OU EQUIVALENTE DA REGIAO</t>
  </si>
  <si>
    <t>42,78</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</si>
  <si>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</si>
  <si>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</si>
  <si>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</si>
  <si>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</si>
  <si>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41,72</t>
  </si>
  <si>
    <t>PREGO DE ACO POLIDO COM CABECA 10 X 11 (1 X 17)</t>
  </si>
  <si>
    <t>PREGO DE ACO POLIDO COM CABECA 12 X 12</t>
  </si>
  <si>
    <t>28,90</t>
  </si>
  <si>
    <t>PREGO DE ACO POLIDO COM CABECA 14 X 18 (1 1/2 X 14)</t>
  </si>
  <si>
    <t>26,17</t>
  </si>
  <si>
    <t>PREGO DE ACO POLIDO COM CABECA 15 X 15 (1 1/4 X 13)</t>
  </si>
  <si>
    <t>PREGO DE ACO POLIDO COM CABECA 15 X 18 (1 1/2 X 13)</t>
  </si>
  <si>
    <t>PREGO DE ACO POLIDO COM CABECA 16 X 24 (2 1/4 X 12)</t>
  </si>
  <si>
    <t>23,37</t>
  </si>
  <si>
    <t>PREGO DE ACO POLIDO COM CABECA 16 X 27 (2 1/2 X 12)</t>
  </si>
  <si>
    <t>PREGO DE ACO POLIDO COM CABECA 17 X 21 (2 X 11)</t>
  </si>
  <si>
    <t>21,93</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</si>
  <si>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</si>
  <si>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</si>
  <si>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</si>
  <si>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</si>
  <si>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</si>
  <si>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</si>
  <si>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</si>
  <si>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</si>
  <si>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</si>
  <si>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</si>
  <si>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24,66</t>
  </si>
  <si>
    <t>PRESSAO DE PERNAS TRIPLO, EM TUBO DE ACO CARBONO, PINTURA NO PROCESSO ELETROSTATICO - EQUIPAMENTO DE GINASTICA PARA ACADEMIA AO AR LIVRE / ACADEMIA DA TERCEIRA IDADE - ATI</t>
  </si>
  <si>
    <t>3.922,99</t>
  </si>
  <si>
    <t>PRIMER DE POLIURETANO</t>
  </si>
  <si>
    <t>PRIMER EPOXI / EPOXIDICO</t>
  </si>
  <si>
    <t>101,17</t>
  </si>
  <si>
    <t>PRIMER PARA MANTA ASFALTICA A BASE DE ASFALTO MODIFICADO DILUIDO EM SOLVENTE, APLICACAO A FRIO</t>
  </si>
  <si>
    <t>PROJETOR DE ARGAMASSA, CAPACIDADE DE PROJECAO 1,5 M3/H, ALCANCE DA PROJECAO 30 ATE 60 M, MOTOR ELETRICO TRIFASICO</t>
  </si>
  <si>
    <t>96.844,26</t>
  </si>
  <si>
    <t>PROJETOR DE ARGAMASSA, CAPACIDADE DE PROJECAO 2,0 M3/H, ALCANCE DA PROJECAO ATE 50 M, MOTOR ELETRICO TRIFASICO</t>
  </si>
  <si>
    <t>128.366,57</t>
  </si>
  <si>
    <t>PROJETOR PNEUMATICO DE ARGAMASSA PARA CHAPISCO E REBOCO COM RECIPIENTE ACOPLADO, TIPO CANEQUNHA, COM VOLUME DE 1,50 L, SEM COMPRESSOR</t>
  </si>
  <si>
    <t>770,07</t>
  </si>
  <si>
    <t>PROJETOR RETANGULAR FECHADO PARA LAMPADA VAPOR DE MERCURIO/SODIO 250 W A 500 W, CABECEIRAS EM ALUMINIO FUNDIDO, CORPO EM ALUMINIO ANODIZADO, PARA LAMPADA E40 FECHAMENTO EM VIDRO TEMPERADO.</t>
  </si>
  <si>
    <t>65,59</t>
  </si>
  <si>
    <t>PROLONGADOR/EXTENSOR PARA ROLO DE PINTURA 3 M</t>
  </si>
  <si>
    <t>60,91</t>
  </si>
  <si>
    <t>PROLONGAMENTO / PROLONGADOR PARA CAIXA SIFONADA, PVC, 100 MM X 200 MM (NBR 5688)</t>
  </si>
  <si>
    <t>PROLONGAMENTO / PROLONGADOR PARA CAIXA SIFONADA, PVC, 150 MM X 150 MM (NBR 5688)</t>
  </si>
  <si>
    <t>10,84</t>
  </si>
  <si>
    <t>PROLONGAMENTO / PROLONGADOR PARA CAIXA SIFONADA, PVC, 150 MM X 200 MM (NBR 5688)</t>
  </si>
  <si>
    <t>13,67</t>
  </si>
  <si>
    <t>PROTETOR AUDITIVO TIPO CONCHA COM ABAFADOR DE RUIDOS, ATENUACAO ACIMA DE 22 DB</t>
  </si>
  <si>
    <t>30,75</t>
  </si>
  <si>
    <t>PROTETOR AUDITIVO TIPO PLUG DE INSERCAO COM CORDAO, ATENUACAO SUPERIOR A 15 DB</t>
  </si>
  <si>
    <t>PROTETOR SOLAR FPS 30, EMBALAGEM 2 LITROS</t>
  </si>
  <si>
    <t>255,00</t>
  </si>
  <si>
    <t>PROTETOR/PONTEIRA PLASTICA PARA PONTA DE VERGALHAO DE ATE 1", TIPO PROTETOR DE ESPERA</t>
  </si>
  <si>
    <t>PRUMO DE CENTRO EM ACO *400* G</t>
  </si>
  <si>
    <t>43,82</t>
  </si>
  <si>
    <t>PRUMO DE PAREDE EM ACO 700 A 750 G</t>
  </si>
  <si>
    <t>49,97</t>
  </si>
  <si>
    <t>PULSADOR CAMPAINHA 10A, 250V (APENAS MODULO)</t>
  </si>
  <si>
    <t>6,57</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</si>
  <si>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</si>
  <si>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</si>
  <si>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</si>
  <si>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</si>
  <si>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12,37</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</si>
  <si>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</si>
  <si>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</si>
  <si>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</si>
  <si>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134,96</t>
  </si>
  <si>
    <t>PUXADOR TUBULAR RETO SIMPLES, EM ALUMINIO CROMADO, COM COMPRIMENTO DE APROX 400 MM E DIAMETRO DE 25 MM</t>
  </si>
  <si>
    <t>QUADRO DE DISTRIBUICAO COM BARRAMENTO TRIFASICO, DE EMBUTIR, EM CHAPA DE ACO GALVANIZADO, PARA 12 DISJUNTORES DIN, 100 A</t>
  </si>
  <si>
    <t>409,35</t>
  </si>
  <si>
    <t>QUADRO DE DISTRIBUICAO COM BARRAMENTO TRIFASICO, DE EMBUTIR, EM CHAPA DE ACO GALVANIZADO, PARA 18 DISJUNTORES DIN, 100 A, INCLUINDO BARRAMENTO</t>
  </si>
  <si>
    <t>573,66</t>
  </si>
  <si>
    <t>QUADRO DE DISTRIBUICAO COM BARRAMENTO TRIFASICO, DE EMBUTIR, EM CHAPA DE ACO GALVANIZADO, PARA 24 DISJUNTORES DIN, 100 A</t>
  </si>
  <si>
    <t>602,86</t>
  </si>
  <si>
    <t>QUADRO DE DISTRIBUICAO COM BARRAMENTO TRIFASICO, DE EMBUTIR, EM CHAPA DE ACO GALVANIZADO, PARA 28 DISJUNTORES DIN, 100 A</t>
  </si>
  <si>
    <t>846,67</t>
  </si>
  <si>
    <t>QUADRO DE DISTRIBUICAO COM BARRAMENTO TRIFASICO, DE EMBUTIR, EM CHAPA DE ACO GALVANIZADO, PARA 30 DISJUNTORES DIN, 150 A</t>
  </si>
  <si>
    <t>691,36</t>
  </si>
  <si>
    <t>QUADRO DE DISTRIBUICAO COM BARRAMENTO TRIFASICO, DE EMBUTIR, EM CHAPA DE ACO GALVANIZADO, PARA 30 DISJUNTORES DIN, 225 A</t>
  </si>
  <si>
    <t>1.459,70</t>
  </si>
  <si>
    <t>QUADRO DE DISTRIBUICAO COM BARRAMENTO TRIFASICO, DE EMBUTIR, EM CHAPA DE ACO GALVANIZADO, PARA 36 DISJUNTORES DIN, 100 A</t>
  </si>
  <si>
    <t>694,85</t>
  </si>
  <si>
    <t>QUADRO DE DISTRIBUICAO COM BARRAMENTO TRIFASICO, DE EMBUTIR, EM CHAPA DE ACO GALVANIZADO, PARA 40 DISJUNTORES DIN, 100 A</t>
  </si>
  <si>
    <t>1.014,46</t>
  </si>
  <si>
    <t>QUADRO DE DISTRIBUICAO COM BARRAMENTO TRIFASICO, DE EMBUTIR, EM CHAPA DE ACO GALVANIZADO, PARA 48 DISJUNTORES DIN, 100 A</t>
  </si>
  <si>
    <t>1.187,30</t>
  </si>
  <si>
    <t>QUADRO DE DISTRIBUICAO COM BARRAMENTO TRIFASICO, DE SOBREPOR, EM CHAPA DE ACO GALVANIZADO, PARA *42* DISJUNTORES DIN, 100 A</t>
  </si>
  <si>
    <t>1.183,39</t>
  </si>
  <si>
    <t>QUADRO DE DISTRIBUICAO COM BARRAMENTO TRIFASICO, DE SOBREPOR, EM CHAPA DE ACO GALVANIZADO, PARA 12 DISJUNTORES DIN, 100 A</t>
  </si>
  <si>
    <t>424,91</t>
  </si>
  <si>
    <t>QUADRO DE DISTRIBUICAO COM BARRAMENTO TRIFASICO, DE SOBREPOR, EM CHAPA DE ACO GALVANIZADO, PARA 18 DISJUNTORES DIN, 100 A</t>
  </si>
  <si>
    <t>530,94</t>
  </si>
  <si>
    <t>QUADRO DE DISTRIBUICAO COM BARRAMENTO TRIFASICO, DE SOBREPOR, EM CHAPA DE ACO GALVANIZADO, PARA 28 DISJUNTORES DIN, 100 A</t>
  </si>
  <si>
    <t>490,95</t>
  </si>
  <si>
    <t>QUADRO DE DISTRIBUICAO COM BARRAMENTO TRIFASICO, DE SOBREPOR, EM CHAPA DE ACO GALVANIZADO, PARA 30 DISJUNTORES DIN, 100 A</t>
  </si>
  <si>
    <t>715,50</t>
  </si>
  <si>
    <t>QUADRO DE DISTRIBUICAO COM BARRAMENTO TRIFASICO, DE SOBREPOR, EM CHAPA DE ACO GALVANIZADO, PARA 36 DISJUNTORES DIN, 100 A</t>
  </si>
  <si>
    <t>883,64</t>
  </si>
  <si>
    <t>QUADRO DE DISTRIBUICAO COM BARRAMENTO TRIFASICO, DE SOBREPOR, EM CHAPA DE ACO GALVANIZADO, PARA 48 DISJUNTORES DIN, 100 A</t>
  </si>
  <si>
    <t>1.062,16</t>
  </si>
  <si>
    <t>QUADRO DE DISTRIBUICAO, EM PVC, DE EMBUTIR, COM BARRAMENTO TERRA / NEUTRO, PARA 12 DISJUNTORES NEMA OU 16 DISJUNTORES DIN</t>
  </si>
  <si>
    <t>148,08</t>
  </si>
  <si>
    <t>QUADRO DE DISTRIBUICAO, EM PVC, DE EMBUTIR, COM BARRAMENTO TERRA / NEUTRO, PARA 18 DISJUNTORES NEMA OU 24 DISJUNTORES DIN</t>
  </si>
  <si>
    <t>274,36</t>
  </si>
  <si>
    <t>QUADRO DE DISTRIBUICAO, EM PVC, DE EMBUTIR, COM BARRAMENTO TERRA / NEUTRO, PARA 27 DISJUNTORES NEMA OU 36 DISJUNTORES DIN</t>
  </si>
  <si>
    <t>594,60</t>
  </si>
  <si>
    <t>QUADRO DE DISTRIBUICAO, EM PVC, DE EMBUTIR, COM BARRAMENTO TERRA / NEUTRO, PARA 48 DISJUNTORES DIN</t>
  </si>
  <si>
    <t>464,85</t>
  </si>
  <si>
    <t>QUADRO DE DISTRIBUICAO, EM PVC, DE EMBUTIR, COM BARRAMENTO TERRA / NEUTRO, PARA 6 DISJUNTORES NEMA OU 8 DISJUNTORES DIN</t>
  </si>
  <si>
    <t>86,95</t>
  </si>
  <si>
    <t>QUADRO DE DISTRIBUICAO, SEM BARRAMENTO, EM PVC, DE EMBUTIR, PARA 12 DISJUNTORES NEMA OU 16 DISJUNTORES DIN</t>
  </si>
  <si>
    <t>90,06</t>
  </si>
  <si>
    <t>QUADRO DE DISTRIBUICAO, SEM BARRAMENTO, EM PVC, DE EMBUTIR, PARA 18 DISJUNTORES NEMA OU 24 DISJUNTORES DIN</t>
  </si>
  <si>
    <t>141,38</t>
  </si>
  <si>
    <t>QUADRO DE DISTRIBUICAO, SEM BARRAMENTO, EM PVC, DE EMBUTIR, PARA 27 DISJUNTORES NEMA OU 36 DISJUNTORES DIN</t>
  </si>
  <si>
    <t>242,51</t>
  </si>
  <si>
    <t>QUADRO DE DISTRIBUICAO, SEM BARRAMENTO, EM PVC, DE EMBUTIR, PARA 3 DISJUNTORES NEMA OU 4 DISJUNTORES DIN</t>
  </si>
  <si>
    <t>QUADRO DE DISTRIBUICAO, SEM BARRAMENTO, EM PVC, DE EMBUTIR, PARA 6 DISJUNTORES NEMA OU 8 DISJUNTORES DIN</t>
  </si>
  <si>
    <t>60,39</t>
  </si>
  <si>
    <t>QUADRO DE DISTRIBUICAO, SEM BARRAMENTO, EM PVC, DE SOBREPOR,  PARA 3 DISJUNTORES NEMA OU 4 DISJUNTORES DIN</t>
  </si>
  <si>
    <t>QUADRO DE DISTRIBUICAO, SEM BARRAMENTO, EM PVC, DE SOBREPOR, PARA 12 DISJUNTORES NEMA OU 16 DISJUNTORES DIN</t>
  </si>
  <si>
    <t>127,53</t>
  </si>
  <si>
    <t>QUADRO DE DISTRIBUICAO, SEM BARRAMENTO, EM PVC, DE SOBREPOR, PARA 18 DISJUNTORES NEMA OU 24 DISJUNTORES DIN</t>
  </si>
  <si>
    <t>QUADRO DE DISTRIBUICAO, SEM BARRAMENTO, EM PVC, DE SOBREPOR, PARA 27 DISJUNTORES NEMA OU 36 DISJUNTORES DIN</t>
  </si>
  <si>
    <t>260,79</t>
  </si>
  <si>
    <t>QUADRO DE DISTRIBUICAO, SEM BARRAMENTO, EM PVC, DE SOBREPOR, PARA 6 DISJUNTORES NEMA OU 8 DISJUNTORES DIN</t>
  </si>
  <si>
    <t>RACK DE PISO PARA SERVIDOR, ABERTO, EM COLUNA, 44U X *570* MM</t>
  </si>
  <si>
    <t>1.481,73</t>
  </si>
  <si>
    <t>RACK DE PISO PARA SERVIDOR, FECHADO, 44U, COM PORTA, 44U X *570* MM</t>
  </si>
  <si>
    <t>3.015,06</t>
  </si>
  <si>
    <t>RALO FOFO COM REQUADRO, QUADRADO 150 X 150 MM</t>
  </si>
  <si>
    <t>53,48</t>
  </si>
  <si>
    <t>RALO FOFO COM REQUADRO, QUADRADO 200 X 200 MM</t>
  </si>
  <si>
    <t>80,62</t>
  </si>
  <si>
    <t>RALO FOFO COM REQUADRO, QUADRADO 250 X 250 MM</t>
  </si>
  <si>
    <t>99,22</t>
  </si>
  <si>
    <t>RALO FOFO COM REQUADRO, QUADRADO 300 X 300 MM</t>
  </si>
  <si>
    <t>124,03</t>
  </si>
  <si>
    <t>RALO FOFO COM REQUADRO, QUADRADO 400 X 400 MM</t>
  </si>
  <si>
    <t>195,34</t>
  </si>
  <si>
    <t>RALO FOFO SEMIESFERICO, 100 MM, PARA LAJES/ CALHAS</t>
  </si>
  <si>
    <t>RALO FOFO SEMIESFERICO, 150 MM, PARA LAJES/ CALHAS</t>
  </si>
  <si>
    <t>50,07</t>
  </si>
  <si>
    <t>RALO FOFO SEMIESFERICO, 200 MM, PARA LAJES/ CALHAS</t>
  </si>
  <si>
    <t>115,11</t>
  </si>
  <si>
    <t>RALO FOFO SEMIESFERICO, 75 MM, PARA LAJES/ CALHAS</t>
  </si>
  <si>
    <t>RALO SECO / RALO DE PASSAGEM EM PVC, QUADRADO, 100 X 100 X 53 MM, SAIDA 40 MM, COM GRELHA BRANCA</t>
  </si>
  <si>
    <t>RALO SECO CONICO, PVC, 100 X 40 MM,  COM GRELHA REDONDA BRANCA</t>
  </si>
  <si>
    <t>7,66</t>
  </si>
  <si>
    <t>RALO SECO CONICO, PVC, 100 X 40 MM, COM GRELHA QUADRADA BRANCA</t>
  </si>
  <si>
    <t>RALO SIFONADO CILINDRICO, PVC, 100 X 40 MM,  COM GRELHA REDONDA BRANCA</t>
  </si>
  <si>
    <t>9,75</t>
  </si>
  <si>
    <t>RALO SIFONADO QUADRADO, PVC, 100 X 53 MM, SAIDA 40 MM, COM GRELHA QUADRADA BRANCA</t>
  </si>
  <si>
    <t>12,85</t>
  </si>
  <si>
    <t>RALO SIFONADO REDONDO CONICO, PVC, 100 X 40 MM, COM GRELHA REDONDA BRANCA</t>
  </si>
  <si>
    <t>RASTELEIRO (MENSALISTA)</t>
  </si>
  <si>
    <t>RASTELEIRO HORISTA</t>
  </si>
  <si>
    <t>REATOR ELETRONICO BIVOLT PARA 1 LAMPADA FLUORESCENTE DE 18/20 W</t>
  </si>
  <si>
    <t>17,42</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</si>
  <si>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</si>
  <si>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</si>
  <si>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</si>
  <si>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</si>
  <si>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23,65</t>
  </si>
  <si>
    <t>REATOR INTERNO/INTEGRADO PARA LAMPADA VAPOR METALICO 400 W, ALTO FATOR DE POTENCIA</t>
  </si>
  <si>
    <t>97,50</t>
  </si>
  <si>
    <t>REATOR P/ LAMPADA VAPOR DE SODIO 250W USO EXT</t>
  </si>
  <si>
    <t>148,68</t>
  </si>
  <si>
    <t>REATOR P/ 1 LAMPADA VAPOR DE MERCURIO 125W USO EXT</t>
  </si>
  <si>
    <t>68,14</t>
  </si>
  <si>
    <t>REATOR P/ 1 LAMPADA VAPOR DE MERCURIO 250W USO EXT</t>
  </si>
  <si>
    <t>81,26</t>
  </si>
  <si>
    <t>REATOR P/ 1 LAMPADA VAPOR DE MERCURIO 400W USO EXT</t>
  </si>
  <si>
    <t>REBITE DE ALUMINIO VAZADO DE REPUXO, 3,2 X 8 MM (1KG = 1025 UNIDADES)</t>
  </si>
  <si>
    <t>70,69</t>
  </si>
  <si>
    <t>REBOLO ABRASIVO RETO DE USO GERAL GRAO 36, DE 6 X 1 " ( DIAMETRO X ALTURA)</t>
  </si>
  <si>
    <t>56,37</t>
  </si>
  <si>
    <t>REBOLO ABRASIVO RETO DE USO GERAL GRAO 36, DE 6 X 3/4 " (DIAMETRO X ALTURA)</t>
  </si>
  <si>
    <t>45,02</t>
  </si>
  <si>
    <t>RECICLADORA DE ASFALTO A FRIO SOBRE RODAS, LARG. FRESAGEM 2,00 M, POT. 315 KW/422 HP</t>
  </si>
  <si>
    <t>6.046.805,68</t>
  </si>
  <si>
    <t>REDUCAO EXCENTRICA PVC NBR 10569 P/REDE COLET ESG PB JE 150 X 100MM</t>
  </si>
  <si>
    <t>131,47</t>
  </si>
  <si>
    <t>REDUCAO EXCENTRICA PVC NBR 10569 P/REDE COLET ESG PB JE 200 X 150MM</t>
  </si>
  <si>
    <t>252,89</t>
  </si>
  <si>
    <t>REDUCAO EXCENTRICA PVC NBR 10569 P/REDE COLET ESG PB JE 250 X 200MM</t>
  </si>
  <si>
    <t>476,99</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</si>
  <si>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</si>
  <si>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</si>
  <si>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</si>
  <si>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</si>
  <si>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</si>
  <si>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53,59</t>
  </si>
  <si>
    <t>REDUCAO EXCENTRICA PVC, SERIE R, DN 75 X 50 MM, PARA ESGOTO OU AGUAS PLUVIAIS PREDIAIS</t>
  </si>
  <si>
    <t>REDUCAO FIXA TIPO STORZ, ENGATE RAPIDO 2.1/2" X 1.1/2", EM LATAO, PARA INSTALACAO PREDIAL COMBATE A INCENDIO PREDIAL</t>
  </si>
  <si>
    <t>134,28</t>
  </si>
  <si>
    <t>REDUCAO PVC PBA, JE, BB, DN 75 X 50 / DE 85 X 60 MM, PARA REDE DE AGUA</t>
  </si>
  <si>
    <t>78,77</t>
  </si>
  <si>
    <t>REDUCAO PVC PBA, JE, PB, DN 100 X 50 / DE 110 X 60 MM, PARA REDE DE AGUA</t>
  </si>
  <si>
    <t>35,91</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</si>
  <si>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</si>
  <si>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</si>
  <si>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</si>
  <si>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</si>
  <si>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</si>
  <si>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</si>
  <si>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</si>
  <si>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</si>
  <si>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</si>
  <si>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35,69</t>
  </si>
  <si>
    <t>REGISTRO DE ESFERA, PVC, COM VOLANTE, VS, ROSCAVEL, DN 1 1/4", COM CORPO DIVIDIDO</t>
  </si>
  <si>
    <t>33,99</t>
  </si>
  <si>
    <t>REGISTRO DE ESFERA, PVC, COM VOLANTE, VS, ROSCAVEL, DN 1/2", COM CORPO DIVIDIDO</t>
  </si>
  <si>
    <t>REGISTRO DE ESFERA, PVC, COM VOLANTE, VS, ROSCAVEL, DN 1", COM CORPO DIVIDIDO</t>
  </si>
  <si>
    <t>25,46</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</si>
  <si>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</si>
  <si>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</si>
  <si>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</si>
  <si>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</si>
  <si>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</si>
  <si>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25,12</t>
  </si>
  <si>
    <t>REGISTRO DE ESFERA, PVC, COM VOLANTE, VS, SOLDAVEL, DN 40 MM, COM CORPO DIVIDIDO</t>
  </si>
  <si>
    <t>33,60</t>
  </si>
  <si>
    <t>REGISTRO DE ESFERA, PVC, COM VOLANTE, VS, SOLDAVEL, DN 50 MM, COM CORPO DIVIDIDO</t>
  </si>
  <si>
    <t>REGISTRO DE ESFERA, PVC, COM VOLANTE, VS, SOLDAVEL, DN 60 MM, COM CORPO DIVIDIDO</t>
  </si>
  <si>
    <t>63,55</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</si>
  <si>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</si>
  <si>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</si>
  <si>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</si>
  <si>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</si>
  <si>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</si>
  <si>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55,67</t>
  </si>
  <si>
    <t>REGISTRO GAVETA BRUTO EM LATAO FORJADO, BITOLA 1 1/2 " (REF 1509)</t>
  </si>
  <si>
    <t>95,79</t>
  </si>
  <si>
    <t>REGISTRO GAVETA BRUTO EM LATAO FORJADO, BITOLA 1 1/4 " (REF 1509)</t>
  </si>
  <si>
    <t>75,88</t>
  </si>
  <si>
    <t>REGISTRO GAVETA BRUTO EM LATAO FORJADO, BITOLA 1/2 " (REF 1509)</t>
  </si>
  <si>
    <t>33,44</t>
  </si>
  <si>
    <t>REGISTRO GAVETA BRUTO EM LATAO FORJADO, BITOLA 2 " (REF 1509)</t>
  </si>
  <si>
    <t>133,43</t>
  </si>
  <si>
    <t>REGISTRO GAVETA BRUTO EM LATAO FORJADO, BITOLA 2 1/2 " (REF 1509)</t>
  </si>
  <si>
    <t>276,72</t>
  </si>
  <si>
    <t>REGISTRO GAVETA BRUTO EM LATAO FORJADO, BITOLA 3 " (REF 1509)</t>
  </si>
  <si>
    <t>335,02</t>
  </si>
  <si>
    <t>REGISTRO GAVETA BRUTO EM LATAO FORJADO, BITOLA 3/4 " (REF 1509)</t>
  </si>
  <si>
    <t>35,27</t>
  </si>
  <si>
    <t>REGISTRO GAVETA BRUTO EM LATAO FORJADO, BITOLA 4 " (REF 1509)</t>
  </si>
  <si>
    <t>698,07</t>
  </si>
  <si>
    <t>REGISTRO GAVETA COM ACABAMENTO E CANOPLA CROMADOS, SIMPLES, BITOLA 1 " (REF 1509)</t>
  </si>
  <si>
    <t>105,34</t>
  </si>
  <si>
    <t>REGISTRO GAVETA COM ACABAMENTO E CANOPLA CROMADOS, SIMPLES, BITOLA 1 1/2 " (REF 1509)</t>
  </si>
  <si>
    <t>153,18</t>
  </si>
  <si>
    <t>REGISTRO GAVETA COM ACABAMENTO E CANOPLA CROMADOS, SIMPLES, BITOLA 1 1/4 " (REF 1509)</t>
  </si>
  <si>
    <t>146,45</t>
  </si>
  <si>
    <t>REGISTRO GAVETA COM ACABAMENTO E CANOPLA CROMADOS, SIMPLES, BITOLA 1/2 " (REF 1509)</t>
  </si>
  <si>
    <t>76,28</t>
  </si>
  <si>
    <t>REGISTRO GAVETA COM ACABAMENTO E CANOPLA CROMADOS, SIMPLES, BITOLA 3/4 " (REF 1509)</t>
  </si>
  <si>
    <t>86,05</t>
  </si>
  <si>
    <t>REGISTRO OU REGULADOR DE GAS COZINHA, VAZAO DE 2 KG/H, 2,8 KPA</t>
  </si>
  <si>
    <t>41,10</t>
  </si>
  <si>
    <t>REGISTRO OU VALVULA GLOBO ANGULAR EM LATAO, PARA HIDRANTES EM INSTALACAO PREDIAL DE INCENDIO, 45 GRAUS, DIAMETRO DE 2 1/2", COM VOLANTE, CLASSE DE PRESSAO DE ATE 200 PSI</t>
  </si>
  <si>
    <t>188,00</t>
  </si>
  <si>
    <t>REGISTRO PRESSAO BRUTO EM LATAO FORJADO, BITOLA 1/2 " (REF 1400)</t>
  </si>
  <si>
    <t>REGISTRO PRESSAO BRUTO EM LATAO FORJADO, BITOLA 3/4 " (REF 1400)</t>
  </si>
  <si>
    <t>28,29</t>
  </si>
  <si>
    <t>REGISTRO PRESSAO COM ACABAMENTO E CANOPLA CROMADA, SIMPLES, BITOLA 1/2 " (REF 1416)</t>
  </si>
  <si>
    <t>78,51</t>
  </si>
  <si>
    <t>REGISTRO PRESSAO COM ACABAMENTO E CANOPLA CROMADA, SIMPLES, BITOLA 3/4 " (REF 1416)</t>
  </si>
  <si>
    <t>81,16</t>
  </si>
  <si>
    <t>REGUA DE ALUMINIO PARA PEDREIRO 2 X 1 "</t>
  </si>
  <si>
    <t>58,63</t>
  </si>
  <si>
    <t>REGUA VIBRADORA DUPLA PARA CONCRETO A GASOLINA 5,5 HP, PESO DE 60 KG, COMPRIMENTO 4 M</t>
  </si>
  <si>
    <t>6.517,88</t>
  </si>
  <si>
    <t>REGUA VIBRATORIA DE CONCRETO TRELICADA, EQUIPADA COM MOTOR A GASOLINA DE 9 HP</t>
  </si>
  <si>
    <t>14.116,35</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</si>
  <si>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</si>
  <si>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</si>
  <si>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</si>
  <si>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</si>
  <si>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97,28</t>
  </si>
  <si>
    <t>RESINA ACRILICA PREMIUM BASE AGUA - COR BRANCA</t>
  </si>
  <si>
    <t>RESPIRADOR DESCARTAVEL SEM VALVULA DE EXALACAO, PFF 1</t>
  </si>
  <si>
    <t>RETARDO PARA CORDEL DETONANTE</t>
  </si>
  <si>
    <t>135,09</t>
  </si>
  <si>
    <t>RETROESCAVADEIRA SOBRE RODAS COM CARREGADEIRA, TRACAO 4 X 2, POTENCIA LIQUIDA 79 HP, PESO OPERACIONAL MINIMO DE 6570 KG, CAPACIDADE DA CARREGADEIRA DE 1,00 M3 E DA  RETROESCAVADEIRA MINIMA DE 0,20 M3, PROFUNDIDADE DE ESCAVACAO MAXIMA DE 4,37 M</t>
  </si>
  <si>
    <t>384.914,62</t>
  </si>
  <si>
    <t>RETROESCAVADEIRA SOBRE RODAS COM CARREGADEIRA, TRACAO 4 X 4, POTENCIA LIQUIDA 72 HP, PESO OPERACIONAL MINIMO DE 7140 KG, CAPACIDADE MINIMA DA CARREGADEIRA DE 0,79 M3 E DA RETROESCAVADEIRA MINIMA DE 0,18 M3, PROFUNDIDADE DE ESCAVACAO MAXIMA DE 4,50 M</t>
  </si>
  <si>
    <t>417.500,00</t>
  </si>
  <si>
    <t>RETROESCAVADEIRA SOBRE RODAS COM CARREGADEIRA, TRACAO 4 X 4, POTENCIA LIQUIDA 88 HP, PESO OPERACIONAL MINIMO DE 6674 KG, CAPACIDADE DA CARREGADEIRA DE 1,00 M3 E DA  RETROESCAVADEIRA MINIMA DE 0,26 M3, PROFUNDIDADE DE ESCAVACAO MAXIMA DE 4,37 M</t>
  </si>
  <si>
    <t>432.774,36</t>
  </si>
  <si>
    <t>REVESTIMENTO DE PAREDE EM GRANILITE, MARMORITE OU GRANITINA - ESP = 5 MM (INCLUSO EXECUCAO)</t>
  </si>
  <si>
    <t>229,42</t>
  </si>
  <si>
    <t>REVESTIMENTO DE PAREDE EM GRANILITE, MARMORITE OU GRANITINA COLORIDO - ESP = 5 MM (INCLUSO EXECUCAO)</t>
  </si>
  <si>
    <t>143,39</t>
  </si>
  <si>
    <t>REVESTIMENTO EM CERAMICA ESMALTADA COMERCIAL, PEI MENOR OU IGUAL A 3, FORMATO MENOR OU IGUAL A 2025 CM2</t>
  </si>
  <si>
    <t>REVESTIMENTO EM CERAMICA ESMALTADA EXTRA, PEI MAIOR OU IGUAL 4, FORMATO MAIOR A 2025 CM2</t>
  </si>
  <si>
    <t>63,34</t>
  </si>
  <si>
    <t>REVESTIMENTO EM CERAMICA ESMALTADA EXTRA, PEI MENOR OU IGUAL A 3, FORMATO MENOR OU IGUAL A 2025 CM2</t>
  </si>
  <si>
    <t>45,82</t>
  </si>
  <si>
    <t>REVESTIMENTO EPOXI DE ALTA RESISTENCIA QUIMICA, ISENTO DE SOLVENTES, BICOMPONENTE</t>
  </si>
  <si>
    <t>128,27</t>
  </si>
  <si>
    <t>REVESTIMENTO PARA ESCADA EM GRANILITE, MARMORITE OU GRANITINA ESP = 8 MM (INCLUSO EXECUCAO)</t>
  </si>
  <si>
    <t>109,65</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</si>
  <si>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</si>
  <si>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</si>
  <si>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</si>
  <si>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</si>
  <si>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</si>
  <si>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</si>
  <si>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</si>
  <si>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16,11</t>
  </si>
  <si>
    <t>RODAPE EM MARMORE, POLIDO, BRANCO COMUM, L= *7* CM, E=  *2* CM, CORTE RETO</t>
  </si>
  <si>
    <t>RODAPE EM POLIESTIRENO, BRANCO, H = *5* CM, E = *1,5* CM</t>
  </si>
  <si>
    <t>60,95</t>
  </si>
  <si>
    <t>RODAPE OU RODABANCADA EM GRANITO, POLIDO, TIPO ANDORINHA/ QUARTZ/ CASTELO/ CORUMBA OU OUTROS EQUIVALENTES DA REGIAO, H= 10 CM, E=  *2,0* CM</t>
  </si>
  <si>
    <t>62,14</t>
  </si>
  <si>
    <t>RODAPE PLANO PARA PISO VINILICO, H = 5 CM</t>
  </si>
  <si>
    <t>27,38</t>
  </si>
  <si>
    <t>RODAPE PRE-MOLDADO DE GRANILITE, MARMORITE OU GRANITINA L = 10 CM</t>
  </si>
  <si>
    <t>33,73</t>
  </si>
  <si>
    <t>RODIZIO TIPO NAPOLEAO PARA JANELAS DE CORRER, EM ZAMAC, COMPRIMENTO DE APROX 60 CM, COM ROLAMENTO EM ACO</t>
  </si>
  <si>
    <t>RODO PARA CHAO 40 CM COM CABO</t>
  </si>
  <si>
    <t>10,15</t>
  </si>
  <si>
    <t>ROLDANA CONCAVA DUPLA, 4 RODAS, EM ZAMAC COM CHAPA DE LATAO, ROLAMENTOS EM ACO, PARA PORTAS E JANELAS DE CORRER</t>
  </si>
  <si>
    <t>53,38</t>
  </si>
  <si>
    <t>ROLDANA CONCAVA DUPLA, 4 RODAS, PARA PORTA DE CORRER, EM ZAMAC COM CHAPA DE ACO,  ROLAMENTO INTERNO BLINDADO DE ACO REVESTIDO EM NYLON</t>
  </si>
  <si>
    <t>44,14</t>
  </si>
  <si>
    <t>ROLDANA PLASTICA COM PREGO, TAMANHO 30 X 30 MM, PARA INSTALACAO ELETRICA APARENTE</t>
  </si>
  <si>
    <t>ROLO COMPACTADOR DE PNEUS, ESTATICO, PRESSAO VARIAVEL, POTENCIA 110 HP, PESO SEM/COM LASTRO 10,8/27 T, LARGURA DE ROLAGEM 2,30 M</t>
  </si>
  <si>
    <t>948.889,50</t>
  </si>
  <si>
    <t>ROLO COMPACTADOR DE PNEUS, ESTATICO, PRESSAO VARIAVEL, POTENCIA 111 HP, PESO SEM/COM LASTRO 9,5/26,0 T, LARGURA DE ROLAGEM 1,90 M</t>
  </si>
  <si>
    <t>893.900,00</t>
  </si>
  <si>
    <t>ROLO COMPACTADOR PE DE CARNEIRO VIBRATORIO, POTENCIA 125 HP, PESO OPERACIONAL SEM/COM LASTRO 11,95/13,30 T, IMPACTO DINAMICO 38,5/22,5 T, LARGURA DE TRABALHO 2,15 M</t>
  </si>
  <si>
    <t>792.872,67</t>
  </si>
  <si>
    <t>ROLO COMPACTADOR PE DE CARNEIRO VIBRATORIO, POTENCIA 80 HP, PESO OPERACIONAL SEM/COM LASTRO 7,4/8,8 T, LARGURA DE TRABALHO 1,68 M</t>
  </si>
  <si>
    <t>594.673,32</t>
  </si>
  <si>
    <t>ROLO COMPACTADOR VIBRATORIO DE UM CILINDRO LISO DE ACO, POTENCIA 125 HP, PESO SEM/COM LASTRO 10,75/12,92 T, IMPACTO DINAMICO 31,5/18,5 T, LARGURA TRABALHO 2,15 M</t>
  </si>
  <si>
    <t>767.296,04</t>
  </si>
  <si>
    <t>ROLO COMPACTADOR VIBRATORIO DE UM CILINDRO, ACO LISO, POTENCIA 80 HP, PESO OPERACIONAL MAXIMO 8,1 T, IMPACTO DINAMICO 16,15/9,5 T, LARGURA TRABALHO 1,68 M</t>
  </si>
  <si>
    <t>571.968,08</t>
  </si>
  <si>
    <t>ROLO COMPACTADOR VIBRATORIO PE DE CARNEIRO, COM CONTROLE REMOTO POR RADIO, POTENCIA  12,5 KW, PESO OPERACIONAL DE 1,675 T, LARGURA DE TRABALHO 0,85 M</t>
  </si>
  <si>
    <t>781.523,98</t>
  </si>
  <si>
    <t>ROLO COMPACTADOR VIBRATORIO REBOCAVEL, CILINDRO DE ACO LISO, POTENCIA DE TRACAO DE 65 CV, PESO DE 4,7 T, IMPACTO DINAMICO TOTAL DE 18,3 T, LARGURA DO ROLO 1,67 M</t>
  </si>
  <si>
    <t>172.650,43</t>
  </si>
  <si>
    <t>ROLO COMPACTADOR VIBRATORIO TANDEM, ACO LISO, POTENCIA 125 HP, PESO SEM/COM LASTRO 10,20/11,65 T, LARGURA DE TRABALHO 1,73 M</t>
  </si>
  <si>
    <t>855.590,03</t>
  </si>
  <si>
    <t>ROLO COMPACTADOR VIBRATORIO TANDEM, ACO LISO, POTENCIA 58 CV, PESO SEM/COM LASTRO 6,5/9,4 T, LARGURA DE TRABALHO 1,20 M</t>
  </si>
  <si>
    <t>702.350,01</t>
  </si>
  <si>
    <t>ROLO DE ESPUMA POLIESTER 23 CM (SEM CABO)</t>
  </si>
  <si>
    <t>ROLO DE LA DE CARNEIRO 23 CM (SEM CABO)</t>
  </si>
  <si>
    <t>37,84</t>
  </si>
  <si>
    <t>ROMPEDOR ELETRICO PESO 26 KG, POTENCIA OPERACIONAL DE 2,5 KW</t>
  </si>
  <si>
    <t>23.904,96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</si>
  <si>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</si>
  <si>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</si>
  <si>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</si>
  <si>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2.403,28</t>
  </si>
  <si>
    <t>ROTACAO VERTICAL DUPLO, EM TUBO DE ACO CARBONO, PINTURA NO PROCESSO ELETROSTATICO - EQUIPAMENTO DE GINASTICA PARA ACADEMIA AO AR LIVRE / ACADEMIA DA TERCEIRA IDADE - ATI</t>
  </si>
  <si>
    <t>1.827,13</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</si>
  <si>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</si>
  <si>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</si>
  <si>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</si>
  <si>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</si>
  <si>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</si>
  <si>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</si>
  <si>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79,67</t>
  </si>
  <si>
    <t>RUFO PARA TELHA ONDULADA DE FIBROCIMENTO, E = 6 MM, ABA *260* MM, COMPRIMENTO 1100 MM (SEM AMIANTO)</t>
  </si>
  <si>
    <t>SABONETEIRA DE PAREDE EM METAL CROMADO</t>
  </si>
  <si>
    <t>59,70</t>
  </si>
  <si>
    <t>SABONETEIRA PLASTICA TIPO DISPENSER PARA SABONETE LIQUIDO COM RESERVATORIO 800 A 1500 ML</t>
  </si>
  <si>
    <t>39,90</t>
  </si>
  <si>
    <t>SACO DE RAFIA PARA ENTULHO, NOVO, LISO (SEM CLICHE), *60 x 90* CM</t>
  </si>
  <si>
    <t>SAIBRO PARA ARGAMASSA (COLETADO NO COMERCIO)</t>
  </si>
  <si>
    <t>SAPATA DE PVC ADITIVADO NERVURADO D = 6"</t>
  </si>
  <si>
    <t>341,07</t>
  </si>
  <si>
    <t>SAPATA DE PVC ADITIVADO NERVURADO D = 8"</t>
  </si>
  <si>
    <t>448,87</t>
  </si>
  <si>
    <t>SAPATILHA EM ACO GALVANIZADO PARA CABOS COM DIAMETRO NOMINAL ATE 5/8"</t>
  </si>
  <si>
    <t>SARRAFO *2,5 X 10* CM EM PINUS, MISTA OU EQUIVALENTE DA REGIAO - BRUTA</t>
  </si>
  <si>
    <t>SARRAFO *2,5 X 5* CM EM PINUS, MISTA OU EQUIVALENTE DA REGIAO - BRUTA</t>
  </si>
  <si>
    <t>2,47</t>
  </si>
  <si>
    <t>SARRAFO *2,5 X 7,5* CM EM PINUS, MISTA OU EQUIVALENTE DA REGIAO - BRUTA</t>
  </si>
  <si>
    <t>3,57</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</si>
  <si>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</si>
  <si>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</si>
  <si>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</si>
  <si>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</si>
  <si>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</si>
  <si>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</si>
  <si>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</si>
  <si>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647,47</t>
  </si>
  <si>
    <t>SELADOR ACRILICO OPACO PREMIUM INTERIOR/EXTERIOR</t>
  </si>
  <si>
    <t>SELADOR HORIZONTAL PARA FITA DE ACO 1 "</t>
  </si>
  <si>
    <t>483,42</t>
  </si>
  <si>
    <t>SELANTE A BASE DE ALCATRAO E POLIURETANO PARA JUNTAS HORIZONTAIS</t>
  </si>
  <si>
    <t>96,65</t>
  </si>
  <si>
    <t>SELANTE ACRILICO PARA TRATAMENTO / ACABAMENTO SUPERFICIAL DE CONCRETO ESTAMPADO, APARENTE, PEDRAS E OUTROS</t>
  </si>
  <si>
    <t>SELANTE DE BASE ASFALTICA PARA VEDACAO</t>
  </si>
  <si>
    <t>56,42</t>
  </si>
  <si>
    <t>SELANTE ELASTICO MONOCOMPONENTE A BASE DE POLIURETANO (PU) PARA JUNTAS DIVERSAS</t>
  </si>
  <si>
    <t>45,61</t>
  </si>
  <si>
    <t>SELANTE MONOCOMPONENTE A BASE DE SILICONE DE BAIXO MODULO, PARA JUNTAS DE PAVIMENTACAO</t>
  </si>
  <si>
    <t>207,17</t>
  </si>
  <si>
    <t>SELANTE TIPO VEDA CALHA PARA METAL E FIBROCIMENTO</t>
  </si>
  <si>
    <t>45,14</t>
  </si>
  <si>
    <t>SELIM COMPACTO EM PVC, SEM TRAVA,  DN 150 X 100 MM, PARA REDE COLETORA ESGOTO (NBR 10569)</t>
  </si>
  <si>
    <t>61,14</t>
  </si>
  <si>
    <t>SELIM COMPACTO EM PVC, SEM TRAVA,  DN 200 X 100 MM, PARA REDE COLETORA ESGOTO (NBR 10569)</t>
  </si>
  <si>
    <t>108,64</t>
  </si>
  <si>
    <t>SELIM COMPACTO EM PVC, SEM TRAVAS,  DN 300 X 100 MM, PARA REDE COLETORA ESGOTO (NBR 10569)</t>
  </si>
  <si>
    <t>140,79</t>
  </si>
  <si>
    <t>SELIM PVC, COM TRAVA, JE, 90 GRAUS,  DN 125 X 100 MM OU 150 X 100 MM, PARA REDE COLETORA ESGOTO (NBR 10569)</t>
  </si>
  <si>
    <t>37,35</t>
  </si>
  <si>
    <t>SELIM PVC, SOLDAVEL, SEM TRAVA, JE, 90 GRAUS,  DN 200 X 100 MM, PARA REDE COLETORA ESGOTO (NBR 10569)</t>
  </si>
  <si>
    <t>106,47</t>
  </si>
  <si>
    <t>SEMIRREBOQUE COM DOIS EIXOS EM TANDEM TIPO BASCULANTE COM CACAMBA METALICA 14 M3  (INCLUI MONTAGEM, NAO INCLUI CAVALO MECANICO)</t>
  </si>
  <si>
    <t>324.727,27</t>
  </si>
  <si>
    <t>SEMIRREBOQUE COM TRES EIXOS EM TANDEM TIPO BASCULANTE COM CACAMBA METALICA 18 M3 (INCLUI MONTAGEM, NAO INCLUI CAVALO MECANICO)</t>
  </si>
  <si>
    <t>381.818,18</t>
  </si>
  <si>
    <t>SEMIRREBOQUE COM TRES EIXOS, PARA TRANSPORTE DE CARGA SECA, DIMENSOES APROXIMADAS 2,60 X 12,50 X 0,50 M (NAO INCLUI CAVALO MECANICO)</t>
  </si>
  <si>
    <t>295.272,72</t>
  </si>
  <si>
    <t>SENSOR DE PRESENCA BIVOLT COM FOTOCELULA PARA QUALQUER TIPO DE LAMPADA, POTENCIA MAXIMA *1000* W, USO EXTERNO</t>
  </si>
  <si>
    <t>SENSOR DE PRESENCA BIVOLT DE PAREDE COM FOTOCELULA PARA QUALQUER TIPO DE LAMPADA POTENCIA MAXIMA *1000* W, USO INTERNO</t>
  </si>
  <si>
    <t>47,58</t>
  </si>
  <si>
    <t>SENSOR DE PRESENCA BIVOLT DE PAREDE SEM FOTOCELULA PARA QUALQUER TIPO DE LAMPADA POTENCIA MAXIMA *1000* W, USO INTERNO</t>
  </si>
  <si>
    <t>SENSOR DE PRESENCA BIVOLT DE TETO COM FOTOCELULA PARA QUALQUER TIPO DE LAMPADA POTENCIA MAXIMA *1000* W, USO INTERNO</t>
  </si>
  <si>
    <t>33,11</t>
  </si>
  <si>
    <t>SENSOR DE PRESENCA BIVOLT DE TETO SEM FOTOCELULA PARA QUALQUER TIPO DE LAMPADA POTENCIA MAXIMA *900* W, USO INTERNO</t>
  </si>
  <si>
    <t>SERRA CIRCULAR DE BANCADA COM MOTOR ELETRICO, POTENCIA DE *1600* W, PARA DISCO DE DIAMETRO DE 10" (250 MM)</t>
  </si>
  <si>
    <t>1.368,40</t>
  </si>
  <si>
    <t>SERRA CIRCULAR DE BANCADA, MODELO PICA-PAU, DIAMETRO DE 350 MM. CARACTERISTICAS DO MOTOR: TRIFASICO, POTENCIA DE 5 HP, FREQUENCIA DE 60 HZ</t>
  </si>
  <si>
    <t>5.513,18</t>
  </si>
  <si>
    <t>SERRALHEIRO (HORISTA)</t>
  </si>
  <si>
    <t>SERRALHEIRO (MENSALISTA)</t>
  </si>
  <si>
    <t>SERVENTE DE OBRAS</t>
  </si>
  <si>
    <t>SERVENTE DE OBRAS (MENSALISTA)</t>
  </si>
  <si>
    <t>SERVICO DE BOMBEAMENTO DE CONCRETO COM CONSUMO MINIMO DE 40  M3</t>
  </si>
  <si>
    <t>SIFAO EM METAL CROMADO PARA PIA AMERICANA, 1.1/2 X 1.1/2 "</t>
  </si>
  <si>
    <t>203,22</t>
  </si>
  <si>
    <t>SIFAO EM METAL CROMADO PARA PIA AMERICANA, 1.1/2 X 2 "</t>
  </si>
  <si>
    <t>205,71</t>
  </si>
  <si>
    <t>SIFAO EM METAL CROMADO PARA PIA OU LAVATORIO, 1 X 1.1/2 "</t>
  </si>
  <si>
    <t>161,70</t>
  </si>
  <si>
    <t>SIFAO EM METAL CROMADO PARA TANQUE, 1.1/4 X 1.1/2 "</t>
  </si>
  <si>
    <t>171,25</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</si>
  <si>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</si>
  <si>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</si>
  <si>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</si>
  <si>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</si>
  <si>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</si>
  <si>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</si>
  <si>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3,83</t>
  </si>
  <si>
    <t>SILICONE ACETICO USO GERAL INCOLOR 280 G</t>
  </si>
  <si>
    <t>30,14</t>
  </si>
  <si>
    <t>SIMULADOR DE CAMINHADA TRIPLO, EM TUBO DE ACO CARBONO, PINTURA NO PROCESSO ELETROSTATICO - EQUIPAMENTO DE GINASTICA PARA ACADEMIA AO AR LIVRE / ACADEMIA DA TERCEIRA IDADE - ATI</t>
  </si>
  <si>
    <t>4.747,00</t>
  </si>
  <si>
    <t>SIMULADOR DE CAVALGADA TRIPLO, EM TUBO DE ACO CARBONO, PINTURA NO PROCESSO ELETROSTATICO - EQUIPAMENTO DE GINASTICA PARA ACADEMIA AO AR LIVRE / ACADEMIA DA TERCEIRA IDADE - ATI</t>
  </si>
  <si>
    <t>5.129,83</t>
  </si>
  <si>
    <t>SIMULADOR DE REMO INDIVIDUAL, EM TUBO DE ACO CARBONO, PINTURA NO PROCESSO ELETROSTATICO - EQUIPAMENTO DE GINASTICA PARA ACADEMIA AO AR LIVRE / ACADEMIA DA TERCEIRA IDADE - ATI</t>
  </si>
  <si>
    <t>2.558,05</t>
  </si>
  <si>
    <t>SINALIZADOR NOTURNO SIMPLES PARA PARA-RAIOS, SEM RELE FOTOELETRICO</t>
  </si>
  <si>
    <t>41,85</t>
  </si>
  <si>
    <t>SISAL EM FIBRA</t>
  </si>
  <si>
    <t>SOLDA EM BARRA DE ESTANHO-CHUMBO 50/50</t>
  </si>
  <si>
    <t>155,14</t>
  </si>
  <si>
    <t>SOLDA EM VARETA FOSCOPER, D = *2,5* MM  X COMPRIMENTO 500 MM</t>
  </si>
  <si>
    <t>269,58</t>
  </si>
  <si>
    <t>SOLDA ESTANHO/COBRE PARA CONEXOES DE COBRE, FIO 2,5 MM, CARRETEL 500 GR (SEM CHUMBO)</t>
  </si>
  <si>
    <t>311,06</t>
  </si>
  <si>
    <t>SOLDADOR (HORISTA)</t>
  </si>
  <si>
    <t>SOLDADOR (MENSALISTA)</t>
  </si>
  <si>
    <t>SOLDADOR ELETRICO (PARA SOLDA A SER TESTADA COM RAIOS "X") (HORISTA)</t>
  </si>
  <si>
    <t>SOLDADOR ELETRICO (PARA SOLDA A SER TESTADA COM RAIOS "X") (MENSALISTA)</t>
  </si>
  <si>
    <t>3.414,30</t>
  </si>
  <si>
    <t>SOLEIRA EM GRANITO, POLIDO, TIPO ANDORINHA/ QUARTZ/ CASTELO/ CORUMBA OU OUTROS EQUIVALENTES DA REGIAO, L= *15* CM, E=  *2,0* CM</t>
  </si>
  <si>
    <t>SOLEIRA PRE-MOLDADA EM GRANILITE, MARMORITE OU GRANITINA, L = *15 CM</t>
  </si>
  <si>
    <t>92,78</t>
  </si>
  <si>
    <t>SOLEIRA/ PEITORIL EM MARMORE, POLIDO, BRANCO COMUM, L= *15* CM, E=  *2* CM,  CORTE RETO</t>
  </si>
  <si>
    <t>SOLEIRA/ TABEIRA EM MARMORE, POLIDO, BRANCO COMUM, L= 5 CM, E=  *2,0* CM</t>
  </si>
  <si>
    <t>36,97</t>
  </si>
  <si>
    <t>SOLUCAO ASFALTICA ELASTOMERICA PARA IMPRIMACAO, APLICACAO A FRIO</t>
  </si>
  <si>
    <t>SOLUCAO PREPARADORA / LIMPADORA PARA PVC, FRASCO COM 1000 CM3</t>
  </si>
  <si>
    <t>68,52</t>
  </si>
  <si>
    <t>SOLVENTE PARA COLA (PARA LAMINADO MELAMINICO) A BASE DE RESINA SINTETICA</t>
  </si>
  <si>
    <t>65,72</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</si>
  <si>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</si>
  <si>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</si>
  <si>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</si>
  <si>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</si>
  <si>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</si>
  <si>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</si>
  <si>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</si>
  <si>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34,96</t>
  </si>
  <si>
    <t>SPRINKLER TIPO PENDENTE, 68 GRAUS CELSIUS (BULBO VERMELHO), ACABAMENTO NATURAL, 1/2" - 15 MM</t>
  </si>
  <si>
    <t>SPRINKLER TIPO PENDENTE, 68 GRAUS CELSIUS (BULBO VERMELHO), ACABAMENTO NATURAL, 3/4" - 20 MM</t>
  </si>
  <si>
    <t>30,15</t>
  </si>
  <si>
    <t>SPRINKLER TIPO PENDENTE, 79 GRAUS CELSIUS (BULBO AMARELO), ACABAMENTO CROMADO, 3/4" - 20 MM</t>
  </si>
  <si>
    <t>SPRINKLER TIPO PENDENTE, 79 GRAUS CELSIUS (BULBO AMARELO), ACABAMENTO NATURAL, 3/4" - 20 MM</t>
  </si>
  <si>
    <t>36,64</t>
  </si>
  <si>
    <t>SPRINKLER TIPO PENDENTE, 79 GRAUS CELSIUS (BULBO AMARELO,) ACABAMENTO NATURAL OU CROMADO, 1/2" - 15 MM</t>
  </si>
  <si>
    <t>29,01</t>
  </si>
  <si>
    <t>SUPORTE "Y" PARA FITA PERFURADA</t>
  </si>
  <si>
    <t>190,40</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</si>
  <si>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</si>
  <si>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</si>
  <si>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</si>
  <si>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</si>
  <si>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116,57</t>
  </si>
  <si>
    <t>SUPORTE GUIA SIMPLES COM ROLDANA EM POLIPROPILENO PARA CHUMBAR, H = 20 CM</t>
  </si>
  <si>
    <t>8,79</t>
  </si>
  <si>
    <t>SUPORTE ISOLADOR REFORCADO DIAMETRO NOMINAL 5/16", COM ROSCA SOBERBA E BUCHA</t>
  </si>
  <si>
    <t>6,84</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</si>
  <si>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</si>
  <si>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</si>
  <si>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</si>
  <si>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</si>
  <si>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18,71</t>
  </si>
  <si>
    <t>SUPORTE PARA CALHA DE 150 MM EM FERRO GALVANIZADO</t>
  </si>
  <si>
    <t>SUPORTE PARA TUBO DIAMETRO NOMINAL 2", COM ROSCA MECANICA</t>
  </si>
  <si>
    <t>8,37</t>
  </si>
  <si>
    <t>SURF DUPLO, EM TUBO DE ACO CARBONO, PINTURA NO PROCESSO ELETROSTATICO - EQUIPAMENTO DE GINASTICA PARA ACADEMIA AO AR LIVRE / ACADEMIA DA TERCEIRA IDADE - ATI</t>
  </si>
  <si>
    <t>2.677,55</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</si>
  <si>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</si>
  <si>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</si>
  <si>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</si>
  <si>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</si>
  <si>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</si>
  <si>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63,93</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</si>
  <si>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</si>
  <si>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</si>
  <si>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</si>
  <si>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268,69</t>
  </si>
  <si>
    <t>TABUA DE  MADEIRA PARA PISO, CUMARU/IPE CHAMPANHE OU EQUIVALENTE DA REGIAO, ENCAIXE MACHO/FEMEA, *15 X 2* CM</t>
  </si>
  <si>
    <t>289,99</t>
  </si>
  <si>
    <t>TABUA DE  MADEIRA PARA PISO, IPE (CERNE) OU EQUIVALENTE DA REGIAO, ENCAIXE MACHO/FEMEA, *20 X 2* CM</t>
  </si>
  <si>
    <t>359,95</t>
  </si>
  <si>
    <t>TABUA NAO APARELHADA *2,5 X 15* CM, EM MACARANDUBA, ANGELIM OU EQUIVALENTE DA REGIAO - BRUTA</t>
  </si>
  <si>
    <t>8,12</t>
  </si>
  <si>
    <t>TABUA NAO APARELHADA *2,5 X 30* CM, EM MACARANDUBA, ANGELIM OU EQUIVALENTE DA REGIAO - BRUTA</t>
  </si>
  <si>
    <t>TACO DE MADEIRA PARA PISO, IPE (CERNE) OU EQUIVALENTE DA REGIAO, 7 X 42 CM, E = 2 CM</t>
  </si>
  <si>
    <t>168,31</t>
  </si>
  <si>
    <t>TALABARTE DE SEGURANCA, 2 MOSQUETOES TRAVA DUPLA *53* MM DE ABERTURA, COM ABSORVEDOR DE ENERGIA</t>
  </si>
  <si>
    <t>200,62</t>
  </si>
  <si>
    <t>TALHA ELETRICA 3 T, VELOCIDADE  2,1 M / MIN, POTENCIA 1,3 KW</t>
  </si>
  <si>
    <t>10.869,05</t>
  </si>
  <si>
    <t>TALHA MANUAL DE CORRENTE, CAPACIDADE DE 1 T COM ELEVACAO DE 3 M</t>
  </si>
  <si>
    <t>786,42</t>
  </si>
  <si>
    <t>TALHA MANUAL DE CORRENTE, CAPACIDADE DE 2 T COM ELEVACAO DE 3 M</t>
  </si>
  <si>
    <t>1.147,00</t>
  </si>
  <si>
    <t>TALHADEIRA COM PUNHO DE PROTECAO *20 X 250* MM</t>
  </si>
  <si>
    <t>29,19</t>
  </si>
  <si>
    <t>TAMPA CEGA EM PVC PARA CONDULETE 4 X 2"</t>
  </si>
  <si>
    <t>TAMPA DE CONCRETO ARMADO PARA FOSSA SEPTICA, DIAMETRO NOMINAL DE 3,00 M E ESPESSURA MINIMA DE 100 MM</t>
  </si>
  <si>
    <t>1.580,48</t>
  </si>
  <si>
    <t>TAMPA DE CONCRETO ARMADO PARA FOSSA, D = *0,90* M, E = 0,05 M</t>
  </si>
  <si>
    <t>101,59</t>
  </si>
  <si>
    <t>TAMPA DE CONCRETO ARMADO PARA FOSSA, D = *1,10* M, E = 0,05 M</t>
  </si>
  <si>
    <t>129,45</t>
  </si>
  <si>
    <t>TAMPA DE CONCRETO ARMADO PARA FOSSA, D = *1,35* M, E = 0,05 M</t>
  </si>
  <si>
    <t>200,07</t>
  </si>
  <si>
    <t>TAMPA DE CONCRETO ARMADO PARA FOSSA, D = 1,50 M, E = 0,05 M</t>
  </si>
  <si>
    <t>298,94</t>
  </si>
  <si>
    <t>TAMPA DE CONCRETO ARMADO PARA FOSSA, D = 2,00 M, E = 0,05 M</t>
  </si>
  <si>
    <t>594,42</t>
  </si>
  <si>
    <t>TAMPA DE CONCRETO ARMADO PARA FOSSA, D = 2,50 M, E = 0,05 M</t>
  </si>
  <si>
    <t>1.094,29</t>
  </si>
  <si>
    <t>TAMPA DE CONCRETO ARMADO PARA POCO DE INSPECAO, COM FURO E TAMPINHA, DIAMETRO NOMINAL DE 3,00 M E ESPESSURA MINIMA DE 100 MM</t>
  </si>
  <si>
    <t>1.922,14</t>
  </si>
  <si>
    <t>TAMPA DE CONCRETO ARMADO PARA POCO, COM  FURO E TAMPINHA, D = *0,90* M, E = 0,05 M</t>
  </si>
  <si>
    <t>TAMPA DE CONCRETO ARMADO PARA POCO, COM  FURO E TAMPINHA, D = *1,10* M, E = 0,05 M</t>
  </si>
  <si>
    <t>157,31</t>
  </si>
  <si>
    <t>TAMPA DE CONCRETO ARMADO PARA POCO, COM  FURO E TAMPINHA, D = *1,35* M, E = 0,05 M</t>
  </si>
  <si>
    <t>272,83</t>
  </si>
  <si>
    <t>TAMPA DE CONCRETO ARMADO PARA POCO, COM  FURO E TAMPINHA, D = 1,50 M, E = 0,05 M</t>
  </si>
  <si>
    <t>419,49</t>
  </si>
  <si>
    <t>TAMPA DE CONCRETO ARMADO PARA POCO, COM  FURO E TAMPINHA, D = 2,00 M, E = 0,05 M</t>
  </si>
  <si>
    <t>786,55</t>
  </si>
  <si>
    <t>TAMPA DE CONCRETO ARMADO PARA POCO, COM  FURO E TAMPINHA, D = 2,50 M, E = 0,05 M</t>
  </si>
  <si>
    <t>1.210,14</t>
  </si>
  <si>
    <t>TAMPA PARA CONDULETE, EM PVC, PARA TOMADA HEXAGONAL</t>
  </si>
  <si>
    <t>3,40</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</si>
  <si>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</si>
  <si>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</si>
  <si>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</si>
  <si>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</si>
  <si>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</si>
  <si>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</si>
  <si>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</si>
  <si>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</si>
  <si>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</si>
  <si>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</si>
  <si>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</si>
  <si>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</si>
  <si>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</si>
  <si>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73,40</t>
  </si>
  <si>
    <t>TAMPAO COM CORRENTE, EM LATAO, ENGATE RAPIDO 2 1/2", PARA INSTALACAO PREDIAL DE COMBATE A INCENDIO</t>
  </si>
  <si>
    <t>98,47</t>
  </si>
  <si>
    <t>TAMPAO COMPLETO PARA TIL, EM PVC, OCRE, DN 100 MM, PARA REDE COLETORA DE ESGOTO</t>
  </si>
  <si>
    <t>119,64</t>
  </si>
  <si>
    <t>TAMPAO COMPLETO PARA TIL, EM PVC, OCRE, DN 150 MM, PARA REDE COLETORA DE ESGOTO</t>
  </si>
  <si>
    <t>183,66</t>
  </si>
  <si>
    <t>TAMPAO COMPLETO PARA TIL, EM PVC, OCRE, DN 200 MM, PARA REDE COLETORA DE ESGOTO</t>
  </si>
  <si>
    <t>234,33</t>
  </si>
  <si>
    <t>TAMPAO COMPLETO PARA TIL, EM PVC, OCRE, DN 250 MM, PARA REDE COLETORA DE ESGOTO</t>
  </si>
  <si>
    <t>290,21</t>
  </si>
  <si>
    <t>TAMPAO FOFO ARTICULADO P/ REGISTRO, CLASSE A15 CARGA MAX 1,5 T, *200 X 200* MM</t>
  </si>
  <si>
    <t>TAMPAO FOFO ARTICULADO P/ REGISTRO, CLASSE A15 CARGA MAXIMA 1,5 T, *400 X 400* MM</t>
  </si>
  <si>
    <t>217,05</t>
  </si>
  <si>
    <t>TAMPAO FOFO ARTICULADO, CLASSE B125 CARGA MAX 12,5 T, REDONDO, TAMPA 600 MM (COM INSCRICAO EM RELEVO DO TIPO DE REDE)</t>
  </si>
  <si>
    <t>550,38</t>
  </si>
  <si>
    <t>TAMPAO FOFO ARTICULADO, CLASSE D400 CARGA MAX 40 T, REDONDO, TAMPA 600 MM (COM INSCRICAO EM RELEVO DO TIPO DE REDE)</t>
  </si>
  <si>
    <t>674,41</t>
  </si>
  <si>
    <t>TAMPAO FOFO SIMPLES COM BASE, CLASSE A15 CARGA MAX 1,5 T, 300 X 300 MM (COM INSCRICAO EM RELEVO DO TIPO DE REDE)</t>
  </si>
  <si>
    <t>131,78</t>
  </si>
  <si>
    <t>TAMPAO FOFO SIMPLES COM BASE, CLASSE A15 CARGA MAX 1,5 T, 400 X 400 MM (COM INSCRICAO EM RELEVO DO TIPO DE REDE)</t>
  </si>
  <si>
    <t>201,55</t>
  </si>
  <si>
    <t>TAMPAO FOFO SIMPLES COM BASE, CLASSE A15 CARGA MAX 1,5 T, 400 X 600 MM (COM INSCRICAO EM RELEVO DO TIPO DE REDE)</t>
  </si>
  <si>
    <t>281,39</t>
  </si>
  <si>
    <t>TAMPAO FOFO SIMPLES COM BASE, CLASSE B125 CARGA MAX 12,5 T, REDONDO, TAMPA 500 MM (COM INSCRICAO EM RELEVO DO TIPO DE REDE)</t>
  </si>
  <si>
    <t>434,10</t>
  </si>
  <si>
    <t>TAMPAO FOFO SIMPLES COM BASE, CLASSE B125 CARGA MAX 12,5 T, REDONDO, TAMPA 600 MM (COM INSCRICAO EM RELEVO DO TIPO DE REDE)</t>
  </si>
  <si>
    <t>500,00</t>
  </si>
  <si>
    <t>TAMPAO FOFO SIMPLES COM BASE, CLASSE D400 CARGA MAX 40 T, REDONDO, TAMPA 600 MM, REDE PLUVIAL/ESGOTO (COM INSCRICAO EM RELEVO DO TIPO DE REDE)</t>
  </si>
  <si>
    <t>662,01</t>
  </si>
  <si>
    <t>TAMPAO FOFO SIMPLES COM BASE, CLASSE D400 CARGA MAX 40 T, REDONDO, TAMPA 900 MM (COM INSCRICAO EM RELEVO DO TIPO DE REDE)</t>
  </si>
  <si>
    <t>2.109,30</t>
  </si>
  <si>
    <t>TAMPAO FOFO SIMPLES, CLASSE A15 CARGA MAX 1,5 T, 550 X 1100 MM (COM INSCRICAO EM RELEVO DO TIPO DE REDE)</t>
  </si>
  <si>
    <t>713,95</t>
  </si>
  <si>
    <t>TANQUE ACO INOXIDAVEL (ACO 304) COM ESFREGADOR E VALVULA, DE *50 X 40 X 22* CM</t>
  </si>
  <si>
    <t>408,46</t>
  </si>
  <si>
    <t>TANQUE DE ACO CARBONO NAO REVESTIDO, PARA TRANSPORTE DE AGUA COM CAPACIDADE DE 10 M3, COM BOMBA CENTRIFUGA POR TOMADA DE FORCA, VAZAO MAXIMA *75* M3/H (INCLUI MONTAGEM, NAO INCLUI CAMINHAO)</t>
  </si>
  <si>
    <t>88.450,00</t>
  </si>
  <si>
    <t>TANQUE DE ACO PARA TRANSPORTE DE AGUA COM CAPACIDADE DE 14 M3 (INCLUI MONTAGEM, NAO INCLUI CAMINHAO)</t>
  </si>
  <si>
    <t>108.861,53</t>
  </si>
  <si>
    <t>TANQUE DE ACO PARA TRANSPORTE DE AGUA COM CAPACIDADE DE 4 M3 (INCLUI MONTAGEM, NAO INCLUI CAMINHAO)</t>
  </si>
  <si>
    <t>62.122,07</t>
  </si>
  <si>
    <t>TANQUE DE ACO PARA TRANSPORTE DE AGUA COM CAPACIDADE DE 6 M3 (INCLUI MONTAGEM, NAO INCLUI CAMINHAO)</t>
  </si>
  <si>
    <t>73.806,94</t>
  </si>
  <si>
    <t>TANQUE DE ACO PARA TRANSPORTE DE AGUA COM CAPACIDADE DE 8 M3 (INCLUI MONTAGEM, NAO INCLUI CAMINHAO)</t>
  </si>
  <si>
    <t>58.720,15</t>
  </si>
  <si>
    <t>TANQUE DE ASFALTO ESTACIONARIO COM MACARICO, CAPACIDADE 20.000 L</t>
  </si>
  <si>
    <t>122.986,91</t>
  </si>
  <si>
    <t>TANQUE DE ASFALTO ESTACIONARIO COM SERPENTINA, CAPACIDADE 20.000 L</t>
  </si>
  <si>
    <t>128.903,30</t>
  </si>
  <si>
    <t>TANQUE DE ASFALTO ESTACIONARIO COM SERPENTINA, CAPACIDADE 30.000 L</t>
  </si>
  <si>
    <t>151.311,61</t>
  </si>
  <si>
    <t>TANQUE DE LOUCA BRANCA, COM COLUNA, *30* L</t>
  </si>
  <si>
    <t>527,98</t>
  </si>
  <si>
    <t>TANQUE DE LOUCA BRANCA, SUSPENSO, *20* L</t>
  </si>
  <si>
    <t>387,66</t>
  </si>
  <si>
    <t>TANQUE DUPLO EM MARMORE SINTETICO COM CUBA LISA E ESFREGADOR, *110 X 60* CM</t>
  </si>
  <si>
    <t>299,01</t>
  </si>
  <si>
    <t>TANQUE SIMPLES EM MARMORE SINTETICO COM COLUNA, CAPACIDADE *22* L, *60 X 46* CM</t>
  </si>
  <si>
    <t>366,37</t>
  </si>
  <si>
    <t>TANQUE SIMPLES EM MARMORE SINTETICO DE FIXAR NA PAREDE, CAPACIDADE *22* L, *60 X 46* CM</t>
  </si>
  <si>
    <t>194,62</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</si>
  <si>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</si>
  <si>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</si>
  <si>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</si>
  <si>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</si>
  <si>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</si>
  <si>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43,64</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</si>
  <si>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</si>
  <si>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</si>
  <si>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</si>
  <si>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</si>
  <si>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</si>
  <si>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</si>
  <si>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38,25</t>
  </si>
  <si>
    <t>TE CPVC, SOLDAVEL, 90 GRAUS, 54 MM, PARA AGUA QUENTE PREDIAL</t>
  </si>
  <si>
    <t>62,25</t>
  </si>
  <si>
    <t>TE CPVC, SOLDAVEL, 90 GRAUS, 73 MM, PARA AGUA QUENTE PREDIAL</t>
  </si>
  <si>
    <t>150,31</t>
  </si>
  <si>
    <t>TE CPVC, SOLDAVEL, 90 GRAUS, 89 MM, PARA AGUA QUENTE PREDIAL</t>
  </si>
  <si>
    <t>182,89</t>
  </si>
  <si>
    <t>TE DE COBRE (REF 611) SEM ANEL DE SOLDA, BOLSA X BOLSA X BOLSA, 104 MM</t>
  </si>
  <si>
    <t>1.493,61</t>
  </si>
  <si>
    <t>TE DE COBRE (REF 611) SEM ANEL DE SOLDA, BOLSA X BOLSA X BOLSA, 15 MM</t>
  </si>
  <si>
    <t>TE DE COBRE (REF 611) SEM ANEL DE SOLDA, BOLSA X BOLSA X BOLSA, 22 MM</t>
  </si>
  <si>
    <t>16,01</t>
  </si>
  <si>
    <t>TE DE COBRE (REF 611) SEM ANEL DE SOLDA, BOLSA X BOLSA X BOLSA, 28 MM</t>
  </si>
  <si>
    <t>TE DE COBRE (REF 611) SEM ANEL DE SOLDA, BOLSA X BOLSA X BOLSA, 35 MM</t>
  </si>
  <si>
    <t>TE DE COBRE (REF 611) SEM ANEL DE SOLDA, BOLSA X BOLSA X BOLSA, 42 MM</t>
  </si>
  <si>
    <t>77,60</t>
  </si>
  <si>
    <t>TE DE COBRE (REF 611) SEM ANEL DE SOLDA, BOLSA X BOLSA X BOLSA, 54 MM</t>
  </si>
  <si>
    <t>153,38</t>
  </si>
  <si>
    <t>TE DE COBRE (REF 611) SEM ANEL DE SOLDA, BOLSA X BOLSA X BOLSA, 66 MM</t>
  </si>
  <si>
    <t>436,62</t>
  </si>
  <si>
    <t>TE DE COBRE (REF 611) SEM ANEL DE SOLDA, BOLSA X BOLSA X BOLSA, 79 MM</t>
  </si>
  <si>
    <t>683,12</t>
  </si>
  <si>
    <t>TE DE FERRO GALVANIZADO, DE 1 1/2"</t>
  </si>
  <si>
    <t>TE DE FERRO GALVANIZADO, DE 1 1/4"</t>
  </si>
  <si>
    <t>TE DE FERRO GALVANIZADO, DE 1/2"</t>
  </si>
  <si>
    <t>TE DE FERRO GALVANIZADO, DE 1"</t>
  </si>
  <si>
    <t>TE DE FERRO GALVANIZADO, DE 2 1/2"</t>
  </si>
  <si>
    <t>89,63</t>
  </si>
  <si>
    <t>TE DE FERRO GALVANIZADO, DE 2"</t>
  </si>
  <si>
    <t>47,20</t>
  </si>
  <si>
    <t>TE DE FERRO GALVANIZADO, DE 3/4"</t>
  </si>
  <si>
    <t>TE DE FERRO GALVANIZADO, DE 3"</t>
  </si>
  <si>
    <t>120,05</t>
  </si>
  <si>
    <t>TE DE FERRO GALVANIZADO, DE 4"</t>
  </si>
  <si>
    <t>221,33</t>
  </si>
  <si>
    <t>TE DE FERRO GALVANIZADO, DE 5"</t>
  </si>
  <si>
    <t>316,15</t>
  </si>
  <si>
    <t>TE DE FERRO GALVANIZADO, DE 6"</t>
  </si>
  <si>
    <t>741,03</t>
  </si>
  <si>
    <t>TE DE INSPECAO, PVC,  100 X 75 MM, SERIE NORMAL PARA ESGOTO PREDIAL</t>
  </si>
  <si>
    <t>42,65</t>
  </si>
  <si>
    <t>TE DE INSPECAO, PVC, SERIE R, 100 X 75 MM, PARA ESGOTO OU AGUAS PLUVIAIS PREDIAIS</t>
  </si>
  <si>
    <t>56,16</t>
  </si>
  <si>
    <t>TE DE INSPECAO, PVC, SERIE R, 150 X 100 MM, PARA ESGOTO OU AGUAS PLUVIAIS PREDIAIS</t>
  </si>
  <si>
    <t>263,87</t>
  </si>
  <si>
    <t>TE DE INSPECAO, PVC, SERIE R, 75 X 75 MM, PARA ESGOTO OU AGUAS PLUVIAIS PREDIAIS</t>
  </si>
  <si>
    <t>32,06</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</si>
  <si>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</si>
  <si>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</si>
  <si>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</si>
  <si>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</si>
  <si>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</si>
  <si>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</si>
  <si>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</si>
  <si>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</si>
  <si>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</si>
  <si>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</si>
  <si>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</si>
  <si>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99,69</t>
  </si>
  <si>
    <t>TE DE REDUCAO DE FERRO GALVANIZADO, COM ROSCA BSP, DE 2" X 1 1/2"</t>
  </si>
  <si>
    <t>52,26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</si>
  <si>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</si>
  <si>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</si>
  <si>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</si>
  <si>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</si>
  <si>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139,35</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</si>
  <si>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</si>
  <si>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</si>
  <si>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</si>
  <si>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</si>
  <si>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</si>
  <si>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263,86</t>
  </si>
  <si>
    <t>TE DE REDUCAO DE FERRO GALVANIZADO, COM ROSCA BSP, DE 4" X 3"</t>
  </si>
  <si>
    <t>TE DE REDUCAO METALICO, PARA CONEXAO COM ANEL DESLIZANTE EM TUBO PEX, DN 16 X 20 X 16 MM</t>
  </si>
  <si>
    <t>14,76</t>
  </si>
  <si>
    <t>TE DE REDUCAO METALICO, PARA CONEXAO COM ANEL DESLIZANTE EM TUBO PEX, DN 16 X 25 X 16 MM</t>
  </si>
  <si>
    <t>27,67</t>
  </si>
  <si>
    <t>TE DE REDUCAO METALICO, PARA CONEXAO COM ANEL DESLIZANTE EM TUBO PEX, DN 20 X 16 X 16 MM</t>
  </si>
  <si>
    <t>14,48</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</si>
  <si>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</si>
  <si>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</si>
  <si>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</si>
  <si>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</si>
  <si>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25,23</t>
  </si>
  <si>
    <t>TE DE REDUCAO METALICO, PARA CONEXAO COM ANEL DESLIZANTE EM TUBO PEX, DN 25 X 16 X 20 MM</t>
  </si>
  <si>
    <t>24,41</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</si>
  <si>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</si>
  <si>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</si>
  <si>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</si>
  <si>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</si>
  <si>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</si>
  <si>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33,62</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</si>
  <si>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</si>
  <si>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</si>
  <si>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</si>
  <si>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</si>
  <si>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</si>
  <si>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</si>
  <si>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</si>
  <si>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48,39</t>
  </si>
  <si>
    <t>TE DE REDUCAO, PVC PBA, BBB, JE, DN 100 X 50 / DE 110 X 60 MM, PARA REDE AGUA (NBR 10351)</t>
  </si>
  <si>
    <t>112,33</t>
  </si>
  <si>
    <t>TE DE REDUCAO, PVC PBA, BBB, JE, DN 100 X 75 / DE 110 X 85 MM, PARA REDE AGUA (NBR 10351)</t>
  </si>
  <si>
    <t>94,92</t>
  </si>
  <si>
    <t>TE DE REDUCAO, PVC PBA, BBB, JE, DN 75 X 50 / DE 85 X 60 MM, PARA REDE AGUA (NBR 10351)</t>
  </si>
  <si>
    <t>54,75</t>
  </si>
  <si>
    <t>TE DE REDUCAO, PVC, BBB, JE, 90 GRAUS, DN 200 X 150 MM, PARA TUBO CORRUGADO E/OU LISO, REDE COLETORA ESGOTO (NBR 10569)</t>
  </si>
  <si>
    <t>711,99</t>
  </si>
  <si>
    <t>TE DE REDUCAO, PVC, BBB, JE, 90 GRAUS, DN 250 X 150 MM, PARA TUBO CORRUGADO E/OU LISO, REDE COLETORA ESGOTO (NBR 10569)</t>
  </si>
  <si>
    <t>790,46</t>
  </si>
  <si>
    <t>TE DE REDUCAO, PVC, SOLDAVEL, 90 GRAUS, 110 MM X 60 MM, PARA AGUA FRIA PREDIAL</t>
  </si>
  <si>
    <t>175,67</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</si>
  <si>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</si>
  <si>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</si>
  <si>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</si>
  <si>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</si>
  <si>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12,07</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</si>
  <si>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</si>
  <si>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</si>
  <si>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</si>
  <si>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</si>
  <si>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55,74</t>
  </si>
  <si>
    <t>TE DE REDUCAO, PVC, SOLDAVEL, 90 GRAUS, 85 MM X 60 MM, PARA AGUA FRIA PREDIAL</t>
  </si>
  <si>
    <t>TE DE SERVICO INTEGRADO, EM POLIPROPILENO (PP), PARA TUBOS EM PEAD/PVC, 60 X 20 MM - LIGACAO PREDIAL DE AGUA</t>
  </si>
  <si>
    <t>50,41</t>
  </si>
  <si>
    <t>TE DE SERVICO INTEGRADO, EM POLIPROPILENO (PP), PARA TUBOS EM PEAD/PVC, 60 X 32 MM - LIGACAO PREDIAL DE AGUA</t>
  </si>
  <si>
    <t>TE DE SERVICO INTEGRADO, EM POLIPROPILENO (PP), PARA TUBOS EM PEAD, 63 X 20 MM - LIGACAO PREDIAL DE AGUA</t>
  </si>
  <si>
    <t>64,49</t>
  </si>
  <si>
    <t>TE DE SERVICO, PEAD PE 100, DE 125 X 20 MM, PARA ELETROFUSAO</t>
  </si>
  <si>
    <t>210,18</t>
  </si>
  <si>
    <t>TE DE SERVICO, PEAD PE 100, DE 125 X 32 MM, PARA ELETROFUSAO</t>
  </si>
  <si>
    <t>213,75</t>
  </si>
  <si>
    <t>TE DE SERVICO, PEAD PE 100, DE 125 X 63 MM, PARA ELETROFUSAO</t>
  </si>
  <si>
    <t>323,98</t>
  </si>
  <si>
    <t>TE DE SERVICO, PEAD PE 100, DE 200 X 20 MM, PARA ELETROFUSAO</t>
  </si>
  <si>
    <t>353,19</t>
  </si>
  <si>
    <t>TE DE SERVICO, PEAD PE 100, DE 200 X 32 MM, PARA ELETROFUSAO</t>
  </si>
  <si>
    <t>358,72</t>
  </si>
  <si>
    <t>TE DE SERVICO, PEAD PE 100, DE 200 X 63 MM, PARA ELETROFUSAO</t>
  </si>
  <si>
    <t>492,04</t>
  </si>
  <si>
    <t>TE DE SERVICO, PEAD PE 100, DE 63 X 20 MM, PARA ELETROFUSAO</t>
  </si>
  <si>
    <t>166,83</t>
  </si>
  <si>
    <t>TE DE SERVICO, PEAD PE 100, DE 63 X 32 MM, PARA ELETROFUSAO</t>
  </si>
  <si>
    <t>TE DE SERVICO, PEAD PE 100, DE 63 X 63 MM, PARA ELETROFUSAO</t>
  </si>
  <si>
    <t>200,93</t>
  </si>
  <si>
    <t>TE DE TRANSICAO, CPVC, SOLDAVEL, 15 MM X 1/2", PARA AGUA QUENTE</t>
  </si>
  <si>
    <t>TE DE TRANSICAO, CPVC, SOLDAVEL, 22 MM X 1/2", PARA AGUA QUENTE</t>
  </si>
  <si>
    <t>TE DUPLA CURVA BRONZE/LATAO (REF 764) SEM ANEL DE SOLDA, ROSCA F X BOLSA X ROSCA F, 1/2" X 15 X 1/2"</t>
  </si>
  <si>
    <t>54,26</t>
  </si>
  <si>
    <t>TE DUPLA CURVA BRONZE/LATAO (REF 764) SEM ANEL DE SOLDA, ROSCA F X BOLSA X ROSCA F, 3/4" X 22 X 3/4"</t>
  </si>
  <si>
    <t>79,52</t>
  </si>
  <si>
    <t>TE METALICO, PARA CONEXAO COM ANEL DESLIZANTE EM TUBO PEX, DN 16 MM</t>
  </si>
  <si>
    <t>TE METALICO, PARA CONEXAO COM ANEL DESLIZANTE EM TUBO PEX, DN 20 MM</t>
  </si>
  <si>
    <t>TE METALICO, PARA CONEXAO COM ANEL DESLIZANTE EM TUBO PEX, DN 25 MM</t>
  </si>
  <si>
    <t>28,14</t>
  </si>
  <si>
    <t>TE METALICO, PARA CONEXAO COM ANEL DESLIZANTE EM TUBO PEX, DN 32 MM</t>
  </si>
  <si>
    <t>37,86</t>
  </si>
  <si>
    <t>TE MISTURADOR COM INSERTO METALICO, FEMEA, PPR, DN 25 MM X 3/4", PARA AGUA QUENTE E FRIA PREDIAL</t>
  </si>
  <si>
    <t>44,22</t>
  </si>
  <si>
    <t>TE MISTURADOR DE TRANSICAO, CPVC, COM ROSCA, 22 MM X 3/4", PARA AGUA QUENTE</t>
  </si>
  <si>
    <t>31,32</t>
  </si>
  <si>
    <t>TE MISTURADOR METALICO, PARA CONEXAO COM ANEL DESLIZANTE EM TUBO PEX, DN 16 MM X 1/2"</t>
  </si>
  <si>
    <t>46,95</t>
  </si>
  <si>
    <t>TE MISTURADOR METALICO, PARA CONEXAO COM ANEL DESLIZANTE EM TUBO PEX, DN 20 MM X 3/4"</t>
  </si>
  <si>
    <t>59,68</t>
  </si>
  <si>
    <t>TE MISTURADOR, CPVC, SOLDAVEL, 15 MM, PARA AGUA QUENTE</t>
  </si>
  <si>
    <t>TE MISTURADOR, CPVC, SOLDAVEL, 22 MM, PARA AGUA QUENTE</t>
  </si>
  <si>
    <t>TE MISTURADOR, PPR, F M M, DN 20 X 20 MM, PARA AGUA QUENTE PREDIAL</t>
  </si>
  <si>
    <t>TE MISTURADOR, PPR, F M M, DN 25 X 25 MM, PARA AGUA QUENTE PREDIAL</t>
  </si>
  <si>
    <t>7,39</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</si>
  <si>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</si>
  <si>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</si>
  <si>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</si>
  <si>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</si>
  <si>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</si>
  <si>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</si>
  <si>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</si>
  <si>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40,90</t>
  </si>
  <si>
    <t>TE NORMAL, PPR, SOLDAVEL, 90 GRAUS, DN 75 X 75 X 75 MM, PARA AGUA QUENTE PREDIAL</t>
  </si>
  <si>
    <t>85,43</t>
  </si>
  <si>
    <t>TE NORMAL, PPR, SOLDAVEL, 90 GRAUS, DN 90 X 90 X 90 MM, PARA AGUA QUENTE PREDIAL</t>
  </si>
  <si>
    <t>130,32</t>
  </si>
  <si>
    <t>TE PVC ROSCAVEL 90 GRAUS, 1", PARA  AGUA FRIA PREDIAL</t>
  </si>
  <si>
    <t>TE PVC SOLDAVEL, BBB, 90 GRAUS, DN 40 MM, PARA ESGOTO SECUNDARIO PREDIAL</t>
  </si>
  <si>
    <t>TE PVC, ROSCAVEL, 90 GRAUS, 1 1/2", AGUA FRIA PREDIAL</t>
  </si>
  <si>
    <t>27,93</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</si>
  <si>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</si>
  <si>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</si>
  <si>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</si>
  <si>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</si>
  <si>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</si>
  <si>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</si>
  <si>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</si>
  <si>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</si>
  <si>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19,04</t>
  </si>
  <si>
    <t>TE PVC, SOLDAVEL, COM ROSCA NA BOLSA CENTRAL, 90 GRAUS, 20 MM X 1/2", PARA AGUA FRIA PREDIAL</t>
  </si>
  <si>
    <t>TE PVC, SOLDAVEL, COM ROSCA NA BOLSA CENTRAL, 90 GRAUS, 25 MM X 1/2", PARA AGUA FRIA PREDIAL</t>
  </si>
  <si>
    <t>5,20</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</si>
  <si>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</si>
  <si>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</si>
  <si>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</si>
  <si>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</si>
  <si>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65,32</t>
  </si>
  <si>
    <t>TE RANHURADO EM FERRO FUNDIDO, DN 80 (3")</t>
  </si>
  <si>
    <t>69,53</t>
  </si>
  <si>
    <t>TE REDUCAO PVC, ROSCAVEL, 90 GRAUS,  1.1/2" X 3/4",  AGUA FRIA PREDIAL</t>
  </si>
  <si>
    <t>25,34</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</si>
  <si>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</si>
  <si>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</si>
  <si>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</si>
  <si>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</si>
  <si>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25,33</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</si>
  <si>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</si>
  <si>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</si>
  <si>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</si>
  <si>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</si>
  <si>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</si>
  <si>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28,35</t>
  </si>
  <si>
    <t>TE ROSCA MACHO, METALICO, PARA CONEXAO COM ANEL DESLIZANTE EM TUBO PEX, DN 32 MM X 1"</t>
  </si>
  <si>
    <t>46,05</t>
  </si>
  <si>
    <t>TE ROSCA MACHO, METALICO, PARA CONEXAO COM ANEL DESLIZANTE EM TUBO PEX, DN 32 MM X 3/4"</t>
  </si>
  <si>
    <t>45,76</t>
  </si>
  <si>
    <t>TE SANITARIO, PVC, DN 100 X 100 MM, SERIE NORMAL, PARA ESGOTO PREDIAL</t>
  </si>
  <si>
    <t>17,03</t>
  </si>
  <si>
    <t>TE SANITARIO, PVC, DN 100 X 50 MM, SERIE NORMAL, PARA ESGOTO PREDIAL</t>
  </si>
  <si>
    <t>TE SANITARIO, PVC, DN 100 X 75 MM, SERIE NORMAL PARA ESGOTO PREDIAL</t>
  </si>
  <si>
    <t>17,02</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</si>
  <si>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</si>
  <si>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</si>
  <si>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</si>
  <si>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</si>
  <si>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15,11</t>
  </si>
  <si>
    <t>TE SOLDAVEL, PVC, 90 GRAUS, 110 MM, PARA AGUA FRIA PREDIAL (NBR 5648)</t>
  </si>
  <si>
    <t>188,12</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</si>
  <si>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</si>
  <si>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</si>
  <si>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</si>
  <si>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</si>
  <si>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</si>
  <si>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</si>
  <si>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67,64</t>
  </si>
  <si>
    <t>TE SOLDAVEL, PVC, 90 GRAUS, 85 MM, PARA AGUA FRIA PREDIAL (NBR 5648)</t>
  </si>
  <si>
    <t>110,92</t>
  </si>
  <si>
    <t>TE SOLDAVEL, PVC, 90 GRAUS,50 MM, PARA AGUA FRIA PREDIAL (NBR 5648)</t>
  </si>
  <si>
    <t>TE 45 GRAUS DE FERRO GALVANIZADO, COM ROSCA BSP, DE 1 1/2"</t>
  </si>
  <si>
    <t>64,68</t>
  </si>
  <si>
    <t>TE 45 GRAUS DE FERRO GALVANIZADO, COM ROSCA BSP, DE 1 1/4"</t>
  </si>
  <si>
    <t>49,85</t>
  </si>
  <si>
    <t>TE 45 GRAUS DE FERRO GALVANIZADO, COM ROSCA BSP, DE 1/2"</t>
  </si>
  <si>
    <t>TE 45 GRAUS DE FERRO GALVANIZADO, COM ROSCA BSP, DE 1"</t>
  </si>
  <si>
    <t>TE 45 GRAUS DE FERRO GALVANIZADO, COM ROSCA BSP, DE 2 1/2"</t>
  </si>
  <si>
    <t>183,64</t>
  </si>
  <si>
    <t>TE 45 GRAUS DE FERRO GALVANIZADO, COM ROSCA BSP, DE 2"</t>
  </si>
  <si>
    <t>98,57</t>
  </si>
  <si>
    <t>TE 45 GRAUS DE FERRO GALVANIZADO, COM ROSCA BSP, DE 3/4"</t>
  </si>
  <si>
    <t>20,17</t>
  </si>
  <si>
    <t>TE 45 GRAUS DE FERRO GALVANIZADO, COM ROSCA BSP, DE 3"</t>
  </si>
  <si>
    <t>290,29</t>
  </si>
  <si>
    <t>TE 45 GRAUS DE FERRO GALVANIZADO, COM ROSCA BSP, DE 4"</t>
  </si>
  <si>
    <t>465,35</t>
  </si>
  <si>
    <t>TE 90 GRAUS EM ACO CARBONO, SOLDAVEL, PRESSAO 3.000 LBS, DN 1 1/2"</t>
  </si>
  <si>
    <t>140,97</t>
  </si>
  <si>
    <t>TE 90 GRAUS EM ACO CARBONO, SOLDAVEL, PRESSAO 3.000 LBS, DN 1 1/4"</t>
  </si>
  <si>
    <t>108,19</t>
  </si>
  <si>
    <t>TE 90 GRAUS EM ACO CARBONO, SOLDAVEL, PRESSAO 3.000 LBS, DN 1/2"</t>
  </si>
  <si>
    <t>34,81</t>
  </si>
  <si>
    <t>TE 90 GRAUS EM ACO CARBONO, SOLDAVEL, PRESSAO 3.000 LBS, DN 1"</t>
  </si>
  <si>
    <t>70,44</t>
  </si>
  <si>
    <t>TE 90 GRAUS EM ACO CARBONO, SOLDAVEL, PRESSAO 3.000 LBS, DN 2 1/2"</t>
  </si>
  <si>
    <t>452,27</t>
  </si>
  <si>
    <t>TE 90 GRAUS EM ACO CARBONO, SOLDAVEL, PRESSAO 3.000 LBS, DN 2"</t>
  </si>
  <si>
    <t>231,61</t>
  </si>
  <si>
    <t>TE 90 GRAUS EM ACO CARBONO, SOLDAVEL, PRESSAO 3.000 LBS, DN 3/4"</t>
  </si>
  <si>
    <t>TE 90 GRAUS EM ACO CARBONO, SOLDAVEL, PRESSAO 3.000 LBS, DN 3"</t>
  </si>
  <si>
    <t>739,91</t>
  </si>
  <si>
    <t>TE, PLASTICO, DN 16 MM, PARA CONEXAO COM CRIMPAGEM EM TUBO PEX</t>
  </si>
  <si>
    <t>TE, PLASTICO, DN 20 MM, PARA CONEXAO COM CRIMPAGEM EM TUBO PEX</t>
  </si>
  <si>
    <t>TE, PLASTICO, DN 25 MM, PARA CONEXAO COM CRIMPAGEM EM TUBO PEX</t>
  </si>
  <si>
    <t>36,29</t>
  </si>
  <si>
    <t>TE, PLASTICO, DN 32 MM, PARA CONEXAO COM CRIMPAGEM EM TUBO PEX</t>
  </si>
  <si>
    <t>TE, PVC LEVE, CURTO, 90 GRAUS, 150 MM, PARA ESGOTO</t>
  </si>
  <si>
    <t>41,51</t>
  </si>
  <si>
    <t>TE, PVC PBA, BBB, 90 GRAUS, DN 100 / DE 110 MM, PARA REDE  AGUA (NBR 10351)</t>
  </si>
  <si>
    <t>141,36</t>
  </si>
  <si>
    <t>TE, PVC PBA, BBB, 90 GRAUS, DN 50 / DE 60 MM, PARA REDE AGUA (NBR 10351)</t>
  </si>
  <si>
    <t>30,51</t>
  </si>
  <si>
    <t>TE, PVC PBA, BBB, 90 GRAUS, DN 75 / DE 85 MM, PARA REDE AGUA (NBR 10351)</t>
  </si>
  <si>
    <t>66,72</t>
  </si>
  <si>
    <t>TE, PVC, SERIE R, 100 X 100 MM, PARA ESGOTO OU AGUAS PLUVIAIS PREDIAIS</t>
  </si>
  <si>
    <t>TE, PVC, SERIE R, 100 X 75 MM, PARA ESGOTO OU AGUAS PLUVIAIS PREDIAIS</t>
  </si>
  <si>
    <t>TE, PVC, SERIE R, 150 X 100 MM, PARA ESGOTO OU AGUAS PLUVIAIS PREDIAIS</t>
  </si>
  <si>
    <t>90,74</t>
  </si>
  <si>
    <t>TE, PVC, SERIE R, 150 X 150 MM, PARA ESGOTO OU AGUAS PLUVIAIS PREDIAIS</t>
  </si>
  <si>
    <t>134,61</t>
  </si>
  <si>
    <t>TE, PVC, SERIE R, 75 X 75 MM, PARA ESGOTO OU AGUAS PLUVIAIS PREDIAIS</t>
  </si>
  <si>
    <t>TE, PVC, 90 GRAUS, BBB, JE, DN 100 MM, PARA REDE COLETORA ESGOTO (NBR 10569)</t>
  </si>
  <si>
    <t>76,70</t>
  </si>
  <si>
    <t>TE, PVC, 90 GRAUS, BBB, JE, DN 100 MM, PARA TUBO CORRUGADO E/OU LISO, REDE COLETORA ESGOTO (NBR 10569</t>
  </si>
  <si>
    <t>TE, PVC, 90 GRAUS, BBB, JE, DN 150 MM, PARA REDE COLETORA ESGOTO (NBR 10569)</t>
  </si>
  <si>
    <t>170,22</t>
  </si>
  <si>
    <t>TE, PVC, 90 GRAUS, BBB, JE, DN 150 MM, PARA TUBO CORRUGADO E/OU LISO, REDE COLETORA ESGOTO (NBR 10569)</t>
  </si>
  <si>
    <t>546,69</t>
  </si>
  <si>
    <t>TE, PVC, 90 GRAUS, BBB, JE, DN 200 MM, PARA REDE COLETORA ESGOTO (NBR 10569)</t>
  </si>
  <si>
    <t>243,75</t>
  </si>
  <si>
    <t>TE, PVC, 90 GRAUS, BBB, JE, DN 200 MM, PARA TUBO CORRUGADO E/OU LISO, REDE COLETORA ESGOTO (NBR 10569)</t>
  </si>
  <si>
    <t>817,61</t>
  </si>
  <si>
    <t>TE, PVC, 90 GRAUS, BBB, JE, DN 250 MM, PARA TUBO CORRUGADO E/OU LISO, REDE COLETORA ESGOTO (NBR 10569)</t>
  </si>
  <si>
    <t>2.350,23</t>
  </si>
  <si>
    <t>TE, PVC, 90 GRAUS, BBB, JE, DN 300 MM, PARA TUBO CORRUGADO E/OU LISO, REDE COLETORA ESGOTO (NBR 10569)</t>
  </si>
  <si>
    <t>2.925,26</t>
  </si>
  <si>
    <t>TE, PVC, 90 GRAUS, BBP, JE, DN 100 MM, PARA REDE COLETORA ESGOTO (NBR 10569)</t>
  </si>
  <si>
    <t>TECNICO DE EDIFICACOES (HORISTA)</t>
  </si>
  <si>
    <t>TECNICO DE EDIFICACOES (MENSALISTA)</t>
  </si>
  <si>
    <t>5.042,23</t>
  </si>
  <si>
    <t>TECNICO EM LABORATORIO E CAMPO DE CONSTRUCAO CIVIL (HORISTA)</t>
  </si>
  <si>
    <t>TECNICO EM LABORATORIO E CAMPO DE CONSTRUCAO CIVIL (MENSALISTA)</t>
  </si>
  <si>
    <t>2.927,48</t>
  </si>
  <si>
    <t>TECNICO EM SEGURANCA DO TRABALHO (HORISTA)</t>
  </si>
  <si>
    <t>TECNICO EM SEGURANCA DO TRABALHO (MENSALISTA)</t>
  </si>
  <si>
    <t>3.544,71</t>
  </si>
  <si>
    <t>TECNICO EM SONDAGEM</t>
  </si>
  <si>
    <t>TECNICO EM SONDAGEM (MENSALISTA)</t>
  </si>
  <si>
    <t>3.747,56</t>
  </si>
  <si>
    <t>TELA ARAME GALVANIZADO REVESTIDO COM POLIMERO, MALHA HEXAGONAL DUPLA TORCAO, 8 X 10 CM (ZN/AL REVESTIDO COM POLIMERO), FIO *2,4* MM</t>
  </si>
  <si>
    <t>65,16</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</si>
  <si>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</si>
  <si>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</si>
  <si>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</si>
  <si>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</si>
  <si>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</si>
  <si>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</si>
  <si>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</si>
  <si>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</si>
  <si>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25,60</t>
  </si>
  <si>
    <t>TELA DE ACO SOLDADA NERVURADA, CA-60, Q-138, (2,20 KG/M2), DIAMETRO DO FIO = 4,2 MM, LARGURA = 2,45 M, ESPACAMENTO DA MALHA = 10  X 10 CM</t>
  </si>
  <si>
    <t>32,86</t>
  </si>
  <si>
    <t>TELA DE ACO SOLDADA NERVURADA, CA-60, Q-159, (2,52 KG/M2), DIAMETRO DO FIO = 4,5 MM, LARGURA =  2,45 M, ESPACAMENTO DA MALHA = 10 X 10 CM</t>
  </si>
  <si>
    <t>37,67</t>
  </si>
  <si>
    <t>TELA DE ACO SOLDADA NERVURADA, CA-60, Q-196, (3,11 KG/M2), DIAMETRO DO FIO = 5,0 MM, LARGURA = 2,45 M, ESPACAMENTO DA MALHA = 10 X 10 CM</t>
  </si>
  <si>
    <t>47,14</t>
  </si>
  <si>
    <t>TELA DE ACO SOLDADA NERVURADA, CA-60, Q-283 (4,48 KG/M2), DIAMETRO DO FIO = 6,0 MM, LARGURA = 2,45 X 6,00 M DE COMPRIMENTO, ESPACAMENTO DA MALHA = 10 X 10 CM</t>
  </si>
  <si>
    <t>67,46</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</si>
  <si>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</si>
  <si>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</si>
  <si>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</si>
  <si>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</si>
  <si>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</si>
  <si>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</si>
  <si>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</si>
  <si>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</si>
  <si>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45,11</t>
  </si>
  <si>
    <t>TELA DE ARAME GALVANIZADA QUADRANGULAR / LOSANGULAR, FIO 2,77 MM (12 BWG), MALHA 8 X 8 CM, H = 2 M</t>
  </si>
  <si>
    <t>TELA DE ARAME GALVANIZADA QUADRANGULAR / LOSANGULAR, FIO 3,4 MM (10 BWG), MALHA 5 X 5 CM, H = 2 M</t>
  </si>
  <si>
    <t>70,59</t>
  </si>
  <si>
    <t>TELA DE ARAME GALVANIZADA QUADRANGULAR / LOSANGULAR, FIO 4,19 MM (8 BWG), MALHA 5 X 5 CM, H = 2 M</t>
  </si>
  <si>
    <t>122,78</t>
  </si>
  <si>
    <t>TELA DE ARAME GALVANIZADA REVESTIDA EM PVC, QUADRANGULAR / LOSANGULAR, FIO 2,11 MM (14 BWG), BITOLA FINAL = *2,8* MM, MALHA *8 X 8* CM, H = 2 M</t>
  </si>
  <si>
    <t>31,56</t>
  </si>
  <si>
    <t>TELA DE ARAME GALVANIZADA REVESTIDA EM PVC, QUADRANGULAR / LOSANGULAR, FIO 2,77 MM (12 BWG), BITOLA FINAL = *3,8* MM, MALHA 7,5 X 7,5 CM, H = 2 M</t>
  </si>
  <si>
    <t>54,73</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</si>
  <si>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</si>
  <si>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</si>
  <si>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</si>
  <si>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</si>
  <si>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1.058,99</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</si>
  <si>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</si>
  <si>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</si>
  <si>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</si>
  <si>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</si>
  <si>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</si>
  <si>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</si>
  <si>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800,00</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</si>
  <si>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</si>
  <si>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</si>
  <si>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</si>
  <si>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47,53</t>
  </si>
  <si>
    <t>TELHA DE FIBROCIMENTO E = 6 MM, DE 3,00 X 1,06 M (SEM AMIANTO)</t>
  </si>
  <si>
    <t>217,60</t>
  </si>
  <si>
    <t>TELHA DE FIBROCIMENTO E = 6 MM, DE 4,10 X 1,06 M (SEM AMIANTO)</t>
  </si>
  <si>
    <t>323,91</t>
  </si>
  <si>
    <t>TELHA DE FIBROCIMENTO E = 6 MM, DE 4,60 X 1,06 M (SEM AMIANTO)</t>
  </si>
  <si>
    <t>408,36</t>
  </si>
  <si>
    <t>TELHA DE FIBROCIMENTO E = 8 MM, DE 3,00 X 1,06 M (SEM AMIANTO)</t>
  </si>
  <si>
    <t>247,72</t>
  </si>
  <si>
    <t>TELHA DE FIBROCIMENTO E = 8 MM, DE 4,10 X 1,06 M (SEM AMIANTO)</t>
  </si>
  <si>
    <t>457,80</t>
  </si>
  <si>
    <t>TELHA DE FIBROCIMENTO E = 8 MM, DE 4,60 X 1,06 M (SEM AMIANTO)</t>
  </si>
  <si>
    <t>542,02</t>
  </si>
  <si>
    <t>TELHA DE FIBROCIMENTO ONDULADA E = 4 MM, DE 1,22 X 0,50 M (SEM AMIANTO)</t>
  </si>
  <si>
    <t>18,10</t>
  </si>
  <si>
    <t>TELHA DE FIBROCIMENTO ONDULADA E = 4 MM, DE 2,13 X 0,50 M (SEM AMIANTO)</t>
  </si>
  <si>
    <t>28,96</t>
  </si>
  <si>
    <t>TELHA DE FIBROCIMENTO ONDULADA E = 4 MM, DE 2,44 X 0,50 M (SEM AMIANTO)</t>
  </si>
  <si>
    <t>TELHA DE FIBROCIMENTO ONDULADA E = 6 MM, DE 1,53 X 1,10 M (SEM AMIANTO)</t>
  </si>
  <si>
    <t>77,97</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</si>
  <si>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</si>
  <si>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</si>
  <si>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</si>
  <si>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</si>
  <si>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148,09</t>
  </si>
  <si>
    <t>TELHA DE FIBROCIMENTO ONDULADA E = 8 MM, DE 1,83 X 1,10 M (SEM AMIANTO)</t>
  </si>
  <si>
    <t>166,73</t>
  </si>
  <si>
    <t>TELHA DE FIBROCIMENTO ONDULADA E = 8 MM, DE 2,44 X 1,10 M (SEM AMIANTO)</t>
  </si>
  <si>
    <t>193,75</t>
  </si>
  <si>
    <t>TELHA DE FIBROCIMENTO ONDULADA E = 8 MM, DE 3,66 X 1,10 M (SEM AMIANTO)</t>
  </si>
  <si>
    <t>273,54</t>
  </si>
  <si>
    <t>TELHA DE VIDRO TIPO FRANCESA, *39 X 23* CM</t>
  </si>
  <si>
    <t>TELHA ESTRUTURAL DE FIBROCIMENTO 1 ABA, DE 0,52 X 2,00 M (SEM AMIANTO)</t>
  </si>
  <si>
    <t>175,72</t>
  </si>
  <si>
    <t>TELHA ESTRUTURAL DE FIBROCIMENTO 1 ABA, DE 0,52 X 2,50 M (SEM AMIANTO)</t>
  </si>
  <si>
    <t>195,82</t>
  </si>
  <si>
    <t>TELHA ESTRUTURAL DE FIBROCIMENTO 1 ABA, DE 0,52 X 3,60 M (SEM AMIANTO)</t>
  </si>
  <si>
    <t>295,50</t>
  </si>
  <si>
    <t>TELHA ESTRUTURAL DE FIBROCIMENTO 1 ABA, DE 0,52 X 4,00 M (SEM AMIANTO)</t>
  </si>
  <si>
    <t>359,99</t>
  </si>
  <si>
    <t>TELHA ESTRUTURAL DE FIBROCIMENTO 1 ABA, DE 0,52 X 5,00 M (SEM AMIANTO)</t>
  </si>
  <si>
    <t>386,01</t>
  </si>
  <si>
    <t>TELHA ESTRUTURAL DE FIBROCIMENTO 1 ABA, DE 0,52 X 5,50 M (SEM AMIANTO)</t>
  </si>
  <si>
    <t>411,92</t>
  </si>
  <si>
    <t>TELHA ESTRUTURAL DE FIBROCIMENTO 1 ABA, DE 0,52 X 6,50 M (SEM AMIANTO)</t>
  </si>
  <si>
    <t>468,88</t>
  </si>
  <si>
    <t>TELHA ESTRUTURAL DE FIBROCIMENTO 1 ABA, DE 0,52 X 7,20 M (SEM AMIANTO)</t>
  </si>
  <si>
    <t>515,18</t>
  </si>
  <si>
    <t>TELHA ESTRUTURAL DE FIBROCIMENTO 2 ABAS, DE 1,00 X 3,00 M (SEM AMIANTO)</t>
  </si>
  <si>
    <t>326,55</t>
  </si>
  <si>
    <t>TELHA ESTRUTURAL DE FIBROCIMENTO 2 ABAS, DE 1,00 X 4,60 M (SEM AMIANTO)</t>
  </si>
  <si>
    <t>543,65</t>
  </si>
  <si>
    <t>TELHA ESTRUTURAL DE FIBROCIMENTO 2 ABAS, DE 1,00 X 6,00 M (SEM AMIANTO)</t>
  </si>
  <si>
    <t>771,21</t>
  </si>
  <si>
    <t>TELHA ESTRUTURAL DE FIBROCIMENTO 2 ABAS, DE 1,00 X 7,40 M (SEM AMIANTO)</t>
  </si>
  <si>
    <t>951,98</t>
  </si>
  <si>
    <t>TELHA ESTRUTURAL DE FIBROCIMENTO 2 ABAS, DE 1,00 X 8,20 M (SEM AMIANTO)</t>
  </si>
  <si>
    <t>1.064,45</t>
  </si>
  <si>
    <t>TELHA ESTRUTURAL DE FIBROCIMENTO 2 ABAS, DE 1,00 X 9,20 M (SEM AMIANTO)</t>
  </si>
  <si>
    <t>1.221,10</t>
  </si>
  <si>
    <t>TELHA GALVALUME COM ISOLAMENTO TERMOACUSTICO EM ESPUMA RIGIDA DE POLIURETANO (PU) INJETADO, ESPESSURA DE 30 MM, DENSIDADE DE 35 KG/M3, REVESTIMENTO EM TELHA TRAPEZOIDAL NAS DUAS FACES COM ESPESSURA DE 0,50 MM CADA, ACABAMENTO NATURAL (NAO INCLUI ACESSORIOS DE FIXACAO)</t>
  </si>
  <si>
    <t>168,97</t>
  </si>
  <si>
    <t>TELHA ONDULADA EM ACO ZINCADO, ALTURA DE 17 MM, ESPESSURA DE 0,50 MM, LARGURA UTIL DE APROXIMADAMENTE 985 MM, SEM PINTURA</t>
  </si>
  <si>
    <t>48,35</t>
  </si>
  <si>
    <t>TELHA TERMOISOLANTE REVESTIDA EM ACO GALVALUME, FACE SUPERIOR TRAPEZOIDAL E FACE INFERIOR PLANA (NAO INCLUI ACESSORIOS DE FIXACAO), REVEST COM ESPESSURA DE 0,50 MM, COM PRE-PINTURA DE COR BRANCA NAS DUAS FACES, NUCLEO EM POLIIOCIANURATO (PIR) COM ESPESSURA DE 50 MM</t>
  </si>
  <si>
    <t>190,26</t>
  </si>
  <si>
    <t>TELHA TERMOISOLANTE REVESTIDA EM ACO GALVANIZADO, FACE SUPERIOR EM TELHA TRAPEZOIDAL E FACE INFERIOR EM CHAPA PLANA (SEM ACESSORIOS DE FIXACAO), REVESTIMENTO COM ESPESSURA DE 0,50 MM COM PRE-PINTURA NAS DUAS FACES, NUCLEO EM POLIESTIRENO (EPS) DE 30 MM</t>
  </si>
  <si>
    <t>155,22</t>
  </si>
  <si>
    <t>TELHA TERMOISOLANTE REVESTIDA EM ACO GALVANIZADO, FACE SUPERIOR EM TELHA TRAPEZOIDAL E FACE INFERIOR EM CHAPA PLANA (SEM ACESSORIOS DE FIXACAO), REVESTIMENTO COM ESPESSURA DE 0,50 MM COM PRE-PINTURA NAS DUAS FACES, NUCLEO EM POLIESTIRENO (EPS) DE 50 MM</t>
  </si>
  <si>
    <t>160,29</t>
  </si>
  <si>
    <t>TELHA TERMOISOLANTE REVESTIDA EM ACO GALVANIZADO, FACES SUPERIOR E INFERIOR EM TELHA TRAPEZOIDAL (SEM ACESSORIOS DE FIXACAO), REVESTIMENTO COM ESPESSURA DE 0,50 MM COM PRE-PINTURA NAS DUAS FACES, NUCLEO EM POLIESTIRENO (EPS) DE 50 MM</t>
  </si>
  <si>
    <t>165,52</t>
  </si>
  <si>
    <t>TELHA TRAPEZOIDAL EM ACO ZINCADO, SEM PINTURA, ALTURA DE APROXIMADAMENTE 40 MM, ESPESSURA DE 0,50 MM E LARGURA UTIL DE 980 MM</t>
  </si>
  <si>
    <t>50,52</t>
  </si>
  <si>
    <t>TELHA TRAPEZOIDAL EM ALUMINIO, ALTURA DE *38* MM E ESPESSURA DE 0,5 MM (LARGURA TOTAL DE 1056 MM E COMPRIMENTO DE 5000 MM)</t>
  </si>
  <si>
    <t>519,39</t>
  </si>
  <si>
    <t>TELHA TRAPEZOIDAL EM ALUMINIO, ALTURA DE *38* MM E ESPESSURA DE 0,7 MM (LARGURA TOTAL DE 1056 MM E COMPRIMENTO DE 5000 MM)</t>
  </si>
  <si>
    <t>656,17</t>
  </si>
  <si>
    <t>TELHA VIDRO TIPO CANAL OU COLONIAL, C = 46 A 50 CM</t>
  </si>
  <si>
    <t>67,36</t>
  </si>
  <si>
    <t>TELHADOR  (MENSALISTA)</t>
  </si>
  <si>
    <t>2.870,95</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</si>
  <si>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</si>
  <si>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</si>
  <si>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</si>
  <si>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</si>
  <si>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</si>
  <si>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</si>
  <si>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</si>
  <si>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</si>
  <si>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</si>
  <si>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</si>
  <si>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</si>
  <si>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</si>
  <si>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18,75</t>
  </si>
  <si>
    <t>TERMINAL METALICO A PRESSAO PARA 1 CABO DE 120 MM2, COM 1 FURO DE FIXACAO</t>
  </si>
  <si>
    <t>30,06</t>
  </si>
  <si>
    <t>TERMINAL METALICO A PRESSAO PARA 1 CABO DE 150 A 185 MM2, COM 2 FUROS PARA FIXACAO</t>
  </si>
  <si>
    <t>157,52</t>
  </si>
  <si>
    <t>TERMINAL METALICO A PRESSAO PARA 1 CABO DE 150 MM2, COM 1 FURO DE FIXACAO</t>
  </si>
  <si>
    <t>30,68</t>
  </si>
  <si>
    <t>TERMINAL METALICO A PRESSAO PARA 1 CABO DE 16 A 25 MM2, COM 2 FUROS PARA FIXACAO</t>
  </si>
  <si>
    <t>32,60</t>
  </si>
  <si>
    <t>TERMINAL METALICO A PRESSAO PARA 1 CABO DE 16 MM2, COM 1 FURO DE FIXACAO</t>
  </si>
  <si>
    <t>TERMINAL METALICO A PRESSAO PARA 1 CABO DE 185 MM2, COM 1 FURO DE FIXACAO</t>
  </si>
  <si>
    <t>33,53</t>
  </si>
  <si>
    <t>TERMINAL METALICO A PRESSAO PARA 1 CABO DE 240 MM2, COM 1 FURO DE FIXACAO</t>
  </si>
  <si>
    <t>44,24</t>
  </si>
  <si>
    <t>TERMINAL METALICO A PRESSAO PARA 1 CABO DE 25 A 35 MM2, COM 2 FUROS PARA FIXACAO</t>
  </si>
  <si>
    <t>44,73</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</si>
  <si>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</si>
  <si>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</si>
  <si>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</si>
  <si>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</si>
  <si>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</si>
  <si>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</si>
  <si>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</si>
  <si>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</si>
  <si>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130,35</t>
  </si>
  <si>
    <t>TERMINAL METALICO A PRESSAO PARA 1 CABO DE 95 MM2, COM 1 FURO DE FIXACAO</t>
  </si>
  <si>
    <t>20,27</t>
  </si>
  <si>
    <t>TERMINAL METALICO A PRESSAO 1 CABO, PARA CABOS DE 4 A 10 MM2, COM 2 FUROS PARA FIXACAO</t>
  </si>
  <si>
    <t>TERMOFUSORA PARA TUBOS E CONEXOES EM PPR COM DIAMETROS DE 20 A 63 MM, POTENCIA DE 800 W, TENSAO 220 V</t>
  </si>
  <si>
    <t>1.014,73</t>
  </si>
  <si>
    <t>TERMOFUSORA PARA TUBOS E CONEXOES EM PPR COM DIAMETROS DE 75 A 110 MM, POTENCIA DE *1100* W, TENSAO 220 V</t>
  </si>
  <si>
    <t>1.424,18</t>
  </si>
  <si>
    <t>TERRA VEGETAL (ENSACADA)</t>
  </si>
  <si>
    <t>TERRA VEGETAL (GRANEL)</t>
  </si>
  <si>
    <t>TESTEIRA ANTIDERRAPANTE PARA PISO VINILICO *5 X 2,5* CM, E = 2 MM</t>
  </si>
  <si>
    <t>20,71</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</si>
  <si>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</si>
  <si>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</si>
  <si>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</si>
  <si>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</si>
  <si>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</si>
  <si>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3,42</t>
  </si>
  <si>
    <t>TIJOLO CERAMICO REFRATARIO 6,3 X 11,4 X 22,9 CM (L X A X C)</t>
  </si>
  <si>
    <t>TIL PARA LIGACAO PREDIAL, EM PVC, JE, BBB, DN 100 X 100 MM, PARA REDE COLETORA ESGOTO (NBR 10569)</t>
  </si>
  <si>
    <t>67,69</t>
  </si>
  <si>
    <t>TIL TUBO QUEDA, EM PVC, JE, BBB, DN 100 X 100 MM, PARA REDE COLETORA DE ESGOTO (NBR 10569)</t>
  </si>
  <si>
    <t>556,78</t>
  </si>
  <si>
    <t>TINTA / REVESTIMENTO A BASE DE RESINA EPOXI COM ALCATRAO, BICOMPONENTE</t>
  </si>
  <si>
    <t>TINTA A BASE DE RESINA ACRILICA EMULSIONADA EM AGUA, PARA SINALIZACAO HORIZONTAL VIARIA (NBR 13699:2012)</t>
  </si>
  <si>
    <t>13,18</t>
  </si>
  <si>
    <t>TINTA A OLEO BRILHANTE, PARA MADEIRAS E METAIS</t>
  </si>
  <si>
    <t>TINTA ACRILICA A BASE DE SOLVENTE, PARA SINALIZACAO HORIZONTAL VIARIA (NBR 11862)</t>
  </si>
  <si>
    <t>TINTA ACRILICA PREMIUM PARA PISO</t>
  </si>
  <si>
    <t>13,51</t>
  </si>
  <si>
    <t>TINTA ASFALTICA IMPERMEABILIZANTE DILUIDA EM SOLVENTE, PARA MATERIAIS CIMENTICIOS, METAL E MADEIRA</t>
  </si>
  <si>
    <t>29,79</t>
  </si>
  <si>
    <t>TINTA ASFALTICA IMPERMEABILIZANTE DISPERSA EM AGUA, PARA MATERIAIS CIMENTICIOS</t>
  </si>
  <si>
    <t>TINTA BORRACHA CLORADA, ACABAMENTO SEMIBRILHO, QUALQUER COR</t>
  </si>
  <si>
    <t>52,20</t>
  </si>
  <si>
    <t>TINTA EPOXI BASE AGUA PREMIUM, BRANCA</t>
  </si>
  <si>
    <t>67,19</t>
  </si>
  <si>
    <t>TINTA ESMALTE BASE AGUA PREMIUM ACETINADO</t>
  </si>
  <si>
    <t>TINTA ESMALTE BASE AGUA PREMIUM BRILHANTE</t>
  </si>
  <si>
    <t>32,84</t>
  </si>
  <si>
    <t>TINTA ESMALTE SINTETICO PREMIUM ACETINADO</t>
  </si>
  <si>
    <t>TINTA ESMALTE SINTETICO PREMIUM BRILHANTE</t>
  </si>
  <si>
    <t>32,57</t>
  </si>
  <si>
    <t>TINTA ESMALTE SINTETICO PREMIUM DE DUPLA ACAO GRAFITE FOSCO PARA SUPERFICIES METALICAS FERROSAS</t>
  </si>
  <si>
    <t>36,03</t>
  </si>
  <si>
    <t>TINTA ESMALTE SINTETICO PREMIUM DE EFEITO PROTETOR DE SUPERFICIE METALICA ALUMINIO</t>
  </si>
  <si>
    <t>TINTA ESMALTE SINTETICO PREMIUM FOSCO</t>
  </si>
  <si>
    <t>33,02</t>
  </si>
  <si>
    <t>TINTA ESMALTE SINTETICO STANDARD ACETINADO</t>
  </si>
  <si>
    <t>TINTA ESMALTE SINTETICO STANDARD BRILHANTE</t>
  </si>
  <si>
    <t>24,21</t>
  </si>
  <si>
    <t>TINTA ESMALTE SINTETICO STANDARD FOSCO</t>
  </si>
  <si>
    <t>TINTA LATEX ACRILICA ECONOMICA, COR BRANCA</t>
  </si>
  <si>
    <t>TINTA LATEX ACRILICA PREMIUM, COR BRANCO FOSCO</t>
  </si>
  <si>
    <t>TINTA LATEX ACRILICA STANDARD, COR BRANCA</t>
  </si>
  <si>
    <t>TINTA LATEX ACRILICA SUPER PREMIUM, COR BRANCO FOSCO</t>
  </si>
  <si>
    <t>24,54</t>
  </si>
  <si>
    <t>TINTA MINERAL IMPERMEAVEL EM PO, BRANCA</t>
  </si>
  <si>
    <t>TINTA/RESINA ACRILICA PREMIUM PARA CERAMICA</t>
  </si>
  <si>
    <t>TIRANTE COM ELO, EM ARAME GALVANIZADO RIGIDO, NUMERO 10, COMPRIMENTO 2000 MM, PARA PENDURAL DE FORRO REMOVIVEL</t>
  </si>
  <si>
    <t>6,40</t>
  </si>
  <si>
    <t>TIRANTE EM FERRO GALVANIZADO PARA CONTRAVENTAMENTO DE TELHA CANALETE 90, 1/4 " X 400 MM</t>
  </si>
  <si>
    <t>TOMADA INDUSTRIAL DE EMBUTIR 3P+T 30 A, 440 V, COM TRAVA, COM PLACA</t>
  </si>
  <si>
    <t>TOMADA INDUSTRIAL DE EMBUTIR 3P+T 30 A, 440 V, COM TRAVA, SEM PLACA</t>
  </si>
  <si>
    <t>48,67</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</si>
  <si>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</si>
  <si>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</si>
  <si>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</si>
  <si>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</si>
  <si>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</si>
  <si>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</si>
  <si>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</si>
  <si>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</si>
  <si>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</si>
  <si>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</si>
  <si>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</si>
  <si>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</si>
  <si>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</si>
  <si>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36,01</t>
  </si>
  <si>
    <t>TOPOGRAFO (MENSALISTA)</t>
  </si>
  <si>
    <t>6.381,56</t>
  </si>
  <si>
    <t>TORNEIRA DE BOIA BALAO METALICO, VAZAO TOTAL, PARA CAIXA D'AGUA, AGUA QUENTE, ROSCA 1/2 ", COM HASTE, TORNEIRA E BALAO METALICOS</t>
  </si>
  <si>
    <t>45,96</t>
  </si>
  <si>
    <t>TORNEIRA DE BOIA BALAO METALICO, VAZAO TOTAL, PARA CAIXA D'AGUA, AGUA QUENTE, ROSCA 3/4 ", COM HASTE, TORNEIRA E BALAO METALICOS</t>
  </si>
  <si>
    <t>55,28</t>
  </si>
  <si>
    <t>TORNEIRA DE BOIA CONVENCIONAL PARA CAIXA D'AGUA, AGUA FRIA, 1.1/2", COM HASTE E TORNEIRA METALICOS E BALAO PLASTICO</t>
  </si>
  <si>
    <t>TORNEIRA DE BOIA CONVENCIONAL PARA CAIXA D'AGUA, AGUA FRIA, 1.1/4", COM HASTE E TORNEIRA METALICOS E BALAO PLASTICO</t>
  </si>
  <si>
    <t>99,04</t>
  </si>
  <si>
    <t>TORNEIRA DE BOIA CONVENCIONAL PARA CAIXA D'AGUA, AGUA FRIA, 1/2", COM HASTE E TORNEIRA METALICOS E BALAO PLASTICO</t>
  </si>
  <si>
    <t>23,93</t>
  </si>
  <si>
    <t>TORNEIRA DE BOIA CONVENCIONAL PARA CAIXA D'AGUA, AGUA FRIA, 3/4", COM HASTE E TORNEIRA METALICOS E BALAO PLASTICO</t>
  </si>
  <si>
    <t>TORNEIRA DE BOIA CONVENCIONAL PARA CAIXA D'AGUA, 1", AGUA FRIA, COM HASTE E TORNEIRA METALICOS E BALAO PLASTICO</t>
  </si>
  <si>
    <t>58,15</t>
  </si>
  <si>
    <t>TORNEIRA DE BOIA CONVENCIONAL PARA CAIXA D'AGUA, 2", AGUA FRIA, COM HASTE E TORNEIRA METALICOS E BALAO PLASTICO</t>
  </si>
  <si>
    <t>154,88</t>
  </si>
  <si>
    <t>TORNEIRA DE BOIA VAZAO TOTAL PARA CAIXA D'AGUA, AGUA FRIA, BITOLA 1/2", COM HASTE E TORNEIRA METALICOS E BALAO PLASTICO</t>
  </si>
  <si>
    <t>36,10</t>
  </si>
  <si>
    <t>TORNEIRA DE BOIA VAZAO TOTAL PARA CAIXA D'AGUA, AGUA FRIA, BITOLA 1", COM HASTE E TORNEIRA METALICOS E BALAO PLASTICO</t>
  </si>
  <si>
    <t>66,00</t>
  </si>
  <si>
    <t>TORNEIRA DE BOIA VAZAO TOTAL PARA CAIXA D'AGUA, AGUA FRIA, BITOLA 3/4", COM HASTE E TORNEIRA METALICOS E BALAO PLASTICO</t>
  </si>
  <si>
    <t>42,46</t>
  </si>
  <si>
    <t>TORNEIRA DE MESA PARA LAVATORIO, METALICA CROMADA, COM MISTURADOR MONOCOMANDO, BICA BAIXA (REF 2875)</t>
  </si>
  <si>
    <t>305,44</t>
  </si>
  <si>
    <t>TORNEIRA DE MESA PARA LAVATORIO, METALICA CROMADA, COM SENSOR DE APROXIMACAO ELETRICO, BIVOLT</t>
  </si>
  <si>
    <t>2.028,58</t>
  </si>
  <si>
    <t>TORNEIRA DE MESA/BANCADA, PARA LAVATORIO, FIXA, METALICA CROMADA, PADRAO POPULAR, 1/2 " OU 3/4 " (REF 1193)</t>
  </si>
  <si>
    <t>66,60</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</si>
  <si>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</si>
  <si>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</si>
  <si>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36,05</t>
  </si>
  <si>
    <t>TORNEIRA ELETRICA DE PAREDE, BICA ALTA, PARA COZINHA, 5500 W (110/220 V)</t>
  </si>
  <si>
    <t>165,55</t>
  </si>
  <si>
    <t>TORNEIRA METALICA CROMADA CANO CURTO, SEM BICO, SEM AREJADOR, DE PAREDE, PARA TANQUE E USO GERAL, 1/2 " OU 3/4 " (REF 1143)</t>
  </si>
  <si>
    <t>86,74</t>
  </si>
  <si>
    <t>TORNEIRA METALICA CROMADA DE MESA PARA LAVATORIO, BICA ALTA, COM AREJADOR (REF 1195)</t>
  </si>
  <si>
    <t>TORNEIRA METALICA CROMADA DE MESA PARA LAVATORIO, COM SENSOR DE PRESENCA A PILHA, COM AREJADOR EMBUTIDO</t>
  </si>
  <si>
    <t>1.646,01</t>
  </si>
  <si>
    <t>TORNEIRA METALICA CROMADA DE MESA, PARA LAVATORIO, TEMPORIZADA PRESSAO FECHAMENTO AUTOMATICO, BICA BAIXA</t>
  </si>
  <si>
    <t>136,78</t>
  </si>
  <si>
    <t>TORNEIRA METALICA CROMADA DE PAREDE LONGA PARA LAVATORIO, COM AREJADOR, ACIONAMENTO ALAVANCA, 1/4 DE VOLTA (REF 1178)</t>
  </si>
  <si>
    <t>173,27</t>
  </si>
  <si>
    <t>TORNEIRA METALICA CROMADA DE PAREDE, PARA COZINHA, BICA MOVEL, COM AREJADOR, 1/2 " OU 3/4 " (REF 1167 / 1168)</t>
  </si>
  <si>
    <t>115,34</t>
  </si>
  <si>
    <t>TORNEIRA METALICA CROMADA PARA JARDIM / TANQUE, COM BICO PLASTICO, CANO LONGO, DE PAREDE, PADRAO POPULAR / USO GERAL , 1/2 " OU 3/4 " (REF 1153 / 1130)</t>
  </si>
  <si>
    <t>54,71</t>
  </si>
  <si>
    <t>TORNEIRA METALICA CROMADA PARA TANQUE / JARDIM, SEM BICO , CANO LONGO, DE PAREDE, PADRAO POPULAR / USO GERAL, 1/2 " OU 3/4 " (REF 1126)</t>
  </si>
  <si>
    <t>46,32</t>
  </si>
  <si>
    <t>TORNEIRA METALICA CROMADA, CANO CURTO, COM AREJADOR, SEM BICO PLASTICO, DE PAREDE, PARA USO GERAL, 1/2 " OU 3/4 " (REF 1152 / 1154)</t>
  </si>
  <si>
    <t>67,32</t>
  </si>
  <si>
    <t>TORNEIRA METALICA CROMADA, DE MESA/BANCADA, PARA COZINHA, BICA MOVEL, COM AREJADOR, 1/2 " OU 3/4 " (REF 1167 / 1168)</t>
  </si>
  <si>
    <t>115,70</t>
  </si>
  <si>
    <t>TORNEIRA METALICA CROMADA, RETA, DE PAREDE, PARA COZINHA, COM AREJADOR, PADRAO POPULAR, 1/2 " OU 3/4 " (REF 1159 / 1160)</t>
  </si>
  <si>
    <t>87,62</t>
  </si>
  <si>
    <t>TORNEIRA METALICA CROMADA, RETA, DE PAREDE, PARA COZINHA, SEM BICO, SEM AREJADOR, PADRAO POPULAR, 1/2 " OU 3/4 " (REF 1158)</t>
  </si>
  <si>
    <t>77,83</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</si>
  <si>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</si>
  <si>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</si>
  <si>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</si>
  <si>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41,52</t>
  </si>
  <si>
    <t>TORNEIRA PLASTICA PARA TANQUE 1/2 " OU 3/4 " COM BICO PARA MANGUEIRA</t>
  </si>
  <si>
    <t>31,52</t>
  </si>
  <si>
    <t>TRANSFORMADOR TRIFASICO DE DISTRIBUICAO, POTENCIA DE 1000 KVA, TENSAO NOMINAL DE 15 KV, TENSAO SECUNDARIA DE 220/127V, EM OLEO ISOLANTE TIPO MINERAL</t>
  </si>
  <si>
    <t>111.829,37</t>
  </si>
  <si>
    <t>TRANSFORMADOR TRIFASICO DE DISTRIBUICAO, POTENCIA DE 112,5 KVA, TENSAO NOMINAL DE 15 KV, TENSAO SECUNDARIA DE 220/127V, EM OLEO ISOLANTE TIPO MINERAL</t>
  </si>
  <si>
    <t>17.286,42</t>
  </si>
  <si>
    <t>TRANSFORMADOR TRIFASICO DE DISTRIBUICAO, POTENCIA DE 15 KVA, TENSAO NOMINAL DE 15 KV, TENSAO SECUNDARIA DE 220/127V, EM OLEO ISOLANTE TIPO MINERAL</t>
  </si>
  <si>
    <t>7.929,55</t>
  </si>
  <si>
    <t>TRANSFORMADOR TRIFASICO DE DISTRIBUICAO, POTENCIA DE 150 KVA, TENSAO NOMINAL DE 15 KV, TENSAO SECUNDARIA DE 220/127V, EM OLEO ISOLANTE TIPO MINERAL</t>
  </si>
  <si>
    <t>21.802,30</t>
  </si>
  <si>
    <t>TRANSFORMADOR TRIFASICO DE DISTRIBUICAO, POTENCIA DE 1500 KVA, TENSAO NOMINAL DE 15 KV, TENSAO SECUNDARIA DE 220/127V, EM OLEO ISOLANTE TIPO MINERAL</t>
  </si>
  <si>
    <t>141.404,34</t>
  </si>
  <si>
    <t>TRANSFORMADOR TRIFASICO DE DISTRIBUICAO, POTENCIA DE 225 KVA, TENSAO NOMINAL DE 15 KV, TENSAO SECUNDARIA DE 220/127V, EM OLEO ISOLANTE TIPO MINERAL</t>
  </si>
  <si>
    <t>30.585,42</t>
  </si>
  <si>
    <t>TRANSFORMADOR TRIFASICO DE DISTRIBUICAO, POTENCIA DE 30 KVA, TENSAO NOMINAL DE 15 KV, TENSAO SECUNDARIA DE 220/127V, EM OLEO ISOLANTE TIPO MINERAL</t>
  </si>
  <si>
    <t>9.685,38</t>
  </si>
  <si>
    <t>TRANSFORMADOR TRIFASICO DE DISTRIBUICAO, POTENCIA DE 300 KVA, TENSAO NOMINAL DE 15 KV, TENSAO SECUNDARIA DE 220/127V, EM OLEO ISOLANTE TIPO MINERAL</t>
  </si>
  <si>
    <t>35.682,99</t>
  </si>
  <si>
    <t>TRANSFORMADOR TRIFASICO DE DISTRIBUICAO, POTENCIA DE 45 KVA, TENSAO NOMINAL DE 15 KV, TENSAO SECUNDARIA DE 220/127V, EM OLEO ISOLANTE TIPO MINERAL</t>
  </si>
  <si>
    <t>10.818,17</t>
  </si>
  <si>
    <t>TRANSFORMADOR TRIFASICO DE DISTRIBUICAO, POTENCIA DE 500 KVA, TENSAO NOMINAL DE 15 KV, TENSAO SECUNDARIA DE 220/127V, EM OLEO ISOLANTE TIPO MINERAL</t>
  </si>
  <si>
    <t>58.228,98</t>
  </si>
  <si>
    <t>TRANSFORMADOR TRIFASICO DE DISTRIBUICAO, POTENCIA DE 75 KVA, TENSAO NOMINAL DE 15 KV, TENSAO SECUNDARIA DE 220/127V, EM OLEO ISOLANTE TIPO MINERAL</t>
  </si>
  <si>
    <t>13.990,00</t>
  </si>
  <si>
    <t>TRANSFORMADOR TRIFASICO DE DISTRIBUICAO, POTENCIA DE 750 KVA, TENSAO NOMINAL DE 15 KV, TENSAO SECUNDARIA DE 220/127V, EM OLEO ISOLANTE TIPO MINERAL</t>
  </si>
  <si>
    <t>79.871,00</t>
  </si>
  <si>
    <t>TRANSPORTE - HORISTA (COLETADO CAIXA)</t>
  </si>
  <si>
    <t>TRANSPORTE - MENSALISTA (COLETADO CAIXA)</t>
  </si>
  <si>
    <t>129,49</t>
  </si>
  <si>
    <t>TRATOR DE ESTEIRAS, POTENCIA BRUTA DE 133 HP, PESO OPERACIONAL DE 14 T, COM LAMINA COM CAPACIDADE DE 3,00 M3</t>
  </si>
  <si>
    <t>1.049.541,24</t>
  </si>
  <si>
    <t>TRATOR DE ESTEIRAS, POTENCIA BRUTA DE 347 HP, PESO OPERACIONAL DE 38,5 T, COM ESCARIFICADOR E LAMINA COM CAPACIDADE DE 4,70M3</t>
  </si>
  <si>
    <t>4.323.740,65</t>
  </si>
  <si>
    <t>TRATOR DE ESTEIRAS, POTENCIA DE 100 HP, PESO OPERACIONAL DE 9,4 T, COM LAMINA COM CAPACIDADE DE 2,19 M3</t>
  </si>
  <si>
    <t>1.018.208,40</t>
  </si>
  <si>
    <t>TRATOR DE ESTEIRAS, POTENCIA DE 150 HP, PESO OPERACIONAL DE 16,7 T, COM RODA MOTRIZ ELEVADA E LAMINA COM CONTATO DE 3,18M3</t>
  </si>
  <si>
    <t>1.320.000,00</t>
  </si>
  <si>
    <t>TRATOR DE ESTEIRAS, POTENCIA DE 170 HP, PESO OPERACIONAL DE 19 T, COM LAMINA COM CAPACIDADE DE 5,2 M3</t>
  </si>
  <si>
    <t>1.311.926,48</t>
  </si>
  <si>
    <t>TRATOR DE ESTEIRAS, POTENCIA DE 347 HP, PESO OPERACIONAL DE 38,5 T, COM LAMINA COM CAPACIDADE DE 8,70M3</t>
  </si>
  <si>
    <t>TRATOR DE ESTEIRAS, POTENCIA NO VOLANTE DE 200 HP, PESO OPERACIONAL DE 20,1 T, COM RODA MOTRIZ ELEVADA E LAMINA COM CAPACIDADE DE 3,89 M3</t>
  </si>
  <si>
    <t>1.944.557,73</t>
  </si>
  <si>
    <t>TRATOR DE ESTEIRAS, POTENCIA 125 HP, PESO OPERACIONAL DE 12,9 T, COM LAMINA COM CAPACIDADE DE 2,7 M3</t>
  </si>
  <si>
    <t>1.065.688,00</t>
  </si>
  <si>
    <t>TRATOR DE PNEUS COM POTENCIA DE 105 CV, TRACAO 4 X 4, PESO COM LASTRO DE 5775 KG</t>
  </si>
  <si>
    <t>300.280,35</t>
  </si>
  <si>
    <t>TRATOR DE PNEUS COM POTENCIA DE 122 CV, TRACAO 4 X 4, PESO COM LASTRO DE 4510 KG</t>
  </si>
  <si>
    <t>347.943,90</t>
  </si>
  <si>
    <t>TRATOR DE PNEUS COM POTENCIA DE 15 CV, PESO COM LASTRO DE 1160 KG</t>
  </si>
  <si>
    <t>102.476,62</t>
  </si>
  <si>
    <t>TRATOR DE PNEUS COM POTENCIA DE 50 CV, TRACAO 4 X 2, PESO COM LASTRO DE 2714 KG</t>
  </si>
  <si>
    <t>166.181,33</t>
  </si>
  <si>
    <t>TRATOR DE PNEUS COM POTENCIA DE 85 CV, TRACAO 4 X 4, PESO COM LASTRO DE 4675 KG</t>
  </si>
  <si>
    <t>TRATOR DE PNEUS COM POTENCIA DE 85 CV, TURBO,  PESO COM LASTRO DE 4900 KG</t>
  </si>
  <si>
    <t>245.646,01</t>
  </si>
  <si>
    <t>TRATOR DE PNEUS COM POTENCIA DE 95 CV, TRACAO 4 X 4, PESO MAXIMO DE 5225 KG</t>
  </si>
  <si>
    <t>274.065,40</t>
  </si>
  <si>
    <t>TRAVA / PRENDEDOR DE PORTA, EM LATAO CROMADO, MONTADO EM PISO</t>
  </si>
  <si>
    <t>TRAVA-QUEDAS EM ACO PARA CORDA DE 12 MM, EXTENSOR DE 25 X 300 MM, COM MOSQUETAO TIPO GANCHO TRAVA DUPLA</t>
  </si>
  <si>
    <t>176,25</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</si>
  <si>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</si>
  <si>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</si>
  <si>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</si>
  <si>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40,06</t>
  </si>
  <si>
    <t>TRILHO QUADRADO FRIZADO PARA RODIZIO (VERGALHAO MACICO), EM ALUMINIO, COM DIMENSOES DE *6 X 6* MM</t>
  </si>
  <si>
    <t>TROLEY MANUAL CAPACIDADE 1 T</t>
  </si>
  <si>
    <t>634,99</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</si>
  <si>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</si>
  <si>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</si>
  <si>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</si>
  <si>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</si>
  <si>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54,79</t>
  </si>
  <si>
    <t>TUBO ACO CARBONO COM COSTURA, NBR 5580, CLASSE L, DN = 80 MM, E = 3,35 MM, 7,07 KG/M</t>
  </si>
  <si>
    <t>116,27</t>
  </si>
  <si>
    <t>TUBO ACO CARBONO COM COSTURA, NBR 5580, CLASSE M, DN = 25 MM, E = 3,35 MM, *2,50* KG//M</t>
  </si>
  <si>
    <t>TUBO ACO CARBONO COM COSTURA, NBR 5580, CLASSE M, DN = 40 MM, E = 3,35 MM, *3,71* KG//M</t>
  </si>
  <si>
    <t>63,89</t>
  </si>
  <si>
    <t>TUBO ACO CARBONO COM COSTURA, NBR 5580, CLASSE M, DN = 80 MM, E = 4,05 MM, *8,47* KG/M</t>
  </si>
  <si>
    <t>136,89</t>
  </si>
  <si>
    <t>TUBO ACO CARBONO SEM COSTURA 1 1/2", E= *3,68 MM, SCHEDULE 40, 4,05 KG/M</t>
  </si>
  <si>
    <t>83,19</t>
  </si>
  <si>
    <t>TUBO ACO CARBONO SEM COSTURA 1 1/4", E= *3,56 MM, SCHEDULE 40, *3,38* KG/M</t>
  </si>
  <si>
    <t>76,33</t>
  </si>
  <si>
    <t>TUBO ACO CARBONO SEM COSTURA 1/2", E= *2,77 MM, SCHEDULE 40, *1,27 KG/M</t>
  </si>
  <si>
    <t>TUBO ACO CARBONO SEM COSTURA 1/2", E= *3,73 MM, SCHEDULE 80, *1,62 KG/M</t>
  </si>
  <si>
    <t>49,24</t>
  </si>
  <si>
    <t>TUBO ACO CARBONO SEM COSTURA 1", E= *3,38 MM, SCHEDULE 40, *2,50* KG/M</t>
  </si>
  <si>
    <t>TUBO ACO CARBONO SEM COSTURA 14", E= *11,13 MM, SCHEDULE 40, *94,55 KG/M</t>
  </si>
  <si>
    <t>1.763,97</t>
  </si>
  <si>
    <t>TUBO ACO CARBONO SEM COSTURA 2 1/2", E = 5,16 MM, SCHEDULE 40 (8,62 KG/M)</t>
  </si>
  <si>
    <t>165,39</t>
  </si>
  <si>
    <t>TUBO ACO CARBONO SEM COSTURA 2", E= *3,91* MM, SCHEDULE 40, *5,43* KG/M</t>
  </si>
  <si>
    <t>102,08</t>
  </si>
  <si>
    <t>TUBO ACO CARBONO SEM COSTURA 20", E= *12,70 MM, SCHEDULE 30, *154,97 KG/M</t>
  </si>
  <si>
    <t>3.384,71</t>
  </si>
  <si>
    <t>TUBO ACO CARBONO SEM COSTURA 20", E= *6,35 MM,  SCHEDULE 10, *78,46 KG/M</t>
  </si>
  <si>
    <t>1.875,63</t>
  </si>
  <si>
    <t>TUBO ACO CARBONO SEM COSTURA 3/4", E= *2,87 MM, SCHEDULE 40, *1,69 KG/M</t>
  </si>
  <si>
    <t>TUBO ACO CARBONO SEM COSTURA 3/4", E= *3,91 MM, SCHEDULE 80, *2,19 KG/M.</t>
  </si>
  <si>
    <t>63,77</t>
  </si>
  <si>
    <t>TUBO ACO CARBONO SEM COSTURA 3", E= *5,49 MM, SCHEDULE 40, *11,28* KG/M</t>
  </si>
  <si>
    <t>208,23</t>
  </si>
  <si>
    <t>TUBO ACO CARBONO SEM COSTURA 4", E= *6,02 MM, SCHEDULE 40, *16,06 KG/M</t>
  </si>
  <si>
    <t>302,97</t>
  </si>
  <si>
    <t>TUBO ACO CARBONO SEM COSTURA 4", E= *8,56 MM, SCHEDULE 80, *22,31 KG/M</t>
  </si>
  <si>
    <t>433,12</t>
  </si>
  <si>
    <t>TUBO ACO CARBONO SEM COSTURA 5", E= *6,55 MM, SCHEDULE 40, *21,75* KG/M</t>
  </si>
  <si>
    <t>475,25</t>
  </si>
  <si>
    <t>TUBO ACO CARBONO SEM COSTURA 6", E= *10,97 MM, SCHEDULE 80, *42,56 KG/M</t>
  </si>
  <si>
    <t>816,63</t>
  </si>
  <si>
    <t>TUBO ACO CARBONO SEM COSTURA 6", E= 7,11 MM,  SCHEDULE 40, *28,26 KG/M</t>
  </si>
  <si>
    <t>534,98</t>
  </si>
  <si>
    <t>TUBO ACO CARBONO SEM COSTURA 8", E= *12,70 MM, SCHEDULE 80, *64,64 KG/M</t>
  </si>
  <si>
    <t>TUBO ACO CARBONO SEM COSTURA 8", E= *6,35 MM,  SCHEDULE 20, *33,27 KG/M</t>
  </si>
  <si>
    <t>620,70</t>
  </si>
  <si>
    <t>TUBO ACO CARBONO SEM COSTURA 8", E= *7,04 MM, SCHEDULE 30, *36,75 KG/M</t>
  </si>
  <si>
    <t>677,13</t>
  </si>
  <si>
    <t>TUBO ACO CARBONO SEM COSTURA 8", E= *8,18 MM, SCHEDULE 40, *42,55 KG/M</t>
  </si>
  <si>
    <t>805,50</t>
  </si>
  <si>
    <t>TUBO ACO GALVANIZADO COM COSTURA, CLASSE LEVE, DN 100 MM ( 4"),  E = 3,75 MM,  *10,55* KG/M (NBR 5580)</t>
  </si>
  <si>
    <t>205,51</t>
  </si>
  <si>
    <t>TUBO ACO GALVANIZADO COM COSTURA, CLASSE LEVE, DN 15 MM ( 1/2"),  E = 2,25 MM,  *1,2* KG/M (NBR 5580)</t>
  </si>
  <si>
    <t>24,01</t>
  </si>
  <si>
    <t>TUBO ACO GALVANIZADO COM COSTURA, CLASSE LEVE, DN 20 MM ( 3/4"),  E = 2,25 MM,  *1,3* KG/M (NBR 5580)</t>
  </si>
  <si>
    <t>31,26</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</si>
  <si>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</si>
  <si>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</si>
  <si>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</si>
  <si>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67,60</t>
  </si>
  <si>
    <t>TUBO ACO GALVANIZADO COM COSTURA, CLASSE LEVE, DN 50 MM ( 2"),  E = 3,00 MM,  *4,40* KG/M (NBR 5580)</t>
  </si>
  <si>
    <t>88,21</t>
  </si>
  <si>
    <t>TUBO ACO GALVANIZADO COM COSTURA, CLASSE LEVE, DN 65 MM ( 2 1/2"),  E = 3,35 MM, * 6,23* KG/M (NBR 5580)</t>
  </si>
  <si>
    <t>TUBO ACO GALVANIZADO COM COSTURA, CLASSE LEVE, DN 80 MM ( 3"),  E = 3,35 MM, *7,32* KG/M (NBR 5580)</t>
  </si>
  <si>
    <t>141,80</t>
  </si>
  <si>
    <t>TUBO ACO GALVANIZADO COM COSTURA, CLASSE MEDIA, DN 1.1/2", E = *3,25* MM, PESO *3,61* KG/M (NBR 5580)</t>
  </si>
  <si>
    <t>TUBO ACO GALVANIZADO COM COSTURA, CLASSE MEDIA, DN 1.1/4", E = *3,25* MM, PESO *3,14* KG/M (NBR 5580)</t>
  </si>
  <si>
    <t>58,25</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</si>
  <si>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</si>
  <si>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</si>
  <si>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</si>
  <si>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121,09</t>
  </si>
  <si>
    <t>TUBO ACO GALVANIZADO COM COSTURA, CLASSE MEDIA, DN 2", E = *3,65* MM, PESO *5,10* KG/M (NBR 5580)</t>
  </si>
  <si>
    <t>97,58</t>
  </si>
  <si>
    <t>TUBO ACO GALVANIZADO COM COSTURA, CLASSE MEDIA, DN 3/4", E = *2,65* MM, PESO *1,58* KG/M (NBR 5580)</t>
  </si>
  <si>
    <t>TUBO ACO GALVANIZADO COM COSTURA, CLASSE MEDIA, DN 3", E = *4,05* MM, PESO *8,47* KG/M (NBR 5580)</t>
  </si>
  <si>
    <t>162,95</t>
  </si>
  <si>
    <t>TUBO ACO GALVANIZADO COM COSTURA, CLASSE MEDIA, DN 4", E = 4,50* MM, PESO 12,10* KG/M (NBR 5580)</t>
  </si>
  <si>
    <t>224,42</t>
  </si>
  <si>
    <t>TUBO ACO GALVANIZADO COM COSTURA, CLASSE MEDIA, DN 5", E = *5,40* MM, PESO *17,80* KG/M (NBR 5580)</t>
  </si>
  <si>
    <t>335,99</t>
  </si>
  <si>
    <t>TUBO ACO GALVANIZADO COM COSTURA, CLASSE MEDIA, DN 6", E = 4,85* MM, PESO 19,68* KG/M (NBR 5580)</t>
  </si>
  <si>
    <t>364,39</t>
  </si>
  <si>
    <t>TUBO ACO INDUSTRIAL DN 2" (50,8 MM) E=1,50MM, PESO= 1,8237 KG/M</t>
  </si>
  <si>
    <t>26,42</t>
  </si>
  <si>
    <t>TUBO COLETOR DE ESGOTO PVC, JEI, DN 100 MM (NBR  7362)</t>
  </si>
  <si>
    <t>TUBO COLETOR DE ESGOTO PVC, JEI, DN 200 MM (NBR 7362)</t>
  </si>
  <si>
    <t>134,05</t>
  </si>
  <si>
    <t>TUBO COLETOR DE ESGOTO PVC, JEI, DN 250 MM (NBR 7362)</t>
  </si>
  <si>
    <t>228,58</t>
  </si>
  <si>
    <t>TUBO COLETOR DE ESGOTO PVC, JEI, DN 300 MM (NBR 7362)</t>
  </si>
  <si>
    <t>369,21</t>
  </si>
  <si>
    <t>TUBO COLETOR DE ESGOTO PVC, JEI, DN 350 MM (NBR 7362)</t>
  </si>
  <si>
    <t>457,26</t>
  </si>
  <si>
    <t>TUBO COLETOR DE ESGOTO PVC, JEI, DN 400 MM (NBR 7362)</t>
  </si>
  <si>
    <t>592,26</t>
  </si>
  <si>
    <t>TUBO COLETOR DE ESGOTO, PVC, JEI, DN 150 MM  (NBR 7362)</t>
  </si>
  <si>
    <t>89,30</t>
  </si>
  <si>
    <t>TUBO CORRUGADO PEAD, PAREDE DUPLA, INTERNA LISA, JEI DN/DI 500 MM (DRENAGEM/ESGOTO)</t>
  </si>
  <si>
    <t>409,27</t>
  </si>
  <si>
    <t>TUBO CORRUGADO PEAD, PAREDE DUPLA, INTERNA LISA, JEI, DN/DI *1000* MM, PARA SANEAMENTO (DRENAGEM/ESGOTO)</t>
  </si>
  <si>
    <t>1.516,74</t>
  </si>
  <si>
    <t>TUBO CORRUGADO PEAD, PAREDE DUPLA, INTERNA LISA, JEI, DN/DI *400* MM, PARA SANEAMENTO (DRENAGEM/ESGOTO)</t>
  </si>
  <si>
    <t>273,87</t>
  </si>
  <si>
    <t>TUBO CORRUGADO PEAD, PAREDE DUPLA, INTERNA LISA, JEI, DN/DI *800* MM, PARA SANEAMENTO (DRENAGEM/ESGOTO)</t>
  </si>
  <si>
    <t>984,59</t>
  </si>
  <si>
    <t>TUBO CORRUGADO PEAD, PAREDE DUPLA, INTERNA LISA, JEI, DN/DI 1200 MM, PARA SANEAMENTO (DRENAGEM/ESGOTO)</t>
  </si>
  <si>
    <t>2.096,22</t>
  </si>
  <si>
    <t>TUBO CORRUGADO PEAD, PAREDE DUPLA, INTERNA LISA, JEI, DN/DI 250 MM, PARA SANEAMENTO (DRENAGEM/ESGOTO)</t>
  </si>
  <si>
    <t>107,86</t>
  </si>
  <si>
    <t>TUBO CORRUGADO PEAD, PAREDE DUPLA, INTERNA LISA, JEI, DN/DI 300 MM, PARA SANEAMENTO (DRENAGEM/ESGOTO)</t>
  </si>
  <si>
    <t>168,98</t>
  </si>
  <si>
    <t>TUBO CORRUGADO PEAD, PAREDE DUPLA, INTERNA LISA, JEI, DN/DI 600 MM, PARA SANEAMENTO (DRENAGEM/ESGOTO)</t>
  </si>
  <si>
    <t>605,33</t>
  </si>
  <si>
    <t>TUBO CPVC SOLDAVEL, 35 MM, AGUA QUENTE PREDIAL (NBR 15884)</t>
  </si>
  <si>
    <t>39,50</t>
  </si>
  <si>
    <t>TUBO CPVC, SOLDAVEL, 15 MM, AGUA QUENTE PREDIAL (NBR 15884)</t>
  </si>
  <si>
    <t>TUBO CPVC, SOLDAVEL, 22 MM, AGUA QUENTE PREDIAL (NBR 15884)</t>
  </si>
  <si>
    <t>19,88</t>
  </si>
  <si>
    <t>TUBO CPVC, SOLDAVEL, 28 MM, AGUA QUENTE PREDIAL (NBR 15884)</t>
  </si>
  <si>
    <t>TUBO CPVC, SOLDAVEL, 42 MM, AGUA QUENTE PREDIAL (NBR 15884)</t>
  </si>
  <si>
    <t>TUBO CPVC, SOLDAVEL, 54 MM, AGUA QUENTE PREDIAL (NBR 15884)</t>
  </si>
  <si>
    <t>82,52</t>
  </si>
  <si>
    <t>TUBO CPVC, SOLDAVEL, 73 MM, AGUA QUENTE PREDIAL (NBR 15884)</t>
  </si>
  <si>
    <t>126,75</t>
  </si>
  <si>
    <t>TUBO CPVC, SOLDAVEL, 89 MM, AGUA QUENTE PREDIAL (NBR 15884)</t>
  </si>
  <si>
    <t>200,86</t>
  </si>
  <si>
    <t>TUBO DE BORRACHA ELASTOMERICA FLEXIVEL, PRETA, PARA ISOLAMENTO TERMICO DE TUBULACAO, DN 1 1/8" (28 MM), E= 32 MM, COEFICIENTE DE CONDUTIVIDADE TERMICA 0,036W/mK, VAPOR DE AGUA MAIOR OU IGUAL A 10.000</t>
  </si>
  <si>
    <t>105,51</t>
  </si>
  <si>
    <t>TUBO DE BORRACHA ELASTOMERICA FLEXIVEL, PRETA, PARA ISOLAMENTO TERMICO DE TUBULACAO, DN 1 3/8" (35 MM), E= 32 MM, COEFICIENTE DE CONDUTIVIDADE TERMICA 0,036W/mK, VAPOR DE AGUA MAIOR OU IGUAL A 10.000</t>
  </si>
  <si>
    <t>125,15</t>
  </si>
  <si>
    <t>TUBO DE BORRACHA ELASTOMERICA FLEXIVEL, PRETA, PARA ISOLAMENTO TERMICO DE TUBULACAO, DN 1 5/8" (42 MM), E= 32 MM, COEFICIENTE DE CONDUTIVIDADE TERMICA 0,036W/mK, VAPOR DE AGUA MAIOR OU IGUAL A 10.000</t>
  </si>
  <si>
    <t>142,83</t>
  </si>
  <si>
    <t>TUBO DE BORRACHA ELASTOMERICA FLEXIVEL, PRETA, PARA ISOLAMENTO TERMICO DE TUBULACAO, DN 1/2" (12 MM), E= 19 MM, COEFICIENTE DE CONDUTIVIDADE TERMICA 0,036W/mK, VAPOR DE AGUA MAIOR OU IGUAL A 10.000</t>
  </si>
  <si>
    <t>19,21</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</si>
  <si>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</si>
  <si>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</si>
  <si>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</si>
  <si>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170,93</t>
  </si>
  <si>
    <t>TUBO DE BORRACHA ELASTOMERICA FLEXIVEL, PRETA, PARA ISOLAMENTO TERMICO DE TUBULACAO, DN 2 5/8" (*64* MM), E= *32* MM, COEFICIENTE DE CONDUTIVIDADE TERMICA 0,036W/MK, VAPOR DE AGUA MAIOR OU IGUAL A 10.000</t>
  </si>
  <si>
    <t>173,35</t>
  </si>
  <si>
    <t>TUBO DE BORRACHA ELASTOMERICA FLEXIVEL, PRETA, PARA ISOLAMENTO TERMICO DE TUBULACAO, DN 3/4" (18 MM), E= 32 MM, COEFICIENTE DE CONDUTIVIDADE TERMICA 0,036W/mK, VAPOR DE AGUA MAIOR OU IGUAL A 10.000</t>
  </si>
  <si>
    <t>94,85</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</si>
  <si>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</si>
  <si>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</si>
  <si>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</si>
  <si>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</si>
  <si>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</si>
  <si>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190,52</t>
  </si>
  <si>
    <t>TUBO DE COBRE CLASSE "A", DN = 1 1/4 " (35 MM), PARA INSTALACOES DE MEDIA PRESSAO PARA GASES COMBUSTIVEIS E MEDICINAIS</t>
  </si>
  <si>
    <t>158,36</t>
  </si>
  <si>
    <t>TUBO DE COBRE CLASSE "A", DN = 1/2 " (15 MM), PARA INSTALACOES DE MEDIA PRESSAO PARA GASES COMBUSTIVEIS E MEDICINAIS</t>
  </si>
  <si>
    <t>TUBO DE COBRE CLASSE "A", DN = 2 1/2 " (66 MM), PARA INSTALACOES DE MEDIA PRESSAO PARA GASES COMBUSTIVEIS E MEDICINAIS</t>
  </si>
  <si>
    <t>350,71</t>
  </si>
  <si>
    <t>TUBO DE COBRE CLASSE "A", DN = 3 " (79 MM), PARA INSTALACOES DE MEDIA PRESSAO PARA GASES COMBUSTIVEIS E MEDICINAIS</t>
  </si>
  <si>
    <t>516,69</t>
  </si>
  <si>
    <t>TUBO DE COBRE CLASSE "A", DN = 3/4 " (22 MM), PARA INSTALACOES DE MEDIA PRESSAO PARA GASES COMBUSTIVEIS E MEDICINAIS</t>
  </si>
  <si>
    <t>82,42</t>
  </si>
  <si>
    <t>TUBO DE COBRE CLASSE "A", DN = 4 " (104 MM), PARA INSTALACOES DE MEDIA PRESSAO PARA GASES COMBUSTIVEIS E MEDICINAIS</t>
  </si>
  <si>
    <t>783,42</t>
  </si>
  <si>
    <t>TUBO DE COBRE CLASSE "E", DN = 104 MM, PARA INSTALACAO HIDRAULICA PREDIAL</t>
  </si>
  <si>
    <t>620,33</t>
  </si>
  <si>
    <t>TUBO DE COBRE CLASSE "E", DN = 15 MM, PARA INSTALACAO HIDRAULICA PREDIAL</t>
  </si>
  <si>
    <t>TUBO DE COBRE CLASSE "E", DN = 22 MM, PARA INSTALACAO HIDRAULICA PREDIAL</t>
  </si>
  <si>
    <t>56,59</t>
  </si>
  <si>
    <t>TUBO DE COBRE CLASSE "E", DN = 28 MM, PARA INSTALACAO HIDRAULICA PREDIAL</t>
  </si>
  <si>
    <t>71,83</t>
  </si>
  <si>
    <t>TUBO DE COBRE CLASSE "E", DN = 35 MM, PARA INSTALACAO HIDRAULICA PREDIAL</t>
  </si>
  <si>
    <t>104,31</t>
  </si>
  <si>
    <t>TUBO DE COBRE CLASSE "E", DN = 42 MM, PARA INSTALACAO HIDRAULICA PREDIAL</t>
  </si>
  <si>
    <t>140,85</t>
  </si>
  <si>
    <t>TUBO DE COBRE CLASSE "E", DN = 54 MM, PARA INSTALACAO HIDRAULICA PREDIAL</t>
  </si>
  <si>
    <t>204,27</t>
  </si>
  <si>
    <t>TUBO DE COBRE CLASSE "E", DN = 66 MM, PARA INSTALACAO HIDRAULICA PREDIAL</t>
  </si>
  <si>
    <t>287,78</t>
  </si>
  <si>
    <t>TUBO DE COBRE CLASSE "E", DN = 79 MM, PARA INSTALACAO HIDRAULICA PREDIAL</t>
  </si>
  <si>
    <t>420,69</t>
  </si>
  <si>
    <t>TUBO DE COBRE CLASSE "I", DN = 1 " (28 MM), PARA INSTALACOES INDUSTRIAIS DE ALTA PRESSAO E VAPOR</t>
  </si>
  <si>
    <t>138,18</t>
  </si>
  <si>
    <t>TUBO DE COBRE CLASSE "I", DN = 1 1/2 " (42 MM), PARA INSTALACOES INDUSTRIAIS DE ALTA PRESSAO E VAPOR</t>
  </si>
  <si>
    <t>242,85</t>
  </si>
  <si>
    <t>TUBO DE COBRE CLASSE "I", DN = 1 1/4 " (35 MM), PARA INSTALACOES INDUSTRIAIS DE ALTA PRESSAO E VAPOR</t>
  </si>
  <si>
    <t>199,85</t>
  </si>
  <si>
    <t>TUBO DE COBRE CLASSE "I", DN = 1/2 " (15 MM), PARA INSTALACOES INDUSTRIAIS DE ALTA PRESSAO E VAPOR</t>
  </si>
  <si>
    <t>61,19</t>
  </si>
  <si>
    <t>TUBO DE COBRE CLASSE "I", DN = 2 " (54 MM), PARA INSTALACOES INDUSTRIAIS DE ALTA PRESSAO E VAPOR</t>
  </si>
  <si>
    <t>336,30</t>
  </si>
  <si>
    <t>TUBO DE COBRE CLASSE "I", DN = 2 1/2 " (66 MM), PARA INSTALACOES INDUSTRIAIS DE ALTA PRESSAO E VAPOR</t>
  </si>
  <si>
    <t>436,34</t>
  </si>
  <si>
    <t>TUBO DE COBRE CLASSE "I", DN = 3 " (79 MM), PARA INSTALACOES INDUSTRIAIS DE ALTA PRESSAO E VAPOR</t>
  </si>
  <si>
    <t>646,25</t>
  </si>
  <si>
    <t>TUBO DE COBRE CLASSE "I", DN = 3/4 " (22 MM), PARA INSTALACOES INDUSTRIAIS DE ALTA PRESSAO E VAPOR</t>
  </si>
  <si>
    <t>TUBO DE COBRE CLASSE "I", DN = 4" (104 MM), PARA INSTALACOES INDUSTRIAIS DE ALTA PRESSAO E VAPOR</t>
  </si>
  <si>
    <t>951,25</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</si>
  <si>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</si>
  <si>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</si>
  <si>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</si>
  <si>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14,17</t>
  </si>
  <si>
    <t>TUBO DE COBRE FLEXIVEL, D = 3/4 ", E = 0,79 MM, PARA AR-CONDICIONADO/ INSTALACOES GAS RESIDENCIAIS E COMERCIAIS</t>
  </si>
  <si>
    <t>65,21</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</si>
  <si>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</si>
  <si>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</si>
  <si>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</si>
  <si>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53,92</t>
  </si>
  <si>
    <t>TUBO DE COBRE, CLASSE "A", DN = 2" (54 MM), PARA INSTALACOES DE MEDIA PRESSAO PARA GASES COMBUSTIVEIS E MEDICINAIS</t>
  </si>
  <si>
    <t>271,10</t>
  </si>
  <si>
    <t>TUBO DE CONCRETO ARMADO PARA AGUAS PLUVIAIS, CLASSE PA-1, COM ENCAIXE PONTA E BOLSA, DIAMETRO NOMINAL DE = 600 MM</t>
  </si>
  <si>
    <t>195,00</t>
  </si>
  <si>
    <t>TUBO DE CONCRETO ARMADO PARA AGUAS PLUVIAIS, CLASSE PA-1, COM ENCAIXE PONTA E BOLSA, DIAMETRO NOMINAL DE 1000 MM</t>
  </si>
  <si>
    <t>380,16</t>
  </si>
  <si>
    <t>TUBO DE CONCRETO ARMADO PARA AGUAS PLUVIAIS, CLASSE PA-1, COM ENCAIXE PONTA E BOLSA, DIAMETRO NOMINAL DE 1100 MM</t>
  </si>
  <si>
    <t>532,56</t>
  </si>
  <si>
    <t>TUBO DE CONCRETO ARMADO PARA AGUAS PLUVIAIS, CLASSE PA-1, COM ENCAIXE PONTA E BOLSA, DIAMETRO NOMINAL DE 1200 MM</t>
  </si>
  <si>
    <t>567,79</t>
  </si>
  <si>
    <t>TUBO DE CONCRETO ARMADO PARA AGUAS PLUVIAIS, CLASSE PA-1, COM ENCAIXE PONTA E BOLSA, DIAMETRO NOMINAL DE 1500 MM</t>
  </si>
  <si>
    <t>TUBO DE CONCRETO ARMADO PARA AGUAS PLUVIAIS, CLASSE PA-1, COM ENCAIXE PONTA E BOLSA, DIAMETRO NOMINAL DE 2000 MM</t>
  </si>
  <si>
    <t>2.279,43</t>
  </si>
  <si>
    <t>TUBO DE CONCRETO ARMADO PARA AGUAS PLUVIAIS, CLASSE PA-1, COM ENCAIXE PONTA E BOLSA, DIAMETRO NOMINAL DE 300 MM</t>
  </si>
  <si>
    <t>TUBO DE CONCRETO ARMADO PARA AGUAS PLUVIAIS, CLASSE PA-1, COM ENCAIXE PONTA E BOLSA, DIAMETRO NOMINAL DE 400 MM</t>
  </si>
  <si>
    <t>100,77</t>
  </si>
  <si>
    <t>TUBO DE CONCRETO ARMADO PARA AGUAS PLUVIAIS, CLASSE PA-1, COM ENCAIXE PONTA E BOLSA, DIAMETRO NOMINAL DE 500 MM</t>
  </si>
  <si>
    <t>120,44</t>
  </si>
  <si>
    <t>TUBO DE CONCRETO ARMADO PARA AGUAS PLUVIAIS, CLASSE PA-1, COM ENCAIXE PONTA E BOLSA, DIAMETRO NOMINAL DE 700 MM</t>
  </si>
  <si>
    <t>265,78</t>
  </si>
  <si>
    <t>TUBO DE CONCRETO ARMADO PARA AGUAS PLUVIAIS, CLASSE PA-1, COM ENCAIXE PONTA E BOLSA, DIAMETRO NOMINAL DE 800 MM</t>
  </si>
  <si>
    <t>324,45</t>
  </si>
  <si>
    <t>TUBO DE CONCRETO ARMADO PARA AGUAS PLUVIAIS, CLASSE PA-1, COM ENCAIXE PONTA E BOLSA, DIAMETRO NOMINAL DE 900 MM</t>
  </si>
  <si>
    <t>372,79</t>
  </si>
  <si>
    <t>TUBO DE CONCRETO ARMADO PARA AGUAS PLUVIAIS, CLASSE PA-2, COM ENCAIXE PONTA E BOLSA, DIAMETRO NOMINAL DE 1000 MM</t>
  </si>
  <si>
    <t>417,85</t>
  </si>
  <si>
    <t>TUBO DE CONCRETO ARMADO PARA AGUAS PLUVIAIS, CLASSE PA-2, COM ENCAIXE PONTA E BOLSA, DIAMETRO NOMINAL DE 1100 MM</t>
  </si>
  <si>
    <t>576,80</t>
  </si>
  <si>
    <t>TUBO DE CONCRETO ARMADO PARA AGUAS PLUVIAIS, CLASSE PA-2, COM ENCAIXE PONTA E BOLSA, DIAMETRO NOMINAL DE 1200 MM</t>
  </si>
  <si>
    <t>612,85</t>
  </si>
  <si>
    <t>TUBO DE CONCRETO ARMADO PARA AGUAS PLUVIAIS, CLASSE PA-2, COM ENCAIXE PONTA E BOLSA, DIAMETRO NOMINAL DE 1500 MM</t>
  </si>
  <si>
    <t>879,95</t>
  </si>
  <si>
    <t>TUBO DE CONCRETO ARMADO PARA AGUAS PLUVIAIS, CLASSE PA-2, COM ENCAIXE PONTA E BOLSA, DIAMETRO NOMINAL DE 2000 MM</t>
  </si>
  <si>
    <t>2.556,30</t>
  </si>
  <si>
    <t>TUBO DE CONCRETO ARMADO PARA AGUAS PLUVIAIS, CLASSE PA-2, COM ENCAIXE PONTA E BOLSA, DIAMETRO NOMINAL DE 300 MM</t>
  </si>
  <si>
    <t>TUBO DE CONCRETO ARMADO PARA AGUAS PLUVIAIS, CLASSE PA-2, COM ENCAIXE PONTA E BOLSA, DIAMETRO NOMINAL DE 400 MM</t>
  </si>
  <si>
    <t>106,51</t>
  </si>
  <si>
    <t>TUBO DE CONCRETO ARMADO PARA AGUAS PLUVIAIS, CLASSE PA-2, COM ENCAIXE PONTA E BOLSA, DIAMETRO NOMINAL DE 500 MM</t>
  </si>
  <si>
    <t>TUBO DE CONCRETO ARMADO PARA AGUAS PLUVIAIS, CLASSE PA-2, COM ENCAIXE PONTA E BOLSA, DIAMETRO NOMINAL DE 600 MM</t>
  </si>
  <si>
    <t>169,19</t>
  </si>
  <si>
    <t>TUBO DE CONCRETO ARMADO PARA AGUAS PLUVIAIS, CLASSE PA-2, COM ENCAIXE PONTA E BOLSA, DIAMETRO NOMINAL DE 700 MM</t>
  </si>
  <si>
    <t>258,90</t>
  </si>
  <si>
    <t>TUBO DE CONCRETO ARMADO PARA AGUAS PLUVIAIS, CLASSE PA-2, COM ENCAIXE PONTA E BOLSA, DIAMETRO NOMINAL DE 800 MM</t>
  </si>
  <si>
    <t>TUBO DE CONCRETO ARMADO PARA AGUAS PLUVIAIS, CLASSE PA-2, COM ENCAIXE PONTA E BOLSA, DIAMETRO NOMINAL DE 900 MM</t>
  </si>
  <si>
    <t>376,89</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</si>
  <si>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</si>
  <si>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</si>
  <si>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</si>
  <si>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847,02</t>
  </si>
  <si>
    <t>TUBO DE CONCRETO ARMADO PARA AGUAS PLUVIAIS, CLASSE PA-3, COM ENCAIXE PONTA E BOLSA, DIAMETRO NOMINAL DE 1500 MM</t>
  </si>
  <si>
    <t>1.286,34</t>
  </si>
  <si>
    <t>TUBO DE CONCRETO ARMADO PARA AGUAS PLUVIAIS, CLASSE PA-3, COM ENCAIXE PONTA E BOLSA, DIAMETRO NOMINAL DE 400 MM</t>
  </si>
  <si>
    <t>155,67</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</si>
  <si>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</si>
  <si>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</si>
  <si>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</si>
  <si>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437,52</t>
  </si>
  <si>
    <t>TUBO DE CONCRETO ARMADO PARA AGUAS PLUVIAIS, CLASSE PA-3, COM ENCAIXE PONTA E BOLSA, DIAMETRO NOMINAL DE 800 MM</t>
  </si>
  <si>
    <t>455,87</t>
  </si>
  <si>
    <t>TUBO DE CONCRETO ARMADO PARA AGUAS PLUVIAIS, CLASSE PA-3, COM ENCAIXE PONTA E BOLSA, DIAMETRO NOMINAL DE 900 MM</t>
  </si>
  <si>
    <t>488,31</t>
  </si>
  <si>
    <t>TUBO DE CONCRETO ARMADO PARA ESGOTO SANITARIO, CLASSE EA-2, COM ENCAIXE PONTA E BOLSA, COM JUNTA ELASTICA, DIAMETRO NOMINAL DE 1000 MM</t>
  </si>
  <si>
    <t>763,61</t>
  </si>
  <si>
    <t>TUBO DE CONCRETO ARMADO PARA ESGOTO SANITARIO, CLASSE EA-2, COM ENCAIXE PONTA E BOLSA, COM JUNTA ELASTICA, DIAMETRO NOMINAL DE 300 MM</t>
  </si>
  <si>
    <t>159,76</t>
  </si>
  <si>
    <t>TUBO DE CONCRETO ARMADO PARA ESGOTO SANITARIO, CLASSE EA-2, COM ENCAIXE PONTA E BOLSA, COM JUNTA ELASTICA, DIAMETRO NOMINAL DE 400 MM</t>
  </si>
  <si>
    <t>163,86</t>
  </si>
  <si>
    <t>TUBO DE CONCRETO ARMADO PARA ESGOTO SANITARIO, CLASSE EA-2, COM ENCAIXE PONTA E BOLSA, COM JUNTA ELASTICA, DIAMETRO NOMINAL DE 500 MM</t>
  </si>
  <si>
    <t>303,15</t>
  </si>
  <si>
    <t>TUBO DE CONCRETO ARMADO PARA ESGOTO SANITARIO, CLASSE EA-2, COM ENCAIXE PONTA E BOLSA, COM JUNTA ELASTICA, DIAMETRO NOMINAL DE 600 MM</t>
  </si>
  <si>
    <t>371,97</t>
  </si>
  <si>
    <t>TUBO DE CONCRETO ARMADO PARA ESGOTO SANITARIO, CLASSE EA-2, COM ENCAIXE PONTA E BOLSA, COM JUNTA ELASTICA, DIAMETRO NOMINAL DE 700 MM</t>
  </si>
  <si>
    <t>485,86</t>
  </si>
  <si>
    <t>TUBO DE CONCRETO ARMADO PARA ESGOTO SANITARIO, CLASSE EA-2, COM ENCAIXE PONTA E BOLSA, COM JUNTA ELASTICA, DIAMETRO NOMINAL DE 800 MM</t>
  </si>
  <si>
    <t>496,59</t>
  </si>
  <si>
    <t>TUBO DE CONCRETO ARMADO PARA ESGOTO SANITARIO, CLASSE EA-2, COM ENCAIXE PONTA E BOLSA, COM JUNTA ELASTICA, DIAMETRO NOMINAL DE 900 MM</t>
  </si>
  <si>
    <t>752,96</t>
  </si>
  <si>
    <t>TUBO DE CONCRETO ARMADO PARA ESGOTO SANITARIO, CLASSE EA-3, COM ENCAIXE PONTA E BOLSA, COM JUNTA ELASTICA, DIAMETRO NOMINAL DE 1000 MM</t>
  </si>
  <si>
    <t>975,00</t>
  </si>
  <si>
    <t>TUBO DE CONCRETO ARMADO PARA ESGOTO SANITARIO, CLASSE EA-3, COM ENCAIXE PONTA E BOLSA, COM JUNTA ELASTICA, DIAMETRO NOMINAL DE 400 MM</t>
  </si>
  <si>
    <t>193,36</t>
  </si>
  <si>
    <t>TUBO DE CONCRETO ARMADO PARA ESGOTO SANITARIO, CLASSE EA-3, COM ENCAIXE PONTA E BOLSA, COM JUNTA ELASTICA, DIAMETRO NOMINAL DE 500 MM</t>
  </si>
  <si>
    <t>403,10</t>
  </si>
  <si>
    <t>TUBO DE CONCRETO ARMADO PARA ESGOTO SANITARIO, CLASSE EA-3, COM ENCAIXE PONTA E BOLSA, COM JUNTA ELASTICA, DIAMETRO NOMINAL DE 600 MM</t>
  </si>
  <si>
    <t>426,86</t>
  </si>
  <si>
    <t>TUBO DE CONCRETO ARMADO PARA ESGOTO SANITARIO, CLASSE EA-3, COM ENCAIXE PONTA E BOLSA, COM JUNTA ELASTICA, DIAMETRO NOMINAL DE 700 MM</t>
  </si>
  <si>
    <t>557,14</t>
  </si>
  <si>
    <t>TUBO DE CONCRETO ARMADO PARA ESGOTO SANITARIO, CLASSE EA-3, COM ENCAIXE PONTA E BOLSA, COM JUNTA ELASTICA, DIAMETRO NOMINAL DE 800 MM</t>
  </si>
  <si>
    <t>610,39</t>
  </si>
  <si>
    <t>TUBO DE CONCRETO ARMADO PARA ESGOTO SANITARIO, CLASSE EA-3, COM ENCAIXE PONTA E BOLSA, COM JUNTA ELASTICA, DIAMETRO NOMINAL DE 900 MM</t>
  </si>
  <si>
    <t>864,39</t>
  </si>
  <si>
    <t>TUBO DE CONCRETO SIMPLES PARA AGUAS PLUVIAIS, CLASSE PS1, COM ENCAIXE MACHO E FEMEA, DIAMETRO NOMINAL DE 200 MM</t>
  </si>
  <si>
    <t>34,18</t>
  </si>
  <si>
    <t>TUBO DE CONCRETO SIMPLES PARA AGUAS PLUVIAIS, CLASSE PS1, COM ENCAIXE MACHO E FEMEA, DIAMETRO NOMINAL DE 300 MM</t>
  </si>
  <si>
    <t>47,86</t>
  </si>
  <si>
    <t>TUBO DE CONCRETO SIMPLES PARA AGUAS PLUVIAIS, CLASSE PS1, COM ENCAIXE MACHO E FEMEA, DIAMETRO NOMINAL DE 400 MM</t>
  </si>
  <si>
    <t>66,82</t>
  </si>
  <si>
    <t>TUBO DE CONCRETO SIMPLES PARA AGUAS PLUVIAIS, CLASSE PS1, COM ENCAIXE MACHO E FEMEA, DIAMETRO NOMINAL DE 500 MM</t>
  </si>
  <si>
    <t>97,12</t>
  </si>
  <si>
    <t>TUBO DE CONCRETO SIMPLES PARA AGUAS PLUVIAIS, CLASSE PS1, COM ENCAIXE MACHO E FEMEA, DIAMETRO NOMINAL DE 600 MM</t>
  </si>
  <si>
    <t>111,85</t>
  </si>
  <si>
    <t>TUBO DE CONCRETO SIMPLES PARA AGUAS PLUVIAIS, CLASSE PS1, COM ENCAIXE PONTA E BOLSA, DIAMETRO NOMINAL DE 200 MM</t>
  </si>
  <si>
    <t>41,95</t>
  </si>
  <si>
    <t>TUBO DE CONCRETO SIMPLES PARA AGUAS PLUVIAIS, CLASSE PS1, COM ENCAIXE PONTA E BOLSA, DIAMETRO NOMINAL DE 300 MM</t>
  </si>
  <si>
    <t>TUBO DE CONCRETO SIMPLES PARA AGUAS PLUVIAIS, CLASSE PS1, COM ENCAIXE PONTA E BOLSA, DIAMETRO NOMINAL DE 400 MM</t>
  </si>
  <si>
    <t>67,95</t>
  </si>
  <si>
    <t>TUBO DE CONCRETO SIMPLES PARA AGUAS PLUVIAIS, CLASSE PS1, COM ENCAIXE PONTA E BOLSA, DIAMETRO NOMINAL DE 500 MM</t>
  </si>
  <si>
    <t>101,13</t>
  </si>
  <si>
    <t>TUBO DE CONCRETO SIMPLES PARA AGUAS PLUVIAIS, CLASSE PS1, COM ENCAIXE PONTA E BOLSA, DIAMETRO NOMINAL DE 600 MM</t>
  </si>
  <si>
    <t>121,06</t>
  </si>
  <si>
    <t>TUBO DE CONCRETO SIMPLES PARA AGUAS PLUVIAIS, CLASSE PS2, COM ENCAIXE PONTA E BOLSA, DIAMETRO NOMINAL DE 200 MM</t>
  </si>
  <si>
    <t>42,89</t>
  </si>
  <si>
    <t>TUBO DE CONCRETO SIMPLES PARA AGUAS PLUVIAIS, CLASSE PS2, COM ENCAIXE PONTA E BOLSA, DIAMETRO NOMINAL DE 300 MM</t>
  </si>
  <si>
    <t>TUBO DE CONCRETO SIMPLES PARA AGUAS PLUVIAIS, CLASSE PS2, COM ENCAIXE PONTA E BOLSA, DIAMETRO NOMINAL DE 400 MM</t>
  </si>
  <si>
    <t>74,59</t>
  </si>
  <si>
    <t>TUBO DE CONCRETO SIMPLES PARA AGUAS PLUVIAIS, CLASSE PS2, COM ENCAIXE PONTA E BOLSA, DIAMETRO NOMINAL DE 500 MM</t>
  </si>
  <si>
    <t>105,79</t>
  </si>
  <si>
    <t>TUBO DE CONCRETO SIMPLES PARA AGUAS PLUVIAIS, CLASSE PS2, COM ENCAIXE PONTA E BOLSA, DIAMETRO NOMINAL DE 600 MM</t>
  </si>
  <si>
    <t>124,94</t>
  </si>
  <si>
    <t>TUBO DE CONCRETO SIMPLES PARA ESGOTO SANITARIO, CLASSE ES, COM ENCAIXE PONTA E BOLSA, COM JUNTA ELASTICA, DIAMETRO NOMINAL DE 400 MM</t>
  </si>
  <si>
    <t>108,78</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</si>
  <si>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</si>
  <si>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</si>
  <si>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178,71</t>
  </si>
  <si>
    <t>TUBO DE CONCRETO SIMPLES POROSO PARA DRENAGEM (DRENO POROSO), COM ENCAIXE MACHO E FEMEA, DIAMETRO NOMINAL DE 200 MM</t>
  </si>
  <si>
    <t>35,74</t>
  </si>
  <si>
    <t>TUBO DE CONCRETO SIMPLES POROSO PARA DRENAGEM (DRENO POROSO), COM ENCAIXE MACHO E FEMEA, DIAMETRO NOMINAL DE 300 MM</t>
  </si>
  <si>
    <t>46,62</t>
  </si>
  <si>
    <t>TUBO DE DESCARGA, TIPO BENGALA, PARA LIGACAO CAIXA DE DESCARGA - EMBUTIR, PVC, 40 MM X 150 CM</t>
  </si>
  <si>
    <t>TUBO DE DESCIDA EXTERNO DE PVC PARA CAIXA DE DESCARGA EXTERNA ALTA - 40 MM X 1,60 M</t>
  </si>
  <si>
    <t>14,02</t>
  </si>
  <si>
    <t>TUBO DE ESPUMA DE POLIETILENO EXPANDIDO FLEXIVEL PARA ISOLAMENTO TERMICO DE TUBULACAO DE AR CONDICIONADO, AGUA QUENTE,  DN 1 1/2", E= 10 MM</t>
  </si>
  <si>
    <t>4,21</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</si>
  <si>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</si>
  <si>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</si>
  <si>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</si>
  <si>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</si>
  <si>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</si>
  <si>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</si>
  <si>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</si>
  <si>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</si>
  <si>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</si>
  <si>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</si>
  <si>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</si>
  <si>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</si>
  <si>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11,27</t>
  </si>
  <si>
    <t>TUBO DE POLIETILENO DE ALTA DENSIDADE, PEAD, PE-80, DE = 1000 MM X 38,5 MM PAREDE, ( SDR 26 - PN 05 ) PARA REDE DE AGUA OU ESGOTO ( NBR 15561)</t>
  </si>
  <si>
    <t>5.611,02</t>
  </si>
  <si>
    <t>TUBO DE POLIETILENO DE ALTA DENSIDADE, PEAD, PE-80, DE = 110 MM X 10,0 MM PAREDE, ( SDR 11 - PN 12,5 ) PARA REDE DE AGUA OU ESGOTO ( NBR 15561)</t>
  </si>
  <si>
    <t>137,52</t>
  </si>
  <si>
    <t>TUBO DE POLIETILENO DE ALTA DENSIDADE, PEAD, PE-80, DE = 1200 MM X 37,2 MM PAREDE ( SDR 32,25 - PN 04 ) PARA REDE DE AGUA OU ESGOTO ( NBR 15561)</t>
  </si>
  <si>
    <t>4.130,89</t>
  </si>
  <si>
    <t>TUBO DE POLIETILENO DE ALTA DENSIDADE, PEAD, PE-80, DE = 1400 MM X 42,9 MM PAREDE, (SDR 32,25 - PN 04 ) PARA REDE DE AGUA OU ESGOTO ( NBR 15561)</t>
  </si>
  <si>
    <t>2.008,27</t>
  </si>
  <si>
    <t>TUBO DE POLIETILENO DE ALTA DENSIDADE, PEAD, PE-80, DE = 160 MM X 14,6 MM PAREDE, (SDR 11 - PN 12,5 ) PARA REDE DE AGUA OU ESGOTO ( NBR 15561)</t>
  </si>
  <si>
    <t>295,18</t>
  </si>
  <si>
    <t>TUBO DE POLIETILENO DE ALTA DENSIDADE, PEAD, PE-80, DE = 1600 MM X 49,0 MM PAREDE, ( SDR 32,25 - PN 04 ) PARA REDE DE AGUA OU ESGOTO ( NBR 15561)</t>
  </si>
  <si>
    <t>1.318,31</t>
  </si>
  <si>
    <t>TUBO DE POLIETILENO DE ALTA DENSIDADE, PEAD, PE-80, DE = 900 MM X 34,7 MM PAREDE, ( SDR 26 - PN 05 ) PARA REDE DE AGUA OU ESGOTO ( NBR 15561)</t>
  </si>
  <si>
    <t>5.089,16</t>
  </si>
  <si>
    <t>TUBO DE POLIETILENO DE ALTA DENSIDADE, PEAD, PE-80, DE= 200 MM X 18,2 MM PAREDE, ( SDR 11 - PN 12,5 ) PARA REDE DE AGUA OU ESGOTO ( NBR 15561)</t>
  </si>
  <si>
    <t>460,15</t>
  </si>
  <si>
    <t>TUBO DE POLIETILENO DE ALTA DENSIDADE, PEAD, PE-80, DE= 315 MM X 28,7 MM PAREDE, ( SDR 11 - PN 12,5 ) PARA REDE DE AGUA OU ESGOTO ( NBR 15561)</t>
  </si>
  <si>
    <t>1.127,50</t>
  </si>
  <si>
    <t>TUBO DE POLIETILENO DE ALTA DENSIDADE, PEAD, PE-80, DE= 400 MM X 36,4 MM PAREDE, ( SDR 11 - PN 12,5 ) PARA REDE DE AGUA OU ESGOTO ( NBR 15561)</t>
  </si>
  <si>
    <t>1.816,00</t>
  </si>
  <si>
    <t>TUBO DE POLIETILENO DE ALTA DENSIDADE, PEAD, PE-80, DE= 50 MM X 4,6 MM PAREDE, (SDR 11 - PN 12,5) PARA REDE DE AGUA OU ESGOTO ( NBR 15561)</t>
  </si>
  <si>
    <t>29,29</t>
  </si>
  <si>
    <t>TUBO DE POLIETILENO DE ALTA DENSIDADE, PEAD, PE-80, DE= 500 MM X 45,5 MM PAREDE, ( SDR 11 - PN 12,5 ) PARA REDE DE AGUA OU ESGOTO ( NBR 15561)</t>
  </si>
  <si>
    <t>3.188,22</t>
  </si>
  <si>
    <t>TUBO DE POLIETILENO DE ALTA DENSIDADE, PEAD, PE-80, DE= 630 MM X 57,3 MM PAREDE (SDR 11 - PN 12,5 ) PARA REDE DE AGUA OU ESGOTO ( NBR 15561)</t>
  </si>
  <si>
    <t>4.741,78</t>
  </si>
  <si>
    <t>TUBO DE POLIETILENO DE ALTA DENSIDADE, PEAD, PE-80, DE= 730 MM X 34,1 MM PAREDE, ( SDR 21 - PN 06 ) PARA REDE DE AGUA OU ESGOTO ( NBR 15561)</t>
  </si>
  <si>
    <t>2.377,88</t>
  </si>
  <si>
    <t>TUBO DE POLIETILENO DE ALTA DENSIDADE, PEAD, PE-80, DE= 75 MM X 6,9 MM PAREDE, ( SRD 11 - PN 12,5 ) PARA REDE DE AGUA OU ESGOTO ( NBR 15561)</t>
  </si>
  <si>
    <t>65,52</t>
  </si>
  <si>
    <t>TUBO DE POLIETILENO DE ALTA DENSIDADE, PEAD, PE-80, DE= 800 MM X 30,8 MM PAREDE, ( SDR 26 - PN 05 ) PARA REDE DE AGUA OU ESGOTO ( NBR 15561)</t>
  </si>
  <si>
    <t>3.102,34</t>
  </si>
  <si>
    <t>TUBO DE PVC, PBL, TIPO LEVE, DN = 125 MM,  PARA VENTILACAO</t>
  </si>
  <si>
    <t>TUBO DE PVC, PBL, TIPO LEVE, DN = 250 MM,  PARA VENTILACAO</t>
  </si>
  <si>
    <t>83,80</t>
  </si>
  <si>
    <t>TUBO DE PVC, PBL, TIPO LEVE, DN = 300 MM,  PARA VENTILACAO</t>
  </si>
  <si>
    <t>109,15</t>
  </si>
  <si>
    <t>TUBO DE PVC, PBL, TIPO LEVE, DN = 400 MM,  PARA VENTILACAO</t>
  </si>
  <si>
    <t>260,53</t>
  </si>
  <si>
    <t>TUBO DE REVESTIMENTO, EM ACO, CORPO SCHEDULE 40, PONTEIRA SCHEDULE 80, ROSQUEAVEL E SEGMENTADO PARA PERFURACAO, DIAMETRO 10'' (310 MM)</t>
  </si>
  <si>
    <t>3.192,52</t>
  </si>
  <si>
    <t>TUBO DE REVESTIMENTO, EM ACO, CORPO SCHEDULE 40, PONTEIRA SCHEDULE 80, ROSQUEAVEL E SEGMENTADO PARA PERFURACAO, DIAMETRO 12" (320 MM)</t>
  </si>
  <si>
    <t>3.915,31</t>
  </si>
  <si>
    <t>TUBO DE REVESTIMENTO, EM ACO, CORPO SCHEDULE 40, PONTEIRA SCHEDULE 80, ROSQUEAVEL E SEGMENTADO PARA PERFURACAO, DIAMETRO 14'' (400 MM)</t>
  </si>
  <si>
    <t>4.538,17</t>
  </si>
  <si>
    <t>TUBO DE REVESTIMENTO, EM ACO, CORPO SCHEDULE 40, PONTEIRA SCHEDULE 80, ROSQUEAVEL E SEGMENTADO PARA PERFURACAO, DIAMETRO 16'' (450 MM)</t>
  </si>
  <si>
    <t>5.994,28</t>
  </si>
  <si>
    <t>TUBO DE REVESTIMENTO, EM ACO, CORPO SCHEDULE 40, PONTEIRA SCHEDULE 80, ROSQUEAVEL E SEGMENTADO PARA PERFURACAO, DIAMETRO 4'' (450 MM)</t>
  </si>
  <si>
    <t>1.062,47</t>
  </si>
  <si>
    <t>TUBO DE REVESTIMENTO, EM ACO, CORPO SCHEDULE 40, PONTEIRA SCHEDULE 80, ROSQUEAVEL E SEGMENTADO PARA PERFURACAO, DIAMETRO 6'' (200 MM)</t>
  </si>
  <si>
    <t>1.479,73</t>
  </si>
  <si>
    <t>TUBO DE REVESTIMENTO, EM ACO, CORPO SCHEDULE 40, PONTEIRA SCHEDULE 80, ROSQUEAVEL E SEGMENTADO PARA PERFURACAO, DIAMETRO 8'' (200 MM)</t>
  </si>
  <si>
    <t>2.107,06</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</si>
  <si>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</si>
  <si>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</si>
  <si>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40,37</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</si>
  <si>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</si>
  <si>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</si>
  <si>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7,09</t>
  </si>
  <si>
    <t>TUBO MONOCAMADA PEX, DN 16 MM</t>
  </si>
  <si>
    <t>TUBO MONOCAMADA PEX, DN 20 MM</t>
  </si>
  <si>
    <t>8,02</t>
  </si>
  <si>
    <t>TUBO MONOCAMADA PEX, DN 25 MM</t>
  </si>
  <si>
    <t>TUBO MONOCAMADA PEX, DN 32 MM</t>
  </si>
  <si>
    <t>TUBO MULTICAMADA PEX, DN *26* MM, PARA INSTALACOES A GAS (AMARELO)</t>
  </si>
  <si>
    <t>TUBO MULTICAMADA PEX, DN 16 MM, PARA INSTALACOES A GAS (AMARELO)</t>
  </si>
  <si>
    <t>11,79</t>
  </si>
  <si>
    <t>TUBO MULTICAMADA PEX, DN 20 MM, PARA INSTALACOES A GAS (AMARELO)</t>
  </si>
  <si>
    <t>TUBO MULTICAMADA PEX, DN 32 MM, PARA INSTALACOES A GAS (AMARELO)</t>
  </si>
  <si>
    <t>37,28</t>
  </si>
  <si>
    <t>TUBO PPR PN 20, DN 20 MM, PARA AGUA QUENTE PREDIAL</t>
  </si>
  <si>
    <t>9,85</t>
  </si>
  <si>
    <t>TUBO PPR PN 20, DN 25 MM, PARA AGUA QUENTE PREDIAL</t>
  </si>
  <si>
    <t>TUBO PPR, CLASSE PN 12, DN 110 MM</t>
  </si>
  <si>
    <t>203,33</t>
  </si>
  <si>
    <t>TUBO PPR, CLASSE PN 12, DN 32 MM</t>
  </si>
  <si>
    <t>TUBO PPR, CLASSE PN 12, DN 40 MM</t>
  </si>
  <si>
    <t>TUBO PPR, CLASSE PN 12, DN 50 MM</t>
  </si>
  <si>
    <t>33,75</t>
  </si>
  <si>
    <t>TUBO PPR, CLASSE PN 12, DN 63 MM</t>
  </si>
  <si>
    <t>TUBO PPR, CLASSE PN 12, DN 75 MM</t>
  </si>
  <si>
    <t>82,02</t>
  </si>
  <si>
    <t>TUBO PPR, CLASSE PN 12, DN 90 MM</t>
  </si>
  <si>
    <t>115,03</t>
  </si>
  <si>
    <t>TUBO PPR, CLASSE PN 25, DN 110 MM, PARA AGUA QUENTE E FRIA PREDIAL</t>
  </si>
  <si>
    <t>231,48</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</si>
  <si>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</si>
  <si>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</si>
  <si>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</si>
  <si>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</si>
  <si>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</si>
  <si>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45,01</t>
  </si>
  <si>
    <t>TUBO PPR, CLASSE PN 25, DN 63 MM, PARA AGUA QUENTE E FRIA PREDIAL</t>
  </si>
  <si>
    <t>TUBO PPR, CLASSE PN 25, DN 75 MM, PARA AGUA QUENTE E FRIA PREDIAL</t>
  </si>
  <si>
    <t>115,10</t>
  </si>
  <si>
    <t>TUBO PPR, CLASSE PN 25, DN 90 MM, PARA AGUA QUENTE E FRIA PREDIAL</t>
  </si>
  <si>
    <t>170,40</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</si>
  <si>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</si>
  <si>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</si>
  <si>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</si>
  <si>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</si>
  <si>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69,24</t>
  </si>
  <si>
    <t>TUBO PVC CORRUGADO, PAREDE DUPLA, JE, DN 200 MM, REDE COLETORA ESGOTO</t>
  </si>
  <si>
    <t>113,30</t>
  </si>
  <si>
    <t>TUBO PVC CORRUGADO, PAREDE DUPLA, JE, DN 250 MM, REDE COLETORA ESGOTO</t>
  </si>
  <si>
    <t>187,42</t>
  </si>
  <si>
    <t>TUBO PVC CORRUGADO, PAREDE DUPLA, JE, DN 300 MM, REDE COLETORA ESGOTO</t>
  </si>
  <si>
    <t>261,17</t>
  </si>
  <si>
    <t>TUBO PVC CORRUGADO, PAREDE DUPLA, JE, DN 350 MM, REDE COLETORA ESGOTO</t>
  </si>
  <si>
    <t>368,53</t>
  </si>
  <si>
    <t>TUBO PVC CORRUGADO, PAREDE DUPLA, JE, DN 400 MM, REDE COLETORA ESGOTO</t>
  </si>
  <si>
    <t>427,31</t>
  </si>
  <si>
    <t>TUBO PVC DE REVESTIMENTO GEOMECANICO NERVURADO REFORCADO, DN = 150 MM, COMPRIMENTO = 2 M</t>
  </si>
  <si>
    <t>186,00</t>
  </si>
  <si>
    <t>TUBO PVC DE REVESTIMENTO GEOMECANICO NERVURADO REFORCADO, DN = 200 MM, COMPRIMENTO = 2 M</t>
  </si>
  <si>
    <t>330,76</t>
  </si>
  <si>
    <t>TUBO PVC DE REVESTIMENTO GEOMECANICO NERVURADO STANDARD, DN = 154 MM, COMPRIMENTO = 2 M</t>
  </si>
  <si>
    <t>144,92</t>
  </si>
  <si>
    <t>TUBO PVC DE REVESTIMENTO GEOMECANICO NERVURADO STANDARD, DN = 206 MM, COMPRIMENTO = 2 M</t>
  </si>
  <si>
    <t>251,30</t>
  </si>
  <si>
    <t>TUBO PVC DE REVESTIMENTO GEOMECANICO NERVURADO STANDARD, DN = 250 MM, COMPRIMENTO = 2 M</t>
  </si>
  <si>
    <t>420,33</t>
  </si>
  <si>
    <t>TUBO PVC DEFOFO, JEI, 1 MPA, DN 100 MM, PARA REDE DE AGUA (NBR 7665)</t>
  </si>
  <si>
    <t>57,29</t>
  </si>
  <si>
    <t>TUBO PVC DEFOFO, JEI, 1 MPA, DN 150 MM, PARA REDE DE  AGUA (NBR 7665)</t>
  </si>
  <si>
    <t>TUBO PVC DEFOFO, JEI, 1 MPA, DN 200 MM, PARA REDE DE AGUA (NBR 7665)</t>
  </si>
  <si>
    <t>261,27</t>
  </si>
  <si>
    <t>TUBO PVC DEFOFO, JEI, 1 MPA, DN 250 MM, PARA REDE DE AGUA (NBR 7665)</t>
  </si>
  <si>
    <t>397,74</t>
  </si>
  <si>
    <t>TUBO PVC DEFOFO, JEI, 1 MPA, DN 300 MM, PARA REDE DE AGUA (NBR 7665)</t>
  </si>
  <si>
    <t>564,79</t>
  </si>
  <si>
    <t>TUBO PVC PBA JEI, CLASSE 12, DN 100 MM, PARA REDE DE AGUA (NBR 5647)</t>
  </si>
  <si>
    <t>TUBO PVC PBA JEI, CLASSE 12, DN 50 MM, PARA REDE DE AGUA (NBR 5647)</t>
  </si>
  <si>
    <t>TUBO PVC PBA JEI, CLASSE 12, DN 75 MM, PARA REDE DE AGUA (NBR 5647)</t>
  </si>
  <si>
    <t>42,24</t>
  </si>
  <si>
    <t>TUBO PVC PBA JEI, CLASSE 15, DN 100 MM, PARA REDE DE AGUA (NBR 5647)</t>
  </si>
  <si>
    <t>TUBO PVC PBA JEI, CLASSE 15, DN 50 MM, PARA REDE DE AGUA (NBR 5647)</t>
  </si>
  <si>
    <t>TUBO PVC PBA JEI, CLASSE 15, DN 75 MM, PARA REDE DE AGUA (NBR 5647)</t>
  </si>
  <si>
    <t>49,29</t>
  </si>
  <si>
    <t>TUBO PVC PBA JEI, CLASSE 20, DN 100 MM, PARA REDE DE AGUA (NBR 5647)</t>
  </si>
  <si>
    <t>102,98</t>
  </si>
  <si>
    <t>TUBO PVC PBA JEI, CLASSE 20, DN 50 MM, PARA REDE DE AGUA (NBR 5647)</t>
  </si>
  <si>
    <t>30,86</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</si>
  <si>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</si>
  <si>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</si>
  <si>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</si>
  <si>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</si>
  <si>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</si>
  <si>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</si>
  <si>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</si>
  <si>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</si>
  <si>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81,13</t>
  </si>
  <si>
    <t>TUBO PVC, ROSCAVEL,  2", PARA AGUA FRIA PREDIAL</t>
  </si>
  <si>
    <t>TUBO PVC, ROSCAVEL, 1 1/2",  AGUA FRIA PREDIAL</t>
  </si>
  <si>
    <t>TUBO PVC, ROSCAVEL, 1 1/4", AGUA FRIA PREDIAL</t>
  </si>
  <si>
    <t>29,54</t>
  </si>
  <si>
    <t>TUBO PVC, ROSCAVEL, 1/2", AGUA FRIA PREDIAL</t>
  </si>
  <si>
    <t>7,94</t>
  </si>
  <si>
    <t>TUBO PVC, ROSCAVEL, 1", AGUA FRIA PREDIAL</t>
  </si>
  <si>
    <t>TUBO PVC, ROSCAVEL, 3", AGUA FRIA PREDIAL</t>
  </si>
  <si>
    <t>104,92</t>
  </si>
  <si>
    <t>TUBO PVC, ROSCAVEL, 4",  AGUA FRIA PREDIAL</t>
  </si>
  <si>
    <t>126,67</t>
  </si>
  <si>
    <t>TUBO PVC, ROSCAVEL, 5",  AGUA FRIA PREDIAL</t>
  </si>
  <si>
    <t>182,17</t>
  </si>
  <si>
    <t>TUBO PVC, ROSCAVEL, 6",  AGUA FRIA PREDIAL</t>
  </si>
  <si>
    <t>190,99</t>
  </si>
  <si>
    <t>TUBO PVC, SERIE R, DN 100 MM, PARA ESGOTO OU AGUAS PLUVIAIS PREDIAIS (NBR 5688)</t>
  </si>
  <si>
    <t>38,50</t>
  </si>
  <si>
    <t>TUBO PVC, SERIE R, DN 150 MM, PARA ESGOTO OU AGUAS PLUVIAIS PREDIAIS (NBR 5688)</t>
  </si>
  <si>
    <t>78,25</t>
  </si>
  <si>
    <t>TUBO PVC, SERIE R, DN 40 MM, PARA ESGOTO OU AGUAS PLUVIAIS PREDIAIS (NBR 5688)</t>
  </si>
  <si>
    <t>TUBO PVC, SERIE R, DN 50 MM, PARA ESGOTO OU AGUAS PLUVIAIS PREDIAIS (NBR 5688)</t>
  </si>
  <si>
    <t>16,77</t>
  </si>
  <si>
    <t>TUBO PVC, SERIE R, DN 75 MM, PARA ESGOTO OU AGUAS PLUVIAIS PREDIAIS (NBR 5688)</t>
  </si>
  <si>
    <t>TUBO PVC, SOLDAVEL, DN 100 MM, AGUA FRIA (NBR-5648)</t>
  </si>
  <si>
    <t>88,47</t>
  </si>
  <si>
    <t>TUBO PVC, SOLDAVEL, DN 20 MM, AGUA FRIA (NBR-5648)</t>
  </si>
  <si>
    <t>TUBO PVC, SOLDAVEL, DN 25 MM, AGUA FRIA (NBR-5648)</t>
  </si>
  <si>
    <t>TUBO PVC, SOLDAVEL, DN 32 MM, AGUA FRIA (NBR-5648)</t>
  </si>
  <si>
    <t>9,36</t>
  </si>
  <si>
    <t>TUBO PVC, SOLDAVEL, DN 40 MM, AGUA FRIA (NBR-5648)</t>
  </si>
  <si>
    <t>TUBO PVC, SOLDAVEL, DN 50 MM, PARA AGUA FRIA (NBR-5648)</t>
  </si>
  <si>
    <t>TUBO PVC, SOLDAVEL, DN 60 MM, AGUA FRIA (NBR-5648)</t>
  </si>
  <si>
    <t>TUBO PVC, SOLDAVEL, DN 75 MM, AGUA FRIA (NBR-5648)</t>
  </si>
  <si>
    <t>44,13</t>
  </si>
  <si>
    <t>TUBO PVC, SOLDAVEL, DN 85 MM, AGUA FRIA (NBR-5648)</t>
  </si>
  <si>
    <t>55,14</t>
  </si>
  <si>
    <t>TUBO 26" EM CHAPA PRETA, E= 3/16", 147 KG/6 M</t>
  </si>
  <si>
    <t>3.013,13</t>
  </si>
  <si>
    <t>TUBO 30" EM CHAPA PRETA, E= 1/4", 175 KG/6 M</t>
  </si>
  <si>
    <t>3.841,03</t>
  </si>
  <si>
    <t>TUBO 30" EM CHAPA PRETA, E= 3/8", 177 KG/6 M</t>
  </si>
  <si>
    <t>3.884,92</t>
  </si>
  <si>
    <t>UNIAO COM ASSENTO CONICO DE BRONZE, DIAMETRO 1/2"</t>
  </si>
  <si>
    <t>UNIAO COM ASSENTO CONICO DE BRONZE, DIAMETRO 1"</t>
  </si>
  <si>
    <t>UNIAO COM ASSENTO CONICO DE BRONZE, DIAMETRO 2 1/2"</t>
  </si>
  <si>
    <t>184,28</t>
  </si>
  <si>
    <t>UNIAO COM ASSENTO CONICO DE BRONZE, DIAMETRO 2'</t>
  </si>
  <si>
    <t>118,28</t>
  </si>
  <si>
    <t>UNIAO COM ASSENTO CONICO DE BRONZE, DIAMETRO 3/4"</t>
  </si>
  <si>
    <t>UNIAO COM ASSENTO CONICO DE BRONZE, DIAMETRO 3"</t>
  </si>
  <si>
    <t>297,99</t>
  </si>
  <si>
    <t>UNIAO COM ASSENTO CONICO DE BRONZE, DIAMETRO 4"</t>
  </si>
  <si>
    <t>507,13</t>
  </si>
  <si>
    <t>UNIAO COM ASSENTO CONICO DE FERRO LONGO (MACHO-FEMEA), DIAMETRO 1 1/2"</t>
  </si>
  <si>
    <t>104,30</t>
  </si>
  <si>
    <t>UNIAO COM ASSENTO CONICO DE FERRO LONGO (MACHO-FEMEA), DIAMETRO 1/2"</t>
  </si>
  <si>
    <t>UNIAO COM ASSENTO CONICO DE FERRO LONGO (MACHO-FEMEA), DIAMETRO 1"</t>
  </si>
  <si>
    <t>66,40</t>
  </si>
  <si>
    <t>UNIAO COM ASSENTO CONICO DE FERRO LONGO (MACHO-FEMEA), DIAMETRO 2 1/2"</t>
  </si>
  <si>
    <t>205,49</t>
  </si>
  <si>
    <t>UNIAO COM ASSENTO CONICO DE FERRO LONGO (MACHO-FEMEA), DIAMETRO 2"</t>
  </si>
  <si>
    <t>165,96</t>
  </si>
  <si>
    <t>UNIAO COM ASSENTO CONICO DE FERRO LONGO (MACHO-FEMEA), DIAMETRO 3/4"</t>
  </si>
  <si>
    <t>53,26</t>
  </si>
  <si>
    <t>UNIAO COM ASSENTO CONICO DE FERRO LONGO (MACHO-FEMEA), DIAMETRO 3'</t>
  </si>
  <si>
    <t>300,33</t>
  </si>
  <si>
    <t>UNIAO COM ASSENTO CONICO DE FERRO LONGO (MACHO-FEMEA), DIAMETRO 4"</t>
  </si>
  <si>
    <t>379,38</t>
  </si>
  <si>
    <t>UNIAO COM FLANGE PPR, DN 40 MM, PARA AGUA QUENTE PREDIAL</t>
  </si>
  <si>
    <t>UNIAO DE FERRO GALVANIZADO, COM ASSENTO CONICO DE BRONZE, DE 1 1/2"</t>
  </si>
  <si>
    <t>68,36</t>
  </si>
  <si>
    <t>UNIAO DE FERRO GALVANIZADO, COM ASSENTO CONICO DE BRONZE, DE 1 1/4"</t>
  </si>
  <si>
    <t>66,08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</si>
  <si>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</si>
  <si>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</si>
  <si>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</si>
  <si>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</si>
  <si>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</si>
  <si>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119,91</t>
  </si>
  <si>
    <t>UNIAO DE FERRO GALVANIZADO, COM ROSCA BSP, COM ASSENTO PLANO, DE 2"</t>
  </si>
  <si>
    <t>72,47</t>
  </si>
  <si>
    <t>UNIAO DE FERRO GALVANIZADO, COM ROSCA BSP, COM ASSENTO PLANO, DE 3/4"</t>
  </si>
  <si>
    <t>UNIAO DE FERRO GALVANIZADO, COM ROSCA BSP, COM ASSENTO PLANO, DE 3"</t>
  </si>
  <si>
    <t>185,77</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</si>
  <si>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</si>
  <si>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</si>
  <si>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</si>
  <si>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</si>
  <si>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</si>
  <si>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22,76</t>
  </si>
  <si>
    <t>UNIAO DUPLA PPR DN 20 MM, PARA AGUA QUENTE PREDIAL</t>
  </si>
  <si>
    <t>UNIAO DUPLA PPR DN 25 MM, PARA AGUA QUENTE PREDIAL</t>
  </si>
  <si>
    <t>50,38</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</si>
  <si>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</si>
  <si>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</si>
  <si>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</si>
  <si>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</si>
  <si>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9,13</t>
  </si>
  <si>
    <t>UNIAO METALICA, PARA CONEXAO COM ANEL DESLIZANTE EM TUBO PEX, DN 25 MM</t>
  </si>
  <si>
    <t>UNIAO METALICA, PARA CONEXAO COM ANEL DESLIZANTE EM TUBO PEX, DN 32 MM</t>
  </si>
  <si>
    <t>UNIAO PVC, ROSCAVEL 1/2",  AGUA FRIA PREDIAL</t>
  </si>
  <si>
    <t>UNIAO PVC, ROSCAVEL 2",  AGUA FRIA PREDIAL</t>
  </si>
  <si>
    <t>96,22</t>
  </si>
  <si>
    <t>UNIAO PVC, ROSCAVEL, 1 1/2",  AGUA FRIA PREDIAL</t>
  </si>
  <si>
    <t>UNIAO PVC, ROSCAVEL, 1 1/4",  AGUA FRIA PREDIAL</t>
  </si>
  <si>
    <t>38,48</t>
  </si>
  <si>
    <t>UNIAO PVC, ROSCAVEL, 1",  AGUA FRIA PREDIAL</t>
  </si>
  <si>
    <t>UNIAO PVC, ROSCAVEL, 2 1/2",  AGUA FRIA PREDIAL</t>
  </si>
  <si>
    <t>197,87</t>
  </si>
  <si>
    <t>UNIAO PVC, ROSCAVEL, 3/4",  AGUA FRIA PREDIAL</t>
  </si>
  <si>
    <t>UNIAO PVC, ROSCAVEL, 3",  AGUA FRIA PREDIAL</t>
  </si>
  <si>
    <t>250,56</t>
  </si>
  <si>
    <t>UNIAO PVC, SOLDAVEL, 110 MM,  PARA AGUA FRIA PREDIAL</t>
  </si>
  <si>
    <t>499,59</t>
  </si>
  <si>
    <t>UNIAO PVC, SOLDAVEL, 20 MM,  PARA AGUA FRIA PREDIAL</t>
  </si>
  <si>
    <t>UNIAO PVC, SOLDAVEL, 25 MM,  PARA AGUA FRIA PREDIAL</t>
  </si>
  <si>
    <t>10,00</t>
  </si>
  <si>
    <t>UNIAO PVC, SOLDAVEL, 32 MM,  PARA AGUA FRIA PREDIAL</t>
  </si>
  <si>
    <t>UNIAO PVC, SOLDAVEL, 40 MM,  PARA AGUA FRIA PREDIAL</t>
  </si>
  <si>
    <t>UNIAO PVC, SOLDAVEL, 50 MM,  PARA AGUA FRIA PREDIAL</t>
  </si>
  <si>
    <t>34,61</t>
  </si>
  <si>
    <t>UNIAO PVC, SOLDAVEL, 60 MM,  PARA AGUA FRIA PREDIAL</t>
  </si>
  <si>
    <t>87,13</t>
  </si>
  <si>
    <t>UNIAO PVC, SOLDAVEL, 75 MM,  PARA AGUA FRIA PREDIAL</t>
  </si>
  <si>
    <t>175,81</t>
  </si>
  <si>
    <t>UNIAO PVC, SOLDAVEL, 85 MM,  PARA AGUA FRIA PREDIAL</t>
  </si>
  <si>
    <t>270,33</t>
  </si>
  <si>
    <t>UNIAO TIPO STORZ, COM EMPATACAO INTERNA TIPO ANEL DE EXPANSAO, ENGATE RAPIDO 1 1/2", PARA MANGUEIRA DE COMBATE A INCENDIO PREDIAL</t>
  </si>
  <si>
    <t>115,13</t>
  </si>
  <si>
    <t>UNIAO TIPO STORZ, COM EMPATACAO INTERNA TIPO ANEL DE EXPANSAO, ENGATE RAPIDO 2 1/2", PARA MANGUEIRA DE COMBATE A INCENDIO PREDIAL</t>
  </si>
  <si>
    <t>164,72</t>
  </si>
  <si>
    <t>UNIAO, CPVC, SOLDAVEL, 15 MM, PARA AGUA QUENTE PREDIAL</t>
  </si>
  <si>
    <t>10,23</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</si>
  <si>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</si>
  <si>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</si>
  <si>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</si>
  <si>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</si>
  <si>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</si>
  <si>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102,50</t>
  </si>
  <si>
    <t>UNIAO, CPVC, SOLDAVEL, 73 MM, PARA AGUA QUENTE PREDIAL</t>
  </si>
  <si>
    <t>148,77</t>
  </si>
  <si>
    <t>UNIAO, CPVC, SOLDAVEL, 89 MM, PARA AGUA QUENTE PREDIAL</t>
  </si>
  <si>
    <t>219,35</t>
  </si>
  <si>
    <t>USINA DE ASFALTO A FRIO, CAPACIDADE DE 30 A 40 T/H, ELETRICA, POTENCIA DE 30 CV</t>
  </si>
  <si>
    <t>140.440,38</t>
  </si>
  <si>
    <t>USINA DE ASFALTO A FRIO, CAPACIDADE DE 40 A 60 T/H, ELETRICA, POTENCIA DE 30 CV</t>
  </si>
  <si>
    <t>174.916,63</t>
  </si>
  <si>
    <t>USINA DE ASFALTO A QUENTE, FIXA, TIPO CONTRA FLUXO, CAPACIDADE DE 100 A 140 T/H, POTENCIA DE 280 KW, COM MISTURADOR EXTERNO ROTATIVO</t>
  </si>
  <si>
    <t>3.402.477,42</t>
  </si>
  <si>
    <t>USINA DE ASFALTO, GRAVIMETRICA, CAPACIDADE DE 150 T/H, POTENCIA DE 400  KW</t>
  </si>
  <si>
    <t>8.958.602,97</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</si>
  <si>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</si>
  <si>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</si>
  <si>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</si>
  <si>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</si>
  <si>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</si>
  <si>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</si>
  <si>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</si>
  <si>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</si>
  <si>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</si>
  <si>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719.825,43</t>
  </si>
  <si>
    <t>USINA DE MISTURAS ASFALTICAS A QUENTE, MOVEL, TIPO CONTRA FLUXO, CAPACIDADE DE 40 A 80 T/H</t>
  </si>
  <si>
    <t>2.770.000,00</t>
  </si>
  <si>
    <t>USINA MISTURADORA DE SOLOS,  DOSADORES TRIPLOS, CALHA VIBRATORIA CAPACIDADE DE 200 A 500 T/H, POTENCIA DE 75 KW</t>
  </si>
  <si>
    <t>1.428.897,02</t>
  </si>
  <si>
    <t>VALVULA DE DESCARGA EM METAL CROMADO PARA MICTORIO COM ACIONAMENTO POR PRESSAO E FECHAMENTO AUTOMATICO</t>
  </si>
  <si>
    <t>249,44</t>
  </si>
  <si>
    <t>VALVULA DE DESCARGA METALICA, BASE 1 1/2 " E ACABAMENTO METALICO CROMADO</t>
  </si>
  <si>
    <t>289,78</t>
  </si>
  <si>
    <t>VALVULA DE DESCARGA METALICA, BASE 1 1/4 " E ACABAMENTO METALICO CROMADO</t>
  </si>
  <si>
    <t>234,75</t>
  </si>
  <si>
    <t>VALVULA DE ESCOAMENTO PARA TANQUE, EM METAL CROMADO, 1.1/2 ", SEM LADRAO, COM TAMPAO PLASTICO</t>
  </si>
  <si>
    <t>VALVULA DE ESFERA BRUTA EM BRONZE, BITOLA 1 " (REF 1552-B)</t>
  </si>
  <si>
    <t>78,11</t>
  </si>
  <si>
    <t>VALVULA DE ESFERA BRUTA EM BRONZE, BITOLA 1 1/2 " (REF 1552-B)</t>
  </si>
  <si>
    <t>140,29</t>
  </si>
  <si>
    <t>VALVULA DE ESFERA BRUTA EM BRONZE, BITOLA 1 1/4 " (REF 1552-B)</t>
  </si>
  <si>
    <t>116,42</t>
  </si>
  <si>
    <t>VALVULA DE ESFERA BRUTA EM BRONZE, BITOLA 1/2 " (REF 1552-B)</t>
  </si>
  <si>
    <t>50,13</t>
  </si>
  <si>
    <t>VALVULA DE ESFERA BRUTA EM BRONZE, BITOLA 2 " (REF 1552-B)</t>
  </si>
  <si>
    <t>216,33</t>
  </si>
  <si>
    <t>VALVULA DE ESFERA BRUTA EM BRONZE, BITOLA 3/4 " (REF 1552-B)</t>
  </si>
  <si>
    <t>VALVULA DE RETENCAO DE BRONZE, PE COM CRIVOS, EXTREMIDADE COM ROSCA, DE 1 1/2", PARA FUNDO DE POCO</t>
  </si>
  <si>
    <t>105,85</t>
  </si>
  <si>
    <t>VALVULA DE RETENCAO DE BRONZE, PE COM CRIVOS, EXTREMIDADE COM ROSCA, DE 1 1/4", PARA FUNDO DE POCO</t>
  </si>
  <si>
    <t>99,19</t>
  </si>
  <si>
    <t>VALVULA DE RETENCAO DE BRONZE, PE COM CRIVOS, EXTREMIDADE COM ROSCA, DE 1", PARA FUNDO DE POCO</t>
  </si>
  <si>
    <t>62,48</t>
  </si>
  <si>
    <t>VALVULA DE RETENCAO DE BRONZE, PE COM CRIVOS, EXTREMIDADE COM ROSCA, DE 2 1/2", PARA FUNDO DE POCO</t>
  </si>
  <si>
    <t>286,54</t>
  </si>
  <si>
    <t>VALVULA DE RETENCAO DE BRONZE, PE COM CRIVOS, EXTREMIDADE COM ROSCA, DE 2", PARA FUNDO DE POCO</t>
  </si>
  <si>
    <t>160,34</t>
  </si>
  <si>
    <t>VALVULA DE RETENCAO DE BRONZE, PE COM CRIVOS, EXTREMIDADE COM ROSCA, DE 3/4", PARA FUNDO DE POCO</t>
  </si>
  <si>
    <t>56,51</t>
  </si>
  <si>
    <t>VALVULA DE RETENCAO DE BRONZE, PE COM CRIVOS, EXTREMIDADE COM ROSCA, DE 3", PARA FUNDO DE POCO</t>
  </si>
  <si>
    <t>392,81</t>
  </si>
  <si>
    <t>VALVULA DE RETENCAO DE BRONZE, PE COM CRIVOS, EXTREMIDADE COM ROSCA, DE 4", PARA FUNDO DE POCO</t>
  </si>
  <si>
    <t>691,31</t>
  </si>
  <si>
    <t>VALVULA DE RETENCAO HORIZONTAL, DE BRONZE (PN-25), 1 1/2", 400 PSI, TAMPA DE PORCA DE UNIAO, EXTREMIDADES COM ROSCA</t>
  </si>
  <si>
    <t>205,38</t>
  </si>
  <si>
    <t>VALVULA DE RETENCAO HORIZONTAL, DE BRONZE (PN-25), 1 1/4", 400 PSI, TAMPA DE PORCA DE UNIAO, EXTREMIDADES COM ROSCA</t>
  </si>
  <si>
    <t>VALVULA DE RETENCAO HORIZONTAL, DE BRONZE (PN-25), 1/2", 400 PSI, TAMPA DE PORCA DE UNIAO, EXTREMIDADES COM ROSCA</t>
  </si>
  <si>
    <t>74,53</t>
  </si>
  <si>
    <t>VALVULA DE RETENCAO HORIZONTAL, DE BRONZE (PN-25), 1", 400 PSI, TAMPA DE PORCA DE UNIAO, EXTREMIDADES COM ROSCA</t>
  </si>
  <si>
    <t>122,76</t>
  </si>
  <si>
    <t>VALVULA DE RETENCAO HORIZONTAL, DE BRONZE (PN-25), 2 1/2", 400 PSI, TAMPA DE PORCA DE UNIAO, EXTREMIDADES COM ROSCA</t>
  </si>
  <si>
    <t>411,48</t>
  </si>
  <si>
    <t>VALVULA DE RETENCAO HORIZONTAL, DE BRONZE (PN-25), 2", 400 PSI, TAMPA DE PORCA DE UNIAO, EXTREMIDADES COM ROSCA</t>
  </si>
  <si>
    <t>287,74</t>
  </si>
  <si>
    <t>VALVULA DE RETENCAO HORIZONTAL, DE BRONZE (PN-25), 3/4", 400 PSI, TAMPA DE PORCA DE UNIAO, EXTREMIDADES COM ROSCA</t>
  </si>
  <si>
    <t>90,32</t>
  </si>
  <si>
    <t>VALVULA DE RETENCAO HORIZONTAL, DE BRONZE (PN-25), 3", 400 PSI, TAMPA DE PORCA DE UNIAO, EXTREMIDADES COM ROSCA</t>
  </si>
  <si>
    <t>568,34</t>
  </si>
  <si>
    <t>VALVULA DE RETENCAO HORIZONTAL, DE BRONZE (PN-25), 4", 400 PSI, TAMPA DE PORCA DE UNIAO, EXTREMIDADES COM ROSCA</t>
  </si>
  <si>
    <t>881,50</t>
  </si>
  <si>
    <t>VALVULA DE RETENCAO VERTICAL, DE BRONZE (PN-16), 1 1/2", 200 PSI, EXTREMIDADES COM ROSCA</t>
  </si>
  <si>
    <t>109,34</t>
  </si>
  <si>
    <t>VALVULA DE RETENCAO VERTICAL, DE BRONZE (PN-16), 1 1/4", 200 PSI, EXTREMIDADES COM ROSCA</t>
  </si>
  <si>
    <t>94,90</t>
  </si>
  <si>
    <t>VALVULA DE RETENCAO VERTICAL, DE BRONZE (PN-16), 1/2", 200 PSI, EXTREMIDADES COM ROSCA</t>
  </si>
  <si>
    <t>VALVULA DE RETENCAO VERTICAL, DE BRONZE (PN-16), 1", 200 PSI, EXTREMIDADES COM ROSCA</t>
  </si>
  <si>
    <t>63,26</t>
  </si>
  <si>
    <t>VALVULA DE RETENCAO VERTICAL, DE BRONZE (PN-16), 2 1/2", 200 PSI, EXTREMIDADES COM ROSCA</t>
  </si>
  <si>
    <t>255,28</t>
  </si>
  <si>
    <t>VALVULA DE RETENCAO VERTICAL, DE BRONZE (PN-16), 2", 200 PSI, EXTREMIDADES COM ROSCA</t>
  </si>
  <si>
    <t>159,31</t>
  </si>
  <si>
    <t>VALVULA DE RETENCAO VERTICAL, DE BRONZE (PN-16), 3/4", 200 PSI, EXTREMIDADES COM ROSCA</t>
  </si>
  <si>
    <t>57,90</t>
  </si>
  <si>
    <t>VALVULA DE RETENCAO VERTICAL, DE BRONZE (PN-16), 3", 200 PSI, EXTREMIDADES COM ROSCA</t>
  </si>
  <si>
    <t>348,61</t>
  </si>
  <si>
    <t>VALVULA DE RETENCAO VERTICAL, DE BRONZE (PN-16), 4", 200 PSI, EXTREMIDADES COM ROSCA</t>
  </si>
  <si>
    <t>605,03</t>
  </si>
  <si>
    <t>VALVULA EM METAL CROMADO PARA LAVATORIO, 1 " SEM LADRAO</t>
  </si>
  <si>
    <t>VALVULA EM METAL CROMADO PARA PIA AMERICANA 3.1/2 X 1.1/2 "</t>
  </si>
  <si>
    <t>55,22</t>
  </si>
  <si>
    <t>VALVULA EM PLASTICO BRANCO COM SAIDA LISA PARA TANQUE 1.1/4 " X 1.1/2 "</t>
  </si>
  <si>
    <t>VALVULA EM PLASTICO BRANCO PARA LAVATORIO 1 ", SEM UNHO, COM LADRAO</t>
  </si>
  <si>
    <t>VALVULA EM PLASTICO BRANCO PARA TANQUE OU LAVATORIO 1 ", SEM UNHO E SEM LADRAO</t>
  </si>
  <si>
    <t>3,14</t>
  </si>
  <si>
    <t>VALVULA EM PLASTICO BRANCO PARA TANQUE 1.1/4 " X 1.1/2 ", SEM UNHO E SEM LADRAO</t>
  </si>
  <si>
    <t>3,97</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</si>
  <si>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</si>
  <si>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</si>
  <si>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</si>
  <si>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17,74</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</si>
  <si>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</si>
  <si>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</si>
  <si>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</si>
  <si>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70,27</t>
  </si>
  <si>
    <t>VARIADOR DE LUMINOSIDADE ROTATIVO (DIMMER) 220 V, 600 W (APENAS MODULO)</t>
  </si>
  <si>
    <t>87,31</t>
  </si>
  <si>
    <t>VARIADOR DE LUMINOSIDADE ROTATIVO (DIMMER) 220V, 600W, CONJUNTO MONTADO PARA EMBUTIR 4" X 2" (PLACA + SUPORTE + MODULO)</t>
  </si>
  <si>
    <t>91,81</t>
  </si>
  <si>
    <t>VARIADOR DE VELOCIDADE PARA VENTILADOR 127 V, 150 W (APENAS MODULO)</t>
  </si>
  <si>
    <t>VARIADOR DE VELOCIDADE PARA VENTILADOR 127V, 150W + 2 INTERRUPTORES PARALELOS, PARA REVERSAO E LAMPADA, CONJUNTO MONTADO PARA EMBUTIR 4" X 2" (PLACA + SUPORTE + MODULOS)</t>
  </si>
  <si>
    <t>58,52</t>
  </si>
  <si>
    <t>VARIADOR DE VELOCIDADE PARA VENTILADOR 220 V, 250 W (APENAS MODULO)</t>
  </si>
  <si>
    <t>37,56</t>
  </si>
  <si>
    <t>VARIADOR DE VELOCIDADE PARA VENTILADOR 220V, 250W + 2 INTERRUPTORES PARALELOS, PARA REVERSAO E LAMPADA, CONJUNTO MONTADO PARA EMBUTIR 4" X 2" (PLACA + SUPORTE + MODULOS)</t>
  </si>
  <si>
    <t>60,49</t>
  </si>
  <si>
    <t>VASSOURA MECANICA REBOCAVEL COM ESCOVA CILINDRICA LARGURA UTIL DE VARRIMENTO = 2,44M</t>
  </si>
  <si>
    <t>90.586,73</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</si>
  <si>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</si>
  <si>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</si>
  <si>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</si>
  <si>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</si>
  <si>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32,76</t>
  </si>
  <si>
    <t>VERNIZ MARITIMO PREMIUM PARA MADEIRA, COM FILTRO SOLAR, BRILHANTE, USO INTERNO E EXTERNO</t>
  </si>
  <si>
    <t>VERNIZ TIPO COPAL PARA MADEIRA, BRILHANTE, USO INTERNO</t>
  </si>
  <si>
    <t>VEU DE VIDRO/VEU DE SUPERFICIE 30 A 35 G/M2</t>
  </si>
  <si>
    <t>VEU POLIESTER</t>
  </si>
  <si>
    <t>9,93</t>
  </si>
  <si>
    <t>VIBRADOR DE IMERSAO, COM PONTEIRA DE *35* MM, MANGOTE DE 5 M, SEM MOTOR</t>
  </si>
  <si>
    <t>1.690,69</t>
  </si>
  <si>
    <t>VIBRADOR DE IMERSAO, COM PONTEIRA DE *45* MM, MANGOTE DE 5 M, SEM MOTOR.</t>
  </si>
  <si>
    <t>1.837,70</t>
  </si>
  <si>
    <t>VIBRADOR DE IMERSAO, COM PONTEIRA DE *60* MM, MANGOTE DE 5 M, SEM MOTOR.</t>
  </si>
  <si>
    <t>2.061,46</t>
  </si>
  <si>
    <t>VIBRADOR DE IMERSAO, DIAMETRO DA PONTEIRA DE *35* MM, COM MOTOR 4 TEMPOS A GASOLINA DE 5,5 HP (5,5 CV)</t>
  </si>
  <si>
    <t>4.435,00</t>
  </si>
  <si>
    <t>VIBRADOR DE IMERSAO, DIAMETRO DA PONTEIRA DE *45* MM, COM MOTOR ELETRICO TRIFASICO DE 2 HP (2 CV)</t>
  </si>
  <si>
    <t>3.978,58</t>
  </si>
  <si>
    <t>VIBRADOR DE IMERSAO, DIAMETRO DA PONTEIRA DE *45* MM, COM MOTOR 4 TEMPOS A GASOLINA DE 5,5 HP (5,5 CV)</t>
  </si>
  <si>
    <t>4.846,39</t>
  </si>
  <si>
    <t>VIBROACABADORA DE ASFALTO SOBRE ESTEIRAS, LARG. PAVIM. MAX. 8,00 M, POT. 100 KW/ 134 HP, CAP.  600 T/ H</t>
  </si>
  <si>
    <t>4.853.435,17</t>
  </si>
  <si>
    <t>VIBROACABADORA DE ASFALTO SOBRE ESTEIRAS, LARG. PAVIM. 2,13 M A 4,55 M, POT. 74 KW/ 100 HP, CAP. 400  T/ H</t>
  </si>
  <si>
    <t>2.043.239,87</t>
  </si>
  <si>
    <t>VIBROACABADORA DE ASFALTO SOBRE ESTEIRAS, LARG. PAVIM. 2,60 M A 5,75 M, POT. 110 HP, CAP. 450 T/ H</t>
  </si>
  <si>
    <t>2.058.046,10</t>
  </si>
  <si>
    <t>VIBROACABADORA DE ASFALTO SOBRE ESTEIRAS, LARG. PAVIMENT. 1,90 A 5,3 M, POT. 78 KW/105 HP, CAP. 450 T/H</t>
  </si>
  <si>
    <t>2.493.345,00</t>
  </si>
  <si>
    <t>VIBROACABADORA DE ASFALTO SOBRE RODAS, LARGURA DE PAVIMENTACAO DE 1,70 A 4,20 M, POTENCIA 78 KW/105 HP, CAPACIDADE 300 T/H</t>
  </si>
  <si>
    <t>2.209.068,01</t>
  </si>
  <si>
    <t>VIDRACEIRO (HORISTA)</t>
  </si>
  <si>
    <t>VIDRACEIRO (MENSALISTA)</t>
  </si>
  <si>
    <t>2.210,68</t>
  </si>
  <si>
    <t>VIDRO COMUM LAMINADO LISO INCOLOR DUPLO, ESPESSURA TOTAL 8 MM (CADA CAMADA DE 4 MM) - COLOCADO</t>
  </si>
  <si>
    <t>957,31</t>
  </si>
  <si>
    <t>VIDRO COMUM LAMINADO, LISO, INCOLOR, DUPLO, ESPESSURA TOTAL 6 MM (CADA CAMADA E= 3 MM) - COLOCADO</t>
  </si>
  <si>
    <t>833,33</t>
  </si>
  <si>
    <t>VIDRO COMUM LAMINADO, LISO, INCOLOR, TRIPLO, ESPESSURA TOTAL 12 MM (CADA CAMADA E=  4 MM) - COLOCADO</t>
  </si>
  <si>
    <t>2.166,66</t>
  </si>
  <si>
    <t>VIDRO COMUM LAMINADO, LISO, INCOLOR, TRIPLO, ESPESSURA TOTAL 15 MM (CADA CAMADA E = 5 MM) - COLOCADO</t>
  </si>
  <si>
    <t>2.533,33</t>
  </si>
  <si>
    <t>VIDRO CRISTAL COLORIDO, 10 MM, PINTADO NA COR BRANCA</t>
  </si>
  <si>
    <t>746,66</t>
  </si>
  <si>
    <t>VIDRO CRISTAL COLORIDO, 4 MM, PINTADO NA COR BRANCA</t>
  </si>
  <si>
    <t>233,33</t>
  </si>
  <si>
    <t>VIDRO CRISTAL COLORIDO, 6 MM, PINTADO NA COR BRANCA</t>
  </si>
  <si>
    <t>331,61</t>
  </si>
  <si>
    <t>VIDRO CRISTAL COLORIDO, 8 MM, PINTADO NA COR BRANCA</t>
  </si>
  <si>
    <t>538,33</t>
  </si>
  <si>
    <t>VIDRO LISO FUME E = 4MM - SEM COLOCACAO</t>
  </si>
  <si>
    <t>266,66</t>
  </si>
  <si>
    <t>VIDRO LISO FUME E = 6MM - SEM COLOCACAO</t>
  </si>
  <si>
    <t>400,00</t>
  </si>
  <si>
    <t>VIDRO LISO FUME, E = 5 MM - SEM COLOCACAO</t>
  </si>
  <si>
    <t>287,85</t>
  </si>
  <si>
    <t>VIDRO LISO INCOLOR 10 MM - SEM COLOCACAO</t>
  </si>
  <si>
    <t>499,99</t>
  </si>
  <si>
    <t>VIDRO LISO INCOLOR 2 A 3 MM - SEM COLOCACAO</t>
  </si>
  <si>
    <t>VIDRO LISO INCOLOR 4MM - SEM COLOCACAO</t>
  </si>
  <si>
    <t>199,99</t>
  </si>
  <si>
    <t>VIDRO LISO INCOLOR 5MM - SEM COLOCACAO</t>
  </si>
  <si>
    <t>VIDRO LISO INCOLOR 6 MM - SEM COLOCACAO</t>
  </si>
  <si>
    <t>283,33</t>
  </si>
  <si>
    <t>VIDRO LISO INCOLOR 8MM  -  SEM COLOCACAO</t>
  </si>
  <si>
    <t>413,33</t>
  </si>
  <si>
    <t>VIDRO MARTELADO OU CANELADO, 4 MM - SEM COLOCACAO</t>
  </si>
  <si>
    <t>166,66</t>
  </si>
  <si>
    <t>VIDRO PLANO ARAMADO E = 6 MM - SEM COLOCACAO</t>
  </si>
  <si>
    <t>VIDRO PLANO ARMADO E = 7MM - SEM COLOCACAO</t>
  </si>
  <si>
    <t>VIDRO TEMPERADO INCOLOR E = 10 MM, SEM COLOCACAO</t>
  </si>
  <si>
    <t>418,36</t>
  </si>
  <si>
    <t>VIDRO TEMPERADO INCOLOR E = 6 MM, SEM COLOCACAO</t>
  </si>
  <si>
    <t>246,86</t>
  </si>
  <si>
    <t>VIDRO TEMPERADO INCOLOR E = 8 MM, SEM COLOCACAO</t>
  </si>
  <si>
    <t>322,26</t>
  </si>
  <si>
    <t>VIDRO TEMPERADO INCOLOR PARA PORTA DE ABRIR, E = 10 MM (SEM FERRAGENS E SEM COLOCACAO)</t>
  </si>
  <si>
    <t>452,50</t>
  </si>
  <si>
    <t>VIDRO TEMPERADO VERDE E = 10 MM, SEM COLOCACAO</t>
  </si>
  <si>
    <t>527,27</t>
  </si>
  <si>
    <t>VIDRO TEMPERADO VERDE E = 6 MM, SEM COLOCACAO</t>
  </si>
  <si>
    <t>297,89</t>
  </si>
  <si>
    <t>VIDRO TEMPERADO VERDE E = 8 MM, SEM COLOCACAO</t>
  </si>
  <si>
    <t>402,45</t>
  </si>
  <si>
    <t>VIGA *7,5 X 10* CM EM PINUS, MISTA OU EQUIVALENTE DA REGIAO - BRUTA</t>
  </si>
  <si>
    <t>19,68</t>
  </si>
  <si>
    <t>VIGA *7,5 X 15 CM EM PINUS, MISTA OU EQUIVALENTE DA REGIAO - BRUTA</t>
  </si>
  <si>
    <t>27,04</t>
  </si>
  <si>
    <t>VIGA APARELHADA  *6 X 12* CM, EM MACARANDUBA, ANGELIM OU EQUIVALENTE DA REGIAO</t>
  </si>
  <si>
    <t>VIGA APARELHADA *6 X 16* CM, EM MACARANDUBA, ANGELIM OU EQUIVALENTE DA REGIAO</t>
  </si>
  <si>
    <t>VIGA DE ESCORAMAENTO H20, DE MADEIRA, PESO DE 5,00 A 5,20 KG/M, COM EXTREMIDADES PLASTICAS</t>
  </si>
  <si>
    <t>89,01</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</si>
  <si>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</si>
  <si>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</si>
  <si>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</si>
  <si>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</si>
  <si>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</si>
  <si>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</si>
  <si>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</si>
  <si>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5199</t>
  </si>
  <si>
    <t>MES DE COLETA: 06/2022</t>
  </si>
  <si>
    <t>LOCALIDADE: 0640 - TERESINA</t>
  </si>
  <si>
    <t>ENCARGOS SOCIAIS (%) HORISTA 111,86  MENSALISTA  70,63</t>
  </si>
  <si>
    <t>SINAPI 06/2022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</si>
</sst>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41">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6"/>
      <color indexed="8"/>
      <name val="Arial"/>
      <family val="2"/>
    </font>
    <font>
      <sz val="8"/>
      <color indexed="8"/>
      <name val="Arial"/>
      <family val="2"/>
    </font>
    <font>
      <sz val="10"/>
      <name val="Courier New"/>
      <family val="3"/>
    </font>
    <font>
      <sz val="8"/>
      <color indexed="10"/>
      <name val="Courier New"/>
      <family val="3"/>
    </font>
    <font>
      <sz val="10"/>
      <name val="Courier New"/>
      <family val="3"/>
    </font>
    <font>
      <sz val="10"/>
      <color indexed="8"/>
      <name val="SansSerif"/>
      <charset val="2"/>
    </font>
    <font>
      <b/>
      <sz val="18"/>
      <color indexed="8"/>
      <name val="SansSerif"/>
      <charset val="2"/>
    </font>
    <font>
      <sz val="12"/>
      <color indexed="8"/>
      <name val="Arial"/>
      <family val="2"/>
    </font>
    <font>
      <b/>
      <sz val="8"/>
      <color indexed="8"/>
      <name val="Arial"/>
      <family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10"/>
      <name val="Courier New"/>
    </font>
  </fonts>
  <fills count="11">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indexed="22"/>
        <bgColor indexed="64"/>
      </patternFill>
    </fill>
  </fills>
  <borders count="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right/>
      <top style="medium">
        <color indexed="8"/>
      </top>
      <bottom/>
      <diagonal/>
    </border>
    <border>
      <left style="thin">
        <color indexed="8"/>
      </left>
      <right style="thin">
        <color indexed="8"/>
      </right>
      <top style="thin">
        <color indexed="8"/>
      </top>
      <bottom style="thin">
        <color indexed="8"/>
      </bottom>
      <diagonal/>
    </border>
  </borders>
  <cellStyleXfs count="9">
    <xf numFmtId="0" fontId="0" fillId="0" borderId="0"/>
    <xf numFmtId="0" fontId="20" fillId="0" borderId="0" applyNumberFormat="0" applyFill="0" applyBorder="0" applyAlignment="0" applyProtection="0"/>
    <xf numFmtId="0" fontId="21"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6">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0" fillId="0" borderId="0" xfId="0" applyAlignment="1" applyProtection="1">
      <alignment vertical="top"/>
      <protection locked="0"/>
    </xf>
    <xf numFmtId="0" fontId="0" fillId="0" borderId="0" xfId="1" applyNumberFormat="1" applyFont="1"/>
    <xf numFmtId="0" fontId="0" fillId="0" borderId="0" xfId="0"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xf numFmtId="0" fontId="0" fillId="0" borderId="0" xfId="5" applyFont="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0" fillId="0" borderId="0" xfId="3" applyNumberFormat="1" applyFont="1" applyAlignment="1">
      <alignment horizontal="center"/>
    </xf>
    <xf numFmtId="0" fontId="12" fillId="4" borderId="4" xfId="3" applyNumberFormat="1" applyFont="1" applyFill="1" applyBorder="1" applyAlignment="1">
      <alignment horizontal="left" vertical="center"/>
    </xf>
    <xf numFmtId="164" fontId="12" fillId="4" borderId="2" xfId="3" applyFont="1" applyFill="1" applyBorder="1" applyAlignment="1" applyProtection="1">
      <alignment horizontal="right" vertical="center"/>
    </xf>
    <xf numFmtId="0" fontId="12" fillId="4" borderId="1" xfId="3" applyNumberFormat="1" applyFont="1" applyFill="1" applyBorder="1" applyAlignment="1">
      <alignment horizontal="center"/>
    </xf>
    <xf numFmtId="0" fontId="12" fillId="4" borderId="1" xfId="3" applyNumberFormat="1" applyFont="1" applyFill="1" applyBorder="1" applyAlignment="1">
      <alignment horizontal="center" vertical="center"/>
    </xf>
    <xf numFmtId="164" fontId="12"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Font="1" applyAlignment="1">
      <alignment horizontal="center"/>
    </xf>
    <xf numFmtId="0" fontId="12"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3"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3" fillId="4" borderId="2" xfId="3" applyFont="1" applyFill="1" applyBorder="1" applyAlignment="1" applyProtection="1">
      <alignment horizontal="right" vertical="center"/>
    </xf>
    <xf numFmtId="0" fontId="13" fillId="4" borderId="4" xfId="3" applyNumberFormat="1" applyFont="1" applyFill="1" applyBorder="1" applyAlignment="1">
      <alignment horizontal="lef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2" fontId="13" fillId="4" borderId="1" xfId="3" applyNumberFormat="1" applyFont="1" applyFill="1" applyBorder="1" applyAlignment="1">
      <alignment horizontal="center"/>
    </xf>
    <xf numFmtId="164" fontId="13" fillId="4" borderId="9" xfId="3" applyFont="1" applyFill="1" applyBorder="1" applyAlignment="1" applyProtection="1">
      <alignment horizontal="center"/>
    </xf>
    <xf numFmtId="0" fontId="13"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3"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Protection="1"/>
    <xf numFmtId="164" fontId="12" fillId="5" borderId="0" xfId="3" applyFont="1" applyFill="1" applyBorder="1" applyAlignment="1">
      <alignment vertical="center"/>
    </xf>
    <xf numFmtId="2" fontId="12"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Protection="1"/>
    <xf numFmtId="2" fontId="12" fillId="4" borderId="1" xfId="3" applyNumberFormat="1" applyFont="1" applyFill="1" applyBorder="1" applyAlignment="1">
      <alignment horizontal="center" vertical="center"/>
    </xf>
    <xf numFmtId="164" fontId="12" fillId="5" borderId="0" xfId="3" applyFont="1" applyFill="1" applyBorder="1"/>
    <xf numFmtId="164" fontId="12" fillId="4" borderId="2" xfId="3" applyFont="1" applyFill="1" applyBorder="1" applyAlignment="1" applyProtection="1">
      <alignment horizontal="center" vertical="center"/>
    </xf>
    <xf numFmtId="164" fontId="12" fillId="4" borderId="1" xfId="3" applyFont="1" applyFill="1" applyBorder="1" applyAlignment="1" applyProtection="1">
      <alignment horizontal="center" vertical="center"/>
    </xf>
    <xf numFmtId="164" fontId="12" fillId="4" borderId="2" xfId="3" applyFont="1" applyFill="1" applyBorder="1" applyAlignment="1" applyProtection="1">
      <alignment vertical="center"/>
    </xf>
    <xf numFmtId="0" fontId="12" fillId="4" borderId="9" xfId="3" applyNumberFormat="1" applyFont="1" applyFill="1" applyBorder="1" applyAlignment="1">
      <alignment horizontal="center"/>
    </xf>
    <xf numFmtId="2" fontId="12" fillId="4" borderId="9" xfId="3" applyNumberFormat="1" applyFont="1" applyFill="1" applyBorder="1" applyAlignment="1">
      <alignment horizontal="center"/>
    </xf>
    <xf numFmtId="164" fontId="12"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2" fillId="4" borderId="9" xfId="3" applyNumberFormat="1" applyFont="1" applyFill="1" applyBorder="1" applyAlignment="1">
      <alignment horizontal="center" vertical="center"/>
    </xf>
    <xf numFmtId="0" fontId="13" fillId="3" borderId="0" xfId="3" applyNumberFormat="1" applyFont="1" applyFill="1" applyBorder="1" applyAlignment="1">
      <alignment vertical="center"/>
    </xf>
    <xf numFmtId="10" fontId="14" fillId="3"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4" fillId="0" borderId="0" xfId="3" applyNumberFormat="1" applyFont="1" applyBorder="1"/>
    <xf numFmtId="164" fontId="14" fillId="0" borderId="0" xfId="3" applyFont="1" applyBorder="1" applyAlignment="1" applyProtection="1">
      <alignment wrapText="1"/>
    </xf>
    <xf numFmtId="164" fontId="14" fillId="0" borderId="0" xfId="3" applyFont="1" applyBorder="1" applyProtection="1"/>
    <xf numFmtId="0" fontId="5" fillId="0" borderId="0" xfId="3" applyNumberFormat="1" applyFont="1" applyBorder="1"/>
    <xf numFmtId="164" fontId="5" fillId="0" borderId="0" xfId="3" applyFont="1" applyBorder="1"/>
    <xf numFmtId="0" fontId="12"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Font="1" applyBorder="1"/>
    <xf numFmtId="0" fontId="5" fillId="0" borderId="0" xfId="0" applyFont="1"/>
    <xf numFmtId="0" fontId="5" fillId="4" borderId="0" xfId="3" applyNumberFormat="1" applyFont="1" applyFill="1" applyAlignment="1">
      <alignment horizontal="center"/>
    </xf>
    <xf numFmtId="2" fontId="12" fillId="4" borderId="9" xfId="3" applyNumberFormat="1" applyFont="1" applyFill="1" applyBorder="1" applyAlignment="1">
      <alignment horizontal="center" vertical="center"/>
    </xf>
    <xf numFmtId="164" fontId="12" fillId="4" borderId="9" xfId="3" applyFont="1" applyFill="1" applyBorder="1" applyAlignment="1" applyProtection="1">
      <alignment horizontal="center" vertical="center"/>
    </xf>
    <xf numFmtId="164" fontId="12" fillId="4" borderId="2" xfId="3" applyFont="1" applyFill="1" applyBorder="1" applyProtection="1"/>
    <xf numFmtId="0" fontId="12"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5" fillId="4" borderId="3" xfId="3" applyFont="1" applyFill="1" applyBorder="1" applyAlignment="1" applyProtection="1">
      <alignment horizontal="center"/>
    </xf>
    <xf numFmtId="0" fontId="15" fillId="4" borderId="4" xfId="3" applyNumberFormat="1" applyFont="1" applyFill="1" applyBorder="1" applyAlignment="1">
      <alignment horizontal="left" vertical="center"/>
    </xf>
    <xf numFmtId="0" fontId="15" fillId="4" borderId="9" xfId="3" applyNumberFormat="1" applyFont="1" applyFill="1" applyBorder="1" applyAlignment="1">
      <alignment horizontal="center"/>
    </xf>
    <xf numFmtId="164" fontId="15" fillId="4" borderId="1" xfId="3" applyFont="1" applyFill="1" applyBorder="1" applyAlignment="1" applyProtection="1">
      <alignment horizontal="center"/>
    </xf>
    <xf numFmtId="0" fontId="15" fillId="4" borderId="1" xfId="3" applyNumberFormat="1" applyFont="1" applyFill="1" applyBorder="1" applyAlignment="1">
      <alignment horizontal="center" vertical="center"/>
    </xf>
    <xf numFmtId="164" fontId="5" fillId="0" borderId="0" xfId="3" applyFont="1"/>
    <xf numFmtId="2" fontId="5" fillId="0" borderId="0" xfId="3" applyNumberFormat="1" applyFont="1" applyBorder="1"/>
    <xf numFmtId="0" fontId="15" fillId="4" borderId="1" xfId="3" applyNumberFormat="1" applyFont="1" applyFill="1" applyBorder="1"/>
    <xf numFmtId="0" fontId="16" fillId="4" borderId="1" xfId="3" applyNumberFormat="1" applyFont="1" applyFill="1" applyBorder="1" applyAlignment="1">
      <alignment horizontal="center" vertical="center"/>
    </xf>
    <xf numFmtId="0" fontId="16" fillId="4" borderId="1" xfId="3" applyNumberFormat="1" applyFont="1" applyFill="1" applyBorder="1" applyAlignment="1">
      <alignment horizontal="center"/>
    </xf>
    <xf numFmtId="164" fontId="13" fillId="4" borderId="2" xfId="3" applyFont="1" applyFill="1" applyBorder="1" applyAlignment="1" applyProtection="1">
      <alignment horizontal="center"/>
    </xf>
    <xf numFmtId="0" fontId="13" fillId="4" borderId="4" xfId="3" applyNumberFormat="1" applyFont="1" applyFill="1" applyBorder="1" applyAlignment="1">
      <alignment horizontal="left"/>
    </xf>
    <xf numFmtId="164" fontId="13" fillId="4" borderId="1" xfId="3" applyFont="1" applyFill="1" applyBorder="1" applyAlignment="1" applyProtection="1">
      <alignment horizontal="center"/>
    </xf>
    <xf numFmtId="164" fontId="0" fillId="0" borderId="0" xfId="3" applyFont="1"/>
    <xf numFmtId="164" fontId="13" fillId="4" borderId="2" xfId="3" applyFont="1" applyFill="1" applyBorder="1" applyAlignment="1" applyProtection="1">
      <alignment horizontal="center" vertical="center"/>
    </xf>
    <xf numFmtId="0" fontId="13" fillId="4" borderId="1" xfId="3" applyNumberFormat="1" applyFont="1" applyFill="1" applyBorder="1" applyAlignment="1">
      <alignment wrapText="1"/>
    </xf>
    <xf numFmtId="0" fontId="16" fillId="5" borderId="0" xfId="3" applyNumberFormat="1" applyFont="1" applyFill="1" applyBorder="1"/>
    <xf numFmtId="0" fontId="16" fillId="5" borderId="0" xfId="3" applyNumberFormat="1" applyFont="1" applyFill="1" applyBorder="1" applyAlignment="1">
      <alignment horizontal="center" vertical="center"/>
    </xf>
    <xf numFmtId="2" fontId="16" fillId="5" borderId="0" xfId="3" applyNumberFormat="1" applyFont="1" applyFill="1" applyBorder="1" applyAlignment="1">
      <alignment horizontal="center"/>
    </xf>
    <xf numFmtId="0" fontId="16" fillId="5" borderId="0" xfId="3" applyNumberFormat="1" applyFont="1" applyFill="1" applyBorder="1" applyAlignment="1">
      <alignment horizontal="center"/>
    </xf>
    <xf numFmtId="164" fontId="16" fillId="5" borderId="0" xfId="3" applyFont="1" applyFill="1" applyBorder="1" applyAlignment="1" applyProtection="1">
      <alignment horizontal="center"/>
    </xf>
    <xf numFmtId="164" fontId="15" fillId="5" borderId="0" xfId="3"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7" fillId="5" borderId="0" xfId="3" applyNumberFormat="1" applyFont="1" applyFill="1" applyBorder="1"/>
    <xf numFmtId="2" fontId="17" fillId="5" borderId="1" xfId="3" applyNumberFormat="1" applyFont="1" applyFill="1" applyBorder="1" applyAlignment="1">
      <alignment horizont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7" fillId="5" borderId="0" xfId="3" applyFont="1" applyFill="1" applyBorder="1"/>
    <xf numFmtId="0" fontId="17" fillId="5" borderId="0" xfId="3" applyNumberFormat="1" applyFont="1" applyFill="1" applyBorder="1" applyAlignment="1">
      <alignment horizontal="center" vertical="center"/>
    </xf>
    <xf numFmtId="164" fontId="18" fillId="5" borderId="0" xfId="3" applyFont="1" applyFill="1" applyBorder="1"/>
    <xf numFmtId="164" fontId="16" fillId="5" borderId="0" xfId="3" applyFont="1" applyFill="1" applyBorder="1" applyAlignment="1">
      <alignment vertical="center"/>
    </xf>
    <xf numFmtId="0" fontId="13"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2" fillId="4" borderId="10" xfId="3" applyNumberFormat="1" applyFont="1" applyFill="1" applyBorder="1" applyAlignment="1">
      <alignment horizontal="center" vertical="center"/>
    </xf>
    <xf numFmtId="0" fontId="17" fillId="5" borderId="3" xfId="3" applyNumberFormat="1" applyFont="1" applyFill="1" applyBorder="1"/>
    <xf numFmtId="2" fontId="17" fillId="5" borderId="3" xfId="3" applyNumberFormat="1" applyFont="1" applyFill="1" applyBorder="1" applyAlignment="1">
      <alignment horizontal="center"/>
    </xf>
    <xf numFmtId="0" fontId="17" fillId="5" borderId="3" xfId="3" applyNumberFormat="1" applyFont="1" applyFill="1" applyBorder="1" applyAlignment="1">
      <alignment horizontal="center"/>
    </xf>
    <xf numFmtId="164" fontId="17" fillId="5" borderId="3" xfId="3" applyFont="1" applyFill="1" applyBorder="1" applyAlignment="1" applyProtection="1">
      <alignment horizontal="center"/>
    </xf>
    <xf numFmtId="164" fontId="17" fillId="5" borderId="3" xfId="3" applyFont="1" applyFill="1" applyBorder="1"/>
    <xf numFmtId="0" fontId="5" fillId="6" borderId="0" xfId="3" applyNumberFormat="1" applyFont="1" applyFill="1" applyBorder="1"/>
    <xf numFmtId="0" fontId="12"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Protection="1"/>
    <xf numFmtId="164" fontId="5" fillId="0" borderId="0" xfId="3" applyFont="1" applyBorder="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2" fillId="4" borderId="3" xfId="3" applyFont="1" applyFill="1" applyBorder="1" applyAlignment="1" applyProtection="1">
      <alignment horizontal="center" vertical="center"/>
    </xf>
    <xf numFmtId="0" fontId="12" fillId="4" borderId="2" xfId="3" applyNumberFormat="1" applyFont="1" applyFill="1" applyBorder="1"/>
    <xf numFmtId="0" fontId="12"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4" borderId="1" xfId="3" applyFont="1" applyFill="1" applyBorder="1" applyAlignment="1" applyProtection="1">
      <alignment horizontal="center" vertical="center"/>
    </xf>
    <xf numFmtId="0" fontId="5" fillId="4" borderId="4" xfId="3" applyNumberFormat="1" applyFont="1" applyFill="1" applyBorder="1"/>
    <xf numFmtId="0" fontId="12" fillId="4" borderId="2" xfId="3" applyNumberFormat="1" applyFont="1" applyFill="1" applyBorder="1" applyAlignment="1">
      <alignment vertical="center"/>
    </xf>
    <xf numFmtId="0" fontId="12" fillId="4" borderId="3" xfId="3" applyNumberFormat="1" applyFont="1" applyFill="1" applyBorder="1" applyAlignment="1">
      <alignment vertical="center"/>
    </xf>
    <xf numFmtId="0" fontId="12"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5" fillId="4" borderId="1" xfId="3" applyNumberFormat="1" applyFont="1" applyFill="1" applyBorder="1" applyAlignment="1">
      <alignment horizontal="center"/>
    </xf>
    <xf numFmtId="0" fontId="15" fillId="4" borderId="10" xfId="3" applyNumberFormat="1" applyFont="1" applyFill="1" applyBorder="1"/>
    <xf numFmtId="0" fontId="16"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6" fillId="5" borderId="7" xfId="3" applyNumberFormat="1" applyFont="1" applyFill="1" applyBorder="1"/>
    <xf numFmtId="0" fontId="16"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6" fillId="5" borderId="3" xfId="3" applyNumberFormat="1" applyFont="1" applyFill="1" applyBorder="1" applyAlignment="1">
      <alignment horizontal="center"/>
    </xf>
    <xf numFmtId="164" fontId="12" fillId="4" borderId="13" xfId="3" applyFont="1" applyFill="1" applyBorder="1" applyAlignment="1" applyProtection="1">
      <alignment horizontal="center" vertical="center"/>
    </xf>
    <xf numFmtId="0" fontId="12" fillId="4" borderId="14" xfId="3" applyNumberFormat="1" applyFont="1" applyFill="1" applyBorder="1" applyAlignment="1">
      <alignment horizontal="left" vertical="center"/>
    </xf>
    <xf numFmtId="164" fontId="15"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2" fillId="5" borderId="0" xfId="3" applyNumberFormat="1" applyFont="1" applyFill="1" applyBorder="1" applyAlignment="1">
      <alignment vertical="center"/>
    </xf>
    <xf numFmtId="0" fontId="12" fillId="5" borderId="0" xfId="3" applyNumberFormat="1" applyFont="1" applyFill="1" applyBorder="1" applyAlignment="1">
      <alignment horizontal="center" vertical="center"/>
    </xf>
    <xf numFmtId="2" fontId="12" fillId="5" borderId="0" xfId="3" applyNumberFormat="1" applyFont="1" applyFill="1" applyBorder="1" applyAlignment="1">
      <alignment horizontal="center" vertical="center"/>
    </xf>
    <xf numFmtId="164" fontId="12" fillId="5" borderId="0" xfId="3" applyFont="1" applyFill="1" applyBorder="1" applyAlignment="1" applyProtection="1">
      <alignment horizontal="center" vertical="center"/>
    </xf>
    <xf numFmtId="0" fontId="12" fillId="4" borderId="3" xfId="3" applyNumberFormat="1" applyFont="1" applyFill="1" applyBorder="1"/>
    <xf numFmtId="2" fontId="12" fillId="4" borderId="9" xfId="3" applyNumberFormat="1" applyFont="1" applyFill="1" applyBorder="1" applyAlignment="1" applyProtection="1">
      <alignment horizontal="center" vertical="center"/>
    </xf>
    <xf numFmtId="2" fontId="0" fillId="0" borderId="0" xfId="3" applyNumberFormat="1" applyFont="1"/>
    <xf numFmtId="2" fontId="12" fillId="4" borderId="3" xfId="3" applyNumberFormat="1" applyFont="1" applyFill="1" applyBorder="1" applyAlignment="1">
      <alignment vertical="center"/>
    </xf>
    <xf numFmtId="2" fontId="5" fillId="0" borderId="0" xfId="3" applyNumberFormat="1" applyFont="1"/>
    <xf numFmtId="0" fontId="13" fillId="4" borderId="1" xfId="3" applyNumberFormat="1" applyFont="1" applyFill="1" applyBorder="1" applyAlignment="1">
      <alignment horizontal="center" vertical="center" wrapText="1"/>
    </xf>
    <xf numFmtId="2" fontId="13" fillId="4" borderId="1" xfId="3" applyNumberFormat="1" applyFont="1" applyFill="1" applyBorder="1" applyAlignment="1">
      <alignment horizontal="center" vertical="center" wrapText="1"/>
    </xf>
    <xf numFmtId="0" fontId="13"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Font="1" applyFill="1" applyBorder="1" applyAlignment="1">
      <alignment vertical="center" wrapText="1"/>
    </xf>
    <xf numFmtId="0" fontId="14" fillId="5" borderId="0" xfId="3" applyNumberFormat="1" applyFont="1" applyFill="1" applyBorder="1" applyAlignment="1">
      <alignment wrapText="1"/>
    </xf>
    <xf numFmtId="2" fontId="14" fillId="5" borderId="0" xfId="3" applyNumberFormat="1" applyFont="1" applyFill="1" applyBorder="1" applyAlignment="1">
      <alignment horizontal="center" wrapText="1"/>
    </xf>
    <xf numFmtId="0" fontId="14" fillId="5" borderId="0" xfId="3" applyNumberFormat="1" applyFont="1" applyFill="1" applyBorder="1" applyAlignment="1">
      <alignment horizontal="center" wrapText="1"/>
    </xf>
    <xf numFmtId="164" fontId="14" fillId="5" borderId="0" xfId="3" applyFont="1" applyFill="1" applyBorder="1" applyAlignment="1" applyProtection="1">
      <alignment horizontal="right" vertical="center" wrapText="1"/>
    </xf>
    <xf numFmtId="164" fontId="14" fillId="5" borderId="0" xfId="3"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Alignment="1">
      <alignment horizontal="center"/>
    </xf>
    <xf numFmtId="168" fontId="13" fillId="7" borderId="2" xfId="7" applyNumberFormat="1" applyFont="1" applyFill="1" applyBorder="1" applyAlignment="1">
      <alignment vertical="center"/>
    </xf>
    <xf numFmtId="0" fontId="13" fillId="7" borderId="4" xfId="5" applyFont="1" applyFill="1" applyBorder="1" applyAlignment="1">
      <alignment horizontal="left" vertical="center"/>
    </xf>
    <xf numFmtId="0" fontId="0" fillId="0" borderId="0" xfId="5" applyFont="1" applyAlignment="1">
      <alignment horizontal="center" vertical="center"/>
    </xf>
    <xf numFmtId="0" fontId="13" fillId="7" borderId="9" xfId="5" applyFont="1" applyFill="1" applyBorder="1" applyAlignment="1">
      <alignment horizontal="center" vertical="center"/>
    </xf>
    <xf numFmtId="0" fontId="13" fillId="7" borderId="1" xfId="5" applyFont="1" applyFill="1" applyBorder="1" applyAlignment="1">
      <alignment horizontal="center" vertical="center"/>
    </xf>
    <xf numFmtId="2" fontId="13" fillId="7" borderId="9" xfId="5" applyNumberFormat="1" applyFont="1" applyFill="1" applyBorder="1" applyAlignment="1">
      <alignment horizontal="center" vertical="center"/>
    </xf>
    <xf numFmtId="168" fontId="13"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Alignment="1">
      <alignment horizontal="center"/>
    </xf>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3" fillId="7" borderId="1" xfId="5" applyNumberFormat="1" applyFont="1" applyFill="1" applyBorder="1" applyAlignment="1">
      <alignment horizontal="center" vertical="center"/>
    </xf>
    <xf numFmtId="0" fontId="13" fillId="7" borderId="9" xfId="5" applyFont="1" applyFill="1" applyBorder="1" applyAlignment="1">
      <alignment horizontal="center"/>
    </xf>
    <xf numFmtId="0" fontId="5" fillId="0" borderId="0" xfId="5" applyFont="1"/>
    <xf numFmtId="0" fontId="5" fillId="0" borderId="0" xfId="5" applyFont="1" applyAlignment="1">
      <alignment vertical="center"/>
    </xf>
    <xf numFmtId="168" fontId="5" fillId="0" borderId="0" xfId="5" applyNumberFormat="1" applyFont="1"/>
    <xf numFmtId="0" fontId="5" fillId="8" borderId="0" xfId="3" applyNumberFormat="1" applyFont="1" applyFill="1"/>
    <xf numFmtId="0" fontId="5" fillId="0" borderId="0" xfId="3" applyNumberFormat="1" applyFont="1" applyAlignment="1">
      <alignment vertical="center"/>
    </xf>
    <xf numFmtId="2" fontId="13" fillId="7" borderId="9" xfId="5" applyNumberFormat="1" applyFont="1" applyFill="1" applyBorder="1" applyAlignment="1">
      <alignment horizontal="center"/>
    </xf>
    <xf numFmtId="168" fontId="13" fillId="7" borderId="9" xfId="7" applyNumberFormat="1" applyFont="1" applyFill="1" applyBorder="1" applyAlignment="1">
      <alignment horizontal="center"/>
    </xf>
    <xf numFmtId="2" fontId="0" fillId="0" borderId="0" xfId="1" applyNumberFormat="1" applyFont="1"/>
    <xf numFmtId="2" fontId="12" fillId="4" borderId="1" xfId="1" applyNumberFormat="1" applyFont="1" applyFill="1" applyBorder="1" applyAlignment="1">
      <alignment horizontal="center" vertical="center"/>
    </xf>
    <xf numFmtId="0" fontId="12" fillId="4" borderId="4" xfId="1" applyNumberFormat="1" applyFont="1" applyFill="1" applyBorder="1" applyAlignment="1">
      <alignment horizontal="left" vertical="center"/>
    </xf>
    <xf numFmtId="164" fontId="12" fillId="4" borderId="2" xfId="1" applyNumberFormat="1" applyFont="1" applyFill="1" applyBorder="1" applyAlignment="1" applyProtection="1">
      <alignment vertical="center"/>
    </xf>
    <xf numFmtId="0" fontId="0" fillId="0" borderId="0" xfId="1" applyNumberFormat="1" applyFont="1" applyAlignment="1">
      <alignment vertical="center"/>
    </xf>
    <xf numFmtId="2" fontId="13" fillId="4" borderId="1" xfId="1" applyNumberFormat="1" applyFont="1" applyFill="1" applyBorder="1" applyAlignment="1">
      <alignment horizontal="center" vertical="center"/>
    </xf>
    <xf numFmtId="0" fontId="12" fillId="4" borderId="1" xfId="1" applyNumberFormat="1" applyFont="1" applyFill="1" applyBorder="1" applyAlignment="1">
      <alignment horizontal="center" vertical="center"/>
    </xf>
    <xf numFmtId="164" fontId="12"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2"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19"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xf numFmtId="0" fontId="0" fillId="0" borderId="0" xfId="3" quotePrefix="1" applyNumberFormat="1" applyFont="1"/>
    <xf numFmtId="0" fontId="22" fillId="0" borderId="0" xfId="3" applyNumberFormat="1" applyFont="1" applyAlignment="1">
      <alignment horizontal="center"/>
    </xf>
    <xf numFmtId="0" fontId="8" fillId="0" borderId="0" xfId="3" applyNumberFormat="1" applyAlignment="1">
      <alignment horizontal="center"/>
    </xf>
    <xf numFmtId="169" fontId="5" fillId="4" borderId="1" xfId="3" applyNumberFormat="1" applyFont="1" applyFill="1" applyBorder="1" applyAlignment="1">
      <alignment horizontal="center" vertical="center"/>
    </xf>
    <xf numFmtId="165" fontId="5" fillId="4" borderId="1" xfId="3" applyNumberFormat="1" applyFont="1" applyFill="1" applyBorder="1" applyAlignment="1">
      <alignment horizontal="center" vertical="center"/>
    </xf>
    <xf numFmtId="4" fontId="0" fillId="0" borderId="0" xfId="0" applyNumberFormat="1" applyAlignment="1">
      <alignment horizontal="right"/>
    </xf>
    <xf numFmtId="0" fontId="27" fillId="0" borderId="0" xfId="0" applyFont="1" applyAlignment="1">
      <alignment horizontal="left"/>
    </xf>
    <xf numFmtId="0" fontId="27" fillId="0" borderId="0" xfId="0" applyFont="1" applyAlignment="1">
      <alignment horizontal="right"/>
    </xf>
    <xf numFmtId="0" fontId="13" fillId="0" borderId="0" xfId="3" applyNumberFormat="1" applyFont="1" applyBorder="1"/>
    <xf numFmtId="0" fontId="5" fillId="0" borderId="0" xfId="3" applyNumberFormat="1" applyFont="1" applyBorder="1" applyAlignment="1">
      <alignment horizontal="center" vertical="center"/>
    </xf>
    <xf numFmtId="2" fontId="5" fillId="0" borderId="0" xfId="3" applyNumberFormat="1" applyFont="1" applyBorder="1" applyAlignment="1">
      <alignment horizontal="center"/>
    </xf>
    <xf numFmtId="0" fontId="5" fillId="0" borderId="0" xfId="3" applyNumberFormat="1" applyFont="1" applyBorder="1" applyAlignment="1">
      <alignment horizontal="center"/>
    </xf>
    <xf numFmtId="2" fontId="13" fillId="0" borderId="0" xfId="3" applyNumberFormat="1" applyFont="1" applyBorder="1" applyAlignment="1">
      <alignment horizontal="center" vertical="center"/>
    </xf>
    <xf numFmtId="0" fontId="4" fillId="4"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center" vertical="center" wrapText="1"/>
    </xf>
    <xf numFmtId="0" fontId="13" fillId="7" borderId="1" xfId="5" applyFont="1" applyFill="1" applyBorder="1"/>
    <xf numFmtId="0" fontId="13" fillId="4" borderId="1" xfId="3" applyNumberFormat="1" applyFont="1" applyFill="1" applyBorder="1" applyAlignment="1">
      <alignment horizontal="left"/>
    </xf>
    <xf numFmtId="164" fontId="4" fillId="4" borderId="1" xfId="3" applyFont="1" applyFill="1" applyBorder="1" applyAlignment="1" applyProtection="1">
      <alignment horizontal="right" vertical="center" wrapText="1"/>
    </xf>
    <xf numFmtId="0" fontId="0" fillId="0" borderId="0" xfId="3" applyNumberFormat="1" applyFont="1" applyAlignment="1">
      <alignment horizontal="left"/>
    </xf>
    <xf numFmtId="164" fontId="0" fillId="0" borderId="0" xfId="3" applyFont="1" applyBorder="1" applyAlignment="1">
      <alignment horizontal="center"/>
    </xf>
    <xf numFmtId="166" fontId="28" fillId="0" borderId="0" xfId="0" applyNumberFormat="1" applyFont="1" applyAlignment="1">
      <alignment horizontal="center" vertical="top"/>
    </xf>
    <xf numFmtId="0" fontId="28" fillId="0" borderId="0" xfId="0" applyFont="1" applyAlignment="1">
      <alignment horizontal="left" vertical="top" wrapText="1"/>
    </xf>
    <xf numFmtId="0" fontId="28" fillId="0" borderId="0" xfId="0" applyFont="1" applyAlignment="1">
      <alignment horizontal="center" vertical="top"/>
    </xf>
    <xf numFmtId="167" fontId="28" fillId="0" borderId="0" xfId="0" applyNumberFormat="1" applyFont="1" applyAlignment="1">
      <alignment horizontal="right" vertical="top"/>
    </xf>
    <xf numFmtId="0" fontId="29" fillId="0" borderId="0" xfId="0" applyFont="1" applyAlignment="1">
      <alignment horizontal="left"/>
    </xf>
    <xf numFmtId="0" fontId="0" fillId="0" borderId="0" xfId="0" applyAlignment="1">
      <alignment horizontal="right"/>
    </xf>
    <xf numFmtId="0" fontId="30" fillId="0" borderId="0" xfId="0" applyFont="1" applyAlignment="1">
      <alignment horizontal="left" vertical="top" wrapText="1"/>
    </xf>
    <xf numFmtId="0" fontId="33" fillId="10" borderId="19" xfId="0" applyFont="1" applyFill="1" applyBorder="1" applyAlignment="1">
      <alignment horizontal="center" vertical="center" wrapText="1"/>
    </xf>
    <xf numFmtId="0" fontId="33" fillId="0" borderId="19" xfId="0" applyFont="1" applyBorder="1" applyAlignment="1">
      <alignment horizontal="left" vertical="center" wrapText="1"/>
    </xf>
    <xf numFmtId="4" fontId="33" fillId="0" borderId="19" xfId="0" applyNumberFormat="1" applyFont="1" applyBorder="1" applyAlignment="1">
      <alignment horizontal="right" vertical="center" wrapText="1"/>
    </xf>
    <xf numFmtId="0" fontId="26" fillId="0" borderId="19" xfId="0" applyFont="1" applyBorder="1" applyAlignment="1">
      <alignment horizontal="left" vertical="center" wrapText="1"/>
    </xf>
    <xf numFmtId="0" fontId="26" fillId="0" borderId="19" xfId="0" applyFont="1" applyBorder="1" applyAlignment="1">
      <alignment horizontal="center" vertical="center" wrapText="1"/>
    </xf>
    <xf numFmtId="4" fontId="26" fillId="0" borderId="19" xfId="0" applyNumberFormat="1" applyFont="1" applyBorder="1" applyAlignment="1">
      <alignment horizontal="right" vertical="center" wrapText="1"/>
    </xf>
    <xf numFmtId="0" fontId="30" fillId="9" borderId="0" xfId="0" applyFont="1" applyFill="1" applyAlignment="1">
      <alignment vertical="top" wrapText="1"/>
    </xf>
    <xf numFmtId="0" fontId="34" fillId="0" borderId="0" xfId="0" applyFont="1" applyAlignment="1">
      <alignment horizontal="right" vertical="center" wrapText="1"/>
    </xf>
    <xf numFmtId="0" fontId="34" fillId="0" borderId="0" xfId="0" applyFont="1" applyAlignment="1">
      <alignment vertical="center" wrapText="1"/>
    </xf>
    <xf numFmtId="0" fontId="35" fillId="9" borderId="0" xfId="0" applyFont="1" applyFill="1" applyAlignment="1">
      <alignment vertical="top" wrapText="1"/>
    </xf>
    <xf numFmtId="0" fontId="36" fillId="0" borderId="16" xfId="0" applyFont="1" applyBorder="1" applyAlignment="1">
      <alignment vertical="center"/>
    </xf>
    <xf numFmtId="0" fontId="36" fillId="0" borderId="16" xfId="0" applyFont="1" applyBorder="1" applyAlignment="1">
      <alignment vertical="center" wrapText="1"/>
    </xf>
    <xf numFmtId="0" fontId="37" fillId="0" borderId="17" xfId="0" applyFont="1" applyBorder="1" applyAlignment="1">
      <alignment horizontal="center" vertical="center" wrapText="1"/>
    </xf>
    <xf numFmtId="0" fontId="37" fillId="0" borderId="17" xfId="0" applyFont="1" applyBorder="1" applyAlignment="1">
      <alignment vertical="center" wrapText="1"/>
    </xf>
    <xf numFmtId="0" fontId="37" fillId="0" borderId="17" xfId="0" applyFont="1" applyBorder="1" applyAlignment="1">
      <alignment horizontal="right" vertical="center" wrapText="1"/>
    </xf>
    <xf numFmtId="0" fontId="38" fillId="0" borderId="0" xfId="0" applyFont="1" applyAlignment="1">
      <alignment horizontal="center" vertical="top" wrapText="1"/>
    </xf>
    <xf numFmtId="0" fontId="38" fillId="0" borderId="0" xfId="0" applyFont="1" applyAlignment="1">
      <alignment vertical="top" wrapText="1"/>
    </xf>
    <xf numFmtId="4" fontId="38" fillId="0" borderId="0" xfId="0" applyNumberFormat="1" applyFont="1" applyAlignment="1">
      <alignment horizontal="right" vertical="top" wrapText="1"/>
    </xf>
    <xf numFmtId="0" fontId="28" fillId="0" borderId="0" xfId="0" applyFont="1" applyAlignment="1">
      <alignment horizontal="left" vertical="top"/>
    </xf>
    <xf numFmtId="4" fontId="0" fillId="0" borderId="0" xfId="0" applyNumberFormat="1"/>
    <xf numFmtId="0" fontId="39" fillId="0" borderId="0" xfId="0" applyFont="1" applyAlignment="1">
      <alignment horizontal="left"/>
    </xf>
    <xf numFmtId="0" fontId="39" fillId="0" borderId="0" xfId="0" applyFont="1" applyAlignment="1">
      <alignment horizontal="right"/>
    </xf>
    <xf numFmtId="4" fontId="39" fillId="0" borderId="0" xfId="0" applyNumberFormat="1" applyFont="1" applyAlignment="1">
      <alignment horizontal="right"/>
    </xf>
    <xf numFmtId="0" fontId="40" fillId="0" borderId="0" xfId="0" applyFont="1" applyAlignment="1">
      <alignment horizontal="left"/>
    </xf>
    <xf numFmtId="0" fontId="40" fillId="0" borderId="0" xfId="0" applyFont="1" applyAlignment="1">
      <alignment horizontal="right"/>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1" fillId="0" borderId="1" xfId="3" applyNumberFormat="1" applyFont="1" applyBorder="1" applyAlignment="1">
      <alignment horizontal="center"/>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2" fillId="4" borderId="2" xfId="3" applyNumberFormat="1" applyFont="1" applyFill="1" applyBorder="1" applyAlignment="1">
      <alignment horizontal="left" vertical="center"/>
    </xf>
    <xf numFmtId="0" fontId="12" fillId="4" borderId="3" xfId="3" applyNumberFormat="1" applyFont="1" applyFill="1" applyBorder="1" applyAlignment="1">
      <alignment horizontal="left" vertical="center"/>
    </xf>
    <xf numFmtId="0" fontId="12" fillId="4" borderId="4" xfId="3" applyNumberFormat="1" applyFont="1" applyFill="1" applyBorder="1" applyAlignment="1">
      <alignment horizontal="left" vertical="center"/>
    </xf>
    <xf numFmtId="0" fontId="12" fillId="4" borderId="2" xfId="3" applyNumberFormat="1" applyFont="1" applyFill="1" applyBorder="1" applyAlignment="1">
      <alignment horizontal="left" vertical="center" wrapText="1"/>
    </xf>
    <xf numFmtId="0" fontId="12" fillId="4" borderId="3" xfId="3" applyNumberFormat="1" applyFont="1" applyFill="1" applyBorder="1" applyAlignment="1">
      <alignment horizontal="left" vertical="center" wrapText="1"/>
    </xf>
    <xf numFmtId="0" fontId="12" fillId="4" borderId="4" xfId="3" applyNumberFormat="1" applyFont="1" applyFill="1" applyBorder="1" applyAlignment="1">
      <alignment horizontal="left" vertical="center" wrapText="1"/>
    </xf>
    <xf numFmtId="0" fontId="12" fillId="4" borderId="2" xfId="3" applyNumberFormat="1" applyFont="1" applyFill="1" applyBorder="1" applyAlignment="1">
      <alignment horizontal="left"/>
    </xf>
    <xf numFmtId="0" fontId="12" fillId="4" borderId="3" xfId="3" applyNumberFormat="1" applyFont="1" applyFill="1" applyBorder="1" applyAlignment="1">
      <alignment horizontal="left"/>
    </xf>
    <xf numFmtId="0" fontId="12" fillId="4" borderId="4" xfId="3" applyNumberFormat="1" applyFont="1" applyFill="1" applyBorder="1" applyAlignment="1">
      <alignment horizontal="left"/>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49" fontId="13" fillId="4" borderId="2" xfId="3" applyNumberFormat="1" applyFont="1" applyFill="1" applyBorder="1" applyAlignment="1">
      <alignment horizontal="left" vertical="center" wrapText="1"/>
    </xf>
    <xf numFmtId="49" fontId="13" fillId="4" borderId="3" xfId="3" applyNumberFormat="1" applyFont="1" applyFill="1" applyBorder="1" applyAlignment="1">
      <alignment horizontal="left" vertical="center" wrapText="1"/>
    </xf>
    <xf numFmtId="0" fontId="10" fillId="0" borderId="5" xfId="3" applyNumberFormat="1" applyFont="1" applyBorder="1" applyAlignment="1">
      <alignment horizontal="center" vertical="center"/>
    </xf>
    <xf numFmtId="0" fontId="12" fillId="4" borderId="2" xfId="3" applyNumberFormat="1" applyFont="1" applyFill="1" applyBorder="1" applyAlignment="1">
      <alignment horizontal="left" wrapText="1"/>
    </xf>
    <xf numFmtId="0" fontId="12" fillId="4" borderId="3" xfId="3" applyNumberFormat="1" applyFont="1" applyFill="1" applyBorder="1" applyAlignment="1">
      <alignment horizontal="left" wrapText="1"/>
    </xf>
    <xf numFmtId="0" fontId="12" fillId="4" borderId="4" xfId="3" applyNumberFormat="1" applyFont="1" applyFill="1" applyBorder="1" applyAlignment="1">
      <alignment horizontal="left" wrapText="1"/>
    </xf>
    <xf numFmtId="0" fontId="13" fillId="4" borderId="1" xfId="3" applyNumberFormat="1" applyFont="1" applyFill="1" applyBorder="1" applyAlignment="1">
      <alignment horizontal="left"/>
    </xf>
    <xf numFmtId="0" fontId="15" fillId="4" borderId="2" xfId="3" applyNumberFormat="1" applyFont="1" applyFill="1" applyBorder="1" applyAlignment="1">
      <alignment horizontal="left"/>
    </xf>
    <xf numFmtId="0" fontId="15" fillId="4" borderId="3" xfId="3" applyNumberFormat="1" applyFont="1" applyFill="1" applyBorder="1" applyAlignment="1">
      <alignment horizontal="left"/>
    </xf>
    <xf numFmtId="0" fontId="15" fillId="4" borderId="4" xfId="3" applyNumberFormat="1" applyFont="1" applyFill="1" applyBorder="1" applyAlignment="1">
      <alignment horizontal="left"/>
    </xf>
    <xf numFmtId="0" fontId="15" fillId="4" borderId="2" xfId="3" applyNumberFormat="1" applyFont="1" applyFill="1" applyBorder="1" applyAlignment="1">
      <alignment horizontal="left" vertical="center" wrapText="1"/>
    </xf>
    <xf numFmtId="0" fontId="15" fillId="4" borderId="3" xfId="3" applyNumberFormat="1" applyFont="1" applyFill="1" applyBorder="1" applyAlignment="1">
      <alignment horizontal="left" vertical="center" wrapText="1"/>
    </xf>
    <xf numFmtId="0" fontId="15" fillId="4" borderId="4"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7" borderId="2" xfId="5" applyFont="1" applyFill="1" applyBorder="1" applyAlignment="1">
      <alignment horizontal="left" wrapText="1"/>
    </xf>
    <xf numFmtId="0" fontId="13" fillId="7" borderId="3" xfId="5" applyFont="1" applyFill="1" applyBorder="1" applyAlignment="1">
      <alignment horizontal="left" wrapText="1"/>
    </xf>
    <xf numFmtId="0" fontId="13" fillId="7" borderId="4" xfId="5" applyFont="1" applyFill="1" applyBorder="1" applyAlignment="1">
      <alignment horizontal="left" wrapText="1"/>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3" fillId="7" borderId="2" xfId="5" applyFont="1" applyFill="1" applyBorder="1" applyAlignment="1">
      <alignment horizontal="left" vertical="center" wrapText="1"/>
    </xf>
    <xf numFmtId="0" fontId="13" fillId="7" borderId="3" xfId="5" applyFont="1" applyFill="1" applyBorder="1" applyAlignment="1">
      <alignment horizontal="left" vertical="center" wrapText="1"/>
    </xf>
    <xf numFmtId="0" fontId="13" fillId="7" borderId="4" xfId="5" applyFont="1" applyFill="1" applyBorder="1" applyAlignment="1">
      <alignment horizontal="left" vertical="center" wrapText="1"/>
    </xf>
    <xf numFmtId="0" fontId="12" fillId="4" borderId="2" xfId="1" applyNumberFormat="1" applyFont="1" applyFill="1" applyBorder="1" applyAlignment="1">
      <alignment horizontal="left" vertical="center"/>
    </xf>
    <xf numFmtId="0" fontId="12" fillId="4" borderId="3" xfId="1" applyNumberFormat="1" applyFont="1" applyFill="1" applyBorder="1" applyAlignment="1">
      <alignment horizontal="left" vertical="center"/>
    </xf>
    <xf numFmtId="0" fontId="12" fillId="4" borderId="4" xfId="1" applyNumberFormat="1" applyFont="1" applyFill="1" applyBorder="1" applyAlignment="1">
      <alignment horizontal="left" vertical="center"/>
    </xf>
    <xf numFmtId="0" fontId="23" fillId="4" borderId="2" xfId="3" applyNumberFormat="1" applyFont="1" applyFill="1" applyBorder="1" applyAlignment="1">
      <alignment horizontal="left" wrapText="1"/>
    </xf>
    <xf numFmtId="0" fontId="9" fillId="3" borderId="0" xfId="3" applyNumberFormat="1" applyFont="1" applyFill="1" applyBorder="1" applyAlignment="1">
      <alignment horizontal="center" vertical="center"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6" fillId="0" borderId="19" xfId="0" applyFont="1" applyBorder="1" applyAlignment="1">
      <alignment horizontal="left" vertical="center" wrapText="1"/>
    </xf>
    <xf numFmtId="0" fontId="26" fillId="0" borderId="19" xfId="0" applyFont="1" applyBorder="1" applyAlignment="1">
      <alignment horizontal="center" vertical="center" wrapText="1"/>
    </xf>
    <xf numFmtId="0" fontId="33" fillId="0" borderId="19" xfId="0" applyFont="1" applyBorder="1" applyAlignment="1">
      <alignment horizontal="left" vertical="center" wrapText="1"/>
    </xf>
    <xf numFmtId="0" fontId="31" fillId="0" borderId="0" xfId="0" applyFont="1" applyAlignment="1">
      <alignment horizontal="center" vertical="center" wrapText="1"/>
    </xf>
    <xf numFmtId="0" fontId="25" fillId="9" borderId="0" xfId="0" applyFont="1" applyFill="1" applyAlignment="1">
      <alignment horizontal="right" vertical="top" wrapText="1"/>
    </xf>
    <xf numFmtId="0" fontId="32" fillId="0" borderId="0" xfId="0" applyFont="1" applyAlignment="1">
      <alignment horizontal="center" vertical="center" wrapText="1"/>
    </xf>
    <xf numFmtId="0" fontId="30" fillId="9" borderId="18" xfId="0" applyFont="1" applyFill="1" applyBorder="1" applyAlignment="1">
      <alignment horizontal="left" vertical="top" wrapText="1"/>
    </xf>
    <xf numFmtId="0" fontId="33" fillId="10" borderId="19" xfId="0" applyFont="1" applyFill="1" applyBorder="1" applyAlignment="1">
      <alignment horizontal="center" vertical="center" wrapText="1"/>
    </xf>
    <xf numFmtId="4" fontId="26" fillId="0" borderId="19" xfId="0" applyNumberFormat="1" applyFont="1" applyBorder="1" applyAlignment="1">
      <alignment horizontal="right" vertical="center" wrapText="1"/>
    </xf>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3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466725</xdr:colOff>
      <xdr:row>3</xdr:row>
      <xdr:rowOff>104775</xdr:rowOff>
    </xdr:to>
    <xdr:pic>
      <xdr:nvPicPr>
        <xdr:cNvPr id="2" name="Picture 1">
          <a:extLst>
            <a:ext uri="{FF2B5EF4-FFF2-40B4-BE49-F238E27FC236}">
              <a16:creationId xmlns:a16="http://schemas.microsoft.com/office/drawing/2014/main" id="{D36C5837-B608-44B7-834E-BEE3F6CCFE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3</xdr:row>
      <xdr:rowOff>0</xdr:rowOff>
    </xdr:to>
    <xdr:pic>
      <xdr:nvPicPr>
        <xdr:cNvPr id="3" name="Picture 1">
          <a:extLst>
            <a:ext uri="{FF2B5EF4-FFF2-40B4-BE49-F238E27FC236}">
              <a16:creationId xmlns:a16="http://schemas.microsoft.com/office/drawing/2014/main" id="{7CDC5023-5E08-430B-8BD2-D3FEDC0CC5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pageSetUpPr fitToPage="1"/>
  </sheetPr>
  <dimension ref="A1:AMK2633"/>
  <sheetViews>
    <sheetView tabSelected="1" view="pageBreakPreview" zoomScale="68" zoomScaleNormal="68" zoomScaleSheetLayoutView="68" zoomScalePageLayoutView="90" workbookViewId="0">
      <pane ySplit="2" topLeftCell="A1612" activePane="bottomLeft" state="frozen"/>
      <selection pane="bottomLeft" activeCell="L9" sqref="L9"/>
    </sheetView>
  </sheetViews>
  <sheetFormatPr defaultColWidth="9" defaultRowHeight="13.2"/>
  <cols>
    <col min="1" max="1" width="13.33203125"/>
    <col min="2" max="2" width="84.88671875" style="15"/>
    <col min="3" max="3" width="13.5546875" style="15" customWidth="1"/>
    <col min="4" max="4" width="17.109375" style="15"/>
    <col min="5" max="5" width="12.33203125" style="15" customWidth="1"/>
    <col min="6" max="6" width="12.6640625" style="15"/>
    <col min="7" max="7" width="11.6640625" style="15"/>
    <col min="8" max="8" width="15.88671875" style="15"/>
    <col min="9" max="9" width="12.109375" style="26" customWidth="1"/>
    <col min="10" max="10" width="13.6640625" style="26"/>
    <col min="11" max="11" width="13.33203125" style="15" customWidth="1"/>
    <col min="12" max="12" width="18.33203125" style="15"/>
    <col min="13" max="13" width="16" style="15"/>
    <col min="14" max="1024" width="9.109375" style="15"/>
  </cols>
  <sheetData>
    <row r="1" spans="1:11" hidden="1">
      <c r="B1" s="15">
        <v>2</v>
      </c>
      <c r="F1" s="15">
        <v>3</v>
      </c>
      <c r="G1" s="15">
        <v>4</v>
      </c>
    </row>
    <row r="2" spans="1:11" ht="55.5" customHeight="1">
      <c r="A2" s="27"/>
      <c r="B2" s="28" t="s">
        <v>54954</v>
      </c>
      <c r="C2" s="370" t="s">
        <v>55567</v>
      </c>
      <c r="D2" s="370"/>
      <c r="E2" s="370"/>
      <c r="F2" s="370"/>
      <c r="G2" s="370"/>
      <c r="H2" s="370"/>
      <c r="I2" s="84"/>
      <c r="J2" s="85"/>
      <c r="K2"/>
    </row>
    <row r="3" spans="1:11" ht="32.25" customHeight="1">
      <c r="B3" s="345" t="s">
        <v>26531</v>
      </c>
      <c r="C3" s="345"/>
      <c r="D3" s="345"/>
      <c r="E3" s="345"/>
      <c r="F3" s="345"/>
      <c r="G3" s="345"/>
      <c r="H3" s="345"/>
      <c r="I3" s="86"/>
      <c r="J3" s="87"/>
      <c r="K3" s="88" t="s">
        <v>0</v>
      </c>
    </row>
    <row r="4" spans="1:11" ht="20.399999999999999" hidden="1">
      <c r="B4" s="316" t="str">
        <f>A5</f>
        <v>SEDUC E 1</v>
      </c>
      <c r="C4" s="317"/>
      <c r="D4" s="317"/>
      <c r="E4" s="317"/>
      <c r="F4" s="317"/>
      <c r="G4" s="317"/>
      <c r="H4" s="318"/>
      <c r="I4" s="86"/>
      <c r="J4" s="89"/>
      <c r="K4" s="15" t="str">
        <f>B4</f>
        <v>SEDUC E 1</v>
      </c>
    </row>
    <row r="5" spans="1:11" hidden="1">
      <c r="A5" s="29" t="s">
        <v>1</v>
      </c>
      <c r="B5" s="326" t="s">
        <v>2</v>
      </c>
      <c r="C5" s="327"/>
      <c r="D5" s="327"/>
      <c r="E5" s="327"/>
      <c r="F5" s="328"/>
      <c r="G5" s="31" t="s">
        <v>3</v>
      </c>
      <c r="H5" s="30" t="s">
        <v>4</v>
      </c>
      <c r="I5" s="86"/>
      <c r="J5" s="90"/>
      <c r="K5" s="15" t="str">
        <f>K4</f>
        <v>SEDUC E 1</v>
      </c>
    </row>
    <row r="6" spans="1:11" hidden="1">
      <c r="B6" s="32" t="s">
        <v>5</v>
      </c>
      <c r="C6" s="33" t="s">
        <v>6</v>
      </c>
      <c r="D6" s="33" t="s">
        <v>7</v>
      </c>
      <c r="E6" s="32" t="s">
        <v>8</v>
      </c>
      <c r="F6" s="32" t="s">
        <v>9</v>
      </c>
      <c r="G6" s="34" t="s">
        <v>10</v>
      </c>
      <c r="H6" s="33" t="s">
        <v>11</v>
      </c>
      <c r="I6" s="86"/>
      <c r="J6" s="90"/>
      <c r="K6" s="15" t="str">
        <f t="shared" ref="K6:K44" si="0">K5</f>
        <v>SEDUC E 1</v>
      </c>
    </row>
    <row r="7" spans="1:11" hidden="1">
      <c r="B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6" t="s">
        <v>12</v>
      </c>
      <c r="D7" s="37">
        <v>90776</v>
      </c>
      <c r="E7" s="38">
        <v>0.15</v>
      </c>
      <c r="F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7" s="40">
        <f ca="1">ROUND(E7*G7,2)</f>
        <v>4.2300000000000004</v>
      </c>
      <c r="I7" s="86"/>
      <c r="J7" s="91"/>
      <c r="K7" s="15" t="str">
        <f t="shared" si="0"/>
        <v>SEDUC E 1</v>
      </c>
    </row>
    <row r="8" spans="1:11" hidden="1">
      <c r="B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6" t="s">
        <v>12</v>
      </c>
      <c r="D8" s="36">
        <v>88316</v>
      </c>
      <c r="E8" s="41">
        <v>0.25</v>
      </c>
      <c r="F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 s="40">
        <f ca="1">ROUND(E8*G8,2)</f>
        <v>4.3600000000000003</v>
      </c>
      <c r="I8" s="86"/>
      <c r="J8" s="91"/>
      <c r="K8" s="15" t="str">
        <f t="shared" si="0"/>
        <v>SEDUC E 1</v>
      </c>
    </row>
    <row r="9" spans="1:11" ht="34.200000000000003" hidden="1">
      <c r="B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2" t="s">
        <v>12</v>
      </c>
      <c r="D9" s="42">
        <v>91634</v>
      </c>
      <c r="E9" s="40">
        <v>0.25</v>
      </c>
      <c r="F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9" s="40">
        <f ca="1">ROUND(E9*G9,2)</f>
        <v>61.54</v>
      </c>
      <c r="I9" s="86"/>
      <c r="J9" s="91"/>
      <c r="K9" s="15" t="str">
        <f t="shared" si="0"/>
        <v>SEDUC E 1</v>
      </c>
    </row>
    <row r="10" spans="1:11" hidden="1">
      <c r="A10" s="43">
        <f ca="1">H10</f>
        <v>70.13</v>
      </c>
      <c r="B10" s="44" t="s">
        <v>13</v>
      </c>
      <c r="C10" s="45"/>
      <c r="D10" s="45"/>
      <c r="E10" s="38"/>
      <c r="F10" s="46"/>
      <c r="G10" s="47"/>
      <c r="H10" s="48">
        <f ca="1">SUM(H7:H9)</f>
        <v>70.13</v>
      </c>
      <c r="I10" s="91" t="str">
        <f>A5</f>
        <v>SEDUC E 1</v>
      </c>
      <c r="J10" s="92">
        <f ca="1">H10</f>
        <v>70.13</v>
      </c>
      <c r="K10" s="15" t="str">
        <f t="shared" si="0"/>
        <v>SEDUC E 1</v>
      </c>
    </row>
    <row r="11" spans="1:11" hidden="1">
      <c r="B11" s="49"/>
      <c r="C11" s="50"/>
      <c r="D11" s="50"/>
      <c r="E11" s="49"/>
      <c r="F11" s="49"/>
      <c r="G11" s="49"/>
      <c r="H11" s="51"/>
      <c r="I11" s="91"/>
      <c r="J11" s="91"/>
      <c r="K11" s="15" t="str">
        <f t="shared" si="0"/>
        <v>SEDUC E 1</v>
      </c>
    </row>
    <row r="12" spans="1:11" ht="20.399999999999999">
      <c r="B12" s="316" t="str">
        <f>A13</f>
        <v>SEDUC E 2</v>
      </c>
      <c r="C12" s="317"/>
      <c r="D12" s="317"/>
      <c r="E12" s="317"/>
      <c r="F12" s="317"/>
      <c r="G12" s="317"/>
      <c r="H12" s="318"/>
      <c r="I12" s="91"/>
      <c r="J12" s="91"/>
      <c r="K12" s="15" t="str">
        <f>B12</f>
        <v>SEDUC E 2</v>
      </c>
    </row>
    <row r="13" spans="1:11" ht="25.5" customHeight="1">
      <c r="A13" s="29" t="s">
        <v>14</v>
      </c>
      <c r="B13" s="313" t="s">
        <v>15</v>
      </c>
      <c r="C13" s="314"/>
      <c r="D13" s="314"/>
      <c r="E13" s="314"/>
      <c r="F13" s="315"/>
      <c r="G13" s="52" t="s">
        <v>3</v>
      </c>
      <c r="H13" s="53" t="s">
        <v>4</v>
      </c>
      <c r="I13" s="91"/>
      <c r="J13" s="93"/>
      <c r="K13" s="15" t="str">
        <f t="shared" si="0"/>
        <v>SEDUC E 2</v>
      </c>
    </row>
    <row r="14" spans="1:11">
      <c r="B14" s="54" t="s">
        <v>5</v>
      </c>
      <c r="C14" s="55" t="s">
        <v>6</v>
      </c>
      <c r="D14" s="55" t="s">
        <v>7</v>
      </c>
      <c r="E14" s="56" t="s">
        <v>8</v>
      </c>
      <c r="F14" s="54" t="s">
        <v>16</v>
      </c>
      <c r="G14" s="57" t="s">
        <v>17</v>
      </c>
      <c r="H14" s="58" t="s">
        <v>11</v>
      </c>
      <c r="I14" s="91"/>
      <c r="J14" s="94"/>
      <c r="K14" s="15" t="str">
        <f t="shared" si="0"/>
        <v>SEDUC E 2</v>
      </c>
    </row>
    <row r="15" spans="1:11" ht="22.8">
      <c r="B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2" t="s">
        <v>12</v>
      </c>
      <c r="D15" s="42">
        <v>94969</v>
      </c>
      <c r="E15" s="59">
        <v>0.25</v>
      </c>
      <c r="F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5" s="59">
        <f t="shared" ref="H15:H22" ca="1" si="1">ROUND(E15*G15,2)</f>
        <v>118.31</v>
      </c>
      <c r="I15" s="91"/>
      <c r="J15" s="88"/>
      <c r="K15" s="15" t="str">
        <f t="shared" si="0"/>
        <v>SEDUC E 2</v>
      </c>
    </row>
    <row r="16" spans="1:11">
      <c r="B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2" t="s">
        <v>18</v>
      </c>
      <c r="D16" s="42">
        <v>1866</v>
      </c>
      <c r="E16" s="59">
        <v>1</v>
      </c>
      <c r="F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1185,13</v>
      </c>
      <c r="H16" s="59">
        <f t="shared" ca="1" si="1"/>
        <v>1185.1300000000001</v>
      </c>
      <c r="I16" s="91"/>
      <c r="J16" s="88"/>
      <c r="K16" s="15" t="str">
        <f t="shared" si="0"/>
        <v>SEDUC E 2</v>
      </c>
    </row>
    <row r="17" spans="1:11">
      <c r="B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2" t="s">
        <v>12</v>
      </c>
      <c r="D17" s="42">
        <v>88316</v>
      </c>
      <c r="E17" s="59">
        <v>6</v>
      </c>
      <c r="F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 s="59">
        <f t="shared" ca="1" si="1"/>
        <v>104.58</v>
      </c>
      <c r="I17" s="91"/>
      <c r="J17" s="88"/>
      <c r="K17" s="15" t="str">
        <f t="shared" si="0"/>
        <v>SEDUC E 2</v>
      </c>
    </row>
    <row r="18" spans="1:11" ht="34.200000000000003">
      <c r="B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2" t="s">
        <v>12</v>
      </c>
      <c r="D18" s="42">
        <v>91634</v>
      </c>
      <c r="E18" s="59">
        <v>2</v>
      </c>
      <c r="F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8" s="59">
        <f t="shared" ca="1" si="1"/>
        <v>492.34</v>
      </c>
      <c r="I18" s="91"/>
      <c r="J18" s="95"/>
      <c r="K18" s="15" t="str">
        <f>K16</f>
        <v>SEDUC E 2</v>
      </c>
    </row>
    <row r="19" spans="1:11" ht="34.200000000000003">
      <c r="B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9" s="42" t="s">
        <v>12</v>
      </c>
      <c r="D19" s="42">
        <v>100583</v>
      </c>
      <c r="E19" s="59">
        <v>1</v>
      </c>
      <c r="F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640,29</v>
      </c>
      <c r="H19" s="59">
        <f t="shared" ca="1" si="1"/>
        <v>640.29</v>
      </c>
      <c r="I19" s="91"/>
      <c r="J19" s="95"/>
      <c r="K19" s="15" t="str">
        <f>K16</f>
        <v>SEDUC E 2</v>
      </c>
    </row>
    <row r="20" spans="1:11" ht="22.8">
      <c r="B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AF_02/2022</v>
      </c>
      <c r="C20" s="42" t="s">
        <v>12</v>
      </c>
      <c r="D20" s="36">
        <v>103670</v>
      </c>
      <c r="E20" s="59">
        <v>0.2</v>
      </c>
      <c r="F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240,20</v>
      </c>
      <c r="H20" s="59">
        <f t="shared" ca="1" si="1"/>
        <v>48.04</v>
      </c>
      <c r="I20" s="91"/>
      <c r="J20" s="88"/>
      <c r="K20" s="15" t="str">
        <f t="shared" ref="K20" si="2">K19</f>
        <v>SEDUC E 2</v>
      </c>
    </row>
    <row r="21" spans="1:11">
      <c r="B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1" s="42" t="s">
        <v>12</v>
      </c>
      <c r="D21" s="42">
        <v>90776</v>
      </c>
      <c r="E21" s="59">
        <v>1</v>
      </c>
      <c r="F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21" s="59">
        <f t="shared" ca="1" si="1"/>
        <v>28.18</v>
      </c>
      <c r="I21" s="91"/>
      <c r="J21" s="95"/>
      <c r="K21" s="15" t="str">
        <f>K17</f>
        <v>SEDUC E 2</v>
      </c>
    </row>
    <row r="22" spans="1:11">
      <c r="B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2" s="42" t="s">
        <v>12</v>
      </c>
      <c r="D22" s="42">
        <v>90776</v>
      </c>
      <c r="E22" s="59">
        <v>1</v>
      </c>
      <c r="F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22" s="59">
        <f t="shared" ca="1" si="1"/>
        <v>28.18</v>
      </c>
      <c r="I22" s="91"/>
      <c r="J22" s="95"/>
      <c r="K22" s="15" t="str">
        <f>K17</f>
        <v>SEDUC E 2</v>
      </c>
    </row>
    <row r="23" spans="1:11">
      <c r="A23" s="43">
        <f ca="1">H23</f>
        <v>2645.0499999999993</v>
      </c>
      <c r="B23" s="60" t="s">
        <v>13</v>
      </c>
      <c r="C23" s="42"/>
      <c r="D23" s="42"/>
      <c r="E23" s="61"/>
      <c r="F23" s="36"/>
      <c r="G23" s="62"/>
      <c r="H23" s="48">
        <f ca="1">SUM(H15:H22)</f>
        <v>2645.0499999999993</v>
      </c>
      <c r="I23" s="91" t="str">
        <f>A13</f>
        <v>SEDUC E 2</v>
      </c>
      <c r="J23" s="96">
        <f ca="1">H23</f>
        <v>2645.0499999999993</v>
      </c>
      <c r="K23" s="15" t="str">
        <f t="shared" si="0"/>
        <v>SEDUC E 2</v>
      </c>
    </row>
    <row r="24" spans="1:11">
      <c r="B24" s="63"/>
      <c r="C24" s="64"/>
      <c r="D24" s="64"/>
      <c r="E24" s="65"/>
      <c r="F24" s="66"/>
      <c r="G24" s="67"/>
      <c r="H24" s="68"/>
      <c r="I24" s="91"/>
      <c r="J24" s="91"/>
      <c r="K24" s="15" t="str">
        <f t="shared" si="0"/>
        <v>SEDUC E 2</v>
      </c>
    </row>
    <row r="25" spans="1:11" ht="20.399999999999999" hidden="1">
      <c r="B25" s="316" t="str">
        <f>A26</f>
        <v>SEDUC E 3</v>
      </c>
      <c r="C25" s="317"/>
      <c r="D25" s="317"/>
      <c r="E25" s="317"/>
      <c r="F25" s="317"/>
      <c r="G25" s="317"/>
      <c r="H25" s="318"/>
      <c r="I25" s="91"/>
      <c r="J25" s="91"/>
      <c r="K25" s="15" t="str">
        <f>B25</f>
        <v>SEDUC E 3</v>
      </c>
    </row>
    <row r="26" spans="1:11" ht="28.5" hidden="1" customHeight="1">
      <c r="A26" s="15" t="s">
        <v>19</v>
      </c>
      <c r="B26" s="346" t="s">
        <v>20</v>
      </c>
      <c r="C26" s="347"/>
      <c r="D26" s="347"/>
      <c r="E26" s="347"/>
      <c r="F26" s="348"/>
      <c r="G26" s="31" t="s">
        <v>3</v>
      </c>
      <c r="H26" s="30" t="s">
        <v>4</v>
      </c>
      <c r="I26" s="91"/>
      <c r="J26" s="91"/>
      <c r="K26" s="15" t="str">
        <f t="shared" si="0"/>
        <v>SEDUC E 3</v>
      </c>
    </row>
    <row r="27" spans="1:11" hidden="1">
      <c r="A27" s="15"/>
      <c r="B27" s="32" t="s">
        <v>5</v>
      </c>
      <c r="C27" s="33" t="s">
        <v>6</v>
      </c>
      <c r="D27" s="33" t="s">
        <v>7</v>
      </c>
      <c r="E27" s="69" t="s">
        <v>8</v>
      </c>
      <c r="F27" s="32" t="s">
        <v>16</v>
      </c>
      <c r="G27" s="34" t="s">
        <v>17</v>
      </c>
      <c r="H27" s="32" t="s">
        <v>11</v>
      </c>
      <c r="I27" s="91"/>
      <c r="J27" s="91"/>
      <c r="K27" s="15" t="str">
        <f t="shared" si="0"/>
        <v>SEDUC E 3</v>
      </c>
    </row>
    <row r="28" spans="1:11" ht="22.8" hidden="1">
      <c r="A28" s="15"/>
      <c r="B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8" s="45" t="s">
        <v>12</v>
      </c>
      <c r="D28" s="42">
        <v>94969</v>
      </c>
      <c r="E28" s="40">
        <v>0.25</v>
      </c>
      <c r="F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28" s="59">
        <f ca="1">ROUND(E28*G28,2)</f>
        <v>118.31</v>
      </c>
      <c r="I28" s="91"/>
      <c r="J28" s="91"/>
      <c r="K28" s="15" t="str">
        <f t="shared" si="0"/>
        <v>SEDUC E 3</v>
      </c>
    </row>
    <row r="29" spans="1:11" hidden="1">
      <c r="A29" s="15"/>
      <c r="B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9" s="42" t="s">
        <v>18</v>
      </c>
      <c r="D29" s="70">
        <v>1867</v>
      </c>
      <c r="E29" s="38">
        <v>1</v>
      </c>
      <c r="F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1841,29</v>
      </c>
      <c r="H29" s="40">
        <f ca="1">ROUND(E29*G29,2)</f>
        <v>1841.29</v>
      </c>
      <c r="I29" s="91"/>
      <c r="J29" s="91"/>
      <c r="K29" s="15" t="str">
        <f t="shared" si="0"/>
        <v>SEDUC E 3</v>
      </c>
    </row>
    <row r="30" spans="1:11" hidden="1">
      <c r="A30" s="15"/>
      <c r="B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 s="45" t="s">
        <v>12</v>
      </c>
      <c r="D30" s="71">
        <v>88316</v>
      </c>
      <c r="E30" s="38">
        <v>6</v>
      </c>
      <c r="F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 s="7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0" s="40">
        <f ca="1">ROUND(E30*G30,2)</f>
        <v>104.58</v>
      </c>
      <c r="I30" s="91"/>
      <c r="J30" s="91"/>
      <c r="K30" s="15" t="str">
        <f t="shared" si="0"/>
        <v>SEDUC E 3</v>
      </c>
    </row>
    <row r="31" spans="1:11" ht="34.200000000000003" hidden="1">
      <c r="A31" s="15"/>
      <c r="B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1" s="45" t="s">
        <v>12</v>
      </c>
      <c r="D31" s="42">
        <v>91634</v>
      </c>
      <c r="E31" s="40">
        <v>2</v>
      </c>
      <c r="F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31" s="40">
        <f ca="1">ROUND(E31*G31,2)</f>
        <v>492.34</v>
      </c>
      <c r="I31" s="91"/>
      <c r="J31" s="91"/>
      <c r="K31" s="15" t="str">
        <f>K29</f>
        <v>SEDUC E 3</v>
      </c>
    </row>
    <row r="32" spans="1:11" ht="34.200000000000003" hidden="1">
      <c r="A32" s="15"/>
      <c r="B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32" s="45" t="s">
        <v>12</v>
      </c>
      <c r="D32" s="42">
        <v>100583</v>
      </c>
      <c r="E32" s="40">
        <v>1</v>
      </c>
      <c r="F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640,29</v>
      </c>
      <c r="H32" s="40">
        <f ca="1">ROUND(E32*G32,2)</f>
        <v>640.29</v>
      </c>
      <c r="I32" s="91"/>
      <c r="J32" s="91"/>
      <c r="K32" s="15" t="str">
        <f>K30</f>
        <v>SEDUC E 3</v>
      </c>
    </row>
    <row r="33" spans="1:11" hidden="1">
      <c r="A33" s="43">
        <f ca="1">H33</f>
        <v>3196.81</v>
      </c>
      <c r="B33" s="60" t="s">
        <v>13</v>
      </c>
      <c r="C33" s="45"/>
      <c r="D33" s="45"/>
      <c r="E33" s="38"/>
      <c r="F33" s="46"/>
      <c r="G33" s="73"/>
      <c r="H33" s="74">
        <f ca="1">SUM(H28:H32)</f>
        <v>3196.81</v>
      </c>
      <c r="I33" s="91" t="str">
        <f>A26</f>
        <v>SEDUC E 3</v>
      </c>
      <c r="J33" s="92">
        <f ca="1">H33</f>
        <v>3196.81</v>
      </c>
      <c r="K33" s="15" t="str">
        <f t="shared" si="0"/>
        <v>SEDUC E 3</v>
      </c>
    </row>
    <row r="34" spans="1:11" hidden="1">
      <c r="A34" s="15"/>
      <c r="B34" s="63"/>
      <c r="C34" s="64"/>
      <c r="D34" s="64"/>
      <c r="E34" s="65"/>
      <c r="F34" s="66"/>
      <c r="G34" s="67"/>
      <c r="H34" s="75"/>
      <c r="I34" s="91"/>
      <c r="J34" s="91"/>
      <c r="K34" s="15" t="str">
        <f t="shared" si="0"/>
        <v>SEDUC E 3</v>
      </c>
    </row>
    <row r="35" spans="1:11" ht="20.399999999999999" hidden="1">
      <c r="A35" s="15"/>
      <c r="B35" s="316" t="str">
        <f>A36</f>
        <v>SEDUC E 4</v>
      </c>
      <c r="C35" s="317"/>
      <c r="D35" s="317"/>
      <c r="E35" s="317"/>
      <c r="F35" s="317"/>
      <c r="G35" s="317"/>
      <c r="H35" s="318"/>
      <c r="I35" s="91"/>
      <c r="J35" s="91"/>
      <c r="K35" s="15" t="str">
        <f>B35</f>
        <v>SEDUC E 4</v>
      </c>
    </row>
    <row r="36" spans="1:11" ht="29.25" hidden="1" customHeight="1">
      <c r="A36" s="15" t="s">
        <v>21</v>
      </c>
      <c r="B36" s="329" t="s">
        <v>22</v>
      </c>
      <c r="C36" s="330"/>
      <c r="D36" s="330"/>
      <c r="E36" s="330"/>
      <c r="F36" s="331"/>
      <c r="G36" s="76" t="s">
        <v>3</v>
      </c>
      <c r="H36" s="30" t="s">
        <v>4</v>
      </c>
      <c r="I36" s="91"/>
      <c r="J36" s="91"/>
      <c r="K36" s="15" t="str">
        <f t="shared" si="0"/>
        <v>SEDUC E 4</v>
      </c>
    </row>
    <row r="37" spans="1:11" ht="20.25" hidden="1" customHeight="1">
      <c r="A37" s="15"/>
      <c r="B37" s="33" t="s">
        <v>5</v>
      </c>
      <c r="C37" s="33" t="s">
        <v>6</v>
      </c>
      <c r="D37" s="33" t="s">
        <v>7</v>
      </c>
      <c r="E37" s="74" t="s">
        <v>8</v>
      </c>
      <c r="F37" s="33" t="s">
        <v>16</v>
      </c>
      <c r="G37" s="77" t="s">
        <v>17</v>
      </c>
      <c r="H37" s="33" t="s">
        <v>11</v>
      </c>
      <c r="I37" s="91"/>
      <c r="J37" s="91"/>
      <c r="K37" s="15" t="str">
        <f t="shared" si="0"/>
        <v>SEDUC E 4</v>
      </c>
    </row>
    <row r="38" spans="1:11" ht="31.5" hidden="1" customHeight="1">
      <c r="A38" s="15"/>
      <c r="B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8" s="45" t="s">
        <v>12</v>
      </c>
      <c r="D38" s="42">
        <v>94969</v>
      </c>
      <c r="E38" s="40">
        <v>0.15</v>
      </c>
      <c r="F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38" s="40">
        <f ca="1">ROUND(E38*G38,2)</f>
        <v>70.98</v>
      </c>
      <c r="I38" s="91"/>
      <c r="J38" s="91"/>
      <c r="K38" s="15" t="str">
        <f t="shared" si="0"/>
        <v>SEDUC E 4</v>
      </c>
    </row>
    <row r="39" spans="1:11" hidden="1">
      <c r="A39" s="15"/>
      <c r="B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9" s="42" t="s">
        <v>18</v>
      </c>
      <c r="D39" s="36">
        <v>6883</v>
      </c>
      <c r="E39" s="38">
        <v>1</v>
      </c>
      <c r="F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1540</v>
      </c>
      <c r="H39" s="40">
        <f ca="1">ROUND(E39*G39,2)</f>
        <v>1540</v>
      </c>
      <c r="I39" s="91"/>
      <c r="J39" s="91"/>
      <c r="K39" s="15" t="str">
        <f t="shared" si="0"/>
        <v>SEDUC E 4</v>
      </c>
    </row>
    <row r="40" spans="1:11" hidden="1">
      <c r="A40" s="15"/>
      <c r="B4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0" s="45" t="s">
        <v>12</v>
      </c>
      <c r="D40" s="45" t="s">
        <v>23</v>
      </c>
      <c r="E40" s="38">
        <v>0.15</v>
      </c>
      <c r="F4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0"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0" s="40" t="e">
        <f ca="1">ROUND(E40*G40,2)</f>
        <v>#N/A</v>
      </c>
      <c r="I40" s="91"/>
      <c r="J40" s="91"/>
      <c r="K40" s="15" t="str">
        <f t="shared" si="0"/>
        <v>SEDUC E 4</v>
      </c>
    </row>
    <row r="41" spans="1:11" hidden="1">
      <c r="A41" s="15"/>
      <c r="B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1" s="45" t="s">
        <v>12</v>
      </c>
      <c r="D41" s="42">
        <v>88316</v>
      </c>
      <c r="E41" s="38">
        <v>6</v>
      </c>
      <c r="F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1" s="40">
        <f ca="1">ROUND(E41*G41,2)</f>
        <v>104.58</v>
      </c>
      <c r="I41" s="91"/>
      <c r="J41" s="91"/>
      <c r="K41" s="15" t="str">
        <f t="shared" si="0"/>
        <v>SEDUC E 4</v>
      </c>
    </row>
    <row r="42" spans="1:11" ht="34.200000000000003" hidden="1">
      <c r="A42" s="15"/>
      <c r="B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2" s="45" t="s">
        <v>12</v>
      </c>
      <c r="D42" s="42">
        <v>91634</v>
      </c>
      <c r="E42" s="40">
        <v>1.25</v>
      </c>
      <c r="F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42" s="40">
        <f ca="1">ROUND(E42*G42,2)</f>
        <v>307.70999999999998</v>
      </c>
      <c r="I42" s="91"/>
      <c r="J42" s="91"/>
      <c r="K42" s="15" t="str">
        <f t="shared" si="0"/>
        <v>SEDUC E 4</v>
      </c>
    </row>
    <row r="43" spans="1:11" hidden="1">
      <c r="A43" s="43" t="e">
        <f ca="1">H43</f>
        <v>#N/A</v>
      </c>
      <c r="B43" s="44" t="s">
        <v>13</v>
      </c>
      <c r="C43" s="45"/>
      <c r="D43" s="45"/>
      <c r="E43" s="38"/>
      <c r="F43" s="46"/>
      <c r="G43" s="73"/>
      <c r="H43" s="74" t="e">
        <f ca="1">SUM(H38:H42)</f>
        <v>#N/A</v>
      </c>
      <c r="I43" s="91" t="str">
        <f>A36</f>
        <v>SEDUC E 4</v>
      </c>
      <c r="J43" s="92" t="e">
        <f ca="1">H43</f>
        <v>#N/A</v>
      </c>
      <c r="K43" s="15" t="str">
        <f t="shared" si="0"/>
        <v>SEDUC E 4</v>
      </c>
    </row>
    <row r="44" spans="1:11" hidden="1">
      <c r="A44" s="15"/>
      <c r="B44" s="63"/>
      <c r="C44" s="64"/>
      <c r="D44" s="64"/>
      <c r="E44" s="65"/>
      <c r="F44" s="66"/>
      <c r="G44" s="67"/>
      <c r="H44" s="75"/>
      <c r="I44" s="91"/>
      <c r="J44" s="91"/>
      <c r="K44" s="15" t="str">
        <f t="shared" si="0"/>
        <v>SEDUC E 4</v>
      </c>
    </row>
    <row r="45" spans="1:11" ht="20.399999999999999" hidden="1">
      <c r="A45" s="15"/>
      <c r="B45" s="316" t="str">
        <f>A46</f>
        <v>SEDUC E 5</v>
      </c>
      <c r="C45" s="317"/>
      <c r="D45" s="317"/>
      <c r="E45" s="317"/>
      <c r="F45" s="317"/>
      <c r="G45" s="317"/>
      <c r="H45" s="318"/>
      <c r="I45" s="91"/>
      <c r="J45" s="91"/>
      <c r="K45" s="15" t="str">
        <f>B45</f>
        <v>SEDUC E 5</v>
      </c>
    </row>
    <row r="46" spans="1:11" ht="32.25" hidden="1" customHeight="1">
      <c r="A46" s="15" t="s">
        <v>24</v>
      </c>
      <c r="B46" s="329" t="s">
        <v>25</v>
      </c>
      <c r="C46" s="330"/>
      <c r="D46" s="330"/>
      <c r="E46" s="330"/>
      <c r="F46" s="331"/>
      <c r="G46" s="78" t="s">
        <v>3</v>
      </c>
      <c r="H46" s="30" t="s">
        <v>4</v>
      </c>
      <c r="I46" s="91"/>
      <c r="J46" s="91"/>
      <c r="K46" s="15" t="str">
        <f t="shared" ref="K46:K108" si="3">K45</f>
        <v>SEDUC E 5</v>
      </c>
    </row>
    <row r="47" spans="1:11" hidden="1">
      <c r="A47" s="15"/>
      <c r="B47" s="79" t="s">
        <v>5</v>
      </c>
      <c r="C47" s="33" t="s">
        <v>6</v>
      </c>
      <c r="D47" s="33" t="s">
        <v>7</v>
      </c>
      <c r="E47" s="80" t="s">
        <v>8</v>
      </c>
      <c r="F47" s="79" t="s">
        <v>16</v>
      </c>
      <c r="G47" s="81" t="s">
        <v>17</v>
      </c>
      <c r="H47" s="79" t="s">
        <v>11</v>
      </c>
      <c r="I47" s="91"/>
      <c r="J47" s="91"/>
      <c r="K47" s="15" t="str">
        <f t="shared" si="3"/>
        <v>SEDUC E 5</v>
      </c>
    </row>
    <row r="48" spans="1:11" ht="22.8" hidden="1">
      <c r="A48" s="15"/>
      <c r="B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8" s="45" t="s">
        <v>12</v>
      </c>
      <c r="D48" s="42">
        <v>94969</v>
      </c>
      <c r="E48" s="40">
        <v>0.3</v>
      </c>
      <c r="F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48" s="40">
        <f ca="1">ROUND(E48*G48,2)</f>
        <v>141.97</v>
      </c>
      <c r="I48" s="91"/>
      <c r="J48" s="91"/>
      <c r="K48" s="15" t="str">
        <f t="shared" si="3"/>
        <v>SEDUC E 5</v>
      </c>
    </row>
    <row r="49" spans="1:11" hidden="1">
      <c r="A49" s="15"/>
      <c r="B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9" s="82" t="s">
        <v>18</v>
      </c>
      <c r="D49" s="70">
        <v>2560</v>
      </c>
      <c r="E49" s="40">
        <v>1</v>
      </c>
      <c r="F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2360</v>
      </c>
      <c r="H49" s="40">
        <f ca="1">ROUND(E49*G49,2)</f>
        <v>2360</v>
      </c>
      <c r="I49" s="91"/>
      <c r="J49" s="91"/>
      <c r="K49" s="15" t="str">
        <f t="shared" si="3"/>
        <v>SEDUC E 5</v>
      </c>
    </row>
    <row r="50" spans="1:11" hidden="1">
      <c r="A50" s="15"/>
      <c r="B5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 s="45" t="s">
        <v>12</v>
      </c>
      <c r="D50" s="42" t="s">
        <v>23</v>
      </c>
      <c r="E50" s="38">
        <v>0.3</v>
      </c>
      <c r="F5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 s="40" t="e">
        <f ca="1">ROUND(E50*G50,2)</f>
        <v>#N/A</v>
      </c>
      <c r="I50" s="91"/>
      <c r="J50" s="91"/>
      <c r="K50" s="15" t="str">
        <f t="shared" si="3"/>
        <v>SEDUC E 5</v>
      </c>
    </row>
    <row r="51" spans="1:11" hidden="1">
      <c r="A51" s="15"/>
      <c r="B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 s="45" t="s">
        <v>12</v>
      </c>
      <c r="D51" s="42">
        <v>88316</v>
      </c>
      <c r="E51" s="38">
        <v>6</v>
      </c>
      <c r="F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1" s="40">
        <f ca="1">ROUND(E51*G51,2)</f>
        <v>104.58</v>
      </c>
      <c r="I51" s="91"/>
      <c r="J51" s="91"/>
      <c r="K51" s="15" t="str">
        <f t="shared" si="3"/>
        <v>SEDUC E 5</v>
      </c>
    </row>
    <row r="52" spans="1:11" ht="34.200000000000003" hidden="1">
      <c r="A52" s="15"/>
      <c r="B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2" s="45" t="s">
        <v>12</v>
      </c>
      <c r="D52" s="71">
        <v>91634</v>
      </c>
      <c r="E52" s="40">
        <v>1.25</v>
      </c>
      <c r="F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52" s="40">
        <f ca="1">ROUND(E52*G52,2)</f>
        <v>307.70999999999998</v>
      </c>
      <c r="I52" s="91"/>
      <c r="J52" s="91"/>
      <c r="K52" s="15" t="str">
        <f t="shared" si="3"/>
        <v>SEDUC E 5</v>
      </c>
    </row>
    <row r="53" spans="1:11" hidden="1">
      <c r="A53" s="43" t="e">
        <f ca="1">H53</f>
        <v>#N/A</v>
      </c>
      <c r="B53" s="44" t="s">
        <v>13</v>
      </c>
      <c r="C53" s="45"/>
      <c r="D53" s="45"/>
      <c r="E53" s="38"/>
      <c r="F53" s="46"/>
      <c r="G53" s="73"/>
      <c r="H53" s="74" t="e">
        <f ca="1">SUM(H48:H52)</f>
        <v>#N/A</v>
      </c>
      <c r="I53" s="91" t="str">
        <f>A46</f>
        <v>SEDUC E 5</v>
      </c>
      <c r="J53" s="92" t="e">
        <f ca="1">H53</f>
        <v>#N/A</v>
      </c>
      <c r="K53" s="15" t="str">
        <f t="shared" si="3"/>
        <v>SEDUC E 5</v>
      </c>
    </row>
    <row r="54" spans="1:11" hidden="1">
      <c r="A54" s="15"/>
      <c r="B54" s="63"/>
      <c r="C54" s="64"/>
      <c r="D54" s="64"/>
      <c r="E54" s="65"/>
      <c r="F54" s="66"/>
      <c r="G54" s="67"/>
      <c r="H54" s="75"/>
      <c r="I54" s="91"/>
      <c r="J54" s="91"/>
      <c r="K54" s="15" t="str">
        <f t="shared" si="3"/>
        <v>SEDUC E 5</v>
      </c>
    </row>
    <row r="55" spans="1:11" ht="20.399999999999999" hidden="1">
      <c r="A55" s="15"/>
      <c r="B55" s="316" t="str">
        <f>A56</f>
        <v>SEDUC E 6</v>
      </c>
      <c r="C55" s="317"/>
      <c r="D55" s="317"/>
      <c r="E55" s="317"/>
      <c r="F55" s="317"/>
      <c r="G55" s="317"/>
      <c r="H55" s="318"/>
      <c r="I55" s="91"/>
      <c r="J55" s="91"/>
      <c r="K55" s="15" t="str">
        <f>B55</f>
        <v>SEDUC E 6</v>
      </c>
    </row>
    <row r="56" spans="1:11" ht="33" hidden="1" customHeight="1">
      <c r="A56" s="15" t="s">
        <v>26</v>
      </c>
      <c r="B56" s="329" t="s">
        <v>27</v>
      </c>
      <c r="C56" s="330"/>
      <c r="D56" s="330"/>
      <c r="E56" s="330"/>
      <c r="F56" s="331"/>
      <c r="G56" s="78" t="s">
        <v>3</v>
      </c>
      <c r="H56" s="30" t="s">
        <v>4</v>
      </c>
      <c r="I56" s="91"/>
      <c r="J56" s="91"/>
      <c r="K56" s="15" t="str">
        <f t="shared" si="3"/>
        <v>SEDUC E 6</v>
      </c>
    </row>
    <row r="57" spans="1:11" hidden="1">
      <c r="A57" s="15"/>
      <c r="B57" s="79" t="s">
        <v>5</v>
      </c>
      <c r="C57" s="33" t="s">
        <v>6</v>
      </c>
      <c r="D57" s="33" t="s">
        <v>7</v>
      </c>
      <c r="E57" s="80" t="s">
        <v>8</v>
      </c>
      <c r="F57" s="79" t="s">
        <v>16</v>
      </c>
      <c r="G57" s="81" t="s">
        <v>17</v>
      </c>
      <c r="H57" s="79" t="s">
        <v>11</v>
      </c>
      <c r="I57" s="91"/>
      <c r="J57" s="91"/>
      <c r="K57" s="15" t="str">
        <f t="shared" si="3"/>
        <v>SEDUC E 6</v>
      </c>
    </row>
    <row r="58" spans="1:11" ht="22.8" hidden="1">
      <c r="A58" s="15"/>
      <c r="B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8" s="45" t="s">
        <v>12</v>
      </c>
      <c r="D58" s="42">
        <v>94969</v>
      </c>
      <c r="E58" s="40">
        <v>0.3</v>
      </c>
      <c r="F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58" s="40">
        <f ca="1">ROUND(E58*G58,2)</f>
        <v>141.97</v>
      </c>
      <c r="I58" s="91"/>
      <c r="J58" s="91"/>
      <c r="K58" s="15" t="str">
        <f t="shared" si="3"/>
        <v>SEDUC E 6</v>
      </c>
    </row>
    <row r="59" spans="1:11" hidden="1">
      <c r="A59" s="15"/>
      <c r="B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9" s="82" t="s">
        <v>18</v>
      </c>
      <c r="D59" s="36">
        <v>3847</v>
      </c>
      <c r="E59" s="38">
        <v>1</v>
      </c>
      <c r="F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2095,27</v>
      </c>
      <c r="H59" s="40">
        <f ca="1">ROUND(E59*G59,2)</f>
        <v>2095.27</v>
      </c>
      <c r="I59" s="91"/>
      <c r="J59" s="91"/>
      <c r="K59" s="15" t="str">
        <f t="shared" si="3"/>
        <v>SEDUC E 6</v>
      </c>
    </row>
    <row r="60" spans="1:11" hidden="1">
      <c r="A60" s="15"/>
      <c r="B6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0" s="45" t="s">
        <v>12</v>
      </c>
      <c r="D60" s="36">
        <v>92873</v>
      </c>
      <c r="E60" s="38">
        <v>0.3</v>
      </c>
      <c r="F6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0"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0" s="40" t="e">
        <f ca="1">ROUND(E60*G60,2)</f>
        <v>#N/A</v>
      </c>
      <c r="I60" s="91"/>
      <c r="J60" s="91"/>
      <c r="K60" s="15" t="str">
        <f t="shared" si="3"/>
        <v>SEDUC E 6</v>
      </c>
    </row>
    <row r="61" spans="1:11" hidden="1">
      <c r="A61" s="15"/>
      <c r="B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 s="45" t="s">
        <v>12</v>
      </c>
      <c r="D61" s="42">
        <v>88316</v>
      </c>
      <c r="E61" s="38">
        <v>6</v>
      </c>
      <c r="F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1" s="40">
        <f ca="1">ROUND(E61*G61,2)</f>
        <v>104.58</v>
      </c>
      <c r="I61" s="91"/>
      <c r="J61" s="91"/>
      <c r="K61" s="15" t="str">
        <f t="shared" si="3"/>
        <v>SEDUC E 6</v>
      </c>
    </row>
    <row r="62" spans="1:11" ht="34.200000000000003" hidden="1">
      <c r="A62" s="15"/>
      <c r="B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2" s="45" t="s">
        <v>12</v>
      </c>
      <c r="D62" s="42">
        <v>91634</v>
      </c>
      <c r="E62" s="40">
        <v>1.25</v>
      </c>
      <c r="F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62" s="40">
        <f ca="1">ROUND(E62*G62,2)</f>
        <v>307.70999999999998</v>
      </c>
      <c r="I62" s="91"/>
      <c r="J62" s="91"/>
      <c r="K62" s="15" t="str">
        <f t="shared" si="3"/>
        <v>SEDUC E 6</v>
      </c>
    </row>
    <row r="63" spans="1:11" hidden="1">
      <c r="A63" s="43" t="e">
        <f ca="1">H63</f>
        <v>#N/A</v>
      </c>
      <c r="B63" s="44" t="s">
        <v>13</v>
      </c>
      <c r="C63" s="45"/>
      <c r="D63" s="45"/>
      <c r="E63" s="38"/>
      <c r="F63" s="46"/>
      <c r="G63" s="73"/>
      <c r="H63" s="74" t="e">
        <f ca="1">SUM(H58:H62)</f>
        <v>#N/A</v>
      </c>
      <c r="I63" s="91" t="str">
        <f>A56</f>
        <v>SEDUC E 6</v>
      </c>
      <c r="J63" s="92" t="e">
        <f ca="1">H63</f>
        <v>#N/A</v>
      </c>
      <c r="K63" s="15" t="str">
        <f t="shared" si="3"/>
        <v>SEDUC E 6</v>
      </c>
    </row>
    <row r="64" spans="1:11" hidden="1">
      <c r="A64" s="15"/>
      <c r="B64" s="49"/>
      <c r="C64" s="50"/>
      <c r="D64" s="50"/>
      <c r="E64" s="49"/>
      <c r="F64" s="49"/>
      <c r="G64" s="49"/>
      <c r="H64" s="49"/>
      <c r="I64" s="91"/>
      <c r="J64" s="91"/>
      <c r="K64" s="15" t="str">
        <f t="shared" si="3"/>
        <v>SEDUC E 6</v>
      </c>
    </row>
    <row r="65" spans="1:11" ht="20.399999999999999" hidden="1">
      <c r="A65" s="15"/>
      <c r="B65" s="316" t="str">
        <f>A66</f>
        <v>SEDUC E 7</v>
      </c>
      <c r="C65" s="317"/>
      <c r="D65" s="317"/>
      <c r="E65" s="317"/>
      <c r="F65" s="317"/>
      <c r="G65" s="317"/>
      <c r="H65" s="318"/>
      <c r="I65" s="91"/>
      <c r="J65" s="91"/>
      <c r="K65" s="15" t="str">
        <f>B65</f>
        <v>SEDUC E 7</v>
      </c>
    </row>
    <row r="66" spans="1:11" ht="27.75" hidden="1" customHeight="1">
      <c r="A66" s="29" t="s">
        <v>28</v>
      </c>
      <c r="B66" s="329" t="s">
        <v>29</v>
      </c>
      <c r="C66" s="330"/>
      <c r="D66" s="330"/>
      <c r="E66" s="330"/>
      <c r="F66" s="331"/>
      <c r="G66" s="78" t="s">
        <v>3</v>
      </c>
      <c r="H66" s="30" t="s">
        <v>4</v>
      </c>
      <c r="I66" s="91"/>
      <c r="J66" s="91"/>
      <c r="K66" s="15" t="str">
        <f t="shared" si="3"/>
        <v>SEDUC E 7</v>
      </c>
    </row>
    <row r="67" spans="1:11" hidden="1">
      <c r="B67" s="79" t="s">
        <v>5</v>
      </c>
      <c r="C67" s="33" t="s">
        <v>6</v>
      </c>
      <c r="D67" s="33" t="s">
        <v>7</v>
      </c>
      <c r="E67" s="80" t="s">
        <v>8</v>
      </c>
      <c r="F67" s="79" t="s">
        <v>16</v>
      </c>
      <c r="G67" s="81" t="s">
        <v>17</v>
      </c>
      <c r="H67" s="83" t="s">
        <v>11</v>
      </c>
      <c r="I67" s="91"/>
      <c r="J67" s="91"/>
      <c r="K67" s="15" t="str">
        <f t="shared" si="3"/>
        <v>SEDUC E 7</v>
      </c>
    </row>
    <row r="68" spans="1:11" ht="30" hidden="1" customHeight="1">
      <c r="B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8" s="45" t="s">
        <v>12</v>
      </c>
      <c r="D68" s="42">
        <v>94969</v>
      </c>
      <c r="E68" s="40">
        <v>0.3</v>
      </c>
      <c r="F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68" s="40">
        <f ca="1">ROUND(E68*G68,2)</f>
        <v>141.97</v>
      </c>
      <c r="I68" s="91"/>
      <c r="J68" s="97"/>
      <c r="K68" s="15" t="str">
        <f t="shared" si="3"/>
        <v>SEDUC E 7</v>
      </c>
    </row>
    <row r="69" spans="1:11" hidden="1">
      <c r="B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9" s="82" t="s">
        <v>18</v>
      </c>
      <c r="D69" s="70">
        <v>1869</v>
      </c>
      <c r="E69" s="40">
        <v>1</v>
      </c>
      <c r="F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1352,43</v>
      </c>
      <c r="H69" s="40">
        <f ca="1">ROUND(E69*G69,2)</f>
        <v>1352.43</v>
      </c>
      <c r="I69" s="91"/>
      <c r="J69" s="97"/>
      <c r="K69" s="15" t="str">
        <f t="shared" si="3"/>
        <v>SEDUC E 7</v>
      </c>
    </row>
    <row r="70" spans="1:11" hidden="1">
      <c r="B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 s="45" t="s">
        <v>12</v>
      </c>
      <c r="D70" s="42">
        <v>88316</v>
      </c>
      <c r="E70" s="40">
        <v>4</v>
      </c>
      <c r="F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0" s="40">
        <f ca="1">ROUND(E70*G70,2)</f>
        <v>69.72</v>
      </c>
      <c r="I70" s="91"/>
      <c r="J70" s="97"/>
      <c r="K70" s="15" t="str">
        <f t="shared" si="3"/>
        <v>SEDUC E 7</v>
      </c>
    </row>
    <row r="71" spans="1:11" ht="34.200000000000003" hidden="1">
      <c r="B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1" s="45" t="s">
        <v>12</v>
      </c>
      <c r="D71" s="42">
        <v>91634</v>
      </c>
      <c r="E71" s="40">
        <v>2</v>
      </c>
      <c r="F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71" s="40">
        <f ca="1">ROUND(E71*G71,2)</f>
        <v>492.34</v>
      </c>
      <c r="I71" s="91"/>
      <c r="J71" s="97"/>
      <c r="K71" s="15" t="str">
        <f t="shared" si="3"/>
        <v>SEDUC E 7</v>
      </c>
    </row>
    <row r="72" spans="1:11" hidden="1">
      <c r="A72" s="43">
        <f ca="1">H72</f>
        <v>2056.46</v>
      </c>
      <c r="B72" s="44" t="s">
        <v>13</v>
      </c>
      <c r="C72" s="45"/>
      <c r="D72" s="45"/>
      <c r="E72" s="38"/>
      <c r="F72" s="46"/>
      <c r="G72" s="73"/>
      <c r="H72" s="74">
        <f ca="1">SUM(H68:H71)</f>
        <v>2056.46</v>
      </c>
      <c r="I72" s="91" t="str">
        <f>A66</f>
        <v>SEDUC E 7</v>
      </c>
      <c r="J72" s="115">
        <f ca="1">H72</f>
        <v>2056.46</v>
      </c>
      <c r="K72" s="15" t="str">
        <f t="shared" si="3"/>
        <v>SEDUC E 7</v>
      </c>
    </row>
    <row r="73" spans="1:11" hidden="1">
      <c r="B73" s="63"/>
      <c r="C73" s="64"/>
      <c r="D73" s="64"/>
      <c r="E73" s="65"/>
      <c r="F73" s="66"/>
      <c r="G73" s="67"/>
      <c r="H73" s="68"/>
      <c r="I73" s="91"/>
      <c r="J73" s="91"/>
      <c r="K73" s="15" t="str">
        <f t="shared" si="3"/>
        <v>SEDUC E 7</v>
      </c>
    </row>
    <row r="74" spans="1:11" ht="20.399999999999999" hidden="1">
      <c r="B74" s="316" t="str">
        <f>A75</f>
        <v>SEDUC E 8</v>
      </c>
      <c r="C74" s="317"/>
      <c r="D74" s="317"/>
      <c r="E74" s="317"/>
      <c r="F74" s="317"/>
      <c r="G74" s="317"/>
      <c r="H74" s="318"/>
      <c r="I74" s="91"/>
      <c r="J74" s="91"/>
      <c r="K74" s="15" t="str">
        <f>B74</f>
        <v>SEDUC E 8</v>
      </c>
    </row>
    <row r="75" spans="1:11" ht="33" hidden="1" customHeight="1">
      <c r="A75" s="29" t="s">
        <v>30</v>
      </c>
      <c r="B75" s="329" t="s">
        <v>31</v>
      </c>
      <c r="C75" s="330"/>
      <c r="D75" s="330"/>
      <c r="E75" s="330"/>
      <c r="F75" s="331"/>
      <c r="G75" s="78" t="s">
        <v>3</v>
      </c>
      <c r="H75" s="30" t="s">
        <v>4</v>
      </c>
      <c r="I75" s="91"/>
      <c r="J75" s="91"/>
      <c r="K75" s="15" t="str">
        <f t="shared" si="3"/>
        <v>SEDUC E 8</v>
      </c>
    </row>
    <row r="76" spans="1:11" hidden="1">
      <c r="B76" s="79" t="s">
        <v>5</v>
      </c>
      <c r="C76" s="33" t="s">
        <v>6</v>
      </c>
      <c r="D76" s="33" t="s">
        <v>7</v>
      </c>
      <c r="E76" s="80" t="s">
        <v>8</v>
      </c>
      <c r="F76" s="79" t="s">
        <v>16</v>
      </c>
      <c r="G76" s="81" t="s">
        <v>17</v>
      </c>
      <c r="H76" s="83" t="s">
        <v>11</v>
      </c>
      <c r="I76" s="91"/>
      <c r="J76" s="91"/>
      <c r="K76" s="15" t="str">
        <f t="shared" si="3"/>
        <v>SEDUC E 8</v>
      </c>
    </row>
    <row r="77" spans="1:11" ht="22.8" hidden="1">
      <c r="B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7" s="45" t="s">
        <v>12</v>
      </c>
      <c r="D77" s="42">
        <v>94969</v>
      </c>
      <c r="E77" s="40">
        <v>0.2</v>
      </c>
      <c r="F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77" s="40">
        <f ca="1">ROUND(E77*G77,2)</f>
        <v>94.64</v>
      </c>
      <c r="I77" s="91"/>
      <c r="J77" s="91"/>
      <c r="K77" s="15" t="str">
        <f t="shared" si="3"/>
        <v>SEDUC E 8</v>
      </c>
    </row>
    <row r="78" spans="1:11" ht="22.8" hidden="1">
      <c r="B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8" s="98" t="s">
        <v>32</v>
      </c>
      <c r="D78" s="42" t="s">
        <v>33</v>
      </c>
      <c r="E78" s="38">
        <v>1</v>
      </c>
      <c r="F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8" s="40">
        <f ca="1">ROUND(E78*G78,2)</f>
        <v>1014.5</v>
      </c>
      <c r="I78" s="91"/>
      <c r="J78" s="97"/>
      <c r="K78" s="15" t="str">
        <f t="shared" si="3"/>
        <v>SEDUC E 8</v>
      </c>
    </row>
    <row r="79" spans="1:11" hidden="1">
      <c r="B7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9" s="45" t="s">
        <v>12</v>
      </c>
      <c r="D79" s="42">
        <v>73361</v>
      </c>
      <c r="E79" s="38">
        <v>0.2</v>
      </c>
      <c r="F7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9"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9" s="40" t="e">
        <f ca="1">ROUND(E79*G79,2)</f>
        <v>#N/A</v>
      </c>
      <c r="I79" s="91"/>
      <c r="J79" s="97"/>
      <c r="K79" s="15" t="str">
        <f t="shared" si="3"/>
        <v>SEDUC E 8</v>
      </c>
    </row>
    <row r="80" spans="1:11" hidden="1">
      <c r="B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 s="45" t="s">
        <v>12</v>
      </c>
      <c r="D80" s="42">
        <v>88316</v>
      </c>
      <c r="E80" s="38">
        <v>3.5</v>
      </c>
      <c r="F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0" s="40">
        <f ca="1">ROUND(E80*G80,2)</f>
        <v>61.01</v>
      </c>
      <c r="I80" s="91"/>
      <c r="J80" s="97"/>
      <c r="K80" s="15" t="str">
        <f t="shared" si="3"/>
        <v>SEDUC E 8</v>
      </c>
    </row>
    <row r="81" spans="1:11" ht="34.200000000000003" hidden="1">
      <c r="B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 s="45" t="s">
        <v>12</v>
      </c>
      <c r="D81" s="71">
        <v>91634</v>
      </c>
      <c r="E81" s="40">
        <v>1.5</v>
      </c>
      <c r="F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81" s="40">
        <f ca="1">ROUND(E81*G81,2)</f>
        <v>369.26</v>
      </c>
      <c r="I81" s="91"/>
      <c r="J81" s="97"/>
      <c r="K81" s="15" t="str">
        <f t="shared" si="3"/>
        <v>SEDUC E 8</v>
      </c>
    </row>
    <row r="82" spans="1:11" hidden="1">
      <c r="A82" s="43" t="e">
        <f ca="1">H82</f>
        <v>#N/A</v>
      </c>
      <c r="B82" s="44" t="s">
        <v>13</v>
      </c>
      <c r="C82" s="45"/>
      <c r="D82" s="45"/>
      <c r="E82" s="38"/>
      <c r="F82" s="46"/>
      <c r="G82" s="73"/>
      <c r="H82" s="74" t="e">
        <f ca="1">SUM(H77:H81)</f>
        <v>#N/A</v>
      </c>
      <c r="I82" s="91" t="str">
        <f>A75</f>
        <v>SEDUC E 8</v>
      </c>
      <c r="J82" s="115" t="e">
        <f ca="1">H82</f>
        <v>#N/A</v>
      </c>
      <c r="K82" s="15" t="str">
        <f t="shared" si="3"/>
        <v>SEDUC E 8</v>
      </c>
    </row>
    <row r="83" spans="1:11" ht="12.75" hidden="1" customHeight="1">
      <c r="B83" s="63"/>
      <c r="C83" s="64"/>
      <c r="D83" s="64"/>
      <c r="E83" s="65"/>
      <c r="F83" s="66"/>
      <c r="G83" s="67"/>
      <c r="H83" s="68"/>
      <c r="I83" s="91"/>
      <c r="J83" s="91"/>
      <c r="K83" s="15" t="str">
        <f t="shared" si="3"/>
        <v>SEDUC E 8</v>
      </c>
    </row>
    <row r="84" spans="1:11" ht="20.399999999999999" hidden="1">
      <c r="B84" s="316" t="str">
        <f>A85</f>
        <v>SEDUC E 9</v>
      </c>
      <c r="C84" s="317"/>
      <c r="D84" s="317"/>
      <c r="E84" s="317"/>
      <c r="F84" s="317"/>
      <c r="G84" s="317"/>
      <c r="H84" s="318"/>
      <c r="I84" s="91"/>
      <c r="J84" s="91"/>
      <c r="K84" s="15" t="str">
        <f>B84</f>
        <v>SEDUC E 9</v>
      </c>
    </row>
    <row r="85" spans="1:11" ht="24" hidden="1" customHeight="1">
      <c r="A85" s="29" t="s">
        <v>34</v>
      </c>
      <c r="B85" s="329" t="s">
        <v>35</v>
      </c>
      <c r="C85" s="330"/>
      <c r="D85" s="330"/>
      <c r="E85" s="330"/>
      <c r="F85" s="331"/>
      <c r="G85" s="78" t="s">
        <v>3</v>
      </c>
      <c r="H85" s="30" t="s">
        <v>4</v>
      </c>
      <c r="I85" s="91"/>
      <c r="J85" s="91"/>
      <c r="K85" s="15" t="str">
        <f t="shared" si="3"/>
        <v>SEDUC E 9</v>
      </c>
    </row>
    <row r="86" spans="1:11" hidden="1">
      <c r="B86" s="83" t="s">
        <v>5</v>
      </c>
      <c r="C86" s="33" t="s">
        <v>6</v>
      </c>
      <c r="D86" s="33" t="s">
        <v>7</v>
      </c>
      <c r="E86" s="99" t="s">
        <v>8</v>
      </c>
      <c r="F86" s="83" t="s">
        <v>16</v>
      </c>
      <c r="G86" s="100" t="s">
        <v>17</v>
      </c>
      <c r="H86" s="83" t="s">
        <v>11</v>
      </c>
      <c r="I86" s="91"/>
      <c r="J86" s="91"/>
      <c r="K86" s="15" t="str">
        <f t="shared" si="3"/>
        <v>SEDUC E 9</v>
      </c>
    </row>
    <row r="87" spans="1:11" ht="22.8" hidden="1">
      <c r="B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7" s="45" t="s">
        <v>12</v>
      </c>
      <c r="D87" s="42">
        <v>94969</v>
      </c>
      <c r="E87" s="40">
        <v>0.15</v>
      </c>
      <c r="F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87" s="40">
        <f ca="1">ROUND(E87*G87,2)</f>
        <v>70.98</v>
      </c>
      <c r="I87" s="91"/>
      <c r="J87" s="91"/>
      <c r="K87" s="15" t="str">
        <f t="shared" si="3"/>
        <v>SEDUC E 9</v>
      </c>
    </row>
    <row r="88" spans="1:11" ht="22.8" hidden="1">
      <c r="B88" s="27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8" s="45" t="s">
        <v>36</v>
      </c>
      <c r="D88" s="71">
        <v>5052</v>
      </c>
      <c r="E88" s="40">
        <v>1</v>
      </c>
      <c r="F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1.676,62</v>
      </c>
      <c r="H88" s="40">
        <f ca="1">ROUND(E88*G88,2)</f>
        <v>1676.62</v>
      </c>
      <c r="I88" s="91"/>
      <c r="J88" s="91"/>
      <c r="K88" s="15" t="str">
        <f t="shared" si="3"/>
        <v>SEDUC E 9</v>
      </c>
    </row>
    <row r="89" spans="1:11" hidden="1">
      <c r="B8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9" s="45" t="s">
        <v>12</v>
      </c>
      <c r="D89" s="42" t="s">
        <v>23</v>
      </c>
      <c r="E89" s="40">
        <v>0.15</v>
      </c>
      <c r="F8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9"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9" s="40" t="e">
        <f ca="1">ROUND(E89*G89,2)</f>
        <v>#N/A</v>
      </c>
      <c r="I89" s="91"/>
      <c r="J89" s="91"/>
      <c r="K89" s="15" t="str">
        <f t="shared" si="3"/>
        <v>SEDUC E 9</v>
      </c>
    </row>
    <row r="90" spans="1:11" hidden="1">
      <c r="B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0" s="45" t="s">
        <v>12</v>
      </c>
      <c r="D90" s="42">
        <v>88316</v>
      </c>
      <c r="E90" s="40">
        <v>6</v>
      </c>
      <c r="F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90" s="40">
        <f ca="1">ROUND(E90*G90,2)</f>
        <v>104.58</v>
      </c>
      <c r="I90" s="91"/>
      <c r="J90" s="91"/>
      <c r="K90" s="15" t="str">
        <f t="shared" si="3"/>
        <v>SEDUC E 9</v>
      </c>
    </row>
    <row r="91" spans="1:11" ht="34.200000000000003" hidden="1">
      <c r="B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1" s="45" t="s">
        <v>12</v>
      </c>
      <c r="D91" s="71">
        <v>91634</v>
      </c>
      <c r="E91" s="40">
        <v>1.25</v>
      </c>
      <c r="F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91" s="40">
        <f ca="1">ROUND(E91*G91,2)</f>
        <v>307.70999999999998</v>
      </c>
      <c r="I91" s="91"/>
      <c r="J91" s="91"/>
      <c r="K91" s="15" t="str">
        <f t="shared" si="3"/>
        <v>SEDUC E 9</v>
      </c>
    </row>
    <row r="92" spans="1:11" hidden="1">
      <c r="A92" s="43" t="e">
        <f ca="1">H92</f>
        <v>#N/A</v>
      </c>
      <c r="B92" s="44" t="s">
        <v>13</v>
      </c>
      <c r="C92" s="45"/>
      <c r="D92" s="45"/>
      <c r="E92" s="40"/>
      <c r="F92" s="45"/>
      <c r="G92" s="73"/>
      <c r="H92" s="74" t="e">
        <f ca="1">SUM(H87:H91)</f>
        <v>#N/A</v>
      </c>
      <c r="I92" s="91" t="str">
        <f>A85</f>
        <v>SEDUC E 9</v>
      </c>
      <c r="J92" s="92" t="e">
        <f ca="1">H92</f>
        <v>#N/A</v>
      </c>
      <c r="K92" s="15" t="str">
        <f t="shared" si="3"/>
        <v>SEDUC E 9</v>
      </c>
    </row>
    <row r="93" spans="1:11" hidden="1">
      <c r="B93" s="63"/>
      <c r="C93" s="64"/>
      <c r="D93" s="64"/>
      <c r="E93" s="65"/>
      <c r="F93" s="66"/>
      <c r="G93" s="67"/>
      <c r="H93" s="68"/>
      <c r="I93" s="91"/>
      <c r="J93" s="91"/>
      <c r="K93" s="15" t="str">
        <f t="shared" si="3"/>
        <v>SEDUC E 9</v>
      </c>
    </row>
    <row r="94" spans="1:11" ht="20.399999999999999" hidden="1">
      <c r="B94" s="316" t="str">
        <f>A95</f>
        <v>SEDUC E 10</v>
      </c>
      <c r="C94" s="317"/>
      <c r="D94" s="317"/>
      <c r="E94" s="317"/>
      <c r="F94" s="317"/>
      <c r="G94" s="317"/>
      <c r="H94" s="318"/>
      <c r="I94" s="91"/>
      <c r="J94" s="91"/>
      <c r="K94" s="15" t="str">
        <f>B94</f>
        <v>SEDUC E 10</v>
      </c>
    </row>
    <row r="95" spans="1:11" hidden="1">
      <c r="A95" s="15" t="s">
        <v>37</v>
      </c>
      <c r="B95" s="329" t="s">
        <v>38</v>
      </c>
      <c r="C95" s="330"/>
      <c r="D95" s="330"/>
      <c r="E95" s="330"/>
      <c r="F95" s="330"/>
      <c r="G95" s="101" t="s">
        <v>3</v>
      </c>
      <c r="H95" s="102" t="s">
        <v>39</v>
      </c>
      <c r="I95" s="91"/>
      <c r="J95" s="97"/>
      <c r="K95" s="15" t="str">
        <f t="shared" si="3"/>
        <v>SEDUC E 10</v>
      </c>
    </row>
    <row r="96" spans="1:11" hidden="1">
      <c r="A96" s="15"/>
      <c r="B96" s="79" t="s">
        <v>5</v>
      </c>
      <c r="C96" s="33" t="s">
        <v>6</v>
      </c>
      <c r="D96" s="33" t="s">
        <v>7</v>
      </c>
      <c r="E96" s="80" t="s">
        <v>8</v>
      </c>
      <c r="F96" s="79" t="s">
        <v>16</v>
      </c>
      <c r="G96" s="81" t="s">
        <v>17</v>
      </c>
      <c r="H96" s="79" t="s">
        <v>11</v>
      </c>
      <c r="I96" s="91"/>
      <c r="J96" s="97"/>
      <c r="K96" s="15" t="str">
        <f t="shared" si="3"/>
        <v>SEDUC E 10</v>
      </c>
    </row>
    <row r="97" spans="1:11" hidden="1">
      <c r="A97" s="15"/>
      <c r="B97" s="27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7" s="45" t="s">
        <v>36</v>
      </c>
      <c r="D97" s="71">
        <v>25002</v>
      </c>
      <c r="E97" s="38">
        <v>0.14000000000000001</v>
      </c>
      <c r="F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29,95</v>
      </c>
      <c r="H97" s="40">
        <f t="shared" ref="H97:H103" ca="1" si="4">ROUND(E97*G97,2)</f>
        <v>4.1900000000000004</v>
      </c>
      <c r="I97" s="91"/>
      <c r="J97" s="97"/>
      <c r="K97" s="15" t="str">
        <f t="shared" si="3"/>
        <v>SEDUC E 10</v>
      </c>
    </row>
    <row r="98" spans="1:11" hidden="1">
      <c r="A98" s="15"/>
      <c r="B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 s="45" t="s">
        <v>12</v>
      </c>
      <c r="D98" s="103">
        <v>90776</v>
      </c>
      <c r="E98" s="104">
        <v>1.7999999999999999E-2</v>
      </c>
      <c r="F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8" s="40">
        <f t="shared" ca="1" si="4"/>
        <v>0.51</v>
      </c>
      <c r="I98" s="91"/>
      <c r="J98" s="97"/>
      <c r="K98" s="15" t="str">
        <f t="shared" si="3"/>
        <v>SEDUC E 10</v>
      </c>
    </row>
    <row r="99" spans="1:11" hidden="1">
      <c r="A99" s="15"/>
      <c r="B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 s="45" t="s">
        <v>12</v>
      </c>
      <c r="D99" s="42">
        <v>88279</v>
      </c>
      <c r="E99" s="104">
        <v>1.7999999999999999E-2</v>
      </c>
      <c r="F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9" s="40">
        <f t="shared" ca="1" si="4"/>
        <v>0.48</v>
      </c>
      <c r="I99" s="91"/>
      <c r="J99" s="97"/>
      <c r="K99" s="15" t="str">
        <f t="shared" si="3"/>
        <v>SEDUC E 10</v>
      </c>
    </row>
    <row r="100" spans="1:11" hidden="1">
      <c r="A100" s="15"/>
      <c r="B1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 s="45" t="s">
        <v>12</v>
      </c>
      <c r="D100" s="42">
        <v>88316</v>
      </c>
      <c r="E100" s="104">
        <v>1.7999999999999999E-2</v>
      </c>
      <c r="F1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0" s="40">
        <f t="shared" ca="1" si="4"/>
        <v>0.31</v>
      </c>
      <c r="I100" s="91"/>
      <c r="J100" s="97"/>
      <c r="K100" s="15" t="str">
        <f t="shared" si="3"/>
        <v>SEDUC E 10</v>
      </c>
    </row>
    <row r="101" spans="1:11" hidden="1">
      <c r="A101" s="15"/>
      <c r="B1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1" s="45" t="s">
        <v>40</v>
      </c>
      <c r="D101" s="45">
        <v>1</v>
      </c>
      <c r="E101" s="104">
        <v>1.7999999999999999E-2</v>
      </c>
      <c r="F1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1" s="40">
        <f t="shared" ca="1" si="4"/>
        <v>0.01</v>
      </c>
      <c r="I101" s="91"/>
      <c r="J101" s="97"/>
      <c r="K101" s="15" t="str">
        <f t="shared" si="3"/>
        <v>SEDUC E 10</v>
      </c>
    </row>
    <row r="102" spans="1:11" hidden="1">
      <c r="A102" s="15"/>
      <c r="B1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02" s="45" t="s">
        <v>40</v>
      </c>
      <c r="D102" s="45">
        <v>2</v>
      </c>
      <c r="E102" s="104">
        <v>1.7999999999999999E-2</v>
      </c>
      <c r="F1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02" s="40">
        <f t="shared" ca="1" si="4"/>
        <v>0.01</v>
      </c>
      <c r="I102" s="91"/>
      <c r="J102" s="97"/>
      <c r="K102" s="15" t="str">
        <f t="shared" si="3"/>
        <v>SEDUC E 10</v>
      </c>
    </row>
    <row r="103" spans="1:11" ht="34.200000000000003" hidden="1">
      <c r="A103" s="15"/>
      <c r="B1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 s="45" t="s">
        <v>12</v>
      </c>
      <c r="D103" s="71">
        <v>91634</v>
      </c>
      <c r="E103" s="105">
        <v>1.7999999999999999E-2</v>
      </c>
      <c r="F1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03" s="40">
        <f t="shared" ca="1" si="4"/>
        <v>4.43</v>
      </c>
      <c r="I103" s="91"/>
      <c r="J103" s="97"/>
      <c r="K103" s="15" t="str">
        <f t="shared" si="3"/>
        <v>SEDUC E 10</v>
      </c>
    </row>
    <row r="104" spans="1:11" hidden="1">
      <c r="A104" s="43">
        <f ca="1">H104</f>
        <v>9.9399999999999977</v>
      </c>
      <c r="B104" s="44" t="s">
        <v>13</v>
      </c>
      <c r="C104" s="45"/>
      <c r="D104" s="45"/>
      <c r="E104" s="38"/>
      <c r="F104" s="46"/>
      <c r="G104" s="106"/>
      <c r="H104" s="74">
        <f ca="1">SUM(H97:H103)</f>
        <v>9.9399999999999977</v>
      </c>
      <c r="I104" s="91" t="str">
        <f>A95</f>
        <v>SEDUC E 10</v>
      </c>
      <c r="J104" s="115">
        <f ca="1">H104</f>
        <v>9.9399999999999977</v>
      </c>
      <c r="K104" s="15" t="str">
        <f t="shared" si="3"/>
        <v>SEDUC E 10</v>
      </c>
    </row>
    <row r="105" spans="1:11" hidden="1">
      <c r="A105" s="15"/>
      <c r="B105" s="49"/>
      <c r="C105" s="50"/>
      <c r="D105" s="50"/>
      <c r="E105" s="49"/>
      <c r="F105" s="49"/>
      <c r="G105" s="49"/>
      <c r="H105" s="49"/>
      <c r="I105" s="91"/>
      <c r="J105" s="97"/>
      <c r="K105" s="15" t="str">
        <f t="shared" si="3"/>
        <v>SEDUC E 10</v>
      </c>
    </row>
    <row r="106" spans="1:11" ht="20.399999999999999">
      <c r="B106" s="316" t="str">
        <f>A107</f>
        <v>SEDUC E 11</v>
      </c>
      <c r="C106" s="317"/>
      <c r="D106" s="317"/>
      <c r="E106" s="317"/>
      <c r="F106" s="317"/>
      <c r="G106" s="317"/>
      <c r="H106" s="318"/>
      <c r="I106" s="91"/>
      <c r="J106" s="91"/>
      <c r="K106" s="15" t="str">
        <f>B106</f>
        <v>SEDUC E 11</v>
      </c>
    </row>
    <row r="107" spans="1:11" ht="24" customHeight="1">
      <c r="A107" s="29" t="s">
        <v>41</v>
      </c>
      <c r="B107" s="329" t="s">
        <v>32589</v>
      </c>
      <c r="C107" s="330"/>
      <c r="D107" s="330"/>
      <c r="E107" s="330"/>
      <c r="F107" s="331"/>
      <c r="G107" s="76" t="s">
        <v>3</v>
      </c>
      <c r="H107" s="30" t="s">
        <v>39</v>
      </c>
      <c r="I107" s="91"/>
      <c r="J107" s="97"/>
      <c r="K107" s="15" t="str">
        <f t="shared" si="3"/>
        <v>SEDUC E 11</v>
      </c>
    </row>
    <row r="108" spans="1:11">
      <c r="B108" s="32" t="s">
        <v>5</v>
      </c>
      <c r="C108" s="33" t="s">
        <v>6</v>
      </c>
      <c r="D108" s="33" t="s">
        <v>7</v>
      </c>
      <c r="E108" s="69" t="s">
        <v>8</v>
      </c>
      <c r="F108" s="32" t="s">
        <v>16</v>
      </c>
      <c r="G108" s="34" t="s">
        <v>17</v>
      </c>
      <c r="H108" s="33" t="s">
        <v>11</v>
      </c>
      <c r="I108" s="91"/>
      <c r="J108" s="97"/>
      <c r="K108" s="15" t="str">
        <f t="shared" si="3"/>
        <v>SEDUC E 11</v>
      </c>
    </row>
    <row r="109" spans="1:11">
      <c r="B1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09" s="45" t="s">
        <v>32</v>
      </c>
      <c r="D109" s="42" t="s">
        <v>97</v>
      </c>
      <c r="E109" s="38">
        <v>1</v>
      </c>
      <c r="F1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09" s="40">
        <f t="shared" ref="H109:H115" ca="1" si="5">ROUND(E109*G109,2)</f>
        <v>7.09</v>
      </c>
      <c r="I109" s="91"/>
      <c r="J109" s="97"/>
      <c r="K109" s="15" t="str">
        <f t="shared" ref="K109:K117" si="6">K108</f>
        <v>SEDUC E 11</v>
      </c>
    </row>
    <row r="110" spans="1:11">
      <c r="B1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10" s="45" t="s">
        <v>18</v>
      </c>
      <c r="D110" s="36">
        <v>4655</v>
      </c>
      <c r="E110" s="38">
        <v>0.05</v>
      </c>
      <c r="F1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10" s="40">
        <f t="shared" ca="1" si="5"/>
        <v>1.35</v>
      </c>
      <c r="I110" s="91"/>
      <c r="J110" s="97"/>
      <c r="K110" s="15" t="str">
        <f t="shared" si="6"/>
        <v>SEDUC E 11</v>
      </c>
    </row>
    <row r="111" spans="1:11">
      <c r="B1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11" s="45" t="s">
        <v>18</v>
      </c>
      <c r="D111" s="36">
        <v>392</v>
      </c>
      <c r="E111" s="38">
        <v>0.13400000000000001</v>
      </c>
      <c r="F1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11" s="40">
        <f t="shared" ca="1" si="5"/>
        <v>1.57</v>
      </c>
      <c r="I111" s="91"/>
      <c r="J111" s="97"/>
      <c r="K111" s="15" t="str">
        <f t="shared" si="6"/>
        <v>SEDUC E 11</v>
      </c>
    </row>
    <row r="112" spans="1:11">
      <c r="B1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 s="45" t="s">
        <v>12</v>
      </c>
      <c r="D112" s="37">
        <v>90776</v>
      </c>
      <c r="E112" s="104">
        <v>1.7999999999999999E-2</v>
      </c>
      <c r="F1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2" s="40">
        <f t="shared" ca="1" si="5"/>
        <v>0.51</v>
      </c>
      <c r="I112" s="91"/>
      <c r="J112" s="97"/>
      <c r="K112" s="15" t="str">
        <f t="shared" si="6"/>
        <v>SEDUC E 11</v>
      </c>
    </row>
    <row r="113" spans="1:11">
      <c r="B1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3" s="45" t="s">
        <v>12</v>
      </c>
      <c r="D113" s="42">
        <v>88279</v>
      </c>
      <c r="E113" s="104">
        <v>1.7999999999999999E-2</v>
      </c>
      <c r="F1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13" s="40">
        <f t="shared" ca="1" si="5"/>
        <v>0.48</v>
      </c>
      <c r="I113" s="91"/>
      <c r="J113" s="97"/>
      <c r="K113" s="15" t="str">
        <f t="shared" si="6"/>
        <v>SEDUC E 11</v>
      </c>
    </row>
    <row r="114" spans="1:11">
      <c r="B1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4" s="45" t="s">
        <v>12</v>
      </c>
      <c r="D114" s="42">
        <v>88316</v>
      </c>
      <c r="E114" s="104">
        <v>1.7999999999999999E-2</v>
      </c>
      <c r="F1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14" s="40">
        <f t="shared" ca="1" si="5"/>
        <v>0.31</v>
      </c>
      <c r="I114" s="91"/>
      <c r="J114" s="97"/>
      <c r="K114" s="15" t="str">
        <f t="shared" si="6"/>
        <v>SEDUC E 11</v>
      </c>
    </row>
    <row r="115" spans="1:11" ht="34.200000000000003">
      <c r="B1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5" s="45" t="s">
        <v>12</v>
      </c>
      <c r="D115" s="42">
        <v>91634</v>
      </c>
      <c r="E115" s="40">
        <v>1.7999999999999999E-2</v>
      </c>
      <c r="F1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15" s="40">
        <f t="shared" ca="1" si="5"/>
        <v>4.43</v>
      </c>
      <c r="I115" s="91"/>
      <c r="J115" s="97"/>
      <c r="K115" s="15" t="str">
        <f t="shared" si="6"/>
        <v>SEDUC E 11</v>
      </c>
    </row>
    <row r="116" spans="1:11">
      <c r="A116" s="43">
        <f ca="1">H116</f>
        <v>15.74</v>
      </c>
      <c r="B116" s="44" t="s">
        <v>13</v>
      </c>
      <c r="C116" s="45"/>
      <c r="D116" s="45"/>
      <c r="E116" s="38"/>
      <c r="F116" s="40"/>
      <c r="G116" s="40"/>
      <c r="H116" s="74">
        <f ca="1">SUM(H109:H115)</f>
        <v>15.74</v>
      </c>
      <c r="I116" s="91" t="str">
        <f>A107</f>
        <v>SEDUC E 11</v>
      </c>
      <c r="J116" s="115">
        <f ca="1">H116</f>
        <v>15.74</v>
      </c>
      <c r="K116" s="15" t="str">
        <f t="shared" si="6"/>
        <v>SEDUC E 11</v>
      </c>
    </row>
    <row r="117" spans="1:11">
      <c r="B117" s="107"/>
      <c r="C117" s="108"/>
      <c r="D117" s="108"/>
      <c r="E117" s="107"/>
      <c r="F117" s="107"/>
      <c r="G117" s="107"/>
      <c r="H117" s="109"/>
      <c r="I117" s="91"/>
      <c r="J117" s="97"/>
      <c r="K117" s="15" t="str">
        <f t="shared" si="6"/>
        <v>SEDUC E 11</v>
      </c>
    </row>
    <row r="118" spans="1:11" ht="20.399999999999999" hidden="1">
      <c r="B118" s="316" t="str">
        <f>A119</f>
        <v>SEDUC E 12</v>
      </c>
      <c r="C118" s="317"/>
      <c r="D118" s="317"/>
      <c r="E118" s="317"/>
      <c r="F118" s="317"/>
      <c r="G118" s="317"/>
      <c r="H118" s="318"/>
      <c r="I118" s="91"/>
      <c r="J118" s="91"/>
      <c r="K118" s="15" t="str">
        <f>B118</f>
        <v>SEDUC E 12</v>
      </c>
    </row>
    <row r="119" spans="1:11" ht="13.8" hidden="1">
      <c r="A119" s="29" t="s">
        <v>42</v>
      </c>
      <c r="B119" s="323" t="s">
        <v>43</v>
      </c>
      <c r="C119" s="324"/>
      <c r="D119" s="324"/>
      <c r="E119" s="324"/>
      <c r="F119" s="325"/>
      <c r="G119" s="110" t="s">
        <v>3</v>
      </c>
      <c r="H119" s="111" t="s">
        <v>4</v>
      </c>
      <c r="I119" s="91"/>
      <c r="J119" s="97"/>
      <c r="K119" s="15" t="str">
        <f t="shared" ref="K119:K141" si="7">K118</f>
        <v>SEDUC E 12</v>
      </c>
    </row>
    <row r="120" spans="1:11" ht="13.8" hidden="1">
      <c r="B120" s="112" t="s">
        <v>5</v>
      </c>
      <c r="C120" s="83" t="s">
        <v>6</v>
      </c>
      <c r="D120" s="83" t="s">
        <v>7</v>
      </c>
      <c r="E120" s="112" t="s">
        <v>8</v>
      </c>
      <c r="F120" s="112" t="s">
        <v>9</v>
      </c>
      <c r="G120" s="113" t="s">
        <v>10</v>
      </c>
      <c r="H120" s="114" t="s">
        <v>11</v>
      </c>
      <c r="I120" s="91"/>
      <c r="J120" s="97"/>
      <c r="K120" s="15" t="str">
        <f t="shared" si="7"/>
        <v>SEDUC E 12</v>
      </c>
    </row>
    <row r="121" spans="1:11" hidden="1">
      <c r="B1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1" s="45" t="s">
        <v>18</v>
      </c>
      <c r="D121" s="42">
        <v>155</v>
      </c>
      <c r="E121" s="40">
        <v>3</v>
      </c>
      <c r="F1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1" s="40">
        <f t="shared" ref="H121:H139" ca="1" si="8">ROUND(E121*G121,2)</f>
        <v>35.64</v>
      </c>
      <c r="I121" s="116"/>
      <c r="J121" s="97"/>
      <c r="K121" s="15" t="str">
        <f t="shared" si="7"/>
        <v>SEDUC E 12</v>
      </c>
    </row>
    <row r="122" spans="1:11" hidden="1">
      <c r="B1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22" s="45" t="s">
        <v>18</v>
      </c>
      <c r="D122" s="42">
        <v>10508</v>
      </c>
      <c r="E122" s="40">
        <v>3</v>
      </c>
      <c r="F1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122" s="40">
        <f t="shared" ca="1" si="8"/>
        <v>58.41</v>
      </c>
      <c r="I122" s="91"/>
      <c r="J122" s="97"/>
      <c r="K122" s="15" t="str">
        <f t="shared" si="7"/>
        <v>SEDUC E 12</v>
      </c>
    </row>
    <row r="123" spans="1:11" ht="22.8" hidden="1">
      <c r="B1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3" s="45" t="s">
        <v>36</v>
      </c>
      <c r="D123" s="42">
        <v>379</v>
      </c>
      <c r="E123" s="40">
        <v>6</v>
      </c>
      <c r="F1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23" s="40">
        <f t="shared" ca="1" si="8"/>
        <v>7.08</v>
      </c>
      <c r="I123" s="91"/>
      <c r="J123" s="97"/>
      <c r="K123" s="15" t="str">
        <f t="shared" si="7"/>
        <v>SEDUC E 12</v>
      </c>
    </row>
    <row r="124" spans="1:11" hidden="1">
      <c r="B1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4" s="45" t="s">
        <v>18</v>
      </c>
      <c r="D124" s="42">
        <v>4634</v>
      </c>
      <c r="E124" s="40">
        <v>2</v>
      </c>
      <c r="F1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4" s="40">
        <f t="shared" ca="1" si="8"/>
        <v>396</v>
      </c>
      <c r="I124" s="91"/>
      <c r="J124" s="97"/>
      <c r="K124" s="15" t="str">
        <f t="shared" si="7"/>
        <v>SEDUC E 12</v>
      </c>
    </row>
    <row r="125" spans="1:11" ht="22.8" hidden="1">
      <c r="B1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5" s="45" t="s">
        <v>18</v>
      </c>
      <c r="D125" s="42">
        <v>10609</v>
      </c>
      <c r="E125" s="40">
        <v>3</v>
      </c>
      <c r="F1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25" s="40">
        <f t="shared" ca="1" si="8"/>
        <v>76.650000000000006</v>
      </c>
      <c r="I125" s="91"/>
      <c r="J125" s="97"/>
      <c r="K125" s="15" t="str">
        <f t="shared" si="7"/>
        <v>SEDUC E 12</v>
      </c>
    </row>
    <row r="126" spans="1:11" hidden="1">
      <c r="B1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6" s="45" t="s">
        <v>18</v>
      </c>
      <c r="D126" s="42">
        <v>10623</v>
      </c>
      <c r="E126" s="40">
        <v>1</v>
      </c>
      <c r="F1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26" s="40">
        <f t="shared" ca="1" si="8"/>
        <v>2.94</v>
      </c>
      <c r="I126" s="91"/>
      <c r="J126" s="97"/>
      <c r="K126" s="15" t="str">
        <f t="shared" si="7"/>
        <v>SEDUC E 12</v>
      </c>
    </row>
    <row r="127" spans="1:11" hidden="1">
      <c r="B1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7" s="45" t="s">
        <v>18</v>
      </c>
      <c r="D127" s="42">
        <v>9351</v>
      </c>
      <c r="E127" s="40">
        <v>3</v>
      </c>
      <c r="F1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7" s="40">
        <f t="shared" ca="1" si="8"/>
        <v>60.39</v>
      </c>
      <c r="I127" s="91"/>
      <c r="J127" s="97"/>
      <c r="K127" s="15" t="str">
        <f t="shared" si="7"/>
        <v>SEDUC E 12</v>
      </c>
    </row>
    <row r="128" spans="1:11" hidden="1">
      <c r="B1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8" s="45" t="s">
        <v>18</v>
      </c>
      <c r="D128" s="42">
        <v>2524</v>
      </c>
      <c r="E128" s="40">
        <v>6</v>
      </c>
      <c r="F1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8" s="40">
        <f t="shared" ca="1" si="8"/>
        <v>606</v>
      </c>
      <c r="I128" s="91"/>
      <c r="J128" s="97"/>
      <c r="K128" s="15" t="str">
        <f t="shared" si="7"/>
        <v>SEDUC E 12</v>
      </c>
    </row>
    <row r="129" spans="1:11 1025:1025" hidden="1">
      <c r="B1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9" s="45" t="s">
        <v>32</v>
      </c>
      <c r="D129" s="42" t="s">
        <v>44</v>
      </c>
      <c r="E129" s="40">
        <v>4</v>
      </c>
      <c r="F1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9" s="40">
        <f t="shared" ca="1" si="8"/>
        <v>37.28</v>
      </c>
      <c r="I129" s="91"/>
      <c r="J129" s="97"/>
      <c r="K129" s="15" t="str">
        <f t="shared" si="7"/>
        <v>SEDUC E 12</v>
      </c>
    </row>
    <row r="130" spans="1:11 1025:1025" hidden="1">
      <c r="B1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0" s="45" t="s">
        <v>32</v>
      </c>
      <c r="D130" s="42" t="s">
        <v>45</v>
      </c>
      <c r="E130" s="40">
        <v>3</v>
      </c>
      <c r="F1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0" s="40">
        <f t="shared" ca="1" si="8"/>
        <v>24.21</v>
      </c>
      <c r="I130" s="91"/>
      <c r="J130" s="97"/>
      <c r="K130" s="15" t="str">
        <f t="shared" si="7"/>
        <v>SEDUC E 12</v>
      </c>
    </row>
    <row r="131" spans="1:11 1025:1025" ht="22.8" hidden="1">
      <c r="B1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1" s="45" t="s">
        <v>36</v>
      </c>
      <c r="D131" s="42">
        <v>442</v>
      </c>
      <c r="E131" s="40">
        <v>2</v>
      </c>
      <c r="F1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131" s="40">
        <f t="shared" ca="1" si="8"/>
        <v>11.84</v>
      </c>
      <c r="I131" s="91"/>
      <c r="J131" s="97"/>
      <c r="K131" s="15" t="str">
        <f t="shared" si="7"/>
        <v>SEDUC E 12</v>
      </c>
    </row>
    <row r="132" spans="1:11 1025:1025" hidden="1">
      <c r="B1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2" s="45" t="s">
        <v>32</v>
      </c>
      <c r="D132" s="42" t="s">
        <v>46</v>
      </c>
      <c r="E132" s="40">
        <v>3</v>
      </c>
      <c r="F1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2" s="40">
        <f t="shared" ca="1" si="8"/>
        <v>31.65</v>
      </c>
      <c r="I132" s="91"/>
      <c r="J132" s="97"/>
      <c r="K132" s="15" t="str">
        <f t="shared" si="7"/>
        <v>SEDUC E 12</v>
      </c>
    </row>
    <row r="133" spans="1:11 1025:1025" ht="22.8" hidden="1">
      <c r="B1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3" s="45" t="s">
        <v>36</v>
      </c>
      <c r="D133" s="42">
        <v>431</v>
      </c>
      <c r="E133" s="40">
        <v>1</v>
      </c>
      <c r="F1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133" s="40">
        <f t="shared" ca="1" si="8"/>
        <v>11.9</v>
      </c>
      <c r="I133" s="91"/>
      <c r="J133" s="97"/>
      <c r="K133" s="15" t="str">
        <f t="shared" si="7"/>
        <v>SEDUC E 12</v>
      </c>
    </row>
    <row r="134" spans="1:11 1025:1025" ht="22.8" hidden="1">
      <c r="B1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4" s="45" t="s">
        <v>36</v>
      </c>
      <c r="D134" s="42">
        <v>432</v>
      </c>
      <c r="E134" s="40">
        <v>2</v>
      </c>
      <c r="F1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34" s="40">
        <f t="shared" ca="1" si="8"/>
        <v>26.26</v>
      </c>
      <c r="I134" s="91"/>
      <c r="J134" s="97"/>
      <c r="K134" s="15" t="str">
        <f t="shared" si="7"/>
        <v>SEDUC E 12</v>
      </c>
    </row>
    <row r="135" spans="1:11 1025:1025" hidden="1">
      <c r="B135"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 s="45" t="s">
        <v>32</v>
      </c>
      <c r="D135" s="42" t="s">
        <v>47</v>
      </c>
      <c r="E135" s="40">
        <v>3</v>
      </c>
      <c r="F135"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 s="40" t="e">
        <f t="shared" ca="1" si="8"/>
        <v>#N/A</v>
      </c>
      <c r="I135" s="91"/>
      <c r="J135" s="97"/>
      <c r="K135" s="15" t="str">
        <f t="shared" si="7"/>
        <v>SEDUC E 12</v>
      </c>
    </row>
    <row r="136" spans="1:11 1025:1025" hidden="1">
      <c r="B1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6" s="45" t="s">
        <v>36</v>
      </c>
      <c r="D136" s="42">
        <v>7581</v>
      </c>
      <c r="E136" s="40">
        <v>2</v>
      </c>
      <c r="F1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6" s="40">
        <f t="shared" ca="1" si="8"/>
        <v>5.68</v>
      </c>
      <c r="I136" s="91"/>
      <c r="J136" s="97"/>
      <c r="K136" s="15" t="str">
        <f t="shared" si="7"/>
        <v>SEDUC E 12</v>
      </c>
    </row>
    <row r="137" spans="1:11 1025:1025" hidden="1">
      <c r="B1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7" s="45" t="s">
        <v>12</v>
      </c>
      <c r="D137" s="42">
        <v>88279</v>
      </c>
      <c r="E137" s="40">
        <v>1.1000000000000001</v>
      </c>
      <c r="F1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7" s="40">
        <f t="shared" ca="1" si="8"/>
        <v>29.07</v>
      </c>
      <c r="I137" s="91"/>
      <c r="J137" s="97"/>
      <c r="K137" s="15" t="str">
        <f t="shared" si="7"/>
        <v>SEDUC E 12</v>
      </c>
    </row>
    <row r="138" spans="1:11 1025:1025" hidden="1">
      <c r="B1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 s="45" t="s">
        <v>12</v>
      </c>
      <c r="D138" s="42">
        <v>88316</v>
      </c>
      <c r="E138" s="40">
        <v>1</v>
      </c>
      <c r="F1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8" s="40">
        <f t="shared" ca="1" si="8"/>
        <v>17.43</v>
      </c>
      <c r="I138" s="91"/>
      <c r="J138" s="97"/>
      <c r="K138" s="15" t="str">
        <f t="shared" si="7"/>
        <v>SEDUC E 12</v>
      </c>
    </row>
    <row r="139" spans="1:11 1025:1025" hidden="1">
      <c r="B1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 s="45" t="s">
        <v>40</v>
      </c>
      <c r="D139" s="42">
        <v>1</v>
      </c>
      <c r="E139" s="40">
        <v>0.8</v>
      </c>
      <c r="F1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 s="40">
        <f t="shared" ca="1" si="8"/>
        <v>0.51</v>
      </c>
      <c r="I139" s="91"/>
      <c r="J139" s="97"/>
      <c r="K139" s="15" t="str">
        <f t="shared" si="7"/>
        <v>SEDUC E 12</v>
      </c>
    </row>
    <row r="140" spans="1:11 1025:1025" ht="13.8" hidden="1">
      <c r="A140" s="43" t="e">
        <f ca="1">H140</f>
        <v>#N/A</v>
      </c>
      <c r="B140" s="117" t="s">
        <v>13</v>
      </c>
      <c r="C140" s="118"/>
      <c r="D140" s="42"/>
      <c r="E140" s="40"/>
      <c r="F140" s="119"/>
      <c r="G140" s="40"/>
      <c r="H140" s="74" t="e">
        <f ca="1">SUM(H121:H139)</f>
        <v>#N/A</v>
      </c>
      <c r="I140" s="91" t="str">
        <f>A119</f>
        <v>SEDUC E 12</v>
      </c>
      <c r="J140" s="115" t="e">
        <f ca="1">H140</f>
        <v>#N/A</v>
      </c>
      <c r="K140" s="15" t="str">
        <f t="shared" si="7"/>
        <v>SEDUC E 12</v>
      </c>
    </row>
    <row r="141" spans="1:11 1025:1025" hidden="1">
      <c r="B141" s="49"/>
      <c r="C141" s="50"/>
      <c r="D141" s="50"/>
      <c r="E141" s="49"/>
      <c r="F141" s="49"/>
      <c r="G141" s="49"/>
      <c r="H141" s="51"/>
      <c r="I141" s="91"/>
      <c r="J141" s="97"/>
      <c r="K141" s="15" t="str">
        <f t="shared" si="7"/>
        <v>SEDUC E 12</v>
      </c>
    </row>
    <row r="142" spans="1:11 1025:1025" ht="20.399999999999999" hidden="1">
      <c r="B142" s="316" t="str">
        <f>A143</f>
        <v>SEDUC E 12.1</v>
      </c>
      <c r="C142" s="317"/>
      <c r="D142" s="317"/>
      <c r="E142" s="317"/>
      <c r="F142" s="317"/>
      <c r="G142" s="317"/>
      <c r="H142" s="318"/>
      <c r="K142" s="15" t="str">
        <f>B142</f>
        <v>SEDUC E 12.1</v>
      </c>
      <c r="AMK142" s="15"/>
    </row>
    <row r="143" spans="1:11 1025:1025" hidden="1">
      <c r="A143" s="15" t="s">
        <v>48</v>
      </c>
      <c r="B143" s="332" t="s">
        <v>49</v>
      </c>
      <c r="C143" s="333"/>
      <c r="D143" s="333"/>
      <c r="E143" s="333"/>
      <c r="F143" s="334"/>
      <c r="G143" s="120" t="s">
        <v>3</v>
      </c>
      <c r="H143" s="121" t="s">
        <v>4</v>
      </c>
      <c r="I143" s="91"/>
      <c r="J143" s="97"/>
      <c r="K143" s="15" t="str">
        <f t="shared" ref="K143:K165" si="9">K142</f>
        <v>SEDUC E 12.1</v>
      </c>
      <c r="AMK143" s="15"/>
    </row>
    <row r="144" spans="1:11 1025:1025" hidden="1">
      <c r="A144" s="15"/>
      <c r="B144" s="32" t="s">
        <v>5</v>
      </c>
      <c r="C144" s="56" t="s">
        <v>6</v>
      </c>
      <c r="D144" s="56" t="s">
        <v>7</v>
      </c>
      <c r="E144" s="54" t="s">
        <v>8</v>
      </c>
      <c r="F144" s="54" t="s">
        <v>9</v>
      </c>
      <c r="G144" s="122" t="s">
        <v>10</v>
      </c>
      <c r="H144" s="54" t="s">
        <v>11</v>
      </c>
      <c r="I144" s="91"/>
      <c r="J144" s="97"/>
      <c r="K144" s="15" t="str">
        <f t="shared" si="9"/>
        <v>SEDUC E 12.1</v>
      </c>
      <c r="AMK144" s="15"/>
    </row>
    <row r="145" spans="1:11 1025:1025" ht="22.8" hidden="1">
      <c r="A145" s="15"/>
      <c r="B1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5" s="45" t="s">
        <v>36</v>
      </c>
      <c r="D145" s="42">
        <v>11272</v>
      </c>
      <c r="E145" s="40">
        <v>6</v>
      </c>
      <c r="F1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5" s="40">
        <f t="shared" ref="H145:H163" ca="1" si="10">ROUND(E145*G145,2)</f>
        <v>28.62</v>
      </c>
      <c r="I145" s="91"/>
      <c r="J145" s="97"/>
      <c r="K145" s="15" t="str">
        <f t="shared" si="9"/>
        <v>SEDUC E 12.1</v>
      </c>
      <c r="AMK145" s="15"/>
    </row>
    <row r="146" spans="1:11 1025:1025" ht="22.8" hidden="1">
      <c r="A146" s="15"/>
      <c r="B1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6" s="45" t="s">
        <v>36</v>
      </c>
      <c r="D146" s="42">
        <v>13348</v>
      </c>
      <c r="E146" s="40">
        <v>2</v>
      </c>
      <c r="F1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46" s="40">
        <f t="shared" ca="1" si="10"/>
        <v>2.7</v>
      </c>
      <c r="I146" s="91"/>
      <c r="J146" s="97"/>
      <c r="K146" s="15" t="str">
        <f t="shared" si="9"/>
        <v>SEDUC E 12.1</v>
      </c>
      <c r="AMK146" s="15"/>
    </row>
    <row r="147" spans="1:11 1025:1025" hidden="1">
      <c r="A147" s="15"/>
      <c r="B1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7" s="45" t="s">
        <v>18</v>
      </c>
      <c r="D147" s="36">
        <v>223</v>
      </c>
      <c r="E147" s="40">
        <v>24</v>
      </c>
      <c r="F1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7" s="40">
        <f t="shared" ca="1" si="10"/>
        <v>96</v>
      </c>
      <c r="I147" s="91"/>
      <c r="J147" s="97"/>
      <c r="K147" s="15" t="str">
        <f t="shared" si="9"/>
        <v>SEDUC E 12.1</v>
      </c>
      <c r="AMK147" s="15"/>
    </row>
    <row r="148" spans="1:11 1025:1025" ht="22.8" hidden="1">
      <c r="A148" s="15"/>
      <c r="B1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8" s="45" t="s">
        <v>18</v>
      </c>
      <c r="D148" s="36">
        <v>10614</v>
      </c>
      <c r="E148" s="40">
        <v>3</v>
      </c>
      <c r="F1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48" s="40">
        <f t="shared" ca="1" si="10"/>
        <v>12.33</v>
      </c>
      <c r="I148" s="91"/>
      <c r="J148" s="97"/>
      <c r="K148" s="15" t="str">
        <f t="shared" si="9"/>
        <v>SEDUC E 12.1</v>
      </c>
      <c r="AMK148" s="15"/>
    </row>
    <row r="149" spans="1:11 1025:1025" hidden="1">
      <c r="A149" s="15"/>
      <c r="B1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9" s="45" t="s">
        <v>32</v>
      </c>
      <c r="D149" s="42" t="s">
        <v>50</v>
      </c>
      <c r="E149" s="40">
        <v>4</v>
      </c>
      <c r="F1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9" s="40">
        <f t="shared" ca="1" si="10"/>
        <v>170</v>
      </c>
      <c r="I149" s="91"/>
      <c r="J149" s="97"/>
      <c r="K149" s="15" t="str">
        <f t="shared" si="9"/>
        <v>SEDUC E 12.1</v>
      </c>
      <c r="AMK149" s="15"/>
    </row>
    <row r="150" spans="1:11 1025:1025" hidden="1">
      <c r="A150" s="15"/>
      <c r="B1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 s="45" t="s">
        <v>18</v>
      </c>
      <c r="D150" s="36">
        <v>958</v>
      </c>
      <c r="E150" s="40">
        <f>0.04*2.4</f>
        <v>9.6000000000000002E-2</v>
      </c>
      <c r="F1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 s="40">
        <f t="shared" ca="1" si="10"/>
        <v>5.04</v>
      </c>
      <c r="I150" s="91"/>
      <c r="J150" s="97"/>
      <c r="K150" s="15" t="str">
        <f t="shared" si="9"/>
        <v>SEDUC E 12.1</v>
      </c>
      <c r="AMK150" s="15"/>
    </row>
    <row r="151" spans="1:11 1025:1025" hidden="1">
      <c r="A151" s="15"/>
      <c r="B1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1" s="45" t="s">
        <v>36</v>
      </c>
      <c r="D151" s="42">
        <v>407</v>
      </c>
      <c r="E151" s="40">
        <f>0.03*2.4</f>
        <v>7.1999999999999995E-2</v>
      </c>
      <c r="F1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151" s="40">
        <f t="shared" ca="1" si="10"/>
        <v>4.28</v>
      </c>
      <c r="I151" s="91"/>
      <c r="J151" s="97"/>
      <c r="K151" s="15" t="str">
        <f t="shared" si="9"/>
        <v>SEDUC E 12.1</v>
      </c>
      <c r="AMK151" s="15"/>
    </row>
    <row r="152" spans="1:11 1025:1025" hidden="1">
      <c r="A152" s="15"/>
      <c r="B1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 s="45" t="s">
        <v>18</v>
      </c>
      <c r="D152" s="36">
        <v>2524</v>
      </c>
      <c r="E152" s="40">
        <v>12</v>
      </c>
      <c r="F1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 s="40">
        <f t="shared" ca="1" si="10"/>
        <v>1212</v>
      </c>
      <c r="I152" s="91"/>
      <c r="J152" s="97"/>
      <c r="K152" s="15" t="str">
        <f t="shared" si="9"/>
        <v>SEDUC E 12.1</v>
      </c>
      <c r="AMK152" s="15"/>
    </row>
    <row r="153" spans="1:11 1025:1025" hidden="1">
      <c r="A153" s="15"/>
      <c r="B153"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3" s="45" t="s">
        <v>36</v>
      </c>
      <c r="D153" s="42">
        <v>5047</v>
      </c>
      <c r="E153" s="40">
        <v>3</v>
      </c>
      <c r="F153"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3"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3" s="40" t="e">
        <f t="shared" ca="1" si="10"/>
        <v>#N/A</v>
      </c>
      <c r="I153" s="91"/>
      <c r="J153" s="97"/>
      <c r="K153" s="15" t="str">
        <f t="shared" si="9"/>
        <v>SEDUC E 12.1</v>
      </c>
      <c r="AMK153" s="15"/>
    </row>
    <row r="154" spans="1:11 1025:1025" hidden="1">
      <c r="A154" s="15"/>
      <c r="B1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4" s="45" t="s">
        <v>36</v>
      </c>
      <c r="D154" s="36">
        <v>3393</v>
      </c>
      <c r="E154" s="40">
        <v>2</v>
      </c>
      <c r="F1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154" s="40">
        <f t="shared" ca="1" si="10"/>
        <v>461.56</v>
      </c>
      <c r="I154" s="91"/>
      <c r="J154" s="97"/>
      <c r="K154" s="15" t="str">
        <f t="shared" si="9"/>
        <v>SEDUC E 12.1</v>
      </c>
      <c r="AMK154" s="15"/>
    </row>
    <row r="155" spans="1:11 1025:1025" hidden="1">
      <c r="A155" s="15"/>
      <c r="B1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 s="45" t="s">
        <v>18</v>
      </c>
      <c r="D155" s="36">
        <v>1683</v>
      </c>
      <c r="E155" s="40">
        <v>2</v>
      </c>
      <c r="F1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55" s="40">
        <f t="shared" ca="1" si="10"/>
        <v>48.2</v>
      </c>
      <c r="I155" s="91"/>
      <c r="J155" s="97"/>
      <c r="K155" s="15" t="str">
        <f t="shared" si="9"/>
        <v>SEDUC E 12.1</v>
      </c>
      <c r="AMK155" s="15"/>
    </row>
    <row r="156" spans="1:11 1025:1025" ht="22.8" hidden="1">
      <c r="A156" s="15"/>
      <c r="B1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6" s="45" t="s">
        <v>36</v>
      </c>
      <c r="D156" s="42">
        <v>11790</v>
      </c>
      <c r="E156" s="40">
        <v>2</v>
      </c>
      <c r="F1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156" s="40">
        <f t="shared" ca="1" si="10"/>
        <v>53.08</v>
      </c>
      <c r="I156" s="91"/>
      <c r="J156" s="97"/>
      <c r="K156" s="15" t="str">
        <f t="shared" si="9"/>
        <v>SEDUC E 12.1</v>
      </c>
      <c r="AMK156" s="15"/>
    </row>
    <row r="157" spans="1:11 1025:1025" hidden="1">
      <c r="A157" s="15"/>
      <c r="B1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7" s="45" t="s">
        <v>18</v>
      </c>
      <c r="D157" s="36">
        <v>1683</v>
      </c>
      <c r="E157" s="40">
        <v>3</v>
      </c>
      <c r="F1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57" s="40">
        <f t="shared" ca="1" si="10"/>
        <v>72.3</v>
      </c>
      <c r="I157" s="91"/>
      <c r="J157" s="97"/>
      <c r="K157" s="15" t="str">
        <f t="shared" si="9"/>
        <v>SEDUC E 12.1</v>
      </c>
      <c r="AMK157" s="15"/>
    </row>
    <row r="158" spans="1:11 1025:1025" ht="22.8" hidden="1">
      <c r="A158" s="15"/>
      <c r="B1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8" s="45" t="s">
        <v>36</v>
      </c>
      <c r="D158" s="42">
        <v>11790</v>
      </c>
      <c r="E158" s="40">
        <v>3</v>
      </c>
      <c r="F1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158" s="40">
        <f t="shared" ca="1" si="10"/>
        <v>79.62</v>
      </c>
      <c r="I158" s="91"/>
      <c r="J158" s="97"/>
      <c r="K158" s="15" t="str">
        <f t="shared" si="9"/>
        <v>SEDUC E 12.1</v>
      </c>
      <c r="AMK158" s="15"/>
    </row>
    <row r="159" spans="1:11 1025:1025" ht="22.8" hidden="1">
      <c r="A159" s="15"/>
      <c r="B1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9" s="45" t="s">
        <v>36</v>
      </c>
      <c r="D159" s="42">
        <v>444</v>
      </c>
      <c r="E159" s="40">
        <v>2</v>
      </c>
      <c r="F1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9" s="40">
        <f t="shared" ca="1" si="10"/>
        <v>39.6</v>
      </c>
      <c r="I159" s="91"/>
      <c r="J159" s="97"/>
      <c r="K159" s="15" t="str">
        <f t="shared" si="9"/>
        <v>SEDUC E 12.1</v>
      </c>
      <c r="AMK159" s="15"/>
    </row>
    <row r="160" spans="1:11 1025:1025" hidden="1">
      <c r="A160" s="15"/>
      <c r="B1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60" s="45" t="s">
        <v>36</v>
      </c>
      <c r="D160" s="42">
        <v>7581</v>
      </c>
      <c r="E160" s="40">
        <v>6</v>
      </c>
      <c r="F1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60" s="40">
        <f t="shared" ca="1" si="10"/>
        <v>17.04</v>
      </c>
      <c r="I160" s="91"/>
      <c r="J160" s="97"/>
      <c r="K160" s="15" t="str">
        <f t="shared" si="9"/>
        <v>SEDUC E 12.1</v>
      </c>
      <c r="AMK160" s="15"/>
    </row>
    <row r="161" spans="1:11 1025:1025" hidden="1">
      <c r="A161" s="15"/>
      <c r="B1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61" s="45" t="s">
        <v>12</v>
      </c>
      <c r="D161" s="42">
        <v>88279</v>
      </c>
      <c r="E161" s="40">
        <v>1.1000000000000001</v>
      </c>
      <c r="F1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61" s="40">
        <f t="shared" ca="1" si="10"/>
        <v>29.07</v>
      </c>
      <c r="I161" s="91"/>
      <c r="J161" s="97"/>
      <c r="K161" s="15" t="str">
        <f t="shared" si="9"/>
        <v>SEDUC E 12.1</v>
      </c>
      <c r="AMK161" s="15"/>
    </row>
    <row r="162" spans="1:11 1025:1025" hidden="1">
      <c r="A162" s="15"/>
      <c r="B1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2" s="45" t="s">
        <v>12</v>
      </c>
      <c r="D162" s="42">
        <v>88316</v>
      </c>
      <c r="E162" s="40">
        <v>1</v>
      </c>
      <c r="F1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2" s="40">
        <f t="shared" ca="1" si="10"/>
        <v>17.43</v>
      </c>
      <c r="I162" s="91"/>
      <c r="J162" s="97"/>
      <c r="K162" s="15" t="str">
        <f t="shared" si="9"/>
        <v>SEDUC E 12.1</v>
      </c>
      <c r="AMK162" s="15"/>
    </row>
    <row r="163" spans="1:11 1025:1025" hidden="1">
      <c r="A163" s="15"/>
      <c r="B1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3" s="45" t="s">
        <v>40</v>
      </c>
      <c r="D163" s="42">
        <v>1</v>
      </c>
      <c r="E163" s="40">
        <v>0.8</v>
      </c>
      <c r="F1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3" s="40">
        <f t="shared" ca="1" si="10"/>
        <v>0.51</v>
      </c>
      <c r="I163" s="91"/>
      <c r="J163" s="97"/>
      <c r="K163" s="15" t="str">
        <f t="shared" si="9"/>
        <v>SEDUC E 12.1</v>
      </c>
      <c r="AMK163" s="15"/>
    </row>
    <row r="164" spans="1:11 1025:1025" hidden="1">
      <c r="A164" s="123" t="e">
        <f ca="1">H164</f>
        <v>#N/A</v>
      </c>
      <c r="B164" s="60" t="s">
        <v>13</v>
      </c>
      <c r="C164" s="42"/>
      <c r="D164" s="42"/>
      <c r="E164" s="40"/>
      <c r="F164" s="40"/>
      <c r="G164" s="40"/>
      <c r="H164" s="74" t="e">
        <f ca="1">SUM(H145:H163)</f>
        <v>#N/A</v>
      </c>
      <c r="I164" s="91" t="str">
        <f>A143</f>
        <v>SEDUC E 12.1</v>
      </c>
      <c r="J164" s="115" t="e">
        <f ca="1">H164</f>
        <v>#N/A</v>
      </c>
      <c r="K164" s="15" t="str">
        <f t="shared" si="9"/>
        <v>SEDUC E 12.1</v>
      </c>
      <c r="AMK164" s="15"/>
    </row>
    <row r="165" spans="1:11 1025:1025" hidden="1">
      <c r="K165" s="15" t="str">
        <f t="shared" si="9"/>
        <v>SEDUC E 12.1</v>
      </c>
      <c r="AMK165" s="15"/>
    </row>
    <row r="166" spans="1:11 1025:1025" ht="20.399999999999999" hidden="1">
      <c r="B166" s="316" t="str">
        <f>A167</f>
        <v>SEDUC E 13</v>
      </c>
      <c r="C166" s="317"/>
      <c r="D166" s="317"/>
      <c r="E166" s="317"/>
      <c r="F166" s="317"/>
      <c r="G166" s="317"/>
      <c r="H166" s="318"/>
      <c r="I166" s="91"/>
      <c r="J166" s="91"/>
      <c r="K166" s="15" t="str">
        <f>B166</f>
        <v>SEDUC E 13</v>
      </c>
    </row>
    <row r="167" spans="1:11 1025:1025" hidden="1">
      <c r="A167" s="29" t="s">
        <v>51</v>
      </c>
      <c r="B167" s="323" t="s">
        <v>52</v>
      </c>
      <c r="C167" s="324"/>
      <c r="D167" s="324"/>
      <c r="E167" s="324"/>
      <c r="F167" s="325"/>
      <c r="G167" s="124" t="s">
        <v>3</v>
      </c>
      <c r="H167" s="53" t="s">
        <v>4</v>
      </c>
      <c r="I167" s="91"/>
      <c r="J167" s="97"/>
      <c r="K167" s="15" t="str">
        <f t="shared" ref="K167:K191" si="11">K166</f>
        <v>SEDUC E 13</v>
      </c>
    </row>
    <row r="168" spans="1:11 1025:1025" hidden="1">
      <c r="B168" s="54" t="s">
        <v>5</v>
      </c>
      <c r="C168" s="56" t="s">
        <v>6</v>
      </c>
      <c r="D168" s="56" t="s">
        <v>7</v>
      </c>
      <c r="E168" s="54" t="s">
        <v>8</v>
      </c>
      <c r="F168" s="54" t="s">
        <v>9</v>
      </c>
      <c r="G168" s="122" t="s">
        <v>10</v>
      </c>
      <c r="H168" s="55" t="s">
        <v>11</v>
      </c>
      <c r="I168" s="91"/>
      <c r="J168" s="97"/>
      <c r="K168" s="15" t="str">
        <f t="shared" si="11"/>
        <v>SEDUC E 13</v>
      </c>
    </row>
    <row r="169" spans="1:11 1025:1025" hidden="1">
      <c r="B1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9" s="45" t="s">
        <v>18</v>
      </c>
      <c r="D169" s="42">
        <v>155</v>
      </c>
      <c r="E169" s="40">
        <v>2</v>
      </c>
      <c r="F1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9" s="40">
        <f t="shared" ref="H169:H189" ca="1" si="12">ROUND(E169*G169,2)</f>
        <v>23.76</v>
      </c>
      <c r="I169" s="91"/>
      <c r="J169" s="97"/>
      <c r="K169" s="15" t="str">
        <f t="shared" si="11"/>
        <v>SEDUC E 13</v>
      </c>
    </row>
    <row r="170" spans="1:11 1025:1025" hidden="1">
      <c r="B1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70" s="45" t="s">
        <v>18</v>
      </c>
      <c r="D170" s="42">
        <v>10508</v>
      </c>
      <c r="E170" s="40">
        <v>3</v>
      </c>
      <c r="F1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170" s="40">
        <f t="shared" ca="1" si="12"/>
        <v>58.41</v>
      </c>
      <c r="I170" s="91"/>
      <c r="J170" s="97"/>
      <c r="K170" s="15" t="str">
        <f t="shared" si="11"/>
        <v>SEDUC E 13</v>
      </c>
    </row>
    <row r="171" spans="1:11 1025:1025" ht="22.8" hidden="1">
      <c r="B1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71" s="45" t="s">
        <v>36</v>
      </c>
      <c r="D171" s="42">
        <v>379</v>
      </c>
      <c r="E171" s="40">
        <v>3</v>
      </c>
      <c r="F1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71" s="40">
        <f t="shared" ca="1" si="12"/>
        <v>3.54</v>
      </c>
      <c r="I171" s="91"/>
      <c r="J171" s="97"/>
      <c r="K171" s="15" t="str">
        <f t="shared" si="11"/>
        <v>SEDUC E 13</v>
      </c>
    </row>
    <row r="172" spans="1:11 1025:1025" hidden="1">
      <c r="B1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72" s="45" t="s">
        <v>18</v>
      </c>
      <c r="D172" s="42">
        <v>4634</v>
      </c>
      <c r="E172" s="40">
        <v>1</v>
      </c>
      <c r="F1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72" s="40">
        <f t="shared" ca="1" si="12"/>
        <v>198</v>
      </c>
      <c r="I172" s="91"/>
      <c r="J172" s="97"/>
      <c r="K172" s="15" t="str">
        <f t="shared" si="11"/>
        <v>SEDUC E 13</v>
      </c>
    </row>
    <row r="173" spans="1:11 1025:1025" ht="22.8" hidden="1">
      <c r="B1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3" s="45" t="s">
        <v>18</v>
      </c>
      <c r="D173" s="42">
        <v>10609</v>
      </c>
      <c r="E173" s="40">
        <v>3</v>
      </c>
      <c r="F1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73" s="40">
        <f t="shared" ca="1" si="12"/>
        <v>76.650000000000006</v>
      </c>
      <c r="I173" s="91"/>
      <c r="J173" s="97"/>
      <c r="K173" s="15" t="str">
        <f t="shared" si="11"/>
        <v>SEDUC E 13</v>
      </c>
    </row>
    <row r="174" spans="1:11 1025:1025" hidden="1">
      <c r="B1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4" s="45" t="s">
        <v>18</v>
      </c>
      <c r="D174" s="42">
        <v>10623</v>
      </c>
      <c r="E174" s="40">
        <v>3</v>
      </c>
      <c r="F1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74" s="40">
        <f t="shared" ca="1" si="12"/>
        <v>8.82</v>
      </c>
      <c r="I174" s="91"/>
      <c r="J174" s="97"/>
      <c r="K174" s="15" t="str">
        <f t="shared" si="11"/>
        <v>SEDUC E 13</v>
      </c>
    </row>
    <row r="175" spans="1:11 1025:1025" hidden="1">
      <c r="B1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5" s="45" t="s">
        <v>18</v>
      </c>
      <c r="D175" s="42">
        <v>9356</v>
      </c>
      <c r="E175" s="40">
        <v>1</v>
      </c>
      <c r="F1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75" s="40">
        <f t="shared" ca="1" si="12"/>
        <v>5.65</v>
      </c>
      <c r="I175" s="91"/>
      <c r="J175" s="97"/>
      <c r="K175" s="15" t="str">
        <f t="shared" si="11"/>
        <v>SEDUC E 13</v>
      </c>
    </row>
    <row r="176" spans="1:11 1025:1025" hidden="1">
      <c r="B1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6" s="45" t="s">
        <v>32</v>
      </c>
      <c r="D176" s="42" t="s">
        <v>46</v>
      </c>
      <c r="E176" s="40">
        <v>6</v>
      </c>
      <c r="F1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6" s="40">
        <f t="shared" ca="1" si="12"/>
        <v>63.3</v>
      </c>
      <c r="I176" s="91"/>
      <c r="J176" s="97"/>
      <c r="K176" s="15" t="str">
        <f t="shared" si="11"/>
        <v>SEDUC E 13</v>
      </c>
    </row>
    <row r="177" spans="1:11" ht="22.8" hidden="1">
      <c r="B1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7" s="45" t="s">
        <v>18</v>
      </c>
      <c r="D177" s="42">
        <v>10630</v>
      </c>
      <c r="E177" s="40">
        <v>6</v>
      </c>
      <c r="F1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7" s="40">
        <f t="shared" ca="1" si="12"/>
        <v>264.60000000000002</v>
      </c>
      <c r="I177" s="91"/>
      <c r="J177" s="97"/>
      <c r="K177" s="15" t="str">
        <f t="shared" si="11"/>
        <v>SEDUC E 13</v>
      </c>
    </row>
    <row r="178" spans="1:11" hidden="1">
      <c r="B1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8" s="45" t="s">
        <v>18</v>
      </c>
      <c r="D178" s="42">
        <v>9351</v>
      </c>
      <c r="E178" s="40">
        <v>3</v>
      </c>
      <c r="F1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8" s="40">
        <f t="shared" ca="1" si="12"/>
        <v>60.39</v>
      </c>
      <c r="I178" s="91"/>
      <c r="J178" s="97"/>
      <c r="K178" s="15" t="str">
        <f t="shared" si="11"/>
        <v>SEDUC E 13</v>
      </c>
    </row>
    <row r="179" spans="1:11" hidden="1">
      <c r="B1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9" s="45" t="s">
        <v>18</v>
      </c>
      <c r="D179" s="42">
        <v>2524</v>
      </c>
      <c r="E179" s="40">
        <v>6</v>
      </c>
      <c r="F1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9" s="40">
        <f t="shared" ca="1" si="12"/>
        <v>606</v>
      </c>
      <c r="I179" s="91"/>
      <c r="J179" s="97"/>
      <c r="K179" s="15" t="str">
        <f t="shared" si="11"/>
        <v>SEDUC E 13</v>
      </c>
    </row>
    <row r="180" spans="1:11" hidden="1">
      <c r="B1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80" s="45" t="s">
        <v>32</v>
      </c>
      <c r="D180" s="42" t="s">
        <v>45</v>
      </c>
      <c r="E180" s="40">
        <v>6</v>
      </c>
      <c r="F1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80" s="40">
        <f t="shared" ca="1" si="12"/>
        <v>48.42</v>
      </c>
      <c r="I180" s="91"/>
      <c r="J180" s="97"/>
      <c r="K180" s="15" t="str">
        <f t="shared" si="11"/>
        <v>SEDUC E 13</v>
      </c>
    </row>
    <row r="181" spans="1:11" hidden="1">
      <c r="B1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81" s="45" t="s">
        <v>32</v>
      </c>
      <c r="D181" s="42" t="s">
        <v>44</v>
      </c>
      <c r="E181" s="40">
        <v>7</v>
      </c>
      <c r="F1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81" s="40">
        <f t="shared" ca="1" si="12"/>
        <v>65.239999999999995</v>
      </c>
      <c r="I181" s="91"/>
      <c r="J181" s="97"/>
      <c r="K181" s="15" t="str">
        <f t="shared" si="11"/>
        <v>SEDUC E 13</v>
      </c>
    </row>
    <row r="182" spans="1:11" ht="22.8" hidden="1">
      <c r="B1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82" s="45" t="s">
        <v>36</v>
      </c>
      <c r="D182" s="42">
        <v>441</v>
      </c>
      <c r="E182" s="40">
        <v>3</v>
      </c>
      <c r="F1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182" s="40">
        <f t="shared" ca="1" si="12"/>
        <v>29.58</v>
      </c>
      <c r="I182" s="91"/>
      <c r="J182" s="97"/>
      <c r="K182" s="15" t="str">
        <f t="shared" si="11"/>
        <v>SEDUC E 13</v>
      </c>
    </row>
    <row r="183" spans="1:11" ht="22.8" hidden="1">
      <c r="B1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3" s="45" t="s">
        <v>36</v>
      </c>
      <c r="D183" s="42">
        <v>431</v>
      </c>
      <c r="E183" s="40">
        <v>1</v>
      </c>
      <c r="F1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183" s="40">
        <f t="shared" ca="1" si="12"/>
        <v>11.9</v>
      </c>
      <c r="I183" s="91"/>
      <c r="J183" s="97"/>
      <c r="K183" s="15" t="str">
        <f t="shared" si="11"/>
        <v>SEDUC E 13</v>
      </c>
    </row>
    <row r="184" spans="1:11" ht="22.8" hidden="1">
      <c r="B1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4" s="45" t="s">
        <v>36</v>
      </c>
      <c r="D184" s="42">
        <v>432</v>
      </c>
      <c r="E184" s="40">
        <v>2</v>
      </c>
      <c r="F1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84" s="40">
        <f t="shared" ca="1" si="12"/>
        <v>26.26</v>
      </c>
      <c r="I184" s="91"/>
      <c r="J184" s="97"/>
      <c r="K184" s="15" t="str">
        <f t="shared" si="11"/>
        <v>SEDUC E 13</v>
      </c>
    </row>
    <row r="185" spans="1:11" hidden="1">
      <c r="B185"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5" s="45" t="s">
        <v>32</v>
      </c>
      <c r="D185" s="42" t="s">
        <v>47</v>
      </c>
      <c r="E185" s="40">
        <v>3</v>
      </c>
      <c r="F185"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5"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5" s="40" t="e">
        <f t="shared" ca="1" si="12"/>
        <v>#N/A</v>
      </c>
      <c r="I185" s="91"/>
      <c r="J185" s="97"/>
      <c r="K185" s="15" t="str">
        <f t="shared" si="11"/>
        <v>SEDUC E 13</v>
      </c>
    </row>
    <row r="186" spans="1:11" hidden="1">
      <c r="B1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6" s="45" t="s">
        <v>36</v>
      </c>
      <c r="D186" s="42">
        <v>7581</v>
      </c>
      <c r="E186" s="40">
        <v>2</v>
      </c>
      <c r="F1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86" s="40">
        <f t="shared" ca="1" si="12"/>
        <v>5.68</v>
      </c>
      <c r="I186" s="91"/>
      <c r="J186" s="97"/>
      <c r="K186" s="15" t="str">
        <f t="shared" si="11"/>
        <v>SEDUC E 13</v>
      </c>
    </row>
    <row r="187" spans="1:11" hidden="1">
      <c r="B1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7" s="45" t="s">
        <v>12</v>
      </c>
      <c r="D187" s="42">
        <v>88279</v>
      </c>
      <c r="E187" s="40">
        <v>1.1000000000000001</v>
      </c>
      <c r="F1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87" s="40">
        <f t="shared" ca="1" si="12"/>
        <v>29.07</v>
      </c>
      <c r="I187" s="91"/>
      <c r="J187" s="97"/>
      <c r="K187" s="15" t="str">
        <f t="shared" si="11"/>
        <v>SEDUC E 13</v>
      </c>
    </row>
    <row r="188" spans="1:11" hidden="1">
      <c r="B1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8" s="45" t="s">
        <v>12</v>
      </c>
      <c r="D188" s="42">
        <v>88316</v>
      </c>
      <c r="E188" s="40">
        <v>1</v>
      </c>
      <c r="F1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88" s="40">
        <f t="shared" ca="1" si="12"/>
        <v>17.43</v>
      </c>
      <c r="I188" s="91"/>
      <c r="J188" s="97"/>
      <c r="K188" s="15" t="str">
        <f t="shared" si="11"/>
        <v>SEDUC E 13</v>
      </c>
    </row>
    <row r="189" spans="1:11" hidden="1">
      <c r="B1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9" s="45" t="s">
        <v>40</v>
      </c>
      <c r="D189" s="42">
        <v>1</v>
      </c>
      <c r="E189" s="40">
        <v>0.8</v>
      </c>
      <c r="F1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9" s="40">
        <f t="shared" ca="1" si="12"/>
        <v>0.51</v>
      </c>
      <c r="I189" s="91"/>
      <c r="J189" s="97"/>
      <c r="K189" s="15" t="str">
        <f t="shared" si="11"/>
        <v>SEDUC E 13</v>
      </c>
    </row>
    <row r="190" spans="1:11" hidden="1">
      <c r="A190" s="43" t="e">
        <f ca="1">H190</f>
        <v>#N/A</v>
      </c>
      <c r="B190" s="125" t="s">
        <v>13</v>
      </c>
      <c r="C190" s="42"/>
      <c r="D190" s="42"/>
      <c r="E190" s="40"/>
      <c r="F190" s="40"/>
      <c r="G190" s="40"/>
      <c r="H190" s="74" t="e">
        <f ca="1">SUM(H169:H189)</f>
        <v>#N/A</v>
      </c>
      <c r="I190" s="91" t="str">
        <f>A167</f>
        <v>SEDUC E 13</v>
      </c>
      <c r="J190" s="115" t="e">
        <f ca="1">H190</f>
        <v>#N/A</v>
      </c>
      <c r="K190" s="15" t="str">
        <f t="shared" si="11"/>
        <v>SEDUC E 13</v>
      </c>
    </row>
    <row r="191" spans="1:11" ht="13.8" hidden="1">
      <c r="B191" s="126"/>
      <c r="C191" s="127"/>
      <c r="D191" s="127"/>
      <c r="E191" s="128"/>
      <c r="F191" s="129"/>
      <c r="G191" s="130"/>
      <c r="H191" s="131"/>
      <c r="I191" s="91"/>
      <c r="J191" s="97"/>
      <c r="K191" s="15" t="str">
        <f t="shared" si="11"/>
        <v>SEDUC E 13</v>
      </c>
    </row>
    <row r="192" spans="1:11" ht="20.399999999999999" hidden="1">
      <c r="B192" s="316" t="str">
        <f>A193</f>
        <v>SEDUC E 14</v>
      </c>
      <c r="C192" s="317"/>
      <c r="D192" s="317"/>
      <c r="E192" s="317"/>
      <c r="F192" s="317"/>
      <c r="G192" s="317"/>
      <c r="H192" s="318"/>
      <c r="I192" s="91"/>
      <c r="J192" s="91"/>
      <c r="K192" s="15" t="str">
        <f>B192</f>
        <v>SEDUC E 14</v>
      </c>
    </row>
    <row r="193" spans="1:11" hidden="1">
      <c r="A193" s="15" t="s">
        <v>53</v>
      </c>
      <c r="B193" s="343" t="s">
        <v>54</v>
      </c>
      <c r="C193" s="344"/>
      <c r="D193" s="344"/>
      <c r="E193" s="344"/>
      <c r="F193" s="344"/>
      <c r="G193" s="120" t="s">
        <v>3</v>
      </c>
      <c r="H193" s="121" t="s">
        <v>4</v>
      </c>
      <c r="I193" s="91"/>
      <c r="J193" s="97"/>
      <c r="K193" s="15" t="str">
        <f t="shared" ref="K193:K256" si="13">K192</f>
        <v>SEDUC E 14</v>
      </c>
    </row>
    <row r="194" spans="1:11" hidden="1">
      <c r="A194" s="15"/>
      <c r="B194" s="132" t="s">
        <v>5</v>
      </c>
      <c r="C194" s="56" t="s">
        <v>6</v>
      </c>
      <c r="D194" s="56" t="s">
        <v>7</v>
      </c>
      <c r="E194" s="54" t="s">
        <v>8</v>
      </c>
      <c r="F194" s="54" t="s">
        <v>9</v>
      </c>
      <c r="G194" s="122" t="s">
        <v>10</v>
      </c>
      <c r="H194" s="54" t="s">
        <v>11</v>
      </c>
      <c r="I194" s="91"/>
      <c r="J194" s="97"/>
      <c r="K194" s="15" t="str">
        <f t="shared" si="13"/>
        <v>SEDUC E 14</v>
      </c>
    </row>
    <row r="195" spans="1:11" hidden="1">
      <c r="A195" s="15"/>
      <c r="B1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5" s="45" t="s">
        <v>18</v>
      </c>
      <c r="D195" s="42">
        <v>155</v>
      </c>
      <c r="E195" s="40">
        <v>2</v>
      </c>
      <c r="F1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5" s="40">
        <f ca="1">ROUND(E195*G195,2)</f>
        <v>23.76</v>
      </c>
      <c r="I195" s="91"/>
      <c r="J195" s="97"/>
      <c r="K195" s="15" t="str">
        <f t="shared" si="13"/>
        <v>SEDUC E 14</v>
      </c>
    </row>
    <row r="196" spans="1:11" ht="22.8" hidden="1">
      <c r="A196" s="15"/>
      <c r="B1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6" s="45" t="s">
        <v>36</v>
      </c>
      <c r="D196" s="42">
        <v>13348</v>
      </c>
      <c r="E196" s="40">
        <v>2</v>
      </c>
      <c r="F1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96" s="40">
        <f ca="1">ROUND(E196*G196,2)</f>
        <v>2.7</v>
      </c>
      <c r="I196" s="91"/>
      <c r="J196" s="97"/>
      <c r="K196" s="15" t="str">
        <f t="shared" si="13"/>
        <v>SEDUC E 14</v>
      </c>
    </row>
    <row r="197" spans="1:11" ht="22.8" hidden="1">
      <c r="A197" s="15"/>
      <c r="B1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7" s="45" t="s">
        <v>36</v>
      </c>
      <c r="D197" s="42">
        <v>379</v>
      </c>
      <c r="E197" s="40">
        <v>7</v>
      </c>
      <c r="F1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97" s="40">
        <f ca="1">ROUND(E197*G197,2)</f>
        <v>8.26</v>
      </c>
      <c r="I197" s="91"/>
      <c r="J197" s="97"/>
      <c r="K197" s="15" t="str">
        <f t="shared" si="13"/>
        <v>SEDUC E 14</v>
      </c>
    </row>
    <row r="198" spans="1:11" hidden="1">
      <c r="A198" s="15"/>
      <c r="B1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8" s="45" t="s">
        <v>32</v>
      </c>
      <c r="D198" s="42" t="s">
        <v>55</v>
      </c>
      <c r="E198" s="40">
        <v>3</v>
      </c>
      <c r="F1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8" s="40">
        <f ca="1">ROUND(E198*G198,2)</f>
        <v>18.36</v>
      </c>
      <c r="I198" s="91"/>
      <c r="J198" s="97"/>
      <c r="K198" s="15" t="str">
        <f t="shared" si="13"/>
        <v>SEDUC E 14</v>
      </c>
    </row>
    <row r="199" spans="1:11" hidden="1">
      <c r="A199" s="15"/>
      <c r="B1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9" s="45" t="s">
        <v>18</v>
      </c>
      <c r="D199" s="42">
        <v>393</v>
      </c>
      <c r="E199" s="40">
        <f>25*0.2</f>
        <v>5</v>
      </c>
      <c r="F1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9" s="40">
        <f t="shared" ref="H199:H217" ca="1" si="14">ROUND(E199*G199,2)</f>
        <v>302.5</v>
      </c>
      <c r="I199" s="91"/>
      <c r="J199" s="97"/>
      <c r="K199" s="15" t="str">
        <f t="shared" si="13"/>
        <v>SEDUC E 14</v>
      </c>
    </row>
    <row r="200" spans="1:11" hidden="1">
      <c r="A200" s="15"/>
      <c r="B20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 s="45" t="s">
        <v>36</v>
      </c>
      <c r="D200" s="42">
        <v>5047</v>
      </c>
      <c r="E200" s="40">
        <v>3</v>
      </c>
      <c r="F20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 s="40" t="e">
        <f t="shared" ca="1" si="14"/>
        <v>#N/A</v>
      </c>
      <c r="I200" s="91"/>
      <c r="J200" s="97"/>
      <c r="K200" s="15" t="str">
        <f t="shared" si="13"/>
        <v>SEDUC E 14</v>
      </c>
    </row>
    <row r="201" spans="1:11" ht="22.8" hidden="1">
      <c r="A201" s="15"/>
      <c r="B2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01" s="45" t="s">
        <v>18</v>
      </c>
      <c r="D201" s="42">
        <v>10614</v>
      </c>
      <c r="E201" s="40">
        <v>3</v>
      </c>
      <c r="F2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201" s="40">
        <f t="shared" ca="1" si="14"/>
        <v>12.33</v>
      </c>
      <c r="I201" s="91"/>
      <c r="J201" s="97"/>
      <c r="K201" s="15" t="str">
        <f t="shared" si="13"/>
        <v>SEDUC E 14</v>
      </c>
    </row>
    <row r="202" spans="1:11" ht="22.8" hidden="1">
      <c r="A202" s="15"/>
      <c r="B2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02" s="45" t="s">
        <v>18</v>
      </c>
      <c r="D202" s="42">
        <v>9720</v>
      </c>
      <c r="E202" s="40">
        <v>3</v>
      </c>
      <c r="F2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202" s="40">
        <f t="shared" ca="1" si="14"/>
        <v>177</v>
      </c>
      <c r="I202" s="91"/>
      <c r="J202" s="97"/>
      <c r="K202" s="15" t="str">
        <f t="shared" si="13"/>
        <v>SEDUC E 14</v>
      </c>
    </row>
    <row r="203" spans="1:11" hidden="1">
      <c r="A203" s="15"/>
      <c r="B2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3" s="45" t="s">
        <v>18</v>
      </c>
      <c r="D203" s="42">
        <v>3541</v>
      </c>
      <c r="E203" s="40">
        <v>3</v>
      </c>
      <c r="F2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3" s="40">
        <f t="shared" ca="1" si="14"/>
        <v>460.5</v>
      </c>
      <c r="I203" s="91"/>
      <c r="J203" s="97"/>
      <c r="K203" s="15" t="str">
        <f t="shared" si="13"/>
        <v>SEDUC E 14</v>
      </c>
    </row>
    <row r="204" spans="1:11" hidden="1">
      <c r="A204" s="15"/>
      <c r="B2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4" s="45" t="s">
        <v>32</v>
      </c>
      <c r="D204" s="42" t="s">
        <v>56</v>
      </c>
      <c r="E204" s="40">
        <v>1.5</v>
      </c>
      <c r="F2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4" s="40">
        <f t="shared" ca="1" si="14"/>
        <v>11.1</v>
      </c>
      <c r="I204" s="91"/>
      <c r="J204" s="97"/>
      <c r="K204" s="15" t="str">
        <f t="shared" si="13"/>
        <v>SEDUC E 14</v>
      </c>
    </row>
    <row r="205" spans="1:11" hidden="1">
      <c r="A205" s="15"/>
      <c r="B2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5" s="45" t="s">
        <v>36</v>
      </c>
      <c r="D205" s="42">
        <v>20111</v>
      </c>
      <c r="E205" s="40">
        <v>1</v>
      </c>
      <c r="F2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205" s="40">
        <f t="shared" ca="1" si="14"/>
        <v>12.53</v>
      </c>
      <c r="I205" s="91"/>
      <c r="J205" s="97"/>
      <c r="K205" s="15" t="str">
        <f t="shared" si="13"/>
        <v>SEDUC E 14</v>
      </c>
    </row>
    <row r="206" spans="1:11" hidden="1">
      <c r="A206" s="15"/>
      <c r="B2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6" s="45" t="s">
        <v>32</v>
      </c>
      <c r="D206" s="42" t="s">
        <v>46</v>
      </c>
      <c r="E206" s="40">
        <v>6</v>
      </c>
      <c r="F2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6" s="40">
        <f t="shared" ca="1" si="14"/>
        <v>63.3</v>
      </c>
      <c r="I206" s="91"/>
      <c r="J206" s="97"/>
      <c r="K206" s="15" t="str">
        <f t="shared" si="13"/>
        <v>SEDUC E 14</v>
      </c>
    </row>
    <row r="207" spans="1:11" ht="22.8" hidden="1">
      <c r="A207" s="15"/>
      <c r="B2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7" s="45" t="s">
        <v>18</v>
      </c>
      <c r="D207" s="42">
        <v>10630</v>
      </c>
      <c r="E207" s="40">
        <v>6</v>
      </c>
      <c r="F2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7" s="40">
        <f t="shared" ca="1" si="14"/>
        <v>264.60000000000002</v>
      </c>
      <c r="I207" s="91"/>
      <c r="J207" s="97"/>
      <c r="K207" s="15" t="str">
        <f t="shared" si="13"/>
        <v>SEDUC E 14</v>
      </c>
    </row>
    <row r="208" spans="1:11" ht="22.8" hidden="1">
      <c r="A208" s="15"/>
      <c r="B2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208" s="45" t="s">
        <v>36</v>
      </c>
      <c r="D208" s="42">
        <v>3378</v>
      </c>
      <c r="E208" s="40">
        <v>3</v>
      </c>
      <c r="F2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208" s="40">
        <f t="shared" ca="1" si="14"/>
        <v>328.92</v>
      </c>
      <c r="I208" s="91"/>
      <c r="J208" s="97"/>
      <c r="K208" s="15" t="str">
        <f t="shared" si="13"/>
        <v>SEDUC E 14</v>
      </c>
    </row>
    <row r="209" spans="1:11" hidden="1">
      <c r="A209" s="15"/>
      <c r="B2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9" s="45" t="s">
        <v>18</v>
      </c>
      <c r="D209" s="42">
        <v>2524</v>
      </c>
      <c r="E209" s="40">
        <v>6</v>
      </c>
      <c r="F2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9" s="40">
        <f t="shared" ca="1" si="14"/>
        <v>606</v>
      </c>
      <c r="I209" s="91"/>
      <c r="J209" s="97"/>
      <c r="K209" s="15" t="str">
        <f t="shared" si="13"/>
        <v>SEDUC E 14</v>
      </c>
    </row>
    <row r="210" spans="1:11" hidden="1">
      <c r="A210" s="15"/>
      <c r="B2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10" s="45" t="s">
        <v>32</v>
      </c>
      <c r="D210" s="42" t="s">
        <v>45</v>
      </c>
      <c r="E210" s="40">
        <v>6</v>
      </c>
      <c r="F2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10" s="40">
        <f t="shared" ca="1" si="14"/>
        <v>48.42</v>
      </c>
      <c r="I210" s="91"/>
      <c r="J210" s="97"/>
      <c r="K210" s="15" t="str">
        <f t="shared" si="13"/>
        <v>SEDUC E 14</v>
      </c>
    </row>
    <row r="211" spans="1:11" hidden="1">
      <c r="A211" s="15"/>
      <c r="B2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11" s="45" t="s">
        <v>32</v>
      </c>
      <c r="D211" s="42" t="s">
        <v>44</v>
      </c>
      <c r="E211" s="40">
        <v>8</v>
      </c>
      <c r="F2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11" s="40">
        <f t="shared" ca="1" si="14"/>
        <v>74.56</v>
      </c>
      <c r="I211" s="91"/>
      <c r="J211" s="97"/>
      <c r="K211" s="15" t="str">
        <f t="shared" si="13"/>
        <v>SEDUC E 14</v>
      </c>
    </row>
    <row r="212" spans="1:11" ht="22.8" hidden="1">
      <c r="A212" s="15"/>
      <c r="B2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12" s="45" t="s">
        <v>36</v>
      </c>
      <c r="D212" s="42">
        <v>441</v>
      </c>
      <c r="E212" s="40">
        <v>4</v>
      </c>
      <c r="F2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212" s="40">
        <f t="shared" ca="1" si="14"/>
        <v>39.44</v>
      </c>
      <c r="I212" s="91"/>
      <c r="J212" s="97"/>
      <c r="K212" s="15" t="str">
        <f t="shared" si="13"/>
        <v>SEDUC E 14</v>
      </c>
    </row>
    <row r="213" spans="1:11" hidden="1">
      <c r="A213" s="15"/>
      <c r="B2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3" s="45" t="s">
        <v>36</v>
      </c>
      <c r="D213" s="42">
        <v>4276</v>
      </c>
      <c r="E213" s="40">
        <v>3</v>
      </c>
      <c r="F2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13" s="40">
        <f t="shared" ca="1" si="14"/>
        <v>530.25</v>
      </c>
      <c r="I213" s="91"/>
      <c r="J213" s="97"/>
      <c r="K213" s="15" t="str">
        <f t="shared" si="13"/>
        <v>SEDUC E 14</v>
      </c>
    </row>
    <row r="214" spans="1:11" hidden="1">
      <c r="A214" s="15"/>
      <c r="B2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4" s="45" t="s">
        <v>36</v>
      </c>
      <c r="D214" s="42">
        <v>7581</v>
      </c>
      <c r="E214" s="40">
        <v>2</v>
      </c>
      <c r="F2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14" s="40">
        <f t="shared" ca="1" si="14"/>
        <v>5.68</v>
      </c>
      <c r="I214" s="91"/>
      <c r="J214" s="97"/>
      <c r="K214" s="15" t="str">
        <f t="shared" si="13"/>
        <v>SEDUC E 14</v>
      </c>
    </row>
    <row r="215" spans="1:11" hidden="1">
      <c r="A215" s="15"/>
      <c r="B2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5" s="45" t="s">
        <v>12</v>
      </c>
      <c r="D215" s="42">
        <v>88279</v>
      </c>
      <c r="E215" s="40">
        <v>1.1000000000000001</v>
      </c>
      <c r="F2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15" s="40">
        <f t="shared" ca="1" si="14"/>
        <v>29.07</v>
      </c>
      <c r="I215" s="91"/>
      <c r="J215" s="97"/>
      <c r="K215" s="15" t="str">
        <f t="shared" si="13"/>
        <v>SEDUC E 14</v>
      </c>
    </row>
    <row r="216" spans="1:11" hidden="1">
      <c r="A216" s="15"/>
      <c r="B2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6" s="45" t="s">
        <v>12</v>
      </c>
      <c r="D216" s="42">
        <v>88316</v>
      </c>
      <c r="E216" s="40">
        <v>1</v>
      </c>
      <c r="F2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16" s="40">
        <f t="shared" ca="1" si="14"/>
        <v>17.43</v>
      </c>
      <c r="I216" s="91"/>
      <c r="J216" s="97"/>
      <c r="K216" s="15" t="str">
        <f t="shared" si="13"/>
        <v>SEDUC E 14</v>
      </c>
    </row>
    <row r="217" spans="1:11" hidden="1">
      <c r="A217" s="15"/>
      <c r="B2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7" s="45" t="s">
        <v>40</v>
      </c>
      <c r="D217" s="42">
        <v>1</v>
      </c>
      <c r="E217" s="40">
        <v>0.8</v>
      </c>
      <c r="F2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7" s="40">
        <f t="shared" ca="1" si="14"/>
        <v>0.51</v>
      </c>
      <c r="I217" s="91"/>
      <c r="J217" s="97"/>
      <c r="K217" s="15" t="str">
        <f t="shared" si="13"/>
        <v>SEDUC E 14</v>
      </c>
    </row>
    <row r="218" spans="1:11" hidden="1">
      <c r="A218" s="43" t="e">
        <f ca="1">H218</f>
        <v>#N/A</v>
      </c>
      <c r="B218" s="133" t="s">
        <v>13</v>
      </c>
      <c r="C218" s="45"/>
      <c r="D218" s="42"/>
      <c r="E218" s="40"/>
      <c r="F218" s="134"/>
      <c r="G218" s="40"/>
      <c r="H218" s="74" t="e">
        <f ca="1">SUM(H195:H217)</f>
        <v>#N/A</v>
      </c>
      <c r="I218" s="91" t="str">
        <f>A193</f>
        <v>SEDUC E 14</v>
      </c>
      <c r="J218" s="115" t="e">
        <f ca="1">H218</f>
        <v>#N/A</v>
      </c>
      <c r="K218" s="15" t="str">
        <f t="shared" si="13"/>
        <v>SEDUC E 14</v>
      </c>
    </row>
    <row r="219" spans="1:11" ht="13.8" hidden="1">
      <c r="A219" s="15"/>
      <c r="B219" s="135"/>
      <c r="C219" s="136"/>
      <c r="D219" s="136"/>
      <c r="E219" s="137"/>
      <c r="F219" s="138"/>
      <c r="G219" s="139"/>
      <c r="H219" s="140"/>
      <c r="I219" s="91"/>
      <c r="J219" s="97"/>
      <c r="K219" s="15" t="str">
        <f t="shared" si="13"/>
        <v>SEDUC E 14</v>
      </c>
    </row>
    <row r="220" spans="1:11" ht="20.399999999999999" hidden="1">
      <c r="B220" s="316" t="str">
        <f>A221</f>
        <v>SEDUC E 15</v>
      </c>
      <c r="C220" s="317"/>
      <c r="D220" s="317"/>
      <c r="E220" s="317"/>
      <c r="F220" s="317"/>
      <c r="G220" s="317"/>
      <c r="H220" s="318"/>
      <c r="I220" s="91"/>
      <c r="J220" s="91"/>
      <c r="K220" s="15" t="str">
        <f>B220</f>
        <v>SEDUC E 15</v>
      </c>
    </row>
    <row r="221" spans="1:11" hidden="1">
      <c r="A221" s="15" t="s">
        <v>57</v>
      </c>
      <c r="B221" s="323" t="s">
        <v>58</v>
      </c>
      <c r="C221" s="324"/>
      <c r="D221" s="324"/>
      <c r="E221" s="324"/>
      <c r="F221" s="325"/>
      <c r="G221" s="124" t="s">
        <v>3</v>
      </c>
      <c r="H221" s="53" t="s">
        <v>4</v>
      </c>
      <c r="I221" s="91"/>
      <c r="J221" s="97"/>
      <c r="K221" s="15" t="str">
        <f t="shared" si="13"/>
        <v>SEDUC E 15</v>
      </c>
    </row>
    <row r="222" spans="1:11" hidden="1">
      <c r="A222" s="15"/>
      <c r="B222" s="54" t="s">
        <v>5</v>
      </c>
      <c r="C222" s="56" t="s">
        <v>6</v>
      </c>
      <c r="D222" s="56" t="s">
        <v>7</v>
      </c>
      <c r="E222" s="54" t="s">
        <v>8</v>
      </c>
      <c r="F222" s="54" t="s">
        <v>9</v>
      </c>
      <c r="G222" s="122" t="s">
        <v>10</v>
      </c>
      <c r="H222" s="54" t="s">
        <v>11</v>
      </c>
      <c r="I222" s="91"/>
      <c r="J222" s="97"/>
      <c r="K222" s="15" t="str">
        <f t="shared" si="13"/>
        <v>SEDUC E 15</v>
      </c>
    </row>
    <row r="223" spans="1:11" hidden="1">
      <c r="A223" s="15"/>
      <c r="B2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3" s="45" t="s">
        <v>18</v>
      </c>
      <c r="D223" s="42">
        <v>155</v>
      </c>
      <c r="E223" s="40">
        <v>1</v>
      </c>
      <c r="F2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3" s="40">
        <f t="shared" ref="H223:H254" ca="1" si="15">ROUND(E223*G223,2)</f>
        <v>11.88</v>
      </c>
      <c r="I223" s="91"/>
      <c r="J223" s="97"/>
      <c r="K223" s="15" t="str">
        <f t="shared" si="13"/>
        <v>SEDUC E 15</v>
      </c>
    </row>
    <row r="224" spans="1:11" ht="22.8" hidden="1">
      <c r="A224" s="15"/>
      <c r="B2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4" s="45" t="s">
        <v>36</v>
      </c>
      <c r="D224" s="42">
        <v>13348</v>
      </c>
      <c r="E224" s="40">
        <v>4</v>
      </c>
      <c r="F2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224" s="40">
        <f t="shared" ca="1" si="15"/>
        <v>5.4</v>
      </c>
      <c r="I224" s="91"/>
      <c r="J224" s="97"/>
      <c r="K224" s="15" t="str">
        <f t="shared" si="13"/>
        <v>SEDUC E 15</v>
      </c>
    </row>
    <row r="225" spans="1:11" hidden="1">
      <c r="A225" s="15"/>
      <c r="B2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5" s="45" t="s">
        <v>18</v>
      </c>
      <c r="D225" s="42">
        <v>223</v>
      </c>
      <c r="E225" s="40">
        <v>12</v>
      </c>
      <c r="F2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25" s="40">
        <f t="shared" ca="1" si="15"/>
        <v>48</v>
      </c>
      <c r="I225" s="91"/>
      <c r="J225" s="97"/>
      <c r="K225" s="15" t="str">
        <f t="shared" si="13"/>
        <v>SEDUC E 15</v>
      </c>
    </row>
    <row r="226" spans="1:11" hidden="1">
      <c r="A226" s="15"/>
      <c r="B2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6" s="45" t="s">
        <v>32</v>
      </c>
      <c r="D226" s="42" t="s">
        <v>55</v>
      </c>
      <c r="E226" s="40">
        <v>4.5</v>
      </c>
      <c r="F2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6" s="40">
        <f t="shared" ca="1" si="15"/>
        <v>27.54</v>
      </c>
      <c r="I226" s="91"/>
      <c r="J226" s="97"/>
      <c r="K226" s="15" t="str">
        <f t="shared" si="13"/>
        <v>SEDUC E 15</v>
      </c>
    </row>
    <row r="227" spans="1:11" hidden="1">
      <c r="A227" s="15"/>
      <c r="B2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7" s="45" t="s">
        <v>18</v>
      </c>
      <c r="D227" s="42">
        <v>393</v>
      </c>
      <c r="E227" s="40">
        <v>5</v>
      </c>
      <c r="F2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7" s="40">
        <f t="shared" ca="1" si="15"/>
        <v>302.5</v>
      </c>
      <c r="I227" s="91"/>
      <c r="J227" s="97"/>
      <c r="K227" s="15" t="str">
        <f t="shared" si="13"/>
        <v>SEDUC E 15</v>
      </c>
    </row>
    <row r="228" spans="1:11" hidden="1">
      <c r="A228" s="15"/>
      <c r="B2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8" s="45" t="s">
        <v>18</v>
      </c>
      <c r="D228" s="42">
        <v>3249</v>
      </c>
      <c r="E228" s="40">
        <v>3</v>
      </c>
      <c r="F2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8" s="40">
        <f t="shared" ca="1" si="15"/>
        <v>320.85000000000002</v>
      </c>
      <c r="I228" s="91"/>
      <c r="J228" s="97"/>
      <c r="K228" s="15" t="str">
        <f t="shared" si="13"/>
        <v>SEDUC E 15</v>
      </c>
    </row>
    <row r="229" spans="1:11" hidden="1">
      <c r="A229" s="15"/>
      <c r="B22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29" s="45" t="s">
        <v>36</v>
      </c>
      <c r="D229" s="42">
        <v>5047</v>
      </c>
      <c r="E229" s="40">
        <v>3</v>
      </c>
      <c r="F22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29"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29" s="40" t="e">
        <f t="shared" ca="1" si="15"/>
        <v>#N/A</v>
      </c>
      <c r="I229" s="91"/>
      <c r="J229" s="97"/>
      <c r="K229" s="15" t="str">
        <f t="shared" si="13"/>
        <v>SEDUC E 15</v>
      </c>
    </row>
    <row r="230" spans="1:11" hidden="1">
      <c r="A230" s="15"/>
      <c r="B2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30" s="45" t="s">
        <v>40</v>
      </c>
      <c r="D230" s="42">
        <v>8</v>
      </c>
      <c r="E230" s="40">
        <v>3</v>
      </c>
      <c r="F2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30" s="40">
        <f t="shared" ca="1" si="15"/>
        <v>52.59</v>
      </c>
      <c r="I230" s="91"/>
      <c r="J230" s="97"/>
      <c r="K230" s="15" t="str">
        <f t="shared" si="13"/>
        <v>SEDUC E 15</v>
      </c>
    </row>
    <row r="231" spans="1:11" ht="22.8" hidden="1">
      <c r="A231" s="15"/>
      <c r="B2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31" s="45" t="s">
        <v>18</v>
      </c>
      <c r="D231" s="42">
        <v>10614</v>
      </c>
      <c r="E231" s="40">
        <v>3</v>
      </c>
      <c r="F2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231" s="40">
        <f t="shared" ca="1" si="15"/>
        <v>12.33</v>
      </c>
      <c r="I231" s="91"/>
      <c r="J231" s="97"/>
      <c r="K231" s="15" t="str">
        <f t="shared" si="13"/>
        <v>SEDUC E 15</v>
      </c>
    </row>
    <row r="232" spans="1:11" hidden="1">
      <c r="A232" s="15"/>
      <c r="B2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32" s="45" t="s">
        <v>40</v>
      </c>
      <c r="D232" s="42">
        <v>10</v>
      </c>
      <c r="E232" s="40">
        <v>1</v>
      </c>
      <c r="F2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32" s="40">
        <f t="shared" ca="1" si="15"/>
        <v>4.67</v>
      </c>
      <c r="I232" s="91"/>
      <c r="J232" s="97"/>
      <c r="K232" s="15" t="str">
        <f t="shared" si="13"/>
        <v>SEDUC E 15</v>
      </c>
    </row>
    <row r="233" spans="1:11" hidden="1">
      <c r="A233" s="15"/>
      <c r="B2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3" s="45" t="s">
        <v>18</v>
      </c>
      <c r="D233" s="42">
        <v>10623</v>
      </c>
      <c r="E233" s="40">
        <v>2</v>
      </c>
      <c r="F2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233" s="40">
        <f t="shared" ca="1" si="15"/>
        <v>5.88</v>
      </c>
      <c r="I233" s="91"/>
      <c r="J233" s="97"/>
      <c r="K233" s="15" t="str">
        <f t="shared" si="13"/>
        <v>SEDUC E 15</v>
      </c>
    </row>
    <row r="234" spans="1:11" ht="22.8" hidden="1">
      <c r="A234" s="15"/>
      <c r="B2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4" s="45" t="s">
        <v>18</v>
      </c>
      <c r="D234" s="42">
        <v>9720</v>
      </c>
      <c r="E234" s="40">
        <v>3</v>
      </c>
      <c r="F2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234" s="40">
        <f t="shared" ca="1" si="15"/>
        <v>177</v>
      </c>
      <c r="I234" s="91"/>
      <c r="J234" s="97"/>
      <c r="K234" s="15" t="str">
        <f t="shared" si="13"/>
        <v>SEDUC E 15</v>
      </c>
    </row>
    <row r="235" spans="1:11" hidden="1">
      <c r="A235" s="15"/>
      <c r="B2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5" s="45" t="s">
        <v>32</v>
      </c>
      <c r="D235" s="42" t="s">
        <v>50</v>
      </c>
      <c r="E235" s="40">
        <v>3</v>
      </c>
      <c r="F2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5" s="40">
        <f t="shared" ca="1" si="15"/>
        <v>127.5</v>
      </c>
      <c r="I235" s="91"/>
      <c r="J235" s="97"/>
      <c r="K235" s="15" t="str">
        <f t="shared" si="13"/>
        <v>SEDUC E 15</v>
      </c>
    </row>
    <row r="236" spans="1:11" hidden="1">
      <c r="A236" s="15"/>
      <c r="B2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6" s="45" t="s">
        <v>18</v>
      </c>
      <c r="D236" s="42">
        <v>958</v>
      </c>
      <c r="E236" s="40">
        <f>0.04*3</f>
        <v>0.12</v>
      </c>
      <c r="F2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6" s="40">
        <f t="shared" ca="1" si="15"/>
        <v>6.3</v>
      </c>
      <c r="I236" s="91"/>
      <c r="J236" s="97"/>
      <c r="K236" s="15" t="str">
        <f t="shared" si="13"/>
        <v>SEDUC E 15</v>
      </c>
    </row>
    <row r="237" spans="1:11" hidden="1">
      <c r="A237" s="15"/>
      <c r="B2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7" s="45" t="s">
        <v>36</v>
      </c>
      <c r="D237" s="42">
        <v>407</v>
      </c>
      <c r="E237" s="40">
        <f>0.03*2.4</f>
        <v>7.1999999999999995E-2</v>
      </c>
      <c r="F2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237" s="40">
        <f t="shared" ca="1" si="15"/>
        <v>4.28</v>
      </c>
      <c r="I237" s="91"/>
      <c r="J237" s="97"/>
      <c r="K237" s="15" t="str">
        <f t="shared" si="13"/>
        <v>SEDUC E 15</v>
      </c>
    </row>
    <row r="238" spans="1:11" hidden="1">
      <c r="A238" s="15"/>
      <c r="B2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8" s="45" t="s">
        <v>32</v>
      </c>
      <c r="D238" s="42" t="s">
        <v>46</v>
      </c>
      <c r="E238" s="40">
        <f>0.3*3</f>
        <v>0.89999999999999991</v>
      </c>
      <c r="F2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8" s="40">
        <f t="shared" ca="1" si="15"/>
        <v>9.5</v>
      </c>
      <c r="I238" s="91"/>
      <c r="J238" s="97"/>
      <c r="K238" s="15" t="str">
        <f t="shared" si="13"/>
        <v>SEDUC E 15</v>
      </c>
    </row>
    <row r="239" spans="1:11" ht="22.8" hidden="1">
      <c r="A239" s="15"/>
      <c r="B2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239" s="45" t="s">
        <v>36</v>
      </c>
      <c r="D239" s="42">
        <v>3378</v>
      </c>
      <c r="E239" s="40">
        <v>3</v>
      </c>
      <c r="F2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239" s="40">
        <f t="shared" ca="1" si="15"/>
        <v>328.92</v>
      </c>
      <c r="I239" s="91"/>
      <c r="J239" s="97"/>
      <c r="K239" s="15" t="str">
        <f t="shared" si="13"/>
        <v>SEDUC E 15</v>
      </c>
    </row>
    <row r="240" spans="1:11" hidden="1">
      <c r="A240" s="15"/>
      <c r="B2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40" s="45" t="s">
        <v>18</v>
      </c>
      <c r="D240" s="42">
        <v>2524</v>
      </c>
      <c r="E240" s="40">
        <v>3</v>
      </c>
      <c r="F2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40" s="40">
        <f t="shared" ca="1" si="15"/>
        <v>303</v>
      </c>
      <c r="I240" s="91"/>
      <c r="J240" s="97"/>
      <c r="K240" s="15" t="str">
        <f t="shared" si="13"/>
        <v>SEDUC E 15</v>
      </c>
    </row>
    <row r="241" spans="1:11" hidden="1">
      <c r="A241" s="15"/>
      <c r="B2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41" s="45" t="s">
        <v>18</v>
      </c>
      <c r="D241" s="42">
        <v>1125</v>
      </c>
      <c r="E241" s="40">
        <v>4</v>
      </c>
      <c r="F2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241" s="40">
        <f t="shared" ca="1" si="15"/>
        <v>45</v>
      </c>
      <c r="I241" s="91"/>
      <c r="J241" s="97"/>
      <c r="K241" s="15" t="str">
        <f t="shared" si="13"/>
        <v>SEDUC E 15</v>
      </c>
    </row>
    <row r="242" spans="1:11" ht="22.8" hidden="1">
      <c r="A242" s="15"/>
      <c r="B2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42" s="45" t="s">
        <v>18</v>
      </c>
      <c r="D242" s="42">
        <v>10629</v>
      </c>
      <c r="E242" s="40">
        <v>3</v>
      </c>
      <c r="F2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242" s="40">
        <f t="shared" ca="1" si="15"/>
        <v>108.9</v>
      </c>
      <c r="I242" s="91"/>
      <c r="J242" s="97"/>
      <c r="K242" s="15" t="str">
        <f t="shared" si="13"/>
        <v>SEDUC E 15</v>
      </c>
    </row>
    <row r="243" spans="1:11" hidden="1">
      <c r="A243" s="15"/>
      <c r="B2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3" s="45" t="s">
        <v>18</v>
      </c>
      <c r="D243" s="42">
        <v>10617</v>
      </c>
      <c r="E243" s="40">
        <v>3</v>
      </c>
      <c r="F2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243" s="40">
        <f t="shared" ca="1" si="15"/>
        <v>112.05</v>
      </c>
      <c r="I243" s="91"/>
      <c r="J243" s="97"/>
      <c r="K243" s="15" t="str">
        <f t="shared" si="13"/>
        <v>SEDUC E 15</v>
      </c>
    </row>
    <row r="244" spans="1:11" hidden="1">
      <c r="A244" s="15"/>
      <c r="B2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4" s="45" t="s">
        <v>32</v>
      </c>
      <c r="D244" s="42" t="s">
        <v>45</v>
      </c>
      <c r="E244" s="40">
        <v>3</v>
      </c>
      <c r="F2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4" s="40">
        <f t="shared" ca="1" si="15"/>
        <v>24.21</v>
      </c>
      <c r="I244" s="91"/>
      <c r="J244" s="97"/>
      <c r="K244" s="15" t="str">
        <f t="shared" si="13"/>
        <v>SEDUC E 15</v>
      </c>
    </row>
    <row r="245" spans="1:11" hidden="1">
      <c r="A245" s="15"/>
      <c r="B2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5" s="45" t="s">
        <v>32</v>
      </c>
      <c r="D245" s="42" t="s">
        <v>44</v>
      </c>
      <c r="E245" s="40">
        <v>1</v>
      </c>
      <c r="F2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5" s="40">
        <f t="shared" ca="1" si="15"/>
        <v>9.32</v>
      </c>
      <c r="I245" s="91"/>
      <c r="J245" s="97"/>
      <c r="K245" s="15" t="str">
        <f t="shared" si="13"/>
        <v>SEDUC E 15</v>
      </c>
    </row>
    <row r="246" spans="1:11" ht="22.8" hidden="1">
      <c r="A246" s="15"/>
      <c r="B2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6" s="45" t="s">
        <v>36</v>
      </c>
      <c r="D246" s="42">
        <v>432</v>
      </c>
      <c r="E246" s="40">
        <v>3</v>
      </c>
      <c r="F2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246" s="40">
        <f t="shared" ca="1" si="15"/>
        <v>39.39</v>
      </c>
      <c r="I246" s="91"/>
      <c r="J246" s="97"/>
      <c r="K246" s="15" t="str">
        <f t="shared" si="13"/>
        <v>SEDUC E 15</v>
      </c>
    </row>
    <row r="247" spans="1:11" ht="22.8" hidden="1">
      <c r="A247" s="15"/>
      <c r="B2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7" s="45" t="s">
        <v>36</v>
      </c>
      <c r="D247" s="42">
        <v>11790</v>
      </c>
      <c r="E247" s="40">
        <v>1</v>
      </c>
      <c r="F2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247" s="40">
        <f t="shared" ca="1" si="15"/>
        <v>26.54</v>
      </c>
      <c r="I247" s="91"/>
      <c r="J247" s="97"/>
      <c r="K247" s="15" t="str">
        <f t="shared" si="13"/>
        <v>SEDUC E 15</v>
      </c>
    </row>
    <row r="248" spans="1:11" ht="22.8" hidden="1">
      <c r="A248" s="15"/>
      <c r="B2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8" s="45" t="s">
        <v>36</v>
      </c>
      <c r="D248" s="42">
        <v>11790</v>
      </c>
      <c r="E248" s="40">
        <v>3</v>
      </c>
      <c r="F2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248" s="40">
        <f t="shared" ca="1" si="15"/>
        <v>79.62</v>
      </c>
      <c r="I248" s="91"/>
      <c r="J248" s="97"/>
      <c r="K248" s="15" t="str">
        <f t="shared" si="13"/>
        <v>SEDUC E 15</v>
      </c>
    </row>
    <row r="249" spans="1:11" hidden="1">
      <c r="A249" s="15"/>
      <c r="B2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9" s="45" t="s">
        <v>36</v>
      </c>
      <c r="D249" s="42">
        <v>4276</v>
      </c>
      <c r="E249" s="40">
        <v>3</v>
      </c>
      <c r="F2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49" s="40">
        <f t="shared" ca="1" si="15"/>
        <v>530.25</v>
      </c>
      <c r="I249" s="91"/>
      <c r="J249" s="97"/>
      <c r="K249" s="15" t="str">
        <f t="shared" si="13"/>
        <v>SEDUC E 15</v>
      </c>
    </row>
    <row r="250" spans="1:11" ht="22.8" hidden="1">
      <c r="A250" s="15"/>
      <c r="B2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50" s="45" t="s">
        <v>36</v>
      </c>
      <c r="D250" s="42">
        <v>444</v>
      </c>
      <c r="E250" s="40">
        <v>4</v>
      </c>
      <c r="F2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50" s="40">
        <f t="shared" ca="1" si="15"/>
        <v>79.2</v>
      </c>
      <c r="I250" s="91"/>
      <c r="J250" s="97"/>
      <c r="K250" s="15" t="str">
        <f t="shared" si="13"/>
        <v>SEDUC E 15</v>
      </c>
    </row>
    <row r="251" spans="1:11" hidden="1">
      <c r="A251" s="15"/>
      <c r="B2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51" s="45" t="s">
        <v>36</v>
      </c>
      <c r="D251" s="42">
        <v>7581</v>
      </c>
      <c r="E251" s="40">
        <v>1</v>
      </c>
      <c r="F2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51" s="40">
        <f t="shared" ca="1" si="15"/>
        <v>2.84</v>
      </c>
      <c r="I251" s="91"/>
      <c r="J251" s="97"/>
      <c r="K251" s="15" t="str">
        <f t="shared" si="13"/>
        <v>SEDUC E 15</v>
      </c>
    </row>
    <row r="252" spans="1:11" hidden="1">
      <c r="A252" s="15"/>
      <c r="B2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2" s="45" t="s">
        <v>12</v>
      </c>
      <c r="D252" s="42">
        <v>88279</v>
      </c>
      <c r="E252" s="40">
        <v>1.1000000000000001</v>
      </c>
      <c r="F2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52" s="40">
        <f t="shared" ca="1" si="15"/>
        <v>29.07</v>
      </c>
      <c r="I252" s="91"/>
      <c r="J252" s="97"/>
      <c r="K252" s="15" t="str">
        <f t="shared" si="13"/>
        <v>SEDUC E 15</v>
      </c>
    </row>
    <row r="253" spans="1:11" hidden="1">
      <c r="A253" s="15"/>
      <c r="B2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3" s="45" t="s">
        <v>12</v>
      </c>
      <c r="D253" s="42">
        <v>88316</v>
      </c>
      <c r="E253" s="40">
        <v>1</v>
      </c>
      <c r="F2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53" s="40">
        <f t="shared" ca="1" si="15"/>
        <v>17.43</v>
      </c>
      <c r="I253" s="91"/>
      <c r="J253" s="97"/>
      <c r="K253" s="15" t="str">
        <f t="shared" si="13"/>
        <v>SEDUC E 15</v>
      </c>
    </row>
    <row r="254" spans="1:11" hidden="1">
      <c r="A254" s="15"/>
      <c r="B2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4" s="45" t="s">
        <v>40</v>
      </c>
      <c r="D254" s="42">
        <v>1</v>
      </c>
      <c r="E254" s="40">
        <v>0.8</v>
      </c>
      <c r="F2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4" s="40">
        <f t="shared" ca="1" si="15"/>
        <v>0.51</v>
      </c>
      <c r="I254" s="91"/>
      <c r="J254" s="97"/>
      <c r="K254" s="15" t="str">
        <f t="shared" si="13"/>
        <v>SEDUC E 15</v>
      </c>
    </row>
    <row r="255" spans="1:11" hidden="1">
      <c r="A255" s="123" t="e">
        <f ca="1">H255</f>
        <v>#N/A</v>
      </c>
      <c r="B255" s="125" t="s">
        <v>13</v>
      </c>
      <c r="C255" s="42"/>
      <c r="D255" s="42"/>
      <c r="E255" s="40"/>
      <c r="F255" s="40"/>
      <c r="G255" s="40"/>
      <c r="H255" s="74" t="e">
        <f ca="1">SUM(H223:H254)</f>
        <v>#N/A</v>
      </c>
      <c r="I255" s="91" t="str">
        <f>A221</f>
        <v>SEDUC E 15</v>
      </c>
      <c r="J255" s="115" t="e">
        <f ca="1">H255</f>
        <v>#N/A</v>
      </c>
      <c r="K255" s="15" t="str">
        <f t="shared" si="13"/>
        <v>SEDUC E 15</v>
      </c>
    </row>
    <row r="256" spans="1:11" ht="13.8" hidden="1">
      <c r="A256" s="15"/>
      <c r="B256" s="135"/>
      <c r="C256" s="141"/>
      <c r="D256" s="141"/>
      <c r="E256" s="137"/>
      <c r="F256" s="138"/>
      <c r="G256" s="139"/>
      <c r="H256" s="142"/>
      <c r="I256" s="91"/>
      <c r="J256" s="97"/>
      <c r="K256" s="15" t="str">
        <f t="shared" si="13"/>
        <v>SEDUC E 15</v>
      </c>
    </row>
    <row r="257" spans="1:11 1025:1025" ht="20.399999999999999" hidden="1">
      <c r="A257" s="15"/>
      <c r="B257" s="316" t="str">
        <f>A258</f>
        <v>SEDUC E 15.1</v>
      </c>
      <c r="C257" s="317"/>
      <c r="D257" s="317"/>
      <c r="E257" s="317"/>
      <c r="F257" s="317"/>
      <c r="G257" s="317"/>
      <c r="H257" s="318"/>
      <c r="I257" s="91"/>
      <c r="J257" s="97"/>
      <c r="K257" s="15" t="str">
        <f>B257</f>
        <v>SEDUC E 15.1</v>
      </c>
      <c r="AMK257" s="15"/>
    </row>
    <row r="258" spans="1:11 1025:1025" hidden="1">
      <c r="A258" s="15" t="s">
        <v>59</v>
      </c>
      <c r="B258" s="323" t="s">
        <v>60</v>
      </c>
      <c r="C258" s="324"/>
      <c r="D258" s="324"/>
      <c r="E258" s="324"/>
      <c r="F258" s="325"/>
      <c r="G258" s="124" t="s">
        <v>3</v>
      </c>
      <c r="H258" s="53" t="s">
        <v>4</v>
      </c>
      <c r="I258" s="91"/>
      <c r="J258" s="97"/>
      <c r="K258" s="15" t="str">
        <f t="shared" ref="K258:K293" si="16">K257</f>
        <v>SEDUC E 15.1</v>
      </c>
      <c r="AMK258" s="15"/>
    </row>
    <row r="259" spans="1:11 1025:1025" hidden="1">
      <c r="A259" s="15"/>
      <c r="B259" s="54" t="s">
        <v>5</v>
      </c>
      <c r="C259" s="56" t="s">
        <v>6</v>
      </c>
      <c r="D259" s="56" t="s">
        <v>7</v>
      </c>
      <c r="E259" s="54" t="s">
        <v>8</v>
      </c>
      <c r="F259" s="54" t="s">
        <v>9</v>
      </c>
      <c r="G259" s="122" t="s">
        <v>10</v>
      </c>
      <c r="H259" s="54" t="s">
        <v>11</v>
      </c>
      <c r="I259" s="91"/>
      <c r="J259" s="97"/>
      <c r="K259" s="15" t="str">
        <f t="shared" si="16"/>
        <v>SEDUC E 15.1</v>
      </c>
      <c r="AMK259" s="15"/>
    </row>
    <row r="260" spans="1:11 1025:1025" hidden="1">
      <c r="A260" s="15"/>
      <c r="B2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60" s="45" t="s">
        <v>18</v>
      </c>
      <c r="D260" s="42">
        <v>155</v>
      </c>
      <c r="E260" s="40">
        <v>1</v>
      </c>
      <c r="F2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60" s="40">
        <f t="shared" ref="H260:H291" ca="1" si="17">ROUND(E260*G260,2)</f>
        <v>11.88</v>
      </c>
      <c r="I260" s="91"/>
      <c r="J260" s="97"/>
      <c r="K260" s="15" t="str">
        <f t="shared" si="16"/>
        <v>SEDUC E 15.1</v>
      </c>
      <c r="AMK260" s="15"/>
    </row>
    <row r="261" spans="1:11 1025:1025" ht="22.8" hidden="1">
      <c r="A261" s="15"/>
      <c r="B2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61" s="45" t="s">
        <v>36</v>
      </c>
      <c r="D261" s="42">
        <v>13348</v>
      </c>
      <c r="E261" s="40">
        <v>4</v>
      </c>
      <c r="F2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261" s="40">
        <f t="shared" ca="1" si="17"/>
        <v>5.4</v>
      </c>
      <c r="I261" s="91"/>
      <c r="J261" s="97"/>
      <c r="K261" s="15" t="str">
        <f t="shared" si="16"/>
        <v>SEDUC E 15.1</v>
      </c>
      <c r="AMK261" s="15"/>
    </row>
    <row r="262" spans="1:11 1025:1025" hidden="1">
      <c r="A262" s="15"/>
      <c r="B2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62" s="45" t="s">
        <v>18</v>
      </c>
      <c r="D262" s="42">
        <v>223</v>
      </c>
      <c r="E262" s="40">
        <v>12</v>
      </c>
      <c r="F2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62" s="40">
        <f t="shared" ca="1" si="17"/>
        <v>48</v>
      </c>
      <c r="I262" s="91"/>
      <c r="J262" s="97"/>
      <c r="K262" s="15" t="str">
        <f t="shared" si="16"/>
        <v>SEDUC E 15.1</v>
      </c>
      <c r="AMK262" s="15"/>
    </row>
    <row r="263" spans="1:11 1025:1025" hidden="1">
      <c r="A263" s="15"/>
      <c r="B2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3" s="45" t="s">
        <v>32</v>
      </c>
      <c r="D263" s="42" t="s">
        <v>55</v>
      </c>
      <c r="E263" s="40">
        <v>4.5</v>
      </c>
      <c r="F2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3" s="40">
        <f t="shared" ca="1" si="17"/>
        <v>27.54</v>
      </c>
      <c r="I263" s="91"/>
      <c r="J263" s="97"/>
      <c r="K263" s="15" t="str">
        <f t="shared" si="16"/>
        <v>SEDUC E 15.1</v>
      </c>
      <c r="AMK263" s="15"/>
    </row>
    <row r="264" spans="1:11 1025:1025" hidden="1">
      <c r="A264" s="15"/>
      <c r="B2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4" s="45" t="s">
        <v>18</v>
      </c>
      <c r="D264" s="42">
        <v>393</v>
      </c>
      <c r="E264" s="40">
        <v>5</v>
      </c>
      <c r="F2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4" s="40">
        <f t="shared" ca="1" si="17"/>
        <v>302.5</v>
      </c>
      <c r="I264" s="91"/>
      <c r="J264" s="97"/>
      <c r="K264" s="15" t="str">
        <f t="shared" si="16"/>
        <v>SEDUC E 15.1</v>
      </c>
      <c r="AMK264" s="15"/>
    </row>
    <row r="265" spans="1:11 1025:1025" hidden="1">
      <c r="A265" s="15"/>
      <c r="B2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5" s="45" t="s">
        <v>18</v>
      </c>
      <c r="D265" s="42">
        <v>3249</v>
      </c>
      <c r="E265" s="40">
        <v>3</v>
      </c>
      <c r="F2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5" s="40">
        <f t="shared" ca="1" si="17"/>
        <v>320.85000000000002</v>
      </c>
      <c r="I265" s="91"/>
      <c r="J265" s="97"/>
      <c r="K265" s="15" t="str">
        <f t="shared" si="16"/>
        <v>SEDUC E 15.1</v>
      </c>
      <c r="AMK265" s="15"/>
    </row>
    <row r="266" spans="1:11 1025:1025" hidden="1">
      <c r="A266" s="15"/>
      <c r="B266"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66" s="45" t="s">
        <v>36</v>
      </c>
      <c r="D266" s="42">
        <v>5047</v>
      </c>
      <c r="E266" s="40">
        <v>3</v>
      </c>
      <c r="F266"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66"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66" s="40" t="e">
        <f t="shared" ca="1" si="17"/>
        <v>#N/A</v>
      </c>
      <c r="I266" s="91"/>
      <c r="J266" s="97"/>
      <c r="K266" s="15" t="str">
        <f t="shared" si="16"/>
        <v>SEDUC E 15.1</v>
      </c>
      <c r="AMK266" s="15"/>
    </row>
    <row r="267" spans="1:11 1025:1025" hidden="1">
      <c r="A267" s="15"/>
      <c r="B2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7" s="45" t="s">
        <v>40</v>
      </c>
      <c r="D267" s="42">
        <v>8</v>
      </c>
      <c r="E267" s="40">
        <v>3</v>
      </c>
      <c r="F2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7" s="40">
        <f t="shared" ca="1" si="17"/>
        <v>52.59</v>
      </c>
      <c r="I267" s="91"/>
      <c r="J267" s="97"/>
      <c r="K267" s="15" t="str">
        <f t="shared" si="16"/>
        <v>SEDUC E 15.1</v>
      </c>
      <c r="AMK267" s="15"/>
    </row>
    <row r="268" spans="1:11 1025:1025" ht="22.8" hidden="1">
      <c r="A268" s="15"/>
      <c r="B2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8" s="45" t="s">
        <v>18</v>
      </c>
      <c r="D268" s="42">
        <v>10614</v>
      </c>
      <c r="E268" s="40">
        <v>3</v>
      </c>
      <c r="F2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268" s="40">
        <f t="shared" ca="1" si="17"/>
        <v>12.33</v>
      </c>
      <c r="I268" s="91"/>
      <c r="J268" s="97"/>
      <c r="K268" s="15" t="str">
        <f t="shared" si="16"/>
        <v>SEDUC E 15.1</v>
      </c>
      <c r="AMK268" s="15"/>
    </row>
    <row r="269" spans="1:11 1025:1025" hidden="1">
      <c r="A269" s="15"/>
      <c r="B2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9" s="45" t="s">
        <v>40</v>
      </c>
      <c r="D269" s="42">
        <v>10</v>
      </c>
      <c r="E269" s="40">
        <v>1</v>
      </c>
      <c r="F2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9" s="40">
        <f t="shared" ca="1" si="17"/>
        <v>4.67</v>
      </c>
      <c r="I269" s="91"/>
      <c r="J269" s="97"/>
      <c r="K269" s="15" t="str">
        <f t="shared" si="16"/>
        <v>SEDUC E 15.1</v>
      </c>
      <c r="AMK269" s="15"/>
    </row>
    <row r="270" spans="1:11 1025:1025" hidden="1">
      <c r="A270" s="15"/>
      <c r="B2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70" s="45" t="s">
        <v>18</v>
      </c>
      <c r="D270" s="42">
        <v>10623</v>
      </c>
      <c r="E270" s="40">
        <v>2</v>
      </c>
      <c r="F2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270" s="40">
        <f t="shared" ca="1" si="17"/>
        <v>5.88</v>
      </c>
      <c r="I270" s="91"/>
      <c r="J270" s="97"/>
      <c r="K270" s="15" t="str">
        <f t="shared" si="16"/>
        <v>SEDUC E 15.1</v>
      </c>
      <c r="AMK270" s="15"/>
    </row>
    <row r="271" spans="1:11 1025:1025" ht="22.8" hidden="1">
      <c r="A271" s="15"/>
      <c r="B2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71" s="45" t="s">
        <v>18</v>
      </c>
      <c r="D271" s="42">
        <v>9720</v>
      </c>
      <c r="E271" s="40">
        <v>3</v>
      </c>
      <c r="F2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271" s="40">
        <f t="shared" ca="1" si="17"/>
        <v>177</v>
      </c>
      <c r="I271" s="91"/>
      <c r="J271" s="97"/>
      <c r="K271" s="15" t="str">
        <f t="shared" si="16"/>
        <v>SEDUC E 15.1</v>
      </c>
      <c r="AMK271" s="15"/>
    </row>
    <row r="272" spans="1:11 1025:1025" hidden="1">
      <c r="A272" s="15"/>
      <c r="B2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72" s="45" t="s">
        <v>32</v>
      </c>
      <c r="D272" s="42" t="s">
        <v>50</v>
      </c>
      <c r="E272" s="40">
        <v>3</v>
      </c>
      <c r="F2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72" s="40">
        <f t="shared" ca="1" si="17"/>
        <v>127.5</v>
      </c>
      <c r="I272" s="91"/>
      <c r="J272" s="97"/>
      <c r="K272" s="15" t="str">
        <f t="shared" si="16"/>
        <v>SEDUC E 15.1</v>
      </c>
      <c r="AMK272" s="15"/>
    </row>
    <row r="273" spans="1:11 1025:1025" hidden="1">
      <c r="A273" s="15"/>
      <c r="B2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3" s="45" t="s">
        <v>18</v>
      </c>
      <c r="D273" s="42">
        <v>958</v>
      </c>
      <c r="E273" s="40">
        <f>0.04*3</f>
        <v>0.12</v>
      </c>
      <c r="F2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3" s="40">
        <f t="shared" ca="1" si="17"/>
        <v>6.3</v>
      </c>
      <c r="I273" s="91"/>
      <c r="J273" s="97"/>
      <c r="K273" s="15" t="str">
        <f t="shared" si="16"/>
        <v>SEDUC E 15.1</v>
      </c>
      <c r="AMK273" s="15"/>
    </row>
    <row r="274" spans="1:11 1025:1025" hidden="1">
      <c r="A274" s="15"/>
      <c r="B2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4" s="45" t="s">
        <v>36</v>
      </c>
      <c r="D274" s="42">
        <v>407</v>
      </c>
      <c r="E274" s="40">
        <f>0.03*2.4</f>
        <v>7.1999999999999995E-2</v>
      </c>
      <c r="F2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274" s="40">
        <f t="shared" ca="1" si="17"/>
        <v>4.28</v>
      </c>
      <c r="I274" s="91"/>
      <c r="J274" s="97"/>
      <c r="K274" s="15" t="str">
        <f t="shared" si="16"/>
        <v>SEDUC E 15.1</v>
      </c>
      <c r="AMK274" s="15"/>
    </row>
    <row r="275" spans="1:11 1025:1025" hidden="1">
      <c r="A275" s="15"/>
      <c r="B2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5" s="45" t="s">
        <v>32</v>
      </c>
      <c r="D275" s="42" t="s">
        <v>46</v>
      </c>
      <c r="E275" s="40">
        <f>0.3*3</f>
        <v>0.89999999999999991</v>
      </c>
      <c r="F2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5" s="40">
        <f t="shared" ca="1" si="17"/>
        <v>9.5</v>
      </c>
      <c r="I275" s="91"/>
      <c r="J275" s="97"/>
      <c r="K275" s="15" t="str">
        <f t="shared" si="16"/>
        <v>SEDUC E 15.1</v>
      </c>
      <c r="AMK275" s="15"/>
    </row>
    <row r="276" spans="1:11 1025:1025" ht="22.8" hidden="1">
      <c r="A276" s="15"/>
      <c r="B2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276" s="45" t="s">
        <v>36</v>
      </c>
      <c r="D276" s="42">
        <v>3378</v>
      </c>
      <c r="E276" s="40">
        <v>3</v>
      </c>
      <c r="F2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276" s="40">
        <f t="shared" ca="1" si="17"/>
        <v>328.92</v>
      </c>
      <c r="I276" s="91"/>
      <c r="J276" s="97"/>
      <c r="K276" s="15" t="str">
        <f t="shared" si="16"/>
        <v>SEDUC E 15.1</v>
      </c>
      <c r="AMK276" s="15"/>
    </row>
    <row r="277" spans="1:11 1025:1025" hidden="1">
      <c r="A277" s="15"/>
      <c r="B2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7" s="45" t="s">
        <v>18</v>
      </c>
      <c r="D277" s="42">
        <v>2524</v>
      </c>
      <c r="E277" s="40">
        <v>6</v>
      </c>
      <c r="F2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7" s="40">
        <f t="shared" ca="1" si="17"/>
        <v>606</v>
      </c>
      <c r="I277" s="91"/>
      <c r="J277" s="97"/>
      <c r="K277" s="15" t="str">
        <f t="shared" si="16"/>
        <v>SEDUC E 15.1</v>
      </c>
      <c r="AMK277" s="15"/>
    </row>
    <row r="278" spans="1:11 1025:1025" hidden="1">
      <c r="A278" s="15"/>
      <c r="B2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8" s="45" t="s">
        <v>36</v>
      </c>
      <c r="D278" s="42">
        <v>3393</v>
      </c>
      <c r="E278" s="40">
        <v>4</v>
      </c>
      <c r="F2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278" s="40">
        <f t="shared" ca="1" si="17"/>
        <v>923.12</v>
      </c>
      <c r="I278" s="91"/>
      <c r="J278" s="97"/>
      <c r="K278" s="15" t="str">
        <f t="shared" si="16"/>
        <v>SEDUC E 15.1</v>
      </c>
      <c r="AMK278" s="15"/>
    </row>
    <row r="279" spans="1:11 1025:1025" ht="22.8" hidden="1">
      <c r="A279" s="15"/>
      <c r="B2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9" s="45" t="s">
        <v>18</v>
      </c>
      <c r="D279" s="42">
        <v>10629</v>
      </c>
      <c r="E279" s="40">
        <v>3</v>
      </c>
      <c r="F2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279" s="40">
        <f t="shared" ca="1" si="17"/>
        <v>108.9</v>
      </c>
      <c r="I279" s="91"/>
      <c r="J279" s="97"/>
      <c r="K279" s="15" t="str">
        <f t="shared" si="16"/>
        <v>SEDUC E 15.1</v>
      </c>
      <c r="AMK279" s="15"/>
    </row>
    <row r="280" spans="1:11 1025:1025" hidden="1">
      <c r="A280" s="15"/>
      <c r="B2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0" s="45" t="s">
        <v>18</v>
      </c>
      <c r="D280" s="42">
        <v>10617</v>
      </c>
      <c r="E280" s="40">
        <v>3</v>
      </c>
      <c r="F2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280" s="40">
        <f t="shared" ca="1" si="17"/>
        <v>112.05</v>
      </c>
      <c r="I280" s="91"/>
      <c r="J280" s="97"/>
      <c r="K280" s="15" t="str">
        <f t="shared" si="16"/>
        <v>SEDUC E 15.1</v>
      </c>
      <c r="AMK280" s="15"/>
    </row>
    <row r="281" spans="1:11 1025:1025" hidden="1">
      <c r="A281" s="15"/>
      <c r="B2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81" s="45" t="s">
        <v>32</v>
      </c>
      <c r="D281" s="42" t="s">
        <v>45</v>
      </c>
      <c r="E281" s="40">
        <v>3</v>
      </c>
      <c r="F2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81" s="40">
        <f t="shared" ca="1" si="17"/>
        <v>24.21</v>
      </c>
      <c r="I281" s="91"/>
      <c r="J281" s="97"/>
      <c r="K281" s="15" t="str">
        <f t="shared" si="16"/>
        <v>SEDUC E 15.1</v>
      </c>
      <c r="AMK281" s="15"/>
    </row>
    <row r="282" spans="1:11 1025:1025" hidden="1">
      <c r="A282" s="15"/>
      <c r="B2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82" s="45" t="s">
        <v>32</v>
      </c>
      <c r="D282" s="42" t="s">
        <v>44</v>
      </c>
      <c r="E282" s="40">
        <v>1</v>
      </c>
      <c r="F2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82" s="40">
        <f t="shared" ca="1" si="17"/>
        <v>9.32</v>
      </c>
      <c r="I282" s="91"/>
      <c r="J282" s="97"/>
      <c r="K282" s="15" t="str">
        <f t="shared" si="16"/>
        <v>SEDUC E 15.1</v>
      </c>
      <c r="AMK282" s="15"/>
    </row>
    <row r="283" spans="1:11 1025:1025" ht="22.8" hidden="1">
      <c r="A283" s="15"/>
      <c r="B2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3" s="45" t="s">
        <v>36</v>
      </c>
      <c r="D283" s="42">
        <v>432</v>
      </c>
      <c r="E283" s="40">
        <v>3</v>
      </c>
      <c r="F2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283" s="40">
        <f t="shared" ca="1" si="17"/>
        <v>39.39</v>
      </c>
      <c r="I283" s="91"/>
      <c r="J283" s="97"/>
      <c r="K283" s="15" t="str">
        <f t="shared" si="16"/>
        <v>SEDUC E 15.1</v>
      </c>
      <c r="AMK283" s="15"/>
    </row>
    <row r="284" spans="1:11 1025:1025" ht="22.8" hidden="1">
      <c r="A284" s="15"/>
      <c r="B2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4" s="45" t="s">
        <v>36</v>
      </c>
      <c r="D284" s="42">
        <v>11790</v>
      </c>
      <c r="E284" s="40">
        <v>1</v>
      </c>
      <c r="F2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284" s="40">
        <f t="shared" ca="1" si="17"/>
        <v>26.54</v>
      </c>
      <c r="I284" s="91"/>
      <c r="J284" s="97"/>
      <c r="K284" s="15" t="str">
        <f t="shared" si="16"/>
        <v>SEDUC E 15.1</v>
      </c>
      <c r="AMK284" s="15"/>
    </row>
    <row r="285" spans="1:11 1025:1025" ht="22.8" hidden="1">
      <c r="A285" s="15"/>
      <c r="B2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5" s="45" t="s">
        <v>36</v>
      </c>
      <c r="D285" s="42">
        <v>11790</v>
      </c>
      <c r="E285" s="40">
        <v>3</v>
      </c>
      <c r="F2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285" s="40">
        <f t="shared" ca="1" si="17"/>
        <v>79.62</v>
      </c>
      <c r="I285" s="91"/>
      <c r="J285" s="97"/>
      <c r="K285" s="15" t="str">
        <f t="shared" si="16"/>
        <v>SEDUC E 15.1</v>
      </c>
      <c r="AMK285" s="15"/>
    </row>
    <row r="286" spans="1:11 1025:1025" hidden="1">
      <c r="A286" s="15"/>
      <c r="B2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6" s="45" t="s">
        <v>36</v>
      </c>
      <c r="D286" s="42">
        <v>4276</v>
      </c>
      <c r="E286" s="40">
        <v>3</v>
      </c>
      <c r="F2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86" s="40">
        <f t="shared" ca="1" si="17"/>
        <v>530.25</v>
      </c>
      <c r="I286" s="91"/>
      <c r="J286" s="97"/>
      <c r="K286" s="15" t="str">
        <f t="shared" si="16"/>
        <v>SEDUC E 15.1</v>
      </c>
      <c r="AMK286" s="15"/>
    </row>
    <row r="287" spans="1:11 1025:1025" ht="22.8" hidden="1">
      <c r="A287" s="15"/>
      <c r="B2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7" s="45" t="s">
        <v>36</v>
      </c>
      <c r="D287" s="42">
        <v>444</v>
      </c>
      <c r="E287" s="40">
        <v>4</v>
      </c>
      <c r="F2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87" s="40">
        <f t="shared" ca="1" si="17"/>
        <v>79.2</v>
      </c>
      <c r="I287" s="91"/>
      <c r="J287" s="97"/>
      <c r="K287" s="15" t="str">
        <f t="shared" si="16"/>
        <v>SEDUC E 15.1</v>
      </c>
      <c r="AMK287" s="15"/>
    </row>
    <row r="288" spans="1:11 1025:1025" hidden="1">
      <c r="A288" s="15"/>
      <c r="B2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8" s="45" t="s">
        <v>36</v>
      </c>
      <c r="D288" s="42">
        <v>7581</v>
      </c>
      <c r="E288" s="40">
        <v>1</v>
      </c>
      <c r="F2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88" s="40">
        <f t="shared" ca="1" si="17"/>
        <v>2.84</v>
      </c>
      <c r="I288" s="91"/>
      <c r="J288" s="97"/>
      <c r="K288" s="15" t="str">
        <f t="shared" si="16"/>
        <v>SEDUC E 15.1</v>
      </c>
      <c r="AMK288" s="15"/>
    </row>
    <row r="289" spans="1:11 1025:1025" hidden="1">
      <c r="A289" s="15"/>
      <c r="B2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9" s="45" t="s">
        <v>12</v>
      </c>
      <c r="D289" s="42">
        <v>88279</v>
      </c>
      <c r="E289" s="40">
        <v>1.1000000000000001</v>
      </c>
      <c r="F2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89" s="40">
        <f t="shared" ca="1" si="17"/>
        <v>29.07</v>
      </c>
      <c r="I289" s="91"/>
      <c r="J289" s="97"/>
      <c r="K289" s="15" t="str">
        <f t="shared" si="16"/>
        <v>SEDUC E 15.1</v>
      </c>
      <c r="AMK289" s="15"/>
    </row>
    <row r="290" spans="1:11 1025:1025" hidden="1">
      <c r="A290" s="15"/>
      <c r="B2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0" s="45" t="s">
        <v>12</v>
      </c>
      <c r="D290" s="42">
        <v>88316</v>
      </c>
      <c r="E290" s="40">
        <v>1</v>
      </c>
      <c r="F2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90" s="40">
        <f t="shared" ca="1" si="17"/>
        <v>17.43</v>
      </c>
      <c r="I290" s="91"/>
      <c r="J290" s="97"/>
      <c r="K290" s="15" t="str">
        <f t="shared" si="16"/>
        <v>SEDUC E 15.1</v>
      </c>
      <c r="AMK290" s="15"/>
    </row>
    <row r="291" spans="1:11 1025:1025" hidden="1">
      <c r="A291" s="15"/>
      <c r="B2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91" s="45" t="s">
        <v>40</v>
      </c>
      <c r="D291" s="42">
        <v>1</v>
      </c>
      <c r="E291" s="40">
        <v>0.8</v>
      </c>
      <c r="F2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91" s="40">
        <f t="shared" ca="1" si="17"/>
        <v>0.51</v>
      </c>
      <c r="I291" s="91"/>
      <c r="J291" s="97"/>
      <c r="K291" s="15" t="str">
        <f t="shared" si="16"/>
        <v>SEDUC E 15.1</v>
      </c>
      <c r="AMK291" s="15"/>
    </row>
    <row r="292" spans="1:11 1025:1025" hidden="1">
      <c r="A292" s="123" t="e">
        <f ca="1">H292</f>
        <v>#N/A</v>
      </c>
      <c r="B292" s="125" t="s">
        <v>13</v>
      </c>
      <c r="C292" s="42"/>
      <c r="D292" s="42"/>
      <c r="E292" s="40"/>
      <c r="F292" s="40"/>
      <c r="G292" s="40"/>
      <c r="H292" s="74" t="e">
        <f ca="1">SUM(H260:H291)</f>
        <v>#N/A</v>
      </c>
      <c r="I292" s="91" t="str">
        <f>A258</f>
        <v>SEDUC E 15.1</v>
      </c>
      <c r="J292" s="115" t="e">
        <f ca="1">H292</f>
        <v>#N/A</v>
      </c>
      <c r="K292" s="15" t="str">
        <f t="shared" si="16"/>
        <v>SEDUC E 15.1</v>
      </c>
      <c r="AMK292" s="15"/>
    </row>
    <row r="293" spans="1:11 1025:1025" ht="13.8" hidden="1">
      <c r="A293" s="15"/>
      <c r="B293" s="135"/>
      <c r="C293" s="141"/>
      <c r="D293" s="141"/>
      <c r="E293" s="137"/>
      <c r="F293" s="138"/>
      <c r="G293" s="139"/>
      <c r="H293" s="142"/>
      <c r="I293" s="91"/>
      <c r="J293" s="97"/>
      <c r="K293" s="15" t="str">
        <f t="shared" si="16"/>
        <v>SEDUC E 15.1</v>
      </c>
    </row>
    <row r="294" spans="1:11 1025:1025" ht="20.399999999999999" hidden="1">
      <c r="A294" s="15"/>
      <c r="B294" s="316" t="str">
        <f>A295</f>
        <v>SEDUC E 16</v>
      </c>
      <c r="C294" s="317"/>
      <c r="D294" s="317"/>
      <c r="E294" s="317"/>
      <c r="F294" s="317"/>
      <c r="G294" s="317"/>
      <c r="H294" s="318"/>
      <c r="I294" s="91"/>
      <c r="J294" s="97"/>
      <c r="K294" s="15" t="str">
        <f>B294</f>
        <v>SEDUC E 16</v>
      </c>
      <c r="AMK294" s="15"/>
    </row>
    <row r="295" spans="1:11 1025:1025" hidden="1">
      <c r="A295" s="15" t="s">
        <v>61</v>
      </c>
      <c r="B295" s="323" t="s">
        <v>62</v>
      </c>
      <c r="C295" s="324"/>
      <c r="D295" s="324"/>
      <c r="E295" s="324"/>
      <c r="F295" s="325"/>
      <c r="G295" s="120" t="s">
        <v>3</v>
      </c>
      <c r="H295" s="121" t="s">
        <v>4</v>
      </c>
      <c r="I295" s="91"/>
      <c r="J295" s="97"/>
      <c r="K295" s="15" t="str">
        <f t="shared" ref="K295:K316" si="18">K294</f>
        <v>SEDUC E 16</v>
      </c>
    </row>
    <row r="296" spans="1:11 1025:1025" hidden="1">
      <c r="A296" s="15"/>
      <c r="B296" s="54" t="s">
        <v>5</v>
      </c>
      <c r="C296" s="56" t="s">
        <v>6</v>
      </c>
      <c r="D296" s="56" t="s">
        <v>7</v>
      </c>
      <c r="E296" s="54" t="s">
        <v>8</v>
      </c>
      <c r="F296" s="54" t="s">
        <v>9</v>
      </c>
      <c r="G296" s="122" t="s">
        <v>10</v>
      </c>
      <c r="H296" s="54" t="s">
        <v>11</v>
      </c>
      <c r="I296" s="91"/>
      <c r="J296" s="97"/>
      <c r="K296" s="15" t="str">
        <f t="shared" si="18"/>
        <v>SEDUC E 16</v>
      </c>
    </row>
    <row r="297" spans="1:11 1025:1025" ht="22.8" hidden="1">
      <c r="A297" s="15"/>
      <c r="B2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7" s="45" t="s">
        <v>36</v>
      </c>
      <c r="D297" s="42">
        <v>11272</v>
      </c>
      <c r="E297" s="40">
        <v>6</v>
      </c>
      <c r="F2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297" s="40">
        <f t="shared" ref="H297:H314" ca="1" si="19">ROUND(E297*G297,2)</f>
        <v>28.62</v>
      </c>
      <c r="I297" s="91"/>
      <c r="J297" s="97"/>
      <c r="K297" s="15" t="str">
        <f t="shared" si="18"/>
        <v>SEDUC E 16</v>
      </c>
    </row>
    <row r="298" spans="1:11 1025:1025" ht="22.8" hidden="1">
      <c r="A298" s="15"/>
      <c r="B2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8" s="45" t="s">
        <v>36</v>
      </c>
      <c r="D298" s="42">
        <v>13348</v>
      </c>
      <c r="E298" s="40">
        <v>2</v>
      </c>
      <c r="F2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298" s="40">
        <f t="shared" ca="1" si="19"/>
        <v>2.7</v>
      </c>
      <c r="I298" s="91"/>
      <c r="J298" s="97"/>
      <c r="K298" s="15" t="str">
        <f t="shared" si="18"/>
        <v>SEDUC E 16</v>
      </c>
    </row>
    <row r="299" spans="1:11 1025:1025" hidden="1">
      <c r="A299" s="15"/>
      <c r="B2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9" s="45" t="s">
        <v>18</v>
      </c>
      <c r="D299" s="36">
        <v>223</v>
      </c>
      <c r="E299" s="40">
        <v>24</v>
      </c>
      <c r="F2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99" s="40">
        <f t="shared" ca="1" si="19"/>
        <v>96</v>
      </c>
      <c r="I299" s="91"/>
      <c r="J299" s="97"/>
      <c r="K299" s="15" t="str">
        <f t="shared" si="18"/>
        <v>SEDUC E 16</v>
      </c>
    </row>
    <row r="300" spans="1:11 1025:1025" ht="22.8" hidden="1">
      <c r="A300" s="15"/>
      <c r="B3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0" s="45" t="s">
        <v>18</v>
      </c>
      <c r="D300" s="36">
        <v>10614</v>
      </c>
      <c r="E300" s="40">
        <v>3</v>
      </c>
      <c r="F3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300" s="40">
        <f t="shared" ca="1" si="19"/>
        <v>12.33</v>
      </c>
      <c r="I300" s="91"/>
      <c r="J300" s="97"/>
      <c r="K300" s="15" t="str">
        <f t="shared" si="18"/>
        <v>SEDUC E 16</v>
      </c>
    </row>
    <row r="301" spans="1:11 1025:1025" hidden="1">
      <c r="A301" s="15"/>
      <c r="B3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1" s="45" t="s">
        <v>32</v>
      </c>
      <c r="D301" s="42" t="s">
        <v>50</v>
      </c>
      <c r="E301" s="40">
        <v>4</v>
      </c>
      <c r="F3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1" s="40">
        <f t="shared" ca="1" si="19"/>
        <v>170</v>
      </c>
      <c r="I301" s="91"/>
      <c r="J301" s="97"/>
      <c r="K301" s="15" t="str">
        <f t="shared" si="18"/>
        <v>SEDUC E 16</v>
      </c>
    </row>
    <row r="302" spans="1:11 1025:1025" hidden="1">
      <c r="A302" s="15"/>
      <c r="B3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2" s="45" t="s">
        <v>18</v>
      </c>
      <c r="D302" s="36">
        <v>958</v>
      </c>
      <c r="E302" s="40">
        <f>0.04*2.4</f>
        <v>9.6000000000000002E-2</v>
      </c>
      <c r="F3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2" s="40">
        <f t="shared" ca="1" si="19"/>
        <v>5.04</v>
      </c>
      <c r="I302" s="91"/>
      <c r="J302" s="97"/>
      <c r="K302" s="15" t="str">
        <f t="shared" si="18"/>
        <v>SEDUC E 16</v>
      </c>
    </row>
    <row r="303" spans="1:11 1025:1025" hidden="1">
      <c r="A303" s="15"/>
      <c r="B3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3" s="45" t="s">
        <v>36</v>
      </c>
      <c r="D303" s="42">
        <v>407</v>
      </c>
      <c r="E303" s="40">
        <f>0.03*2.4</f>
        <v>7.1999999999999995E-2</v>
      </c>
      <c r="F3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303" s="40">
        <f t="shared" ca="1" si="19"/>
        <v>4.28</v>
      </c>
      <c r="I303" s="91"/>
      <c r="J303" s="97"/>
      <c r="K303" s="15" t="str">
        <f t="shared" si="18"/>
        <v>SEDUC E 16</v>
      </c>
    </row>
    <row r="304" spans="1:11 1025:1025" hidden="1">
      <c r="A304" s="15"/>
      <c r="B3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4" s="45" t="s">
        <v>18</v>
      </c>
      <c r="D304" s="36">
        <v>2524</v>
      </c>
      <c r="E304" s="40">
        <v>6</v>
      </c>
      <c r="F3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4" s="40">
        <f t="shared" ca="1" si="19"/>
        <v>606</v>
      </c>
      <c r="I304" s="91"/>
      <c r="J304" s="97"/>
      <c r="K304" s="15" t="str">
        <f t="shared" si="18"/>
        <v>SEDUC E 16</v>
      </c>
    </row>
    <row r="305" spans="1:11 1025:1025" hidden="1">
      <c r="A305" s="15"/>
      <c r="B3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5" s="45" t="s">
        <v>18</v>
      </c>
      <c r="D305" s="36">
        <v>1125</v>
      </c>
      <c r="E305" s="40">
        <v>2</v>
      </c>
      <c r="F3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305" s="40">
        <f t="shared" ca="1" si="19"/>
        <v>22.5</v>
      </c>
      <c r="I305" s="91"/>
      <c r="J305" s="97"/>
      <c r="K305" s="15" t="str">
        <f t="shared" si="18"/>
        <v>SEDUC E 16</v>
      </c>
    </row>
    <row r="306" spans="1:11 1025:1025" hidden="1">
      <c r="A306" s="15"/>
      <c r="B3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6" s="45" t="s">
        <v>18</v>
      </c>
      <c r="D306" s="36">
        <v>1683</v>
      </c>
      <c r="E306" s="40">
        <v>2</v>
      </c>
      <c r="F3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306" s="40">
        <f t="shared" ca="1" si="19"/>
        <v>48.2</v>
      </c>
      <c r="I306" s="91"/>
      <c r="J306" s="97"/>
      <c r="K306" s="15" t="str">
        <f t="shared" si="18"/>
        <v>SEDUC E 16</v>
      </c>
    </row>
    <row r="307" spans="1:11 1025:1025" ht="22.8" hidden="1">
      <c r="A307" s="15"/>
      <c r="B3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7" s="45" t="s">
        <v>36</v>
      </c>
      <c r="D307" s="42">
        <v>11790</v>
      </c>
      <c r="E307" s="40">
        <v>2</v>
      </c>
      <c r="F3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307" s="40">
        <f t="shared" ca="1" si="19"/>
        <v>53.08</v>
      </c>
      <c r="I307" s="91"/>
      <c r="J307" s="97"/>
      <c r="K307" s="15" t="str">
        <f t="shared" si="18"/>
        <v>SEDUC E 16</v>
      </c>
    </row>
    <row r="308" spans="1:11 1025:1025" hidden="1">
      <c r="A308" s="15"/>
      <c r="B3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8" s="45" t="s">
        <v>18</v>
      </c>
      <c r="D308" s="36">
        <v>1683</v>
      </c>
      <c r="E308" s="40">
        <v>3</v>
      </c>
      <c r="F3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308" s="40">
        <f t="shared" ca="1" si="19"/>
        <v>72.3</v>
      </c>
      <c r="I308" s="91"/>
      <c r="J308" s="97"/>
      <c r="K308" s="15" t="str">
        <f t="shared" si="18"/>
        <v>SEDUC E 16</v>
      </c>
    </row>
    <row r="309" spans="1:11 1025:1025" ht="22.8" hidden="1">
      <c r="A309" s="15"/>
      <c r="B3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9" s="45" t="s">
        <v>36</v>
      </c>
      <c r="D309" s="42">
        <v>11790</v>
      </c>
      <c r="E309" s="40">
        <v>3</v>
      </c>
      <c r="F3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309" s="40">
        <f t="shared" ca="1" si="19"/>
        <v>79.62</v>
      </c>
      <c r="I309" s="91"/>
      <c r="J309" s="97"/>
      <c r="K309" s="15" t="str">
        <f t="shared" si="18"/>
        <v>SEDUC E 16</v>
      </c>
    </row>
    <row r="310" spans="1:11 1025:1025" ht="22.8" hidden="1">
      <c r="A310" s="15"/>
      <c r="B3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10" s="45" t="s">
        <v>36</v>
      </c>
      <c r="D310" s="42">
        <v>444</v>
      </c>
      <c r="E310" s="40">
        <v>2</v>
      </c>
      <c r="F3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10" s="40">
        <f t="shared" ca="1" si="19"/>
        <v>39.6</v>
      </c>
      <c r="I310" s="91"/>
      <c r="J310" s="97"/>
      <c r="K310" s="15" t="str">
        <f t="shared" si="18"/>
        <v>SEDUC E 16</v>
      </c>
    </row>
    <row r="311" spans="1:11 1025:1025" hidden="1">
      <c r="A311" s="15"/>
      <c r="B3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11" s="45" t="s">
        <v>36</v>
      </c>
      <c r="D311" s="42">
        <v>7581</v>
      </c>
      <c r="E311" s="40">
        <v>6</v>
      </c>
      <c r="F3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11" s="40">
        <f t="shared" ca="1" si="19"/>
        <v>17.04</v>
      </c>
      <c r="I311" s="91"/>
      <c r="J311" s="97"/>
      <c r="K311" s="15" t="str">
        <f t="shared" si="18"/>
        <v>SEDUC E 16</v>
      </c>
    </row>
    <row r="312" spans="1:11 1025:1025" hidden="1">
      <c r="A312" s="15"/>
      <c r="B3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2" s="45" t="s">
        <v>12</v>
      </c>
      <c r="D312" s="42">
        <v>88279</v>
      </c>
      <c r="E312" s="40">
        <v>1.1000000000000001</v>
      </c>
      <c r="F3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12" s="40">
        <f t="shared" ca="1" si="19"/>
        <v>29.07</v>
      </c>
      <c r="I312" s="91"/>
      <c r="J312" s="97"/>
      <c r="K312" s="15" t="str">
        <f t="shared" si="18"/>
        <v>SEDUC E 16</v>
      </c>
    </row>
    <row r="313" spans="1:11 1025:1025" hidden="1">
      <c r="A313" s="15"/>
      <c r="B3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3" s="45" t="s">
        <v>12</v>
      </c>
      <c r="D313" s="42">
        <v>88316</v>
      </c>
      <c r="E313" s="40">
        <v>1</v>
      </c>
      <c r="F3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13" s="40">
        <f t="shared" ca="1" si="19"/>
        <v>17.43</v>
      </c>
      <c r="I313" s="91"/>
      <c r="J313" s="97"/>
      <c r="K313" s="15" t="str">
        <f t="shared" si="18"/>
        <v>SEDUC E 16</v>
      </c>
    </row>
    <row r="314" spans="1:11 1025:1025" hidden="1">
      <c r="A314" s="15"/>
      <c r="B3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4" s="45" t="s">
        <v>40</v>
      </c>
      <c r="D314" s="42">
        <v>1</v>
      </c>
      <c r="E314" s="40">
        <v>0.8</v>
      </c>
      <c r="F3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4" s="40">
        <f t="shared" ca="1" si="19"/>
        <v>0.51</v>
      </c>
      <c r="I314" s="91"/>
      <c r="J314" s="97"/>
      <c r="K314" s="15" t="str">
        <f t="shared" si="18"/>
        <v>SEDUC E 16</v>
      </c>
    </row>
    <row r="315" spans="1:11 1025:1025" hidden="1">
      <c r="A315" s="123">
        <f ca="1">H315</f>
        <v>1304.32</v>
      </c>
      <c r="B315" s="125" t="s">
        <v>13</v>
      </c>
      <c r="C315" s="42"/>
      <c r="D315" s="42"/>
      <c r="E315" s="40"/>
      <c r="F315" s="40"/>
      <c r="G315" s="40"/>
      <c r="H315" s="74">
        <f ca="1">SUM(H297:H314)</f>
        <v>1304.32</v>
      </c>
      <c r="I315" s="91" t="str">
        <f>A295</f>
        <v>SEDUC E 16</v>
      </c>
      <c r="J315" s="115">
        <f ca="1">H315</f>
        <v>1304.32</v>
      </c>
      <c r="K315" s="15" t="str">
        <f t="shared" si="18"/>
        <v>SEDUC E 16</v>
      </c>
    </row>
    <row r="316" spans="1:11 1025:1025" ht="13.8" hidden="1">
      <c r="B316" s="126"/>
      <c r="E316" s="128"/>
      <c r="F316" s="129"/>
      <c r="G316" s="130"/>
      <c r="H316" s="143"/>
      <c r="I316" s="91"/>
      <c r="J316" s="97"/>
      <c r="K316" s="15" t="str">
        <f t="shared" si="18"/>
        <v>SEDUC E 16</v>
      </c>
    </row>
    <row r="317" spans="1:11 1025:1025" ht="20.399999999999999" hidden="1">
      <c r="A317" s="15"/>
      <c r="B317" s="316" t="str">
        <f>A318</f>
        <v>SEDUC E 16.1</v>
      </c>
      <c r="C317" s="317"/>
      <c r="D317" s="317"/>
      <c r="E317" s="317"/>
      <c r="F317" s="317"/>
      <c r="G317" s="317"/>
      <c r="H317" s="318"/>
      <c r="I317" s="91"/>
      <c r="J317" s="97"/>
      <c r="K317" s="15" t="str">
        <f>B317</f>
        <v>SEDUC E 16.1</v>
      </c>
      <c r="AMK317" s="15"/>
    </row>
    <row r="318" spans="1:11 1025:1025" hidden="1">
      <c r="A318" s="15" t="s">
        <v>63</v>
      </c>
      <c r="B318" s="335" t="s">
        <v>64</v>
      </c>
      <c r="C318" s="336"/>
      <c r="D318" s="336"/>
      <c r="E318" s="336"/>
      <c r="F318" s="337"/>
      <c r="G318" s="120" t="s">
        <v>3</v>
      </c>
      <c r="H318" s="121" t="s">
        <v>4</v>
      </c>
      <c r="I318" s="91"/>
      <c r="J318" s="97"/>
      <c r="K318" s="15" t="str">
        <f t="shared" ref="K318:K339" si="20">K317</f>
        <v>SEDUC E 16.1</v>
      </c>
      <c r="AMK318" s="15"/>
    </row>
    <row r="319" spans="1:11 1025:1025" hidden="1">
      <c r="A319" s="15"/>
      <c r="B319" s="54" t="s">
        <v>5</v>
      </c>
      <c r="C319" s="56" t="s">
        <v>6</v>
      </c>
      <c r="D319" s="56" t="s">
        <v>7</v>
      </c>
      <c r="E319" s="54" t="s">
        <v>8</v>
      </c>
      <c r="F319" s="54" t="s">
        <v>9</v>
      </c>
      <c r="G319" s="122" t="s">
        <v>10</v>
      </c>
      <c r="H319" s="54" t="s">
        <v>11</v>
      </c>
      <c r="I319" s="91"/>
      <c r="J319" s="97"/>
      <c r="K319" s="15" t="str">
        <f t="shared" si="20"/>
        <v>SEDUC E 16.1</v>
      </c>
      <c r="AMK319" s="15"/>
    </row>
    <row r="320" spans="1:11 1025:1025" ht="22.8" hidden="1">
      <c r="A320" s="15"/>
      <c r="B3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20" s="45" t="s">
        <v>36</v>
      </c>
      <c r="D320" s="42">
        <v>11272</v>
      </c>
      <c r="E320" s="40">
        <v>6</v>
      </c>
      <c r="F3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320" s="40">
        <f t="shared" ref="H320:H337" ca="1" si="21">ROUND(E320*G320,2)</f>
        <v>28.62</v>
      </c>
      <c r="I320" s="91"/>
      <c r="J320" s="97"/>
      <c r="K320" s="15" t="str">
        <f t="shared" si="20"/>
        <v>SEDUC E 16.1</v>
      </c>
      <c r="AMK320" s="15"/>
    </row>
    <row r="321" spans="1:11 1025:1025" ht="22.8" hidden="1">
      <c r="A321" s="15"/>
      <c r="B3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21" s="45" t="s">
        <v>36</v>
      </c>
      <c r="D321" s="42">
        <v>13348</v>
      </c>
      <c r="E321" s="40">
        <v>2</v>
      </c>
      <c r="F3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321" s="40">
        <f t="shared" ca="1" si="21"/>
        <v>2.7</v>
      </c>
      <c r="I321" s="91"/>
      <c r="J321" s="97"/>
      <c r="K321" s="15" t="str">
        <f t="shared" si="20"/>
        <v>SEDUC E 16.1</v>
      </c>
      <c r="AMK321" s="15"/>
    </row>
    <row r="322" spans="1:11 1025:1025" hidden="1">
      <c r="A322" s="15"/>
      <c r="B3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22" s="45" t="s">
        <v>18</v>
      </c>
      <c r="D322" s="36">
        <v>223</v>
      </c>
      <c r="E322" s="40">
        <v>24</v>
      </c>
      <c r="F3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322" s="40">
        <f t="shared" ca="1" si="21"/>
        <v>96</v>
      </c>
      <c r="I322" s="91"/>
      <c r="J322" s="97"/>
      <c r="K322" s="15" t="str">
        <f t="shared" si="20"/>
        <v>SEDUC E 16.1</v>
      </c>
      <c r="AMK322" s="15"/>
    </row>
    <row r="323" spans="1:11 1025:1025" ht="22.8" hidden="1">
      <c r="A323" s="15"/>
      <c r="B3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3" s="45" t="s">
        <v>18</v>
      </c>
      <c r="D323" s="36">
        <v>10614</v>
      </c>
      <c r="E323" s="40">
        <v>3</v>
      </c>
      <c r="F3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323" s="40">
        <f t="shared" ca="1" si="21"/>
        <v>12.33</v>
      </c>
      <c r="I323" s="91"/>
      <c r="J323" s="97"/>
      <c r="K323" s="15" t="str">
        <f t="shared" si="20"/>
        <v>SEDUC E 16.1</v>
      </c>
      <c r="AMK323" s="15"/>
    </row>
    <row r="324" spans="1:11 1025:1025" hidden="1">
      <c r="A324" s="15"/>
      <c r="B3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4" s="45" t="s">
        <v>32</v>
      </c>
      <c r="D324" s="42" t="s">
        <v>50</v>
      </c>
      <c r="E324" s="40">
        <v>4</v>
      </c>
      <c r="F3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4" s="40">
        <f t="shared" ca="1" si="21"/>
        <v>170</v>
      </c>
      <c r="I324" s="91"/>
      <c r="J324" s="97"/>
      <c r="K324" s="15" t="str">
        <f t="shared" si="20"/>
        <v>SEDUC E 16.1</v>
      </c>
      <c r="AMK324" s="15"/>
    </row>
    <row r="325" spans="1:11 1025:1025" hidden="1">
      <c r="A325" s="15"/>
      <c r="B3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5" s="45" t="s">
        <v>18</v>
      </c>
      <c r="D325" s="36">
        <v>958</v>
      </c>
      <c r="E325" s="40">
        <f>0.04*2.4</f>
        <v>9.6000000000000002E-2</v>
      </c>
      <c r="F3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5" s="40">
        <f t="shared" ca="1" si="21"/>
        <v>5.04</v>
      </c>
      <c r="I325" s="91"/>
      <c r="J325" s="97"/>
      <c r="K325" s="15" t="str">
        <f t="shared" si="20"/>
        <v>SEDUC E 16.1</v>
      </c>
      <c r="AMK325" s="15"/>
    </row>
    <row r="326" spans="1:11 1025:1025" hidden="1">
      <c r="A326" s="15"/>
      <c r="B3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6" s="45" t="s">
        <v>36</v>
      </c>
      <c r="D326" s="42">
        <v>407</v>
      </c>
      <c r="E326" s="40">
        <f>0.03*2.4</f>
        <v>7.1999999999999995E-2</v>
      </c>
      <c r="F3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326" s="40">
        <f t="shared" ca="1" si="21"/>
        <v>4.28</v>
      </c>
      <c r="I326" s="91"/>
      <c r="J326" s="97"/>
      <c r="K326" s="15" t="str">
        <f t="shared" si="20"/>
        <v>SEDUC E 16.1</v>
      </c>
      <c r="AMK326" s="15"/>
    </row>
    <row r="327" spans="1:11 1025:1025" hidden="1">
      <c r="A327" s="15"/>
      <c r="B3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7" s="45" t="s">
        <v>18</v>
      </c>
      <c r="D327" s="36">
        <v>2524</v>
      </c>
      <c r="E327" s="40">
        <v>12</v>
      </c>
      <c r="F3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7" s="40">
        <f t="shared" ca="1" si="21"/>
        <v>1212</v>
      </c>
      <c r="I327" s="91"/>
      <c r="J327" s="97"/>
      <c r="K327" s="15" t="str">
        <f t="shared" si="20"/>
        <v>SEDUC E 16.1</v>
      </c>
      <c r="AMK327" s="15"/>
    </row>
    <row r="328" spans="1:11 1025:1025" hidden="1">
      <c r="A328" s="15"/>
      <c r="B3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8" s="45" t="s">
        <v>36</v>
      </c>
      <c r="D328" s="36">
        <v>3393</v>
      </c>
      <c r="E328" s="40">
        <v>4</v>
      </c>
      <c r="F3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328" s="40">
        <f t="shared" ca="1" si="21"/>
        <v>923.12</v>
      </c>
      <c r="I328" s="91"/>
      <c r="J328" s="97"/>
      <c r="K328" s="15" t="str">
        <f t="shared" si="20"/>
        <v>SEDUC E 16.1</v>
      </c>
      <c r="AMK328" s="15"/>
    </row>
    <row r="329" spans="1:11 1025:1025" hidden="1">
      <c r="A329" s="15"/>
      <c r="B3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9" s="45" t="s">
        <v>18</v>
      </c>
      <c r="D329" s="36">
        <v>1683</v>
      </c>
      <c r="E329" s="40">
        <v>2</v>
      </c>
      <c r="F3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329" s="40">
        <f t="shared" ca="1" si="21"/>
        <v>48.2</v>
      </c>
      <c r="I329" s="91"/>
      <c r="J329" s="97"/>
      <c r="K329" s="15" t="str">
        <f t="shared" si="20"/>
        <v>SEDUC E 16.1</v>
      </c>
      <c r="AMK329" s="15"/>
    </row>
    <row r="330" spans="1:11 1025:1025" ht="22.8" hidden="1">
      <c r="A330" s="15"/>
      <c r="B3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0" s="45" t="s">
        <v>36</v>
      </c>
      <c r="D330" s="42">
        <v>11790</v>
      </c>
      <c r="E330" s="40">
        <v>2</v>
      </c>
      <c r="F3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330" s="40">
        <f t="shared" ca="1" si="21"/>
        <v>53.08</v>
      </c>
      <c r="I330" s="91"/>
      <c r="J330" s="97"/>
      <c r="K330" s="15" t="str">
        <f t="shared" si="20"/>
        <v>SEDUC E 16.1</v>
      </c>
      <c r="AMK330" s="15"/>
    </row>
    <row r="331" spans="1:11 1025:1025" hidden="1">
      <c r="A331" s="15"/>
      <c r="B3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31" s="45" t="s">
        <v>18</v>
      </c>
      <c r="D331" s="36">
        <v>1683</v>
      </c>
      <c r="E331" s="40">
        <v>3</v>
      </c>
      <c r="F3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331" s="40">
        <f t="shared" ca="1" si="21"/>
        <v>72.3</v>
      </c>
      <c r="I331" s="91"/>
      <c r="J331" s="97"/>
      <c r="K331" s="15" t="str">
        <f t="shared" si="20"/>
        <v>SEDUC E 16.1</v>
      </c>
      <c r="AMK331" s="15"/>
    </row>
    <row r="332" spans="1:11 1025:1025" ht="22.8" hidden="1">
      <c r="A332" s="15"/>
      <c r="B3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2" s="45" t="s">
        <v>36</v>
      </c>
      <c r="D332" s="42">
        <v>11790</v>
      </c>
      <c r="E332" s="40">
        <v>3</v>
      </c>
      <c r="F3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332" s="40">
        <f t="shared" ca="1" si="21"/>
        <v>79.62</v>
      </c>
      <c r="I332" s="91"/>
      <c r="J332" s="97"/>
      <c r="K332" s="15" t="str">
        <f t="shared" si="20"/>
        <v>SEDUC E 16.1</v>
      </c>
      <c r="AMK332" s="15"/>
    </row>
    <row r="333" spans="1:11 1025:1025" ht="22.8" hidden="1">
      <c r="A333" s="15"/>
      <c r="B3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3" s="45" t="s">
        <v>36</v>
      </c>
      <c r="D333" s="42">
        <v>444</v>
      </c>
      <c r="E333" s="40">
        <v>2</v>
      </c>
      <c r="F3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33" s="40">
        <f t="shared" ca="1" si="21"/>
        <v>39.6</v>
      </c>
      <c r="I333" s="91"/>
      <c r="J333" s="97"/>
      <c r="K333" s="15" t="str">
        <f t="shared" si="20"/>
        <v>SEDUC E 16.1</v>
      </c>
      <c r="AMK333" s="15"/>
    </row>
    <row r="334" spans="1:11 1025:1025" hidden="1">
      <c r="A334" s="15"/>
      <c r="B3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4" s="45" t="s">
        <v>36</v>
      </c>
      <c r="D334" s="42">
        <v>7581</v>
      </c>
      <c r="E334" s="40">
        <v>6</v>
      </c>
      <c r="F3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34" s="40">
        <f t="shared" ca="1" si="21"/>
        <v>17.04</v>
      </c>
      <c r="I334" s="91"/>
      <c r="J334" s="97"/>
      <c r="K334" s="15" t="str">
        <f t="shared" si="20"/>
        <v>SEDUC E 16.1</v>
      </c>
      <c r="AMK334" s="15"/>
    </row>
    <row r="335" spans="1:11 1025:1025" hidden="1">
      <c r="A335" s="15"/>
      <c r="B3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5" s="45" t="s">
        <v>12</v>
      </c>
      <c r="D335" s="42">
        <v>88279</v>
      </c>
      <c r="E335" s="40">
        <v>1.1000000000000001</v>
      </c>
      <c r="F3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35" s="40">
        <f t="shared" ca="1" si="21"/>
        <v>29.07</v>
      </c>
      <c r="I335" s="91"/>
      <c r="J335" s="97"/>
      <c r="K335" s="15" t="str">
        <f t="shared" si="20"/>
        <v>SEDUC E 16.1</v>
      </c>
      <c r="AMK335" s="15"/>
    </row>
    <row r="336" spans="1:11 1025:1025" hidden="1">
      <c r="A336" s="15"/>
      <c r="B3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6" s="45" t="s">
        <v>12</v>
      </c>
      <c r="D336" s="42">
        <v>88316</v>
      </c>
      <c r="E336" s="40">
        <v>1</v>
      </c>
      <c r="F3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36" s="40">
        <f t="shared" ca="1" si="21"/>
        <v>17.43</v>
      </c>
      <c r="I336" s="91"/>
      <c r="J336" s="97"/>
      <c r="K336" s="15" t="str">
        <f t="shared" si="20"/>
        <v>SEDUC E 16.1</v>
      </c>
      <c r="AMK336" s="15"/>
    </row>
    <row r="337" spans="1:11 1025:1025" hidden="1">
      <c r="A337" s="15"/>
      <c r="B3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7" s="45" t="s">
        <v>40</v>
      </c>
      <c r="D337" s="42">
        <v>1</v>
      </c>
      <c r="E337" s="40">
        <v>0.8</v>
      </c>
      <c r="F3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7" s="40">
        <f t="shared" ca="1" si="21"/>
        <v>0.51</v>
      </c>
      <c r="I337" s="91"/>
      <c r="J337" s="97"/>
      <c r="K337" s="15" t="str">
        <f t="shared" si="20"/>
        <v>SEDUC E 16.1</v>
      </c>
      <c r="AMK337" s="15"/>
    </row>
    <row r="338" spans="1:11 1025:1025" hidden="1">
      <c r="A338" s="123">
        <f ca="1">H338</f>
        <v>2810.94</v>
      </c>
      <c r="B338" s="125" t="s">
        <v>13</v>
      </c>
      <c r="C338" s="42"/>
      <c r="D338" s="42"/>
      <c r="E338" s="40"/>
      <c r="F338" s="40"/>
      <c r="G338" s="40"/>
      <c r="H338" s="74">
        <f ca="1">SUM(H320:H337)</f>
        <v>2810.94</v>
      </c>
      <c r="I338" s="91" t="str">
        <f>A318</f>
        <v>SEDUC E 16.1</v>
      </c>
      <c r="J338" s="115">
        <f ca="1">H338</f>
        <v>2810.94</v>
      </c>
      <c r="K338" s="15" t="str">
        <f t="shared" si="20"/>
        <v>SEDUC E 16.1</v>
      </c>
      <c r="AMK338" s="15"/>
    </row>
    <row r="339" spans="1:11 1025:1025" ht="13.8" hidden="1">
      <c r="B339" s="126"/>
      <c r="E339" s="128"/>
      <c r="F339" s="129"/>
      <c r="G339" s="130"/>
      <c r="H339" s="143"/>
      <c r="I339" s="91"/>
      <c r="J339" s="97"/>
      <c r="K339" s="15" t="str">
        <f t="shared" si="20"/>
        <v>SEDUC E 16.1</v>
      </c>
      <c r="AMK339" s="15"/>
    </row>
    <row r="340" spans="1:11 1025:1025" ht="20.399999999999999" hidden="1">
      <c r="A340" s="15"/>
      <c r="B340" s="316" t="str">
        <f>A341</f>
        <v>SEDUC E 17</v>
      </c>
      <c r="C340" s="317"/>
      <c r="D340" s="317"/>
      <c r="E340" s="317"/>
      <c r="F340" s="317"/>
      <c r="G340" s="317"/>
      <c r="H340" s="318"/>
      <c r="I340" s="91"/>
      <c r="J340" s="97"/>
      <c r="K340" s="15" t="str">
        <f>B340</f>
        <v>SEDUC E 17</v>
      </c>
      <c r="AMK340" s="15"/>
    </row>
    <row r="341" spans="1:11 1025:1025" hidden="1">
      <c r="A341" s="29" t="s">
        <v>65</v>
      </c>
      <c r="B341" s="338" t="s">
        <v>66</v>
      </c>
      <c r="C341" s="339"/>
      <c r="D341" s="339"/>
      <c r="E341" s="339"/>
      <c r="F341" s="339"/>
      <c r="G341" s="120" t="s">
        <v>3</v>
      </c>
      <c r="H341" s="53" t="s">
        <v>4</v>
      </c>
      <c r="I341" s="91"/>
      <c r="J341" s="97"/>
      <c r="K341" s="15" t="str">
        <f t="shared" ref="K341:K368" si="22">K340</f>
        <v>SEDUC E 17</v>
      </c>
    </row>
    <row r="342" spans="1:11 1025:1025" hidden="1">
      <c r="B342" s="54" t="s">
        <v>5</v>
      </c>
      <c r="C342" s="56" t="s">
        <v>6</v>
      </c>
      <c r="D342" s="56" t="s">
        <v>7</v>
      </c>
      <c r="E342" s="54" t="s">
        <v>8</v>
      </c>
      <c r="F342" s="54" t="s">
        <v>9</v>
      </c>
      <c r="G342" s="122" t="s">
        <v>10</v>
      </c>
      <c r="H342" s="55" t="s">
        <v>11</v>
      </c>
      <c r="I342" s="91"/>
      <c r="J342" s="97"/>
      <c r="K342" s="15" t="str">
        <f t="shared" si="22"/>
        <v>SEDUC E 17</v>
      </c>
    </row>
    <row r="343" spans="1:11 1025:1025" hidden="1">
      <c r="B3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3" s="45" t="s">
        <v>18</v>
      </c>
      <c r="D343" s="42">
        <v>155</v>
      </c>
      <c r="E343" s="40">
        <v>1</v>
      </c>
      <c r="F3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3" s="40">
        <f t="shared" ref="H343:H366" ca="1" si="23">ROUND(E343*G343,2)</f>
        <v>11.88</v>
      </c>
      <c r="I343" s="91"/>
      <c r="J343" s="97"/>
      <c r="K343" s="15" t="str">
        <f t="shared" si="22"/>
        <v>SEDUC E 17</v>
      </c>
    </row>
    <row r="344" spans="1:11 1025:1025" ht="22.8" hidden="1">
      <c r="B3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4" s="45" t="s">
        <v>36</v>
      </c>
      <c r="D344" s="42">
        <v>13348</v>
      </c>
      <c r="E344" s="40">
        <v>1</v>
      </c>
      <c r="F3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344" s="40">
        <f t="shared" ca="1" si="23"/>
        <v>1.35</v>
      </c>
      <c r="I344" s="91"/>
      <c r="J344" s="97"/>
      <c r="K344" s="15" t="str">
        <f t="shared" si="22"/>
        <v>SEDUC E 17</v>
      </c>
    </row>
    <row r="345" spans="1:11 1025:1025" ht="22.8" hidden="1">
      <c r="B3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5" s="45" t="s">
        <v>36</v>
      </c>
      <c r="D345" s="42">
        <v>379</v>
      </c>
      <c r="E345" s="40">
        <v>7</v>
      </c>
      <c r="F3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345" s="40">
        <f t="shared" ca="1" si="23"/>
        <v>8.26</v>
      </c>
      <c r="I345" s="91"/>
      <c r="J345" s="97"/>
      <c r="K345" s="15" t="str">
        <f t="shared" si="22"/>
        <v>SEDUC E 17</v>
      </c>
    </row>
    <row r="346" spans="1:11 1025:1025" hidden="1">
      <c r="B3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6" s="45" t="s">
        <v>18</v>
      </c>
      <c r="D346" s="42">
        <v>4634</v>
      </c>
      <c r="E346" s="40">
        <v>1</v>
      </c>
      <c r="F3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6" s="40">
        <f t="shared" ca="1" si="23"/>
        <v>198</v>
      </c>
      <c r="I346" s="91"/>
      <c r="J346" s="97"/>
      <c r="K346" s="15" t="str">
        <f t="shared" si="22"/>
        <v>SEDUC E 17</v>
      </c>
    </row>
    <row r="347" spans="1:11 1025:1025" hidden="1">
      <c r="B3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7" s="45" t="s">
        <v>36</v>
      </c>
      <c r="D347" s="42">
        <v>568</v>
      </c>
      <c r="E347" s="40">
        <v>1</v>
      </c>
      <c r="F3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80,79</v>
      </c>
      <c r="H347" s="40">
        <f t="shared" ca="1" si="23"/>
        <v>80.790000000000006</v>
      </c>
      <c r="I347" s="153"/>
      <c r="J347" s="97"/>
      <c r="K347" s="15" t="str">
        <f t="shared" si="22"/>
        <v>SEDUC E 17</v>
      </c>
    </row>
    <row r="348" spans="1:11 1025:1025" hidden="1">
      <c r="B3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8" s="45" t="s">
        <v>32</v>
      </c>
      <c r="D348" s="42" t="s">
        <v>55</v>
      </c>
      <c r="E348" s="40">
        <v>3</v>
      </c>
      <c r="F3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8" s="40">
        <f t="shared" ca="1" si="23"/>
        <v>18.36</v>
      </c>
      <c r="I348" s="91"/>
      <c r="J348" s="97"/>
      <c r="K348" s="15" t="str">
        <f t="shared" si="22"/>
        <v>SEDUC E 17</v>
      </c>
    </row>
    <row r="349" spans="1:11 1025:1025" hidden="1">
      <c r="B3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9" s="45" t="s">
        <v>18</v>
      </c>
      <c r="D349" s="42">
        <v>393</v>
      </c>
      <c r="E349" s="40">
        <f>0.2*15</f>
        <v>3</v>
      </c>
      <c r="F3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9" s="40">
        <f t="shared" ca="1" si="23"/>
        <v>181.5</v>
      </c>
      <c r="I349" s="91"/>
      <c r="J349" s="97"/>
      <c r="K349" s="15" t="str">
        <f t="shared" si="22"/>
        <v>SEDUC E 17</v>
      </c>
    </row>
    <row r="350" spans="1:11 1025:1025" hidden="1">
      <c r="B35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0" s="45" t="s">
        <v>36</v>
      </c>
      <c r="D350" s="42">
        <v>5047</v>
      </c>
      <c r="E350" s="40">
        <v>3</v>
      </c>
      <c r="F35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0"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0" s="40" t="e">
        <f t="shared" ca="1" si="23"/>
        <v>#N/A</v>
      </c>
      <c r="I350" s="91"/>
      <c r="J350" s="97"/>
      <c r="K350" s="15" t="str">
        <f t="shared" si="22"/>
        <v>SEDUC E 17</v>
      </c>
    </row>
    <row r="351" spans="1:11 1025:1025" ht="22.8" hidden="1">
      <c r="B3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1" s="45" t="s">
        <v>18</v>
      </c>
      <c r="D351" s="42">
        <v>10614</v>
      </c>
      <c r="E351" s="40">
        <v>3</v>
      </c>
      <c r="F3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351" s="40">
        <f t="shared" ca="1" si="23"/>
        <v>12.33</v>
      </c>
      <c r="I351" s="91"/>
      <c r="J351" s="97"/>
      <c r="K351" s="15" t="str">
        <f t="shared" si="22"/>
        <v>SEDUC E 17</v>
      </c>
    </row>
    <row r="352" spans="1:11 1025:1025" ht="22.8" hidden="1">
      <c r="B3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2" s="45" t="s">
        <v>18</v>
      </c>
      <c r="D352" s="42">
        <v>9720</v>
      </c>
      <c r="E352" s="40">
        <v>3</v>
      </c>
      <c r="F3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352" s="40">
        <f t="shared" ca="1" si="23"/>
        <v>177</v>
      </c>
      <c r="I352" s="91"/>
      <c r="J352" s="97"/>
      <c r="K352" s="15" t="str">
        <f t="shared" si="22"/>
        <v>SEDUC E 17</v>
      </c>
    </row>
    <row r="353" spans="1:11" hidden="1">
      <c r="B3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3" s="45" t="s">
        <v>18</v>
      </c>
      <c r="D353" s="42">
        <v>3541</v>
      </c>
      <c r="E353" s="40">
        <v>1</v>
      </c>
      <c r="F3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3" s="40">
        <f t="shared" ca="1" si="23"/>
        <v>153.5</v>
      </c>
      <c r="I353" s="91"/>
      <c r="J353" s="97"/>
      <c r="K353" s="15" t="str">
        <f t="shared" si="22"/>
        <v>SEDUC E 17</v>
      </c>
    </row>
    <row r="354" spans="1:11" hidden="1">
      <c r="B3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4" s="45" t="s">
        <v>32</v>
      </c>
      <c r="D354" s="42" t="s">
        <v>56</v>
      </c>
      <c r="E354" s="40">
        <v>1.5</v>
      </c>
      <c r="F3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4" s="40">
        <f t="shared" ca="1" si="23"/>
        <v>11.1</v>
      </c>
      <c r="I354" s="91"/>
      <c r="J354" s="97"/>
      <c r="K354" s="15" t="str">
        <f t="shared" si="22"/>
        <v>SEDUC E 17</v>
      </c>
    </row>
    <row r="355" spans="1:11" hidden="1">
      <c r="B3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5" s="45" t="s">
        <v>36</v>
      </c>
      <c r="D355" s="42">
        <v>20111</v>
      </c>
      <c r="E355" s="40">
        <v>1</v>
      </c>
      <c r="F3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55" s="40">
        <f t="shared" ca="1" si="23"/>
        <v>12.53</v>
      </c>
      <c r="I355" s="91"/>
      <c r="J355" s="97"/>
      <c r="K355" s="15" t="str">
        <f t="shared" si="22"/>
        <v>SEDUC E 17</v>
      </c>
    </row>
    <row r="356" spans="1:11" hidden="1">
      <c r="B3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6" s="45" t="s">
        <v>32</v>
      </c>
      <c r="D356" s="42" t="s">
        <v>46</v>
      </c>
      <c r="E356" s="40">
        <v>3</v>
      </c>
      <c r="F3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6" s="40">
        <f t="shared" ca="1" si="23"/>
        <v>31.65</v>
      </c>
      <c r="I356" s="91"/>
      <c r="J356" s="97"/>
      <c r="K356" s="15" t="str">
        <f t="shared" si="22"/>
        <v>SEDUC E 17</v>
      </c>
    </row>
    <row r="357" spans="1:11" hidden="1">
      <c r="B3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7" s="45" t="s">
        <v>36</v>
      </c>
      <c r="D357" s="42">
        <v>4276</v>
      </c>
      <c r="E357" s="40">
        <v>3</v>
      </c>
      <c r="F3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57" s="40">
        <f t="shared" ca="1" si="23"/>
        <v>530.25</v>
      </c>
      <c r="I357" s="91"/>
      <c r="J357" s="97"/>
      <c r="K357" s="15" t="str">
        <f t="shared" si="22"/>
        <v>SEDUC E 17</v>
      </c>
    </row>
    <row r="358" spans="1:11" ht="22.8" hidden="1">
      <c r="B3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358" s="45" t="s">
        <v>36</v>
      </c>
      <c r="D358" s="42">
        <v>3378</v>
      </c>
      <c r="E358" s="40">
        <v>3</v>
      </c>
      <c r="F3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358" s="40">
        <f t="shared" ca="1" si="23"/>
        <v>328.92</v>
      </c>
      <c r="I358" s="91"/>
      <c r="J358" s="97"/>
      <c r="K358" s="15" t="str">
        <f t="shared" si="22"/>
        <v>SEDUC E 17</v>
      </c>
    </row>
    <row r="359" spans="1:11" hidden="1">
      <c r="B3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9" s="45" t="s">
        <v>18</v>
      </c>
      <c r="D359" s="42">
        <v>2524</v>
      </c>
      <c r="E359" s="40">
        <v>3</v>
      </c>
      <c r="F3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9" s="40">
        <f t="shared" ca="1" si="23"/>
        <v>303</v>
      </c>
      <c r="I359" s="91"/>
      <c r="J359" s="97"/>
      <c r="K359" s="15" t="str">
        <f t="shared" si="22"/>
        <v>SEDUC E 17</v>
      </c>
    </row>
    <row r="360" spans="1:11" hidden="1">
      <c r="B3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0" s="45" t="s">
        <v>32</v>
      </c>
      <c r="D360" s="42" t="s">
        <v>45</v>
      </c>
      <c r="E360" s="40">
        <v>3</v>
      </c>
      <c r="F3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0" s="40">
        <f t="shared" ca="1" si="23"/>
        <v>24.21</v>
      </c>
      <c r="I360" s="91"/>
      <c r="J360" s="97"/>
      <c r="K360" s="15" t="str">
        <f t="shared" si="22"/>
        <v>SEDUC E 17</v>
      </c>
    </row>
    <row r="361" spans="1:11" hidden="1">
      <c r="B3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1" s="45" t="s">
        <v>32</v>
      </c>
      <c r="D361" s="42" t="s">
        <v>44</v>
      </c>
      <c r="E361" s="40">
        <v>4</v>
      </c>
      <c r="F3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1" s="40">
        <f t="shared" ca="1" si="23"/>
        <v>37.28</v>
      </c>
      <c r="I361" s="91"/>
      <c r="J361" s="97"/>
      <c r="K361" s="15" t="str">
        <f t="shared" si="22"/>
        <v>SEDUC E 17</v>
      </c>
    </row>
    <row r="362" spans="1:11" ht="22.8" hidden="1">
      <c r="B3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62" s="45" t="s">
        <v>36</v>
      </c>
      <c r="D362" s="42">
        <v>441</v>
      </c>
      <c r="E362" s="40">
        <v>2</v>
      </c>
      <c r="F3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362" s="40">
        <f t="shared" ca="1" si="23"/>
        <v>19.72</v>
      </c>
      <c r="I362" s="91"/>
      <c r="J362" s="97"/>
      <c r="K362" s="15" t="str">
        <f t="shared" si="22"/>
        <v>SEDUC E 17</v>
      </c>
    </row>
    <row r="363" spans="1:11" hidden="1">
      <c r="B3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3" s="45" t="s">
        <v>36</v>
      </c>
      <c r="D363" s="42">
        <v>7581</v>
      </c>
      <c r="E363" s="40">
        <v>1</v>
      </c>
      <c r="F3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63" s="40">
        <f t="shared" ca="1" si="23"/>
        <v>2.84</v>
      </c>
      <c r="I363" s="91"/>
      <c r="J363" s="97"/>
      <c r="K363" s="15" t="str">
        <f t="shared" si="22"/>
        <v>SEDUC E 17</v>
      </c>
    </row>
    <row r="364" spans="1:11" hidden="1">
      <c r="B3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4" s="45" t="s">
        <v>12</v>
      </c>
      <c r="D364" s="42">
        <v>88279</v>
      </c>
      <c r="E364" s="40">
        <v>1.1000000000000001</v>
      </c>
      <c r="F3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64" s="40">
        <f t="shared" ca="1" si="23"/>
        <v>29.07</v>
      </c>
      <c r="I364" s="91"/>
      <c r="J364" s="97"/>
      <c r="K364" s="15" t="str">
        <f t="shared" si="22"/>
        <v>SEDUC E 17</v>
      </c>
    </row>
    <row r="365" spans="1:11" hidden="1">
      <c r="B3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5" s="45" t="s">
        <v>12</v>
      </c>
      <c r="D365" s="42">
        <v>88316</v>
      </c>
      <c r="E365" s="40">
        <v>1</v>
      </c>
      <c r="F3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65" s="40">
        <f t="shared" ca="1" si="23"/>
        <v>17.43</v>
      </c>
      <c r="I365" s="91"/>
      <c r="J365" s="97"/>
      <c r="K365" s="15" t="str">
        <f t="shared" si="22"/>
        <v>SEDUC E 17</v>
      </c>
    </row>
    <row r="366" spans="1:11" hidden="1">
      <c r="B3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6" s="45" t="s">
        <v>40</v>
      </c>
      <c r="D366" s="42">
        <v>1</v>
      </c>
      <c r="E366" s="40">
        <v>0.8</v>
      </c>
      <c r="F3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6" s="40">
        <f t="shared" ca="1" si="23"/>
        <v>0.51</v>
      </c>
      <c r="I366" s="91"/>
      <c r="J366" s="97"/>
      <c r="K366" s="15" t="str">
        <f t="shared" si="22"/>
        <v>SEDUC E 17</v>
      </c>
    </row>
    <row r="367" spans="1:11" hidden="1">
      <c r="A367" s="43" t="e">
        <f ca="1">H367</f>
        <v>#N/A</v>
      </c>
      <c r="B367" s="144" t="s">
        <v>13</v>
      </c>
      <c r="C367" s="145"/>
      <c r="D367" s="145"/>
      <c r="E367" s="146"/>
      <c r="F367" s="146"/>
      <c r="G367" s="146"/>
      <c r="H367" s="147" t="e">
        <f ca="1">SUM(H343:H366)</f>
        <v>#N/A</v>
      </c>
      <c r="I367" s="91" t="str">
        <f>A341</f>
        <v>SEDUC E 17</v>
      </c>
      <c r="J367" s="115" t="e">
        <f ca="1">H367</f>
        <v>#N/A</v>
      </c>
      <c r="K367" s="15" t="str">
        <f t="shared" si="22"/>
        <v>SEDUC E 17</v>
      </c>
    </row>
    <row r="368" spans="1:11" ht="13.8" hidden="1">
      <c r="A368" s="15"/>
      <c r="B368" s="148"/>
      <c r="C368" s="149"/>
      <c r="D368" s="149"/>
      <c r="E368" s="149"/>
      <c r="F368" s="150"/>
      <c r="G368" s="151"/>
      <c r="H368" s="152"/>
      <c r="I368" s="91"/>
      <c r="J368" s="97"/>
      <c r="K368" s="15" t="str">
        <f t="shared" si="22"/>
        <v>SEDUC E 17</v>
      </c>
    </row>
    <row r="369" spans="1:11 1025:1025" ht="20.399999999999999" hidden="1">
      <c r="A369" s="15"/>
      <c r="B369" s="340" t="str">
        <f>A370</f>
        <v>SEDUC E 18</v>
      </c>
      <c r="C369" s="341"/>
      <c r="D369" s="341"/>
      <c r="E369" s="341"/>
      <c r="F369" s="341"/>
      <c r="G369" s="341"/>
      <c r="H369" s="342"/>
      <c r="I369" s="91"/>
      <c r="J369" s="97"/>
      <c r="K369" s="15" t="str">
        <f>B369</f>
        <v>SEDUC E 18</v>
      </c>
      <c r="AMK369" s="15"/>
    </row>
    <row r="370" spans="1:11 1025:1025" hidden="1">
      <c r="A370" s="15" t="s">
        <v>67</v>
      </c>
      <c r="B370" s="323" t="s">
        <v>68</v>
      </c>
      <c r="C370" s="324"/>
      <c r="D370" s="324"/>
      <c r="E370" s="324"/>
      <c r="F370" s="325"/>
      <c r="G370" s="120" t="s">
        <v>3</v>
      </c>
      <c r="H370" s="121" t="s">
        <v>4</v>
      </c>
      <c r="I370" s="91"/>
      <c r="J370" s="97"/>
      <c r="K370" s="15" t="str">
        <f t="shared" ref="K370:K396" si="24">K369</f>
        <v>SEDUC E 18</v>
      </c>
    </row>
    <row r="371" spans="1:11 1025:1025" hidden="1">
      <c r="A371" s="15"/>
      <c r="B371" s="54" t="s">
        <v>5</v>
      </c>
      <c r="C371" s="56" t="s">
        <v>6</v>
      </c>
      <c r="D371" s="56" t="s">
        <v>7</v>
      </c>
      <c r="E371" s="54" t="s">
        <v>8</v>
      </c>
      <c r="F371" s="54" t="s">
        <v>9</v>
      </c>
      <c r="G371" s="122" t="s">
        <v>10</v>
      </c>
      <c r="H371" s="54" t="s">
        <v>11</v>
      </c>
      <c r="I371" s="91"/>
      <c r="J371" s="97"/>
      <c r="K371" s="15" t="str">
        <f t="shared" si="24"/>
        <v>SEDUC E 18</v>
      </c>
    </row>
    <row r="372" spans="1:11 1025:1025" hidden="1">
      <c r="A372" s="15"/>
      <c r="B3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2" s="45" t="s">
        <v>18</v>
      </c>
      <c r="D372" s="42">
        <v>155</v>
      </c>
      <c r="E372" s="40">
        <v>2</v>
      </c>
      <c r="F3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2" s="40">
        <f t="shared" ref="H372:H394" ca="1" si="25">ROUND(E372*G372,2)</f>
        <v>23.76</v>
      </c>
      <c r="I372" s="91"/>
      <c r="J372" s="97"/>
      <c r="K372" s="15" t="str">
        <f t="shared" si="24"/>
        <v>SEDUC E 18</v>
      </c>
    </row>
    <row r="373" spans="1:11 1025:1025" ht="22.8" hidden="1">
      <c r="A373" s="15"/>
      <c r="B3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3" s="45" t="s">
        <v>36</v>
      </c>
      <c r="D373" s="42">
        <v>13348</v>
      </c>
      <c r="E373" s="40">
        <v>2</v>
      </c>
      <c r="F3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373" s="40">
        <f t="shared" ca="1" si="25"/>
        <v>2.7</v>
      </c>
      <c r="I373" s="91"/>
      <c r="J373" s="97"/>
      <c r="K373" s="15" t="str">
        <f t="shared" si="24"/>
        <v>SEDUC E 18</v>
      </c>
    </row>
    <row r="374" spans="1:11 1025:1025" ht="22.8" hidden="1">
      <c r="A374" s="15"/>
      <c r="B3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4" s="45" t="s">
        <v>36</v>
      </c>
      <c r="D374" s="42">
        <v>379</v>
      </c>
      <c r="E374" s="40">
        <v>7</v>
      </c>
      <c r="F3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374" s="40">
        <f t="shared" ca="1" si="25"/>
        <v>8.26</v>
      </c>
      <c r="I374" s="91"/>
      <c r="J374" s="97"/>
      <c r="K374" s="15" t="str">
        <f t="shared" si="24"/>
        <v>SEDUC E 18</v>
      </c>
    </row>
    <row r="375" spans="1:11 1025:1025" hidden="1">
      <c r="A375" s="15"/>
      <c r="B3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5" s="45" t="s">
        <v>32</v>
      </c>
      <c r="D375" s="42" t="s">
        <v>55</v>
      </c>
      <c r="E375" s="40">
        <v>3</v>
      </c>
      <c r="F3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5" s="40">
        <f t="shared" ca="1" si="25"/>
        <v>18.36</v>
      </c>
      <c r="I375" s="91"/>
      <c r="J375" s="97"/>
      <c r="K375" s="15" t="str">
        <f t="shared" si="24"/>
        <v>SEDUC E 18</v>
      </c>
    </row>
    <row r="376" spans="1:11 1025:1025" hidden="1">
      <c r="A376" s="15"/>
      <c r="B3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6" s="45" t="s">
        <v>18</v>
      </c>
      <c r="D376" s="42">
        <v>393</v>
      </c>
      <c r="E376" s="40">
        <f>0.2*25</f>
        <v>5</v>
      </c>
      <c r="F3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6" s="40">
        <f t="shared" ca="1" si="25"/>
        <v>302.5</v>
      </c>
      <c r="I376" s="91"/>
      <c r="J376" s="97"/>
      <c r="K376" s="15" t="str">
        <f t="shared" si="24"/>
        <v>SEDUC E 18</v>
      </c>
    </row>
    <row r="377" spans="1:11 1025:1025" hidden="1">
      <c r="A377" s="15"/>
      <c r="B377"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77" s="45" t="s">
        <v>36</v>
      </c>
      <c r="D377" s="42">
        <v>5047</v>
      </c>
      <c r="E377" s="40">
        <v>3</v>
      </c>
      <c r="F377"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77"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77" s="40" t="e">
        <f t="shared" ca="1" si="25"/>
        <v>#N/A</v>
      </c>
      <c r="I377" s="91"/>
      <c r="J377" s="97"/>
      <c r="K377" s="15" t="str">
        <f t="shared" si="24"/>
        <v>SEDUC E 18</v>
      </c>
    </row>
    <row r="378" spans="1:11 1025:1025" ht="22.8" hidden="1">
      <c r="A378" s="15"/>
      <c r="B3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8" s="45" t="s">
        <v>18</v>
      </c>
      <c r="D378" s="42">
        <v>10614</v>
      </c>
      <c r="E378" s="40">
        <v>3</v>
      </c>
      <c r="F3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378" s="40">
        <f t="shared" ca="1" si="25"/>
        <v>12.33</v>
      </c>
      <c r="I378" s="91"/>
      <c r="J378" s="97"/>
      <c r="K378" s="15" t="str">
        <f t="shared" si="24"/>
        <v>SEDUC E 18</v>
      </c>
    </row>
    <row r="379" spans="1:11 1025:1025" ht="22.8" hidden="1">
      <c r="A379" s="15"/>
      <c r="B3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9" s="45" t="s">
        <v>18</v>
      </c>
      <c r="D379" s="42">
        <v>9720</v>
      </c>
      <c r="E379" s="40">
        <v>3</v>
      </c>
      <c r="F3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379" s="40">
        <f t="shared" ca="1" si="25"/>
        <v>177</v>
      </c>
      <c r="I379" s="91"/>
      <c r="J379" s="97"/>
      <c r="K379" s="15" t="str">
        <f t="shared" si="24"/>
        <v>SEDUC E 18</v>
      </c>
    </row>
    <row r="380" spans="1:11 1025:1025" hidden="1">
      <c r="A380" s="15"/>
      <c r="B3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80" s="45" t="s">
        <v>18</v>
      </c>
      <c r="D380" s="42">
        <v>3541</v>
      </c>
      <c r="E380" s="40">
        <v>3</v>
      </c>
      <c r="F3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0" s="40">
        <f t="shared" ca="1" si="25"/>
        <v>460.5</v>
      </c>
      <c r="I380" s="91"/>
      <c r="J380" s="97"/>
      <c r="K380" s="15" t="str">
        <f t="shared" si="24"/>
        <v>SEDUC E 18</v>
      </c>
    </row>
    <row r="381" spans="1:11 1025:1025" hidden="1">
      <c r="A381" s="15"/>
      <c r="B3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81" s="45" t="s">
        <v>32</v>
      </c>
      <c r="D381" s="42" t="s">
        <v>56</v>
      </c>
      <c r="E381" s="40">
        <v>1.5</v>
      </c>
      <c r="F3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81" s="40">
        <f t="shared" ca="1" si="25"/>
        <v>11.1</v>
      </c>
      <c r="I381" s="91"/>
      <c r="J381" s="97"/>
      <c r="K381" s="15" t="str">
        <f t="shared" si="24"/>
        <v>SEDUC E 18</v>
      </c>
    </row>
    <row r="382" spans="1:11 1025:1025" hidden="1">
      <c r="A382" s="15"/>
      <c r="B3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82" s="45" t="s">
        <v>36</v>
      </c>
      <c r="D382" s="42">
        <v>20111</v>
      </c>
      <c r="E382" s="40">
        <v>1</v>
      </c>
      <c r="F3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82" s="40">
        <f t="shared" ca="1" si="25"/>
        <v>12.53</v>
      </c>
      <c r="I382" s="91"/>
      <c r="J382" s="97"/>
      <c r="K382" s="15" t="str">
        <f t="shared" si="24"/>
        <v>SEDUC E 18</v>
      </c>
    </row>
    <row r="383" spans="1:11 1025:1025" hidden="1">
      <c r="A383" s="15"/>
      <c r="B3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3" s="45" t="s">
        <v>32</v>
      </c>
      <c r="D383" s="42" t="s">
        <v>46</v>
      </c>
      <c r="E383" s="40">
        <v>6</v>
      </c>
      <c r="F3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3" s="40">
        <f t="shared" ca="1" si="25"/>
        <v>63.3</v>
      </c>
      <c r="I383" s="91"/>
      <c r="J383" s="97"/>
      <c r="K383" s="15" t="str">
        <f t="shared" si="24"/>
        <v>SEDUC E 18</v>
      </c>
    </row>
    <row r="384" spans="1:11 1025:1025" ht="22.8" hidden="1">
      <c r="A384" s="15"/>
      <c r="B3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4" s="45" t="s">
        <v>18</v>
      </c>
      <c r="D384" s="42">
        <v>10630</v>
      </c>
      <c r="E384" s="40">
        <v>6</v>
      </c>
      <c r="F3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4" s="40">
        <f t="shared" ca="1" si="25"/>
        <v>264.60000000000002</v>
      </c>
      <c r="I384" s="91"/>
      <c r="J384" s="97"/>
      <c r="K384" s="15" t="str">
        <f t="shared" si="24"/>
        <v>SEDUC E 18</v>
      </c>
    </row>
    <row r="385" spans="1:11 1025:1025" ht="22.8" hidden="1">
      <c r="A385" s="15"/>
      <c r="B3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385" s="45" t="s">
        <v>36</v>
      </c>
      <c r="D385" s="42">
        <v>3378</v>
      </c>
      <c r="E385" s="40">
        <v>3</v>
      </c>
      <c r="F3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385" s="40">
        <f t="shared" ca="1" si="25"/>
        <v>328.92</v>
      </c>
      <c r="I385" s="91"/>
      <c r="J385" s="97"/>
      <c r="K385" s="15" t="str">
        <f t="shared" si="24"/>
        <v>SEDUC E 18</v>
      </c>
    </row>
    <row r="386" spans="1:11 1025:1025" hidden="1">
      <c r="A386" s="15"/>
      <c r="B3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6" s="45" t="s">
        <v>18</v>
      </c>
      <c r="D386" s="42">
        <v>2524</v>
      </c>
      <c r="E386" s="40">
        <v>6</v>
      </c>
      <c r="F3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6" s="40">
        <f t="shared" ca="1" si="25"/>
        <v>606</v>
      </c>
      <c r="I386" s="91"/>
      <c r="J386" s="97"/>
      <c r="K386" s="15" t="str">
        <f t="shared" si="24"/>
        <v>SEDUC E 18</v>
      </c>
    </row>
    <row r="387" spans="1:11 1025:1025" hidden="1">
      <c r="A387" s="15"/>
      <c r="B3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7" s="45" t="s">
        <v>32</v>
      </c>
      <c r="D387" s="42" t="s">
        <v>45</v>
      </c>
      <c r="E387" s="40">
        <v>6</v>
      </c>
      <c r="F3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7" s="40">
        <f t="shared" ca="1" si="25"/>
        <v>48.42</v>
      </c>
      <c r="I387" s="91"/>
      <c r="J387" s="97"/>
      <c r="K387" s="15" t="str">
        <f t="shared" si="24"/>
        <v>SEDUC E 18</v>
      </c>
    </row>
    <row r="388" spans="1:11 1025:1025" hidden="1">
      <c r="A388" s="15"/>
      <c r="B3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8" s="45" t="s">
        <v>32</v>
      </c>
      <c r="D388" s="42" t="s">
        <v>44</v>
      </c>
      <c r="E388" s="40">
        <v>8</v>
      </c>
      <c r="F3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8" s="40">
        <f t="shared" ca="1" si="25"/>
        <v>74.56</v>
      </c>
      <c r="I388" s="91"/>
      <c r="J388" s="97"/>
      <c r="K388" s="15" t="str">
        <f t="shared" si="24"/>
        <v>SEDUC E 18</v>
      </c>
    </row>
    <row r="389" spans="1:11 1025:1025" ht="22.8" hidden="1">
      <c r="A389" s="15"/>
      <c r="B3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9" s="45" t="s">
        <v>36</v>
      </c>
      <c r="D389" s="42">
        <v>441</v>
      </c>
      <c r="E389" s="40">
        <v>4</v>
      </c>
      <c r="F3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389" s="40">
        <f t="shared" ca="1" si="25"/>
        <v>39.44</v>
      </c>
      <c r="I389" s="91"/>
      <c r="J389" s="97"/>
      <c r="K389" s="15" t="str">
        <f t="shared" si="24"/>
        <v>SEDUC E 18</v>
      </c>
    </row>
    <row r="390" spans="1:11 1025:1025" hidden="1">
      <c r="A390" s="15"/>
      <c r="B3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90" s="45" t="s">
        <v>36</v>
      </c>
      <c r="D390" s="42">
        <v>4276</v>
      </c>
      <c r="E390" s="40">
        <v>3</v>
      </c>
      <c r="F3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90" s="40">
        <f t="shared" ca="1" si="25"/>
        <v>530.25</v>
      </c>
      <c r="I390" s="91"/>
      <c r="J390" s="97"/>
      <c r="K390" s="15" t="str">
        <f t="shared" si="24"/>
        <v>SEDUC E 18</v>
      </c>
    </row>
    <row r="391" spans="1:11 1025:1025" hidden="1">
      <c r="A391" s="15"/>
      <c r="B3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91" s="45" t="s">
        <v>36</v>
      </c>
      <c r="D391" s="42">
        <v>7581</v>
      </c>
      <c r="E391" s="40">
        <v>2</v>
      </c>
      <c r="F3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91" s="40">
        <f t="shared" ca="1" si="25"/>
        <v>5.68</v>
      </c>
      <c r="I391" s="91"/>
      <c r="J391" s="97"/>
      <c r="K391" s="15" t="str">
        <f t="shared" si="24"/>
        <v>SEDUC E 18</v>
      </c>
    </row>
    <row r="392" spans="1:11 1025:1025" hidden="1">
      <c r="A392" s="15"/>
      <c r="B3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92" s="45" t="s">
        <v>12</v>
      </c>
      <c r="D392" s="42">
        <v>88279</v>
      </c>
      <c r="E392" s="40">
        <v>1.1000000000000001</v>
      </c>
      <c r="F3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92" s="40">
        <f t="shared" ca="1" si="25"/>
        <v>29.07</v>
      </c>
      <c r="I392" s="91"/>
      <c r="J392" s="97"/>
      <c r="K392" s="15" t="str">
        <f t="shared" si="24"/>
        <v>SEDUC E 18</v>
      </c>
    </row>
    <row r="393" spans="1:11 1025:1025" hidden="1">
      <c r="A393" s="15"/>
      <c r="B3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3" s="45" t="s">
        <v>12</v>
      </c>
      <c r="D393" s="42">
        <v>88316</v>
      </c>
      <c r="E393" s="40">
        <v>1</v>
      </c>
      <c r="F3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93" s="40">
        <f t="shared" ca="1" si="25"/>
        <v>17.43</v>
      </c>
      <c r="I393" s="91"/>
      <c r="J393" s="97"/>
      <c r="K393" s="15" t="str">
        <f t="shared" si="24"/>
        <v>SEDUC E 18</v>
      </c>
    </row>
    <row r="394" spans="1:11 1025:1025" hidden="1">
      <c r="A394" s="15"/>
      <c r="B3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4" s="45" t="s">
        <v>40</v>
      </c>
      <c r="D394" s="42">
        <v>1</v>
      </c>
      <c r="E394" s="40">
        <v>0.8</v>
      </c>
      <c r="F3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4" s="40">
        <f t="shared" ca="1" si="25"/>
        <v>0.51</v>
      </c>
      <c r="I394" s="91"/>
      <c r="J394" s="97"/>
      <c r="K394" s="15" t="str">
        <f t="shared" si="24"/>
        <v>SEDUC E 18</v>
      </c>
    </row>
    <row r="395" spans="1:11 1025:1025" hidden="1">
      <c r="A395" s="123" t="e">
        <f ca="1">H395</f>
        <v>#N/A</v>
      </c>
      <c r="B395" s="125" t="s">
        <v>13</v>
      </c>
      <c r="C395" s="42"/>
      <c r="D395" s="42"/>
      <c r="E395" s="40"/>
      <c r="F395" s="40"/>
      <c r="G395" s="40"/>
      <c r="H395" s="74" t="e">
        <f ca="1">SUM(H372:H394)</f>
        <v>#N/A</v>
      </c>
      <c r="I395" s="91" t="str">
        <f>A370</f>
        <v>SEDUC E 18</v>
      </c>
      <c r="J395" s="115" t="e">
        <f ca="1">H395</f>
        <v>#N/A</v>
      </c>
      <c r="K395" s="15" t="str">
        <f t="shared" si="24"/>
        <v>SEDUC E 18</v>
      </c>
    </row>
    <row r="396" spans="1:11 1025:1025" hidden="1">
      <c r="A396" s="15"/>
      <c r="B396" s="49"/>
      <c r="C396" s="50"/>
      <c r="D396" s="50"/>
      <c r="E396" s="49"/>
      <c r="F396" s="49"/>
      <c r="G396" s="49"/>
      <c r="H396" s="49"/>
      <c r="I396" s="91"/>
      <c r="J396" s="97"/>
      <c r="K396" s="15" t="str">
        <f t="shared" si="24"/>
        <v>SEDUC E 18</v>
      </c>
    </row>
    <row r="397" spans="1:11 1025:1025" ht="20.399999999999999">
      <c r="A397" s="15"/>
      <c r="B397" s="316" t="str">
        <f>A398</f>
        <v>SEDUC E 19</v>
      </c>
      <c r="C397" s="317"/>
      <c r="D397" s="317"/>
      <c r="E397" s="317"/>
      <c r="F397" s="317"/>
      <c r="G397" s="317"/>
      <c r="H397" s="318"/>
      <c r="I397" s="91"/>
      <c r="J397" s="97"/>
      <c r="K397" s="15" t="str">
        <f>B397</f>
        <v>SEDUC E 19</v>
      </c>
      <c r="AMK397" s="15"/>
    </row>
    <row r="398" spans="1:11 1025:1025">
      <c r="A398" s="15" t="s">
        <v>69</v>
      </c>
      <c r="B398" s="332" t="s">
        <v>70</v>
      </c>
      <c r="C398" s="333"/>
      <c r="D398" s="333"/>
      <c r="E398" s="333"/>
      <c r="F398" s="334"/>
      <c r="G398" s="101" t="s">
        <v>3</v>
      </c>
      <c r="H398" s="102" t="s">
        <v>4</v>
      </c>
      <c r="I398" s="91"/>
      <c r="J398" s="97"/>
      <c r="K398" s="15" t="str">
        <f t="shared" ref="K398:K432" si="26">K397</f>
        <v>SEDUC E 19</v>
      </c>
    </row>
    <row r="399" spans="1:11 1025:1025">
      <c r="A399" s="15"/>
      <c r="B399" s="32" t="s">
        <v>5</v>
      </c>
      <c r="C399" s="56" t="s">
        <v>6</v>
      </c>
      <c r="D399" s="56" t="s">
        <v>7</v>
      </c>
      <c r="E399" s="69" t="s">
        <v>8</v>
      </c>
      <c r="F399" s="32" t="s">
        <v>16</v>
      </c>
      <c r="G399" s="34" t="s">
        <v>17</v>
      </c>
      <c r="H399" s="32" t="s">
        <v>11</v>
      </c>
      <c r="I399" s="91"/>
      <c r="J399" s="97"/>
      <c r="K399" s="15" t="str">
        <f t="shared" si="26"/>
        <v>SEDUC E 19</v>
      </c>
    </row>
    <row r="400" spans="1:11 1025:1025">
      <c r="A400" s="15"/>
      <c r="B4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EM ZNO DE DISTRIBUIÇÃO POLIMÉRICO PARA BAIXA TENSÃO 127 V FN - 10K A</v>
      </c>
      <c r="C400" s="45" t="s">
        <v>26588</v>
      </c>
      <c r="D400" s="42">
        <v>10635</v>
      </c>
      <c r="E400" s="40">
        <v>3</v>
      </c>
      <c r="F4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57,9</v>
      </c>
      <c r="H400" s="40">
        <f t="shared" ref="H400:H431" ca="1" si="27">ROUND(E400*G400,2)</f>
        <v>173.7</v>
      </c>
      <c r="I400" s="91"/>
      <c r="J400" s="97"/>
      <c r="K400" s="15" t="str">
        <f>K397</f>
        <v>SEDUC E 19</v>
      </c>
    </row>
    <row r="401" spans="1:11">
      <c r="A401" s="15"/>
      <c r="B4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01" s="45" t="s">
        <v>18</v>
      </c>
      <c r="D401" s="42">
        <v>155</v>
      </c>
      <c r="E401" s="40">
        <v>1</v>
      </c>
      <c r="F4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01" s="40">
        <f t="shared" ca="1" si="27"/>
        <v>11.88</v>
      </c>
      <c r="I401" s="91"/>
      <c r="J401" s="97"/>
      <c r="K401" s="15" t="str">
        <f>K399</f>
        <v>SEDUC E 19</v>
      </c>
    </row>
    <row r="402" spans="1:11" ht="22.8">
      <c r="A402" s="15"/>
      <c r="B4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02" s="45" t="s">
        <v>36</v>
      </c>
      <c r="D402" s="42">
        <v>13348</v>
      </c>
      <c r="E402" s="40">
        <v>1</v>
      </c>
      <c r="F4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402" s="40">
        <f t="shared" ca="1" si="27"/>
        <v>1.35</v>
      </c>
      <c r="I402" s="91"/>
      <c r="J402" s="97"/>
      <c r="K402" s="15" t="str">
        <f t="shared" si="26"/>
        <v>SEDUC E 19</v>
      </c>
    </row>
    <row r="403" spans="1:11">
      <c r="A403" s="15"/>
      <c r="B4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ARAME GALVANIZADO 12 BWG</v>
      </c>
      <c r="C403" s="45" t="s">
        <v>26588</v>
      </c>
      <c r="D403" s="42">
        <v>3544</v>
      </c>
      <c r="E403" s="40">
        <v>4</v>
      </c>
      <c r="F4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403" s="40">
        <f t="shared" ca="1" si="27"/>
        <v>88</v>
      </c>
      <c r="I403" s="91"/>
      <c r="J403" s="97"/>
      <c r="K403" s="15" t="str">
        <f>K401</f>
        <v>SEDUC E 19</v>
      </c>
    </row>
    <row r="404" spans="1:11" ht="22.8">
      <c r="A404" s="15"/>
      <c r="B4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04" s="45" t="s">
        <v>36</v>
      </c>
      <c r="D404" s="42">
        <v>379</v>
      </c>
      <c r="E404" s="40">
        <v>1</v>
      </c>
      <c r="F4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404" s="40">
        <f t="shared" ca="1" si="27"/>
        <v>1.18</v>
      </c>
      <c r="I404" s="91"/>
      <c r="J404" s="97"/>
      <c r="K404" s="15" t="str">
        <f>K402</f>
        <v>SEDUC E 19</v>
      </c>
    </row>
    <row r="405" spans="1:11">
      <c r="A405" s="15"/>
      <c r="B4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5" s="45" t="s">
        <v>18</v>
      </c>
      <c r="D405" s="42">
        <v>4634</v>
      </c>
      <c r="E405" s="40">
        <v>1</v>
      </c>
      <c r="F4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5" s="40">
        <f t="shared" ca="1" si="27"/>
        <v>198</v>
      </c>
      <c r="I405" s="91"/>
      <c r="J405" s="97"/>
      <c r="K405" s="15" t="str">
        <f t="shared" si="26"/>
        <v>SEDUC E 19</v>
      </c>
    </row>
    <row r="406" spans="1:11">
      <c r="A406" s="15"/>
      <c r="B4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6" s="45" t="s">
        <v>32</v>
      </c>
      <c r="D406" s="42" t="s">
        <v>55</v>
      </c>
      <c r="E406" s="40">
        <v>6</v>
      </c>
      <c r="F4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6" s="40">
        <f t="shared" ca="1" si="27"/>
        <v>36.72</v>
      </c>
      <c r="I406" s="91"/>
      <c r="J406" s="97"/>
      <c r="K406" s="15" t="str">
        <f t="shared" si="26"/>
        <v>SEDUC E 19</v>
      </c>
    </row>
    <row r="407" spans="1:11">
      <c r="A407" s="15"/>
      <c r="B4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7" s="45" t="s">
        <v>18</v>
      </c>
      <c r="D407" s="42">
        <v>393</v>
      </c>
      <c r="E407" s="40">
        <v>2</v>
      </c>
      <c r="F4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7" s="40">
        <f t="shared" ca="1" si="27"/>
        <v>121</v>
      </c>
      <c r="I407" s="91"/>
      <c r="J407" s="97"/>
      <c r="K407" s="15" t="str">
        <f t="shared" si="26"/>
        <v>SEDUC E 19</v>
      </c>
    </row>
    <row r="408" spans="1:11">
      <c r="A408" s="15"/>
      <c r="B4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EM AÇO INOX</v>
      </c>
      <c r="C408" s="45" t="s">
        <v>24362</v>
      </c>
      <c r="D408" s="42">
        <v>3443</v>
      </c>
      <c r="E408" s="40">
        <v>12</v>
      </c>
      <c r="F4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408" s="40">
        <f t="shared" ca="1" si="27"/>
        <v>15</v>
      </c>
      <c r="I408" s="91"/>
      <c r="J408" s="97"/>
      <c r="K408" s="15" t="str">
        <f t="shared" si="26"/>
        <v>SEDUC E 19</v>
      </c>
    </row>
    <row r="409" spans="1:11">
      <c r="A409" s="15"/>
      <c r="B4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409" s="45" t="s">
        <v>36</v>
      </c>
      <c r="D409" s="45">
        <v>406</v>
      </c>
      <c r="E409" s="40">
        <v>8</v>
      </c>
      <c r="F4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70,56</v>
      </c>
      <c r="H409" s="40">
        <f t="shared" ca="1" si="27"/>
        <v>564.48</v>
      </c>
      <c r="I409" s="91"/>
      <c r="J409" s="97"/>
      <c r="K409" s="15" t="str">
        <f>K406</f>
        <v>SEDUC E 19</v>
      </c>
    </row>
    <row r="410" spans="1:11">
      <c r="A410" s="15"/>
      <c r="B4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INDICADORA 15KV/50A-RUPTURA 1200A</v>
      </c>
      <c r="C410" s="45" t="s">
        <v>32</v>
      </c>
      <c r="D410" s="42" t="s">
        <v>2842</v>
      </c>
      <c r="E410" s="40">
        <v>3</v>
      </c>
      <c r="F4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280.04000000000002</v>
      </c>
      <c r="H410" s="40">
        <f t="shared" ca="1" si="27"/>
        <v>840.12</v>
      </c>
      <c r="I410" s="91"/>
      <c r="J410" s="97"/>
      <c r="K410" s="15" t="str">
        <f>K407</f>
        <v>SEDUC E 19</v>
      </c>
    </row>
    <row r="411" spans="1:11">
      <c r="A411" s="15"/>
      <c r="B4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11" s="45" t="s">
        <v>18</v>
      </c>
      <c r="D411" s="42">
        <v>9354</v>
      </c>
      <c r="E411" s="40">
        <v>1</v>
      </c>
      <c r="F4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411" s="40">
        <f t="shared" ca="1" si="27"/>
        <v>8.8000000000000007</v>
      </c>
      <c r="I411" s="91"/>
      <c r="J411" s="97"/>
      <c r="K411" s="15" t="str">
        <f t="shared" si="26"/>
        <v>SEDUC E 19</v>
      </c>
    </row>
    <row r="412" spans="1:11" ht="22.8">
      <c r="A412" s="15"/>
      <c r="B4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12" s="45" t="s">
        <v>18</v>
      </c>
      <c r="D412" s="42">
        <v>10629</v>
      </c>
      <c r="E412" s="40">
        <v>3</v>
      </c>
      <c r="F4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412" s="40">
        <f t="shared" ca="1" si="27"/>
        <v>108.9</v>
      </c>
      <c r="I412" s="91"/>
      <c r="J412" s="97"/>
      <c r="K412" s="15" t="str">
        <f t="shared" si="26"/>
        <v>SEDUC E 19</v>
      </c>
    </row>
    <row r="413" spans="1:11">
      <c r="A413" s="15"/>
      <c r="B4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13" s="45" t="s">
        <v>18</v>
      </c>
      <c r="D413" s="42">
        <v>10617</v>
      </c>
      <c r="E413" s="40">
        <v>3</v>
      </c>
      <c r="F4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413" s="40">
        <f t="shared" ca="1" si="27"/>
        <v>112.05</v>
      </c>
      <c r="I413" s="91"/>
      <c r="J413" s="97"/>
      <c r="K413" s="15" t="str">
        <f t="shared" si="26"/>
        <v>SEDUC E 19</v>
      </c>
    </row>
    <row r="414" spans="1:11" ht="22.8">
      <c r="A414" s="15"/>
      <c r="B4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14" s="45" t="s">
        <v>18</v>
      </c>
      <c r="D414" s="42">
        <v>9720</v>
      </c>
      <c r="E414" s="40">
        <v>3</v>
      </c>
      <c r="F4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414" s="40">
        <f t="shared" ca="1" si="27"/>
        <v>177</v>
      </c>
      <c r="I414" s="91"/>
      <c r="J414" s="97"/>
      <c r="K414" s="15" t="str">
        <f t="shared" si="26"/>
        <v>SEDUC E 19</v>
      </c>
    </row>
    <row r="415" spans="1:11">
      <c r="A415" s="15"/>
      <c r="B4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5" s="45" t="s">
        <v>32</v>
      </c>
      <c r="D415" s="42" t="s">
        <v>56</v>
      </c>
      <c r="E415" s="40">
        <v>1.5</v>
      </c>
      <c r="F4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5" s="40">
        <f t="shared" ca="1" si="27"/>
        <v>11.1</v>
      </c>
      <c r="I415" s="91"/>
      <c r="J415" s="97"/>
      <c r="K415" s="15" t="str">
        <f t="shared" si="26"/>
        <v>SEDUC E 19</v>
      </c>
    </row>
    <row r="416" spans="1:11">
      <c r="A416" s="15"/>
      <c r="B4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16" s="45" t="s">
        <v>32</v>
      </c>
      <c r="D416" s="42" t="s">
        <v>46</v>
      </c>
      <c r="E416" s="40">
        <v>3</v>
      </c>
      <c r="F4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16" s="40">
        <f t="shared" ca="1" si="27"/>
        <v>31.65</v>
      </c>
      <c r="I416" s="91"/>
      <c r="J416" s="97"/>
      <c r="K416" s="15" t="str">
        <f t="shared" si="26"/>
        <v>SEDUC E 19</v>
      </c>
    </row>
    <row r="417" spans="1:11" ht="22.8">
      <c r="A417" s="15"/>
      <c r="B4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417" s="45" t="s">
        <v>36</v>
      </c>
      <c r="D417" s="42">
        <v>3378</v>
      </c>
      <c r="E417" s="40">
        <v>3</v>
      </c>
      <c r="F4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417" s="40">
        <f t="shared" ca="1" si="27"/>
        <v>328.92</v>
      </c>
      <c r="I417" s="91"/>
      <c r="J417" s="97"/>
      <c r="K417" s="15" t="str">
        <f t="shared" si="26"/>
        <v>SEDUC E 19</v>
      </c>
    </row>
    <row r="418" spans="1:11">
      <c r="A418" s="15"/>
      <c r="B4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8" s="45" t="s">
        <v>18</v>
      </c>
      <c r="D418" s="42">
        <v>2524</v>
      </c>
      <c r="E418" s="40">
        <v>3</v>
      </c>
      <c r="F4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8" s="40">
        <f t="shared" ca="1" si="27"/>
        <v>303</v>
      </c>
      <c r="I418" s="91"/>
      <c r="J418" s="97"/>
      <c r="K418" s="15" t="str">
        <f t="shared" si="26"/>
        <v>SEDUC E 19</v>
      </c>
    </row>
    <row r="419" spans="1:11">
      <c r="A419" s="15"/>
      <c r="B4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9" s="45" t="s">
        <v>18</v>
      </c>
      <c r="D419" s="42">
        <v>1583</v>
      </c>
      <c r="E419" s="40">
        <v>1</v>
      </c>
      <c r="F4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12,94</v>
      </c>
      <c r="H419" s="40">
        <f t="shared" ca="1" si="27"/>
        <v>12.94</v>
      </c>
      <c r="I419" s="91"/>
      <c r="J419" s="97"/>
      <c r="K419" s="15" t="str">
        <f t="shared" si="26"/>
        <v>SEDUC E 19</v>
      </c>
    </row>
    <row r="420" spans="1:11">
      <c r="A420" s="15"/>
      <c r="B4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20" s="45" t="s">
        <v>32</v>
      </c>
      <c r="D420" s="42" t="s">
        <v>45</v>
      </c>
      <c r="E420" s="40">
        <v>3</v>
      </c>
      <c r="F4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20" s="40">
        <f t="shared" ca="1" si="27"/>
        <v>24.21</v>
      </c>
      <c r="I420" s="91"/>
      <c r="J420" s="97"/>
      <c r="K420" s="15" t="str">
        <f t="shared" si="26"/>
        <v>SEDUC E 19</v>
      </c>
    </row>
    <row r="421" spans="1:11">
      <c r="A421" s="15"/>
      <c r="B4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21" s="45" t="s">
        <v>32</v>
      </c>
      <c r="D421" s="42" t="s">
        <v>44</v>
      </c>
      <c r="E421" s="40">
        <v>3</v>
      </c>
      <c r="F4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21" s="40">
        <f t="shared" ca="1" si="27"/>
        <v>27.96</v>
      </c>
      <c r="I421" s="91"/>
      <c r="J421" s="97"/>
      <c r="K421" s="15" t="str">
        <f t="shared" si="26"/>
        <v>SEDUC E 19</v>
      </c>
    </row>
    <row r="422" spans="1:11" ht="22.8">
      <c r="A422" s="15"/>
      <c r="B4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22" s="45" t="s">
        <v>36</v>
      </c>
      <c r="D422" s="42">
        <v>442</v>
      </c>
      <c r="E422" s="40">
        <v>3</v>
      </c>
      <c r="F4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422" s="40">
        <f t="shared" ca="1" si="27"/>
        <v>17.760000000000002</v>
      </c>
      <c r="I422" s="91"/>
      <c r="J422" s="97"/>
      <c r="K422" s="15" t="str">
        <f t="shared" si="26"/>
        <v>SEDUC E 19</v>
      </c>
    </row>
    <row r="423" spans="1:11">
      <c r="A423" s="15"/>
      <c r="B4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23" s="45" t="s">
        <v>18</v>
      </c>
      <c r="D423" s="42">
        <v>1672</v>
      </c>
      <c r="E423" s="40">
        <v>1</v>
      </c>
      <c r="F4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423" s="40">
        <f t="shared" ca="1" si="27"/>
        <v>12.23</v>
      </c>
      <c r="I423" s="91"/>
      <c r="J423" s="97"/>
      <c r="K423" s="15" t="str">
        <f t="shared" si="26"/>
        <v>SEDUC E 19</v>
      </c>
    </row>
    <row r="424" spans="1:11" ht="22.8">
      <c r="A424" s="15"/>
      <c r="B4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24" s="45" t="s">
        <v>36</v>
      </c>
      <c r="D424" s="42">
        <v>432</v>
      </c>
      <c r="E424" s="40">
        <v>2</v>
      </c>
      <c r="F4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424" s="40">
        <f t="shared" ca="1" si="27"/>
        <v>26.26</v>
      </c>
      <c r="I424" s="91"/>
      <c r="J424" s="97"/>
      <c r="K424" s="15" t="str">
        <f t="shared" si="26"/>
        <v>SEDUC E 19</v>
      </c>
    </row>
    <row r="425" spans="1:11" ht="28.5" customHeight="1">
      <c r="A425" s="15"/>
      <c r="B4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25" s="45" t="s">
        <v>36</v>
      </c>
      <c r="D425" s="42">
        <v>4276</v>
      </c>
      <c r="E425" s="40">
        <v>3</v>
      </c>
      <c r="F4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25" s="40">
        <f t="shared" ca="1" si="27"/>
        <v>530.25</v>
      </c>
      <c r="I425" s="91"/>
      <c r="J425" s="97"/>
      <c r="K425" s="15" t="str">
        <f t="shared" si="26"/>
        <v>SEDUC E 19</v>
      </c>
    </row>
    <row r="426" spans="1:11">
      <c r="A426" s="15"/>
      <c r="B4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26" s="45" t="s">
        <v>36</v>
      </c>
      <c r="D426" s="42">
        <v>7581</v>
      </c>
      <c r="E426" s="40">
        <v>1</v>
      </c>
      <c r="F4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26" s="40">
        <f t="shared" ca="1" si="27"/>
        <v>2.84</v>
      </c>
      <c r="I426" s="91"/>
      <c r="J426" s="97"/>
      <c r="K426" s="15" t="str">
        <f t="shared" si="26"/>
        <v>SEDUC E 19</v>
      </c>
    </row>
    <row r="427" spans="1:11">
      <c r="A427" s="15"/>
      <c r="B4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7" s="45" t="s">
        <v>18</v>
      </c>
      <c r="D427" s="42">
        <v>2055</v>
      </c>
      <c r="E427" s="40">
        <v>1</v>
      </c>
      <c r="F4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427" s="40">
        <f t="shared" ca="1" si="27"/>
        <v>241.01</v>
      </c>
      <c r="I427" s="91"/>
      <c r="J427" s="97"/>
      <c r="K427" s="15" t="str">
        <f t="shared" si="26"/>
        <v>SEDUC E 19</v>
      </c>
    </row>
    <row r="428" spans="1:11">
      <c r="A428" s="15"/>
      <c r="B4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8" s="45" t="s">
        <v>12</v>
      </c>
      <c r="D428" s="42">
        <v>90776</v>
      </c>
      <c r="E428" s="40">
        <v>7</v>
      </c>
      <c r="F4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428" s="40">
        <f t="shared" ca="1" si="27"/>
        <v>197.26</v>
      </c>
      <c r="I428" s="91"/>
      <c r="J428" s="97"/>
      <c r="K428" s="15" t="str">
        <f t="shared" si="26"/>
        <v>SEDUC E 19</v>
      </c>
    </row>
    <row r="429" spans="1:11">
      <c r="A429" s="15"/>
      <c r="B4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9" s="45" t="s">
        <v>12</v>
      </c>
      <c r="D429" s="42">
        <v>88279</v>
      </c>
      <c r="E429" s="40">
        <v>7</v>
      </c>
      <c r="F4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29" s="40">
        <f t="shared" ca="1" si="27"/>
        <v>185.01</v>
      </c>
      <c r="I429" s="91"/>
      <c r="J429" s="97"/>
      <c r="K429" s="15" t="str">
        <f t="shared" si="26"/>
        <v>SEDUC E 19</v>
      </c>
    </row>
    <row r="430" spans="1:11">
      <c r="A430" s="15"/>
      <c r="B4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30" s="45" t="s">
        <v>12</v>
      </c>
      <c r="D430" s="42">
        <v>96985</v>
      </c>
      <c r="E430" s="40">
        <v>5</v>
      </c>
      <c r="F4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84,48</v>
      </c>
      <c r="H430" s="40">
        <f t="shared" ca="1" si="27"/>
        <v>422.4</v>
      </c>
      <c r="I430" s="91"/>
      <c r="J430" s="97"/>
      <c r="K430" s="15" t="str">
        <f t="shared" si="26"/>
        <v>SEDUC E 19</v>
      </c>
    </row>
    <row r="431" spans="1:11">
      <c r="A431" s="15"/>
      <c r="B4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31" s="45" t="s">
        <v>12</v>
      </c>
      <c r="D431" s="42">
        <v>88316</v>
      </c>
      <c r="E431" s="40">
        <v>7</v>
      </c>
      <c r="F4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31" s="40">
        <f t="shared" ca="1" si="27"/>
        <v>122.01</v>
      </c>
      <c r="I431" s="91"/>
      <c r="J431" s="97"/>
      <c r="K431" s="15" t="str">
        <f>K430</f>
        <v>SEDUC E 19</v>
      </c>
    </row>
    <row r="432" spans="1:11">
      <c r="A432" s="123">
        <f ca="1">H432</f>
        <v>4954.9900000000016</v>
      </c>
      <c r="B432" s="154" t="s">
        <v>13</v>
      </c>
      <c r="C432" s="45"/>
      <c r="D432" s="42"/>
      <c r="E432" s="40"/>
      <c r="F432" s="40"/>
      <c r="G432" s="40"/>
      <c r="H432" s="74">
        <f ca="1">SUM(H400:H431)</f>
        <v>4954.9900000000016</v>
      </c>
      <c r="I432" s="91" t="str">
        <f>A398</f>
        <v>SEDUC E 19</v>
      </c>
      <c r="J432" s="115">
        <f ca="1">H432</f>
        <v>4954.9900000000016</v>
      </c>
      <c r="K432" s="15" t="str">
        <f t="shared" si="26"/>
        <v>SEDUC E 19</v>
      </c>
    </row>
    <row r="433" spans="1:11 1025:1025" hidden="1">
      <c r="A433" s="15"/>
      <c r="B433" s="49"/>
      <c r="C433" s="50"/>
      <c r="D433" s="50"/>
      <c r="E433" s="49"/>
      <c r="F433" s="49"/>
      <c r="G433" s="49"/>
      <c r="H433" s="49"/>
      <c r="I433" s="91"/>
      <c r="J433" s="97"/>
    </row>
    <row r="434" spans="1:11 1025:1025" hidden="1">
      <c r="A434" s="15"/>
      <c r="B434" s="49"/>
      <c r="C434" s="50"/>
      <c r="D434" s="50"/>
      <c r="E434" s="49"/>
      <c r="F434" s="49"/>
      <c r="G434" s="49"/>
      <c r="H434" s="49"/>
      <c r="I434" s="91"/>
      <c r="J434" s="97"/>
      <c r="K434" s="15" t="e">
        <f>#REF!</f>
        <v>#REF!</v>
      </c>
    </row>
    <row r="435" spans="1:11 1025:1025" ht="20.399999999999999" hidden="1">
      <c r="A435" s="15"/>
      <c r="B435" s="316" t="str">
        <f>A436</f>
        <v>SEDUC E 20</v>
      </c>
      <c r="C435" s="317"/>
      <c r="D435" s="317"/>
      <c r="E435" s="317"/>
      <c r="F435" s="317"/>
      <c r="G435" s="317"/>
      <c r="H435" s="318"/>
      <c r="I435" s="91"/>
      <c r="J435" s="97"/>
      <c r="K435" s="15" t="str">
        <f>B435</f>
        <v>SEDUC E 20</v>
      </c>
      <c r="AMK435" s="15"/>
    </row>
    <row r="436" spans="1:11 1025:1025" hidden="1">
      <c r="A436" s="29" t="s">
        <v>71</v>
      </c>
      <c r="B436" s="332" t="s">
        <v>72</v>
      </c>
      <c r="C436" s="333"/>
      <c r="D436" s="333"/>
      <c r="E436" s="333"/>
      <c r="F436" s="334"/>
      <c r="G436" s="76" t="s">
        <v>3</v>
      </c>
      <c r="H436" s="30" t="s">
        <v>4</v>
      </c>
      <c r="I436" s="91"/>
      <c r="J436" s="97"/>
      <c r="K436" s="15" t="str">
        <f t="shared" ref="K436:K471" si="28">K435</f>
        <v>SEDUC E 20</v>
      </c>
    </row>
    <row r="437" spans="1:11 1025:1025" hidden="1">
      <c r="B437" s="32" t="s">
        <v>5</v>
      </c>
      <c r="C437" s="56" t="s">
        <v>6</v>
      </c>
      <c r="D437" s="56" t="s">
        <v>7</v>
      </c>
      <c r="E437" s="69" t="s">
        <v>8</v>
      </c>
      <c r="F437" s="32" t="s">
        <v>16</v>
      </c>
      <c r="G437" s="34" t="s">
        <v>17</v>
      </c>
      <c r="H437" s="33" t="s">
        <v>11</v>
      </c>
      <c r="I437" s="91"/>
      <c r="J437" s="97"/>
      <c r="K437" s="15" t="str">
        <f t="shared" si="28"/>
        <v>SEDUC E 20</v>
      </c>
    </row>
    <row r="438" spans="1:11 1025:1025" hidden="1">
      <c r="B4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8" s="45" t="s">
        <v>18</v>
      </c>
      <c r="D438" s="42">
        <v>155</v>
      </c>
      <c r="E438" s="40">
        <v>2</v>
      </c>
      <c r="F4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8" s="40">
        <f t="shared" ref="H438:H469" ca="1" si="29">ROUND(E438*G438,2)</f>
        <v>23.76</v>
      </c>
      <c r="I438" s="91"/>
      <c r="J438" s="97"/>
      <c r="K438" s="15" t="str">
        <f t="shared" si="28"/>
        <v>SEDUC E 20</v>
      </c>
    </row>
    <row r="439" spans="1:11 1025:1025" hidden="1">
      <c r="B4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9" s="45" t="s">
        <v>18</v>
      </c>
      <c r="D439" s="42">
        <v>10508</v>
      </c>
      <c r="E439" s="40">
        <v>6</v>
      </c>
      <c r="F4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439" s="40">
        <f t="shared" ca="1" si="29"/>
        <v>116.82</v>
      </c>
      <c r="I439" s="91"/>
      <c r="J439" s="97"/>
      <c r="K439" s="15" t="str">
        <f t="shared" si="28"/>
        <v>SEDUC E 20</v>
      </c>
    </row>
    <row r="440" spans="1:11 1025:1025" hidden="1">
      <c r="B4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40" s="45" t="s">
        <v>18</v>
      </c>
      <c r="D440" s="42">
        <v>393</v>
      </c>
      <c r="E440" s="40">
        <v>3</v>
      </c>
      <c r="F4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40" s="40">
        <f t="shared" ca="1" si="29"/>
        <v>181.5</v>
      </c>
      <c r="I440" s="91"/>
      <c r="J440" s="97"/>
      <c r="K440" s="15" t="str">
        <f t="shared" si="28"/>
        <v>SEDUC E 20</v>
      </c>
    </row>
    <row r="441" spans="1:11 1025:1025" ht="22.8" hidden="1">
      <c r="B4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41" s="45" t="s">
        <v>36</v>
      </c>
      <c r="D441" s="42">
        <v>379</v>
      </c>
      <c r="E441" s="40">
        <v>6</v>
      </c>
      <c r="F4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441" s="40">
        <f t="shared" ca="1" si="29"/>
        <v>7.08</v>
      </c>
      <c r="I441" s="91"/>
      <c r="J441" s="97"/>
      <c r="K441" s="15" t="str">
        <f t="shared" si="28"/>
        <v>SEDUC E 20</v>
      </c>
    </row>
    <row r="442" spans="1:11 1025:1025" hidden="1">
      <c r="B4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42" s="45" t="s">
        <v>18</v>
      </c>
      <c r="D442" s="42">
        <v>4634</v>
      </c>
      <c r="E442" s="40">
        <v>1</v>
      </c>
      <c r="F4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42" s="40">
        <f t="shared" ca="1" si="29"/>
        <v>198</v>
      </c>
      <c r="I442" s="91"/>
      <c r="J442" s="97"/>
      <c r="K442" s="15" t="str">
        <f t="shared" si="28"/>
        <v>SEDUC E 20</v>
      </c>
    </row>
    <row r="443" spans="1:11 1025:1025" hidden="1">
      <c r="B4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43" s="45" t="s">
        <v>32</v>
      </c>
      <c r="D443" s="42" t="s">
        <v>55</v>
      </c>
      <c r="E443" s="40">
        <v>1</v>
      </c>
      <c r="F4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4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43" s="40">
        <f t="shared" ca="1" si="29"/>
        <v>6.12</v>
      </c>
      <c r="I443" s="91"/>
      <c r="J443" s="97"/>
      <c r="K443" s="15" t="str">
        <f t="shared" si="28"/>
        <v>SEDUC E 20</v>
      </c>
    </row>
    <row r="444" spans="1:11 1025:1025" hidden="1">
      <c r="B4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44" s="45" t="s">
        <v>18</v>
      </c>
      <c r="D444" s="42">
        <v>10617</v>
      </c>
      <c r="E444" s="40">
        <v>8</v>
      </c>
      <c r="F4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444" s="40">
        <f t="shared" ca="1" si="29"/>
        <v>298.8</v>
      </c>
      <c r="I444" s="91"/>
      <c r="J444" s="97"/>
      <c r="K444" s="15" t="str">
        <f t="shared" si="28"/>
        <v>SEDUC E 20</v>
      </c>
    </row>
    <row r="445" spans="1:11 1025:1025" hidden="1">
      <c r="B4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45" s="45" t="s">
        <v>18</v>
      </c>
      <c r="D445" s="42">
        <v>3249</v>
      </c>
      <c r="E445" s="40">
        <f>25*0.274</f>
        <v>6.8500000000000005</v>
      </c>
      <c r="F4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45" s="40">
        <f t="shared" ca="1" si="29"/>
        <v>732.61</v>
      </c>
      <c r="I445" s="91"/>
      <c r="J445" s="97"/>
      <c r="K445" s="15" t="str">
        <f t="shared" si="28"/>
        <v>SEDUC E 20</v>
      </c>
    </row>
    <row r="446" spans="1:11 1025:1025" hidden="1">
      <c r="B446"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46" s="45" t="s">
        <v>36</v>
      </c>
      <c r="D446" s="42">
        <v>5047</v>
      </c>
      <c r="E446" s="40">
        <v>3</v>
      </c>
      <c r="F446"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46"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46" s="40" t="e">
        <f t="shared" ca="1" si="29"/>
        <v>#N/A</v>
      </c>
      <c r="I446" s="91"/>
      <c r="J446" s="97"/>
      <c r="K446" s="15" t="str">
        <f t="shared" si="28"/>
        <v>SEDUC E 20</v>
      </c>
    </row>
    <row r="447" spans="1:11 1025:1025" hidden="1">
      <c r="B4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47" s="45" t="s">
        <v>18</v>
      </c>
      <c r="D447" s="42">
        <v>10623</v>
      </c>
      <c r="E447" s="40">
        <v>3</v>
      </c>
      <c r="F4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447" s="40">
        <f t="shared" ca="1" si="29"/>
        <v>8.82</v>
      </c>
      <c r="I447" s="91"/>
      <c r="J447" s="97"/>
      <c r="K447" s="15" t="str">
        <f t="shared" si="28"/>
        <v>SEDUC E 20</v>
      </c>
    </row>
    <row r="448" spans="1:11 1025:1025" ht="22.8" hidden="1">
      <c r="B4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8" s="45" t="s">
        <v>18</v>
      </c>
      <c r="D448" s="42">
        <v>9720</v>
      </c>
      <c r="E448" s="40">
        <v>1</v>
      </c>
      <c r="F4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448" s="40">
        <f t="shared" ca="1" si="29"/>
        <v>59</v>
      </c>
      <c r="I448" s="91"/>
      <c r="J448" s="97"/>
      <c r="K448" s="15" t="str">
        <f t="shared" si="28"/>
        <v>SEDUC E 20</v>
      </c>
    </row>
    <row r="449" spans="2:11" hidden="1">
      <c r="B4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9" s="45" t="s">
        <v>32</v>
      </c>
      <c r="D449" s="42" t="s">
        <v>50</v>
      </c>
      <c r="E449" s="40">
        <v>3</v>
      </c>
      <c r="F4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9" s="40">
        <f t="shared" ca="1" si="29"/>
        <v>127.5</v>
      </c>
      <c r="I449" s="91"/>
      <c r="J449" s="97"/>
      <c r="K449" s="15" t="str">
        <f t="shared" si="28"/>
        <v>SEDUC E 20</v>
      </c>
    </row>
    <row r="450" spans="2:11" hidden="1">
      <c r="B4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50" s="45" t="s">
        <v>32</v>
      </c>
      <c r="D450" s="42" t="s">
        <v>56</v>
      </c>
      <c r="E450" s="40">
        <v>3</v>
      </c>
      <c r="F4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50" s="40">
        <f t="shared" ca="1" si="29"/>
        <v>22.2</v>
      </c>
      <c r="I450" s="91"/>
      <c r="J450" s="97"/>
      <c r="K450" s="15" t="str">
        <f t="shared" si="28"/>
        <v>SEDUC E 20</v>
      </c>
    </row>
    <row r="451" spans="2:11" hidden="1">
      <c r="B4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51" s="45" t="s">
        <v>36</v>
      </c>
      <c r="D451" s="42">
        <v>20111</v>
      </c>
      <c r="E451" s="40">
        <v>3</v>
      </c>
      <c r="F4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451" s="40">
        <f t="shared" ca="1" si="29"/>
        <v>37.590000000000003</v>
      </c>
      <c r="I451" s="91"/>
      <c r="J451" s="97"/>
      <c r="K451" s="15" t="str">
        <f t="shared" si="28"/>
        <v>SEDUC E 20</v>
      </c>
    </row>
    <row r="452" spans="2:11" ht="22.8" hidden="1">
      <c r="B4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52" s="45" t="s">
        <v>18</v>
      </c>
      <c r="D452" s="42">
        <v>10629</v>
      </c>
      <c r="E452" s="40">
        <v>1</v>
      </c>
      <c r="F4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452" s="40">
        <f t="shared" ca="1" si="29"/>
        <v>36.299999999999997</v>
      </c>
      <c r="I452" s="91"/>
      <c r="J452" s="97"/>
      <c r="K452" s="15" t="str">
        <f t="shared" si="28"/>
        <v>SEDUC E 20</v>
      </c>
    </row>
    <row r="453" spans="2:11" ht="22.8" hidden="1">
      <c r="B4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453" s="45" t="s">
        <v>36</v>
      </c>
      <c r="D453" s="42">
        <v>3378</v>
      </c>
      <c r="E453" s="40">
        <v>1.5</v>
      </c>
      <c r="F4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453" s="40">
        <f t="shared" ca="1" si="29"/>
        <v>164.46</v>
      </c>
      <c r="I453" s="91"/>
      <c r="J453" s="97"/>
      <c r="K453" s="15" t="str">
        <f t="shared" si="28"/>
        <v>SEDUC E 20</v>
      </c>
    </row>
    <row r="454" spans="2:11" hidden="1">
      <c r="B4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54" s="45" t="s">
        <v>18</v>
      </c>
      <c r="D454" s="42">
        <v>9351</v>
      </c>
      <c r="E454" s="40">
        <v>1</v>
      </c>
      <c r="F4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54" s="40">
        <f t="shared" ca="1" si="29"/>
        <v>20.13</v>
      </c>
      <c r="I454" s="91"/>
      <c r="J454" s="97"/>
      <c r="K454" s="15" t="str">
        <f t="shared" si="28"/>
        <v>SEDUC E 20</v>
      </c>
    </row>
    <row r="455" spans="2:11" hidden="1">
      <c r="B4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5" s="45" t="s">
        <v>32</v>
      </c>
      <c r="D455" s="42" t="s">
        <v>44</v>
      </c>
      <c r="E455" s="40">
        <v>3</v>
      </c>
      <c r="F4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5" s="40">
        <f t="shared" ca="1" si="29"/>
        <v>27.96</v>
      </c>
      <c r="I455" s="91"/>
      <c r="J455" s="97"/>
      <c r="K455" s="15" t="str">
        <f t="shared" si="28"/>
        <v>SEDUC E 20</v>
      </c>
    </row>
    <row r="456" spans="2:11" ht="22.8" hidden="1">
      <c r="B4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56" s="45" t="s">
        <v>36</v>
      </c>
      <c r="D456" s="42">
        <v>431</v>
      </c>
      <c r="E456" s="40">
        <v>3</v>
      </c>
      <c r="F4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456" s="40">
        <f t="shared" ca="1" si="29"/>
        <v>35.700000000000003</v>
      </c>
      <c r="I456" s="91"/>
      <c r="J456" s="97"/>
      <c r="K456" s="15" t="str">
        <f t="shared" si="28"/>
        <v>SEDUC E 20</v>
      </c>
    </row>
    <row r="457" spans="2:11" ht="22.8" hidden="1">
      <c r="B4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57" s="45" t="s">
        <v>36</v>
      </c>
      <c r="D457" s="42">
        <v>432</v>
      </c>
      <c r="E457" s="40">
        <v>3</v>
      </c>
      <c r="F4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457" s="40">
        <f t="shared" ca="1" si="29"/>
        <v>39.39</v>
      </c>
      <c r="I457" s="91"/>
      <c r="J457" s="97"/>
      <c r="K457" s="15" t="str">
        <f t="shared" si="28"/>
        <v>SEDUC E 20</v>
      </c>
    </row>
    <row r="458" spans="2:11" ht="22.8" hidden="1">
      <c r="B4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8" s="45" t="s">
        <v>36</v>
      </c>
      <c r="D458" s="42">
        <v>439</v>
      </c>
      <c r="E458" s="40">
        <v>4</v>
      </c>
      <c r="F4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15,09</v>
      </c>
      <c r="H458" s="40">
        <f t="shared" ca="1" si="29"/>
        <v>60.36</v>
      </c>
      <c r="I458" s="91"/>
      <c r="J458" s="158"/>
      <c r="K458" s="15" t="str">
        <f t="shared" si="28"/>
        <v>SEDUC E 20</v>
      </c>
    </row>
    <row r="459" spans="2:11" ht="22.8" hidden="1">
      <c r="B4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9" s="45" t="s">
        <v>36</v>
      </c>
      <c r="D459" s="42">
        <v>433</v>
      </c>
      <c r="E459" s="40">
        <v>3</v>
      </c>
      <c r="F4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17,61</v>
      </c>
      <c r="H459" s="40">
        <f t="shared" ca="1" si="29"/>
        <v>52.83</v>
      </c>
      <c r="I459" s="91"/>
      <c r="J459" s="158"/>
      <c r="K459" s="15" t="str">
        <f t="shared" si="28"/>
        <v>SEDUC E 20</v>
      </c>
    </row>
    <row r="460" spans="2:11" hidden="1">
      <c r="B4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60" s="45" t="s">
        <v>36</v>
      </c>
      <c r="D460" s="42">
        <v>4276</v>
      </c>
      <c r="E460" s="40">
        <v>3</v>
      </c>
      <c r="F4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60" s="40">
        <f t="shared" ca="1" si="29"/>
        <v>530.25</v>
      </c>
      <c r="I460" s="91"/>
      <c r="J460" s="158"/>
      <c r="K460" s="15" t="str">
        <f t="shared" si="28"/>
        <v>SEDUC E 20</v>
      </c>
    </row>
    <row r="461" spans="2:11" hidden="1">
      <c r="B461"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61" s="45" t="s">
        <v>32</v>
      </c>
      <c r="D461" s="42" t="s">
        <v>47</v>
      </c>
      <c r="E461" s="40">
        <v>4</v>
      </c>
      <c r="F461"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61"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61" s="40" t="e">
        <f t="shared" ca="1" si="29"/>
        <v>#N/A</v>
      </c>
      <c r="I461" s="91"/>
      <c r="J461" s="158"/>
      <c r="K461" s="15" t="str">
        <f t="shared" si="28"/>
        <v>SEDUC E 20</v>
      </c>
    </row>
    <row r="462" spans="2:11" ht="22.8" hidden="1">
      <c r="B4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62" s="45" t="s">
        <v>36</v>
      </c>
      <c r="D462" s="42">
        <v>444</v>
      </c>
      <c r="E462" s="40">
        <v>3</v>
      </c>
      <c r="F4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462" s="40">
        <f t="shared" ca="1" si="29"/>
        <v>59.4</v>
      </c>
      <c r="I462" s="91"/>
      <c r="J462" s="158"/>
      <c r="K462" s="15" t="str">
        <f t="shared" si="28"/>
        <v>SEDUC E 20</v>
      </c>
    </row>
    <row r="463" spans="2:11" hidden="1">
      <c r="B4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63" s="45" t="s">
        <v>40</v>
      </c>
      <c r="D463" s="42">
        <v>8</v>
      </c>
      <c r="E463" s="40">
        <v>3</v>
      </c>
      <c r="F4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63" s="40">
        <f t="shared" ca="1" si="29"/>
        <v>52.59</v>
      </c>
      <c r="I463" s="91"/>
      <c r="J463" s="158"/>
      <c r="K463" s="15" t="str">
        <f t="shared" si="28"/>
        <v>SEDUC E 20</v>
      </c>
    </row>
    <row r="464" spans="2:11" hidden="1">
      <c r="B4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64" s="45" t="s">
        <v>40</v>
      </c>
      <c r="D464" s="42">
        <v>9</v>
      </c>
      <c r="E464" s="40">
        <v>1</v>
      </c>
      <c r="F4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64" s="40">
        <f t="shared" ca="1" si="29"/>
        <v>20.62</v>
      </c>
      <c r="I464" s="91"/>
      <c r="J464" s="158"/>
      <c r="K464" s="15" t="str">
        <f t="shared" si="28"/>
        <v>SEDUC E 20</v>
      </c>
    </row>
    <row r="465" spans="1:11 1025:1025" hidden="1">
      <c r="B4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65" s="45" t="s">
        <v>36</v>
      </c>
      <c r="D465" s="42">
        <v>7581</v>
      </c>
      <c r="E465" s="40">
        <v>2</v>
      </c>
      <c r="F4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65" s="40">
        <f t="shared" ca="1" si="29"/>
        <v>5.68</v>
      </c>
      <c r="I465" s="91"/>
      <c r="J465" s="158"/>
      <c r="K465" s="15" t="str">
        <f t="shared" si="28"/>
        <v>SEDUC E 20</v>
      </c>
    </row>
    <row r="466" spans="1:11 1025:1025" hidden="1">
      <c r="B4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66" s="45" t="s">
        <v>18</v>
      </c>
      <c r="D466" s="42">
        <v>2055</v>
      </c>
      <c r="E466" s="40">
        <v>3</v>
      </c>
      <c r="F4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466" s="40">
        <f t="shared" ca="1" si="29"/>
        <v>723.03</v>
      </c>
      <c r="I466" s="91"/>
      <c r="J466" s="158"/>
      <c r="K466" s="15" t="str">
        <f t="shared" si="28"/>
        <v>SEDUC E 20</v>
      </c>
    </row>
    <row r="467" spans="1:11 1025:1025" hidden="1">
      <c r="B4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67" s="45" t="s">
        <v>12</v>
      </c>
      <c r="D467" s="42">
        <v>90776</v>
      </c>
      <c r="E467" s="40">
        <v>7</v>
      </c>
      <c r="F4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467" s="40">
        <f t="shared" ca="1" si="29"/>
        <v>197.26</v>
      </c>
      <c r="I467" s="91"/>
      <c r="J467" s="97"/>
      <c r="K467" s="15" t="str">
        <f t="shared" si="28"/>
        <v>SEDUC E 20</v>
      </c>
    </row>
    <row r="468" spans="1:11 1025:1025" hidden="1">
      <c r="B4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8" s="45" t="s">
        <v>12</v>
      </c>
      <c r="D468" s="42">
        <v>88279</v>
      </c>
      <c r="E468" s="40">
        <v>7</v>
      </c>
      <c r="F4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68" s="40">
        <f t="shared" ca="1" si="29"/>
        <v>185.01</v>
      </c>
      <c r="I468" s="91"/>
      <c r="J468" s="97"/>
      <c r="K468" s="15" t="str">
        <f t="shared" si="28"/>
        <v>SEDUC E 20</v>
      </c>
    </row>
    <row r="469" spans="1:11 1025:1025" hidden="1">
      <c r="B4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9" s="45" t="s">
        <v>12</v>
      </c>
      <c r="D469" s="42">
        <v>88316</v>
      </c>
      <c r="E469" s="40">
        <v>7</v>
      </c>
      <c r="F4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69" s="40">
        <f t="shared" ca="1" si="29"/>
        <v>122.01</v>
      </c>
      <c r="I469" s="91"/>
      <c r="J469" s="97"/>
      <c r="K469" s="15" t="str">
        <f t="shared" si="28"/>
        <v>SEDUC E 20</v>
      </c>
    </row>
    <row r="470" spans="1:11 1025:1025" hidden="1">
      <c r="A470" s="43" t="e">
        <f ca="1">H470</f>
        <v>#N/A</v>
      </c>
      <c r="B470" s="154" t="s">
        <v>13</v>
      </c>
      <c r="C470" s="45"/>
      <c r="D470" s="42"/>
      <c r="E470" s="40"/>
      <c r="F470" s="40"/>
      <c r="G470" s="40"/>
      <c r="H470" s="74" t="e">
        <f ca="1">SUM(H438:H469)</f>
        <v>#N/A</v>
      </c>
      <c r="I470" s="91" t="str">
        <f>A436</f>
        <v>SEDUC E 20</v>
      </c>
      <c r="J470" s="115" t="e">
        <f ca="1">H470</f>
        <v>#N/A</v>
      </c>
      <c r="K470" s="15" t="str">
        <f t="shared" si="28"/>
        <v>SEDUC E 20</v>
      </c>
    </row>
    <row r="471" spans="1:11 1025:1025" hidden="1">
      <c r="B471" s="155"/>
      <c r="C471" s="156"/>
      <c r="D471" s="156"/>
      <c r="E471" s="155"/>
      <c r="F471" s="155"/>
      <c r="G471" s="155"/>
      <c r="H471" s="157"/>
      <c r="I471" s="91"/>
      <c r="J471" s="97"/>
      <c r="K471" s="15" t="str">
        <f t="shared" si="28"/>
        <v>SEDUC E 20</v>
      </c>
    </row>
    <row r="472" spans="1:11 1025:1025" ht="20.399999999999999" hidden="1">
      <c r="A472" s="15"/>
      <c r="B472" s="316" t="str">
        <f>A473</f>
        <v>SEDUC E 21</v>
      </c>
      <c r="C472" s="317"/>
      <c r="D472" s="317"/>
      <c r="E472" s="317"/>
      <c r="F472" s="317"/>
      <c r="G472" s="317"/>
      <c r="H472" s="318"/>
      <c r="I472" s="91"/>
      <c r="J472" s="97"/>
      <c r="K472" s="15" t="str">
        <f>B472</f>
        <v>SEDUC E 21</v>
      </c>
      <c r="AMK472" s="15"/>
    </row>
    <row r="473" spans="1:11 1025:1025" hidden="1">
      <c r="A473" s="29" t="s">
        <v>73</v>
      </c>
      <c r="B473" s="332" t="s">
        <v>74</v>
      </c>
      <c r="C473" s="333"/>
      <c r="D473" s="333"/>
      <c r="E473" s="333"/>
      <c r="F473" s="334"/>
      <c r="G473" s="101" t="s">
        <v>3</v>
      </c>
      <c r="H473" s="30" t="s">
        <v>4</v>
      </c>
      <c r="I473" s="91"/>
      <c r="J473" s="97"/>
      <c r="K473" s="15" t="str">
        <f t="shared" ref="K473:K489" si="30">K472</f>
        <v>SEDUC E 21</v>
      </c>
    </row>
    <row r="474" spans="1:11 1025:1025" hidden="1">
      <c r="B474" s="32" t="s">
        <v>5</v>
      </c>
      <c r="C474" s="56" t="s">
        <v>6</v>
      </c>
      <c r="D474" s="33" t="s">
        <v>7</v>
      </c>
      <c r="E474" s="32" t="s">
        <v>8</v>
      </c>
      <c r="F474" s="32" t="s">
        <v>9</v>
      </c>
      <c r="G474" s="34" t="s">
        <v>10</v>
      </c>
      <c r="H474" s="33" t="s">
        <v>11</v>
      </c>
      <c r="I474" s="91"/>
      <c r="J474" s="97"/>
      <c r="K474" s="15" t="str">
        <f t="shared" si="30"/>
        <v>SEDUC E 21</v>
      </c>
    </row>
    <row r="475" spans="1:11 1025:1025" hidden="1">
      <c r="B4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75" s="45" t="s">
        <v>18</v>
      </c>
      <c r="D475" s="42">
        <v>155</v>
      </c>
      <c r="E475" s="40">
        <v>2</v>
      </c>
      <c r="F4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75" s="40">
        <v>16.399999999999999</v>
      </c>
      <c r="I475" s="91"/>
      <c r="J475" s="97"/>
      <c r="K475" s="15" t="str">
        <f t="shared" si="30"/>
        <v>SEDUC E 21</v>
      </c>
    </row>
    <row r="476" spans="1:11 1025:1025" hidden="1">
      <c r="B4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76" s="45" t="s">
        <v>18</v>
      </c>
      <c r="D476" s="42">
        <v>10508</v>
      </c>
      <c r="E476" s="40">
        <v>3</v>
      </c>
      <c r="F4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476" s="40">
        <f t="shared" ref="H476:H487" ca="1" si="31">ROUND(E476*G476,2)</f>
        <v>58.41</v>
      </c>
      <c r="I476" s="91"/>
      <c r="J476" s="97"/>
      <c r="K476" s="15" t="str">
        <f t="shared" si="30"/>
        <v>SEDUC E 21</v>
      </c>
    </row>
    <row r="477" spans="1:11 1025:1025" ht="22.8" hidden="1">
      <c r="B4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77" s="45" t="s">
        <v>36</v>
      </c>
      <c r="D477" s="42">
        <v>379</v>
      </c>
      <c r="E477" s="40">
        <v>3</v>
      </c>
      <c r="F4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477" s="40">
        <f t="shared" ca="1" si="31"/>
        <v>3.54</v>
      </c>
      <c r="I477" s="91"/>
      <c r="J477" s="97"/>
      <c r="K477" s="15" t="str">
        <f t="shared" si="30"/>
        <v>SEDUC E 21</v>
      </c>
    </row>
    <row r="478" spans="1:11 1025:1025" hidden="1">
      <c r="B4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8" s="45" t="s">
        <v>18</v>
      </c>
      <c r="D478" s="42">
        <v>4634</v>
      </c>
      <c r="E478" s="40">
        <v>1</v>
      </c>
      <c r="F4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8" s="40">
        <f t="shared" ca="1" si="31"/>
        <v>198</v>
      </c>
      <c r="I478" s="91"/>
      <c r="J478" s="97"/>
      <c r="K478" s="15" t="str">
        <f t="shared" si="30"/>
        <v>SEDUC E 21</v>
      </c>
    </row>
    <row r="479" spans="1:11 1025:1025" hidden="1">
      <c r="B4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9" s="45" t="s">
        <v>18</v>
      </c>
      <c r="D479" s="42">
        <v>9351</v>
      </c>
      <c r="E479" s="40">
        <v>3</v>
      </c>
      <c r="F4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9" s="40">
        <f t="shared" ca="1" si="31"/>
        <v>60.39</v>
      </c>
      <c r="I479" s="91"/>
      <c r="J479" s="97"/>
      <c r="K479" s="15" t="str">
        <f t="shared" si="30"/>
        <v>SEDUC E 21</v>
      </c>
    </row>
    <row r="480" spans="1:11 1025:1025" hidden="1">
      <c r="B4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80" s="45" t="s">
        <v>32</v>
      </c>
      <c r="D480" s="42" t="s">
        <v>44</v>
      </c>
      <c r="E480" s="40">
        <v>1</v>
      </c>
      <c r="F4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80" s="40">
        <f t="shared" ca="1" si="31"/>
        <v>9.32</v>
      </c>
      <c r="I480" s="91"/>
      <c r="J480" s="97"/>
      <c r="K480" s="15" t="str">
        <f t="shared" si="30"/>
        <v>SEDUC E 21</v>
      </c>
    </row>
    <row r="481" spans="1:11 1025:1025" ht="22.8" hidden="1">
      <c r="B4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81" s="45" t="s">
        <v>36</v>
      </c>
      <c r="D481" s="42">
        <v>431</v>
      </c>
      <c r="E481" s="40">
        <v>1</v>
      </c>
      <c r="F4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481" s="40">
        <f t="shared" ca="1" si="31"/>
        <v>11.9</v>
      </c>
      <c r="I481" s="91"/>
      <c r="J481" s="158"/>
      <c r="K481" s="15" t="str">
        <f t="shared" si="30"/>
        <v>SEDUC E 21</v>
      </c>
    </row>
    <row r="482" spans="1:11 1025:1025" ht="22.8" hidden="1">
      <c r="B4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82" s="45" t="s">
        <v>36</v>
      </c>
      <c r="D482" s="42">
        <v>432</v>
      </c>
      <c r="E482" s="40">
        <v>2</v>
      </c>
      <c r="F4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482" s="40">
        <f t="shared" ca="1" si="31"/>
        <v>26.26</v>
      </c>
      <c r="I482" s="91"/>
      <c r="J482" s="158"/>
      <c r="K482" s="15" t="str">
        <f t="shared" si="30"/>
        <v>SEDUC E 21</v>
      </c>
    </row>
    <row r="483" spans="1:11 1025:1025" hidden="1">
      <c r="B483"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83" s="45" t="s">
        <v>32</v>
      </c>
      <c r="D483" s="42" t="s">
        <v>47</v>
      </c>
      <c r="E483" s="40">
        <v>3</v>
      </c>
      <c r="F483"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83"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83" s="40" t="e">
        <f t="shared" ca="1" si="31"/>
        <v>#N/A</v>
      </c>
      <c r="I483" s="91"/>
      <c r="J483" s="158"/>
      <c r="K483" s="15" t="str">
        <f t="shared" si="30"/>
        <v>SEDUC E 21</v>
      </c>
    </row>
    <row r="484" spans="1:11 1025:1025" hidden="1">
      <c r="B4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84" s="45" t="s">
        <v>36</v>
      </c>
      <c r="D484" s="42">
        <v>7581</v>
      </c>
      <c r="E484" s="40">
        <v>2</v>
      </c>
      <c r="F4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84" s="40">
        <f t="shared" ca="1" si="31"/>
        <v>5.68</v>
      </c>
      <c r="I484" s="91"/>
      <c r="J484" s="158"/>
      <c r="K484" s="15" t="str">
        <f t="shared" si="30"/>
        <v>SEDUC E 21</v>
      </c>
    </row>
    <row r="485" spans="1:11 1025:1025" hidden="1">
      <c r="B4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5" s="45" t="s">
        <v>12</v>
      </c>
      <c r="D485" s="42">
        <v>88279</v>
      </c>
      <c r="E485" s="40">
        <v>1.1000000000000001</v>
      </c>
      <c r="F4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85" s="40">
        <f t="shared" ca="1" si="31"/>
        <v>29.07</v>
      </c>
      <c r="I485" s="91"/>
      <c r="J485" s="158"/>
      <c r="K485" s="15" t="str">
        <f t="shared" si="30"/>
        <v>SEDUC E 21</v>
      </c>
    </row>
    <row r="486" spans="1:11 1025:1025" hidden="1">
      <c r="B4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6" s="45" t="s">
        <v>12</v>
      </c>
      <c r="D486" s="42">
        <v>88316</v>
      </c>
      <c r="E486" s="40">
        <v>1.1000000000000001</v>
      </c>
      <c r="F4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86" s="40">
        <f t="shared" ca="1" si="31"/>
        <v>19.170000000000002</v>
      </c>
      <c r="I486" s="91"/>
      <c r="J486" s="158"/>
      <c r="K486" s="15" t="str">
        <f t="shared" si="30"/>
        <v>SEDUC E 21</v>
      </c>
    </row>
    <row r="487" spans="1:11 1025:1025" hidden="1">
      <c r="B4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87" s="45" t="s">
        <v>40</v>
      </c>
      <c r="D487" s="42">
        <v>1</v>
      </c>
      <c r="E487" s="40">
        <v>0.8</v>
      </c>
      <c r="F4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87" s="40">
        <f t="shared" ca="1" si="31"/>
        <v>0.51</v>
      </c>
      <c r="I487" s="91"/>
      <c r="J487" s="158"/>
      <c r="K487" s="15" t="str">
        <f t="shared" si="30"/>
        <v>SEDUC E 21</v>
      </c>
    </row>
    <row r="488" spans="1:11 1025:1025" hidden="1">
      <c r="A488" s="43" t="e">
        <f ca="1">H488</f>
        <v>#N/A</v>
      </c>
      <c r="B488" s="154" t="s">
        <v>13</v>
      </c>
      <c r="C488" s="45"/>
      <c r="D488" s="42"/>
      <c r="E488" s="40"/>
      <c r="F488" s="40"/>
      <c r="G488" s="40"/>
      <c r="H488" s="74" t="e">
        <f ca="1">SUM(H475:H487)</f>
        <v>#N/A</v>
      </c>
      <c r="I488" s="91" t="str">
        <f>A473</f>
        <v>SEDUC E 21</v>
      </c>
      <c r="J488" s="159" t="e">
        <f ca="1">H488</f>
        <v>#N/A</v>
      </c>
      <c r="K488" s="15" t="str">
        <f t="shared" si="30"/>
        <v>SEDUC E 21</v>
      </c>
    </row>
    <row r="489" spans="1:11 1025:1025" hidden="1">
      <c r="B489" s="155"/>
      <c r="C489" s="156"/>
      <c r="D489" s="156"/>
      <c r="E489" s="155"/>
      <c r="F489" s="155"/>
      <c r="G489" s="155"/>
      <c r="H489" s="157"/>
      <c r="I489" s="91"/>
      <c r="J489" s="158"/>
      <c r="K489" s="15" t="str">
        <f t="shared" si="30"/>
        <v>SEDUC E 21</v>
      </c>
    </row>
    <row r="490" spans="1:11 1025:1025" ht="20.399999999999999" hidden="1">
      <c r="A490" s="15"/>
      <c r="B490" s="316" t="str">
        <f>A491</f>
        <v>SEDUC E 22</v>
      </c>
      <c r="C490" s="317"/>
      <c r="D490" s="317"/>
      <c r="E490" s="317"/>
      <c r="F490" s="317"/>
      <c r="G490" s="317"/>
      <c r="H490" s="318"/>
      <c r="I490" s="91"/>
      <c r="J490" s="97"/>
      <c r="K490" s="15" t="str">
        <f>B490</f>
        <v>SEDUC E 22</v>
      </c>
      <c r="AMK490" s="15"/>
    </row>
    <row r="491" spans="1:11 1025:1025" hidden="1">
      <c r="A491" s="15" t="s">
        <v>75</v>
      </c>
      <c r="B491" s="326" t="s">
        <v>76</v>
      </c>
      <c r="C491" s="327"/>
      <c r="D491" s="327"/>
      <c r="E491" s="327"/>
      <c r="F491" s="328"/>
      <c r="G491" s="101" t="s">
        <v>3</v>
      </c>
      <c r="H491" s="102" t="s">
        <v>4</v>
      </c>
      <c r="I491" s="91"/>
      <c r="J491" s="158"/>
      <c r="K491" s="15" t="str">
        <f t="shared" ref="K491:K520" si="32">K490</f>
        <v>SEDUC E 22</v>
      </c>
    </row>
    <row r="492" spans="1:11 1025:1025" hidden="1">
      <c r="A492" s="15"/>
      <c r="B492" s="32" t="s">
        <v>5</v>
      </c>
      <c r="C492" s="56" t="s">
        <v>6</v>
      </c>
      <c r="D492" s="33" t="s">
        <v>7</v>
      </c>
      <c r="E492" s="32" t="s">
        <v>8</v>
      </c>
      <c r="F492" s="32" t="s">
        <v>9</v>
      </c>
      <c r="G492" s="34" t="s">
        <v>10</v>
      </c>
      <c r="H492" s="32" t="s">
        <v>11</v>
      </c>
      <c r="I492" s="91"/>
      <c r="J492" s="158"/>
      <c r="K492" s="15" t="str">
        <f t="shared" si="32"/>
        <v>SEDUC E 22</v>
      </c>
    </row>
    <row r="493" spans="1:11 1025:1025" hidden="1">
      <c r="A493" s="15"/>
      <c r="B4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93" s="45" t="s">
        <v>18</v>
      </c>
      <c r="D493" s="42">
        <v>155</v>
      </c>
      <c r="E493" s="40">
        <v>1</v>
      </c>
      <c r="F4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93" s="40">
        <f t="shared" ref="H493:H518" ca="1" si="33">ROUND(E493*G493,2)</f>
        <v>11.88</v>
      </c>
      <c r="I493" s="91"/>
      <c r="J493" s="158"/>
      <c r="K493" s="15" t="str">
        <f t="shared" si="32"/>
        <v>SEDUC E 22</v>
      </c>
    </row>
    <row r="494" spans="1:11 1025:1025" hidden="1">
      <c r="A494" s="15"/>
      <c r="B4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94" s="45" t="s">
        <v>18</v>
      </c>
      <c r="D494" s="42">
        <v>10508</v>
      </c>
      <c r="E494" s="40">
        <v>3</v>
      </c>
      <c r="F4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494" s="40">
        <f t="shared" ca="1" si="33"/>
        <v>58.41</v>
      </c>
      <c r="I494" s="91"/>
      <c r="J494" s="158"/>
      <c r="K494" s="15" t="str">
        <f t="shared" si="32"/>
        <v>SEDUC E 22</v>
      </c>
    </row>
    <row r="495" spans="1:11 1025:1025" ht="22.8" hidden="1">
      <c r="A495" s="15"/>
      <c r="B4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95" s="45" t="s">
        <v>36</v>
      </c>
      <c r="D495" s="42">
        <v>13348</v>
      </c>
      <c r="E495" s="40">
        <v>3</v>
      </c>
      <c r="F4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495" s="40">
        <f t="shared" ca="1" si="33"/>
        <v>4.05</v>
      </c>
      <c r="I495" s="91"/>
      <c r="J495" s="97"/>
      <c r="K495" s="15" t="str">
        <f t="shared" si="32"/>
        <v>SEDUC E 22</v>
      </c>
    </row>
    <row r="496" spans="1:11 1025:1025" ht="22.8" hidden="1">
      <c r="A496" s="15"/>
      <c r="B4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96" s="45" t="s">
        <v>36</v>
      </c>
      <c r="D496" s="42">
        <v>379</v>
      </c>
      <c r="E496" s="40">
        <v>3</v>
      </c>
      <c r="F4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496" s="40">
        <f t="shared" ca="1" si="33"/>
        <v>3.54</v>
      </c>
      <c r="I496" s="91"/>
      <c r="J496" s="97"/>
      <c r="K496" s="15" t="str">
        <f t="shared" si="32"/>
        <v>SEDUC E 22</v>
      </c>
    </row>
    <row r="497" spans="1:11" hidden="1">
      <c r="A497" s="15"/>
      <c r="B4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97" s="45" t="s">
        <v>18</v>
      </c>
      <c r="D497" s="42">
        <v>3249</v>
      </c>
      <c r="E497" s="40">
        <v>10</v>
      </c>
      <c r="F4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97" s="40">
        <f t="shared" ca="1" si="33"/>
        <v>1069.5</v>
      </c>
      <c r="I497" s="91"/>
      <c r="J497" s="97"/>
      <c r="K497" s="15" t="str">
        <f t="shared" si="32"/>
        <v>SEDUC E 22</v>
      </c>
    </row>
    <row r="498" spans="1:11" hidden="1">
      <c r="A498" s="15"/>
      <c r="B4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8" s="45" t="s">
        <v>18</v>
      </c>
      <c r="D498" s="42">
        <v>393</v>
      </c>
      <c r="E498" s="40">
        <v>3</v>
      </c>
      <c r="F4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8" s="40">
        <f t="shared" ca="1" si="33"/>
        <v>181.5</v>
      </c>
      <c r="I498" s="91"/>
      <c r="J498" s="97"/>
      <c r="K498" s="15" t="str">
        <f t="shared" si="32"/>
        <v>SEDUC E 22</v>
      </c>
    </row>
    <row r="499" spans="1:11" ht="22.8" hidden="1">
      <c r="A499" s="15"/>
      <c r="B4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9" s="45" t="s">
        <v>18</v>
      </c>
      <c r="D499" s="42">
        <v>9720</v>
      </c>
      <c r="E499" s="40">
        <v>3</v>
      </c>
      <c r="F4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499" s="40">
        <f t="shared" ca="1" si="33"/>
        <v>177</v>
      </c>
      <c r="I499" s="91"/>
      <c r="J499" s="97"/>
      <c r="K499" s="15" t="str">
        <f t="shared" si="32"/>
        <v>SEDUC E 22</v>
      </c>
    </row>
    <row r="500" spans="1:11" hidden="1">
      <c r="A500" s="15"/>
      <c r="B5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500" s="45" t="s">
        <v>32</v>
      </c>
      <c r="D500" s="42" t="s">
        <v>56</v>
      </c>
      <c r="E500" s="40">
        <v>1.5</v>
      </c>
      <c r="F5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500" s="40">
        <f t="shared" ca="1" si="33"/>
        <v>11.1</v>
      </c>
      <c r="I500" s="91"/>
      <c r="J500" s="97"/>
      <c r="K500" s="15" t="str">
        <f t="shared" si="32"/>
        <v>SEDUC E 22</v>
      </c>
    </row>
    <row r="501" spans="1:11" hidden="1">
      <c r="A501" s="15"/>
      <c r="B5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501" s="45" t="s">
        <v>36</v>
      </c>
      <c r="D501" s="42">
        <v>20111</v>
      </c>
      <c r="E501" s="40">
        <v>1</v>
      </c>
      <c r="F5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501" s="40">
        <f t="shared" ca="1" si="33"/>
        <v>12.53</v>
      </c>
      <c r="I501" s="91"/>
      <c r="J501" s="97"/>
      <c r="K501" s="15" t="str">
        <f t="shared" si="32"/>
        <v>SEDUC E 22</v>
      </c>
    </row>
    <row r="502" spans="1:11" hidden="1">
      <c r="A502" s="15"/>
      <c r="B5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502" s="45" t="s">
        <v>32</v>
      </c>
      <c r="D502" s="42" t="s">
        <v>46</v>
      </c>
      <c r="E502" s="40">
        <v>3</v>
      </c>
      <c r="F5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502" s="40">
        <f t="shared" ca="1" si="33"/>
        <v>31.65</v>
      </c>
      <c r="I502" s="91"/>
      <c r="J502" s="97"/>
      <c r="K502" s="15" t="str">
        <f t="shared" si="32"/>
        <v>SEDUC E 22</v>
      </c>
    </row>
    <row r="503" spans="1:11" ht="22.8" hidden="1">
      <c r="A503" s="15"/>
      <c r="B5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503" s="45" t="s">
        <v>18</v>
      </c>
      <c r="D503" s="42">
        <v>10630</v>
      </c>
      <c r="E503" s="40">
        <v>0</v>
      </c>
      <c r="F5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503" s="40">
        <f t="shared" ca="1" si="33"/>
        <v>0</v>
      </c>
      <c r="I503" s="91"/>
      <c r="J503" s="97"/>
      <c r="K503" s="15" t="str">
        <f t="shared" si="32"/>
        <v>SEDUC E 22</v>
      </c>
    </row>
    <row r="504" spans="1:11" ht="22.8" hidden="1">
      <c r="A504" s="15"/>
      <c r="B5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504" s="45" t="s">
        <v>36</v>
      </c>
      <c r="D504" s="42">
        <v>3378</v>
      </c>
      <c r="E504" s="40">
        <v>3</v>
      </c>
      <c r="F5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504" s="40">
        <f t="shared" ca="1" si="33"/>
        <v>328.92</v>
      </c>
      <c r="I504" s="91"/>
      <c r="J504" s="97"/>
      <c r="K504" s="15" t="str">
        <f t="shared" si="32"/>
        <v>SEDUC E 22</v>
      </c>
    </row>
    <row r="505" spans="1:11" hidden="1">
      <c r="A505" s="15"/>
      <c r="B5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505" s="45" t="s">
        <v>18</v>
      </c>
      <c r="D505" s="42">
        <v>9351</v>
      </c>
      <c r="E505" s="40">
        <v>3</v>
      </c>
      <c r="F5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505" s="40">
        <f t="shared" ca="1" si="33"/>
        <v>60.39</v>
      </c>
      <c r="I505" s="91"/>
      <c r="J505" s="97"/>
      <c r="K505" s="15" t="str">
        <f t="shared" si="32"/>
        <v>SEDUC E 22</v>
      </c>
    </row>
    <row r="506" spans="1:11" hidden="1">
      <c r="A506" s="15"/>
      <c r="B5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06" s="45" t="s">
        <v>18</v>
      </c>
      <c r="D506" s="42">
        <v>2524</v>
      </c>
      <c r="E506" s="40">
        <v>3</v>
      </c>
      <c r="F5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06" s="40">
        <f t="shared" ca="1" si="33"/>
        <v>303</v>
      </c>
      <c r="I506" s="91"/>
      <c r="J506" s="97"/>
      <c r="K506" s="15" t="str">
        <f t="shared" si="32"/>
        <v>SEDUC E 22</v>
      </c>
    </row>
    <row r="507" spans="1:11" hidden="1">
      <c r="A507" s="15"/>
      <c r="B5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507" s="45" t="s">
        <v>32</v>
      </c>
      <c r="D507" s="42" t="s">
        <v>45</v>
      </c>
      <c r="E507" s="40">
        <v>3</v>
      </c>
      <c r="F5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507" s="40">
        <f t="shared" ca="1" si="33"/>
        <v>24.21</v>
      </c>
      <c r="I507" s="91"/>
      <c r="J507" s="97"/>
      <c r="K507" s="15" t="str">
        <f t="shared" si="32"/>
        <v>SEDUC E 22</v>
      </c>
    </row>
    <row r="508" spans="1:11" hidden="1">
      <c r="A508" s="15"/>
      <c r="B5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8" s="45" t="s">
        <v>32</v>
      </c>
      <c r="D508" s="42" t="s">
        <v>44</v>
      </c>
      <c r="E508" s="40">
        <v>4</v>
      </c>
      <c r="F5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8" s="40">
        <f t="shared" ca="1" si="33"/>
        <v>37.28</v>
      </c>
      <c r="I508" s="91"/>
      <c r="J508" s="97"/>
      <c r="K508" s="15" t="str">
        <f t="shared" si="32"/>
        <v>SEDUC E 22</v>
      </c>
    </row>
    <row r="509" spans="1:11" ht="22.8" hidden="1">
      <c r="A509" s="15"/>
      <c r="B5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9" s="45" t="s">
        <v>36</v>
      </c>
      <c r="D509" s="42">
        <v>441</v>
      </c>
      <c r="E509" s="40">
        <v>3</v>
      </c>
      <c r="F5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509" s="40">
        <f t="shared" ca="1" si="33"/>
        <v>29.58</v>
      </c>
      <c r="I509" s="91"/>
      <c r="J509" s="97"/>
      <c r="K509" s="15" t="str">
        <f t="shared" si="32"/>
        <v>SEDUC E 22</v>
      </c>
    </row>
    <row r="510" spans="1:11" ht="22.8" hidden="1">
      <c r="A510" s="15"/>
      <c r="B5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10" s="45" t="s">
        <v>36</v>
      </c>
      <c r="D510" s="42">
        <v>431</v>
      </c>
      <c r="E510" s="40">
        <v>1</v>
      </c>
      <c r="F5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510" s="40">
        <f t="shared" ca="1" si="33"/>
        <v>11.9</v>
      </c>
      <c r="I510" s="91"/>
      <c r="J510" s="97"/>
      <c r="K510" s="15" t="str">
        <f t="shared" si="32"/>
        <v>SEDUC E 22</v>
      </c>
    </row>
    <row r="511" spans="1:11" hidden="1">
      <c r="A511" s="15"/>
      <c r="B5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11" s="45" t="s">
        <v>18</v>
      </c>
      <c r="D511" s="42">
        <v>1683</v>
      </c>
      <c r="E511" s="40">
        <v>1</v>
      </c>
      <c r="F5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511" s="40">
        <f t="shared" ca="1" si="33"/>
        <v>24.1</v>
      </c>
      <c r="I511" s="91"/>
      <c r="J511" s="97"/>
      <c r="K511" s="15" t="str">
        <f t="shared" si="32"/>
        <v>SEDUC E 22</v>
      </c>
    </row>
    <row r="512" spans="1:11" hidden="1">
      <c r="A512" s="15"/>
      <c r="B5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12" s="45" t="s">
        <v>36</v>
      </c>
      <c r="D512" s="42">
        <v>4276</v>
      </c>
      <c r="E512" s="40">
        <v>3</v>
      </c>
      <c r="F5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512" s="40">
        <f t="shared" ca="1" si="33"/>
        <v>530.25</v>
      </c>
      <c r="I512" s="91"/>
      <c r="J512" s="97"/>
      <c r="K512" s="15" t="str">
        <f t="shared" si="32"/>
        <v>SEDUC E 22</v>
      </c>
    </row>
    <row r="513" spans="1:11 1025:1025" hidden="1">
      <c r="A513" s="15"/>
      <c r="B513"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13" s="45" t="s">
        <v>32</v>
      </c>
      <c r="D513" s="42" t="s">
        <v>47</v>
      </c>
      <c r="E513" s="40">
        <v>3</v>
      </c>
      <c r="F513"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13"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13" s="40" t="e">
        <f t="shared" ca="1" si="33"/>
        <v>#N/A</v>
      </c>
      <c r="I513" s="91"/>
      <c r="J513" s="97"/>
      <c r="K513" s="15" t="str">
        <f t="shared" si="32"/>
        <v>SEDUC E 22</v>
      </c>
    </row>
    <row r="514" spans="1:11 1025:1025" hidden="1">
      <c r="A514" s="15"/>
      <c r="B5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14" s="45" t="s">
        <v>36</v>
      </c>
      <c r="D514" s="42">
        <v>7581</v>
      </c>
      <c r="E514" s="40">
        <v>1</v>
      </c>
      <c r="F5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14" s="40">
        <f t="shared" ca="1" si="33"/>
        <v>2.84</v>
      </c>
      <c r="I514" s="91"/>
      <c r="J514" s="97"/>
      <c r="K514" s="15" t="str">
        <f t="shared" si="32"/>
        <v>SEDUC E 22</v>
      </c>
    </row>
    <row r="515" spans="1:11 1025:1025" hidden="1">
      <c r="A515" s="15"/>
      <c r="B5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5" s="45" t="s">
        <v>12</v>
      </c>
      <c r="D515" s="42">
        <v>88279</v>
      </c>
      <c r="E515" s="40">
        <v>5.2</v>
      </c>
      <c r="F5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15" s="40">
        <f t="shared" ca="1" si="33"/>
        <v>137.44</v>
      </c>
      <c r="I515" s="91"/>
      <c r="J515" s="97"/>
      <c r="K515" s="15" t="str">
        <f t="shared" si="32"/>
        <v>SEDUC E 22</v>
      </c>
    </row>
    <row r="516" spans="1:11 1025:1025" hidden="1">
      <c r="A516" s="15"/>
      <c r="B5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6" s="45" t="s">
        <v>12</v>
      </c>
      <c r="D516" s="42">
        <v>88316</v>
      </c>
      <c r="E516" s="40">
        <v>5.2</v>
      </c>
      <c r="F5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16" s="40">
        <f t="shared" ca="1" si="33"/>
        <v>90.64</v>
      </c>
      <c r="I516" s="91"/>
      <c r="J516" s="97"/>
      <c r="K516" s="15" t="str">
        <f t="shared" si="32"/>
        <v>SEDUC E 22</v>
      </c>
    </row>
    <row r="517" spans="1:11 1025:1025" hidden="1">
      <c r="A517" s="15"/>
      <c r="B5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17" s="45" t="s">
        <v>40</v>
      </c>
      <c r="D517" s="42">
        <v>1</v>
      </c>
      <c r="E517" s="40">
        <v>2.2000000000000002</v>
      </c>
      <c r="F5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17" s="40">
        <f t="shared" ca="1" si="33"/>
        <v>1.41</v>
      </c>
      <c r="I517" s="91"/>
      <c r="J517" s="97"/>
      <c r="K517" s="15" t="str">
        <f t="shared" si="32"/>
        <v>SEDUC E 22</v>
      </c>
    </row>
    <row r="518" spans="1:11 1025:1025" hidden="1">
      <c r="A518" s="15"/>
      <c r="B5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8" s="45" t="s">
        <v>40</v>
      </c>
      <c r="D518" s="42">
        <v>3</v>
      </c>
      <c r="E518" s="40">
        <v>1.5</v>
      </c>
      <c r="F5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8" s="40">
        <f t="shared" ca="1" si="33"/>
        <v>2.42</v>
      </c>
      <c r="I518" s="91"/>
      <c r="J518" s="97"/>
      <c r="K518" s="15" t="str">
        <f t="shared" si="32"/>
        <v>SEDUC E 22</v>
      </c>
    </row>
    <row r="519" spans="1:11 1025:1025" hidden="1">
      <c r="A519" s="123" t="e">
        <f ca="1">H519</f>
        <v>#N/A</v>
      </c>
      <c r="B519" s="44" t="s">
        <v>13</v>
      </c>
      <c r="C519" s="45"/>
      <c r="D519" s="42"/>
      <c r="E519" s="40"/>
      <c r="F519" s="40"/>
      <c r="G519" s="40"/>
      <c r="H519" s="74" t="e">
        <f ca="1">SUM(H493:H518)</f>
        <v>#N/A</v>
      </c>
      <c r="I519" s="91" t="str">
        <f>A491</f>
        <v>SEDUC E 22</v>
      </c>
      <c r="J519" s="115" t="e">
        <f ca="1">H519</f>
        <v>#N/A</v>
      </c>
      <c r="K519" s="15" t="str">
        <f t="shared" si="32"/>
        <v>SEDUC E 22</v>
      </c>
    </row>
    <row r="520" spans="1:11 1025:1025" hidden="1">
      <c r="A520" s="15"/>
      <c r="B520" s="155"/>
      <c r="C520" s="156"/>
      <c r="D520" s="156"/>
      <c r="E520" s="155"/>
      <c r="F520" s="155"/>
      <c r="G520" s="155"/>
      <c r="H520" s="155"/>
      <c r="I520" s="91"/>
      <c r="J520" s="97"/>
      <c r="K520" s="15" t="str">
        <f t="shared" si="32"/>
        <v>SEDUC E 22</v>
      </c>
    </row>
    <row r="521" spans="1:11 1025:1025" ht="20.399999999999999" hidden="1">
      <c r="A521" s="15"/>
      <c r="B521" s="316" t="str">
        <f>A522</f>
        <v>SEDUC E 23</v>
      </c>
      <c r="C521" s="317"/>
      <c r="D521" s="317"/>
      <c r="E521" s="317"/>
      <c r="F521" s="317"/>
      <c r="G521" s="317"/>
      <c r="H521" s="318"/>
      <c r="I521" s="91"/>
      <c r="J521" s="97"/>
      <c r="K521" s="15" t="str">
        <f>B521</f>
        <v>SEDUC E 23</v>
      </c>
      <c r="AMK521" s="15"/>
    </row>
    <row r="522" spans="1:11 1025:1025" hidden="1">
      <c r="A522" s="15" t="s">
        <v>77</v>
      </c>
      <c r="B522" s="326" t="s">
        <v>78</v>
      </c>
      <c r="C522" s="327"/>
      <c r="D522" s="327"/>
      <c r="E522" s="327"/>
      <c r="F522" s="328"/>
      <c r="G522" s="101" t="s">
        <v>3</v>
      </c>
      <c r="H522" s="102" t="s">
        <v>4</v>
      </c>
      <c r="I522" s="91"/>
      <c r="J522" s="97"/>
      <c r="K522" s="15" t="str">
        <f t="shared" ref="K522:K539" si="34">K521</f>
        <v>SEDUC E 23</v>
      </c>
    </row>
    <row r="523" spans="1:11 1025:1025" hidden="1">
      <c r="A523" s="15"/>
      <c r="B523" s="32" t="s">
        <v>5</v>
      </c>
      <c r="C523" s="56" t="s">
        <v>6</v>
      </c>
      <c r="D523" s="33" t="s">
        <v>7</v>
      </c>
      <c r="E523" s="32" t="s">
        <v>8</v>
      </c>
      <c r="F523" s="32" t="s">
        <v>9</v>
      </c>
      <c r="G523" s="34" t="s">
        <v>10</v>
      </c>
      <c r="H523" s="32" t="s">
        <v>11</v>
      </c>
      <c r="I523" s="91"/>
      <c r="J523" s="97"/>
      <c r="K523" s="15" t="str">
        <f t="shared" si="34"/>
        <v>SEDUC E 23</v>
      </c>
    </row>
    <row r="524" spans="1:11 1025:1025" ht="22.8" hidden="1">
      <c r="A524" s="15"/>
      <c r="B5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24" s="45" t="s">
        <v>36</v>
      </c>
      <c r="D524" s="42">
        <v>11272</v>
      </c>
      <c r="E524" s="40">
        <v>3</v>
      </c>
      <c r="F5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24" s="40">
        <f t="shared" ref="H524:H537" ca="1" si="35">ROUND(E524*G524,2)</f>
        <v>14.31</v>
      </c>
      <c r="I524" s="91"/>
      <c r="J524" s="97"/>
      <c r="K524" s="15" t="str">
        <f t="shared" si="34"/>
        <v>SEDUC E 23</v>
      </c>
    </row>
    <row r="525" spans="1:11 1025:1025" ht="22.8" hidden="1">
      <c r="A525" s="15"/>
      <c r="B5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25" s="45" t="s">
        <v>36</v>
      </c>
      <c r="D525" s="42">
        <v>13348</v>
      </c>
      <c r="E525" s="40">
        <v>3</v>
      </c>
      <c r="F5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5" s="40">
        <f t="shared" ca="1" si="35"/>
        <v>4.05</v>
      </c>
      <c r="I525" s="91"/>
      <c r="J525" s="97"/>
      <c r="K525" s="15" t="str">
        <f t="shared" si="34"/>
        <v>SEDUC E 23</v>
      </c>
    </row>
    <row r="526" spans="1:11 1025:1025" ht="22.8" hidden="1">
      <c r="A526" s="15"/>
      <c r="B5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26" s="45" t="s">
        <v>18</v>
      </c>
      <c r="D526" s="42">
        <v>10614</v>
      </c>
      <c r="E526" s="40">
        <v>3</v>
      </c>
      <c r="F5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526" s="40">
        <f t="shared" ca="1" si="35"/>
        <v>12.33</v>
      </c>
      <c r="I526" s="91"/>
      <c r="J526" s="97"/>
      <c r="K526" s="15" t="str">
        <f t="shared" si="34"/>
        <v>SEDUC E 23</v>
      </c>
    </row>
    <row r="527" spans="1:11 1025:1025" hidden="1">
      <c r="A527" s="15"/>
      <c r="B5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7" s="45" t="s">
        <v>18</v>
      </c>
      <c r="D527" s="42">
        <v>958</v>
      </c>
      <c r="E527" s="40">
        <f>0.04*3.6</f>
        <v>0.14400000000000002</v>
      </c>
      <c r="F5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7" s="40">
        <f t="shared" ca="1" si="35"/>
        <v>7.56</v>
      </c>
      <c r="I527" s="91"/>
      <c r="J527" s="97"/>
      <c r="K527" s="15" t="str">
        <f t="shared" si="34"/>
        <v>SEDUC E 23</v>
      </c>
    </row>
    <row r="528" spans="1:11 1025:1025" hidden="1">
      <c r="A528" s="15"/>
      <c r="B5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8" s="45" t="s">
        <v>36</v>
      </c>
      <c r="D528" s="42">
        <v>407</v>
      </c>
      <c r="E528" s="40">
        <f>0.03*3.6</f>
        <v>0.108</v>
      </c>
      <c r="F5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528" s="40">
        <f t="shared" ca="1" si="35"/>
        <v>6.42</v>
      </c>
      <c r="I528" s="91"/>
      <c r="J528" s="97"/>
      <c r="K528" s="15" t="str">
        <f t="shared" si="34"/>
        <v>SEDUC E 23</v>
      </c>
    </row>
    <row r="529" spans="1:11 1025:1025" hidden="1">
      <c r="A529" s="15"/>
      <c r="B5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9" s="45" t="s">
        <v>18</v>
      </c>
      <c r="D529" s="42">
        <v>2524</v>
      </c>
      <c r="E529" s="40">
        <v>3</v>
      </c>
      <c r="F5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9" s="40">
        <f t="shared" ca="1" si="35"/>
        <v>303</v>
      </c>
      <c r="I529" s="91"/>
      <c r="J529" s="97"/>
      <c r="K529" s="15" t="str">
        <f t="shared" si="34"/>
        <v>SEDUC E 23</v>
      </c>
    </row>
    <row r="530" spans="1:11 1025:1025" hidden="1">
      <c r="A530" s="15"/>
      <c r="B5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30" s="45" t="s">
        <v>18</v>
      </c>
      <c r="D530" s="42">
        <v>1125</v>
      </c>
      <c r="E530" s="40">
        <v>3</v>
      </c>
      <c r="F5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530" s="40">
        <f t="shared" ca="1" si="35"/>
        <v>33.75</v>
      </c>
      <c r="I530" s="91"/>
      <c r="J530" s="97"/>
      <c r="K530" s="15" t="str">
        <f t="shared" si="34"/>
        <v>SEDUC E 23</v>
      </c>
    </row>
    <row r="531" spans="1:11 1025:1025" ht="22.8" hidden="1">
      <c r="A531" s="15"/>
      <c r="B5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31" s="45" t="s">
        <v>36</v>
      </c>
      <c r="D531" s="42">
        <v>444</v>
      </c>
      <c r="E531" s="40">
        <v>3</v>
      </c>
      <c r="F5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31" s="40">
        <f t="shared" ca="1" si="35"/>
        <v>59.4</v>
      </c>
      <c r="I531" s="91"/>
      <c r="J531" s="97"/>
      <c r="K531" s="15" t="str">
        <f t="shared" si="34"/>
        <v>SEDUC E 23</v>
      </c>
    </row>
    <row r="532" spans="1:11 1025:1025" hidden="1">
      <c r="A532" s="15"/>
      <c r="B5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32" s="45" t="s">
        <v>18</v>
      </c>
      <c r="D532" s="42">
        <v>2649</v>
      </c>
      <c r="E532" s="40">
        <v>3</v>
      </c>
      <c r="F5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32" s="40">
        <f t="shared" ca="1" si="35"/>
        <v>40.5</v>
      </c>
      <c r="I532" s="91"/>
      <c r="J532" s="97"/>
      <c r="K532" s="15" t="str">
        <f t="shared" si="34"/>
        <v>SEDUC E 23</v>
      </c>
    </row>
    <row r="533" spans="1:11 1025:1025" hidden="1">
      <c r="A533" s="15"/>
      <c r="B5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33" s="45" t="s">
        <v>36</v>
      </c>
      <c r="D533" s="42">
        <v>7581</v>
      </c>
      <c r="E533" s="40">
        <v>3</v>
      </c>
      <c r="F5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33" s="40">
        <f t="shared" ca="1" si="35"/>
        <v>8.52</v>
      </c>
      <c r="I533" s="91"/>
      <c r="J533" s="97"/>
      <c r="K533" s="15" t="str">
        <f t="shared" si="34"/>
        <v>SEDUC E 23</v>
      </c>
    </row>
    <row r="534" spans="1:11 1025:1025" hidden="1">
      <c r="A534" s="15"/>
      <c r="B5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4" s="45" t="s">
        <v>12</v>
      </c>
      <c r="D534" s="42">
        <v>88279</v>
      </c>
      <c r="E534" s="40">
        <v>5.5</v>
      </c>
      <c r="F5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34" s="40">
        <f t="shared" ca="1" si="35"/>
        <v>145.37</v>
      </c>
      <c r="I534" s="91"/>
      <c r="J534" s="97"/>
      <c r="K534" s="15" t="str">
        <f t="shared" si="34"/>
        <v>SEDUC E 23</v>
      </c>
    </row>
    <row r="535" spans="1:11 1025:1025" hidden="1">
      <c r="A535" s="15"/>
      <c r="B5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5" s="45" t="s">
        <v>12</v>
      </c>
      <c r="D535" s="42">
        <v>88316</v>
      </c>
      <c r="E535" s="40">
        <v>5.5</v>
      </c>
      <c r="F5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35" s="40">
        <f t="shared" ca="1" si="35"/>
        <v>95.87</v>
      </c>
      <c r="I535" s="91"/>
      <c r="J535" s="97"/>
      <c r="K535" s="15" t="str">
        <f t="shared" si="34"/>
        <v>SEDUC E 23</v>
      </c>
    </row>
    <row r="536" spans="1:11 1025:1025" hidden="1">
      <c r="A536" s="15"/>
      <c r="B5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36" s="45" t="s">
        <v>40</v>
      </c>
      <c r="D536" s="42">
        <v>1</v>
      </c>
      <c r="E536" s="40">
        <v>2.2000000000000002</v>
      </c>
      <c r="F5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36" s="40">
        <f t="shared" ca="1" si="35"/>
        <v>1.41</v>
      </c>
      <c r="I536" s="91"/>
      <c r="J536" s="97"/>
      <c r="K536" s="15" t="str">
        <f t="shared" si="34"/>
        <v>SEDUC E 23</v>
      </c>
    </row>
    <row r="537" spans="1:11 1025:1025" hidden="1">
      <c r="A537" s="15"/>
      <c r="B5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37" s="45" t="s">
        <v>40</v>
      </c>
      <c r="D537" s="42">
        <v>3</v>
      </c>
      <c r="E537" s="40">
        <v>1.5</v>
      </c>
      <c r="F5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37" s="40">
        <f t="shared" ca="1" si="35"/>
        <v>2.42</v>
      </c>
      <c r="I537" s="91"/>
      <c r="J537" s="97"/>
      <c r="K537" s="15" t="str">
        <f t="shared" si="34"/>
        <v>SEDUC E 23</v>
      </c>
    </row>
    <row r="538" spans="1:11 1025:1025" hidden="1">
      <c r="A538" s="123">
        <f ca="1">H538</f>
        <v>734.91</v>
      </c>
      <c r="B538" s="44" t="s">
        <v>13</v>
      </c>
      <c r="C538" s="45"/>
      <c r="D538" s="42"/>
      <c r="E538" s="40"/>
      <c r="F538" s="40"/>
      <c r="G538" s="40"/>
      <c r="H538" s="74">
        <f ca="1">SUM(H524:H537)</f>
        <v>734.91</v>
      </c>
      <c r="I538" s="91" t="str">
        <f>A522</f>
        <v>SEDUC E 23</v>
      </c>
      <c r="J538" s="115">
        <f ca="1">H538</f>
        <v>734.91</v>
      </c>
      <c r="K538" s="15" t="str">
        <f t="shared" si="34"/>
        <v>SEDUC E 23</v>
      </c>
    </row>
    <row r="539" spans="1:11 1025:1025" hidden="1">
      <c r="A539" s="15"/>
      <c r="B539" s="155"/>
      <c r="C539" s="156"/>
      <c r="D539" s="156"/>
      <c r="E539" s="155"/>
      <c r="F539" s="155"/>
      <c r="G539" s="155"/>
      <c r="H539" s="155"/>
      <c r="I539" s="91"/>
      <c r="J539" s="97"/>
      <c r="K539" s="15" t="str">
        <f t="shared" si="34"/>
        <v>SEDUC E 23</v>
      </c>
    </row>
    <row r="540" spans="1:11 1025:1025" ht="20.399999999999999" hidden="1">
      <c r="A540" s="15"/>
      <c r="B540" s="316" t="str">
        <f>A541</f>
        <v>SEDUC E 24</v>
      </c>
      <c r="C540" s="317"/>
      <c r="D540" s="317"/>
      <c r="E540" s="317"/>
      <c r="F540" s="317"/>
      <c r="G540" s="317"/>
      <c r="H540" s="318"/>
      <c r="I540" s="91"/>
      <c r="J540" s="97"/>
      <c r="K540" s="15" t="str">
        <f>B540</f>
        <v>SEDUC E 24</v>
      </c>
      <c r="AMK540" s="15"/>
    </row>
    <row r="541" spans="1:11 1025:1025" hidden="1">
      <c r="A541" s="29" t="s">
        <v>79</v>
      </c>
      <c r="B541" s="326" t="s">
        <v>80</v>
      </c>
      <c r="C541" s="327"/>
      <c r="D541" s="327"/>
      <c r="E541" s="327"/>
      <c r="F541" s="328"/>
      <c r="G541" s="101" t="s">
        <v>3</v>
      </c>
      <c r="H541" s="30" t="s">
        <v>4</v>
      </c>
      <c r="I541" s="91"/>
      <c r="J541" s="97"/>
      <c r="K541" s="15" t="str">
        <f t="shared" ref="K541:K552" si="36">K540</f>
        <v>SEDUC E 24</v>
      </c>
    </row>
    <row r="542" spans="1:11 1025:1025" hidden="1">
      <c r="B542" s="32" t="s">
        <v>5</v>
      </c>
      <c r="C542" s="56" t="s">
        <v>6</v>
      </c>
      <c r="D542" s="33" t="s">
        <v>7</v>
      </c>
      <c r="E542" s="32" t="s">
        <v>8</v>
      </c>
      <c r="F542" s="32" t="s">
        <v>9</v>
      </c>
      <c r="G542" s="34" t="s">
        <v>10</v>
      </c>
      <c r="H542" s="33" t="s">
        <v>11</v>
      </c>
      <c r="I542" s="91"/>
      <c r="J542" s="97"/>
      <c r="K542" s="15" t="str">
        <f t="shared" si="36"/>
        <v>SEDUC E 24</v>
      </c>
    </row>
    <row r="543" spans="1:11 1025:1025" ht="22.8" hidden="1">
      <c r="B5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43" s="45" t="s">
        <v>36</v>
      </c>
      <c r="D543" s="42">
        <v>379</v>
      </c>
      <c r="E543" s="40">
        <v>2</v>
      </c>
      <c r="F5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543" s="40">
        <f t="shared" ref="H543:H550" ca="1" si="37">ROUND(E543*G543,2)</f>
        <v>2.36</v>
      </c>
      <c r="I543" s="91"/>
      <c r="J543" s="97"/>
      <c r="K543" s="15" t="str">
        <f t="shared" si="36"/>
        <v>SEDUC E 24</v>
      </c>
    </row>
    <row r="544" spans="1:11 1025:1025" hidden="1">
      <c r="B5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44" s="45" t="s">
        <v>18</v>
      </c>
      <c r="D544" s="42">
        <v>4633</v>
      </c>
      <c r="E544" s="40">
        <v>1</v>
      </c>
      <c r="F5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44" s="40">
        <f t="shared" ca="1" si="37"/>
        <v>85.9</v>
      </c>
      <c r="I544" s="91"/>
      <c r="J544" s="97"/>
      <c r="K544" s="15" t="str">
        <f t="shared" si="36"/>
        <v>SEDUC E 24</v>
      </c>
    </row>
    <row r="545" spans="1:11 1025:1025" hidden="1">
      <c r="B5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45" s="45" t="s">
        <v>40</v>
      </c>
      <c r="D545" s="42">
        <v>7</v>
      </c>
      <c r="E545" s="40">
        <v>1</v>
      </c>
      <c r="F5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45" s="40">
        <f t="shared" ca="1" si="37"/>
        <v>16.5</v>
      </c>
      <c r="I545" s="91"/>
      <c r="J545" s="97"/>
      <c r="K545" s="15" t="str">
        <f t="shared" si="36"/>
        <v>SEDUC E 24</v>
      </c>
    </row>
    <row r="546" spans="1:11 1025:1025" hidden="1">
      <c r="B5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46" s="45" t="s">
        <v>18</v>
      </c>
      <c r="D546" s="42">
        <v>4655</v>
      </c>
      <c r="E546" s="40">
        <v>1</v>
      </c>
      <c r="F5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46" s="40">
        <f t="shared" ca="1" si="37"/>
        <v>26.9</v>
      </c>
      <c r="I546" s="91"/>
      <c r="J546" s="97"/>
      <c r="K546" s="15" t="str">
        <f t="shared" si="36"/>
        <v>SEDUC E 24</v>
      </c>
    </row>
    <row r="547" spans="1:11 1025:1025" hidden="1">
      <c r="B5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47" s="45" t="s">
        <v>18</v>
      </c>
      <c r="D547" s="42">
        <v>1672</v>
      </c>
      <c r="E547" s="40">
        <v>1</v>
      </c>
      <c r="F5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547" s="40">
        <f t="shared" ca="1" si="37"/>
        <v>12.23</v>
      </c>
      <c r="I547" s="91"/>
      <c r="J547" s="97"/>
      <c r="K547" s="15" t="str">
        <f t="shared" si="36"/>
        <v>SEDUC E 24</v>
      </c>
    </row>
    <row r="548" spans="1:11 1025:1025" ht="22.8" hidden="1">
      <c r="B5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8" s="45" t="s">
        <v>36</v>
      </c>
      <c r="D548" s="42">
        <v>431</v>
      </c>
      <c r="E548" s="40">
        <v>2</v>
      </c>
      <c r="F5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548" s="40">
        <f t="shared" ca="1" si="37"/>
        <v>23.8</v>
      </c>
      <c r="I548" s="91"/>
      <c r="J548" s="97"/>
      <c r="K548" s="15" t="str">
        <f t="shared" si="36"/>
        <v>SEDUC E 24</v>
      </c>
    </row>
    <row r="549" spans="1:11 1025:1025" hidden="1">
      <c r="B5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9" s="45" t="s">
        <v>12</v>
      </c>
      <c r="D549" s="42">
        <v>88279</v>
      </c>
      <c r="E549" s="40">
        <v>6.4</v>
      </c>
      <c r="F5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49" s="40">
        <f t="shared" ca="1" si="37"/>
        <v>169.15</v>
      </c>
      <c r="I549" s="91"/>
      <c r="J549" s="97"/>
      <c r="K549" s="15" t="str">
        <f t="shared" si="36"/>
        <v>SEDUC E 24</v>
      </c>
    </row>
    <row r="550" spans="1:11 1025:1025" hidden="1">
      <c r="B5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0" s="45" t="s">
        <v>12</v>
      </c>
      <c r="D550" s="42">
        <v>88316</v>
      </c>
      <c r="E550" s="40">
        <v>4.7</v>
      </c>
      <c r="F5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50" s="40">
        <f t="shared" ca="1" si="37"/>
        <v>81.92</v>
      </c>
      <c r="I550" s="91"/>
      <c r="J550" s="97"/>
      <c r="K550" s="15" t="str">
        <f t="shared" si="36"/>
        <v>SEDUC E 24</v>
      </c>
    </row>
    <row r="551" spans="1:11 1025:1025" hidden="1">
      <c r="A551" s="43">
        <f ca="1">H551</f>
        <v>418.76000000000005</v>
      </c>
      <c r="B551" s="44" t="s">
        <v>13</v>
      </c>
      <c r="C551" s="45"/>
      <c r="D551" s="42"/>
      <c r="E551" s="40"/>
      <c r="F551" s="40"/>
      <c r="G551" s="40"/>
      <c r="H551" s="74">
        <f ca="1">SUM(H543:H550)</f>
        <v>418.76000000000005</v>
      </c>
      <c r="I551" s="91" t="str">
        <f>A541</f>
        <v>SEDUC E 24</v>
      </c>
      <c r="J551" s="115">
        <f ca="1">H551</f>
        <v>418.76000000000005</v>
      </c>
      <c r="K551" s="15" t="str">
        <f t="shared" si="36"/>
        <v>SEDUC E 24</v>
      </c>
    </row>
    <row r="552" spans="1:11 1025:1025" hidden="1">
      <c r="B552" s="155"/>
      <c r="C552" s="156"/>
      <c r="D552" s="156"/>
      <c r="E552" s="155"/>
      <c r="F552" s="155"/>
      <c r="G552" s="155"/>
      <c r="H552" s="157"/>
      <c r="I552" s="91"/>
      <c r="J552" s="97"/>
      <c r="K552" s="15" t="str">
        <f t="shared" si="36"/>
        <v>SEDUC E 24</v>
      </c>
    </row>
    <row r="553" spans="1:11 1025:1025" ht="20.399999999999999" hidden="1">
      <c r="A553" s="15"/>
      <c r="B553" s="316" t="str">
        <f>A554</f>
        <v>SEDUC E 25</v>
      </c>
      <c r="C553" s="317"/>
      <c r="D553" s="317"/>
      <c r="E553" s="317"/>
      <c r="F553" s="317"/>
      <c r="G553" s="317"/>
      <c r="H553" s="318"/>
      <c r="I553" s="91"/>
      <c r="J553" s="97"/>
      <c r="K553" s="15" t="str">
        <f>B553</f>
        <v>SEDUC E 25</v>
      </c>
      <c r="AMK553" s="15"/>
    </row>
    <row r="554" spans="1:11 1025:1025" hidden="1">
      <c r="A554" s="15" t="s">
        <v>81</v>
      </c>
      <c r="B554" s="326" t="s">
        <v>82</v>
      </c>
      <c r="C554" s="327"/>
      <c r="D554" s="327"/>
      <c r="E554" s="327"/>
      <c r="F554" s="328"/>
      <c r="G554" s="31" t="s">
        <v>3</v>
      </c>
      <c r="H554" s="30" t="s">
        <v>4</v>
      </c>
      <c r="I554" s="91"/>
      <c r="J554" s="97"/>
      <c r="K554" s="15" t="str">
        <f t="shared" ref="K554:K569" si="38">K553</f>
        <v>SEDUC E 25</v>
      </c>
    </row>
    <row r="555" spans="1:11 1025:1025" hidden="1">
      <c r="A555" s="15"/>
      <c r="B555" s="32" t="s">
        <v>5</v>
      </c>
      <c r="C555" s="56" t="s">
        <v>6</v>
      </c>
      <c r="D555" s="33" t="s">
        <v>7</v>
      </c>
      <c r="E555" s="32" t="s">
        <v>8</v>
      </c>
      <c r="F555" s="32" t="s">
        <v>9</v>
      </c>
      <c r="G555" s="34" t="s">
        <v>10</v>
      </c>
      <c r="H555" s="32" t="s">
        <v>11</v>
      </c>
      <c r="I555" s="91"/>
      <c r="J555" s="97"/>
      <c r="K555" s="15" t="str">
        <f t="shared" si="38"/>
        <v>SEDUC E 25</v>
      </c>
    </row>
    <row r="556" spans="1:11 1025:1025" ht="22.8" hidden="1">
      <c r="A556" s="15"/>
      <c r="B5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56" s="45" t="s">
        <v>36</v>
      </c>
      <c r="D556" s="42">
        <v>13348</v>
      </c>
      <c r="E556" s="40">
        <v>3</v>
      </c>
      <c r="F5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56" s="40">
        <f t="shared" ref="H556:H567" ca="1" si="39">ROUND(E556*G556,2)</f>
        <v>4.05</v>
      </c>
      <c r="I556" s="91"/>
      <c r="J556" s="97"/>
      <c r="K556" s="15" t="str">
        <f t="shared" si="38"/>
        <v>SEDUC E 25</v>
      </c>
    </row>
    <row r="557" spans="1:11 1025:1025" hidden="1">
      <c r="A557" s="15"/>
      <c r="B5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7" s="45" t="s">
        <v>18</v>
      </c>
      <c r="D557" s="42">
        <v>223</v>
      </c>
      <c r="E557" s="40">
        <v>4</v>
      </c>
      <c r="F5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57" s="40">
        <f t="shared" ca="1" si="39"/>
        <v>16</v>
      </c>
      <c r="I557" s="91"/>
      <c r="J557" s="97"/>
      <c r="K557" s="15" t="str">
        <f t="shared" si="38"/>
        <v>SEDUC E 25</v>
      </c>
    </row>
    <row r="558" spans="1:11 1025:1025" ht="15" hidden="1" customHeight="1">
      <c r="A558" s="15"/>
      <c r="B5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8" s="45" t="s">
        <v>32</v>
      </c>
      <c r="D558" s="42" t="s">
        <v>50</v>
      </c>
      <c r="E558" s="40">
        <v>1</v>
      </c>
      <c r="F5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8" s="40">
        <f t="shared" ca="1" si="39"/>
        <v>42.5</v>
      </c>
      <c r="I558" s="91"/>
      <c r="J558" s="97"/>
      <c r="K558" s="15" t="str">
        <f t="shared" si="38"/>
        <v>SEDUC E 25</v>
      </c>
    </row>
    <row r="559" spans="1:11 1025:1025" ht="15" hidden="1" customHeight="1">
      <c r="A559" s="15"/>
      <c r="B5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9" s="45" t="s">
        <v>18</v>
      </c>
      <c r="D559" s="42">
        <v>958</v>
      </c>
      <c r="E559" s="40">
        <f>0.04*3.6</f>
        <v>0.14400000000000002</v>
      </c>
      <c r="F5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9" s="40">
        <f t="shared" ca="1" si="39"/>
        <v>7.56</v>
      </c>
      <c r="I559" s="91"/>
      <c r="J559" s="97"/>
      <c r="K559" s="15" t="str">
        <f t="shared" si="38"/>
        <v>SEDUC E 25</v>
      </c>
    </row>
    <row r="560" spans="1:11 1025:1025" hidden="1">
      <c r="A560" s="15"/>
      <c r="B5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0" s="45" t="s">
        <v>36</v>
      </c>
      <c r="D560" s="42">
        <v>407</v>
      </c>
      <c r="E560" s="40">
        <v>0.12</v>
      </c>
      <c r="F5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560" s="40">
        <f t="shared" ca="1" si="39"/>
        <v>7.14</v>
      </c>
      <c r="I560" s="91"/>
      <c r="J560" s="91"/>
      <c r="K560" s="15" t="str">
        <f t="shared" si="38"/>
        <v>SEDUC E 25</v>
      </c>
    </row>
    <row r="561" spans="1:11 1025:1025" hidden="1">
      <c r="A561" s="15"/>
      <c r="B5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61" s="45" t="s">
        <v>18</v>
      </c>
      <c r="D561" s="42">
        <v>1125</v>
      </c>
      <c r="E561" s="40">
        <v>3</v>
      </c>
      <c r="F5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561" s="40">
        <f t="shared" ca="1" si="39"/>
        <v>33.75</v>
      </c>
      <c r="I561" s="91"/>
      <c r="J561" s="91"/>
      <c r="K561" s="15" t="str">
        <f t="shared" si="38"/>
        <v>SEDUC E 25</v>
      </c>
    </row>
    <row r="562" spans="1:11 1025:1025" ht="22.8" hidden="1">
      <c r="A562" s="15"/>
      <c r="B5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62" s="45" t="s">
        <v>36</v>
      </c>
      <c r="D562" s="42">
        <v>432</v>
      </c>
      <c r="E562" s="40">
        <v>2</v>
      </c>
      <c r="F5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562" s="40">
        <f t="shared" ca="1" si="39"/>
        <v>26.26</v>
      </c>
      <c r="I562" s="91"/>
      <c r="J562" s="91"/>
      <c r="K562" s="15" t="str">
        <f t="shared" si="38"/>
        <v>SEDUC E 25</v>
      </c>
    </row>
    <row r="563" spans="1:11 1025:1025" ht="22.8" hidden="1">
      <c r="A563" s="15"/>
      <c r="B5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63" s="45" t="s">
        <v>36</v>
      </c>
      <c r="D563" s="42">
        <v>444</v>
      </c>
      <c r="E563" s="40">
        <v>3</v>
      </c>
      <c r="F5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63" s="40">
        <f t="shared" ca="1" si="39"/>
        <v>59.4</v>
      </c>
      <c r="I563" s="91"/>
      <c r="J563" s="91"/>
      <c r="K563" s="15" t="str">
        <f t="shared" si="38"/>
        <v>SEDUC E 25</v>
      </c>
    </row>
    <row r="564" spans="1:11 1025:1025" hidden="1">
      <c r="A564" s="15"/>
      <c r="B5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64" s="45" t="s">
        <v>12</v>
      </c>
      <c r="D564" s="42">
        <v>88279</v>
      </c>
      <c r="E564" s="40">
        <v>6.4</v>
      </c>
      <c r="F5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64" s="40">
        <f t="shared" ca="1" si="39"/>
        <v>169.15</v>
      </c>
      <c r="I564" s="91"/>
      <c r="J564" s="97"/>
      <c r="K564" s="15" t="str">
        <f t="shared" si="38"/>
        <v>SEDUC E 25</v>
      </c>
    </row>
    <row r="565" spans="1:11 1025:1025" hidden="1">
      <c r="A565" s="15"/>
      <c r="B5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5" s="45" t="s">
        <v>12</v>
      </c>
      <c r="D565" s="42">
        <v>88316</v>
      </c>
      <c r="E565" s="40">
        <v>4.7</v>
      </c>
      <c r="F5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65" s="40">
        <f t="shared" ca="1" si="39"/>
        <v>81.92</v>
      </c>
      <c r="I565" s="91"/>
      <c r="J565" s="97"/>
      <c r="K565" s="15" t="str">
        <f t="shared" si="38"/>
        <v>SEDUC E 25</v>
      </c>
    </row>
    <row r="566" spans="1:11 1025:1025" hidden="1">
      <c r="A566" s="15"/>
      <c r="B5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66" s="45" t="s">
        <v>40</v>
      </c>
      <c r="D566" s="42">
        <v>1</v>
      </c>
      <c r="E566" s="40">
        <v>2.2000000000000002</v>
      </c>
      <c r="F5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66" s="40">
        <f t="shared" ca="1" si="39"/>
        <v>1.41</v>
      </c>
      <c r="I566" s="91"/>
      <c r="J566" s="97"/>
      <c r="K566" s="15" t="str">
        <f t="shared" si="38"/>
        <v>SEDUC E 25</v>
      </c>
    </row>
    <row r="567" spans="1:11 1025:1025" hidden="1">
      <c r="A567" s="15"/>
      <c r="B5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67" s="45" t="s">
        <v>40</v>
      </c>
      <c r="D567" s="42">
        <v>3</v>
      </c>
      <c r="E567" s="40">
        <v>1.5</v>
      </c>
      <c r="F5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67" s="40">
        <f t="shared" ca="1" si="39"/>
        <v>2.42</v>
      </c>
      <c r="I567" s="91"/>
      <c r="J567" s="97"/>
      <c r="K567" s="15" t="str">
        <f t="shared" si="38"/>
        <v>SEDUC E 25</v>
      </c>
    </row>
    <row r="568" spans="1:11 1025:1025" hidden="1">
      <c r="A568" s="123">
        <f ca="1">H568</f>
        <v>451.56000000000006</v>
      </c>
      <c r="B568" s="44" t="s">
        <v>13</v>
      </c>
      <c r="C568" s="45"/>
      <c r="D568" s="42"/>
      <c r="E568" s="40"/>
      <c r="F568" s="40"/>
      <c r="G568" s="40"/>
      <c r="H568" s="74">
        <f ca="1">SUM(H556:H567)</f>
        <v>451.56000000000006</v>
      </c>
      <c r="I568" s="91" t="str">
        <f>A554</f>
        <v>SEDUC E 25</v>
      </c>
      <c r="J568" s="115">
        <f ca="1">H568</f>
        <v>451.56000000000006</v>
      </c>
      <c r="K568" s="15" t="str">
        <f t="shared" si="38"/>
        <v>SEDUC E 25</v>
      </c>
    </row>
    <row r="569" spans="1:11 1025:1025" hidden="1">
      <c r="A569" s="15"/>
      <c r="B569" s="155"/>
      <c r="C569" s="156"/>
      <c r="D569" s="156"/>
      <c r="E569" s="155"/>
      <c r="F569" s="155"/>
      <c r="G569" s="155"/>
      <c r="H569" s="155"/>
      <c r="I569" s="91"/>
      <c r="J569" s="97"/>
      <c r="K569" s="15" t="str">
        <f t="shared" si="38"/>
        <v>SEDUC E 25</v>
      </c>
    </row>
    <row r="570" spans="1:11 1025:1025" ht="20.399999999999999" hidden="1">
      <c r="A570" s="15"/>
      <c r="B570" s="316" t="str">
        <f>A571</f>
        <v>SEDUC E 25.1</v>
      </c>
      <c r="C570" s="317"/>
      <c r="D570" s="317"/>
      <c r="E570" s="317"/>
      <c r="F570" s="317"/>
      <c r="G570" s="317"/>
      <c r="H570" s="318"/>
      <c r="I570" s="91"/>
      <c r="J570" s="97"/>
      <c r="K570" s="15" t="str">
        <f>B570</f>
        <v>SEDUC E 25.1</v>
      </c>
      <c r="AMK570" s="15"/>
    </row>
    <row r="571" spans="1:11 1025:1025" hidden="1">
      <c r="A571" s="15" t="s">
        <v>83</v>
      </c>
      <c r="B571" s="326" t="s">
        <v>84</v>
      </c>
      <c r="C571" s="327"/>
      <c r="D571" s="327"/>
      <c r="E571" s="327"/>
      <c r="F571" s="328"/>
      <c r="G571" s="31" t="s">
        <v>3</v>
      </c>
      <c r="H571" s="30" t="s">
        <v>4</v>
      </c>
      <c r="I571" s="91"/>
      <c r="J571" s="97"/>
      <c r="K571" s="15" t="str">
        <f t="shared" ref="K571:K586" si="40">K570</f>
        <v>SEDUC E 25.1</v>
      </c>
      <c r="AMK571" s="15"/>
    </row>
    <row r="572" spans="1:11 1025:1025" hidden="1">
      <c r="A572" s="15"/>
      <c r="B572" s="32" t="s">
        <v>5</v>
      </c>
      <c r="C572" s="56" t="s">
        <v>6</v>
      </c>
      <c r="D572" s="33" t="s">
        <v>7</v>
      </c>
      <c r="E572" s="32" t="s">
        <v>8</v>
      </c>
      <c r="F572" s="32" t="s">
        <v>9</v>
      </c>
      <c r="G572" s="34" t="s">
        <v>10</v>
      </c>
      <c r="H572" s="32" t="s">
        <v>11</v>
      </c>
      <c r="I572" s="91"/>
      <c r="J572" s="97"/>
      <c r="K572" s="15" t="str">
        <f t="shared" si="40"/>
        <v>SEDUC E 25.1</v>
      </c>
      <c r="AMK572" s="15"/>
    </row>
    <row r="573" spans="1:11 1025:1025" ht="22.8" hidden="1">
      <c r="A573" s="15"/>
      <c r="B5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73" s="45" t="s">
        <v>36</v>
      </c>
      <c r="D573" s="42">
        <v>13348</v>
      </c>
      <c r="E573" s="40">
        <v>3</v>
      </c>
      <c r="F5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73" s="40">
        <f t="shared" ref="H573:H584" ca="1" si="41">ROUND(E573*G573,2)</f>
        <v>4.05</v>
      </c>
      <c r="I573" s="91"/>
      <c r="J573" s="97"/>
      <c r="K573" s="15" t="str">
        <f t="shared" si="40"/>
        <v>SEDUC E 25.1</v>
      </c>
      <c r="AMK573" s="15"/>
    </row>
    <row r="574" spans="1:11 1025:1025" hidden="1">
      <c r="A574" s="15"/>
      <c r="B5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74" s="45" t="s">
        <v>18</v>
      </c>
      <c r="D574" s="42">
        <v>223</v>
      </c>
      <c r="E574" s="40">
        <v>4</v>
      </c>
      <c r="F5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74" s="40">
        <f t="shared" ca="1" si="41"/>
        <v>16</v>
      </c>
      <c r="I574" s="91"/>
      <c r="J574" s="97"/>
      <c r="K574" s="15" t="str">
        <f t="shared" si="40"/>
        <v>SEDUC E 25.1</v>
      </c>
      <c r="AMK574" s="15"/>
    </row>
    <row r="575" spans="1:11 1025:1025" ht="15" hidden="1" customHeight="1">
      <c r="A575" s="15"/>
      <c r="B5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5" s="45" t="s">
        <v>32</v>
      </c>
      <c r="D575" s="42" t="s">
        <v>50</v>
      </c>
      <c r="E575" s="40">
        <v>1</v>
      </c>
      <c r="F5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5" s="40">
        <f t="shared" ca="1" si="41"/>
        <v>42.5</v>
      </c>
      <c r="I575" s="91"/>
      <c r="J575" s="97"/>
      <c r="K575" s="15" t="str">
        <f t="shared" si="40"/>
        <v>SEDUC E 25.1</v>
      </c>
      <c r="AMK575" s="15"/>
    </row>
    <row r="576" spans="1:11 1025:1025" ht="15" hidden="1" customHeight="1">
      <c r="A576" s="15"/>
      <c r="B5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76" s="45" t="s">
        <v>18</v>
      </c>
      <c r="D576" s="42">
        <v>958</v>
      </c>
      <c r="E576" s="40">
        <f>0.04*3.6</f>
        <v>0.14400000000000002</v>
      </c>
      <c r="F5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76" s="40">
        <f t="shared" ca="1" si="41"/>
        <v>7.56</v>
      </c>
      <c r="I576" s="91"/>
      <c r="J576" s="97"/>
      <c r="K576" s="15" t="str">
        <f t="shared" si="40"/>
        <v>SEDUC E 25.1</v>
      </c>
      <c r="AMK576" s="15"/>
    </row>
    <row r="577" spans="1:11 1025:1025" hidden="1">
      <c r="A577" s="15"/>
      <c r="B5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77" s="45" t="s">
        <v>36</v>
      </c>
      <c r="D577" s="42">
        <v>407</v>
      </c>
      <c r="E577" s="40">
        <v>0.12</v>
      </c>
      <c r="F5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577" s="40">
        <f t="shared" ca="1" si="41"/>
        <v>7.14</v>
      </c>
      <c r="I577" s="91"/>
      <c r="J577" s="91"/>
      <c r="K577" s="15" t="str">
        <f t="shared" si="40"/>
        <v>SEDUC E 25.1</v>
      </c>
      <c r="AMK577" s="15"/>
    </row>
    <row r="578" spans="1:11 1025:1025" hidden="1">
      <c r="A578" s="15"/>
      <c r="B5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8" s="45" t="s">
        <v>36</v>
      </c>
      <c r="D578" s="42">
        <v>3393</v>
      </c>
      <c r="E578" s="40">
        <v>3</v>
      </c>
      <c r="F5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578" s="40">
        <f t="shared" ca="1" si="41"/>
        <v>692.34</v>
      </c>
      <c r="I578" s="91"/>
      <c r="J578" s="91"/>
      <c r="K578" s="15" t="str">
        <f t="shared" si="40"/>
        <v>SEDUC E 25.1</v>
      </c>
      <c r="AMK578" s="15"/>
    </row>
    <row r="579" spans="1:11 1025:1025" ht="22.8" hidden="1">
      <c r="A579" s="15"/>
      <c r="B5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9" s="45" t="s">
        <v>36</v>
      </c>
      <c r="D579" s="42">
        <v>432</v>
      </c>
      <c r="E579" s="40">
        <v>2</v>
      </c>
      <c r="F5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579" s="40">
        <f t="shared" ca="1" si="41"/>
        <v>26.26</v>
      </c>
      <c r="I579" s="91"/>
      <c r="J579" s="91"/>
      <c r="K579" s="15" t="str">
        <f t="shared" si="40"/>
        <v>SEDUC E 25.1</v>
      </c>
      <c r="AMK579" s="15"/>
    </row>
    <row r="580" spans="1:11 1025:1025" ht="22.8" hidden="1">
      <c r="A580" s="15"/>
      <c r="B5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80" s="45" t="s">
        <v>36</v>
      </c>
      <c r="D580" s="42">
        <v>444</v>
      </c>
      <c r="E580" s="40">
        <v>3</v>
      </c>
      <c r="F5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80" s="40">
        <f t="shared" ca="1" si="41"/>
        <v>59.4</v>
      </c>
      <c r="I580" s="91"/>
      <c r="J580" s="91"/>
      <c r="K580" s="15" t="str">
        <f t="shared" si="40"/>
        <v>SEDUC E 25.1</v>
      </c>
      <c r="AMK580" s="15"/>
    </row>
    <row r="581" spans="1:11 1025:1025" hidden="1">
      <c r="A581" s="15"/>
      <c r="B5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81" s="45" t="s">
        <v>12</v>
      </c>
      <c r="D581" s="42">
        <v>88279</v>
      </c>
      <c r="E581" s="40">
        <v>6.4</v>
      </c>
      <c r="F5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81" s="40">
        <f t="shared" ca="1" si="41"/>
        <v>169.15</v>
      </c>
      <c r="I581" s="91"/>
      <c r="J581" s="97"/>
      <c r="K581" s="15" t="str">
        <f t="shared" si="40"/>
        <v>SEDUC E 25.1</v>
      </c>
      <c r="AMK581" s="15"/>
    </row>
    <row r="582" spans="1:11 1025:1025" hidden="1">
      <c r="A582" s="15"/>
      <c r="B5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82" s="45" t="s">
        <v>12</v>
      </c>
      <c r="D582" s="42">
        <v>88316</v>
      </c>
      <c r="E582" s="40">
        <v>4.7</v>
      </c>
      <c r="F5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82" s="40">
        <f t="shared" ca="1" si="41"/>
        <v>81.92</v>
      </c>
      <c r="I582" s="91"/>
      <c r="J582" s="97"/>
      <c r="K582" s="15" t="str">
        <f t="shared" si="40"/>
        <v>SEDUC E 25.1</v>
      </c>
      <c r="AMK582" s="15"/>
    </row>
    <row r="583" spans="1:11 1025:1025" hidden="1">
      <c r="A583" s="15"/>
      <c r="B5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83" s="45" t="s">
        <v>40</v>
      </c>
      <c r="D583" s="42">
        <v>1</v>
      </c>
      <c r="E583" s="40">
        <v>2.2000000000000002</v>
      </c>
      <c r="F5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83" s="40">
        <f t="shared" ca="1" si="41"/>
        <v>1.41</v>
      </c>
      <c r="I583" s="91"/>
      <c r="J583" s="97"/>
      <c r="K583" s="15" t="str">
        <f t="shared" si="40"/>
        <v>SEDUC E 25.1</v>
      </c>
      <c r="AMK583" s="15"/>
    </row>
    <row r="584" spans="1:11 1025:1025" hidden="1">
      <c r="A584" s="15"/>
      <c r="B5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84" s="45" t="s">
        <v>40</v>
      </c>
      <c r="D584" s="42">
        <v>3</v>
      </c>
      <c r="E584" s="40">
        <v>1.5</v>
      </c>
      <c r="F5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84" s="40">
        <f t="shared" ca="1" si="41"/>
        <v>2.42</v>
      </c>
      <c r="I584" s="91"/>
      <c r="J584" s="97"/>
      <c r="K584" s="15" t="str">
        <f t="shared" si="40"/>
        <v>SEDUC E 25.1</v>
      </c>
      <c r="AMK584" s="15"/>
    </row>
    <row r="585" spans="1:11 1025:1025" hidden="1">
      <c r="A585" s="123">
        <f ca="1">H585</f>
        <v>1110.1500000000003</v>
      </c>
      <c r="B585" s="44" t="s">
        <v>13</v>
      </c>
      <c r="C585" s="45"/>
      <c r="D585" s="42"/>
      <c r="E585" s="40"/>
      <c r="F585" s="40"/>
      <c r="G585" s="40"/>
      <c r="H585" s="74">
        <f ca="1">SUM(H573:H584)</f>
        <v>1110.1500000000003</v>
      </c>
      <c r="I585" s="91" t="str">
        <f>A571</f>
        <v>SEDUC E 25.1</v>
      </c>
      <c r="J585" s="115">
        <f ca="1">H585</f>
        <v>1110.1500000000003</v>
      </c>
      <c r="K585" s="15" t="str">
        <f t="shared" si="40"/>
        <v>SEDUC E 25.1</v>
      </c>
      <c r="AMK585" s="15"/>
    </row>
    <row r="586" spans="1:11 1025:1025" hidden="1">
      <c r="A586" s="15"/>
      <c r="B586" s="155"/>
      <c r="C586" s="156"/>
      <c r="D586" s="156"/>
      <c r="E586" s="155"/>
      <c r="F586" s="155"/>
      <c r="G586" s="155"/>
      <c r="H586" s="155"/>
      <c r="I586" s="91"/>
      <c r="J586" s="97"/>
      <c r="K586" s="15" t="str">
        <f t="shared" si="40"/>
        <v>SEDUC E 25.1</v>
      </c>
      <c r="AMK586" s="15"/>
    </row>
    <row r="587" spans="1:11 1025:1025" ht="20.399999999999999" hidden="1">
      <c r="A587" s="15"/>
      <c r="B587" s="316" t="str">
        <f>A588</f>
        <v>SEDUC E 26</v>
      </c>
      <c r="C587" s="317"/>
      <c r="D587" s="317"/>
      <c r="E587" s="317"/>
      <c r="F587" s="317"/>
      <c r="G587" s="317"/>
      <c r="H587" s="318"/>
      <c r="I587" s="91"/>
      <c r="J587" s="97"/>
      <c r="K587" s="15" t="str">
        <f>B587</f>
        <v>SEDUC E 26</v>
      </c>
      <c r="AMK587" s="15"/>
    </row>
    <row r="588" spans="1:11 1025:1025" hidden="1">
      <c r="A588" s="15" t="s">
        <v>85</v>
      </c>
      <c r="B588" s="326" t="s">
        <v>86</v>
      </c>
      <c r="C588" s="327"/>
      <c r="D588" s="327"/>
      <c r="E588" s="327"/>
      <c r="F588" s="328"/>
      <c r="G588" s="31" t="s">
        <v>3</v>
      </c>
      <c r="H588" s="30" t="s">
        <v>4</v>
      </c>
      <c r="I588" s="91"/>
      <c r="J588" s="97"/>
      <c r="K588" s="15" t="str">
        <f t="shared" ref="K588:K608" si="42">K587</f>
        <v>SEDUC E 26</v>
      </c>
    </row>
    <row r="589" spans="1:11 1025:1025" hidden="1">
      <c r="A589" s="15"/>
      <c r="B589" s="32" t="s">
        <v>5</v>
      </c>
      <c r="C589" s="56" t="s">
        <v>6</v>
      </c>
      <c r="D589" s="33" t="s">
        <v>7</v>
      </c>
      <c r="E589" s="32" t="s">
        <v>8</v>
      </c>
      <c r="F589" s="32" t="s">
        <v>9</v>
      </c>
      <c r="G589" s="34" t="s">
        <v>10</v>
      </c>
      <c r="H589" s="32" t="s">
        <v>11</v>
      </c>
      <c r="I589" s="91"/>
      <c r="J589" s="97"/>
      <c r="K589" s="15" t="str">
        <f t="shared" si="42"/>
        <v>SEDUC E 26</v>
      </c>
    </row>
    <row r="590" spans="1:11 1025:1025" ht="22.8" hidden="1">
      <c r="A590" s="15"/>
      <c r="B5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90" s="45" t="s">
        <v>36</v>
      </c>
      <c r="D590" s="42">
        <v>11272</v>
      </c>
      <c r="E590" s="40">
        <v>3</v>
      </c>
      <c r="F5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90" s="40">
        <f t="shared" ref="H590:H606" ca="1" si="43">ROUND(E590*G590,2)</f>
        <v>14.31</v>
      </c>
      <c r="I590" s="91"/>
      <c r="J590" s="97"/>
      <c r="K590" s="15" t="str">
        <f t="shared" si="42"/>
        <v>SEDUC E 26</v>
      </c>
    </row>
    <row r="591" spans="1:11 1025:1025" ht="22.8" hidden="1">
      <c r="A591" s="15"/>
      <c r="B5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91" s="45" t="s">
        <v>36</v>
      </c>
      <c r="D591" s="42">
        <v>13348</v>
      </c>
      <c r="E591" s="40">
        <v>1</v>
      </c>
      <c r="F5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91" s="40">
        <f t="shared" ca="1" si="43"/>
        <v>1.35</v>
      </c>
      <c r="I591" s="91"/>
      <c r="J591" s="97"/>
      <c r="K591" s="15" t="str">
        <f t="shared" si="42"/>
        <v>SEDUC E 26</v>
      </c>
    </row>
    <row r="592" spans="1:11 1025:1025" hidden="1">
      <c r="A592" s="15"/>
      <c r="B5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92" s="45" t="s">
        <v>18</v>
      </c>
      <c r="D592" s="42">
        <v>223</v>
      </c>
      <c r="E592" s="40">
        <v>12</v>
      </c>
      <c r="F5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92" s="40">
        <f t="shared" ca="1" si="43"/>
        <v>48</v>
      </c>
      <c r="I592" s="91"/>
      <c r="J592" s="97"/>
      <c r="K592" s="15" t="str">
        <f t="shared" si="42"/>
        <v>SEDUC E 26</v>
      </c>
    </row>
    <row r="593" spans="1:11" hidden="1">
      <c r="A593" s="15"/>
      <c r="B5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93" s="45" t="s">
        <v>18</v>
      </c>
      <c r="D593" s="42">
        <v>3249</v>
      </c>
      <c r="E593" s="40">
        <v>3</v>
      </c>
      <c r="F5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93" s="40">
        <f t="shared" ca="1" si="43"/>
        <v>320.85000000000002</v>
      </c>
      <c r="I593" s="91"/>
      <c r="J593" s="97"/>
      <c r="K593" s="15" t="str">
        <f t="shared" si="42"/>
        <v>SEDUC E 26</v>
      </c>
    </row>
    <row r="594" spans="1:11" hidden="1">
      <c r="A594" s="15"/>
      <c r="B59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94" s="45" t="s">
        <v>36</v>
      </c>
      <c r="D594" s="42">
        <v>5047</v>
      </c>
      <c r="E594" s="40">
        <v>3</v>
      </c>
      <c r="F59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94"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94" s="40" t="e">
        <f t="shared" ca="1" si="43"/>
        <v>#N/A</v>
      </c>
      <c r="I594" s="91"/>
      <c r="J594" s="97"/>
      <c r="K594" s="15" t="str">
        <f t="shared" si="42"/>
        <v>SEDUC E 26</v>
      </c>
    </row>
    <row r="595" spans="1:11" ht="22.8" hidden="1">
      <c r="A595" s="15"/>
      <c r="B5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5" s="45" t="s">
        <v>18</v>
      </c>
      <c r="D595" s="42">
        <v>10614</v>
      </c>
      <c r="E595" s="40">
        <v>6</v>
      </c>
      <c r="F5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595" s="40">
        <f t="shared" ca="1" si="43"/>
        <v>24.66</v>
      </c>
      <c r="I595" s="91"/>
      <c r="J595" s="97"/>
      <c r="K595" s="15" t="str">
        <f t="shared" si="42"/>
        <v>SEDUC E 26</v>
      </c>
    </row>
    <row r="596" spans="1:11" hidden="1">
      <c r="A596" s="15"/>
      <c r="B5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6" s="45" t="s">
        <v>32</v>
      </c>
      <c r="D596" s="42" t="s">
        <v>50</v>
      </c>
      <c r="E596" s="40">
        <v>2</v>
      </c>
      <c r="F5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6" s="40">
        <f t="shared" ca="1" si="43"/>
        <v>85</v>
      </c>
      <c r="I596" s="91"/>
      <c r="J596" s="97"/>
      <c r="K596" s="15" t="str">
        <f t="shared" si="42"/>
        <v>SEDUC E 26</v>
      </c>
    </row>
    <row r="597" spans="1:11" hidden="1">
      <c r="A597" s="15"/>
      <c r="B5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7" s="45" t="s">
        <v>18</v>
      </c>
      <c r="D597" s="42">
        <v>2524</v>
      </c>
      <c r="E597" s="40">
        <v>3</v>
      </c>
      <c r="F5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97" s="40">
        <f t="shared" ca="1" si="43"/>
        <v>303</v>
      </c>
      <c r="I597" s="91"/>
      <c r="J597" s="97"/>
      <c r="K597" s="15" t="str">
        <f t="shared" si="42"/>
        <v>SEDUC E 26</v>
      </c>
    </row>
    <row r="598" spans="1:11" hidden="1">
      <c r="A598" s="15"/>
      <c r="B5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8" s="45" t="s">
        <v>18</v>
      </c>
      <c r="D598" s="42">
        <v>1125</v>
      </c>
      <c r="E598" s="40">
        <v>1</v>
      </c>
      <c r="F5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598" s="40">
        <f t="shared" ca="1" si="43"/>
        <v>11.25</v>
      </c>
      <c r="I598" s="91"/>
      <c r="J598" s="97"/>
      <c r="K598" s="15" t="str">
        <f t="shared" si="42"/>
        <v>SEDUC E 26</v>
      </c>
    </row>
    <row r="599" spans="1:11" ht="22.8" hidden="1">
      <c r="A599" s="15"/>
      <c r="B5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9" s="45" t="s">
        <v>36</v>
      </c>
      <c r="D599" s="42">
        <v>11790</v>
      </c>
      <c r="E599" s="40">
        <v>1</v>
      </c>
      <c r="F5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599" s="40">
        <f t="shared" ca="1" si="43"/>
        <v>26.54</v>
      </c>
      <c r="I599" s="91"/>
      <c r="J599" s="97"/>
      <c r="K599" s="15" t="str">
        <f t="shared" si="42"/>
        <v>SEDUC E 26</v>
      </c>
    </row>
    <row r="600" spans="1:11" ht="22.8" hidden="1">
      <c r="A600" s="15"/>
      <c r="B6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00" s="45" t="s">
        <v>36</v>
      </c>
      <c r="D600" s="42">
        <v>11790</v>
      </c>
      <c r="E600" s="40">
        <v>3</v>
      </c>
      <c r="F6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600" s="40">
        <f t="shared" ca="1" si="43"/>
        <v>79.62</v>
      </c>
      <c r="I600" s="91"/>
      <c r="J600" s="97"/>
      <c r="K600" s="15" t="str">
        <f t="shared" si="42"/>
        <v>SEDUC E 26</v>
      </c>
    </row>
    <row r="601" spans="1:11" ht="22.8" hidden="1">
      <c r="A601" s="15"/>
      <c r="B6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01" s="45" t="s">
        <v>36</v>
      </c>
      <c r="D601" s="42">
        <v>444</v>
      </c>
      <c r="E601" s="40"/>
      <c r="F6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01" s="40">
        <f t="shared" ca="1" si="43"/>
        <v>0</v>
      </c>
      <c r="I601" s="91"/>
      <c r="J601" s="97"/>
      <c r="K601" s="15" t="str">
        <f t="shared" si="42"/>
        <v>SEDUC E 26</v>
      </c>
    </row>
    <row r="602" spans="1:11" hidden="1">
      <c r="A602" s="15"/>
      <c r="B6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02" s="45" t="s">
        <v>36</v>
      </c>
      <c r="D602" s="42">
        <v>7581</v>
      </c>
      <c r="E602" s="40">
        <v>3</v>
      </c>
      <c r="F6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02" s="40">
        <f t="shared" ca="1" si="43"/>
        <v>8.52</v>
      </c>
      <c r="I602" s="91"/>
      <c r="J602" s="97"/>
      <c r="K602" s="15" t="str">
        <f t="shared" si="42"/>
        <v>SEDUC E 26</v>
      </c>
    </row>
    <row r="603" spans="1:11" hidden="1">
      <c r="A603" s="15"/>
      <c r="B6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03" s="45" t="s">
        <v>12</v>
      </c>
      <c r="D603" s="42">
        <v>88279</v>
      </c>
      <c r="E603" s="40">
        <v>6.4</v>
      </c>
      <c r="F6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03" s="40">
        <f t="shared" ca="1" si="43"/>
        <v>169.15</v>
      </c>
      <c r="I603" s="91"/>
      <c r="J603" s="97"/>
      <c r="K603" s="15" t="str">
        <f t="shared" si="42"/>
        <v>SEDUC E 26</v>
      </c>
    </row>
    <row r="604" spans="1:11" hidden="1">
      <c r="A604" s="15"/>
      <c r="B6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04" s="45" t="s">
        <v>12</v>
      </c>
      <c r="D604" s="42">
        <v>88316</v>
      </c>
      <c r="E604" s="40">
        <v>4.7</v>
      </c>
      <c r="F6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04" s="40">
        <f t="shared" ca="1" si="43"/>
        <v>81.92</v>
      </c>
      <c r="I604" s="91"/>
      <c r="J604" s="97"/>
      <c r="K604" s="15" t="str">
        <f t="shared" si="42"/>
        <v>SEDUC E 26</v>
      </c>
    </row>
    <row r="605" spans="1:11" hidden="1">
      <c r="A605" s="15"/>
      <c r="B6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05" s="45" t="s">
        <v>40</v>
      </c>
      <c r="D605" s="42">
        <v>1</v>
      </c>
      <c r="E605" s="40">
        <v>2.2000000000000002</v>
      </c>
      <c r="F6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05" s="40">
        <f t="shared" ca="1" si="43"/>
        <v>1.41</v>
      </c>
      <c r="I605" s="91"/>
      <c r="J605" s="97"/>
      <c r="K605" s="15" t="str">
        <f t="shared" si="42"/>
        <v>SEDUC E 26</v>
      </c>
    </row>
    <row r="606" spans="1:11" hidden="1">
      <c r="A606" s="15"/>
      <c r="B6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06" s="45" t="s">
        <v>40</v>
      </c>
      <c r="D606" s="42">
        <v>3</v>
      </c>
      <c r="E606" s="40">
        <v>1.5</v>
      </c>
      <c r="F6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06" s="40">
        <f t="shared" ca="1" si="43"/>
        <v>2.42</v>
      </c>
      <c r="I606" s="91"/>
      <c r="J606" s="97"/>
      <c r="K606" s="15" t="str">
        <f t="shared" si="42"/>
        <v>SEDUC E 26</v>
      </c>
    </row>
    <row r="607" spans="1:11" hidden="1">
      <c r="A607" s="123" t="e">
        <f ca="1">H607</f>
        <v>#N/A</v>
      </c>
      <c r="B607" s="44" t="s">
        <v>13</v>
      </c>
      <c r="C607" s="45"/>
      <c r="D607" s="42"/>
      <c r="E607" s="40"/>
      <c r="F607" s="40"/>
      <c r="G607" s="40"/>
      <c r="H607" s="74" t="e">
        <f ca="1">SUM(H590:H606)</f>
        <v>#N/A</v>
      </c>
      <c r="I607" s="91" t="str">
        <f>A588</f>
        <v>SEDUC E 26</v>
      </c>
      <c r="J607" s="115" t="e">
        <f ca="1">H607</f>
        <v>#N/A</v>
      </c>
      <c r="K607" s="15" t="str">
        <f t="shared" si="42"/>
        <v>SEDUC E 26</v>
      </c>
    </row>
    <row r="608" spans="1:11" hidden="1">
      <c r="A608" s="15"/>
      <c r="B608" s="63"/>
      <c r="C608" s="64"/>
      <c r="D608" s="64"/>
      <c r="E608" s="65"/>
      <c r="F608" s="66"/>
      <c r="G608" s="160"/>
      <c r="H608" s="75"/>
      <c r="I608" s="91"/>
      <c r="J608" s="97"/>
      <c r="K608" s="15" t="str">
        <f t="shared" si="42"/>
        <v>SEDUC E 26</v>
      </c>
    </row>
    <row r="609" spans="1:11 1025:1025" ht="20.399999999999999" hidden="1">
      <c r="B609" s="316" t="str">
        <f>A610</f>
        <v>SEDUC E 26.1</v>
      </c>
      <c r="C609" s="317"/>
      <c r="D609" s="317"/>
      <c r="E609" s="317"/>
      <c r="F609" s="317"/>
      <c r="G609" s="317"/>
      <c r="H609" s="318"/>
      <c r="I609" s="91"/>
      <c r="J609" s="97"/>
      <c r="K609" s="15" t="str">
        <f>B609</f>
        <v>SEDUC E 26.1</v>
      </c>
      <c r="AMK609" s="15"/>
    </row>
    <row r="610" spans="1:11 1025:1025" hidden="1">
      <c r="A610" s="15" t="s">
        <v>87</v>
      </c>
      <c r="B610" s="326" t="s">
        <v>88</v>
      </c>
      <c r="C610" s="327"/>
      <c r="D610" s="327"/>
      <c r="E610" s="327"/>
      <c r="F610" s="328"/>
      <c r="G610" s="31" t="s">
        <v>3</v>
      </c>
      <c r="H610" s="30" t="s">
        <v>4</v>
      </c>
      <c r="I610" s="91"/>
      <c r="J610" s="97"/>
      <c r="K610" s="15" t="str">
        <f t="shared" ref="K610:K630" si="44">K609</f>
        <v>SEDUC E 26.1</v>
      </c>
      <c r="AMK610" s="15"/>
    </row>
    <row r="611" spans="1:11 1025:1025" hidden="1">
      <c r="A611" s="15"/>
      <c r="B611" s="32" t="s">
        <v>5</v>
      </c>
      <c r="C611" s="56" t="s">
        <v>6</v>
      </c>
      <c r="D611" s="33" t="s">
        <v>7</v>
      </c>
      <c r="E611" s="32" t="s">
        <v>8</v>
      </c>
      <c r="F611" s="32" t="s">
        <v>9</v>
      </c>
      <c r="G611" s="34" t="s">
        <v>10</v>
      </c>
      <c r="H611" s="32" t="s">
        <v>11</v>
      </c>
      <c r="I611" s="91"/>
      <c r="J611" s="97"/>
      <c r="K611" s="15" t="str">
        <f t="shared" si="44"/>
        <v>SEDUC E 26.1</v>
      </c>
      <c r="AMK611" s="15"/>
    </row>
    <row r="612" spans="1:11 1025:1025" ht="22.8" hidden="1">
      <c r="A612" s="15"/>
      <c r="B6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12" s="45" t="s">
        <v>36</v>
      </c>
      <c r="D612" s="42">
        <v>11272</v>
      </c>
      <c r="E612" s="40">
        <v>3</v>
      </c>
      <c r="F6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12" s="40">
        <f t="shared" ref="H612:H628" ca="1" si="45">ROUND(E612*G612,2)</f>
        <v>14.31</v>
      </c>
      <c r="I612" s="91"/>
      <c r="J612" s="97"/>
      <c r="K612" s="15" t="str">
        <f t="shared" si="44"/>
        <v>SEDUC E 26.1</v>
      </c>
      <c r="AMK612" s="15"/>
    </row>
    <row r="613" spans="1:11 1025:1025" ht="22.8" hidden="1">
      <c r="A613" s="15"/>
      <c r="B6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13" s="45" t="s">
        <v>36</v>
      </c>
      <c r="D613" s="42">
        <v>13348</v>
      </c>
      <c r="E613" s="40">
        <v>1</v>
      </c>
      <c r="F6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13" s="40">
        <f t="shared" ca="1" si="45"/>
        <v>1.35</v>
      </c>
      <c r="I613" s="91"/>
      <c r="J613" s="97"/>
      <c r="K613" s="15" t="str">
        <f t="shared" si="44"/>
        <v>SEDUC E 26.1</v>
      </c>
      <c r="AMK613" s="15"/>
    </row>
    <row r="614" spans="1:11 1025:1025" hidden="1">
      <c r="A614" s="15"/>
      <c r="B6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14" s="45" t="s">
        <v>18</v>
      </c>
      <c r="D614" s="42">
        <v>223</v>
      </c>
      <c r="E614" s="40">
        <v>12</v>
      </c>
      <c r="F6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14" s="40">
        <f t="shared" ca="1" si="45"/>
        <v>48</v>
      </c>
      <c r="I614" s="91"/>
      <c r="J614" s="97"/>
      <c r="K614" s="15" t="str">
        <f t="shared" si="44"/>
        <v>SEDUC E 26.1</v>
      </c>
      <c r="AMK614" s="15"/>
    </row>
    <row r="615" spans="1:11 1025:1025" hidden="1">
      <c r="A615" s="15"/>
      <c r="B6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15" s="45" t="s">
        <v>18</v>
      </c>
      <c r="D615" s="42">
        <v>3249</v>
      </c>
      <c r="E615" s="40">
        <v>3</v>
      </c>
      <c r="F6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15" s="40">
        <f t="shared" ca="1" si="45"/>
        <v>320.85000000000002</v>
      </c>
      <c r="I615" s="91"/>
      <c r="J615" s="97"/>
      <c r="K615" s="15" t="str">
        <f t="shared" si="44"/>
        <v>SEDUC E 26.1</v>
      </c>
      <c r="AMK615" s="15"/>
    </row>
    <row r="616" spans="1:11 1025:1025" hidden="1">
      <c r="A616" s="15"/>
      <c r="B616"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16" s="45" t="s">
        <v>36</v>
      </c>
      <c r="D616" s="42">
        <v>5047</v>
      </c>
      <c r="E616" s="40">
        <v>3</v>
      </c>
      <c r="F616"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16"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16" s="40" t="e">
        <f t="shared" ca="1" si="45"/>
        <v>#N/A</v>
      </c>
      <c r="I616" s="91"/>
      <c r="J616" s="97"/>
      <c r="K616" s="15" t="str">
        <f t="shared" si="44"/>
        <v>SEDUC E 26.1</v>
      </c>
      <c r="AMK616" s="15"/>
    </row>
    <row r="617" spans="1:11 1025:1025" ht="22.8" hidden="1">
      <c r="A617" s="15"/>
      <c r="B6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17" s="45" t="s">
        <v>18</v>
      </c>
      <c r="D617" s="42">
        <v>10614</v>
      </c>
      <c r="E617" s="40">
        <v>6</v>
      </c>
      <c r="F6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617" s="40">
        <f t="shared" ca="1" si="45"/>
        <v>24.66</v>
      </c>
      <c r="I617" s="91"/>
      <c r="J617" s="97"/>
      <c r="K617" s="15" t="str">
        <f t="shared" si="44"/>
        <v>SEDUC E 26.1</v>
      </c>
      <c r="AMK617" s="15"/>
    </row>
    <row r="618" spans="1:11 1025:1025" hidden="1">
      <c r="A618" s="15"/>
      <c r="B6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8" s="45" t="s">
        <v>32</v>
      </c>
      <c r="D618" s="42" t="s">
        <v>50</v>
      </c>
      <c r="E618" s="40">
        <v>2</v>
      </c>
      <c r="F6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8" s="40">
        <f t="shared" ca="1" si="45"/>
        <v>85</v>
      </c>
      <c r="I618" s="91"/>
      <c r="J618" s="97"/>
      <c r="K618" s="15" t="str">
        <f t="shared" si="44"/>
        <v>SEDUC E 26.1</v>
      </c>
      <c r="AMK618" s="15"/>
    </row>
    <row r="619" spans="1:11 1025:1025" hidden="1">
      <c r="A619" s="15"/>
      <c r="B6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9" s="45" t="s">
        <v>18</v>
      </c>
      <c r="D619" s="42">
        <v>2524</v>
      </c>
      <c r="E619" s="40">
        <v>12</v>
      </c>
      <c r="F6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9" s="40">
        <f t="shared" ca="1" si="45"/>
        <v>1212</v>
      </c>
      <c r="I619" s="91"/>
      <c r="J619" s="97"/>
      <c r="K619" s="15" t="str">
        <f t="shared" si="44"/>
        <v>SEDUC E 26.1</v>
      </c>
      <c r="AMK619" s="15"/>
    </row>
    <row r="620" spans="1:11 1025:1025" hidden="1">
      <c r="A620" s="15"/>
      <c r="B6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20" s="45" t="s">
        <v>36</v>
      </c>
      <c r="D620" s="42">
        <v>3395</v>
      </c>
      <c r="E620" s="40">
        <v>2</v>
      </c>
      <c r="F6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33,15</v>
      </c>
      <c r="H620" s="40">
        <f t="shared" ca="1" si="45"/>
        <v>66.3</v>
      </c>
      <c r="I620" s="91"/>
      <c r="J620" s="97"/>
      <c r="K620" s="15" t="str">
        <f t="shared" si="44"/>
        <v>SEDUC E 26.1</v>
      </c>
      <c r="AMK620" s="15"/>
    </row>
    <row r="621" spans="1:11 1025:1025" ht="22.8" hidden="1">
      <c r="A621" s="15"/>
      <c r="B6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21" s="45" t="s">
        <v>36</v>
      </c>
      <c r="D621" s="42">
        <v>11790</v>
      </c>
      <c r="E621" s="40">
        <v>1</v>
      </c>
      <c r="F6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621" s="40">
        <f t="shared" ca="1" si="45"/>
        <v>26.54</v>
      </c>
      <c r="I621" s="91"/>
      <c r="J621" s="97"/>
      <c r="K621" s="15" t="str">
        <f t="shared" si="44"/>
        <v>SEDUC E 26.1</v>
      </c>
      <c r="AMK621" s="15"/>
    </row>
    <row r="622" spans="1:11 1025:1025" ht="22.8" hidden="1">
      <c r="A622" s="15"/>
      <c r="B6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22" s="45" t="s">
        <v>36</v>
      </c>
      <c r="D622" s="42">
        <v>11790</v>
      </c>
      <c r="E622" s="40">
        <v>3</v>
      </c>
      <c r="F6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622" s="40">
        <f t="shared" ca="1" si="45"/>
        <v>79.62</v>
      </c>
      <c r="I622" s="91"/>
      <c r="J622" s="97"/>
      <c r="K622" s="15" t="str">
        <f t="shared" si="44"/>
        <v>SEDUC E 26.1</v>
      </c>
      <c r="AMK622" s="15"/>
    </row>
    <row r="623" spans="1:11 1025:1025" ht="22.8" hidden="1">
      <c r="A623" s="15"/>
      <c r="B6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23" s="45" t="s">
        <v>36</v>
      </c>
      <c r="D623" s="42">
        <v>444</v>
      </c>
      <c r="E623" s="40"/>
      <c r="F6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23" s="40">
        <f t="shared" ca="1" si="45"/>
        <v>0</v>
      </c>
      <c r="I623" s="91"/>
      <c r="J623" s="97"/>
      <c r="K623" s="15" t="str">
        <f t="shared" si="44"/>
        <v>SEDUC E 26.1</v>
      </c>
      <c r="AMK623" s="15"/>
    </row>
    <row r="624" spans="1:11 1025:1025" hidden="1">
      <c r="A624" s="15"/>
      <c r="B6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24" s="45" t="s">
        <v>36</v>
      </c>
      <c r="D624" s="42">
        <v>7581</v>
      </c>
      <c r="E624" s="40">
        <v>3</v>
      </c>
      <c r="F6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24" s="40">
        <f t="shared" ca="1" si="45"/>
        <v>8.52</v>
      </c>
      <c r="I624" s="91"/>
      <c r="J624" s="97"/>
      <c r="K624" s="15" t="str">
        <f t="shared" si="44"/>
        <v>SEDUC E 26.1</v>
      </c>
      <c r="AMK624" s="15"/>
    </row>
    <row r="625" spans="1:11 1025:1025" hidden="1">
      <c r="A625" s="15"/>
      <c r="B6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5" s="45" t="s">
        <v>12</v>
      </c>
      <c r="D625" s="42">
        <v>88279</v>
      </c>
      <c r="E625" s="40">
        <v>6.4</v>
      </c>
      <c r="F6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25" s="40">
        <f t="shared" ca="1" si="45"/>
        <v>169.15</v>
      </c>
      <c r="I625" s="91"/>
      <c r="J625" s="97"/>
      <c r="K625" s="15" t="str">
        <f t="shared" si="44"/>
        <v>SEDUC E 26.1</v>
      </c>
      <c r="AMK625" s="15"/>
    </row>
    <row r="626" spans="1:11 1025:1025" hidden="1">
      <c r="A626" s="15"/>
      <c r="B6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6" s="45" t="s">
        <v>12</v>
      </c>
      <c r="D626" s="42">
        <v>88316</v>
      </c>
      <c r="E626" s="40">
        <v>4.7</v>
      </c>
      <c r="F6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26" s="40">
        <f t="shared" ca="1" si="45"/>
        <v>81.92</v>
      </c>
      <c r="I626" s="91"/>
      <c r="J626" s="97"/>
      <c r="K626" s="15" t="str">
        <f t="shared" si="44"/>
        <v>SEDUC E 26.1</v>
      </c>
      <c r="AMK626" s="15"/>
    </row>
    <row r="627" spans="1:11 1025:1025" hidden="1">
      <c r="A627" s="15"/>
      <c r="B6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27" s="45" t="s">
        <v>40</v>
      </c>
      <c r="D627" s="42">
        <v>1</v>
      </c>
      <c r="E627" s="40">
        <v>2.2000000000000002</v>
      </c>
      <c r="F6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27" s="40">
        <f t="shared" ca="1" si="45"/>
        <v>1.41</v>
      </c>
      <c r="I627" s="91"/>
      <c r="J627" s="97"/>
      <c r="K627" s="15" t="str">
        <f t="shared" si="44"/>
        <v>SEDUC E 26.1</v>
      </c>
      <c r="AMK627" s="15"/>
    </row>
    <row r="628" spans="1:11 1025:1025" hidden="1">
      <c r="A628" s="15"/>
      <c r="B6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8" s="45" t="s">
        <v>40</v>
      </c>
      <c r="D628" s="42">
        <v>3</v>
      </c>
      <c r="E628" s="40">
        <v>1.5</v>
      </c>
      <c r="F6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8" s="40">
        <f t="shared" ca="1" si="45"/>
        <v>2.42</v>
      </c>
      <c r="I628" s="91"/>
      <c r="J628" s="97"/>
      <c r="K628" s="15" t="str">
        <f t="shared" si="44"/>
        <v>SEDUC E 26.1</v>
      </c>
      <c r="AMK628" s="15"/>
    </row>
    <row r="629" spans="1:11 1025:1025" hidden="1">
      <c r="A629" s="123" t="e">
        <f ca="1">H629</f>
        <v>#N/A</v>
      </c>
      <c r="B629" s="44" t="s">
        <v>13</v>
      </c>
      <c r="C629" s="45"/>
      <c r="D629" s="42"/>
      <c r="E629" s="40"/>
      <c r="F629" s="40"/>
      <c r="G629" s="40"/>
      <c r="H629" s="74" t="e">
        <f ca="1">SUM(H612:H628)</f>
        <v>#N/A</v>
      </c>
      <c r="I629" s="91" t="str">
        <f>A610</f>
        <v>SEDUC E 26.1</v>
      </c>
      <c r="J629" s="115" t="e">
        <f ca="1">H629</f>
        <v>#N/A</v>
      </c>
      <c r="K629" s="15" t="str">
        <f t="shared" si="44"/>
        <v>SEDUC E 26.1</v>
      </c>
      <c r="AMK629" s="15"/>
    </row>
    <row r="630" spans="1:11 1025:1025" hidden="1">
      <c r="A630" s="15"/>
      <c r="B630" s="63"/>
      <c r="C630" s="64"/>
      <c r="D630" s="64"/>
      <c r="E630" s="65"/>
      <c r="F630" s="66"/>
      <c r="G630" s="160"/>
      <c r="H630" s="75"/>
      <c r="I630" s="91"/>
      <c r="J630" s="91"/>
      <c r="K630" s="15" t="str">
        <f t="shared" si="44"/>
        <v>SEDUC E 26.1</v>
      </c>
      <c r="AMK630" s="15"/>
    </row>
    <row r="631" spans="1:11 1025:1025" ht="20.399999999999999" hidden="1">
      <c r="B631" s="316" t="str">
        <f>A632</f>
        <v>SEDUC E 27</v>
      </c>
      <c r="C631" s="317"/>
      <c r="D631" s="317"/>
      <c r="E631" s="317"/>
      <c r="F631" s="317"/>
      <c r="G631" s="317"/>
      <c r="H631" s="318"/>
      <c r="I631" s="91"/>
      <c r="J631" s="97"/>
      <c r="K631" s="15" t="str">
        <f>B631</f>
        <v>SEDUC E 27</v>
      </c>
      <c r="AMK631" s="15"/>
    </row>
    <row r="632" spans="1:11 1025:1025" hidden="1">
      <c r="A632" s="15" t="s">
        <v>89</v>
      </c>
      <c r="B632" s="326" t="s">
        <v>90</v>
      </c>
      <c r="C632" s="327"/>
      <c r="D632" s="327"/>
      <c r="E632" s="327"/>
      <c r="F632" s="328"/>
      <c r="G632" s="31" t="s">
        <v>3</v>
      </c>
      <c r="H632" s="30" t="s">
        <v>4</v>
      </c>
      <c r="I632" s="91"/>
      <c r="J632" s="97"/>
      <c r="K632" s="15" t="str">
        <f t="shared" ref="K632:K653" si="46">K631</f>
        <v>SEDUC E 27</v>
      </c>
    </row>
    <row r="633" spans="1:11 1025:1025" hidden="1">
      <c r="A633" s="15"/>
      <c r="B633" s="32" t="s">
        <v>5</v>
      </c>
      <c r="C633" s="56" t="s">
        <v>6</v>
      </c>
      <c r="D633" s="33" t="s">
        <v>7</v>
      </c>
      <c r="E633" s="32" t="s">
        <v>8</v>
      </c>
      <c r="F633" s="32" t="s">
        <v>9</v>
      </c>
      <c r="G633" s="34" t="s">
        <v>10</v>
      </c>
      <c r="H633" s="32" t="s">
        <v>11</v>
      </c>
      <c r="I633" s="91"/>
      <c r="J633" s="97"/>
      <c r="K633" s="15" t="str">
        <f t="shared" si="46"/>
        <v>SEDUC E 27</v>
      </c>
    </row>
    <row r="634" spans="1:11 1025:1025" ht="22.8" hidden="1">
      <c r="A634" s="15"/>
      <c r="B6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34" s="45" t="s">
        <v>36</v>
      </c>
      <c r="D634" s="42">
        <v>11272</v>
      </c>
      <c r="E634" s="40">
        <v>6</v>
      </c>
      <c r="F6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34" s="40">
        <f t="shared" ref="H634:H651" ca="1" si="47">ROUND(E634*G634,2)</f>
        <v>28.62</v>
      </c>
      <c r="I634" s="91"/>
      <c r="J634" s="97"/>
      <c r="K634" s="15" t="str">
        <f t="shared" si="46"/>
        <v>SEDUC E 27</v>
      </c>
    </row>
    <row r="635" spans="1:11 1025:1025" ht="22.8" hidden="1">
      <c r="A635" s="15"/>
      <c r="B6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35" s="45" t="s">
        <v>36</v>
      </c>
      <c r="D635" s="42">
        <v>13348</v>
      </c>
      <c r="E635" s="40">
        <v>3</v>
      </c>
      <c r="F6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5" s="40">
        <f t="shared" ca="1" si="47"/>
        <v>4.05</v>
      </c>
      <c r="I635" s="91"/>
      <c r="J635" s="97"/>
      <c r="K635" s="15" t="str">
        <f t="shared" si="46"/>
        <v>SEDUC E 27</v>
      </c>
    </row>
    <row r="636" spans="1:11 1025:1025" hidden="1">
      <c r="A636" s="15"/>
      <c r="B6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36" s="45" t="s">
        <v>18</v>
      </c>
      <c r="D636" s="42">
        <v>223</v>
      </c>
      <c r="E636" s="40">
        <v>12</v>
      </c>
      <c r="F6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36" s="40">
        <f t="shared" ca="1" si="47"/>
        <v>48</v>
      </c>
      <c r="I636" s="91"/>
      <c r="J636" s="97"/>
      <c r="K636" s="15" t="str">
        <f t="shared" si="46"/>
        <v>SEDUC E 27</v>
      </c>
    </row>
    <row r="637" spans="1:11 1025:1025" ht="22.8" hidden="1">
      <c r="A637" s="15"/>
      <c r="B6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37" s="45" t="s">
        <v>18</v>
      </c>
      <c r="D637" s="42">
        <v>10614</v>
      </c>
      <c r="E637" s="40">
        <v>3</v>
      </c>
      <c r="F6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637" s="40">
        <f t="shared" ca="1" si="47"/>
        <v>12.33</v>
      </c>
      <c r="I637" s="91"/>
      <c r="J637" s="97"/>
      <c r="K637" s="15" t="str">
        <f t="shared" si="46"/>
        <v>SEDUC E 27</v>
      </c>
    </row>
    <row r="638" spans="1:11 1025:1025" hidden="1">
      <c r="A638" s="15"/>
      <c r="B6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8" s="45" t="s">
        <v>32</v>
      </c>
      <c r="D638" s="42" t="s">
        <v>50</v>
      </c>
      <c r="E638" s="40">
        <v>2</v>
      </c>
      <c r="F6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8" s="40">
        <f t="shared" ca="1" si="47"/>
        <v>85</v>
      </c>
      <c r="I638" s="91"/>
      <c r="J638" s="97"/>
      <c r="K638" s="15" t="str">
        <f t="shared" si="46"/>
        <v>SEDUC E 27</v>
      </c>
    </row>
    <row r="639" spans="1:11 1025:1025" hidden="1">
      <c r="A639" s="15"/>
      <c r="B6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9" s="45" t="s">
        <v>18</v>
      </c>
      <c r="D639" s="42">
        <v>958</v>
      </c>
      <c r="E639" s="40">
        <f>0.04*3.6</f>
        <v>0.14400000000000002</v>
      </c>
      <c r="F6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9" s="40">
        <f t="shared" ca="1" si="47"/>
        <v>7.56</v>
      </c>
      <c r="I639" s="91"/>
      <c r="J639" s="97"/>
      <c r="K639" s="15" t="str">
        <f t="shared" si="46"/>
        <v>SEDUC E 27</v>
      </c>
    </row>
    <row r="640" spans="1:11 1025:1025" hidden="1">
      <c r="A640" s="15"/>
      <c r="B6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40" s="45" t="s">
        <v>36</v>
      </c>
      <c r="D640" s="42">
        <v>407</v>
      </c>
      <c r="E640" s="40">
        <f>0.03*3.6</f>
        <v>0.108</v>
      </c>
      <c r="F6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640" s="40">
        <f t="shared" ca="1" si="47"/>
        <v>6.42</v>
      </c>
      <c r="I640" s="91"/>
      <c r="J640" s="97"/>
      <c r="K640" s="15" t="str">
        <f t="shared" si="46"/>
        <v>SEDUC E 27</v>
      </c>
    </row>
    <row r="641" spans="1:11 1025:1025" hidden="1">
      <c r="A641" s="15"/>
      <c r="B6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41" s="45" t="s">
        <v>18</v>
      </c>
      <c r="D641" s="42">
        <v>2524</v>
      </c>
      <c r="E641" s="40">
        <v>3</v>
      </c>
      <c r="F6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41" s="40">
        <f t="shared" ca="1" si="47"/>
        <v>303</v>
      </c>
      <c r="I641" s="91"/>
      <c r="J641" s="97"/>
      <c r="K641" s="15" t="str">
        <f t="shared" si="46"/>
        <v>SEDUC E 27</v>
      </c>
    </row>
    <row r="642" spans="1:11 1025:1025" hidden="1">
      <c r="A642" s="15"/>
      <c r="B6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42" s="45" t="s">
        <v>18</v>
      </c>
      <c r="D642" s="42">
        <v>1125</v>
      </c>
      <c r="E642" s="40">
        <v>3</v>
      </c>
      <c r="F6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642" s="40">
        <f t="shared" ca="1" si="47"/>
        <v>33.75</v>
      </c>
      <c r="I642" s="91"/>
      <c r="J642" s="97"/>
      <c r="K642" s="15" t="str">
        <f t="shared" si="46"/>
        <v>SEDUC E 27</v>
      </c>
    </row>
    <row r="643" spans="1:11 1025:1025" hidden="1">
      <c r="A643" s="15"/>
      <c r="B6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43" s="45" t="s">
        <v>18</v>
      </c>
      <c r="D643" s="42">
        <v>1683</v>
      </c>
      <c r="E643" s="40">
        <v>1</v>
      </c>
      <c r="F6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643" s="40">
        <f t="shared" ca="1" si="47"/>
        <v>24.1</v>
      </c>
      <c r="I643" s="91"/>
      <c r="J643" s="97"/>
      <c r="K643" s="15" t="str">
        <f t="shared" si="46"/>
        <v>SEDUC E 27</v>
      </c>
    </row>
    <row r="644" spans="1:11 1025:1025" hidden="1">
      <c r="A644" s="15"/>
      <c r="B6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44" s="45" t="s">
        <v>18</v>
      </c>
      <c r="D644" s="42">
        <v>1683</v>
      </c>
      <c r="E644" s="40">
        <v>3</v>
      </c>
      <c r="F6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644" s="40">
        <f t="shared" ca="1" si="47"/>
        <v>72.3</v>
      </c>
      <c r="I644" s="91"/>
      <c r="J644" s="97"/>
      <c r="K644" s="15" t="str">
        <f t="shared" si="46"/>
        <v>SEDUC E 27</v>
      </c>
    </row>
    <row r="645" spans="1:11 1025:1025" ht="22.8" hidden="1">
      <c r="A645" s="15"/>
      <c r="B6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45" s="45" t="s">
        <v>36</v>
      </c>
      <c r="D645" s="42">
        <v>444</v>
      </c>
      <c r="E645" s="40">
        <v>3</v>
      </c>
      <c r="F6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45" s="40">
        <f t="shared" ca="1" si="47"/>
        <v>59.4</v>
      </c>
      <c r="I645" s="91"/>
      <c r="J645" s="97"/>
      <c r="K645" s="15" t="str">
        <f t="shared" si="46"/>
        <v>SEDUC E 27</v>
      </c>
    </row>
    <row r="646" spans="1:11 1025:1025" hidden="1">
      <c r="A646" s="15"/>
      <c r="B6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46" s="45" t="s">
        <v>18</v>
      </c>
      <c r="D646" s="42">
        <v>2649</v>
      </c>
      <c r="E646" s="40">
        <v>3</v>
      </c>
      <c r="F6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46" s="40">
        <f t="shared" ca="1" si="47"/>
        <v>40.5</v>
      </c>
      <c r="I646" s="91"/>
      <c r="J646" s="97"/>
      <c r="K646" s="15" t="str">
        <f t="shared" si="46"/>
        <v>SEDUC E 27</v>
      </c>
    </row>
    <row r="647" spans="1:11 1025:1025" hidden="1">
      <c r="A647" s="15"/>
      <c r="B6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47" s="45" t="s">
        <v>36</v>
      </c>
      <c r="D647" s="42">
        <v>7581</v>
      </c>
      <c r="E647" s="40">
        <v>6</v>
      </c>
      <c r="F6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47" s="40">
        <f t="shared" ca="1" si="47"/>
        <v>17.04</v>
      </c>
      <c r="I647" s="91"/>
      <c r="J647" s="97"/>
      <c r="K647" s="15" t="str">
        <f t="shared" si="46"/>
        <v>SEDUC E 27</v>
      </c>
    </row>
    <row r="648" spans="1:11 1025:1025" hidden="1">
      <c r="A648" s="15"/>
      <c r="B6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8" s="45" t="s">
        <v>12</v>
      </c>
      <c r="D648" s="42">
        <v>88279</v>
      </c>
      <c r="E648" s="40">
        <v>6.4</v>
      </c>
      <c r="F6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48" s="40">
        <f t="shared" ca="1" si="47"/>
        <v>169.15</v>
      </c>
      <c r="I648" s="91"/>
      <c r="J648" s="97"/>
      <c r="K648" s="15" t="str">
        <f t="shared" si="46"/>
        <v>SEDUC E 27</v>
      </c>
    </row>
    <row r="649" spans="1:11 1025:1025" hidden="1">
      <c r="A649" s="15"/>
      <c r="B6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9" s="45" t="s">
        <v>12</v>
      </c>
      <c r="D649" s="42">
        <v>88316</v>
      </c>
      <c r="E649" s="40">
        <v>4.7</v>
      </c>
      <c r="F6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49" s="40">
        <f t="shared" ca="1" si="47"/>
        <v>81.92</v>
      </c>
      <c r="I649" s="91"/>
      <c r="J649" s="97"/>
      <c r="K649" s="15" t="str">
        <f t="shared" si="46"/>
        <v>SEDUC E 27</v>
      </c>
    </row>
    <row r="650" spans="1:11 1025:1025" hidden="1">
      <c r="A650" s="15"/>
      <c r="B6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0" s="45" t="s">
        <v>40</v>
      </c>
      <c r="D650" s="42">
        <v>1</v>
      </c>
      <c r="E650" s="40">
        <v>2.2000000000000002</v>
      </c>
      <c r="F6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0" s="40">
        <f t="shared" ca="1" si="47"/>
        <v>1.41</v>
      </c>
      <c r="I650" s="91"/>
      <c r="J650" s="97"/>
      <c r="K650" s="15" t="str">
        <f t="shared" si="46"/>
        <v>SEDUC E 27</v>
      </c>
    </row>
    <row r="651" spans="1:11 1025:1025" hidden="1">
      <c r="A651" s="15"/>
      <c r="B6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1" s="45" t="s">
        <v>40</v>
      </c>
      <c r="D651" s="42">
        <v>3</v>
      </c>
      <c r="E651" s="40">
        <v>1.5</v>
      </c>
      <c r="F6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1" s="40">
        <f t="shared" ca="1" si="47"/>
        <v>2.42</v>
      </c>
      <c r="I651" s="91"/>
      <c r="J651" s="97"/>
      <c r="K651" s="15" t="str">
        <f t="shared" si="46"/>
        <v>SEDUC E 27</v>
      </c>
    </row>
    <row r="652" spans="1:11 1025:1025" hidden="1">
      <c r="A652" s="123">
        <f ca="1">H652</f>
        <v>996.9699999999998</v>
      </c>
      <c r="B652" s="44" t="s">
        <v>13</v>
      </c>
      <c r="C652" s="45"/>
      <c r="D652" s="42"/>
      <c r="E652" s="40"/>
      <c r="F652" s="40"/>
      <c r="G652" s="40"/>
      <c r="H652" s="74">
        <f ca="1">SUM(H634:H651)</f>
        <v>996.9699999999998</v>
      </c>
      <c r="I652" s="91" t="str">
        <f>A632</f>
        <v>SEDUC E 27</v>
      </c>
      <c r="J652" s="115">
        <f ca="1">H652</f>
        <v>996.9699999999998</v>
      </c>
      <c r="K652" s="15" t="str">
        <f t="shared" si="46"/>
        <v>SEDUC E 27</v>
      </c>
    </row>
    <row r="653" spans="1:11 1025:1025" hidden="1">
      <c r="A653" s="15"/>
      <c r="B653" s="63"/>
      <c r="C653" s="64"/>
      <c r="D653" s="64"/>
      <c r="E653" s="65"/>
      <c r="F653" s="66"/>
      <c r="G653" s="160"/>
      <c r="H653" s="75"/>
      <c r="I653" s="91"/>
      <c r="J653" s="97"/>
      <c r="K653" s="15" t="str">
        <f t="shared" si="46"/>
        <v>SEDUC E 27</v>
      </c>
    </row>
    <row r="654" spans="1:11 1025:1025" ht="20.399999999999999" hidden="1">
      <c r="B654" s="316" t="str">
        <f>A655</f>
        <v>SEDUC E 28</v>
      </c>
      <c r="C654" s="317"/>
      <c r="D654" s="317"/>
      <c r="E654" s="317"/>
      <c r="F654" s="317"/>
      <c r="G654" s="317"/>
      <c r="H654" s="318"/>
      <c r="I654" s="91"/>
      <c r="J654" s="97"/>
      <c r="K654" s="15" t="str">
        <f>B654</f>
        <v>SEDUC E 28</v>
      </c>
      <c r="AMK654" s="15"/>
    </row>
    <row r="655" spans="1:11 1025:1025" hidden="1">
      <c r="A655" s="15" t="s">
        <v>91</v>
      </c>
      <c r="B655" s="326" t="s">
        <v>92</v>
      </c>
      <c r="C655" s="327"/>
      <c r="D655" s="327"/>
      <c r="E655" s="327"/>
      <c r="F655" s="328"/>
      <c r="G655" s="31" t="s">
        <v>3</v>
      </c>
      <c r="H655" s="30" t="s">
        <v>4</v>
      </c>
      <c r="I655" s="91"/>
      <c r="J655" s="97"/>
      <c r="K655" s="15" t="str">
        <f t="shared" ref="K655:K669" si="48">K654</f>
        <v>SEDUC E 28</v>
      </c>
    </row>
    <row r="656" spans="1:11 1025:1025" hidden="1">
      <c r="A656" s="15"/>
      <c r="B656" s="32" t="s">
        <v>5</v>
      </c>
      <c r="C656" s="56" t="s">
        <v>6</v>
      </c>
      <c r="D656" s="33" t="s">
        <v>7</v>
      </c>
      <c r="E656" s="32" t="s">
        <v>8</v>
      </c>
      <c r="F656" s="32" t="s">
        <v>9</v>
      </c>
      <c r="G656" s="34" t="s">
        <v>10</v>
      </c>
      <c r="H656" s="32" t="s">
        <v>11</v>
      </c>
      <c r="I656" s="91"/>
      <c r="J656" s="97"/>
      <c r="K656" s="15" t="str">
        <f t="shared" si="48"/>
        <v>SEDUC E 28</v>
      </c>
    </row>
    <row r="657" spans="1:11 1025:1025" ht="22.8" hidden="1">
      <c r="A657" s="15"/>
      <c r="B6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57" s="45" t="s">
        <v>36</v>
      </c>
      <c r="D657" s="42">
        <v>11272</v>
      </c>
      <c r="E657" s="40">
        <v>3</v>
      </c>
      <c r="F6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57" s="40">
        <f t="shared" ref="H657:H667" ca="1" si="49">ROUND(E657*G657,2)</f>
        <v>14.31</v>
      </c>
      <c r="I657" s="91"/>
      <c r="J657" s="97"/>
      <c r="K657" s="15" t="str">
        <f t="shared" si="48"/>
        <v>SEDUC E 28</v>
      </c>
    </row>
    <row r="658" spans="1:11 1025:1025" hidden="1">
      <c r="A658" s="15"/>
      <c r="B6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8" s="45" t="s">
        <v>18</v>
      </c>
      <c r="D658" s="42">
        <v>223</v>
      </c>
      <c r="E658" s="40">
        <v>12</v>
      </c>
      <c r="F6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58" s="40">
        <f t="shared" ca="1" si="49"/>
        <v>48</v>
      </c>
      <c r="I658" s="91"/>
      <c r="J658" s="97"/>
      <c r="K658" s="15" t="str">
        <f t="shared" si="48"/>
        <v>SEDUC E 28</v>
      </c>
    </row>
    <row r="659" spans="1:11 1025:1025" hidden="1">
      <c r="A659" s="15"/>
      <c r="B6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9" s="45" t="s">
        <v>32</v>
      </c>
      <c r="D659" s="42" t="s">
        <v>50</v>
      </c>
      <c r="E659" s="40">
        <v>2</v>
      </c>
      <c r="F6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9" s="40">
        <f t="shared" ca="1" si="49"/>
        <v>85</v>
      </c>
      <c r="I659" s="91"/>
      <c r="J659" s="97"/>
      <c r="K659" s="15" t="str">
        <f t="shared" si="48"/>
        <v>SEDUC E 28</v>
      </c>
    </row>
    <row r="660" spans="1:11 1025:1025" hidden="1">
      <c r="A660" s="15"/>
      <c r="B6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60" s="45" t="s">
        <v>18</v>
      </c>
      <c r="D660" s="42">
        <v>2524</v>
      </c>
      <c r="E660" s="40">
        <v>3</v>
      </c>
      <c r="F6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60" s="40">
        <f t="shared" ca="1" si="49"/>
        <v>303</v>
      </c>
      <c r="I660" s="91"/>
      <c r="J660" s="97"/>
      <c r="K660" s="15" t="str">
        <f t="shared" si="48"/>
        <v>SEDUC E 28</v>
      </c>
    </row>
    <row r="661" spans="1:11 1025:1025" hidden="1">
      <c r="A661" s="15"/>
      <c r="B6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61" s="45" t="s">
        <v>18</v>
      </c>
      <c r="D661" s="42">
        <v>1683</v>
      </c>
      <c r="E661" s="40">
        <v>1</v>
      </c>
      <c r="F6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661" s="40">
        <f t="shared" ca="1" si="49"/>
        <v>24.1</v>
      </c>
      <c r="I661" s="91"/>
      <c r="J661" s="97"/>
      <c r="K661" s="15" t="str">
        <f t="shared" si="48"/>
        <v>SEDUC E 28</v>
      </c>
    </row>
    <row r="662" spans="1:11 1025:1025" hidden="1">
      <c r="A662" s="15"/>
      <c r="B6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62" s="45" t="s">
        <v>18</v>
      </c>
      <c r="D662" s="42">
        <v>1683</v>
      </c>
      <c r="E662" s="40">
        <v>3</v>
      </c>
      <c r="F6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662" s="40">
        <f t="shared" ca="1" si="49"/>
        <v>72.3</v>
      </c>
      <c r="I662" s="91"/>
      <c r="J662" s="97"/>
      <c r="K662" s="15" t="str">
        <f t="shared" si="48"/>
        <v>SEDUC E 28</v>
      </c>
    </row>
    <row r="663" spans="1:11 1025:1025" hidden="1">
      <c r="A663" s="15"/>
      <c r="B6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63" s="45" t="s">
        <v>36</v>
      </c>
      <c r="D663" s="42">
        <v>7581</v>
      </c>
      <c r="E663" s="40">
        <v>3</v>
      </c>
      <c r="F6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63" s="40">
        <f t="shared" ca="1" si="49"/>
        <v>8.52</v>
      </c>
      <c r="I663" s="91"/>
      <c r="J663" s="97"/>
      <c r="K663" s="15" t="str">
        <f t="shared" si="48"/>
        <v>SEDUC E 28</v>
      </c>
    </row>
    <row r="664" spans="1:11 1025:1025" hidden="1">
      <c r="A664" s="15"/>
      <c r="B6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4" s="45" t="s">
        <v>12</v>
      </c>
      <c r="D664" s="42">
        <v>88279</v>
      </c>
      <c r="E664" s="40">
        <v>6.4</v>
      </c>
      <c r="F6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64" s="40">
        <f t="shared" ca="1" si="49"/>
        <v>169.15</v>
      </c>
      <c r="I664" s="91"/>
      <c r="J664" s="97"/>
      <c r="K664" s="15" t="str">
        <f t="shared" si="48"/>
        <v>SEDUC E 28</v>
      </c>
    </row>
    <row r="665" spans="1:11 1025:1025" hidden="1">
      <c r="A665" s="15"/>
      <c r="B6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5" s="45" t="s">
        <v>12</v>
      </c>
      <c r="D665" s="42">
        <v>88316</v>
      </c>
      <c r="E665" s="40">
        <v>4.7</v>
      </c>
      <c r="F6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65" s="40">
        <f t="shared" ca="1" si="49"/>
        <v>81.92</v>
      </c>
      <c r="I665" s="91"/>
      <c r="J665" s="97"/>
      <c r="K665" s="15" t="str">
        <f t="shared" si="48"/>
        <v>SEDUC E 28</v>
      </c>
    </row>
    <row r="666" spans="1:11 1025:1025" hidden="1">
      <c r="A666" s="15"/>
      <c r="B6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66" s="45" t="s">
        <v>40</v>
      </c>
      <c r="D666" s="42">
        <v>1</v>
      </c>
      <c r="E666" s="40">
        <v>2.2000000000000002</v>
      </c>
      <c r="F6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66" s="40">
        <f t="shared" ca="1" si="49"/>
        <v>1.41</v>
      </c>
      <c r="I666" s="91"/>
      <c r="J666" s="97"/>
      <c r="K666" s="15" t="str">
        <f t="shared" si="48"/>
        <v>SEDUC E 28</v>
      </c>
    </row>
    <row r="667" spans="1:11 1025:1025" hidden="1">
      <c r="A667" s="15"/>
      <c r="B6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67" s="45" t="s">
        <v>40</v>
      </c>
      <c r="D667" s="42">
        <v>3</v>
      </c>
      <c r="E667" s="40">
        <v>1.5</v>
      </c>
      <c r="F6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67" s="40">
        <f t="shared" ca="1" si="49"/>
        <v>2.42</v>
      </c>
      <c r="I667" s="91"/>
      <c r="J667" s="97"/>
      <c r="K667" s="15" t="str">
        <f t="shared" si="48"/>
        <v>SEDUC E 28</v>
      </c>
    </row>
    <row r="668" spans="1:11 1025:1025" hidden="1">
      <c r="A668" s="123">
        <f ca="1">H668</f>
        <v>810.12999999999988</v>
      </c>
      <c r="B668" s="44" t="s">
        <v>13</v>
      </c>
      <c r="C668" s="45"/>
      <c r="D668" s="42"/>
      <c r="E668" s="40"/>
      <c r="F668" s="40"/>
      <c r="G668" s="40"/>
      <c r="H668" s="74">
        <f ca="1">SUM(H657:H667)</f>
        <v>810.12999999999988</v>
      </c>
      <c r="I668" s="91" t="str">
        <f>A655</f>
        <v>SEDUC E 28</v>
      </c>
      <c r="J668" s="115">
        <f ca="1">H668</f>
        <v>810.12999999999988</v>
      </c>
      <c r="K668" s="15" t="str">
        <f t="shared" si="48"/>
        <v>SEDUC E 28</v>
      </c>
    </row>
    <row r="669" spans="1:11 1025:1025" hidden="1">
      <c r="A669" s="15"/>
      <c r="B669" s="155"/>
      <c r="C669" s="156"/>
      <c r="D669" s="156"/>
      <c r="E669" s="155"/>
      <c r="F669" s="155"/>
      <c r="G669" s="155"/>
      <c r="H669" s="155"/>
      <c r="I669" s="91"/>
      <c r="J669" s="97"/>
      <c r="K669" s="15" t="str">
        <f t="shared" si="48"/>
        <v>SEDUC E 28</v>
      </c>
    </row>
    <row r="670" spans="1:11 1025:1025" ht="20.399999999999999" hidden="1">
      <c r="B670" s="316" t="str">
        <f>A671</f>
        <v>SEDUC E 29</v>
      </c>
      <c r="C670" s="317"/>
      <c r="D670" s="317"/>
      <c r="E670" s="317"/>
      <c r="F670" s="317"/>
      <c r="G670" s="317"/>
      <c r="H670" s="318"/>
      <c r="I670" s="91"/>
      <c r="J670" s="97"/>
      <c r="K670" s="15" t="str">
        <f>B670</f>
        <v>SEDUC E 29</v>
      </c>
      <c r="AMK670" s="15"/>
    </row>
    <row r="671" spans="1:11 1025:1025" hidden="1">
      <c r="A671" s="29" t="s">
        <v>93</v>
      </c>
      <c r="B671" s="326" t="s">
        <v>94</v>
      </c>
      <c r="C671" s="327"/>
      <c r="D671" s="327"/>
      <c r="E671" s="327"/>
      <c r="F671" s="328"/>
      <c r="G671" s="78" t="s">
        <v>3</v>
      </c>
      <c r="H671" s="30" t="s">
        <v>4</v>
      </c>
      <c r="I671" s="91"/>
      <c r="J671" s="97"/>
      <c r="K671" s="15" t="str">
        <f t="shared" ref="K671:K681" si="50">K670</f>
        <v>SEDUC E 29</v>
      </c>
    </row>
    <row r="672" spans="1:11 1025:1025" hidden="1">
      <c r="B672" s="32" t="s">
        <v>5</v>
      </c>
      <c r="C672" s="56" t="s">
        <v>6</v>
      </c>
      <c r="D672" s="33" t="s">
        <v>7</v>
      </c>
      <c r="E672" s="32" t="s">
        <v>8</v>
      </c>
      <c r="F672" s="32" t="s">
        <v>9</v>
      </c>
      <c r="G672" s="34" t="s">
        <v>10</v>
      </c>
      <c r="H672" s="33" t="s">
        <v>11</v>
      </c>
      <c r="I672" s="91"/>
      <c r="J672" s="97"/>
      <c r="K672" s="15" t="str">
        <f t="shared" si="50"/>
        <v>SEDUC E 29</v>
      </c>
    </row>
    <row r="673" spans="1:11 1025:1025" ht="22.8" hidden="1">
      <c r="B6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73" s="45" t="s">
        <v>36</v>
      </c>
      <c r="D673" s="42">
        <v>379</v>
      </c>
      <c r="E673" s="40">
        <v>2</v>
      </c>
      <c r="F6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673" s="40">
        <f t="shared" ref="H673:H679" ca="1" si="51">ROUND(E673*G673,2)</f>
        <v>2.36</v>
      </c>
      <c r="I673" s="91"/>
      <c r="J673" s="97"/>
      <c r="K673" s="15" t="str">
        <f t="shared" si="50"/>
        <v>SEDUC E 29</v>
      </c>
    </row>
    <row r="674" spans="1:11 1025:1025" hidden="1">
      <c r="B6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74" s="45" t="s">
        <v>18</v>
      </c>
      <c r="D674" s="42">
        <v>4633</v>
      </c>
      <c r="E674" s="40">
        <v>1</v>
      </c>
      <c r="F6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74" s="40">
        <f t="shared" ca="1" si="51"/>
        <v>85.9</v>
      </c>
      <c r="I674" s="91"/>
      <c r="J674" s="97"/>
      <c r="K674" s="15" t="str">
        <f t="shared" si="50"/>
        <v>SEDUC E 29</v>
      </c>
    </row>
    <row r="675" spans="1:11 1025:1025" ht="22.8" hidden="1">
      <c r="B6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75" s="45" t="s">
        <v>36</v>
      </c>
      <c r="D675" s="42">
        <v>431</v>
      </c>
      <c r="E675" s="40">
        <v>2</v>
      </c>
      <c r="F6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675" s="40">
        <f t="shared" ca="1" si="51"/>
        <v>23.8</v>
      </c>
      <c r="I675" s="91"/>
      <c r="J675" s="97"/>
      <c r="K675" s="15" t="str">
        <f t="shared" si="50"/>
        <v>SEDUC E 29</v>
      </c>
    </row>
    <row r="676" spans="1:11 1025:1025" hidden="1">
      <c r="B6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76" s="45" t="s">
        <v>40</v>
      </c>
      <c r="D676" s="42">
        <v>11</v>
      </c>
      <c r="E676" s="40">
        <v>1</v>
      </c>
      <c r="F6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76" s="40">
        <f t="shared" ca="1" si="51"/>
        <v>25.9</v>
      </c>
      <c r="I676" s="91"/>
      <c r="J676" s="97"/>
      <c r="K676" s="15" t="str">
        <f t="shared" si="50"/>
        <v>SEDUC E 29</v>
      </c>
    </row>
    <row r="677" spans="1:11 1025:1025" hidden="1">
      <c r="B6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77" s="45" t="s">
        <v>18</v>
      </c>
      <c r="D677" s="42">
        <v>4655</v>
      </c>
      <c r="E677" s="40">
        <v>1</v>
      </c>
      <c r="F6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77" s="40">
        <f t="shared" ca="1" si="51"/>
        <v>26.9</v>
      </c>
      <c r="I677" s="91"/>
      <c r="J677" s="97"/>
      <c r="K677" s="15" t="str">
        <f t="shared" si="50"/>
        <v>SEDUC E 29</v>
      </c>
    </row>
    <row r="678" spans="1:11 1025:1025" hidden="1">
      <c r="B6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8" s="45" t="s">
        <v>12</v>
      </c>
      <c r="D678" s="42">
        <v>88279</v>
      </c>
      <c r="E678" s="40">
        <v>6.4</v>
      </c>
      <c r="F6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78" s="40">
        <f t="shared" ca="1" si="51"/>
        <v>169.15</v>
      </c>
      <c r="I678" s="91"/>
      <c r="J678" s="97"/>
      <c r="K678" s="15" t="str">
        <f t="shared" si="50"/>
        <v>SEDUC E 29</v>
      </c>
    </row>
    <row r="679" spans="1:11 1025:1025" hidden="1">
      <c r="B6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9" s="45" t="s">
        <v>12</v>
      </c>
      <c r="D679" s="42">
        <v>88316</v>
      </c>
      <c r="E679" s="40">
        <v>4.7</v>
      </c>
      <c r="F6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79" s="40">
        <f t="shared" ca="1" si="51"/>
        <v>81.92</v>
      </c>
      <c r="I679" s="91"/>
      <c r="J679" s="97"/>
      <c r="K679" s="15" t="str">
        <f t="shared" si="50"/>
        <v>SEDUC E 29</v>
      </c>
    </row>
    <row r="680" spans="1:11 1025:1025" hidden="1">
      <c r="A680" s="43">
        <f ca="1">H680</f>
        <v>415.93</v>
      </c>
      <c r="B680" s="44" t="s">
        <v>13</v>
      </c>
      <c r="C680" s="45"/>
      <c r="D680" s="42"/>
      <c r="E680" s="40"/>
      <c r="F680" s="40"/>
      <c r="G680" s="40"/>
      <c r="H680" s="74">
        <f ca="1">SUM(H673:H679)</f>
        <v>415.93</v>
      </c>
      <c r="I680" s="91" t="str">
        <f>A671</f>
        <v>SEDUC E 29</v>
      </c>
      <c r="J680" s="115">
        <f ca="1">H680</f>
        <v>415.93</v>
      </c>
      <c r="K680" s="15" t="str">
        <f t="shared" si="50"/>
        <v>SEDUC E 29</v>
      </c>
    </row>
    <row r="681" spans="1:11 1025:1025" hidden="1">
      <c r="B681" s="155"/>
      <c r="C681" s="156"/>
      <c r="D681" s="156"/>
      <c r="E681" s="155"/>
      <c r="F681" s="155"/>
      <c r="G681" s="155"/>
      <c r="H681" s="157"/>
      <c r="I681" s="91"/>
      <c r="J681" s="97"/>
      <c r="K681" s="15" t="str">
        <f t="shared" si="50"/>
        <v>SEDUC E 29</v>
      </c>
    </row>
    <row r="682" spans="1:11 1025:1025" ht="20.399999999999999" hidden="1">
      <c r="B682" s="316" t="str">
        <f>A683</f>
        <v>SEDUC E 30</v>
      </c>
      <c r="C682" s="317"/>
      <c r="D682" s="317"/>
      <c r="E682" s="317"/>
      <c r="F682" s="317"/>
      <c r="G682" s="317"/>
      <c r="H682" s="318"/>
      <c r="I682" s="91"/>
      <c r="J682" s="97"/>
      <c r="K682" s="15" t="str">
        <f>B682</f>
        <v>SEDUC E 30</v>
      </c>
      <c r="AMK682" s="15"/>
    </row>
    <row r="683" spans="1:11 1025:1025" hidden="1">
      <c r="A683" s="29" t="s">
        <v>95</v>
      </c>
      <c r="B683" s="326" t="s">
        <v>96</v>
      </c>
      <c r="C683" s="327"/>
      <c r="D683" s="327"/>
      <c r="E683" s="327"/>
      <c r="F683" s="328"/>
      <c r="G683" s="78" t="s">
        <v>3</v>
      </c>
      <c r="H683" s="30" t="s">
        <v>4</v>
      </c>
      <c r="I683" s="91"/>
      <c r="J683" s="97"/>
      <c r="K683" s="15" t="str">
        <f t="shared" ref="K683:K716" si="52">K682</f>
        <v>SEDUC E 30</v>
      </c>
    </row>
    <row r="684" spans="1:11 1025:1025" hidden="1">
      <c r="B684" s="32" t="s">
        <v>5</v>
      </c>
      <c r="C684" s="56" t="s">
        <v>6</v>
      </c>
      <c r="D684" s="33" t="s">
        <v>7</v>
      </c>
      <c r="E684" s="32" t="s">
        <v>8</v>
      </c>
      <c r="F684" s="32" t="s">
        <v>9</v>
      </c>
      <c r="G684" s="34" t="s">
        <v>10</v>
      </c>
      <c r="H684" s="33" t="s">
        <v>11</v>
      </c>
      <c r="I684" s="91"/>
      <c r="J684" s="97"/>
      <c r="K684" s="15" t="str">
        <f t="shared" si="52"/>
        <v>SEDUC E 30</v>
      </c>
    </row>
    <row r="685" spans="1:11 1025:1025" hidden="1">
      <c r="B6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85" s="45" t="s">
        <v>18</v>
      </c>
      <c r="D685" s="42">
        <v>155</v>
      </c>
      <c r="E685" s="40">
        <v>1</v>
      </c>
      <c r="F6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85" s="40">
        <f t="shared" ref="H685:H714" ca="1" si="53">ROUND(E685*G685,2)</f>
        <v>11.88</v>
      </c>
      <c r="I685" s="91"/>
      <c r="J685" s="97"/>
      <c r="K685" s="15" t="str">
        <f t="shared" si="52"/>
        <v>SEDUC E 30</v>
      </c>
    </row>
    <row r="686" spans="1:11 1025:1025" ht="24" hidden="1" customHeight="1">
      <c r="B686" s="274">
        <f ca="1">IF(INDIRECT(ADDRESS(ROW(),3,3))="iSINAPI",)</f>
        <v>0</v>
      </c>
      <c r="C686" s="45" t="s">
        <v>36</v>
      </c>
      <c r="D686" s="42">
        <v>379</v>
      </c>
      <c r="E686" s="40">
        <v>3</v>
      </c>
      <c r="F6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686" s="40">
        <f t="shared" ca="1" si="53"/>
        <v>3.54</v>
      </c>
      <c r="I686" s="91"/>
      <c r="J686" s="97"/>
      <c r="K686" s="15" t="str">
        <f t="shared" si="52"/>
        <v>SEDUC E 30</v>
      </c>
    </row>
    <row r="687" spans="1:11 1025:1025" hidden="1">
      <c r="B6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87" s="45" t="s">
        <v>18</v>
      </c>
      <c r="D687" s="42">
        <v>4634</v>
      </c>
      <c r="E687" s="40">
        <v>1</v>
      </c>
      <c r="F6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87" s="40">
        <f t="shared" ca="1" si="53"/>
        <v>198</v>
      </c>
      <c r="I687" s="91"/>
      <c r="J687" s="97"/>
      <c r="K687" s="15" t="str">
        <f t="shared" si="52"/>
        <v>SEDUC E 30</v>
      </c>
    </row>
    <row r="688" spans="1:11 1025:1025" hidden="1">
      <c r="B6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8" s="45" t="s">
        <v>18</v>
      </c>
      <c r="D688" s="42">
        <v>393</v>
      </c>
      <c r="E688" s="40">
        <f>18*0.2</f>
        <v>3.6</v>
      </c>
      <c r="F6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8" s="40">
        <f t="shared" ca="1" si="53"/>
        <v>217.8</v>
      </c>
      <c r="I688" s="91"/>
      <c r="J688" s="97"/>
      <c r="K688" s="15" t="str">
        <f t="shared" si="52"/>
        <v>SEDUC E 30</v>
      </c>
    </row>
    <row r="689" spans="2:11" hidden="1">
      <c r="B6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9" s="45" t="s">
        <v>32</v>
      </c>
      <c r="D689" s="42" t="s">
        <v>97</v>
      </c>
      <c r="E689" s="40">
        <v>4.5</v>
      </c>
      <c r="F6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9" s="40">
        <f t="shared" ca="1" si="53"/>
        <v>31.91</v>
      </c>
      <c r="I689" s="91"/>
      <c r="J689" s="97"/>
      <c r="K689" s="15" t="str">
        <f t="shared" si="52"/>
        <v>SEDUC E 30</v>
      </c>
    </row>
    <row r="690" spans="2:11" hidden="1">
      <c r="B6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90" s="45" t="s">
        <v>18</v>
      </c>
      <c r="D690" s="42">
        <v>3249</v>
      </c>
      <c r="E690" s="40">
        <v>3</v>
      </c>
      <c r="F6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90" s="40">
        <f t="shared" ca="1" si="53"/>
        <v>320.85000000000002</v>
      </c>
      <c r="I690" s="91"/>
      <c r="J690" s="97"/>
      <c r="K690" s="15" t="str">
        <f t="shared" si="52"/>
        <v>SEDUC E 30</v>
      </c>
    </row>
    <row r="691" spans="2:11" hidden="1">
      <c r="B6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91" s="45" t="s">
        <v>36</v>
      </c>
      <c r="D691" s="42">
        <v>568</v>
      </c>
      <c r="E691" s="40">
        <v>1</v>
      </c>
      <c r="F6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9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80,79</v>
      </c>
      <c r="H691" s="40">
        <f t="shared" ca="1" si="53"/>
        <v>80.790000000000006</v>
      </c>
      <c r="I691" s="153"/>
      <c r="J691" s="97"/>
      <c r="K691" s="15" t="str">
        <f t="shared" si="52"/>
        <v>SEDUC E 30</v>
      </c>
    </row>
    <row r="692" spans="2:11" hidden="1">
      <c r="B6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92" s="45" t="s">
        <v>18</v>
      </c>
      <c r="D692" s="42">
        <v>10617</v>
      </c>
      <c r="E692" s="40">
        <v>3</v>
      </c>
      <c r="F6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692" s="40">
        <f t="shared" ca="1" si="53"/>
        <v>112.05</v>
      </c>
      <c r="I692" s="91"/>
      <c r="J692" s="97"/>
      <c r="K692" s="15" t="str">
        <f t="shared" si="52"/>
        <v>SEDUC E 30</v>
      </c>
    </row>
    <row r="693" spans="2:11" ht="22.8" hidden="1">
      <c r="B6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93" s="45" t="s">
        <v>18</v>
      </c>
      <c r="D693" s="42">
        <v>10629</v>
      </c>
      <c r="E693" s="40">
        <v>3</v>
      </c>
      <c r="F6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693" s="40">
        <f t="shared" ca="1" si="53"/>
        <v>108.9</v>
      </c>
      <c r="I693" s="91"/>
      <c r="J693" s="97"/>
      <c r="K693" s="15" t="str">
        <f t="shared" si="52"/>
        <v>SEDUC E 30</v>
      </c>
    </row>
    <row r="694" spans="2:11" hidden="1">
      <c r="B6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94" s="45" t="s">
        <v>40</v>
      </c>
      <c r="D694" s="42">
        <v>10</v>
      </c>
      <c r="E694" s="40">
        <v>1</v>
      </c>
      <c r="F6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94" s="40">
        <f t="shared" ca="1" si="53"/>
        <v>4.67</v>
      </c>
      <c r="I694" s="91"/>
      <c r="J694" s="97"/>
      <c r="K694" s="15" t="str">
        <f t="shared" si="52"/>
        <v>SEDUC E 30</v>
      </c>
    </row>
    <row r="695" spans="2:11" hidden="1">
      <c r="B6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95" s="45" t="s">
        <v>18</v>
      </c>
      <c r="D695" s="42">
        <v>10623</v>
      </c>
      <c r="E695" s="40">
        <v>2</v>
      </c>
      <c r="F6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695" s="40">
        <f t="shared" ca="1" si="53"/>
        <v>5.88</v>
      </c>
      <c r="I695" s="91"/>
      <c r="J695" s="97"/>
      <c r="K695" s="15" t="str">
        <f t="shared" si="52"/>
        <v>SEDUC E 30</v>
      </c>
    </row>
    <row r="696" spans="2:11" ht="22.8" hidden="1">
      <c r="B6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96" s="45" t="s">
        <v>18</v>
      </c>
      <c r="D696" s="42">
        <v>9720</v>
      </c>
      <c r="E696" s="40">
        <v>3</v>
      </c>
      <c r="F6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696" s="40">
        <f t="shared" ca="1" si="53"/>
        <v>177</v>
      </c>
      <c r="I696" s="91"/>
      <c r="J696" s="97"/>
      <c r="K696" s="15" t="str">
        <f t="shared" si="52"/>
        <v>SEDUC E 30</v>
      </c>
    </row>
    <row r="697" spans="2:11" hidden="1">
      <c r="B6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97" s="45" t="s">
        <v>32</v>
      </c>
      <c r="D697" s="42" t="s">
        <v>46</v>
      </c>
      <c r="E697" s="40">
        <v>3</v>
      </c>
      <c r="F6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97" s="40">
        <f t="shared" ca="1" si="53"/>
        <v>31.65</v>
      </c>
      <c r="I697" s="91"/>
      <c r="J697" s="97"/>
      <c r="K697" s="15" t="str">
        <f t="shared" si="52"/>
        <v>SEDUC E 30</v>
      </c>
    </row>
    <row r="698" spans="2:11" ht="22.8" hidden="1">
      <c r="B6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698" s="45" t="s">
        <v>36</v>
      </c>
      <c r="D698" s="42">
        <v>3378</v>
      </c>
      <c r="E698" s="40">
        <v>3</v>
      </c>
      <c r="F6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698" s="40">
        <f t="shared" ca="1" si="53"/>
        <v>328.92</v>
      </c>
      <c r="I698" s="91"/>
      <c r="J698" s="97"/>
      <c r="K698" s="15" t="str">
        <f t="shared" si="52"/>
        <v>SEDUC E 30</v>
      </c>
    </row>
    <row r="699" spans="2:11" hidden="1">
      <c r="B6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9" s="45" t="s">
        <v>18</v>
      </c>
      <c r="D699" s="42">
        <v>2524</v>
      </c>
      <c r="E699" s="40">
        <v>3</v>
      </c>
      <c r="F6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9" s="40">
        <f t="shared" ca="1" si="53"/>
        <v>303</v>
      </c>
      <c r="I699" s="91"/>
      <c r="J699" s="97"/>
      <c r="K699" s="15" t="str">
        <f t="shared" si="52"/>
        <v>SEDUC E 30</v>
      </c>
    </row>
    <row r="700" spans="2:11" hidden="1">
      <c r="B7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700" s="45" t="s">
        <v>18</v>
      </c>
      <c r="D700" s="42">
        <v>1583</v>
      </c>
      <c r="E700" s="40">
        <v>1</v>
      </c>
      <c r="F7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12,94</v>
      </c>
      <c r="H700" s="40">
        <f t="shared" ca="1" si="53"/>
        <v>12.94</v>
      </c>
      <c r="I700" s="91"/>
      <c r="J700" s="97"/>
      <c r="K700" s="15" t="str">
        <f t="shared" si="52"/>
        <v>SEDUC E 30</v>
      </c>
    </row>
    <row r="701" spans="2:11" hidden="1">
      <c r="B7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701" s="45" t="s">
        <v>32</v>
      </c>
      <c r="D701" s="42" t="s">
        <v>45</v>
      </c>
      <c r="E701" s="40">
        <v>3</v>
      </c>
      <c r="F7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701" s="40">
        <f t="shared" ca="1" si="53"/>
        <v>24.21</v>
      </c>
      <c r="I701" s="91"/>
      <c r="J701" s="97"/>
      <c r="K701" s="15" t="str">
        <f t="shared" si="52"/>
        <v>SEDUC E 30</v>
      </c>
    </row>
    <row r="702" spans="2:11" hidden="1">
      <c r="B7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702" s="45" t="s">
        <v>32</v>
      </c>
      <c r="D702" s="42" t="s">
        <v>44</v>
      </c>
      <c r="E702" s="40">
        <v>3</v>
      </c>
      <c r="F7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702" s="40">
        <f t="shared" ca="1" si="53"/>
        <v>27.96</v>
      </c>
      <c r="I702" s="91"/>
      <c r="J702" s="97"/>
      <c r="K702" s="15" t="str">
        <f t="shared" si="52"/>
        <v>SEDUC E 30</v>
      </c>
    </row>
    <row r="703" spans="2:11" ht="22.8" hidden="1">
      <c r="B7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703" s="45" t="s">
        <v>36</v>
      </c>
      <c r="D703" s="42">
        <v>442</v>
      </c>
      <c r="E703" s="40">
        <v>2</v>
      </c>
      <c r="F7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703" s="40">
        <f t="shared" ca="1" si="53"/>
        <v>11.84</v>
      </c>
      <c r="I703" s="91"/>
      <c r="J703" s="97"/>
      <c r="K703" s="15" t="str">
        <f t="shared" si="52"/>
        <v>SEDUC E 30</v>
      </c>
    </row>
    <row r="704" spans="2:11" ht="22.8" hidden="1">
      <c r="B7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704" s="45" t="s">
        <v>36</v>
      </c>
      <c r="D704" s="42">
        <v>442</v>
      </c>
      <c r="E704" s="40">
        <v>2</v>
      </c>
      <c r="F7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704" s="40">
        <f t="shared" ca="1" si="53"/>
        <v>11.84</v>
      </c>
      <c r="I704" s="91"/>
      <c r="J704" s="97"/>
      <c r="K704" s="15" t="str">
        <f t="shared" si="52"/>
        <v>SEDUC E 30</v>
      </c>
    </row>
    <row r="705" spans="1:11 1025:1025" hidden="1">
      <c r="B7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705" s="45" t="s">
        <v>18</v>
      </c>
      <c r="D705" s="42">
        <v>1672</v>
      </c>
      <c r="E705" s="40">
        <v>1</v>
      </c>
      <c r="F7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705" s="40">
        <f t="shared" ca="1" si="53"/>
        <v>12.23</v>
      </c>
      <c r="I705" s="91"/>
      <c r="J705" s="97"/>
      <c r="K705" s="15" t="str">
        <f t="shared" si="52"/>
        <v>SEDUC E 30</v>
      </c>
    </row>
    <row r="706" spans="1:11 1025:1025" ht="22.8" hidden="1">
      <c r="B7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706" s="45" t="s">
        <v>36</v>
      </c>
      <c r="D706" s="42">
        <v>431</v>
      </c>
      <c r="E706" s="40">
        <v>1</v>
      </c>
      <c r="F7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706" s="40">
        <f t="shared" ca="1" si="53"/>
        <v>11.9</v>
      </c>
      <c r="I706" s="91"/>
      <c r="J706" s="97"/>
      <c r="K706" s="15" t="str">
        <f t="shared" si="52"/>
        <v>SEDUC E 30</v>
      </c>
    </row>
    <row r="707" spans="1:11 1025:1025" ht="22.8" hidden="1">
      <c r="B7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707" s="45" t="s">
        <v>36</v>
      </c>
      <c r="D707" s="42">
        <v>432</v>
      </c>
      <c r="E707" s="40">
        <v>2</v>
      </c>
      <c r="F7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707" s="40">
        <f t="shared" ca="1" si="53"/>
        <v>26.26</v>
      </c>
      <c r="I707" s="91"/>
      <c r="J707" s="97"/>
      <c r="K707" s="15" t="str">
        <f t="shared" si="52"/>
        <v>SEDUC E 30</v>
      </c>
    </row>
    <row r="708" spans="1:11 1025:1025" hidden="1">
      <c r="B7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8" s="45" t="s">
        <v>36</v>
      </c>
      <c r="D708" s="42">
        <v>4276</v>
      </c>
      <c r="E708" s="40">
        <v>3</v>
      </c>
      <c r="F7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708" s="40">
        <f t="shared" ca="1" si="53"/>
        <v>530.25</v>
      </c>
      <c r="I708" s="91"/>
      <c r="J708" s="97"/>
      <c r="K708" s="15" t="str">
        <f t="shared" si="52"/>
        <v>SEDUC E 30</v>
      </c>
    </row>
    <row r="709" spans="1:11 1025:1025" hidden="1">
      <c r="B7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9" s="45" t="s">
        <v>36</v>
      </c>
      <c r="D709" s="42">
        <v>7581</v>
      </c>
      <c r="E709" s="40">
        <v>1</v>
      </c>
      <c r="F7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709" s="40">
        <f t="shared" ca="1" si="53"/>
        <v>2.84</v>
      </c>
      <c r="I709" s="91"/>
      <c r="J709" s="97"/>
      <c r="K709" s="15" t="str">
        <f t="shared" si="52"/>
        <v>SEDUC E 30</v>
      </c>
    </row>
    <row r="710" spans="1:11 1025:1025" hidden="1">
      <c r="B7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10" s="45" t="s">
        <v>40</v>
      </c>
      <c r="D710" s="42">
        <v>6</v>
      </c>
      <c r="E710" s="40">
        <v>1</v>
      </c>
      <c r="F7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10" s="40">
        <f t="shared" ca="1" si="53"/>
        <v>174.2</v>
      </c>
      <c r="I710" s="91"/>
      <c r="J710" s="97"/>
      <c r="K710" s="15" t="str">
        <f t="shared" si="52"/>
        <v>SEDUC E 30</v>
      </c>
    </row>
    <row r="711" spans="1:11 1025:1025" hidden="1">
      <c r="B7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1" s="45" t="s">
        <v>12</v>
      </c>
      <c r="D711" s="42">
        <v>88279</v>
      </c>
      <c r="E711" s="40">
        <v>5</v>
      </c>
      <c r="F7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11" s="40">
        <f t="shared" ca="1" si="53"/>
        <v>132.15</v>
      </c>
      <c r="I711" s="91"/>
      <c r="J711" s="97"/>
      <c r="K711" s="15" t="str">
        <f t="shared" si="52"/>
        <v>SEDUC E 30</v>
      </c>
    </row>
    <row r="712" spans="1:11 1025:1025" hidden="1">
      <c r="B7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2" s="45" t="s">
        <v>12</v>
      </c>
      <c r="D712" s="42">
        <v>88316</v>
      </c>
      <c r="E712" s="40">
        <v>5</v>
      </c>
      <c r="F7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12" s="40">
        <f t="shared" ca="1" si="53"/>
        <v>87.15</v>
      </c>
      <c r="I712" s="91"/>
      <c r="J712" s="97"/>
      <c r="K712" s="15" t="str">
        <f t="shared" si="52"/>
        <v>SEDUC E 30</v>
      </c>
    </row>
    <row r="713" spans="1:11 1025:1025" hidden="1">
      <c r="B7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13" s="45" t="s">
        <v>40</v>
      </c>
      <c r="D713" s="42">
        <v>1</v>
      </c>
      <c r="E713" s="40">
        <v>2</v>
      </c>
      <c r="F7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13" s="40">
        <f t="shared" ca="1" si="53"/>
        <v>1.28</v>
      </c>
      <c r="I713" s="91"/>
      <c r="J713" s="97"/>
      <c r="K713" s="15" t="str">
        <f t="shared" si="52"/>
        <v>SEDUC E 30</v>
      </c>
    </row>
    <row r="714" spans="1:11 1025:1025" hidden="1">
      <c r="B7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14" s="45" t="s">
        <v>40</v>
      </c>
      <c r="D714" s="42">
        <v>3</v>
      </c>
      <c r="E714" s="40">
        <v>1.1000000000000001</v>
      </c>
      <c r="F7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14" s="40">
        <f t="shared" ca="1" si="53"/>
        <v>1.77</v>
      </c>
      <c r="I714" s="91"/>
      <c r="J714" s="97"/>
      <c r="K714" s="15" t="str">
        <f t="shared" si="52"/>
        <v>SEDUC E 30</v>
      </c>
    </row>
    <row r="715" spans="1:11 1025:1025" hidden="1">
      <c r="A715" s="43">
        <f ca="1">H715</f>
        <v>3005.6600000000008</v>
      </c>
      <c r="B715" s="44" t="s">
        <v>13</v>
      </c>
      <c r="C715" s="45"/>
      <c r="D715" s="42"/>
      <c r="E715" s="40"/>
      <c r="F715" s="40"/>
      <c r="G715" s="40"/>
      <c r="H715" s="74">
        <f ca="1">SUM(H685:H714)</f>
        <v>3005.6600000000008</v>
      </c>
      <c r="I715" s="91" t="str">
        <f>A683</f>
        <v>SEDUC E 30</v>
      </c>
      <c r="J715" s="115">
        <f ca="1">H715</f>
        <v>3005.6600000000008</v>
      </c>
      <c r="K715" s="15" t="str">
        <f t="shared" si="52"/>
        <v>SEDUC E 30</v>
      </c>
    </row>
    <row r="716" spans="1:11 1025:1025" hidden="1">
      <c r="B716" s="155"/>
      <c r="C716" s="156"/>
      <c r="D716" s="156"/>
      <c r="E716" s="155"/>
      <c r="F716" s="155"/>
      <c r="G716" s="155"/>
      <c r="H716" s="157"/>
      <c r="I716" s="91"/>
      <c r="J716" s="97"/>
      <c r="K716" s="15" t="str">
        <f t="shared" si="52"/>
        <v>SEDUC E 30</v>
      </c>
    </row>
    <row r="717" spans="1:11 1025:1025" ht="20.399999999999999" hidden="1">
      <c r="B717" s="316" t="str">
        <f>A718</f>
        <v>SEDUC E 31</v>
      </c>
      <c r="C717" s="317"/>
      <c r="D717" s="317"/>
      <c r="E717" s="317"/>
      <c r="F717" s="317"/>
      <c r="G717" s="317"/>
      <c r="H717" s="318"/>
      <c r="I717" s="91"/>
      <c r="J717" s="97"/>
      <c r="K717" s="15" t="str">
        <f>B717</f>
        <v>SEDUC E 31</v>
      </c>
      <c r="AMK717" s="15"/>
    </row>
    <row r="718" spans="1:11 1025:1025" hidden="1">
      <c r="A718" s="29" t="s">
        <v>98</v>
      </c>
      <c r="B718" s="332" t="s">
        <v>99</v>
      </c>
      <c r="C718" s="333"/>
      <c r="D718" s="333"/>
      <c r="E718" s="333"/>
      <c r="F718" s="334"/>
      <c r="G718" s="76" t="s">
        <v>3</v>
      </c>
      <c r="H718" s="30" t="s">
        <v>4</v>
      </c>
      <c r="I718" s="91"/>
      <c r="J718" s="97"/>
      <c r="K718" s="15" t="str">
        <f t="shared" ref="K718:K729" si="54">K717</f>
        <v>SEDUC E 31</v>
      </c>
    </row>
    <row r="719" spans="1:11 1025:1025" hidden="1">
      <c r="B719" s="32" t="s">
        <v>5</v>
      </c>
      <c r="C719" s="56" t="s">
        <v>6</v>
      </c>
      <c r="D719" s="33" t="s">
        <v>7</v>
      </c>
      <c r="E719" s="32" t="s">
        <v>8</v>
      </c>
      <c r="F719" s="32" t="s">
        <v>9</v>
      </c>
      <c r="G719" s="34" t="s">
        <v>10</v>
      </c>
      <c r="H719" s="33" t="s">
        <v>11</v>
      </c>
      <c r="I719" s="91"/>
      <c r="J719" s="97"/>
      <c r="K719" s="15" t="str">
        <f t="shared" si="54"/>
        <v>SEDUC E 31</v>
      </c>
    </row>
    <row r="720" spans="1:11 1025:1025" ht="22.8" hidden="1">
      <c r="B7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720" s="45" t="s">
        <v>36</v>
      </c>
      <c r="D720" s="42">
        <v>3378</v>
      </c>
      <c r="E720" s="40">
        <v>3</v>
      </c>
      <c r="F7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720" s="40">
        <f t="shared" ref="H720:H727" ca="1" si="55">ROUND(E720*G720,2)</f>
        <v>328.92</v>
      </c>
      <c r="I720" s="91"/>
      <c r="J720" s="97"/>
      <c r="K720" s="15" t="str">
        <f t="shared" si="54"/>
        <v>SEDUC E 31</v>
      </c>
    </row>
    <row r="721" spans="1:11 1025:1025" hidden="1">
      <c r="B7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21" s="45" t="s">
        <v>40</v>
      </c>
      <c r="D721" s="45">
        <v>5</v>
      </c>
      <c r="E721" s="40">
        <v>3</v>
      </c>
      <c r="F7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21" s="40">
        <f t="shared" ca="1" si="55"/>
        <v>10.199999999999999</v>
      </c>
      <c r="I721" s="91"/>
      <c r="J721" s="97"/>
      <c r="K721" s="15" t="str">
        <f t="shared" si="54"/>
        <v>SEDUC E 31</v>
      </c>
    </row>
    <row r="722" spans="1:11 1025:1025" hidden="1">
      <c r="B7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22" s="45" t="s">
        <v>18</v>
      </c>
      <c r="D722" s="42">
        <v>393</v>
      </c>
      <c r="E722" s="40">
        <f>0.2*25</f>
        <v>5</v>
      </c>
      <c r="F7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22" s="40">
        <f t="shared" ca="1" si="55"/>
        <v>302.5</v>
      </c>
      <c r="I722" s="91"/>
      <c r="J722" s="97"/>
      <c r="K722" s="15" t="str">
        <f t="shared" si="54"/>
        <v>SEDUC E 31</v>
      </c>
    </row>
    <row r="723" spans="1:11 1025:1025" hidden="1">
      <c r="B7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23" s="45" t="s">
        <v>40</v>
      </c>
      <c r="D723" s="45">
        <v>4</v>
      </c>
      <c r="E723" s="40">
        <v>3</v>
      </c>
      <c r="F7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23" s="40">
        <f t="shared" ca="1" si="55"/>
        <v>32.07</v>
      </c>
      <c r="I723" s="91"/>
      <c r="J723" s="97"/>
      <c r="K723" s="15" t="str">
        <f t="shared" si="54"/>
        <v>SEDUC E 31</v>
      </c>
    </row>
    <row r="724" spans="1:11 1025:1025" hidden="1">
      <c r="B7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24" s="161" t="s">
        <v>18</v>
      </c>
      <c r="D724" s="42">
        <v>10617</v>
      </c>
      <c r="E724" s="40">
        <v>3</v>
      </c>
      <c r="F7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724" s="40">
        <f t="shared" ca="1" si="55"/>
        <v>112.05</v>
      </c>
      <c r="I724" s="91"/>
      <c r="J724" s="97"/>
      <c r="K724" s="15" t="str">
        <f t="shared" si="54"/>
        <v>SEDUC E 31</v>
      </c>
    </row>
    <row r="725" spans="1:11 1025:1025" ht="22.8" hidden="1">
      <c r="B7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25" s="161" t="s">
        <v>18</v>
      </c>
      <c r="D725" s="42">
        <v>9720</v>
      </c>
      <c r="E725" s="40">
        <v>3</v>
      </c>
      <c r="F7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725" s="40">
        <f t="shared" ca="1" si="55"/>
        <v>177</v>
      </c>
      <c r="I725" s="91"/>
      <c r="J725" s="97"/>
      <c r="K725" s="15" t="str">
        <f t="shared" si="54"/>
        <v>SEDUC E 31</v>
      </c>
    </row>
    <row r="726" spans="1:11 1025:1025" hidden="1">
      <c r="B7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6" s="45" t="s">
        <v>12</v>
      </c>
      <c r="D726" s="42">
        <v>88279</v>
      </c>
      <c r="E726" s="40">
        <v>3</v>
      </c>
      <c r="F7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26" s="40">
        <f t="shared" ca="1" si="55"/>
        <v>79.290000000000006</v>
      </c>
      <c r="I726" s="91"/>
      <c r="J726" s="97"/>
      <c r="K726" s="15" t="str">
        <f t="shared" si="54"/>
        <v>SEDUC E 31</v>
      </c>
    </row>
    <row r="727" spans="1:11 1025:1025" hidden="1">
      <c r="B7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7" s="45" t="s">
        <v>12</v>
      </c>
      <c r="D727" s="42">
        <v>88316</v>
      </c>
      <c r="E727" s="40">
        <v>3</v>
      </c>
      <c r="F7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27" s="40">
        <f t="shared" ca="1" si="55"/>
        <v>52.29</v>
      </c>
      <c r="I727" s="91"/>
      <c r="J727" s="97"/>
      <c r="K727" s="15" t="str">
        <f t="shared" si="54"/>
        <v>SEDUC E 31</v>
      </c>
    </row>
    <row r="728" spans="1:11 1025:1025" hidden="1">
      <c r="A728" s="43">
        <f ca="1">H728</f>
        <v>1094.32</v>
      </c>
      <c r="B728" s="44" t="s">
        <v>13</v>
      </c>
      <c r="C728" s="45"/>
      <c r="D728" s="45"/>
      <c r="E728" s="40"/>
      <c r="F728" s="40"/>
      <c r="G728" s="40"/>
      <c r="H728" s="74">
        <f ca="1">SUM(H720:H727)</f>
        <v>1094.32</v>
      </c>
      <c r="I728" s="91" t="str">
        <f>A718</f>
        <v>SEDUC E 31</v>
      </c>
      <c r="J728" s="115">
        <f ca="1">H728</f>
        <v>1094.32</v>
      </c>
      <c r="K728" s="15" t="str">
        <f t="shared" si="54"/>
        <v>SEDUC E 31</v>
      </c>
    </row>
    <row r="729" spans="1:11 1025:1025" hidden="1">
      <c r="B729" s="63"/>
      <c r="C729" s="64"/>
      <c r="D729" s="64"/>
      <c r="E729" s="65"/>
      <c r="F729" s="66"/>
      <c r="G729" s="160"/>
      <c r="H729" s="68"/>
      <c r="I729" s="91"/>
      <c r="J729" s="97"/>
      <c r="K729" s="15" t="str">
        <f t="shared" si="54"/>
        <v>SEDUC E 31</v>
      </c>
    </row>
    <row r="730" spans="1:11 1025:1025" ht="20.399999999999999" hidden="1">
      <c r="B730" s="316" t="str">
        <f>A731</f>
        <v>SEDUC E 32</v>
      </c>
      <c r="C730" s="317"/>
      <c r="D730" s="317"/>
      <c r="E730" s="317"/>
      <c r="F730" s="317"/>
      <c r="G730" s="317"/>
      <c r="H730" s="318"/>
      <c r="I730" s="91"/>
      <c r="J730" s="97"/>
      <c r="K730" s="15" t="str">
        <f>B730</f>
        <v>SEDUC E 32</v>
      </c>
      <c r="AMK730" s="15"/>
    </row>
    <row r="731" spans="1:11 1025:1025" hidden="1">
      <c r="A731" s="29" t="s">
        <v>100</v>
      </c>
      <c r="B731" s="326" t="s">
        <v>101</v>
      </c>
      <c r="C731" s="327"/>
      <c r="D731" s="327"/>
      <c r="E731" s="327"/>
      <c r="F731" s="328"/>
      <c r="G731" s="76" t="s">
        <v>3</v>
      </c>
      <c r="H731" s="30" t="s">
        <v>4</v>
      </c>
      <c r="I731" s="91"/>
      <c r="J731" s="97"/>
      <c r="K731" s="15" t="str">
        <f t="shared" ref="K731:K742" si="56">K730</f>
        <v>SEDUC E 32</v>
      </c>
    </row>
    <row r="732" spans="1:11 1025:1025" hidden="1">
      <c r="B732" s="32" t="s">
        <v>5</v>
      </c>
      <c r="C732" s="56" t="s">
        <v>6</v>
      </c>
      <c r="D732" s="33" t="s">
        <v>7</v>
      </c>
      <c r="E732" s="32" t="s">
        <v>8</v>
      </c>
      <c r="F732" s="32" t="s">
        <v>9</v>
      </c>
      <c r="G732" s="34" t="s">
        <v>10</v>
      </c>
      <c r="H732" s="33" t="s">
        <v>11</v>
      </c>
      <c r="I732" s="91"/>
      <c r="J732" s="97"/>
      <c r="K732" s="15" t="str">
        <f t="shared" si="56"/>
        <v>SEDUC E 32</v>
      </c>
    </row>
    <row r="733" spans="1:11 1025:1025" ht="22.8" hidden="1">
      <c r="B7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33" s="45" t="s">
        <v>36</v>
      </c>
      <c r="D733" s="42">
        <v>996</v>
      </c>
      <c r="E733" s="41">
        <v>18</v>
      </c>
      <c r="F7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733" s="40">
        <f t="shared" ref="H733:H740" ca="1" si="57">ROUND(E733*G733,2)</f>
        <v>431.64</v>
      </c>
      <c r="I733" s="91"/>
      <c r="J733" s="97"/>
      <c r="K733" s="15" t="str">
        <f t="shared" si="56"/>
        <v>SEDUC E 32</v>
      </c>
    </row>
    <row r="734" spans="1:11 1025:1025" ht="22.8" hidden="1">
      <c r="B7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34" s="45" t="s">
        <v>36</v>
      </c>
      <c r="D734" s="45">
        <v>996</v>
      </c>
      <c r="E734" s="41">
        <v>54</v>
      </c>
      <c r="F7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734" s="40">
        <f t="shared" ca="1" si="57"/>
        <v>1294.92</v>
      </c>
      <c r="I734" s="91"/>
      <c r="J734" s="97"/>
      <c r="K734" s="15" t="str">
        <f t="shared" si="56"/>
        <v>SEDUC E 32</v>
      </c>
    </row>
    <row r="735" spans="1:11 1025:1025" hidden="1">
      <c r="B735"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35" s="45" t="s">
        <v>12</v>
      </c>
      <c r="D735" s="42">
        <v>83372</v>
      </c>
      <c r="E735" s="41">
        <v>1</v>
      </c>
      <c r="F735"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35"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35" s="40" t="e">
        <f t="shared" ca="1" si="57"/>
        <v>#N/A</v>
      </c>
      <c r="I735" s="91"/>
      <c r="J735" s="97"/>
      <c r="K735" s="15" t="str">
        <f t="shared" si="56"/>
        <v>SEDUC E 32</v>
      </c>
    </row>
    <row r="736" spans="1:11 1025:1025" ht="22.8" hidden="1">
      <c r="B7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36" s="45" t="s">
        <v>36</v>
      </c>
      <c r="D736" s="162">
        <v>2626</v>
      </c>
      <c r="E736" s="40">
        <v>54</v>
      </c>
      <c r="F7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42,22</v>
      </c>
      <c r="H736" s="40">
        <f t="shared" ref="H736" ca="1" si="58">ROUND(E736*G736,2)</f>
        <v>2279.88</v>
      </c>
      <c r="I736" s="91"/>
      <c r="J736" s="97"/>
      <c r="K736" s="15" t="str">
        <f t="shared" si="56"/>
        <v>SEDUC E 32</v>
      </c>
    </row>
    <row r="737" spans="1:11 1025:1025" hidden="1">
      <c r="B7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37" s="45" t="s">
        <v>36</v>
      </c>
      <c r="D737" s="42">
        <v>2392</v>
      </c>
      <c r="E737" s="41">
        <v>1</v>
      </c>
      <c r="F7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89,28</v>
      </c>
      <c r="H737" s="40">
        <f t="shared" ca="1" si="57"/>
        <v>89.28</v>
      </c>
      <c r="I737" s="91"/>
      <c r="J737" s="97"/>
      <c r="K737" s="15" t="str">
        <f t="shared" si="56"/>
        <v>SEDUC E 32</v>
      </c>
    </row>
    <row r="738" spans="1:11 1025:1025" hidden="1">
      <c r="B7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8" s="45" t="s">
        <v>36</v>
      </c>
      <c r="D738" s="42">
        <v>2680</v>
      </c>
      <c r="E738" s="41">
        <v>15</v>
      </c>
      <c r="F7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9,00</v>
      </c>
      <c r="H738" s="40">
        <f t="shared" ca="1" si="57"/>
        <v>135</v>
      </c>
      <c r="I738" s="91"/>
      <c r="J738" s="97"/>
      <c r="K738" s="15" t="str">
        <f t="shared" si="56"/>
        <v>SEDUC E 32</v>
      </c>
    </row>
    <row r="739" spans="1:11 1025:1025" hidden="1">
      <c r="B7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9" s="45" t="s">
        <v>12</v>
      </c>
      <c r="D739" s="42">
        <v>88279</v>
      </c>
      <c r="E739" s="41">
        <v>6</v>
      </c>
      <c r="F7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39" s="40">
        <f t="shared" ca="1" si="57"/>
        <v>158.58000000000001</v>
      </c>
      <c r="I739" s="91"/>
      <c r="J739" s="97"/>
      <c r="K739" s="15" t="str">
        <f t="shared" si="56"/>
        <v>SEDUC E 32</v>
      </c>
    </row>
    <row r="740" spans="1:11 1025:1025" hidden="1">
      <c r="B7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0" s="45" t="s">
        <v>12</v>
      </c>
      <c r="D740" s="42">
        <v>88316</v>
      </c>
      <c r="E740" s="41">
        <v>6</v>
      </c>
      <c r="F7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40" s="40">
        <f t="shared" ca="1" si="57"/>
        <v>104.58</v>
      </c>
      <c r="I740" s="91"/>
      <c r="J740" s="97"/>
      <c r="K740" s="15" t="str">
        <f t="shared" si="56"/>
        <v>SEDUC E 32</v>
      </c>
    </row>
    <row r="741" spans="1:11 1025:1025" hidden="1">
      <c r="A741" s="43" t="e">
        <f ca="1">H741</f>
        <v>#N/A</v>
      </c>
      <c r="B741" s="44" t="s">
        <v>13</v>
      </c>
      <c r="C741" s="45"/>
      <c r="D741" s="45"/>
      <c r="E741" s="38"/>
      <c r="F741" s="40"/>
      <c r="G741" s="40"/>
      <c r="H741" s="74" t="e">
        <f ca="1">SUM(H733:H740)</f>
        <v>#N/A</v>
      </c>
      <c r="I741" s="91" t="str">
        <f>A731</f>
        <v>SEDUC E 32</v>
      </c>
      <c r="J741" s="115" t="e">
        <f ca="1">H741</f>
        <v>#N/A</v>
      </c>
      <c r="K741" s="15" t="str">
        <f t="shared" si="56"/>
        <v>SEDUC E 32</v>
      </c>
    </row>
    <row r="742" spans="1:11 1025:1025" hidden="1">
      <c r="B742" s="63"/>
      <c r="C742" s="64"/>
      <c r="D742" s="64"/>
      <c r="E742" s="65"/>
      <c r="F742" s="66"/>
      <c r="G742" s="160"/>
      <c r="H742" s="68"/>
      <c r="I742" s="91"/>
      <c r="J742" s="97"/>
      <c r="K742" s="15" t="str">
        <f t="shared" si="56"/>
        <v>SEDUC E 32</v>
      </c>
    </row>
    <row r="743" spans="1:11 1025:1025" ht="20.399999999999999" hidden="1">
      <c r="B743" s="316" t="str">
        <f>A744</f>
        <v>SEDUC E 33</v>
      </c>
      <c r="C743" s="317"/>
      <c r="D743" s="317"/>
      <c r="E743" s="317"/>
      <c r="F743" s="317"/>
      <c r="G743" s="317"/>
      <c r="H743" s="318"/>
      <c r="I743" s="91"/>
      <c r="J743" s="97"/>
      <c r="K743" s="15" t="str">
        <f>B743</f>
        <v>SEDUC E 33</v>
      </c>
      <c r="AMK743" s="15"/>
    </row>
    <row r="744" spans="1:11 1025:1025" hidden="1">
      <c r="A744" s="29" t="s">
        <v>102</v>
      </c>
      <c r="B744" s="326" t="s">
        <v>103</v>
      </c>
      <c r="C744" s="327"/>
      <c r="D744" s="327"/>
      <c r="E744" s="327"/>
      <c r="F744" s="328"/>
      <c r="G744" s="76" t="s">
        <v>3</v>
      </c>
      <c r="H744" s="30" t="s">
        <v>4</v>
      </c>
      <c r="I744" s="91"/>
      <c r="J744" s="97"/>
      <c r="K744" s="15" t="str">
        <f t="shared" ref="K744:K756" si="59">K743</f>
        <v>SEDUC E 33</v>
      </c>
    </row>
    <row r="745" spans="1:11 1025:1025" hidden="1">
      <c r="B745" s="32" t="s">
        <v>5</v>
      </c>
      <c r="C745" s="56" t="s">
        <v>6</v>
      </c>
      <c r="D745" s="33" t="s">
        <v>7</v>
      </c>
      <c r="E745" s="32" t="s">
        <v>8</v>
      </c>
      <c r="F745" s="32" t="s">
        <v>9</v>
      </c>
      <c r="G745" s="34" t="s">
        <v>10</v>
      </c>
      <c r="H745" s="33" t="s">
        <v>11</v>
      </c>
      <c r="I745" s="91"/>
      <c r="J745" s="97"/>
      <c r="K745" s="15" t="str">
        <f t="shared" si="59"/>
        <v>SEDUC E 33</v>
      </c>
    </row>
    <row r="746" spans="1:11 1025:1025" ht="22.8" hidden="1">
      <c r="B7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6" s="45" t="s">
        <v>36</v>
      </c>
      <c r="D746" s="45">
        <v>995</v>
      </c>
      <c r="E746" s="41">
        <v>18</v>
      </c>
      <c r="F7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746" s="40">
        <f t="shared" ref="H746:H754" ca="1" si="60">ROUND(E746*G746,2)</f>
        <v>283.5</v>
      </c>
      <c r="I746" s="91"/>
      <c r="J746" s="97"/>
      <c r="K746" s="15" t="str">
        <f t="shared" si="59"/>
        <v>SEDUC E 33</v>
      </c>
    </row>
    <row r="747" spans="1:11 1025:1025" ht="22.8" hidden="1">
      <c r="B7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7" s="45" t="s">
        <v>36</v>
      </c>
      <c r="D747" s="45">
        <v>995</v>
      </c>
      <c r="E747" s="41">
        <v>54</v>
      </c>
      <c r="F747" s="39" t="str">
        <f>VLOOKUP($D747,iSINAPI!$A$1:$D$19752,3,0)</f>
        <v xml:space="preserve">M     </v>
      </c>
      <c r="G747" s="40" t="str">
        <f>VLOOKUP($D747,iSINAPI!$A$1:$D$19752,4,0)</f>
        <v>15,75</v>
      </c>
      <c r="H747" s="40">
        <f t="shared" si="60"/>
        <v>850.5</v>
      </c>
      <c r="I747" s="91"/>
      <c r="J747" s="97"/>
      <c r="K747" s="15" t="str">
        <f t="shared" si="59"/>
        <v>SEDUC E 33</v>
      </c>
    </row>
    <row r="748" spans="1:11 1025:1025" hidden="1">
      <c r="B748" s="274" t="s">
        <v>26532</v>
      </c>
      <c r="C748" s="45" t="s">
        <v>26533</v>
      </c>
      <c r="D748" s="45">
        <v>10089</v>
      </c>
      <c r="E748" s="40">
        <v>1</v>
      </c>
      <c r="F748" s="39" t="s">
        <v>105</v>
      </c>
      <c r="G748" s="40">
        <v>2446.9499999999998</v>
      </c>
      <c r="H748" s="40">
        <f t="shared" si="60"/>
        <v>2446.9499999999998</v>
      </c>
      <c r="I748" s="91"/>
      <c r="J748" s="97" t="s">
        <v>106</v>
      </c>
      <c r="K748" s="15" t="str">
        <f t="shared" si="59"/>
        <v>SEDUC E 33</v>
      </c>
    </row>
    <row r="749" spans="1:11 1025:1025" ht="22.8" hidden="1">
      <c r="B7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9" s="45" t="s">
        <v>12</v>
      </c>
      <c r="D749" s="40">
        <v>97481</v>
      </c>
      <c r="E749" s="40">
        <v>3</v>
      </c>
      <c r="F7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84,17</v>
      </c>
      <c r="H749" s="40">
        <f t="shared" ca="1" si="60"/>
        <v>252.51</v>
      </c>
      <c r="I749" s="91"/>
      <c r="J749" s="97"/>
      <c r="K749" s="15" t="str">
        <f t="shared" si="59"/>
        <v>SEDUC E 33</v>
      </c>
    </row>
    <row r="750" spans="1:11 1025:1025" ht="22.8" hidden="1">
      <c r="B7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50" s="45" t="s">
        <v>12</v>
      </c>
      <c r="D750" s="40">
        <v>101894</v>
      </c>
      <c r="E750" s="40">
        <v>1</v>
      </c>
      <c r="F7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167,62</v>
      </c>
      <c r="H750" s="40">
        <f t="shared" ca="1" si="60"/>
        <v>167.62</v>
      </c>
      <c r="I750" s="91"/>
      <c r="J750" s="97"/>
      <c r="K750" s="15" t="str">
        <f t="shared" si="59"/>
        <v>SEDUC E 33</v>
      </c>
    </row>
    <row r="751" spans="1:11 1025:1025" ht="22.8" hidden="1">
      <c r="B7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51" s="45" t="s">
        <v>12</v>
      </c>
      <c r="D751" s="42">
        <v>92364</v>
      </c>
      <c r="E751" s="40">
        <v>12</v>
      </c>
      <c r="F7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67,53</v>
      </c>
      <c r="H751" s="40">
        <f t="shared" ca="1" si="60"/>
        <v>810.36</v>
      </c>
      <c r="I751" s="91"/>
      <c r="J751" s="97"/>
      <c r="K751" s="15" t="str">
        <f>K747</f>
        <v>SEDUC E 33</v>
      </c>
    </row>
    <row r="752" spans="1:11 1025:1025" ht="22.8" hidden="1">
      <c r="B7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52" s="45" t="s">
        <v>12</v>
      </c>
      <c r="D752" s="42">
        <v>92371</v>
      </c>
      <c r="E752" s="40">
        <v>2</v>
      </c>
      <c r="F7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33,51</v>
      </c>
      <c r="H752" s="40">
        <f t="shared" ca="1" si="60"/>
        <v>67.02</v>
      </c>
      <c r="I752" s="91"/>
      <c r="J752" s="97"/>
      <c r="K752" s="15" t="str">
        <f t="shared" si="59"/>
        <v>SEDUC E 33</v>
      </c>
    </row>
    <row r="753" spans="1:11 1025:1025" hidden="1">
      <c r="B7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3" s="45" t="s">
        <v>12</v>
      </c>
      <c r="D753" s="42">
        <v>88279</v>
      </c>
      <c r="E753" s="40">
        <v>6</v>
      </c>
      <c r="F7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53" s="40">
        <f t="shared" ca="1" si="60"/>
        <v>158.58000000000001</v>
      </c>
      <c r="I753" s="91"/>
      <c r="J753" s="97"/>
      <c r="K753" s="15" t="str">
        <f t="shared" si="59"/>
        <v>SEDUC E 33</v>
      </c>
    </row>
    <row r="754" spans="1:11 1025:1025" hidden="1">
      <c r="B7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4" s="45" t="s">
        <v>12</v>
      </c>
      <c r="D754" s="42">
        <v>88316</v>
      </c>
      <c r="E754" s="40">
        <v>6</v>
      </c>
      <c r="F7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54" s="40">
        <f t="shared" ca="1" si="60"/>
        <v>104.58</v>
      </c>
      <c r="I754" s="91"/>
      <c r="J754" s="97"/>
      <c r="K754" s="15" t="str">
        <f>K750</f>
        <v>SEDUC E 33</v>
      </c>
    </row>
    <row r="755" spans="1:11 1025:1025" hidden="1">
      <c r="A755" s="43">
        <f ca="1">H755</f>
        <v>5141.62</v>
      </c>
      <c r="B755" s="44" t="s">
        <v>13</v>
      </c>
      <c r="C755" s="45"/>
      <c r="D755" s="45"/>
      <c r="E755" s="38"/>
      <c r="F755" s="40"/>
      <c r="G755" s="40"/>
      <c r="H755" s="74">
        <f ca="1">SUM(H746:H754)</f>
        <v>5141.62</v>
      </c>
      <c r="I755" s="91" t="str">
        <f>A744</f>
        <v>SEDUC E 33</v>
      </c>
      <c r="J755" s="115">
        <f ca="1">H755</f>
        <v>5141.62</v>
      </c>
      <c r="K755" s="15" t="e">
        <f>#REF!</f>
        <v>#REF!</v>
      </c>
    </row>
    <row r="756" spans="1:11 1025:1025" hidden="1">
      <c r="B756" s="63"/>
      <c r="C756" s="64"/>
      <c r="D756" s="64"/>
      <c r="E756" s="65"/>
      <c r="F756" s="66"/>
      <c r="G756" s="160"/>
      <c r="H756" s="68"/>
      <c r="I756" s="91"/>
      <c r="J756" s="97"/>
      <c r="K756" s="15" t="e">
        <f t="shared" si="59"/>
        <v>#REF!</v>
      </c>
    </row>
    <row r="757" spans="1:11 1025:1025" ht="20.399999999999999" hidden="1">
      <c r="B757" s="316" t="str">
        <f>A758</f>
        <v>SEDUC E 34</v>
      </c>
      <c r="C757" s="317"/>
      <c r="D757" s="317"/>
      <c r="E757" s="317"/>
      <c r="F757" s="317"/>
      <c r="G757" s="317"/>
      <c r="H757" s="318"/>
      <c r="I757" s="91"/>
      <c r="J757" s="97"/>
      <c r="K757" s="15" t="str">
        <f>B757</f>
        <v>SEDUC E 34</v>
      </c>
      <c r="AMK757" s="15"/>
    </row>
    <row r="758" spans="1:11 1025:1025" hidden="1">
      <c r="A758" s="15" t="s">
        <v>107</v>
      </c>
      <c r="B758" s="332" t="s">
        <v>108</v>
      </c>
      <c r="C758" s="333"/>
      <c r="D758" s="333"/>
      <c r="E758" s="333"/>
      <c r="F758" s="334"/>
      <c r="G758" s="76" t="s">
        <v>3</v>
      </c>
      <c r="H758" s="30" t="s">
        <v>4</v>
      </c>
      <c r="I758" s="91"/>
      <c r="J758" s="97"/>
      <c r="K758" s="15" t="str">
        <f t="shared" ref="K758:K786" si="61">K757</f>
        <v>SEDUC E 34</v>
      </c>
    </row>
    <row r="759" spans="1:11 1025:1025" hidden="1">
      <c r="A759" s="15"/>
      <c r="B759" s="32" t="s">
        <v>5</v>
      </c>
      <c r="C759" s="33" t="s">
        <v>6</v>
      </c>
      <c r="D759" s="33" t="s">
        <v>7</v>
      </c>
      <c r="E759" s="32" t="s">
        <v>8</v>
      </c>
      <c r="F759" s="32" t="s">
        <v>9</v>
      </c>
      <c r="G759" s="34" t="s">
        <v>10</v>
      </c>
      <c r="H759" s="32" t="s">
        <v>11</v>
      </c>
      <c r="I759" s="91"/>
      <c r="J759" s="97"/>
      <c r="K759" s="15" t="str">
        <f t="shared" si="61"/>
        <v>SEDUC E 34</v>
      </c>
    </row>
    <row r="760" spans="1:11 1025:1025" ht="22.8" hidden="1">
      <c r="A760" s="15"/>
      <c r="B7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60" s="45" t="s">
        <v>36</v>
      </c>
      <c r="D760" s="45">
        <v>996</v>
      </c>
      <c r="E760" s="40">
        <v>10.3</v>
      </c>
      <c r="F7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760" s="40">
        <f t="shared" ref="H760" ca="1" si="62">ROUND(E760*G760,2)</f>
        <v>246.99</v>
      </c>
      <c r="I760" s="91"/>
      <c r="J760" s="97"/>
      <c r="K760" s="15" t="str">
        <f>K758</f>
        <v>SEDUC E 34</v>
      </c>
    </row>
    <row r="761" spans="1:11 1025:1025" ht="22.8" hidden="1">
      <c r="A761" s="15"/>
      <c r="B7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1" s="45" t="s">
        <v>36</v>
      </c>
      <c r="D761" s="45">
        <v>1019</v>
      </c>
      <c r="E761" s="40">
        <v>30.9</v>
      </c>
      <c r="F7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33,06</v>
      </c>
      <c r="H761" s="40">
        <f t="shared" ref="H761:H769" ca="1" si="63">ROUND(E761*G761,2)</f>
        <v>1021.55</v>
      </c>
      <c r="I761" s="91"/>
      <c r="J761" s="97"/>
      <c r="K761" s="15" t="str">
        <f>K759</f>
        <v>SEDUC E 34</v>
      </c>
    </row>
    <row r="762" spans="1:11 1025:1025" hidden="1">
      <c r="A762" s="15"/>
      <c r="B762" s="274" t="s">
        <v>26532</v>
      </c>
      <c r="C762" s="45" t="s">
        <v>26533</v>
      </c>
      <c r="D762" s="45">
        <v>10089</v>
      </c>
      <c r="E762" s="40">
        <v>1</v>
      </c>
      <c r="F762" s="39" t="s">
        <v>105</v>
      </c>
      <c r="G762" s="40">
        <v>2446.9499999999998</v>
      </c>
      <c r="H762" s="40">
        <f t="shared" si="63"/>
        <v>2446.9499999999998</v>
      </c>
      <c r="I762" s="91"/>
      <c r="J762" s="97" t="s">
        <v>106</v>
      </c>
      <c r="K762" s="15" t="str">
        <f t="shared" si="61"/>
        <v>SEDUC E 34</v>
      </c>
    </row>
    <row r="763" spans="1:11 1025:1025" ht="22.8" hidden="1">
      <c r="A763" s="15"/>
      <c r="B7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63" s="45" t="s">
        <v>12</v>
      </c>
      <c r="D763" s="40">
        <v>97433</v>
      </c>
      <c r="E763" s="40">
        <v>3</v>
      </c>
      <c r="F7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104,13</v>
      </c>
      <c r="H763" s="40">
        <f t="shared" ca="1" si="63"/>
        <v>312.39</v>
      </c>
      <c r="I763" s="91"/>
      <c r="J763" s="97"/>
      <c r="K763" s="15" t="str">
        <f t="shared" si="61"/>
        <v>SEDUC E 34</v>
      </c>
    </row>
    <row r="764" spans="1:11 1025:1025" hidden="1">
      <c r="A764" s="15"/>
      <c r="B7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64" s="45" t="s">
        <v>36</v>
      </c>
      <c r="D764" s="42">
        <v>2391</v>
      </c>
      <c r="E764" s="40">
        <v>1</v>
      </c>
      <c r="F7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393,38</v>
      </c>
      <c r="H764" s="40">
        <f t="shared" ca="1" si="63"/>
        <v>393.38</v>
      </c>
      <c r="I764" s="91"/>
      <c r="J764" s="97"/>
      <c r="K764" s="15" t="str">
        <f t="shared" si="61"/>
        <v>SEDUC E 34</v>
      </c>
    </row>
    <row r="765" spans="1:11 1025:1025" ht="22.8" hidden="1">
      <c r="A765" s="15"/>
      <c r="B7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65" s="45" t="s">
        <v>12</v>
      </c>
      <c r="D765" s="42">
        <v>92341</v>
      </c>
      <c r="E765" s="40">
        <v>12</v>
      </c>
      <c r="F7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120,22</v>
      </c>
      <c r="H765" s="40">
        <f t="shared" ca="1" si="63"/>
        <v>1442.64</v>
      </c>
      <c r="I765" s="91"/>
      <c r="J765" s="97"/>
      <c r="K765" s="15" t="str">
        <f t="shared" si="61"/>
        <v>SEDUC E 34</v>
      </c>
    </row>
    <row r="766" spans="1:11 1025:1025" ht="22.8" hidden="1">
      <c r="A766" s="15"/>
      <c r="B7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66" s="45" t="s">
        <v>12</v>
      </c>
      <c r="D766" s="42">
        <v>92344</v>
      </c>
      <c r="E766" s="40">
        <v>2</v>
      </c>
      <c r="F7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50,99</v>
      </c>
      <c r="H766" s="40">
        <f t="shared" ref="H766" ca="1" si="64">ROUND(E766*G766,2)</f>
        <v>101.98</v>
      </c>
      <c r="I766" s="91"/>
      <c r="J766" s="97"/>
      <c r="K766" s="15" t="str">
        <f t="shared" si="61"/>
        <v>SEDUC E 34</v>
      </c>
    </row>
    <row r="767" spans="1:11 1025:1025" hidden="1">
      <c r="A767" s="15"/>
      <c r="B7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7" s="45" t="s">
        <v>12</v>
      </c>
      <c r="D767" s="42">
        <v>88279</v>
      </c>
      <c r="E767" s="40">
        <v>6</v>
      </c>
      <c r="F7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67" s="40">
        <f t="shared" ca="1" si="63"/>
        <v>158.58000000000001</v>
      </c>
      <c r="I767" s="91"/>
      <c r="J767" s="97"/>
      <c r="K767" s="15" t="str">
        <f>K765</f>
        <v>SEDUC E 34</v>
      </c>
    </row>
    <row r="768" spans="1:11 1025:1025" hidden="1">
      <c r="A768" s="15"/>
      <c r="B7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8" s="45" t="s">
        <v>12</v>
      </c>
      <c r="D768" s="42">
        <v>88316</v>
      </c>
      <c r="E768" s="40">
        <v>6</v>
      </c>
      <c r="F7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68" s="40">
        <f t="shared" ref="H768" ca="1" si="65">ROUND(E768*G768,2)</f>
        <v>104.58</v>
      </c>
      <c r="I768" s="91"/>
      <c r="J768" s="97"/>
      <c r="K768" s="15" t="str">
        <f>K766</f>
        <v>SEDUC E 34</v>
      </c>
    </row>
    <row r="769" spans="1:12 1025:1025" hidden="1">
      <c r="A769" s="15"/>
      <c r="B7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9" s="45" t="s">
        <v>12</v>
      </c>
      <c r="D769" s="42">
        <v>88264</v>
      </c>
      <c r="E769" s="40">
        <v>6</v>
      </c>
      <c r="F7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69" s="40">
        <f t="shared" ca="1" si="63"/>
        <v>135.47999999999999</v>
      </c>
      <c r="I769" s="91"/>
      <c r="J769" s="97"/>
      <c r="K769" s="15" t="str">
        <f>K767</f>
        <v>SEDUC E 34</v>
      </c>
    </row>
    <row r="770" spans="1:12 1025:1025" hidden="1">
      <c r="A770" s="123">
        <f ca="1">H770</f>
        <v>6364.5199999999986</v>
      </c>
      <c r="B770" s="44" t="s">
        <v>13</v>
      </c>
      <c r="C770" s="45"/>
      <c r="D770" s="45"/>
      <c r="E770" s="40"/>
      <c r="F770" s="40"/>
      <c r="G770" s="40"/>
      <c r="H770" s="74">
        <f ca="1">SUM(H760:H769)</f>
        <v>6364.5199999999986</v>
      </c>
      <c r="I770" s="91" t="str">
        <f>A758</f>
        <v>SEDUC E 34</v>
      </c>
      <c r="J770" s="115">
        <f ca="1">H770</f>
        <v>6364.5199999999986</v>
      </c>
      <c r="K770" s="15" t="str">
        <f t="shared" si="61"/>
        <v>SEDUC E 34</v>
      </c>
    </row>
    <row r="771" spans="1:12 1025:1025" hidden="1">
      <c r="A771" s="15"/>
      <c r="B771" s="63"/>
      <c r="C771" s="64"/>
      <c r="D771" s="64"/>
      <c r="E771" s="65"/>
      <c r="F771" s="66"/>
      <c r="G771" s="160"/>
      <c r="H771" s="75"/>
      <c r="I771" s="91"/>
      <c r="J771" s="97"/>
      <c r="K771" s="15" t="str">
        <f t="shared" si="61"/>
        <v>SEDUC E 34</v>
      </c>
    </row>
    <row r="772" spans="1:12 1025:1025" ht="20.399999999999999">
      <c r="B772" s="316" t="str">
        <f>A773</f>
        <v>SEDUC E 35</v>
      </c>
      <c r="C772" s="317"/>
      <c r="D772" s="317"/>
      <c r="E772" s="317"/>
      <c r="F772" s="317"/>
      <c r="G772" s="317"/>
      <c r="H772" s="318"/>
      <c r="I772" s="91"/>
      <c r="J772" s="97"/>
      <c r="K772" s="15" t="str">
        <f>B772</f>
        <v>SEDUC E 35</v>
      </c>
      <c r="AMK772" s="15"/>
    </row>
    <row r="773" spans="1:12 1025:1025">
      <c r="A773" s="15" t="s">
        <v>109</v>
      </c>
      <c r="B773" s="326" t="s">
        <v>110</v>
      </c>
      <c r="C773" s="327"/>
      <c r="D773" s="327"/>
      <c r="E773" s="327"/>
      <c r="F773" s="328"/>
      <c r="G773" s="76" t="s">
        <v>3</v>
      </c>
      <c r="H773" s="30" t="s">
        <v>4</v>
      </c>
      <c r="I773" s="91"/>
      <c r="J773" s="97"/>
      <c r="K773" s="15" t="str">
        <f t="shared" si="61"/>
        <v>SEDUC E 35</v>
      </c>
    </row>
    <row r="774" spans="1:12 1025:1025">
      <c r="A774" s="15"/>
      <c r="B774" s="32" t="s">
        <v>5</v>
      </c>
      <c r="C774" s="33" t="s">
        <v>6</v>
      </c>
      <c r="D774" s="33" t="s">
        <v>7</v>
      </c>
      <c r="E774" s="32" t="s">
        <v>8</v>
      </c>
      <c r="F774" s="32" t="s">
        <v>9</v>
      </c>
      <c r="G774" s="34" t="s">
        <v>10</v>
      </c>
      <c r="H774" s="32" t="s">
        <v>11</v>
      </c>
      <c r="I774" s="91"/>
      <c r="J774" s="97"/>
      <c r="K774" s="15" t="str">
        <f t="shared" si="61"/>
        <v>SEDUC E 35</v>
      </c>
    </row>
    <row r="775" spans="1:12 1025:1025" ht="22.8">
      <c r="A775" s="15"/>
      <c r="B7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75" s="45" t="s">
        <v>36</v>
      </c>
      <c r="D775" s="45">
        <v>977</v>
      </c>
      <c r="E775" s="40">
        <v>30.9</v>
      </c>
      <c r="F7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65,27</v>
      </c>
      <c r="H775" s="40">
        <f t="shared" ref="H775:H784" ca="1" si="66">ROUND(E775*G775,2)</f>
        <v>2016.84</v>
      </c>
      <c r="I775" s="91"/>
      <c r="J775" s="97"/>
      <c r="K775" s="15" t="str">
        <f t="shared" si="61"/>
        <v>SEDUC E 35</v>
      </c>
    </row>
    <row r="776" spans="1:12 1025:1025" ht="22.8">
      <c r="A776" s="15"/>
      <c r="B7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76" s="45" t="s">
        <v>36</v>
      </c>
      <c r="D776" s="45">
        <v>1019</v>
      </c>
      <c r="E776" s="40">
        <v>10.3</v>
      </c>
      <c r="F7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33,06</v>
      </c>
      <c r="H776" s="40">
        <f t="shared" ca="1" si="66"/>
        <v>340.52</v>
      </c>
      <c r="I776" s="91"/>
      <c r="J776" s="97"/>
      <c r="K776" s="15" t="str">
        <f t="shared" si="61"/>
        <v>SEDUC E 35</v>
      </c>
    </row>
    <row r="777" spans="1:12 1025:1025">
      <c r="A777" s="15"/>
      <c r="B777" s="274" t="s">
        <v>26532</v>
      </c>
      <c r="C777" s="45" t="s">
        <v>26533</v>
      </c>
      <c r="D777" s="45">
        <v>10089</v>
      </c>
      <c r="E777" s="40">
        <v>1</v>
      </c>
      <c r="F777" s="39" t="s">
        <v>105</v>
      </c>
      <c r="G777" s="40">
        <v>2446.9499999999998</v>
      </c>
      <c r="H777" s="40">
        <f t="shared" si="66"/>
        <v>2446.9499999999998</v>
      </c>
      <c r="I777" s="153"/>
      <c r="J777" s="97" t="s">
        <v>106</v>
      </c>
      <c r="K777" s="15" t="str">
        <f t="shared" si="61"/>
        <v>SEDUC E 35</v>
      </c>
    </row>
    <row r="778" spans="1:12 1025:1025" ht="22.8">
      <c r="A778" s="15"/>
      <c r="B7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8" s="45" t="s">
        <v>12</v>
      </c>
      <c r="D778" s="45">
        <v>97435</v>
      </c>
      <c r="E778" s="40">
        <v>4</v>
      </c>
      <c r="F7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122,00</v>
      </c>
      <c r="H778" s="40">
        <f t="shared" ca="1" si="66"/>
        <v>488</v>
      </c>
      <c r="I778" s="91"/>
      <c r="J778" s="97"/>
      <c r="K778" s="15" t="str">
        <f t="shared" si="61"/>
        <v>SEDUC E 35</v>
      </c>
    </row>
    <row r="779" spans="1:12 1025:1025">
      <c r="A779" s="15"/>
      <c r="B7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9" s="45" t="s">
        <v>36</v>
      </c>
      <c r="D779" s="42">
        <v>2377</v>
      </c>
      <c r="E779" s="40">
        <v>1</v>
      </c>
      <c r="F7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626,31</v>
      </c>
      <c r="H779" s="40">
        <f t="shared" ca="1" si="66"/>
        <v>626.30999999999995</v>
      </c>
      <c r="I779" s="91"/>
      <c r="J779" s="97"/>
      <c r="K779" s="15" t="str">
        <f t="shared" si="61"/>
        <v>SEDUC E 35</v>
      </c>
    </row>
    <row r="780" spans="1:12 1025:1025" ht="22.8">
      <c r="A780" s="15"/>
      <c r="B7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0" s="45" t="s">
        <v>12</v>
      </c>
      <c r="D780" s="42">
        <v>92367</v>
      </c>
      <c r="E780" s="40">
        <v>12</v>
      </c>
      <c r="F7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135,46</v>
      </c>
      <c r="H780" s="40">
        <f t="shared" ca="1" si="66"/>
        <v>1625.52</v>
      </c>
      <c r="I780" s="91"/>
      <c r="J780" s="97"/>
      <c r="K780" s="15" t="str">
        <f t="shared" si="61"/>
        <v>SEDUC E 35</v>
      </c>
    </row>
    <row r="781" spans="1:12 1025:1025" ht="22.8">
      <c r="A781" s="15"/>
      <c r="B7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81" s="45" t="s">
        <v>12</v>
      </c>
      <c r="D781" s="42">
        <v>92347</v>
      </c>
      <c r="E781" s="40">
        <v>2</v>
      </c>
      <c r="F7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73,94</v>
      </c>
      <c r="H781" s="40">
        <f t="shared" ca="1" si="66"/>
        <v>147.88</v>
      </c>
      <c r="I781" s="91"/>
      <c r="J781" s="97"/>
      <c r="K781" s="15" t="str">
        <f t="shared" si="61"/>
        <v>SEDUC E 35</v>
      </c>
    </row>
    <row r="782" spans="1:12 1025:1025">
      <c r="A782" s="15"/>
      <c r="B7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2" s="45" t="s">
        <v>12</v>
      </c>
      <c r="D782" s="42">
        <v>88279</v>
      </c>
      <c r="E782" s="40">
        <v>9.5</v>
      </c>
      <c r="F7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82" s="40">
        <f t="shared" ca="1" si="66"/>
        <v>251.09</v>
      </c>
      <c r="I782" s="91"/>
      <c r="J782" s="97"/>
      <c r="K782" s="15" t="str">
        <f>K780</f>
        <v>SEDUC E 35</v>
      </c>
      <c r="L782" s="261" t="s">
        <v>111</v>
      </c>
    </row>
    <row r="783" spans="1:12 1025:1025">
      <c r="A783" s="15"/>
      <c r="B7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3" s="45" t="s">
        <v>12</v>
      </c>
      <c r="D783" s="42">
        <v>88316</v>
      </c>
      <c r="E783" s="40">
        <v>9.5</v>
      </c>
      <c r="F7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83" s="40">
        <f t="shared" ref="H783" ca="1" si="67">ROUND(E783*G783,2)</f>
        <v>165.59</v>
      </c>
      <c r="I783" s="91"/>
      <c r="J783" s="97"/>
      <c r="K783" s="15" t="str">
        <f>K781</f>
        <v>SEDUC E 35</v>
      </c>
      <c r="L783" s="261" t="s">
        <v>112</v>
      </c>
    </row>
    <row r="784" spans="1:12 1025:1025">
      <c r="A784" s="15"/>
      <c r="B7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84" s="45" t="s">
        <v>12</v>
      </c>
      <c r="D784" s="42">
        <v>88264</v>
      </c>
      <c r="E784" s="40">
        <v>9.5</v>
      </c>
      <c r="F7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84" s="40">
        <f t="shared" ca="1" si="66"/>
        <v>214.51</v>
      </c>
      <c r="I784" s="91"/>
      <c r="J784" s="97"/>
      <c r="K784" s="15" t="str">
        <f>K782</f>
        <v>SEDUC E 35</v>
      </c>
      <c r="L784" s="261" t="s">
        <v>112</v>
      </c>
    </row>
    <row r="785" spans="1:11 1025:1025">
      <c r="A785" s="123">
        <f ca="1">H785</f>
        <v>8323.2099999999991</v>
      </c>
      <c r="B785" s="44" t="s">
        <v>13</v>
      </c>
      <c r="C785" s="45"/>
      <c r="D785" s="45"/>
      <c r="E785" s="40"/>
      <c r="F785" s="40"/>
      <c r="G785" s="40"/>
      <c r="H785" s="74">
        <f ca="1">SUM(H775:H784)</f>
        <v>8323.2099999999991</v>
      </c>
      <c r="I785" s="91" t="str">
        <f>A773</f>
        <v>SEDUC E 35</v>
      </c>
      <c r="J785" s="115">
        <f ca="1">H785</f>
        <v>8323.2099999999991</v>
      </c>
      <c r="K785" s="15" t="str">
        <f t="shared" si="61"/>
        <v>SEDUC E 35</v>
      </c>
    </row>
    <row r="786" spans="1:11 1025:1025">
      <c r="A786" s="15"/>
      <c r="B786" s="63"/>
      <c r="C786" s="64"/>
      <c r="D786" s="64"/>
      <c r="E786" s="65"/>
      <c r="F786" s="66"/>
      <c r="G786" s="160"/>
      <c r="H786" s="75"/>
      <c r="I786" s="91"/>
      <c r="J786" s="97"/>
      <c r="K786" s="15" t="str">
        <f t="shared" si="61"/>
        <v>SEDUC E 35</v>
      </c>
    </row>
    <row r="787" spans="1:11 1025:1025" ht="20.399999999999999" hidden="1">
      <c r="B787" s="316" t="str">
        <f>A788</f>
        <v>SEDUC E 36</v>
      </c>
      <c r="C787" s="317"/>
      <c r="D787" s="317"/>
      <c r="E787" s="317"/>
      <c r="F787" s="317"/>
      <c r="G787" s="317"/>
      <c r="H787" s="318"/>
      <c r="I787" s="91"/>
      <c r="J787" s="97"/>
      <c r="K787" s="15" t="str">
        <f>B787</f>
        <v>SEDUC E 36</v>
      </c>
      <c r="AMK787" s="15"/>
    </row>
    <row r="788" spans="1:11 1025:1025" hidden="1">
      <c r="A788" s="15" t="s">
        <v>113</v>
      </c>
      <c r="B788" s="326" t="s">
        <v>114</v>
      </c>
      <c r="C788" s="327"/>
      <c r="D788" s="327"/>
      <c r="E788" s="327"/>
      <c r="F788" s="328"/>
      <c r="G788" s="76" t="s">
        <v>3</v>
      </c>
      <c r="H788" s="30" t="s">
        <v>4</v>
      </c>
      <c r="I788" s="91"/>
      <c r="J788" s="97"/>
      <c r="K788" s="15" t="str">
        <f t="shared" ref="K788:K801" si="68">K787</f>
        <v>SEDUC E 36</v>
      </c>
    </row>
    <row r="789" spans="1:11 1025:1025" hidden="1">
      <c r="A789" s="15"/>
      <c r="B789" s="32" t="s">
        <v>5</v>
      </c>
      <c r="C789" s="33" t="s">
        <v>6</v>
      </c>
      <c r="D789" s="33" t="s">
        <v>7</v>
      </c>
      <c r="E789" s="32" t="s">
        <v>8</v>
      </c>
      <c r="F789" s="32" t="s">
        <v>9</v>
      </c>
      <c r="G789" s="34" t="s">
        <v>10</v>
      </c>
      <c r="H789" s="32" t="s">
        <v>11</v>
      </c>
      <c r="I789" s="91"/>
      <c r="J789" s="97"/>
      <c r="K789" s="15" t="str">
        <f t="shared" si="68"/>
        <v>SEDUC E 36</v>
      </c>
    </row>
    <row r="790" spans="1:11 1025:1025" ht="22.8" hidden="1">
      <c r="A790" s="15"/>
      <c r="B7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90" s="45" t="s">
        <v>36</v>
      </c>
      <c r="D790" s="45">
        <v>1018</v>
      </c>
      <c r="E790" s="40">
        <v>10.3</v>
      </c>
      <c r="F7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47,12</v>
      </c>
      <c r="H790" s="40">
        <f t="shared" ref="H790:H799" ca="1" si="69">ROUND(E790*G790,2)</f>
        <v>485.34</v>
      </c>
      <c r="I790" s="91"/>
      <c r="J790" s="97"/>
      <c r="K790" s="15" t="str">
        <f t="shared" si="68"/>
        <v>SEDUC E 36</v>
      </c>
    </row>
    <row r="791" spans="1:11 1025:1025" ht="22.8" hidden="1">
      <c r="A791" s="15"/>
      <c r="B7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91" s="45" t="s">
        <v>36</v>
      </c>
      <c r="D791" s="45">
        <v>998</v>
      </c>
      <c r="E791" s="40">
        <v>30.9</v>
      </c>
      <c r="F7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9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86,71</v>
      </c>
      <c r="H791" s="40">
        <f t="shared" ca="1" si="69"/>
        <v>2679.34</v>
      </c>
      <c r="I791" s="91"/>
      <c r="J791" s="97"/>
      <c r="K791" s="15" t="str">
        <f t="shared" si="68"/>
        <v>SEDUC E 36</v>
      </c>
    </row>
    <row r="792" spans="1:11 1025:1025" ht="22.8" hidden="1">
      <c r="A792" s="15"/>
      <c r="B7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92" s="45" t="s">
        <v>12</v>
      </c>
      <c r="D792" s="45">
        <v>97435</v>
      </c>
      <c r="E792" s="40">
        <v>4</v>
      </c>
      <c r="F7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122,00</v>
      </c>
      <c r="H792" s="40">
        <f t="shared" ref="H792:H793" ca="1" si="70">ROUND(E792*G792,2)</f>
        <v>488</v>
      </c>
      <c r="I792" s="91"/>
      <c r="J792" s="97"/>
      <c r="K792" s="15" t="str">
        <f t="shared" si="68"/>
        <v>SEDUC E 36</v>
      </c>
    </row>
    <row r="793" spans="1:11 1025:1025" hidden="1">
      <c r="A793" s="15"/>
      <c r="B793" s="274" t="s">
        <v>26532</v>
      </c>
      <c r="C793" s="45" t="s">
        <v>26533</v>
      </c>
      <c r="D793" s="45">
        <v>10089</v>
      </c>
      <c r="E793" s="40">
        <v>1</v>
      </c>
      <c r="F793" s="39" t="s">
        <v>105</v>
      </c>
      <c r="G793" s="40">
        <v>2446.9499999999998</v>
      </c>
      <c r="H793" s="40">
        <f t="shared" si="70"/>
        <v>2446.9499999999998</v>
      </c>
      <c r="I793" s="91"/>
      <c r="J793" s="97" t="s">
        <v>115</v>
      </c>
      <c r="K793" s="15" t="str">
        <f>K791</f>
        <v>SEDUC E 36</v>
      </c>
    </row>
    <row r="794" spans="1:11 1025:1025" ht="22.8" hidden="1">
      <c r="A794" s="15"/>
      <c r="B7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94" s="45" t="s">
        <v>12</v>
      </c>
      <c r="D794" s="42">
        <v>92346</v>
      </c>
      <c r="E794" s="40">
        <v>2</v>
      </c>
      <c r="F7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66,63</v>
      </c>
      <c r="H794" s="40">
        <f t="shared" ref="H794" ca="1" si="71">ROUND(E794*G794,2)</f>
        <v>133.26</v>
      </c>
      <c r="I794" s="91"/>
      <c r="J794" s="97"/>
      <c r="K794" s="15" t="str">
        <f t="shared" si="68"/>
        <v>SEDUC E 36</v>
      </c>
    </row>
    <row r="795" spans="1:11 1025:1025" hidden="1">
      <c r="A795" s="15"/>
      <c r="B7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95" s="45" t="s">
        <v>36</v>
      </c>
      <c r="D795" s="45">
        <v>2393</v>
      </c>
      <c r="E795" s="40">
        <v>1</v>
      </c>
      <c r="F7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1.048,84</v>
      </c>
      <c r="H795" s="40">
        <f t="shared" ca="1" si="69"/>
        <v>1048.8399999999999</v>
      </c>
      <c r="I795" s="91"/>
      <c r="J795" s="97"/>
      <c r="K795" s="15" t="str">
        <f t="shared" si="68"/>
        <v>SEDUC E 36</v>
      </c>
    </row>
    <row r="796" spans="1:11 1025:1025" ht="22.8" hidden="1">
      <c r="A796" s="15"/>
      <c r="B7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96" s="45" t="s">
        <v>12</v>
      </c>
      <c r="D796" s="42">
        <v>92367</v>
      </c>
      <c r="E796" s="40">
        <v>12</v>
      </c>
      <c r="F7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135,46</v>
      </c>
      <c r="H796" s="40">
        <f t="shared" ca="1" si="69"/>
        <v>1625.52</v>
      </c>
      <c r="I796" s="91"/>
      <c r="J796" s="97"/>
      <c r="K796" s="15" t="str">
        <f t="shared" si="68"/>
        <v>SEDUC E 36</v>
      </c>
    </row>
    <row r="797" spans="1:11 1025:1025" hidden="1">
      <c r="A797" s="15"/>
      <c r="B7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97" s="45" t="s">
        <v>12</v>
      </c>
      <c r="D797" s="42">
        <v>88279</v>
      </c>
      <c r="E797" s="40">
        <v>8</v>
      </c>
      <c r="F7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97" s="40">
        <f t="shared" ca="1" si="69"/>
        <v>211.44</v>
      </c>
      <c r="I797" s="91"/>
      <c r="J797" s="97"/>
      <c r="K797" s="15" t="str">
        <f t="shared" si="68"/>
        <v>SEDUC E 36</v>
      </c>
    </row>
    <row r="798" spans="1:11 1025:1025" hidden="1">
      <c r="A798" s="15"/>
      <c r="B7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8" s="45" t="s">
        <v>12</v>
      </c>
      <c r="D798" s="42">
        <v>88316</v>
      </c>
      <c r="E798" s="40">
        <v>8</v>
      </c>
      <c r="F7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98" s="40">
        <f t="shared" ref="H798" ca="1" si="72">ROUND(E798*G798,2)</f>
        <v>139.44</v>
      </c>
      <c r="I798" s="91"/>
      <c r="J798" s="97"/>
      <c r="K798" s="15" t="str">
        <f>K796</f>
        <v>SEDUC E 36</v>
      </c>
    </row>
    <row r="799" spans="1:11 1025:1025" hidden="1">
      <c r="A799" s="15"/>
      <c r="B7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9" s="45" t="s">
        <v>12</v>
      </c>
      <c r="D799" s="42">
        <v>88264</v>
      </c>
      <c r="E799" s="40">
        <v>8</v>
      </c>
      <c r="F7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99" s="40">
        <f t="shared" ca="1" si="69"/>
        <v>180.64</v>
      </c>
      <c r="I799" s="91"/>
      <c r="J799" s="97"/>
      <c r="K799" s="15" t="str">
        <f>K797</f>
        <v>SEDUC E 36</v>
      </c>
    </row>
    <row r="800" spans="1:11 1025:1025" hidden="1">
      <c r="A800" s="123">
        <f ca="1">H800</f>
        <v>9438.77</v>
      </c>
      <c r="B800" s="44" t="s">
        <v>13</v>
      </c>
      <c r="C800" s="45"/>
      <c r="D800" s="45"/>
      <c r="E800" s="40"/>
      <c r="F800" s="40"/>
      <c r="G800" s="40"/>
      <c r="H800" s="74">
        <f ca="1">SUM(H790:H799)</f>
        <v>9438.77</v>
      </c>
      <c r="I800" s="91" t="str">
        <f>A788</f>
        <v>SEDUC E 36</v>
      </c>
      <c r="J800" s="115">
        <f ca="1">H800</f>
        <v>9438.77</v>
      </c>
      <c r="K800" s="15" t="str">
        <f t="shared" si="68"/>
        <v>SEDUC E 36</v>
      </c>
    </row>
    <row r="801" spans="1:11 1025:1025" hidden="1">
      <c r="A801" s="15"/>
      <c r="B801" s="63"/>
      <c r="C801" s="64"/>
      <c r="D801" s="64"/>
      <c r="E801" s="65"/>
      <c r="F801" s="66"/>
      <c r="G801" s="160"/>
      <c r="H801" s="75"/>
      <c r="I801" s="91"/>
      <c r="J801" s="97"/>
      <c r="K801" s="15" t="str">
        <f t="shared" si="68"/>
        <v>SEDUC E 36</v>
      </c>
    </row>
    <row r="802" spans="1:11 1025:1025" ht="20.399999999999999" hidden="1">
      <c r="B802" s="316" t="str">
        <f>A803</f>
        <v>SEDUC E 37</v>
      </c>
      <c r="C802" s="317"/>
      <c r="D802" s="317"/>
      <c r="E802" s="317"/>
      <c r="F802" s="317"/>
      <c r="G802" s="317"/>
      <c r="H802" s="318"/>
      <c r="I802" s="91"/>
      <c r="J802" s="97"/>
      <c r="K802" s="15" t="str">
        <f>B802</f>
        <v>SEDUC E 37</v>
      </c>
      <c r="AMK802" s="15"/>
    </row>
    <row r="803" spans="1:11 1025:1025" hidden="1">
      <c r="A803" s="15" t="s">
        <v>116</v>
      </c>
      <c r="B803" s="326" t="s">
        <v>117</v>
      </c>
      <c r="C803" s="327"/>
      <c r="D803" s="327"/>
      <c r="E803" s="327"/>
      <c r="F803" s="328"/>
      <c r="G803" s="76" t="s">
        <v>3</v>
      </c>
      <c r="H803" s="30" t="s">
        <v>4</v>
      </c>
      <c r="I803" s="91"/>
      <c r="J803" s="97"/>
      <c r="K803" s="15" t="str">
        <f t="shared" ref="K803:K807" si="73">K802</f>
        <v>SEDUC E 37</v>
      </c>
    </row>
    <row r="804" spans="1:11 1025:1025" hidden="1">
      <c r="A804" s="15"/>
      <c r="B804" s="32" t="s">
        <v>5</v>
      </c>
      <c r="C804" s="33" t="s">
        <v>6</v>
      </c>
      <c r="D804" s="33" t="s">
        <v>7</v>
      </c>
      <c r="E804" s="32" t="s">
        <v>8</v>
      </c>
      <c r="F804" s="32" t="s">
        <v>9</v>
      </c>
      <c r="G804" s="34" t="s">
        <v>10</v>
      </c>
      <c r="H804" s="32" t="s">
        <v>11</v>
      </c>
      <c r="I804" s="91"/>
      <c r="J804" s="97"/>
      <c r="K804" s="15" t="str">
        <f t="shared" si="73"/>
        <v>SEDUC E 37</v>
      </c>
    </row>
    <row r="805" spans="1:11 1025:1025" ht="22.8" hidden="1">
      <c r="A805" s="15"/>
      <c r="B8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805" s="45" t="s">
        <v>12</v>
      </c>
      <c r="D805" s="42">
        <v>92996</v>
      </c>
      <c r="E805" s="40">
        <v>30.9</v>
      </c>
      <c r="F8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149,01</v>
      </c>
      <c r="H805" s="40">
        <f ca="1">ROUND(E805*G805,2)</f>
        <v>4604.41</v>
      </c>
      <c r="I805" s="91"/>
      <c r="J805" s="97"/>
      <c r="K805" s="15" t="str">
        <f>K806</f>
        <v>SEDUC E 37</v>
      </c>
    </row>
    <row r="806" spans="1:11 1025:1025" ht="22.8" hidden="1">
      <c r="A806" s="15"/>
      <c r="B8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806" s="45" t="s">
        <v>12</v>
      </c>
      <c r="D806" s="42">
        <v>92990</v>
      </c>
      <c r="E806" s="40">
        <v>10.3</v>
      </c>
      <c r="F8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70,41</v>
      </c>
      <c r="H806" s="40">
        <f t="shared" ref="H806:H816" ca="1" si="74">ROUND(E806*G806,2)</f>
        <v>725.22</v>
      </c>
      <c r="I806" s="91"/>
      <c r="J806" s="97"/>
      <c r="K806" s="15" t="str">
        <f>K804</f>
        <v>SEDUC E 37</v>
      </c>
    </row>
    <row r="807" spans="1:11 1025:1025" hidden="1">
      <c r="A807" s="15"/>
      <c r="B8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807" s="45" t="s">
        <v>36</v>
      </c>
      <c r="D807" s="45">
        <v>1792</v>
      </c>
      <c r="E807" s="40">
        <v>4</v>
      </c>
      <c r="F8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220,30</v>
      </c>
      <c r="H807" s="40">
        <f t="shared" ca="1" si="74"/>
        <v>881.2</v>
      </c>
      <c r="I807" s="91"/>
      <c r="J807" s="97"/>
      <c r="K807" s="15" t="str">
        <f t="shared" si="73"/>
        <v>SEDUC E 37</v>
      </c>
    </row>
    <row r="808" spans="1:11 1025:1025" hidden="1">
      <c r="A808" s="15"/>
      <c r="B808" s="274" t="s">
        <v>26532</v>
      </c>
      <c r="C808" s="45" t="s">
        <v>26533</v>
      </c>
      <c r="D808" s="45">
        <v>10089</v>
      </c>
      <c r="E808" s="40">
        <v>1</v>
      </c>
      <c r="F808" s="39" t="s">
        <v>105</v>
      </c>
      <c r="G808" s="40">
        <v>2446.9499999999998</v>
      </c>
      <c r="H808" s="40">
        <f t="shared" si="74"/>
        <v>2446.9499999999998</v>
      </c>
      <c r="I808" s="91"/>
      <c r="J808" s="97" t="s">
        <v>115</v>
      </c>
      <c r="K808" s="15" t="str">
        <f>K805</f>
        <v>SEDUC E 37</v>
      </c>
    </row>
    <row r="809" spans="1:11 1025:1025" hidden="1">
      <c r="A809" s="15"/>
      <c r="B8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9" s="45" t="s">
        <v>36</v>
      </c>
      <c r="D809" s="42">
        <v>34707</v>
      </c>
      <c r="E809" s="40">
        <v>1</v>
      </c>
      <c r="F8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1.699,88</v>
      </c>
      <c r="H809" s="40">
        <f t="shared" ca="1" si="74"/>
        <v>1699.88</v>
      </c>
      <c r="I809" s="91"/>
      <c r="J809" s="97"/>
      <c r="K809" s="15" t="str">
        <f t="shared" ref="K809:K818" si="75">K808</f>
        <v>SEDUC E 37</v>
      </c>
    </row>
    <row r="810" spans="1:11 1025:1025" ht="22.8" hidden="1">
      <c r="A810" s="15"/>
      <c r="B8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10" s="45" t="s">
        <v>12</v>
      </c>
      <c r="D810" s="42">
        <v>92348</v>
      </c>
      <c r="E810" s="40">
        <v>2</v>
      </c>
      <c r="F8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92,95</v>
      </c>
      <c r="H810" s="40">
        <f t="shared" ref="H810" ca="1" si="76">ROUND(E810*G810,2)</f>
        <v>185.9</v>
      </c>
      <c r="I810" s="91"/>
      <c r="J810" s="97"/>
      <c r="K810" s="15" t="str">
        <f t="shared" si="75"/>
        <v>SEDUC E 37</v>
      </c>
    </row>
    <row r="811" spans="1:11 1025:1025" ht="22.8" hidden="1">
      <c r="A811" s="15"/>
      <c r="B8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11" s="45" t="s">
        <v>12</v>
      </c>
      <c r="D811" s="42">
        <v>92343</v>
      </c>
      <c r="E811" s="40">
        <v>12</v>
      </c>
      <c r="F8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191,45</v>
      </c>
      <c r="H811" s="40">
        <f t="shared" ca="1" si="74"/>
        <v>2297.4</v>
      </c>
      <c r="I811" s="91"/>
      <c r="J811" s="97"/>
      <c r="K811" s="15" t="str">
        <f t="shared" si="75"/>
        <v>SEDUC E 37</v>
      </c>
    </row>
    <row r="812" spans="1:11 1025:1025" hidden="1">
      <c r="A812" s="15"/>
      <c r="B8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12" s="45" t="s">
        <v>18</v>
      </c>
      <c r="D812" s="42">
        <v>3978</v>
      </c>
      <c r="E812" s="40">
        <v>1</v>
      </c>
      <c r="F8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12" s="40">
        <f t="shared" ref="H812" ca="1" si="77">ROUND(E812*G812,2)</f>
        <v>1084</v>
      </c>
      <c r="I812" s="91"/>
      <c r="J812" s="97"/>
      <c r="K812" s="15" t="str">
        <f>K810</f>
        <v>SEDUC E 37</v>
      </c>
    </row>
    <row r="813" spans="1:11 1025:1025" hidden="1">
      <c r="A813" s="15"/>
      <c r="B8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13" s="45" t="s">
        <v>36</v>
      </c>
      <c r="D813" s="42">
        <v>406</v>
      </c>
      <c r="E813" s="40">
        <v>1</v>
      </c>
      <c r="F8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70,56</v>
      </c>
      <c r="H813" s="40">
        <f t="shared" ca="1" si="74"/>
        <v>70.56</v>
      </c>
      <c r="I813" s="91"/>
      <c r="J813" s="97"/>
      <c r="K813" s="15" t="str">
        <f>K811</f>
        <v>SEDUC E 37</v>
      </c>
    </row>
    <row r="814" spans="1:11 1025:1025" hidden="1">
      <c r="A814" s="15"/>
      <c r="B8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4" s="45" t="s">
        <v>12</v>
      </c>
      <c r="D814" s="42">
        <v>88279</v>
      </c>
      <c r="E814" s="40">
        <v>8</v>
      </c>
      <c r="F8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14" s="40">
        <f t="shared" ca="1" si="74"/>
        <v>211.44</v>
      </c>
      <c r="I814" s="91"/>
      <c r="J814" s="97"/>
      <c r="K814" s="15" t="str">
        <f t="shared" si="75"/>
        <v>SEDUC E 37</v>
      </c>
    </row>
    <row r="815" spans="1:11 1025:1025" hidden="1">
      <c r="A815" s="15"/>
      <c r="B8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5" s="45" t="s">
        <v>12</v>
      </c>
      <c r="D815" s="42">
        <v>88316</v>
      </c>
      <c r="E815" s="40">
        <v>8</v>
      </c>
      <c r="F8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15" s="40">
        <f t="shared" ref="H815" ca="1" si="78">ROUND(E815*G815,2)</f>
        <v>139.44</v>
      </c>
      <c r="I815" s="91"/>
      <c r="J815" s="97"/>
      <c r="K815" s="15" t="str">
        <f>K813</f>
        <v>SEDUC E 37</v>
      </c>
    </row>
    <row r="816" spans="1:11 1025:1025" hidden="1">
      <c r="A816" s="15"/>
      <c r="B8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6" s="45" t="s">
        <v>12</v>
      </c>
      <c r="D816" s="42">
        <v>88264</v>
      </c>
      <c r="E816" s="40">
        <v>8</v>
      </c>
      <c r="F8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816" s="40">
        <f t="shared" ca="1" si="74"/>
        <v>180.64</v>
      </c>
      <c r="I816" s="91"/>
      <c r="J816" s="97"/>
      <c r="K816" s="15" t="str">
        <f>K814</f>
        <v>SEDUC E 37</v>
      </c>
    </row>
    <row r="817" spans="1:11 1025:1025" hidden="1">
      <c r="A817" s="123">
        <f ca="1">H817</f>
        <v>14527.039999999999</v>
      </c>
      <c r="B817" s="44" t="s">
        <v>13</v>
      </c>
      <c r="C817" s="45"/>
      <c r="D817" s="45"/>
      <c r="E817" s="40"/>
      <c r="F817" s="40"/>
      <c r="G817" s="40"/>
      <c r="H817" s="74">
        <f ca="1">SUM(H805:H816)</f>
        <v>14527.039999999999</v>
      </c>
      <c r="I817" s="91" t="str">
        <f>A803</f>
        <v>SEDUC E 37</v>
      </c>
      <c r="J817" s="115">
        <f ca="1">H817</f>
        <v>14527.039999999999</v>
      </c>
      <c r="K817" s="15" t="str">
        <f t="shared" si="75"/>
        <v>SEDUC E 37</v>
      </c>
    </row>
    <row r="818" spans="1:11 1025:1025" hidden="1">
      <c r="A818" s="15"/>
      <c r="B818" s="63"/>
      <c r="C818" s="64"/>
      <c r="D818" s="64"/>
      <c r="E818" s="65"/>
      <c r="F818" s="66"/>
      <c r="G818" s="160"/>
      <c r="H818" s="75"/>
      <c r="I818" s="91"/>
      <c r="J818" s="97"/>
      <c r="K818" s="15" t="str">
        <f t="shared" si="75"/>
        <v>SEDUC E 37</v>
      </c>
    </row>
    <row r="819" spans="1:11 1025:1025" ht="20.399999999999999" hidden="1">
      <c r="B819" s="316" t="str">
        <f>A820</f>
        <v>SEDUC E 38</v>
      </c>
      <c r="C819" s="317"/>
      <c r="D819" s="317"/>
      <c r="E819" s="317"/>
      <c r="F819" s="317"/>
      <c r="G819" s="317"/>
      <c r="H819" s="318"/>
      <c r="I819" s="91"/>
      <c r="J819" s="97"/>
      <c r="K819" s="15" t="str">
        <f>B819</f>
        <v>SEDUC E 38</v>
      </c>
      <c r="AMK819" s="15"/>
    </row>
    <row r="820" spans="1:11 1025:1025" hidden="1">
      <c r="A820" s="15" t="s">
        <v>118</v>
      </c>
      <c r="B820" s="326" t="s">
        <v>119</v>
      </c>
      <c r="C820" s="327"/>
      <c r="D820" s="327"/>
      <c r="E820" s="327"/>
      <c r="F820" s="328"/>
      <c r="G820" s="76" t="s">
        <v>3</v>
      </c>
      <c r="H820" s="30" t="s">
        <v>39</v>
      </c>
      <c r="I820" s="91"/>
      <c r="J820" s="97"/>
      <c r="K820" s="15" t="str">
        <f t="shared" ref="K820:K830" si="79">K819</f>
        <v>SEDUC E 38</v>
      </c>
    </row>
    <row r="821" spans="1:11 1025:1025" hidden="1">
      <c r="A821" s="15"/>
      <c r="B821" s="79" t="s">
        <v>5</v>
      </c>
      <c r="C821" s="33" t="s">
        <v>6</v>
      </c>
      <c r="D821" s="33" t="s">
        <v>7</v>
      </c>
      <c r="E821" s="80" t="s">
        <v>8</v>
      </c>
      <c r="F821" s="79" t="s">
        <v>16</v>
      </c>
      <c r="G821" s="81" t="s">
        <v>17</v>
      </c>
      <c r="H821" s="79" t="s">
        <v>11</v>
      </c>
      <c r="I821" s="91"/>
      <c r="J821" s="97"/>
      <c r="K821" s="15" t="str">
        <f t="shared" si="79"/>
        <v>SEDUC E 38</v>
      </c>
    </row>
    <row r="822" spans="1:11 1025:1025" hidden="1">
      <c r="A822" s="15"/>
      <c r="B8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22" s="45" t="s">
        <v>32</v>
      </c>
      <c r="D822" s="42" t="s">
        <v>120</v>
      </c>
      <c r="E822" s="40">
        <v>1</v>
      </c>
      <c r="F8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22" s="40">
        <f t="shared" ref="H822:H828" ca="1" si="80">ROUND(E822*G822,2)</f>
        <v>38.86</v>
      </c>
      <c r="I822" s="91"/>
      <c r="J822" s="97"/>
      <c r="K822" s="15" t="str">
        <f t="shared" si="79"/>
        <v>SEDUC E 38</v>
      </c>
    </row>
    <row r="823" spans="1:11 1025:1025" hidden="1">
      <c r="A823" s="15"/>
      <c r="B8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3" s="45" t="s">
        <v>12</v>
      </c>
      <c r="D823" s="45">
        <v>90776</v>
      </c>
      <c r="E823" s="105">
        <v>1.7999999999999999E-2</v>
      </c>
      <c r="F8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23" s="40">
        <f t="shared" ca="1" si="80"/>
        <v>0.51</v>
      </c>
      <c r="I823" s="91"/>
      <c r="J823" s="97"/>
      <c r="K823" s="15" t="str">
        <f t="shared" si="79"/>
        <v>SEDUC E 38</v>
      </c>
    </row>
    <row r="824" spans="1:11 1025:1025" hidden="1">
      <c r="A824" s="15"/>
      <c r="B8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4" s="45" t="s">
        <v>12</v>
      </c>
      <c r="D824" s="42">
        <v>88279</v>
      </c>
      <c r="E824" s="105">
        <v>1.7999999999999999E-2</v>
      </c>
      <c r="F8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24" s="40">
        <f t="shared" ca="1" si="80"/>
        <v>0.48</v>
      </c>
      <c r="I824" s="91"/>
      <c r="J824" s="97"/>
      <c r="K824" s="15" t="str">
        <f t="shared" si="79"/>
        <v>SEDUC E 38</v>
      </c>
    </row>
    <row r="825" spans="1:11 1025:1025" hidden="1">
      <c r="A825" s="15"/>
      <c r="B8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5" s="45" t="s">
        <v>12</v>
      </c>
      <c r="D825" s="42">
        <v>88316</v>
      </c>
      <c r="E825" s="105">
        <v>1.7999999999999999E-2</v>
      </c>
      <c r="F8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25" s="40">
        <f t="shared" ca="1" si="80"/>
        <v>0.31</v>
      </c>
      <c r="I825" s="91"/>
      <c r="J825" s="97"/>
      <c r="K825" s="15" t="str">
        <f t="shared" si="79"/>
        <v>SEDUC E 38</v>
      </c>
    </row>
    <row r="826" spans="1:11 1025:1025" hidden="1">
      <c r="A826" s="15"/>
      <c r="B8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6" s="45" t="s">
        <v>40</v>
      </c>
      <c r="D826" s="42">
        <v>1</v>
      </c>
      <c r="E826" s="105">
        <v>1.7999999999999999E-2</v>
      </c>
      <c r="F8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6" s="40">
        <f t="shared" ca="1" si="80"/>
        <v>0.01</v>
      </c>
      <c r="I826" s="91"/>
      <c r="J826" s="97"/>
      <c r="K826" s="15" t="str">
        <f t="shared" si="79"/>
        <v>SEDUC E 38</v>
      </c>
    </row>
    <row r="827" spans="1:11 1025:1025" hidden="1">
      <c r="A827" s="15"/>
      <c r="B8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7" s="45" t="s">
        <v>40</v>
      </c>
      <c r="D827" s="42">
        <v>2</v>
      </c>
      <c r="E827" s="105">
        <v>1.7999999999999999E-2</v>
      </c>
      <c r="F8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7" s="40">
        <f t="shared" ca="1" si="80"/>
        <v>0.01</v>
      </c>
      <c r="I827" s="91"/>
      <c r="J827" s="97"/>
      <c r="K827" s="15" t="str">
        <f t="shared" si="79"/>
        <v>SEDUC E 38</v>
      </c>
    </row>
    <row r="828" spans="1:11 1025:1025" ht="34.200000000000003" hidden="1">
      <c r="A828" s="15"/>
      <c r="B8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8" s="42" t="s">
        <v>12</v>
      </c>
      <c r="D828" s="42">
        <v>91634</v>
      </c>
      <c r="E828" s="105">
        <v>1.7999999999999999E-2</v>
      </c>
      <c r="F8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828" s="40">
        <f t="shared" ca="1" si="80"/>
        <v>4.43</v>
      </c>
      <c r="I828" s="91"/>
      <c r="J828" s="97"/>
      <c r="K828" s="15" t="str">
        <f t="shared" si="79"/>
        <v>SEDUC E 38</v>
      </c>
    </row>
    <row r="829" spans="1:11 1025:1025" hidden="1">
      <c r="A829" s="123">
        <f ca="1">H829</f>
        <v>44.609999999999992</v>
      </c>
      <c r="B829" s="44" t="s">
        <v>13</v>
      </c>
      <c r="C829" s="45"/>
      <c r="D829" s="45"/>
      <c r="E829" s="40"/>
      <c r="F829" s="40"/>
      <c r="G829" s="40"/>
      <c r="H829" s="74">
        <f ca="1">SUM(H822:H828)</f>
        <v>44.609999999999992</v>
      </c>
      <c r="I829" s="91" t="str">
        <f>A820</f>
        <v>SEDUC E 38</v>
      </c>
      <c r="J829" s="115">
        <f ca="1">H829</f>
        <v>44.609999999999992</v>
      </c>
      <c r="K829" s="15" t="str">
        <f t="shared" si="79"/>
        <v>SEDUC E 38</v>
      </c>
    </row>
    <row r="830" spans="1:11 1025:1025" hidden="1">
      <c r="A830" s="15"/>
      <c r="B830" s="63"/>
      <c r="C830" s="64"/>
      <c r="D830" s="64"/>
      <c r="E830" s="65"/>
      <c r="F830" s="66"/>
      <c r="G830" s="67"/>
      <c r="H830" s="75"/>
      <c r="I830" s="91"/>
      <c r="J830" s="97"/>
      <c r="K830" s="15" t="str">
        <f t="shared" si="79"/>
        <v>SEDUC E 38</v>
      </c>
    </row>
    <row r="831" spans="1:11 1025:1025" ht="20.399999999999999" hidden="1">
      <c r="B831" s="316" t="str">
        <f>A832</f>
        <v>SEDUC E 39</v>
      </c>
      <c r="C831" s="317"/>
      <c r="D831" s="317"/>
      <c r="E831" s="317"/>
      <c r="F831" s="317"/>
      <c r="G831" s="317"/>
      <c r="H831" s="318"/>
      <c r="I831" s="91"/>
      <c r="J831" s="97"/>
      <c r="K831" s="15" t="str">
        <f>B831</f>
        <v>SEDUC E 39</v>
      </c>
      <c r="AMK831" s="15"/>
    </row>
    <row r="832" spans="1:11 1025:1025" hidden="1">
      <c r="A832" s="29" t="s">
        <v>121</v>
      </c>
      <c r="B832" s="326" t="s">
        <v>122</v>
      </c>
      <c r="C832" s="327"/>
      <c r="D832" s="327"/>
      <c r="E832" s="327"/>
      <c r="F832" s="328"/>
      <c r="G832" s="76" t="s">
        <v>3</v>
      </c>
      <c r="H832" s="30" t="s">
        <v>39</v>
      </c>
      <c r="I832" s="91"/>
      <c r="J832" s="97"/>
      <c r="K832" s="15" t="str">
        <f t="shared" ref="K832:K842" si="81">K831</f>
        <v>SEDUC E 39</v>
      </c>
    </row>
    <row r="833" spans="1:1025" hidden="1">
      <c r="B833" s="79" t="s">
        <v>5</v>
      </c>
      <c r="C833" s="33" t="s">
        <v>6</v>
      </c>
      <c r="D833" s="33" t="s">
        <v>7</v>
      </c>
      <c r="E833" s="80" t="s">
        <v>8</v>
      </c>
      <c r="F833" s="79" t="s">
        <v>16</v>
      </c>
      <c r="G833" s="163" t="s">
        <v>17</v>
      </c>
      <c r="H833" s="30" t="s">
        <v>11</v>
      </c>
      <c r="I833" s="91"/>
      <c r="J833" s="97"/>
      <c r="K833" s="15" t="str">
        <f t="shared" si="81"/>
        <v>SEDUC E 39</v>
      </c>
    </row>
    <row r="834" spans="1:1025" hidden="1">
      <c r="B8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34" s="45" t="s">
        <v>32</v>
      </c>
      <c r="D834" s="42" t="s">
        <v>123</v>
      </c>
      <c r="E834" s="40">
        <v>1</v>
      </c>
      <c r="F8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34" s="40">
        <f t="shared" ref="H834:H840" ca="1" si="82">ROUND(E834*G834,2)</f>
        <v>26.11</v>
      </c>
      <c r="I834" s="91"/>
      <c r="J834" s="97"/>
      <c r="K834" s="15" t="str">
        <f t="shared" si="81"/>
        <v>SEDUC E 39</v>
      </c>
    </row>
    <row r="835" spans="1:1025" hidden="1">
      <c r="B8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5" s="45" t="s">
        <v>12</v>
      </c>
      <c r="D835" s="45">
        <v>90776</v>
      </c>
      <c r="E835" s="105">
        <v>1.7999999999999999E-2</v>
      </c>
      <c r="F8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35" s="40">
        <f t="shared" ca="1" si="82"/>
        <v>0.51</v>
      </c>
      <c r="I835" s="91"/>
      <c r="J835" s="97"/>
      <c r="K835" s="15" t="str">
        <f t="shared" si="81"/>
        <v>SEDUC E 39</v>
      </c>
    </row>
    <row r="836" spans="1:1025" hidden="1">
      <c r="B8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6" s="45" t="s">
        <v>12</v>
      </c>
      <c r="D836" s="42">
        <v>88279</v>
      </c>
      <c r="E836" s="105">
        <v>1.7999999999999999E-2</v>
      </c>
      <c r="F8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36" s="40">
        <f t="shared" ca="1" si="82"/>
        <v>0.48</v>
      </c>
      <c r="I836" s="91"/>
      <c r="J836" s="97"/>
      <c r="K836" s="15" t="str">
        <f t="shared" si="81"/>
        <v>SEDUC E 39</v>
      </c>
    </row>
    <row r="837" spans="1:1025" hidden="1">
      <c r="B8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7" s="45" t="s">
        <v>12</v>
      </c>
      <c r="D837" s="42">
        <v>88316</v>
      </c>
      <c r="E837" s="105">
        <v>1.7999999999999999E-2</v>
      </c>
      <c r="F8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37" s="40">
        <f t="shared" ca="1" si="82"/>
        <v>0.31</v>
      </c>
      <c r="I837" s="91"/>
      <c r="J837" s="97"/>
      <c r="K837" s="15" t="str">
        <f t="shared" si="81"/>
        <v>SEDUC E 39</v>
      </c>
    </row>
    <row r="838" spans="1:1025" hidden="1">
      <c r="B8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8" s="45" t="s">
        <v>40</v>
      </c>
      <c r="D838" s="42">
        <v>1</v>
      </c>
      <c r="E838" s="105">
        <v>1.7999999999999999E-2</v>
      </c>
      <c r="F8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8" s="40">
        <f t="shared" ca="1" si="82"/>
        <v>0.01</v>
      </c>
      <c r="I838" s="91"/>
      <c r="J838" s="97"/>
      <c r="K838" s="15" t="str">
        <f t="shared" si="81"/>
        <v>SEDUC E 39</v>
      </c>
    </row>
    <row r="839" spans="1:1025" hidden="1">
      <c r="B8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9" s="45" t="s">
        <v>40</v>
      </c>
      <c r="D839" s="42">
        <v>2</v>
      </c>
      <c r="E839" s="105">
        <v>1.7999999999999999E-2</v>
      </c>
      <c r="F8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9" s="40">
        <f t="shared" ca="1" si="82"/>
        <v>0.01</v>
      </c>
      <c r="I839" s="91"/>
      <c r="J839" s="97"/>
      <c r="K839" s="15" t="str">
        <f t="shared" si="81"/>
        <v>SEDUC E 39</v>
      </c>
    </row>
    <row r="840" spans="1:1025" ht="34.200000000000003" hidden="1">
      <c r="B8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0" s="42" t="s">
        <v>12</v>
      </c>
      <c r="D840" s="42">
        <v>91634</v>
      </c>
      <c r="E840" s="105">
        <v>1.7999999999999999E-2</v>
      </c>
      <c r="F8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840" s="40">
        <f t="shared" ca="1" si="82"/>
        <v>4.43</v>
      </c>
      <c r="I840" s="91"/>
      <c r="J840" s="97"/>
      <c r="K840" s="15" t="str">
        <f t="shared" si="81"/>
        <v>SEDUC E 39</v>
      </c>
    </row>
    <row r="841" spans="1:1025" hidden="1">
      <c r="A841" s="43">
        <f ca="1">H841</f>
        <v>31.860000000000003</v>
      </c>
      <c r="B841" s="44" t="s">
        <v>13</v>
      </c>
      <c r="C841" s="45"/>
      <c r="D841" s="45"/>
      <c r="E841" s="40"/>
      <c r="F841" s="40"/>
      <c r="G841" s="40"/>
      <c r="H841" s="74">
        <f ca="1">SUM(H834:H840)</f>
        <v>31.860000000000003</v>
      </c>
      <c r="I841" s="91" t="str">
        <f>A832</f>
        <v>SEDUC E 39</v>
      </c>
      <c r="J841" s="115">
        <f ca="1">H841</f>
        <v>31.860000000000003</v>
      </c>
      <c r="K841" s="15" t="str">
        <f t="shared" si="81"/>
        <v>SEDUC E 39</v>
      </c>
    </row>
    <row r="842" spans="1:1025" hidden="1">
      <c r="B842" s="155"/>
      <c r="C842" s="156"/>
      <c r="D842" s="156"/>
      <c r="E842" s="155"/>
      <c r="F842" s="155"/>
      <c r="G842" s="155"/>
      <c r="H842" s="157"/>
      <c r="I842" s="91"/>
      <c r="J842" s="97"/>
      <c r="K842" s="15" t="str">
        <f t="shared" si="81"/>
        <v>SEDUC E 39</v>
      </c>
    </row>
    <row r="843" spans="1:1025" ht="20.399999999999999" hidden="1">
      <c r="B843" s="316" t="str">
        <f>A844</f>
        <v>SEDUC E 40</v>
      </c>
      <c r="C843" s="317"/>
      <c r="D843" s="317"/>
      <c r="E843" s="317"/>
      <c r="F843" s="317"/>
      <c r="G843" s="317"/>
      <c r="H843" s="318"/>
      <c r="I843" s="91"/>
      <c r="J843" s="97"/>
      <c r="K843" s="15" t="str">
        <f>B843</f>
        <v>SEDUC E 40</v>
      </c>
      <c r="AMK843" s="15"/>
    </row>
    <row r="844" spans="1:1025" hidden="1">
      <c r="A844" s="29" t="s">
        <v>124</v>
      </c>
      <c r="B844" s="164" t="s">
        <v>125</v>
      </c>
      <c r="C844" s="165"/>
      <c r="D844" s="165"/>
      <c r="E844" s="166"/>
      <c r="F844" s="167"/>
      <c r="G844" s="76" t="s">
        <v>3</v>
      </c>
      <c r="H844" s="30" t="s">
        <v>39</v>
      </c>
      <c r="I844" s="91"/>
      <c r="J844" s="97"/>
      <c r="K844" s="15" t="str">
        <f t="shared" ref="K844:K854" si="83">K843</f>
        <v>SEDUC E 40</v>
      </c>
    </row>
    <row r="845" spans="1:1025" s="14" customFormat="1" hidden="1">
      <c r="B845" s="83" t="s">
        <v>5</v>
      </c>
      <c r="C845" s="33" t="s">
        <v>6</v>
      </c>
      <c r="D845" s="33" t="s">
        <v>7</v>
      </c>
      <c r="E845" s="99" t="s">
        <v>8</v>
      </c>
      <c r="F845" s="83" t="s">
        <v>16</v>
      </c>
      <c r="G845" s="100" t="s">
        <v>17</v>
      </c>
      <c r="H845" s="83" t="s">
        <v>11</v>
      </c>
      <c r="I845" s="175"/>
      <c r="J845" s="176"/>
      <c r="K845" s="15" t="str">
        <f t="shared" si="83"/>
        <v>SEDUC E 40</v>
      </c>
      <c r="L845" s="174"/>
      <c r="M845" s="174"/>
      <c r="N845" s="174"/>
      <c r="O845" s="174"/>
      <c r="P845" s="174"/>
      <c r="Q845" s="174"/>
      <c r="R845" s="174"/>
      <c r="S845" s="174"/>
      <c r="T845" s="174"/>
      <c r="U845" s="174"/>
      <c r="V845" s="174"/>
      <c r="W845" s="174"/>
      <c r="X845" s="174"/>
      <c r="Y845" s="174"/>
      <c r="Z845" s="174"/>
      <c r="AA845" s="174"/>
      <c r="AB845" s="174"/>
      <c r="AC845" s="174"/>
      <c r="AD845" s="174"/>
      <c r="AE845" s="174"/>
      <c r="AF845" s="174"/>
      <c r="AG845" s="174"/>
      <c r="AH845" s="174"/>
      <c r="AI845" s="174"/>
      <c r="AJ845" s="174"/>
      <c r="AK845" s="174"/>
      <c r="AL845" s="174"/>
      <c r="AM845" s="174"/>
      <c r="AN845" s="174"/>
      <c r="AO845" s="174"/>
      <c r="AP845" s="174"/>
      <c r="AQ845" s="174"/>
      <c r="AR845" s="174"/>
      <c r="AS845" s="174"/>
      <c r="AT845" s="174"/>
      <c r="AU845" s="174"/>
      <c r="AV845" s="174"/>
      <c r="AW845" s="174"/>
      <c r="AX845" s="174"/>
      <c r="AY845" s="174"/>
      <c r="AZ845" s="174"/>
      <c r="BA845" s="174"/>
      <c r="BB845" s="174"/>
      <c r="BC845" s="174"/>
      <c r="BD845" s="174"/>
      <c r="BE845" s="174"/>
      <c r="BF845" s="174"/>
      <c r="BG845" s="174"/>
      <c r="BH845" s="174"/>
      <c r="BI845" s="174"/>
      <c r="BJ845" s="174"/>
      <c r="BK845" s="174"/>
      <c r="BL845" s="174"/>
      <c r="BM845" s="174"/>
      <c r="BN845" s="174"/>
      <c r="BO845" s="174"/>
      <c r="BP845" s="174"/>
      <c r="BQ845" s="174"/>
      <c r="BR845" s="174"/>
      <c r="BS845" s="174"/>
      <c r="BT845" s="174"/>
      <c r="BU845" s="174"/>
      <c r="BV845" s="174"/>
      <c r="BW845" s="174"/>
      <c r="BX845" s="174"/>
      <c r="BY845" s="174"/>
      <c r="BZ845" s="174"/>
      <c r="CA845" s="174"/>
      <c r="CB845" s="174"/>
      <c r="CC845" s="174"/>
      <c r="CD845" s="174"/>
      <c r="CE845" s="174"/>
      <c r="CF845" s="174"/>
      <c r="CG845" s="174"/>
      <c r="CH845" s="174"/>
      <c r="CI845" s="174"/>
      <c r="CJ845" s="174"/>
      <c r="CK845" s="174"/>
      <c r="CL845" s="174"/>
      <c r="CM845" s="174"/>
      <c r="CN845" s="174"/>
      <c r="CO845" s="174"/>
      <c r="CP845" s="174"/>
      <c r="CQ845" s="174"/>
      <c r="CR845" s="174"/>
      <c r="CS845" s="174"/>
      <c r="CT845" s="174"/>
      <c r="CU845" s="174"/>
      <c r="CV845" s="174"/>
      <c r="CW845" s="174"/>
      <c r="CX845" s="174"/>
      <c r="CY845" s="174"/>
      <c r="CZ845" s="174"/>
      <c r="DA845" s="174"/>
      <c r="DB845" s="174"/>
      <c r="DC845" s="174"/>
      <c r="DD845" s="174"/>
      <c r="DE845" s="174"/>
      <c r="DF845" s="174"/>
      <c r="DG845" s="174"/>
      <c r="DH845" s="174"/>
      <c r="DI845" s="174"/>
      <c r="DJ845" s="174"/>
      <c r="DK845" s="174"/>
      <c r="DL845" s="174"/>
      <c r="DM845" s="174"/>
      <c r="DN845" s="174"/>
      <c r="DO845" s="174"/>
      <c r="DP845" s="174"/>
      <c r="DQ845" s="174"/>
      <c r="DR845" s="174"/>
      <c r="DS845" s="174"/>
      <c r="DT845" s="174"/>
      <c r="DU845" s="174"/>
      <c r="DV845" s="174"/>
      <c r="DW845" s="174"/>
      <c r="DX845" s="174"/>
      <c r="DY845" s="174"/>
      <c r="DZ845" s="174"/>
      <c r="EA845" s="174"/>
      <c r="EB845" s="174"/>
      <c r="EC845" s="174"/>
      <c r="ED845" s="174"/>
      <c r="EE845" s="174"/>
      <c r="EF845" s="174"/>
      <c r="EG845" s="174"/>
      <c r="EH845" s="174"/>
      <c r="EI845" s="174"/>
      <c r="EJ845" s="174"/>
      <c r="EK845" s="174"/>
      <c r="EL845" s="174"/>
      <c r="EM845" s="174"/>
      <c r="EN845" s="174"/>
      <c r="EO845" s="174"/>
      <c r="EP845" s="174"/>
      <c r="EQ845" s="174"/>
      <c r="ER845" s="174"/>
      <c r="ES845" s="174"/>
      <c r="ET845" s="174"/>
      <c r="EU845" s="174"/>
      <c r="EV845" s="174"/>
      <c r="EW845" s="174"/>
      <c r="EX845" s="174"/>
      <c r="EY845" s="174"/>
      <c r="EZ845" s="174"/>
      <c r="FA845" s="174"/>
      <c r="FB845" s="174"/>
      <c r="FC845" s="174"/>
      <c r="FD845" s="174"/>
      <c r="FE845" s="174"/>
      <c r="FF845" s="174"/>
      <c r="FG845" s="174"/>
      <c r="FH845" s="174"/>
      <c r="FI845" s="174"/>
      <c r="FJ845" s="174"/>
      <c r="FK845" s="174"/>
      <c r="FL845" s="174"/>
      <c r="FM845" s="174"/>
      <c r="FN845" s="174"/>
      <c r="FO845" s="174"/>
      <c r="FP845" s="174"/>
      <c r="FQ845" s="174"/>
      <c r="FR845" s="174"/>
      <c r="FS845" s="174"/>
      <c r="FT845" s="174"/>
      <c r="FU845" s="174"/>
      <c r="FV845" s="174"/>
      <c r="FW845" s="174"/>
      <c r="FX845" s="174"/>
      <c r="FY845" s="174"/>
      <c r="FZ845" s="174"/>
      <c r="GA845" s="174"/>
      <c r="GB845" s="174"/>
      <c r="GC845" s="174"/>
      <c r="GD845" s="174"/>
      <c r="GE845" s="174"/>
      <c r="GF845" s="174"/>
      <c r="GG845" s="174"/>
      <c r="GH845" s="174"/>
      <c r="GI845" s="174"/>
      <c r="GJ845" s="174"/>
      <c r="GK845" s="174"/>
      <c r="GL845" s="174"/>
      <c r="GM845" s="174"/>
      <c r="GN845" s="174"/>
      <c r="GO845" s="174"/>
      <c r="GP845" s="174"/>
      <c r="GQ845" s="174"/>
      <c r="GR845" s="174"/>
      <c r="GS845" s="174"/>
      <c r="GT845" s="174"/>
      <c r="GU845" s="174"/>
      <c r="GV845" s="174"/>
      <c r="GW845" s="174"/>
      <c r="GX845" s="174"/>
      <c r="GY845" s="174"/>
      <c r="GZ845" s="174"/>
      <c r="HA845" s="174"/>
      <c r="HB845" s="174"/>
      <c r="HC845" s="174"/>
      <c r="HD845" s="174"/>
      <c r="HE845" s="174"/>
      <c r="HF845" s="174"/>
      <c r="HG845" s="174"/>
      <c r="HH845" s="174"/>
      <c r="HI845" s="174"/>
      <c r="HJ845" s="174"/>
      <c r="HK845" s="174"/>
      <c r="HL845" s="174"/>
      <c r="HM845" s="174"/>
      <c r="HN845" s="174"/>
      <c r="HO845" s="174"/>
      <c r="HP845" s="174"/>
      <c r="HQ845" s="174"/>
      <c r="HR845" s="174"/>
      <c r="HS845" s="174"/>
      <c r="HT845" s="174"/>
      <c r="HU845" s="174"/>
      <c r="HV845" s="174"/>
      <c r="HW845" s="174"/>
      <c r="HX845" s="174"/>
      <c r="HY845" s="174"/>
      <c r="HZ845" s="174"/>
      <c r="IA845" s="174"/>
      <c r="IB845" s="174"/>
      <c r="IC845" s="174"/>
      <c r="ID845" s="174"/>
      <c r="IE845" s="174"/>
      <c r="IF845" s="174"/>
      <c r="IG845" s="174"/>
      <c r="IH845" s="174"/>
      <c r="II845" s="174"/>
      <c r="IJ845" s="174"/>
      <c r="IK845" s="174"/>
      <c r="IL845" s="174"/>
      <c r="IM845" s="174"/>
      <c r="IN845" s="174"/>
      <c r="IO845" s="174"/>
      <c r="IP845" s="174"/>
      <c r="IQ845" s="174"/>
      <c r="IR845" s="174"/>
      <c r="IS845" s="174"/>
      <c r="IT845" s="174"/>
      <c r="IU845" s="174"/>
      <c r="IV845" s="174"/>
      <c r="IW845" s="174"/>
      <c r="IX845" s="174"/>
      <c r="IY845" s="174"/>
      <c r="IZ845" s="174"/>
      <c r="JA845" s="174"/>
      <c r="JB845" s="174"/>
      <c r="JC845" s="174"/>
      <c r="JD845" s="174"/>
      <c r="JE845" s="174"/>
      <c r="JF845" s="174"/>
      <c r="JG845" s="174"/>
      <c r="JH845" s="174"/>
      <c r="JI845" s="174"/>
      <c r="JJ845" s="174"/>
      <c r="JK845" s="174"/>
      <c r="JL845" s="174"/>
      <c r="JM845" s="174"/>
      <c r="JN845" s="174"/>
      <c r="JO845" s="174"/>
      <c r="JP845" s="174"/>
      <c r="JQ845" s="174"/>
      <c r="JR845" s="174"/>
      <c r="JS845" s="174"/>
      <c r="JT845" s="174"/>
      <c r="JU845" s="174"/>
      <c r="JV845" s="174"/>
      <c r="JW845" s="174"/>
      <c r="JX845" s="174"/>
      <c r="JY845" s="174"/>
      <c r="JZ845" s="174"/>
      <c r="KA845" s="174"/>
      <c r="KB845" s="174"/>
      <c r="KC845" s="174"/>
      <c r="KD845" s="174"/>
      <c r="KE845" s="174"/>
      <c r="KF845" s="174"/>
      <c r="KG845" s="174"/>
      <c r="KH845" s="174"/>
      <c r="KI845" s="174"/>
      <c r="KJ845" s="174"/>
      <c r="KK845" s="174"/>
      <c r="KL845" s="174"/>
      <c r="KM845" s="174"/>
      <c r="KN845" s="174"/>
      <c r="KO845" s="174"/>
      <c r="KP845" s="174"/>
      <c r="KQ845" s="174"/>
      <c r="KR845" s="174"/>
      <c r="KS845" s="174"/>
      <c r="KT845" s="174"/>
      <c r="KU845" s="174"/>
      <c r="KV845" s="174"/>
      <c r="KW845" s="174"/>
      <c r="KX845" s="174"/>
      <c r="KY845" s="174"/>
      <c r="KZ845" s="174"/>
      <c r="LA845" s="174"/>
      <c r="LB845" s="174"/>
      <c r="LC845" s="174"/>
      <c r="LD845" s="174"/>
      <c r="LE845" s="174"/>
      <c r="LF845" s="174"/>
      <c r="LG845" s="174"/>
      <c r="LH845" s="174"/>
      <c r="LI845" s="174"/>
      <c r="LJ845" s="174"/>
      <c r="LK845" s="174"/>
      <c r="LL845" s="174"/>
      <c r="LM845" s="174"/>
      <c r="LN845" s="174"/>
      <c r="LO845" s="174"/>
      <c r="LP845" s="174"/>
      <c r="LQ845" s="174"/>
      <c r="LR845" s="174"/>
      <c r="LS845" s="174"/>
      <c r="LT845" s="174"/>
      <c r="LU845" s="174"/>
      <c r="LV845" s="174"/>
      <c r="LW845" s="174"/>
      <c r="LX845" s="174"/>
      <c r="LY845" s="174"/>
      <c r="LZ845" s="174"/>
      <c r="MA845" s="174"/>
      <c r="MB845" s="174"/>
      <c r="MC845" s="174"/>
      <c r="MD845" s="174"/>
      <c r="ME845" s="174"/>
      <c r="MF845" s="174"/>
      <c r="MG845" s="174"/>
      <c r="MH845" s="174"/>
      <c r="MI845" s="174"/>
      <c r="MJ845" s="174"/>
      <c r="MK845" s="174"/>
      <c r="ML845" s="174"/>
      <c r="MM845" s="174"/>
      <c r="MN845" s="174"/>
      <c r="MO845" s="174"/>
      <c r="MP845" s="174"/>
      <c r="MQ845" s="174"/>
      <c r="MR845" s="174"/>
      <c r="MS845" s="174"/>
      <c r="MT845" s="174"/>
      <c r="MU845" s="174"/>
      <c r="MV845" s="174"/>
      <c r="MW845" s="174"/>
      <c r="MX845" s="174"/>
      <c r="MY845" s="174"/>
      <c r="MZ845" s="174"/>
      <c r="NA845" s="174"/>
      <c r="NB845" s="174"/>
      <c r="NC845" s="174"/>
      <c r="ND845" s="174"/>
      <c r="NE845" s="174"/>
      <c r="NF845" s="174"/>
      <c r="NG845" s="174"/>
      <c r="NH845" s="174"/>
      <c r="NI845" s="174"/>
      <c r="NJ845" s="174"/>
      <c r="NK845" s="174"/>
      <c r="NL845" s="174"/>
      <c r="NM845" s="174"/>
      <c r="NN845" s="174"/>
      <c r="NO845" s="174"/>
      <c r="NP845" s="174"/>
      <c r="NQ845" s="174"/>
      <c r="NR845" s="174"/>
      <c r="NS845" s="174"/>
      <c r="NT845" s="174"/>
      <c r="NU845" s="174"/>
      <c r="NV845" s="174"/>
      <c r="NW845" s="174"/>
      <c r="NX845" s="174"/>
      <c r="NY845" s="174"/>
      <c r="NZ845" s="174"/>
      <c r="OA845" s="174"/>
      <c r="OB845" s="174"/>
      <c r="OC845" s="174"/>
      <c r="OD845" s="174"/>
      <c r="OE845" s="174"/>
      <c r="OF845" s="174"/>
      <c r="OG845" s="174"/>
      <c r="OH845" s="174"/>
      <c r="OI845" s="174"/>
      <c r="OJ845" s="174"/>
      <c r="OK845" s="174"/>
      <c r="OL845" s="174"/>
      <c r="OM845" s="174"/>
      <c r="ON845" s="174"/>
      <c r="OO845" s="174"/>
      <c r="OP845" s="174"/>
      <c r="OQ845" s="174"/>
      <c r="OR845" s="174"/>
      <c r="OS845" s="174"/>
      <c r="OT845" s="174"/>
      <c r="OU845" s="174"/>
      <c r="OV845" s="174"/>
      <c r="OW845" s="174"/>
      <c r="OX845" s="174"/>
      <c r="OY845" s="174"/>
      <c r="OZ845" s="174"/>
      <c r="PA845" s="174"/>
      <c r="PB845" s="174"/>
      <c r="PC845" s="174"/>
      <c r="PD845" s="174"/>
      <c r="PE845" s="174"/>
      <c r="PF845" s="174"/>
      <c r="PG845" s="174"/>
      <c r="PH845" s="174"/>
      <c r="PI845" s="174"/>
      <c r="PJ845" s="174"/>
      <c r="PK845" s="174"/>
      <c r="PL845" s="174"/>
      <c r="PM845" s="174"/>
      <c r="PN845" s="174"/>
      <c r="PO845" s="174"/>
      <c r="PP845" s="174"/>
      <c r="PQ845" s="174"/>
      <c r="PR845" s="174"/>
      <c r="PS845" s="174"/>
      <c r="PT845" s="174"/>
      <c r="PU845" s="174"/>
      <c r="PV845" s="174"/>
      <c r="PW845" s="174"/>
      <c r="PX845" s="174"/>
      <c r="PY845" s="174"/>
      <c r="PZ845" s="174"/>
      <c r="QA845" s="174"/>
      <c r="QB845" s="174"/>
      <c r="QC845" s="174"/>
      <c r="QD845" s="174"/>
      <c r="QE845" s="174"/>
      <c r="QF845" s="174"/>
      <c r="QG845" s="174"/>
      <c r="QH845" s="174"/>
      <c r="QI845" s="174"/>
      <c r="QJ845" s="174"/>
      <c r="QK845" s="174"/>
      <c r="QL845" s="174"/>
      <c r="QM845" s="174"/>
      <c r="QN845" s="174"/>
      <c r="QO845" s="174"/>
      <c r="QP845" s="174"/>
      <c r="QQ845" s="174"/>
      <c r="QR845" s="174"/>
      <c r="QS845" s="174"/>
      <c r="QT845" s="174"/>
      <c r="QU845" s="174"/>
      <c r="QV845" s="174"/>
      <c r="QW845" s="174"/>
      <c r="QX845" s="174"/>
      <c r="QY845" s="174"/>
      <c r="QZ845" s="174"/>
      <c r="RA845" s="174"/>
      <c r="RB845" s="174"/>
      <c r="RC845" s="174"/>
      <c r="RD845" s="174"/>
      <c r="RE845" s="174"/>
      <c r="RF845" s="174"/>
      <c r="RG845" s="174"/>
      <c r="RH845" s="174"/>
      <c r="RI845" s="174"/>
      <c r="RJ845" s="174"/>
      <c r="RK845" s="174"/>
      <c r="RL845" s="174"/>
      <c r="RM845" s="174"/>
      <c r="RN845" s="174"/>
      <c r="RO845" s="174"/>
      <c r="RP845" s="174"/>
      <c r="RQ845" s="174"/>
      <c r="RR845" s="174"/>
      <c r="RS845" s="174"/>
      <c r="RT845" s="174"/>
      <c r="RU845" s="174"/>
      <c r="RV845" s="174"/>
      <c r="RW845" s="174"/>
      <c r="RX845" s="174"/>
      <c r="RY845" s="174"/>
      <c r="RZ845" s="174"/>
      <c r="SA845" s="174"/>
      <c r="SB845" s="174"/>
      <c r="SC845" s="174"/>
      <c r="SD845" s="174"/>
      <c r="SE845" s="174"/>
      <c r="SF845" s="174"/>
      <c r="SG845" s="174"/>
      <c r="SH845" s="174"/>
      <c r="SI845" s="174"/>
      <c r="SJ845" s="174"/>
      <c r="SK845" s="174"/>
      <c r="SL845" s="174"/>
      <c r="SM845" s="174"/>
      <c r="SN845" s="174"/>
      <c r="SO845" s="174"/>
      <c r="SP845" s="174"/>
      <c r="SQ845" s="174"/>
      <c r="SR845" s="174"/>
      <c r="SS845" s="174"/>
      <c r="ST845" s="174"/>
      <c r="SU845" s="174"/>
      <c r="SV845" s="174"/>
      <c r="SW845" s="174"/>
      <c r="SX845" s="174"/>
      <c r="SY845" s="174"/>
      <c r="SZ845" s="174"/>
      <c r="TA845" s="174"/>
      <c r="TB845" s="174"/>
      <c r="TC845" s="174"/>
      <c r="TD845" s="174"/>
      <c r="TE845" s="174"/>
      <c r="TF845" s="174"/>
      <c r="TG845" s="174"/>
      <c r="TH845" s="174"/>
      <c r="TI845" s="174"/>
      <c r="TJ845" s="174"/>
      <c r="TK845" s="174"/>
      <c r="TL845" s="174"/>
      <c r="TM845" s="174"/>
      <c r="TN845" s="174"/>
      <c r="TO845" s="174"/>
      <c r="TP845" s="174"/>
      <c r="TQ845" s="174"/>
      <c r="TR845" s="174"/>
      <c r="TS845" s="174"/>
      <c r="TT845" s="174"/>
      <c r="TU845" s="174"/>
      <c r="TV845" s="174"/>
      <c r="TW845" s="174"/>
      <c r="TX845" s="174"/>
      <c r="TY845" s="174"/>
      <c r="TZ845" s="174"/>
      <c r="UA845" s="174"/>
      <c r="UB845" s="174"/>
      <c r="UC845" s="174"/>
      <c r="UD845" s="174"/>
      <c r="UE845" s="174"/>
      <c r="UF845" s="174"/>
      <c r="UG845" s="174"/>
      <c r="UH845" s="174"/>
      <c r="UI845" s="174"/>
      <c r="UJ845" s="174"/>
      <c r="UK845" s="174"/>
      <c r="UL845" s="174"/>
      <c r="UM845" s="174"/>
      <c r="UN845" s="174"/>
      <c r="UO845" s="174"/>
      <c r="UP845" s="174"/>
      <c r="UQ845" s="174"/>
      <c r="UR845" s="174"/>
      <c r="US845" s="174"/>
      <c r="UT845" s="174"/>
      <c r="UU845" s="174"/>
      <c r="UV845" s="174"/>
      <c r="UW845" s="174"/>
      <c r="UX845" s="174"/>
      <c r="UY845" s="174"/>
      <c r="UZ845" s="174"/>
      <c r="VA845" s="174"/>
      <c r="VB845" s="174"/>
      <c r="VC845" s="174"/>
      <c r="VD845" s="174"/>
      <c r="VE845" s="174"/>
      <c r="VF845" s="174"/>
      <c r="VG845" s="174"/>
      <c r="VH845" s="174"/>
      <c r="VI845" s="174"/>
      <c r="VJ845" s="174"/>
      <c r="VK845" s="174"/>
      <c r="VL845" s="174"/>
      <c r="VM845" s="174"/>
      <c r="VN845" s="174"/>
      <c r="VO845" s="174"/>
      <c r="VP845" s="174"/>
      <c r="VQ845" s="174"/>
      <c r="VR845" s="174"/>
      <c r="VS845" s="174"/>
      <c r="VT845" s="174"/>
      <c r="VU845" s="174"/>
      <c r="VV845" s="174"/>
      <c r="VW845" s="174"/>
      <c r="VX845" s="174"/>
      <c r="VY845" s="174"/>
      <c r="VZ845" s="174"/>
      <c r="WA845" s="174"/>
      <c r="WB845" s="174"/>
      <c r="WC845" s="174"/>
      <c r="WD845" s="174"/>
      <c r="WE845" s="174"/>
      <c r="WF845" s="174"/>
      <c r="WG845" s="174"/>
      <c r="WH845" s="174"/>
      <c r="WI845" s="174"/>
      <c r="WJ845" s="174"/>
      <c r="WK845" s="174"/>
      <c r="WL845" s="174"/>
      <c r="WM845" s="174"/>
      <c r="WN845" s="174"/>
      <c r="WO845" s="174"/>
      <c r="WP845" s="174"/>
      <c r="WQ845" s="174"/>
      <c r="WR845" s="174"/>
      <c r="WS845" s="174"/>
      <c r="WT845" s="174"/>
      <c r="WU845" s="174"/>
      <c r="WV845" s="174"/>
      <c r="WW845" s="174"/>
      <c r="WX845" s="174"/>
      <c r="WY845" s="174"/>
      <c r="WZ845" s="174"/>
      <c r="XA845" s="174"/>
      <c r="XB845" s="174"/>
      <c r="XC845" s="174"/>
      <c r="XD845" s="174"/>
      <c r="XE845" s="174"/>
      <c r="XF845" s="174"/>
      <c r="XG845" s="174"/>
      <c r="XH845" s="174"/>
      <c r="XI845" s="174"/>
      <c r="XJ845" s="174"/>
      <c r="XK845" s="174"/>
      <c r="XL845" s="174"/>
      <c r="XM845" s="174"/>
      <c r="XN845" s="174"/>
      <c r="XO845" s="174"/>
      <c r="XP845" s="174"/>
      <c r="XQ845" s="174"/>
      <c r="XR845" s="174"/>
      <c r="XS845" s="174"/>
      <c r="XT845" s="174"/>
      <c r="XU845" s="174"/>
      <c r="XV845" s="174"/>
      <c r="XW845" s="174"/>
      <c r="XX845" s="174"/>
      <c r="XY845" s="174"/>
      <c r="XZ845" s="174"/>
      <c r="YA845" s="174"/>
      <c r="YB845" s="174"/>
      <c r="YC845" s="174"/>
      <c r="YD845" s="174"/>
      <c r="YE845" s="174"/>
      <c r="YF845" s="174"/>
      <c r="YG845" s="174"/>
      <c r="YH845" s="174"/>
      <c r="YI845" s="174"/>
      <c r="YJ845" s="174"/>
      <c r="YK845" s="174"/>
      <c r="YL845" s="174"/>
      <c r="YM845" s="174"/>
      <c r="YN845" s="174"/>
      <c r="YO845" s="174"/>
      <c r="YP845" s="174"/>
      <c r="YQ845" s="174"/>
      <c r="YR845" s="174"/>
      <c r="YS845" s="174"/>
      <c r="YT845" s="174"/>
      <c r="YU845" s="174"/>
      <c r="YV845" s="174"/>
      <c r="YW845" s="174"/>
      <c r="YX845" s="174"/>
      <c r="YY845" s="174"/>
      <c r="YZ845" s="174"/>
      <c r="ZA845" s="174"/>
      <c r="ZB845" s="174"/>
      <c r="ZC845" s="174"/>
      <c r="ZD845" s="174"/>
      <c r="ZE845" s="174"/>
      <c r="ZF845" s="174"/>
      <c r="ZG845" s="174"/>
      <c r="ZH845" s="174"/>
      <c r="ZI845" s="174"/>
      <c r="ZJ845" s="174"/>
      <c r="ZK845" s="174"/>
      <c r="ZL845" s="174"/>
      <c r="ZM845" s="174"/>
      <c r="ZN845" s="174"/>
      <c r="ZO845" s="174"/>
      <c r="ZP845" s="174"/>
      <c r="ZQ845" s="174"/>
      <c r="ZR845" s="174"/>
      <c r="ZS845" s="174"/>
      <c r="ZT845" s="174"/>
      <c r="ZU845" s="174"/>
      <c r="ZV845" s="174"/>
      <c r="ZW845" s="174"/>
      <c r="ZX845" s="174"/>
      <c r="ZY845" s="174"/>
      <c r="ZZ845" s="174"/>
      <c r="AAA845" s="174"/>
      <c r="AAB845" s="174"/>
      <c r="AAC845" s="174"/>
      <c r="AAD845" s="174"/>
      <c r="AAE845" s="174"/>
      <c r="AAF845" s="174"/>
      <c r="AAG845" s="174"/>
      <c r="AAH845" s="174"/>
      <c r="AAI845" s="174"/>
      <c r="AAJ845" s="174"/>
      <c r="AAK845" s="174"/>
      <c r="AAL845" s="174"/>
      <c r="AAM845" s="174"/>
      <c r="AAN845" s="174"/>
      <c r="AAO845" s="174"/>
      <c r="AAP845" s="174"/>
      <c r="AAQ845" s="174"/>
      <c r="AAR845" s="174"/>
      <c r="AAS845" s="174"/>
      <c r="AAT845" s="174"/>
      <c r="AAU845" s="174"/>
      <c r="AAV845" s="174"/>
      <c r="AAW845" s="174"/>
      <c r="AAX845" s="174"/>
      <c r="AAY845" s="174"/>
      <c r="AAZ845" s="174"/>
      <c r="ABA845" s="174"/>
      <c r="ABB845" s="174"/>
      <c r="ABC845" s="174"/>
      <c r="ABD845" s="174"/>
      <c r="ABE845" s="174"/>
      <c r="ABF845" s="174"/>
      <c r="ABG845" s="174"/>
      <c r="ABH845" s="174"/>
      <c r="ABI845" s="174"/>
      <c r="ABJ845" s="174"/>
      <c r="ABK845" s="174"/>
      <c r="ABL845" s="174"/>
      <c r="ABM845" s="174"/>
      <c r="ABN845" s="174"/>
      <c r="ABO845" s="174"/>
      <c r="ABP845" s="174"/>
      <c r="ABQ845" s="174"/>
      <c r="ABR845" s="174"/>
      <c r="ABS845" s="174"/>
      <c r="ABT845" s="174"/>
      <c r="ABU845" s="174"/>
      <c r="ABV845" s="174"/>
      <c r="ABW845" s="174"/>
      <c r="ABX845" s="174"/>
      <c r="ABY845" s="174"/>
      <c r="ABZ845" s="174"/>
      <c r="ACA845" s="174"/>
      <c r="ACB845" s="174"/>
      <c r="ACC845" s="174"/>
      <c r="ACD845" s="174"/>
      <c r="ACE845" s="174"/>
      <c r="ACF845" s="174"/>
      <c r="ACG845" s="174"/>
      <c r="ACH845" s="174"/>
      <c r="ACI845" s="174"/>
      <c r="ACJ845" s="174"/>
      <c r="ACK845" s="174"/>
      <c r="ACL845" s="174"/>
      <c r="ACM845" s="174"/>
      <c r="ACN845" s="174"/>
      <c r="ACO845" s="174"/>
      <c r="ACP845" s="174"/>
      <c r="ACQ845" s="174"/>
      <c r="ACR845" s="174"/>
      <c r="ACS845" s="174"/>
      <c r="ACT845" s="174"/>
      <c r="ACU845" s="174"/>
      <c r="ACV845" s="174"/>
      <c r="ACW845" s="174"/>
      <c r="ACX845" s="174"/>
      <c r="ACY845" s="174"/>
      <c r="ACZ845" s="174"/>
      <c r="ADA845" s="174"/>
      <c r="ADB845" s="174"/>
      <c r="ADC845" s="174"/>
      <c r="ADD845" s="174"/>
      <c r="ADE845" s="174"/>
      <c r="ADF845" s="174"/>
      <c r="ADG845" s="174"/>
      <c r="ADH845" s="174"/>
      <c r="ADI845" s="174"/>
      <c r="ADJ845" s="174"/>
      <c r="ADK845" s="174"/>
      <c r="ADL845" s="174"/>
      <c r="ADM845" s="174"/>
      <c r="ADN845" s="174"/>
      <c r="ADO845" s="174"/>
      <c r="ADP845" s="174"/>
      <c r="ADQ845" s="174"/>
      <c r="ADR845" s="174"/>
      <c r="ADS845" s="174"/>
      <c r="ADT845" s="174"/>
      <c r="ADU845" s="174"/>
      <c r="ADV845" s="174"/>
      <c r="ADW845" s="174"/>
      <c r="ADX845" s="174"/>
      <c r="ADY845" s="174"/>
      <c r="ADZ845" s="174"/>
      <c r="AEA845" s="174"/>
      <c r="AEB845" s="174"/>
      <c r="AEC845" s="174"/>
      <c r="AED845" s="174"/>
      <c r="AEE845" s="174"/>
      <c r="AEF845" s="174"/>
      <c r="AEG845" s="174"/>
      <c r="AEH845" s="174"/>
      <c r="AEI845" s="174"/>
      <c r="AEJ845" s="174"/>
      <c r="AEK845" s="174"/>
      <c r="AEL845" s="174"/>
      <c r="AEM845" s="174"/>
      <c r="AEN845" s="174"/>
      <c r="AEO845" s="174"/>
      <c r="AEP845" s="174"/>
      <c r="AEQ845" s="174"/>
      <c r="AER845" s="174"/>
      <c r="AES845" s="174"/>
      <c r="AET845" s="174"/>
      <c r="AEU845" s="174"/>
      <c r="AEV845" s="174"/>
      <c r="AEW845" s="174"/>
      <c r="AEX845" s="174"/>
      <c r="AEY845" s="174"/>
      <c r="AEZ845" s="174"/>
      <c r="AFA845" s="174"/>
      <c r="AFB845" s="174"/>
      <c r="AFC845" s="174"/>
      <c r="AFD845" s="174"/>
      <c r="AFE845" s="174"/>
      <c r="AFF845" s="174"/>
      <c r="AFG845" s="174"/>
      <c r="AFH845" s="174"/>
      <c r="AFI845" s="174"/>
      <c r="AFJ845" s="174"/>
      <c r="AFK845" s="174"/>
      <c r="AFL845" s="174"/>
      <c r="AFM845" s="174"/>
      <c r="AFN845" s="174"/>
      <c r="AFO845" s="174"/>
      <c r="AFP845" s="174"/>
      <c r="AFQ845" s="174"/>
      <c r="AFR845" s="174"/>
      <c r="AFS845" s="174"/>
      <c r="AFT845" s="174"/>
      <c r="AFU845" s="174"/>
      <c r="AFV845" s="174"/>
      <c r="AFW845" s="174"/>
      <c r="AFX845" s="174"/>
      <c r="AFY845" s="174"/>
      <c r="AFZ845" s="174"/>
      <c r="AGA845" s="174"/>
      <c r="AGB845" s="174"/>
      <c r="AGC845" s="174"/>
      <c r="AGD845" s="174"/>
      <c r="AGE845" s="174"/>
      <c r="AGF845" s="174"/>
      <c r="AGG845" s="174"/>
      <c r="AGH845" s="174"/>
      <c r="AGI845" s="174"/>
      <c r="AGJ845" s="174"/>
      <c r="AGK845" s="174"/>
      <c r="AGL845" s="174"/>
      <c r="AGM845" s="174"/>
      <c r="AGN845" s="174"/>
      <c r="AGO845" s="174"/>
      <c r="AGP845" s="174"/>
      <c r="AGQ845" s="174"/>
      <c r="AGR845" s="174"/>
      <c r="AGS845" s="174"/>
      <c r="AGT845" s="174"/>
      <c r="AGU845" s="174"/>
      <c r="AGV845" s="174"/>
      <c r="AGW845" s="174"/>
      <c r="AGX845" s="174"/>
      <c r="AGY845" s="174"/>
      <c r="AGZ845" s="174"/>
      <c r="AHA845" s="174"/>
      <c r="AHB845" s="174"/>
      <c r="AHC845" s="174"/>
      <c r="AHD845" s="174"/>
      <c r="AHE845" s="174"/>
      <c r="AHF845" s="174"/>
      <c r="AHG845" s="174"/>
      <c r="AHH845" s="174"/>
      <c r="AHI845" s="174"/>
      <c r="AHJ845" s="174"/>
      <c r="AHK845" s="174"/>
      <c r="AHL845" s="174"/>
      <c r="AHM845" s="174"/>
      <c r="AHN845" s="174"/>
      <c r="AHO845" s="174"/>
      <c r="AHP845" s="174"/>
      <c r="AHQ845" s="174"/>
      <c r="AHR845" s="174"/>
      <c r="AHS845" s="174"/>
      <c r="AHT845" s="174"/>
      <c r="AHU845" s="174"/>
      <c r="AHV845" s="174"/>
      <c r="AHW845" s="174"/>
      <c r="AHX845" s="174"/>
      <c r="AHY845" s="174"/>
      <c r="AHZ845" s="174"/>
      <c r="AIA845" s="174"/>
      <c r="AIB845" s="174"/>
      <c r="AIC845" s="174"/>
      <c r="AID845" s="174"/>
      <c r="AIE845" s="174"/>
      <c r="AIF845" s="174"/>
      <c r="AIG845" s="174"/>
      <c r="AIH845" s="174"/>
      <c r="AII845" s="174"/>
      <c r="AIJ845" s="174"/>
      <c r="AIK845" s="174"/>
      <c r="AIL845" s="174"/>
      <c r="AIM845" s="174"/>
      <c r="AIN845" s="174"/>
      <c r="AIO845" s="174"/>
      <c r="AIP845" s="174"/>
      <c r="AIQ845" s="174"/>
      <c r="AIR845" s="174"/>
      <c r="AIS845" s="174"/>
      <c r="AIT845" s="174"/>
      <c r="AIU845" s="174"/>
      <c r="AIV845" s="174"/>
      <c r="AIW845" s="174"/>
      <c r="AIX845" s="174"/>
      <c r="AIY845" s="174"/>
      <c r="AIZ845" s="174"/>
      <c r="AJA845" s="174"/>
      <c r="AJB845" s="174"/>
      <c r="AJC845" s="174"/>
      <c r="AJD845" s="174"/>
      <c r="AJE845" s="174"/>
      <c r="AJF845" s="174"/>
      <c r="AJG845" s="174"/>
      <c r="AJH845" s="174"/>
      <c r="AJI845" s="174"/>
      <c r="AJJ845" s="174"/>
      <c r="AJK845" s="174"/>
      <c r="AJL845" s="174"/>
      <c r="AJM845" s="174"/>
      <c r="AJN845" s="174"/>
      <c r="AJO845" s="174"/>
      <c r="AJP845" s="174"/>
      <c r="AJQ845" s="174"/>
      <c r="AJR845" s="174"/>
      <c r="AJS845" s="174"/>
      <c r="AJT845" s="174"/>
      <c r="AJU845" s="174"/>
      <c r="AJV845" s="174"/>
      <c r="AJW845" s="174"/>
      <c r="AJX845" s="174"/>
      <c r="AJY845" s="174"/>
      <c r="AJZ845" s="174"/>
      <c r="AKA845" s="174"/>
      <c r="AKB845" s="174"/>
      <c r="AKC845" s="174"/>
      <c r="AKD845" s="174"/>
      <c r="AKE845" s="174"/>
      <c r="AKF845" s="174"/>
      <c r="AKG845" s="174"/>
      <c r="AKH845" s="174"/>
      <c r="AKI845" s="174"/>
      <c r="AKJ845" s="174"/>
      <c r="AKK845" s="174"/>
      <c r="AKL845" s="174"/>
      <c r="AKM845" s="174"/>
      <c r="AKN845" s="174"/>
      <c r="AKO845" s="174"/>
      <c r="AKP845" s="174"/>
      <c r="AKQ845" s="174"/>
      <c r="AKR845" s="174"/>
      <c r="AKS845" s="174"/>
      <c r="AKT845" s="174"/>
      <c r="AKU845" s="174"/>
      <c r="AKV845" s="174"/>
      <c r="AKW845" s="174"/>
      <c r="AKX845" s="174"/>
      <c r="AKY845" s="174"/>
      <c r="AKZ845" s="174"/>
      <c r="ALA845" s="174"/>
      <c r="ALB845" s="174"/>
      <c r="ALC845" s="174"/>
      <c r="ALD845" s="174"/>
      <c r="ALE845" s="174"/>
      <c r="ALF845" s="174"/>
      <c r="ALG845" s="174"/>
      <c r="ALH845" s="174"/>
      <c r="ALI845" s="174"/>
      <c r="ALJ845" s="174"/>
      <c r="ALK845" s="174"/>
      <c r="ALL845" s="174"/>
      <c r="ALM845" s="174"/>
      <c r="ALN845" s="174"/>
      <c r="ALO845" s="174"/>
      <c r="ALP845" s="174"/>
      <c r="ALQ845" s="174"/>
      <c r="ALR845" s="174"/>
      <c r="ALS845" s="174"/>
      <c r="ALT845" s="174"/>
      <c r="ALU845" s="174"/>
      <c r="ALV845" s="174"/>
      <c r="ALW845" s="174"/>
      <c r="ALX845" s="174"/>
      <c r="ALY845" s="174"/>
      <c r="ALZ845" s="174"/>
      <c r="AMA845" s="174"/>
      <c r="AMB845" s="174"/>
      <c r="AMC845" s="174"/>
      <c r="AMD845" s="174"/>
      <c r="AME845" s="174"/>
      <c r="AMF845" s="174"/>
      <c r="AMG845" s="174"/>
      <c r="AMH845" s="174"/>
      <c r="AMI845" s="174"/>
      <c r="AMJ845" s="174"/>
    </row>
    <row r="846" spans="1:1025" hidden="1">
      <c r="B8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46" s="45" t="s">
        <v>32</v>
      </c>
      <c r="D846" s="42" t="s">
        <v>126</v>
      </c>
      <c r="E846" s="40">
        <v>1</v>
      </c>
      <c r="F8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4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46" s="40">
        <f t="shared" ref="H846:H852" ca="1" si="84">ROUND(E846*G846,2)</f>
        <v>13.48</v>
      </c>
      <c r="I846" s="91"/>
      <c r="J846" s="97"/>
      <c r="K846" s="15" t="str">
        <f t="shared" si="83"/>
        <v>SEDUC E 40</v>
      </c>
    </row>
    <row r="847" spans="1:1025" hidden="1">
      <c r="B8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7" s="45" t="s">
        <v>12</v>
      </c>
      <c r="D847" s="45">
        <v>90776</v>
      </c>
      <c r="E847" s="40">
        <v>1.7999999999999999E-2</v>
      </c>
      <c r="F8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47" s="40">
        <f t="shared" ca="1" si="84"/>
        <v>0.51</v>
      </c>
      <c r="I847" s="91"/>
      <c r="J847" s="97"/>
      <c r="K847" s="15" t="str">
        <f t="shared" si="83"/>
        <v>SEDUC E 40</v>
      </c>
    </row>
    <row r="848" spans="1:1025" hidden="1">
      <c r="B8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8" s="45" t="s">
        <v>12</v>
      </c>
      <c r="D848" s="42">
        <v>88279</v>
      </c>
      <c r="E848" s="40">
        <v>1.7999999999999999E-2</v>
      </c>
      <c r="F8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48" s="40">
        <f t="shared" ca="1" si="84"/>
        <v>0.48</v>
      </c>
      <c r="I848" s="91"/>
      <c r="J848" s="97"/>
      <c r="K848" s="15" t="str">
        <f t="shared" si="83"/>
        <v>SEDUC E 40</v>
      </c>
    </row>
    <row r="849" spans="1:1025" hidden="1">
      <c r="B8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9" s="45" t="s">
        <v>12</v>
      </c>
      <c r="D849" s="42">
        <v>88316</v>
      </c>
      <c r="E849" s="40">
        <v>1.7999999999999999E-2</v>
      </c>
      <c r="F8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49" s="40">
        <f t="shared" ca="1" si="84"/>
        <v>0.31</v>
      </c>
      <c r="I849" s="91"/>
      <c r="J849" s="97"/>
      <c r="K849" s="15" t="str">
        <f t="shared" si="83"/>
        <v>SEDUC E 40</v>
      </c>
    </row>
    <row r="850" spans="1:1025" hidden="1">
      <c r="B8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50" s="45" t="s">
        <v>40</v>
      </c>
      <c r="D850" s="42">
        <v>1</v>
      </c>
      <c r="E850" s="40">
        <v>1.7999999999999999E-2</v>
      </c>
      <c r="F8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50" s="40">
        <f t="shared" ca="1" si="84"/>
        <v>0.01</v>
      </c>
      <c r="I850" s="91"/>
      <c r="J850" s="97"/>
      <c r="K850" s="15" t="str">
        <f t="shared" si="83"/>
        <v>SEDUC E 40</v>
      </c>
    </row>
    <row r="851" spans="1:1025" hidden="1">
      <c r="B8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51" s="45" t="s">
        <v>40</v>
      </c>
      <c r="D851" s="42">
        <v>2</v>
      </c>
      <c r="E851" s="40">
        <v>1.7999999999999999E-2</v>
      </c>
      <c r="F8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51" s="40">
        <f t="shared" ca="1" si="84"/>
        <v>0.01</v>
      </c>
      <c r="I851" s="91"/>
      <c r="J851" s="97"/>
      <c r="K851" s="15" t="str">
        <f t="shared" si="83"/>
        <v>SEDUC E 40</v>
      </c>
    </row>
    <row r="852" spans="1:1025" ht="34.200000000000003" hidden="1">
      <c r="B8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52" s="42" t="s">
        <v>12</v>
      </c>
      <c r="D852" s="42">
        <v>91634</v>
      </c>
      <c r="E852" s="40">
        <v>1.7999999999999999E-2</v>
      </c>
      <c r="F8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852" s="40">
        <f t="shared" ca="1" si="84"/>
        <v>4.43</v>
      </c>
      <c r="I852" s="91"/>
      <c r="J852" s="97"/>
      <c r="K852" s="15" t="str">
        <f t="shared" si="83"/>
        <v>SEDUC E 40</v>
      </c>
    </row>
    <row r="853" spans="1:1025" hidden="1">
      <c r="A853" s="43">
        <f ca="1">H853</f>
        <v>19.23</v>
      </c>
      <c r="B853" s="44" t="s">
        <v>13</v>
      </c>
      <c r="C853" s="45"/>
      <c r="D853" s="45"/>
      <c r="E853" s="40"/>
      <c r="F853" s="40"/>
      <c r="G853" s="40"/>
      <c r="H853" s="74">
        <f ca="1">SUM(H846:H852)</f>
        <v>19.23</v>
      </c>
      <c r="I853" s="91" t="str">
        <f>A844</f>
        <v>SEDUC E 40</v>
      </c>
      <c r="J853" s="115">
        <f ca="1">H853</f>
        <v>19.23</v>
      </c>
      <c r="K853" s="15" t="str">
        <f t="shared" si="83"/>
        <v>SEDUC E 40</v>
      </c>
    </row>
    <row r="854" spans="1:1025" hidden="1">
      <c r="B854" s="155"/>
      <c r="C854" s="156"/>
      <c r="D854" s="156"/>
      <c r="E854" s="155"/>
      <c r="F854" s="155"/>
      <c r="G854" s="155"/>
      <c r="H854" s="157"/>
      <c r="I854" s="91"/>
      <c r="J854" s="97"/>
      <c r="K854" s="15" t="str">
        <f t="shared" si="83"/>
        <v>SEDUC E 40</v>
      </c>
    </row>
    <row r="855" spans="1:1025" ht="20.399999999999999" hidden="1">
      <c r="B855" s="316" t="str">
        <f>A856</f>
        <v>SEDUC E 41</v>
      </c>
      <c r="C855" s="317"/>
      <c r="D855" s="317"/>
      <c r="E855" s="317"/>
      <c r="F855" s="317"/>
      <c r="G855" s="317"/>
      <c r="H855" s="318"/>
      <c r="I855" s="91"/>
      <c r="J855" s="97"/>
      <c r="K855" s="15" t="str">
        <f>B855</f>
        <v>SEDUC E 41</v>
      </c>
      <c r="AMK855" s="15"/>
    </row>
    <row r="856" spans="1:1025" s="14" customFormat="1" hidden="1">
      <c r="A856" s="168" t="s">
        <v>127</v>
      </c>
      <c r="B856" s="326" t="s">
        <v>128</v>
      </c>
      <c r="C856" s="327"/>
      <c r="D856" s="327"/>
      <c r="E856" s="327"/>
      <c r="F856" s="328"/>
      <c r="G856" s="76" t="s">
        <v>3</v>
      </c>
      <c r="H856" s="30" t="s">
        <v>4</v>
      </c>
      <c r="I856" s="175"/>
      <c r="J856" s="176"/>
      <c r="K856" s="15" t="str">
        <f t="shared" ref="K856:K870" si="85">K855</f>
        <v>SEDUC E 41</v>
      </c>
      <c r="L856" s="174"/>
      <c r="M856" s="174"/>
      <c r="N856" s="174"/>
      <c r="O856" s="174"/>
      <c r="P856" s="174"/>
      <c r="Q856" s="174"/>
      <c r="R856" s="174"/>
      <c r="S856" s="174"/>
      <c r="T856" s="174"/>
      <c r="U856" s="174"/>
      <c r="V856" s="174"/>
      <c r="W856" s="174"/>
      <c r="X856" s="174"/>
      <c r="Y856" s="174"/>
      <c r="Z856" s="174"/>
      <c r="AA856" s="174"/>
      <c r="AB856" s="174"/>
      <c r="AC856" s="174"/>
      <c r="AD856" s="174"/>
      <c r="AE856" s="174"/>
      <c r="AF856" s="174"/>
      <c r="AG856" s="174"/>
      <c r="AH856" s="174"/>
      <c r="AI856" s="174"/>
      <c r="AJ856" s="174"/>
      <c r="AK856" s="174"/>
      <c r="AL856" s="174"/>
      <c r="AM856" s="174"/>
      <c r="AN856" s="174"/>
      <c r="AO856" s="174"/>
      <c r="AP856" s="174"/>
      <c r="AQ856" s="174"/>
      <c r="AR856" s="174"/>
      <c r="AS856" s="174"/>
      <c r="AT856" s="174"/>
      <c r="AU856" s="174"/>
      <c r="AV856" s="174"/>
      <c r="AW856" s="174"/>
      <c r="AX856" s="174"/>
      <c r="AY856" s="174"/>
      <c r="AZ856" s="174"/>
      <c r="BA856" s="174"/>
      <c r="BB856" s="174"/>
      <c r="BC856" s="174"/>
      <c r="BD856" s="174"/>
      <c r="BE856" s="174"/>
      <c r="BF856" s="174"/>
      <c r="BG856" s="174"/>
      <c r="BH856" s="174"/>
      <c r="BI856" s="174"/>
      <c r="BJ856" s="174"/>
      <c r="BK856" s="174"/>
      <c r="BL856" s="174"/>
      <c r="BM856" s="174"/>
      <c r="BN856" s="174"/>
      <c r="BO856" s="174"/>
      <c r="BP856" s="174"/>
      <c r="BQ856" s="174"/>
      <c r="BR856" s="174"/>
      <c r="BS856" s="174"/>
      <c r="BT856" s="174"/>
      <c r="BU856" s="174"/>
      <c r="BV856" s="174"/>
      <c r="BW856" s="174"/>
      <c r="BX856" s="174"/>
      <c r="BY856" s="174"/>
      <c r="BZ856" s="174"/>
      <c r="CA856" s="174"/>
      <c r="CB856" s="174"/>
      <c r="CC856" s="174"/>
      <c r="CD856" s="174"/>
      <c r="CE856" s="174"/>
      <c r="CF856" s="174"/>
      <c r="CG856" s="174"/>
      <c r="CH856" s="174"/>
      <c r="CI856" s="174"/>
      <c r="CJ856" s="174"/>
      <c r="CK856" s="174"/>
      <c r="CL856" s="174"/>
      <c r="CM856" s="174"/>
      <c r="CN856" s="174"/>
      <c r="CO856" s="174"/>
      <c r="CP856" s="174"/>
      <c r="CQ856" s="174"/>
      <c r="CR856" s="174"/>
      <c r="CS856" s="174"/>
      <c r="CT856" s="174"/>
      <c r="CU856" s="174"/>
      <c r="CV856" s="174"/>
      <c r="CW856" s="174"/>
      <c r="CX856" s="174"/>
      <c r="CY856" s="174"/>
      <c r="CZ856" s="174"/>
      <c r="DA856" s="174"/>
      <c r="DB856" s="174"/>
      <c r="DC856" s="174"/>
      <c r="DD856" s="174"/>
      <c r="DE856" s="174"/>
      <c r="DF856" s="174"/>
      <c r="DG856" s="174"/>
      <c r="DH856" s="174"/>
      <c r="DI856" s="174"/>
      <c r="DJ856" s="174"/>
      <c r="DK856" s="174"/>
      <c r="DL856" s="174"/>
      <c r="DM856" s="174"/>
      <c r="DN856" s="174"/>
      <c r="DO856" s="174"/>
      <c r="DP856" s="174"/>
      <c r="DQ856" s="174"/>
      <c r="DR856" s="174"/>
      <c r="DS856" s="174"/>
      <c r="DT856" s="174"/>
      <c r="DU856" s="174"/>
      <c r="DV856" s="174"/>
      <c r="DW856" s="174"/>
      <c r="DX856" s="174"/>
      <c r="DY856" s="174"/>
      <c r="DZ856" s="174"/>
      <c r="EA856" s="174"/>
      <c r="EB856" s="174"/>
      <c r="EC856" s="174"/>
      <c r="ED856" s="174"/>
      <c r="EE856" s="174"/>
      <c r="EF856" s="174"/>
      <c r="EG856" s="174"/>
      <c r="EH856" s="174"/>
      <c r="EI856" s="174"/>
      <c r="EJ856" s="174"/>
      <c r="EK856" s="174"/>
      <c r="EL856" s="174"/>
      <c r="EM856" s="174"/>
      <c r="EN856" s="174"/>
      <c r="EO856" s="174"/>
      <c r="EP856" s="174"/>
      <c r="EQ856" s="174"/>
      <c r="ER856" s="174"/>
      <c r="ES856" s="174"/>
      <c r="ET856" s="174"/>
      <c r="EU856" s="174"/>
      <c r="EV856" s="174"/>
      <c r="EW856" s="174"/>
      <c r="EX856" s="174"/>
      <c r="EY856" s="174"/>
      <c r="EZ856" s="174"/>
      <c r="FA856" s="174"/>
      <c r="FB856" s="174"/>
      <c r="FC856" s="174"/>
      <c r="FD856" s="174"/>
      <c r="FE856" s="174"/>
      <c r="FF856" s="174"/>
      <c r="FG856" s="174"/>
      <c r="FH856" s="174"/>
      <c r="FI856" s="174"/>
      <c r="FJ856" s="174"/>
      <c r="FK856" s="174"/>
      <c r="FL856" s="174"/>
      <c r="FM856" s="174"/>
      <c r="FN856" s="174"/>
      <c r="FO856" s="174"/>
      <c r="FP856" s="174"/>
      <c r="FQ856" s="174"/>
      <c r="FR856" s="174"/>
      <c r="FS856" s="174"/>
      <c r="FT856" s="174"/>
      <c r="FU856" s="174"/>
      <c r="FV856" s="174"/>
      <c r="FW856" s="174"/>
      <c r="FX856" s="174"/>
      <c r="FY856" s="174"/>
      <c r="FZ856" s="174"/>
      <c r="GA856" s="174"/>
      <c r="GB856" s="174"/>
      <c r="GC856" s="174"/>
      <c r="GD856" s="174"/>
      <c r="GE856" s="174"/>
      <c r="GF856" s="174"/>
      <c r="GG856" s="174"/>
      <c r="GH856" s="174"/>
      <c r="GI856" s="174"/>
      <c r="GJ856" s="174"/>
      <c r="GK856" s="174"/>
      <c r="GL856" s="174"/>
      <c r="GM856" s="174"/>
      <c r="GN856" s="174"/>
      <c r="GO856" s="174"/>
      <c r="GP856" s="174"/>
      <c r="GQ856" s="174"/>
      <c r="GR856" s="174"/>
      <c r="GS856" s="174"/>
      <c r="GT856" s="174"/>
      <c r="GU856" s="174"/>
      <c r="GV856" s="174"/>
      <c r="GW856" s="174"/>
      <c r="GX856" s="174"/>
      <c r="GY856" s="174"/>
      <c r="GZ856" s="174"/>
      <c r="HA856" s="174"/>
      <c r="HB856" s="174"/>
      <c r="HC856" s="174"/>
      <c r="HD856" s="174"/>
      <c r="HE856" s="174"/>
      <c r="HF856" s="174"/>
      <c r="HG856" s="174"/>
      <c r="HH856" s="174"/>
      <c r="HI856" s="174"/>
      <c r="HJ856" s="174"/>
      <c r="HK856" s="174"/>
      <c r="HL856" s="174"/>
      <c r="HM856" s="174"/>
      <c r="HN856" s="174"/>
      <c r="HO856" s="174"/>
      <c r="HP856" s="174"/>
      <c r="HQ856" s="174"/>
      <c r="HR856" s="174"/>
      <c r="HS856" s="174"/>
      <c r="HT856" s="174"/>
      <c r="HU856" s="174"/>
      <c r="HV856" s="174"/>
      <c r="HW856" s="174"/>
      <c r="HX856" s="174"/>
      <c r="HY856" s="174"/>
      <c r="HZ856" s="174"/>
      <c r="IA856" s="174"/>
      <c r="IB856" s="174"/>
      <c r="IC856" s="174"/>
      <c r="ID856" s="174"/>
      <c r="IE856" s="174"/>
      <c r="IF856" s="174"/>
      <c r="IG856" s="174"/>
      <c r="IH856" s="174"/>
      <c r="II856" s="174"/>
      <c r="IJ856" s="174"/>
      <c r="IK856" s="174"/>
      <c r="IL856" s="174"/>
      <c r="IM856" s="174"/>
      <c r="IN856" s="174"/>
      <c r="IO856" s="174"/>
      <c r="IP856" s="174"/>
      <c r="IQ856" s="174"/>
      <c r="IR856" s="174"/>
      <c r="IS856" s="174"/>
      <c r="IT856" s="174"/>
      <c r="IU856" s="174"/>
      <c r="IV856" s="174"/>
      <c r="IW856" s="174"/>
      <c r="IX856" s="174"/>
      <c r="IY856" s="174"/>
      <c r="IZ856" s="174"/>
      <c r="JA856" s="174"/>
      <c r="JB856" s="174"/>
      <c r="JC856" s="174"/>
      <c r="JD856" s="174"/>
      <c r="JE856" s="174"/>
      <c r="JF856" s="174"/>
      <c r="JG856" s="174"/>
      <c r="JH856" s="174"/>
      <c r="JI856" s="174"/>
      <c r="JJ856" s="174"/>
      <c r="JK856" s="174"/>
      <c r="JL856" s="174"/>
      <c r="JM856" s="174"/>
      <c r="JN856" s="174"/>
      <c r="JO856" s="174"/>
      <c r="JP856" s="174"/>
      <c r="JQ856" s="174"/>
      <c r="JR856" s="174"/>
      <c r="JS856" s="174"/>
      <c r="JT856" s="174"/>
      <c r="JU856" s="174"/>
      <c r="JV856" s="174"/>
      <c r="JW856" s="174"/>
      <c r="JX856" s="174"/>
      <c r="JY856" s="174"/>
      <c r="JZ856" s="174"/>
      <c r="KA856" s="174"/>
      <c r="KB856" s="174"/>
      <c r="KC856" s="174"/>
      <c r="KD856" s="174"/>
      <c r="KE856" s="174"/>
      <c r="KF856" s="174"/>
      <c r="KG856" s="174"/>
      <c r="KH856" s="174"/>
      <c r="KI856" s="174"/>
      <c r="KJ856" s="174"/>
      <c r="KK856" s="174"/>
      <c r="KL856" s="174"/>
      <c r="KM856" s="174"/>
      <c r="KN856" s="174"/>
      <c r="KO856" s="174"/>
      <c r="KP856" s="174"/>
      <c r="KQ856" s="174"/>
      <c r="KR856" s="174"/>
      <c r="KS856" s="174"/>
      <c r="KT856" s="174"/>
      <c r="KU856" s="174"/>
      <c r="KV856" s="174"/>
      <c r="KW856" s="174"/>
      <c r="KX856" s="174"/>
      <c r="KY856" s="174"/>
      <c r="KZ856" s="174"/>
      <c r="LA856" s="174"/>
      <c r="LB856" s="174"/>
      <c r="LC856" s="174"/>
      <c r="LD856" s="174"/>
      <c r="LE856" s="174"/>
      <c r="LF856" s="174"/>
      <c r="LG856" s="174"/>
      <c r="LH856" s="174"/>
      <c r="LI856" s="174"/>
      <c r="LJ856" s="174"/>
      <c r="LK856" s="174"/>
      <c r="LL856" s="174"/>
      <c r="LM856" s="174"/>
      <c r="LN856" s="174"/>
      <c r="LO856" s="174"/>
      <c r="LP856" s="174"/>
      <c r="LQ856" s="174"/>
      <c r="LR856" s="174"/>
      <c r="LS856" s="174"/>
      <c r="LT856" s="174"/>
      <c r="LU856" s="174"/>
      <c r="LV856" s="174"/>
      <c r="LW856" s="174"/>
      <c r="LX856" s="174"/>
      <c r="LY856" s="174"/>
      <c r="LZ856" s="174"/>
      <c r="MA856" s="174"/>
      <c r="MB856" s="174"/>
      <c r="MC856" s="174"/>
      <c r="MD856" s="174"/>
      <c r="ME856" s="174"/>
      <c r="MF856" s="174"/>
      <c r="MG856" s="174"/>
      <c r="MH856" s="174"/>
      <c r="MI856" s="174"/>
      <c r="MJ856" s="174"/>
      <c r="MK856" s="174"/>
      <c r="ML856" s="174"/>
      <c r="MM856" s="174"/>
      <c r="MN856" s="174"/>
      <c r="MO856" s="174"/>
      <c r="MP856" s="174"/>
      <c r="MQ856" s="174"/>
      <c r="MR856" s="174"/>
      <c r="MS856" s="174"/>
      <c r="MT856" s="174"/>
      <c r="MU856" s="174"/>
      <c r="MV856" s="174"/>
      <c r="MW856" s="174"/>
      <c r="MX856" s="174"/>
      <c r="MY856" s="174"/>
      <c r="MZ856" s="174"/>
      <c r="NA856" s="174"/>
      <c r="NB856" s="174"/>
      <c r="NC856" s="174"/>
      <c r="ND856" s="174"/>
      <c r="NE856" s="174"/>
      <c r="NF856" s="174"/>
      <c r="NG856" s="174"/>
      <c r="NH856" s="174"/>
      <c r="NI856" s="174"/>
      <c r="NJ856" s="174"/>
      <c r="NK856" s="174"/>
      <c r="NL856" s="174"/>
      <c r="NM856" s="174"/>
      <c r="NN856" s="174"/>
      <c r="NO856" s="174"/>
      <c r="NP856" s="174"/>
      <c r="NQ856" s="174"/>
      <c r="NR856" s="174"/>
      <c r="NS856" s="174"/>
      <c r="NT856" s="174"/>
      <c r="NU856" s="174"/>
      <c r="NV856" s="174"/>
      <c r="NW856" s="174"/>
      <c r="NX856" s="174"/>
      <c r="NY856" s="174"/>
      <c r="NZ856" s="174"/>
      <c r="OA856" s="174"/>
      <c r="OB856" s="174"/>
      <c r="OC856" s="174"/>
      <c r="OD856" s="174"/>
      <c r="OE856" s="174"/>
      <c r="OF856" s="174"/>
      <c r="OG856" s="174"/>
      <c r="OH856" s="174"/>
      <c r="OI856" s="174"/>
      <c r="OJ856" s="174"/>
      <c r="OK856" s="174"/>
      <c r="OL856" s="174"/>
      <c r="OM856" s="174"/>
      <c r="ON856" s="174"/>
      <c r="OO856" s="174"/>
      <c r="OP856" s="174"/>
      <c r="OQ856" s="174"/>
      <c r="OR856" s="174"/>
      <c r="OS856" s="174"/>
      <c r="OT856" s="174"/>
      <c r="OU856" s="174"/>
      <c r="OV856" s="174"/>
      <c r="OW856" s="174"/>
      <c r="OX856" s="174"/>
      <c r="OY856" s="174"/>
      <c r="OZ856" s="174"/>
      <c r="PA856" s="174"/>
      <c r="PB856" s="174"/>
      <c r="PC856" s="174"/>
      <c r="PD856" s="174"/>
      <c r="PE856" s="174"/>
      <c r="PF856" s="174"/>
      <c r="PG856" s="174"/>
      <c r="PH856" s="174"/>
      <c r="PI856" s="174"/>
      <c r="PJ856" s="174"/>
      <c r="PK856" s="174"/>
      <c r="PL856" s="174"/>
      <c r="PM856" s="174"/>
      <c r="PN856" s="174"/>
      <c r="PO856" s="174"/>
      <c r="PP856" s="174"/>
      <c r="PQ856" s="174"/>
      <c r="PR856" s="174"/>
      <c r="PS856" s="174"/>
      <c r="PT856" s="174"/>
      <c r="PU856" s="174"/>
      <c r="PV856" s="174"/>
      <c r="PW856" s="174"/>
      <c r="PX856" s="174"/>
      <c r="PY856" s="174"/>
      <c r="PZ856" s="174"/>
      <c r="QA856" s="174"/>
      <c r="QB856" s="174"/>
      <c r="QC856" s="174"/>
      <c r="QD856" s="174"/>
      <c r="QE856" s="174"/>
      <c r="QF856" s="174"/>
      <c r="QG856" s="174"/>
      <c r="QH856" s="174"/>
      <c r="QI856" s="174"/>
      <c r="QJ856" s="174"/>
      <c r="QK856" s="174"/>
      <c r="QL856" s="174"/>
      <c r="QM856" s="174"/>
      <c r="QN856" s="174"/>
      <c r="QO856" s="174"/>
      <c r="QP856" s="174"/>
      <c r="QQ856" s="174"/>
      <c r="QR856" s="174"/>
      <c r="QS856" s="174"/>
      <c r="QT856" s="174"/>
      <c r="QU856" s="174"/>
      <c r="QV856" s="174"/>
      <c r="QW856" s="174"/>
      <c r="QX856" s="174"/>
      <c r="QY856" s="174"/>
      <c r="QZ856" s="174"/>
      <c r="RA856" s="174"/>
      <c r="RB856" s="174"/>
      <c r="RC856" s="174"/>
      <c r="RD856" s="174"/>
      <c r="RE856" s="174"/>
      <c r="RF856" s="174"/>
      <c r="RG856" s="174"/>
      <c r="RH856" s="174"/>
      <c r="RI856" s="174"/>
      <c r="RJ856" s="174"/>
      <c r="RK856" s="174"/>
      <c r="RL856" s="174"/>
      <c r="RM856" s="174"/>
      <c r="RN856" s="174"/>
      <c r="RO856" s="174"/>
      <c r="RP856" s="174"/>
      <c r="RQ856" s="174"/>
      <c r="RR856" s="174"/>
      <c r="RS856" s="174"/>
      <c r="RT856" s="174"/>
      <c r="RU856" s="174"/>
      <c r="RV856" s="174"/>
      <c r="RW856" s="174"/>
      <c r="RX856" s="174"/>
      <c r="RY856" s="174"/>
      <c r="RZ856" s="174"/>
      <c r="SA856" s="174"/>
      <c r="SB856" s="174"/>
      <c r="SC856" s="174"/>
      <c r="SD856" s="174"/>
      <c r="SE856" s="174"/>
      <c r="SF856" s="174"/>
      <c r="SG856" s="174"/>
      <c r="SH856" s="174"/>
      <c r="SI856" s="174"/>
      <c r="SJ856" s="174"/>
      <c r="SK856" s="174"/>
      <c r="SL856" s="174"/>
      <c r="SM856" s="174"/>
      <c r="SN856" s="174"/>
      <c r="SO856" s="174"/>
      <c r="SP856" s="174"/>
      <c r="SQ856" s="174"/>
      <c r="SR856" s="174"/>
      <c r="SS856" s="174"/>
      <c r="ST856" s="174"/>
      <c r="SU856" s="174"/>
      <c r="SV856" s="174"/>
      <c r="SW856" s="174"/>
      <c r="SX856" s="174"/>
      <c r="SY856" s="174"/>
      <c r="SZ856" s="174"/>
      <c r="TA856" s="174"/>
      <c r="TB856" s="174"/>
      <c r="TC856" s="174"/>
      <c r="TD856" s="174"/>
      <c r="TE856" s="174"/>
      <c r="TF856" s="174"/>
      <c r="TG856" s="174"/>
      <c r="TH856" s="174"/>
      <c r="TI856" s="174"/>
      <c r="TJ856" s="174"/>
      <c r="TK856" s="174"/>
      <c r="TL856" s="174"/>
      <c r="TM856" s="174"/>
      <c r="TN856" s="174"/>
      <c r="TO856" s="174"/>
      <c r="TP856" s="174"/>
      <c r="TQ856" s="174"/>
      <c r="TR856" s="174"/>
      <c r="TS856" s="174"/>
      <c r="TT856" s="174"/>
      <c r="TU856" s="174"/>
      <c r="TV856" s="174"/>
      <c r="TW856" s="174"/>
      <c r="TX856" s="174"/>
      <c r="TY856" s="174"/>
      <c r="TZ856" s="174"/>
      <c r="UA856" s="174"/>
      <c r="UB856" s="174"/>
      <c r="UC856" s="174"/>
      <c r="UD856" s="174"/>
      <c r="UE856" s="174"/>
      <c r="UF856" s="174"/>
      <c r="UG856" s="174"/>
      <c r="UH856" s="174"/>
      <c r="UI856" s="174"/>
      <c r="UJ856" s="174"/>
      <c r="UK856" s="174"/>
      <c r="UL856" s="174"/>
      <c r="UM856" s="174"/>
      <c r="UN856" s="174"/>
      <c r="UO856" s="174"/>
      <c r="UP856" s="174"/>
      <c r="UQ856" s="174"/>
      <c r="UR856" s="174"/>
      <c r="US856" s="174"/>
      <c r="UT856" s="174"/>
      <c r="UU856" s="174"/>
      <c r="UV856" s="174"/>
      <c r="UW856" s="174"/>
      <c r="UX856" s="174"/>
      <c r="UY856" s="174"/>
      <c r="UZ856" s="174"/>
      <c r="VA856" s="174"/>
      <c r="VB856" s="174"/>
      <c r="VC856" s="174"/>
      <c r="VD856" s="174"/>
      <c r="VE856" s="174"/>
      <c r="VF856" s="174"/>
      <c r="VG856" s="174"/>
      <c r="VH856" s="174"/>
      <c r="VI856" s="174"/>
      <c r="VJ856" s="174"/>
      <c r="VK856" s="174"/>
      <c r="VL856" s="174"/>
      <c r="VM856" s="174"/>
      <c r="VN856" s="174"/>
      <c r="VO856" s="174"/>
      <c r="VP856" s="174"/>
      <c r="VQ856" s="174"/>
      <c r="VR856" s="174"/>
      <c r="VS856" s="174"/>
      <c r="VT856" s="174"/>
      <c r="VU856" s="174"/>
      <c r="VV856" s="174"/>
      <c r="VW856" s="174"/>
      <c r="VX856" s="174"/>
      <c r="VY856" s="174"/>
      <c r="VZ856" s="174"/>
      <c r="WA856" s="174"/>
      <c r="WB856" s="174"/>
      <c r="WC856" s="174"/>
      <c r="WD856" s="174"/>
      <c r="WE856" s="174"/>
      <c r="WF856" s="174"/>
      <c r="WG856" s="174"/>
      <c r="WH856" s="174"/>
      <c r="WI856" s="174"/>
      <c r="WJ856" s="174"/>
      <c r="WK856" s="174"/>
      <c r="WL856" s="174"/>
      <c r="WM856" s="174"/>
      <c r="WN856" s="174"/>
      <c r="WO856" s="174"/>
      <c r="WP856" s="174"/>
      <c r="WQ856" s="174"/>
      <c r="WR856" s="174"/>
      <c r="WS856" s="174"/>
      <c r="WT856" s="174"/>
      <c r="WU856" s="174"/>
      <c r="WV856" s="174"/>
      <c r="WW856" s="174"/>
      <c r="WX856" s="174"/>
      <c r="WY856" s="174"/>
      <c r="WZ856" s="174"/>
      <c r="XA856" s="174"/>
      <c r="XB856" s="174"/>
      <c r="XC856" s="174"/>
      <c r="XD856" s="174"/>
      <c r="XE856" s="174"/>
      <c r="XF856" s="174"/>
      <c r="XG856" s="174"/>
      <c r="XH856" s="174"/>
      <c r="XI856" s="174"/>
      <c r="XJ856" s="174"/>
      <c r="XK856" s="174"/>
      <c r="XL856" s="174"/>
      <c r="XM856" s="174"/>
      <c r="XN856" s="174"/>
      <c r="XO856" s="174"/>
      <c r="XP856" s="174"/>
      <c r="XQ856" s="174"/>
      <c r="XR856" s="174"/>
      <c r="XS856" s="174"/>
      <c r="XT856" s="174"/>
      <c r="XU856" s="174"/>
      <c r="XV856" s="174"/>
      <c r="XW856" s="174"/>
      <c r="XX856" s="174"/>
      <c r="XY856" s="174"/>
      <c r="XZ856" s="174"/>
      <c r="YA856" s="174"/>
      <c r="YB856" s="174"/>
      <c r="YC856" s="174"/>
      <c r="YD856" s="174"/>
      <c r="YE856" s="174"/>
      <c r="YF856" s="174"/>
      <c r="YG856" s="174"/>
      <c r="YH856" s="174"/>
      <c r="YI856" s="174"/>
      <c r="YJ856" s="174"/>
      <c r="YK856" s="174"/>
      <c r="YL856" s="174"/>
      <c r="YM856" s="174"/>
      <c r="YN856" s="174"/>
      <c r="YO856" s="174"/>
      <c r="YP856" s="174"/>
      <c r="YQ856" s="174"/>
      <c r="YR856" s="174"/>
      <c r="YS856" s="174"/>
      <c r="YT856" s="174"/>
      <c r="YU856" s="174"/>
      <c r="YV856" s="174"/>
      <c r="YW856" s="174"/>
      <c r="YX856" s="174"/>
      <c r="YY856" s="174"/>
      <c r="YZ856" s="174"/>
      <c r="ZA856" s="174"/>
      <c r="ZB856" s="174"/>
      <c r="ZC856" s="174"/>
      <c r="ZD856" s="174"/>
      <c r="ZE856" s="174"/>
      <c r="ZF856" s="174"/>
      <c r="ZG856" s="174"/>
      <c r="ZH856" s="174"/>
      <c r="ZI856" s="174"/>
      <c r="ZJ856" s="174"/>
      <c r="ZK856" s="174"/>
      <c r="ZL856" s="174"/>
      <c r="ZM856" s="174"/>
      <c r="ZN856" s="174"/>
      <c r="ZO856" s="174"/>
      <c r="ZP856" s="174"/>
      <c r="ZQ856" s="174"/>
      <c r="ZR856" s="174"/>
      <c r="ZS856" s="174"/>
      <c r="ZT856" s="174"/>
      <c r="ZU856" s="174"/>
      <c r="ZV856" s="174"/>
      <c r="ZW856" s="174"/>
      <c r="ZX856" s="174"/>
      <c r="ZY856" s="174"/>
      <c r="ZZ856" s="174"/>
      <c r="AAA856" s="174"/>
      <c r="AAB856" s="174"/>
      <c r="AAC856" s="174"/>
      <c r="AAD856" s="174"/>
      <c r="AAE856" s="174"/>
      <c r="AAF856" s="174"/>
      <c r="AAG856" s="174"/>
      <c r="AAH856" s="174"/>
      <c r="AAI856" s="174"/>
      <c r="AAJ856" s="174"/>
      <c r="AAK856" s="174"/>
      <c r="AAL856" s="174"/>
      <c r="AAM856" s="174"/>
      <c r="AAN856" s="174"/>
      <c r="AAO856" s="174"/>
      <c r="AAP856" s="174"/>
      <c r="AAQ856" s="174"/>
      <c r="AAR856" s="174"/>
      <c r="AAS856" s="174"/>
      <c r="AAT856" s="174"/>
      <c r="AAU856" s="174"/>
      <c r="AAV856" s="174"/>
      <c r="AAW856" s="174"/>
      <c r="AAX856" s="174"/>
      <c r="AAY856" s="174"/>
      <c r="AAZ856" s="174"/>
      <c r="ABA856" s="174"/>
      <c r="ABB856" s="174"/>
      <c r="ABC856" s="174"/>
      <c r="ABD856" s="174"/>
      <c r="ABE856" s="174"/>
      <c r="ABF856" s="174"/>
      <c r="ABG856" s="174"/>
      <c r="ABH856" s="174"/>
      <c r="ABI856" s="174"/>
      <c r="ABJ856" s="174"/>
      <c r="ABK856" s="174"/>
      <c r="ABL856" s="174"/>
      <c r="ABM856" s="174"/>
      <c r="ABN856" s="174"/>
      <c r="ABO856" s="174"/>
      <c r="ABP856" s="174"/>
      <c r="ABQ856" s="174"/>
      <c r="ABR856" s="174"/>
      <c r="ABS856" s="174"/>
      <c r="ABT856" s="174"/>
      <c r="ABU856" s="174"/>
      <c r="ABV856" s="174"/>
      <c r="ABW856" s="174"/>
      <c r="ABX856" s="174"/>
      <c r="ABY856" s="174"/>
      <c r="ABZ856" s="174"/>
      <c r="ACA856" s="174"/>
      <c r="ACB856" s="174"/>
      <c r="ACC856" s="174"/>
      <c r="ACD856" s="174"/>
      <c r="ACE856" s="174"/>
      <c r="ACF856" s="174"/>
      <c r="ACG856" s="174"/>
      <c r="ACH856" s="174"/>
      <c r="ACI856" s="174"/>
      <c r="ACJ856" s="174"/>
      <c r="ACK856" s="174"/>
      <c r="ACL856" s="174"/>
      <c r="ACM856" s="174"/>
      <c r="ACN856" s="174"/>
      <c r="ACO856" s="174"/>
      <c r="ACP856" s="174"/>
      <c r="ACQ856" s="174"/>
      <c r="ACR856" s="174"/>
      <c r="ACS856" s="174"/>
      <c r="ACT856" s="174"/>
      <c r="ACU856" s="174"/>
      <c r="ACV856" s="174"/>
      <c r="ACW856" s="174"/>
      <c r="ACX856" s="174"/>
      <c r="ACY856" s="174"/>
      <c r="ACZ856" s="174"/>
      <c r="ADA856" s="174"/>
      <c r="ADB856" s="174"/>
      <c r="ADC856" s="174"/>
      <c r="ADD856" s="174"/>
      <c r="ADE856" s="174"/>
      <c r="ADF856" s="174"/>
      <c r="ADG856" s="174"/>
      <c r="ADH856" s="174"/>
      <c r="ADI856" s="174"/>
      <c r="ADJ856" s="174"/>
      <c r="ADK856" s="174"/>
      <c r="ADL856" s="174"/>
      <c r="ADM856" s="174"/>
      <c r="ADN856" s="174"/>
      <c r="ADO856" s="174"/>
      <c r="ADP856" s="174"/>
      <c r="ADQ856" s="174"/>
      <c r="ADR856" s="174"/>
      <c r="ADS856" s="174"/>
      <c r="ADT856" s="174"/>
      <c r="ADU856" s="174"/>
      <c r="ADV856" s="174"/>
      <c r="ADW856" s="174"/>
      <c r="ADX856" s="174"/>
      <c r="ADY856" s="174"/>
      <c r="ADZ856" s="174"/>
      <c r="AEA856" s="174"/>
      <c r="AEB856" s="174"/>
      <c r="AEC856" s="174"/>
      <c r="AED856" s="174"/>
      <c r="AEE856" s="174"/>
      <c r="AEF856" s="174"/>
      <c r="AEG856" s="174"/>
      <c r="AEH856" s="174"/>
      <c r="AEI856" s="174"/>
      <c r="AEJ856" s="174"/>
      <c r="AEK856" s="174"/>
      <c r="AEL856" s="174"/>
      <c r="AEM856" s="174"/>
      <c r="AEN856" s="174"/>
      <c r="AEO856" s="174"/>
      <c r="AEP856" s="174"/>
      <c r="AEQ856" s="174"/>
      <c r="AER856" s="174"/>
      <c r="AES856" s="174"/>
      <c r="AET856" s="174"/>
      <c r="AEU856" s="174"/>
      <c r="AEV856" s="174"/>
      <c r="AEW856" s="174"/>
      <c r="AEX856" s="174"/>
      <c r="AEY856" s="174"/>
      <c r="AEZ856" s="174"/>
      <c r="AFA856" s="174"/>
      <c r="AFB856" s="174"/>
      <c r="AFC856" s="174"/>
      <c r="AFD856" s="174"/>
      <c r="AFE856" s="174"/>
      <c r="AFF856" s="174"/>
      <c r="AFG856" s="174"/>
      <c r="AFH856" s="174"/>
      <c r="AFI856" s="174"/>
      <c r="AFJ856" s="174"/>
      <c r="AFK856" s="174"/>
      <c r="AFL856" s="174"/>
      <c r="AFM856" s="174"/>
      <c r="AFN856" s="174"/>
      <c r="AFO856" s="174"/>
      <c r="AFP856" s="174"/>
      <c r="AFQ856" s="174"/>
      <c r="AFR856" s="174"/>
      <c r="AFS856" s="174"/>
      <c r="AFT856" s="174"/>
      <c r="AFU856" s="174"/>
      <c r="AFV856" s="174"/>
      <c r="AFW856" s="174"/>
      <c r="AFX856" s="174"/>
      <c r="AFY856" s="174"/>
      <c r="AFZ856" s="174"/>
      <c r="AGA856" s="174"/>
      <c r="AGB856" s="174"/>
      <c r="AGC856" s="174"/>
      <c r="AGD856" s="174"/>
      <c r="AGE856" s="174"/>
      <c r="AGF856" s="174"/>
      <c r="AGG856" s="174"/>
      <c r="AGH856" s="174"/>
      <c r="AGI856" s="174"/>
      <c r="AGJ856" s="174"/>
      <c r="AGK856" s="174"/>
      <c r="AGL856" s="174"/>
      <c r="AGM856" s="174"/>
      <c r="AGN856" s="174"/>
      <c r="AGO856" s="174"/>
      <c r="AGP856" s="174"/>
      <c r="AGQ856" s="174"/>
      <c r="AGR856" s="174"/>
      <c r="AGS856" s="174"/>
      <c r="AGT856" s="174"/>
      <c r="AGU856" s="174"/>
      <c r="AGV856" s="174"/>
      <c r="AGW856" s="174"/>
      <c r="AGX856" s="174"/>
      <c r="AGY856" s="174"/>
      <c r="AGZ856" s="174"/>
      <c r="AHA856" s="174"/>
      <c r="AHB856" s="174"/>
      <c r="AHC856" s="174"/>
      <c r="AHD856" s="174"/>
      <c r="AHE856" s="174"/>
      <c r="AHF856" s="174"/>
      <c r="AHG856" s="174"/>
      <c r="AHH856" s="174"/>
      <c r="AHI856" s="174"/>
      <c r="AHJ856" s="174"/>
      <c r="AHK856" s="174"/>
      <c r="AHL856" s="174"/>
      <c r="AHM856" s="174"/>
      <c r="AHN856" s="174"/>
      <c r="AHO856" s="174"/>
      <c r="AHP856" s="174"/>
      <c r="AHQ856" s="174"/>
      <c r="AHR856" s="174"/>
      <c r="AHS856" s="174"/>
      <c r="AHT856" s="174"/>
      <c r="AHU856" s="174"/>
      <c r="AHV856" s="174"/>
      <c r="AHW856" s="174"/>
      <c r="AHX856" s="174"/>
      <c r="AHY856" s="174"/>
      <c r="AHZ856" s="174"/>
      <c r="AIA856" s="174"/>
      <c r="AIB856" s="174"/>
      <c r="AIC856" s="174"/>
      <c r="AID856" s="174"/>
      <c r="AIE856" s="174"/>
      <c r="AIF856" s="174"/>
      <c r="AIG856" s="174"/>
      <c r="AIH856" s="174"/>
      <c r="AII856" s="174"/>
      <c r="AIJ856" s="174"/>
      <c r="AIK856" s="174"/>
      <c r="AIL856" s="174"/>
      <c r="AIM856" s="174"/>
      <c r="AIN856" s="174"/>
      <c r="AIO856" s="174"/>
      <c r="AIP856" s="174"/>
      <c r="AIQ856" s="174"/>
      <c r="AIR856" s="174"/>
      <c r="AIS856" s="174"/>
      <c r="AIT856" s="174"/>
      <c r="AIU856" s="174"/>
      <c r="AIV856" s="174"/>
      <c r="AIW856" s="174"/>
      <c r="AIX856" s="174"/>
      <c r="AIY856" s="174"/>
      <c r="AIZ856" s="174"/>
      <c r="AJA856" s="174"/>
      <c r="AJB856" s="174"/>
      <c r="AJC856" s="174"/>
      <c r="AJD856" s="174"/>
      <c r="AJE856" s="174"/>
      <c r="AJF856" s="174"/>
      <c r="AJG856" s="174"/>
      <c r="AJH856" s="174"/>
      <c r="AJI856" s="174"/>
      <c r="AJJ856" s="174"/>
      <c r="AJK856" s="174"/>
      <c r="AJL856" s="174"/>
      <c r="AJM856" s="174"/>
      <c r="AJN856" s="174"/>
      <c r="AJO856" s="174"/>
      <c r="AJP856" s="174"/>
      <c r="AJQ856" s="174"/>
      <c r="AJR856" s="174"/>
      <c r="AJS856" s="174"/>
      <c r="AJT856" s="174"/>
      <c r="AJU856" s="174"/>
      <c r="AJV856" s="174"/>
      <c r="AJW856" s="174"/>
      <c r="AJX856" s="174"/>
      <c r="AJY856" s="174"/>
      <c r="AJZ856" s="174"/>
      <c r="AKA856" s="174"/>
      <c r="AKB856" s="174"/>
      <c r="AKC856" s="174"/>
      <c r="AKD856" s="174"/>
      <c r="AKE856" s="174"/>
      <c r="AKF856" s="174"/>
      <c r="AKG856" s="174"/>
      <c r="AKH856" s="174"/>
      <c r="AKI856" s="174"/>
      <c r="AKJ856" s="174"/>
      <c r="AKK856" s="174"/>
      <c r="AKL856" s="174"/>
      <c r="AKM856" s="174"/>
      <c r="AKN856" s="174"/>
      <c r="AKO856" s="174"/>
      <c r="AKP856" s="174"/>
      <c r="AKQ856" s="174"/>
      <c r="AKR856" s="174"/>
      <c r="AKS856" s="174"/>
      <c r="AKT856" s="174"/>
      <c r="AKU856" s="174"/>
      <c r="AKV856" s="174"/>
      <c r="AKW856" s="174"/>
      <c r="AKX856" s="174"/>
      <c r="AKY856" s="174"/>
      <c r="AKZ856" s="174"/>
      <c r="ALA856" s="174"/>
      <c r="ALB856" s="174"/>
      <c r="ALC856" s="174"/>
      <c r="ALD856" s="174"/>
      <c r="ALE856" s="174"/>
      <c r="ALF856" s="174"/>
      <c r="ALG856" s="174"/>
      <c r="ALH856" s="174"/>
      <c r="ALI856" s="174"/>
      <c r="ALJ856" s="174"/>
      <c r="ALK856" s="174"/>
      <c r="ALL856" s="174"/>
      <c r="ALM856" s="174"/>
      <c r="ALN856" s="174"/>
      <c r="ALO856" s="174"/>
      <c r="ALP856" s="174"/>
      <c r="ALQ856" s="174"/>
      <c r="ALR856" s="174"/>
      <c r="ALS856" s="174"/>
      <c r="ALT856" s="174"/>
      <c r="ALU856" s="174"/>
      <c r="ALV856" s="174"/>
      <c r="ALW856" s="174"/>
      <c r="ALX856" s="174"/>
      <c r="ALY856" s="174"/>
      <c r="ALZ856" s="174"/>
      <c r="AMA856" s="174"/>
      <c r="AMB856" s="174"/>
      <c r="AMC856" s="174"/>
      <c r="AMD856" s="174"/>
      <c r="AME856" s="174"/>
      <c r="AMF856" s="174"/>
      <c r="AMG856" s="174"/>
      <c r="AMH856" s="174"/>
      <c r="AMI856" s="174"/>
      <c r="AMJ856" s="174"/>
    </row>
    <row r="857" spans="1:1025" s="14" customFormat="1" hidden="1">
      <c r="B857" s="33" t="s">
        <v>5</v>
      </c>
      <c r="C857" s="33" t="s">
        <v>6</v>
      </c>
      <c r="D857" s="33" t="s">
        <v>7</v>
      </c>
      <c r="E857" s="33" t="s">
        <v>8</v>
      </c>
      <c r="F857" s="33" t="s">
        <v>9</v>
      </c>
      <c r="G857" s="77" t="s">
        <v>10</v>
      </c>
      <c r="H857" s="33" t="s">
        <v>11</v>
      </c>
      <c r="I857" s="175"/>
      <c r="J857" s="176"/>
      <c r="K857" s="15" t="str">
        <f t="shared" si="85"/>
        <v>SEDUC E 41</v>
      </c>
      <c r="L857" s="174"/>
      <c r="M857" s="174"/>
      <c r="N857" s="174"/>
      <c r="O857" s="174"/>
      <c r="P857" s="174"/>
      <c r="Q857" s="174"/>
      <c r="R857" s="174"/>
      <c r="S857" s="174"/>
      <c r="T857" s="174"/>
      <c r="U857" s="174"/>
      <c r="V857" s="174"/>
      <c r="W857" s="174"/>
      <c r="X857" s="174"/>
      <c r="Y857" s="174"/>
      <c r="Z857" s="174"/>
      <c r="AA857" s="174"/>
      <c r="AB857" s="174"/>
      <c r="AC857" s="174"/>
      <c r="AD857" s="174"/>
      <c r="AE857" s="174"/>
      <c r="AF857" s="174"/>
      <c r="AG857" s="174"/>
      <c r="AH857" s="174"/>
      <c r="AI857" s="174"/>
      <c r="AJ857" s="174"/>
      <c r="AK857" s="174"/>
      <c r="AL857" s="174"/>
      <c r="AM857" s="174"/>
      <c r="AN857" s="174"/>
      <c r="AO857" s="174"/>
      <c r="AP857" s="174"/>
      <c r="AQ857" s="174"/>
      <c r="AR857" s="174"/>
      <c r="AS857" s="174"/>
      <c r="AT857" s="174"/>
      <c r="AU857" s="174"/>
      <c r="AV857" s="174"/>
      <c r="AW857" s="174"/>
      <c r="AX857" s="174"/>
      <c r="AY857" s="174"/>
      <c r="AZ857" s="174"/>
      <c r="BA857" s="174"/>
      <c r="BB857" s="174"/>
      <c r="BC857" s="174"/>
      <c r="BD857" s="174"/>
      <c r="BE857" s="174"/>
      <c r="BF857" s="174"/>
      <c r="BG857" s="174"/>
      <c r="BH857" s="174"/>
      <c r="BI857" s="174"/>
      <c r="BJ857" s="174"/>
      <c r="BK857" s="174"/>
      <c r="BL857" s="174"/>
      <c r="BM857" s="174"/>
      <c r="BN857" s="174"/>
      <c r="BO857" s="174"/>
      <c r="BP857" s="174"/>
      <c r="BQ857" s="174"/>
      <c r="BR857" s="174"/>
      <c r="BS857" s="174"/>
      <c r="BT857" s="174"/>
      <c r="BU857" s="174"/>
      <c r="BV857" s="174"/>
      <c r="BW857" s="174"/>
      <c r="BX857" s="174"/>
      <c r="BY857" s="174"/>
      <c r="BZ857" s="174"/>
      <c r="CA857" s="174"/>
      <c r="CB857" s="174"/>
      <c r="CC857" s="174"/>
      <c r="CD857" s="174"/>
      <c r="CE857" s="174"/>
      <c r="CF857" s="174"/>
      <c r="CG857" s="174"/>
      <c r="CH857" s="174"/>
      <c r="CI857" s="174"/>
      <c r="CJ857" s="174"/>
      <c r="CK857" s="174"/>
      <c r="CL857" s="174"/>
      <c r="CM857" s="174"/>
      <c r="CN857" s="174"/>
      <c r="CO857" s="174"/>
      <c r="CP857" s="174"/>
      <c r="CQ857" s="174"/>
      <c r="CR857" s="174"/>
      <c r="CS857" s="174"/>
      <c r="CT857" s="174"/>
      <c r="CU857" s="174"/>
      <c r="CV857" s="174"/>
      <c r="CW857" s="174"/>
      <c r="CX857" s="174"/>
      <c r="CY857" s="174"/>
      <c r="CZ857" s="174"/>
      <c r="DA857" s="174"/>
      <c r="DB857" s="174"/>
      <c r="DC857" s="174"/>
      <c r="DD857" s="174"/>
      <c r="DE857" s="174"/>
      <c r="DF857" s="174"/>
      <c r="DG857" s="174"/>
      <c r="DH857" s="174"/>
      <c r="DI857" s="174"/>
      <c r="DJ857" s="174"/>
      <c r="DK857" s="174"/>
      <c r="DL857" s="174"/>
      <c r="DM857" s="174"/>
      <c r="DN857" s="174"/>
      <c r="DO857" s="174"/>
      <c r="DP857" s="174"/>
      <c r="DQ857" s="174"/>
      <c r="DR857" s="174"/>
      <c r="DS857" s="174"/>
      <c r="DT857" s="174"/>
      <c r="DU857" s="174"/>
      <c r="DV857" s="174"/>
      <c r="DW857" s="174"/>
      <c r="DX857" s="174"/>
      <c r="DY857" s="174"/>
      <c r="DZ857" s="174"/>
      <c r="EA857" s="174"/>
      <c r="EB857" s="174"/>
      <c r="EC857" s="174"/>
      <c r="ED857" s="174"/>
      <c r="EE857" s="174"/>
      <c r="EF857" s="174"/>
      <c r="EG857" s="174"/>
      <c r="EH857" s="174"/>
      <c r="EI857" s="174"/>
      <c r="EJ857" s="174"/>
      <c r="EK857" s="174"/>
      <c r="EL857" s="174"/>
      <c r="EM857" s="174"/>
      <c r="EN857" s="174"/>
      <c r="EO857" s="174"/>
      <c r="EP857" s="174"/>
      <c r="EQ857" s="174"/>
      <c r="ER857" s="174"/>
      <c r="ES857" s="174"/>
      <c r="ET857" s="174"/>
      <c r="EU857" s="174"/>
      <c r="EV857" s="174"/>
      <c r="EW857" s="174"/>
      <c r="EX857" s="174"/>
      <c r="EY857" s="174"/>
      <c r="EZ857" s="174"/>
      <c r="FA857" s="174"/>
      <c r="FB857" s="174"/>
      <c r="FC857" s="174"/>
      <c r="FD857" s="174"/>
      <c r="FE857" s="174"/>
      <c r="FF857" s="174"/>
      <c r="FG857" s="174"/>
      <c r="FH857" s="174"/>
      <c r="FI857" s="174"/>
      <c r="FJ857" s="174"/>
      <c r="FK857" s="174"/>
      <c r="FL857" s="174"/>
      <c r="FM857" s="174"/>
      <c r="FN857" s="174"/>
      <c r="FO857" s="174"/>
      <c r="FP857" s="174"/>
      <c r="FQ857" s="174"/>
      <c r="FR857" s="174"/>
      <c r="FS857" s="174"/>
      <c r="FT857" s="174"/>
      <c r="FU857" s="174"/>
      <c r="FV857" s="174"/>
      <c r="FW857" s="174"/>
      <c r="FX857" s="174"/>
      <c r="FY857" s="174"/>
      <c r="FZ857" s="174"/>
      <c r="GA857" s="174"/>
      <c r="GB857" s="174"/>
      <c r="GC857" s="174"/>
      <c r="GD857" s="174"/>
      <c r="GE857" s="174"/>
      <c r="GF857" s="174"/>
      <c r="GG857" s="174"/>
      <c r="GH857" s="174"/>
      <c r="GI857" s="174"/>
      <c r="GJ857" s="174"/>
      <c r="GK857" s="174"/>
      <c r="GL857" s="174"/>
      <c r="GM857" s="174"/>
      <c r="GN857" s="174"/>
      <c r="GO857" s="174"/>
      <c r="GP857" s="174"/>
      <c r="GQ857" s="174"/>
      <c r="GR857" s="174"/>
      <c r="GS857" s="174"/>
      <c r="GT857" s="174"/>
      <c r="GU857" s="174"/>
      <c r="GV857" s="174"/>
      <c r="GW857" s="174"/>
      <c r="GX857" s="174"/>
      <c r="GY857" s="174"/>
      <c r="GZ857" s="174"/>
      <c r="HA857" s="174"/>
      <c r="HB857" s="174"/>
      <c r="HC857" s="174"/>
      <c r="HD857" s="174"/>
      <c r="HE857" s="174"/>
      <c r="HF857" s="174"/>
      <c r="HG857" s="174"/>
      <c r="HH857" s="174"/>
      <c r="HI857" s="174"/>
      <c r="HJ857" s="174"/>
      <c r="HK857" s="174"/>
      <c r="HL857" s="174"/>
      <c r="HM857" s="174"/>
      <c r="HN857" s="174"/>
      <c r="HO857" s="174"/>
      <c r="HP857" s="174"/>
      <c r="HQ857" s="174"/>
      <c r="HR857" s="174"/>
      <c r="HS857" s="174"/>
      <c r="HT857" s="174"/>
      <c r="HU857" s="174"/>
      <c r="HV857" s="174"/>
      <c r="HW857" s="174"/>
      <c r="HX857" s="174"/>
      <c r="HY857" s="174"/>
      <c r="HZ857" s="174"/>
      <c r="IA857" s="174"/>
      <c r="IB857" s="174"/>
      <c r="IC857" s="174"/>
      <c r="ID857" s="174"/>
      <c r="IE857" s="174"/>
      <c r="IF857" s="174"/>
      <c r="IG857" s="174"/>
      <c r="IH857" s="174"/>
      <c r="II857" s="174"/>
      <c r="IJ857" s="174"/>
      <c r="IK857" s="174"/>
      <c r="IL857" s="174"/>
      <c r="IM857" s="174"/>
      <c r="IN857" s="174"/>
      <c r="IO857" s="174"/>
      <c r="IP857" s="174"/>
      <c r="IQ857" s="174"/>
      <c r="IR857" s="174"/>
      <c r="IS857" s="174"/>
      <c r="IT857" s="174"/>
      <c r="IU857" s="174"/>
      <c r="IV857" s="174"/>
      <c r="IW857" s="174"/>
      <c r="IX857" s="174"/>
      <c r="IY857" s="174"/>
      <c r="IZ857" s="174"/>
      <c r="JA857" s="174"/>
      <c r="JB857" s="174"/>
      <c r="JC857" s="174"/>
      <c r="JD857" s="174"/>
      <c r="JE857" s="174"/>
      <c r="JF857" s="174"/>
      <c r="JG857" s="174"/>
      <c r="JH857" s="174"/>
      <c r="JI857" s="174"/>
      <c r="JJ857" s="174"/>
      <c r="JK857" s="174"/>
      <c r="JL857" s="174"/>
      <c r="JM857" s="174"/>
      <c r="JN857" s="174"/>
      <c r="JO857" s="174"/>
      <c r="JP857" s="174"/>
      <c r="JQ857" s="174"/>
      <c r="JR857" s="174"/>
      <c r="JS857" s="174"/>
      <c r="JT857" s="174"/>
      <c r="JU857" s="174"/>
      <c r="JV857" s="174"/>
      <c r="JW857" s="174"/>
      <c r="JX857" s="174"/>
      <c r="JY857" s="174"/>
      <c r="JZ857" s="174"/>
      <c r="KA857" s="174"/>
      <c r="KB857" s="174"/>
      <c r="KC857" s="174"/>
      <c r="KD857" s="174"/>
      <c r="KE857" s="174"/>
      <c r="KF857" s="174"/>
      <c r="KG857" s="174"/>
      <c r="KH857" s="174"/>
      <c r="KI857" s="174"/>
      <c r="KJ857" s="174"/>
      <c r="KK857" s="174"/>
      <c r="KL857" s="174"/>
      <c r="KM857" s="174"/>
      <c r="KN857" s="174"/>
      <c r="KO857" s="174"/>
      <c r="KP857" s="174"/>
      <c r="KQ857" s="174"/>
      <c r="KR857" s="174"/>
      <c r="KS857" s="174"/>
      <c r="KT857" s="174"/>
      <c r="KU857" s="174"/>
      <c r="KV857" s="174"/>
      <c r="KW857" s="174"/>
      <c r="KX857" s="174"/>
      <c r="KY857" s="174"/>
      <c r="KZ857" s="174"/>
      <c r="LA857" s="174"/>
      <c r="LB857" s="174"/>
      <c r="LC857" s="174"/>
      <c r="LD857" s="174"/>
      <c r="LE857" s="174"/>
      <c r="LF857" s="174"/>
      <c r="LG857" s="174"/>
      <c r="LH857" s="174"/>
      <c r="LI857" s="174"/>
      <c r="LJ857" s="174"/>
      <c r="LK857" s="174"/>
      <c r="LL857" s="174"/>
      <c r="LM857" s="174"/>
      <c r="LN857" s="174"/>
      <c r="LO857" s="174"/>
      <c r="LP857" s="174"/>
      <c r="LQ857" s="174"/>
      <c r="LR857" s="174"/>
      <c r="LS857" s="174"/>
      <c r="LT857" s="174"/>
      <c r="LU857" s="174"/>
      <c r="LV857" s="174"/>
      <c r="LW857" s="174"/>
      <c r="LX857" s="174"/>
      <c r="LY857" s="174"/>
      <c r="LZ857" s="174"/>
      <c r="MA857" s="174"/>
      <c r="MB857" s="174"/>
      <c r="MC857" s="174"/>
      <c r="MD857" s="174"/>
      <c r="ME857" s="174"/>
      <c r="MF857" s="174"/>
      <c r="MG857" s="174"/>
      <c r="MH857" s="174"/>
      <c r="MI857" s="174"/>
      <c r="MJ857" s="174"/>
      <c r="MK857" s="174"/>
      <c r="ML857" s="174"/>
      <c r="MM857" s="174"/>
      <c r="MN857" s="174"/>
      <c r="MO857" s="174"/>
      <c r="MP857" s="174"/>
      <c r="MQ857" s="174"/>
      <c r="MR857" s="174"/>
      <c r="MS857" s="174"/>
      <c r="MT857" s="174"/>
      <c r="MU857" s="174"/>
      <c r="MV857" s="174"/>
      <c r="MW857" s="174"/>
      <c r="MX857" s="174"/>
      <c r="MY857" s="174"/>
      <c r="MZ857" s="174"/>
      <c r="NA857" s="174"/>
      <c r="NB857" s="174"/>
      <c r="NC857" s="174"/>
      <c r="ND857" s="174"/>
      <c r="NE857" s="174"/>
      <c r="NF857" s="174"/>
      <c r="NG857" s="174"/>
      <c r="NH857" s="174"/>
      <c r="NI857" s="174"/>
      <c r="NJ857" s="174"/>
      <c r="NK857" s="174"/>
      <c r="NL857" s="174"/>
      <c r="NM857" s="174"/>
      <c r="NN857" s="174"/>
      <c r="NO857" s="174"/>
      <c r="NP857" s="174"/>
      <c r="NQ857" s="174"/>
      <c r="NR857" s="174"/>
      <c r="NS857" s="174"/>
      <c r="NT857" s="174"/>
      <c r="NU857" s="174"/>
      <c r="NV857" s="174"/>
      <c r="NW857" s="174"/>
      <c r="NX857" s="174"/>
      <c r="NY857" s="174"/>
      <c r="NZ857" s="174"/>
      <c r="OA857" s="174"/>
      <c r="OB857" s="174"/>
      <c r="OC857" s="174"/>
      <c r="OD857" s="174"/>
      <c r="OE857" s="174"/>
      <c r="OF857" s="174"/>
      <c r="OG857" s="174"/>
      <c r="OH857" s="174"/>
      <c r="OI857" s="174"/>
      <c r="OJ857" s="174"/>
      <c r="OK857" s="174"/>
      <c r="OL857" s="174"/>
      <c r="OM857" s="174"/>
      <c r="ON857" s="174"/>
      <c r="OO857" s="174"/>
      <c r="OP857" s="174"/>
      <c r="OQ857" s="174"/>
      <c r="OR857" s="174"/>
      <c r="OS857" s="174"/>
      <c r="OT857" s="174"/>
      <c r="OU857" s="174"/>
      <c r="OV857" s="174"/>
      <c r="OW857" s="174"/>
      <c r="OX857" s="174"/>
      <c r="OY857" s="174"/>
      <c r="OZ857" s="174"/>
      <c r="PA857" s="174"/>
      <c r="PB857" s="174"/>
      <c r="PC857" s="174"/>
      <c r="PD857" s="174"/>
      <c r="PE857" s="174"/>
      <c r="PF857" s="174"/>
      <c r="PG857" s="174"/>
      <c r="PH857" s="174"/>
      <c r="PI857" s="174"/>
      <c r="PJ857" s="174"/>
      <c r="PK857" s="174"/>
      <c r="PL857" s="174"/>
      <c r="PM857" s="174"/>
      <c r="PN857" s="174"/>
      <c r="PO857" s="174"/>
      <c r="PP857" s="174"/>
      <c r="PQ857" s="174"/>
      <c r="PR857" s="174"/>
      <c r="PS857" s="174"/>
      <c r="PT857" s="174"/>
      <c r="PU857" s="174"/>
      <c r="PV857" s="174"/>
      <c r="PW857" s="174"/>
      <c r="PX857" s="174"/>
      <c r="PY857" s="174"/>
      <c r="PZ857" s="174"/>
      <c r="QA857" s="174"/>
      <c r="QB857" s="174"/>
      <c r="QC857" s="174"/>
      <c r="QD857" s="174"/>
      <c r="QE857" s="174"/>
      <c r="QF857" s="174"/>
      <c r="QG857" s="174"/>
      <c r="QH857" s="174"/>
      <c r="QI857" s="174"/>
      <c r="QJ857" s="174"/>
      <c r="QK857" s="174"/>
      <c r="QL857" s="174"/>
      <c r="QM857" s="174"/>
      <c r="QN857" s="174"/>
      <c r="QO857" s="174"/>
      <c r="QP857" s="174"/>
      <c r="QQ857" s="174"/>
      <c r="QR857" s="174"/>
      <c r="QS857" s="174"/>
      <c r="QT857" s="174"/>
      <c r="QU857" s="174"/>
      <c r="QV857" s="174"/>
      <c r="QW857" s="174"/>
      <c r="QX857" s="174"/>
      <c r="QY857" s="174"/>
      <c r="QZ857" s="174"/>
      <c r="RA857" s="174"/>
      <c r="RB857" s="174"/>
      <c r="RC857" s="174"/>
      <c r="RD857" s="174"/>
      <c r="RE857" s="174"/>
      <c r="RF857" s="174"/>
      <c r="RG857" s="174"/>
      <c r="RH857" s="174"/>
      <c r="RI857" s="174"/>
      <c r="RJ857" s="174"/>
      <c r="RK857" s="174"/>
      <c r="RL857" s="174"/>
      <c r="RM857" s="174"/>
      <c r="RN857" s="174"/>
      <c r="RO857" s="174"/>
      <c r="RP857" s="174"/>
      <c r="RQ857" s="174"/>
      <c r="RR857" s="174"/>
      <c r="RS857" s="174"/>
      <c r="RT857" s="174"/>
      <c r="RU857" s="174"/>
      <c r="RV857" s="174"/>
      <c r="RW857" s="174"/>
      <c r="RX857" s="174"/>
      <c r="RY857" s="174"/>
      <c r="RZ857" s="174"/>
      <c r="SA857" s="174"/>
      <c r="SB857" s="174"/>
      <c r="SC857" s="174"/>
      <c r="SD857" s="174"/>
      <c r="SE857" s="174"/>
      <c r="SF857" s="174"/>
      <c r="SG857" s="174"/>
      <c r="SH857" s="174"/>
      <c r="SI857" s="174"/>
      <c r="SJ857" s="174"/>
      <c r="SK857" s="174"/>
      <c r="SL857" s="174"/>
      <c r="SM857" s="174"/>
      <c r="SN857" s="174"/>
      <c r="SO857" s="174"/>
      <c r="SP857" s="174"/>
      <c r="SQ857" s="174"/>
      <c r="SR857" s="174"/>
      <c r="SS857" s="174"/>
      <c r="ST857" s="174"/>
      <c r="SU857" s="174"/>
      <c r="SV857" s="174"/>
      <c r="SW857" s="174"/>
      <c r="SX857" s="174"/>
      <c r="SY857" s="174"/>
      <c r="SZ857" s="174"/>
      <c r="TA857" s="174"/>
      <c r="TB857" s="174"/>
      <c r="TC857" s="174"/>
      <c r="TD857" s="174"/>
      <c r="TE857" s="174"/>
      <c r="TF857" s="174"/>
      <c r="TG857" s="174"/>
      <c r="TH857" s="174"/>
      <c r="TI857" s="174"/>
      <c r="TJ857" s="174"/>
      <c r="TK857" s="174"/>
      <c r="TL857" s="174"/>
      <c r="TM857" s="174"/>
      <c r="TN857" s="174"/>
      <c r="TO857" s="174"/>
      <c r="TP857" s="174"/>
      <c r="TQ857" s="174"/>
      <c r="TR857" s="174"/>
      <c r="TS857" s="174"/>
      <c r="TT857" s="174"/>
      <c r="TU857" s="174"/>
      <c r="TV857" s="174"/>
      <c r="TW857" s="174"/>
      <c r="TX857" s="174"/>
      <c r="TY857" s="174"/>
      <c r="TZ857" s="174"/>
      <c r="UA857" s="174"/>
      <c r="UB857" s="174"/>
      <c r="UC857" s="174"/>
      <c r="UD857" s="174"/>
      <c r="UE857" s="174"/>
      <c r="UF857" s="174"/>
      <c r="UG857" s="174"/>
      <c r="UH857" s="174"/>
      <c r="UI857" s="174"/>
      <c r="UJ857" s="174"/>
      <c r="UK857" s="174"/>
      <c r="UL857" s="174"/>
      <c r="UM857" s="174"/>
      <c r="UN857" s="174"/>
      <c r="UO857" s="174"/>
      <c r="UP857" s="174"/>
      <c r="UQ857" s="174"/>
      <c r="UR857" s="174"/>
      <c r="US857" s="174"/>
      <c r="UT857" s="174"/>
      <c r="UU857" s="174"/>
      <c r="UV857" s="174"/>
      <c r="UW857" s="174"/>
      <c r="UX857" s="174"/>
      <c r="UY857" s="174"/>
      <c r="UZ857" s="174"/>
      <c r="VA857" s="174"/>
      <c r="VB857" s="174"/>
      <c r="VC857" s="174"/>
      <c r="VD857" s="174"/>
      <c r="VE857" s="174"/>
      <c r="VF857" s="174"/>
      <c r="VG857" s="174"/>
      <c r="VH857" s="174"/>
      <c r="VI857" s="174"/>
      <c r="VJ857" s="174"/>
      <c r="VK857" s="174"/>
      <c r="VL857" s="174"/>
      <c r="VM857" s="174"/>
      <c r="VN857" s="174"/>
      <c r="VO857" s="174"/>
      <c r="VP857" s="174"/>
      <c r="VQ857" s="174"/>
      <c r="VR857" s="174"/>
      <c r="VS857" s="174"/>
      <c r="VT857" s="174"/>
      <c r="VU857" s="174"/>
      <c r="VV857" s="174"/>
      <c r="VW857" s="174"/>
      <c r="VX857" s="174"/>
      <c r="VY857" s="174"/>
      <c r="VZ857" s="174"/>
      <c r="WA857" s="174"/>
      <c r="WB857" s="174"/>
      <c r="WC857" s="174"/>
      <c r="WD857" s="174"/>
      <c r="WE857" s="174"/>
      <c r="WF857" s="174"/>
      <c r="WG857" s="174"/>
      <c r="WH857" s="174"/>
      <c r="WI857" s="174"/>
      <c r="WJ857" s="174"/>
      <c r="WK857" s="174"/>
      <c r="WL857" s="174"/>
      <c r="WM857" s="174"/>
      <c r="WN857" s="174"/>
      <c r="WO857" s="174"/>
      <c r="WP857" s="174"/>
      <c r="WQ857" s="174"/>
      <c r="WR857" s="174"/>
      <c r="WS857" s="174"/>
      <c r="WT857" s="174"/>
      <c r="WU857" s="174"/>
      <c r="WV857" s="174"/>
      <c r="WW857" s="174"/>
      <c r="WX857" s="174"/>
      <c r="WY857" s="174"/>
      <c r="WZ857" s="174"/>
      <c r="XA857" s="174"/>
      <c r="XB857" s="174"/>
      <c r="XC857" s="174"/>
      <c r="XD857" s="174"/>
      <c r="XE857" s="174"/>
      <c r="XF857" s="174"/>
      <c r="XG857" s="174"/>
      <c r="XH857" s="174"/>
      <c r="XI857" s="174"/>
      <c r="XJ857" s="174"/>
      <c r="XK857" s="174"/>
      <c r="XL857" s="174"/>
      <c r="XM857" s="174"/>
      <c r="XN857" s="174"/>
      <c r="XO857" s="174"/>
      <c r="XP857" s="174"/>
      <c r="XQ857" s="174"/>
      <c r="XR857" s="174"/>
      <c r="XS857" s="174"/>
      <c r="XT857" s="174"/>
      <c r="XU857" s="174"/>
      <c r="XV857" s="174"/>
      <c r="XW857" s="174"/>
      <c r="XX857" s="174"/>
      <c r="XY857" s="174"/>
      <c r="XZ857" s="174"/>
      <c r="YA857" s="174"/>
      <c r="YB857" s="174"/>
      <c r="YC857" s="174"/>
      <c r="YD857" s="174"/>
      <c r="YE857" s="174"/>
      <c r="YF857" s="174"/>
      <c r="YG857" s="174"/>
      <c r="YH857" s="174"/>
      <c r="YI857" s="174"/>
      <c r="YJ857" s="174"/>
      <c r="YK857" s="174"/>
      <c r="YL857" s="174"/>
      <c r="YM857" s="174"/>
      <c r="YN857" s="174"/>
      <c r="YO857" s="174"/>
      <c r="YP857" s="174"/>
      <c r="YQ857" s="174"/>
      <c r="YR857" s="174"/>
      <c r="YS857" s="174"/>
      <c r="YT857" s="174"/>
      <c r="YU857" s="174"/>
      <c r="YV857" s="174"/>
      <c r="YW857" s="174"/>
      <c r="YX857" s="174"/>
      <c r="YY857" s="174"/>
      <c r="YZ857" s="174"/>
      <c r="ZA857" s="174"/>
      <c r="ZB857" s="174"/>
      <c r="ZC857" s="174"/>
      <c r="ZD857" s="174"/>
      <c r="ZE857" s="174"/>
      <c r="ZF857" s="174"/>
      <c r="ZG857" s="174"/>
      <c r="ZH857" s="174"/>
      <c r="ZI857" s="174"/>
      <c r="ZJ857" s="174"/>
      <c r="ZK857" s="174"/>
      <c r="ZL857" s="174"/>
      <c r="ZM857" s="174"/>
      <c r="ZN857" s="174"/>
      <c r="ZO857" s="174"/>
      <c r="ZP857" s="174"/>
      <c r="ZQ857" s="174"/>
      <c r="ZR857" s="174"/>
      <c r="ZS857" s="174"/>
      <c r="ZT857" s="174"/>
      <c r="ZU857" s="174"/>
      <c r="ZV857" s="174"/>
      <c r="ZW857" s="174"/>
      <c r="ZX857" s="174"/>
      <c r="ZY857" s="174"/>
      <c r="ZZ857" s="174"/>
      <c r="AAA857" s="174"/>
      <c r="AAB857" s="174"/>
      <c r="AAC857" s="174"/>
      <c r="AAD857" s="174"/>
      <c r="AAE857" s="174"/>
      <c r="AAF857" s="174"/>
      <c r="AAG857" s="174"/>
      <c r="AAH857" s="174"/>
      <c r="AAI857" s="174"/>
      <c r="AAJ857" s="174"/>
      <c r="AAK857" s="174"/>
      <c r="AAL857" s="174"/>
      <c r="AAM857" s="174"/>
      <c r="AAN857" s="174"/>
      <c r="AAO857" s="174"/>
      <c r="AAP857" s="174"/>
      <c r="AAQ857" s="174"/>
      <c r="AAR857" s="174"/>
      <c r="AAS857" s="174"/>
      <c r="AAT857" s="174"/>
      <c r="AAU857" s="174"/>
      <c r="AAV857" s="174"/>
      <c r="AAW857" s="174"/>
      <c r="AAX857" s="174"/>
      <c r="AAY857" s="174"/>
      <c r="AAZ857" s="174"/>
      <c r="ABA857" s="174"/>
      <c r="ABB857" s="174"/>
      <c r="ABC857" s="174"/>
      <c r="ABD857" s="174"/>
      <c r="ABE857" s="174"/>
      <c r="ABF857" s="174"/>
      <c r="ABG857" s="174"/>
      <c r="ABH857" s="174"/>
      <c r="ABI857" s="174"/>
      <c r="ABJ857" s="174"/>
      <c r="ABK857" s="174"/>
      <c r="ABL857" s="174"/>
      <c r="ABM857" s="174"/>
      <c r="ABN857" s="174"/>
      <c r="ABO857" s="174"/>
      <c r="ABP857" s="174"/>
      <c r="ABQ857" s="174"/>
      <c r="ABR857" s="174"/>
      <c r="ABS857" s="174"/>
      <c r="ABT857" s="174"/>
      <c r="ABU857" s="174"/>
      <c r="ABV857" s="174"/>
      <c r="ABW857" s="174"/>
      <c r="ABX857" s="174"/>
      <c r="ABY857" s="174"/>
      <c r="ABZ857" s="174"/>
      <c r="ACA857" s="174"/>
      <c r="ACB857" s="174"/>
      <c r="ACC857" s="174"/>
      <c r="ACD857" s="174"/>
      <c r="ACE857" s="174"/>
      <c r="ACF857" s="174"/>
      <c r="ACG857" s="174"/>
      <c r="ACH857" s="174"/>
      <c r="ACI857" s="174"/>
      <c r="ACJ857" s="174"/>
      <c r="ACK857" s="174"/>
      <c r="ACL857" s="174"/>
      <c r="ACM857" s="174"/>
      <c r="ACN857" s="174"/>
      <c r="ACO857" s="174"/>
      <c r="ACP857" s="174"/>
      <c r="ACQ857" s="174"/>
      <c r="ACR857" s="174"/>
      <c r="ACS857" s="174"/>
      <c r="ACT857" s="174"/>
      <c r="ACU857" s="174"/>
      <c r="ACV857" s="174"/>
      <c r="ACW857" s="174"/>
      <c r="ACX857" s="174"/>
      <c r="ACY857" s="174"/>
      <c r="ACZ857" s="174"/>
      <c r="ADA857" s="174"/>
      <c r="ADB857" s="174"/>
      <c r="ADC857" s="174"/>
      <c r="ADD857" s="174"/>
      <c r="ADE857" s="174"/>
      <c r="ADF857" s="174"/>
      <c r="ADG857" s="174"/>
      <c r="ADH857" s="174"/>
      <c r="ADI857" s="174"/>
      <c r="ADJ857" s="174"/>
      <c r="ADK857" s="174"/>
      <c r="ADL857" s="174"/>
      <c r="ADM857" s="174"/>
      <c r="ADN857" s="174"/>
      <c r="ADO857" s="174"/>
      <c r="ADP857" s="174"/>
      <c r="ADQ857" s="174"/>
      <c r="ADR857" s="174"/>
      <c r="ADS857" s="174"/>
      <c r="ADT857" s="174"/>
      <c r="ADU857" s="174"/>
      <c r="ADV857" s="174"/>
      <c r="ADW857" s="174"/>
      <c r="ADX857" s="174"/>
      <c r="ADY857" s="174"/>
      <c r="ADZ857" s="174"/>
      <c r="AEA857" s="174"/>
      <c r="AEB857" s="174"/>
      <c r="AEC857" s="174"/>
      <c r="AED857" s="174"/>
      <c r="AEE857" s="174"/>
      <c r="AEF857" s="174"/>
      <c r="AEG857" s="174"/>
      <c r="AEH857" s="174"/>
      <c r="AEI857" s="174"/>
      <c r="AEJ857" s="174"/>
      <c r="AEK857" s="174"/>
      <c r="AEL857" s="174"/>
      <c r="AEM857" s="174"/>
      <c r="AEN857" s="174"/>
      <c r="AEO857" s="174"/>
      <c r="AEP857" s="174"/>
      <c r="AEQ857" s="174"/>
      <c r="AER857" s="174"/>
      <c r="AES857" s="174"/>
      <c r="AET857" s="174"/>
      <c r="AEU857" s="174"/>
      <c r="AEV857" s="174"/>
      <c r="AEW857" s="174"/>
      <c r="AEX857" s="174"/>
      <c r="AEY857" s="174"/>
      <c r="AEZ857" s="174"/>
      <c r="AFA857" s="174"/>
      <c r="AFB857" s="174"/>
      <c r="AFC857" s="174"/>
      <c r="AFD857" s="174"/>
      <c r="AFE857" s="174"/>
      <c r="AFF857" s="174"/>
      <c r="AFG857" s="174"/>
      <c r="AFH857" s="174"/>
      <c r="AFI857" s="174"/>
      <c r="AFJ857" s="174"/>
      <c r="AFK857" s="174"/>
      <c r="AFL857" s="174"/>
      <c r="AFM857" s="174"/>
      <c r="AFN857" s="174"/>
      <c r="AFO857" s="174"/>
      <c r="AFP857" s="174"/>
      <c r="AFQ857" s="174"/>
      <c r="AFR857" s="174"/>
      <c r="AFS857" s="174"/>
      <c r="AFT857" s="174"/>
      <c r="AFU857" s="174"/>
      <c r="AFV857" s="174"/>
      <c r="AFW857" s="174"/>
      <c r="AFX857" s="174"/>
      <c r="AFY857" s="174"/>
      <c r="AFZ857" s="174"/>
      <c r="AGA857" s="174"/>
      <c r="AGB857" s="174"/>
      <c r="AGC857" s="174"/>
      <c r="AGD857" s="174"/>
      <c r="AGE857" s="174"/>
      <c r="AGF857" s="174"/>
      <c r="AGG857" s="174"/>
      <c r="AGH857" s="174"/>
      <c r="AGI857" s="174"/>
      <c r="AGJ857" s="174"/>
      <c r="AGK857" s="174"/>
      <c r="AGL857" s="174"/>
      <c r="AGM857" s="174"/>
      <c r="AGN857" s="174"/>
      <c r="AGO857" s="174"/>
      <c r="AGP857" s="174"/>
      <c r="AGQ857" s="174"/>
      <c r="AGR857" s="174"/>
      <c r="AGS857" s="174"/>
      <c r="AGT857" s="174"/>
      <c r="AGU857" s="174"/>
      <c r="AGV857" s="174"/>
      <c r="AGW857" s="174"/>
      <c r="AGX857" s="174"/>
      <c r="AGY857" s="174"/>
      <c r="AGZ857" s="174"/>
      <c r="AHA857" s="174"/>
      <c r="AHB857" s="174"/>
      <c r="AHC857" s="174"/>
      <c r="AHD857" s="174"/>
      <c r="AHE857" s="174"/>
      <c r="AHF857" s="174"/>
      <c r="AHG857" s="174"/>
      <c r="AHH857" s="174"/>
      <c r="AHI857" s="174"/>
      <c r="AHJ857" s="174"/>
      <c r="AHK857" s="174"/>
      <c r="AHL857" s="174"/>
      <c r="AHM857" s="174"/>
      <c r="AHN857" s="174"/>
      <c r="AHO857" s="174"/>
      <c r="AHP857" s="174"/>
      <c r="AHQ857" s="174"/>
      <c r="AHR857" s="174"/>
      <c r="AHS857" s="174"/>
      <c r="AHT857" s="174"/>
      <c r="AHU857" s="174"/>
      <c r="AHV857" s="174"/>
      <c r="AHW857" s="174"/>
      <c r="AHX857" s="174"/>
      <c r="AHY857" s="174"/>
      <c r="AHZ857" s="174"/>
      <c r="AIA857" s="174"/>
      <c r="AIB857" s="174"/>
      <c r="AIC857" s="174"/>
      <c r="AID857" s="174"/>
      <c r="AIE857" s="174"/>
      <c r="AIF857" s="174"/>
      <c r="AIG857" s="174"/>
      <c r="AIH857" s="174"/>
      <c r="AII857" s="174"/>
      <c r="AIJ857" s="174"/>
      <c r="AIK857" s="174"/>
      <c r="AIL857" s="174"/>
      <c r="AIM857" s="174"/>
      <c r="AIN857" s="174"/>
      <c r="AIO857" s="174"/>
      <c r="AIP857" s="174"/>
      <c r="AIQ857" s="174"/>
      <c r="AIR857" s="174"/>
      <c r="AIS857" s="174"/>
      <c r="AIT857" s="174"/>
      <c r="AIU857" s="174"/>
      <c r="AIV857" s="174"/>
      <c r="AIW857" s="174"/>
      <c r="AIX857" s="174"/>
      <c r="AIY857" s="174"/>
      <c r="AIZ857" s="174"/>
      <c r="AJA857" s="174"/>
      <c r="AJB857" s="174"/>
      <c r="AJC857" s="174"/>
      <c r="AJD857" s="174"/>
      <c r="AJE857" s="174"/>
      <c r="AJF857" s="174"/>
      <c r="AJG857" s="174"/>
      <c r="AJH857" s="174"/>
      <c r="AJI857" s="174"/>
      <c r="AJJ857" s="174"/>
      <c r="AJK857" s="174"/>
      <c r="AJL857" s="174"/>
      <c r="AJM857" s="174"/>
      <c r="AJN857" s="174"/>
      <c r="AJO857" s="174"/>
      <c r="AJP857" s="174"/>
      <c r="AJQ857" s="174"/>
      <c r="AJR857" s="174"/>
      <c r="AJS857" s="174"/>
      <c r="AJT857" s="174"/>
      <c r="AJU857" s="174"/>
      <c r="AJV857" s="174"/>
      <c r="AJW857" s="174"/>
      <c r="AJX857" s="174"/>
      <c r="AJY857" s="174"/>
      <c r="AJZ857" s="174"/>
      <c r="AKA857" s="174"/>
      <c r="AKB857" s="174"/>
      <c r="AKC857" s="174"/>
      <c r="AKD857" s="174"/>
      <c r="AKE857" s="174"/>
      <c r="AKF857" s="174"/>
      <c r="AKG857" s="174"/>
      <c r="AKH857" s="174"/>
      <c r="AKI857" s="174"/>
      <c r="AKJ857" s="174"/>
      <c r="AKK857" s="174"/>
      <c r="AKL857" s="174"/>
      <c r="AKM857" s="174"/>
      <c r="AKN857" s="174"/>
      <c r="AKO857" s="174"/>
      <c r="AKP857" s="174"/>
      <c r="AKQ857" s="174"/>
      <c r="AKR857" s="174"/>
      <c r="AKS857" s="174"/>
      <c r="AKT857" s="174"/>
      <c r="AKU857" s="174"/>
      <c r="AKV857" s="174"/>
      <c r="AKW857" s="174"/>
      <c r="AKX857" s="174"/>
      <c r="AKY857" s="174"/>
      <c r="AKZ857" s="174"/>
      <c r="ALA857" s="174"/>
      <c r="ALB857" s="174"/>
      <c r="ALC857" s="174"/>
      <c r="ALD857" s="174"/>
      <c r="ALE857" s="174"/>
      <c r="ALF857" s="174"/>
      <c r="ALG857" s="174"/>
      <c r="ALH857" s="174"/>
      <c r="ALI857" s="174"/>
      <c r="ALJ857" s="174"/>
      <c r="ALK857" s="174"/>
      <c r="ALL857" s="174"/>
      <c r="ALM857" s="174"/>
      <c r="ALN857" s="174"/>
      <c r="ALO857" s="174"/>
      <c r="ALP857" s="174"/>
      <c r="ALQ857" s="174"/>
      <c r="ALR857" s="174"/>
      <c r="ALS857" s="174"/>
      <c r="ALT857" s="174"/>
      <c r="ALU857" s="174"/>
      <c r="ALV857" s="174"/>
      <c r="ALW857" s="174"/>
      <c r="ALX857" s="174"/>
      <c r="ALY857" s="174"/>
      <c r="ALZ857" s="174"/>
      <c r="AMA857" s="174"/>
      <c r="AMB857" s="174"/>
      <c r="AMC857" s="174"/>
      <c r="AMD857" s="174"/>
      <c r="AME857" s="174"/>
      <c r="AMF857" s="174"/>
      <c r="AMG857" s="174"/>
      <c r="AMH857" s="174"/>
      <c r="AMI857" s="174"/>
      <c r="AMJ857" s="174"/>
    </row>
    <row r="858" spans="1:1025" hidden="1">
      <c r="B8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8" s="45" t="s">
        <v>18</v>
      </c>
      <c r="D858" s="42">
        <v>2667</v>
      </c>
      <c r="E858" s="40">
        <v>2</v>
      </c>
      <c r="F8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8" s="40">
        <f t="shared" ref="H858:H868" ca="1" si="86">ROUND(E858*G858,2)</f>
        <v>50</v>
      </c>
      <c r="I858" s="91"/>
      <c r="J858" s="97"/>
      <c r="K858" s="15" t="str">
        <f t="shared" si="85"/>
        <v>SEDUC E 41</v>
      </c>
    </row>
    <row r="859" spans="1:1025" hidden="1">
      <c r="B8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9" s="45" t="s">
        <v>18</v>
      </c>
      <c r="D859" s="45">
        <v>4633</v>
      </c>
      <c r="E859" s="40">
        <v>2</v>
      </c>
      <c r="F8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9" s="40">
        <f t="shared" ca="1" si="86"/>
        <v>171.8</v>
      </c>
      <c r="I859" s="91"/>
      <c r="J859" s="97"/>
      <c r="K859" s="15" t="str">
        <f t="shared" si="85"/>
        <v>SEDUC E 41</v>
      </c>
    </row>
    <row r="860" spans="1:1025" hidden="1">
      <c r="B8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60" s="45" t="s">
        <v>18</v>
      </c>
      <c r="D860" s="42">
        <v>223</v>
      </c>
      <c r="E860" s="40">
        <v>2</v>
      </c>
      <c r="F8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60" s="40">
        <f t="shared" ca="1" si="86"/>
        <v>8</v>
      </c>
      <c r="I860" s="91"/>
      <c r="J860" s="97"/>
      <c r="K860" s="15" t="str">
        <f t="shared" si="85"/>
        <v>SEDUC E 41</v>
      </c>
    </row>
    <row r="861" spans="1:1025" ht="34.200000000000003" hidden="1">
      <c r="B8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1" s="45" t="s">
        <v>18</v>
      </c>
      <c r="D861" s="45">
        <v>10620</v>
      </c>
      <c r="E861" s="40">
        <v>1</v>
      </c>
      <c r="F8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861" s="40">
        <f t="shared" ca="1" si="86"/>
        <v>2.1</v>
      </c>
      <c r="I861" s="91"/>
      <c r="J861" s="97"/>
      <c r="K861" s="15" t="str">
        <f t="shared" si="85"/>
        <v>SEDUC E 41</v>
      </c>
    </row>
    <row r="862" spans="1:1025" hidden="1">
      <c r="B8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62" s="45" t="s">
        <v>32</v>
      </c>
      <c r="D862" s="42" t="s">
        <v>56</v>
      </c>
      <c r="E862" s="40">
        <v>0.5</v>
      </c>
      <c r="F8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62" s="40">
        <f t="shared" ca="1" si="86"/>
        <v>3.7</v>
      </c>
      <c r="I862" s="91"/>
      <c r="J862" s="97"/>
      <c r="K862" s="15" t="str">
        <f t="shared" si="85"/>
        <v>SEDUC E 41</v>
      </c>
    </row>
    <row r="863" spans="1:1025" hidden="1">
      <c r="B8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3" s="45" t="s">
        <v>36</v>
      </c>
      <c r="D863" s="42">
        <v>20111</v>
      </c>
      <c r="E863" s="40">
        <v>0.5</v>
      </c>
      <c r="F8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63" s="40">
        <f t="shared" ca="1" si="86"/>
        <v>6.27</v>
      </c>
      <c r="I863" s="91"/>
      <c r="J863" s="97"/>
      <c r="K863" s="15" t="str">
        <f t="shared" si="85"/>
        <v>SEDUC E 41</v>
      </c>
    </row>
    <row r="864" spans="1:1025" hidden="1">
      <c r="B8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64" s="45" t="s">
        <v>32</v>
      </c>
      <c r="D864" s="45" t="s">
        <v>45</v>
      </c>
      <c r="E864" s="40">
        <v>3</v>
      </c>
      <c r="F8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64" s="40">
        <f t="shared" ca="1" si="86"/>
        <v>24.21</v>
      </c>
      <c r="I864" s="91"/>
      <c r="J864" s="97"/>
      <c r="K864" s="15" t="str">
        <f t="shared" si="85"/>
        <v>SEDUC E 41</v>
      </c>
    </row>
    <row r="865" spans="1:1025" ht="22.8" hidden="1">
      <c r="B8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65" s="45" t="s">
        <v>36</v>
      </c>
      <c r="D865" s="45">
        <v>432</v>
      </c>
      <c r="E865" s="40">
        <v>1</v>
      </c>
      <c r="F8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865" s="40">
        <f t="shared" ca="1" si="86"/>
        <v>13.13</v>
      </c>
      <c r="I865" s="91"/>
      <c r="J865" s="97"/>
      <c r="K865" s="15" t="str">
        <f t="shared" si="85"/>
        <v>SEDUC E 41</v>
      </c>
    </row>
    <row r="866" spans="1:1025" hidden="1">
      <c r="B8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6" s="45" t="s">
        <v>12</v>
      </c>
      <c r="D866" s="45">
        <v>90776</v>
      </c>
      <c r="E866" s="40">
        <v>0.4</v>
      </c>
      <c r="F8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66" s="40">
        <f t="shared" ca="1" si="86"/>
        <v>11.27</v>
      </c>
      <c r="I866" s="91"/>
      <c r="J866" s="97"/>
      <c r="K866" s="15" t="str">
        <f t="shared" si="85"/>
        <v>SEDUC E 41</v>
      </c>
    </row>
    <row r="867" spans="1:1025" hidden="1">
      <c r="B8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7" s="45" t="s">
        <v>12</v>
      </c>
      <c r="D867" s="45">
        <v>88279</v>
      </c>
      <c r="E867" s="40">
        <v>0.96</v>
      </c>
      <c r="F8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67" s="40">
        <f t="shared" ca="1" si="86"/>
        <v>25.37</v>
      </c>
      <c r="I867" s="91"/>
      <c r="J867" s="97"/>
      <c r="K867" s="15" t="str">
        <f t="shared" si="85"/>
        <v>SEDUC E 41</v>
      </c>
    </row>
    <row r="868" spans="1:1025" hidden="1">
      <c r="B8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8" s="45" t="s">
        <v>12</v>
      </c>
      <c r="D868" s="45">
        <v>88247</v>
      </c>
      <c r="E868" s="40">
        <v>0.4</v>
      </c>
      <c r="F8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68" s="40">
        <f t="shared" ca="1" si="86"/>
        <v>7.39</v>
      </c>
      <c r="I868" s="91"/>
      <c r="J868" s="97"/>
      <c r="K868" s="15" t="str">
        <f t="shared" si="85"/>
        <v>SEDUC E 41</v>
      </c>
    </row>
    <row r="869" spans="1:1025" hidden="1">
      <c r="A869" s="43">
        <f ca="1">H869</f>
        <v>323.23999999999995</v>
      </c>
      <c r="B869" s="44" t="s">
        <v>13</v>
      </c>
      <c r="C869" s="45"/>
      <c r="D869" s="42"/>
      <c r="E869" s="40"/>
      <c r="F869" s="40"/>
      <c r="G869" s="40"/>
      <c r="H869" s="74">
        <f ca="1">SUM(H858:H868)</f>
        <v>323.23999999999995</v>
      </c>
      <c r="I869" s="91" t="str">
        <f>A856</f>
        <v>SEDUC E 41</v>
      </c>
      <c r="J869" s="115">
        <f ca="1">H869</f>
        <v>323.23999999999995</v>
      </c>
      <c r="K869" s="15" t="str">
        <f t="shared" si="85"/>
        <v>SEDUC E 41</v>
      </c>
    </row>
    <row r="870" spans="1:1025" hidden="1">
      <c r="B870" s="155"/>
      <c r="C870" s="156"/>
      <c r="D870" s="156"/>
      <c r="E870" s="155"/>
      <c r="F870" s="155"/>
      <c r="G870" s="155"/>
      <c r="H870" s="157"/>
      <c r="I870" s="91"/>
      <c r="J870" s="97"/>
      <c r="K870" s="15" t="str">
        <f t="shared" si="85"/>
        <v>SEDUC E 41</v>
      </c>
    </row>
    <row r="871" spans="1:1025" ht="20.399999999999999" hidden="1">
      <c r="B871" s="316" t="str">
        <f>A872</f>
        <v>SEDUC E 42</v>
      </c>
      <c r="C871" s="317"/>
      <c r="D871" s="317"/>
      <c r="E871" s="317"/>
      <c r="F871" s="317"/>
      <c r="G871" s="317"/>
      <c r="H871" s="318"/>
      <c r="I871" s="91"/>
      <c r="J871" s="97"/>
      <c r="K871" s="15" t="str">
        <f>B871</f>
        <v>SEDUC E 42</v>
      </c>
      <c r="AMK871" s="15"/>
    </row>
    <row r="872" spans="1:1025" hidden="1">
      <c r="A872" s="29" t="s">
        <v>129</v>
      </c>
      <c r="B872" s="349" t="s">
        <v>130</v>
      </c>
      <c r="C872" s="349"/>
      <c r="D872" s="349"/>
      <c r="E872" s="349"/>
      <c r="F872" s="349"/>
      <c r="G872" s="76" t="s">
        <v>3</v>
      </c>
      <c r="H872" s="30" t="s">
        <v>4</v>
      </c>
      <c r="I872" s="91"/>
      <c r="J872" s="97"/>
      <c r="K872" s="15" t="str">
        <f t="shared" ref="K872:K884" si="87">K871</f>
        <v>SEDUC E 42</v>
      </c>
    </row>
    <row r="873" spans="1:1025" s="14" customFormat="1" hidden="1">
      <c r="B873" s="55" t="s">
        <v>5</v>
      </c>
      <c r="C873" s="33" t="s">
        <v>6</v>
      </c>
      <c r="D873" s="33" t="s">
        <v>7</v>
      </c>
      <c r="E873" s="55" t="s">
        <v>8</v>
      </c>
      <c r="F873" s="55" t="s">
        <v>9</v>
      </c>
      <c r="G873" s="169" t="s">
        <v>10</v>
      </c>
      <c r="H873" s="55" t="s">
        <v>11</v>
      </c>
      <c r="I873" s="175"/>
      <c r="J873" s="176"/>
      <c r="K873" s="15" t="str">
        <f t="shared" si="87"/>
        <v>SEDUC E 42</v>
      </c>
      <c r="L873" s="174"/>
      <c r="M873" s="174"/>
      <c r="N873" s="174"/>
      <c r="O873" s="174"/>
      <c r="P873" s="174"/>
      <c r="Q873" s="174"/>
      <c r="R873" s="174"/>
      <c r="S873" s="174"/>
      <c r="T873" s="174"/>
      <c r="U873" s="174"/>
      <c r="V873" s="174"/>
      <c r="W873" s="174"/>
      <c r="X873" s="174"/>
      <c r="Y873" s="174"/>
      <c r="Z873" s="174"/>
      <c r="AA873" s="174"/>
      <c r="AB873" s="174"/>
      <c r="AC873" s="174"/>
      <c r="AD873" s="174"/>
      <c r="AE873" s="174"/>
      <c r="AF873" s="174"/>
      <c r="AG873" s="174"/>
      <c r="AH873" s="174"/>
      <c r="AI873" s="174"/>
      <c r="AJ873" s="174"/>
      <c r="AK873" s="174"/>
      <c r="AL873" s="174"/>
      <c r="AM873" s="174"/>
      <c r="AN873" s="174"/>
      <c r="AO873" s="174"/>
      <c r="AP873" s="174"/>
      <c r="AQ873" s="174"/>
      <c r="AR873" s="174"/>
      <c r="AS873" s="174"/>
      <c r="AT873" s="174"/>
      <c r="AU873" s="174"/>
      <c r="AV873" s="174"/>
      <c r="AW873" s="174"/>
      <c r="AX873" s="174"/>
      <c r="AY873" s="174"/>
      <c r="AZ873" s="174"/>
      <c r="BA873" s="174"/>
      <c r="BB873" s="174"/>
      <c r="BC873" s="174"/>
      <c r="BD873" s="174"/>
      <c r="BE873" s="174"/>
      <c r="BF873" s="174"/>
      <c r="BG873" s="174"/>
      <c r="BH873" s="174"/>
      <c r="BI873" s="174"/>
      <c r="BJ873" s="174"/>
      <c r="BK873" s="174"/>
      <c r="BL873" s="174"/>
      <c r="BM873" s="174"/>
      <c r="BN873" s="174"/>
      <c r="BO873" s="174"/>
      <c r="BP873" s="174"/>
      <c r="BQ873" s="174"/>
      <c r="BR873" s="174"/>
      <c r="BS873" s="174"/>
      <c r="BT873" s="174"/>
      <c r="BU873" s="174"/>
      <c r="BV873" s="174"/>
      <c r="BW873" s="174"/>
      <c r="BX873" s="174"/>
      <c r="BY873" s="174"/>
      <c r="BZ873" s="174"/>
      <c r="CA873" s="174"/>
      <c r="CB873" s="174"/>
      <c r="CC873" s="174"/>
      <c r="CD873" s="174"/>
      <c r="CE873" s="174"/>
      <c r="CF873" s="174"/>
      <c r="CG873" s="174"/>
      <c r="CH873" s="174"/>
      <c r="CI873" s="174"/>
      <c r="CJ873" s="174"/>
      <c r="CK873" s="174"/>
      <c r="CL873" s="174"/>
      <c r="CM873" s="174"/>
      <c r="CN873" s="174"/>
      <c r="CO873" s="174"/>
      <c r="CP873" s="174"/>
      <c r="CQ873" s="174"/>
      <c r="CR873" s="174"/>
      <c r="CS873" s="174"/>
      <c r="CT873" s="174"/>
      <c r="CU873" s="174"/>
      <c r="CV873" s="174"/>
      <c r="CW873" s="174"/>
      <c r="CX873" s="174"/>
      <c r="CY873" s="174"/>
      <c r="CZ873" s="174"/>
      <c r="DA873" s="174"/>
      <c r="DB873" s="174"/>
      <c r="DC873" s="174"/>
      <c r="DD873" s="174"/>
      <c r="DE873" s="174"/>
      <c r="DF873" s="174"/>
      <c r="DG873" s="174"/>
      <c r="DH873" s="174"/>
      <c r="DI873" s="174"/>
      <c r="DJ873" s="174"/>
      <c r="DK873" s="174"/>
      <c r="DL873" s="174"/>
      <c r="DM873" s="174"/>
      <c r="DN873" s="174"/>
      <c r="DO873" s="174"/>
      <c r="DP873" s="174"/>
      <c r="DQ873" s="174"/>
      <c r="DR873" s="174"/>
      <c r="DS873" s="174"/>
      <c r="DT873" s="174"/>
      <c r="DU873" s="174"/>
      <c r="DV873" s="174"/>
      <c r="DW873" s="174"/>
      <c r="DX873" s="174"/>
      <c r="DY873" s="174"/>
      <c r="DZ873" s="174"/>
      <c r="EA873" s="174"/>
      <c r="EB873" s="174"/>
      <c r="EC873" s="174"/>
      <c r="ED873" s="174"/>
      <c r="EE873" s="174"/>
      <c r="EF873" s="174"/>
      <c r="EG873" s="174"/>
      <c r="EH873" s="174"/>
      <c r="EI873" s="174"/>
      <c r="EJ873" s="174"/>
      <c r="EK873" s="174"/>
      <c r="EL873" s="174"/>
      <c r="EM873" s="174"/>
      <c r="EN873" s="174"/>
      <c r="EO873" s="174"/>
      <c r="EP873" s="174"/>
      <c r="EQ873" s="174"/>
      <c r="ER873" s="174"/>
      <c r="ES873" s="174"/>
      <c r="ET873" s="174"/>
      <c r="EU873" s="174"/>
      <c r="EV873" s="174"/>
      <c r="EW873" s="174"/>
      <c r="EX873" s="174"/>
      <c r="EY873" s="174"/>
      <c r="EZ873" s="174"/>
      <c r="FA873" s="174"/>
      <c r="FB873" s="174"/>
      <c r="FC873" s="174"/>
      <c r="FD873" s="174"/>
      <c r="FE873" s="174"/>
      <c r="FF873" s="174"/>
      <c r="FG873" s="174"/>
      <c r="FH873" s="174"/>
      <c r="FI873" s="174"/>
      <c r="FJ873" s="174"/>
      <c r="FK873" s="174"/>
      <c r="FL873" s="174"/>
      <c r="FM873" s="174"/>
      <c r="FN873" s="174"/>
      <c r="FO873" s="174"/>
      <c r="FP873" s="174"/>
      <c r="FQ873" s="174"/>
      <c r="FR873" s="174"/>
      <c r="FS873" s="174"/>
      <c r="FT873" s="174"/>
      <c r="FU873" s="174"/>
      <c r="FV873" s="174"/>
      <c r="FW873" s="174"/>
      <c r="FX873" s="174"/>
      <c r="FY873" s="174"/>
      <c r="FZ873" s="174"/>
      <c r="GA873" s="174"/>
      <c r="GB873" s="174"/>
      <c r="GC873" s="174"/>
      <c r="GD873" s="174"/>
      <c r="GE873" s="174"/>
      <c r="GF873" s="174"/>
      <c r="GG873" s="174"/>
      <c r="GH873" s="174"/>
      <c r="GI873" s="174"/>
      <c r="GJ873" s="174"/>
      <c r="GK873" s="174"/>
      <c r="GL873" s="174"/>
      <c r="GM873" s="174"/>
      <c r="GN873" s="174"/>
      <c r="GO873" s="174"/>
      <c r="GP873" s="174"/>
      <c r="GQ873" s="174"/>
      <c r="GR873" s="174"/>
      <c r="GS873" s="174"/>
      <c r="GT873" s="174"/>
      <c r="GU873" s="174"/>
      <c r="GV873" s="174"/>
      <c r="GW873" s="174"/>
      <c r="GX873" s="174"/>
      <c r="GY873" s="174"/>
      <c r="GZ873" s="174"/>
      <c r="HA873" s="174"/>
      <c r="HB873" s="174"/>
      <c r="HC873" s="174"/>
      <c r="HD873" s="174"/>
      <c r="HE873" s="174"/>
      <c r="HF873" s="174"/>
      <c r="HG873" s="174"/>
      <c r="HH873" s="174"/>
      <c r="HI873" s="174"/>
      <c r="HJ873" s="174"/>
      <c r="HK873" s="174"/>
      <c r="HL873" s="174"/>
      <c r="HM873" s="174"/>
      <c r="HN873" s="174"/>
      <c r="HO873" s="174"/>
      <c r="HP873" s="174"/>
      <c r="HQ873" s="174"/>
      <c r="HR873" s="174"/>
      <c r="HS873" s="174"/>
      <c r="HT873" s="174"/>
      <c r="HU873" s="174"/>
      <c r="HV873" s="174"/>
      <c r="HW873" s="174"/>
      <c r="HX873" s="174"/>
      <c r="HY873" s="174"/>
      <c r="HZ873" s="174"/>
      <c r="IA873" s="174"/>
      <c r="IB873" s="174"/>
      <c r="IC873" s="174"/>
      <c r="ID873" s="174"/>
      <c r="IE873" s="174"/>
      <c r="IF873" s="174"/>
      <c r="IG873" s="174"/>
      <c r="IH873" s="174"/>
      <c r="II873" s="174"/>
      <c r="IJ873" s="174"/>
      <c r="IK873" s="174"/>
      <c r="IL873" s="174"/>
      <c r="IM873" s="174"/>
      <c r="IN873" s="174"/>
      <c r="IO873" s="174"/>
      <c r="IP873" s="174"/>
      <c r="IQ873" s="174"/>
      <c r="IR873" s="174"/>
      <c r="IS873" s="174"/>
      <c r="IT873" s="174"/>
      <c r="IU873" s="174"/>
      <c r="IV873" s="174"/>
      <c r="IW873" s="174"/>
      <c r="IX873" s="174"/>
      <c r="IY873" s="174"/>
      <c r="IZ873" s="174"/>
      <c r="JA873" s="174"/>
      <c r="JB873" s="174"/>
      <c r="JC873" s="174"/>
      <c r="JD873" s="174"/>
      <c r="JE873" s="174"/>
      <c r="JF873" s="174"/>
      <c r="JG873" s="174"/>
      <c r="JH873" s="174"/>
      <c r="JI873" s="174"/>
      <c r="JJ873" s="174"/>
      <c r="JK873" s="174"/>
      <c r="JL873" s="174"/>
      <c r="JM873" s="174"/>
      <c r="JN873" s="174"/>
      <c r="JO873" s="174"/>
      <c r="JP873" s="174"/>
      <c r="JQ873" s="174"/>
      <c r="JR873" s="174"/>
      <c r="JS873" s="174"/>
      <c r="JT873" s="174"/>
      <c r="JU873" s="174"/>
      <c r="JV873" s="174"/>
      <c r="JW873" s="174"/>
      <c r="JX873" s="174"/>
      <c r="JY873" s="174"/>
      <c r="JZ873" s="174"/>
      <c r="KA873" s="174"/>
      <c r="KB873" s="174"/>
      <c r="KC873" s="174"/>
      <c r="KD873" s="174"/>
      <c r="KE873" s="174"/>
      <c r="KF873" s="174"/>
      <c r="KG873" s="174"/>
      <c r="KH873" s="174"/>
      <c r="KI873" s="174"/>
      <c r="KJ873" s="174"/>
      <c r="KK873" s="174"/>
      <c r="KL873" s="174"/>
      <c r="KM873" s="174"/>
      <c r="KN873" s="174"/>
      <c r="KO873" s="174"/>
      <c r="KP873" s="174"/>
      <c r="KQ873" s="174"/>
      <c r="KR873" s="174"/>
      <c r="KS873" s="174"/>
      <c r="KT873" s="174"/>
      <c r="KU873" s="174"/>
      <c r="KV873" s="174"/>
      <c r="KW873" s="174"/>
      <c r="KX873" s="174"/>
      <c r="KY873" s="174"/>
      <c r="KZ873" s="174"/>
      <c r="LA873" s="174"/>
      <c r="LB873" s="174"/>
      <c r="LC873" s="174"/>
      <c r="LD873" s="174"/>
      <c r="LE873" s="174"/>
      <c r="LF873" s="174"/>
      <c r="LG873" s="174"/>
      <c r="LH873" s="174"/>
      <c r="LI873" s="174"/>
      <c r="LJ873" s="174"/>
      <c r="LK873" s="174"/>
      <c r="LL873" s="174"/>
      <c r="LM873" s="174"/>
      <c r="LN873" s="174"/>
      <c r="LO873" s="174"/>
      <c r="LP873" s="174"/>
      <c r="LQ873" s="174"/>
      <c r="LR873" s="174"/>
      <c r="LS873" s="174"/>
      <c r="LT873" s="174"/>
      <c r="LU873" s="174"/>
      <c r="LV873" s="174"/>
      <c r="LW873" s="174"/>
      <c r="LX873" s="174"/>
      <c r="LY873" s="174"/>
      <c r="LZ873" s="174"/>
      <c r="MA873" s="174"/>
      <c r="MB873" s="174"/>
      <c r="MC873" s="174"/>
      <c r="MD873" s="174"/>
      <c r="ME873" s="174"/>
      <c r="MF873" s="174"/>
      <c r="MG873" s="174"/>
      <c r="MH873" s="174"/>
      <c r="MI873" s="174"/>
      <c r="MJ873" s="174"/>
      <c r="MK873" s="174"/>
      <c r="ML873" s="174"/>
      <c r="MM873" s="174"/>
      <c r="MN873" s="174"/>
      <c r="MO873" s="174"/>
      <c r="MP873" s="174"/>
      <c r="MQ873" s="174"/>
      <c r="MR873" s="174"/>
      <c r="MS873" s="174"/>
      <c r="MT873" s="174"/>
      <c r="MU873" s="174"/>
      <c r="MV873" s="174"/>
      <c r="MW873" s="174"/>
      <c r="MX873" s="174"/>
      <c r="MY873" s="174"/>
      <c r="MZ873" s="174"/>
      <c r="NA873" s="174"/>
      <c r="NB873" s="174"/>
      <c r="NC873" s="174"/>
      <c r="ND873" s="174"/>
      <c r="NE873" s="174"/>
      <c r="NF873" s="174"/>
      <c r="NG873" s="174"/>
      <c r="NH873" s="174"/>
      <c r="NI873" s="174"/>
      <c r="NJ873" s="174"/>
      <c r="NK873" s="174"/>
      <c r="NL873" s="174"/>
      <c r="NM873" s="174"/>
      <c r="NN873" s="174"/>
      <c r="NO873" s="174"/>
      <c r="NP873" s="174"/>
      <c r="NQ873" s="174"/>
      <c r="NR873" s="174"/>
      <c r="NS873" s="174"/>
      <c r="NT873" s="174"/>
      <c r="NU873" s="174"/>
      <c r="NV873" s="174"/>
      <c r="NW873" s="174"/>
      <c r="NX873" s="174"/>
      <c r="NY873" s="174"/>
      <c r="NZ873" s="174"/>
      <c r="OA873" s="174"/>
      <c r="OB873" s="174"/>
      <c r="OC873" s="174"/>
      <c r="OD873" s="174"/>
      <c r="OE873" s="174"/>
      <c r="OF873" s="174"/>
      <c r="OG873" s="174"/>
      <c r="OH873" s="174"/>
      <c r="OI873" s="174"/>
      <c r="OJ873" s="174"/>
      <c r="OK873" s="174"/>
      <c r="OL873" s="174"/>
      <c r="OM873" s="174"/>
      <c r="ON873" s="174"/>
      <c r="OO873" s="174"/>
      <c r="OP873" s="174"/>
      <c r="OQ873" s="174"/>
      <c r="OR873" s="174"/>
      <c r="OS873" s="174"/>
      <c r="OT873" s="174"/>
      <c r="OU873" s="174"/>
      <c r="OV873" s="174"/>
      <c r="OW873" s="174"/>
      <c r="OX873" s="174"/>
      <c r="OY873" s="174"/>
      <c r="OZ873" s="174"/>
      <c r="PA873" s="174"/>
      <c r="PB873" s="174"/>
      <c r="PC873" s="174"/>
      <c r="PD873" s="174"/>
      <c r="PE873" s="174"/>
      <c r="PF873" s="174"/>
      <c r="PG873" s="174"/>
      <c r="PH873" s="174"/>
      <c r="PI873" s="174"/>
      <c r="PJ873" s="174"/>
      <c r="PK873" s="174"/>
      <c r="PL873" s="174"/>
      <c r="PM873" s="174"/>
      <c r="PN873" s="174"/>
      <c r="PO873" s="174"/>
      <c r="PP873" s="174"/>
      <c r="PQ873" s="174"/>
      <c r="PR873" s="174"/>
      <c r="PS873" s="174"/>
      <c r="PT873" s="174"/>
      <c r="PU873" s="174"/>
      <c r="PV873" s="174"/>
      <c r="PW873" s="174"/>
      <c r="PX873" s="174"/>
      <c r="PY873" s="174"/>
      <c r="PZ873" s="174"/>
      <c r="QA873" s="174"/>
      <c r="QB873" s="174"/>
      <c r="QC873" s="174"/>
      <c r="QD873" s="174"/>
      <c r="QE873" s="174"/>
      <c r="QF873" s="174"/>
      <c r="QG873" s="174"/>
      <c r="QH873" s="174"/>
      <c r="QI873" s="174"/>
      <c r="QJ873" s="174"/>
      <c r="QK873" s="174"/>
      <c r="QL873" s="174"/>
      <c r="QM873" s="174"/>
      <c r="QN873" s="174"/>
      <c r="QO873" s="174"/>
      <c r="QP873" s="174"/>
      <c r="QQ873" s="174"/>
      <c r="QR873" s="174"/>
      <c r="QS873" s="174"/>
      <c r="QT873" s="174"/>
      <c r="QU873" s="174"/>
      <c r="QV873" s="174"/>
      <c r="QW873" s="174"/>
      <c r="QX873" s="174"/>
      <c r="QY873" s="174"/>
      <c r="QZ873" s="174"/>
      <c r="RA873" s="174"/>
      <c r="RB873" s="174"/>
      <c r="RC873" s="174"/>
      <c r="RD873" s="174"/>
      <c r="RE873" s="174"/>
      <c r="RF873" s="174"/>
      <c r="RG873" s="174"/>
      <c r="RH873" s="174"/>
      <c r="RI873" s="174"/>
      <c r="RJ873" s="174"/>
      <c r="RK873" s="174"/>
      <c r="RL873" s="174"/>
      <c r="RM873" s="174"/>
      <c r="RN873" s="174"/>
      <c r="RO873" s="174"/>
      <c r="RP873" s="174"/>
      <c r="RQ873" s="174"/>
      <c r="RR873" s="174"/>
      <c r="RS873" s="174"/>
      <c r="RT873" s="174"/>
      <c r="RU873" s="174"/>
      <c r="RV873" s="174"/>
      <c r="RW873" s="174"/>
      <c r="RX873" s="174"/>
      <c r="RY873" s="174"/>
      <c r="RZ873" s="174"/>
      <c r="SA873" s="174"/>
      <c r="SB873" s="174"/>
      <c r="SC873" s="174"/>
      <c r="SD873" s="174"/>
      <c r="SE873" s="174"/>
      <c r="SF873" s="174"/>
      <c r="SG873" s="174"/>
      <c r="SH873" s="174"/>
      <c r="SI873" s="174"/>
      <c r="SJ873" s="174"/>
      <c r="SK873" s="174"/>
      <c r="SL873" s="174"/>
      <c r="SM873" s="174"/>
      <c r="SN873" s="174"/>
      <c r="SO873" s="174"/>
      <c r="SP873" s="174"/>
      <c r="SQ873" s="174"/>
      <c r="SR873" s="174"/>
      <c r="SS873" s="174"/>
      <c r="ST873" s="174"/>
      <c r="SU873" s="174"/>
      <c r="SV873" s="174"/>
      <c r="SW873" s="174"/>
      <c r="SX873" s="174"/>
      <c r="SY873" s="174"/>
      <c r="SZ873" s="174"/>
      <c r="TA873" s="174"/>
      <c r="TB873" s="174"/>
      <c r="TC873" s="174"/>
      <c r="TD873" s="174"/>
      <c r="TE873" s="174"/>
      <c r="TF873" s="174"/>
      <c r="TG873" s="174"/>
      <c r="TH873" s="174"/>
      <c r="TI873" s="174"/>
      <c r="TJ873" s="174"/>
      <c r="TK873" s="174"/>
      <c r="TL873" s="174"/>
      <c r="TM873" s="174"/>
      <c r="TN873" s="174"/>
      <c r="TO873" s="174"/>
      <c r="TP873" s="174"/>
      <c r="TQ873" s="174"/>
      <c r="TR873" s="174"/>
      <c r="TS873" s="174"/>
      <c r="TT873" s="174"/>
      <c r="TU873" s="174"/>
      <c r="TV873" s="174"/>
      <c r="TW873" s="174"/>
      <c r="TX873" s="174"/>
      <c r="TY873" s="174"/>
      <c r="TZ873" s="174"/>
      <c r="UA873" s="174"/>
      <c r="UB873" s="174"/>
      <c r="UC873" s="174"/>
      <c r="UD873" s="174"/>
      <c r="UE873" s="174"/>
      <c r="UF873" s="174"/>
      <c r="UG873" s="174"/>
      <c r="UH873" s="174"/>
      <c r="UI873" s="174"/>
      <c r="UJ873" s="174"/>
      <c r="UK873" s="174"/>
      <c r="UL873" s="174"/>
      <c r="UM873" s="174"/>
      <c r="UN873" s="174"/>
      <c r="UO873" s="174"/>
      <c r="UP873" s="174"/>
      <c r="UQ873" s="174"/>
      <c r="UR873" s="174"/>
      <c r="US873" s="174"/>
      <c r="UT873" s="174"/>
      <c r="UU873" s="174"/>
      <c r="UV873" s="174"/>
      <c r="UW873" s="174"/>
      <c r="UX873" s="174"/>
      <c r="UY873" s="174"/>
      <c r="UZ873" s="174"/>
      <c r="VA873" s="174"/>
      <c r="VB873" s="174"/>
      <c r="VC873" s="174"/>
      <c r="VD873" s="174"/>
      <c r="VE873" s="174"/>
      <c r="VF873" s="174"/>
      <c r="VG873" s="174"/>
      <c r="VH873" s="174"/>
      <c r="VI873" s="174"/>
      <c r="VJ873" s="174"/>
      <c r="VK873" s="174"/>
      <c r="VL873" s="174"/>
      <c r="VM873" s="174"/>
      <c r="VN873" s="174"/>
      <c r="VO873" s="174"/>
      <c r="VP873" s="174"/>
      <c r="VQ873" s="174"/>
      <c r="VR873" s="174"/>
      <c r="VS873" s="174"/>
      <c r="VT873" s="174"/>
      <c r="VU873" s="174"/>
      <c r="VV873" s="174"/>
      <c r="VW873" s="174"/>
      <c r="VX873" s="174"/>
      <c r="VY873" s="174"/>
      <c r="VZ873" s="174"/>
      <c r="WA873" s="174"/>
      <c r="WB873" s="174"/>
      <c r="WC873" s="174"/>
      <c r="WD873" s="174"/>
      <c r="WE873" s="174"/>
      <c r="WF873" s="174"/>
      <c r="WG873" s="174"/>
      <c r="WH873" s="174"/>
      <c r="WI873" s="174"/>
      <c r="WJ873" s="174"/>
      <c r="WK873" s="174"/>
      <c r="WL873" s="174"/>
      <c r="WM873" s="174"/>
      <c r="WN873" s="174"/>
      <c r="WO873" s="174"/>
      <c r="WP873" s="174"/>
      <c r="WQ873" s="174"/>
      <c r="WR873" s="174"/>
      <c r="WS873" s="174"/>
      <c r="WT873" s="174"/>
      <c r="WU873" s="174"/>
      <c r="WV873" s="174"/>
      <c r="WW873" s="174"/>
      <c r="WX873" s="174"/>
      <c r="WY873" s="174"/>
      <c r="WZ873" s="174"/>
      <c r="XA873" s="174"/>
      <c r="XB873" s="174"/>
      <c r="XC873" s="174"/>
      <c r="XD873" s="174"/>
      <c r="XE873" s="174"/>
      <c r="XF873" s="174"/>
      <c r="XG873" s="174"/>
      <c r="XH873" s="174"/>
      <c r="XI873" s="174"/>
      <c r="XJ873" s="174"/>
      <c r="XK873" s="174"/>
      <c r="XL873" s="174"/>
      <c r="XM873" s="174"/>
      <c r="XN873" s="174"/>
      <c r="XO873" s="174"/>
      <c r="XP873" s="174"/>
      <c r="XQ873" s="174"/>
      <c r="XR873" s="174"/>
      <c r="XS873" s="174"/>
      <c r="XT873" s="174"/>
      <c r="XU873" s="174"/>
      <c r="XV873" s="174"/>
      <c r="XW873" s="174"/>
      <c r="XX873" s="174"/>
      <c r="XY873" s="174"/>
      <c r="XZ873" s="174"/>
      <c r="YA873" s="174"/>
      <c r="YB873" s="174"/>
      <c r="YC873" s="174"/>
      <c r="YD873" s="174"/>
      <c r="YE873" s="174"/>
      <c r="YF873" s="174"/>
      <c r="YG873" s="174"/>
      <c r="YH873" s="174"/>
      <c r="YI873" s="174"/>
      <c r="YJ873" s="174"/>
      <c r="YK873" s="174"/>
      <c r="YL873" s="174"/>
      <c r="YM873" s="174"/>
      <c r="YN873" s="174"/>
      <c r="YO873" s="174"/>
      <c r="YP873" s="174"/>
      <c r="YQ873" s="174"/>
      <c r="YR873" s="174"/>
      <c r="YS873" s="174"/>
      <c r="YT873" s="174"/>
      <c r="YU873" s="174"/>
      <c r="YV873" s="174"/>
      <c r="YW873" s="174"/>
      <c r="YX873" s="174"/>
      <c r="YY873" s="174"/>
      <c r="YZ873" s="174"/>
      <c r="ZA873" s="174"/>
      <c r="ZB873" s="174"/>
      <c r="ZC873" s="174"/>
      <c r="ZD873" s="174"/>
      <c r="ZE873" s="174"/>
      <c r="ZF873" s="174"/>
      <c r="ZG873" s="174"/>
      <c r="ZH873" s="174"/>
      <c r="ZI873" s="174"/>
      <c r="ZJ873" s="174"/>
      <c r="ZK873" s="174"/>
      <c r="ZL873" s="174"/>
      <c r="ZM873" s="174"/>
      <c r="ZN873" s="174"/>
      <c r="ZO873" s="174"/>
      <c r="ZP873" s="174"/>
      <c r="ZQ873" s="174"/>
      <c r="ZR873" s="174"/>
      <c r="ZS873" s="174"/>
      <c r="ZT873" s="174"/>
      <c r="ZU873" s="174"/>
      <c r="ZV873" s="174"/>
      <c r="ZW873" s="174"/>
      <c r="ZX873" s="174"/>
      <c r="ZY873" s="174"/>
      <c r="ZZ873" s="174"/>
      <c r="AAA873" s="174"/>
      <c r="AAB873" s="174"/>
      <c r="AAC873" s="174"/>
      <c r="AAD873" s="174"/>
      <c r="AAE873" s="174"/>
      <c r="AAF873" s="174"/>
      <c r="AAG873" s="174"/>
      <c r="AAH873" s="174"/>
      <c r="AAI873" s="174"/>
      <c r="AAJ873" s="174"/>
      <c r="AAK873" s="174"/>
      <c r="AAL873" s="174"/>
      <c r="AAM873" s="174"/>
      <c r="AAN873" s="174"/>
      <c r="AAO873" s="174"/>
      <c r="AAP873" s="174"/>
      <c r="AAQ873" s="174"/>
      <c r="AAR873" s="174"/>
      <c r="AAS873" s="174"/>
      <c r="AAT873" s="174"/>
      <c r="AAU873" s="174"/>
      <c r="AAV873" s="174"/>
      <c r="AAW873" s="174"/>
      <c r="AAX873" s="174"/>
      <c r="AAY873" s="174"/>
      <c r="AAZ873" s="174"/>
      <c r="ABA873" s="174"/>
      <c r="ABB873" s="174"/>
      <c r="ABC873" s="174"/>
      <c r="ABD873" s="174"/>
      <c r="ABE873" s="174"/>
      <c r="ABF873" s="174"/>
      <c r="ABG873" s="174"/>
      <c r="ABH873" s="174"/>
      <c r="ABI873" s="174"/>
      <c r="ABJ873" s="174"/>
      <c r="ABK873" s="174"/>
      <c r="ABL873" s="174"/>
      <c r="ABM873" s="174"/>
      <c r="ABN873" s="174"/>
      <c r="ABO873" s="174"/>
      <c r="ABP873" s="174"/>
      <c r="ABQ873" s="174"/>
      <c r="ABR873" s="174"/>
      <c r="ABS873" s="174"/>
      <c r="ABT873" s="174"/>
      <c r="ABU873" s="174"/>
      <c r="ABV873" s="174"/>
      <c r="ABW873" s="174"/>
      <c r="ABX873" s="174"/>
      <c r="ABY873" s="174"/>
      <c r="ABZ873" s="174"/>
      <c r="ACA873" s="174"/>
      <c r="ACB873" s="174"/>
      <c r="ACC873" s="174"/>
      <c r="ACD873" s="174"/>
      <c r="ACE873" s="174"/>
      <c r="ACF873" s="174"/>
      <c r="ACG873" s="174"/>
      <c r="ACH873" s="174"/>
      <c r="ACI873" s="174"/>
      <c r="ACJ873" s="174"/>
      <c r="ACK873" s="174"/>
      <c r="ACL873" s="174"/>
      <c r="ACM873" s="174"/>
      <c r="ACN873" s="174"/>
      <c r="ACO873" s="174"/>
      <c r="ACP873" s="174"/>
      <c r="ACQ873" s="174"/>
      <c r="ACR873" s="174"/>
      <c r="ACS873" s="174"/>
      <c r="ACT873" s="174"/>
      <c r="ACU873" s="174"/>
      <c r="ACV873" s="174"/>
      <c r="ACW873" s="174"/>
      <c r="ACX873" s="174"/>
      <c r="ACY873" s="174"/>
      <c r="ACZ873" s="174"/>
      <c r="ADA873" s="174"/>
      <c r="ADB873" s="174"/>
      <c r="ADC873" s="174"/>
      <c r="ADD873" s="174"/>
      <c r="ADE873" s="174"/>
      <c r="ADF873" s="174"/>
      <c r="ADG873" s="174"/>
      <c r="ADH873" s="174"/>
      <c r="ADI873" s="174"/>
      <c r="ADJ873" s="174"/>
      <c r="ADK873" s="174"/>
      <c r="ADL873" s="174"/>
      <c r="ADM873" s="174"/>
      <c r="ADN873" s="174"/>
      <c r="ADO873" s="174"/>
      <c r="ADP873" s="174"/>
      <c r="ADQ873" s="174"/>
      <c r="ADR873" s="174"/>
      <c r="ADS873" s="174"/>
      <c r="ADT873" s="174"/>
      <c r="ADU873" s="174"/>
      <c r="ADV873" s="174"/>
      <c r="ADW873" s="174"/>
      <c r="ADX873" s="174"/>
      <c r="ADY873" s="174"/>
      <c r="ADZ873" s="174"/>
      <c r="AEA873" s="174"/>
      <c r="AEB873" s="174"/>
      <c r="AEC873" s="174"/>
      <c r="AED873" s="174"/>
      <c r="AEE873" s="174"/>
      <c r="AEF873" s="174"/>
      <c r="AEG873" s="174"/>
      <c r="AEH873" s="174"/>
      <c r="AEI873" s="174"/>
      <c r="AEJ873" s="174"/>
      <c r="AEK873" s="174"/>
      <c r="AEL873" s="174"/>
      <c r="AEM873" s="174"/>
      <c r="AEN873" s="174"/>
      <c r="AEO873" s="174"/>
      <c r="AEP873" s="174"/>
      <c r="AEQ873" s="174"/>
      <c r="AER873" s="174"/>
      <c r="AES873" s="174"/>
      <c r="AET873" s="174"/>
      <c r="AEU873" s="174"/>
      <c r="AEV873" s="174"/>
      <c r="AEW873" s="174"/>
      <c r="AEX873" s="174"/>
      <c r="AEY873" s="174"/>
      <c r="AEZ873" s="174"/>
      <c r="AFA873" s="174"/>
      <c r="AFB873" s="174"/>
      <c r="AFC873" s="174"/>
      <c r="AFD873" s="174"/>
      <c r="AFE873" s="174"/>
      <c r="AFF873" s="174"/>
      <c r="AFG873" s="174"/>
      <c r="AFH873" s="174"/>
      <c r="AFI873" s="174"/>
      <c r="AFJ873" s="174"/>
      <c r="AFK873" s="174"/>
      <c r="AFL873" s="174"/>
      <c r="AFM873" s="174"/>
      <c r="AFN873" s="174"/>
      <c r="AFO873" s="174"/>
      <c r="AFP873" s="174"/>
      <c r="AFQ873" s="174"/>
      <c r="AFR873" s="174"/>
      <c r="AFS873" s="174"/>
      <c r="AFT873" s="174"/>
      <c r="AFU873" s="174"/>
      <c r="AFV873" s="174"/>
      <c r="AFW873" s="174"/>
      <c r="AFX873" s="174"/>
      <c r="AFY873" s="174"/>
      <c r="AFZ873" s="174"/>
      <c r="AGA873" s="174"/>
      <c r="AGB873" s="174"/>
      <c r="AGC873" s="174"/>
      <c r="AGD873" s="174"/>
      <c r="AGE873" s="174"/>
      <c r="AGF873" s="174"/>
      <c r="AGG873" s="174"/>
      <c r="AGH873" s="174"/>
      <c r="AGI873" s="174"/>
      <c r="AGJ873" s="174"/>
      <c r="AGK873" s="174"/>
      <c r="AGL873" s="174"/>
      <c r="AGM873" s="174"/>
      <c r="AGN873" s="174"/>
      <c r="AGO873" s="174"/>
      <c r="AGP873" s="174"/>
      <c r="AGQ873" s="174"/>
      <c r="AGR873" s="174"/>
      <c r="AGS873" s="174"/>
      <c r="AGT873" s="174"/>
      <c r="AGU873" s="174"/>
      <c r="AGV873" s="174"/>
      <c r="AGW873" s="174"/>
      <c r="AGX873" s="174"/>
      <c r="AGY873" s="174"/>
      <c r="AGZ873" s="174"/>
      <c r="AHA873" s="174"/>
      <c r="AHB873" s="174"/>
      <c r="AHC873" s="174"/>
      <c r="AHD873" s="174"/>
      <c r="AHE873" s="174"/>
      <c r="AHF873" s="174"/>
      <c r="AHG873" s="174"/>
      <c r="AHH873" s="174"/>
      <c r="AHI873" s="174"/>
      <c r="AHJ873" s="174"/>
      <c r="AHK873" s="174"/>
      <c r="AHL873" s="174"/>
      <c r="AHM873" s="174"/>
      <c r="AHN873" s="174"/>
      <c r="AHO873" s="174"/>
      <c r="AHP873" s="174"/>
      <c r="AHQ873" s="174"/>
      <c r="AHR873" s="174"/>
      <c r="AHS873" s="174"/>
      <c r="AHT873" s="174"/>
      <c r="AHU873" s="174"/>
      <c r="AHV873" s="174"/>
      <c r="AHW873" s="174"/>
      <c r="AHX873" s="174"/>
      <c r="AHY873" s="174"/>
      <c r="AHZ873" s="174"/>
      <c r="AIA873" s="174"/>
      <c r="AIB873" s="174"/>
      <c r="AIC873" s="174"/>
      <c r="AID873" s="174"/>
      <c r="AIE873" s="174"/>
      <c r="AIF873" s="174"/>
      <c r="AIG873" s="174"/>
      <c r="AIH873" s="174"/>
      <c r="AII873" s="174"/>
      <c r="AIJ873" s="174"/>
      <c r="AIK873" s="174"/>
      <c r="AIL873" s="174"/>
      <c r="AIM873" s="174"/>
      <c r="AIN873" s="174"/>
      <c r="AIO873" s="174"/>
      <c r="AIP873" s="174"/>
      <c r="AIQ873" s="174"/>
      <c r="AIR873" s="174"/>
      <c r="AIS873" s="174"/>
      <c r="AIT873" s="174"/>
      <c r="AIU873" s="174"/>
      <c r="AIV873" s="174"/>
      <c r="AIW873" s="174"/>
      <c r="AIX873" s="174"/>
      <c r="AIY873" s="174"/>
      <c r="AIZ873" s="174"/>
      <c r="AJA873" s="174"/>
      <c r="AJB873" s="174"/>
      <c r="AJC873" s="174"/>
      <c r="AJD873" s="174"/>
      <c r="AJE873" s="174"/>
      <c r="AJF873" s="174"/>
      <c r="AJG873" s="174"/>
      <c r="AJH873" s="174"/>
      <c r="AJI873" s="174"/>
      <c r="AJJ873" s="174"/>
      <c r="AJK873" s="174"/>
      <c r="AJL873" s="174"/>
      <c r="AJM873" s="174"/>
      <c r="AJN873" s="174"/>
      <c r="AJO873" s="174"/>
      <c r="AJP873" s="174"/>
      <c r="AJQ873" s="174"/>
      <c r="AJR873" s="174"/>
      <c r="AJS873" s="174"/>
      <c r="AJT873" s="174"/>
      <c r="AJU873" s="174"/>
      <c r="AJV873" s="174"/>
      <c r="AJW873" s="174"/>
      <c r="AJX873" s="174"/>
      <c r="AJY873" s="174"/>
      <c r="AJZ873" s="174"/>
      <c r="AKA873" s="174"/>
      <c r="AKB873" s="174"/>
      <c r="AKC873" s="174"/>
      <c r="AKD873" s="174"/>
      <c r="AKE873" s="174"/>
      <c r="AKF873" s="174"/>
      <c r="AKG873" s="174"/>
      <c r="AKH873" s="174"/>
      <c r="AKI873" s="174"/>
      <c r="AKJ873" s="174"/>
      <c r="AKK873" s="174"/>
      <c r="AKL873" s="174"/>
      <c r="AKM873" s="174"/>
      <c r="AKN873" s="174"/>
      <c r="AKO873" s="174"/>
      <c r="AKP873" s="174"/>
      <c r="AKQ873" s="174"/>
      <c r="AKR873" s="174"/>
      <c r="AKS873" s="174"/>
      <c r="AKT873" s="174"/>
      <c r="AKU873" s="174"/>
      <c r="AKV873" s="174"/>
      <c r="AKW873" s="174"/>
      <c r="AKX873" s="174"/>
      <c r="AKY873" s="174"/>
      <c r="AKZ873" s="174"/>
      <c r="ALA873" s="174"/>
      <c r="ALB873" s="174"/>
      <c r="ALC873" s="174"/>
      <c r="ALD873" s="174"/>
      <c r="ALE873" s="174"/>
      <c r="ALF873" s="174"/>
      <c r="ALG873" s="174"/>
      <c r="ALH873" s="174"/>
      <c r="ALI873" s="174"/>
      <c r="ALJ873" s="174"/>
      <c r="ALK873" s="174"/>
      <c r="ALL873" s="174"/>
      <c r="ALM873" s="174"/>
      <c r="ALN873" s="174"/>
      <c r="ALO873" s="174"/>
      <c r="ALP873" s="174"/>
      <c r="ALQ873" s="174"/>
      <c r="ALR873" s="174"/>
      <c r="ALS873" s="174"/>
      <c r="ALT873" s="174"/>
      <c r="ALU873" s="174"/>
      <c r="ALV873" s="174"/>
      <c r="ALW873" s="174"/>
      <c r="ALX873" s="174"/>
      <c r="ALY873" s="174"/>
      <c r="ALZ873" s="174"/>
      <c r="AMA873" s="174"/>
      <c r="AMB873" s="174"/>
      <c r="AMC873" s="174"/>
      <c r="AMD873" s="174"/>
      <c r="AME873" s="174"/>
      <c r="AMF873" s="174"/>
      <c r="AMG873" s="174"/>
      <c r="AMH873" s="174"/>
      <c r="AMI873" s="174"/>
      <c r="AMJ873" s="174"/>
    </row>
    <row r="874" spans="1:1025" hidden="1">
      <c r="B8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74" s="45" t="s">
        <v>18</v>
      </c>
      <c r="D874" s="42">
        <v>2667</v>
      </c>
      <c r="E874" s="40">
        <v>2</v>
      </c>
      <c r="F8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74" s="40">
        <f t="shared" ref="H874:H882" ca="1" si="88">ROUND(E874*G874,2)</f>
        <v>50</v>
      </c>
      <c r="I874" s="91"/>
      <c r="J874" s="97"/>
      <c r="K874" s="15" t="str">
        <f t="shared" si="87"/>
        <v>SEDUC E 42</v>
      </c>
    </row>
    <row r="875" spans="1:1025" hidden="1">
      <c r="B8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5" s="45" t="s">
        <v>18</v>
      </c>
      <c r="D875" s="45">
        <v>4633</v>
      </c>
      <c r="E875" s="40">
        <v>2</v>
      </c>
      <c r="F8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5" s="40">
        <f t="shared" ca="1" si="88"/>
        <v>171.8</v>
      </c>
      <c r="I875" s="91"/>
      <c r="J875" s="97"/>
      <c r="K875" s="15" t="str">
        <f t="shared" si="87"/>
        <v>SEDUC E 42</v>
      </c>
    </row>
    <row r="876" spans="1:1025" ht="34.200000000000003" hidden="1">
      <c r="B8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76" s="45" t="s">
        <v>18</v>
      </c>
      <c r="D876" s="42">
        <v>10620</v>
      </c>
      <c r="E876" s="40">
        <v>1</v>
      </c>
      <c r="F8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876" s="40">
        <f t="shared" ca="1" si="88"/>
        <v>2.1</v>
      </c>
      <c r="I876" s="91"/>
      <c r="J876" s="97"/>
      <c r="K876" s="15" t="str">
        <f t="shared" si="87"/>
        <v>SEDUC E 42</v>
      </c>
    </row>
    <row r="877" spans="1:1025" hidden="1">
      <c r="B8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77" s="45" t="s">
        <v>36</v>
      </c>
      <c r="D877" s="45">
        <v>20111</v>
      </c>
      <c r="E877" s="40">
        <v>0.5</v>
      </c>
      <c r="F8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77" s="40">
        <f t="shared" ca="1" si="88"/>
        <v>6.27</v>
      </c>
      <c r="I877" s="91"/>
      <c r="J877" s="97"/>
      <c r="K877" s="15" t="str">
        <f t="shared" si="87"/>
        <v>SEDUC E 42</v>
      </c>
    </row>
    <row r="878" spans="1:1025" hidden="1">
      <c r="B8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8" s="45" t="s">
        <v>32</v>
      </c>
      <c r="D878" s="42" t="s">
        <v>44</v>
      </c>
      <c r="E878" s="40">
        <v>2</v>
      </c>
      <c r="F8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8" s="40">
        <f t="shared" ca="1" si="88"/>
        <v>18.64</v>
      </c>
      <c r="I878" s="91"/>
      <c r="J878" s="97"/>
      <c r="K878" s="15" t="str">
        <f t="shared" si="87"/>
        <v>SEDUC E 42</v>
      </c>
    </row>
    <row r="879" spans="1:1025" hidden="1">
      <c r="B8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9" s="45" t="s">
        <v>32</v>
      </c>
      <c r="D879" s="42" t="s">
        <v>45</v>
      </c>
      <c r="E879" s="40">
        <v>2</v>
      </c>
      <c r="F8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9" s="40">
        <f t="shared" ca="1" si="88"/>
        <v>16.14</v>
      </c>
      <c r="I879" s="91"/>
      <c r="J879" s="97"/>
      <c r="K879" s="15" t="str">
        <f t="shared" si="87"/>
        <v>SEDUC E 42</v>
      </c>
    </row>
    <row r="880" spans="1:1025" hidden="1">
      <c r="B8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0" s="45" t="s">
        <v>12</v>
      </c>
      <c r="D880" s="42">
        <v>90776</v>
      </c>
      <c r="E880" s="40">
        <v>0.8</v>
      </c>
      <c r="F8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80" s="40">
        <f t="shared" ca="1" si="88"/>
        <v>22.54</v>
      </c>
      <c r="I880" s="91"/>
      <c r="J880" s="158"/>
      <c r="K880" s="15" t="str">
        <f t="shared" si="87"/>
        <v>SEDUC E 42</v>
      </c>
    </row>
    <row r="881" spans="1:1025" hidden="1">
      <c r="B8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1" s="45" t="s">
        <v>12</v>
      </c>
      <c r="D881" s="42">
        <v>88279</v>
      </c>
      <c r="E881" s="40">
        <v>1.28</v>
      </c>
      <c r="F8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81" s="40">
        <f t="shared" ca="1" si="88"/>
        <v>33.83</v>
      </c>
      <c r="I881" s="91"/>
      <c r="J881" s="158"/>
      <c r="K881" s="15" t="str">
        <f t="shared" si="87"/>
        <v>SEDUC E 42</v>
      </c>
    </row>
    <row r="882" spans="1:1025" hidden="1">
      <c r="B8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2" s="45" t="s">
        <v>12</v>
      </c>
      <c r="D882" s="45">
        <v>88247</v>
      </c>
      <c r="E882" s="40">
        <v>0.8</v>
      </c>
      <c r="F8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82" s="40">
        <f t="shared" ca="1" si="88"/>
        <v>14.78</v>
      </c>
      <c r="I882" s="91"/>
      <c r="J882" s="158"/>
      <c r="K882" s="15" t="str">
        <f t="shared" si="87"/>
        <v>SEDUC E 42</v>
      </c>
    </row>
    <row r="883" spans="1:1025" hidden="1">
      <c r="A883" s="43">
        <f ca="1">H883</f>
        <v>336.09999999999997</v>
      </c>
      <c r="B883" s="60" t="s">
        <v>13</v>
      </c>
      <c r="C883" s="170"/>
      <c r="D883" s="45"/>
      <c r="E883" s="40"/>
      <c r="F883" s="40"/>
      <c r="G883" s="40"/>
      <c r="H883" s="74">
        <f ca="1">SUM(H874:H882)</f>
        <v>336.09999999999997</v>
      </c>
      <c r="I883" s="91" t="str">
        <f>A872</f>
        <v>SEDUC E 42</v>
      </c>
      <c r="J883" s="159">
        <f ca="1">H883</f>
        <v>336.09999999999997</v>
      </c>
      <c r="K883" s="15" t="str">
        <f t="shared" si="87"/>
        <v>SEDUC E 42</v>
      </c>
    </row>
    <row r="884" spans="1:1025" hidden="1">
      <c r="B884" s="155"/>
      <c r="C884" s="156"/>
      <c r="D884" s="156"/>
      <c r="E884" s="155"/>
      <c r="F884" s="155"/>
      <c r="G884" s="155"/>
      <c r="H884" s="157"/>
      <c r="I884" s="91"/>
      <c r="J884" s="97"/>
      <c r="K884" s="15" t="str">
        <f t="shared" si="87"/>
        <v>SEDUC E 42</v>
      </c>
    </row>
    <row r="885" spans="1:1025" ht="20.399999999999999" hidden="1">
      <c r="B885" s="316" t="str">
        <f>A886</f>
        <v>SEDUC E 43</v>
      </c>
      <c r="C885" s="317"/>
      <c r="D885" s="317"/>
      <c r="E885" s="317"/>
      <c r="F885" s="317"/>
      <c r="G885" s="317"/>
      <c r="H885" s="318"/>
      <c r="I885" s="91"/>
      <c r="J885" s="97"/>
      <c r="K885" s="15" t="str">
        <f>B885</f>
        <v>SEDUC E 43</v>
      </c>
      <c r="AMK885" s="15"/>
    </row>
    <row r="886" spans="1:1025" hidden="1">
      <c r="A886" s="29" t="s">
        <v>131</v>
      </c>
      <c r="B886" s="171" t="s">
        <v>132</v>
      </c>
      <c r="C886" s="165"/>
      <c r="D886" s="165"/>
      <c r="E886" s="172"/>
      <c r="F886" s="172"/>
      <c r="G886" s="76" t="s">
        <v>3</v>
      </c>
      <c r="H886" s="30" t="s">
        <v>4</v>
      </c>
      <c r="I886" s="91"/>
      <c r="J886" s="97"/>
      <c r="K886" s="15" t="str">
        <f t="shared" ref="K886:K899" si="89">K885</f>
        <v>SEDUC E 43</v>
      </c>
    </row>
    <row r="887" spans="1:1025" s="14" customFormat="1" hidden="1">
      <c r="B887" s="33" t="s">
        <v>5</v>
      </c>
      <c r="C887" s="33" t="s">
        <v>6</v>
      </c>
      <c r="D887" s="33" t="s">
        <v>7</v>
      </c>
      <c r="E887" s="33" t="s">
        <v>8</v>
      </c>
      <c r="F887" s="33" t="s">
        <v>9</v>
      </c>
      <c r="G887" s="77" t="s">
        <v>10</v>
      </c>
      <c r="H887" s="33" t="s">
        <v>11</v>
      </c>
      <c r="I887" s="175"/>
      <c r="J887" s="176"/>
      <c r="K887" s="15" t="str">
        <f t="shared" si="89"/>
        <v>SEDUC E 43</v>
      </c>
      <c r="L887" s="174"/>
      <c r="M887" s="174"/>
      <c r="N887" s="174"/>
      <c r="O887" s="174"/>
      <c r="P887" s="174"/>
      <c r="Q887" s="174"/>
      <c r="R887" s="174"/>
      <c r="S887" s="174"/>
      <c r="T887" s="174"/>
      <c r="U887" s="174"/>
      <c r="V887" s="174"/>
      <c r="W887" s="174"/>
      <c r="X887" s="174"/>
      <c r="Y887" s="174"/>
      <c r="Z887" s="174"/>
      <c r="AA887" s="174"/>
      <c r="AB887" s="174"/>
      <c r="AC887" s="174"/>
      <c r="AD887" s="174"/>
      <c r="AE887" s="174"/>
      <c r="AF887" s="174"/>
      <c r="AG887" s="174"/>
      <c r="AH887" s="174"/>
      <c r="AI887" s="174"/>
      <c r="AJ887" s="174"/>
      <c r="AK887" s="174"/>
      <c r="AL887" s="174"/>
      <c r="AM887" s="174"/>
      <c r="AN887" s="174"/>
      <c r="AO887" s="174"/>
      <c r="AP887" s="174"/>
      <c r="AQ887" s="174"/>
      <c r="AR887" s="174"/>
      <c r="AS887" s="174"/>
      <c r="AT887" s="174"/>
      <c r="AU887" s="174"/>
      <c r="AV887" s="174"/>
      <c r="AW887" s="174"/>
      <c r="AX887" s="174"/>
      <c r="AY887" s="174"/>
      <c r="AZ887" s="174"/>
      <c r="BA887" s="174"/>
      <c r="BB887" s="174"/>
      <c r="BC887" s="174"/>
      <c r="BD887" s="174"/>
      <c r="BE887" s="174"/>
      <c r="BF887" s="174"/>
      <c r="BG887" s="174"/>
      <c r="BH887" s="174"/>
      <c r="BI887" s="174"/>
      <c r="BJ887" s="174"/>
      <c r="BK887" s="174"/>
      <c r="BL887" s="174"/>
      <c r="BM887" s="174"/>
      <c r="BN887" s="174"/>
      <c r="BO887" s="174"/>
      <c r="BP887" s="174"/>
      <c r="BQ887" s="174"/>
      <c r="BR887" s="174"/>
      <c r="BS887" s="174"/>
      <c r="BT887" s="174"/>
      <c r="BU887" s="174"/>
      <c r="BV887" s="174"/>
      <c r="BW887" s="174"/>
      <c r="BX887" s="174"/>
      <c r="BY887" s="174"/>
      <c r="BZ887" s="174"/>
      <c r="CA887" s="174"/>
      <c r="CB887" s="174"/>
      <c r="CC887" s="174"/>
      <c r="CD887" s="174"/>
      <c r="CE887" s="174"/>
      <c r="CF887" s="174"/>
      <c r="CG887" s="174"/>
      <c r="CH887" s="174"/>
      <c r="CI887" s="174"/>
      <c r="CJ887" s="174"/>
      <c r="CK887" s="174"/>
      <c r="CL887" s="174"/>
      <c r="CM887" s="174"/>
      <c r="CN887" s="174"/>
      <c r="CO887" s="174"/>
      <c r="CP887" s="174"/>
      <c r="CQ887" s="174"/>
      <c r="CR887" s="174"/>
      <c r="CS887" s="174"/>
      <c r="CT887" s="174"/>
      <c r="CU887" s="174"/>
      <c r="CV887" s="174"/>
      <c r="CW887" s="174"/>
      <c r="CX887" s="174"/>
      <c r="CY887" s="174"/>
      <c r="CZ887" s="174"/>
      <c r="DA887" s="174"/>
      <c r="DB887" s="174"/>
      <c r="DC887" s="174"/>
      <c r="DD887" s="174"/>
      <c r="DE887" s="174"/>
      <c r="DF887" s="174"/>
      <c r="DG887" s="174"/>
      <c r="DH887" s="174"/>
      <c r="DI887" s="174"/>
      <c r="DJ887" s="174"/>
      <c r="DK887" s="174"/>
      <c r="DL887" s="174"/>
      <c r="DM887" s="174"/>
      <c r="DN887" s="174"/>
      <c r="DO887" s="174"/>
      <c r="DP887" s="174"/>
      <c r="DQ887" s="174"/>
      <c r="DR887" s="174"/>
      <c r="DS887" s="174"/>
      <c r="DT887" s="174"/>
      <c r="DU887" s="174"/>
      <c r="DV887" s="174"/>
      <c r="DW887" s="174"/>
      <c r="DX887" s="174"/>
      <c r="DY887" s="174"/>
      <c r="DZ887" s="174"/>
      <c r="EA887" s="174"/>
      <c r="EB887" s="174"/>
      <c r="EC887" s="174"/>
      <c r="ED887" s="174"/>
      <c r="EE887" s="174"/>
      <c r="EF887" s="174"/>
      <c r="EG887" s="174"/>
      <c r="EH887" s="174"/>
      <c r="EI887" s="174"/>
      <c r="EJ887" s="174"/>
      <c r="EK887" s="174"/>
      <c r="EL887" s="174"/>
      <c r="EM887" s="174"/>
      <c r="EN887" s="174"/>
      <c r="EO887" s="174"/>
      <c r="EP887" s="174"/>
      <c r="EQ887" s="174"/>
      <c r="ER887" s="174"/>
      <c r="ES887" s="174"/>
      <c r="ET887" s="174"/>
      <c r="EU887" s="174"/>
      <c r="EV887" s="174"/>
      <c r="EW887" s="174"/>
      <c r="EX887" s="174"/>
      <c r="EY887" s="174"/>
      <c r="EZ887" s="174"/>
      <c r="FA887" s="174"/>
      <c r="FB887" s="174"/>
      <c r="FC887" s="174"/>
      <c r="FD887" s="174"/>
      <c r="FE887" s="174"/>
      <c r="FF887" s="174"/>
      <c r="FG887" s="174"/>
      <c r="FH887" s="174"/>
      <c r="FI887" s="174"/>
      <c r="FJ887" s="174"/>
      <c r="FK887" s="174"/>
      <c r="FL887" s="174"/>
      <c r="FM887" s="174"/>
      <c r="FN887" s="174"/>
      <c r="FO887" s="174"/>
      <c r="FP887" s="174"/>
      <c r="FQ887" s="174"/>
      <c r="FR887" s="174"/>
      <c r="FS887" s="174"/>
      <c r="FT887" s="174"/>
      <c r="FU887" s="174"/>
      <c r="FV887" s="174"/>
      <c r="FW887" s="174"/>
      <c r="FX887" s="174"/>
      <c r="FY887" s="174"/>
      <c r="FZ887" s="174"/>
      <c r="GA887" s="174"/>
      <c r="GB887" s="174"/>
      <c r="GC887" s="174"/>
      <c r="GD887" s="174"/>
      <c r="GE887" s="174"/>
      <c r="GF887" s="174"/>
      <c r="GG887" s="174"/>
      <c r="GH887" s="174"/>
      <c r="GI887" s="174"/>
      <c r="GJ887" s="174"/>
      <c r="GK887" s="174"/>
      <c r="GL887" s="174"/>
      <c r="GM887" s="174"/>
      <c r="GN887" s="174"/>
      <c r="GO887" s="174"/>
      <c r="GP887" s="174"/>
      <c r="GQ887" s="174"/>
      <c r="GR887" s="174"/>
      <c r="GS887" s="174"/>
      <c r="GT887" s="174"/>
      <c r="GU887" s="174"/>
      <c r="GV887" s="174"/>
      <c r="GW887" s="174"/>
      <c r="GX887" s="174"/>
      <c r="GY887" s="174"/>
      <c r="GZ887" s="174"/>
      <c r="HA887" s="174"/>
      <c r="HB887" s="174"/>
      <c r="HC887" s="174"/>
      <c r="HD887" s="174"/>
      <c r="HE887" s="174"/>
      <c r="HF887" s="174"/>
      <c r="HG887" s="174"/>
      <c r="HH887" s="174"/>
      <c r="HI887" s="174"/>
      <c r="HJ887" s="174"/>
      <c r="HK887" s="174"/>
      <c r="HL887" s="174"/>
      <c r="HM887" s="174"/>
      <c r="HN887" s="174"/>
      <c r="HO887" s="174"/>
      <c r="HP887" s="174"/>
      <c r="HQ887" s="174"/>
      <c r="HR887" s="174"/>
      <c r="HS887" s="174"/>
      <c r="HT887" s="174"/>
      <c r="HU887" s="174"/>
      <c r="HV887" s="174"/>
      <c r="HW887" s="174"/>
      <c r="HX887" s="174"/>
      <c r="HY887" s="174"/>
      <c r="HZ887" s="174"/>
      <c r="IA887" s="174"/>
      <c r="IB887" s="174"/>
      <c r="IC887" s="174"/>
      <c r="ID887" s="174"/>
      <c r="IE887" s="174"/>
      <c r="IF887" s="174"/>
      <c r="IG887" s="174"/>
      <c r="IH887" s="174"/>
      <c r="II887" s="174"/>
      <c r="IJ887" s="174"/>
      <c r="IK887" s="174"/>
      <c r="IL887" s="174"/>
      <c r="IM887" s="174"/>
      <c r="IN887" s="174"/>
      <c r="IO887" s="174"/>
      <c r="IP887" s="174"/>
      <c r="IQ887" s="174"/>
      <c r="IR887" s="174"/>
      <c r="IS887" s="174"/>
      <c r="IT887" s="174"/>
      <c r="IU887" s="174"/>
      <c r="IV887" s="174"/>
      <c r="IW887" s="174"/>
      <c r="IX887" s="174"/>
      <c r="IY887" s="174"/>
      <c r="IZ887" s="174"/>
      <c r="JA887" s="174"/>
      <c r="JB887" s="174"/>
      <c r="JC887" s="174"/>
      <c r="JD887" s="174"/>
      <c r="JE887" s="174"/>
      <c r="JF887" s="174"/>
      <c r="JG887" s="174"/>
      <c r="JH887" s="174"/>
      <c r="JI887" s="174"/>
      <c r="JJ887" s="174"/>
      <c r="JK887" s="174"/>
      <c r="JL887" s="174"/>
      <c r="JM887" s="174"/>
      <c r="JN887" s="174"/>
      <c r="JO887" s="174"/>
      <c r="JP887" s="174"/>
      <c r="JQ887" s="174"/>
      <c r="JR887" s="174"/>
      <c r="JS887" s="174"/>
      <c r="JT887" s="174"/>
      <c r="JU887" s="174"/>
      <c r="JV887" s="174"/>
      <c r="JW887" s="174"/>
      <c r="JX887" s="174"/>
      <c r="JY887" s="174"/>
      <c r="JZ887" s="174"/>
      <c r="KA887" s="174"/>
      <c r="KB887" s="174"/>
      <c r="KC887" s="174"/>
      <c r="KD887" s="174"/>
      <c r="KE887" s="174"/>
      <c r="KF887" s="174"/>
      <c r="KG887" s="174"/>
      <c r="KH887" s="174"/>
      <c r="KI887" s="174"/>
      <c r="KJ887" s="174"/>
      <c r="KK887" s="174"/>
      <c r="KL887" s="174"/>
      <c r="KM887" s="174"/>
      <c r="KN887" s="174"/>
      <c r="KO887" s="174"/>
      <c r="KP887" s="174"/>
      <c r="KQ887" s="174"/>
      <c r="KR887" s="174"/>
      <c r="KS887" s="174"/>
      <c r="KT887" s="174"/>
      <c r="KU887" s="174"/>
      <c r="KV887" s="174"/>
      <c r="KW887" s="174"/>
      <c r="KX887" s="174"/>
      <c r="KY887" s="174"/>
      <c r="KZ887" s="174"/>
      <c r="LA887" s="174"/>
      <c r="LB887" s="174"/>
      <c r="LC887" s="174"/>
      <c r="LD887" s="174"/>
      <c r="LE887" s="174"/>
      <c r="LF887" s="174"/>
      <c r="LG887" s="174"/>
      <c r="LH887" s="174"/>
      <c r="LI887" s="174"/>
      <c r="LJ887" s="174"/>
      <c r="LK887" s="174"/>
      <c r="LL887" s="174"/>
      <c r="LM887" s="174"/>
      <c r="LN887" s="174"/>
      <c r="LO887" s="174"/>
      <c r="LP887" s="174"/>
      <c r="LQ887" s="174"/>
      <c r="LR887" s="174"/>
      <c r="LS887" s="174"/>
      <c r="LT887" s="174"/>
      <c r="LU887" s="174"/>
      <c r="LV887" s="174"/>
      <c r="LW887" s="174"/>
      <c r="LX887" s="174"/>
      <c r="LY887" s="174"/>
      <c r="LZ887" s="174"/>
      <c r="MA887" s="174"/>
      <c r="MB887" s="174"/>
      <c r="MC887" s="174"/>
      <c r="MD887" s="174"/>
      <c r="ME887" s="174"/>
      <c r="MF887" s="174"/>
      <c r="MG887" s="174"/>
      <c r="MH887" s="174"/>
      <c r="MI887" s="174"/>
      <c r="MJ887" s="174"/>
      <c r="MK887" s="174"/>
      <c r="ML887" s="174"/>
      <c r="MM887" s="174"/>
      <c r="MN887" s="174"/>
      <c r="MO887" s="174"/>
      <c r="MP887" s="174"/>
      <c r="MQ887" s="174"/>
      <c r="MR887" s="174"/>
      <c r="MS887" s="174"/>
      <c r="MT887" s="174"/>
      <c r="MU887" s="174"/>
      <c r="MV887" s="174"/>
      <c r="MW887" s="174"/>
      <c r="MX887" s="174"/>
      <c r="MY887" s="174"/>
      <c r="MZ887" s="174"/>
      <c r="NA887" s="174"/>
      <c r="NB887" s="174"/>
      <c r="NC887" s="174"/>
      <c r="ND887" s="174"/>
      <c r="NE887" s="174"/>
      <c r="NF887" s="174"/>
      <c r="NG887" s="174"/>
      <c r="NH887" s="174"/>
      <c r="NI887" s="174"/>
      <c r="NJ887" s="174"/>
      <c r="NK887" s="174"/>
      <c r="NL887" s="174"/>
      <c r="NM887" s="174"/>
      <c r="NN887" s="174"/>
      <c r="NO887" s="174"/>
      <c r="NP887" s="174"/>
      <c r="NQ887" s="174"/>
      <c r="NR887" s="174"/>
      <c r="NS887" s="174"/>
      <c r="NT887" s="174"/>
      <c r="NU887" s="174"/>
      <c r="NV887" s="174"/>
      <c r="NW887" s="174"/>
      <c r="NX887" s="174"/>
      <c r="NY887" s="174"/>
      <c r="NZ887" s="174"/>
      <c r="OA887" s="174"/>
      <c r="OB887" s="174"/>
      <c r="OC887" s="174"/>
      <c r="OD887" s="174"/>
      <c r="OE887" s="174"/>
      <c r="OF887" s="174"/>
      <c r="OG887" s="174"/>
      <c r="OH887" s="174"/>
      <c r="OI887" s="174"/>
      <c r="OJ887" s="174"/>
      <c r="OK887" s="174"/>
      <c r="OL887" s="174"/>
      <c r="OM887" s="174"/>
      <c r="ON887" s="174"/>
      <c r="OO887" s="174"/>
      <c r="OP887" s="174"/>
      <c r="OQ887" s="174"/>
      <c r="OR887" s="174"/>
      <c r="OS887" s="174"/>
      <c r="OT887" s="174"/>
      <c r="OU887" s="174"/>
      <c r="OV887" s="174"/>
      <c r="OW887" s="174"/>
      <c r="OX887" s="174"/>
      <c r="OY887" s="174"/>
      <c r="OZ887" s="174"/>
      <c r="PA887" s="174"/>
      <c r="PB887" s="174"/>
      <c r="PC887" s="174"/>
      <c r="PD887" s="174"/>
      <c r="PE887" s="174"/>
      <c r="PF887" s="174"/>
      <c r="PG887" s="174"/>
      <c r="PH887" s="174"/>
      <c r="PI887" s="174"/>
      <c r="PJ887" s="174"/>
      <c r="PK887" s="174"/>
      <c r="PL887" s="174"/>
      <c r="PM887" s="174"/>
      <c r="PN887" s="174"/>
      <c r="PO887" s="174"/>
      <c r="PP887" s="174"/>
      <c r="PQ887" s="174"/>
      <c r="PR887" s="174"/>
      <c r="PS887" s="174"/>
      <c r="PT887" s="174"/>
      <c r="PU887" s="174"/>
      <c r="PV887" s="174"/>
      <c r="PW887" s="174"/>
      <c r="PX887" s="174"/>
      <c r="PY887" s="174"/>
      <c r="PZ887" s="174"/>
      <c r="QA887" s="174"/>
      <c r="QB887" s="174"/>
      <c r="QC887" s="174"/>
      <c r="QD887" s="174"/>
      <c r="QE887" s="174"/>
      <c r="QF887" s="174"/>
      <c r="QG887" s="174"/>
      <c r="QH887" s="174"/>
      <c r="QI887" s="174"/>
      <c r="QJ887" s="174"/>
      <c r="QK887" s="174"/>
      <c r="QL887" s="174"/>
      <c r="QM887" s="174"/>
      <c r="QN887" s="174"/>
      <c r="QO887" s="174"/>
      <c r="QP887" s="174"/>
      <c r="QQ887" s="174"/>
      <c r="QR887" s="174"/>
      <c r="QS887" s="174"/>
      <c r="QT887" s="174"/>
      <c r="QU887" s="174"/>
      <c r="QV887" s="174"/>
      <c r="QW887" s="174"/>
      <c r="QX887" s="174"/>
      <c r="QY887" s="174"/>
      <c r="QZ887" s="174"/>
      <c r="RA887" s="174"/>
      <c r="RB887" s="174"/>
      <c r="RC887" s="174"/>
      <c r="RD887" s="174"/>
      <c r="RE887" s="174"/>
      <c r="RF887" s="174"/>
      <c r="RG887" s="174"/>
      <c r="RH887" s="174"/>
      <c r="RI887" s="174"/>
      <c r="RJ887" s="174"/>
      <c r="RK887" s="174"/>
      <c r="RL887" s="174"/>
      <c r="RM887" s="174"/>
      <c r="RN887" s="174"/>
      <c r="RO887" s="174"/>
      <c r="RP887" s="174"/>
      <c r="RQ887" s="174"/>
      <c r="RR887" s="174"/>
      <c r="RS887" s="174"/>
      <c r="RT887" s="174"/>
      <c r="RU887" s="174"/>
      <c r="RV887" s="174"/>
      <c r="RW887" s="174"/>
      <c r="RX887" s="174"/>
      <c r="RY887" s="174"/>
      <c r="RZ887" s="174"/>
      <c r="SA887" s="174"/>
      <c r="SB887" s="174"/>
      <c r="SC887" s="174"/>
      <c r="SD887" s="174"/>
      <c r="SE887" s="174"/>
      <c r="SF887" s="174"/>
      <c r="SG887" s="174"/>
      <c r="SH887" s="174"/>
      <c r="SI887" s="174"/>
      <c r="SJ887" s="174"/>
      <c r="SK887" s="174"/>
      <c r="SL887" s="174"/>
      <c r="SM887" s="174"/>
      <c r="SN887" s="174"/>
      <c r="SO887" s="174"/>
      <c r="SP887" s="174"/>
      <c r="SQ887" s="174"/>
      <c r="SR887" s="174"/>
      <c r="SS887" s="174"/>
      <c r="ST887" s="174"/>
      <c r="SU887" s="174"/>
      <c r="SV887" s="174"/>
      <c r="SW887" s="174"/>
      <c r="SX887" s="174"/>
      <c r="SY887" s="174"/>
      <c r="SZ887" s="174"/>
      <c r="TA887" s="174"/>
      <c r="TB887" s="174"/>
      <c r="TC887" s="174"/>
      <c r="TD887" s="174"/>
      <c r="TE887" s="174"/>
      <c r="TF887" s="174"/>
      <c r="TG887" s="174"/>
      <c r="TH887" s="174"/>
      <c r="TI887" s="174"/>
      <c r="TJ887" s="174"/>
      <c r="TK887" s="174"/>
      <c r="TL887" s="174"/>
      <c r="TM887" s="174"/>
      <c r="TN887" s="174"/>
      <c r="TO887" s="174"/>
      <c r="TP887" s="174"/>
      <c r="TQ887" s="174"/>
      <c r="TR887" s="174"/>
      <c r="TS887" s="174"/>
      <c r="TT887" s="174"/>
      <c r="TU887" s="174"/>
      <c r="TV887" s="174"/>
      <c r="TW887" s="174"/>
      <c r="TX887" s="174"/>
      <c r="TY887" s="174"/>
      <c r="TZ887" s="174"/>
      <c r="UA887" s="174"/>
      <c r="UB887" s="174"/>
      <c r="UC887" s="174"/>
      <c r="UD887" s="174"/>
      <c r="UE887" s="174"/>
      <c r="UF887" s="174"/>
      <c r="UG887" s="174"/>
      <c r="UH887" s="174"/>
      <c r="UI887" s="174"/>
      <c r="UJ887" s="174"/>
      <c r="UK887" s="174"/>
      <c r="UL887" s="174"/>
      <c r="UM887" s="174"/>
      <c r="UN887" s="174"/>
      <c r="UO887" s="174"/>
      <c r="UP887" s="174"/>
      <c r="UQ887" s="174"/>
      <c r="UR887" s="174"/>
      <c r="US887" s="174"/>
      <c r="UT887" s="174"/>
      <c r="UU887" s="174"/>
      <c r="UV887" s="174"/>
      <c r="UW887" s="174"/>
      <c r="UX887" s="174"/>
      <c r="UY887" s="174"/>
      <c r="UZ887" s="174"/>
      <c r="VA887" s="174"/>
      <c r="VB887" s="174"/>
      <c r="VC887" s="174"/>
      <c r="VD887" s="174"/>
      <c r="VE887" s="174"/>
      <c r="VF887" s="174"/>
      <c r="VG887" s="174"/>
      <c r="VH887" s="174"/>
      <c r="VI887" s="174"/>
      <c r="VJ887" s="174"/>
      <c r="VK887" s="174"/>
      <c r="VL887" s="174"/>
      <c r="VM887" s="174"/>
      <c r="VN887" s="174"/>
      <c r="VO887" s="174"/>
      <c r="VP887" s="174"/>
      <c r="VQ887" s="174"/>
      <c r="VR887" s="174"/>
      <c r="VS887" s="174"/>
      <c r="VT887" s="174"/>
      <c r="VU887" s="174"/>
      <c r="VV887" s="174"/>
      <c r="VW887" s="174"/>
      <c r="VX887" s="174"/>
      <c r="VY887" s="174"/>
      <c r="VZ887" s="174"/>
      <c r="WA887" s="174"/>
      <c r="WB887" s="174"/>
      <c r="WC887" s="174"/>
      <c r="WD887" s="174"/>
      <c r="WE887" s="174"/>
      <c r="WF887" s="174"/>
      <c r="WG887" s="174"/>
      <c r="WH887" s="174"/>
      <c r="WI887" s="174"/>
      <c r="WJ887" s="174"/>
      <c r="WK887" s="174"/>
      <c r="WL887" s="174"/>
      <c r="WM887" s="174"/>
      <c r="WN887" s="174"/>
      <c r="WO887" s="174"/>
      <c r="WP887" s="174"/>
      <c r="WQ887" s="174"/>
      <c r="WR887" s="174"/>
      <c r="WS887" s="174"/>
      <c r="WT887" s="174"/>
      <c r="WU887" s="174"/>
      <c r="WV887" s="174"/>
      <c r="WW887" s="174"/>
      <c r="WX887" s="174"/>
      <c r="WY887" s="174"/>
      <c r="WZ887" s="174"/>
      <c r="XA887" s="174"/>
      <c r="XB887" s="174"/>
      <c r="XC887" s="174"/>
      <c r="XD887" s="174"/>
      <c r="XE887" s="174"/>
      <c r="XF887" s="174"/>
      <c r="XG887" s="174"/>
      <c r="XH887" s="174"/>
      <c r="XI887" s="174"/>
      <c r="XJ887" s="174"/>
      <c r="XK887" s="174"/>
      <c r="XL887" s="174"/>
      <c r="XM887" s="174"/>
      <c r="XN887" s="174"/>
      <c r="XO887" s="174"/>
      <c r="XP887" s="174"/>
      <c r="XQ887" s="174"/>
      <c r="XR887" s="174"/>
      <c r="XS887" s="174"/>
      <c r="XT887" s="174"/>
      <c r="XU887" s="174"/>
      <c r="XV887" s="174"/>
      <c r="XW887" s="174"/>
      <c r="XX887" s="174"/>
      <c r="XY887" s="174"/>
      <c r="XZ887" s="174"/>
      <c r="YA887" s="174"/>
      <c r="YB887" s="174"/>
      <c r="YC887" s="174"/>
      <c r="YD887" s="174"/>
      <c r="YE887" s="174"/>
      <c r="YF887" s="174"/>
      <c r="YG887" s="174"/>
      <c r="YH887" s="174"/>
      <c r="YI887" s="174"/>
      <c r="YJ887" s="174"/>
      <c r="YK887" s="174"/>
      <c r="YL887" s="174"/>
      <c r="YM887" s="174"/>
      <c r="YN887" s="174"/>
      <c r="YO887" s="174"/>
      <c r="YP887" s="174"/>
      <c r="YQ887" s="174"/>
      <c r="YR887" s="174"/>
      <c r="YS887" s="174"/>
      <c r="YT887" s="174"/>
      <c r="YU887" s="174"/>
      <c r="YV887" s="174"/>
      <c r="YW887" s="174"/>
      <c r="YX887" s="174"/>
      <c r="YY887" s="174"/>
      <c r="YZ887" s="174"/>
      <c r="ZA887" s="174"/>
      <c r="ZB887" s="174"/>
      <c r="ZC887" s="174"/>
      <c r="ZD887" s="174"/>
      <c r="ZE887" s="174"/>
      <c r="ZF887" s="174"/>
      <c r="ZG887" s="174"/>
      <c r="ZH887" s="174"/>
      <c r="ZI887" s="174"/>
      <c r="ZJ887" s="174"/>
      <c r="ZK887" s="174"/>
      <c r="ZL887" s="174"/>
      <c r="ZM887" s="174"/>
      <c r="ZN887" s="174"/>
      <c r="ZO887" s="174"/>
      <c r="ZP887" s="174"/>
      <c r="ZQ887" s="174"/>
      <c r="ZR887" s="174"/>
      <c r="ZS887" s="174"/>
      <c r="ZT887" s="174"/>
      <c r="ZU887" s="174"/>
      <c r="ZV887" s="174"/>
      <c r="ZW887" s="174"/>
      <c r="ZX887" s="174"/>
      <c r="ZY887" s="174"/>
      <c r="ZZ887" s="174"/>
      <c r="AAA887" s="174"/>
      <c r="AAB887" s="174"/>
      <c r="AAC887" s="174"/>
      <c r="AAD887" s="174"/>
      <c r="AAE887" s="174"/>
      <c r="AAF887" s="174"/>
      <c r="AAG887" s="174"/>
      <c r="AAH887" s="174"/>
      <c r="AAI887" s="174"/>
      <c r="AAJ887" s="174"/>
      <c r="AAK887" s="174"/>
      <c r="AAL887" s="174"/>
      <c r="AAM887" s="174"/>
      <c r="AAN887" s="174"/>
      <c r="AAO887" s="174"/>
      <c r="AAP887" s="174"/>
      <c r="AAQ887" s="174"/>
      <c r="AAR887" s="174"/>
      <c r="AAS887" s="174"/>
      <c r="AAT887" s="174"/>
      <c r="AAU887" s="174"/>
      <c r="AAV887" s="174"/>
      <c r="AAW887" s="174"/>
      <c r="AAX887" s="174"/>
      <c r="AAY887" s="174"/>
      <c r="AAZ887" s="174"/>
      <c r="ABA887" s="174"/>
      <c r="ABB887" s="174"/>
      <c r="ABC887" s="174"/>
      <c r="ABD887" s="174"/>
      <c r="ABE887" s="174"/>
      <c r="ABF887" s="174"/>
      <c r="ABG887" s="174"/>
      <c r="ABH887" s="174"/>
      <c r="ABI887" s="174"/>
      <c r="ABJ887" s="174"/>
      <c r="ABK887" s="174"/>
      <c r="ABL887" s="174"/>
      <c r="ABM887" s="174"/>
      <c r="ABN887" s="174"/>
      <c r="ABO887" s="174"/>
      <c r="ABP887" s="174"/>
      <c r="ABQ887" s="174"/>
      <c r="ABR887" s="174"/>
      <c r="ABS887" s="174"/>
      <c r="ABT887" s="174"/>
      <c r="ABU887" s="174"/>
      <c r="ABV887" s="174"/>
      <c r="ABW887" s="174"/>
      <c r="ABX887" s="174"/>
      <c r="ABY887" s="174"/>
      <c r="ABZ887" s="174"/>
      <c r="ACA887" s="174"/>
      <c r="ACB887" s="174"/>
      <c r="ACC887" s="174"/>
      <c r="ACD887" s="174"/>
      <c r="ACE887" s="174"/>
      <c r="ACF887" s="174"/>
      <c r="ACG887" s="174"/>
      <c r="ACH887" s="174"/>
      <c r="ACI887" s="174"/>
      <c r="ACJ887" s="174"/>
      <c r="ACK887" s="174"/>
      <c r="ACL887" s="174"/>
      <c r="ACM887" s="174"/>
      <c r="ACN887" s="174"/>
      <c r="ACO887" s="174"/>
      <c r="ACP887" s="174"/>
      <c r="ACQ887" s="174"/>
      <c r="ACR887" s="174"/>
      <c r="ACS887" s="174"/>
      <c r="ACT887" s="174"/>
      <c r="ACU887" s="174"/>
      <c r="ACV887" s="174"/>
      <c r="ACW887" s="174"/>
      <c r="ACX887" s="174"/>
      <c r="ACY887" s="174"/>
      <c r="ACZ887" s="174"/>
      <c r="ADA887" s="174"/>
      <c r="ADB887" s="174"/>
      <c r="ADC887" s="174"/>
      <c r="ADD887" s="174"/>
      <c r="ADE887" s="174"/>
      <c r="ADF887" s="174"/>
      <c r="ADG887" s="174"/>
      <c r="ADH887" s="174"/>
      <c r="ADI887" s="174"/>
      <c r="ADJ887" s="174"/>
      <c r="ADK887" s="174"/>
      <c r="ADL887" s="174"/>
      <c r="ADM887" s="174"/>
      <c r="ADN887" s="174"/>
      <c r="ADO887" s="174"/>
      <c r="ADP887" s="174"/>
      <c r="ADQ887" s="174"/>
      <c r="ADR887" s="174"/>
      <c r="ADS887" s="174"/>
      <c r="ADT887" s="174"/>
      <c r="ADU887" s="174"/>
      <c r="ADV887" s="174"/>
      <c r="ADW887" s="174"/>
      <c r="ADX887" s="174"/>
      <c r="ADY887" s="174"/>
      <c r="ADZ887" s="174"/>
      <c r="AEA887" s="174"/>
      <c r="AEB887" s="174"/>
      <c r="AEC887" s="174"/>
      <c r="AED887" s="174"/>
      <c r="AEE887" s="174"/>
      <c r="AEF887" s="174"/>
      <c r="AEG887" s="174"/>
      <c r="AEH887" s="174"/>
      <c r="AEI887" s="174"/>
      <c r="AEJ887" s="174"/>
      <c r="AEK887" s="174"/>
      <c r="AEL887" s="174"/>
      <c r="AEM887" s="174"/>
      <c r="AEN887" s="174"/>
      <c r="AEO887" s="174"/>
      <c r="AEP887" s="174"/>
      <c r="AEQ887" s="174"/>
      <c r="AER887" s="174"/>
      <c r="AES887" s="174"/>
      <c r="AET887" s="174"/>
      <c r="AEU887" s="174"/>
      <c r="AEV887" s="174"/>
      <c r="AEW887" s="174"/>
      <c r="AEX887" s="174"/>
      <c r="AEY887" s="174"/>
      <c r="AEZ887" s="174"/>
      <c r="AFA887" s="174"/>
      <c r="AFB887" s="174"/>
      <c r="AFC887" s="174"/>
      <c r="AFD887" s="174"/>
      <c r="AFE887" s="174"/>
      <c r="AFF887" s="174"/>
      <c r="AFG887" s="174"/>
      <c r="AFH887" s="174"/>
      <c r="AFI887" s="174"/>
      <c r="AFJ887" s="174"/>
      <c r="AFK887" s="174"/>
      <c r="AFL887" s="174"/>
      <c r="AFM887" s="174"/>
      <c r="AFN887" s="174"/>
      <c r="AFO887" s="174"/>
      <c r="AFP887" s="174"/>
      <c r="AFQ887" s="174"/>
      <c r="AFR887" s="174"/>
      <c r="AFS887" s="174"/>
      <c r="AFT887" s="174"/>
      <c r="AFU887" s="174"/>
      <c r="AFV887" s="174"/>
      <c r="AFW887" s="174"/>
      <c r="AFX887" s="174"/>
      <c r="AFY887" s="174"/>
      <c r="AFZ887" s="174"/>
      <c r="AGA887" s="174"/>
      <c r="AGB887" s="174"/>
      <c r="AGC887" s="174"/>
      <c r="AGD887" s="174"/>
      <c r="AGE887" s="174"/>
      <c r="AGF887" s="174"/>
      <c r="AGG887" s="174"/>
      <c r="AGH887" s="174"/>
      <c r="AGI887" s="174"/>
      <c r="AGJ887" s="174"/>
      <c r="AGK887" s="174"/>
      <c r="AGL887" s="174"/>
      <c r="AGM887" s="174"/>
      <c r="AGN887" s="174"/>
      <c r="AGO887" s="174"/>
      <c r="AGP887" s="174"/>
      <c r="AGQ887" s="174"/>
      <c r="AGR887" s="174"/>
      <c r="AGS887" s="174"/>
      <c r="AGT887" s="174"/>
      <c r="AGU887" s="174"/>
      <c r="AGV887" s="174"/>
      <c r="AGW887" s="174"/>
      <c r="AGX887" s="174"/>
      <c r="AGY887" s="174"/>
      <c r="AGZ887" s="174"/>
      <c r="AHA887" s="174"/>
      <c r="AHB887" s="174"/>
      <c r="AHC887" s="174"/>
      <c r="AHD887" s="174"/>
      <c r="AHE887" s="174"/>
      <c r="AHF887" s="174"/>
      <c r="AHG887" s="174"/>
      <c r="AHH887" s="174"/>
      <c r="AHI887" s="174"/>
      <c r="AHJ887" s="174"/>
      <c r="AHK887" s="174"/>
      <c r="AHL887" s="174"/>
      <c r="AHM887" s="174"/>
      <c r="AHN887" s="174"/>
      <c r="AHO887" s="174"/>
      <c r="AHP887" s="174"/>
      <c r="AHQ887" s="174"/>
      <c r="AHR887" s="174"/>
      <c r="AHS887" s="174"/>
      <c r="AHT887" s="174"/>
      <c r="AHU887" s="174"/>
      <c r="AHV887" s="174"/>
      <c r="AHW887" s="174"/>
      <c r="AHX887" s="174"/>
      <c r="AHY887" s="174"/>
      <c r="AHZ887" s="174"/>
      <c r="AIA887" s="174"/>
      <c r="AIB887" s="174"/>
      <c r="AIC887" s="174"/>
      <c r="AID887" s="174"/>
      <c r="AIE887" s="174"/>
      <c r="AIF887" s="174"/>
      <c r="AIG887" s="174"/>
      <c r="AIH887" s="174"/>
      <c r="AII887" s="174"/>
      <c r="AIJ887" s="174"/>
      <c r="AIK887" s="174"/>
      <c r="AIL887" s="174"/>
      <c r="AIM887" s="174"/>
      <c r="AIN887" s="174"/>
      <c r="AIO887" s="174"/>
      <c r="AIP887" s="174"/>
      <c r="AIQ887" s="174"/>
      <c r="AIR887" s="174"/>
      <c r="AIS887" s="174"/>
      <c r="AIT887" s="174"/>
      <c r="AIU887" s="174"/>
      <c r="AIV887" s="174"/>
      <c r="AIW887" s="174"/>
      <c r="AIX887" s="174"/>
      <c r="AIY887" s="174"/>
      <c r="AIZ887" s="174"/>
      <c r="AJA887" s="174"/>
      <c r="AJB887" s="174"/>
      <c r="AJC887" s="174"/>
      <c r="AJD887" s="174"/>
      <c r="AJE887" s="174"/>
      <c r="AJF887" s="174"/>
      <c r="AJG887" s="174"/>
      <c r="AJH887" s="174"/>
      <c r="AJI887" s="174"/>
      <c r="AJJ887" s="174"/>
      <c r="AJK887" s="174"/>
      <c r="AJL887" s="174"/>
      <c r="AJM887" s="174"/>
      <c r="AJN887" s="174"/>
      <c r="AJO887" s="174"/>
      <c r="AJP887" s="174"/>
      <c r="AJQ887" s="174"/>
      <c r="AJR887" s="174"/>
      <c r="AJS887" s="174"/>
      <c r="AJT887" s="174"/>
      <c r="AJU887" s="174"/>
      <c r="AJV887" s="174"/>
      <c r="AJW887" s="174"/>
      <c r="AJX887" s="174"/>
      <c r="AJY887" s="174"/>
      <c r="AJZ887" s="174"/>
      <c r="AKA887" s="174"/>
      <c r="AKB887" s="174"/>
      <c r="AKC887" s="174"/>
      <c r="AKD887" s="174"/>
      <c r="AKE887" s="174"/>
      <c r="AKF887" s="174"/>
      <c r="AKG887" s="174"/>
      <c r="AKH887" s="174"/>
      <c r="AKI887" s="174"/>
      <c r="AKJ887" s="174"/>
      <c r="AKK887" s="174"/>
      <c r="AKL887" s="174"/>
      <c r="AKM887" s="174"/>
      <c r="AKN887" s="174"/>
      <c r="AKO887" s="174"/>
      <c r="AKP887" s="174"/>
      <c r="AKQ887" s="174"/>
      <c r="AKR887" s="174"/>
      <c r="AKS887" s="174"/>
      <c r="AKT887" s="174"/>
      <c r="AKU887" s="174"/>
      <c r="AKV887" s="174"/>
      <c r="AKW887" s="174"/>
      <c r="AKX887" s="174"/>
      <c r="AKY887" s="174"/>
      <c r="AKZ887" s="174"/>
      <c r="ALA887" s="174"/>
      <c r="ALB887" s="174"/>
      <c r="ALC887" s="174"/>
      <c r="ALD887" s="174"/>
      <c r="ALE887" s="174"/>
      <c r="ALF887" s="174"/>
      <c r="ALG887" s="174"/>
      <c r="ALH887" s="174"/>
      <c r="ALI887" s="174"/>
      <c r="ALJ887" s="174"/>
      <c r="ALK887" s="174"/>
      <c r="ALL887" s="174"/>
      <c r="ALM887" s="174"/>
      <c r="ALN887" s="174"/>
      <c r="ALO887" s="174"/>
      <c r="ALP887" s="174"/>
      <c r="ALQ887" s="174"/>
      <c r="ALR887" s="174"/>
      <c r="ALS887" s="174"/>
      <c r="ALT887" s="174"/>
      <c r="ALU887" s="174"/>
      <c r="ALV887" s="174"/>
      <c r="ALW887" s="174"/>
      <c r="ALX887" s="174"/>
      <c r="ALY887" s="174"/>
      <c r="ALZ887" s="174"/>
      <c r="AMA887" s="174"/>
      <c r="AMB887" s="174"/>
      <c r="AMC887" s="174"/>
      <c r="AMD887" s="174"/>
      <c r="AME887" s="174"/>
      <c r="AMF887" s="174"/>
      <c r="AMG887" s="174"/>
      <c r="AMH887" s="174"/>
      <c r="AMI887" s="174"/>
      <c r="AMJ887" s="174"/>
    </row>
    <row r="888" spans="1:1025" hidden="1">
      <c r="B8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8" s="45" t="s">
        <v>18</v>
      </c>
      <c r="D888" s="45">
        <v>2667</v>
      </c>
      <c r="E888" s="40">
        <v>1</v>
      </c>
      <c r="F8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8" s="40">
        <f t="shared" ref="H888:H897" ca="1" si="90">ROUND(E888*G888,2)</f>
        <v>25</v>
      </c>
      <c r="I888" s="91"/>
      <c r="J888" s="97"/>
      <c r="K888" s="15" t="str">
        <f t="shared" si="89"/>
        <v>SEDUC E 43</v>
      </c>
    </row>
    <row r="889" spans="1:1025" hidden="1">
      <c r="B8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9" s="45" t="s">
        <v>18</v>
      </c>
      <c r="D889" s="45">
        <v>4633</v>
      </c>
      <c r="E889" s="40">
        <v>1</v>
      </c>
      <c r="F8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9" s="40">
        <f t="shared" ca="1" si="90"/>
        <v>85.9</v>
      </c>
      <c r="I889" s="91"/>
      <c r="J889" s="97"/>
      <c r="K889" s="15" t="str">
        <f t="shared" si="89"/>
        <v>SEDUC E 43</v>
      </c>
    </row>
    <row r="890" spans="1:1025" hidden="1">
      <c r="B8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0" s="45" t="s">
        <v>18</v>
      </c>
      <c r="D890" s="45">
        <v>223</v>
      </c>
      <c r="E890" s="40">
        <v>1</v>
      </c>
      <c r="F8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90" s="40">
        <f t="shared" ca="1" si="90"/>
        <v>4</v>
      </c>
      <c r="I890" s="91"/>
      <c r="J890" s="97"/>
      <c r="K890" s="15" t="str">
        <f t="shared" si="89"/>
        <v>SEDUC E 43</v>
      </c>
    </row>
    <row r="891" spans="1:1025" hidden="1">
      <c r="B8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91" s="45" t="s">
        <v>32</v>
      </c>
      <c r="D891" s="45" t="s">
        <v>56</v>
      </c>
      <c r="E891" s="40">
        <v>0.5</v>
      </c>
      <c r="F8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91" s="40">
        <f t="shared" ca="1" si="90"/>
        <v>3.7</v>
      </c>
      <c r="I891" s="91"/>
      <c r="J891" s="97"/>
      <c r="K891" s="15" t="str">
        <f t="shared" si="89"/>
        <v>SEDUC E 43</v>
      </c>
    </row>
    <row r="892" spans="1:1025" hidden="1">
      <c r="B8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92" s="45" t="s">
        <v>36</v>
      </c>
      <c r="D892" s="45">
        <v>20111</v>
      </c>
      <c r="E892" s="40">
        <v>0.5</v>
      </c>
      <c r="F8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92" s="40">
        <f t="shared" ca="1" si="90"/>
        <v>6.27</v>
      </c>
      <c r="I892" s="91"/>
      <c r="J892" s="97"/>
      <c r="K892" s="15" t="str">
        <f t="shared" si="89"/>
        <v>SEDUC E 43</v>
      </c>
    </row>
    <row r="893" spans="1:1025" ht="22.8" hidden="1">
      <c r="B8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93" s="45" t="s">
        <v>36</v>
      </c>
      <c r="D893" s="45">
        <v>432</v>
      </c>
      <c r="E893" s="40">
        <v>1</v>
      </c>
      <c r="F8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893" s="40">
        <f t="shared" ca="1" si="90"/>
        <v>13.13</v>
      </c>
      <c r="I893" s="91"/>
      <c r="J893" s="97"/>
      <c r="K893" s="15" t="str">
        <f t="shared" si="89"/>
        <v>SEDUC E 43</v>
      </c>
    </row>
    <row r="894" spans="1:1025" hidden="1">
      <c r="B8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94" s="45" t="s">
        <v>32</v>
      </c>
      <c r="D894" s="45" t="s">
        <v>45</v>
      </c>
      <c r="E894" s="40">
        <v>1</v>
      </c>
      <c r="F8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94" s="40">
        <f t="shared" ca="1" si="90"/>
        <v>8.07</v>
      </c>
      <c r="I894" s="91"/>
      <c r="J894" s="97"/>
      <c r="K894" s="15" t="str">
        <f t="shared" si="89"/>
        <v>SEDUC E 43</v>
      </c>
    </row>
    <row r="895" spans="1:1025" hidden="1">
      <c r="B8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5" s="45" t="s">
        <v>12</v>
      </c>
      <c r="D895" s="45">
        <v>90776</v>
      </c>
      <c r="E895" s="40">
        <v>0.4</v>
      </c>
      <c r="F8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95" s="40">
        <f t="shared" ca="1" si="90"/>
        <v>11.27</v>
      </c>
      <c r="I895" s="91"/>
      <c r="J895" s="97"/>
      <c r="K895" s="15" t="str">
        <f t="shared" si="89"/>
        <v>SEDUC E 43</v>
      </c>
    </row>
    <row r="896" spans="1:1025" hidden="1">
      <c r="B8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6" s="45" t="s">
        <v>12</v>
      </c>
      <c r="D896" s="45">
        <v>88279</v>
      </c>
      <c r="E896" s="40">
        <v>0.96</v>
      </c>
      <c r="F8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96" s="40">
        <f t="shared" ca="1" si="90"/>
        <v>25.37</v>
      </c>
      <c r="I896" s="91"/>
      <c r="J896" s="97"/>
      <c r="K896" s="15" t="str">
        <f t="shared" si="89"/>
        <v>SEDUC E 43</v>
      </c>
    </row>
    <row r="897" spans="1:1025" hidden="1">
      <c r="B8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97" s="45" t="s">
        <v>12</v>
      </c>
      <c r="D897" s="45">
        <v>88247</v>
      </c>
      <c r="E897" s="40">
        <v>0.4</v>
      </c>
      <c r="F8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97" s="40">
        <f t="shared" ca="1" si="90"/>
        <v>7.39</v>
      </c>
      <c r="I897" s="91"/>
      <c r="J897" s="97"/>
      <c r="K897" s="15" t="str">
        <f t="shared" si="89"/>
        <v>SEDUC E 43</v>
      </c>
    </row>
    <row r="898" spans="1:1025" hidden="1">
      <c r="A898" s="43">
        <f ca="1">H898</f>
        <v>190.1</v>
      </c>
      <c r="B898" s="173" t="s">
        <v>13</v>
      </c>
      <c r="C898" s="45"/>
      <c r="D898" s="45"/>
      <c r="E898" s="40"/>
      <c r="F898" s="40"/>
      <c r="G898" s="40"/>
      <c r="H898" s="74">
        <f ca="1">SUM(H888:H897)</f>
        <v>190.1</v>
      </c>
      <c r="I898" s="91" t="str">
        <f>A886</f>
        <v>SEDUC E 43</v>
      </c>
      <c r="J898" s="115">
        <f ca="1">H898</f>
        <v>190.1</v>
      </c>
      <c r="K898" s="15" t="str">
        <f t="shared" si="89"/>
        <v>SEDUC E 43</v>
      </c>
    </row>
    <row r="899" spans="1:1025" hidden="1">
      <c r="B899" s="155"/>
      <c r="C899" s="156"/>
      <c r="D899" s="156"/>
      <c r="E899" s="155"/>
      <c r="F899" s="155"/>
      <c r="G899" s="155"/>
      <c r="H899" s="157"/>
      <c r="I899" s="91"/>
      <c r="J899" s="97"/>
      <c r="K899" s="15" t="str">
        <f t="shared" si="89"/>
        <v>SEDUC E 43</v>
      </c>
    </row>
    <row r="900" spans="1:1025" ht="20.399999999999999" hidden="1">
      <c r="B900" s="316" t="str">
        <f>A901</f>
        <v>SEDUC E 44</v>
      </c>
      <c r="C900" s="317"/>
      <c r="D900" s="317"/>
      <c r="E900" s="317"/>
      <c r="F900" s="317"/>
      <c r="G900" s="317"/>
      <c r="H900" s="318"/>
      <c r="I900" s="91"/>
      <c r="J900" s="97"/>
      <c r="K900" s="15" t="str">
        <f>B900</f>
        <v>SEDUC E 44</v>
      </c>
      <c r="AMK900" s="15"/>
    </row>
    <row r="901" spans="1:1025" hidden="1">
      <c r="A901" s="15" t="s">
        <v>133</v>
      </c>
      <c r="B901" s="326" t="s">
        <v>134</v>
      </c>
      <c r="C901" s="327"/>
      <c r="D901" s="327"/>
      <c r="E901" s="327"/>
      <c r="F901" s="328"/>
      <c r="G901" s="76" t="s">
        <v>3</v>
      </c>
      <c r="H901" s="30" t="s">
        <v>4</v>
      </c>
      <c r="I901" s="91"/>
      <c r="J901" s="97"/>
      <c r="K901" s="15" t="str">
        <f t="shared" ref="K901:K913" si="91">K900</f>
        <v>SEDUC E 44</v>
      </c>
    </row>
    <row r="902" spans="1:1025" s="14" customFormat="1" hidden="1">
      <c r="A902" s="174"/>
      <c r="B902" s="33" t="s">
        <v>5</v>
      </c>
      <c r="C902" s="33" t="s">
        <v>6</v>
      </c>
      <c r="D902" s="33" t="s">
        <v>7</v>
      </c>
      <c r="E902" s="33" t="s">
        <v>8</v>
      </c>
      <c r="F902" s="33" t="s">
        <v>9</v>
      </c>
      <c r="G902" s="77" t="s">
        <v>10</v>
      </c>
      <c r="H902" s="33" t="s">
        <v>11</v>
      </c>
      <c r="I902" s="175"/>
      <c r="J902" s="176"/>
      <c r="K902" s="15" t="str">
        <f t="shared" si="91"/>
        <v>SEDUC E 44</v>
      </c>
      <c r="L902" s="174"/>
      <c r="M902" s="174"/>
      <c r="N902" s="174"/>
      <c r="O902" s="174"/>
      <c r="P902" s="174"/>
      <c r="Q902" s="174"/>
      <c r="R902" s="174"/>
      <c r="S902" s="174"/>
      <c r="T902" s="174"/>
      <c r="U902" s="174"/>
      <c r="V902" s="174"/>
      <c r="W902" s="174"/>
      <c r="X902" s="174"/>
      <c r="Y902" s="174"/>
      <c r="Z902" s="174"/>
      <c r="AA902" s="174"/>
      <c r="AB902" s="174"/>
      <c r="AC902" s="174"/>
      <c r="AD902" s="174"/>
      <c r="AE902" s="174"/>
      <c r="AF902" s="174"/>
      <c r="AG902" s="174"/>
      <c r="AH902" s="174"/>
      <c r="AI902" s="174"/>
      <c r="AJ902" s="174"/>
      <c r="AK902" s="174"/>
      <c r="AL902" s="174"/>
      <c r="AM902" s="174"/>
      <c r="AN902" s="174"/>
      <c r="AO902" s="174"/>
      <c r="AP902" s="174"/>
      <c r="AQ902" s="174"/>
      <c r="AR902" s="174"/>
      <c r="AS902" s="174"/>
      <c r="AT902" s="174"/>
      <c r="AU902" s="174"/>
      <c r="AV902" s="174"/>
      <c r="AW902" s="174"/>
      <c r="AX902" s="174"/>
      <c r="AY902" s="174"/>
      <c r="AZ902" s="174"/>
      <c r="BA902" s="174"/>
      <c r="BB902" s="174"/>
      <c r="BC902" s="174"/>
      <c r="BD902" s="174"/>
      <c r="BE902" s="174"/>
      <c r="BF902" s="174"/>
      <c r="BG902" s="174"/>
      <c r="BH902" s="174"/>
      <c r="BI902" s="174"/>
      <c r="BJ902" s="174"/>
      <c r="BK902" s="174"/>
      <c r="BL902" s="174"/>
      <c r="BM902" s="174"/>
      <c r="BN902" s="174"/>
      <c r="BO902" s="174"/>
      <c r="BP902" s="174"/>
      <c r="BQ902" s="174"/>
      <c r="BR902" s="174"/>
      <c r="BS902" s="174"/>
      <c r="BT902" s="174"/>
      <c r="BU902" s="174"/>
      <c r="BV902" s="174"/>
      <c r="BW902" s="174"/>
      <c r="BX902" s="174"/>
      <c r="BY902" s="174"/>
      <c r="BZ902" s="174"/>
      <c r="CA902" s="174"/>
      <c r="CB902" s="174"/>
      <c r="CC902" s="174"/>
      <c r="CD902" s="174"/>
      <c r="CE902" s="174"/>
      <c r="CF902" s="174"/>
      <c r="CG902" s="174"/>
      <c r="CH902" s="174"/>
      <c r="CI902" s="174"/>
      <c r="CJ902" s="174"/>
      <c r="CK902" s="174"/>
      <c r="CL902" s="174"/>
      <c r="CM902" s="174"/>
      <c r="CN902" s="174"/>
      <c r="CO902" s="174"/>
      <c r="CP902" s="174"/>
      <c r="CQ902" s="174"/>
      <c r="CR902" s="174"/>
      <c r="CS902" s="174"/>
      <c r="CT902" s="174"/>
      <c r="CU902" s="174"/>
      <c r="CV902" s="174"/>
      <c r="CW902" s="174"/>
      <c r="CX902" s="174"/>
      <c r="CY902" s="174"/>
      <c r="CZ902" s="174"/>
      <c r="DA902" s="174"/>
      <c r="DB902" s="174"/>
      <c r="DC902" s="174"/>
      <c r="DD902" s="174"/>
      <c r="DE902" s="174"/>
      <c r="DF902" s="174"/>
      <c r="DG902" s="174"/>
      <c r="DH902" s="174"/>
      <c r="DI902" s="174"/>
      <c r="DJ902" s="174"/>
      <c r="DK902" s="174"/>
      <c r="DL902" s="174"/>
      <c r="DM902" s="174"/>
      <c r="DN902" s="174"/>
      <c r="DO902" s="174"/>
      <c r="DP902" s="174"/>
      <c r="DQ902" s="174"/>
      <c r="DR902" s="174"/>
      <c r="DS902" s="174"/>
      <c r="DT902" s="174"/>
      <c r="DU902" s="174"/>
      <c r="DV902" s="174"/>
      <c r="DW902" s="174"/>
      <c r="DX902" s="174"/>
      <c r="DY902" s="174"/>
      <c r="DZ902" s="174"/>
      <c r="EA902" s="174"/>
      <c r="EB902" s="174"/>
      <c r="EC902" s="174"/>
      <c r="ED902" s="174"/>
      <c r="EE902" s="174"/>
      <c r="EF902" s="174"/>
      <c r="EG902" s="174"/>
      <c r="EH902" s="174"/>
      <c r="EI902" s="174"/>
      <c r="EJ902" s="174"/>
      <c r="EK902" s="174"/>
      <c r="EL902" s="174"/>
      <c r="EM902" s="174"/>
      <c r="EN902" s="174"/>
      <c r="EO902" s="174"/>
      <c r="EP902" s="174"/>
      <c r="EQ902" s="174"/>
      <c r="ER902" s="174"/>
      <c r="ES902" s="174"/>
      <c r="ET902" s="174"/>
      <c r="EU902" s="174"/>
      <c r="EV902" s="174"/>
      <c r="EW902" s="174"/>
      <c r="EX902" s="174"/>
      <c r="EY902" s="174"/>
      <c r="EZ902" s="174"/>
      <c r="FA902" s="174"/>
      <c r="FB902" s="174"/>
      <c r="FC902" s="174"/>
      <c r="FD902" s="174"/>
      <c r="FE902" s="174"/>
      <c r="FF902" s="174"/>
      <c r="FG902" s="174"/>
      <c r="FH902" s="174"/>
      <c r="FI902" s="174"/>
      <c r="FJ902" s="174"/>
      <c r="FK902" s="174"/>
      <c r="FL902" s="174"/>
      <c r="FM902" s="174"/>
      <c r="FN902" s="174"/>
      <c r="FO902" s="174"/>
      <c r="FP902" s="174"/>
      <c r="FQ902" s="174"/>
      <c r="FR902" s="174"/>
      <c r="FS902" s="174"/>
      <c r="FT902" s="174"/>
      <c r="FU902" s="174"/>
      <c r="FV902" s="174"/>
      <c r="FW902" s="174"/>
      <c r="FX902" s="174"/>
      <c r="FY902" s="174"/>
      <c r="FZ902" s="174"/>
      <c r="GA902" s="174"/>
      <c r="GB902" s="174"/>
      <c r="GC902" s="174"/>
      <c r="GD902" s="174"/>
      <c r="GE902" s="174"/>
      <c r="GF902" s="174"/>
      <c r="GG902" s="174"/>
      <c r="GH902" s="174"/>
      <c r="GI902" s="174"/>
      <c r="GJ902" s="174"/>
      <c r="GK902" s="174"/>
      <c r="GL902" s="174"/>
      <c r="GM902" s="174"/>
      <c r="GN902" s="174"/>
      <c r="GO902" s="174"/>
      <c r="GP902" s="174"/>
      <c r="GQ902" s="174"/>
      <c r="GR902" s="174"/>
      <c r="GS902" s="174"/>
      <c r="GT902" s="174"/>
      <c r="GU902" s="174"/>
      <c r="GV902" s="174"/>
      <c r="GW902" s="174"/>
      <c r="GX902" s="174"/>
      <c r="GY902" s="174"/>
      <c r="GZ902" s="174"/>
      <c r="HA902" s="174"/>
      <c r="HB902" s="174"/>
      <c r="HC902" s="174"/>
      <c r="HD902" s="174"/>
      <c r="HE902" s="174"/>
      <c r="HF902" s="174"/>
      <c r="HG902" s="174"/>
      <c r="HH902" s="174"/>
      <c r="HI902" s="174"/>
      <c r="HJ902" s="174"/>
      <c r="HK902" s="174"/>
      <c r="HL902" s="174"/>
      <c r="HM902" s="174"/>
      <c r="HN902" s="174"/>
      <c r="HO902" s="174"/>
      <c r="HP902" s="174"/>
      <c r="HQ902" s="174"/>
      <c r="HR902" s="174"/>
      <c r="HS902" s="174"/>
      <c r="HT902" s="174"/>
      <c r="HU902" s="174"/>
      <c r="HV902" s="174"/>
      <c r="HW902" s="174"/>
      <c r="HX902" s="174"/>
      <c r="HY902" s="174"/>
      <c r="HZ902" s="174"/>
      <c r="IA902" s="174"/>
      <c r="IB902" s="174"/>
      <c r="IC902" s="174"/>
      <c r="ID902" s="174"/>
      <c r="IE902" s="174"/>
      <c r="IF902" s="174"/>
      <c r="IG902" s="174"/>
      <c r="IH902" s="174"/>
      <c r="II902" s="174"/>
      <c r="IJ902" s="174"/>
      <c r="IK902" s="174"/>
      <c r="IL902" s="174"/>
      <c r="IM902" s="174"/>
      <c r="IN902" s="174"/>
      <c r="IO902" s="174"/>
      <c r="IP902" s="174"/>
      <c r="IQ902" s="174"/>
      <c r="IR902" s="174"/>
      <c r="IS902" s="174"/>
      <c r="IT902" s="174"/>
      <c r="IU902" s="174"/>
      <c r="IV902" s="174"/>
      <c r="IW902" s="174"/>
      <c r="IX902" s="174"/>
      <c r="IY902" s="174"/>
      <c r="IZ902" s="174"/>
      <c r="JA902" s="174"/>
      <c r="JB902" s="174"/>
      <c r="JC902" s="174"/>
      <c r="JD902" s="174"/>
      <c r="JE902" s="174"/>
      <c r="JF902" s="174"/>
      <c r="JG902" s="174"/>
      <c r="JH902" s="174"/>
      <c r="JI902" s="174"/>
      <c r="JJ902" s="174"/>
      <c r="JK902" s="174"/>
      <c r="JL902" s="174"/>
      <c r="JM902" s="174"/>
      <c r="JN902" s="174"/>
      <c r="JO902" s="174"/>
      <c r="JP902" s="174"/>
      <c r="JQ902" s="174"/>
      <c r="JR902" s="174"/>
      <c r="JS902" s="174"/>
      <c r="JT902" s="174"/>
      <c r="JU902" s="174"/>
      <c r="JV902" s="174"/>
      <c r="JW902" s="174"/>
      <c r="JX902" s="174"/>
      <c r="JY902" s="174"/>
      <c r="JZ902" s="174"/>
      <c r="KA902" s="174"/>
      <c r="KB902" s="174"/>
      <c r="KC902" s="174"/>
      <c r="KD902" s="174"/>
      <c r="KE902" s="174"/>
      <c r="KF902" s="174"/>
      <c r="KG902" s="174"/>
      <c r="KH902" s="174"/>
      <c r="KI902" s="174"/>
      <c r="KJ902" s="174"/>
      <c r="KK902" s="174"/>
      <c r="KL902" s="174"/>
      <c r="KM902" s="174"/>
      <c r="KN902" s="174"/>
      <c r="KO902" s="174"/>
      <c r="KP902" s="174"/>
      <c r="KQ902" s="174"/>
      <c r="KR902" s="174"/>
      <c r="KS902" s="174"/>
      <c r="KT902" s="174"/>
      <c r="KU902" s="174"/>
      <c r="KV902" s="174"/>
      <c r="KW902" s="174"/>
      <c r="KX902" s="174"/>
      <c r="KY902" s="174"/>
      <c r="KZ902" s="174"/>
      <c r="LA902" s="174"/>
      <c r="LB902" s="174"/>
      <c r="LC902" s="174"/>
      <c r="LD902" s="174"/>
      <c r="LE902" s="174"/>
      <c r="LF902" s="174"/>
      <c r="LG902" s="174"/>
      <c r="LH902" s="174"/>
      <c r="LI902" s="174"/>
      <c r="LJ902" s="174"/>
      <c r="LK902" s="174"/>
      <c r="LL902" s="174"/>
      <c r="LM902" s="174"/>
      <c r="LN902" s="174"/>
      <c r="LO902" s="174"/>
      <c r="LP902" s="174"/>
      <c r="LQ902" s="174"/>
      <c r="LR902" s="174"/>
      <c r="LS902" s="174"/>
      <c r="LT902" s="174"/>
      <c r="LU902" s="174"/>
      <c r="LV902" s="174"/>
      <c r="LW902" s="174"/>
      <c r="LX902" s="174"/>
      <c r="LY902" s="174"/>
      <c r="LZ902" s="174"/>
      <c r="MA902" s="174"/>
      <c r="MB902" s="174"/>
      <c r="MC902" s="174"/>
      <c r="MD902" s="174"/>
      <c r="ME902" s="174"/>
      <c r="MF902" s="174"/>
      <c r="MG902" s="174"/>
      <c r="MH902" s="174"/>
      <c r="MI902" s="174"/>
      <c r="MJ902" s="174"/>
      <c r="MK902" s="174"/>
      <c r="ML902" s="174"/>
      <c r="MM902" s="174"/>
      <c r="MN902" s="174"/>
      <c r="MO902" s="174"/>
      <c r="MP902" s="174"/>
      <c r="MQ902" s="174"/>
      <c r="MR902" s="174"/>
      <c r="MS902" s="174"/>
      <c r="MT902" s="174"/>
      <c r="MU902" s="174"/>
      <c r="MV902" s="174"/>
      <c r="MW902" s="174"/>
      <c r="MX902" s="174"/>
      <c r="MY902" s="174"/>
      <c r="MZ902" s="174"/>
      <c r="NA902" s="174"/>
      <c r="NB902" s="174"/>
      <c r="NC902" s="174"/>
      <c r="ND902" s="174"/>
      <c r="NE902" s="174"/>
      <c r="NF902" s="174"/>
      <c r="NG902" s="174"/>
      <c r="NH902" s="174"/>
      <c r="NI902" s="174"/>
      <c r="NJ902" s="174"/>
      <c r="NK902" s="174"/>
      <c r="NL902" s="174"/>
      <c r="NM902" s="174"/>
      <c r="NN902" s="174"/>
      <c r="NO902" s="174"/>
      <c r="NP902" s="174"/>
      <c r="NQ902" s="174"/>
      <c r="NR902" s="174"/>
      <c r="NS902" s="174"/>
      <c r="NT902" s="174"/>
      <c r="NU902" s="174"/>
      <c r="NV902" s="174"/>
      <c r="NW902" s="174"/>
      <c r="NX902" s="174"/>
      <c r="NY902" s="174"/>
      <c r="NZ902" s="174"/>
      <c r="OA902" s="174"/>
      <c r="OB902" s="174"/>
      <c r="OC902" s="174"/>
      <c r="OD902" s="174"/>
      <c r="OE902" s="174"/>
      <c r="OF902" s="174"/>
      <c r="OG902" s="174"/>
      <c r="OH902" s="174"/>
      <c r="OI902" s="174"/>
      <c r="OJ902" s="174"/>
      <c r="OK902" s="174"/>
      <c r="OL902" s="174"/>
      <c r="OM902" s="174"/>
      <c r="ON902" s="174"/>
      <c r="OO902" s="174"/>
      <c r="OP902" s="174"/>
      <c r="OQ902" s="174"/>
      <c r="OR902" s="174"/>
      <c r="OS902" s="174"/>
      <c r="OT902" s="174"/>
      <c r="OU902" s="174"/>
      <c r="OV902" s="174"/>
      <c r="OW902" s="174"/>
      <c r="OX902" s="174"/>
      <c r="OY902" s="174"/>
      <c r="OZ902" s="174"/>
      <c r="PA902" s="174"/>
      <c r="PB902" s="174"/>
      <c r="PC902" s="174"/>
      <c r="PD902" s="174"/>
      <c r="PE902" s="174"/>
      <c r="PF902" s="174"/>
      <c r="PG902" s="174"/>
      <c r="PH902" s="174"/>
      <c r="PI902" s="174"/>
      <c r="PJ902" s="174"/>
      <c r="PK902" s="174"/>
      <c r="PL902" s="174"/>
      <c r="PM902" s="174"/>
      <c r="PN902" s="174"/>
      <c r="PO902" s="174"/>
      <c r="PP902" s="174"/>
      <c r="PQ902" s="174"/>
      <c r="PR902" s="174"/>
      <c r="PS902" s="174"/>
      <c r="PT902" s="174"/>
      <c r="PU902" s="174"/>
      <c r="PV902" s="174"/>
      <c r="PW902" s="174"/>
      <c r="PX902" s="174"/>
      <c r="PY902" s="174"/>
      <c r="PZ902" s="174"/>
      <c r="QA902" s="174"/>
      <c r="QB902" s="174"/>
      <c r="QC902" s="174"/>
      <c r="QD902" s="174"/>
      <c r="QE902" s="174"/>
      <c r="QF902" s="174"/>
      <c r="QG902" s="174"/>
      <c r="QH902" s="174"/>
      <c r="QI902" s="174"/>
      <c r="QJ902" s="174"/>
      <c r="QK902" s="174"/>
      <c r="QL902" s="174"/>
      <c r="QM902" s="174"/>
      <c r="QN902" s="174"/>
      <c r="QO902" s="174"/>
      <c r="QP902" s="174"/>
      <c r="QQ902" s="174"/>
      <c r="QR902" s="174"/>
      <c r="QS902" s="174"/>
      <c r="QT902" s="174"/>
      <c r="QU902" s="174"/>
      <c r="QV902" s="174"/>
      <c r="QW902" s="174"/>
      <c r="QX902" s="174"/>
      <c r="QY902" s="174"/>
      <c r="QZ902" s="174"/>
      <c r="RA902" s="174"/>
      <c r="RB902" s="174"/>
      <c r="RC902" s="174"/>
      <c r="RD902" s="174"/>
      <c r="RE902" s="174"/>
      <c r="RF902" s="174"/>
      <c r="RG902" s="174"/>
      <c r="RH902" s="174"/>
      <c r="RI902" s="174"/>
      <c r="RJ902" s="174"/>
      <c r="RK902" s="174"/>
      <c r="RL902" s="174"/>
      <c r="RM902" s="174"/>
      <c r="RN902" s="174"/>
      <c r="RO902" s="174"/>
      <c r="RP902" s="174"/>
      <c r="RQ902" s="174"/>
      <c r="RR902" s="174"/>
      <c r="RS902" s="174"/>
      <c r="RT902" s="174"/>
      <c r="RU902" s="174"/>
      <c r="RV902" s="174"/>
      <c r="RW902" s="174"/>
      <c r="RX902" s="174"/>
      <c r="RY902" s="174"/>
      <c r="RZ902" s="174"/>
      <c r="SA902" s="174"/>
      <c r="SB902" s="174"/>
      <c r="SC902" s="174"/>
      <c r="SD902" s="174"/>
      <c r="SE902" s="174"/>
      <c r="SF902" s="174"/>
      <c r="SG902" s="174"/>
      <c r="SH902" s="174"/>
      <c r="SI902" s="174"/>
      <c r="SJ902" s="174"/>
      <c r="SK902" s="174"/>
      <c r="SL902" s="174"/>
      <c r="SM902" s="174"/>
      <c r="SN902" s="174"/>
      <c r="SO902" s="174"/>
      <c r="SP902" s="174"/>
      <c r="SQ902" s="174"/>
      <c r="SR902" s="174"/>
      <c r="SS902" s="174"/>
      <c r="ST902" s="174"/>
      <c r="SU902" s="174"/>
      <c r="SV902" s="174"/>
      <c r="SW902" s="174"/>
      <c r="SX902" s="174"/>
      <c r="SY902" s="174"/>
      <c r="SZ902" s="174"/>
      <c r="TA902" s="174"/>
      <c r="TB902" s="174"/>
      <c r="TC902" s="174"/>
      <c r="TD902" s="174"/>
      <c r="TE902" s="174"/>
      <c r="TF902" s="174"/>
      <c r="TG902" s="174"/>
      <c r="TH902" s="174"/>
      <c r="TI902" s="174"/>
      <c r="TJ902" s="174"/>
      <c r="TK902" s="174"/>
      <c r="TL902" s="174"/>
      <c r="TM902" s="174"/>
      <c r="TN902" s="174"/>
      <c r="TO902" s="174"/>
      <c r="TP902" s="174"/>
      <c r="TQ902" s="174"/>
      <c r="TR902" s="174"/>
      <c r="TS902" s="174"/>
      <c r="TT902" s="174"/>
      <c r="TU902" s="174"/>
      <c r="TV902" s="174"/>
      <c r="TW902" s="174"/>
      <c r="TX902" s="174"/>
      <c r="TY902" s="174"/>
      <c r="TZ902" s="174"/>
      <c r="UA902" s="174"/>
      <c r="UB902" s="174"/>
      <c r="UC902" s="174"/>
      <c r="UD902" s="174"/>
      <c r="UE902" s="174"/>
      <c r="UF902" s="174"/>
      <c r="UG902" s="174"/>
      <c r="UH902" s="174"/>
      <c r="UI902" s="174"/>
      <c r="UJ902" s="174"/>
      <c r="UK902" s="174"/>
      <c r="UL902" s="174"/>
      <c r="UM902" s="174"/>
      <c r="UN902" s="174"/>
      <c r="UO902" s="174"/>
      <c r="UP902" s="174"/>
      <c r="UQ902" s="174"/>
      <c r="UR902" s="174"/>
      <c r="US902" s="174"/>
      <c r="UT902" s="174"/>
      <c r="UU902" s="174"/>
      <c r="UV902" s="174"/>
      <c r="UW902" s="174"/>
      <c r="UX902" s="174"/>
      <c r="UY902" s="174"/>
      <c r="UZ902" s="174"/>
      <c r="VA902" s="174"/>
      <c r="VB902" s="174"/>
      <c r="VC902" s="174"/>
      <c r="VD902" s="174"/>
      <c r="VE902" s="174"/>
      <c r="VF902" s="174"/>
      <c r="VG902" s="174"/>
      <c r="VH902" s="174"/>
      <c r="VI902" s="174"/>
      <c r="VJ902" s="174"/>
      <c r="VK902" s="174"/>
      <c r="VL902" s="174"/>
      <c r="VM902" s="174"/>
      <c r="VN902" s="174"/>
      <c r="VO902" s="174"/>
      <c r="VP902" s="174"/>
      <c r="VQ902" s="174"/>
      <c r="VR902" s="174"/>
      <c r="VS902" s="174"/>
      <c r="VT902" s="174"/>
      <c r="VU902" s="174"/>
      <c r="VV902" s="174"/>
      <c r="VW902" s="174"/>
      <c r="VX902" s="174"/>
      <c r="VY902" s="174"/>
      <c r="VZ902" s="174"/>
      <c r="WA902" s="174"/>
      <c r="WB902" s="174"/>
      <c r="WC902" s="174"/>
      <c r="WD902" s="174"/>
      <c r="WE902" s="174"/>
      <c r="WF902" s="174"/>
      <c r="WG902" s="174"/>
      <c r="WH902" s="174"/>
      <c r="WI902" s="174"/>
      <c r="WJ902" s="174"/>
      <c r="WK902" s="174"/>
      <c r="WL902" s="174"/>
      <c r="WM902" s="174"/>
      <c r="WN902" s="174"/>
      <c r="WO902" s="174"/>
      <c r="WP902" s="174"/>
      <c r="WQ902" s="174"/>
      <c r="WR902" s="174"/>
      <c r="WS902" s="174"/>
      <c r="WT902" s="174"/>
      <c r="WU902" s="174"/>
      <c r="WV902" s="174"/>
      <c r="WW902" s="174"/>
      <c r="WX902" s="174"/>
      <c r="WY902" s="174"/>
      <c r="WZ902" s="174"/>
      <c r="XA902" s="174"/>
      <c r="XB902" s="174"/>
      <c r="XC902" s="174"/>
      <c r="XD902" s="174"/>
      <c r="XE902" s="174"/>
      <c r="XF902" s="174"/>
      <c r="XG902" s="174"/>
      <c r="XH902" s="174"/>
      <c r="XI902" s="174"/>
      <c r="XJ902" s="174"/>
      <c r="XK902" s="174"/>
      <c r="XL902" s="174"/>
      <c r="XM902" s="174"/>
      <c r="XN902" s="174"/>
      <c r="XO902" s="174"/>
      <c r="XP902" s="174"/>
      <c r="XQ902" s="174"/>
      <c r="XR902" s="174"/>
      <c r="XS902" s="174"/>
      <c r="XT902" s="174"/>
      <c r="XU902" s="174"/>
      <c r="XV902" s="174"/>
      <c r="XW902" s="174"/>
      <c r="XX902" s="174"/>
      <c r="XY902" s="174"/>
      <c r="XZ902" s="174"/>
      <c r="YA902" s="174"/>
      <c r="YB902" s="174"/>
      <c r="YC902" s="174"/>
      <c r="YD902" s="174"/>
      <c r="YE902" s="174"/>
      <c r="YF902" s="174"/>
      <c r="YG902" s="174"/>
      <c r="YH902" s="174"/>
      <c r="YI902" s="174"/>
      <c r="YJ902" s="174"/>
      <c r="YK902" s="174"/>
      <c r="YL902" s="174"/>
      <c r="YM902" s="174"/>
      <c r="YN902" s="174"/>
      <c r="YO902" s="174"/>
      <c r="YP902" s="174"/>
      <c r="YQ902" s="174"/>
      <c r="YR902" s="174"/>
      <c r="YS902" s="174"/>
      <c r="YT902" s="174"/>
      <c r="YU902" s="174"/>
      <c r="YV902" s="174"/>
      <c r="YW902" s="174"/>
      <c r="YX902" s="174"/>
      <c r="YY902" s="174"/>
      <c r="YZ902" s="174"/>
      <c r="ZA902" s="174"/>
      <c r="ZB902" s="174"/>
      <c r="ZC902" s="174"/>
      <c r="ZD902" s="174"/>
      <c r="ZE902" s="174"/>
      <c r="ZF902" s="174"/>
      <c r="ZG902" s="174"/>
      <c r="ZH902" s="174"/>
      <c r="ZI902" s="174"/>
      <c r="ZJ902" s="174"/>
      <c r="ZK902" s="174"/>
      <c r="ZL902" s="174"/>
      <c r="ZM902" s="174"/>
      <c r="ZN902" s="174"/>
      <c r="ZO902" s="174"/>
      <c r="ZP902" s="174"/>
      <c r="ZQ902" s="174"/>
      <c r="ZR902" s="174"/>
      <c r="ZS902" s="174"/>
      <c r="ZT902" s="174"/>
      <c r="ZU902" s="174"/>
      <c r="ZV902" s="174"/>
      <c r="ZW902" s="174"/>
      <c r="ZX902" s="174"/>
      <c r="ZY902" s="174"/>
      <c r="ZZ902" s="174"/>
      <c r="AAA902" s="174"/>
      <c r="AAB902" s="174"/>
      <c r="AAC902" s="174"/>
      <c r="AAD902" s="174"/>
      <c r="AAE902" s="174"/>
      <c r="AAF902" s="174"/>
      <c r="AAG902" s="174"/>
      <c r="AAH902" s="174"/>
      <c r="AAI902" s="174"/>
      <c r="AAJ902" s="174"/>
      <c r="AAK902" s="174"/>
      <c r="AAL902" s="174"/>
      <c r="AAM902" s="174"/>
      <c r="AAN902" s="174"/>
      <c r="AAO902" s="174"/>
      <c r="AAP902" s="174"/>
      <c r="AAQ902" s="174"/>
      <c r="AAR902" s="174"/>
      <c r="AAS902" s="174"/>
      <c r="AAT902" s="174"/>
      <c r="AAU902" s="174"/>
      <c r="AAV902" s="174"/>
      <c r="AAW902" s="174"/>
      <c r="AAX902" s="174"/>
      <c r="AAY902" s="174"/>
      <c r="AAZ902" s="174"/>
      <c r="ABA902" s="174"/>
      <c r="ABB902" s="174"/>
      <c r="ABC902" s="174"/>
      <c r="ABD902" s="174"/>
      <c r="ABE902" s="174"/>
      <c r="ABF902" s="174"/>
      <c r="ABG902" s="174"/>
      <c r="ABH902" s="174"/>
      <c r="ABI902" s="174"/>
      <c r="ABJ902" s="174"/>
      <c r="ABK902" s="174"/>
      <c r="ABL902" s="174"/>
      <c r="ABM902" s="174"/>
      <c r="ABN902" s="174"/>
      <c r="ABO902" s="174"/>
      <c r="ABP902" s="174"/>
      <c r="ABQ902" s="174"/>
      <c r="ABR902" s="174"/>
      <c r="ABS902" s="174"/>
      <c r="ABT902" s="174"/>
      <c r="ABU902" s="174"/>
      <c r="ABV902" s="174"/>
      <c r="ABW902" s="174"/>
      <c r="ABX902" s="174"/>
      <c r="ABY902" s="174"/>
      <c r="ABZ902" s="174"/>
      <c r="ACA902" s="174"/>
      <c r="ACB902" s="174"/>
      <c r="ACC902" s="174"/>
      <c r="ACD902" s="174"/>
      <c r="ACE902" s="174"/>
      <c r="ACF902" s="174"/>
      <c r="ACG902" s="174"/>
      <c r="ACH902" s="174"/>
      <c r="ACI902" s="174"/>
      <c r="ACJ902" s="174"/>
      <c r="ACK902" s="174"/>
      <c r="ACL902" s="174"/>
      <c r="ACM902" s="174"/>
      <c r="ACN902" s="174"/>
      <c r="ACO902" s="174"/>
      <c r="ACP902" s="174"/>
      <c r="ACQ902" s="174"/>
      <c r="ACR902" s="174"/>
      <c r="ACS902" s="174"/>
      <c r="ACT902" s="174"/>
      <c r="ACU902" s="174"/>
      <c r="ACV902" s="174"/>
      <c r="ACW902" s="174"/>
      <c r="ACX902" s="174"/>
      <c r="ACY902" s="174"/>
      <c r="ACZ902" s="174"/>
      <c r="ADA902" s="174"/>
      <c r="ADB902" s="174"/>
      <c r="ADC902" s="174"/>
      <c r="ADD902" s="174"/>
      <c r="ADE902" s="174"/>
      <c r="ADF902" s="174"/>
      <c r="ADG902" s="174"/>
      <c r="ADH902" s="174"/>
      <c r="ADI902" s="174"/>
      <c r="ADJ902" s="174"/>
      <c r="ADK902" s="174"/>
      <c r="ADL902" s="174"/>
      <c r="ADM902" s="174"/>
      <c r="ADN902" s="174"/>
      <c r="ADO902" s="174"/>
      <c r="ADP902" s="174"/>
      <c r="ADQ902" s="174"/>
      <c r="ADR902" s="174"/>
      <c r="ADS902" s="174"/>
      <c r="ADT902" s="174"/>
      <c r="ADU902" s="174"/>
      <c r="ADV902" s="174"/>
      <c r="ADW902" s="174"/>
      <c r="ADX902" s="174"/>
      <c r="ADY902" s="174"/>
      <c r="ADZ902" s="174"/>
      <c r="AEA902" s="174"/>
      <c r="AEB902" s="174"/>
      <c r="AEC902" s="174"/>
      <c r="AED902" s="174"/>
      <c r="AEE902" s="174"/>
      <c r="AEF902" s="174"/>
      <c r="AEG902" s="174"/>
      <c r="AEH902" s="174"/>
      <c r="AEI902" s="174"/>
      <c r="AEJ902" s="174"/>
      <c r="AEK902" s="174"/>
      <c r="AEL902" s="174"/>
      <c r="AEM902" s="174"/>
      <c r="AEN902" s="174"/>
      <c r="AEO902" s="174"/>
      <c r="AEP902" s="174"/>
      <c r="AEQ902" s="174"/>
      <c r="AER902" s="174"/>
      <c r="AES902" s="174"/>
      <c r="AET902" s="174"/>
      <c r="AEU902" s="174"/>
      <c r="AEV902" s="174"/>
      <c r="AEW902" s="174"/>
      <c r="AEX902" s="174"/>
      <c r="AEY902" s="174"/>
      <c r="AEZ902" s="174"/>
      <c r="AFA902" s="174"/>
      <c r="AFB902" s="174"/>
      <c r="AFC902" s="174"/>
      <c r="AFD902" s="174"/>
      <c r="AFE902" s="174"/>
      <c r="AFF902" s="174"/>
      <c r="AFG902" s="174"/>
      <c r="AFH902" s="174"/>
      <c r="AFI902" s="174"/>
      <c r="AFJ902" s="174"/>
      <c r="AFK902" s="174"/>
      <c r="AFL902" s="174"/>
      <c r="AFM902" s="174"/>
      <c r="AFN902" s="174"/>
      <c r="AFO902" s="174"/>
      <c r="AFP902" s="174"/>
      <c r="AFQ902" s="174"/>
      <c r="AFR902" s="174"/>
      <c r="AFS902" s="174"/>
      <c r="AFT902" s="174"/>
      <c r="AFU902" s="174"/>
      <c r="AFV902" s="174"/>
      <c r="AFW902" s="174"/>
      <c r="AFX902" s="174"/>
      <c r="AFY902" s="174"/>
      <c r="AFZ902" s="174"/>
      <c r="AGA902" s="174"/>
      <c r="AGB902" s="174"/>
      <c r="AGC902" s="174"/>
      <c r="AGD902" s="174"/>
      <c r="AGE902" s="174"/>
      <c r="AGF902" s="174"/>
      <c r="AGG902" s="174"/>
      <c r="AGH902" s="174"/>
      <c r="AGI902" s="174"/>
      <c r="AGJ902" s="174"/>
      <c r="AGK902" s="174"/>
      <c r="AGL902" s="174"/>
      <c r="AGM902" s="174"/>
      <c r="AGN902" s="174"/>
      <c r="AGO902" s="174"/>
      <c r="AGP902" s="174"/>
      <c r="AGQ902" s="174"/>
      <c r="AGR902" s="174"/>
      <c r="AGS902" s="174"/>
      <c r="AGT902" s="174"/>
      <c r="AGU902" s="174"/>
      <c r="AGV902" s="174"/>
      <c r="AGW902" s="174"/>
      <c r="AGX902" s="174"/>
      <c r="AGY902" s="174"/>
      <c r="AGZ902" s="174"/>
      <c r="AHA902" s="174"/>
      <c r="AHB902" s="174"/>
      <c r="AHC902" s="174"/>
      <c r="AHD902" s="174"/>
      <c r="AHE902" s="174"/>
      <c r="AHF902" s="174"/>
      <c r="AHG902" s="174"/>
      <c r="AHH902" s="174"/>
      <c r="AHI902" s="174"/>
      <c r="AHJ902" s="174"/>
      <c r="AHK902" s="174"/>
      <c r="AHL902" s="174"/>
      <c r="AHM902" s="174"/>
      <c r="AHN902" s="174"/>
      <c r="AHO902" s="174"/>
      <c r="AHP902" s="174"/>
      <c r="AHQ902" s="174"/>
      <c r="AHR902" s="174"/>
      <c r="AHS902" s="174"/>
      <c r="AHT902" s="174"/>
      <c r="AHU902" s="174"/>
      <c r="AHV902" s="174"/>
      <c r="AHW902" s="174"/>
      <c r="AHX902" s="174"/>
      <c r="AHY902" s="174"/>
      <c r="AHZ902" s="174"/>
      <c r="AIA902" s="174"/>
      <c r="AIB902" s="174"/>
      <c r="AIC902" s="174"/>
      <c r="AID902" s="174"/>
      <c r="AIE902" s="174"/>
      <c r="AIF902" s="174"/>
      <c r="AIG902" s="174"/>
      <c r="AIH902" s="174"/>
      <c r="AII902" s="174"/>
      <c r="AIJ902" s="174"/>
      <c r="AIK902" s="174"/>
      <c r="AIL902" s="174"/>
      <c r="AIM902" s="174"/>
      <c r="AIN902" s="174"/>
      <c r="AIO902" s="174"/>
      <c r="AIP902" s="174"/>
      <c r="AIQ902" s="174"/>
      <c r="AIR902" s="174"/>
      <c r="AIS902" s="174"/>
      <c r="AIT902" s="174"/>
      <c r="AIU902" s="174"/>
      <c r="AIV902" s="174"/>
      <c r="AIW902" s="174"/>
      <c r="AIX902" s="174"/>
      <c r="AIY902" s="174"/>
      <c r="AIZ902" s="174"/>
      <c r="AJA902" s="174"/>
      <c r="AJB902" s="174"/>
      <c r="AJC902" s="174"/>
      <c r="AJD902" s="174"/>
      <c r="AJE902" s="174"/>
      <c r="AJF902" s="174"/>
      <c r="AJG902" s="174"/>
      <c r="AJH902" s="174"/>
      <c r="AJI902" s="174"/>
      <c r="AJJ902" s="174"/>
      <c r="AJK902" s="174"/>
      <c r="AJL902" s="174"/>
      <c r="AJM902" s="174"/>
      <c r="AJN902" s="174"/>
      <c r="AJO902" s="174"/>
      <c r="AJP902" s="174"/>
      <c r="AJQ902" s="174"/>
      <c r="AJR902" s="174"/>
      <c r="AJS902" s="174"/>
      <c r="AJT902" s="174"/>
      <c r="AJU902" s="174"/>
      <c r="AJV902" s="174"/>
      <c r="AJW902" s="174"/>
      <c r="AJX902" s="174"/>
      <c r="AJY902" s="174"/>
      <c r="AJZ902" s="174"/>
      <c r="AKA902" s="174"/>
      <c r="AKB902" s="174"/>
      <c r="AKC902" s="174"/>
      <c r="AKD902" s="174"/>
      <c r="AKE902" s="174"/>
      <c r="AKF902" s="174"/>
      <c r="AKG902" s="174"/>
      <c r="AKH902" s="174"/>
      <c r="AKI902" s="174"/>
      <c r="AKJ902" s="174"/>
      <c r="AKK902" s="174"/>
      <c r="AKL902" s="174"/>
      <c r="AKM902" s="174"/>
      <c r="AKN902" s="174"/>
      <c r="AKO902" s="174"/>
      <c r="AKP902" s="174"/>
      <c r="AKQ902" s="174"/>
      <c r="AKR902" s="174"/>
      <c r="AKS902" s="174"/>
      <c r="AKT902" s="174"/>
      <c r="AKU902" s="174"/>
      <c r="AKV902" s="174"/>
      <c r="AKW902" s="174"/>
      <c r="AKX902" s="174"/>
      <c r="AKY902" s="174"/>
      <c r="AKZ902" s="174"/>
      <c r="ALA902" s="174"/>
      <c r="ALB902" s="174"/>
      <c r="ALC902" s="174"/>
      <c r="ALD902" s="174"/>
      <c r="ALE902" s="174"/>
      <c r="ALF902" s="174"/>
      <c r="ALG902" s="174"/>
      <c r="ALH902" s="174"/>
      <c r="ALI902" s="174"/>
      <c r="ALJ902" s="174"/>
      <c r="ALK902" s="174"/>
      <c r="ALL902" s="174"/>
      <c r="ALM902" s="174"/>
      <c r="ALN902" s="174"/>
      <c r="ALO902" s="174"/>
      <c r="ALP902" s="174"/>
      <c r="ALQ902" s="174"/>
      <c r="ALR902" s="174"/>
      <c r="ALS902" s="174"/>
      <c r="ALT902" s="174"/>
      <c r="ALU902" s="174"/>
      <c r="ALV902" s="174"/>
      <c r="ALW902" s="174"/>
      <c r="ALX902" s="174"/>
      <c r="ALY902" s="174"/>
      <c r="ALZ902" s="174"/>
      <c r="AMA902" s="174"/>
      <c r="AMB902" s="174"/>
      <c r="AMC902" s="174"/>
      <c r="AMD902" s="174"/>
      <c r="AME902" s="174"/>
      <c r="AMF902" s="174"/>
      <c r="AMG902" s="174"/>
      <c r="AMH902" s="174"/>
      <c r="AMI902" s="174"/>
      <c r="AMJ902" s="174"/>
    </row>
    <row r="903" spans="1:1025" ht="22.8" hidden="1">
      <c r="A903" s="15"/>
      <c r="B9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03" s="45" t="s">
        <v>36</v>
      </c>
      <c r="D903" s="45">
        <v>11272</v>
      </c>
      <c r="E903" s="40">
        <v>2</v>
      </c>
      <c r="F9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903" s="40">
        <f t="shared" ref="H903:H911" ca="1" si="92">ROUND(E903*G903,2)</f>
        <v>9.5399999999999991</v>
      </c>
      <c r="I903" s="91"/>
      <c r="J903" s="97"/>
      <c r="K903" s="15" t="str">
        <f t="shared" si="91"/>
        <v>SEDUC E 44</v>
      </c>
    </row>
    <row r="904" spans="1:1025" ht="22.8" hidden="1">
      <c r="A904" s="15"/>
      <c r="B9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4" s="45" t="s">
        <v>36</v>
      </c>
      <c r="D904" s="45">
        <v>1091</v>
      </c>
      <c r="E904" s="40">
        <v>1</v>
      </c>
      <c r="F9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904" s="40">
        <f t="shared" ca="1" si="92"/>
        <v>21.52</v>
      </c>
      <c r="I904" s="91"/>
      <c r="J904" s="97"/>
      <c r="K904" s="15" t="str">
        <f t="shared" si="91"/>
        <v>SEDUC E 44</v>
      </c>
    </row>
    <row r="905" spans="1:1025" ht="22.8" hidden="1">
      <c r="A905" s="15"/>
      <c r="B9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5" s="45" t="s">
        <v>36</v>
      </c>
      <c r="D905" s="45">
        <v>13348</v>
      </c>
      <c r="E905" s="40">
        <v>2</v>
      </c>
      <c r="F9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905" s="40">
        <f t="shared" ca="1" si="92"/>
        <v>2.7</v>
      </c>
      <c r="I905" s="91"/>
      <c r="J905" s="97"/>
      <c r="K905" s="15" t="str">
        <f t="shared" si="91"/>
        <v>SEDUC E 44</v>
      </c>
    </row>
    <row r="906" spans="1:1025" hidden="1">
      <c r="A906" s="15"/>
      <c r="B9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6" s="45" t="s">
        <v>18</v>
      </c>
      <c r="D906" s="45">
        <v>223</v>
      </c>
      <c r="E906" s="40">
        <v>1</v>
      </c>
      <c r="F9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06" s="40">
        <f t="shared" ca="1" si="92"/>
        <v>4</v>
      </c>
      <c r="I906" s="91"/>
      <c r="J906" s="97"/>
      <c r="K906" s="15" t="str">
        <f t="shared" si="91"/>
        <v>SEDUC E 44</v>
      </c>
    </row>
    <row r="907" spans="1:1025" ht="22.8" hidden="1">
      <c r="A907" s="15"/>
      <c r="B9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07" s="45" t="s">
        <v>36</v>
      </c>
      <c r="D907" s="45">
        <v>3398</v>
      </c>
      <c r="E907" s="40">
        <v>2</v>
      </c>
      <c r="F9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907" s="40">
        <f t="shared" ca="1" si="92"/>
        <v>3.14</v>
      </c>
      <c r="I907" s="91"/>
      <c r="J907" s="97"/>
      <c r="K907" s="15" t="str">
        <f t="shared" si="91"/>
        <v>SEDUC E 44</v>
      </c>
    </row>
    <row r="908" spans="1:1025" ht="22.8" hidden="1">
      <c r="A908" s="15"/>
      <c r="B9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8" s="45" t="s">
        <v>36</v>
      </c>
      <c r="D908" s="45">
        <v>432</v>
      </c>
      <c r="E908" s="40">
        <v>2</v>
      </c>
      <c r="F9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908" s="40">
        <f t="shared" ca="1" si="92"/>
        <v>26.26</v>
      </c>
      <c r="I908" s="91"/>
      <c r="J908" s="97"/>
      <c r="K908" s="15" t="str">
        <f t="shared" si="91"/>
        <v>SEDUC E 44</v>
      </c>
    </row>
    <row r="909" spans="1:1025" hidden="1">
      <c r="A909" s="15"/>
      <c r="B9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9" s="45" t="s">
        <v>12</v>
      </c>
      <c r="D909" s="45">
        <v>90776</v>
      </c>
      <c r="E909" s="40">
        <v>0.25</v>
      </c>
      <c r="F9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09" s="40">
        <f t="shared" ca="1" si="92"/>
        <v>7.05</v>
      </c>
      <c r="I909" s="91"/>
      <c r="J909" s="97"/>
      <c r="K909" s="15" t="str">
        <f t="shared" si="91"/>
        <v>SEDUC E 44</v>
      </c>
    </row>
    <row r="910" spans="1:1025" hidden="1">
      <c r="A910" s="15"/>
      <c r="B9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0" s="45" t="s">
        <v>12</v>
      </c>
      <c r="D910" s="45">
        <v>88279</v>
      </c>
      <c r="E910" s="40">
        <v>0.8</v>
      </c>
      <c r="F9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10" s="40">
        <f t="shared" ca="1" si="92"/>
        <v>21.14</v>
      </c>
      <c r="I910" s="91"/>
      <c r="J910" s="97"/>
      <c r="K910" s="15" t="str">
        <f t="shared" si="91"/>
        <v>SEDUC E 44</v>
      </c>
    </row>
    <row r="911" spans="1:1025" hidden="1">
      <c r="A911" s="15"/>
      <c r="B9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1" s="45" t="s">
        <v>12</v>
      </c>
      <c r="D911" s="45">
        <v>88247</v>
      </c>
      <c r="E911" s="40">
        <v>0.25</v>
      </c>
      <c r="F9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11" s="40">
        <f t="shared" ca="1" si="92"/>
        <v>4.62</v>
      </c>
      <c r="I911" s="91"/>
      <c r="J911" s="97"/>
      <c r="K911" s="15" t="str">
        <f t="shared" si="91"/>
        <v>SEDUC E 44</v>
      </c>
    </row>
    <row r="912" spans="1:1025" hidden="1">
      <c r="A912" s="123">
        <f ca="1">H912</f>
        <v>99.97</v>
      </c>
      <c r="B912" s="44" t="s">
        <v>13</v>
      </c>
      <c r="C912" s="45"/>
      <c r="D912" s="45"/>
      <c r="E912" s="40"/>
      <c r="F912" s="40"/>
      <c r="G912" s="40"/>
      <c r="H912" s="74">
        <f ca="1">SUM(H903:H911)</f>
        <v>99.97</v>
      </c>
      <c r="I912" s="91" t="str">
        <f>A901</f>
        <v>SEDUC E 44</v>
      </c>
      <c r="J912" s="115">
        <f ca="1">H912</f>
        <v>99.97</v>
      </c>
      <c r="K912" s="15" t="str">
        <f t="shared" si="91"/>
        <v>SEDUC E 44</v>
      </c>
    </row>
    <row r="913" spans="1:1025" hidden="1">
      <c r="A913" s="15"/>
      <c r="B913" s="155"/>
      <c r="C913" s="156"/>
      <c r="D913" s="156"/>
      <c r="E913" s="155"/>
      <c r="F913" s="155"/>
      <c r="G913" s="155"/>
      <c r="H913" s="155"/>
      <c r="I913" s="91"/>
      <c r="J913" s="97"/>
      <c r="K913" s="15" t="str">
        <f t="shared" si="91"/>
        <v>SEDUC E 44</v>
      </c>
    </row>
    <row r="914" spans="1:1025" ht="20.399999999999999" hidden="1">
      <c r="B914" s="316" t="str">
        <f>A915</f>
        <v>SEDUC E 45</v>
      </c>
      <c r="C914" s="317"/>
      <c r="D914" s="317"/>
      <c r="E914" s="317"/>
      <c r="F914" s="317"/>
      <c r="G914" s="317"/>
      <c r="H914" s="318"/>
      <c r="I914" s="91"/>
      <c r="J914" s="97"/>
      <c r="K914" s="15" t="str">
        <f>B914</f>
        <v>SEDUC E 45</v>
      </c>
      <c r="AMK914" s="15"/>
    </row>
    <row r="915" spans="1:1025" hidden="1">
      <c r="A915" s="15" t="s">
        <v>135</v>
      </c>
      <c r="B915" s="326" t="s">
        <v>136</v>
      </c>
      <c r="C915" s="327"/>
      <c r="D915" s="327"/>
      <c r="E915" s="327"/>
      <c r="F915" s="328"/>
      <c r="G915" s="76" t="s">
        <v>3</v>
      </c>
      <c r="H915" s="30" t="s">
        <v>4</v>
      </c>
      <c r="I915" s="91"/>
      <c r="J915" s="97"/>
      <c r="K915" s="15" t="str">
        <f t="shared" ref="K915:K954" si="93">K914</f>
        <v>SEDUC E 45</v>
      </c>
    </row>
    <row r="916" spans="1:1025" s="14" customFormat="1" hidden="1">
      <c r="A916" s="174"/>
      <c r="B916" s="33" t="s">
        <v>5</v>
      </c>
      <c r="C916" s="33" t="s">
        <v>6</v>
      </c>
      <c r="D916" s="33" t="s">
        <v>7</v>
      </c>
      <c r="E916" s="33" t="s">
        <v>8</v>
      </c>
      <c r="F916" s="33" t="s">
        <v>9</v>
      </c>
      <c r="G916" s="77" t="s">
        <v>10</v>
      </c>
      <c r="H916" s="33" t="s">
        <v>11</v>
      </c>
      <c r="I916" s="175"/>
      <c r="J916" s="176"/>
      <c r="K916" s="15" t="str">
        <f t="shared" si="93"/>
        <v>SEDUC E 45</v>
      </c>
      <c r="L916" s="174"/>
      <c r="M916" s="174"/>
      <c r="N916" s="174"/>
      <c r="O916" s="174"/>
      <c r="P916" s="174"/>
      <c r="Q916" s="174"/>
      <c r="R916" s="174"/>
      <c r="S916" s="174"/>
      <c r="T916" s="174"/>
      <c r="U916" s="174"/>
      <c r="V916" s="174"/>
      <c r="W916" s="174"/>
      <c r="X916" s="174"/>
      <c r="Y916" s="174"/>
      <c r="Z916" s="174"/>
      <c r="AA916" s="174"/>
      <c r="AB916" s="174"/>
      <c r="AC916" s="174"/>
      <c r="AD916" s="174"/>
      <c r="AE916" s="174"/>
      <c r="AF916" s="174"/>
      <c r="AG916" s="174"/>
      <c r="AH916" s="174"/>
      <c r="AI916" s="174"/>
      <c r="AJ916" s="174"/>
      <c r="AK916" s="174"/>
      <c r="AL916" s="174"/>
      <c r="AM916" s="174"/>
      <c r="AN916" s="174"/>
      <c r="AO916" s="174"/>
      <c r="AP916" s="174"/>
      <c r="AQ916" s="174"/>
      <c r="AR916" s="174"/>
      <c r="AS916" s="174"/>
      <c r="AT916" s="174"/>
      <c r="AU916" s="174"/>
      <c r="AV916" s="174"/>
      <c r="AW916" s="174"/>
      <c r="AX916" s="174"/>
      <c r="AY916" s="174"/>
      <c r="AZ916" s="174"/>
      <c r="BA916" s="174"/>
      <c r="BB916" s="174"/>
      <c r="BC916" s="174"/>
      <c r="BD916" s="174"/>
      <c r="BE916" s="174"/>
      <c r="BF916" s="174"/>
      <c r="BG916" s="174"/>
      <c r="BH916" s="174"/>
      <c r="BI916" s="174"/>
      <c r="BJ916" s="174"/>
      <c r="BK916" s="174"/>
      <c r="BL916" s="174"/>
      <c r="BM916" s="174"/>
      <c r="BN916" s="174"/>
      <c r="BO916" s="174"/>
      <c r="BP916" s="174"/>
      <c r="BQ916" s="174"/>
      <c r="BR916" s="174"/>
      <c r="BS916" s="174"/>
      <c r="BT916" s="174"/>
      <c r="BU916" s="174"/>
      <c r="BV916" s="174"/>
      <c r="BW916" s="174"/>
      <c r="BX916" s="174"/>
      <c r="BY916" s="174"/>
      <c r="BZ916" s="174"/>
      <c r="CA916" s="174"/>
      <c r="CB916" s="174"/>
      <c r="CC916" s="174"/>
      <c r="CD916" s="174"/>
      <c r="CE916" s="174"/>
      <c r="CF916" s="174"/>
      <c r="CG916" s="174"/>
      <c r="CH916" s="174"/>
      <c r="CI916" s="174"/>
      <c r="CJ916" s="174"/>
      <c r="CK916" s="174"/>
      <c r="CL916" s="174"/>
      <c r="CM916" s="174"/>
      <c r="CN916" s="174"/>
      <c r="CO916" s="174"/>
      <c r="CP916" s="174"/>
      <c r="CQ916" s="174"/>
      <c r="CR916" s="174"/>
      <c r="CS916" s="174"/>
      <c r="CT916" s="174"/>
      <c r="CU916" s="174"/>
      <c r="CV916" s="174"/>
      <c r="CW916" s="174"/>
      <c r="CX916" s="174"/>
      <c r="CY916" s="174"/>
      <c r="CZ916" s="174"/>
      <c r="DA916" s="174"/>
      <c r="DB916" s="174"/>
      <c r="DC916" s="174"/>
      <c r="DD916" s="174"/>
      <c r="DE916" s="174"/>
      <c r="DF916" s="174"/>
      <c r="DG916" s="174"/>
      <c r="DH916" s="174"/>
      <c r="DI916" s="174"/>
      <c r="DJ916" s="174"/>
      <c r="DK916" s="174"/>
      <c r="DL916" s="174"/>
      <c r="DM916" s="174"/>
      <c r="DN916" s="174"/>
      <c r="DO916" s="174"/>
      <c r="DP916" s="174"/>
      <c r="DQ916" s="174"/>
      <c r="DR916" s="174"/>
      <c r="DS916" s="174"/>
      <c r="DT916" s="174"/>
      <c r="DU916" s="174"/>
      <c r="DV916" s="174"/>
      <c r="DW916" s="174"/>
      <c r="DX916" s="174"/>
      <c r="DY916" s="174"/>
      <c r="DZ916" s="174"/>
      <c r="EA916" s="174"/>
      <c r="EB916" s="174"/>
      <c r="EC916" s="174"/>
      <c r="ED916" s="174"/>
      <c r="EE916" s="174"/>
      <c r="EF916" s="174"/>
      <c r="EG916" s="174"/>
      <c r="EH916" s="174"/>
      <c r="EI916" s="174"/>
      <c r="EJ916" s="174"/>
      <c r="EK916" s="174"/>
      <c r="EL916" s="174"/>
      <c r="EM916" s="174"/>
      <c r="EN916" s="174"/>
      <c r="EO916" s="174"/>
      <c r="EP916" s="174"/>
      <c r="EQ916" s="174"/>
      <c r="ER916" s="174"/>
      <c r="ES916" s="174"/>
      <c r="ET916" s="174"/>
      <c r="EU916" s="174"/>
      <c r="EV916" s="174"/>
      <c r="EW916" s="174"/>
      <c r="EX916" s="174"/>
      <c r="EY916" s="174"/>
      <c r="EZ916" s="174"/>
      <c r="FA916" s="174"/>
      <c r="FB916" s="174"/>
      <c r="FC916" s="174"/>
      <c r="FD916" s="174"/>
      <c r="FE916" s="174"/>
      <c r="FF916" s="174"/>
      <c r="FG916" s="174"/>
      <c r="FH916" s="174"/>
      <c r="FI916" s="174"/>
      <c r="FJ916" s="174"/>
      <c r="FK916" s="174"/>
      <c r="FL916" s="174"/>
      <c r="FM916" s="174"/>
      <c r="FN916" s="174"/>
      <c r="FO916" s="174"/>
      <c r="FP916" s="174"/>
      <c r="FQ916" s="174"/>
      <c r="FR916" s="174"/>
      <c r="FS916" s="174"/>
      <c r="FT916" s="174"/>
      <c r="FU916" s="174"/>
      <c r="FV916" s="174"/>
      <c r="FW916" s="174"/>
      <c r="FX916" s="174"/>
      <c r="FY916" s="174"/>
      <c r="FZ916" s="174"/>
      <c r="GA916" s="174"/>
      <c r="GB916" s="174"/>
      <c r="GC916" s="174"/>
      <c r="GD916" s="174"/>
      <c r="GE916" s="174"/>
      <c r="GF916" s="174"/>
      <c r="GG916" s="174"/>
      <c r="GH916" s="174"/>
      <c r="GI916" s="174"/>
      <c r="GJ916" s="174"/>
      <c r="GK916" s="174"/>
      <c r="GL916" s="174"/>
      <c r="GM916" s="174"/>
      <c r="GN916" s="174"/>
      <c r="GO916" s="174"/>
      <c r="GP916" s="174"/>
      <c r="GQ916" s="174"/>
      <c r="GR916" s="174"/>
      <c r="GS916" s="174"/>
      <c r="GT916" s="174"/>
      <c r="GU916" s="174"/>
      <c r="GV916" s="174"/>
      <c r="GW916" s="174"/>
      <c r="GX916" s="174"/>
      <c r="GY916" s="174"/>
      <c r="GZ916" s="174"/>
      <c r="HA916" s="174"/>
      <c r="HB916" s="174"/>
      <c r="HC916" s="174"/>
      <c r="HD916" s="174"/>
      <c r="HE916" s="174"/>
      <c r="HF916" s="174"/>
      <c r="HG916" s="174"/>
      <c r="HH916" s="174"/>
      <c r="HI916" s="174"/>
      <c r="HJ916" s="174"/>
      <c r="HK916" s="174"/>
      <c r="HL916" s="174"/>
      <c r="HM916" s="174"/>
      <c r="HN916" s="174"/>
      <c r="HO916" s="174"/>
      <c r="HP916" s="174"/>
      <c r="HQ916" s="174"/>
      <c r="HR916" s="174"/>
      <c r="HS916" s="174"/>
      <c r="HT916" s="174"/>
      <c r="HU916" s="174"/>
      <c r="HV916" s="174"/>
      <c r="HW916" s="174"/>
      <c r="HX916" s="174"/>
      <c r="HY916" s="174"/>
      <c r="HZ916" s="174"/>
      <c r="IA916" s="174"/>
      <c r="IB916" s="174"/>
      <c r="IC916" s="174"/>
      <c r="ID916" s="174"/>
      <c r="IE916" s="174"/>
      <c r="IF916" s="174"/>
      <c r="IG916" s="174"/>
      <c r="IH916" s="174"/>
      <c r="II916" s="174"/>
      <c r="IJ916" s="174"/>
      <c r="IK916" s="174"/>
      <c r="IL916" s="174"/>
      <c r="IM916" s="174"/>
      <c r="IN916" s="174"/>
      <c r="IO916" s="174"/>
      <c r="IP916" s="174"/>
      <c r="IQ916" s="174"/>
      <c r="IR916" s="174"/>
      <c r="IS916" s="174"/>
      <c r="IT916" s="174"/>
      <c r="IU916" s="174"/>
      <c r="IV916" s="174"/>
      <c r="IW916" s="174"/>
      <c r="IX916" s="174"/>
      <c r="IY916" s="174"/>
      <c r="IZ916" s="174"/>
      <c r="JA916" s="174"/>
      <c r="JB916" s="174"/>
      <c r="JC916" s="174"/>
      <c r="JD916" s="174"/>
      <c r="JE916" s="174"/>
      <c r="JF916" s="174"/>
      <c r="JG916" s="174"/>
      <c r="JH916" s="174"/>
      <c r="JI916" s="174"/>
      <c r="JJ916" s="174"/>
      <c r="JK916" s="174"/>
      <c r="JL916" s="174"/>
      <c r="JM916" s="174"/>
      <c r="JN916" s="174"/>
      <c r="JO916" s="174"/>
      <c r="JP916" s="174"/>
      <c r="JQ916" s="174"/>
      <c r="JR916" s="174"/>
      <c r="JS916" s="174"/>
      <c r="JT916" s="174"/>
      <c r="JU916" s="174"/>
      <c r="JV916" s="174"/>
      <c r="JW916" s="174"/>
      <c r="JX916" s="174"/>
      <c r="JY916" s="174"/>
      <c r="JZ916" s="174"/>
      <c r="KA916" s="174"/>
      <c r="KB916" s="174"/>
      <c r="KC916" s="174"/>
      <c r="KD916" s="174"/>
      <c r="KE916" s="174"/>
      <c r="KF916" s="174"/>
      <c r="KG916" s="174"/>
      <c r="KH916" s="174"/>
      <c r="KI916" s="174"/>
      <c r="KJ916" s="174"/>
      <c r="KK916" s="174"/>
      <c r="KL916" s="174"/>
      <c r="KM916" s="174"/>
      <c r="KN916" s="174"/>
      <c r="KO916" s="174"/>
      <c r="KP916" s="174"/>
      <c r="KQ916" s="174"/>
      <c r="KR916" s="174"/>
      <c r="KS916" s="174"/>
      <c r="KT916" s="174"/>
      <c r="KU916" s="174"/>
      <c r="KV916" s="174"/>
      <c r="KW916" s="174"/>
      <c r="KX916" s="174"/>
      <c r="KY916" s="174"/>
      <c r="KZ916" s="174"/>
      <c r="LA916" s="174"/>
      <c r="LB916" s="174"/>
      <c r="LC916" s="174"/>
      <c r="LD916" s="174"/>
      <c r="LE916" s="174"/>
      <c r="LF916" s="174"/>
      <c r="LG916" s="174"/>
      <c r="LH916" s="174"/>
      <c r="LI916" s="174"/>
      <c r="LJ916" s="174"/>
      <c r="LK916" s="174"/>
      <c r="LL916" s="174"/>
      <c r="LM916" s="174"/>
      <c r="LN916" s="174"/>
      <c r="LO916" s="174"/>
      <c r="LP916" s="174"/>
      <c r="LQ916" s="174"/>
      <c r="LR916" s="174"/>
      <c r="LS916" s="174"/>
      <c r="LT916" s="174"/>
      <c r="LU916" s="174"/>
      <c r="LV916" s="174"/>
      <c r="LW916" s="174"/>
      <c r="LX916" s="174"/>
      <c r="LY916" s="174"/>
      <c r="LZ916" s="174"/>
      <c r="MA916" s="174"/>
      <c r="MB916" s="174"/>
      <c r="MC916" s="174"/>
      <c r="MD916" s="174"/>
      <c r="ME916" s="174"/>
      <c r="MF916" s="174"/>
      <c r="MG916" s="174"/>
      <c r="MH916" s="174"/>
      <c r="MI916" s="174"/>
      <c r="MJ916" s="174"/>
      <c r="MK916" s="174"/>
      <c r="ML916" s="174"/>
      <c r="MM916" s="174"/>
      <c r="MN916" s="174"/>
      <c r="MO916" s="174"/>
      <c r="MP916" s="174"/>
      <c r="MQ916" s="174"/>
      <c r="MR916" s="174"/>
      <c r="MS916" s="174"/>
      <c r="MT916" s="174"/>
      <c r="MU916" s="174"/>
      <c r="MV916" s="174"/>
      <c r="MW916" s="174"/>
      <c r="MX916" s="174"/>
      <c r="MY916" s="174"/>
      <c r="MZ916" s="174"/>
      <c r="NA916" s="174"/>
      <c r="NB916" s="174"/>
      <c r="NC916" s="174"/>
      <c r="ND916" s="174"/>
      <c r="NE916" s="174"/>
      <c r="NF916" s="174"/>
      <c r="NG916" s="174"/>
      <c r="NH916" s="174"/>
      <c r="NI916" s="174"/>
      <c r="NJ916" s="174"/>
      <c r="NK916" s="174"/>
      <c r="NL916" s="174"/>
      <c r="NM916" s="174"/>
      <c r="NN916" s="174"/>
      <c r="NO916" s="174"/>
      <c r="NP916" s="174"/>
      <c r="NQ916" s="174"/>
      <c r="NR916" s="174"/>
      <c r="NS916" s="174"/>
      <c r="NT916" s="174"/>
      <c r="NU916" s="174"/>
      <c r="NV916" s="174"/>
      <c r="NW916" s="174"/>
      <c r="NX916" s="174"/>
      <c r="NY916" s="174"/>
      <c r="NZ916" s="174"/>
      <c r="OA916" s="174"/>
      <c r="OB916" s="174"/>
      <c r="OC916" s="174"/>
      <c r="OD916" s="174"/>
      <c r="OE916" s="174"/>
      <c r="OF916" s="174"/>
      <c r="OG916" s="174"/>
      <c r="OH916" s="174"/>
      <c r="OI916" s="174"/>
      <c r="OJ916" s="174"/>
      <c r="OK916" s="174"/>
      <c r="OL916" s="174"/>
      <c r="OM916" s="174"/>
      <c r="ON916" s="174"/>
      <c r="OO916" s="174"/>
      <c r="OP916" s="174"/>
      <c r="OQ916" s="174"/>
      <c r="OR916" s="174"/>
      <c r="OS916" s="174"/>
      <c r="OT916" s="174"/>
      <c r="OU916" s="174"/>
      <c r="OV916" s="174"/>
      <c r="OW916" s="174"/>
      <c r="OX916" s="174"/>
      <c r="OY916" s="174"/>
      <c r="OZ916" s="174"/>
      <c r="PA916" s="174"/>
      <c r="PB916" s="174"/>
      <c r="PC916" s="174"/>
      <c r="PD916" s="174"/>
      <c r="PE916" s="174"/>
      <c r="PF916" s="174"/>
      <c r="PG916" s="174"/>
      <c r="PH916" s="174"/>
      <c r="PI916" s="174"/>
      <c r="PJ916" s="174"/>
      <c r="PK916" s="174"/>
      <c r="PL916" s="174"/>
      <c r="PM916" s="174"/>
      <c r="PN916" s="174"/>
      <c r="PO916" s="174"/>
      <c r="PP916" s="174"/>
      <c r="PQ916" s="174"/>
      <c r="PR916" s="174"/>
      <c r="PS916" s="174"/>
      <c r="PT916" s="174"/>
      <c r="PU916" s="174"/>
      <c r="PV916" s="174"/>
      <c r="PW916" s="174"/>
      <c r="PX916" s="174"/>
      <c r="PY916" s="174"/>
      <c r="PZ916" s="174"/>
      <c r="QA916" s="174"/>
      <c r="QB916" s="174"/>
      <c r="QC916" s="174"/>
      <c r="QD916" s="174"/>
      <c r="QE916" s="174"/>
      <c r="QF916" s="174"/>
      <c r="QG916" s="174"/>
      <c r="QH916" s="174"/>
      <c r="QI916" s="174"/>
      <c r="QJ916" s="174"/>
      <c r="QK916" s="174"/>
      <c r="QL916" s="174"/>
      <c r="QM916" s="174"/>
      <c r="QN916" s="174"/>
      <c r="QO916" s="174"/>
      <c r="QP916" s="174"/>
      <c r="QQ916" s="174"/>
      <c r="QR916" s="174"/>
      <c r="QS916" s="174"/>
      <c r="QT916" s="174"/>
      <c r="QU916" s="174"/>
      <c r="QV916" s="174"/>
      <c r="QW916" s="174"/>
      <c r="QX916" s="174"/>
      <c r="QY916" s="174"/>
      <c r="QZ916" s="174"/>
      <c r="RA916" s="174"/>
      <c r="RB916" s="174"/>
      <c r="RC916" s="174"/>
      <c r="RD916" s="174"/>
      <c r="RE916" s="174"/>
      <c r="RF916" s="174"/>
      <c r="RG916" s="174"/>
      <c r="RH916" s="174"/>
      <c r="RI916" s="174"/>
      <c r="RJ916" s="174"/>
      <c r="RK916" s="174"/>
      <c r="RL916" s="174"/>
      <c r="RM916" s="174"/>
      <c r="RN916" s="174"/>
      <c r="RO916" s="174"/>
      <c r="RP916" s="174"/>
      <c r="RQ916" s="174"/>
      <c r="RR916" s="174"/>
      <c r="RS916" s="174"/>
      <c r="RT916" s="174"/>
      <c r="RU916" s="174"/>
      <c r="RV916" s="174"/>
      <c r="RW916" s="174"/>
      <c r="RX916" s="174"/>
      <c r="RY916" s="174"/>
      <c r="RZ916" s="174"/>
      <c r="SA916" s="174"/>
      <c r="SB916" s="174"/>
      <c r="SC916" s="174"/>
      <c r="SD916" s="174"/>
      <c r="SE916" s="174"/>
      <c r="SF916" s="174"/>
      <c r="SG916" s="174"/>
      <c r="SH916" s="174"/>
      <c r="SI916" s="174"/>
      <c r="SJ916" s="174"/>
      <c r="SK916" s="174"/>
      <c r="SL916" s="174"/>
      <c r="SM916" s="174"/>
      <c r="SN916" s="174"/>
      <c r="SO916" s="174"/>
      <c r="SP916" s="174"/>
      <c r="SQ916" s="174"/>
      <c r="SR916" s="174"/>
      <c r="SS916" s="174"/>
      <c r="ST916" s="174"/>
      <c r="SU916" s="174"/>
      <c r="SV916" s="174"/>
      <c r="SW916" s="174"/>
      <c r="SX916" s="174"/>
      <c r="SY916" s="174"/>
      <c r="SZ916" s="174"/>
      <c r="TA916" s="174"/>
      <c r="TB916" s="174"/>
      <c r="TC916" s="174"/>
      <c r="TD916" s="174"/>
      <c r="TE916" s="174"/>
      <c r="TF916" s="174"/>
      <c r="TG916" s="174"/>
      <c r="TH916" s="174"/>
      <c r="TI916" s="174"/>
      <c r="TJ916" s="174"/>
      <c r="TK916" s="174"/>
      <c r="TL916" s="174"/>
      <c r="TM916" s="174"/>
      <c r="TN916" s="174"/>
      <c r="TO916" s="174"/>
      <c r="TP916" s="174"/>
      <c r="TQ916" s="174"/>
      <c r="TR916" s="174"/>
      <c r="TS916" s="174"/>
      <c r="TT916" s="174"/>
      <c r="TU916" s="174"/>
      <c r="TV916" s="174"/>
      <c r="TW916" s="174"/>
      <c r="TX916" s="174"/>
      <c r="TY916" s="174"/>
      <c r="TZ916" s="174"/>
      <c r="UA916" s="174"/>
      <c r="UB916" s="174"/>
      <c r="UC916" s="174"/>
      <c r="UD916" s="174"/>
      <c r="UE916" s="174"/>
      <c r="UF916" s="174"/>
      <c r="UG916" s="174"/>
      <c r="UH916" s="174"/>
      <c r="UI916" s="174"/>
      <c r="UJ916" s="174"/>
      <c r="UK916" s="174"/>
      <c r="UL916" s="174"/>
      <c r="UM916" s="174"/>
      <c r="UN916" s="174"/>
      <c r="UO916" s="174"/>
      <c r="UP916" s="174"/>
      <c r="UQ916" s="174"/>
      <c r="UR916" s="174"/>
      <c r="US916" s="174"/>
      <c r="UT916" s="174"/>
      <c r="UU916" s="174"/>
      <c r="UV916" s="174"/>
      <c r="UW916" s="174"/>
      <c r="UX916" s="174"/>
      <c r="UY916" s="174"/>
      <c r="UZ916" s="174"/>
      <c r="VA916" s="174"/>
      <c r="VB916" s="174"/>
      <c r="VC916" s="174"/>
      <c r="VD916" s="174"/>
      <c r="VE916" s="174"/>
      <c r="VF916" s="174"/>
      <c r="VG916" s="174"/>
      <c r="VH916" s="174"/>
      <c r="VI916" s="174"/>
      <c r="VJ916" s="174"/>
      <c r="VK916" s="174"/>
      <c r="VL916" s="174"/>
      <c r="VM916" s="174"/>
      <c r="VN916" s="174"/>
      <c r="VO916" s="174"/>
      <c r="VP916" s="174"/>
      <c r="VQ916" s="174"/>
      <c r="VR916" s="174"/>
      <c r="VS916" s="174"/>
      <c r="VT916" s="174"/>
      <c r="VU916" s="174"/>
      <c r="VV916" s="174"/>
      <c r="VW916" s="174"/>
      <c r="VX916" s="174"/>
      <c r="VY916" s="174"/>
      <c r="VZ916" s="174"/>
      <c r="WA916" s="174"/>
      <c r="WB916" s="174"/>
      <c r="WC916" s="174"/>
      <c r="WD916" s="174"/>
      <c r="WE916" s="174"/>
      <c r="WF916" s="174"/>
      <c r="WG916" s="174"/>
      <c r="WH916" s="174"/>
      <c r="WI916" s="174"/>
      <c r="WJ916" s="174"/>
      <c r="WK916" s="174"/>
      <c r="WL916" s="174"/>
      <c r="WM916" s="174"/>
      <c r="WN916" s="174"/>
      <c r="WO916" s="174"/>
      <c r="WP916" s="174"/>
      <c r="WQ916" s="174"/>
      <c r="WR916" s="174"/>
      <c r="WS916" s="174"/>
      <c r="WT916" s="174"/>
      <c r="WU916" s="174"/>
      <c r="WV916" s="174"/>
      <c r="WW916" s="174"/>
      <c r="WX916" s="174"/>
      <c r="WY916" s="174"/>
      <c r="WZ916" s="174"/>
      <c r="XA916" s="174"/>
      <c r="XB916" s="174"/>
      <c r="XC916" s="174"/>
      <c r="XD916" s="174"/>
      <c r="XE916" s="174"/>
      <c r="XF916" s="174"/>
      <c r="XG916" s="174"/>
      <c r="XH916" s="174"/>
      <c r="XI916" s="174"/>
      <c r="XJ916" s="174"/>
      <c r="XK916" s="174"/>
      <c r="XL916" s="174"/>
      <c r="XM916" s="174"/>
      <c r="XN916" s="174"/>
      <c r="XO916" s="174"/>
      <c r="XP916" s="174"/>
      <c r="XQ916" s="174"/>
      <c r="XR916" s="174"/>
      <c r="XS916" s="174"/>
      <c r="XT916" s="174"/>
      <c r="XU916" s="174"/>
      <c r="XV916" s="174"/>
      <c r="XW916" s="174"/>
      <c r="XX916" s="174"/>
      <c r="XY916" s="174"/>
      <c r="XZ916" s="174"/>
      <c r="YA916" s="174"/>
      <c r="YB916" s="174"/>
      <c r="YC916" s="174"/>
      <c r="YD916" s="174"/>
      <c r="YE916" s="174"/>
      <c r="YF916" s="174"/>
      <c r="YG916" s="174"/>
      <c r="YH916" s="174"/>
      <c r="YI916" s="174"/>
      <c r="YJ916" s="174"/>
      <c r="YK916" s="174"/>
      <c r="YL916" s="174"/>
      <c r="YM916" s="174"/>
      <c r="YN916" s="174"/>
      <c r="YO916" s="174"/>
      <c r="YP916" s="174"/>
      <c r="YQ916" s="174"/>
      <c r="YR916" s="174"/>
      <c r="YS916" s="174"/>
      <c r="YT916" s="174"/>
      <c r="YU916" s="174"/>
      <c r="YV916" s="174"/>
      <c r="YW916" s="174"/>
      <c r="YX916" s="174"/>
      <c r="YY916" s="174"/>
      <c r="YZ916" s="174"/>
      <c r="ZA916" s="174"/>
      <c r="ZB916" s="174"/>
      <c r="ZC916" s="174"/>
      <c r="ZD916" s="174"/>
      <c r="ZE916" s="174"/>
      <c r="ZF916" s="174"/>
      <c r="ZG916" s="174"/>
      <c r="ZH916" s="174"/>
      <c r="ZI916" s="174"/>
      <c r="ZJ916" s="174"/>
      <c r="ZK916" s="174"/>
      <c r="ZL916" s="174"/>
      <c r="ZM916" s="174"/>
      <c r="ZN916" s="174"/>
      <c r="ZO916" s="174"/>
      <c r="ZP916" s="174"/>
      <c r="ZQ916" s="174"/>
      <c r="ZR916" s="174"/>
      <c r="ZS916" s="174"/>
      <c r="ZT916" s="174"/>
      <c r="ZU916" s="174"/>
      <c r="ZV916" s="174"/>
      <c r="ZW916" s="174"/>
      <c r="ZX916" s="174"/>
      <c r="ZY916" s="174"/>
      <c r="ZZ916" s="174"/>
      <c r="AAA916" s="174"/>
      <c r="AAB916" s="174"/>
      <c r="AAC916" s="174"/>
      <c r="AAD916" s="174"/>
      <c r="AAE916" s="174"/>
      <c r="AAF916" s="174"/>
      <c r="AAG916" s="174"/>
      <c r="AAH916" s="174"/>
      <c r="AAI916" s="174"/>
      <c r="AAJ916" s="174"/>
      <c r="AAK916" s="174"/>
      <c r="AAL916" s="174"/>
      <c r="AAM916" s="174"/>
      <c r="AAN916" s="174"/>
      <c r="AAO916" s="174"/>
      <c r="AAP916" s="174"/>
      <c r="AAQ916" s="174"/>
      <c r="AAR916" s="174"/>
      <c r="AAS916" s="174"/>
      <c r="AAT916" s="174"/>
      <c r="AAU916" s="174"/>
      <c r="AAV916" s="174"/>
      <c r="AAW916" s="174"/>
      <c r="AAX916" s="174"/>
      <c r="AAY916" s="174"/>
      <c r="AAZ916" s="174"/>
      <c r="ABA916" s="174"/>
      <c r="ABB916" s="174"/>
      <c r="ABC916" s="174"/>
      <c r="ABD916" s="174"/>
      <c r="ABE916" s="174"/>
      <c r="ABF916" s="174"/>
      <c r="ABG916" s="174"/>
      <c r="ABH916" s="174"/>
      <c r="ABI916" s="174"/>
      <c r="ABJ916" s="174"/>
      <c r="ABK916" s="174"/>
      <c r="ABL916" s="174"/>
      <c r="ABM916" s="174"/>
      <c r="ABN916" s="174"/>
      <c r="ABO916" s="174"/>
      <c r="ABP916" s="174"/>
      <c r="ABQ916" s="174"/>
      <c r="ABR916" s="174"/>
      <c r="ABS916" s="174"/>
      <c r="ABT916" s="174"/>
      <c r="ABU916" s="174"/>
      <c r="ABV916" s="174"/>
      <c r="ABW916" s="174"/>
      <c r="ABX916" s="174"/>
      <c r="ABY916" s="174"/>
      <c r="ABZ916" s="174"/>
      <c r="ACA916" s="174"/>
      <c r="ACB916" s="174"/>
      <c r="ACC916" s="174"/>
      <c r="ACD916" s="174"/>
      <c r="ACE916" s="174"/>
      <c r="ACF916" s="174"/>
      <c r="ACG916" s="174"/>
      <c r="ACH916" s="174"/>
      <c r="ACI916" s="174"/>
      <c r="ACJ916" s="174"/>
      <c r="ACK916" s="174"/>
      <c r="ACL916" s="174"/>
      <c r="ACM916" s="174"/>
      <c r="ACN916" s="174"/>
      <c r="ACO916" s="174"/>
      <c r="ACP916" s="174"/>
      <c r="ACQ916" s="174"/>
      <c r="ACR916" s="174"/>
      <c r="ACS916" s="174"/>
      <c r="ACT916" s="174"/>
      <c r="ACU916" s="174"/>
      <c r="ACV916" s="174"/>
      <c r="ACW916" s="174"/>
      <c r="ACX916" s="174"/>
      <c r="ACY916" s="174"/>
      <c r="ACZ916" s="174"/>
      <c r="ADA916" s="174"/>
      <c r="ADB916" s="174"/>
      <c r="ADC916" s="174"/>
      <c r="ADD916" s="174"/>
      <c r="ADE916" s="174"/>
      <c r="ADF916" s="174"/>
      <c r="ADG916" s="174"/>
      <c r="ADH916" s="174"/>
      <c r="ADI916" s="174"/>
      <c r="ADJ916" s="174"/>
      <c r="ADK916" s="174"/>
      <c r="ADL916" s="174"/>
      <c r="ADM916" s="174"/>
      <c r="ADN916" s="174"/>
      <c r="ADO916" s="174"/>
      <c r="ADP916" s="174"/>
      <c r="ADQ916" s="174"/>
      <c r="ADR916" s="174"/>
      <c r="ADS916" s="174"/>
      <c r="ADT916" s="174"/>
      <c r="ADU916" s="174"/>
      <c r="ADV916" s="174"/>
      <c r="ADW916" s="174"/>
      <c r="ADX916" s="174"/>
      <c r="ADY916" s="174"/>
      <c r="ADZ916" s="174"/>
      <c r="AEA916" s="174"/>
      <c r="AEB916" s="174"/>
      <c r="AEC916" s="174"/>
      <c r="AED916" s="174"/>
      <c r="AEE916" s="174"/>
      <c r="AEF916" s="174"/>
      <c r="AEG916" s="174"/>
      <c r="AEH916" s="174"/>
      <c r="AEI916" s="174"/>
      <c r="AEJ916" s="174"/>
      <c r="AEK916" s="174"/>
      <c r="AEL916" s="174"/>
      <c r="AEM916" s="174"/>
      <c r="AEN916" s="174"/>
      <c r="AEO916" s="174"/>
      <c r="AEP916" s="174"/>
      <c r="AEQ916" s="174"/>
      <c r="AER916" s="174"/>
      <c r="AES916" s="174"/>
      <c r="AET916" s="174"/>
      <c r="AEU916" s="174"/>
      <c r="AEV916" s="174"/>
      <c r="AEW916" s="174"/>
      <c r="AEX916" s="174"/>
      <c r="AEY916" s="174"/>
      <c r="AEZ916" s="174"/>
      <c r="AFA916" s="174"/>
      <c r="AFB916" s="174"/>
      <c r="AFC916" s="174"/>
      <c r="AFD916" s="174"/>
      <c r="AFE916" s="174"/>
      <c r="AFF916" s="174"/>
      <c r="AFG916" s="174"/>
      <c r="AFH916" s="174"/>
      <c r="AFI916" s="174"/>
      <c r="AFJ916" s="174"/>
      <c r="AFK916" s="174"/>
      <c r="AFL916" s="174"/>
      <c r="AFM916" s="174"/>
      <c r="AFN916" s="174"/>
      <c r="AFO916" s="174"/>
      <c r="AFP916" s="174"/>
      <c r="AFQ916" s="174"/>
      <c r="AFR916" s="174"/>
      <c r="AFS916" s="174"/>
      <c r="AFT916" s="174"/>
      <c r="AFU916" s="174"/>
      <c r="AFV916" s="174"/>
      <c r="AFW916" s="174"/>
      <c r="AFX916" s="174"/>
      <c r="AFY916" s="174"/>
      <c r="AFZ916" s="174"/>
      <c r="AGA916" s="174"/>
      <c r="AGB916" s="174"/>
      <c r="AGC916" s="174"/>
      <c r="AGD916" s="174"/>
      <c r="AGE916" s="174"/>
      <c r="AGF916" s="174"/>
      <c r="AGG916" s="174"/>
      <c r="AGH916" s="174"/>
      <c r="AGI916" s="174"/>
      <c r="AGJ916" s="174"/>
      <c r="AGK916" s="174"/>
      <c r="AGL916" s="174"/>
      <c r="AGM916" s="174"/>
      <c r="AGN916" s="174"/>
      <c r="AGO916" s="174"/>
      <c r="AGP916" s="174"/>
      <c r="AGQ916" s="174"/>
      <c r="AGR916" s="174"/>
      <c r="AGS916" s="174"/>
      <c r="AGT916" s="174"/>
      <c r="AGU916" s="174"/>
      <c r="AGV916" s="174"/>
      <c r="AGW916" s="174"/>
      <c r="AGX916" s="174"/>
      <c r="AGY916" s="174"/>
      <c r="AGZ916" s="174"/>
      <c r="AHA916" s="174"/>
      <c r="AHB916" s="174"/>
      <c r="AHC916" s="174"/>
      <c r="AHD916" s="174"/>
      <c r="AHE916" s="174"/>
      <c r="AHF916" s="174"/>
      <c r="AHG916" s="174"/>
      <c r="AHH916" s="174"/>
      <c r="AHI916" s="174"/>
      <c r="AHJ916" s="174"/>
      <c r="AHK916" s="174"/>
      <c r="AHL916" s="174"/>
      <c r="AHM916" s="174"/>
      <c r="AHN916" s="174"/>
      <c r="AHO916" s="174"/>
      <c r="AHP916" s="174"/>
      <c r="AHQ916" s="174"/>
      <c r="AHR916" s="174"/>
      <c r="AHS916" s="174"/>
      <c r="AHT916" s="174"/>
      <c r="AHU916" s="174"/>
      <c r="AHV916" s="174"/>
      <c r="AHW916" s="174"/>
      <c r="AHX916" s="174"/>
      <c r="AHY916" s="174"/>
      <c r="AHZ916" s="174"/>
      <c r="AIA916" s="174"/>
      <c r="AIB916" s="174"/>
      <c r="AIC916" s="174"/>
      <c r="AID916" s="174"/>
      <c r="AIE916" s="174"/>
      <c r="AIF916" s="174"/>
      <c r="AIG916" s="174"/>
      <c r="AIH916" s="174"/>
      <c r="AII916" s="174"/>
      <c r="AIJ916" s="174"/>
      <c r="AIK916" s="174"/>
      <c r="AIL916" s="174"/>
      <c r="AIM916" s="174"/>
      <c r="AIN916" s="174"/>
      <c r="AIO916" s="174"/>
      <c r="AIP916" s="174"/>
      <c r="AIQ916" s="174"/>
      <c r="AIR916" s="174"/>
      <c r="AIS916" s="174"/>
      <c r="AIT916" s="174"/>
      <c r="AIU916" s="174"/>
      <c r="AIV916" s="174"/>
      <c r="AIW916" s="174"/>
      <c r="AIX916" s="174"/>
      <c r="AIY916" s="174"/>
      <c r="AIZ916" s="174"/>
      <c r="AJA916" s="174"/>
      <c r="AJB916" s="174"/>
      <c r="AJC916" s="174"/>
      <c r="AJD916" s="174"/>
      <c r="AJE916" s="174"/>
      <c r="AJF916" s="174"/>
      <c r="AJG916" s="174"/>
      <c r="AJH916" s="174"/>
      <c r="AJI916" s="174"/>
      <c r="AJJ916" s="174"/>
      <c r="AJK916" s="174"/>
      <c r="AJL916" s="174"/>
      <c r="AJM916" s="174"/>
      <c r="AJN916" s="174"/>
      <c r="AJO916" s="174"/>
      <c r="AJP916" s="174"/>
      <c r="AJQ916" s="174"/>
      <c r="AJR916" s="174"/>
      <c r="AJS916" s="174"/>
      <c r="AJT916" s="174"/>
      <c r="AJU916" s="174"/>
      <c r="AJV916" s="174"/>
      <c r="AJW916" s="174"/>
      <c r="AJX916" s="174"/>
      <c r="AJY916" s="174"/>
      <c r="AJZ916" s="174"/>
      <c r="AKA916" s="174"/>
      <c r="AKB916" s="174"/>
      <c r="AKC916" s="174"/>
      <c r="AKD916" s="174"/>
      <c r="AKE916" s="174"/>
      <c r="AKF916" s="174"/>
      <c r="AKG916" s="174"/>
      <c r="AKH916" s="174"/>
      <c r="AKI916" s="174"/>
      <c r="AKJ916" s="174"/>
      <c r="AKK916" s="174"/>
      <c r="AKL916" s="174"/>
      <c r="AKM916" s="174"/>
      <c r="AKN916" s="174"/>
      <c r="AKO916" s="174"/>
      <c r="AKP916" s="174"/>
      <c r="AKQ916" s="174"/>
      <c r="AKR916" s="174"/>
      <c r="AKS916" s="174"/>
      <c r="AKT916" s="174"/>
      <c r="AKU916" s="174"/>
      <c r="AKV916" s="174"/>
      <c r="AKW916" s="174"/>
      <c r="AKX916" s="174"/>
      <c r="AKY916" s="174"/>
      <c r="AKZ916" s="174"/>
      <c r="ALA916" s="174"/>
      <c r="ALB916" s="174"/>
      <c r="ALC916" s="174"/>
      <c r="ALD916" s="174"/>
      <c r="ALE916" s="174"/>
      <c r="ALF916" s="174"/>
      <c r="ALG916" s="174"/>
      <c r="ALH916" s="174"/>
      <c r="ALI916" s="174"/>
      <c r="ALJ916" s="174"/>
      <c r="ALK916" s="174"/>
      <c r="ALL916" s="174"/>
      <c r="ALM916" s="174"/>
      <c r="ALN916" s="174"/>
      <c r="ALO916" s="174"/>
      <c r="ALP916" s="174"/>
      <c r="ALQ916" s="174"/>
      <c r="ALR916" s="174"/>
      <c r="ALS916" s="174"/>
      <c r="ALT916" s="174"/>
      <c r="ALU916" s="174"/>
      <c r="ALV916" s="174"/>
      <c r="ALW916" s="174"/>
      <c r="ALX916" s="174"/>
      <c r="ALY916" s="174"/>
      <c r="ALZ916" s="174"/>
      <c r="AMA916" s="174"/>
      <c r="AMB916" s="174"/>
      <c r="AMC916" s="174"/>
      <c r="AMD916" s="174"/>
      <c r="AME916" s="174"/>
      <c r="AMF916" s="174"/>
      <c r="AMG916" s="174"/>
      <c r="AMH916" s="174"/>
      <c r="AMI916" s="174"/>
      <c r="AMJ916" s="174"/>
    </row>
    <row r="917" spans="1:1025" ht="22.8" hidden="1">
      <c r="A917" s="15"/>
      <c r="B9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17" s="45" t="s">
        <v>36</v>
      </c>
      <c r="D917" s="45">
        <v>1091</v>
      </c>
      <c r="E917" s="40">
        <v>1</v>
      </c>
      <c r="F9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917" s="40">
        <f t="shared" ref="H917:H925" ca="1" si="94">ROUND(E917*G917,2)</f>
        <v>21.52</v>
      </c>
      <c r="I917" s="91"/>
      <c r="J917" s="97"/>
      <c r="K917" s="15" t="str">
        <f t="shared" si="93"/>
        <v>SEDUC E 45</v>
      </c>
    </row>
    <row r="918" spans="1:1025" ht="22.8" hidden="1">
      <c r="A918" s="15"/>
      <c r="B9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8" s="45" t="s">
        <v>36</v>
      </c>
      <c r="D918" s="45">
        <v>13348</v>
      </c>
      <c r="E918" s="40">
        <v>2</v>
      </c>
      <c r="F9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918" s="40">
        <f t="shared" ca="1" si="94"/>
        <v>2.7</v>
      </c>
      <c r="I918" s="91"/>
      <c r="J918" s="97"/>
      <c r="K918" s="15" t="str">
        <f t="shared" si="93"/>
        <v>SEDUC E 45</v>
      </c>
    </row>
    <row r="919" spans="1:1025" hidden="1">
      <c r="A919" s="15"/>
      <c r="B9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9" s="45" t="s">
        <v>18</v>
      </c>
      <c r="D919" s="45">
        <v>223</v>
      </c>
      <c r="E919" s="40">
        <v>1</v>
      </c>
      <c r="F9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19" s="40">
        <f t="shared" ca="1" si="94"/>
        <v>4</v>
      </c>
      <c r="I919" s="91"/>
      <c r="J919" s="97"/>
      <c r="K919" s="15" t="str">
        <f t="shared" si="93"/>
        <v>SEDUC E 45</v>
      </c>
    </row>
    <row r="920" spans="1:1025" hidden="1">
      <c r="A920" s="15"/>
      <c r="B9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20" s="45" t="s">
        <v>18</v>
      </c>
      <c r="D920" s="42">
        <v>958</v>
      </c>
      <c r="E920" s="40">
        <v>0.05</v>
      </c>
      <c r="F9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2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20" s="40">
        <f t="shared" ca="1" si="94"/>
        <v>2.63</v>
      </c>
      <c r="I920" s="91"/>
      <c r="J920" s="97"/>
      <c r="K920" s="15" t="str">
        <f t="shared" si="93"/>
        <v>SEDUC E 45</v>
      </c>
    </row>
    <row r="921" spans="1:1025" hidden="1">
      <c r="A921" s="15"/>
      <c r="B9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21" s="45" t="s">
        <v>36</v>
      </c>
      <c r="D921" s="45">
        <v>407</v>
      </c>
      <c r="E921" s="40">
        <v>0.02</v>
      </c>
      <c r="F9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921" s="40">
        <f t="shared" ca="1" si="94"/>
        <v>1.19</v>
      </c>
      <c r="I921" s="91"/>
      <c r="J921" s="97"/>
      <c r="K921" s="15" t="str">
        <f t="shared" si="93"/>
        <v>SEDUC E 45</v>
      </c>
    </row>
    <row r="922" spans="1:1025" ht="22.8" hidden="1">
      <c r="A922" s="15"/>
      <c r="B9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2" s="45" t="s">
        <v>36</v>
      </c>
      <c r="D922" s="45">
        <v>3398</v>
      </c>
      <c r="E922" s="40">
        <v>2</v>
      </c>
      <c r="F9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922" s="40">
        <f t="shared" ca="1" si="94"/>
        <v>3.14</v>
      </c>
      <c r="I922" s="91"/>
      <c r="J922" s="97"/>
      <c r="K922" s="15" t="str">
        <f t="shared" si="93"/>
        <v>SEDUC E 45</v>
      </c>
    </row>
    <row r="923" spans="1:1025" hidden="1">
      <c r="A923" s="15"/>
      <c r="B9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3" s="45" t="s">
        <v>12</v>
      </c>
      <c r="D923" s="45">
        <v>90776</v>
      </c>
      <c r="E923" s="40">
        <v>0.25</v>
      </c>
      <c r="F9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23" s="40">
        <f t="shared" ca="1" si="94"/>
        <v>7.05</v>
      </c>
      <c r="I923" s="91"/>
      <c r="J923" s="97"/>
      <c r="K923" s="15" t="str">
        <f t="shared" si="93"/>
        <v>SEDUC E 45</v>
      </c>
    </row>
    <row r="924" spans="1:1025" hidden="1">
      <c r="A924" s="15"/>
      <c r="B9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4" s="45" t="s">
        <v>12</v>
      </c>
      <c r="D924" s="45">
        <v>88279</v>
      </c>
      <c r="E924" s="40">
        <v>0.8</v>
      </c>
      <c r="F9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24" s="40">
        <f t="shared" ca="1" si="94"/>
        <v>21.14</v>
      </c>
      <c r="I924" s="91"/>
      <c r="J924" s="97"/>
      <c r="K924" s="15" t="str">
        <f t="shared" si="93"/>
        <v>SEDUC E 45</v>
      </c>
    </row>
    <row r="925" spans="1:1025" hidden="1">
      <c r="A925" s="15"/>
      <c r="B9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5" s="45" t="s">
        <v>12</v>
      </c>
      <c r="D925" s="45">
        <v>88247</v>
      </c>
      <c r="E925" s="40">
        <v>0.25</v>
      </c>
      <c r="F9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25" s="40">
        <f t="shared" ca="1" si="94"/>
        <v>4.62</v>
      </c>
      <c r="I925" s="91"/>
      <c r="J925" s="97"/>
      <c r="K925" s="15" t="str">
        <f t="shared" si="93"/>
        <v>SEDUC E 45</v>
      </c>
    </row>
    <row r="926" spans="1:1025" hidden="1">
      <c r="A926" s="123">
        <f ca="1">H926</f>
        <v>67.989999999999995</v>
      </c>
      <c r="B926" s="44" t="s">
        <v>13</v>
      </c>
      <c r="C926" s="45"/>
      <c r="D926" s="45"/>
      <c r="E926" s="40"/>
      <c r="F926" s="40"/>
      <c r="G926" s="40"/>
      <c r="H926" s="74">
        <f ca="1">SUM(H917:H925)</f>
        <v>67.989999999999995</v>
      </c>
      <c r="I926" s="91" t="str">
        <f>A915</f>
        <v>SEDUC E 45</v>
      </c>
      <c r="J926" s="115">
        <f ca="1">H926</f>
        <v>67.989999999999995</v>
      </c>
      <c r="K926" s="15" t="str">
        <f t="shared" si="93"/>
        <v>SEDUC E 45</v>
      </c>
    </row>
    <row r="927" spans="1:1025" hidden="1">
      <c r="A927" s="15"/>
      <c r="B927" s="63"/>
      <c r="C927" s="64"/>
      <c r="D927" s="64"/>
      <c r="E927" s="65"/>
      <c r="F927" s="66"/>
      <c r="G927" s="160"/>
      <c r="H927" s="75"/>
      <c r="I927" s="91"/>
      <c r="J927" s="97"/>
      <c r="K927" s="15" t="str">
        <f t="shared" si="93"/>
        <v>SEDUC E 45</v>
      </c>
    </row>
    <row r="928" spans="1:1025" ht="20.399999999999999" hidden="1">
      <c r="B928" s="316" t="str">
        <f>A929</f>
        <v>SEDUC E 46</v>
      </c>
      <c r="C928" s="317"/>
      <c r="D928" s="317"/>
      <c r="E928" s="317"/>
      <c r="F928" s="317"/>
      <c r="G928" s="317"/>
      <c r="H928" s="318"/>
      <c r="I928" s="91"/>
      <c r="J928" s="97"/>
      <c r="K928" s="15" t="str">
        <f>B928</f>
        <v>SEDUC E 46</v>
      </c>
      <c r="AMK928" s="15"/>
    </row>
    <row r="929" spans="1:1025" hidden="1">
      <c r="A929" s="15" t="s">
        <v>137</v>
      </c>
      <c r="B929" s="326" t="s">
        <v>138</v>
      </c>
      <c r="C929" s="327"/>
      <c r="D929" s="327"/>
      <c r="E929" s="327"/>
      <c r="F929" s="328"/>
      <c r="G929" s="76" t="s">
        <v>3</v>
      </c>
      <c r="H929" s="30" t="s">
        <v>4</v>
      </c>
      <c r="I929" s="91"/>
      <c r="J929" s="97"/>
      <c r="K929" s="15" t="str">
        <f t="shared" si="93"/>
        <v>SEDUC E 46</v>
      </c>
    </row>
    <row r="930" spans="1:1025" s="14" customFormat="1" hidden="1">
      <c r="A930" s="174"/>
      <c r="B930" s="33" t="s">
        <v>5</v>
      </c>
      <c r="C930" s="33" t="s">
        <v>6</v>
      </c>
      <c r="D930" s="33" t="s">
        <v>7</v>
      </c>
      <c r="E930" s="33" t="s">
        <v>8</v>
      </c>
      <c r="F930" s="33" t="s">
        <v>9</v>
      </c>
      <c r="G930" s="77" t="s">
        <v>10</v>
      </c>
      <c r="H930" s="33" t="s">
        <v>11</v>
      </c>
      <c r="I930" s="175"/>
      <c r="J930" s="176"/>
      <c r="K930" s="15" t="str">
        <f t="shared" si="93"/>
        <v>SEDUC E 46</v>
      </c>
      <c r="L930" s="174"/>
      <c r="M930" s="174"/>
      <c r="N930" s="174"/>
      <c r="O930" s="174"/>
      <c r="P930" s="174"/>
      <c r="Q930" s="174"/>
      <c r="R930" s="174"/>
      <c r="S930" s="174"/>
      <c r="T930" s="174"/>
      <c r="U930" s="174"/>
      <c r="V930" s="174"/>
      <c r="W930" s="174"/>
      <c r="X930" s="174"/>
      <c r="Y930" s="174"/>
      <c r="Z930" s="174"/>
      <c r="AA930" s="174"/>
      <c r="AB930" s="174"/>
      <c r="AC930" s="174"/>
      <c r="AD930" s="174"/>
      <c r="AE930" s="174"/>
      <c r="AF930" s="174"/>
      <c r="AG930" s="174"/>
      <c r="AH930" s="174"/>
      <c r="AI930" s="174"/>
      <c r="AJ930" s="174"/>
      <c r="AK930" s="174"/>
      <c r="AL930" s="174"/>
      <c r="AM930" s="174"/>
      <c r="AN930" s="174"/>
      <c r="AO930" s="174"/>
      <c r="AP930" s="174"/>
      <c r="AQ930" s="174"/>
      <c r="AR930" s="174"/>
      <c r="AS930" s="174"/>
      <c r="AT930" s="174"/>
      <c r="AU930" s="174"/>
      <c r="AV930" s="174"/>
      <c r="AW930" s="174"/>
      <c r="AX930" s="174"/>
      <c r="AY930" s="174"/>
      <c r="AZ930" s="174"/>
      <c r="BA930" s="174"/>
      <c r="BB930" s="174"/>
      <c r="BC930" s="174"/>
      <c r="BD930" s="174"/>
      <c r="BE930" s="174"/>
      <c r="BF930" s="174"/>
      <c r="BG930" s="174"/>
      <c r="BH930" s="174"/>
      <c r="BI930" s="174"/>
      <c r="BJ930" s="174"/>
      <c r="BK930" s="174"/>
      <c r="BL930" s="174"/>
      <c r="BM930" s="174"/>
      <c r="BN930" s="174"/>
      <c r="BO930" s="174"/>
      <c r="BP930" s="174"/>
      <c r="BQ930" s="174"/>
      <c r="BR930" s="174"/>
      <c r="BS930" s="174"/>
      <c r="BT930" s="174"/>
      <c r="BU930" s="174"/>
      <c r="BV930" s="174"/>
      <c r="BW930" s="174"/>
      <c r="BX930" s="174"/>
      <c r="BY930" s="174"/>
      <c r="BZ930" s="174"/>
      <c r="CA930" s="174"/>
      <c r="CB930" s="174"/>
      <c r="CC930" s="174"/>
      <c r="CD930" s="174"/>
      <c r="CE930" s="174"/>
      <c r="CF930" s="174"/>
      <c r="CG930" s="174"/>
      <c r="CH930" s="174"/>
      <c r="CI930" s="174"/>
      <c r="CJ930" s="174"/>
      <c r="CK930" s="174"/>
      <c r="CL930" s="174"/>
      <c r="CM930" s="174"/>
      <c r="CN930" s="174"/>
      <c r="CO930" s="174"/>
      <c r="CP930" s="174"/>
      <c r="CQ930" s="174"/>
      <c r="CR930" s="174"/>
      <c r="CS930" s="174"/>
      <c r="CT930" s="174"/>
      <c r="CU930" s="174"/>
      <c r="CV930" s="174"/>
      <c r="CW930" s="174"/>
      <c r="CX930" s="174"/>
      <c r="CY930" s="174"/>
      <c r="CZ930" s="174"/>
      <c r="DA930" s="174"/>
      <c r="DB930" s="174"/>
      <c r="DC930" s="174"/>
      <c r="DD930" s="174"/>
      <c r="DE930" s="174"/>
      <c r="DF930" s="174"/>
      <c r="DG930" s="174"/>
      <c r="DH930" s="174"/>
      <c r="DI930" s="174"/>
      <c r="DJ930" s="174"/>
      <c r="DK930" s="174"/>
      <c r="DL930" s="174"/>
      <c r="DM930" s="174"/>
      <c r="DN930" s="174"/>
      <c r="DO930" s="174"/>
      <c r="DP930" s="174"/>
      <c r="DQ930" s="174"/>
      <c r="DR930" s="174"/>
      <c r="DS930" s="174"/>
      <c r="DT930" s="174"/>
      <c r="DU930" s="174"/>
      <c r="DV930" s="174"/>
      <c r="DW930" s="174"/>
      <c r="DX930" s="174"/>
      <c r="DY930" s="174"/>
      <c r="DZ930" s="174"/>
      <c r="EA930" s="174"/>
      <c r="EB930" s="174"/>
      <c r="EC930" s="174"/>
      <c r="ED930" s="174"/>
      <c r="EE930" s="174"/>
      <c r="EF930" s="174"/>
      <c r="EG930" s="174"/>
      <c r="EH930" s="174"/>
      <c r="EI930" s="174"/>
      <c r="EJ930" s="174"/>
      <c r="EK930" s="174"/>
      <c r="EL930" s="174"/>
      <c r="EM930" s="174"/>
      <c r="EN930" s="174"/>
      <c r="EO930" s="174"/>
      <c r="EP930" s="174"/>
      <c r="EQ930" s="174"/>
      <c r="ER930" s="174"/>
      <c r="ES930" s="174"/>
      <c r="ET930" s="174"/>
      <c r="EU930" s="174"/>
      <c r="EV930" s="174"/>
      <c r="EW930" s="174"/>
      <c r="EX930" s="174"/>
      <c r="EY930" s="174"/>
      <c r="EZ930" s="174"/>
      <c r="FA930" s="174"/>
      <c r="FB930" s="174"/>
      <c r="FC930" s="174"/>
      <c r="FD930" s="174"/>
      <c r="FE930" s="174"/>
      <c r="FF930" s="174"/>
      <c r="FG930" s="174"/>
      <c r="FH930" s="174"/>
      <c r="FI930" s="174"/>
      <c r="FJ930" s="174"/>
      <c r="FK930" s="174"/>
      <c r="FL930" s="174"/>
      <c r="FM930" s="174"/>
      <c r="FN930" s="174"/>
      <c r="FO930" s="174"/>
      <c r="FP930" s="174"/>
      <c r="FQ930" s="174"/>
      <c r="FR930" s="174"/>
      <c r="FS930" s="174"/>
      <c r="FT930" s="174"/>
      <c r="FU930" s="174"/>
      <c r="FV930" s="174"/>
      <c r="FW930" s="174"/>
      <c r="FX930" s="174"/>
      <c r="FY930" s="174"/>
      <c r="FZ930" s="174"/>
      <c r="GA930" s="174"/>
      <c r="GB930" s="174"/>
      <c r="GC930" s="174"/>
      <c r="GD930" s="174"/>
      <c r="GE930" s="174"/>
      <c r="GF930" s="174"/>
      <c r="GG930" s="174"/>
      <c r="GH930" s="174"/>
      <c r="GI930" s="174"/>
      <c r="GJ930" s="174"/>
      <c r="GK930" s="174"/>
      <c r="GL930" s="174"/>
      <c r="GM930" s="174"/>
      <c r="GN930" s="174"/>
      <c r="GO930" s="174"/>
      <c r="GP930" s="174"/>
      <c r="GQ930" s="174"/>
      <c r="GR930" s="174"/>
      <c r="GS930" s="174"/>
      <c r="GT930" s="174"/>
      <c r="GU930" s="174"/>
      <c r="GV930" s="174"/>
      <c r="GW930" s="174"/>
      <c r="GX930" s="174"/>
      <c r="GY930" s="174"/>
      <c r="GZ930" s="174"/>
      <c r="HA930" s="174"/>
      <c r="HB930" s="174"/>
      <c r="HC930" s="174"/>
      <c r="HD930" s="174"/>
      <c r="HE930" s="174"/>
      <c r="HF930" s="174"/>
      <c r="HG930" s="174"/>
      <c r="HH930" s="174"/>
      <c r="HI930" s="174"/>
      <c r="HJ930" s="174"/>
      <c r="HK930" s="174"/>
      <c r="HL930" s="174"/>
      <c r="HM930" s="174"/>
      <c r="HN930" s="174"/>
      <c r="HO930" s="174"/>
      <c r="HP930" s="174"/>
      <c r="HQ930" s="174"/>
      <c r="HR930" s="174"/>
      <c r="HS930" s="174"/>
      <c r="HT930" s="174"/>
      <c r="HU930" s="174"/>
      <c r="HV930" s="174"/>
      <c r="HW930" s="174"/>
      <c r="HX930" s="174"/>
      <c r="HY930" s="174"/>
      <c r="HZ930" s="174"/>
      <c r="IA930" s="174"/>
      <c r="IB930" s="174"/>
      <c r="IC930" s="174"/>
      <c r="ID930" s="174"/>
      <c r="IE930" s="174"/>
      <c r="IF930" s="174"/>
      <c r="IG930" s="174"/>
      <c r="IH930" s="174"/>
      <c r="II930" s="174"/>
      <c r="IJ930" s="174"/>
      <c r="IK930" s="174"/>
      <c r="IL930" s="174"/>
      <c r="IM930" s="174"/>
      <c r="IN930" s="174"/>
      <c r="IO930" s="174"/>
      <c r="IP930" s="174"/>
      <c r="IQ930" s="174"/>
      <c r="IR930" s="174"/>
      <c r="IS930" s="174"/>
      <c r="IT930" s="174"/>
      <c r="IU930" s="174"/>
      <c r="IV930" s="174"/>
      <c r="IW930" s="174"/>
      <c r="IX930" s="174"/>
      <c r="IY930" s="174"/>
      <c r="IZ930" s="174"/>
      <c r="JA930" s="174"/>
      <c r="JB930" s="174"/>
      <c r="JC930" s="174"/>
      <c r="JD930" s="174"/>
      <c r="JE930" s="174"/>
      <c r="JF930" s="174"/>
      <c r="JG930" s="174"/>
      <c r="JH930" s="174"/>
      <c r="JI930" s="174"/>
      <c r="JJ930" s="174"/>
      <c r="JK930" s="174"/>
      <c r="JL930" s="174"/>
      <c r="JM930" s="174"/>
      <c r="JN930" s="174"/>
      <c r="JO930" s="174"/>
      <c r="JP930" s="174"/>
      <c r="JQ930" s="174"/>
      <c r="JR930" s="174"/>
      <c r="JS930" s="174"/>
      <c r="JT930" s="174"/>
      <c r="JU930" s="174"/>
      <c r="JV930" s="174"/>
      <c r="JW930" s="174"/>
      <c r="JX930" s="174"/>
      <c r="JY930" s="174"/>
      <c r="JZ930" s="174"/>
      <c r="KA930" s="174"/>
      <c r="KB930" s="174"/>
      <c r="KC930" s="174"/>
      <c r="KD930" s="174"/>
      <c r="KE930" s="174"/>
      <c r="KF930" s="174"/>
      <c r="KG930" s="174"/>
      <c r="KH930" s="174"/>
      <c r="KI930" s="174"/>
      <c r="KJ930" s="174"/>
      <c r="KK930" s="174"/>
      <c r="KL930" s="174"/>
      <c r="KM930" s="174"/>
      <c r="KN930" s="174"/>
      <c r="KO930" s="174"/>
      <c r="KP930" s="174"/>
      <c r="KQ930" s="174"/>
      <c r="KR930" s="174"/>
      <c r="KS930" s="174"/>
      <c r="KT930" s="174"/>
      <c r="KU930" s="174"/>
      <c r="KV930" s="174"/>
      <c r="KW930" s="174"/>
      <c r="KX930" s="174"/>
      <c r="KY930" s="174"/>
      <c r="KZ930" s="174"/>
      <c r="LA930" s="174"/>
      <c r="LB930" s="174"/>
      <c r="LC930" s="174"/>
      <c r="LD930" s="174"/>
      <c r="LE930" s="174"/>
      <c r="LF930" s="174"/>
      <c r="LG930" s="174"/>
      <c r="LH930" s="174"/>
      <c r="LI930" s="174"/>
      <c r="LJ930" s="174"/>
      <c r="LK930" s="174"/>
      <c r="LL930" s="174"/>
      <c r="LM930" s="174"/>
      <c r="LN930" s="174"/>
      <c r="LO930" s="174"/>
      <c r="LP930" s="174"/>
      <c r="LQ930" s="174"/>
      <c r="LR930" s="174"/>
      <c r="LS930" s="174"/>
      <c r="LT930" s="174"/>
      <c r="LU930" s="174"/>
      <c r="LV930" s="174"/>
      <c r="LW930" s="174"/>
      <c r="LX930" s="174"/>
      <c r="LY930" s="174"/>
      <c r="LZ930" s="174"/>
      <c r="MA930" s="174"/>
      <c r="MB930" s="174"/>
      <c r="MC930" s="174"/>
      <c r="MD930" s="174"/>
      <c r="ME930" s="174"/>
      <c r="MF930" s="174"/>
      <c r="MG930" s="174"/>
      <c r="MH930" s="174"/>
      <c r="MI930" s="174"/>
      <c r="MJ930" s="174"/>
      <c r="MK930" s="174"/>
      <c r="ML930" s="174"/>
      <c r="MM930" s="174"/>
      <c r="MN930" s="174"/>
      <c r="MO930" s="174"/>
      <c r="MP930" s="174"/>
      <c r="MQ930" s="174"/>
      <c r="MR930" s="174"/>
      <c r="MS930" s="174"/>
      <c r="MT930" s="174"/>
      <c r="MU930" s="174"/>
      <c r="MV930" s="174"/>
      <c r="MW930" s="174"/>
      <c r="MX930" s="174"/>
      <c r="MY930" s="174"/>
      <c r="MZ930" s="174"/>
      <c r="NA930" s="174"/>
      <c r="NB930" s="174"/>
      <c r="NC930" s="174"/>
      <c r="ND930" s="174"/>
      <c r="NE930" s="174"/>
      <c r="NF930" s="174"/>
      <c r="NG930" s="174"/>
      <c r="NH930" s="174"/>
      <c r="NI930" s="174"/>
      <c r="NJ930" s="174"/>
      <c r="NK930" s="174"/>
      <c r="NL930" s="174"/>
      <c r="NM930" s="174"/>
      <c r="NN930" s="174"/>
      <c r="NO930" s="174"/>
      <c r="NP930" s="174"/>
      <c r="NQ930" s="174"/>
      <c r="NR930" s="174"/>
      <c r="NS930" s="174"/>
      <c r="NT930" s="174"/>
      <c r="NU930" s="174"/>
      <c r="NV930" s="174"/>
      <c r="NW930" s="174"/>
      <c r="NX930" s="174"/>
      <c r="NY930" s="174"/>
      <c r="NZ930" s="174"/>
      <c r="OA930" s="174"/>
      <c r="OB930" s="174"/>
      <c r="OC930" s="174"/>
      <c r="OD930" s="174"/>
      <c r="OE930" s="174"/>
      <c r="OF930" s="174"/>
      <c r="OG930" s="174"/>
      <c r="OH930" s="174"/>
      <c r="OI930" s="174"/>
      <c r="OJ930" s="174"/>
      <c r="OK930" s="174"/>
      <c r="OL930" s="174"/>
      <c r="OM930" s="174"/>
      <c r="ON930" s="174"/>
      <c r="OO930" s="174"/>
      <c r="OP930" s="174"/>
      <c r="OQ930" s="174"/>
      <c r="OR930" s="174"/>
      <c r="OS930" s="174"/>
      <c r="OT930" s="174"/>
      <c r="OU930" s="174"/>
      <c r="OV930" s="174"/>
      <c r="OW930" s="174"/>
      <c r="OX930" s="174"/>
      <c r="OY930" s="174"/>
      <c r="OZ930" s="174"/>
      <c r="PA930" s="174"/>
      <c r="PB930" s="174"/>
      <c r="PC930" s="174"/>
      <c r="PD930" s="174"/>
      <c r="PE930" s="174"/>
      <c r="PF930" s="174"/>
      <c r="PG930" s="174"/>
      <c r="PH930" s="174"/>
      <c r="PI930" s="174"/>
      <c r="PJ930" s="174"/>
      <c r="PK930" s="174"/>
      <c r="PL930" s="174"/>
      <c r="PM930" s="174"/>
      <c r="PN930" s="174"/>
      <c r="PO930" s="174"/>
      <c r="PP930" s="174"/>
      <c r="PQ930" s="174"/>
      <c r="PR930" s="174"/>
      <c r="PS930" s="174"/>
      <c r="PT930" s="174"/>
      <c r="PU930" s="174"/>
      <c r="PV930" s="174"/>
      <c r="PW930" s="174"/>
      <c r="PX930" s="174"/>
      <c r="PY930" s="174"/>
      <c r="PZ930" s="174"/>
      <c r="QA930" s="174"/>
      <c r="QB930" s="174"/>
      <c r="QC930" s="174"/>
      <c r="QD930" s="174"/>
      <c r="QE930" s="174"/>
      <c r="QF930" s="174"/>
      <c r="QG930" s="174"/>
      <c r="QH930" s="174"/>
      <c r="QI930" s="174"/>
      <c r="QJ930" s="174"/>
      <c r="QK930" s="174"/>
      <c r="QL930" s="174"/>
      <c r="QM930" s="174"/>
      <c r="QN930" s="174"/>
      <c r="QO930" s="174"/>
      <c r="QP930" s="174"/>
      <c r="QQ930" s="174"/>
      <c r="QR930" s="174"/>
      <c r="QS930" s="174"/>
      <c r="QT930" s="174"/>
      <c r="QU930" s="174"/>
      <c r="QV930" s="174"/>
      <c r="QW930" s="174"/>
      <c r="QX930" s="174"/>
      <c r="QY930" s="174"/>
      <c r="QZ930" s="174"/>
      <c r="RA930" s="174"/>
      <c r="RB930" s="174"/>
      <c r="RC930" s="174"/>
      <c r="RD930" s="174"/>
      <c r="RE930" s="174"/>
      <c r="RF930" s="174"/>
      <c r="RG930" s="174"/>
      <c r="RH930" s="174"/>
      <c r="RI930" s="174"/>
      <c r="RJ930" s="174"/>
      <c r="RK930" s="174"/>
      <c r="RL930" s="174"/>
      <c r="RM930" s="174"/>
      <c r="RN930" s="174"/>
      <c r="RO930" s="174"/>
      <c r="RP930" s="174"/>
      <c r="RQ930" s="174"/>
      <c r="RR930" s="174"/>
      <c r="RS930" s="174"/>
      <c r="RT930" s="174"/>
      <c r="RU930" s="174"/>
      <c r="RV930" s="174"/>
      <c r="RW930" s="174"/>
      <c r="RX930" s="174"/>
      <c r="RY930" s="174"/>
      <c r="RZ930" s="174"/>
      <c r="SA930" s="174"/>
      <c r="SB930" s="174"/>
      <c r="SC930" s="174"/>
      <c r="SD930" s="174"/>
      <c r="SE930" s="174"/>
      <c r="SF930" s="174"/>
      <c r="SG930" s="174"/>
      <c r="SH930" s="174"/>
      <c r="SI930" s="174"/>
      <c r="SJ930" s="174"/>
      <c r="SK930" s="174"/>
      <c r="SL930" s="174"/>
      <c r="SM930" s="174"/>
      <c r="SN930" s="174"/>
      <c r="SO930" s="174"/>
      <c r="SP930" s="174"/>
      <c r="SQ930" s="174"/>
      <c r="SR930" s="174"/>
      <c r="SS930" s="174"/>
      <c r="ST930" s="174"/>
      <c r="SU930" s="174"/>
      <c r="SV930" s="174"/>
      <c r="SW930" s="174"/>
      <c r="SX930" s="174"/>
      <c r="SY930" s="174"/>
      <c r="SZ930" s="174"/>
      <c r="TA930" s="174"/>
      <c r="TB930" s="174"/>
      <c r="TC930" s="174"/>
      <c r="TD930" s="174"/>
      <c r="TE930" s="174"/>
      <c r="TF930" s="174"/>
      <c r="TG930" s="174"/>
      <c r="TH930" s="174"/>
      <c r="TI930" s="174"/>
      <c r="TJ930" s="174"/>
      <c r="TK930" s="174"/>
      <c r="TL930" s="174"/>
      <c r="TM930" s="174"/>
      <c r="TN930" s="174"/>
      <c r="TO930" s="174"/>
      <c r="TP930" s="174"/>
      <c r="TQ930" s="174"/>
      <c r="TR930" s="174"/>
      <c r="TS930" s="174"/>
      <c r="TT930" s="174"/>
      <c r="TU930" s="174"/>
      <c r="TV930" s="174"/>
      <c r="TW930" s="174"/>
      <c r="TX930" s="174"/>
      <c r="TY930" s="174"/>
      <c r="TZ930" s="174"/>
      <c r="UA930" s="174"/>
      <c r="UB930" s="174"/>
      <c r="UC930" s="174"/>
      <c r="UD930" s="174"/>
      <c r="UE930" s="174"/>
      <c r="UF930" s="174"/>
      <c r="UG930" s="174"/>
      <c r="UH930" s="174"/>
      <c r="UI930" s="174"/>
      <c r="UJ930" s="174"/>
      <c r="UK930" s="174"/>
      <c r="UL930" s="174"/>
      <c r="UM930" s="174"/>
      <c r="UN930" s="174"/>
      <c r="UO930" s="174"/>
      <c r="UP930" s="174"/>
      <c r="UQ930" s="174"/>
      <c r="UR930" s="174"/>
      <c r="US930" s="174"/>
      <c r="UT930" s="174"/>
      <c r="UU930" s="174"/>
      <c r="UV930" s="174"/>
      <c r="UW930" s="174"/>
      <c r="UX930" s="174"/>
      <c r="UY930" s="174"/>
      <c r="UZ930" s="174"/>
      <c r="VA930" s="174"/>
      <c r="VB930" s="174"/>
      <c r="VC930" s="174"/>
      <c r="VD930" s="174"/>
      <c r="VE930" s="174"/>
      <c r="VF930" s="174"/>
      <c r="VG930" s="174"/>
      <c r="VH930" s="174"/>
      <c r="VI930" s="174"/>
      <c r="VJ930" s="174"/>
      <c r="VK930" s="174"/>
      <c r="VL930" s="174"/>
      <c r="VM930" s="174"/>
      <c r="VN930" s="174"/>
      <c r="VO930" s="174"/>
      <c r="VP930" s="174"/>
      <c r="VQ930" s="174"/>
      <c r="VR930" s="174"/>
      <c r="VS930" s="174"/>
      <c r="VT930" s="174"/>
      <c r="VU930" s="174"/>
      <c r="VV930" s="174"/>
      <c r="VW930" s="174"/>
      <c r="VX930" s="174"/>
      <c r="VY930" s="174"/>
      <c r="VZ930" s="174"/>
      <c r="WA930" s="174"/>
      <c r="WB930" s="174"/>
      <c r="WC930" s="174"/>
      <c r="WD930" s="174"/>
      <c r="WE930" s="174"/>
      <c r="WF930" s="174"/>
      <c r="WG930" s="174"/>
      <c r="WH930" s="174"/>
      <c r="WI930" s="174"/>
      <c r="WJ930" s="174"/>
      <c r="WK930" s="174"/>
      <c r="WL930" s="174"/>
      <c r="WM930" s="174"/>
      <c r="WN930" s="174"/>
      <c r="WO930" s="174"/>
      <c r="WP930" s="174"/>
      <c r="WQ930" s="174"/>
      <c r="WR930" s="174"/>
      <c r="WS930" s="174"/>
      <c r="WT930" s="174"/>
      <c r="WU930" s="174"/>
      <c r="WV930" s="174"/>
      <c r="WW930" s="174"/>
      <c r="WX930" s="174"/>
      <c r="WY930" s="174"/>
      <c r="WZ930" s="174"/>
      <c r="XA930" s="174"/>
      <c r="XB930" s="174"/>
      <c r="XC930" s="174"/>
      <c r="XD930" s="174"/>
      <c r="XE930" s="174"/>
      <c r="XF930" s="174"/>
      <c r="XG930" s="174"/>
      <c r="XH930" s="174"/>
      <c r="XI930" s="174"/>
      <c r="XJ930" s="174"/>
      <c r="XK930" s="174"/>
      <c r="XL930" s="174"/>
      <c r="XM930" s="174"/>
      <c r="XN930" s="174"/>
      <c r="XO930" s="174"/>
      <c r="XP930" s="174"/>
      <c r="XQ930" s="174"/>
      <c r="XR930" s="174"/>
      <c r="XS930" s="174"/>
      <c r="XT930" s="174"/>
      <c r="XU930" s="174"/>
      <c r="XV930" s="174"/>
      <c r="XW930" s="174"/>
      <c r="XX930" s="174"/>
      <c r="XY930" s="174"/>
      <c r="XZ930" s="174"/>
      <c r="YA930" s="174"/>
      <c r="YB930" s="174"/>
      <c r="YC930" s="174"/>
      <c r="YD930" s="174"/>
      <c r="YE930" s="174"/>
      <c r="YF930" s="174"/>
      <c r="YG930" s="174"/>
      <c r="YH930" s="174"/>
      <c r="YI930" s="174"/>
      <c r="YJ930" s="174"/>
      <c r="YK930" s="174"/>
      <c r="YL930" s="174"/>
      <c r="YM930" s="174"/>
      <c r="YN930" s="174"/>
      <c r="YO930" s="174"/>
      <c r="YP930" s="174"/>
      <c r="YQ930" s="174"/>
      <c r="YR930" s="174"/>
      <c r="YS930" s="174"/>
      <c r="YT930" s="174"/>
      <c r="YU930" s="174"/>
      <c r="YV930" s="174"/>
      <c r="YW930" s="174"/>
      <c r="YX930" s="174"/>
      <c r="YY930" s="174"/>
      <c r="YZ930" s="174"/>
      <c r="ZA930" s="174"/>
      <c r="ZB930" s="174"/>
      <c r="ZC930" s="174"/>
      <c r="ZD930" s="174"/>
      <c r="ZE930" s="174"/>
      <c r="ZF930" s="174"/>
      <c r="ZG930" s="174"/>
      <c r="ZH930" s="174"/>
      <c r="ZI930" s="174"/>
      <c r="ZJ930" s="174"/>
      <c r="ZK930" s="174"/>
      <c r="ZL930" s="174"/>
      <c r="ZM930" s="174"/>
      <c r="ZN930" s="174"/>
      <c r="ZO930" s="174"/>
      <c r="ZP930" s="174"/>
      <c r="ZQ930" s="174"/>
      <c r="ZR930" s="174"/>
      <c r="ZS930" s="174"/>
      <c r="ZT930" s="174"/>
      <c r="ZU930" s="174"/>
      <c r="ZV930" s="174"/>
      <c r="ZW930" s="174"/>
      <c r="ZX930" s="174"/>
      <c r="ZY930" s="174"/>
      <c r="ZZ930" s="174"/>
      <c r="AAA930" s="174"/>
      <c r="AAB930" s="174"/>
      <c r="AAC930" s="174"/>
      <c r="AAD930" s="174"/>
      <c r="AAE930" s="174"/>
      <c r="AAF930" s="174"/>
      <c r="AAG930" s="174"/>
      <c r="AAH930" s="174"/>
      <c r="AAI930" s="174"/>
      <c r="AAJ930" s="174"/>
      <c r="AAK930" s="174"/>
      <c r="AAL930" s="174"/>
      <c r="AAM930" s="174"/>
      <c r="AAN930" s="174"/>
      <c r="AAO930" s="174"/>
      <c r="AAP930" s="174"/>
      <c r="AAQ930" s="174"/>
      <c r="AAR930" s="174"/>
      <c r="AAS930" s="174"/>
      <c r="AAT930" s="174"/>
      <c r="AAU930" s="174"/>
      <c r="AAV930" s="174"/>
      <c r="AAW930" s="174"/>
      <c r="AAX930" s="174"/>
      <c r="AAY930" s="174"/>
      <c r="AAZ930" s="174"/>
      <c r="ABA930" s="174"/>
      <c r="ABB930" s="174"/>
      <c r="ABC930" s="174"/>
      <c r="ABD930" s="174"/>
      <c r="ABE930" s="174"/>
      <c r="ABF930" s="174"/>
      <c r="ABG930" s="174"/>
      <c r="ABH930" s="174"/>
      <c r="ABI930" s="174"/>
      <c r="ABJ930" s="174"/>
      <c r="ABK930" s="174"/>
      <c r="ABL930" s="174"/>
      <c r="ABM930" s="174"/>
      <c r="ABN930" s="174"/>
      <c r="ABO930" s="174"/>
      <c r="ABP930" s="174"/>
      <c r="ABQ930" s="174"/>
      <c r="ABR930" s="174"/>
      <c r="ABS930" s="174"/>
      <c r="ABT930" s="174"/>
      <c r="ABU930" s="174"/>
      <c r="ABV930" s="174"/>
      <c r="ABW930" s="174"/>
      <c r="ABX930" s="174"/>
      <c r="ABY930" s="174"/>
      <c r="ABZ930" s="174"/>
      <c r="ACA930" s="174"/>
      <c r="ACB930" s="174"/>
      <c r="ACC930" s="174"/>
      <c r="ACD930" s="174"/>
      <c r="ACE930" s="174"/>
      <c r="ACF930" s="174"/>
      <c r="ACG930" s="174"/>
      <c r="ACH930" s="174"/>
      <c r="ACI930" s="174"/>
      <c r="ACJ930" s="174"/>
      <c r="ACK930" s="174"/>
      <c r="ACL930" s="174"/>
      <c r="ACM930" s="174"/>
      <c r="ACN930" s="174"/>
      <c r="ACO930" s="174"/>
      <c r="ACP930" s="174"/>
      <c r="ACQ930" s="174"/>
      <c r="ACR930" s="174"/>
      <c r="ACS930" s="174"/>
      <c r="ACT930" s="174"/>
      <c r="ACU930" s="174"/>
      <c r="ACV930" s="174"/>
      <c r="ACW930" s="174"/>
      <c r="ACX930" s="174"/>
      <c r="ACY930" s="174"/>
      <c r="ACZ930" s="174"/>
      <c r="ADA930" s="174"/>
      <c r="ADB930" s="174"/>
      <c r="ADC930" s="174"/>
      <c r="ADD930" s="174"/>
      <c r="ADE930" s="174"/>
      <c r="ADF930" s="174"/>
      <c r="ADG930" s="174"/>
      <c r="ADH930" s="174"/>
      <c r="ADI930" s="174"/>
      <c r="ADJ930" s="174"/>
      <c r="ADK930" s="174"/>
      <c r="ADL930" s="174"/>
      <c r="ADM930" s="174"/>
      <c r="ADN930" s="174"/>
      <c r="ADO930" s="174"/>
      <c r="ADP930" s="174"/>
      <c r="ADQ930" s="174"/>
      <c r="ADR930" s="174"/>
      <c r="ADS930" s="174"/>
      <c r="ADT930" s="174"/>
      <c r="ADU930" s="174"/>
      <c r="ADV930" s="174"/>
      <c r="ADW930" s="174"/>
      <c r="ADX930" s="174"/>
      <c r="ADY930" s="174"/>
      <c r="ADZ930" s="174"/>
      <c r="AEA930" s="174"/>
      <c r="AEB930" s="174"/>
      <c r="AEC930" s="174"/>
      <c r="AED930" s="174"/>
      <c r="AEE930" s="174"/>
      <c r="AEF930" s="174"/>
      <c r="AEG930" s="174"/>
      <c r="AEH930" s="174"/>
      <c r="AEI930" s="174"/>
      <c r="AEJ930" s="174"/>
      <c r="AEK930" s="174"/>
      <c r="AEL930" s="174"/>
      <c r="AEM930" s="174"/>
      <c r="AEN930" s="174"/>
      <c r="AEO930" s="174"/>
      <c r="AEP930" s="174"/>
      <c r="AEQ930" s="174"/>
      <c r="AER930" s="174"/>
      <c r="AES930" s="174"/>
      <c r="AET930" s="174"/>
      <c r="AEU930" s="174"/>
      <c r="AEV930" s="174"/>
      <c r="AEW930" s="174"/>
      <c r="AEX930" s="174"/>
      <c r="AEY930" s="174"/>
      <c r="AEZ930" s="174"/>
      <c r="AFA930" s="174"/>
      <c r="AFB930" s="174"/>
      <c r="AFC930" s="174"/>
      <c r="AFD930" s="174"/>
      <c r="AFE930" s="174"/>
      <c r="AFF930" s="174"/>
      <c r="AFG930" s="174"/>
      <c r="AFH930" s="174"/>
      <c r="AFI930" s="174"/>
      <c r="AFJ930" s="174"/>
      <c r="AFK930" s="174"/>
      <c r="AFL930" s="174"/>
      <c r="AFM930" s="174"/>
      <c r="AFN930" s="174"/>
      <c r="AFO930" s="174"/>
      <c r="AFP930" s="174"/>
      <c r="AFQ930" s="174"/>
      <c r="AFR930" s="174"/>
      <c r="AFS930" s="174"/>
      <c r="AFT930" s="174"/>
      <c r="AFU930" s="174"/>
      <c r="AFV930" s="174"/>
      <c r="AFW930" s="174"/>
      <c r="AFX930" s="174"/>
      <c r="AFY930" s="174"/>
      <c r="AFZ930" s="174"/>
      <c r="AGA930" s="174"/>
      <c r="AGB930" s="174"/>
      <c r="AGC930" s="174"/>
      <c r="AGD930" s="174"/>
      <c r="AGE930" s="174"/>
      <c r="AGF930" s="174"/>
      <c r="AGG930" s="174"/>
      <c r="AGH930" s="174"/>
      <c r="AGI930" s="174"/>
      <c r="AGJ930" s="174"/>
      <c r="AGK930" s="174"/>
      <c r="AGL930" s="174"/>
      <c r="AGM930" s="174"/>
      <c r="AGN930" s="174"/>
      <c r="AGO930" s="174"/>
      <c r="AGP930" s="174"/>
      <c r="AGQ930" s="174"/>
      <c r="AGR930" s="174"/>
      <c r="AGS930" s="174"/>
      <c r="AGT930" s="174"/>
      <c r="AGU930" s="174"/>
      <c r="AGV930" s="174"/>
      <c r="AGW930" s="174"/>
      <c r="AGX930" s="174"/>
      <c r="AGY930" s="174"/>
      <c r="AGZ930" s="174"/>
      <c r="AHA930" s="174"/>
      <c r="AHB930" s="174"/>
      <c r="AHC930" s="174"/>
      <c r="AHD930" s="174"/>
      <c r="AHE930" s="174"/>
      <c r="AHF930" s="174"/>
      <c r="AHG930" s="174"/>
      <c r="AHH930" s="174"/>
      <c r="AHI930" s="174"/>
      <c r="AHJ930" s="174"/>
      <c r="AHK930" s="174"/>
      <c r="AHL930" s="174"/>
      <c r="AHM930" s="174"/>
      <c r="AHN930" s="174"/>
      <c r="AHO930" s="174"/>
      <c r="AHP930" s="174"/>
      <c r="AHQ930" s="174"/>
      <c r="AHR930" s="174"/>
      <c r="AHS930" s="174"/>
      <c r="AHT930" s="174"/>
      <c r="AHU930" s="174"/>
      <c r="AHV930" s="174"/>
      <c r="AHW930" s="174"/>
      <c r="AHX930" s="174"/>
      <c r="AHY930" s="174"/>
      <c r="AHZ930" s="174"/>
      <c r="AIA930" s="174"/>
      <c r="AIB930" s="174"/>
      <c r="AIC930" s="174"/>
      <c r="AID930" s="174"/>
      <c r="AIE930" s="174"/>
      <c r="AIF930" s="174"/>
      <c r="AIG930" s="174"/>
      <c r="AIH930" s="174"/>
      <c r="AII930" s="174"/>
      <c r="AIJ930" s="174"/>
      <c r="AIK930" s="174"/>
      <c r="AIL930" s="174"/>
      <c r="AIM930" s="174"/>
      <c r="AIN930" s="174"/>
      <c r="AIO930" s="174"/>
      <c r="AIP930" s="174"/>
      <c r="AIQ930" s="174"/>
      <c r="AIR930" s="174"/>
      <c r="AIS930" s="174"/>
      <c r="AIT930" s="174"/>
      <c r="AIU930" s="174"/>
      <c r="AIV930" s="174"/>
      <c r="AIW930" s="174"/>
      <c r="AIX930" s="174"/>
      <c r="AIY930" s="174"/>
      <c r="AIZ930" s="174"/>
      <c r="AJA930" s="174"/>
      <c r="AJB930" s="174"/>
      <c r="AJC930" s="174"/>
      <c r="AJD930" s="174"/>
      <c r="AJE930" s="174"/>
      <c r="AJF930" s="174"/>
      <c r="AJG930" s="174"/>
      <c r="AJH930" s="174"/>
      <c r="AJI930" s="174"/>
      <c r="AJJ930" s="174"/>
      <c r="AJK930" s="174"/>
      <c r="AJL930" s="174"/>
      <c r="AJM930" s="174"/>
      <c r="AJN930" s="174"/>
      <c r="AJO930" s="174"/>
      <c r="AJP930" s="174"/>
      <c r="AJQ930" s="174"/>
      <c r="AJR930" s="174"/>
      <c r="AJS930" s="174"/>
      <c r="AJT930" s="174"/>
      <c r="AJU930" s="174"/>
      <c r="AJV930" s="174"/>
      <c r="AJW930" s="174"/>
      <c r="AJX930" s="174"/>
      <c r="AJY930" s="174"/>
      <c r="AJZ930" s="174"/>
      <c r="AKA930" s="174"/>
      <c r="AKB930" s="174"/>
      <c r="AKC930" s="174"/>
      <c r="AKD930" s="174"/>
      <c r="AKE930" s="174"/>
      <c r="AKF930" s="174"/>
      <c r="AKG930" s="174"/>
      <c r="AKH930" s="174"/>
      <c r="AKI930" s="174"/>
      <c r="AKJ930" s="174"/>
      <c r="AKK930" s="174"/>
      <c r="AKL930" s="174"/>
      <c r="AKM930" s="174"/>
      <c r="AKN930" s="174"/>
      <c r="AKO930" s="174"/>
      <c r="AKP930" s="174"/>
      <c r="AKQ930" s="174"/>
      <c r="AKR930" s="174"/>
      <c r="AKS930" s="174"/>
      <c r="AKT930" s="174"/>
      <c r="AKU930" s="174"/>
      <c r="AKV930" s="174"/>
      <c r="AKW930" s="174"/>
      <c r="AKX930" s="174"/>
      <c r="AKY930" s="174"/>
      <c r="AKZ930" s="174"/>
      <c r="ALA930" s="174"/>
      <c r="ALB930" s="174"/>
      <c r="ALC930" s="174"/>
      <c r="ALD930" s="174"/>
      <c r="ALE930" s="174"/>
      <c r="ALF930" s="174"/>
      <c r="ALG930" s="174"/>
      <c r="ALH930" s="174"/>
      <c r="ALI930" s="174"/>
      <c r="ALJ930" s="174"/>
      <c r="ALK930" s="174"/>
      <c r="ALL930" s="174"/>
      <c r="ALM930" s="174"/>
      <c r="ALN930" s="174"/>
      <c r="ALO930" s="174"/>
      <c r="ALP930" s="174"/>
      <c r="ALQ930" s="174"/>
      <c r="ALR930" s="174"/>
      <c r="ALS930" s="174"/>
      <c r="ALT930" s="174"/>
      <c r="ALU930" s="174"/>
      <c r="ALV930" s="174"/>
      <c r="ALW930" s="174"/>
      <c r="ALX930" s="174"/>
      <c r="ALY930" s="174"/>
      <c r="ALZ930" s="174"/>
      <c r="AMA930" s="174"/>
      <c r="AMB930" s="174"/>
      <c r="AMC930" s="174"/>
      <c r="AMD930" s="174"/>
      <c r="AME930" s="174"/>
      <c r="AMF930" s="174"/>
      <c r="AMG930" s="174"/>
      <c r="AMH930" s="174"/>
      <c r="AMI930" s="174"/>
      <c r="AMJ930" s="174"/>
    </row>
    <row r="931" spans="1:1025" ht="22.8" hidden="1">
      <c r="A931" s="15"/>
      <c r="B9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31" s="45" t="s">
        <v>36</v>
      </c>
      <c r="D931" s="45">
        <v>11272</v>
      </c>
      <c r="E931" s="40">
        <v>3</v>
      </c>
      <c r="F9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931" s="40">
        <f t="shared" ref="H931:H938" ca="1" si="95">ROUND(E931*G931,2)</f>
        <v>14.31</v>
      </c>
      <c r="I931" s="91"/>
      <c r="J931" s="97"/>
      <c r="K931" s="15" t="str">
        <f t="shared" si="93"/>
        <v>SEDUC E 46</v>
      </c>
    </row>
    <row r="932" spans="1:1025" ht="22.8" hidden="1">
      <c r="A932" s="15"/>
      <c r="B9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2" s="45" t="s">
        <v>36</v>
      </c>
      <c r="D932" s="45">
        <v>1092</v>
      </c>
      <c r="E932" s="40">
        <v>1</v>
      </c>
      <c r="F9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32" s="40">
        <f t="shared" ca="1" si="95"/>
        <v>24.75</v>
      </c>
      <c r="I932" s="91"/>
      <c r="J932" s="97"/>
      <c r="K932" s="15" t="str">
        <f t="shared" si="93"/>
        <v>SEDUC E 46</v>
      </c>
    </row>
    <row r="933" spans="1:1025" ht="22.8" hidden="1">
      <c r="A933" s="15"/>
      <c r="B9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3" s="45" t="s">
        <v>36</v>
      </c>
      <c r="D933" s="45">
        <v>13348</v>
      </c>
      <c r="E933" s="40">
        <v>2</v>
      </c>
      <c r="F9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933" s="40">
        <f t="shared" ca="1" si="95"/>
        <v>2.7</v>
      </c>
      <c r="I933" s="91"/>
      <c r="J933" s="97"/>
      <c r="K933" s="15" t="str">
        <f t="shared" si="93"/>
        <v>SEDUC E 46</v>
      </c>
    </row>
    <row r="934" spans="1:1025" hidden="1">
      <c r="A934" s="15"/>
      <c r="B9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4" s="45" t="s">
        <v>18</v>
      </c>
      <c r="D934" s="45">
        <v>223</v>
      </c>
      <c r="E934" s="40">
        <v>2</v>
      </c>
      <c r="F9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34" s="40">
        <f t="shared" ca="1" si="95"/>
        <v>8</v>
      </c>
      <c r="I934" s="91"/>
      <c r="J934" s="97"/>
      <c r="K934" s="15" t="str">
        <f t="shared" si="93"/>
        <v>SEDUC E 46</v>
      </c>
    </row>
    <row r="935" spans="1:1025" ht="22.8" hidden="1">
      <c r="A935" s="15"/>
      <c r="B9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5" s="45" t="s">
        <v>36</v>
      </c>
      <c r="D935" s="45">
        <v>3398</v>
      </c>
      <c r="E935" s="40">
        <v>3</v>
      </c>
      <c r="F9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935" s="40">
        <f t="shared" ca="1" si="95"/>
        <v>4.71</v>
      </c>
      <c r="I935" s="91"/>
      <c r="J935" s="97"/>
      <c r="K935" s="15" t="str">
        <f t="shared" si="93"/>
        <v>SEDUC E 46</v>
      </c>
    </row>
    <row r="936" spans="1:1025" hidden="1">
      <c r="A936" s="15"/>
      <c r="B9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6" s="45" t="s">
        <v>12</v>
      </c>
      <c r="D936" s="45">
        <v>90776</v>
      </c>
      <c r="E936" s="40">
        <v>0.25</v>
      </c>
      <c r="F9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36" s="40">
        <f t="shared" ca="1" si="95"/>
        <v>7.05</v>
      </c>
      <c r="I936" s="91"/>
      <c r="J936" s="97"/>
      <c r="K936" s="15" t="str">
        <f t="shared" si="93"/>
        <v>SEDUC E 46</v>
      </c>
    </row>
    <row r="937" spans="1:1025" hidden="1">
      <c r="A937" s="15"/>
      <c r="B9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7" s="45" t="s">
        <v>12</v>
      </c>
      <c r="D937" s="45">
        <v>88279</v>
      </c>
      <c r="E937" s="40">
        <v>0.8</v>
      </c>
      <c r="F9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37" s="40">
        <f t="shared" ca="1" si="95"/>
        <v>21.14</v>
      </c>
      <c r="I937" s="91"/>
      <c r="J937" s="97"/>
      <c r="K937" s="15" t="str">
        <f t="shared" si="93"/>
        <v>SEDUC E 46</v>
      </c>
    </row>
    <row r="938" spans="1:1025" hidden="1">
      <c r="A938" s="15"/>
      <c r="B9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8" s="45" t="s">
        <v>12</v>
      </c>
      <c r="D938" s="45">
        <v>88247</v>
      </c>
      <c r="E938" s="40">
        <v>0.25</v>
      </c>
      <c r="F9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38" s="40">
        <f t="shared" ca="1" si="95"/>
        <v>4.62</v>
      </c>
      <c r="I938" s="91"/>
      <c r="J938" s="97"/>
      <c r="K938" s="15" t="str">
        <f t="shared" si="93"/>
        <v>SEDUC E 46</v>
      </c>
    </row>
    <row r="939" spans="1:1025" hidden="1">
      <c r="A939" s="123">
        <f ca="1">H939</f>
        <v>87.28</v>
      </c>
      <c r="B939" s="44" t="s">
        <v>13</v>
      </c>
      <c r="C939" s="45"/>
      <c r="D939" s="45"/>
      <c r="E939" s="40"/>
      <c r="F939" s="40"/>
      <c r="G939" s="40"/>
      <c r="H939" s="74">
        <f ca="1">SUM(H931:H938)</f>
        <v>87.28</v>
      </c>
      <c r="I939" s="91" t="str">
        <f>A929</f>
        <v>SEDUC E 46</v>
      </c>
      <c r="J939" s="115">
        <f ca="1">H939</f>
        <v>87.28</v>
      </c>
      <c r="K939" s="15" t="str">
        <f t="shared" si="93"/>
        <v>SEDUC E 46</v>
      </c>
    </row>
    <row r="940" spans="1:1025" hidden="1">
      <c r="A940" s="15"/>
      <c r="B940" s="63"/>
      <c r="C940" s="64"/>
      <c r="D940" s="64"/>
      <c r="E940" s="65"/>
      <c r="F940" s="66"/>
      <c r="G940" s="160"/>
      <c r="H940" s="75"/>
      <c r="I940" s="91"/>
      <c r="J940" s="97"/>
      <c r="K940" s="15" t="str">
        <f t="shared" si="93"/>
        <v>SEDUC E 46</v>
      </c>
    </row>
    <row r="941" spans="1:1025" ht="20.399999999999999" hidden="1">
      <c r="B941" s="316" t="str">
        <f>A942</f>
        <v>SEDUC E 47</v>
      </c>
      <c r="C941" s="317"/>
      <c r="D941" s="317"/>
      <c r="E941" s="317"/>
      <c r="F941" s="317"/>
      <c r="G941" s="317"/>
      <c r="H941" s="318"/>
      <c r="I941" s="91"/>
      <c r="J941" s="97"/>
      <c r="K941" s="15" t="str">
        <f>B941</f>
        <v>SEDUC E 47</v>
      </c>
      <c r="AMK941" s="15"/>
    </row>
    <row r="942" spans="1:1025" hidden="1">
      <c r="A942" s="15" t="s">
        <v>139</v>
      </c>
      <c r="B942" s="332" t="s">
        <v>140</v>
      </c>
      <c r="C942" s="333"/>
      <c r="D942" s="333"/>
      <c r="E942" s="333"/>
      <c r="F942" s="334"/>
      <c r="G942" s="76" t="s">
        <v>3</v>
      </c>
      <c r="H942" s="30" t="s">
        <v>4</v>
      </c>
      <c r="I942" s="91"/>
      <c r="J942" s="97"/>
      <c r="K942" s="15" t="str">
        <f t="shared" si="93"/>
        <v>SEDUC E 47</v>
      </c>
    </row>
    <row r="943" spans="1:1025" s="14" customFormat="1" hidden="1">
      <c r="A943" s="174"/>
      <c r="B943" s="33" t="s">
        <v>5</v>
      </c>
      <c r="C943" s="33" t="s">
        <v>6</v>
      </c>
      <c r="D943" s="33" t="s">
        <v>7</v>
      </c>
      <c r="E943" s="33" t="s">
        <v>8</v>
      </c>
      <c r="F943" s="33" t="s">
        <v>9</v>
      </c>
      <c r="G943" s="77" t="s">
        <v>10</v>
      </c>
      <c r="H943" s="33" t="s">
        <v>11</v>
      </c>
      <c r="I943" s="175"/>
      <c r="J943" s="176"/>
      <c r="K943" s="15" t="str">
        <f t="shared" si="93"/>
        <v>SEDUC E 47</v>
      </c>
      <c r="L943" s="174"/>
      <c r="M943" s="174"/>
      <c r="N943" s="174"/>
      <c r="O943" s="174"/>
      <c r="P943" s="174"/>
      <c r="Q943" s="174"/>
      <c r="R943" s="174"/>
      <c r="S943" s="174"/>
      <c r="T943" s="174"/>
      <c r="U943" s="174"/>
      <c r="V943" s="174"/>
      <c r="W943" s="174"/>
      <c r="X943" s="174"/>
      <c r="Y943" s="174"/>
      <c r="Z943" s="174"/>
      <c r="AA943" s="174"/>
      <c r="AB943" s="174"/>
      <c r="AC943" s="174"/>
      <c r="AD943" s="174"/>
      <c r="AE943" s="174"/>
      <c r="AF943" s="174"/>
      <c r="AG943" s="174"/>
      <c r="AH943" s="174"/>
      <c r="AI943" s="174"/>
      <c r="AJ943" s="174"/>
      <c r="AK943" s="174"/>
      <c r="AL943" s="174"/>
      <c r="AM943" s="174"/>
      <c r="AN943" s="174"/>
      <c r="AO943" s="174"/>
      <c r="AP943" s="174"/>
      <c r="AQ943" s="174"/>
      <c r="AR943" s="174"/>
      <c r="AS943" s="174"/>
      <c r="AT943" s="174"/>
      <c r="AU943" s="174"/>
      <c r="AV943" s="174"/>
      <c r="AW943" s="174"/>
      <c r="AX943" s="174"/>
      <c r="AY943" s="174"/>
      <c r="AZ943" s="174"/>
      <c r="BA943" s="174"/>
      <c r="BB943" s="174"/>
      <c r="BC943" s="174"/>
      <c r="BD943" s="174"/>
      <c r="BE943" s="174"/>
      <c r="BF943" s="174"/>
      <c r="BG943" s="174"/>
      <c r="BH943" s="174"/>
      <c r="BI943" s="174"/>
      <c r="BJ943" s="174"/>
      <c r="BK943" s="174"/>
      <c r="BL943" s="174"/>
      <c r="BM943" s="174"/>
      <c r="BN943" s="174"/>
      <c r="BO943" s="174"/>
      <c r="BP943" s="174"/>
      <c r="BQ943" s="174"/>
      <c r="BR943" s="174"/>
      <c r="BS943" s="174"/>
      <c r="BT943" s="174"/>
      <c r="BU943" s="174"/>
      <c r="BV943" s="174"/>
      <c r="BW943" s="174"/>
      <c r="BX943" s="174"/>
      <c r="BY943" s="174"/>
      <c r="BZ943" s="174"/>
      <c r="CA943" s="174"/>
      <c r="CB943" s="174"/>
      <c r="CC943" s="174"/>
      <c r="CD943" s="174"/>
      <c r="CE943" s="174"/>
      <c r="CF943" s="174"/>
      <c r="CG943" s="174"/>
      <c r="CH943" s="174"/>
      <c r="CI943" s="174"/>
      <c r="CJ943" s="174"/>
      <c r="CK943" s="174"/>
      <c r="CL943" s="174"/>
      <c r="CM943" s="174"/>
      <c r="CN943" s="174"/>
      <c r="CO943" s="174"/>
      <c r="CP943" s="174"/>
      <c r="CQ943" s="174"/>
      <c r="CR943" s="174"/>
      <c r="CS943" s="174"/>
      <c r="CT943" s="174"/>
      <c r="CU943" s="174"/>
      <c r="CV943" s="174"/>
      <c r="CW943" s="174"/>
      <c r="CX943" s="174"/>
      <c r="CY943" s="174"/>
      <c r="CZ943" s="174"/>
      <c r="DA943" s="174"/>
      <c r="DB943" s="174"/>
      <c r="DC943" s="174"/>
      <c r="DD943" s="174"/>
      <c r="DE943" s="174"/>
      <c r="DF943" s="174"/>
      <c r="DG943" s="174"/>
      <c r="DH943" s="174"/>
      <c r="DI943" s="174"/>
      <c r="DJ943" s="174"/>
      <c r="DK943" s="174"/>
      <c r="DL943" s="174"/>
      <c r="DM943" s="174"/>
      <c r="DN943" s="174"/>
      <c r="DO943" s="174"/>
      <c r="DP943" s="174"/>
      <c r="DQ943" s="174"/>
      <c r="DR943" s="174"/>
      <c r="DS943" s="174"/>
      <c r="DT943" s="174"/>
      <c r="DU943" s="174"/>
      <c r="DV943" s="174"/>
      <c r="DW943" s="174"/>
      <c r="DX943" s="174"/>
      <c r="DY943" s="174"/>
      <c r="DZ943" s="174"/>
      <c r="EA943" s="174"/>
      <c r="EB943" s="174"/>
      <c r="EC943" s="174"/>
      <c r="ED943" s="174"/>
      <c r="EE943" s="174"/>
      <c r="EF943" s="174"/>
      <c r="EG943" s="174"/>
      <c r="EH943" s="174"/>
      <c r="EI943" s="174"/>
      <c r="EJ943" s="174"/>
      <c r="EK943" s="174"/>
      <c r="EL943" s="174"/>
      <c r="EM943" s="174"/>
      <c r="EN943" s="174"/>
      <c r="EO943" s="174"/>
      <c r="EP943" s="174"/>
      <c r="EQ943" s="174"/>
      <c r="ER943" s="174"/>
      <c r="ES943" s="174"/>
      <c r="ET943" s="174"/>
      <c r="EU943" s="174"/>
      <c r="EV943" s="174"/>
      <c r="EW943" s="174"/>
      <c r="EX943" s="174"/>
      <c r="EY943" s="174"/>
      <c r="EZ943" s="174"/>
      <c r="FA943" s="174"/>
      <c r="FB943" s="174"/>
      <c r="FC943" s="174"/>
      <c r="FD943" s="174"/>
      <c r="FE943" s="174"/>
      <c r="FF943" s="174"/>
      <c r="FG943" s="174"/>
      <c r="FH943" s="174"/>
      <c r="FI943" s="174"/>
      <c r="FJ943" s="174"/>
      <c r="FK943" s="174"/>
      <c r="FL943" s="174"/>
      <c r="FM943" s="174"/>
      <c r="FN943" s="174"/>
      <c r="FO943" s="174"/>
      <c r="FP943" s="174"/>
      <c r="FQ943" s="174"/>
      <c r="FR943" s="174"/>
      <c r="FS943" s="174"/>
      <c r="FT943" s="174"/>
      <c r="FU943" s="174"/>
      <c r="FV943" s="174"/>
      <c r="FW943" s="174"/>
      <c r="FX943" s="174"/>
      <c r="FY943" s="174"/>
      <c r="FZ943" s="174"/>
      <c r="GA943" s="174"/>
      <c r="GB943" s="174"/>
      <c r="GC943" s="174"/>
      <c r="GD943" s="174"/>
      <c r="GE943" s="174"/>
      <c r="GF943" s="174"/>
      <c r="GG943" s="174"/>
      <c r="GH943" s="174"/>
      <c r="GI943" s="174"/>
      <c r="GJ943" s="174"/>
      <c r="GK943" s="174"/>
      <c r="GL943" s="174"/>
      <c r="GM943" s="174"/>
      <c r="GN943" s="174"/>
      <c r="GO943" s="174"/>
      <c r="GP943" s="174"/>
      <c r="GQ943" s="174"/>
      <c r="GR943" s="174"/>
      <c r="GS943" s="174"/>
      <c r="GT943" s="174"/>
      <c r="GU943" s="174"/>
      <c r="GV943" s="174"/>
      <c r="GW943" s="174"/>
      <c r="GX943" s="174"/>
      <c r="GY943" s="174"/>
      <c r="GZ943" s="174"/>
      <c r="HA943" s="174"/>
      <c r="HB943" s="174"/>
      <c r="HC943" s="174"/>
      <c r="HD943" s="174"/>
      <c r="HE943" s="174"/>
      <c r="HF943" s="174"/>
      <c r="HG943" s="174"/>
      <c r="HH943" s="174"/>
      <c r="HI943" s="174"/>
      <c r="HJ943" s="174"/>
      <c r="HK943" s="174"/>
      <c r="HL943" s="174"/>
      <c r="HM943" s="174"/>
      <c r="HN943" s="174"/>
      <c r="HO943" s="174"/>
      <c r="HP943" s="174"/>
      <c r="HQ943" s="174"/>
      <c r="HR943" s="174"/>
      <c r="HS943" s="174"/>
      <c r="HT943" s="174"/>
      <c r="HU943" s="174"/>
      <c r="HV943" s="174"/>
      <c r="HW943" s="174"/>
      <c r="HX943" s="174"/>
      <c r="HY943" s="174"/>
      <c r="HZ943" s="174"/>
      <c r="IA943" s="174"/>
      <c r="IB943" s="174"/>
      <c r="IC943" s="174"/>
      <c r="ID943" s="174"/>
      <c r="IE943" s="174"/>
      <c r="IF943" s="174"/>
      <c r="IG943" s="174"/>
      <c r="IH943" s="174"/>
      <c r="II943" s="174"/>
      <c r="IJ943" s="174"/>
      <c r="IK943" s="174"/>
      <c r="IL943" s="174"/>
      <c r="IM943" s="174"/>
      <c r="IN943" s="174"/>
      <c r="IO943" s="174"/>
      <c r="IP943" s="174"/>
      <c r="IQ943" s="174"/>
      <c r="IR943" s="174"/>
      <c r="IS943" s="174"/>
      <c r="IT943" s="174"/>
      <c r="IU943" s="174"/>
      <c r="IV943" s="174"/>
      <c r="IW943" s="174"/>
      <c r="IX943" s="174"/>
      <c r="IY943" s="174"/>
      <c r="IZ943" s="174"/>
      <c r="JA943" s="174"/>
      <c r="JB943" s="174"/>
      <c r="JC943" s="174"/>
      <c r="JD943" s="174"/>
      <c r="JE943" s="174"/>
      <c r="JF943" s="174"/>
      <c r="JG943" s="174"/>
      <c r="JH943" s="174"/>
      <c r="JI943" s="174"/>
      <c r="JJ943" s="174"/>
      <c r="JK943" s="174"/>
      <c r="JL943" s="174"/>
      <c r="JM943" s="174"/>
      <c r="JN943" s="174"/>
      <c r="JO943" s="174"/>
      <c r="JP943" s="174"/>
      <c r="JQ943" s="174"/>
      <c r="JR943" s="174"/>
      <c r="JS943" s="174"/>
      <c r="JT943" s="174"/>
      <c r="JU943" s="174"/>
      <c r="JV943" s="174"/>
      <c r="JW943" s="174"/>
      <c r="JX943" s="174"/>
      <c r="JY943" s="174"/>
      <c r="JZ943" s="174"/>
      <c r="KA943" s="174"/>
      <c r="KB943" s="174"/>
      <c r="KC943" s="174"/>
      <c r="KD943" s="174"/>
      <c r="KE943" s="174"/>
      <c r="KF943" s="174"/>
      <c r="KG943" s="174"/>
      <c r="KH943" s="174"/>
      <c r="KI943" s="174"/>
      <c r="KJ943" s="174"/>
      <c r="KK943" s="174"/>
      <c r="KL943" s="174"/>
      <c r="KM943" s="174"/>
      <c r="KN943" s="174"/>
      <c r="KO943" s="174"/>
      <c r="KP943" s="174"/>
      <c r="KQ943" s="174"/>
      <c r="KR943" s="174"/>
      <c r="KS943" s="174"/>
      <c r="KT943" s="174"/>
      <c r="KU943" s="174"/>
      <c r="KV943" s="174"/>
      <c r="KW943" s="174"/>
      <c r="KX943" s="174"/>
      <c r="KY943" s="174"/>
      <c r="KZ943" s="174"/>
      <c r="LA943" s="174"/>
      <c r="LB943" s="174"/>
      <c r="LC943" s="174"/>
      <c r="LD943" s="174"/>
      <c r="LE943" s="174"/>
      <c r="LF943" s="174"/>
      <c r="LG943" s="174"/>
      <c r="LH943" s="174"/>
      <c r="LI943" s="174"/>
      <c r="LJ943" s="174"/>
      <c r="LK943" s="174"/>
      <c r="LL943" s="174"/>
      <c r="LM943" s="174"/>
      <c r="LN943" s="174"/>
      <c r="LO943" s="174"/>
      <c r="LP943" s="174"/>
      <c r="LQ943" s="174"/>
      <c r="LR943" s="174"/>
      <c r="LS943" s="174"/>
      <c r="LT943" s="174"/>
      <c r="LU943" s="174"/>
      <c r="LV943" s="174"/>
      <c r="LW943" s="174"/>
      <c r="LX943" s="174"/>
      <c r="LY943" s="174"/>
      <c r="LZ943" s="174"/>
      <c r="MA943" s="174"/>
      <c r="MB943" s="174"/>
      <c r="MC943" s="174"/>
      <c r="MD943" s="174"/>
      <c r="ME943" s="174"/>
      <c r="MF943" s="174"/>
      <c r="MG943" s="174"/>
      <c r="MH943" s="174"/>
      <c r="MI943" s="174"/>
      <c r="MJ943" s="174"/>
      <c r="MK943" s="174"/>
      <c r="ML943" s="174"/>
      <c r="MM943" s="174"/>
      <c r="MN943" s="174"/>
      <c r="MO943" s="174"/>
      <c r="MP943" s="174"/>
      <c r="MQ943" s="174"/>
      <c r="MR943" s="174"/>
      <c r="MS943" s="174"/>
      <c r="MT943" s="174"/>
      <c r="MU943" s="174"/>
      <c r="MV943" s="174"/>
      <c r="MW943" s="174"/>
      <c r="MX943" s="174"/>
      <c r="MY943" s="174"/>
      <c r="MZ943" s="174"/>
      <c r="NA943" s="174"/>
      <c r="NB943" s="174"/>
      <c r="NC943" s="174"/>
      <c r="ND943" s="174"/>
      <c r="NE943" s="174"/>
      <c r="NF943" s="174"/>
      <c r="NG943" s="174"/>
      <c r="NH943" s="174"/>
      <c r="NI943" s="174"/>
      <c r="NJ943" s="174"/>
      <c r="NK943" s="174"/>
      <c r="NL943" s="174"/>
      <c r="NM943" s="174"/>
      <c r="NN943" s="174"/>
      <c r="NO943" s="174"/>
      <c r="NP943" s="174"/>
      <c r="NQ943" s="174"/>
      <c r="NR943" s="174"/>
      <c r="NS943" s="174"/>
      <c r="NT943" s="174"/>
      <c r="NU943" s="174"/>
      <c r="NV943" s="174"/>
      <c r="NW943" s="174"/>
      <c r="NX943" s="174"/>
      <c r="NY943" s="174"/>
      <c r="NZ943" s="174"/>
      <c r="OA943" s="174"/>
      <c r="OB943" s="174"/>
      <c r="OC943" s="174"/>
      <c r="OD943" s="174"/>
      <c r="OE943" s="174"/>
      <c r="OF943" s="174"/>
      <c r="OG943" s="174"/>
      <c r="OH943" s="174"/>
      <c r="OI943" s="174"/>
      <c r="OJ943" s="174"/>
      <c r="OK943" s="174"/>
      <c r="OL943" s="174"/>
      <c r="OM943" s="174"/>
      <c r="ON943" s="174"/>
      <c r="OO943" s="174"/>
      <c r="OP943" s="174"/>
      <c r="OQ943" s="174"/>
      <c r="OR943" s="174"/>
      <c r="OS943" s="174"/>
      <c r="OT943" s="174"/>
      <c r="OU943" s="174"/>
      <c r="OV943" s="174"/>
      <c r="OW943" s="174"/>
      <c r="OX943" s="174"/>
      <c r="OY943" s="174"/>
      <c r="OZ943" s="174"/>
      <c r="PA943" s="174"/>
      <c r="PB943" s="174"/>
      <c r="PC943" s="174"/>
      <c r="PD943" s="174"/>
      <c r="PE943" s="174"/>
      <c r="PF943" s="174"/>
      <c r="PG943" s="174"/>
      <c r="PH943" s="174"/>
      <c r="PI943" s="174"/>
      <c r="PJ943" s="174"/>
      <c r="PK943" s="174"/>
      <c r="PL943" s="174"/>
      <c r="PM943" s="174"/>
      <c r="PN943" s="174"/>
      <c r="PO943" s="174"/>
      <c r="PP943" s="174"/>
      <c r="PQ943" s="174"/>
      <c r="PR943" s="174"/>
      <c r="PS943" s="174"/>
      <c r="PT943" s="174"/>
      <c r="PU943" s="174"/>
      <c r="PV943" s="174"/>
      <c r="PW943" s="174"/>
      <c r="PX943" s="174"/>
      <c r="PY943" s="174"/>
      <c r="PZ943" s="174"/>
      <c r="QA943" s="174"/>
      <c r="QB943" s="174"/>
      <c r="QC943" s="174"/>
      <c r="QD943" s="174"/>
      <c r="QE943" s="174"/>
      <c r="QF943" s="174"/>
      <c r="QG943" s="174"/>
      <c r="QH943" s="174"/>
      <c r="QI943" s="174"/>
      <c r="QJ943" s="174"/>
      <c r="QK943" s="174"/>
      <c r="QL943" s="174"/>
      <c r="QM943" s="174"/>
      <c r="QN943" s="174"/>
      <c r="QO943" s="174"/>
      <c r="QP943" s="174"/>
      <c r="QQ943" s="174"/>
      <c r="QR943" s="174"/>
      <c r="QS943" s="174"/>
      <c r="QT943" s="174"/>
      <c r="QU943" s="174"/>
      <c r="QV943" s="174"/>
      <c r="QW943" s="174"/>
      <c r="QX943" s="174"/>
      <c r="QY943" s="174"/>
      <c r="QZ943" s="174"/>
      <c r="RA943" s="174"/>
      <c r="RB943" s="174"/>
      <c r="RC943" s="174"/>
      <c r="RD943" s="174"/>
      <c r="RE943" s="174"/>
      <c r="RF943" s="174"/>
      <c r="RG943" s="174"/>
      <c r="RH943" s="174"/>
      <c r="RI943" s="174"/>
      <c r="RJ943" s="174"/>
      <c r="RK943" s="174"/>
      <c r="RL943" s="174"/>
      <c r="RM943" s="174"/>
      <c r="RN943" s="174"/>
      <c r="RO943" s="174"/>
      <c r="RP943" s="174"/>
      <c r="RQ943" s="174"/>
      <c r="RR943" s="174"/>
      <c r="RS943" s="174"/>
      <c r="RT943" s="174"/>
      <c r="RU943" s="174"/>
      <c r="RV943" s="174"/>
      <c r="RW943" s="174"/>
      <c r="RX943" s="174"/>
      <c r="RY943" s="174"/>
      <c r="RZ943" s="174"/>
      <c r="SA943" s="174"/>
      <c r="SB943" s="174"/>
      <c r="SC943" s="174"/>
      <c r="SD943" s="174"/>
      <c r="SE943" s="174"/>
      <c r="SF943" s="174"/>
      <c r="SG943" s="174"/>
      <c r="SH943" s="174"/>
      <c r="SI943" s="174"/>
      <c r="SJ943" s="174"/>
      <c r="SK943" s="174"/>
      <c r="SL943" s="174"/>
      <c r="SM943" s="174"/>
      <c r="SN943" s="174"/>
      <c r="SO943" s="174"/>
      <c r="SP943" s="174"/>
      <c r="SQ943" s="174"/>
      <c r="SR943" s="174"/>
      <c r="SS943" s="174"/>
      <c r="ST943" s="174"/>
      <c r="SU943" s="174"/>
      <c r="SV943" s="174"/>
      <c r="SW943" s="174"/>
      <c r="SX943" s="174"/>
      <c r="SY943" s="174"/>
      <c r="SZ943" s="174"/>
      <c r="TA943" s="174"/>
      <c r="TB943" s="174"/>
      <c r="TC943" s="174"/>
      <c r="TD943" s="174"/>
      <c r="TE943" s="174"/>
      <c r="TF943" s="174"/>
      <c r="TG943" s="174"/>
      <c r="TH943" s="174"/>
      <c r="TI943" s="174"/>
      <c r="TJ943" s="174"/>
      <c r="TK943" s="174"/>
      <c r="TL943" s="174"/>
      <c r="TM943" s="174"/>
      <c r="TN943" s="174"/>
      <c r="TO943" s="174"/>
      <c r="TP943" s="174"/>
      <c r="TQ943" s="174"/>
      <c r="TR943" s="174"/>
      <c r="TS943" s="174"/>
      <c r="TT943" s="174"/>
      <c r="TU943" s="174"/>
      <c r="TV943" s="174"/>
      <c r="TW943" s="174"/>
      <c r="TX943" s="174"/>
      <c r="TY943" s="174"/>
      <c r="TZ943" s="174"/>
      <c r="UA943" s="174"/>
      <c r="UB943" s="174"/>
      <c r="UC943" s="174"/>
      <c r="UD943" s="174"/>
      <c r="UE943" s="174"/>
      <c r="UF943" s="174"/>
      <c r="UG943" s="174"/>
      <c r="UH943" s="174"/>
      <c r="UI943" s="174"/>
      <c r="UJ943" s="174"/>
      <c r="UK943" s="174"/>
      <c r="UL943" s="174"/>
      <c r="UM943" s="174"/>
      <c r="UN943" s="174"/>
      <c r="UO943" s="174"/>
      <c r="UP943" s="174"/>
      <c r="UQ943" s="174"/>
      <c r="UR943" s="174"/>
      <c r="US943" s="174"/>
      <c r="UT943" s="174"/>
      <c r="UU943" s="174"/>
      <c r="UV943" s="174"/>
      <c r="UW943" s="174"/>
      <c r="UX943" s="174"/>
      <c r="UY943" s="174"/>
      <c r="UZ943" s="174"/>
      <c r="VA943" s="174"/>
      <c r="VB943" s="174"/>
      <c r="VC943" s="174"/>
      <c r="VD943" s="174"/>
      <c r="VE943" s="174"/>
      <c r="VF943" s="174"/>
      <c r="VG943" s="174"/>
      <c r="VH943" s="174"/>
      <c r="VI943" s="174"/>
      <c r="VJ943" s="174"/>
      <c r="VK943" s="174"/>
      <c r="VL943" s="174"/>
      <c r="VM943" s="174"/>
      <c r="VN943" s="174"/>
      <c r="VO943" s="174"/>
      <c r="VP943" s="174"/>
      <c r="VQ943" s="174"/>
      <c r="VR943" s="174"/>
      <c r="VS943" s="174"/>
      <c r="VT943" s="174"/>
      <c r="VU943" s="174"/>
      <c r="VV943" s="174"/>
      <c r="VW943" s="174"/>
      <c r="VX943" s="174"/>
      <c r="VY943" s="174"/>
      <c r="VZ943" s="174"/>
      <c r="WA943" s="174"/>
      <c r="WB943" s="174"/>
      <c r="WC943" s="174"/>
      <c r="WD943" s="174"/>
      <c r="WE943" s="174"/>
      <c r="WF943" s="174"/>
      <c r="WG943" s="174"/>
      <c r="WH943" s="174"/>
      <c r="WI943" s="174"/>
      <c r="WJ943" s="174"/>
      <c r="WK943" s="174"/>
      <c r="WL943" s="174"/>
      <c r="WM943" s="174"/>
      <c r="WN943" s="174"/>
      <c r="WO943" s="174"/>
      <c r="WP943" s="174"/>
      <c r="WQ943" s="174"/>
      <c r="WR943" s="174"/>
      <c r="WS943" s="174"/>
      <c r="WT943" s="174"/>
      <c r="WU943" s="174"/>
      <c r="WV943" s="174"/>
      <c r="WW943" s="174"/>
      <c r="WX943" s="174"/>
      <c r="WY943" s="174"/>
      <c r="WZ943" s="174"/>
      <c r="XA943" s="174"/>
      <c r="XB943" s="174"/>
      <c r="XC943" s="174"/>
      <c r="XD943" s="174"/>
      <c r="XE943" s="174"/>
      <c r="XF943" s="174"/>
      <c r="XG943" s="174"/>
      <c r="XH943" s="174"/>
      <c r="XI943" s="174"/>
      <c r="XJ943" s="174"/>
      <c r="XK943" s="174"/>
      <c r="XL943" s="174"/>
      <c r="XM943" s="174"/>
      <c r="XN943" s="174"/>
      <c r="XO943" s="174"/>
      <c r="XP943" s="174"/>
      <c r="XQ943" s="174"/>
      <c r="XR943" s="174"/>
      <c r="XS943" s="174"/>
      <c r="XT943" s="174"/>
      <c r="XU943" s="174"/>
      <c r="XV943" s="174"/>
      <c r="XW943" s="174"/>
      <c r="XX943" s="174"/>
      <c r="XY943" s="174"/>
      <c r="XZ943" s="174"/>
      <c r="YA943" s="174"/>
      <c r="YB943" s="174"/>
      <c r="YC943" s="174"/>
      <c r="YD943" s="174"/>
      <c r="YE943" s="174"/>
      <c r="YF943" s="174"/>
      <c r="YG943" s="174"/>
      <c r="YH943" s="174"/>
      <c r="YI943" s="174"/>
      <c r="YJ943" s="174"/>
      <c r="YK943" s="174"/>
      <c r="YL943" s="174"/>
      <c r="YM943" s="174"/>
      <c r="YN943" s="174"/>
      <c r="YO943" s="174"/>
      <c r="YP943" s="174"/>
      <c r="YQ943" s="174"/>
      <c r="YR943" s="174"/>
      <c r="YS943" s="174"/>
      <c r="YT943" s="174"/>
      <c r="YU943" s="174"/>
      <c r="YV943" s="174"/>
      <c r="YW943" s="174"/>
      <c r="YX943" s="174"/>
      <c r="YY943" s="174"/>
      <c r="YZ943" s="174"/>
      <c r="ZA943" s="174"/>
      <c r="ZB943" s="174"/>
      <c r="ZC943" s="174"/>
      <c r="ZD943" s="174"/>
      <c r="ZE943" s="174"/>
      <c r="ZF943" s="174"/>
      <c r="ZG943" s="174"/>
      <c r="ZH943" s="174"/>
      <c r="ZI943" s="174"/>
      <c r="ZJ943" s="174"/>
      <c r="ZK943" s="174"/>
      <c r="ZL943" s="174"/>
      <c r="ZM943" s="174"/>
      <c r="ZN943" s="174"/>
      <c r="ZO943" s="174"/>
      <c r="ZP943" s="174"/>
      <c r="ZQ943" s="174"/>
      <c r="ZR943" s="174"/>
      <c r="ZS943" s="174"/>
      <c r="ZT943" s="174"/>
      <c r="ZU943" s="174"/>
      <c r="ZV943" s="174"/>
      <c r="ZW943" s="174"/>
      <c r="ZX943" s="174"/>
      <c r="ZY943" s="174"/>
      <c r="ZZ943" s="174"/>
      <c r="AAA943" s="174"/>
      <c r="AAB943" s="174"/>
      <c r="AAC943" s="174"/>
      <c r="AAD943" s="174"/>
      <c r="AAE943" s="174"/>
      <c r="AAF943" s="174"/>
      <c r="AAG943" s="174"/>
      <c r="AAH943" s="174"/>
      <c r="AAI943" s="174"/>
      <c r="AAJ943" s="174"/>
      <c r="AAK943" s="174"/>
      <c r="AAL943" s="174"/>
      <c r="AAM943" s="174"/>
      <c r="AAN943" s="174"/>
      <c r="AAO943" s="174"/>
      <c r="AAP943" s="174"/>
      <c r="AAQ943" s="174"/>
      <c r="AAR943" s="174"/>
      <c r="AAS943" s="174"/>
      <c r="AAT943" s="174"/>
      <c r="AAU943" s="174"/>
      <c r="AAV943" s="174"/>
      <c r="AAW943" s="174"/>
      <c r="AAX943" s="174"/>
      <c r="AAY943" s="174"/>
      <c r="AAZ943" s="174"/>
      <c r="ABA943" s="174"/>
      <c r="ABB943" s="174"/>
      <c r="ABC943" s="174"/>
      <c r="ABD943" s="174"/>
      <c r="ABE943" s="174"/>
      <c r="ABF943" s="174"/>
      <c r="ABG943" s="174"/>
      <c r="ABH943" s="174"/>
      <c r="ABI943" s="174"/>
      <c r="ABJ943" s="174"/>
      <c r="ABK943" s="174"/>
      <c r="ABL943" s="174"/>
      <c r="ABM943" s="174"/>
      <c r="ABN943" s="174"/>
      <c r="ABO943" s="174"/>
      <c r="ABP943" s="174"/>
      <c r="ABQ943" s="174"/>
      <c r="ABR943" s="174"/>
      <c r="ABS943" s="174"/>
      <c r="ABT943" s="174"/>
      <c r="ABU943" s="174"/>
      <c r="ABV943" s="174"/>
      <c r="ABW943" s="174"/>
      <c r="ABX943" s="174"/>
      <c r="ABY943" s="174"/>
      <c r="ABZ943" s="174"/>
      <c r="ACA943" s="174"/>
      <c r="ACB943" s="174"/>
      <c r="ACC943" s="174"/>
      <c r="ACD943" s="174"/>
      <c r="ACE943" s="174"/>
      <c r="ACF943" s="174"/>
      <c r="ACG943" s="174"/>
      <c r="ACH943" s="174"/>
      <c r="ACI943" s="174"/>
      <c r="ACJ943" s="174"/>
      <c r="ACK943" s="174"/>
      <c r="ACL943" s="174"/>
      <c r="ACM943" s="174"/>
      <c r="ACN943" s="174"/>
      <c r="ACO943" s="174"/>
      <c r="ACP943" s="174"/>
      <c r="ACQ943" s="174"/>
      <c r="ACR943" s="174"/>
      <c r="ACS943" s="174"/>
      <c r="ACT943" s="174"/>
      <c r="ACU943" s="174"/>
      <c r="ACV943" s="174"/>
      <c r="ACW943" s="174"/>
      <c r="ACX943" s="174"/>
      <c r="ACY943" s="174"/>
      <c r="ACZ943" s="174"/>
      <c r="ADA943" s="174"/>
      <c r="ADB943" s="174"/>
      <c r="ADC943" s="174"/>
      <c r="ADD943" s="174"/>
      <c r="ADE943" s="174"/>
      <c r="ADF943" s="174"/>
      <c r="ADG943" s="174"/>
      <c r="ADH943" s="174"/>
      <c r="ADI943" s="174"/>
      <c r="ADJ943" s="174"/>
      <c r="ADK943" s="174"/>
      <c r="ADL943" s="174"/>
      <c r="ADM943" s="174"/>
      <c r="ADN943" s="174"/>
      <c r="ADO943" s="174"/>
      <c r="ADP943" s="174"/>
      <c r="ADQ943" s="174"/>
      <c r="ADR943" s="174"/>
      <c r="ADS943" s="174"/>
      <c r="ADT943" s="174"/>
      <c r="ADU943" s="174"/>
      <c r="ADV943" s="174"/>
      <c r="ADW943" s="174"/>
      <c r="ADX943" s="174"/>
      <c r="ADY943" s="174"/>
      <c r="ADZ943" s="174"/>
      <c r="AEA943" s="174"/>
      <c r="AEB943" s="174"/>
      <c r="AEC943" s="174"/>
      <c r="AED943" s="174"/>
      <c r="AEE943" s="174"/>
      <c r="AEF943" s="174"/>
      <c r="AEG943" s="174"/>
      <c r="AEH943" s="174"/>
      <c r="AEI943" s="174"/>
      <c r="AEJ943" s="174"/>
      <c r="AEK943" s="174"/>
      <c r="AEL943" s="174"/>
      <c r="AEM943" s="174"/>
      <c r="AEN943" s="174"/>
      <c r="AEO943" s="174"/>
      <c r="AEP943" s="174"/>
      <c r="AEQ943" s="174"/>
      <c r="AER943" s="174"/>
      <c r="AES943" s="174"/>
      <c r="AET943" s="174"/>
      <c r="AEU943" s="174"/>
      <c r="AEV943" s="174"/>
      <c r="AEW943" s="174"/>
      <c r="AEX943" s="174"/>
      <c r="AEY943" s="174"/>
      <c r="AEZ943" s="174"/>
      <c r="AFA943" s="174"/>
      <c r="AFB943" s="174"/>
      <c r="AFC943" s="174"/>
      <c r="AFD943" s="174"/>
      <c r="AFE943" s="174"/>
      <c r="AFF943" s="174"/>
      <c r="AFG943" s="174"/>
      <c r="AFH943" s="174"/>
      <c r="AFI943" s="174"/>
      <c r="AFJ943" s="174"/>
      <c r="AFK943" s="174"/>
      <c r="AFL943" s="174"/>
      <c r="AFM943" s="174"/>
      <c r="AFN943" s="174"/>
      <c r="AFO943" s="174"/>
      <c r="AFP943" s="174"/>
      <c r="AFQ943" s="174"/>
      <c r="AFR943" s="174"/>
      <c r="AFS943" s="174"/>
      <c r="AFT943" s="174"/>
      <c r="AFU943" s="174"/>
      <c r="AFV943" s="174"/>
      <c r="AFW943" s="174"/>
      <c r="AFX943" s="174"/>
      <c r="AFY943" s="174"/>
      <c r="AFZ943" s="174"/>
      <c r="AGA943" s="174"/>
      <c r="AGB943" s="174"/>
      <c r="AGC943" s="174"/>
      <c r="AGD943" s="174"/>
      <c r="AGE943" s="174"/>
      <c r="AGF943" s="174"/>
      <c r="AGG943" s="174"/>
      <c r="AGH943" s="174"/>
      <c r="AGI943" s="174"/>
      <c r="AGJ943" s="174"/>
      <c r="AGK943" s="174"/>
      <c r="AGL943" s="174"/>
      <c r="AGM943" s="174"/>
      <c r="AGN943" s="174"/>
      <c r="AGO943" s="174"/>
      <c r="AGP943" s="174"/>
      <c r="AGQ943" s="174"/>
      <c r="AGR943" s="174"/>
      <c r="AGS943" s="174"/>
      <c r="AGT943" s="174"/>
      <c r="AGU943" s="174"/>
      <c r="AGV943" s="174"/>
      <c r="AGW943" s="174"/>
      <c r="AGX943" s="174"/>
      <c r="AGY943" s="174"/>
      <c r="AGZ943" s="174"/>
      <c r="AHA943" s="174"/>
      <c r="AHB943" s="174"/>
      <c r="AHC943" s="174"/>
      <c r="AHD943" s="174"/>
      <c r="AHE943" s="174"/>
      <c r="AHF943" s="174"/>
      <c r="AHG943" s="174"/>
      <c r="AHH943" s="174"/>
      <c r="AHI943" s="174"/>
      <c r="AHJ943" s="174"/>
      <c r="AHK943" s="174"/>
      <c r="AHL943" s="174"/>
      <c r="AHM943" s="174"/>
      <c r="AHN943" s="174"/>
      <c r="AHO943" s="174"/>
      <c r="AHP943" s="174"/>
      <c r="AHQ943" s="174"/>
      <c r="AHR943" s="174"/>
      <c r="AHS943" s="174"/>
      <c r="AHT943" s="174"/>
      <c r="AHU943" s="174"/>
      <c r="AHV943" s="174"/>
      <c r="AHW943" s="174"/>
      <c r="AHX943" s="174"/>
      <c r="AHY943" s="174"/>
      <c r="AHZ943" s="174"/>
      <c r="AIA943" s="174"/>
      <c r="AIB943" s="174"/>
      <c r="AIC943" s="174"/>
      <c r="AID943" s="174"/>
      <c r="AIE943" s="174"/>
      <c r="AIF943" s="174"/>
      <c r="AIG943" s="174"/>
      <c r="AIH943" s="174"/>
      <c r="AII943" s="174"/>
      <c r="AIJ943" s="174"/>
      <c r="AIK943" s="174"/>
      <c r="AIL943" s="174"/>
      <c r="AIM943" s="174"/>
      <c r="AIN943" s="174"/>
      <c r="AIO943" s="174"/>
      <c r="AIP943" s="174"/>
      <c r="AIQ943" s="174"/>
      <c r="AIR943" s="174"/>
      <c r="AIS943" s="174"/>
      <c r="AIT943" s="174"/>
      <c r="AIU943" s="174"/>
      <c r="AIV943" s="174"/>
      <c r="AIW943" s="174"/>
      <c r="AIX943" s="174"/>
      <c r="AIY943" s="174"/>
      <c r="AIZ943" s="174"/>
      <c r="AJA943" s="174"/>
      <c r="AJB943" s="174"/>
      <c r="AJC943" s="174"/>
      <c r="AJD943" s="174"/>
      <c r="AJE943" s="174"/>
      <c r="AJF943" s="174"/>
      <c r="AJG943" s="174"/>
      <c r="AJH943" s="174"/>
      <c r="AJI943" s="174"/>
      <c r="AJJ943" s="174"/>
      <c r="AJK943" s="174"/>
      <c r="AJL943" s="174"/>
      <c r="AJM943" s="174"/>
      <c r="AJN943" s="174"/>
      <c r="AJO943" s="174"/>
      <c r="AJP943" s="174"/>
      <c r="AJQ943" s="174"/>
      <c r="AJR943" s="174"/>
      <c r="AJS943" s="174"/>
      <c r="AJT943" s="174"/>
      <c r="AJU943" s="174"/>
      <c r="AJV943" s="174"/>
      <c r="AJW943" s="174"/>
      <c r="AJX943" s="174"/>
      <c r="AJY943" s="174"/>
      <c r="AJZ943" s="174"/>
      <c r="AKA943" s="174"/>
      <c r="AKB943" s="174"/>
      <c r="AKC943" s="174"/>
      <c r="AKD943" s="174"/>
      <c r="AKE943" s="174"/>
      <c r="AKF943" s="174"/>
      <c r="AKG943" s="174"/>
      <c r="AKH943" s="174"/>
      <c r="AKI943" s="174"/>
      <c r="AKJ943" s="174"/>
      <c r="AKK943" s="174"/>
      <c r="AKL943" s="174"/>
      <c r="AKM943" s="174"/>
      <c r="AKN943" s="174"/>
      <c r="AKO943" s="174"/>
      <c r="AKP943" s="174"/>
      <c r="AKQ943" s="174"/>
      <c r="AKR943" s="174"/>
      <c r="AKS943" s="174"/>
      <c r="AKT943" s="174"/>
      <c r="AKU943" s="174"/>
      <c r="AKV943" s="174"/>
      <c r="AKW943" s="174"/>
      <c r="AKX943" s="174"/>
      <c r="AKY943" s="174"/>
      <c r="AKZ943" s="174"/>
      <c r="ALA943" s="174"/>
      <c r="ALB943" s="174"/>
      <c r="ALC943" s="174"/>
      <c r="ALD943" s="174"/>
      <c r="ALE943" s="174"/>
      <c r="ALF943" s="174"/>
      <c r="ALG943" s="174"/>
      <c r="ALH943" s="174"/>
      <c r="ALI943" s="174"/>
      <c r="ALJ943" s="174"/>
      <c r="ALK943" s="174"/>
      <c r="ALL943" s="174"/>
      <c r="ALM943" s="174"/>
      <c r="ALN943" s="174"/>
      <c r="ALO943" s="174"/>
      <c r="ALP943" s="174"/>
      <c r="ALQ943" s="174"/>
      <c r="ALR943" s="174"/>
      <c r="ALS943" s="174"/>
      <c r="ALT943" s="174"/>
      <c r="ALU943" s="174"/>
      <c r="ALV943" s="174"/>
      <c r="ALW943" s="174"/>
      <c r="ALX943" s="174"/>
      <c r="ALY943" s="174"/>
      <c r="ALZ943" s="174"/>
      <c r="AMA943" s="174"/>
      <c r="AMB943" s="174"/>
      <c r="AMC943" s="174"/>
      <c r="AMD943" s="174"/>
      <c r="AME943" s="174"/>
      <c r="AMF943" s="174"/>
      <c r="AMG943" s="174"/>
      <c r="AMH943" s="174"/>
      <c r="AMI943" s="174"/>
      <c r="AMJ943" s="174"/>
    </row>
    <row r="944" spans="1:1025" ht="22.8" hidden="1">
      <c r="A944" s="15"/>
      <c r="B9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44" s="45" t="s">
        <v>36</v>
      </c>
      <c r="D944" s="45">
        <v>1092</v>
      </c>
      <c r="E944" s="40">
        <v>1</v>
      </c>
      <c r="F9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44" s="40">
        <f t="shared" ref="H944:H952" ca="1" si="96">ROUND(E944*G944,2)</f>
        <v>24.75</v>
      </c>
      <c r="I944" s="91"/>
      <c r="J944" s="97"/>
      <c r="K944" s="15" t="str">
        <f t="shared" si="93"/>
        <v>SEDUC E 47</v>
      </c>
    </row>
    <row r="945" spans="1:1025" ht="22.8" hidden="1">
      <c r="A945" s="15"/>
      <c r="B9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45" s="45" t="s">
        <v>36</v>
      </c>
      <c r="D945" s="45">
        <v>13348</v>
      </c>
      <c r="E945" s="40">
        <v>2</v>
      </c>
      <c r="F9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945" s="40">
        <f t="shared" ca="1" si="96"/>
        <v>2.7</v>
      </c>
      <c r="I945" s="91"/>
      <c r="J945" s="97"/>
      <c r="K945" s="15" t="str">
        <f t="shared" si="93"/>
        <v>SEDUC E 47</v>
      </c>
    </row>
    <row r="946" spans="1:1025" hidden="1">
      <c r="A946" s="15"/>
      <c r="B9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6" s="45" t="s">
        <v>18</v>
      </c>
      <c r="D946" s="45">
        <v>223</v>
      </c>
      <c r="E946" s="40">
        <v>2</v>
      </c>
      <c r="F9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46" s="40">
        <f t="shared" ca="1" si="96"/>
        <v>8</v>
      </c>
      <c r="I946" s="91"/>
      <c r="J946" s="97"/>
      <c r="K946" s="15" t="str">
        <f t="shared" si="93"/>
        <v>SEDUC E 47</v>
      </c>
    </row>
    <row r="947" spans="1:1025" hidden="1">
      <c r="A947" s="15"/>
      <c r="B9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47" s="45" t="s">
        <v>18</v>
      </c>
      <c r="D947" s="42">
        <v>958</v>
      </c>
      <c r="E947" s="40">
        <v>7.0000000000000007E-2</v>
      </c>
      <c r="F9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47" s="40">
        <f t="shared" ca="1" si="96"/>
        <v>3.68</v>
      </c>
      <c r="I947" s="91"/>
      <c r="J947" s="97"/>
      <c r="K947" s="15" t="str">
        <f t="shared" si="93"/>
        <v>SEDUC E 47</v>
      </c>
    </row>
    <row r="948" spans="1:1025" hidden="1">
      <c r="A948" s="15"/>
      <c r="B9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8" s="45" t="s">
        <v>36</v>
      </c>
      <c r="D948" s="45">
        <v>407</v>
      </c>
      <c r="E948" s="40">
        <v>0.03</v>
      </c>
      <c r="F9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948" s="40">
        <f t="shared" ca="1" si="96"/>
        <v>1.78</v>
      </c>
      <c r="I948" s="91"/>
      <c r="J948" s="97"/>
      <c r="K948" s="15" t="str">
        <f t="shared" si="93"/>
        <v>SEDUC E 47</v>
      </c>
    </row>
    <row r="949" spans="1:1025" ht="22.8" hidden="1">
      <c r="A949" s="15"/>
      <c r="B9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9" s="45" t="s">
        <v>36</v>
      </c>
      <c r="D949" s="45">
        <v>3398</v>
      </c>
      <c r="E949" s="40">
        <v>3</v>
      </c>
      <c r="F9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949" s="40">
        <f t="shared" ca="1" si="96"/>
        <v>4.71</v>
      </c>
      <c r="I949" s="91"/>
      <c r="J949" s="97"/>
      <c r="K949" s="15" t="str">
        <f t="shared" si="93"/>
        <v>SEDUC E 47</v>
      </c>
    </row>
    <row r="950" spans="1:1025" hidden="1">
      <c r="A950" s="15"/>
      <c r="B9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0" s="45" t="s">
        <v>12</v>
      </c>
      <c r="D950" s="45">
        <v>90776</v>
      </c>
      <c r="E950" s="40">
        <v>0.25</v>
      </c>
      <c r="F9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50" s="40">
        <f t="shared" ca="1" si="96"/>
        <v>7.05</v>
      </c>
      <c r="I950" s="91"/>
      <c r="J950" s="97"/>
      <c r="K950" s="15" t="str">
        <f t="shared" si="93"/>
        <v>SEDUC E 47</v>
      </c>
    </row>
    <row r="951" spans="1:1025" hidden="1">
      <c r="A951" s="15"/>
      <c r="B9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1" s="45" t="s">
        <v>12</v>
      </c>
      <c r="D951" s="45">
        <v>88279</v>
      </c>
      <c r="E951" s="40">
        <v>0.8</v>
      </c>
      <c r="F9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51" s="40">
        <f t="shared" ca="1" si="96"/>
        <v>21.14</v>
      </c>
      <c r="I951" s="91"/>
      <c r="J951" s="97"/>
      <c r="K951" s="15" t="str">
        <f t="shared" si="93"/>
        <v>SEDUC E 47</v>
      </c>
    </row>
    <row r="952" spans="1:1025" hidden="1">
      <c r="A952" s="15"/>
      <c r="B9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2" s="45" t="s">
        <v>12</v>
      </c>
      <c r="D952" s="45">
        <v>88247</v>
      </c>
      <c r="E952" s="40">
        <v>0.25</v>
      </c>
      <c r="F9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52" s="40">
        <f t="shared" ca="1" si="96"/>
        <v>4.62</v>
      </c>
      <c r="I952" s="91"/>
      <c r="J952" s="97"/>
      <c r="K952" s="15" t="str">
        <f t="shared" si="93"/>
        <v>SEDUC E 47</v>
      </c>
    </row>
    <row r="953" spans="1:1025" hidden="1">
      <c r="A953" s="123">
        <f ca="1">H953</f>
        <v>78.430000000000007</v>
      </c>
      <c r="B953" s="44" t="s">
        <v>13</v>
      </c>
      <c r="C953" s="45"/>
      <c r="D953" s="45"/>
      <c r="E953" s="40"/>
      <c r="F953" s="40"/>
      <c r="G953" s="40"/>
      <c r="H953" s="74">
        <f ca="1">SUM(H944:H952)</f>
        <v>78.430000000000007</v>
      </c>
      <c r="I953" s="91" t="str">
        <f>A942</f>
        <v>SEDUC E 47</v>
      </c>
      <c r="J953" s="115">
        <f ca="1">H953</f>
        <v>78.430000000000007</v>
      </c>
      <c r="K953" s="15" t="str">
        <f t="shared" si="93"/>
        <v>SEDUC E 47</v>
      </c>
    </row>
    <row r="954" spans="1:1025" hidden="1">
      <c r="A954" s="15"/>
      <c r="B954" s="63"/>
      <c r="C954" s="64"/>
      <c r="D954" s="64"/>
      <c r="E954" s="65"/>
      <c r="F954" s="66"/>
      <c r="G954" s="160"/>
      <c r="H954" s="75"/>
      <c r="I954" s="91"/>
      <c r="J954" s="97"/>
      <c r="K954" s="15" t="str">
        <f t="shared" si="93"/>
        <v>SEDUC E 47</v>
      </c>
    </row>
    <row r="955" spans="1:1025" ht="20.399999999999999" hidden="1">
      <c r="B955" s="316" t="str">
        <f>A956</f>
        <v>SEDUC E 48</v>
      </c>
      <c r="C955" s="317"/>
      <c r="D955" s="317"/>
      <c r="E955" s="317"/>
      <c r="F955" s="317"/>
      <c r="G955" s="317"/>
      <c r="H955" s="318"/>
      <c r="I955" s="91"/>
      <c r="J955" s="97"/>
      <c r="K955" s="15" t="str">
        <f>B955</f>
        <v>SEDUC E 48</v>
      </c>
      <c r="AMK955" s="15"/>
    </row>
    <row r="956" spans="1:1025" hidden="1">
      <c r="A956" s="29" t="s">
        <v>141</v>
      </c>
      <c r="B956" s="326" t="s">
        <v>142</v>
      </c>
      <c r="C956" s="327"/>
      <c r="D956" s="327"/>
      <c r="E956" s="327"/>
      <c r="F956" s="328"/>
      <c r="G956" s="76" t="s">
        <v>3</v>
      </c>
      <c r="H956" s="30" t="s">
        <v>4</v>
      </c>
      <c r="I956" s="91"/>
      <c r="J956" s="97"/>
      <c r="K956" s="15" t="str">
        <f t="shared" ref="K956:K965" si="97">K955</f>
        <v>SEDUC E 48</v>
      </c>
    </row>
    <row r="957" spans="1:1025" s="14" customFormat="1" hidden="1">
      <c r="B957" s="33" t="s">
        <v>5</v>
      </c>
      <c r="C957" s="33" t="s">
        <v>6</v>
      </c>
      <c r="D957" s="33" t="s">
        <v>7</v>
      </c>
      <c r="E957" s="33" t="s">
        <v>8</v>
      </c>
      <c r="F957" s="33" t="s">
        <v>9</v>
      </c>
      <c r="G957" s="77" t="s">
        <v>10</v>
      </c>
      <c r="H957" s="33" t="s">
        <v>11</v>
      </c>
      <c r="I957" s="175"/>
      <c r="J957" s="176"/>
      <c r="K957" s="15" t="str">
        <f t="shared" si="97"/>
        <v>SEDUC E 48</v>
      </c>
      <c r="L957" s="174"/>
      <c r="M957" s="174"/>
      <c r="N957" s="174"/>
      <c r="O957" s="174"/>
      <c r="P957" s="174"/>
      <c r="Q957" s="174"/>
      <c r="R957" s="174"/>
      <c r="S957" s="174"/>
      <c r="T957" s="174"/>
      <c r="U957" s="174"/>
      <c r="V957" s="174"/>
      <c r="W957" s="174"/>
      <c r="X957" s="174"/>
      <c r="Y957" s="174"/>
      <c r="Z957" s="174"/>
      <c r="AA957" s="174"/>
      <c r="AB957" s="174"/>
      <c r="AC957" s="174"/>
      <c r="AD957" s="174"/>
      <c r="AE957" s="174"/>
      <c r="AF957" s="174"/>
      <c r="AG957" s="174"/>
      <c r="AH957" s="174"/>
      <c r="AI957" s="174"/>
      <c r="AJ957" s="174"/>
      <c r="AK957" s="174"/>
      <c r="AL957" s="174"/>
      <c r="AM957" s="174"/>
      <c r="AN957" s="174"/>
      <c r="AO957" s="174"/>
      <c r="AP957" s="174"/>
      <c r="AQ957" s="174"/>
      <c r="AR957" s="174"/>
      <c r="AS957" s="174"/>
      <c r="AT957" s="174"/>
      <c r="AU957" s="174"/>
      <c r="AV957" s="174"/>
      <c r="AW957" s="174"/>
      <c r="AX957" s="174"/>
      <c r="AY957" s="174"/>
      <c r="AZ957" s="174"/>
      <c r="BA957" s="174"/>
      <c r="BB957" s="174"/>
      <c r="BC957" s="174"/>
      <c r="BD957" s="174"/>
      <c r="BE957" s="174"/>
      <c r="BF957" s="174"/>
      <c r="BG957" s="174"/>
      <c r="BH957" s="174"/>
      <c r="BI957" s="174"/>
      <c r="BJ957" s="174"/>
      <c r="BK957" s="174"/>
      <c r="BL957" s="174"/>
      <c r="BM957" s="174"/>
      <c r="BN957" s="174"/>
      <c r="BO957" s="174"/>
      <c r="BP957" s="174"/>
      <c r="BQ957" s="174"/>
      <c r="BR957" s="174"/>
      <c r="BS957" s="174"/>
      <c r="BT957" s="174"/>
      <c r="BU957" s="174"/>
      <c r="BV957" s="174"/>
      <c r="BW957" s="174"/>
      <c r="BX957" s="174"/>
      <c r="BY957" s="174"/>
      <c r="BZ957" s="174"/>
      <c r="CA957" s="174"/>
      <c r="CB957" s="174"/>
      <c r="CC957" s="174"/>
      <c r="CD957" s="174"/>
      <c r="CE957" s="174"/>
      <c r="CF957" s="174"/>
      <c r="CG957" s="174"/>
      <c r="CH957" s="174"/>
      <c r="CI957" s="174"/>
      <c r="CJ957" s="174"/>
      <c r="CK957" s="174"/>
      <c r="CL957" s="174"/>
      <c r="CM957" s="174"/>
      <c r="CN957" s="174"/>
      <c r="CO957" s="174"/>
      <c r="CP957" s="174"/>
      <c r="CQ957" s="174"/>
      <c r="CR957" s="174"/>
      <c r="CS957" s="174"/>
      <c r="CT957" s="174"/>
      <c r="CU957" s="174"/>
      <c r="CV957" s="174"/>
      <c r="CW957" s="174"/>
      <c r="CX957" s="174"/>
      <c r="CY957" s="174"/>
      <c r="CZ957" s="174"/>
      <c r="DA957" s="174"/>
      <c r="DB957" s="174"/>
      <c r="DC957" s="174"/>
      <c r="DD957" s="174"/>
      <c r="DE957" s="174"/>
      <c r="DF957" s="174"/>
      <c r="DG957" s="174"/>
      <c r="DH957" s="174"/>
      <c r="DI957" s="174"/>
      <c r="DJ957" s="174"/>
      <c r="DK957" s="174"/>
      <c r="DL957" s="174"/>
      <c r="DM957" s="174"/>
      <c r="DN957" s="174"/>
      <c r="DO957" s="174"/>
      <c r="DP957" s="174"/>
      <c r="DQ957" s="174"/>
      <c r="DR957" s="174"/>
      <c r="DS957" s="174"/>
      <c r="DT957" s="174"/>
      <c r="DU957" s="174"/>
      <c r="DV957" s="174"/>
      <c r="DW957" s="174"/>
      <c r="DX957" s="174"/>
      <c r="DY957" s="174"/>
      <c r="DZ957" s="174"/>
      <c r="EA957" s="174"/>
      <c r="EB957" s="174"/>
      <c r="EC957" s="174"/>
      <c r="ED957" s="174"/>
      <c r="EE957" s="174"/>
      <c r="EF957" s="174"/>
      <c r="EG957" s="174"/>
      <c r="EH957" s="174"/>
      <c r="EI957" s="174"/>
      <c r="EJ957" s="174"/>
      <c r="EK957" s="174"/>
      <c r="EL957" s="174"/>
      <c r="EM957" s="174"/>
      <c r="EN957" s="174"/>
      <c r="EO957" s="174"/>
      <c r="EP957" s="174"/>
      <c r="EQ957" s="174"/>
      <c r="ER957" s="174"/>
      <c r="ES957" s="174"/>
      <c r="ET957" s="174"/>
      <c r="EU957" s="174"/>
      <c r="EV957" s="174"/>
      <c r="EW957" s="174"/>
      <c r="EX957" s="174"/>
      <c r="EY957" s="174"/>
      <c r="EZ957" s="174"/>
      <c r="FA957" s="174"/>
      <c r="FB957" s="174"/>
      <c r="FC957" s="174"/>
      <c r="FD957" s="174"/>
      <c r="FE957" s="174"/>
      <c r="FF957" s="174"/>
      <c r="FG957" s="174"/>
      <c r="FH957" s="174"/>
      <c r="FI957" s="174"/>
      <c r="FJ957" s="174"/>
      <c r="FK957" s="174"/>
      <c r="FL957" s="174"/>
      <c r="FM957" s="174"/>
      <c r="FN957" s="174"/>
      <c r="FO957" s="174"/>
      <c r="FP957" s="174"/>
      <c r="FQ957" s="174"/>
      <c r="FR957" s="174"/>
      <c r="FS957" s="174"/>
      <c r="FT957" s="174"/>
      <c r="FU957" s="174"/>
      <c r="FV957" s="174"/>
      <c r="FW957" s="174"/>
      <c r="FX957" s="174"/>
      <c r="FY957" s="174"/>
      <c r="FZ957" s="174"/>
      <c r="GA957" s="174"/>
      <c r="GB957" s="174"/>
      <c r="GC957" s="174"/>
      <c r="GD957" s="174"/>
      <c r="GE957" s="174"/>
      <c r="GF957" s="174"/>
      <c r="GG957" s="174"/>
      <c r="GH957" s="174"/>
      <c r="GI957" s="174"/>
      <c r="GJ957" s="174"/>
      <c r="GK957" s="174"/>
      <c r="GL957" s="174"/>
      <c r="GM957" s="174"/>
      <c r="GN957" s="174"/>
      <c r="GO957" s="174"/>
      <c r="GP957" s="174"/>
      <c r="GQ957" s="174"/>
      <c r="GR957" s="174"/>
      <c r="GS957" s="174"/>
      <c r="GT957" s="174"/>
      <c r="GU957" s="174"/>
      <c r="GV957" s="174"/>
      <c r="GW957" s="174"/>
      <c r="GX957" s="174"/>
      <c r="GY957" s="174"/>
      <c r="GZ957" s="174"/>
      <c r="HA957" s="174"/>
      <c r="HB957" s="174"/>
      <c r="HC957" s="174"/>
      <c r="HD957" s="174"/>
      <c r="HE957" s="174"/>
      <c r="HF957" s="174"/>
      <c r="HG957" s="174"/>
      <c r="HH957" s="174"/>
      <c r="HI957" s="174"/>
      <c r="HJ957" s="174"/>
      <c r="HK957" s="174"/>
      <c r="HL957" s="174"/>
      <c r="HM957" s="174"/>
      <c r="HN957" s="174"/>
      <c r="HO957" s="174"/>
      <c r="HP957" s="174"/>
      <c r="HQ957" s="174"/>
      <c r="HR957" s="174"/>
      <c r="HS957" s="174"/>
      <c r="HT957" s="174"/>
      <c r="HU957" s="174"/>
      <c r="HV957" s="174"/>
      <c r="HW957" s="174"/>
      <c r="HX957" s="174"/>
      <c r="HY957" s="174"/>
      <c r="HZ957" s="174"/>
      <c r="IA957" s="174"/>
      <c r="IB957" s="174"/>
      <c r="IC957" s="174"/>
      <c r="ID957" s="174"/>
      <c r="IE957" s="174"/>
      <c r="IF957" s="174"/>
      <c r="IG957" s="174"/>
      <c r="IH957" s="174"/>
      <c r="II957" s="174"/>
      <c r="IJ957" s="174"/>
      <c r="IK957" s="174"/>
      <c r="IL957" s="174"/>
      <c r="IM957" s="174"/>
      <c r="IN957" s="174"/>
      <c r="IO957" s="174"/>
      <c r="IP957" s="174"/>
      <c r="IQ957" s="174"/>
      <c r="IR957" s="174"/>
      <c r="IS957" s="174"/>
      <c r="IT957" s="174"/>
      <c r="IU957" s="174"/>
      <c r="IV957" s="174"/>
      <c r="IW957" s="174"/>
      <c r="IX957" s="174"/>
      <c r="IY957" s="174"/>
      <c r="IZ957" s="174"/>
      <c r="JA957" s="174"/>
      <c r="JB957" s="174"/>
      <c r="JC957" s="174"/>
      <c r="JD957" s="174"/>
      <c r="JE957" s="174"/>
      <c r="JF957" s="174"/>
      <c r="JG957" s="174"/>
      <c r="JH957" s="174"/>
      <c r="JI957" s="174"/>
      <c r="JJ957" s="174"/>
      <c r="JK957" s="174"/>
      <c r="JL957" s="174"/>
      <c r="JM957" s="174"/>
      <c r="JN957" s="174"/>
      <c r="JO957" s="174"/>
      <c r="JP957" s="174"/>
      <c r="JQ957" s="174"/>
      <c r="JR957" s="174"/>
      <c r="JS957" s="174"/>
      <c r="JT957" s="174"/>
      <c r="JU957" s="174"/>
      <c r="JV957" s="174"/>
      <c r="JW957" s="174"/>
      <c r="JX957" s="174"/>
      <c r="JY957" s="174"/>
      <c r="JZ957" s="174"/>
      <c r="KA957" s="174"/>
      <c r="KB957" s="174"/>
      <c r="KC957" s="174"/>
      <c r="KD957" s="174"/>
      <c r="KE957" s="174"/>
      <c r="KF957" s="174"/>
      <c r="KG957" s="174"/>
      <c r="KH957" s="174"/>
      <c r="KI957" s="174"/>
      <c r="KJ957" s="174"/>
      <c r="KK957" s="174"/>
      <c r="KL957" s="174"/>
      <c r="KM957" s="174"/>
      <c r="KN957" s="174"/>
      <c r="KO957" s="174"/>
      <c r="KP957" s="174"/>
      <c r="KQ957" s="174"/>
      <c r="KR957" s="174"/>
      <c r="KS957" s="174"/>
      <c r="KT957" s="174"/>
      <c r="KU957" s="174"/>
      <c r="KV957" s="174"/>
      <c r="KW957" s="174"/>
      <c r="KX957" s="174"/>
      <c r="KY957" s="174"/>
      <c r="KZ957" s="174"/>
      <c r="LA957" s="174"/>
      <c r="LB957" s="174"/>
      <c r="LC957" s="174"/>
      <c r="LD957" s="174"/>
      <c r="LE957" s="174"/>
      <c r="LF957" s="174"/>
      <c r="LG957" s="174"/>
      <c r="LH957" s="174"/>
      <c r="LI957" s="174"/>
      <c r="LJ957" s="174"/>
      <c r="LK957" s="174"/>
      <c r="LL957" s="174"/>
      <c r="LM957" s="174"/>
      <c r="LN957" s="174"/>
      <c r="LO957" s="174"/>
      <c r="LP957" s="174"/>
      <c r="LQ957" s="174"/>
      <c r="LR957" s="174"/>
      <c r="LS957" s="174"/>
      <c r="LT957" s="174"/>
      <c r="LU957" s="174"/>
      <c r="LV957" s="174"/>
      <c r="LW957" s="174"/>
      <c r="LX957" s="174"/>
      <c r="LY957" s="174"/>
      <c r="LZ957" s="174"/>
      <c r="MA957" s="174"/>
      <c r="MB957" s="174"/>
      <c r="MC957" s="174"/>
      <c r="MD957" s="174"/>
      <c r="ME957" s="174"/>
      <c r="MF957" s="174"/>
      <c r="MG957" s="174"/>
      <c r="MH957" s="174"/>
      <c r="MI957" s="174"/>
      <c r="MJ957" s="174"/>
      <c r="MK957" s="174"/>
      <c r="ML957" s="174"/>
      <c r="MM957" s="174"/>
      <c r="MN957" s="174"/>
      <c r="MO957" s="174"/>
      <c r="MP957" s="174"/>
      <c r="MQ957" s="174"/>
      <c r="MR957" s="174"/>
      <c r="MS957" s="174"/>
      <c r="MT957" s="174"/>
      <c r="MU957" s="174"/>
      <c r="MV957" s="174"/>
      <c r="MW957" s="174"/>
      <c r="MX957" s="174"/>
      <c r="MY957" s="174"/>
      <c r="MZ957" s="174"/>
      <c r="NA957" s="174"/>
      <c r="NB957" s="174"/>
      <c r="NC957" s="174"/>
      <c r="ND957" s="174"/>
      <c r="NE957" s="174"/>
      <c r="NF957" s="174"/>
      <c r="NG957" s="174"/>
      <c r="NH957" s="174"/>
      <c r="NI957" s="174"/>
      <c r="NJ957" s="174"/>
      <c r="NK957" s="174"/>
      <c r="NL957" s="174"/>
      <c r="NM957" s="174"/>
      <c r="NN957" s="174"/>
      <c r="NO957" s="174"/>
      <c r="NP957" s="174"/>
      <c r="NQ957" s="174"/>
      <c r="NR957" s="174"/>
      <c r="NS957" s="174"/>
      <c r="NT957" s="174"/>
      <c r="NU957" s="174"/>
      <c r="NV957" s="174"/>
      <c r="NW957" s="174"/>
      <c r="NX957" s="174"/>
      <c r="NY957" s="174"/>
      <c r="NZ957" s="174"/>
      <c r="OA957" s="174"/>
      <c r="OB957" s="174"/>
      <c r="OC957" s="174"/>
      <c r="OD957" s="174"/>
      <c r="OE957" s="174"/>
      <c r="OF957" s="174"/>
      <c r="OG957" s="174"/>
      <c r="OH957" s="174"/>
      <c r="OI957" s="174"/>
      <c r="OJ957" s="174"/>
      <c r="OK957" s="174"/>
      <c r="OL957" s="174"/>
      <c r="OM957" s="174"/>
      <c r="ON957" s="174"/>
      <c r="OO957" s="174"/>
      <c r="OP957" s="174"/>
      <c r="OQ957" s="174"/>
      <c r="OR957" s="174"/>
      <c r="OS957" s="174"/>
      <c r="OT957" s="174"/>
      <c r="OU957" s="174"/>
      <c r="OV957" s="174"/>
      <c r="OW957" s="174"/>
      <c r="OX957" s="174"/>
      <c r="OY957" s="174"/>
      <c r="OZ957" s="174"/>
      <c r="PA957" s="174"/>
      <c r="PB957" s="174"/>
      <c r="PC957" s="174"/>
      <c r="PD957" s="174"/>
      <c r="PE957" s="174"/>
      <c r="PF957" s="174"/>
      <c r="PG957" s="174"/>
      <c r="PH957" s="174"/>
      <c r="PI957" s="174"/>
      <c r="PJ957" s="174"/>
      <c r="PK957" s="174"/>
      <c r="PL957" s="174"/>
      <c r="PM957" s="174"/>
      <c r="PN957" s="174"/>
      <c r="PO957" s="174"/>
      <c r="PP957" s="174"/>
      <c r="PQ957" s="174"/>
      <c r="PR957" s="174"/>
      <c r="PS957" s="174"/>
      <c r="PT957" s="174"/>
      <c r="PU957" s="174"/>
      <c r="PV957" s="174"/>
      <c r="PW957" s="174"/>
      <c r="PX957" s="174"/>
      <c r="PY957" s="174"/>
      <c r="PZ957" s="174"/>
      <c r="QA957" s="174"/>
      <c r="QB957" s="174"/>
      <c r="QC957" s="174"/>
      <c r="QD957" s="174"/>
      <c r="QE957" s="174"/>
      <c r="QF957" s="174"/>
      <c r="QG957" s="174"/>
      <c r="QH957" s="174"/>
      <c r="QI957" s="174"/>
      <c r="QJ957" s="174"/>
      <c r="QK957" s="174"/>
      <c r="QL957" s="174"/>
      <c r="QM957" s="174"/>
      <c r="QN957" s="174"/>
      <c r="QO957" s="174"/>
      <c r="QP957" s="174"/>
      <c r="QQ957" s="174"/>
      <c r="QR957" s="174"/>
      <c r="QS957" s="174"/>
      <c r="QT957" s="174"/>
      <c r="QU957" s="174"/>
      <c r="QV957" s="174"/>
      <c r="QW957" s="174"/>
      <c r="QX957" s="174"/>
      <c r="QY957" s="174"/>
      <c r="QZ957" s="174"/>
      <c r="RA957" s="174"/>
      <c r="RB957" s="174"/>
      <c r="RC957" s="174"/>
      <c r="RD957" s="174"/>
      <c r="RE957" s="174"/>
      <c r="RF957" s="174"/>
      <c r="RG957" s="174"/>
      <c r="RH957" s="174"/>
      <c r="RI957" s="174"/>
      <c r="RJ957" s="174"/>
      <c r="RK957" s="174"/>
      <c r="RL957" s="174"/>
      <c r="RM957" s="174"/>
      <c r="RN957" s="174"/>
      <c r="RO957" s="174"/>
      <c r="RP957" s="174"/>
      <c r="RQ957" s="174"/>
      <c r="RR957" s="174"/>
      <c r="RS957" s="174"/>
      <c r="RT957" s="174"/>
      <c r="RU957" s="174"/>
      <c r="RV957" s="174"/>
      <c r="RW957" s="174"/>
      <c r="RX957" s="174"/>
      <c r="RY957" s="174"/>
      <c r="RZ957" s="174"/>
      <c r="SA957" s="174"/>
      <c r="SB957" s="174"/>
      <c r="SC957" s="174"/>
      <c r="SD957" s="174"/>
      <c r="SE957" s="174"/>
      <c r="SF957" s="174"/>
      <c r="SG957" s="174"/>
      <c r="SH957" s="174"/>
      <c r="SI957" s="174"/>
      <c r="SJ957" s="174"/>
      <c r="SK957" s="174"/>
      <c r="SL957" s="174"/>
      <c r="SM957" s="174"/>
      <c r="SN957" s="174"/>
      <c r="SO957" s="174"/>
      <c r="SP957" s="174"/>
      <c r="SQ957" s="174"/>
      <c r="SR957" s="174"/>
      <c r="SS957" s="174"/>
      <c r="ST957" s="174"/>
      <c r="SU957" s="174"/>
      <c r="SV957" s="174"/>
      <c r="SW957" s="174"/>
      <c r="SX957" s="174"/>
      <c r="SY957" s="174"/>
      <c r="SZ957" s="174"/>
      <c r="TA957" s="174"/>
      <c r="TB957" s="174"/>
      <c r="TC957" s="174"/>
      <c r="TD957" s="174"/>
      <c r="TE957" s="174"/>
      <c r="TF957" s="174"/>
      <c r="TG957" s="174"/>
      <c r="TH957" s="174"/>
      <c r="TI957" s="174"/>
      <c r="TJ957" s="174"/>
      <c r="TK957" s="174"/>
      <c r="TL957" s="174"/>
      <c r="TM957" s="174"/>
      <c r="TN957" s="174"/>
      <c r="TO957" s="174"/>
      <c r="TP957" s="174"/>
      <c r="TQ957" s="174"/>
      <c r="TR957" s="174"/>
      <c r="TS957" s="174"/>
      <c r="TT957" s="174"/>
      <c r="TU957" s="174"/>
      <c r="TV957" s="174"/>
      <c r="TW957" s="174"/>
      <c r="TX957" s="174"/>
      <c r="TY957" s="174"/>
      <c r="TZ957" s="174"/>
      <c r="UA957" s="174"/>
      <c r="UB957" s="174"/>
      <c r="UC957" s="174"/>
      <c r="UD957" s="174"/>
      <c r="UE957" s="174"/>
      <c r="UF957" s="174"/>
      <c r="UG957" s="174"/>
      <c r="UH957" s="174"/>
      <c r="UI957" s="174"/>
      <c r="UJ957" s="174"/>
      <c r="UK957" s="174"/>
      <c r="UL957" s="174"/>
      <c r="UM957" s="174"/>
      <c r="UN957" s="174"/>
      <c r="UO957" s="174"/>
      <c r="UP957" s="174"/>
      <c r="UQ957" s="174"/>
      <c r="UR957" s="174"/>
      <c r="US957" s="174"/>
      <c r="UT957" s="174"/>
      <c r="UU957" s="174"/>
      <c r="UV957" s="174"/>
      <c r="UW957" s="174"/>
      <c r="UX957" s="174"/>
      <c r="UY957" s="174"/>
      <c r="UZ957" s="174"/>
      <c r="VA957" s="174"/>
      <c r="VB957" s="174"/>
      <c r="VC957" s="174"/>
      <c r="VD957" s="174"/>
      <c r="VE957" s="174"/>
      <c r="VF957" s="174"/>
      <c r="VG957" s="174"/>
      <c r="VH957" s="174"/>
      <c r="VI957" s="174"/>
      <c r="VJ957" s="174"/>
      <c r="VK957" s="174"/>
      <c r="VL957" s="174"/>
      <c r="VM957" s="174"/>
      <c r="VN957" s="174"/>
      <c r="VO957" s="174"/>
      <c r="VP957" s="174"/>
      <c r="VQ957" s="174"/>
      <c r="VR957" s="174"/>
      <c r="VS957" s="174"/>
      <c r="VT957" s="174"/>
      <c r="VU957" s="174"/>
      <c r="VV957" s="174"/>
      <c r="VW957" s="174"/>
      <c r="VX957" s="174"/>
      <c r="VY957" s="174"/>
      <c r="VZ957" s="174"/>
      <c r="WA957" s="174"/>
      <c r="WB957" s="174"/>
      <c r="WC957" s="174"/>
      <c r="WD957" s="174"/>
      <c r="WE957" s="174"/>
      <c r="WF957" s="174"/>
      <c r="WG957" s="174"/>
      <c r="WH957" s="174"/>
      <c r="WI957" s="174"/>
      <c r="WJ957" s="174"/>
      <c r="WK957" s="174"/>
      <c r="WL957" s="174"/>
      <c r="WM957" s="174"/>
      <c r="WN957" s="174"/>
      <c r="WO957" s="174"/>
      <c r="WP957" s="174"/>
      <c r="WQ957" s="174"/>
      <c r="WR957" s="174"/>
      <c r="WS957" s="174"/>
      <c r="WT957" s="174"/>
      <c r="WU957" s="174"/>
      <c r="WV957" s="174"/>
      <c r="WW957" s="174"/>
      <c r="WX957" s="174"/>
      <c r="WY957" s="174"/>
      <c r="WZ957" s="174"/>
      <c r="XA957" s="174"/>
      <c r="XB957" s="174"/>
      <c r="XC957" s="174"/>
      <c r="XD957" s="174"/>
      <c r="XE957" s="174"/>
      <c r="XF957" s="174"/>
      <c r="XG957" s="174"/>
      <c r="XH957" s="174"/>
      <c r="XI957" s="174"/>
      <c r="XJ957" s="174"/>
      <c r="XK957" s="174"/>
      <c r="XL957" s="174"/>
      <c r="XM957" s="174"/>
      <c r="XN957" s="174"/>
      <c r="XO957" s="174"/>
      <c r="XP957" s="174"/>
      <c r="XQ957" s="174"/>
      <c r="XR957" s="174"/>
      <c r="XS957" s="174"/>
      <c r="XT957" s="174"/>
      <c r="XU957" s="174"/>
      <c r="XV957" s="174"/>
      <c r="XW957" s="174"/>
      <c r="XX957" s="174"/>
      <c r="XY957" s="174"/>
      <c r="XZ957" s="174"/>
      <c r="YA957" s="174"/>
      <c r="YB957" s="174"/>
      <c r="YC957" s="174"/>
      <c r="YD957" s="174"/>
      <c r="YE957" s="174"/>
      <c r="YF957" s="174"/>
      <c r="YG957" s="174"/>
      <c r="YH957" s="174"/>
      <c r="YI957" s="174"/>
      <c r="YJ957" s="174"/>
      <c r="YK957" s="174"/>
      <c r="YL957" s="174"/>
      <c r="YM957" s="174"/>
      <c r="YN957" s="174"/>
      <c r="YO957" s="174"/>
      <c r="YP957" s="174"/>
      <c r="YQ957" s="174"/>
      <c r="YR957" s="174"/>
      <c r="YS957" s="174"/>
      <c r="YT957" s="174"/>
      <c r="YU957" s="174"/>
      <c r="YV957" s="174"/>
      <c r="YW957" s="174"/>
      <c r="YX957" s="174"/>
      <c r="YY957" s="174"/>
      <c r="YZ957" s="174"/>
      <c r="ZA957" s="174"/>
      <c r="ZB957" s="174"/>
      <c r="ZC957" s="174"/>
      <c r="ZD957" s="174"/>
      <c r="ZE957" s="174"/>
      <c r="ZF957" s="174"/>
      <c r="ZG957" s="174"/>
      <c r="ZH957" s="174"/>
      <c r="ZI957" s="174"/>
      <c r="ZJ957" s="174"/>
      <c r="ZK957" s="174"/>
      <c r="ZL957" s="174"/>
      <c r="ZM957" s="174"/>
      <c r="ZN957" s="174"/>
      <c r="ZO957" s="174"/>
      <c r="ZP957" s="174"/>
      <c r="ZQ957" s="174"/>
      <c r="ZR957" s="174"/>
      <c r="ZS957" s="174"/>
      <c r="ZT957" s="174"/>
      <c r="ZU957" s="174"/>
      <c r="ZV957" s="174"/>
      <c r="ZW957" s="174"/>
      <c r="ZX957" s="174"/>
      <c r="ZY957" s="174"/>
      <c r="ZZ957" s="174"/>
      <c r="AAA957" s="174"/>
      <c r="AAB957" s="174"/>
      <c r="AAC957" s="174"/>
      <c r="AAD957" s="174"/>
      <c r="AAE957" s="174"/>
      <c r="AAF957" s="174"/>
      <c r="AAG957" s="174"/>
      <c r="AAH957" s="174"/>
      <c r="AAI957" s="174"/>
      <c r="AAJ957" s="174"/>
      <c r="AAK957" s="174"/>
      <c r="AAL957" s="174"/>
      <c r="AAM957" s="174"/>
      <c r="AAN957" s="174"/>
      <c r="AAO957" s="174"/>
      <c r="AAP957" s="174"/>
      <c r="AAQ957" s="174"/>
      <c r="AAR957" s="174"/>
      <c r="AAS957" s="174"/>
      <c r="AAT957" s="174"/>
      <c r="AAU957" s="174"/>
      <c r="AAV957" s="174"/>
      <c r="AAW957" s="174"/>
      <c r="AAX957" s="174"/>
      <c r="AAY957" s="174"/>
      <c r="AAZ957" s="174"/>
      <c r="ABA957" s="174"/>
      <c r="ABB957" s="174"/>
      <c r="ABC957" s="174"/>
      <c r="ABD957" s="174"/>
      <c r="ABE957" s="174"/>
      <c r="ABF957" s="174"/>
      <c r="ABG957" s="174"/>
      <c r="ABH957" s="174"/>
      <c r="ABI957" s="174"/>
      <c r="ABJ957" s="174"/>
      <c r="ABK957" s="174"/>
      <c r="ABL957" s="174"/>
      <c r="ABM957" s="174"/>
      <c r="ABN957" s="174"/>
      <c r="ABO957" s="174"/>
      <c r="ABP957" s="174"/>
      <c r="ABQ957" s="174"/>
      <c r="ABR957" s="174"/>
      <c r="ABS957" s="174"/>
      <c r="ABT957" s="174"/>
      <c r="ABU957" s="174"/>
      <c r="ABV957" s="174"/>
      <c r="ABW957" s="174"/>
      <c r="ABX957" s="174"/>
      <c r="ABY957" s="174"/>
      <c r="ABZ957" s="174"/>
      <c r="ACA957" s="174"/>
      <c r="ACB957" s="174"/>
      <c r="ACC957" s="174"/>
      <c r="ACD957" s="174"/>
      <c r="ACE957" s="174"/>
      <c r="ACF957" s="174"/>
      <c r="ACG957" s="174"/>
      <c r="ACH957" s="174"/>
      <c r="ACI957" s="174"/>
      <c r="ACJ957" s="174"/>
      <c r="ACK957" s="174"/>
      <c r="ACL957" s="174"/>
      <c r="ACM957" s="174"/>
      <c r="ACN957" s="174"/>
      <c r="ACO957" s="174"/>
      <c r="ACP957" s="174"/>
      <c r="ACQ957" s="174"/>
      <c r="ACR957" s="174"/>
      <c r="ACS957" s="174"/>
      <c r="ACT957" s="174"/>
      <c r="ACU957" s="174"/>
      <c r="ACV957" s="174"/>
      <c r="ACW957" s="174"/>
      <c r="ACX957" s="174"/>
      <c r="ACY957" s="174"/>
      <c r="ACZ957" s="174"/>
      <c r="ADA957" s="174"/>
      <c r="ADB957" s="174"/>
      <c r="ADC957" s="174"/>
      <c r="ADD957" s="174"/>
      <c r="ADE957" s="174"/>
      <c r="ADF957" s="174"/>
      <c r="ADG957" s="174"/>
      <c r="ADH957" s="174"/>
      <c r="ADI957" s="174"/>
      <c r="ADJ957" s="174"/>
      <c r="ADK957" s="174"/>
      <c r="ADL957" s="174"/>
      <c r="ADM957" s="174"/>
      <c r="ADN957" s="174"/>
      <c r="ADO957" s="174"/>
      <c r="ADP957" s="174"/>
      <c r="ADQ957" s="174"/>
      <c r="ADR957" s="174"/>
      <c r="ADS957" s="174"/>
      <c r="ADT957" s="174"/>
      <c r="ADU957" s="174"/>
      <c r="ADV957" s="174"/>
      <c r="ADW957" s="174"/>
      <c r="ADX957" s="174"/>
      <c r="ADY957" s="174"/>
      <c r="ADZ957" s="174"/>
      <c r="AEA957" s="174"/>
      <c r="AEB957" s="174"/>
      <c r="AEC957" s="174"/>
      <c r="AED957" s="174"/>
      <c r="AEE957" s="174"/>
      <c r="AEF957" s="174"/>
      <c r="AEG957" s="174"/>
      <c r="AEH957" s="174"/>
      <c r="AEI957" s="174"/>
      <c r="AEJ957" s="174"/>
      <c r="AEK957" s="174"/>
      <c r="AEL957" s="174"/>
      <c r="AEM957" s="174"/>
      <c r="AEN957" s="174"/>
      <c r="AEO957" s="174"/>
      <c r="AEP957" s="174"/>
      <c r="AEQ957" s="174"/>
      <c r="AER957" s="174"/>
      <c r="AES957" s="174"/>
      <c r="AET957" s="174"/>
      <c r="AEU957" s="174"/>
      <c r="AEV957" s="174"/>
      <c r="AEW957" s="174"/>
      <c r="AEX957" s="174"/>
      <c r="AEY957" s="174"/>
      <c r="AEZ957" s="174"/>
      <c r="AFA957" s="174"/>
      <c r="AFB957" s="174"/>
      <c r="AFC957" s="174"/>
      <c r="AFD957" s="174"/>
      <c r="AFE957" s="174"/>
      <c r="AFF957" s="174"/>
      <c r="AFG957" s="174"/>
      <c r="AFH957" s="174"/>
      <c r="AFI957" s="174"/>
      <c r="AFJ957" s="174"/>
      <c r="AFK957" s="174"/>
      <c r="AFL957" s="174"/>
      <c r="AFM957" s="174"/>
      <c r="AFN957" s="174"/>
      <c r="AFO957" s="174"/>
      <c r="AFP957" s="174"/>
      <c r="AFQ957" s="174"/>
      <c r="AFR957" s="174"/>
      <c r="AFS957" s="174"/>
      <c r="AFT957" s="174"/>
      <c r="AFU957" s="174"/>
      <c r="AFV957" s="174"/>
      <c r="AFW957" s="174"/>
      <c r="AFX957" s="174"/>
      <c r="AFY957" s="174"/>
      <c r="AFZ957" s="174"/>
      <c r="AGA957" s="174"/>
      <c r="AGB957" s="174"/>
      <c r="AGC957" s="174"/>
      <c r="AGD957" s="174"/>
      <c r="AGE957" s="174"/>
      <c r="AGF957" s="174"/>
      <c r="AGG957" s="174"/>
      <c r="AGH957" s="174"/>
      <c r="AGI957" s="174"/>
      <c r="AGJ957" s="174"/>
      <c r="AGK957" s="174"/>
      <c r="AGL957" s="174"/>
      <c r="AGM957" s="174"/>
      <c r="AGN957" s="174"/>
      <c r="AGO957" s="174"/>
      <c r="AGP957" s="174"/>
      <c r="AGQ957" s="174"/>
      <c r="AGR957" s="174"/>
      <c r="AGS957" s="174"/>
      <c r="AGT957" s="174"/>
      <c r="AGU957" s="174"/>
      <c r="AGV957" s="174"/>
      <c r="AGW957" s="174"/>
      <c r="AGX957" s="174"/>
      <c r="AGY957" s="174"/>
      <c r="AGZ957" s="174"/>
      <c r="AHA957" s="174"/>
      <c r="AHB957" s="174"/>
      <c r="AHC957" s="174"/>
      <c r="AHD957" s="174"/>
      <c r="AHE957" s="174"/>
      <c r="AHF957" s="174"/>
      <c r="AHG957" s="174"/>
      <c r="AHH957" s="174"/>
      <c r="AHI957" s="174"/>
      <c r="AHJ957" s="174"/>
      <c r="AHK957" s="174"/>
      <c r="AHL957" s="174"/>
      <c r="AHM957" s="174"/>
      <c r="AHN957" s="174"/>
      <c r="AHO957" s="174"/>
      <c r="AHP957" s="174"/>
      <c r="AHQ957" s="174"/>
      <c r="AHR957" s="174"/>
      <c r="AHS957" s="174"/>
      <c r="AHT957" s="174"/>
      <c r="AHU957" s="174"/>
      <c r="AHV957" s="174"/>
      <c r="AHW957" s="174"/>
      <c r="AHX957" s="174"/>
      <c r="AHY957" s="174"/>
      <c r="AHZ957" s="174"/>
      <c r="AIA957" s="174"/>
      <c r="AIB957" s="174"/>
      <c r="AIC957" s="174"/>
      <c r="AID957" s="174"/>
      <c r="AIE957" s="174"/>
      <c r="AIF957" s="174"/>
      <c r="AIG957" s="174"/>
      <c r="AIH957" s="174"/>
      <c r="AII957" s="174"/>
      <c r="AIJ957" s="174"/>
      <c r="AIK957" s="174"/>
      <c r="AIL957" s="174"/>
      <c r="AIM957" s="174"/>
      <c r="AIN957" s="174"/>
      <c r="AIO957" s="174"/>
      <c r="AIP957" s="174"/>
      <c r="AIQ957" s="174"/>
      <c r="AIR957" s="174"/>
      <c r="AIS957" s="174"/>
      <c r="AIT957" s="174"/>
      <c r="AIU957" s="174"/>
      <c r="AIV957" s="174"/>
      <c r="AIW957" s="174"/>
      <c r="AIX957" s="174"/>
      <c r="AIY957" s="174"/>
      <c r="AIZ957" s="174"/>
      <c r="AJA957" s="174"/>
      <c r="AJB957" s="174"/>
      <c r="AJC957" s="174"/>
      <c r="AJD957" s="174"/>
      <c r="AJE957" s="174"/>
      <c r="AJF957" s="174"/>
      <c r="AJG957" s="174"/>
      <c r="AJH957" s="174"/>
      <c r="AJI957" s="174"/>
      <c r="AJJ957" s="174"/>
      <c r="AJK957" s="174"/>
      <c r="AJL957" s="174"/>
      <c r="AJM957" s="174"/>
      <c r="AJN957" s="174"/>
      <c r="AJO957" s="174"/>
      <c r="AJP957" s="174"/>
      <c r="AJQ957" s="174"/>
      <c r="AJR957" s="174"/>
      <c r="AJS957" s="174"/>
      <c r="AJT957" s="174"/>
      <c r="AJU957" s="174"/>
      <c r="AJV957" s="174"/>
      <c r="AJW957" s="174"/>
      <c r="AJX957" s="174"/>
      <c r="AJY957" s="174"/>
      <c r="AJZ957" s="174"/>
      <c r="AKA957" s="174"/>
      <c r="AKB957" s="174"/>
      <c r="AKC957" s="174"/>
      <c r="AKD957" s="174"/>
      <c r="AKE957" s="174"/>
      <c r="AKF957" s="174"/>
      <c r="AKG957" s="174"/>
      <c r="AKH957" s="174"/>
      <c r="AKI957" s="174"/>
      <c r="AKJ957" s="174"/>
      <c r="AKK957" s="174"/>
      <c r="AKL957" s="174"/>
      <c r="AKM957" s="174"/>
      <c r="AKN957" s="174"/>
      <c r="AKO957" s="174"/>
      <c r="AKP957" s="174"/>
      <c r="AKQ957" s="174"/>
      <c r="AKR957" s="174"/>
      <c r="AKS957" s="174"/>
      <c r="AKT957" s="174"/>
      <c r="AKU957" s="174"/>
      <c r="AKV957" s="174"/>
      <c r="AKW957" s="174"/>
      <c r="AKX957" s="174"/>
      <c r="AKY957" s="174"/>
      <c r="AKZ957" s="174"/>
      <c r="ALA957" s="174"/>
      <c r="ALB957" s="174"/>
      <c r="ALC957" s="174"/>
      <c r="ALD957" s="174"/>
      <c r="ALE957" s="174"/>
      <c r="ALF957" s="174"/>
      <c r="ALG957" s="174"/>
      <c r="ALH957" s="174"/>
      <c r="ALI957" s="174"/>
      <c r="ALJ957" s="174"/>
      <c r="ALK957" s="174"/>
      <c r="ALL957" s="174"/>
      <c r="ALM957" s="174"/>
      <c r="ALN957" s="174"/>
      <c r="ALO957" s="174"/>
      <c r="ALP957" s="174"/>
      <c r="ALQ957" s="174"/>
      <c r="ALR957" s="174"/>
      <c r="ALS957" s="174"/>
      <c r="ALT957" s="174"/>
      <c r="ALU957" s="174"/>
      <c r="ALV957" s="174"/>
      <c r="ALW957" s="174"/>
      <c r="ALX957" s="174"/>
      <c r="ALY957" s="174"/>
      <c r="ALZ957" s="174"/>
      <c r="AMA957" s="174"/>
      <c r="AMB957" s="174"/>
      <c r="AMC957" s="174"/>
      <c r="AMD957" s="174"/>
      <c r="AME957" s="174"/>
      <c r="AMF957" s="174"/>
      <c r="AMG957" s="174"/>
      <c r="AMH957" s="174"/>
      <c r="AMI957" s="174"/>
      <c r="AMJ957" s="174"/>
    </row>
    <row r="958" spans="1:1025" hidden="1">
      <c r="B9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8" s="45" t="s">
        <v>18</v>
      </c>
      <c r="D958" s="45">
        <v>223</v>
      </c>
      <c r="E958" s="40">
        <v>2</v>
      </c>
      <c r="F9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58" s="40">
        <f t="shared" ref="H958:H963" ca="1" si="98">ROUND(E958*G958,2)</f>
        <v>8</v>
      </c>
      <c r="I958" s="91"/>
      <c r="J958" s="97"/>
      <c r="K958" s="15" t="str">
        <f t="shared" si="97"/>
        <v>SEDUC E 48</v>
      </c>
    </row>
    <row r="959" spans="1:1025" hidden="1">
      <c r="B9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9" s="45" t="s">
        <v>18</v>
      </c>
      <c r="D959" s="45">
        <v>9151</v>
      </c>
      <c r="E959" s="40">
        <v>1</v>
      </c>
      <c r="F9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158,41</v>
      </c>
      <c r="H959" s="40">
        <f t="shared" ca="1" si="98"/>
        <v>158.41</v>
      </c>
      <c r="I959" s="91"/>
      <c r="J959" s="97"/>
      <c r="K959" s="15" t="str">
        <f t="shared" si="97"/>
        <v>SEDUC E 48</v>
      </c>
    </row>
    <row r="960" spans="1:1025" ht="22.8" hidden="1">
      <c r="B9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60" s="45" t="s">
        <v>36</v>
      </c>
      <c r="D960" s="45">
        <v>432</v>
      </c>
      <c r="E960" s="40">
        <v>2</v>
      </c>
      <c r="F9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960" s="40">
        <f t="shared" ca="1" si="98"/>
        <v>26.26</v>
      </c>
      <c r="I960" s="91"/>
      <c r="J960" s="97"/>
      <c r="K960" s="15" t="str">
        <f t="shared" si="97"/>
        <v>SEDUC E 48</v>
      </c>
    </row>
    <row r="961" spans="1:11 1025:1025" hidden="1">
      <c r="B9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1" s="45" t="s">
        <v>12</v>
      </c>
      <c r="D961" s="45">
        <v>90776</v>
      </c>
      <c r="E961" s="40">
        <v>0.25</v>
      </c>
      <c r="F9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61" s="40">
        <f t="shared" ca="1" si="98"/>
        <v>7.05</v>
      </c>
      <c r="I961" s="91"/>
      <c r="J961" s="97"/>
      <c r="K961" s="15" t="str">
        <f t="shared" si="97"/>
        <v>SEDUC E 48</v>
      </c>
    </row>
    <row r="962" spans="1:11 1025:1025" hidden="1">
      <c r="B9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2" s="45" t="s">
        <v>12</v>
      </c>
      <c r="D962" s="45">
        <v>88279</v>
      </c>
      <c r="E962" s="40">
        <v>0.8</v>
      </c>
      <c r="F9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62" s="40">
        <f t="shared" ca="1" si="98"/>
        <v>21.14</v>
      </c>
      <c r="I962" s="91"/>
      <c r="J962" s="97"/>
      <c r="K962" s="15" t="str">
        <f t="shared" si="97"/>
        <v>SEDUC E 48</v>
      </c>
    </row>
    <row r="963" spans="1:11 1025:1025" hidden="1">
      <c r="B9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3" s="45" t="s">
        <v>12</v>
      </c>
      <c r="D963" s="45">
        <v>88247</v>
      </c>
      <c r="E963" s="40">
        <v>0.25</v>
      </c>
      <c r="F9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63" s="40">
        <f t="shared" ca="1" si="98"/>
        <v>4.62</v>
      </c>
      <c r="I963" s="91"/>
      <c r="J963" s="97"/>
      <c r="K963" s="15" t="str">
        <f t="shared" si="97"/>
        <v>SEDUC E 48</v>
      </c>
    </row>
    <row r="964" spans="1:11 1025:1025" hidden="1">
      <c r="A964" s="43">
        <f ca="1">H964</f>
        <v>225.48000000000002</v>
      </c>
      <c r="B964" s="44" t="s">
        <v>13</v>
      </c>
      <c r="C964" s="45"/>
      <c r="D964" s="45"/>
      <c r="E964" s="40"/>
      <c r="F964" s="40"/>
      <c r="G964" s="40"/>
      <c r="H964" s="74">
        <f ca="1">SUM(H958:H963)</f>
        <v>225.48000000000002</v>
      </c>
      <c r="I964" s="91" t="str">
        <f>A956</f>
        <v>SEDUC E 48</v>
      </c>
      <c r="J964" s="115">
        <f ca="1">H964</f>
        <v>225.48000000000002</v>
      </c>
      <c r="K964" s="15" t="str">
        <f t="shared" si="97"/>
        <v>SEDUC E 48</v>
      </c>
    </row>
    <row r="965" spans="1:11 1025:1025" hidden="1">
      <c r="B965" s="63"/>
      <c r="C965" s="64"/>
      <c r="D965" s="64"/>
      <c r="E965" s="65"/>
      <c r="F965" s="66"/>
      <c r="G965" s="160"/>
      <c r="H965" s="68"/>
      <c r="I965" s="91"/>
      <c r="J965" s="97"/>
      <c r="K965" s="15" t="str">
        <f t="shared" si="97"/>
        <v>SEDUC E 48</v>
      </c>
    </row>
    <row r="966" spans="1:11 1025:1025" ht="20.399999999999999" hidden="1">
      <c r="B966" s="316" t="str">
        <f>A967</f>
        <v>SEDUC E 49</v>
      </c>
      <c r="C966" s="317"/>
      <c r="D966" s="317"/>
      <c r="E966" s="317"/>
      <c r="F966" s="317"/>
      <c r="G966" s="317"/>
      <c r="H966" s="318"/>
      <c r="I966" s="91"/>
      <c r="J966" s="97"/>
      <c r="K966" s="15" t="str">
        <f>B966</f>
        <v>SEDUC E 49</v>
      </c>
      <c r="AMK966" s="15"/>
    </row>
    <row r="967" spans="1:11 1025:1025" hidden="1">
      <c r="A967" s="15" t="s">
        <v>143</v>
      </c>
      <c r="B967" s="326" t="s">
        <v>144</v>
      </c>
      <c r="C967" s="327"/>
      <c r="D967" s="327"/>
      <c r="E967" s="327"/>
      <c r="F967" s="328"/>
      <c r="G967" s="76" t="s">
        <v>3</v>
      </c>
      <c r="H967" s="30" t="s">
        <v>4</v>
      </c>
      <c r="I967" s="91"/>
      <c r="J967" s="97"/>
      <c r="K967" s="15" t="str">
        <f t="shared" ref="K967:K981" si="99">K966</f>
        <v>SEDUC E 49</v>
      </c>
    </row>
    <row r="968" spans="1:11 1025:1025" hidden="1">
      <c r="A968" s="15"/>
      <c r="B968" s="33" t="s">
        <v>5</v>
      </c>
      <c r="C968" s="33" t="s">
        <v>6</v>
      </c>
      <c r="D968" s="33" t="s">
        <v>7</v>
      </c>
      <c r="E968" s="33" t="s">
        <v>8</v>
      </c>
      <c r="F968" s="33" t="s">
        <v>9</v>
      </c>
      <c r="G968" s="77" t="s">
        <v>10</v>
      </c>
      <c r="H968" s="33" t="s">
        <v>11</v>
      </c>
      <c r="I968" s="91"/>
      <c r="J968" s="97"/>
      <c r="K968" s="15" t="str">
        <f t="shared" si="99"/>
        <v>SEDUC E 49</v>
      </c>
    </row>
    <row r="969" spans="1:11 1025:1025" hidden="1">
      <c r="A969" s="15"/>
      <c r="B9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9" s="45" t="s">
        <v>18</v>
      </c>
      <c r="D969" s="45">
        <v>2667</v>
      </c>
      <c r="E969" s="40">
        <v>3</v>
      </c>
      <c r="F9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9" s="40">
        <f t="shared" ref="H969:H979" ca="1" si="100">ROUND(E969*G969,2)</f>
        <v>75</v>
      </c>
      <c r="I969" s="91"/>
      <c r="J969" s="97"/>
      <c r="K969" s="15" t="str">
        <f t="shared" si="99"/>
        <v>SEDUC E 49</v>
      </c>
    </row>
    <row r="970" spans="1:11 1025:1025" hidden="1">
      <c r="A970" s="15"/>
      <c r="B9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70" s="45" t="s">
        <v>18</v>
      </c>
      <c r="D970" s="45">
        <v>223</v>
      </c>
      <c r="E970" s="40">
        <v>1</v>
      </c>
      <c r="F9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70" s="40">
        <f t="shared" ca="1" si="100"/>
        <v>4</v>
      </c>
      <c r="I970" s="91"/>
      <c r="J970" s="97"/>
      <c r="K970" s="15" t="str">
        <f t="shared" si="99"/>
        <v>SEDUC E 49</v>
      </c>
    </row>
    <row r="971" spans="1:11 1025:1025" hidden="1">
      <c r="A971" s="15"/>
      <c r="B9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1" s="45" t="s">
        <v>18</v>
      </c>
      <c r="D971" s="45">
        <v>4633</v>
      </c>
      <c r="E971" s="40">
        <v>5</v>
      </c>
      <c r="F9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1" s="40">
        <f t="shared" ca="1" si="100"/>
        <v>429.5</v>
      </c>
      <c r="I971" s="91"/>
      <c r="J971" s="97"/>
      <c r="K971" s="15" t="str">
        <f t="shared" si="99"/>
        <v>SEDUC E 49</v>
      </c>
    </row>
    <row r="972" spans="1:11 1025:1025" hidden="1">
      <c r="A972" s="15"/>
      <c r="B9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72" s="45" t="s">
        <v>18</v>
      </c>
      <c r="D972" s="45">
        <v>10623</v>
      </c>
      <c r="E972" s="40">
        <v>1</v>
      </c>
      <c r="F9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972" s="40">
        <f t="shared" ca="1" si="100"/>
        <v>2.94</v>
      </c>
      <c r="I972" s="91"/>
      <c r="J972" s="97"/>
      <c r="K972" s="15" t="str">
        <f t="shared" si="99"/>
        <v>SEDUC E 49</v>
      </c>
    </row>
    <row r="973" spans="1:11 1025:1025" ht="34.200000000000003" hidden="1">
      <c r="A973" s="15"/>
      <c r="B9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73" s="45" t="s">
        <v>18</v>
      </c>
      <c r="D973" s="45">
        <v>10620</v>
      </c>
      <c r="E973" s="40">
        <v>3</v>
      </c>
      <c r="F9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973" s="40">
        <f t="shared" ca="1" si="100"/>
        <v>6.3</v>
      </c>
      <c r="I973" s="91"/>
      <c r="J973" s="97"/>
      <c r="K973" s="15" t="str">
        <f t="shared" si="99"/>
        <v>SEDUC E 49</v>
      </c>
    </row>
    <row r="974" spans="1:11 1025:1025" hidden="1">
      <c r="A974" s="15"/>
      <c r="B9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74" s="45" t="s">
        <v>36</v>
      </c>
      <c r="D974" s="45">
        <v>20111</v>
      </c>
      <c r="E974" s="40">
        <v>0.5</v>
      </c>
      <c r="F9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974" s="40">
        <f t="shared" ca="1" si="100"/>
        <v>6.27</v>
      </c>
      <c r="I974" s="91"/>
      <c r="J974" s="97"/>
      <c r="K974" s="15" t="str">
        <f t="shared" si="99"/>
        <v>SEDUC E 49</v>
      </c>
    </row>
    <row r="975" spans="1:11 1025:1025" hidden="1">
      <c r="A975" s="15"/>
      <c r="B9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75" s="45" t="s">
        <v>32</v>
      </c>
      <c r="D975" s="45" t="s">
        <v>45</v>
      </c>
      <c r="E975" s="40">
        <v>3</v>
      </c>
      <c r="F9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75" s="40">
        <f t="shared" ca="1" si="100"/>
        <v>24.21</v>
      </c>
      <c r="I975" s="91"/>
      <c r="J975" s="97"/>
      <c r="K975" s="15" t="str">
        <f t="shared" si="99"/>
        <v>SEDUC E 49</v>
      </c>
    </row>
    <row r="976" spans="1:11 1025:1025" hidden="1">
      <c r="A976" s="15"/>
      <c r="B9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76" s="45" t="s">
        <v>32</v>
      </c>
      <c r="D976" s="45" t="s">
        <v>44</v>
      </c>
      <c r="E976" s="40">
        <v>3</v>
      </c>
      <c r="F9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76" s="40">
        <f t="shared" ca="1" si="100"/>
        <v>27.96</v>
      </c>
      <c r="I976" s="91"/>
      <c r="J976" s="97"/>
      <c r="K976" s="15" t="str">
        <f t="shared" si="99"/>
        <v>SEDUC E 49</v>
      </c>
    </row>
    <row r="977" spans="1:11 1025:1025" hidden="1">
      <c r="A977" s="15"/>
      <c r="B9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77" s="45" t="s">
        <v>12</v>
      </c>
      <c r="D977" s="45">
        <v>90776</v>
      </c>
      <c r="E977" s="40">
        <v>0.4</v>
      </c>
      <c r="F9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77" s="40">
        <f t="shared" ca="1" si="100"/>
        <v>11.27</v>
      </c>
      <c r="I977" s="91"/>
      <c r="J977" s="97"/>
      <c r="K977" s="15" t="str">
        <f t="shared" si="99"/>
        <v>SEDUC E 49</v>
      </c>
    </row>
    <row r="978" spans="1:11 1025:1025" hidden="1">
      <c r="A978" s="15"/>
      <c r="B9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8" s="45" t="s">
        <v>12</v>
      </c>
      <c r="D978" s="45">
        <v>88279</v>
      </c>
      <c r="E978" s="40">
        <v>0.96</v>
      </c>
      <c r="F9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78" s="40">
        <f t="shared" ca="1" si="100"/>
        <v>25.37</v>
      </c>
      <c r="I978" s="91"/>
      <c r="J978" s="97"/>
      <c r="K978" s="15" t="str">
        <f t="shared" si="99"/>
        <v>SEDUC E 49</v>
      </c>
    </row>
    <row r="979" spans="1:11 1025:1025" hidden="1">
      <c r="A979" s="15"/>
      <c r="B9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9" s="45" t="s">
        <v>12</v>
      </c>
      <c r="D979" s="45">
        <v>88247</v>
      </c>
      <c r="E979" s="40">
        <v>0.4</v>
      </c>
      <c r="F9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79" s="40">
        <f t="shared" ca="1" si="100"/>
        <v>7.39</v>
      </c>
      <c r="I979" s="91"/>
      <c r="J979" s="97"/>
      <c r="K979" s="15" t="str">
        <f t="shared" si="99"/>
        <v>SEDUC E 49</v>
      </c>
    </row>
    <row r="980" spans="1:11 1025:1025" hidden="1">
      <c r="A980" s="123">
        <f ca="1">H980</f>
        <v>620.21</v>
      </c>
      <c r="B980" s="44" t="s">
        <v>13</v>
      </c>
      <c r="C980" s="45"/>
      <c r="D980" s="45"/>
      <c r="E980" s="40"/>
      <c r="F980" s="40"/>
      <c r="G980" s="40"/>
      <c r="H980" s="74">
        <f ca="1">SUM(H969:H979)</f>
        <v>620.21</v>
      </c>
      <c r="I980" s="91" t="str">
        <f>A967</f>
        <v>SEDUC E 49</v>
      </c>
      <c r="J980" s="115">
        <f ca="1">H980</f>
        <v>620.21</v>
      </c>
      <c r="K980" s="15" t="str">
        <f t="shared" si="99"/>
        <v>SEDUC E 49</v>
      </c>
    </row>
    <row r="981" spans="1:11 1025:1025" hidden="1">
      <c r="A981" s="15"/>
      <c r="B981" s="155"/>
      <c r="C981" s="156"/>
      <c r="D981" s="156"/>
      <c r="E981" s="155"/>
      <c r="F981" s="155"/>
      <c r="G981" s="155"/>
      <c r="H981" s="155"/>
      <c r="I981" s="91"/>
      <c r="J981" s="97"/>
      <c r="K981" s="15" t="str">
        <f t="shared" si="99"/>
        <v>SEDUC E 49</v>
      </c>
    </row>
    <row r="982" spans="1:11 1025:1025" ht="20.399999999999999" hidden="1">
      <c r="B982" s="316" t="str">
        <f>A983</f>
        <v>SEDUC E 50</v>
      </c>
      <c r="C982" s="317"/>
      <c r="D982" s="317"/>
      <c r="E982" s="317"/>
      <c r="F982" s="317"/>
      <c r="G982" s="317"/>
      <c r="H982" s="318"/>
      <c r="I982" s="91"/>
      <c r="J982" s="97"/>
      <c r="K982" s="15" t="str">
        <f>B982</f>
        <v>SEDUC E 50</v>
      </c>
      <c r="AMK982" s="15"/>
    </row>
    <row r="983" spans="1:11 1025:1025" hidden="1">
      <c r="A983" s="29" t="s">
        <v>145</v>
      </c>
      <c r="B983" s="332" t="s">
        <v>146</v>
      </c>
      <c r="C983" s="333"/>
      <c r="D983" s="333"/>
      <c r="E983" s="333"/>
      <c r="F983" s="334"/>
      <c r="G983" s="76" t="s">
        <v>3</v>
      </c>
      <c r="H983" s="30" t="s">
        <v>4</v>
      </c>
      <c r="I983" s="91"/>
      <c r="J983" s="97"/>
      <c r="K983" s="15" t="str">
        <f t="shared" ref="K983:K996" si="101">K982</f>
        <v>SEDUC E 50</v>
      </c>
    </row>
    <row r="984" spans="1:11 1025:1025" hidden="1">
      <c r="B984" s="32" t="s">
        <v>5</v>
      </c>
      <c r="C984" s="33" t="s">
        <v>6</v>
      </c>
      <c r="D984" s="33" t="s">
        <v>7</v>
      </c>
      <c r="E984" s="32" t="s">
        <v>8</v>
      </c>
      <c r="F984" s="32" t="s">
        <v>9</v>
      </c>
      <c r="G984" s="34" t="s">
        <v>10</v>
      </c>
      <c r="H984" s="33" t="s">
        <v>11</v>
      </c>
      <c r="I984" s="91"/>
      <c r="J984" s="97"/>
      <c r="K984" s="15" t="str">
        <f t="shared" si="101"/>
        <v>SEDUC E 50</v>
      </c>
    </row>
    <row r="985" spans="1:11 1025:1025" hidden="1">
      <c r="B9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85" s="45" t="s">
        <v>18</v>
      </c>
      <c r="D985" s="45">
        <v>2667</v>
      </c>
      <c r="E985" s="40">
        <v>1</v>
      </c>
      <c r="F9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85" s="40">
        <f t="shared" ref="H985:H994" ca="1" si="102">ROUND(E985*G985,2)</f>
        <v>25</v>
      </c>
      <c r="I985" s="91"/>
      <c r="J985" s="97"/>
      <c r="K985" s="15" t="str">
        <f t="shared" si="101"/>
        <v>SEDUC E 50</v>
      </c>
    </row>
    <row r="986" spans="1:11 1025:1025" hidden="1">
      <c r="B9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86" s="45" t="s">
        <v>18</v>
      </c>
      <c r="D986" s="45">
        <v>4633</v>
      </c>
      <c r="E986" s="40">
        <v>3</v>
      </c>
      <c r="F9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86" s="40">
        <f t="shared" ca="1" si="102"/>
        <v>257.7</v>
      </c>
      <c r="I986" s="91"/>
      <c r="J986" s="97"/>
      <c r="K986" s="15" t="str">
        <f t="shared" si="101"/>
        <v>SEDUC E 50</v>
      </c>
    </row>
    <row r="987" spans="1:11 1025:1025" hidden="1">
      <c r="B9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87" s="45" t="s">
        <v>18</v>
      </c>
      <c r="D987" s="45">
        <v>9151</v>
      </c>
      <c r="E987" s="40">
        <v>1</v>
      </c>
      <c r="F9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158,41</v>
      </c>
      <c r="H987" s="40">
        <f t="shared" ca="1" si="102"/>
        <v>158.41</v>
      </c>
      <c r="I987" s="91"/>
      <c r="J987" s="97"/>
      <c r="K987" s="15" t="str">
        <f t="shared" si="101"/>
        <v>SEDUC E 50</v>
      </c>
    </row>
    <row r="988" spans="1:11 1025:1025" hidden="1">
      <c r="B9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8" s="45" t="s">
        <v>18</v>
      </c>
      <c r="D988" s="45">
        <v>10623</v>
      </c>
      <c r="E988" s="40">
        <v>1</v>
      </c>
      <c r="F9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988" s="40">
        <f t="shared" ca="1" si="102"/>
        <v>2.94</v>
      </c>
      <c r="I988" s="91"/>
      <c r="J988" s="97"/>
      <c r="K988" s="15" t="str">
        <f t="shared" si="101"/>
        <v>SEDUC E 50</v>
      </c>
    </row>
    <row r="989" spans="1:11 1025:1025" ht="34.200000000000003" hidden="1">
      <c r="B9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9" s="45" t="s">
        <v>18</v>
      </c>
      <c r="D989" s="45">
        <v>10620</v>
      </c>
      <c r="E989" s="40">
        <v>6</v>
      </c>
      <c r="F9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989" s="40">
        <f t="shared" ca="1" si="102"/>
        <v>12.6</v>
      </c>
      <c r="I989" s="91"/>
      <c r="J989" s="97"/>
      <c r="K989" s="15" t="str">
        <f t="shared" si="101"/>
        <v>SEDUC E 50</v>
      </c>
    </row>
    <row r="990" spans="1:11 1025:1025" hidden="1">
      <c r="B9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90" s="45" t="s">
        <v>32</v>
      </c>
      <c r="D990" s="45" t="s">
        <v>45</v>
      </c>
      <c r="E990" s="40">
        <v>1</v>
      </c>
      <c r="F9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90" s="40">
        <f t="shared" ca="1" si="102"/>
        <v>8.07</v>
      </c>
      <c r="I990" s="91"/>
      <c r="J990" s="97"/>
      <c r="K990" s="15" t="str">
        <f t="shared" si="101"/>
        <v>SEDUC E 50</v>
      </c>
    </row>
    <row r="991" spans="1:11 1025:1025" hidden="1">
      <c r="B9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91" s="45" t="s">
        <v>32</v>
      </c>
      <c r="D991" s="45" t="s">
        <v>44</v>
      </c>
      <c r="E991" s="40">
        <v>1</v>
      </c>
      <c r="F9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91" s="40">
        <f t="shared" ca="1" si="102"/>
        <v>9.32</v>
      </c>
      <c r="I991" s="91"/>
      <c r="J991" s="97"/>
      <c r="K991" s="15" t="str">
        <f t="shared" si="101"/>
        <v>SEDUC E 50</v>
      </c>
    </row>
    <row r="992" spans="1:11 1025:1025" hidden="1">
      <c r="B9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92" s="45" t="s">
        <v>12</v>
      </c>
      <c r="D992" s="45">
        <v>90776</v>
      </c>
      <c r="E992" s="40">
        <v>0.4</v>
      </c>
      <c r="F9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92" s="40">
        <f t="shared" ca="1" si="102"/>
        <v>11.27</v>
      </c>
      <c r="I992" s="91"/>
      <c r="J992" s="158"/>
      <c r="K992" s="15" t="str">
        <f t="shared" si="101"/>
        <v>SEDUC E 50</v>
      </c>
    </row>
    <row r="993" spans="1:1025" hidden="1">
      <c r="B9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3" s="45" t="s">
        <v>12</v>
      </c>
      <c r="D993" s="45">
        <v>88279</v>
      </c>
      <c r="E993" s="40">
        <v>0.96</v>
      </c>
      <c r="F9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93" s="40">
        <f t="shared" ca="1" si="102"/>
        <v>25.37</v>
      </c>
      <c r="I993" s="91"/>
      <c r="J993" s="158"/>
      <c r="K993" s="15" t="str">
        <f t="shared" si="101"/>
        <v>SEDUC E 50</v>
      </c>
    </row>
    <row r="994" spans="1:1025" hidden="1">
      <c r="B9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94" s="45" t="s">
        <v>12</v>
      </c>
      <c r="D994" s="45">
        <v>88247</v>
      </c>
      <c r="E994" s="40">
        <v>0.4</v>
      </c>
      <c r="F9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94" s="40">
        <f t="shared" ca="1" si="102"/>
        <v>7.39</v>
      </c>
      <c r="I994" s="91"/>
      <c r="J994" s="158"/>
      <c r="K994" s="15" t="str">
        <f t="shared" si="101"/>
        <v>SEDUC E 50</v>
      </c>
    </row>
    <row r="995" spans="1:1025" hidden="1">
      <c r="A995" s="43">
        <f ca="1">H995</f>
        <v>518.07000000000005</v>
      </c>
      <c r="B995" s="44" t="s">
        <v>13</v>
      </c>
      <c r="C995" s="45"/>
      <c r="D995" s="45"/>
      <c r="E995" s="40"/>
      <c r="F995" s="40"/>
      <c r="G995" s="40"/>
      <c r="H995" s="74">
        <f ca="1">SUM(H985:H994)</f>
        <v>518.07000000000005</v>
      </c>
      <c r="I995" s="91" t="str">
        <f>A983</f>
        <v>SEDUC E 50</v>
      </c>
      <c r="J995" s="115">
        <f ca="1">H995</f>
        <v>518.07000000000005</v>
      </c>
      <c r="K995" s="15" t="str">
        <f t="shared" si="101"/>
        <v>SEDUC E 50</v>
      </c>
    </row>
    <row r="996" spans="1:1025" hidden="1">
      <c r="B996" s="63"/>
      <c r="C996" s="64"/>
      <c r="D996" s="64"/>
      <c r="E996" s="65"/>
      <c r="F996" s="66"/>
      <c r="G996" s="160"/>
      <c r="H996" s="68"/>
      <c r="I996" s="91"/>
      <c r="J996" s="97"/>
      <c r="K996" s="15" t="str">
        <f t="shared" si="101"/>
        <v>SEDUC E 50</v>
      </c>
    </row>
    <row r="997" spans="1:1025" ht="20.399999999999999" hidden="1">
      <c r="B997" s="316" t="str">
        <f>A998</f>
        <v>SEDUC E 51</v>
      </c>
      <c r="C997" s="317"/>
      <c r="D997" s="317"/>
      <c r="E997" s="317"/>
      <c r="F997" s="317"/>
      <c r="G997" s="317"/>
      <c r="H997" s="318"/>
      <c r="I997" s="91"/>
      <c r="J997" s="97"/>
      <c r="K997" s="15" t="str">
        <f>B997</f>
        <v>SEDUC E 51</v>
      </c>
      <c r="AMK997" s="15"/>
    </row>
    <row r="998" spans="1:1025" hidden="1">
      <c r="A998" s="29" t="s">
        <v>147</v>
      </c>
      <c r="B998" s="326" t="s">
        <v>148</v>
      </c>
      <c r="C998" s="327"/>
      <c r="D998" s="327"/>
      <c r="E998" s="327"/>
      <c r="F998" s="328"/>
      <c r="G998" s="76" t="s">
        <v>3</v>
      </c>
      <c r="H998" s="30" t="s">
        <v>4</v>
      </c>
      <c r="I998" s="91"/>
      <c r="J998" s="97"/>
      <c r="K998" s="15" t="str">
        <f t="shared" ref="K998:K1009" si="103">K997</f>
        <v>SEDUC E 51</v>
      </c>
    </row>
    <row r="999" spans="1:1025" s="14" customFormat="1" hidden="1">
      <c r="B999" s="33" t="s">
        <v>5</v>
      </c>
      <c r="C999" s="33" t="s">
        <v>6</v>
      </c>
      <c r="D999" s="33" t="s">
        <v>7</v>
      </c>
      <c r="E999" s="74" t="s">
        <v>8</v>
      </c>
      <c r="F999" s="33" t="s">
        <v>16</v>
      </c>
      <c r="G999" s="77" t="s">
        <v>17</v>
      </c>
      <c r="H999" s="33" t="s">
        <v>11</v>
      </c>
      <c r="I999" s="175"/>
      <c r="J999" s="176"/>
      <c r="K999" s="15" t="str">
        <f t="shared" si="103"/>
        <v>SEDUC E 51</v>
      </c>
      <c r="L999" s="174"/>
      <c r="M999" s="174"/>
      <c r="N999" s="174"/>
      <c r="O999" s="174"/>
      <c r="P999" s="174"/>
      <c r="Q999" s="174"/>
      <c r="R999" s="174"/>
      <c r="S999" s="174"/>
      <c r="T999" s="174"/>
      <c r="U999" s="174"/>
      <c r="V999" s="174"/>
      <c r="W999" s="174"/>
      <c r="X999" s="174"/>
      <c r="Y999" s="174"/>
      <c r="Z999" s="174"/>
      <c r="AA999" s="174"/>
      <c r="AB999" s="174"/>
      <c r="AC999" s="174"/>
      <c r="AD999" s="174"/>
      <c r="AE999" s="174"/>
      <c r="AF999" s="174"/>
      <c r="AG999" s="174"/>
      <c r="AH999" s="174"/>
      <c r="AI999" s="174"/>
      <c r="AJ999" s="174"/>
      <c r="AK999" s="174"/>
      <c r="AL999" s="174"/>
      <c r="AM999" s="174"/>
      <c r="AN999" s="174"/>
      <c r="AO999" s="174"/>
      <c r="AP999" s="174"/>
      <c r="AQ999" s="174"/>
      <c r="AR999" s="174"/>
      <c r="AS999" s="174"/>
      <c r="AT999" s="174"/>
      <c r="AU999" s="174"/>
      <c r="AV999" s="174"/>
      <c r="AW999" s="174"/>
      <c r="AX999" s="174"/>
      <c r="AY999" s="174"/>
      <c r="AZ999" s="174"/>
      <c r="BA999" s="174"/>
      <c r="BB999" s="174"/>
      <c r="BC999" s="174"/>
      <c r="BD999" s="174"/>
      <c r="BE999" s="174"/>
      <c r="BF999" s="174"/>
      <c r="BG999" s="174"/>
      <c r="BH999" s="174"/>
      <c r="BI999" s="174"/>
      <c r="BJ999" s="174"/>
      <c r="BK999" s="174"/>
      <c r="BL999" s="174"/>
      <c r="BM999" s="174"/>
      <c r="BN999" s="174"/>
      <c r="BO999" s="174"/>
      <c r="BP999" s="174"/>
      <c r="BQ999" s="174"/>
      <c r="BR999" s="174"/>
      <c r="BS999" s="174"/>
      <c r="BT999" s="174"/>
      <c r="BU999" s="174"/>
      <c r="BV999" s="174"/>
      <c r="BW999" s="174"/>
      <c r="BX999" s="174"/>
      <c r="BY999" s="174"/>
      <c r="BZ999" s="174"/>
      <c r="CA999" s="174"/>
      <c r="CB999" s="174"/>
      <c r="CC999" s="174"/>
      <c r="CD999" s="174"/>
      <c r="CE999" s="174"/>
      <c r="CF999" s="174"/>
      <c r="CG999" s="174"/>
      <c r="CH999" s="174"/>
      <c r="CI999" s="174"/>
      <c r="CJ999" s="174"/>
      <c r="CK999" s="174"/>
      <c r="CL999" s="174"/>
      <c r="CM999" s="174"/>
      <c r="CN999" s="174"/>
      <c r="CO999" s="174"/>
      <c r="CP999" s="174"/>
      <c r="CQ999" s="174"/>
      <c r="CR999" s="174"/>
      <c r="CS999" s="174"/>
      <c r="CT999" s="174"/>
      <c r="CU999" s="174"/>
      <c r="CV999" s="174"/>
      <c r="CW999" s="174"/>
      <c r="CX999" s="174"/>
      <c r="CY999" s="174"/>
      <c r="CZ999" s="174"/>
      <c r="DA999" s="174"/>
      <c r="DB999" s="174"/>
      <c r="DC999" s="174"/>
      <c r="DD999" s="174"/>
      <c r="DE999" s="174"/>
      <c r="DF999" s="174"/>
      <c r="DG999" s="174"/>
      <c r="DH999" s="174"/>
      <c r="DI999" s="174"/>
      <c r="DJ999" s="174"/>
      <c r="DK999" s="174"/>
      <c r="DL999" s="174"/>
      <c r="DM999" s="174"/>
      <c r="DN999" s="174"/>
      <c r="DO999" s="174"/>
      <c r="DP999" s="174"/>
      <c r="DQ999" s="174"/>
      <c r="DR999" s="174"/>
      <c r="DS999" s="174"/>
      <c r="DT999" s="174"/>
      <c r="DU999" s="174"/>
      <c r="DV999" s="174"/>
      <c r="DW999" s="174"/>
      <c r="DX999" s="174"/>
      <c r="DY999" s="174"/>
      <c r="DZ999" s="174"/>
      <c r="EA999" s="174"/>
      <c r="EB999" s="174"/>
      <c r="EC999" s="174"/>
      <c r="ED999" s="174"/>
      <c r="EE999" s="174"/>
      <c r="EF999" s="174"/>
      <c r="EG999" s="174"/>
      <c r="EH999" s="174"/>
      <c r="EI999" s="174"/>
      <c r="EJ999" s="174"/>
      <c r="EK999" s="174"/>
      <c r="EL999" s="174"/>
      <c r="EM999" s="174"/>
      <c r="EN999" s="174"/>
      <c r="EO999" s="174"/>
      <c r="EP999" s="174"/>
      <c r="EQ999" s="174"/>
      <c r="ER999" s="174"/>
      <c r="ES999" s="174"/>
      <c r="ET999" s="174"/>
      <c r="EU999" s="174"/>
      <c r="EV999" s="174"/>
      <c r="EW999" s="174"/>
      <c r="EX999" s="174"/>
      <c r="EY999" s="174"/>
      <c r="EZ999" s="174"/>
      <c r="FA999" s="174"/>
      <c r="FB999" s="174"/>
      <c r="FC999" s="174"/>
      <c r="FD999" s="174"/>
      <c r="FE999" s="174"/>
      <c r="FF999" s="174"/>
      <c r="FG999" s="174"/>
      <c r="FH999" s="174"/>
      <c r="FI999" s="174"/>
      <c r="FJ999" s="174"/>
      <c r="FK999" s="174"/>
      <c r="FL999" s="174"/>
      <c r="FM999" s="174"/>
      <c r="FN999" s="174"/>
      <c r="FO999" s="174"/>
      <c r="FP999" s="174"/>
      <c r="FQ999" s="174"/>
      <c r="FR999" s="174"/>
      <c r="FS999" s="174"/>
      <c r="FT999" s="174"/>
      <c r="FU999" s="174"/>
      <c r="FV999" s="174"/>
      <c r="FW999" s="174"/>
      <c r="FX999" s="174"/>
      <c r="FY999" s="174"/>
      <c r="FZ999" s="174"/>
      <c r="GA999" s="174"/>
      <c r="GB999" s="174"/>
      <c r="GC999" s="174"/>
      <c r="GD999" s="174"/>
      <c r="GE999" s="174"/>
      <c r="GF999" s="174"/>
      <c r="GG999" s="174"/>
      <c r="GH999" s="174"/>
      <c r="GI999" s="174"/>
      <c r="GJ999" s="174"/>
      <c r="GK999" s="174"/>
      <c r="GL999" s="174"/>
      <c r="GM999" s="174"/>
      <c r="GN999" s="174"/>
      <c r="GO999" s="174"/>
      <c r="GP999" s="174"/>
      <c r="GQ999" s="174"/>
      <c r="GR999" s="174"/>
      <c r="GS999" s="174"/>
      <c r="GT999" s="174"/>
      <c r="GU999" s="174"/>
      <c r="GV999" s="174"/>
      <c r="GW999" s="174"/>
      <c r="GX999" s="174"/>
      <c r="GY999" s="174"/>
      <c r="GZ999" s="174"/>
      <c r="HA999" s="174"/>
      <c r="HB999" s="174"/>
      <c r="HC999" s="174"/>
      <c r="HD999" s="174"/>
      <c r="HE999" s="174"/>
      <c r="HF999" s="174"/>
      <c r="HG999" s="174"/>
      <c r="HH999" s="174"/>
      <c r="HI999" s="174"/>
      <c r="HJ999" s="174"/>
      <c r="HK999" s="174"/>
      <c r="HL999" s="174"/>
      <c r="HM999" s="174"/>
      <c r="HN999" s="174"/>
      <c r="HO999" s="174"/>
      <c r="HP999" s="174"/>
      <c r="HQ999" s="174"/>
      <c r="HR999" s="174"/>
      <c r="HS999" s="174"/>
      <c r="HT999" s="174"/>
      <c r="HU999" s="174"/>
      <c r="HV999" s="174"/>
      <c r="HW999" s="174"/>
      <c r="HX999" s="174"/>
      <c r="HY999" s="174"/>
      <c r="HZ999" s="174"/>
      <c r="IA999" s="174"/>
      <c r="IB999" s="174"/>
      <c r="IC999" s="174"/>
      <c r="ID999" s="174"/>
      <c r="IE999" s="174"/>
      <c r="IF999" s="174"/>
      <c r="IG999" s="174"/>
      <c r="IH999" s="174"/>
      <c r="II999" s="174"/>
      <c r="IJ999" s="174"/>
      <c r="IK999" s="174"/>
      <c r="IL999" s="174"/>
      <c r="IM999" s="174"/>
      <c r="IN999" s="174"/>
      <c r="IO999" s="174"/>
      <c r="IP999" s="174"/>
      <c r="IQ999" s="174"/>
      <c r="IR999" s="174"/>
      <c r="IS999" s="174"/>
      <c r="IT999" s="174"/>
      <c r="IU999" s="174"/>
      <c r="IV999" s="174"/>
      <c r="IW999" s="174"/>
      <c r="IX999" s="174"/>
      <c r="IY999" s="174"/>
      <c r="IZ999" s="174"/>
      <c r="JA999" s="174"/>
      <c r="JB999" s="174"/>
      <c r="JC999" s="174"/>
      <c r="JD999" s="174"/>
      <c r="JE999" s="174"/>
      <c r="JF999" s="174"/>
      <c r="JG999" s="174"/>
      <c r="JH999" s="174"/>
      <c r="JI999" s="174"/>
      <c r="JJ999" s="174"/>
      <c r="JK999" s="174"/>
      <c r="JL999" s="174"/>
      <c r="JM999" s="174"/>
      <c r="JN999" s="174"/>
      <c r="JO999" s="174"/>
      <c r="JP999" s="174"/>
      <c r="JQ999" s="174"/>
      <c r="JR999" s="174"/>
      <c r="JS999" s="174"/>
      <c r="JT999" s="174"/>
      <c r="JU999" s="174"/>
      <c r="JV999" s="174"/>
      <c r="JW999" s="174"/>
      <c r="JX999" s="174"/>
      <c r="JY999" s="174"/>
      <c r="JZ999" s="174"/>
      <c r="KA999" s="174"/>
      <c r="KB999" s="174"/>
      <c r="KC999" s="174"/>
      <c r="KD999" s="174"/>
      <c r="KE999" s="174"/>
      <c r="KF999" s="174"/>
      <c r="KG999" s="174"/>
      <c r="KH999" s="174"/>
      <c r="KI999" s="174"/>
      <c r="KJ999" s="174"/>
      <c r="KK999" s="174"/>
      <c r="KL999" s="174"/>
      <c r="KM999" s="174"/>
      <c r="KN999" s="174"/>
      <c r="KO999" s="174"/>
      <c r="KP999" s="174"/>
      <c r="KQ999" s="174"/>
      <c r="KR999" s="174"/>
      <c r="KS999" s="174"/>
      <c r="KT999" s="174"/>
      <c r="KU999" s="174"/>
      <c r="KV999" s="174"/>
      <c r="KW999" s="174"/>
      <c r="KX999" s="174"/>
      <c r="KY999" s="174"/>
      <c r="KZ999" s="174"/>
      <c r="LA999" s="174"/>
      <c r="LB999" s="174"/>
      <c r="LC999" s="174"/>
      <c r="LD999" s="174"/>
      <c r="LE999" s="174"/>
      <c r="LF999" s="174"/>
      <c r="LG999" s="174"/>
      <c r="LH999" s="174"/>
      <c r="LI999" s="174"/>
      <c r="LJ999" s="174"/>
      <c r="LK999" s="174"/>
      <c r="LL999" s="174"/>
      <c r="LM999" s="174"/>
      <c r="LN999" s="174"/>
      <c r="LO999" s="174"/>
      <c r="LP999" s="174"/>
      <c r="LQ999" s="174"/>
      <c r="LR999" s="174"/>
      <c r="LS999" s="174"/>
      <c r="LT999" s="174"/>
      <c r="LU999" s="174"/>
      <c r="LV999" s="174"/>
      <c r="LW999" s="174"/>
      <c r="LX999" s="174"/>
      <c r="LY999" s="174"/>
      <c r="LZ999" s="174"/>
      <c r="MA999" s="174"/>
      <c r="MB999" s="174"/>
      <c r="MC999" s="174"/>
      <c r="MD999" s="174"/>
      <c r="ME999" s="174"/>
      <c r="MF999" s="174"/>
      <c r="MG999" s="174"/>
      <c r="MH999" s="174"/>
      <c r="MI999" s="174"/>
      <c r="MJ999" s="174"/>
      <c r="MK999" s="174"/>
      <c r="ML999" s="174"/>
      <c r="MM999" s="174"/>
      <c r="MN999" s="174"/>
      <c r="MO999" s="174"/>
      <c r="MP999" s="174"/>
      <c r="MQ999" s="174"/>
      <c r="MR999" s="174"/>
      <c r="MS999" s="174"/>
      <c r="MT999" s="174"/>
      <c r="MU999" s="174"/>
      <c r="MV999" s="174"/>
      <c r="MW999" s="174"/>
      <c r="MX999" s="174"/>
      <c r="MY999" s="174"/>
      <c r="MZ999" s="174"/>
      <c r="NA999" s="174"/>
      <c r="NB999" s="174"/>
      <c r="NC999" s="174"/>
      <c r="ND999" s="174"/>
      <c r="NE999" s="174"/>
      <c r="NF999" s="174"/>
      <c r="NG999" s="174"/>
      <c r="NH999" s="174"/>
      <c r="NI999" s="174"/>
      <c r="NJ999" s="174"/>
      <c r="NK999" s="174"/>
      <c r="NL999" s="174"/>
      <c r="NM999" s="174"/>
      <c r="NN999" s="174"/>
      <c r="NO999" s="174"/>
      <c r="NP999" s="174"/>
      <c r="NQ999" s="174"/>
      <c r="NR999" s="174"/>
      <c r="NS999" s="174"/>
      <c r="NT999" s="174"/>
      <c r="NU999" s="174"/>
      <c r="NV999" s="174"/>
      <c r="NW999" s="174"/>
      <c r="NX999" s="174"/>
      <c r="NY999" s="174"/>
      <c r="NZ999" s="174"/>
      <c r="OA999" s="174"/>
      <c r="OB999" s="174"/>
      <c r="OC999" s="174"/>
      <c r="OD999" s="174"/>
      <c r="OE999" s="174"/>
      <c r="OF999" s="174"/>
      <c r="OG999" s="174"/>
      <c r="OH999" s="174"/>
      <c r="OI999" s="174"/>
      <c r="OJ999" s="174"/>
      <c r="OK999" s="174"/>
      <c r="OL999" s="174"/>
      <c r="OM999" s="174"/>
      <c r="ON999" s="174"/>
      <c r="OO999" s="174"/>
      <c r="OP999" s="174"/>
      <c r="OQ999" s="174"/>
      <c r="OR999" s="174"/>
      <c r="OS999" s="174"/>
      <c r="OT999" s="174"/>
      <c r="OU999" s="174"/>
      <c r="OV999" s="174"/>
      <c r="OW999" s="174"/>
      <c r="OX999" s="174"/>
      <c r="OY999" s="174"/>
      <c r="OZ999" s="174"/>
      <c r="PA999" s="174"/>
      <c r="PB999" s="174"/>
      <c r="PC999" s="174"/>
      <c r="PD999" s="174"/>
      <c r="PE999" s="174"/>
      <c r="PF999" s="174"/>
      <c r="PG999" s="174"/>
      <c r="PH999" s="174"/>
      <c r="PI999" s="174"/>
      <c r="PJ999" s="174"/>
      <c r="PK999" s="174"/>
      <c r="PL999" s="174"/>
      <c r="PM999" s="174"/>
      <c r="PN999" s="174"/>
      <c r="PO999" s="174"/>
      <c r="PP999" s="174"/>
      <c r="PQ999" s="174"/>
      <c r="PR999" s="174"/>
      <c r="PS999" s="174"/>
      <c r="PT999" s="174"/>
      <c r="PU999" s="174"/>
      <c r="PV999" s="174"/>
      <c r="PW999" s="174"/>
      <c r="PX999" s="174"/>
      <c r="PY999" s="174"/>
      <c r="PZ999" s="174"/>
      <c r="QA999" s="174"/>
      <c r="QB999" s="174"/>
      <c r="QC999" s="174"/>
      <c r="QD999" s="174"/>
      <c r="QE999" s="174"/>
      <c r="QF999" s="174"/>
      <c r="QG999" s="174"/>
      <c r="QH999" s="174"/>
      <c r="QI999" s="174"/>
      <c r="QJ999" s="174"/>
      <c r="QK999" s="174"/>
      <c r="QL999" s="174"/>
      <c r="QM999" s="174"/>
      <c r="QN999" s="174"/>
      <c r="QO999" s="174"/>
      <c r="QP999" s="174"/>
      <c r="QQ999" s="174"/>
      <c r="QR999" s="174"/>
      <c r="QS999" s="174"/>
      <c r="QT999" s="174"/>
      <c r="QU999" s="174"/>
      <c r="QV999" s="174"/>
      <c r="QW999" s="174"/>
      <c r="QX999" s="174"/>
      <c r="QY999" s="174"/>
      <c r="QZ999" s="174"/>
      <c r="RA999" s="174"/>
      <c r="RB999" s="174"/>
      <c r="RC999" s="174"/>
      <c r="RD999" s="174"/>
      <c r="RE999" s="174"/>
      <c r="RF999" s="174"/>
      <c r="RG999" s="174"/>
      <c r="RH999" s="174"/>
      <c r="RI999" s="174"/>
      <c r="RJ999" s="174"/>
      <c r="RK999" s="174"/>
      <c r="RL999" s="174"/>
      <c r="RM999" s="174"/>
      <c r="RN999" s="174"/>
      <c r="RO999" s="174"/>
      <c r="RP999" s="174"/>
      <c r="RQ999" s="174"/>
      <c r="RR999" s="174"/>
      <c r="RS999" s="174"/>
      <c r="RT999" s="174"/>
      <c r="RU999" s="174"/>
      <c r="RV999" s="174"/>
      <c r="RW999" s="174"/>
      <c r="RX999" s="174"/>
      <c r="RY999" s="174"/>
      <c r="RZ999" s="174"/>
      <c r="SA999" s="174"/>
      <c r="SB999" s="174"/>
      <c r="SC999" s="174"/>
      <c r="SD999" s="174"/>
      <c r="SE999" s="174"/>
      <c r="SF999" s="174"/>
      <c r="SG999" s="174"/>
      <c r="SH999" s="174"/>
      <c r="SI999" s="174"/>
      <c r="SJ999" s="174"/>
      <c r="SK999" s="174"/>
      <c r="SL999" s="174"/>
      <c r="SM999" s="174"/>
      <c r="SN999" s="174"/>
      <c r="SO999" s="174"/>
      <c r="SP999" s="174"/>
      <c r="SQ999" s="174"/>
      <c r="SR999" s="174"/>
      <c r="SS999" s="174"/>
      <c r="ST999" s="174"/>
      <c r="SU999" s="174"/>
      <c r="SV999" s="174"/>
      <c r="SW999" s="174"/>
      <c r="SX999" s="174"/>
      <c r="SY999" s="174"/>
      <c r="SZ999" s="174"/>
      <c r="TA999" s="174"/>
      <c r="TB999" s="174"/>
      <c r="TC999" s="174"/>
      <c r="TD999" s="174"/>
      <c r="TE999" s="174"/>
      <c r="TF999" s="174"/>
      <c r="TG999" s="174"/>
      <c r="TH999" s="174"/>
      <c r="TI999" s="174"/>
      <c r="TJ999" s="174"/>
      <c r="TK999" s="174"/>
      <c r="TL999" s="174"/>
      <c r="TM999" s="174"/>
      <c r="TN999" s="174"/>
      <c r="TO999" s="174"/>
      <c r="TP999" s="174"/>
      <c r="TQ999" s="174"/>
      <c r="TR999" s="174"/>
      <c r="TS999" s="174"/>
      <c r="TT999" s="174"/>
      <c r="TU999" s="174"/>
      <c r="TV999" s="174"/>
      <c r="TW999" s="174"/>
      <c r="TX999" s="174"/>
      <c r="TY999" s="174"/>
      <c r="TZ999" s="174"/>
      <c r="UA999" s="174"/>
      <c r="UB999" s="174"/>
      <c r="UC999" s="174"/>
      <c r="UD999" s="174"/>
      <c r="UE999" s="174"/>
      <c r="UF999" s="174"/>
      <c r="UG999" s="174"/>
      <c r="UH999" s="174"/>
      <c r="UI999" s="174"/>
      <c r="UJ999" s="174"/>
      <c r="UK999" s="174"/>
      <c r="UL999" s="174"/>
      <c r="UM999" s="174"/>
      <c r="UN999" s="174"/>
      <c r="UO999" s="174"/>
      <c r="UP999" s="174"/>
      <c r="UQ999" s="174"/>
      <c r="UR999" s="174"/>
      <c r="US999" s="174"/>
      <c r="UT999" s="174"/>
      <c r="UU999" s="174"/>
      <c r="UV999" s="174"/>
      <c r="UW999" s="174"/>
      <c r="UX999" s="174"/>
      <c r="UY999" s="174"/>
      <c r="UZ999" s="174"/>
      <c r="VA999" s="174"/>
      <c r="VB999" s="174"/>
      <c r="VC999" s="174"/>
      <c r="VD999" s="174"/>
      <c r="VE999" s="174"/>
      <c r="VF999" s="174"/>
      <c r="VG999" s="174"/>
      <c r="VH999" s="174"/>
      <c r="VI999" s="174"/>
      <c r="VJ999" s="174"/>
      <c r="VK999" s="174"/>
      <c r="VL999" s="174"/>
      <c r="VM999" s="174"/>
      <c r="VN999" s="174"/>
      <c r="VO999" s="174"/>
      <c r="VP999" s="174"/>
      <c r="VQ999" s="174"/>
      <c r="VR999" s="174"/>
      <c r="VS999" s="174"/>
      <c r="VT999" s="174"/>
      <c r="VU999" s="174"/>
      <c r="VV999" s="174"/>
      <c r="VW999" s="174"/>
      <c r="VX999" s="174"/>
      <c r="VY999" s="174"/>
      <c r="VZ999" s="174"/>
      <c r="WA999" s="174"/>
      <c r="WB999" s="174"/>
      <c r="WC999" s="174"/>
      <c r="WD999" s="174"/>
      <c r="WE999" s="174"/>
      <c r="WF999" s="174"/>
      <c r="WG999" s="174"/>
      <c r="WH999" s="174"/>
      <c r="WI999" s="174"/>
      <c r="WJ999" s="174"/>
      <c r="WK999" s="174"/>
      <c r="WL999" s="174"/>
      <c r="WM999" s="174"/>
      <c r="WN999" s="174"/>
      <c r="WO999" s="174"/>
      <c r="WP999" s="174"/>
      <c r="WQ999" s="174"/>
      <c r="WR999" s="174"/>
      <c r="WS999" s="174"/>
      <c r="WT999" s="174"/>
      <c r="WU999" s="174"/>
      <c r="WV999" s="174"/>
      <c r="WW999" s="174"/>
      <c r="WX999" s="174"/>
      <c r="WY999" s="174"/>
      <c r="WZ999" s="174"/>
      <c r="XA999" s="174"/>
      <c r="XB999" s="174"/>
      <c r="XC999" s="174"/>
      <c r="XD999" s="174"/>
      <c r="XE999" s="174"/>
      <c r="XF999" s="174"/>
      <c r="XG999" s="174"/>
      <c r="XH999" s="174"/>
      <c r="XI999" s="174"/>
      <c r="XJ999" s="174"/>
      <c r="XK999" s="174"/>
      <c r="XL999" s="174"/>
      <c r="XM999" s="174"/>
      <c r="XN999" s="174"/>
      <c r="XO999" s="174"/>
      <c r="XP999" s="174"/>
      <c r="XQ999" s="174"/>
      <c r="XR999" s="174"/>
      <c r="XS999" s="174"/>
      <c r="XT999" s="174"/>
      <c r="XU999" s="174"/>
      <c r="XV999" s="174"/>
      <c r="XW999" s="174"/>
      <c r="XX999" s="174"/>
      <c r="XY999" s="174"/>
      <c r="XZ999" s="174"/>
      <c r="YA999" s="174"/>
      <c r="YB999" s="174"/>
      <c r="YC999" s="174"/>
      <c r="YD999" s="174"/>
      <c r="YE999" s="174"/>
      <c r="YF999" s="174"/>
      <c r="YG999" s="174"/>
      <c r="YH999" s="174"/>
      <c r="YI999" s="174"/>
      <c r="YJ999" s="174"/>
      <c r="YK999" s="174"/>
      <c r="YL999" s="174"/>
      <c r="YM999" s="174"/>
      <c r="YN999" s="174"/>
      <c r="YO999" s="174"/>
      <c r="YP999" s="174"/>
      <c r="YQ999" s="174"/>
      <c r="YR999" s="174"/>
      <c r="YS999" s="174"/>
      <c r="YT999" s="174"/>
      <c r="YU999" s="174"/>
      <c r="YV999" s="174"/>
      <c r="YW999" s="174"/>
      <c r="YX999" s="174"/>
      <c r="YY999" s="174"/>
      <c r="YZ999" s="174"/>
      <c r="ZA999" s="174"/>
      <c r="ZB999" s="174"/>
      <c r="ZC999" s="174"/>
      <c r="ZD999" s="174"/>
      <c r="ZE999" s="174"/>
      <c r="ZF999" s="174"/>
      <c r="ZG999" s="174"/>
      <c r="ZH999" s="174"/>
      <c r="ZI999" s="174"/>
      <c r="ZJ999" s="174"/>
      <c r="ZK999" s="174"/>
      <c r="ZL999" s="174"/>
      <c r="ZM999" s="174"/>
      <c r="ZN999" s="174"/>
      <c r="ZO999" s="174"/>
      <c r="ZP999" s="174"/>
      <c r="ZQ999" s="174"/>
      <c r="ZR999" s="174"/>
      <c r="ZS999" s="174"/>
      <c r="ZT999" s="174"/>
      <c r="ZU999" s="174"/>
      <c r="ZV999" s="174"/>
      <c r="ZW999" s="174"/>
      <c r="ZX999" s="174"/>
      <c r="ZY999" s="174"/>
      <c r="ZZ999" s="174"/>
      <c r="AAA999" s="174"/>
      <c r="AAB999" s="174"/>
      <c r="AAC999" s="174"/>
      <c r="AAD999" s="174"/>
      <c r="AAE999" s="174"/>
      <c r="AAF999" s="174"/>
      <c r="AAG999" s="174"/>
      <c r="AAH999" s="174"/>
      <c r="AAI999" s="174"/>
      <c r="AAJ999" s="174"/>
      <c r="AAK999" s="174"/>
      <c r="AAL999" s="174"/>
      <c r="AAM999" s="174"/>
      <c r="AAN999" s="174"/>
      <c r="AAO999" s="174"/>
      <c r="AAP999" s="174"/>
      <c r="AAQ999" s="174"/>
      <c r="AAR999" s="174"/>
      <c r="AAS999" s="174"/>
      <c r="AAT999" s="174"/>
      <c r="AAU999" s="174"/>
      <c r="AAV999" s="174"/>
      <c r="AAW999" s="174"/>
      <c r="AAX999" s="174"/>
      <c r="AAY999" s="174"/>
      <c r="AAZ999" s="174"/>
      <c r="ABA999" s="174"/>
      <c r="ABB999" s="174"/>
      <c r="ABC999" s="174"/>
      <c r="ABD999" s="174"/>
      <c r="ABE999" s="174"/>
      <c r="ABF999" s="174"/>
      <c r="ABG999" s="174"/>
      <c r="ABH999" s="174"/>
      <c r="ABI999" s="174"/>
      <c r="ABJ999" s="174"/>
      <c r="ABK999" s="174"/>
      <c r="ABL999" s="174"/>
      <c r="ABM999" s="174"/>
      <c r="ABN999" s="174"/>
      <c r="ABO999" s="174"/>
      <c r="ABP999" s="174"/>
      <c r="ABQ999" s="174"/>
      <c r="ABR999" s="174"/>
      <c r="ABS999" s="174"/>
      <c r="ABT999" s="174"/>
      <c r="ABU999" s="174"/>
      <c r="ABV999" s="174"/>
      <c r="ABW999" s="174"/>
      <c r="ABX999" s="174"/>
      <c r="ABY999" s="174"/>
      <c r="ABZ999" s="174"/>
      <c r="ACA999" s="174"/>
      <c r="ACB999" s="174"/>
      <c r="ACC999" s="174"/>
      <c r="ACD999" s="174"/>
      <c r="ACE999" s="174"/>
      <c r="ACF999" s="174"/>
      <c r="ACG999" s="174"/>
      <c r="ACH999" s="174"/>
      <c r="ACI999" s="174"/>
      <c r="ACJ999" s="174"/>
      <c r="ACK999" s="174"/>
      <c r="ACL999" s="174"/>
      <c r="ACM999" s="174"/>
      <c r="ACN999" s="174"/>
      <c r="ACO999" s="174"/>
      <c r="ACP999" s="174"/>
      <c r="ACQ999" s="174"/>
      <c r="ACR999" s="174"/>
      <c r="ACS999" s="174"/>
      <c r="ACT999" s="174"/>
      <c r="ACU999" s="174"/>
      <c r="ACV999" s="174"/>
      <c r="ACW999" s="174"/>
      <c r="ACX999" s="174"/>
      <c r="ACY999" s="174"/>
      <c r="ACZ999" s="174"/>
      <c r="ADA999" s="174"/>
      <c r="ADB999" s="174"/>
      <c r="ADC999" s="174"/>
      <c r="ADD999" s="174"/>
      <c r="ADE999" s="174"/>
      <c r="ADF999" s="174"/>
      <c r="ADG999" s="174"/>
      <c r="ADH999" s="174"/>
      <c r="ADI999" s="174"/>
      <c r="ADJ999" s="174"/>
      <c r="ADK999" s="174"/>
      <c r="ADL999" s="174"/>
      <c r="ADM999" s="174"/>
      <c r="ADN999" s="174"/>
      <c r="ADO999" s="174"/>
      <c r="ADP999" s="174"/>
      <c r="ADQ999" s="174"/>
      <c r="ADR999" s="174"/>
      <c r="ADS999" s="174"/>
      <c r="ADT999" s="174"/>
      <c r="ADU999" s="174"/>
      <c r="ADV999" s="174"/>
      <c r="ADW999" s="174"/>
      <c r="ADX999" s="174"/>
      <c r="ADY999" s="174"/>
      <c r="ADZ999" s="174"/>
      <c r="AEA999" s="174"/>
      <c r="AEB999" s="174"/>
      <c r="AEC999" s="174"/>
      <c r="AED999" s="174"/>
      <c r="AEE999" s="174"/>
      <c r="AEF999" s="174"/>
      <c r="AEG999" s="174"/>
      <c r="AEH999" s="174"/>
      <c r="AEI999" s="174"/>
      <c r="AEJ999" s="174"/>
      <c r="AEK999" s="174"/>
      <c r="AEL999" s="174"/>
      <c r="AEM999" s="174"/>
      <c r="AEN999" s="174"/>
      <c r="AEO999" s="174"/>
      <c r="AEP999" s="174"/>
      <c r="AEQ999" s="174"/>
      <c r="AER999" s="174"/>
      <c r="AES999" s="174"/>
      <c r="AET999" s="174"/>
      <c r="AEU999" s="174"/>
      <c r="AEV999" s="174"/>
      <c r="AEW999" s="174"/>
      <c r="AEX999" s="174"/>
      <c r="AEY999" s="174"/>
      <c r="AEZ999" s="174"/>
      <c r="AFA999" s="174"/>
      <c r="AFB999" s="174"/>
      <c r="AFC999" s="174"/>
      <c r="AFD999" s="174"/>
      <c r="AFE999" s="174"/>
      <c r="AFF999" s="174"/>
      <c r="AFG999" s="174"/>
      <c r="AFH999" s="174"/>
      <c r="AFI999" s="174"/>
      <c r="AFJ999" s="174"/>
      <c r="AFK999" s="174"/>
      <c r="AFL999" s="174"/>
      <c r="AFM999" s="174"/>
      <c r="AFN999" s="174"/>
      <c r="AFO999" s="174"/>
      <c r="AFP999" s="174"/>
      <c r="AFQ999" s="174"/>
      <c r="AFR999" s="174"/>
      <c r="AFS999" s="174"/>
      <c r="AFT999" s="174"/>
      <c r="AFU999" s="174"/>
      <c r="AFV999" s="174"/>
      <c r="AFW999" s="174"/>
      <c r="AFX999" s="174"/>
      <c r="AFY999" s="174"/>
      <c r="AFZ999" s="174"/>
      <c r="AGA999" s="174"/>
      <c r="AGB999" s="174"/>
      <c r="AGC999" s="174"/>
      <c r="AGD999" s="174"/>
      <c r="AGE999" s="174"/>
      <c r="AGF999" s="174"/>
      <c r="AGG999" s="174"/>
      <c r="AGH999" s="174"/>
      <c r="AGI999" s="174"/>
      <c r="AGJ999" s="174"/>
      <c r="AGK999" s="174"/>
      <c r="AGL999" s="174"/>
      <c r="AGM999" s="174"/>
      <c r="AGN999" s="174"/>
      <c r="AGO999" s="174"/>
      <c r="AGP999" s="174"/>
      <c r="AGQ999" s="174"/>
      <c r="AGR999" s="174"/>
      <c r="AGS999" s="174"/>
      <c r="AGT999" s="174"/>
      <c r="AGU999" s="174"/>
      <c r="AGV999" s="174"/>
      <c r="AGW999" s="174"/>
      <c r="AGX999" s="174"/>
      <c r="AGY999" s="174"/>
      <c r="AGZ999" s="174"/>
      <c r="AHA999" s="174"/>
      <c r="AHB999" s="174"/>
      <c r="AHC999" s="174"/>
      <c r="AHD999" s="174"/>
      <c r="AHE999" s="174"/>
      <c r="AHF999" s="174"/>
      <c r="AHG999" s="174"/>
      <c r="AHH999" s="174"/>
      <c r="AHI999" s="174"/>
      <c r="AHJ999" s="174"/>
      <c r="AHK999" s="174"/>
      <c r="AHL999" s="174"/>
      <c r="AHM999" s="174"/>
      <c r="AHN999" s="174"/>
      <c r="AHO999" s="174"/>
      <c r="AHP999" s="174"/>
      <c r="AHQ999" s="174"/>
      <c r="AHR999" s="174"/>
      <c r="AHS999" s="174"/>
      <c r="AHT999" s="174"/>
      <c r="AHU999" s="174"/>
      <c r="AHV999" s="174"/>
      <c r="AHW999" s="174"/>
      <c r="AHX999" s="174"/>
      <c r="AHY999" s="174"/>
      <c r="AHZ999" s="174"/>
      <c r="AIA999" s="174"/>
      <c r="AIB999" s="174"/>
      <c r="AIC999" s="174"/>
      <c r="AID999" s="174"/>
      <c r="AIE999" s="174"/>
      <c r="AIF999" s="174"/>
      <c r="AIG999" s="174"/>
      <c r="AIH999" s="174"/>
      <c r="AII999" s="174"/>
      <c r="AIJ999" s="174"/>
      <c r="AIK999" s="174"/>
      <c r="AIL999" s="174"/>
      <c r="AIM999" s="174"/>
      <c r="AIN999" s="174"/>
      <c r="AIO999" s="174"/>
      <c r="AIP999" s="174"/>
      <c r="AIQ999" s="174"/>
      <c r="AIR999" s="174"/>
      <c r="AIS999" s="174"/>
      <c r="AIT999" s="174"/>
      <c r="AIU999" s="174"/>
      <c r="AIV999" s="174"/>
      <c r="AIW999" s="174"/>
      <c r="AIX999" s="174"/>
      <c r="AIY999" s="174"/>
      <c r="AIZ999" s="174"/>
      <c r="AJA999" s="174"/>
      <c r="AJB999" s="174"/>
      <c r="AJC999" s="174"/>
      <c r="AJD999" s="174"/>
      <c r="AJE999" s="174"/>
      <c r="AJF999" s="174"/>
      <c r="AJG999" s="174"/>
      <c r="AJH999" s="174"/>
      <c r="AJI999" s="174"/>
      <c r="AJJ999" s="174"/>
      <c r="AJK999" s="174"/>
      <c r="AJL999" s="174"/>
      <c r="AJM999" s="174"/>
      <c r="AJN999" s="174"/>
      <c r="AJO999" s="174"/>
      <c r="AJP999" s="174"/>
      <c r="AJQ999" s="174"/>
      <c r="AJR999" s="174"/>
      <c r="AJS999" s="174"/>
      <c r="AJT999" s="174"/>
      <c r="AJU999" s="174"/>
      <c r="AJV999" s="174"/>
      <c r="AJW999" s="174"/>
      <c r="AJX999" s="174"/>
      <c r="AJY999" s="174"/>
      <c r="AJZ999" s="174"/>
      <c r="AKA999" s="174"/>
      <c r="AKB999" s="174"/>
      <c r="AKC999" s="174"/>
      <c r="AKD999" s="174"/>
      <c r="AKE999" s="174"/>
      <c r="AKF999" s="174"/>
      <c r="AKG999" s="174"/>
      <c r="AKH999" s="174"/>
      <c r="AKI999" s="174"/>
      <c r="AKJ999" s="174"/>
      <c r="AKK999" s="174"/>
      <c r="AKL999" s="174"/>
      <c r="AKM999" s="174"/>
      <c r="AKN999" s="174"/>
      <c r="AKO999" s="174"/>
      <c r="AKP999" s="174"/>
      <c r="AKQ999" s="174"/>
      <c r="AKR999" s="174"/>
      <c r="AKS999" s="174"/>
      <c r="AKT999" s="174"/>
      <c r="AKU999" s="174"/>
      <c r="AKV999" s="174"/>
      <c r="AKW999" s="174"/>
      <c r="AKX999" s="174"/>
      <c r="AKY999" s="174"/>
      <c r="AKZ999" s="174"/>
      <c r="ALA999" s="174"/>
      <c r="ALB999" s="174"/>
      <c r="ALC999" s="174"/>
      <c r="ALD999" s="174"/>
      <c r="ALE999" s="174"/>
      <c r="ALF999" s="174"/>
      <c r="ALG999" s="174"/>
      <c r="ALH999" s="174"/>
      <c r="ALI999" s="174"/>
      <c r="ALJ999" s="174"/>
      <c r="ALK999" s="174"/>
      <c r="ALL999" s="174"/>
      <c r="ALM999" s="174"/>
      <c r="ALN999" s="174"/>
      <c r="ALO999" s="174"/>
      <c r="ALP999" s="174"/>
      <c r="ALQ999" s="174"/>
      <c r="ALR999" s="174"/>
      <c r="ALS999" s="174"/>
      <c r="ALT999" s="174"/>
      <c r="ALU999" s="174"/>
      <c r="ALV999" s="174"/>
      <c r="ALW999" s="174"/>
      <c r="ALX999" s="174"/>
      <c r="ALY999" s="174"/>
      <c r="ALZ999" s="174"/>
      <c r="AMA999" s="174"/>
      <c r="AMB999" s="174"/>
      <c r="AMC999" s="174"/>
      <c r="AMD999" s="174"/>
      <c r="AME999" s="174"/>
      <c r="AMF999" s="174"/>
      <c r="AMG999" s="174"/>
      <c r="AMH999" s="174"/>
      <c r="AMI999" s="174"/>
      <c r="AMJ999" s="174"/>
    </row>
    <row r="1000" spans="1:1025" hidden="1">
      <c r="B10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0" s="45" t="s">
        <v>36</v>
      </c>
      <c r="D1000" s="45">
        <v>20111</v>
      </c>
      <c r="E1000" s="40">
        <v>0.5</v>
      </c>
      <c r="F10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1000" s="40">
        <f ca="1">ROUND(E1000*G1000,2)</f>
        <v>6.27</v>
      </c>
      <c r="I1000" s="91"/>
      <c r="J1000" s="97"/>
      <c r="K1000" s="15" t="str">
        <f t="shared" si="103"/>
        <v>SEDUC E 51</v>
      </c>
    </row>
    <row r="1001" spans="1:1025" hidden="1">
      <c r="B10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1" s="45" t="s">
        <v>32</v>
      </c>
      <c r="D1001" s="45" t="s">
        <v>56</v>
      </c>
      <c r="E1001" s="40">
        <v>0.5</v>
      </c>
      <c r="F10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1" s="40">
        <v>11.8</v>
      </c>
      <c r="I1001" s="91"/>
      <c r="J1001" s="97"/>
      <c r="K1001" s="15" t="str">
        <f t="shared" si="103"/>
        <v>SEDUC E 51</v>
      </c>
    </row>
    <row r="1002" spans="1:1025" hidden="1">
      <c r="B10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002" s="45" t="s">
        <v>18</v>
      </c>
      <c r="D1002" s="45">
        <v>393</v>
      </c>
      <c r="E1002" s="40">
        <f>0.2*2.47</f>
        <v>0.49400000000000005</v>
      </c>
      <c r="F10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002" s="40">
        <f t="shared" ref="H1002:H1007" ca="1" si="104">ROUND(E1002*G1002,2)</f>
        <v>29.89</v>
      </c>
      <c r="I1002" s="91"/>
      <c r="J1002" s="97"/>
      <c r="K1002" s="15" t="str">
        <f t="shared" si="103"/>
        <v>SEDUC E 51</v>
      </c>
    </row>
    <row r="1003" spans="1:1025" ht="22.8" hidden="1">
      <c r="B10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003" s="161" t="s">
        <v>36</v>
      </c>
      <c r="D1003" s="45">
        <v>3378</v>
      </c>
      <c r="E1003" s="40">
        <v>1</v>
      </c>
      <c r="F10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1003" s="40">
        <f t="shared" ca="1" si="104"/>
        <v>109.64</v>
      </c>
      <c r="I1003" s="91"/>
      <c r="J1003" s="97"/>
      <c r="K1003" s="15" t="str">
        <f t="shared" si="103"/>
        <v>SEDUC E 51</v>
      </c>
    </row>
    <row r="1004" spans="1:1025" ht="22.8" hidden="1">
      <c r="B10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004" s="45" t="s">
        <v>18</v>
      </c>
      <c r="D1004" s="45">
        <v>9720</v>
      </c>
      <c r="E1004" s="40">
        <v>1</v>
      </c>
      <c r="F10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1004" s="40">
        <f t="shared" ca="1" si="104"/>
        <v>59</v>
      </c>
      <c r="I1004" s="91"/>
      <c r="J1004" s="97"/>
      <c r="K1004" s="15" t="str">
        <f t="shared" si="103"/>
        <v>SEDUC E 51</v>
      </c>
    </row>
    <row r="1005" spans="1:1025" hidden="1">
      <c r="B10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5" s="45" t="s">
        <v>18</v>
      </c>
      <c r="D1005" s="45">
        <v>9354</v>
      </c>
      <c r="E1005" s="40">
        <v>1</v>
      </c>
      <c r="F10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05" s="40">
        <f t="shared" ca="1" si="104"/>
        <v>8.8000000000000007</v>
      </c>
      <c r="I1005" s="91"/>
      <c r="J1005" s="97"/>
      <c r="K1005" s="15" t="str">
        <f t="shared" si="103"/>
        <v>SEDUC E 51</v>
      </c>
    </row>
    <row r="1006" spans="1:1025" hidden="1">
      <c r="B10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06" s="45" t="s">
        <v>12</v>
      </c>
      <c r="D1006" s="45">
        <v>88264</v>
      </c>
      <c r="E1006" s="40">
        <v>0.7</v>
      </c>
      <c r="F10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06" s="40">
        <f t="shared" ca="1" si="104"/>
        <v>15.81</v>
      </c>
      <c r="I1006" s="91"/>
      <c r="J1006" s="158"/>
      <c r="K1006" s="15" t="str">
        <f t="shared" si="103"/>
        <v>SEDUC E 51</v>
      </c>
    </row>
    <row r="1007" spans="1:1025" hidden="1">
      <c r="B10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7" s="45" t="s">
        <v>12</v>
      </c>
      <c r="D1007" s="45">
        <v>88316</v>
      </c>
      <c r="E1007" s="40">
        <v>0.7</v>
      </c>
      <c r="F10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07" s="40">
        <f t="shared" ca="1" si="104"/>
        <v>12.2</v>
      </c>
      <c r="I1007" s="91"/>
      <c r="J1007" s="158"/>
      <c r="K1007" s="15" t="str">
        <f t="shared" si="103"/>
        <v>SEDUC E 51</v>
      </c>
    </row>
    <row r="1008" spans="1:1025" hidden="1">
      <c r="A1008" s="43">
        <f ca="1">H1008</f>
        <v>253.41</v>
      </c>
      <c r="B1008" s="44" t="s">
        <v>13</v>
      </c>
      <c r="C1008" s="45"/>
      <c r="D1008" s="45"/>
      <c r="E1008" s="40"/>
      <c r="F1008" s="40"/>
      <c r="G1008" s="40"/>
      <c r="H1008" s="74">
        <f ca="1">SUM(H1000:H1007)</f>
        <v>253.41</v>
      </c>
      <c r="I1008" s="91" t="str">
        <f>A998</f>
        <v>SEDUC E 51</v>
      </c>
      <c r="J1008" s="159">
        <f ca="1">H1008</f>
        <v>253.41</v>
      </c>
      <c r="K1008" s="15" t="str">
        <f t="shared" si="103"/>
        <v>SEDUC E 51</v>
      </c>
    </row>
    <row r="1009" spans="1:1025" hidden="1">
      <c r="B1009" s="155"/>
      <c r="C1009" s="156"/>
      <c r="D1009" s="156"/>
      <c r="E1009" s="155"/>
      <c r="F1009" s="155"/>
      <c r="G1009" s="155"/>
      <c r="H1009" s="157"/>
      <c r="I1009" s="91"/>
      <c r="J1009" s="97"/>
      <c r="K1009" s="15" t="str">
        <f t="shared" si="103"/>
        <v>SEDUC E 51</v>
      </c>
    </row>
    <row r="1010" spans="1:1025" ht="20.399999999999999" hidden="1">
      <c r="B1010" s="316" t="str">
        <f>A1011</f>
        <v>SEDUC E 52</v>
      </c>
      <c r="C1010" s="317"/>
      <c r="D1010" s="317"/>
      <c r="E1010" s="317"/>
      <c r="F1010" s="317"/>
      <c r="G1010" s="317"/>
      <c r="H1010" s="318"/>
      <c r="I1010" s="91"/>
      <c r="J1010" s="97"/>
      <c r="K1010" s="15" t="str">
        <f>B1010</f>
        <v>SEDUC E 52</v>
      </c>
      <c r="AMK1010" s="15"/>
    </row>
    <row r="1011" spans="1:1025" hidden="1">
      <c r="A1011" s="15" t="s">
        <v>149</v>
      </c>
      <c r="B1011" s="326" t="s">
        <v>150</v>
      </c>
      <c r="C1011" s="327"/>
      <c r="D1011" s="327"/>
      <c r="E1011" s="327"/>
      <c r="F1011" s="328"/>
      <c r="G1011" s="76" t="s">
        <v>3</v>
      </c>
      <c r="H1011" s="30" t="s">
        <v>4</v>
      </c>
      <c r="I1011" s="91"/>
      <c r="J1011" s="97"/>
      <c r="K1011" s="15" t="str">
        <f t="shared" ref="K1011:K1023" si="105">K1010</f>
        <v>SEDUC E 52</v>
      </c>
    </row>
    <row r="1012" spans="1:1025" s="14" customFormat="1" hidden="1">
      <c r="A1012" s="174"/>
      <c r="B1012" s="33" t="s">
        <v>5</v>
      </c>
      <c r="C1012" s="33" t="s">
        <v>6</v>
      </c>
      <c r="D1012" s="33" t="s">
        <v>7</v>
      </c>
      <c r="E1012" s="74" t="s">
        <v>8</v>
      </c>
      <c r="F1012" s="33" t="s">
        <v>16</v>
      </c>
      <c r="G1012" s="77" t="s">
        <v>17</v>
      </c>
      <c r="H1012" s="33" t="s">
        <v>11</v>
      </c>
      <c r="I1012" s="175"/>
      <c r="J1012" s="176"/>
      <c r="K1012" s="15" t="str">
        <f t="shared" si="105"/>
        <v>SEDUC E 52</v>
      </c>
      <c r="L1012" s="174"/>
      <c r="M1012" s="174"/>
      <c r="N1012" s="174"/>
      <c r="O1012" s="174"/>
      <c r="P1012" s="174"/>
      <c r="Q1012" s="174"/>
      <c r="R1012" s="174"/>
      <c r="S1012" s="174"/>
      <c r="T1012" s="174"/>
      <c r="U1012" s="174"/>
      <c r="V1012" s="174"/>
      <c r="W1012" s="174"/>
      <c r="X1012" s="174"/>
      <c r="Y1012" s="174"/>
      <c r="Z1012" s="174"/>
      <c r="AA1012" s="174"/>
      <c r="AB1012" s="174"/>
      <c r="AC1012" s="174"/>
      <c r="AD1012" s="174"/>
      <c r="AE1012" s="174"/>
      <c r="AF1012" s="174"/>
      <c r="AG1012" s="174"/>
      <c r="AH1012" s="174"/>
      <c r="AI1012" s="174"/>
      <c r="AJ1012" s="174"/>
      <c r="AK1012" s="174"/>
      <c r="AL1012" s="174"/>
      <c r="AM1012" s="174"/>
      <c r="AN1012" s="174"/>
      <c r="AO1012" s="174"/>
      <c r="AP1012" s="174"/>
      <c r="AQ1012" s="174"/>
      <c r="AR1012" s="174"/>
      <c r="AS1012" s="174"/>
      <c r="AT1012" s="174"/>
      <c r="AU1012" s="174"/>
      <c r="AV1012" s="174"/>
      <c r="AW1012" s="174"/>
      <c r="AX1012" s="174"/>
      <c r="AY1012" s="174"/>
      <c r="AZ1012" s="174"/>
      <c r="BA1012" s="174"/>
      <c r="BB1012" s="174"/>
      <c r="BC1012" s="174"/>
      <c r="BD1012" s="174"/>
      <c r="BE1012" s="174"/>
      <c r="BF1012" s="174"/>
      <c r="BG1012" s="174"/>
      <c r="BH1012" s="174"/>
      <c r="BI1012" s="174"/>
      <c r="BJ1012" s="174"/>
      <c r="BK1012" s="174"/>
      <c r="BL1012" s="174"/>
      <c r="BM1012" s="174"/>
      <c r="BN1012" s="174"/>
      <c r="BO1012" s="174"/>
      <c r="BP1012" s="174"/>
      <c r="BQ1012" s="174"/>
      <c r="BR1012" s="174"/>
      <c r="BS1012" s="174"/>
      <c r="BT1012" s="174"/>
      <c r="BU1012" s="174"/>
      <c r="BV1012" s="174"/>
      <c r="BW1012" s="174"/>
      <c r="BX1012" s="174"/>
      <c r="BY1012" s="174"/>
      <c r="BZ1012" s="174"/>
      <c r="CA1012" s="174"/>
      <c r="CB1012" s="174"/>
      <c r="CC1012" s="174"/>
      <c r="CD1012" s="174"/>
      <c r="CE1012" s="174"/>
      <c r="CF1012" s="174"/>
      <c r="CG1012" s="174"/>
      <c r="CH1012" s="174"/>
      <c r="CI1012" s="174"/>
      <c r="CJ1012" s="174"/>
      <c r="CK1012" s="174"/>
      <c r="CL1012" s="174"/>
      <c r="CM1012" s="174"/>
      <c r="CN1012" s="174"/>
      <c r="CO1012" s="174"/>
      <c r="CP1012" s="174"/>
      <c r="CQ1012" s="174"/>
      <c r="CR1012" s="174"/>
      <c r="CS1012" s="174"/>
      <c r="CT1012" s="174"/>
      <c r="CU1012" s="174"/>
      <c r="CV1012" s="174"/>
      <c r="CW1012" s="174"/>
      <c r="CX1012" s="174"/>
      <c r="CY1012" s="174"/>
      <c r="CZ1012" s="174"/>
      <c r="DA1012" s="174"/>
      <c r="DB1012" s="174"/>
      <c r="DC1012" s="174"/>
      <c r="DD1012" s="174"/>
      <c r="DE1012" s="174"/>
      <c r="DF1012" s="174"/>
      <c r="DG1012" s="174"/>
      <c r="DH1012" s="174"/>
      <c r="DI1012" s="174"/>
      <c r="DJ1012" s="174"/>
      <c r="DK1012" s="174"/>
      <c r="DL1012" s="174"/>
      <c r="DM1012" s="174"/>
      <c r="DN1012" s="174"/>
      <c r="DO1012" s="174"/>
      <c r="DP1012" s="174"/>
      <c r="DQ1012" s="174"/>
      <c r="DR1012" s="174"/>
      <c r="DS1012" s="174"/>
      <c r="DT1012" s="174"/>
      <c r="DU1012" s="174"/>
      <c r="DV1012" s="174"/>
      <c r="DW1012" s="174"/>
      <c r="DX1012" s="174"/>
      <c r="DY1012" s="174"/>
      <c r="DZ1012" s="174"/>
      <c r="EA1012" s="174"/>
      <c r="EB1012" s="174"/>
      <c r="EC1012" s="174"/>
      <c r="ED1012" s="174"/>
      <c r="EE1012" s="174"/>
      <c r="EF1012" s="174"/>
      <c r="EG1012" s="174"/>
      <c r="EH1012" s="174"/>
      <c r="EI1012" s="174"/>
      <c r="EJ1012" s="174"/>
      <c r="EK1012" s="174"/>
      <c r="EL1012" s="174"/>
      <c r="EM1012" s="174"/>
      <c r="EN1012" s="174"/>
      <c r="EO1012" s="174"/>
      <c r="EP1012" s="174"/>
      <c r="EQ1012" s="174"/>
      <c r="ER1012" s="174"/>
      <c r="ES1012" s="174"/>
      <c r="ET1012" s="174"/>
      <c r="EU1012" s="174"/>
      <c r="EV1012" s="174"/>
      <c r="EW1012" s="174"/>
      <c r="EX1012" s="174"/>
      <c r="EY1012" s="174"/>
      <c r="EZ1012" s="174"/>
      <c r="FA1012" s="174"/>
      <c r="FB1012" s="174"/>
      <c r="FC1012" s="174"/>
      <c r="FD1012" s="174"/>
      <c r="FE1012" s="174"/>
      <c r="FF1012" s="174"/>
      <c r="FG1012" s="174"/>
      <c r="FH1012" s="174"/>
      <c r="FI1012" s="174"/>
      <c r="FJ1012" s="174"/>
      <c r="FK1012" s="174"/>
      <c r="FL1012" s="174"/>
      <c r="FM1012" s="174"/>
      <c r="FN1012" s="174"/>
      <c r="FO1012" s="174"/>
      <c r="FP1012" s="174"/>
      <c r="FQ1012" s="174"/>
      <c r="FR1012" s="174"/>
      <c r="FS1012" s="174"/>
      <c r="FT1012" s="174"/>
      <c r="FU1012" s="174"/>
      <c r="FV1012" s="174"/>
      <c r="FW1012" s="174"/>
      <c r="FX1012" s="174"/>
      <c r="FY1012" s="174"/>
      <c r="FZ1012" s="174"/>
      <c r="GA1012" s="174"/>
      <c r="GB1012" s="174"/>
      <c r="GC1012" s="174"/>
      <c r="GD1012" s="174"/>
      <c r="GE1012" s="174"/>
      <c r="GF1012" s="174"/>
      <c r="GG1012" s="174"/>
      <c r="GH1012" s="174"/>
      <c r="GI1012" s="174"/>
      <c r="GJ1012" s="174"/>
      <c r="GK1012" s="174"/>
      <c r="GL1012" s="174"/>
      <c r="GM1012" s="174"/>
      <c r="GN1012" s="174"/>
      <c r="GO1012" s="174"/>
      <c r="GP1012" s="174"/>
      <c r="GQ1012" s="174"/>
      <c r="GR1012" s="174"/>
      <c r="GS1012" s="174"/>
      <c r="GT1012" s="174"/>
      <c r="GU1012" s="174"/>
      <c r="GV1012" s="174"/>
      <c r="GW1012" s="174"/>
      <c r="GX1012" s="174"/>
      <c r="GY1012" s="174"/>
      <c r="GZ1012" s="174"/>
      <c r="HA1012" s="174"/>
      <c r="HB1012" s="174"/>
      <c r="HC1012" s="174"/>
      <c r="HD1012" s="174"/>
      <c r="HE1012" s="174"/>
      <c r="HF1012" s="174"/>
      <c r="HG1012" s="174"/>
      <c r="HH1012" s="174"/>
      <c r="HI1012" s="174"/>
      <c r="HJ1012" s="174"/>
      <c r="HK1012" s="174"/>
      <c r="HL1012" s="174"/>
      <c r="HM1012" s="174"/>
      <c r="HN1012" s="174"/>
      <c r="HO1012" s="174"/>
      <c r="HP1012" s="174"/>
      <c r="HQ1012" s="174"/>
      <c r="HR1012" s="174"/>
      <c r="HS1012" s="174"/>
      <c r="HT1012" s="174"/>
      <c r="HU1012" s="174"/>
      <c r="HV1012" s="174"/>
      <c r="HW1012" s="174"/>
      <c r="HX1012" s="174"/>
      <c r="HY1012" s="174"/>
      <c r="HZ1012" s="174"/>
      <c r="IA1012" s="174"/>
      <c r="IB1012" s="174"/>
      <c r="IC1012" s="174"/>
      <c r="ID1012" s="174"/>
      <c r="IE1012" s="174"/>
      <c r="IF1012" s="174"/>
      <c r="IG1012" s="174"/>
      <c r="IH1012" s="174"/>
      <c r="II1012" s="174"/>
      <c r="IJ1012" s="174"/>
      <c r="IK1012" s="174"/>
      <c r="IL1012" s="174"/>
      <c r="IM1012" s="174"/>
      <c r="IN1012" s="174"/>
      <c r="IO1012" s="174"/>
      <c r="IP1012" s="174"/>
      <c r="IQ1012" s="174"/>
      <c r="IR1012" s="174"/>
      <c r="IS1012" s="174"/>
      <c r="IT1012" s="174"/>
      <c r="IU1012" s="174"/>
      <c r="IV1012" s="174"/>
      <c r="IW1012" s="174"/>
      <c r="IX1012" s="174"/>
      <c r="IY1012" s="174"/>
      <c r="IZ1012" s="174"/>
      <c r="JA1012" s="174"/>
      <c r="JB1012" s="174"/>
      <c r="JC1012" s="174"/>
      <c r="JD1012" s="174"/>
      <c r="JE1012" s="174"/>
      <c r="JF1012" s="174"/>
      <c r="JG1012" s="174"/>
      <c r="JH1012" s="174"/>
      <c r="JI1012" s="174"/>
      <c r="JJ1012" s="174"/>
      <c r="JK1012" s="174"/>
      <c r="JL1012" s="174"/>
      <c r="JM1012" s="174"/>
      <c r="JN1012" s="174"/>
      <c r="JO1012" s="174"/>
      <c r="JP1012" s="174"/>
      <c r="JQ1012" s="174"/>
      <c r="JR1012" s="174"/>
      <c r="JS1012" s="174"/>
      <c r="JT1012" s="174"/>
      <c r="JU1012" s="174"/>
      <c r="JV1012" s="174"/>
      <c r="JW1012" s="174"/>
      <c r="JX1012" s="174"/>
      <c r="JY1012" s="174"/>
      <c r="JZ1012" s="174"/>
      <c r="KA1012" s="174"/>
      <c r="KB1012" s="174"/>
      <c r="KC1012" s="174"/>
      <c r="KD1012" s="174"/>
      <c r="KE1012" s="174"/>
      <c r="KF1012" s="174"/>
      <c r="KG1012" s="174"/>
      <c r="KH1012" s="174"/>
      <c r="KI1012" s="174"/>
      <c r="KJ1012" s="174"/>
      <c r="KK1012" s="174"/>
      <c r="KL1012" s="174"/>
      <c r="KM1012" s="174"/>
      <c r="KN1012" s="174"/>
      <c r="KO1012" s="174"/>
      <c r="KP1012" s="174"/>
      <c r="KQ1012" s="174"/>
      <c r="KR1012" s="174"/>
      <c r="KS1012" s="174"/>
      <c r="KT1012" s="174"/>
      <c r="KU1012" s="174"/>
      <c r="KV1012" s="174"/>
      <c r="KW1012" s="174"/>
      <c r="KX1012" s="174"/>
      <c r="KY1012" s="174"/>
      <c r="KZ1012" s="174"/>
      <c r="LA1012" s="174"/>
      <c r="LB1012" s="174"/>
      <c r="LC1012" s="174"/>
      <c r="LD1012" s="174"/>
      <c r="LE1012" s="174"/>
      <c r="LF1012" s="174"/>
      <c r="LG1012" s="174"/>
      <c r="LH1012" s="174"/>
      <c r="LI1012" s="174"/>
      <c r="LJ1012" s="174"/>
      <c r="LK1012" s="174"/>
      <c r="LL1012" s="174"/>
      <c r="LM1012" s="174"/>
      <c r="LN1012" s="174"/>
      <c r="LO1012" s="174"/>
      <c r="LP1012" s="174"/>
      <c r="LQ1012" s="174"/>
      <c r="LR1012" s="174"/>
      <c r="LS1012" s="174"/>
      <c r="LT1012" s="174"/>
      <c r="LU1012" s="174"/>
      <c r="LV1012" s="174"/>
      <c r="LW1012" s="174"/>
      <c r="LX1012" s="174"/>
      <c r="LY1012" s="174"/>
      <c r="LZ1012" s="174"/>
      <c r="MA1012" s="174"/>
      <c r="MB1012" s="174"/>
      <c r="MC1012" s="174"/>
      <c r="MD1012" s="174"/>
      <c r="ME1012" s="174"/>
      <c r="MF1012" s="174"/>
      <c r="MG1012" s="174"/>
      <c r="MH1012" s="174"/>
      <c r="MI1012" s="174"/>
      <c r="MJ1012" s="174"/>
      <c r="MK1012" s="174"/>
      <c r="ML1012" s="174"/>
      <c r="MM1012" s="174"/>
      <c r="MN1012" s="174"/>
      <c r="MO1012" s="174"/>
      <c r="MP1012" s="174"/>
      <c r="MQ1012" s="174"/>
      <c r="MR1012" s="174"/>
      <c r="MS1012" s="174"/>
      <c r="MT1012" s="174"/>
      <c r="MU1012" s="174"/>
      <c r="MV1012" s="174"/>
      <c r="MW1012" s="174"/>
      <c r="MX1012" s="174"/>
      <c r="MY1012" s="174"/>
      <c r="MZ1012" s="174"/>
      <c r="NA1012" s="174"/>
      <c r="NB1012" s="174"/>
      <c r="NC1012" s="174"/>
      <c r="ND1012" s="174"/>
      <c r="NE1012" s="174"/>
      <c r="NF1012" s="174"/>
      <c r="NG1012" s="174"/>
      <c r="NH1012" s="174"/>
      <c r="NI1012" s="174"/>
      <c r="NJ1012" s="174"/>
      <c r="NK1012" s="174"/>
      <c r="NL1012" s="174"/>
      <c r="NM1012" s="174"/>
      <c r="NN1012" s="174"/>
      <c r="NO1012" s="174"/>
      <c r="NP1012" s="174"/>
      <c r="NQ1012" s="174"/>
      <c r="NR1012" s="174"/>
      <c r="NS1012" s="174"/>
      <c r="NT1012" s="174"/>
      <c r="NU1012" s="174"/>
      <c r="NV1012" s="174"/>
      <c r="NW1012" s="174"/>
      <c r="NX1012" s="174"/>
      <c r="NY1012" s="174"/>
      <c r="NZ1012" s="174"/>
      <c r="OA1012" s="174"/>
      <c r="OB1012" s="174"/>
      <c r="OC1012" s="174"/>
      <c r="OD1012" s="174"/>
      <c r="OE1012" s="174"/>
      <c r="OF1012" s="174"/>
      <c r="OG1012" s="174"/>
      <c r="OH1012" s="174"/>
      <c r="OI1012" s="174"/>
      <c r="OJ1012" s="174"/>
      <c r="OK1012" s="174"/>
      <c r="OL1012" s="174"/>
      <c r="OM1012" s="174"/>
      <c r="ON1012" s="174"/>
      <c r="OO1012" s="174"/>
      <c r="OP1012" s="174"/>
      <c r="OQ1012" s="174"/>
      <c r="OR1012" s="174"/>
      <c r="OS1012" s="174"/>
      <c r="OT1012" s="174"/>
      <c r="OU1012" s="174"/>
      <c r="OV1012" s="174"/>
      <c r="OW1012" s="174"/>
      <c r="OX1012" s="174"/>
      <c r="OY1012" s="174"/>
      <c r="OZ1012" s="174"/>
      <c r="PA1012" s="174"/>
      <c r="PB1012" s="174"/>
      <c r="PC1012" s="174"/>
      <c r="PD1012" s="174"/>
      <c r="PE1012" s="174"/>
      <c r="PF1012" s="174"/>
      <c r="PG1012" s="174"/>
      <c r="PH1012" s="174"/>
      <c r="PI1012" s="174"/>
      <c r="PJ1012" s="174"/>
      <c r="PK1012" s="174"/>
      <c r="PL1012" s="174"/>
      <c r="PM1012" s="174"/>
      <c r="PN1012" s="174"/>
      <c r="PO1012" s="174"/>
      <c r="PP1012" s="174"/>
      <c r="PQ1012" s="174"/>
      <c r="PR1012" s="174"/>
      <c r="PS1012" s="174"/>
      <c r="PT1012" s="174"/>
      <c r="PU1012" s="174"/>
      <c r="PV1012" s="174"/>
      <c r="PW1012" s="174"/>
      <c r="PX1012" s="174"/>
      <c r="PY1012" s="174"/>
      <c r="PZ1012" s="174"/>
      <c r="QA1012" s="174"/>
      <c r="QB1012" s="174"/>
      <c r="QC1012" s="174"/>
      <c r="QD1012" s="174"/>
      <c r="QE1012" s="174"/>
      <c r="QF1012" s="174"/>
      <c r="QG1012" s="174"/>
      <c r="QH1012" s="174"/>
      <c r="QI1012" s="174"/>
      <c r="QJ1012" s="174"/>
      <c r="QK1012" s="174"/>
      <c r="QL1012" s="174"/>
      <c r="QM1012" s="174"/>
      <c r="QN1012" s="174"/>
      <c r="QO1012" s="174"/>
      <c r="QP1012" s="174"/>
      <c r="QQ1012" s="174"/>
      <c r="QR1012" s="174"/>
      <c r="QS1012" s="174"/>
      <c r="QT1012" s="174"/>
      <c r="QU1012" s="174"/>
      <c r="QV1012" s="174"/>
      <c r="QW1012" s="174"/>
      <c r="QX1012" s="174"/>
      <c r="QY1012" s="174"/>
      <c r="QZ1012" s="174"/>
      <c r="RA1012" s="174"/>
      <c r="RB1012" s="174"/>
      <c r="RC1012" s="174"/>
      <c r="RD1012" s="174"/>
      <c r="RE1012" s="174"/>
      <c r="RF1012" s="174"/>
      <c r="RG1012" s="174"/>
      <c r="RH1012" s="174"/>
      <c r="RI1012" s="174"/>
      <c r="RJ1012" s="174"/>
      <c r="RK1012" s="174"/>
      <c r="RL1012" s="174"/>
      <c r="RM1012" s="174"/>
      <c r="RN1012" s="174"/>
      <c r="RO1012" s="174"/>
      <c r="RP1012" s="174"/>
      <c r="RQ1012" s="174"/>
      <c r="RR1012" s="174"/>
      <c r="RS1012" s="174"/>
      <c r="RT1012" s="174"/>
      <c r="RU1012" s="174"/>
      <c r="RV1012" s="174"/>
      <c r="RW1012" s="174"/>
      <c r="RX1012" s="174"/>
      <c r="RY1012" s="174"/>
      <c r="RZ1012" s="174"/>
      <c r="SA1012" s="174"/>
      <c r="SB1012" s="174"/>
      <c r="SC1012" s="174"/>
      <c r="SD1012" s="174"/>
      <c r="SE1012" s="174"/>
      <c r="SF1012" s="174"/>
      <c r="SG1012" s="174"/>
      <c r="SH1012" s="174"/>
      <c r="SI1012" s="174"/>
      <c r="SJ1012" s="174"/>
      <c r="SK1012" s="174"/>
      <c r="SL1012" s="174"/>
      <c r="SM1012" s="174"/>
      <c r="SN1012" s="174"/>
      <c r="SO1012" s="174"/>
      <c r="SP1012" s="174"/>
      <c r="SQ1012" s="174"/>
      <c r="SR1012" s="174"/>
      <c r="SS1012" s="174"/>
      <c r="ST1012" s="174"/>
      <c r="SU1012" s="174"/>
      <c r="SV1012" s="174"/>
      <c r="SW1012" s="174"/>
      <c r="SX1012" s="174"/>
      <c r="SY1012" s="174"/>
      <c r="SZ1012" s="174"/>
      <c r="TA1012" s="174"/>
      <c r="TB1012" s="174"/>
      <c r="TC1012" s="174"/>
      <c r="TD1012" s="174"/>
      <c r="TE1012" s="174"/>
      <c r="TF1012" s="174"/>
      <c r="TG1012" s="174"/>
      <c r="TH1012" s="174"/>
      <c r="TI1012" s="174"/>
      <c r="TJ1012" s="174"/>
      <c r="TK1012" s="174"/>
      <c r="TL1012" s="174"/>
      <c r="TM1012" s="174"/>
      <c r="TN1012" s="174"/>
      <c r="TO1012" s="174"/>
      <c r="TP1012" s="174"/>
      <c r="TQ1012" s="174"/>
      <c r="TR1012" s="174"/>
      <c r="TS1012" s="174"/>
      <c r="TT1012" s="174"/>
      <c r="TU1012" s="174"/>
      <c r="TV1012" s="174"/>
      <c r="TW1012" s="174"/>
      <c r="TX1012" s="174"/>
      <c r="TY1012" s="174"/>
      <c r="TZ1012" s="174"/>
      <c r="UA1012" s="174"/>
      <c r="UB1012" s="174"/>
      <c r="UC1012" s="174"/>
      <c r="UD1012" s="174"/>
      <c r="UE1012" s="174"/>
      <c r="UF1012" s="174"/>
      <c r="UG1012" s="174"/>
      <c r="UH1012" s="174"/>
      <c r="UI1012" s="174"/>
      <c r="UJ1012" s="174"/>
      <c r="UK1012" s="174"/>
      <c r="UL1012" s="174"/>
      <c r="UM1012" s="174"/>
      <c r="UN1012" s="174"/>
      <c r="UO1012" s="174"/>
      <c r="UP1012" s="174"/>
      <c r="UQ1012" s="174"/>
      <c r="UR1012" s="174"/>
      <c r="US1012" s="174"/>
      <c r="UT1012" s="174"/>
      <c r="UU1012" s="174"/>
      <c r="UV1012" s="174"/>
      <c r="UW1012" s="174"/>
      <c r="UX1012" s="174"/>
      <c r="UY1012" s="174"/>
      <c r="UZ1012" s="174"/>
      <c r="VA1012" s="174"/>
      <c r="VB1012" s="174"/>
      <c r="VC1012" s="174"/>
      <c r="VD1012" s="174"/>
      <c r="VE1012" s="174"/>
      <c r="VF1012" s="174"/>
      <c r="VG1012" s="174"/>
      <c r="VH1012" s="174"/>
      <c r="VI1012" s="174"/>
      <c r="VJ1012" s="174"/>
      <c r="VK1012" s="174"/>
      <c r="VL1012" s="174"/>
      <c r="VM1012" s="174"/>
      <c r="VN1012" s="174"/>
      <c r="VO1012" s="174"/>
      <c r="VP1012" s="174"/>
      <c r="VQ1012" s="174"/>
      <c r="VR1012" s="174"/>
      <c r="VS1012" s="174"/>
      <c r="VT1012" s="174"/>
      <c r="VU1012" s="174"/>
      <c r="VV1012" s="174"/>
      <c r="VW1012" s="174"/>
      <c r="VX1012" s="174"/>
      <c r="VY1012" s="174"/>
      <c r="VZ1012" s="174"/>
      <c r="WA1012" s="174"/>
      <c r="WB1012" s="174"/>
      <c r="WC1012" s="174"/>
      <c r="WD1012" s="174"/>
      <c r="WE1012" s="174"/>
      <c r="WF1012" s="174"/>
      <c r="WG1012" s="174"/>
      <c r="WH1012" s="174"/>
      <c r="WI1012" s="174"/>
      <c r="WJ1012" s="174"/>
      <c r="WK1012" s="174"/>
      <c r="WL1012" s="174"/>
      <c r="WM1012" s="174"/>
      <c r="WN1012" s="174"/>
      <c r="WO1012" s="174"/>
      <c r="WP1012" s="174"/>
      <c r="WQ1012" s="174"/>
      <c r="WR1012" s="174"/>
      <c r="WS1012" s="174"/>
      <c r="WT1012" s="174"/>
      <c r="WU1012" s="174"/>
      <c r="WV1012" s="174"/>
      <c r="WW1012" s="174"/>
      <c r="WX1012" s="174"/>
      <c r="WY1012" s="174"/>
      <c r="WZ1012" s="174"/>
      <c r="XA1012" s="174"/>
      <c r="XB1012" s="174"/>
      <c r="XC1012" s="174"/>
      <c r="XD1012" s="174"/>
      <c r="XE1012" s="174"/>
      <c r="XF1012" s="174"/>
      <c r="XG1012" s="174"/>
      <c r="XH1012" s="174"/>
      <c r="XI1012" s="174"/>
      <c r="XJ1012" s="174"/>
      <c r="XK1012" s="174"/>
      <c r="XL1012" s="174"/>
      <c r="XM1012" s="174"/>
      <c r="XN1012" s="174"/>
      <c r="XO1012" s="174"/>
      <c r="XP1012" s="174"/>
      <c r="XQ1012" s="174"/>
      <c r="XR1012" s="174"/>
      <c r="XS1012" s="174"/>
      <c r="XT1012" s="174"/>
      <c r="XU1012" s="174"/>
      <c r="XV1012" s="174"/>
      <c r="XW1012" s="174"/>
      <c r="XX1012" s="174"/>
      <c r="XY1012" s="174"/>
      <c r="XZ1012" s="174"/>
      <c r="YA1012" s="174"/>
      <c r="YB1012" s="174"/>
      <c r="YC1012" s="174"/>
      <c r="YD1012" s="174"/>
      <c r="YE1012" s="174"/>
      <c r="YF1012" s="174"/>
      <c r="YG1012" s="174"/>
      <c r="YH1012" s="174"/>
      <c r="YI1012" s="174"/>
      <c r="YJ1012" s="174"/>
      <c r="YK1012" s="174"/>
      <c r="YL1012" s="174"/>
      <c r="YM1012" s="174"/>
      <c r="YN1012" s="174"/>
      <c r="YO1012" s="174"/>
      <c r="YP1012" s="174"/>
      <c r="YQ1012" s="174"/>
      <c r="YR1012" s="174"/>
      <c r="YS1012" s="174"/>
      <c r="YT1012" s="174"/>
      <c r="YU1012" s="174"/>
      <c r="YV1012" s="174"/>
      <c r="YW1012" s="174"/>
      <c r="YX1012" s="174"/>
      <c r="YY1012" s="174"/>
      <c r="YZ1012" s="174"/>
      <c r="ZA1012" s="174"/>
      <c r="ZB1012" s="174"/>
      <c r="ZC1012" s="174"/>
      <c r="ZD1012" s="174"/>
      <c r="ZE1012" s="174"/>
      <c r="ZF1012" s="174"/>
      <c r="ZG1012" s="174"/>
      <c r="ZH1012" s="174"/>
      <c r="ZI1012" s="174"/>
      <c r="ZJ1012" s="174"/>
      <c r="ZK1012" s="174"/>
      <c r="ZL1012" s="174"/>
      <c r="ZM1012" s="174"/>
      <c r="ZN1012" s="174"/>
      <c r="ZO1012" s="174"/>
      <c r="ZP1012" s="174"/>
      <c r="ZQ1012" s="174"/>
      <c r="ZR1012" s="174"/>
      <c r="ZS1012" s="174"/>
      <c r="ZT1012" s="174"/>
      <c r="ZU1012" s="174"/>
      <c r="ZV1012" s="174"/>
      <c r="ZW1012" s="174"/>
      <c r="ZX1012" s="174"/>
      <c r="ZY1012" s="174"/>
      <c r="ZZ1012" s="174"/>
      <c r="AAA1012" s="174"/>
      <c r="AAB1012" s="174"/>
      <c r="AAC1012" s="174"/>
      <c r="AAD1012" s="174"/>
      <c r="AAE1012" s="174"/>
      <c r="AAF1012" s="174"/>
      <c r="AAG1012" s="174"/>
      <c r="AAH1012" s="174"/>
      <c r="AAI1012" s="174"/>
      <c r="AAJ1012" s="174"/>
      <c r="AAK1012" s="174"/>
      <c r="AAL1012" s="174"/>
      <c r="AAM1012" s="174"/>
      <c r="AAN1012" s="174"/>
      <c r="AAO1012" s="174"/>
      <c r="AAP1012" s="174"/>
      <c r="AAQ1012" s="174"/>
      <c r="AAR1012" s="174"/>
      <c r="AAS1012" s="174"/>
      <c r="AAT1012" s="174"/>
      <c r="AAU1012" s="174"/>
      <c r="AAV1012" s="174"/>
      <c r="AAW1012" s="174"/>
      <c r="AAX1012" s="174"/>
      <c r="AAY1012" s="174"/>
      <c r="AAZ1012" s="174"/>
      <c r="ABA1012" s="174"/>
      <c r="ABB1012" s="174"/>
      <c r="ABC1012" s="174"/>
      <c r="ABD1012" s="174"/>
      <c r="ABE1012" s="174"/>
      <c r="ABF1012" s="174"/>
      <c r="ABG1012" s="174"/>
      <c r="ABH1012" s="174"/>
      <c r="ABI1012" s="174"/>
      <c r="ABJ1012" s="174"/>
      <c r="ABK1012" s="174"/>
      <c r="ABL1012" s="174"/>
      <c r="ABM1012" s="174"/>
      <c r="ABN1012" s="174"/>
      <c r="ABO1012" s="174"/>
      <c r="ABP1012" s="174"/>
      <c r="ABQ1012" s="174"/>
      <c r="ABR1012" s="174"/>
      <c r="ABS1012" s="174"/>
      <c r="ABT1012" s="174"/>
      <c r="ABU1012" s="174"/>
      <c r="ABV1012" s="174"/>
      <c r="ABW1012" s="174"/>
      <c r="ABX1012" s="174"/>
      <c r="ABY1012" s="174"/>
      <c r="ABZ1012" s="174"/>
      <c r="ACA1012" s="174"/>
      <c r="ACB1012" s="174"/>
      <c r="ACC1012" s="174"/>
      <c r="ACD1012" s="174"/>
      <c r="ACE1012" s="174"/>
      <c r="ACF1012" s="174"/>
      <c r="ACG1012" s="174"/>
      <c r="ACH1012" s="174"/>
      <c r="ACI1012" s="174"/>
      <c r="ACJ1012" s="174"/>
      <c r="ACK1012" s="174"/>
      <c r="ACL1012" s="174"/>
      <c r="ACM1012" s="174"/>
      <c r="ACN1012" s="174"/>
      <c r="ACO1012" s="174"/>
      <c r="ACP1012" s="174"/>
      <c r="ACQ1012" s="174"/>
      <c r="ACR1012" s="174"/>
      <c r="ACS1012" s="174"/>
      <c r="ACT1012" s="174"/>
      <c r="ACU1012" s="174"/>
      <c r="ACV1012" s="174"/>
      <c r="ACW1012" s="174"/>
      <c r="ACX1012" s="174"/>
      <c r="ACY1012" s="174"/>
      <c r="ACZ1012" s="174"/>
      <c r="ADA1012" s="174"/>
      <c r="ADB1012" s="174"/>
      <c r="ADC1012" s="174"/>
      <c r="ADD1012" s="174"/>
      <c r="ADE1012" s="174"/>
      <c r="ADF1012" s="174"/>
      <c r="ADG1012" s="174"/>
      <c r="ADH1012" s="174"/>
      <c r="ADI1012" s="174"/>
      <c r="ADJ1012" s="174"/>
      <c r="ADK1012" s="174"/>
      <c r="ADL1012" s="174"/>
      <c r="ADM1012" s="174"/>
      <c r="ADN1012" s="174"/>
      <c r="ADO1012" s="174"/>
      <c r="ADP1012" s="174"/>
      <c r="ADQ1012" s="174"/>
      <c r="ADR1012" s="174"/>
      <c r="ADS1012" s="174"/>
      <c r="ADT1012" s="174"/>
      <c r="ADU1012" s="174"/>
      <c r="ADV1012" s="174"/>
      <c r="ADW1012" s="174"/>
      <c r="ADX1012" s="174"/>
      <c r="ADY1012" s="174"/>
      <c r="ADZ1012" s="174"/>
      <c r="AEA1012" s="174"/>
      <c r="AEB1012" s="174"/>
      <c r="AEC1012" s="174"/>
      <c r="AED1012" s="174"/>
      <c r="AEE1012" s="174"/>
      <c r="AEF1012" s="174"/>
      <c r="AEG1012" s="174"/>
      <c r="AEH1012" s="174"/>
      <c r="AEI1012" s="174"/>
      <c r="AEJ1012" s="174"/>
      <c r="AEK1012" s="174"/>
      <c r="AEL1012" s="174"/>
      <c r="AEM1012" s="174"/>
      <c r="AEN1012" s="174"/>
      <c r="AEO1012" s="174"/>
      <c r="AEP1012" s="174"/>
      <c r="AEQ1012" s="174"/>
      <c r="AER1012" s="174"/>
      <c r="AES1012" s="174"/>
      <c r="AET1012" s="174"/>
      <c r="AEU1012" s="174"/>
      <c r="AEV1012" s="174"/>
      <c r="AEW1012" s="174"/>
      <c r="AEX1012" s="174"/>
      <c r="AEY1012" s="174"/>
      <c r="AEZ1012" s="174"/>
      <c r="AFA1012" s="174"/>
      <c r="AFB1012" s="174"/>
      <c r="AFC1012" s="174"/>
      <c r="AFD1012" s="174"/>
      <c r="AFE1012" s="174"/>
      <c r="AFF1012" s="174"/>
      <c r="AFG1012" s="174"/>
      <c r="AFH1012" s="174"/>
      <c r="AFI1012" s="174"/>
      <c r="AFJ1012" s="174"/>
      <c r="AFK1012" s="174"/>
      <c r="AFL1012" s="174"/>
      <c r="AFM1012" s="174"/>
      <c r="AFN1012" s="174"/>
      <c r="AFO1012" s="174"/>
      <c r="AFP1012" s="174"/>
      <c r="AFQ1012" s="174"/>
      <c r="AFR1012" s="174"/>
      <c r="AFS1012" s="174"/>
      <c r="AFT1012" s="174"/>
      <c r="AFU1012" s="174"/>
      <c r="AFV1012" s="174"/>
      <c r="AFW1012" s="174"/>
      <c r="AFX1012" s="174"/>
      <c r="AFY1012" s="174"/>
      <c r="AFZ1012" s="174"/>
      <c r="AGA1012" s="174"/>
      <c r="AGB1012" s="174"/>
      <c r="AGC1012" s="174"/>
      <c r="AGD1012" s="174"/>
      <c r="AGE1012" s="174"/>
      <c r="AGF1012" s="174"/>
      <c r="AGG1012" s="174"/>
      <c r="AGH1012" s="174"/>
      <c r="AGI1012" s="174"/>
      <c r="AGJ1012" s="174"/>
      <c r="AGK1012" s="174"/>
      <c r="AGL1012" s="174"/>
      <c r="AGM1012" s="174"/>
      <c r="AGN1012" s="174"/>
      <c r="AGO1012" s="174"/>
      <c r="AGP1012" s="174"/>
      <c r="AGQ1012" s="174"/>
      <c r="AGR1012" s="174"/>
      <c r="AGS1012" s="174"/>
      <c r="AGT1012" s="174"/>
      <c r="AGU1012" s="174"/>
      <c r="AGV1012" s="174"/>
      <c r="AGW1012" s="174"/>
      <c r="AGX1012" s="174"/>
      <c r="AGY1012" s="174"/>
      <c r="AGZ1012" s="174"/>
      <c r="AHA1012" s="174"/>
      <c r="AHB1012" s="174"/>
      <c r="AHC1012" s="174"/>
      <c r="AHD1012" s="174"/>
      <c r="AHE1012" s="174"/>
      <c r="AHF1012" s="174"/>
      <c r="AHG1012" s="174"/>
      <c r="AHH1012" s="174"/>
      <c r="AHI1012" s="174"/>
      <c r="AHJ1012" s="174"/>
      <c r="AHK1012" s="174"/>
      <c r="AHL1012" s="174"/>
      <c r="AHM1012" s="174"/>
      <c r="AHN1012" s="174"/>
      <c r="AHO1012" s="174"/>
      <c r="AHP1012" s="174"/>
      <c r="AHQ1012" s="174"/>
      <c r="AHR1012" s="174"/>
      <c r="AHS1012" s="174"/>
      <c r="AHT1012" s="174"/>
      <c r="AHU1012" s="174"/>
      <c r="AHV1012" s="174"/>
      <c r="AHW1012" s="174"/>
      <c r="AHX1012" s="174"/>
      <c r="AHY1012" s="174"/>
      <c r="AHZ1012" s="174"/>
      <c r="AIA1012" s="174"/>
      <c r="AIB1012" s="174"/>
      <c r="AIC1012" s="174"/>
      <c r="AID1012" s="174"/>
      <c r="AIE1012" s="174"/>
      <c r="AIF1012" s="174"/>
      <c r="AIG1012" s="174"/>
      <c r="AIH1012" s="174"/>
      <c r="AII1012" s="174"/>
      <c r="AIJ1012" s="174"/>
      <c r="AIK1012" s="174"/>
      <c r="AIL1012" s="174"/>
      <c r="AIM1012" s="174"/>
      <c r="AIN1012" s="174"/>
      <c r="AIO1012" s="174"/>
      <c r="AIP1012" s="174"/>
      <c r="AIQ1012" s="174"/>
      <c r="AIR1012" s="174"/>
      <c r="AIS1012" s="174"/>
      <c r="AIT1012" s="174"/>
      <c r="AIU1012" s="174"/>
      <c r="AIV1012" s="174"/>
      <c r="AIW1012" s="174"/>
      <c r="AIX1012" s="174"/>
      <c r="AIY1012" s="174"/>
      <c r="AIZ1012" s="174"/>
      <c r="AJA1012" s="174"/>
      <c r="AJB1012" s="174"/>
      <c r="AJC1012" s="174"/>
      <c r="AJD1012" s="174"/>
      <c r="AJE1012" s="174"/>
      <c r="AJF1012" s="174"/>
      <c r="AJG1012" s="174"/>
      <c r="AJH1012" s="174"/>
      <c r="AJI1012" s="174"/>
      <c r="AJJ1012" s="174"/>
      <c r="AJK1012" s="174"/>
      <c r="AJL1012" s="174"/>
      <c r="AJM1012" s="174"/>
      <c r="AJN1012" s="174"/>
      <c r="AJO1012" s="174"/>
      <c r="AJP1012" s="174"/>
      <c r="AJQ1012" s="174"/>
      <c r="AJR1012" s="174"/>
      <c r="AJS1012" s="174"/>
      <c r="AJT1012" s="174"/>
      <c r="AJU1012" s="174"/>
      <c r="AJV1012" s="174"/>
      <c r="AJW1012" s="174"/>
      <c r="AJX1012" s="174"/>
      <c r="AJY1012" s="174"/>
      <c r="AJZ1012" s="174"/>
      <c r="AKA1012" s="174"/>
      <c r="AKB1012" s="174"/>
      <c r="AKC1012" s="174"/>
      <c r="AKD1012" s="174"/>
      <c r="AKE1012" s="174"/>
      <c r="AKF1012" s="174"/>
      <c r="AKG1012" s="174"/>
      <c r="AKH1012" s="174"/>
      <c r="AKI1012" s="174"/>
      <c r="AKJ1012" s="174"/>
      <c r="AKK1012" s="174"/>
      <c r="AKL1012" s="174"/>
      <c r="AKM1012" s="174"/>
      <c r="AKN1012" s="174"/>
      <c r="AKO1012" s="174"/>
      <c r="AKP1012" s="174"/>
      <c r="AKQ1012" s="174"/>
      <c r="AKR1012" s="174"/>
      <c r="AKS1012" s="174"/>
      <c r="AKT1012" s="174"/>
      <c r="AKU1012" s="174"/>
      <c r="AKV1012" s="174"/>
      <c r="AKW1012" s="174"/>
      <c r="AKX1012" s="174"/>
      <c r="AKY1012" s="174"/>
      <c r="AKZ1012" s="174"/>
      <c r="ALA1012" s="174"/>
      <c r="ALB1012" s="174"/>
      <c r="ALC1012" s="174"/>
      <c r="ALD1012" s="174"/>
      <c r="ALE1012" s="174"/>
      <c r="ALF1012" s="174"/>
      <c r="ALG1012" s="174"/>
      <c r="ALH1012" s="174"/>
      <c r="ALI1012" s="174"/>
      <c r="ALJ1012" s="174"/>
      <c r="ALK1012" s="174"/>
      <c r="ALL1012" s="174"/>
      <c r="ALM1012" s="174"/>
      <c r="ALN1012" s="174"/>
      <c r="ALO1012" s="174"/>
      <c r="ALP1012" s="174"/>
      <c r="ALQ1012" s="174"/>
      <c r="ALR1012" s="174"/>
      <c r="ALS1012" s="174"/>
      <c r="ALT1012" s="174"/>
      <c r="ALU1012" s="174"/>
      <c r="ALV1012" s="174"/>
      <c r="ALW1012" s="174"/>
      <c r="ALX1012" s="174"/>
      <c r="ALY1012" s="174"/>
      <c r="ALZ1012" s="174"/>
      <c r="AMA1012" s="174"/>
      <c r="AMB1012" s="174"/>
      <c r="AMC1012" s="174"/>
      <c r="AMD1012" s="174"/>
      <c r="AME1012" s="174"/>
      <c r="AMF1012" s="174"/>
      <c r="AMG1012" s="174"/>
      <c r="AMH1012" s="174"/>
      <c r="AMI1012" s="174"/>
      <c r="AMJ1012" s="174"/>
    </row>
    <row r="1013" spans="1:1025" ht="34.200000000000003" hidden="1">
      <c r="A1013" s="15"/>
      <c r="B10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13" s="45" t="s">
        <v>18</v>
      </c>
      <c r="D1013" s="45">
        <v>10620</v>
      </c>
      <c r="E1013" s="40">
        <v>1</v>
      </c>
      <c r="F10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013" s="40">
        <f t="shared" ref="H1013:H1021" ca="1" si="106">ROUND(E1013*G1013,2)</f>
        <v>2.1</v>
      </c>
      <c r="I1013" s="91"/>
      <c r="J1013" s="97"/>
      <c r="K1013" s="15" t="str">
        <f t="shared" si="105"/>
        <v>SEDUC E 52</v>
      </c>
    </row>
    <row r="1014" spans="1:1025" hidden="1">
      <c r="A1014" s="15"/>
      <c r="B10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14" s="45" t="s">
        <v>18</v>
      </c>
      <c r="D1014" s="45">
        <v>9354</v>
      </c>
      <c r="E1014" s="40">
        <v>1</v>
      </c>
      <c r="F10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14" s="40">
        <f t="shared" ca="1" si="106"/>
        <v>8.8000000000000007</v>
      </c>
      <c r="I1014" s="91"/>
      <c r="J1014" s="97"/>
      <c r="K1014" s="15" t="str">
        <f t="shared" si="105"/>
        <v>SEDUC E 52</v>
      </c>
    </row>
    <row r="1015" spans="1:1025" hidden="1">
      <c r="A1015" s="15"/>
      <c r="B10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15" s="45" t="s">
        <v>32</v>
      </c>
      <c r="D1015" s="45" t="s">
        <v>56</v>
      </c>
      <c r="E1015" s="40">
        <v>0.5</v>
      </c>
      <c r="F10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15" s="40">
        <f t="shared" ca="1" si="106"/>
        <v>3.7</v>
      </c>
      <c r="I1015" s="91"/>
      <c r="J1015" s="97"/>
      <c r="K1015" s="15" t="str">
        <f t="shared" si="105"/>
        <v>SEDUC E 52</v>
      </c>
    </row>
    <row r="1016" spans="1:1025" hidden="1">
      <c r="A1016" s="15"/>
      <c r="B10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16" s="161" t="s">
        <v>36</v>
      </c>
      <c r="D1016" s="45">
        <v>20111</v>
      </c>
      <c r="E1016" s="40">
        <v>0.5</v>
      </c>
      <c r="F10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1016" s="40">
        <f t="shared" ca="1" si="106"/>
        <v>6.27</v>
      </c>
      <c r="I1016" s="91"/>
      <c r="J1016" s="97"/>
      <c r="K1016" s="15" t="str">
        <f t="shared" si="105"/>
        <v>SEDUC E 52</v>
      </c>
    </row>
    <row r="1017" spans="1:1025" hidden="1">
      <c r="A1017" s="15"/>
      <c r="B10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17" s="45" t="s">
        <v>32</v>
      </c>
      <c r="D1017" s="45" t="s">
        <v>44</v>
      </c>
      <c r="E1017" s="40">
        <v>2</v>
      </c>
      <c r="F10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17" s="40">
        <f t="shared" ca="1" si="106"/>
        <v>18.64</v>
      </c>
      <c r="I1017" s="91"/>
      <c r="J1017" s="97"/>
      <c r="K1017" s="15" t="str">
        <f t="shared" si="105"/>
        <v>SEDUC E 52</v>
      </c>
    </row>
    <row r="1018" spans="1:1025" ht="22.8" hidden="1">
      <c r="A1018" s="15"/>
      <c r="B10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8" s="161" t="s">
        <v>36</v>
      </c>
      <c r="D1018" s="45">
        <v>441</v>
      </c>
      <c r="E1018" s="40">
        <v>1</v>
      </c>
      <c r="F10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1018" s="40">
        <f t="shared" ca="1" si="106"/>
        <v>9.86</v>
      </c>
      <c r="I1018" s="91"/>
      <c r="J1018" s="97"/>
      <c r="K1018" s="15" t="str">
        <f t="shared" si="105"/>
        <v>SEDUC E 52</v>
      </c>
    </row>
    <row r="1019" spans="1:1025" hidden="1">
      <c r="A1019" s="15"/>
      <c r="B10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9" s="45" t="s">
        <v>12</v>
      </c>
      <c r="D1019" s="45">
        <v>90776</v>
      </c>
      <c r="E1019" s="40">
        <v>0.2</v>
      </c>
      <c r="F10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19" s="40">
        <f t="shared" ca="1" si="106"/>
        <v>5.64</v>
      </c>
      <c r="I1019" s="91"/>
      <c r="J1019" s="97"/>
      <c r="K1019" s="15" t="str">
        <f t="shared" si="105"/>
        <v>SEDUC E 52</v>
      </c>
    </row>
    <row r="1020" spans="1:1025" hidden="1">
      <c r="A1020" s="15"/>
      <c r="B10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20" s="45" t="s">
        <v>12</v>
      </c>
      <c r="D1020" s="45">
        <v>88279</v>
      </c>
      <c r="E1020" s="40">
        <v>0.2</v>
      </c>
      <c r="F10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20" s="40">
        <f t="shared" ca="1" si="106"/>
        <v>5.29</v>
      </c>
      <c r="I1020" s="91"/>
      <c r="J1020" s="97"/>
      <c r="K1020" s="15" t="str">
        <f t="shared" si="105"/>
        <v>SEDUC E 52</v>
      </c>
    </row>
    <row r="1021" spans="1:1025" hidden="1">
      <c r="A1021" s="15"/>
      <c r="B10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5" t="s">
        <v>12</v>
      </c>
      <c r="D1021" s="45">
        <v>88247</v>
      </c>
      <c r="E1021" s="40">
        <v>0.2</v>
      </c>
      <c r="F10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21" s="40">
        <f t="shared" ca="1" si="106"/>
        <v>3.7</v>
      </c>
      <c r="I1021" s="91"/>
      <c r="J1021" s="97"/>
      <c r="K1021" s="15" t="str">
        <f t="shared" si="105"/>
        <v>SEDUC E 52</v>
      </c>
    </row>
    <row r="1022" spans="1:1025" hidden="1">
      <c r="A1022" s="123">
        <f ca="1">H1022</f>
        <v>64</v>
      </c>
      <c r="B1022" s="44" t="s">
        <v>13</v>
      </c>
      <c r="C1022" s="45"/>
      <c r="D1022" s="45"/>
      <c r="E1022" s="40"/>
      <c r="F1022" s="40"/>
      <c r="G1022" s="40"/>
      <c r="H1022" s="74">
        <f ca="1">SUM(H1013:H1021)</f>
        <v>64</v>
      </c>
      <c r="I1022" s="91" t="str">
        <f>A1011</f>
        <v>SEDUC E 52</v>
      </c>
      <c r="J1022" s="115">
        <f ca="1">H1022</f>
        <v>64</v>
      </c>
      <c r="K1022" s="15" t="str">
        <f t="shared" si="105"/>
        <v>SEDUC E 52</v>
      </c>
    </row>
    <row r="1023" spans="1:1025" hidden="1">
      <c r="A1023" s="15"/>
      <c r="B1023" s="63"/>
      <c r="C1023" s="64"/>
      <c r="D1023" s="64"/>
      <c r="E1023" s="65"/>
      <c r="F1023" s="66"/>
      <c r="G1023" s="160"/>
      <c r="H1023" s="75"/>
      <c r="I1023" s="91"/>
      <c r="J1023" s="97"/>
      <c r="K1023" s="15" t="str">
        <f t="shared" si="105"/>
        <v>SEDUC E 52</v>
      </c>
    </row>
    <row r="1024" spans="1:1025" ht="20.399999999999999" hidden="1">
      <c r="B1024" s="316" t="str">
        <f>A1025</f>
        <v>SEDUC E 53</v>
      </c>
      <c r="C1024" s="317"/>
      <c r="D1024" s="317"/>
      <c r="E1024" s="317"/>
      <c r="F1024" s="317"/>
      <c r="G1024" s="317"/>
      <c r="H1024" s="318"/>
      <c r="I1024" s="91"/>
      <c r="J1024" s="97"/>
      <c r="K1024" s="15" t="str">
        <f>B1024</f>
        <v>SEDUC E 53</v>
      </c>
      <c r="AMK1024" s="15"/>
    </row>
    <row r="1025" spans="1:1025" ht="13.8" hidden="1">
      <c r="A1025" s="29" t="s">
        <v>151</v>
      </c>
      <c r="B1025" s="350" t="s">
        <v>152</v>
      </c>
      <c r="C1025" s="351"/>
      <c r="D1025" s="351"/>
      <c r="E1025" s="351"/>
      <c r="F1025" s="352"/>
      <c r="G1025" s="76" t="s">
        <v>3</v>
      </c>
      <c r="H1025" s="30" t="s">
        <v>153</v>
      </c>
      <c r="I1025" s="91"/>
      <c r="J1025" s="97"/>
      <c r="K1025" s="15" t="str">
        <f t="shared" ref="K1025:K1031" si="107">K1024</f>
        <v>SEDUC E 53</v>
      </c>
    </row>
    <row r="1026" spans="1:1025" ht="13.8" hidden="1">
      <c r="B1026" s="33" t="s">
        <v>5</v>
      </c>
      <c r="C1026" s="33" t="s">
        <v>6</v>
      </c>
      <c r="D1026" s="33" t="s">
        <v>7</v>
      </c>
      <c r="E1026" s="177" t="s">
        <v>8</v>
      </c>
      <c r="F1026" s="177" t="s">
        <v>9</v>
      </c>
      <c r="G1026" s="113" t="s">
        <v>10</v>
      </c>
      <c r="H1026" s="114" t="s">
        <v>11</v>
      </c>
      <c r="I1026" s="91"/>
      <c r="J1026" s="97"/>
      <c r="K1026" s="15" t="str">
        <f t="shared" si="107"/>
        <v>SEDUC E 53</v>
      </c>
    </row>
    <row r="1027" spans="1:1025" hidden="1">
      <c r="B10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27" s="161" t="s">
        <v>36</v>
      </c>
      <c r="D1027" s="45">
        <v>1082</v>
      </c>
      <c r="E1027" s="40">
        <v>1</v>
      </c>
      <c r="F10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2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148,68</v>
      </c>
      <c r="H1027" s="40">
        <f ca="1">ROUND(E1027*G1027,2)</f>
        <v>148.68</v>
      </c>
      <c r="I1027" s="91"/>
      <c r="J1027" s="97"/>
      <c r="K1027" s="15" t="str">
        <f t="shared" si="107"/>
        <v>SEDUC E 53</v>
      </c>
    </row>
    <row r="1028" spans="1:1025" hidden="1">
      <c r="B10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5" t="s">
        <v>12</v>
      </c>
      <c r="D1028" s="45">
        <v>88264</v>
      </c>
      <c r="E1028" s="40">
        <v>0.6</v>
      </c>
      <c r="F10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28" s="40">
        <f ca="1">ROUND(E1028*G1028,2)</f>
        <v>13.55</v>
      </c>
      <c r="I1028" s="91"/>
      <c r="J1028" s="97"/>
      <c r="K1028" s="15" t="str">
        <f t="shared" si="107"/>
        <v>SEDUC E 53</v>
      </c>
    </row>
    <row r="1029" spans="1:1025" hidden="1">
      <c r="B10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5" t="s">
        <v>12</v>
      </c>
      <c r="D1029" s="45">
        <v>88247</v>
      </c>
      <c r="E1029" s="40">
        <v>0.6</v>
      </c>
      <c r="F10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29" s="40">
        <f ca="1">ROUND(E1029*G1029,2)</f>
        <v>11.09</v>
      </c>
      <c r="I1029" s="91"/>
      <c r="J1029" s="97"/>
      <c r="K1029" s="15" t="str">
        <f t="shared" si="107"/>
        <v>SEDUC E 53</v>
      </c>
    </row>
    <row r="1030" spans="1:1025" ht="13.8" hidden="1">
      <c r="A1030" s="43">
        <f ca="1">H1030</f>
        <v>173.32000000000002</v>
      </c>
      <c r="B1030" s="178" t="s">
        <v>13</v>
      </c>
      <c r="C1030" s="179"/>
      <c r="D1030" s="180"/>
      <c r="E1030" s="146"/>
      <c r="F1030" s="40"/>
      <c r="G1030" s="40"/>
      <c r="H1030" s="74">
        <f ca="1">SUM(H1027:H1029)</f>
        <v>173.32000000000002</v>
      </c>
      <c r="I1030" s="91" t="str">
        <f>A1025</f>
        <v>SEDUC E 53</v>
      </c>
      <c r="J1030" s="115">
        <f ca="1">H1030</f>
        <v>173.32000000000002</v>
      </c>
      <c r="K1030" s="15" t="str">
        <f t="shared" si="107"/>
        <v>SEDUC E 53</v>
      </c>
    </row>
    <row r="1031" spans="1:1025" ht="13.8" hidden="1">
      <c r="B1031" s="181"/>
      <c r="C1031" s="182"/>
      <c r="D1031" s="183"/>
      <c r="E1031" s="184"/>
      <c r="F1031" s="129"/>
      <c r="G1031" s="130"/>
      <c r="H1031" s="131"/>
      <c r="I1031" s="91"/>
      <c r="J1031" s="97"/>
      <c r="K1031" s="15" t="str">
        <f t="shared" si="107"/>
        <v>SEDUC E 53</v>
      </c>
    </row>
    <row r="1032" spans="1:1025" ht="20.399999999999999" hidden="1">
      <c r="B1032" s="319" t="str">
        <f>A1033</f>
        <v>SEDUC E 54</v>
      </c>
      <c r="C1032" s="319"/>
      <c r="D1032" s="319"/>
      <c r="E1032" s="319"/>
      <c r="F1032" s="319"/>
      <c r="G1032" s="319"/>
      <c r="H1032" s="319"/>
      <c r="I1032" s="91"/>
      <c r="J1032" s="97"/>
      <c r="K1032" s="15" t="str">
        <f>B1032</f>
        <v>SEDUC E 54</v>
      </c>
      <c r="AMK1032" s="15"/>
    </row>
    <row r="1033" spans="1:1025" ht="13.8" hidden="1">
      <c r="A1033" s="29" t="s">
        <v>154</v>
      </c>
      <c r="B1033" s="350" t="s">
        <v>155</v>
      </c>
      <c r="C1033" s="351"/>
      <c r="D1033" s="351"/>
      <c r="E1033" s="351"/>
      <c r="F1033" s="352"/>
      <c r="G1033" s="185" t="s">
        <v>3</v>
      </c>
      <c r="H1033" s="186" t="s">
        <v>153</v>
      </c>
      <c r="I1033" s="91"/>
      <c r="J1033" s="97"/>
      <c r="K1033" s="15" t="str">
        <f t="shared" ref="K1033:K1039" si="108">K1032</f>
        <v>SEDUC E 54</v>
      </c>
    </row>
    <row r="1034" spans="1:1025" s="14" customFormat="1" hidden="1">
      <c r="B1034" s="33" t="s">
        <v>5</v>
      </c>
      <c r="C1034" s="33" t="s">
        <v>6</v>
      </c>
      <c r="D1034" s="33" t="s">
        <v>7</v>
      </c>
      <c r="E1034" s="114" t="s">
        <v>8</v>
      </c>
      <c r="F1034" s="114" t="s">
        <v>9</v>
      </c>
      <c r="G1034" s="187" t="s">
        <v>10</v>
      </c>
      <c r="H1034" s="114" t="s">
        <v>11</v>
      </c>
      <c r="I1034" s="175"/>
      <c r="J1034" s="176"/>
      <c r="K1034" s="15" t="str">
        <f t="shared" si="108"/>
        <v>SEDUC E 54</v>
      </c>
      <c r="L1034" s="174"/>
      <c r="M1034" s="174"/>
      <c r="N1034" s="174"/>
      <c r="O1034" s="174"/>
      <c r="P1034" s="174"/>
      <c r="Q1034" s="174"/>
      <c r="R1034" s="174"/>
      <c r="S1034" s="174"/>
      <c r="T1034" s="174"/>
      <c r="U1034" s="174"/>
      <c r="V1034" s="174"/>
      <c r="W1034" s="174"/>
      <c r="X1034" s="174"/>
      <c r="Y1034" s="174"/>
      <c r="Z1034" s="174"/>
      <c r="AA1034" s="174"/>
      <c r="AB1034" s="174"/>
      <c r="AC1034" s="174"/>
      <c r="AD1034" s="174"/>
      <c r="AE1034" s="174"/>
      <c r="AF1034" s="174"/>
      <c r="AG1034" s="174"/>
      <c r="AH1034" s="174"/>
      <c r="AI1034" s="174"/>
      <c r="AJ1034" s="174"/>
      <c r="AK1034" s="174"/>
      <c r="AL1034" s="174"/>
      <c r="AM1034" s="174"/>
      <c r="AN1034" s="174"/>
      <c r="AO1034" s="174"/>
      <c r="AP1034" s="174"/>
      <c r="AQ1034" s="174"/>
      <c r="AR1034" s="174"/>
      <c r="AS1034" s="174"/>
      <c r="AT1034" s="174"/>
      <c r="AU1034" s="174"/>
      <c r="AV1034" s="174"/>
      <c r="AW1034" s="174"/>
      <c r="AX1034" s="174"/>
      <c r="AY1034" s="174"/>
      <c r="AZ1034" s="174"/>
      <c r="BA1034" s="174"/>
      <c r="BB1034" s="174"/>
      <c r="BC1034" s="174"/>
      <c r="BD1034" s="174"/>
      <c r="BE1034" s="174"/>
      <c r="BF1034" s="174"/>
      <c r="BG1034" s="174"/>
      <c r="BH1034" s="174"/>
      <c r="BI1034" s="174"/>
      <c r="BJ1034" s="174"/>
      <c r="BK1034" s="174"/>
      <c r="BL1034" s="174"/>
      <c r="BM1034" s="174"/>
      <c r="BN1034" s="174"/>
      <c r="BO1034" s="174"/>
      <c r="BP1034" s="174"/>
      <c r="BQ1034" s="174"/>
      <c r="BR1034" s="174"/>
      <c r="BS1034" s="174"/>
      <c r="BT1034" s="174"/>
      <c r="BU1034" s="174"/>
      <c r="BV1034" s="174"/>
      <c r="BW1034" s="174"/>
      <c r="BX1034" s="174"/>
      <c r="BY1034" s="174"/>
      <c r="BZ1034" s="174"/>
      <c r="CA1034" s="174"/>
      <c r="CB1034" s="174"/>
      <c r="CC1034" s="174"/>
      <c r="CD1034" s="174"/>
      <c r="CE1034" s="174"/>
      <c r="CF1034" s="174"/>
      <c r="CG1034" s="174"/>
      <c r="CH1034" s="174"/>
      <c r="CI1034" s="174"/>
      <c r="CJ1034" s="174"/>
      <c r="CK1034" s="174"/>
      <c r="CL1034" s="174"/>
      <c r="CM1034" s="174"/>
      <c r="CN1034" s="174"/>
      <c r="CO1034" s="174"/>
      <c r="CP1034" s="174"/>
      <c r="CQ1034" s="174"/>
      <c r="CR1034" s="174"/>
      <c r="CS1034" s="174"/>
      <c r="CT1034" s="174"/>
      <c r="CU1034" s="174"/>
      <c r="CV1034" s="174"/>
      <c r="CW1034" s="174"/>
      <c r="CX1034" s="174"/>
      <c r="CY1034" s="174"/>
      <c r="CZ1034" s="174"/>
      <c r="DA1034" s="174"/>
      <c r="DB1034" s="174"/>
      <c r="DC1034" s="174"/>
      <c r="DD1034" s="174"/>
      <c r="DE1034" s="174"/>
      <c r="DF1034" s="174"/>
      <c r="DG1034" s="174"/>
      <c r="DH1034" s="174"/>
      <c r="DI1034" s="174"/>
      <c r="DJ1034" s="174"/>
      <c r="DK1034" s="174"/>
      <c r="DL1034" s="174"/>
      <c r="DM1034" s="174"/>
      <c r="DN1034" s="174"/>
      <c r="DO1034" s="174"/>
      <c r="DP1034" s="174"/>
      <c r="DQ1034" s="174"/>
      <c r="DR1034" s="174"/>
      <c r="DS1034" s="174"/>
      <c r="DT1034" s="174"/>
      <c r="DU1034" s="174"/>
      <c r="DV1034" s="174"/>
      <c r="DW1034" s="174"/>
      <c r="DX1034" s="174"/>
      <c r="DY1034" s="174"/>
      <c r="DZ1034" s="174"/>
      <c r="EA1034" s="174"/>
      <c r="EB1034" s="174"/>
      <c r="EC1034" s="174"/>
      <c r="ED1034" s="174"/>
      <c r="EE1034" s="174"/>
      <c r="EF1034" s="174"/>
      <c r="EG1034" s="174"/>
      <c r="EH1034" s="174"/>
      <c r="EI1034" s="174"/>
      <c r="EJ1034" s="174"/>
      <c r="EK1034" s="174"/>
      <c r="EL1034" s="174"/>
      <c r="EM1034" s="174"/>
      <c r="EN1034" s="174"/>
      <c r="EO1034" s="174"/>
      <c r="EP1034" s="174"/>
      <c r="EQ1034" s="174"/>
      <c r="ER1034" s="174"/>
      <c r="ES1034" s="174"/>
      <c r="ET1034" s="174"/>
      <c r="EU1034" s="174"/>
      <c r="EV1034" s="174"/>
      <c r="EW1034" s="174"/>
      <c r="EX1034" s="174"/>
      <c r="EY1034" s="174"/>
      <c r="EZ1034" s="174"/>
      <c r="FA1034" s="174"/>
      <c r="FB1034" s="174"/>
      <c r="FC1034" s="174"/>
      <c r="FD1034" s="174"/>
      <c r="FE1034" s="174"/>
      <c r="FF1034" s="174"/>
      <c r="FG1034" s="174"/>
      <c r="FH1034" s="174"/>
      <c r="FI1034" s="174"/>
      <c r="FJ1034" s="174"/>
      <c r="FK1034" s="174"/>
      <c r="FL1034" s="174"/>
      <c r="FM1034" s="174"/>
      <c r="FN1034" s="174"/>
      <c r="FO1034" s="174"/>
      <c r="FP1034" s="174"/>
      <c r="FQ1034" s="174"/>
      <c r="FR1034" s="174"/>
      <c r="FS1034" s="174"/>
      <c r="FT1034" s="174"/>
      <c r="FU1034" s="174"/>
      <c r="FV1034" s="174"/>
      <c r="FW1034" s="174"/>
      <c r="FX1034" s="174"/>
      <c r="FY1034" s="174"/>
      <c r="FZ1034" s="174"/>
      <c r="GA1034" s="174"/>
      <c r="GB1034" s="174"/>
      <c r="GC1034" s="174"/>
      <c r="GD1034" s="174"/>
      <c r="GE1034" s="174"/>
      <c r="GF1034" s="174"/>
      <c r="GG1034" s="174"/>
      <c r="GH1034" s="174"/>
      <c r="GI1034" s="174"/>
      <c r="GJ1034" s="174"/>
      <c r="GK1034" s="174"/>
      <c r="GL1034" s="174"/>
      <c r="GM1034" s="174"/>
      <c r="GN1034" s="174"/>
      <c r="GO1034" s="174"/>
      <c r="GP1034" s="174"/>
      <c r="GQ1034" s="174"/>
      <c r="GR1034" s="174"/>
      <c r="GS1034" s="174"/>
      <c r="GT1034" s="174"/>
      <c r="GU1034" s="174"/>
      <c r="GV1034" s="174"/>
      <c r="GW1034" s="174"/>
      <c r="GX1034" s="174"/>
      <c r="GY1034" s="174"/>
      <c r="GZ1034" s="174"/>
      <c r="HA1034" s="174"/>
      <c r="HB1034" s="174"/>
      <c r="HC1034" s="174"/>
      <c r="HD1034" s="174"/>
      <c r="HE1034" s="174"/>
      <c r="HF1034" s="174"/>
      <c r="HG1034" s="174"/>
      <c r="HH1034" s="174"/>
      <c r="HI1034" s="174"/>
      <c r="HJ1034" s="174"/>
      <c r="HK1034" s="174"/>
      <c r="HL1034" s="174"/>
      <c r="HM1034" s="174"/>
      <c r="HN1034" s="174"/>
      <c r="HO1034" s="174"/>
      <c r="HP1034" s="174"/>
      <c r="HQ1034" s="174"/>
      <c r="HR1034" s="174"/>
      <c r="HS1034" s="174"/>
      <c r="HT1034" s="174"/>
      <c r="HU1034" s="174"/>
      <c r="HV1034" s="174"/>
      <c r="HW1034" s="174"/>
      <c r="HX1034" s="174"/>
      <c r="HY1034" s="174"/>
      <c r="HZ1034" s="174"/>
      <c r="IA1034" s="174"/>
      <c r="IB1034" s="174"/>
      <c r="IC1034" s="174"/>
      <c r="ID1034" s="174"/>
      <c r="IE1034" s="174"/>
      <c r="IF1034" s="174"/>
      <c r="IG1034" s="174"/>
      <c r="IH1034" s="174"/>
      <c r="II1034" s="174"/>
      <c r="IJ1034" s="174"/>
      <c r="IK1034" s="174"/>
      <c r="IL1034" s="174"/>
      <c r="IM1034" s="174"/>
      <c r="IN1034" s="174"/>
      <c r="IO1034" s="174"/>
      <c r="IP1034" s="174"/>
      <c r="IQ1034" s="174"/>
      <c r="IR1034" s="174"/>
      <c r="IS1034" s="174"/>
      <c r="IT1034" s="174"/>
      <c r="IU1034" s="174"/>
      <c r="IV1034" s="174"/>
      <c r="IW1034" s="174"/>
      <c r="IX1034" s="174"/>
      <c r="IY1034" s="174"/>
      <c r="IZ1034" s="174"/>
      <c r="JA1034" s="174"/>
      <c r="JB1034" s="174"/>
      <c r="JC1034" s="174"/>
      <c r="JD1034" s="174"/>
      <c r="JE1034" s="174"/>
      <c r="JF1034" s="174"/>
      <c r="JG1034" s="174"/>
      <c r="JH1034" s="174"/>
      <c r="JI1034" s="174"/>
      <c r="JJ1034" s="174"/>
      <c r="JK1034" s="174"/>
      <c r="JL1034" s="174"/>
      <c r="JM1034" s="174"/>
      <c r="JN1034" s="174"/>
      <c r="JO1034" s="174"/>
      <c r="JP1034" s="174"/>
      <c r="JQ1034" s="174"/>
      <c r="JR1034" s="174"/>
      <c r="JS1034" s="174"/>
      <c r="JT1034" s="174"/>
      <c r="JU1034" s="174"/>
      <c r="JV1034" s="174"/>
      <c r="JW1034" s="174"/>
      <c r="JX1034" s="174"/>
      <c r="JY1034" s="174"/>
      <c r="JZ1034" s="174"/>
      <c r="KA1034" s="174"/>
      <c r="KB1034" s="174"/>
      <c r="KC1034" s="174"/>
      <c r="KD1034" s="174"/>
      <c r="KE1034" s="174"/>
      <c r="KF1034" s="174"/>
      <c r="KG1034" s="174"/>
      <c r="KH1034" s="174"/>
      <c r="KI1034" s="174"/>
      <c r="KJ1034" s="174"/>
      <c r="KK1034" s="174"/>
      <c r="KL1034" s="174"/>
      <c r="KM1034" s="174"/>
      <c r="KN1034" s="174"/>
      <c r="KO1034" s="174"/>
      <c r="KP1034" s="174"/>
      <c r="KQ1034" s="174"/>
      <c r="KR1034" s="174"/>
      <c r="KS1034" s="174"/>
      <c r="KT1034" s="174"/>
      <c r="KU1034" s="174"/>
      <c r="KV1034" s="174"/>
      <c r="KW1034" s="174"/>
      <c r="KX1034" s="174"/>
      <c r="KY1034" s="174"/>
      <c r="KZ1034" s="174"/>
      <c r="LA1034" s="174"/>
      <c r="LB1034" s="174"/>
      <c r="LC1034" s="174"/>
      <c r="LD1034" s="174"/>
      <c r="LE1034" s="174"/>
      <c r="LF1034" s="174"/>
      <c r="LG1034" s="174"/>
      <c r="LH1034" s="174"/>
      <c r="LI1034" s="174"/>
      <c r="LJ1034" s="174"/>
      <c r="LK1034" s="174"/>
      <c r="LL1034" s="174"/>
      <c r="LM1034" s="174"/>
      <c r="LN1034" s="174"/>
      <c r="LO1034" s="174"/>
      <c r="LP1034" s="174"/>
      <c r="LQ1034" s="174"/>
      <c r="LR1034" s="174"/>
      <c r="LS1034" s="174"/>
      <c r="LT1034" s="174"/>
      <c r="LU1034" s="174"/>
      <c r="LV1034" s="174"/>
      <c r="LW1034" s="174"/>
      <c r="LX1034" s="174"/>
      <c r="LY1034" s="174"/>
      <c r="LZ1034" s="174"/>
      <c r="MA1034" s="174"/>
      <c r="MB1034" s="174"/>
      <c r="MC1034" s="174"/>
      <c r="MD1034" s="174"/>
      <c r="ME1034" s="174"/>
      <c r="MF1034" s="174"/>
      <c r="MG1034" s="174"/>
      <c r="MH1034" s="174"/>
      <c r="MI1034" s="174"/>
      <c r="MJ1034" s="174"/>
      <c r="MK1034" s="174"/>
      <c r="ML1034" s="174"/>
      <c r="MM1034" s="174"/>
      <c r="MN1034" s="174"/>
      <c r="MO1034" s="174"/>
      <c r="MP1034" s="174"/>
      <c r="MQ1034" s="174"/>
      <c r="MR1034" s="174"/>
      <c r="MS1034" s="174"/>
      <c r="MT1034" s="174"/>
      <c r="MU1034" s="174"/>
      <c r="MV1034" s="174"/>
      <c r="MW1034" s="174"/>
      <c r="MX1034" s="174"/>
      <c r="MY1034" s="174"/>
      <c r="MZ1034" s="174"/>
      <c r="NA1034" s="174"/>
      <c r="NB1034" s="174"/>
      <c r="NC1034" s="174"/>
      <c r="ND1034" s="174"/>
      <c r="NE1034" s="174"/>
      <c r="NF1034" s="174"/>
      <c r="NG1034" s="174"/>
      <c r="NH1034" s="174"/>
      <c r="NI1034" s="174"/>
      <c r="NJ1034" s="174"/>
      <c r="NK1034" s="174"/>
      <c r="NL1034" s="174"/>
      <c r="NM1034" s="174"/>
      <c r="NN1034" s="174"/>
      <c r="NO1034" s="174"/>
      <c r="NP1034" s="174"/>
      <c r="NQ1034" s="174"/>
      <c r="NR1034" s="174"/>
      <c r="NS1034" s="174"/>
      <c r="NT1034" s="174"/>
      <c r="NU1034" s="174"/>
      <c r="NV1034" s="174"/>
      <c r="NW1034" s="174"/>
      <c r="NX1034" s="174"/>
      <c r="NY1034" s="174"/>
      <c r="NZ1034" s="174"/>
      <c r="OA1034" s="174"/>
      <c r="OB1034" s="174"/>
      <c r="OC1034" s="174"/>
      <c r="OD1034" s="174"/>
      <c r="OE1034" s="174"/>
      <c r="OF1034" s="174"/>
      <c r="OG1034" s="174"/>
      <c r="OH1034" s="174"/>
      <c r="OI1034" s="174"/>
      <c r="OJ1034" s="174"/>
      <c r="OK1034" s="174"/>
      <c r="OL1034" s="174"/>
      <c r="OM1034" s="174"/>
      <c r="ON1034" s="174"/>
      <c r="OO1034" s="174"/>
      <c r="OP1034" s="174"/>
      <c r="OQ1034" s="174"/>
      <c r="OR1034" s="174"/>
      <c r="OS1034" s="174"/>
      <c r="OT1034" s="174"/>
      <c r="OU1034" s="174"/>
      <c r="OV1034" s="174"/>
      <c r="OW1034" s="174"/>
      <c r="OX1034" s="174"/>
      <c r="OY1034" s="174"/>
      <c r="OZ1034" s="174"/>
      <c r="PA1034" s="174"/>
      <c r="PB1034" s="174"/>
      <c r="PC1034" s="174"/>
      <c r="PD1034" s="174"/>
      <c r="PE1034" s="174"/>
      <c r="PF1034" s="174"/>
      <c r="PG1034" s="174"/>
      <c r="PH1034" s="174"/>
      <c r="PI1034" s="174"/>
      <c r="PJ1034" s="174"/>
      <c r="PK1034" s="174"/>
      <c r="PL1034" s="174"/>
      <c r="PM1034" s="174"/>
      <c r="PN1034" s="174"/>
      <c r="PO1034" s="174"/>
      <c r="PP1034" s="174"/>
      <c r="PQ1034" s="174"/>
      <c r="PR1034" s="174"/>
      <c r="PS1034" s="174"/>
      <c r="PT1034" s="174"/>
      <c r="PU1034" s="174"/>
      <c r="PV1034" s="174"/>
      <c r="PW1034" s="174"/>
      <c r="PX1034" s="174"/>
      <c r="PY1034" s="174"/>
      <c r="PZ1034" s="174"/>
      <c r="QA1034" s="174"/>
      <c r="QB1034" s="174"/>
      <c r="QC1034" s="174"/>
      <c r="QD1034" s="174"/>
      <c r="QE1034" s="174"/>
      <c r="QF1034" s="174"/>
      <c r="QG1034" s="174"/>
      <c r="QH1034" s="174"/>
      <c r="QI1034" s="174"/>
      <c r="QJ1034" s="174"/>
      <c r="QK1034" s="174"/>
      <c r="QL1034" s="174"/>
      <c r="QM1034" s="174"/>
      <c r="QN1034" s="174"/>
      <c r="QO1034" s="174"/>
      <c r="QP1034" s="174"/>
      <c r="QQ1034" s="174"/>
      <c r="QR1034" s="174"/>
      <c r="QS1034" s="174"/>
      <c r="QT1034" s="174"/>
      <c r="QU1034" s="174"/>
      <c r="QV1034" s="174"/>
      <c r="QW1034" s="174"/>
      <c r="QX1034" s="174"/>
      <c r="QY1034" s="174"/>
      <c r="QZ1034" s="174"/>
      <c r="RA1034" s="174"/>
      <c r="RB1034" s="174"/>
      <c r="RC1034" s="174"/>
      <c r="RD1034" s="174"/>
      <c r="RE1034" s="174"/>
      <c r="RF1034" s="174"/>
      <c r="RG1034" s="174"/>
      <c r="RH1034" s="174"/>
      <c r="RI1034" s="174"/>
      <c r="RJ1034" s="174"/>
      <c r="RK1034" s="174"/>
      <c r="RL1034" s="174"/>
      <c r="RM1034" s="174"/>
      <c r="RN1034" s="174"/>
      <c r="RO1034" s="174"/>
      <c r="RP1034" s="174"/>
      <c r="RQ1034" s="174"/>
      <c r="RR1034" s="174"/>
      <c r="RS1034" s="174"/>
      <c r="RT1034" s="174"/>
      <c r="RU1034" s="174"/>
      <c r="RV1034" s="174"/>
      <c r="RW1034" s="174"/>
      <c r="RX1034" s="174"/>
      <c r="RY1034" s="174"/>
      <c r="RZ1034" s="174"/>
      <c r="SA1034" s="174"/>
      <c r="SB1034" s="174"/>
      <c r="SC1034" s="174"/>
      <c r="SD1034" s="174"/>
      <c r="SE1034" s="174"/>
      <c r="SF1034" s="174"/>
      <c r="SG1034" s="174"/>
      <c r="SH1034" s="174"/>
      <c r="SI1034" s="174"/>
      <c r="SJ1034" s="174"/>
      <c r="SK1034" s="174"/>
      <c r="SL1034" s="174"/>
      <c r="SM1034" s="174"/>
      <c r="SN1034" s="174"/>
      <c r="SO1034" s="174"/>
      <c r="SP1034" s="174"/>
      <c r="SQ1034" s="174"/>
      <c r="SR1034" s="174"/>
      <c r="SS1034" s="174"/>
      <c r="ST1034" s="174"/>
      <c r="SU1034" s="174"/>
      <c r="SV1034" s="174"/>
      <c r="SW1034" s="174"/>
      <c r="SX1034" s="174"/>
      <c r="SY1034" s="174"/>
      <c r="SZ1034" s="174"/>
      <c r="TA1034" s="174"/>
      <c r="TB1034" s="174"/>
      <c r="TC1034" s="174"/>
      <c r="TD1034" s="174"/>
      <c r="TE1034" s="174"/>
      <c r="TF1034" s="174"/>
      <c r="TG1034" s="174"/>
      <c r="TH1034" s="174"/>
      <c r="TI1034" s="174"/>
      <c r="TJ1034" s="174"/>
      <c r="TK1034" s="174"/>
      <c r="TL1034" s="174"/>
      <c r="TM1034" s="174"/>
      <c r="TN1034" s="174"/>
      <c r="TO1034" s="174"/>
      <c r="TP1034" s="174"/>
      <c r="TQ1034" s="174"/>
      <c r="TR1034" s="174"/>
      <c r="TS1034" s="174"/>
      <c r="TT1034" s="174"/>
      <c r="TU1034" s="174"/>
      <c r="TV1034" s="174"/>
      <c r="TW1034" s="174"/>
      <c r="TX1034" s="174"/>
      <c r="TY1034" s="174"/>
      <c r="TZ1034" s="174"/>
      <c r="UA1034" s="174"/>
      <c r="UB1034" s="174"/>
      <c r="UC1034" s="174"/>
      <c r="UD1034" s="174"/>
      <c r="UE1034" s="174"/>
      <c r="UF1034" s="174"/>
      <c r="UG1034" s="174"/>
      <c r="UH1034" s="174"/>
      <c r="UI1034" s="174"/>
      <c r="UJ1034" s="174"/>
      <c r="UK1034" s="174"/>
      <c r="UL1034" s="174"/>
      <c r="UM1034" s="174"/>
      <c r="UN1034" s="174"/>
      <c r="UO1034" s="174"/>
      <c r="UP1034" s="174"/>
      <c r="UQ1034" s="174"/>
      <c r="UR1034" s="174"/>
      <c r="US1034" s="174"/>
      <c r="UT1034" s="174"/>
      <c r="UU1034" s="174"/>
      <c r="UV1034" s="174"/>
      <c r="UW1034" s="174"/>
      <c r="UX1034" s="174"/>
      <c r="UY1034" s="174"/>
      <c r="UZ1034" s="174"/>
      <c r="VA1034" s="174"/>
      <c r="VB1034" s="174"/>
      <c r="VC1034" s="174"/>
      <c r="VD1034" s="174"/>
      <c r="VE1034" s="174"/>
      <c r="VF1034" s="174"/>
      <c r="VG1034" s="174"/>
      <c r="VH1034" s="174"/>
      <c r="VI1034" s="174"/>
      <c r="VJ1034" s="174"/>
      <c r="VK1034" s="174"/>
      <c r="VL1034" s="174"/>
      <c r="VM1034" s="174"/>
      <c r="VN1034" s="174"/>
      <c r="VO1034" s="174"/>
      <c r="VP1034" s="174"/>
      <c r="VQ1034" s="174"/>
      <c r="VR1034" s="174"/>
      <c r="VS1034" s="174"/>
      <c r="VT1034" s="174"/>
      <c r="VU1034" s="174"/>
      <c r="VV1034" s="174"/>
      <c r="VW1034" s="174"/>
      <c r="VX1034" s="174"/>
      <c r="VY1034" s="174"/>
      <c r="VZ1034" s="174"/>
      <c r="WA1034" s="174"/>
      <c r="WB1034" s="174"/>
      <c r="WC1034" s="174"/>
      <c r="WD1034" s="174"/>
      <c r="WE1034" s="174"/>
      <c r="WF1034" s="174"/>
      <c r="WG1034" s="174"/>
      <c r="WH1034" s="174"/>
      <c r="WI1034" s="174"/>
      <c r="WJ1034" s="174"/>
      <c r="WK1034" s="174"/>
      <c r="WL1034" s="174"/>
      <c r="WM1034" s="174"/>
      <c r="WN1034" s="174"/>
      <c r="WO1034" s="174"/>
      <c r="WP1034" s="174"/>
      <c r="WQ1034" s="174"/>
      <c r="WR1034" s="174"/>
      <c r="WS1034" s="174"/>
      <c r="WT1034" s="174"/>
      <c r="WU1034" s="174"/>
      <c r="WV1034" s="174"/>
      <c r="WW1034" s="174"/>
      <c r="WX1034" s="174"/>
      <c r="WY1034" s="174"/>
      <c r="WZ1034" s="174"/>
      <c r="XA1034" s="174"/>
      <c r="XB1034" s="174"/>
      <c r="XC1034" s="174"/>
      <c r="XD1034" s="174"/>
      <c r="XE1034" s="174"/>
      <c r="XF1034" s="174"/>
      <c r="XG1034" s="174"/>
      <c r="XH1034" s="174"/>
      <c r="XI1034" s="174"/>
      <c r="XJ1034" s="174"/>
      <c r="XK1034" s="174"/>
      <c r="XL1034" s="174"/>
      <c r="XM1034" s="174"/>
      <c r="XN1034" s="174"/>
      <c r="XO1034" s="174"/>
      <c r="XP1034" s="174"/>
      <c r="XQ1034" s="174"/>
      <c r="XR1034" s="174"/>
      <c r="XS1034" s="174"/>
      <c r="XT1034" s="174"/>
      <c r="XU1034" s="174"/>
      <c r="XV1034" s="174"/>
      <c r="XW1034" s="174"/>
      <c r="XX1034" s="174"/>
      <c r="XY1034" s="174"/>
      <c r="XZ1034" s="174"/>
      <c r="YA1034" s="174"/>
      <c r="YB1034" s="174"/>
      <c r="YC1034" s="174"/>
      <c r="YD1034" s="174"/>
      <c r="YE1034" s="174"/>
      <c r="YF1034" s="174"/>
      <c r="YG1034" s="174"/>
      <c r="YH1034" s="174"/>
      <c r="YI1034" s="174"/>
      <c r="YJ1034" s="174"/>
      <c r="YK1034" s="174"/>
      <c r="YL1034" s="174"/>
      <c r="YM1034" s="174"/>
      <c r="YN1034" s="174"/>
      <c r="YO1034" s="174"/>
      <c r="YP1034" s="174"/>
      <c r="YQ1034" s="174"/>
      <c r="YR1034" s="174"/>
      <c r="YS1034" s="174"/>
      <c r="YT1034" s="174"/>
      <c r="YU1034" s="174"/>
      <c r="YV1034" s="174"/>
      <c r="YW1034" s="174"/>
      <c r="YX1034" s="174"/>
      <c r="YY1034" s="174"/>
      <c r="YZ1034" s="174"/>
      <c r="ZA1034" s="174"/>
      <c r="ZB1034" s="174"/>
      <c r="ZC1034" s="174"/>
      <c r="ZD1034" s="174"/>
      <c r="ZE1034" s="174"/>
      <c r="ZF1034" s="174"/>
      <c r="ZG1034" s="174"/>
      <c r="ZH1034" s="174"/>
      <c r="ZI1034" s="174"/>
      <c r="ZJ1034" s="174"/>
      <c r="ZK1034" s="174"/>
      <c r="ZL1034" s="174"/>
      <c r="ZM1034" s="174"/>
      <c r="ZN1034" s="174"/>
      <c r="ZO1034" s="174"/>
      <c r="ZP1034" s="174"/>
      <c r="ZQ1034" s="174"/>
      <c r="ZR1034" s="174"/>
      <c r="ZS1034" s="174"/>
      <c r="ZT1034" s="174"/>
      <c r="ZU1034" s="174"/>
      <c r="ZV1034" s="174"/>
      <c r="ZW1034" s="174"/>
      <c r="ZX1034" s="174"/>
      <c r="ZY1034" s="174"/>
      <c r="ZZ1034" s="174"/>
      <c r="AAA1034" s="174"/>
      <c r="AAB1034" s="174"/>
      <c r="AAC1034" s="174"/>
      <c r="AAD1034" s="174"/>
      <c r="AAE1034" s="174"/>
      <c r="AAF1034" s="174"/>
      <c r="AAG1034" s="174"/>
      <c r="AAH1034" s="174"/>
      <c r="AAI1034" s="174"/>
      <c r="AAJ1034" s="174"/>
      <c r="AAK1034" s="174"/>
      <c r="AAL1034" s="174"/>
      <c r="AAM1034" s="174"/>
      <c r="AAN1034" s="174"/>
      <c r="AAO1034" s="174"/>
      <c r="AAP1034" s="174"/>
      <c r="AAQ1034" s="174"/>
      <c r="AAR1034" s="174"/>
      <c r="AAS1034" s="174"/>
      <c r="AAT1034" s="174"/>
      <c r="AAU1034" s="174"/>
      <c r="AAV1034" s="174"/>
      <c r="AAW1034" s="174"/>
      <c r="AAX1034" s="174"/>
      <c r="AAY1034" s="174"/>
      <c r="AAZ1034" s="174"/>
      <c r="ABA1034" s="174"/>
      <c r="ABB1034" s="174"/>
      <c r="ABC1034" s="174"/>
      <c r="ABD1034" s="174"/>
      <c r="ABE1034" s="174"/>
      <c r="ABF1034" s="174"/>
      <c r="ABG1034" s="174"/>
      <c r="ABH1034" s="174"/>
      <c r="ABI1034" s="174"/>
      <c r="ABJ1034" s="174"/>
      <c r="ABK1034" s="174"/>
      <c r="ABL1034" s="174"/>
      <c r="ABM1034" s="174"/>
      <c r="ABN1034" s="174"/>
      <c r="ABO1034" s="174"/>
      <c r="ABP1034" s="174"/>
      <c r="ABQ1034" s="174"/>
      <c r="ABR1034" s="174"/>
      <c r="ABS1034" s="174"/>
      <c r="ABT1034" s="174"/>
      <c r="ABU1034" s="174"/>
      <c r="ABV1034" s="174"/>
      <c r="ABW1034" s="174"/>
      <c r="ABX1034" s="174"/>
      <c r="ABY1034" s="174"/>
      <c r="ABZ1034" s="174"/>
      <c r="ACA1034" s="174"/>
      <c r="ACB1034" s="174"/>
      <c r="ACC1034" s="174"/>
      <c r="ACD1034" s="174"/>
      <c r="ACE1034" s="174"/>
      <c r="ACF1034" s="174"/>
      <c r="ACG1034" s="174"/>
      <c r="ACH1034" s="174"/>
      <c r="ACI1034" s="174"/>
      <c r="ACJ1034" s="174"/>
      <c r="ACK1034" s="174"/>
      <c r="ACL1034" s="174"/>
      <c r="ACM1034" s="174"/>
      <c r="ACN1034" s="174"/>
      <c r="ACO1034" s="174"/>
      <c r="ACP1034" s="174"/>
      <c r="ACQ1034" s="174"/>
      <c r="ACR1034" s="174"/>
      <c r="ACS1034" s="174"/>
      <c r="ACT1034" s="174"/>
      <c r="ACU1034" s="174"/>
      <c r="ACV1034" s="174"/>
      <c r="ACW1034" s="174"/>
      <c r="ACX1034" s="174"/>
      <c r="ACY1034" s="174"/>
      <c r="ACZ1034" s="174"/>
      <c r="ADA1034" s="174"/>
      <c r="ADB1034" s="174"/>
      <c r="ADC1034" s="174"/>
      <c r="ADD1034" s="174"/>
      <c r="ADE1034" s="174"/>
      <c r="ADF1034" s="174"/>
      <c r="ADG1034" s="174"/>
      <c r="ADH1034" s="174"/>
      <c r="ADI1034" s="174"/>
      <c r="ADJ1034" s="174"/>
      <c r="ADK1034" s="174"/>
      <c r="ADL1034" s="174"/>
      <c r="ADM1034" s="174"/>
      <c r="ADN1034" s="174"/>
      <c r="ADO1034" s="174"/>
      <c r="ADP1034" s="174"/>
      <c r="ADQ1034" s="174"/>
      <c r="ADR1034" s="174"/>
      <c r="ADS1034" s="174"/>
      <c r="ADT1034" s="174"/>
      <c r="ADU1034" s="174"/>
      <c r="ADV1034" s="174"/>
      <c r="ADW1034" s="174"/>
      <c r="ADX1034" s="174"/>
      <c r="ADY1034" s="174"/>
      <c r="ADZ1034" s="174"/>
      <c r="AEA1034" s="174"/>
      <c r="AEB1034" s="174"/>
      <c r="AEC1034" s="174"/>
      <c r="AED1034" s="174"/>
      <c r="AEE1034" s="174"/>
      <c r="AEF1034" s="174"/>
      <c r="AEG1034" s="174"/>
      <c r="AEH1034" s="174"/>
      <c r="AEI1034" s="174"/>
      <c r="AEJ1034" s="174"/>
      <c r="AEK1034" s="174"/>
      <c r="AEL1034" s="174"/>
      <c r="AEM1034" s="174"/>
      <c r="AEN1034" s="174"/>
      <c r="AEO1034" s="174"/>
      <c r="AEP1034" s="174"/>
      <c r="AEQ1034" s="174"/>
      <c r="AER1034" s="174"/>
      <c r="AES1034" s="174"/>
      <c r="AET1034" s="174"/>
      <c r="AEU1034" s="174"/>
      <c r="AEV1034" s="174"/>
      <c r="AEW1034" s="174"/>
      <c r="AEX1034" s="174"/>
      <c r="AEY1034" s="174"/>
      <c r="AEZ1034" s="174"/>
      <c r="AFA1034" s="174"/>
      <c r="AFB1034" s="174"/>
      <c r="AFC1034" s="174"/>
      <c r="AFD1034" s="174"/>
      <c r="AFE1034" s="174"/>
      <c r="AFF1034" s="174"/>
      <c r="AFG1034" s="174"/>
      <c r="AFH1034" s="174"/>
      <c r="AFI1034" s="174"/>
      <c r="AFJ1034" s="174"/>
      <c r="AFK1034" s="174"/>
      <c r="AFL1034" s="174"/>
      <c r="AFM1034" s="174"/>
      <c r="AFN1034" s="174"/>
      <c r="AFO1034" s="174"/>
      <c r="AFP1034" s="174"/>
      <c r="AFQ1034" s="174"/>
      <c r="AFR1034" s="174"/>
      <c r="AFS1034" s="174"/>
      <c r="AFT1034" s="174"/>
      <c r="AFU1034" s="174"/>
      <c r="AFV1034" s="174"/>
      <c r="AFW1034" s="174"/>
      <c r="AFX1034" s="174"/>
      <c r="AFY1034" s="174"/>
      <c r="AFZ1034" s="174"/>
      <c r="AGA1034" s="174"/>
      <c r="AGB1034" s="174"/>
      <c r="AGC1034" s="174"/>
      <c r="AGD1034" s="174"/>
      <c r="AGE1034" s="174"/>
      <c r="AGF1034" s="174"/>
      <c r="AGG1034" s="174"/>
      <c r="AGH1034" s="174"/>
      <c r="AGI1034" s="174"/>
      <c r="AGJ1034" s="174"/>
      <c r="AGK1034" s="174"/>
      <c r="AGL1034" s="174"/>
      <c r="AGM1034" s="174"/>
      <c r="AGN1034" s="174"/>
      <c r="AGO1034" s="174"/>
      <c r="AGP1034" s="174"/>
      <c r="AGQ1034" s="174"/>
      <c r="AGR1034" s="174"/>
      <c r="AGS1034" s="174"/>
      <c r="AGT1034" s="174"/>
      <c r="AGU1034" s="174"/>
      <c r="AGV1034" s="174"/>
      <c r="AGW1034" s="174"/>
      <c r="AGX1034" s="174"/>
      <c r="AGY1034" s="174"/>
      <c r="AGZ1034" s="174"/>
      <c r="AHA1034" s="174"/>
      <c r="AHB1034" s="174"/>
      <c r="AHC1034" s="174"/>
      <c r="AHD1034" s="174"/>
      <c r="AHE1034" s="174"/>
      <c r="AHF1034" s="174"/>
      <c r="AHG1034" s="174"/>
      <c r="AHH1034" s="174"/>
      <c r="AHI1034" s="174"/>
      <c r="AHJ1034" s="174"/>
      <c r="AHK1034" s="174"/>
      <c r="AHL1034" s="174"/>
      <c r="AHM1034" s="174"/>
      <c r="AHN1034" s="174"/>
      <c r="AHO1034" s="174"/>
      <c r="AHP1034" s="174"/>
      <c r="AHQ1034" s="174"/>
      <c r="AHR1034" s="174"/>
      <c r="AHS1034" s="174"/>
      <c r="AHT1034" s="174"/>
      <c r="AHU1034" s="174"/>
      <c r="AHV1034" s="174"/>
      <c r="AHW1034" s="174"/>
      <c r="AHX1034" s="174"/>
      <c r="AHY1034" s="174"/>
      <c r="AHZ1034" s="174"/>
      <c r="AIA1034" s="174"/>
      <c r="AIB1034" s="174"/>
      <c r="AIC1034" s="174"/>
      <c r="AID1034" s="174"/>
      <c r="AIE1034" s="174"/>
      <c r="AIF1034" s="174"/>
      <c r="AIG1034" s="174"/>
      <c r="AIH1034" s="174"/>
      <c r="AII1034" s="174"/>
      <c r="AIJ1034" s="174"/>
      <c r="AIK1034" s="174"/>
      <c r="AIL1034" s="174"/>
      <c r="AIM1034" s="174"/>
      <c r="AIN1034" s="174"/>
      <c r="AIO1034" s="174"/>
      <c r="AIP1034" s="174"/>
      <c r="AIQ1034" s="174"/>
      <c r="AIR1034" s="174"/>
      <c r="AIS1034" s="174"/>
      <c r="AIT1034" s="174"/>
      <c r="AIU1034" s="174"/>
      <c r="AIV1034" s="174"/>
      <c r="AIW1034" s="174"/>
      <c r="AIX1034" s="174"/>
      <c r="AIY1034" s="174"/>
      <c r="AIZ1034" s="174"/>
      <c r="AJA1034" s="174"/>
      <c r="AJB1034" s="174"/>
      <c r="AJC1034" s="174"/>
      <c r="AJD1034" s="174"/>
      <c r="AJE1034" s="174"/>
      <c r="AJF1034" s="174"/>
      <c r="AJG1034" s="174"/>
      <c r="AJH1034" s="174"/>
      <c r="AJI1034" s="174"/>
      <c r="AJJ1034" s="174"/>
      <c r="AJK1034" s="174"/>
      <c r="AJL1034" s="174"/>
      <c r="AJM1034" s="174"/>
      <c r="AJN1034" s="174"/>
      <c r="AJO1034" s="174"/>
      <c r="AJP1034" s="174"/>
      <c r="AJQ1034" s="174"/>
      <c r="AJR1034" s="174"/>
      <c r="AJS1034" s="174"/>
      <c r="AJT1034" s="174"/>
      <c r="AJU1034" s="174"/>
      <c r="AJV1034" s="174"/>
      <c r="AJW1034" s="174"/>
      <c r="AJX1034" s="174"/>
      <c r="AJY1034" s="174"/>
      <c r="AJZ1034" s="174"/>
      <c r="AKA1034" s="174"/>
      <c r="AKB1034" s="174"/>
      <c r="AKC1034" s="174"/>
      <c r="AKD1034" s="174"/>
      <c r="AKE1034" s="174"/>
      <c r="AKF1034" s="174"/>
      <c r="AKG1034" s="174"/>
      <c r="AKH1034" s="174"/>
      <c r="AKI1034" s="174"/>
      <c r="AKJ1034" s="174"/>
      <c r="AKK1034" s="174"/>
      <c r="AKL1034" s="174"/>
      <c r="AKM1034" s="174"/>
      <c r="AKN1034" s="174"/>
      <c r="AKO1034" s="174"/>
      <c r="AKP1034" s="174"/>
      <c r="AKQ1034" s="174"/>
      <c r="AKR1034" s="174"/>
      <c r="AKS1034" s="174"/>
      <c r="AKT1034" s="174"/>
      <c r="AKU1034" s="174"/>
      <c r="AKV1034" s="174"/>
      <c r="AKW1034" s="174"/>
      <c r="AKX1034" s="174"/>
      <c r="AKY1034" s="174"/>
      <c r="AKZ1034" s="174"/>
      <c r="ALA1034" s="174"/>
      <c r="ALB1034" s="174"/>
      <c r="ALC1034" s="174"/>
      <c r="ALD1034" s="174"/>
      <c r="ALE1034" s="174"/>
      <c r="ALF1034" s="174"/>
      <c r="ALG1034" s="174"/>
      <c r="ALH1034" s="174"/>
      <c r="ALI1034" s="174"/>
      <c r="ALJ1034" s="174"/>
      <c r="ALK1034" s="174"/>
      <c r="ALL1034" s="174"/>
      <c r="ALM1034" s="174"/>
      <c r="ALN1034" s="174"/>
      <c r="ALO1034" s="174"/>
      <c r="ALP1034" s="174"/>
      <c r="ALQ1034" s="174"/>
      <c r="ALR1034" s="174"/>
      <c r="ALS1034" s="174"/>
      <c r="ALT1034" s="174"/>
      <c r="ALU1034" s="174"/>
      <c r="ALV1034" s="174"/>
      <c r="ALW1034" s="174"/>
      <c r="ALX1034" s="174"/>
      <c r="ALY1034" s="174"/>
      <c r="ALZ1034" s="174"/>
      <c r="AMA1034" s="174"/>
      <c r="AMB1034" s="174"/>
      <c r="AMC1034" s="174"/>
      <c r="AMD1034" s="174"/>
      <c r="AME1034" s="174"/>
      <c r="AMF1034" s="174"/>
      <c r="AMG1034" s="174"/>
      <c r="AMH1034" s="174"/>
      <c r="AMI1034" s="174"/>
      <c r="AMJ1034" s="174"/>
    </row>
    <row r="1035" spans="1:1025" hidden="1">
      <c r="B10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35" s="45" t="s">
        <v>32</v>
      </c>
      <c r="D1035" s="45" t="s">
        <v>156</v>
      </c>
      <c r="E1035" s="40">
        <v>1</v>
      </c>
      <c r="F10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35" s="40">
        <f ca="1">ROUND(E1035*G1035,2)</f>
        <v>51.97</v>
      </c>
      <c r="I1035" s="91"/>
      <c r="J1035" s="97"/>
      <c r="K1035" s="15" t="str">
        <f t="shared" si="108"/>
        <v>SEDUC E 54</v>
      </c>
    </row>
    <row r="1036" spans="1:1025" hidden="1">
      <c r="B10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6" s="45" t="s">
        <v>12</v>
      </c>
      <c r="D1036" s="45">
        <v>88264</v>
      </c>
      <c r="E1036" s="40">
        <v>0.6</v>
      </c>
      <c r="F10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36" s="40">
        <f ca="1">ROUND(E1036*G1036,2)</f>
        <v>13.55</v>
      </c>
      <c r="I1036" s="91"/>
      <c r="J1036" s="97"/>
      <c r="K1036" s="15" t="str">
        <f t="shared" si="108"/>
        <v>SEDUC E 54</v>
      </c>
    </row>
    <row r="1037" spans="1:1025" hidden="1">
      <c r="B10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7" s="45" t="s">
        <v>12</v>
      </c>
      <c r="D1037" s="45">
        <v>88247</v>
      </c>
      <c r="E1037" s="40">
        <v>0.6</v>
      </c>
      <c r="F10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37" s="40">
        <f ca="1">ROUND(E1037*G1037,2)</f>
        <v>11.09</v>
      </c>
      <c r="I1037" s="91"/>
      <c r="J1037" s="97"/>
      <c r="K1037" s="15" t="str">
        <f t="shared" si="108"/>
        <v>SEDUC E 54</v>
      </c>
    </row>
    <row r="1038" spans="1:1025" ht="13.8" hidden="1">
      <c r="A1038" s="43">
        <f ca="1">H1038</f>
        <v>76.61</v>
      </c>
      <c r="B1038" s="117" t="s">
        <v>13</v>
      </c>
      <c r="C1038" s="118"/>
      <c r="D1038" s="45"/>
      <c r="E1038" s="40"/>
      <c r="F1038" s="40"/>
      <c r="G1038" s="40"/>
      <c r="H1038" s="74">
        <f ca="1">SUM(H1035:H1037)</f>
        <v>76.61</v>
      </c>
      <c r="I1038" s="91" t="str">
        <f>A1033</f>
        <v>SEDUC E 54</v>
      </c>
      <c r="J1038" s="115">
        <f ca="1">H1038</f>
        <v>76.61</v>
      </c>
      <c r="K1038" s="15" t="str">
        <f t="shared" si="108"/>
        <v>SEDUC E 54</v>
      </c>
    </row>
    <row r="1039" spans="1:1025" ht="13.8" hidden="1">
      <c r="B1039" s="126"/>
      <c r="C1039" s="127"/>
      <c r="D1039" s="127"/>
      <c r="E1039" s="128"/>
      <c r="F1039" s="129"/>
      <c r="G1039" s="130"/>
      <c r="H1039" s="131"/>
      <c r="I1039" s="91"/>
      <c r="J1039" s="97"/>
      <c r="K1039" s="15" t="str">
        <f t="shared" si="108"/>
        <v>SEDUC E 54</v>
      </c>
    </row>
    <row r="1040" spans="1:1025" ht="20.399999999999999" hidden="1">
      <c r="B1040" s="316" t="str">
        <f>A1041</f>
        <v>SEDUC E 55</v>
      </c>
      <c r="C1040" s="317"/>
      <c r="D1040" s="317"/>
      <c r="E1040" s="317"/>
      <c r="F1040" s="317"/>
      <c r="G1040" s="317"/>
      <c r="H1040" s="318"/>
      <c r="I1040" s="91"/>
      <c r="J1040" s="97"/>
      <c r="K1040" s="15" t="str">
        <f>B1040</f>
        <v>SEDUC E 55</v>
      </c>
      <c r="AMK1040" s="15"/>
    </row>
    <row r="1041" spans="1:1025" hidden="1">
      <c r="A1041" s="29" t="s">
        <v>157</v>
      </c>
      <c r="B1041" s="353" t="s">
        <v>158</v>
      </c>
      <c r="C1041" s="354"/>
      <c r="D1041" s="354"/>
      <c r="E1041" s="354"/>
      <c r="F1041" s="355"/>
      <c r="G1041" s="76" t="s">
        <v>3</v>
      </c>
      <c r="H1041" s="30" t="s">
        <v>4</v>
      </c>
      <c r="I1041" s="91"/>
      <c r="J1041" s="97"/>
      <c r="K1041" s="15" t="str">
        <f t="shared" ref="K1041:K1057" si="109">K1040</f>
        <v>SEDUC E 55</v>
      </c>
    </row>
    <row r="1042" spans="1:1025" s="14" customFormat="1" hidden="1">
      <c r="B1042" s="33" t="s">
        <v>5</v>
      </c>
      <c r="C1042" s="33" t="s">
        <v>6</v>
      </c>
      <c r="D1042" s="83" t="s">
        <v>7</v>
      </c>
      <c r="E1042" s="83" t="s">
        <v>8</v>
      </c>
      <c r="F1042" s="83" t="s">
        <v>9</v>
      </c>
      <c r="G1042" s="100" t="s">
        <v>10</v>
      </c>
      <c r="H1042" s="83" t="s">
        <v>11</v>
      </c>
      <c r="I1042" s="175"/>
      <c r="J1042" s="176"/>
      <c r="K1042" s="15" t="str">
        <f t="shared" si="109"/>
        <v>SEDUC E 55</v>
      </c>
      <c r="L1042" s="174"/>
      <c r="M1042" s="174"/>
      <c r="N1042" s="174"/>
      <c r="O1042" s="174"/>
      <c r="P1042" s="174"/>
      <c r="Q1042" s="174"/>
      <c r="R1042" s="174"/>
      <c r="S1042" s="174"/>
      <c r="T1042" s="174"/>
      <c r="U1042" s="174"/>
      <c r="V1042" s="174"/>
      <c r="W1042" s="174"/>
      <c r="X1042" s="174"/>
      <c r="Y1042" s="174"/>
      <c r="Z1042" s="174"/>
      <c r="AA1042" s="174"/>
      <c r="AB1042" s="174"/>
      <c r="AC1042" s="174"/>
      <c r="AD1042" s="174"/>
      <c r="AE1042" s="174"/>
      <c r="AF1042" s="174"/>
      <c r="AG1042" s="174"/>
      <c r="AH1042" s="174"/>
      <c r="AI1042" s="174"/>
      <c r="AJ1042" s="174"/>
      <c r="AK1042" s="174"/>
      <c r="AL1042" s="174"/>
      <c r="AM1042" s="174"/>
      <c r="AN1042" s="174"/>
      <c r="AO1042" s="174"/>
      <c r="AP1042" s="174"/>
      <c r="AQ1042" s="174"/>
      <c r="AR1042" s="174"/>
      <c r="AS1042" s="174"/>
      <c r="AT1042" s="174"/>
      <c r="AU1042" s="174"/>
      <c r="AV1042" s="174"/>
      <c r="AW1042" s="174"/>
      <c r="AX1042" s="174"/>
      <c r="AY1042" s="174"/>
      <c r="AZ1042" s="174"/>
      <c r="BA1042" s="174"/>
      <c r="BB1042" s="174"/>
      <c r="BC1042" s="174"/>
      <c r="BD1042" s="174"/>
      <c r="BE1042" s="174"/>
      <c r="BF1042" s="174"/>
      <c r="BG1042" s="174"/>
      <c r="BH1042" s="174"/>
      <c r="BI1042" s="174"/>
      <c r="BJ1042" s="174"/>
      <c r="BK1042" s="174"/>
      <c r="BL1042" s="174"/>
      <c r="BM1042" s="174"/>
      <c r="BN1042" s="174"/>
      <c r="BO1042" s="174"/>
      <c r="BP1042" s="174"/>
      <c r="BQ1042" s="174"/>
      <c r="BR1042" s="174"/>
      <c r="BS1042" s="174"/>
      <c r="BT1042" s="174"/>
      <c r="BU1042" s="174"/>
      <c r="BV1042" s="174"/>
      <c r="BW1042" s="174"/>
      <c r="BX1042" s="174"/>
      <c r="BY1042" s="174"/>
      <c r="BZ1042" s="174"/>
      <c r="CA1042" s="174"/>
      <c r="CB1042" s="174"/>
      <c r="CC1042" s="174"/>
      <c r="CD1042" s="174"/>
      <c r="CE1042" s="174"/>
      <c r="CF1042" s="174"/>
      <c r="CG1042" s="174"/>
      <c r="CH1042" s="174"/>
      <c r="CI1042" s="174"/>
      <c r="CJ1042" s="174"/>
      <c r="CK1042" s="174"/>
      <c r="CL1042" s="174"/>
      <c r="CM1042" s="174"/>
      <c r="CN1042" s="174"/>
      <c r="CO1042" s="174"/>
      <c r="CP1042" s="174"/>
      <c r="CQ1042" s="174"/>
      <c r="CR1042" s="174"/>
      <c r="CS1042" s="174"/>
      <c r="CT1042" s="174"/>
      <c r="CU1042" s="174"/>
      <c r="CV1042" s="174"/>
      <c r="CW1042" s="174"/>
      <c r="CX1042" s="174"/>
      <c r="CY1042" s="174"/>
      <c r="CZ1042" s="174"/>
      <c r="DA1042" s="174"/>
      <c r="DB1042" s="174"/>
      <c r="DC1042" s="174"/>
      <c r="DD1042" s="174"/>
      <c r="DE1042" s="174"/>
      <c r="DF1042" s="174"/>
      <c r="DG1042" s="174"/>
      <c r="DH1042" s="174"/>
      <c r="DI1042" s="174"/>
      <c r="DJ1042" s="174"/>
      <c r="DK1042" s="174"/>
      <c r="DL1042" s="174"/>
      <c r="DM1042" s="174"/>
      <c r="DN1042" s="174"/>
      <c r="DO1042" s="174"/>
      <c r="DP1042" s="174"/>
      <c r="DQ1042" s="174"/>
      <c r="DR1042" s="174"/>
      <c r="DS1042" s="174"/>
      <c r="DT1042" s="174"/>
      <c r="DU1042" s="174"/>
      <c r="DV1042" s="174"/>
      <c r="DW1042" s="174"/>
      <c r="DX1042" s="174"/>
      <c r="DY1042" s="174"/>
      <c r="DZ1042" s="174"/>
      <c r="EA1042" s="174"/>
      <c r="EB1042" s="174"/>
      <c r="EC1042" s="174"/>
      <c r="ED1042" s="174"/>
      <c r="EE1042" s="174"/>
      <c r="EF1042" s="174"/>
      <c r="EG1042" s="174"/>
      <c r="EH1042" s="174"/>
      <c r="EI1042" s="174"/>
      <c r="EJ1042" s="174"/>
      <c r="EK1042" s="174"/>
      <c r="EL1042" s="174"/>
      <c r="EM1042" s="174"/>
      <c r="EN1042" s="174"/>
      <c r="EO1042" s="174"/>
      <c r="EP1042" s="174"/>
      <c r="EQ1042" s="174"/>
      <c r="ER1042" s="174"/>
      <c r="ES1042" s="174"/>
      <c r="ET1042" s="174"/>
      <c r="EU1042" s="174"/>
      <c r="EV1042" s="174"/>
      <c r="EW1042" s="174"/>
      <c r="EX1042" s="174"/>
      <c r="EY1042" s="174"/>
      <c r="EZ1042" s="174"/>
      <c r="FA1042" s="174"/>
      <c r="FB1042" s="174"/>
      <c r="FC1042" s="174"/>
      <c r="FD1042" s="174"/>
      <c r="FE1042" s="174"/>
      <c r="FF1042" s="174"/>
      <c r="FG1042" s="174"/>
      <c r="FH1042" s="174"/>
      <c r="FI1042" s="174"/>
      <c r="FJ1042" s="174"/>
      <c r="FK1042" s="174"/>
      <c r="FL1042" s="174"/>
      <c r="FM1042" s="174"/>
      <c r="FN1042" s="174"/>
      <c r="FO1042" s="174"/>
      <c r="FP1042" s="174"/>
      <c r="FQ1042" s="174"/>
      <c r="FR1042" s="174"/>
      <c r="FS1042" s="174"/>
      <c r="FT1042" s="174"/>
      <c r="FU1042" s="174"/>
      <c r="FV1042" s="174"/>
      <c r="FW1042" s="174"/>
      <c r="FX1042" s="174"/>
      <c r="FY1042" s="174"/>
      <c r="FZ1042" s="174"/>
      <c r="GA1042" s="174"/>
      <c r="GB1042" s="174"/>
      <c r="GC1042" s="174"/>
      <c r="GD1042" s="174"/>
      <c r="GE1042" s="174"/>
      <c r="GF1042" s="174"/>
      <c r="GG1042" s="174"/>
      <c r="GH1042" s="174"/>
      <c r="GI1042" s="174"/>
      <c r="GJ1042" s="174"/>
      <c r="GK1042" s="174"/>
      <c r="GL1042" s="174"/>
      <c r="GM1042" s="174"/>
      <c r="GN1042" s="174"/>
      <c r="GO1042" s="174"/>
      <c r="GP1042" s="174"/>
      <c r="GQ1042" s="174"/>
      <c r="GR1042" s="174"/>
      <c r="GS1042" s="174"/>
      <c r="GT1042" s="174"/>
      <c r="GU1042" s="174"/>
      <c r="GV1042" s="174"/>
      <c r="GW1042" s="174"/>
      <c r="GX1042" s="174"/>
      <c r="GY1042" s="174"/>
      <c r="GZ1042" s="174"/>
      <c r="HA1042" s="174"/>
      <c r="HB1042" s="174"/>
      <c r="HC1042" s="174"/>
      <c r="HD1042" s="174"/>
      <c r="HE1042" s="174"/>
      <c r="HF1042" s="174"/>
      <c r="HG1042" s="174"/>
      <c r="HH1042" s="174"/>
      <c r="HI1042" s="174"/>
      <c r="HJ1042" s="174"/>
      <c r="HK1042" s="174"/>
      <c r="HL1042" s="174"/>
      <c r="HM1042" s="174"/>
      <c r="HN1042" s="174"/>
      <c r="HO1042" s="174"/>
      <c r="HP1042" s="174"/>
      <c r="HQ1042" s="174"/>
      <c r="HR1042" s="174"/>
      <c r="HS1042" s="174"/>
      <c r="HT1042" s="174"/>
      <c r="HU1042" s="174"/>
      <c r="HV1042" s="174"/>
      <c r="HW1042" s="174"/>
      <c r="HX1042" s="174"/>
      <c r="HY1042" s="174"/>
      <c r="HZ1042" s="174"/>
      <c r="IA1042" s="174"/>
      <c r="IB1042" s="174"/>
      <c r="IC1042" s="174"/>
      <c r="ID1042" s="174"/>
      <c r="IE1042" s="174"/>
      <c r="IF1042" s="174"/>
      <c r="IG1042" s="174"/>
      <c r="IH1042" s="174"/>
      <c r="II1042" s="174"/>
      <c r="IJ1042" s="174"/>
      <c r="IK1042" s="174"/>
      <c r="IL1042" s="174"/>
      <c r="IM1042" s="174"/>
      <c r="IN1042" s="174"/>
      <c r="IO1042" s="174"/>
      <c r="IP1042" s="174"/>
      <c r="IQ1042" s="174"/>
      <c r="IR1042" s="174"/>
      <c r="IS1042" s="174"/>
      <c r="IT1042" s="174"/>
      <c r="IU1042" s="174"/>
      <c r="IV1042" s="174"/>
      <c r="IW1042" s="174"/>
      <c r="IX1042" s="174"/>
      <c r="IY1042" s="174"/>
      <c r="IZ1042" s="174"/>
      <c r="JA1042" s="174"/>
      <c r="JB1042" s="174"/>
      <c r="JC1042" s="174"/>
      <c r="JD1042" s="174"/>
      <c r="JE1042" s="174"/>
      <c r="JF1042" s="174"/>
      <c r="JG1042" s="174"/>
      <c r="JH1042" s="174"/>
      <c r="JI1042" s="174"/>
      <c r="JJ1042" s="174"/>
      <c r="JK1042" s="174"/>
      <c r="JL1042" s="174"/>
      <c r="JM1042" s="174"/>
      <c r="JN1042" s="174"/>
      <c r="JO1042" s="174"/>
      <c r="JP1042" s="174"/>
      <c r="JQ1042" s="174"/>
      <c r="JR1042" s="174"/>
      <c r="JS1042" s="174"/>
      <c r="JT1042" s="174"/>
      <c r="JU1042" s="174"/>
      <c r="JV1042" s="174"/>
      <c r="JW1042" s="174"/>
      <c r="JX1042" s="174"/>
      <c r="JY1042" s="174"/>
      <c r="JZ1042" s="174"/>
      <c r="KA1042" s="174"/>
      <c r="KB1042" s="174"/>
      <c r="KC1042" s="174"/>
      <c r="KD1042" s="174"/>
      <c r="KE1042" s="174"/>
      <c r="KF1042" s="174"/>
      <c r="KG1042" s="174"/>
      <c r="KH1042" s="174"/>
      <c r="KI1042" s="174"/>
      <c r="KJ1042" s="174"/>
      <c r="KK1042" s="174"/>
      <c r="KL1042" s="174"/>
      <c r="KM1042" s="174"/>
      <c r="KN1042" s="174"/>
      <c r="KO1042" s="174"/>
      <c r="KP1042" s="174"/>
      <c r="KQ1042" s="174"/>
      <c r="KR1042" s="174"/>
      <c r="KS1042" s="174"/>
      <c r="KT1042" s="174"/>
      <c r="KU1042" s="174"/>
      <c r="KV1042" s="174"/>
      <c r="KW1042" s="174"/>
      <c r="KX1042" s="174"/>
      <c r="KY1042" s="174"/>
      <c r="KZ1042" s="174"/>
      <c r="LA1042" s="174"/>
      <c r="LB1042" s="174"/>
      <c r="LC1042" s="174"/>
      <c r="LD1042" s="174"/>
      <c r="LE1042" s="174"/>
      <c r="LF1042" s="174"/>
      <c r="LG1042" s="174"/>
      <c r="LH1042" s="174"/>
      <c r="LI1042" s="174"/>
      <c r="LJ1042" s="174"/>
      <c r="LK1042" s="174"/>
      <c r="LL1042" s="174"/>
      <c r="LM1042" s="174"/>
      <c r="LN1042" s="174"/>
      <c r="LO1042" s="174"/>
      <c r="LP1042" s="174"/>
      <c r="LQ1042" s="174"/>
      <c r="LR1042" s="174"/>
      <c r="LS1042" s="174"/>
      <c r="LT1042" s="174"/>
      <c r="LU1042" s="174"/>
      <c r="LV1042" s="174"/>
      <c r="LW1042" s="174"/>
      <c r="LX1042" s="174"/>
      <c r="LY1042" s="174"/>
      <c r="LZ1042" s="174"/>
      <c r="MA1042" s="174"/>
      <c r="MB1042" s="174"/>
      <c r="MC1042" s="174"/>
      <c r="MD1042" s="174"/>
      <c r="ME1042" s="174"/>
      <c r="MF1042" s="174"/>
      <c r="MG1042" s="174"/>
      <c r="MH1042" s="174"/>
      <c r="MI1042" s="174"/>
      <c r="MJ1042" s="174"/>
      <c r="MK1042" s="174"/>
      <c r="ML1042" s="174"/>
      <c r="MM1042" s="174"/>
      <c r="MN1042" s="174"/>
      <c r="MO1042" s="174"/>
      <c r="MP1042" s="174"/>
      <c r="MQ1042" s="174"/>
      <c r="MR1042" s="174"/>
      <c r="MS1042" s="174"/>
      <c r="MT1042" s="174"/>
      <c r="MU1042" s="174"/>
      <c r="MV1042" s="174"/>
      <c r="MW1042" s="174"/>
      <c r="MX1042" s="174"/>
      <c r="MY1042" s="174"/>
      <c r="MZ1042" s="174"/>
      <c r="NA1042" s="174"/>
      <c r="NB1042" s="174"/>
      <c r="NC1042" s="174"/>
      <c r="ND1042" s="174"/>
      <c r="NE1042" s="174"/>
      <c r="NF1042" s="174"/>
      <c r="NG1042" s="174"/>
      <c r="NH1042" s="174"/>
      <c r="NI1042" s="174"/>
      <c r="NJ1042" s="174"/>
      <c r="NK1042" s="174"/>
      <c r="NL1042" s="174"/>
      <c r="NM1042" s="174"/>
      <c r="NN1042" s="174"/>
      <c r="NO1042" s="174"/>
      <c r="NP1042" s="174"/>
      <c r="NQ1042" s="174"/>
      <c r="NR1042" s="174"/>
      <c r="NS1042" s="174"/>
      <c r="NT1042" s="174"/>
      <c r="NU1042" s="174"/>
      <c r="NV1042" s="174"/>
      <c r="NW1042" s="174"/>
      <c r="NX1042" s="174"/>
      <c r="NY1042" s="174"/>
      <c r="NZ1042" s="174"/>
      <c r="OA1042" s="174"/>
      <c r="OB1042" s="174"/>
      <c r="OC1042" s="174"/>
      <c r="OD1042" s="174"/>
      <c r="OE1042" s="174"/>
      <c r="OF1042" s="174"/>
      <c r="OG1042" s="174"/>
      <c r="OH1042" s="174"/>
      <c r="OI1042" s="174"/>
      <c r="OJ1042" s="174"/>
      <c r="OK1042" s="174"/>
      <c r="OL1042" s="174"/>
      <c r="OM1042" s="174"/>
      <c r="ON1042" s="174"/>
      <c r="OO1042" s="174"/>
      <c r="OP1042" s="174"/>
      <c r="OQ1042" s="174"/>
      <c r="OR1042" s="174"/>
      <c r="OS1042" s="174"/>
      <c r="OT1042" s="174"/>
      <c r="OU1042" s="174"/>
      <c r="OV1042" s="174"/>
      <c r="OW1042" s="174"/>
      <c r="OX1042" s="174"/>
      <c r="OY1042" s="174"/>
      <c r="OZ1042" s="174"/>
      <c r="PA1042" s="174"/>
      <c r="PB1042" s="174"/>
      <c r="PC1042" s="174"/>
      <c r="PD1042" s="174"/>
      <c r="PE1042" s="174"/>
      <c r="PF1042" s="174"/>
      <c r="PG1042" s="174"/>
      <c r="PH1042" s="174"/>
      <c r="PI1042" s="174"/>
      <c r="PJ1042" s="174"/>
      <c r="PK1042" s="174"/>
      <c r="PL1042" s="174"/>
      <c r="PM1042" s="174"/>
      <c r="PN1042" s="174"/>
      <c r="PO1042" s="174"/>
      <c r="PP1042" s="174"/>
      <c r="PQ1042" s="174"/>
      <c r="PR1042" s="174"/>
      <c r="PS1042" s="174"/>
      <c r="PT1042" s="174"/>
      <c r="PU1042" s="174"/>
      <c r="PV1042" s="174"/>
      <c r="PW1042" s="174"/>
      <c r="PX1042" s="174"/>
      <c r="PY1042" s="174"/>
      <c r="PZ1042" s="174"/>
      <c r="QA1042" s="174"/>
      <c r="QB1042" s="174"/>
      <c r="QC1042" s="174"/>
      <c r="QD1042" s="174"/>
      <c r="QE1042" s="174"/>
      <c r="QF1042" s="174"/>
      <c r="QG1042" s="174"/>
      <c r="QH1042" s="174"/>
      <c r="QI1042" s="174"/>
      <c r="QJ1042" s="174"/>
      <c r="QK1042" s="174"/>
      <c r="QL1042" s="174"/>
      <c r="QM1042" s="174"/>
      <c r="QN1042" s="174"/>
      <c r="QO1042" s="174"/>
      <c r="QP1042" s="174"/>
      <c r="QQ1042" s="174"/>
      <c r="QR1042" s="174"/>
      <c r="QS1042" s="174"/>
      <c r="QT1042" s="174"/>
      <c r="QU1042" s="174"/>
      <c r="QV1042" s="174"/>
      <c r="QW1042" s="174"/>
      <c r="QX1042" s="174"/>
      <c r="QY1042" s="174"/>
      <c r="QZ1042" s="174"/>
      <c r="RA1042" s="174"/>
      <c r="RB1042" s="174"/>
      <c r="RC1042" s="174"/>
      <c r="RD1042" s="174"/>
      <c r="RE1042" s="174"/>
      <c r="RF1042" s="174"/>
      <c r="RG1042" s="174"/>
      <c r="RH1042" s="174"/>
      <c r="RI1042" s="174"/>
      <c r="RJ1042" s="174"/>
      <c r="RK1042" s="174"/>
      <c r="RL1042" s="174"/>
      <c r="RM1042" s="174"/>
      <c r="RN1042" s="174"/>
      <c r="RO1042" s="174"/>
      <c r="RP1042" s="174"/>
      <c r="RQ1042" s="174"/>
      <c r="RR1042" s="174"/>
      <c r="RS1042" s="174"/>
      <c r="RT1042" s="174"/>
      <c r="RU1042" s="174"/>
      <c r="RV1042" s="174"/>
      <c r="RW1042" s="174"/>
      <c r="RX1042" s="174"/>
      <c r="RY1042" s="174"/>
      <c r="RZ1042" s="174"/>
      <c r="SA1042" s="174"/>
      <c r="SB1042" s="174"/>
      <c r="SC1042" s="174"/>
      <c r="SD1042" s="174"/>
      <c r="SE1042" s="174"/>
      <c r="SF1042" s="174"/>
      <c r="SG1042" s="174"/>
      <c r="SH1042" s="174"/>
      <c r="SI1042" s="174"/>
      <c r="SJ1042" s="174"/>
      <c r="SK1042" s="174"/>
      <c r="SL1042" s="174"/>
      <c r="SM1042" s="174"/>
      <c r="SN1042" s="174"/>
      <c r="SO1042" s="174"/>
      <c r="SP1042" s="174"/>
      <c r="SQ1042" s="174"/>
      <c r="SR1042" s="174"/>
      <c r="SS1042" s="174"/>
      <c r="ST1042" s="174"/>
      <c r="SU1042" s="174"/>
      <c r="SV1042" s="174"/>
      <c r="SW1042" s="174"/>
      <c r="SX1042" s="174"/>
      <c r="SY1042" s="174"/>
      <c r="SZ1042" s="174"/>
      <c r="TA1042" s="174"/>
      <c r="TB1042" s="174"/>
      <c r="TC1042" s="174"/>
      <c r="TD1042" s="174"/>
      <c r="TE1042" s="174"/>
      <c r="TF1042" s="174"/>
      <c r="TG1042" s="174"/>
      <c r="TH1042" s="174"/>
      <c r="TI1042" s="174"/>
      <c r="TJ1042" s="174"/>
      <c r="TK1042" s="174"/>
      <c r="TL1042" s="174"/>
      <c r="TM1042" s="174"/>
      <c r="TN1042" s="174"/>
      <c r="TO1042" s="174"/>
      <c r="TP1042" s="174"/>
      <c r="TQ1042" s="174"/>
      <c r="TR1042" s="174"/>
      <c r="TS1042" s="174"/>
      <c r="TT1042" s="174"/>
      <c r="TU1042" s="174"/>
      <c r="TV1042" s="174"/>
      <c r="TW1042" s="174"/>
      <c r="TX1042" s="174"/>
      <c r="TY1042" s="174"/>
      <c r="TZ1042" s="174"/>
      <c r="UA1042" s="174"/>
      <c r="UB1042" s="174"/>
      <c r="UC1042" s="174"/>
      <c r="UD1042" s="174"/>
      <c r="UE1042" s="174"/>
      <c r="UF1042" s="174"/>
      <c r="UG1042" s="174"/>
      <c r="UH1042" s="174"/>
      <c r="UI1042" s="174"/>
      <c r="UJ1042" s="174"/>
      <c r="UK1042" s="174"/>
      <c r="UL1042" s="174"/>
      <c r="UM1042" s="174"/>
      <c r="UN1042" s="174"/>
      <c r="UO1042" s="174"/>
      <c r="UP1042" s="174"/>
      <c r="UQ1042" s="174"/>
      <c r="UR1042" s="174"/>
      <c r="US1042" s="174"/>
      <c r="UT1042" s="174"/>
      <c r="UU1042" s="174"/>
      <c r="UV1042" s="174"/>
      <c r="UW1042" s="174"/>
      <c r="UX1042" s="174"/>
      <c r="UY1042" s="174"/>
      <c r="UZ1042" s="174"/>
      <c r="VA1042" s="174"/>
      <c r="VB1042" s="174"/>
      <c r="VC1042" s="174"/>
      <c r="VD1042" s="174"/>
      <c r="VE1042" s="174"/>
      <c r="VF1042" s="174"/>
      <c r="VG1042" s="174"/>
      <c r="VH1042" s="174"/>
      <c r="VI1042" s="174"/>
      <c r="VJ1042" s="174"/>
      <c r="VK1042" s="174"/>
      <c r="VL1042" s="174"/>
      <c r="VM1042" s="174"/>
      <c r="VN1042" s="174"/>
      <c r="VO1042" s="174"/>
      <c r="VP1042" s="174"/>
      <c r="VQ1042" s="174"/>
      <c r="VR1042" s="174"/>
      <c r="VS1042" s="174"/>
      <c r="VT1042" s="174"/>
      <c r="VU1042" s="174"/>
      <c r="VV1042" s="174"/>
      <c r="VW1042" s="174"/>
      <c r="VX1042" s="174"/>
      <c r="VY1042" s="174"/>
      <c r="VZ1042" s="174"/>
      <c r="WA1042" s="174"/>
      <c r="WB1042" s="174"/>
      <c r="WC1042" s="174"/>
      <c r="WD1042" s="174"/>
      <c r="WE1042" s="174"/>
      <c r="WF1042" s="174"/>
      <c r="WG1042" s="174"/>
      <c r="WH1042" s="174"/>
      <c r="WI1042" s="174"/>
      <c r="WJ1042" s="174"/>
      <c r="WK1042" s="174"/>
      <c r="WL1042" s="174"/>
      <c r="WM1042" s="174"/>
      <c r="WN1042" s="174"/>
      <c r="WO1042" s="174"/>
      <c r="WP1042" s="174"/>
      <c r="WQ1042" s="174"/>
      <c r="WR1042" s="174"/>
      <c r="WS1042" s="174"/>
      <c r="WT1042" s="174"/>
      <c r="WU1042" s="174"/>
      <c r="WV1042" s="174"/>
      <c r="WW1042" s="174"/>
      <c r="WX1042" s="174"/>
      <c r="WY1042" s="174"/>
      <c r="WZ1042" s="174"/>
      <c r="XA1042" s="174"/>
      <c r="XB1042" s="174"/>
      <c r="XC1042" s="174"/>
      <c r="XD1042" s="174"/>
      <c r="XE1042" s="174"/>
      <c r="XF1042" s="174"/>
      <c r="XG1042" s="174"/>
      <c r="XH1042" s="174"/>
      <c r="XI1042" s="174"/>
      <c r="XJ1042" s="174"/>
      <c r="XK1042" s="174"/>
      <c r="XL1042" s="174"/>
      <c r="XM1042" s="174"/>
      <c r="XN1042" s="174"/>
      <c r="XO1042" s="174"/>
      <c r="XP1042" s="174"/>
      <c r="XQ1042" s="174"/>
      <c r="XR1042" s="174"/>
      <c r="XS1042" s="174"/>
      <c r="XT1042" s="174"/>
      <c r="XU1042" s="174"/>
      <c r="XV1042" s="174"/>
      <c r="XW1042" s="174"/>
      <c r="XX1042" s="174"/>
      <c r="XY1042" s="174"/>
      <c r="XZ1042" s="174"/>
      <c r="YA1042" s="174"/>
      <c r="YB1042" s="174"/>
      <c r="YC1042" s="174"/>
      <c r="YD1042" s="174"/>
      <c r="YE1042" s="174"/>
      <c r="YF1042" s="174"/>
      <c r="YG1042" s="174"/>
      <c r="YH1042" s="174"/>
      <c r="YI1042" s="174"/>
      <c r="YJ1042" s="174"/>
      <c r="YK1042" s="174"/>
      <c r="YL1042" s="174"/>
      <c r="YM1042" s="174"/>
      <c r="YN1042" s="174"/>
      <c r="YO1042" s="174"/>
      <c r="YP1042" s="174"/>
      <c r="YQ1042" s="174"/>
      <c r="YR1042" s="174"/>
      <c r="YS1042" s="174"/>
      <c r="YT1042" s="174"/>
      <c r="YU1042" s="174"/>
      <c r="YV1042" s="174"/>
      <c r="YW1042" s="174"/>
      <c r="YX1042" s="174"/>
      <c r="YY1042" s="174"/>
      <c r="YZ1042" s="174"/>
      <c r="ZA1042" s="174"/>
      <c r="ZB1042" s="174"/>
      <c r="ZC1042" s="174"/>
      <c r="ZD1042" s="174"/>
      <c r="ZE1042" s="174"/>
      <c r="ZF1042" s="174"/>
      <c r="ZG1042" s="174"/>
      <c r="ZH1042" s="174"/>
      <c r="ZI1042" s="174"/>
      <c r="ZJ1042" s="174"/>
      <c r="ZK1042" s="174"/>
      <c r="ZL1042" s="174"/>
      <c r="ZM1042" s="174"/>
      <c r="ZN1042" s="174"/>
      <c r="ZO1042" s="174"/>
      <c r="ZP1042" s="174"/>
      <c r="ZQ1042" s="174"/>
      <c r="ZR1042" s="174"/>
      <c r="ZS1042" s="174"/>
      <c r="ZT1042" s="174"/>
      <c r="ZU1042" s="174"/>
      <c r="ZV1042" s="174"/>
      <c r="ZW1042" s="174"/>
      <c r="ZX1042" s="174"/>
      <c r="ZY1042" s="174"/>
      <c r="ZZ1042" s="174"/>
      <c r="AAA1042" s="174"/>
      <c r="AAB1042" s="174"/>
      <c r="AAC1042" s="174"/>
      <c r="AAD1042" s="174"/>
      <c r="AAE1042" s="174"/>
      <c r="AAF1042" s="174"/>
      <c r="AAG1042" s="174"/>
      <c r="AAH1042" s="174"/>
      <c r="AAI1042" s="174"/>
      <c r="AAJ1042" s="174"/>
      <c r="AAK1042" s="174"/>
      <c r="AAL1042" s="174"/>
      <c r="AAM1042" s="174"/>
      <c r="AAN1042" s="174"/>
      <c r="AAO1042" s="174"/>
      <c r="AAP1042" s="174"/>
      <c r="AAQ1042" s="174"/>
      <c r="AAR1042" s="174"/>
      <c r="AAS1042" s="174"/>
      <c r="AAT1042" s="174"/>
      <c r="AAU1042" s="174"/>
      <c r="AAV1042" s="174"/>
      <c r="AAW1042" s="174"/>
      <c r="AAX1042" s="174"/>
      <c r="AAY1042" s="174"/>
      <c r="AAZ1042" s="174"/>
      <c r="ABA1042" s="174"/>
      <c r="ABB1042" s="174"/>
      <c r="ABC1042" s="174"/>
      <c r="ABD1042" s="174"/>
      <c r="ABE1042" s="174"/>
      <c r="ABF1042" s="174"/>
      <c r="ABG1042" s="174"/>
      <c r="ABH1042" s="174"/>
      <c r="ABI1042" s="174"/>
      <c r="ABJ1042" s="174"/>
      <c r="ABK1042" s="174"/>
      <c r="ABL1042" s="174"/>
      <c r="ABM1042" s="174"/>
      <c r="ABN1042" s="174"/>
      <c r="ABO1042" s="174"/>
      <c r="ABP1042" s="174"/>
      <c r="ABQ1042" s="174"/>
      <c r="ABR1042" s="174"/>
      <c r="ABS1042" s="174"/>
      <c r="ABT1042" s="174"/>
      <c r="ABU1042" s="174"/>
      <c r="ABV1042" s="174"/>
      <c r="ABW1042" s="174"/>
      <c r="ABX1042" s="174"/>
      <c r="ABY1042" s="174"/>
      <c r="ABZ1042" s="174"/>
      <c r="ACA1042" s="174"/>
      <c r="ACB1042" s="174"/>
      <c r="ACC1042" s="174"/>
      <c r="ACD1042" s="174"/>
      <c r="ACE1042" s="174"/>
      <c r="ACF1042" s="174"/>
      <c r="ACG1042" s="174"/>
      <c r="ACH1042" s="174"/>
      <c r="ACI1042" s="174"/>
      <c r="ACJ1042" s="174"/>
      <c r="ACK1042" s="174"/>
      <c r="ACL1042" s="174"/>
      <c r="ACM1042" s="174"/>
      <c r="ACN1042" s="174"/>
      <c r="ACO1042" s="174"/>
      <c r="ACP1042" s="174"/>
      <c r="ACQ1042" s="174"/>
      <c r="ACR1042" s="174"/>
      <c r="ACS1042" s="174"/>
      <c r="ACT1042" s="174"/>
      <c r="ACU1042" s="174"/>
      <c r="ACV1042" s="174"/>
      <c r="ACW1042" s="174"/>
      <c r="ACX1042" s="174"/>
      <c r="ACY1042" s="174"/>
      <c r="ACZ1042" s="174"/>
      <c r="ADA1042" s="174"/>
      <c r="ADB1042" s="174"/>
      <c r="ADC1042" s="174"/>
      <c r="ADD1042" s="174"/>
      <c r="ADE1042" s="174"/>
      <c r="ADF1042" s="174"/>
      <c r="ADG1042" s="174"/>
      <c r="ADH1042" s="174"/>
      <c r="ADI1042" s="174"/>
      <c r="ADJ1042" s="174"/>
      <c r="ADK1042" s="174"/>
      <c r="ADL1042" s="174"/>
      <c r="ADM1042" s="174"/>
      <c r="ADN1042" s="174"/>
      <c r="ADO1042" s="174"/>
      <c r="ADP1042" s="174"/>
      <c r="ADQ1042" s="174"/>
      <c r="ADR1042" s="174"/>
      <c r="ADS1042" s="174"/>
      <c r="ADT1042" s="174"/>
      <c r="ADU1042" s="174"/>
      <c r="ADV1042" s="174"/>
      <c r="ADW1042" s="174"/>
      <c r="ADX1042" s="174"/>
      <c r="ADY1042" s="174"/>
      <c r="ADZ1042" s="174"/>
      <c r="AEA1042" s="174"/>
      <c r="AEB1042" s="174"/>
      <c r="AEC1042" s="174"/>
      <c r="AED1042" s="174"/>
      <c r="AEE1042" s="174"/>
      <c r="AEF1042" s="174"/>
      <c r="AEG1042" s="174"/>
      <c r="AEH1042" s="174"/>
      <c r="AEI1042" s="174"/>
      <c r="AEJ1042" s="174"/>
      <c r="AEK1042" s="174"/>
      <c r="AEL1042" s="174"/>
      <c r="AEM1042" s="174"/>
      <c r="AEN1042" s="174"/>
      <c r="AEO1042" s="174"/>
      <c r="AEP1042" s="174"/>
      <c r="AEQ1042" s="174"/>
      <c r="AER1042" s="174"/>
      <c r="AES1042" s="174"/>
      <c r="AET1042" s="174"/>
      <c r="AEU1042" s="174"/>
      <c r="AEV1042" s="174"/>
      <c r="AEW1042" s="174"/>
      <c r="AEX1042" s="174"/>
      <c r="AEY1042" s="174"/>
      <c r="AEZ1042" s="174"/>
      <c r="AFA1042" s="174"/>
      <c r="AFB1042" s="174"/>
      <c r="AFC1042" s="174"/>
      <c r="AFD1042" s="174"/>
      <c r="AFE1042" s="174"/>
      <c r="AFF1042" s="174"/>
      <c r="AFG1042" s="174"/>
      <c r="AFH1042" s="174"/>
      <c r="AFI1042" s="174"/>
      <c r="AFJ1042" s="174"/>
      <c r="AFK1042" s="174"/>
      <c r="AFL1042" s="174"/>
      <c r="AFM1042" s="174"/>
      <c r="AFN1042" s="174"/>
      <c r="AFO1042" s="174"/>
      <c r="AFP1042" s="174"/>
      <c r="AFQ1042" s="174"/>
      <c r="AFR1042" s="174"/>
      <c r="AFS1042" s="174"/>
      <c r="AFT1042" s="174"/>
      <c r="AFU1042" s="174"/>
      <c r="AFV1042" s="174"/>
      <c r="AFW1042" s="174"/>
      <c r="AFX1042" s="174"/>
      <c r="AFY1042" s="174"/>
      <c r="AFZ1042" s="174"/>
      <c r="AGA1042" s="174"/>
      <c r="AGB1042" s="174"/>
      <c r="AGC1042" s="174"/>
      <c r="AGD1042" s="174"/>
      <c r="AGE1042" s="174"/>
      <c r="AGF1042" s="174"/>
      <c r="AGG1042" s="174"/>
      <c r="AGH1042" s="174"/>
      <c r="AGI1042" s="174"/>
      <c r="AGJ1042" s="174"/>
      <c r="AGK1042" s="174"/>
      <c r="AGL1042" s="174"/>
      <c r="AGM1042" s="174"/>
      <c r="AGN1042" s="174"/>
      <c r="AGO1042" s="174"/>
      <c r="AGP1042" s="174"/>
      <c r="AGQ1042" s="174"/>
      <c r="AGR1042" s="174"/>
      <c r="AGS1042" s="174"/>
      <c r="AGT1042" s="174"/>
      <c r="AGU1042" s="174"/>
      <c r="AGV1042" s="174"/>
      <c r="AGW1042" s="174"/>
      <c r="AGX1042" s="174"/>
      <c r="AGY1042" s="174"/>
      <c r="AGZ1042" s="174"/>
      <c r="AHA1042" s="174"/>
      <c r="AHB1042" s="174"/>
      <c r="AHC1042" s="174"/>
      <c r="AHD1042" s="174"/>
      <c r="AHE1042" s="174"/>
      <c r="AHF1042" s="174"/>
      <c r="AHG1042" s="174"/>
      <c r="AHH1042" s="174"/>
      <c r="AHI1042" s="174"/>
      <c r="AHJ1042" s="174"/>
      <c r="AHK1042" s="174"/>
      <c r="AHL1042" s="174"/>
      <c r="AHM1042" s="174"/>
      <c r="AHN1042" s="174"/>
      <c r="AHO1042" s="174"/>
      <c r="AHP1042" s="174"/>
      <c r="AHQ1042" s="174"/>
      <c r="AHR1042" s="174"/>
      <c r="AHS1042" s="174"/>
      <c r="AHT1042" s="174"/>
      <c r="AHU1042" s="174"/>
      <c r="AHV1042" s="174"/>
      <c r="AHW1042" s="174"/>
      <c r="AHX1042" s="174"/>
      <c r="AHY1042" s="174"/>
      <c r="AHZ1042" s="174"/>
      <c r="AIA1042" s="174"/>
      <c r="AIB1042" s="174"/>
      <c r="AIC1042" s="174"/>
      <c r="AID1042" s="174"/>
      <c r="AIE1042" s="174"/>
      <c r="AIF1042" s="174"/>
      <c r="AIG1042" s="174"/>
      <c r="AIH1042" s="174"/>
      <c r="AII1042" s="174"/>
      <c r="AIJ1042" s="174"/>
      <c r="AIK1042" s="174"/>
      <c r="AIL1042" s="174"/>
      <c r="AIM1042" s="174"/>
      <c r="AIN1042" s="174"/>
      <c r="AIO1042" s="174"/>
      <c r="AIP1042" s="174"/>
      <c r="AIQ1042" s="174"/>
      <c r="AIR1042" s="174"/>
      <c r="AIS1042" s="174"/>
      <c r="AIT1042" s="174"/>
      <c r="AIU1042" s="174"/>
      <c r="AIV1042" s="174"/>
      <c r="AIW1042" s="174"/>
      <c r="AIX1042" s="174"/>
      <c r="AIY1042" s="174"/>
      <c r="AIZ1042" s="174"/>
      <c r="AJA1042" s="174"/>
      <c r="AJB1042" s="174"/>
      <c r="AJC1042" s="174"/>
      <c r="AJD1042" s="174"/>
      <c r="AJE1042" s="174"/>
      <c r="AJF1042" s="174"/>
      <c r="AJG1042" s="174"/>
      <c r="AJH1042" s="174"/>
      <c r="AJI1042" s="174"/>
      <c r="AJJ1042" s="174"/>
      <c r="AJK1042" s="174"/>
      <c r="AJL1042" s="174"/>
      <c r="AJM1042" s="174"/>
      <c r="AJN1042" s="174"/>
      <c r="AJO1042" s="174"/>
      <c r="AJP1042" s="174"/>
      <c r="AJQ1042" s="174"/>
      <c r="AJR1042" s="174"/>
      <c r="AJS1042" s="174"/>
      <c r="AJT1042" s="174"/>
      <c r="AJU1042" s="174"/>
      <c r="AJV1042" s="174"/>
      <c r="AJW1042" s="174"/>
      <c r="AJX1042" s="174"/>
      <c r="AJY1042" s="174"/>
      <c r="AJZ1042" s="174"/>
      <c r="AKA1042" s="174"/>
      <c r="AKB1042" s="174"/>
      <c r="AKC1042" s="174"/>
      <c r="AKD1042" s="174"/>
      <c r="AKE1042" s="174"/>
      <c r="AKF1042" s="174"/>
      <c r="AKG1042" s="174"/>
      <c r="AKH1042" s="174"/>
      <c r="AKI1042" s="174"/>
      <c r="AKJ1042" s="174"/>
      <c r="AKK1042" s="174"/>
      <c r="AKL1042" s="174"/>
      <c r="AKM1042" s="174"/>
      <c r="AKN1042" s="174"/>
      <c r="AKO1042" s="174"/>
      <c r="AKP1042" s="174"/>
      <c r="AKQ1042" s="174"/>
      <c r="AKR1042" s="174"/>
      <c r="AKS1042" s="174"/>
      <c r="AKT1042" s="174"/>
      <c r="AKU1042" s="174"/>
      <c r="AKV1042" s="174"/>
      <c r="AKW1042" s="174"/>
      <c r="AKX1042" s="174"/>
      <c r="AKY1042" s="174"/>
      <c r="AKZ1042" s="174"/>
      <c r="ALA1042" s="174"/>
      <c r="ALB1042" s="174"/>
      <c r="ALC1042" s="174"/>
      <c r="ALD1042" s="174"/>
      <c r="ALE1042" s="174"/>
      <c r="ALF1042" s="174"/>
      <c r="ALG1042" s="174"/>
      <c r="ALH1042" s="174"/>
      <c r="ALI1042" s="174"/>
      <c r="ALJ1042" s="174"/>
      <c r="ALK1042" s="174"/>
      <c r="ALL1042" s="174"/>
      <c r="ALM1042" s="174"/>
      <c r="ALN1042" s="174"/>
      <c r="ALO1042" s="174"/>
      <c r="ALP1042" s="174"/>
      <c r="ALQ1042" s="174"/>
      <c r="ALR1042" s="174"/>
      <c r="ALS1042" s="174"/>
      <c r="ALT1042" s="174"/>
      <c r="ALU1042" s="174"/>
      <c r="ALV1042" s="174"/>
      <c r="ALW1042" s="174"/>
      <c r="ALX1042" s="174"/>
      <c r="ALY1042" s="174"/>
      <c r="ALZ1042" s="174"/>
      <c r="AMA1042" s="174"/>
      <c r="AMB1042" s="174"/>
      <c r="AMC1042" s="174"/>
      <c r="AMD1042" s="174"/>
      <c r="AME1042" s="174"/>
      <c r="AMF1042" s="174"/>
      <c r="AMG1042" s="174"/>
      <c r="AMH1042" s="174"/>
      <c r="AMI1042" s="174"/>
      <c r="AMJ1042" s="174"/>
    </row>
    <row r="1043" spans="1:1025" hidden="1">
      <c r="B10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5" t="s">
        <v>12</v>
      </c>
      <c r="D1043" s="45">
        <v>88316</v>
      </c>
      <c r="E1043" s="40">
        <v>4</v>
      </c>
      <c r="F10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43" s="40">
        <f ca="1">ROUND(E1043*G1043,2)</f>
        <v>69.72</v>
      </c>
      <c r="I1043" s="91"/>
      <c r="J1043" s="97"/>
      <c r="K1043" s="15" t="str">
        <f t="shared" si="109"/>
        <v>SEDUC E 55</v>
      </c>
    </row>
    <row r="1044" spans="1:1025" ht="34.200000000000003" hidden="1">
      <c r="B10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2" t="s">
        <v>12</v>
      </c>
      <c r="D1044" s="45">
        <v>91634</v>
      </c>
      <c r="E1044" s="40">
        <v>1</v>
      </c>
      <c r="F10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044" s="40">
        <f ca="1">ROUND(E1044*G1044,2)</f>
        <v>246.17</v>
      </c>
      <c r="I1044" s="91"/>
      <c r="J1044" s="97"/>
      <c r="K1044" s="15" t="str">
        <f t="shared" si="109"/>
        <v>SEDUC E 55</v>
      </c>
    </row>
    <row r="1045" spans="1:1025" ht="22.8" hidden="1">
      <c r="B10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2" t="s">
        <v>12</v>
      </c>
      <c r="D1045" s="188">
        <v>94969</v>
      </c>
      <c r="E1045" s="40">
        <v>0.75</v>
      </c>
      <c r="F10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045" s="40">
        <f ca="1">ROUND(E1045*G1045,2)</f>
        <v>354.92</v>
      </c>
      <c r="I1045" s="91"/>
      <c r="J1045" s="97"/>
      <c r="K1045" s="15" t="str">
        <f t="shared" si="109"/>
        <v>SEDUC E 55</v>
      </c>
    </row>
    <row r="1046" spans="1:1025" ht="26.25" hidden="1" customHeight="1">
      <c r="A1046" s="43">
        <f ca="1">H1046</f>
        <v>670.81</v>
      </c>
      <c r="B1046" s="173" t="s">
        <v>13</v>
      </c>
      <c r="C1046" s="45"/>
      <c r="D1046" s="45"/>
      <c r="E1046" s="40"/>
      <c r="F1046" s="40"/>
      <c r="G1046" s="40"/>
      <c r="H1046" s="74">
        <f ca="1">SUM(H1043:H1045)</f>
        <v>670.81</v>
      </c>
      <c r="I1046" s="91" t="str">
        <f>A1041</f>
        <v>SEDUC E 55</v>
      </c>
      <c r="J1046" s="115">
        <f ca="1">H1046</f>
        <v>670.81</v>
      </c>
      <c r="K1046" s="15" t="str">
        <f t="shared" si="109"/>
        <v>SEDUC E 55</v>
      </c>
    </row>
    <row r="1047" spans="1:1025" hidden="1">
      <c r="B1047" s="189"/>
      <c r="C1047" s="190"/>
      <c r="D1047" s="190"/>
      <c r="E1047" s="191"/>
      <c r="F1047" s="190"/>
      <c r="G1047" s="192"/>
      <c r="H1047" s="68"/>
      <c r="I1047" s="91"/>
      <c r="J1047" s="97"/>
      <c r="K1047" s="15" t="str">
        <f t="shared" si="109"/>
        <v>SEDUC E 55</v>
      </c>
    </row>
    <row r="1048" spans="1:1025" ht="20.399999999999999" hidden="1">
      <c r="B1048" s="316" t="str">
        <f>A1049</f>
        <v>SEDUC E 55.1</v>
      </c>
      <c r="C1048" s="317"/>
      <c r="D1048" s="317"/>
      <c r="E1048" s="317"/>
      <c r="F1048" s="317"/>
      <c r="G1048" s="317"/>
      <c r="H1048" s="318"/>
      <c r="I1048" s="91"/>
      <c r="J1048" s="97"/>
      <c r="K1048" s="15" t="str">
        <f>B1048</f>
        <v>SEDUC E 55.1</v>
      </c>
      <c r="AMK1048" s="15"/>
    </row>
    <row r="1049" spans="1:1025" hidden="1">
      <c r="A1049" s="29" t="s">
        <v>159</v>
      </c>
      <c r="B1049" s="353" t="s">
        <v>160</v>
      </c>
      <c r="C1049" s="354"/>
      <c r="D1049" s="354"/>
      <c r="E1049" s="354"/>
      <c r="F1049" s="355"/>
      <c r="G1049" s="76" t="s">
        <v>3</v>
      </c>
      <c r="H1049" s="30" t="s">
        <v>4</v>
      </c>
      <c r="I1049" s="91"/>
      <c r="J1049" s="97"/>
      <c r="K1049" s="15" t="str">
        <f t="shared" si="109"/>
        <v>SEDUC E 55.1</v>
      </c>
    </row>
    <row r="1050" spans="1:1025" s="14" customFormat="1" hidden="1">
      <c r="B1050" s="33" t="s">
        <v>5</v>
      </c>
      <c r="C1050" s="33" t="s">
        <v>6</v>
      </c>
      <c r="D1050" s="83" t="s">
        <v>7</v>
      </c>
      <c r="E1050" s="83" t="s">
        <v>8</v>
      </c>
      <c r="F1050" s="83" t="s">
        <v>9</v>
      </c>
      <c r="G1050" s="100" t="s">
        <v>10</v>
      </c>
      <c r="H1050" s="83" t="s">
        <v>11</v>
      </c>
      <c r="I1050" s="175"/>
      <c r="J1050" s="176"/>
      <c r="K1050" s="15" t="str">
        <f t="shared" si="109"/>
        <v>SEDUC E 55.1</v>
      </c>
      <c r="L1050" s="174"/>
      <c r="M1050" s="174"/>
      <c r="N1050" s="174"/>
      <c r="O1050" s="174"/>
      <c r="P1050" s="174"/>
      <c r="Q1050" s="174"/>
      <c r="R1050" s="174"/>
      <c r="S1050" s="174"/>
      <c r="T1050" s="174"/>
      <c r="U1050" s="174"/>
      <c r="V1050" s="174"/>
      <c r="W1050" s="174"/>
      <c r="X1050" s="174"/>
      <c r="Y1050" s="174"/>
      <c r="Z1050" s="174"/>
      <c r="AA1050" s="174"/>
      <c r="AB1050" s="174"/>
      <c r="AC1050" s="174"/>
      <c r="AD1050" s="174"/>
      <c r="AE1050" s="174"/>
      <c r="AF1050" s="174"/>
      <c r="AG1050" s="174"/>
      <c r="AH1050" s="174"/>
      <c r="AI1050" s="174"/>
      <c r="AJ1050" s="174"/>
      <c r="AK1050" s="174"/>
      <c r="AL1050" s="174"/>
      <c r="AM1050" s="174"/>
      <c r="AN1050" s="174"/>
      <c r="AO1050" s="174"/>
      <c r="AP1050" s="174"/>
      <c r="AQ1050" s="174"/>
      <c r="AR1050" s="174"/>
      <c r="AS1050" s="174"/>
      <c r="AT1050" s="174"/>
      <c r="AU1050" s="174"/>
      <c r="AV1050" s="174"/>
      <c r="AW1050" s="174"/>
      <c r="AX1050" s="174"/>
      <c r="AY1050" s="174"/>
      <c r="AZ1050" s="174"/>
      <c r="BA1050" s="174"/>
      <c r="BB1050" s="174"/>
      <c r="BC1050" s="174"/>
      <c r="BD1050" s="174"/>
      <c r="BE1050" s="174"/>
      <c r="BF1050" s="174"/>
      <c r="BG1050" s="174"/>
      <c r="BH1050" s="174"/>
      <c r="BI1050" s="174"/>
      <c r="BJ1050" s="174"/>
      <c r="BK1050" s="174"/>
      <c r="BL1050" s="174"/>
      <c r="BM1050" s="174"/>
      <c r="BN1050" s="174"/>
      <c r="BO1050" s="174"/>
      <c r="BP1050" s="174"/>
      <c r="BQ1050" s="174"/>
      <c r="BR1050" s="174"/>
      <c r="BS1050" s="174"/>
      <c r="BT1050" s="174"/>
      <c r="BU1050" s="174"/>
      <c r="BV1050" s="174"/>
      <c r="BW1050" s="174"/>
      <c r="BX1050" s="174"/>
      <c r="BY1050" s="174"/>
      <c r="BZ1050" s="174"/>
      <c r="CA1050" s="174"/>
      <c r="CB1050" s="174"/>
      <c r="CC1050" s="174"/>
      <c r="CD1050" s="174"/>
      <c r="CE1050" s="174"/>
      <c r="CF1050" s="174"/>
      <c r="CG1050" s="174"/>
      <c r="CH1050" s="174"/>
      <c r="CI1050" s="174"/>
      <c r="CJ1050" s="174"/>
      <c r="CK1050" s="174"/>
      <c r="CL1050" s="174"/>
      <c r="CM1050" s="174"/>
      <c r="CN1050" s="174"/>
      <c r="CO1050" s="174"/>
      <c r="CP1050" s="174"/>
      <c r="CQ1050" s="174"/>
      <c r="CR1050" s="174"/>
      <c r="CS1050" s="174"/>
      <c r="CT1050" s="174"/>
      <c r="CU1050" s="174"/>
      <c r="CV1050" s="174"/>
      <c r="CW1050" s="174"/>
      <c r="CX1050" s="174"/>
      <c r="CY1050" s="174"/>
      <c r="CZ1050" s="174"/>
      <c r="DA1050" s="174"/>
      <c r="DB1050" s="174"/>
      <c r="DC1050" s="174"/>
      <c r="DD1050" s="174"/>
      <c r="DE1050" s="174"/>
      <c r="DF1050" s="174"/>
      <c r="DG1050" s="174"/>
      <c r="DH1050" s="174"/>
      <c r="DI1050" s="174"/>
      <c r="DJ1050" s="174"/>
      <c r="DK1050" s="174"/>
      <c r="DL1050" s="174"/>
      <c r="DM1050" s="174"/>
      <c r="DN1050" s="174"/>
      <c r="DO1050" s="174"/>
      <c r="DP1050" s="174"/>
      <c r="DQ1050" s="174"/>
      <c r="DR1050" s="174"/>
      <c r="DS1050" s="174"/>
      <c r="DT1050" s="174"/>
      <c r="DU1050" s="174"/>
      <c r="DV1050" s="174"/>
      <c r="DW1050" s="174"/>
      <c r="DX1050" s="174"/>
      <c r="DY1050" s="174"/>
      <c r="DZ1050" s="174"/>
      <c r="EA1050" s="174"/>
      <c r="EB1050" s="174"/>
      <c r="EC1050" s="174"/>
      <c r="ED1050" s="174"/>
      <c r="EE1050" s="174"/>
      <c r="EF1050" s="174"/>
      <c r="EG1050" s="174"/>
      <c r="EH1050" s="174"/>
      <c r="EI1050" s="174"/>
      <c r="EJ1050" s="174"/>
      <c r="EK1050" s="174"/>
      <c r="EL1050" s="174"/>
      <c r="EM1050" s="174"/>
      <c r="EN1050" s="174"/>
      <c r="EO1050" s="174"/>
      <c r="EP1050" s="174"/>
      <c r="EQ1050" s="174"/>
      <c r="ER1050" s="174"/>
      <c r="ES1050" s="174"/>
      <c r="ET1050" s="174"/>
      <c r="EU1050" s="174"/>
      <c r="EV1050" s="174"/>
      <c r="EW1050" s="174"/>
      <c r="EX1050" s="174"/>
      <c r="EY1050" s="174"/>
      <c r="EZ1050" s="174"/>
      <c r="FA1050" s="174"/>
      <c r="FB1050" s="174"/>
      <c r="FC1050" s="174"/>
      <c r="FD1050" s="174"/>
      <c r="FE1050" s="174"/>
      <c r="FF1050" s="174"/>
      <c r="FG1050" s="174"/>
      <c r="FH1050" s="174"/>
      <c r="FI1050" s="174"/>
      <c r="FJ1050" s="174"/>
      <c r="FK1050" s="174"/>
      <c r="FL1050" s="174"/>
      <c r="FM1050" s="174"/>
      <c r="FN1050" s="174"/>
      <c r="FO1050" s="174"/>
      <c r="FP1050" s="174"/>
      <c r="FQ1050" s="174"/>
      <c r="FR1050" s="174"/>
      <c r="FS1050" s="174"/>
      <c r="FT1050" s="174"/>
      <c r="FU1050" s="174"/>
      <c r="FV1050" s="174"/>
      <c r="FW1050" s="174"/>
      <c r="FX1050" s="174"/>
      <c r="FY1050" s="174"/>
      <c r="FZ1050" s="174"/>
      <c r="GA1050" s="174"/>
      <c r="GB1050" s="174"/>
      <c r="GC1050" s="174"/>
      <c r="GD1050" s="174"/>
      <c r="GE1050" s="174"/>
      <c r="GF1050" s="174"/>
      <c r="GG1050" s="174"/>
      <c r="GH1050" s="174"/>
      <c r="GI1050" s="174"/>
      <c r="GJ1050" s="174"/>
      <c r="GK1050" s="174"/>
      <c r="GL1050" s="174"/>
      <c r="GM1050" s="174"/>
      <c r="GN1050" s="174"/>
      <c r="GO1050" s="174"/>
      <c r="GP1050" s="174"/>
      <c r="GQ1050" s="174"/>
      <c r="GR1050" s="174"/>
      <c r="GS1050" s="174"/>
      <c r="GT1050" s="174"/>
      <c r="GU1050" s="174"/>
      <c r="GV1050" s="174"/>
      <c r="GW1050" s="174"/>
      <c r="GX1050" s="174"/>
      <c r="GY1050" s="174"/>
      <c r="GZ1050" s="174"/>
      <c r="HA1050" s="174"/>
      <c r="HB1050" s="174"/>
      <c r="HC1050" s="174"/>
      <c r="HD1050" s="174"/>
      <c r="HE1050" s="174"/>
      <c r="HF1050" s="174"/>
      <c r="HG1050" s="174"/>
      <c r="HH1050" s="174"/>
      <c r="HI1050" s="174"/>
      <c r="HJ1050" s="174"/>
      <c r="HK1050" s="174"/>
      <c r="HL1050" s="174"/>
      <c r="HM1050" s="174"/>
      <c r="HN1050" s="174"/>
      <c r="HO1050" s="174"/>
      <c r="HP1050" s="174"/>
      <c r="HQ1050" s="174"/>
      <c r="HR1050" s="174"/>
      <c r="HS1050" s="174"/>
      <c r="HT1050" s="174"/>
      <c r="HU1050" s="174"/>
      <c r="HV1050" s="174"/>
      <c r="HW1050" s="174"/>
      <c r="HX1050" s="174"/>
      <c r="HY1050" s="174"/>
      <c r="HZ1050" s="174"/>
      <c r="IA1050" s="174"/>
      <c r="IB1050" s="174"/>
      <c r="IC1050" s="174"/>
      <c r="ID1050" s="174"/>
      <c r="IE1050" s="174"/>
      <c r="IF1050" s="174"/>
      <c r="IG1050" s="174"/>
      <c r="IH1050" s="174"/>
      <c r="II1050" s="174"/>
      <c r="IJ1050" s="174"/>
      <c r="IK1050" s="174"/>
      <c r="IL1050" s="174"/>
      <c r="IM1050" s="174"/>
      <c r="IN1050" s="174"/>
      <c r="IO1050" s="174"/>
      <c r="IP1050" s="174"/>
      <c r="IQ1050" s="174"/>
      <c r="IR1050" s="174"/>
      <c r="IS1050" s="174"/>
      <c r="IT1050" s="174"/>
      <c r="IU1050" s="174"/>
      <c r="IV1050" s="174"/>
      <c r="IW1050" s="174"/>
      <c r="IX1050" s="174"/>
      <c r="IY1050" s="174"/>
      <c r="IZ1050" s="174"/>
      <c r="JA1050" s="174"/>
      <c r="JB1050" s="174"/>
      <c r="JC1050" s="174"/>
      <c r="JD1050" s="174"/>
      <c r="JE1050" s="174"/>
      <c r="JF1050" s="174"/>
      <c r="JG1050" s="174"/>
      <c r="JH1050" s="174"/>
      <c r="JI1050" s="174"/>
      <c r="JJ1050" s="174"/>
      <c r="JK1050" s="174"/>
      <c r="JL1050" s="174"/>
      <c r="JM1050" s="174"/>
      <c r="JN1050" s="174"/>
      <c r="JO1050" s="174"/>
      <c r="JP1050" s="174"/>
      <c r="JQ1050" s="174"/>
      <c r="JR1050" s="174"/>
      <c r="JS1050" s="174"/>
      <c r="JT1050" s="174"/>
      <c r="JU1050" s="174"/>
      <c r="JV1050" s="174"/>
      <c r="JW1050" s="174"/>
      <c r="JX1050" s="174"/>
      <c r="JY1050" s="174"/>
      <c r="JZ1050" s="174"/>
      <c r="KA1050" s="174"/>
      <c r="KB1050" s="174"/>
      <c r="KC1050" s="174"/>
      <c r="KD1050" s="174"/>
      <c r="KE1050" s="174"/>
      <c r="KF1050" s="174"/>
      <c r="KG1050" s="174"/>
      <c r="KH1050" s="174"/>
      <c r="KI1050" s="174"/>
      <c r="KJ1050" s="174"/>
      <c r="KK1050" s="174"/>
      <c r="KL1050" s="174"/>
      <c r="KM1050" s="174"/>
      <c r="KN1050" s="174"/>
      <c r="KO1050" s="174"/>
      <c r="KP1050" s="174"/>
      <c r="KQ1050" s="174"/>
      <c r="KR1050" s="174"/>
      <c r="KS1050" s="174"/>
      <c r="KT1050" s="174"/>
      <c r="KU1050" s="174"/>
      <c r="KV1050" s="174"/>
      <c r="KW1050" s="174"/>
      <c r="KX1050" s="174"/>
      <c r="KY1050" s="174"/>
      <c r="KZ1050" s="174"/>
      <c r="LA1050" s="174"/>
      <c r="LB1050" s="174"/>
      <c r="LC1050" s="174"/>
      <c r="LD1050" s="174"/>
      <c r="LE1050" s="174"/>
      <c r="LF1050" s="174"/>
      <c r="LG1050" s="174"/>
      <c r="LH1050" s="174"/>
      <c r="LI1050" s="174"/>
      <c r="LJ1050" s="174"/>
      <c r="LK1050" s="174"/>
      <c r="LL1050" s="174"/>
      <c r="LM1050" s="174"/>
      <c r="LN1050" s="174"/>
      <c r="LO1050" s="174"/>
      <c r="LP1050" s="174"/>
      <c r="LQ1050" s="174"/>
      <c r="LR1050" s="174"/>
      <c r="LS1050" s="174"/>
      <c r="LT1050" s="174"/>
      <c r="LU1050" s="174"/>
      <c r="LV1050" s="174"/>
      <c r="LW1050" s="174"/>
      <c r="LX1050" s="174"/>
      <c r="LY1050" s="174"/>
      <c r="LZ1050" s="174"/>
      <c r="MA1050" s="174"/>
      <c r="MB1050" s="174"/>
      <c r="MC1050" s="174"/>
      <c r="MD1050" s="174"/>
      <c r="ME1050" s="174"/>
      <c r="MF1050" s="174"/>
      <c r="MG1050" s="174"/>
      <c r="MH1050" s="174"/>
      <c r="MI1050" s="174"/>
      <c r="MJ1050" s="174"/>
      <c r="MK1050" s="174"/>
      <c r="ML1050" s="174"/>
      <c r="MM1050" s="174"/>
      <c r="MN1050" s="174"/>
      <c r="MO1050" s="174"/>
      <c r="MP1050" s="174"/>
      <c r="MQ1050" s="174"/>
      <c r="MR1050" s="174"/>
      <c r="MS1050" s="174"/>
      <c r="MT1050" s="174"/>
      <c r="MU1050" s="174"/>
      <c r="MV1050" s="174"/>
      <c r="MW1050" s="174"/>
      <c r="MX1050" s="174"/>
      <c r="MY1050" s="174"/>
      <c r="MZ1050" s="174"/>
      <c r="NA1050" s="174"/>
      <c r="NB1050" s="174"/>
      <c r="NC1050" s="174"/>
      <c r="ND1050" s="174"/>
      <c r="NE1050" s="174"/>
      <c r="NF1050" s="174"/>
      <c r="NG1050" s="174"/>
      <c r="NH1050" s="174"/>
      <c r="NI1050" s="174"/>
      <c r="NJ1050" s="174"/>
      <c r="NK1050" s="174"/>
      <c r="NL1050" s="174"/>
      <c r="NM1050" s="174"/>
      <c r="NN1050" s="174"/>
      <c r="NO1050" s="174"/>
      <c r="NP1050" s="174"/>
      <c r="NQ1050" s="174"/>
      <c r="NR1050" s="174"/>
      <c r="NS1050" s="174"/>
      <c r="NT1050" s="174"/>
      <c r="NU1050" s="174"/>
      <c r="NV1050" s="174"/>
      <c r="NW1050" s="174"/>
      <c r="NX1050" s="174"/>
      <c r="NY1050" s="174"/>
      <c r="NZ1050" s="174"/>
      <c r="OA1050" s="174"/>
      <c r="OB1050" s="174"/>
      <c r="OC1050" s="174"/>
      <c r="OD1050" s="174"/>
      <c r="OE1050" s="174"/>
      <c r="OF1050" s="174"/>
      <c r="OG1050" s="174"/>
      <c r="OH1050" s="174"/>
      <c r="OI1050" s="174"/>
      <c r="OJ1050" s="174"/>
      <c r="OK1050" s="174"/>
      <c r="OL1050" s="174"/>
      <c r="OM1050" s="174"/>
      <c r="ON1050" s="174"/>
      <c r="OO1050" s="174"/>
      <c r="OP1050" s="174"/>
      <c r="OQ1050" s="174"/>
      <c r="OR1050" s="174"/>
      <c r="OS1050" s="174"/>
      <c r="OT1050" s="174"/>
      <c r="OU1050" s="174"/>
      <c r="OV1050" s="174"/>
      <c r="OW1050" s="174"/>
      <c r="OX1050" s="174"/>
      <c r="OY1050" s="174"/>
      <c r="OZ1050" s="174"/>
      <c r="PA1050" s="174"/>
      <c r="PB1050" s="174"/>
      <c r="PC1050" s="174"/>
      <c r="PD1050" s="174"/>
      <c r="PE1050" s="174"/>
      <c r="PF1050" s="174"/>
      <c r="PG1050" s="174"/>
      <c r="PH1050" s="174"/>
      <c r="PI1050" s="174"/>
      <c r="PJ1050" s="174"/>
      <c r="PK1050" s="174"/>
      <c r="PL1050" s="174"/>
      <c r="PM1050" s="174"/>
      <c r="PN1050" s="174"/>
      <c r="PO1050" s="174"/>
      <c r="PP1050" s="174"/>
      <c r="PQ1050" s="174"/>
      <c r="PR1050" s="174"/>
      <c r="PS1050" s="174"/>
      <c r="PT1050" s="174"/>
      <c r="PU1050" s="174"/>
      <c r="PV1050" s="174"/>
      <c r="PW1050" s="174"/>
      <c r="PX1050" s="174"/>
      <c r="PY1050" s="174"/>
      <c r="PZ1050" s="174"/>
      <c r="QA1050" s="174"/>
      <c r="QB1050" s="174"/>
      <c r="QC1050" s="174"/>
      <c r="QD1050" s="174"/>
      <c r="QE1050" s="174"/>
      <c r="QF1050" s="174"/>
      <c r="QG1050" s="174"/>
      <c r="QH1050" s="174"/>
      <c r="QI1050" s="174"/>
      <c r="QJ1050" s="174"/>
      <c r="QK1050" s="174"/>
      <c r="QL1050" s="174"/>
      <c r="QM1050" s="174"/>
      <c r="QN1050" s="174"/>
      <c r="QO1050" s="174"/>
      <c r="QP1050" s="174"/>
      <c r="QQ1050" s="174"/>
      <c r="QR1050" s="174"/>
      <c r="QS1050" s="174"/>
      <c r="QT1050" s="174"/>
      <c r="QU1050" s="174"/>
      <c r="QV1050" s="174"/>
      <c r="QW1050" s="174"/>
      <c r="QX1050" s="174"/>
      <c r="QY1050" s="174"/>
      <c r="QZ1050" s="174"/>
      <c r="RA1050" s="174"/>
      <c r="RB1050" s="174"/>
      <c r="RC1050" s="174"/>
      <c r="RD1050" s="174"/>
      <c r="RE1050" s="174"/>
      <c r="RF1050" s="174"/>
      <c r="RG1050" s="174"/>
      <c r="RH1050" s="174"/>
      <c r="RI1050" s="174"/>
      <c r="RJ1050" s="174"/>
      <c r="RK1050" s="174"/>
      <c r="RL1050" s="174"/>
      <c r="RM1050" s="174"/>
      <c r="RN1050" s="174"/>
      <c r="RO1050" s="174"/>
      <c r="RP1050" s="174"/>
      <c r="RQ1050" s="174"/>
      <c r="RR1050" s="174"/>
      <c r="RS1050" s="174"/>
      <c r="RT1050" s="174"/>
      <c r="RU1050" s="174"/>
      <c r="RV1050" s="174"/>
      <c r="RW1050" s="174"/>
      <c r="RX1050" s="174"/>
      <c r="RY1050" s="174"/>
      <c r="RZ1050" s="174"/>
      <c r="SA1050" s="174"/>
      <c r="SB1050" s="174"/>
      <c r="SC1050" s="174"/>
      <c r="SD1050" s="174"/>
      <c r="SE1050" s="174"/>
      <c r="SF1050" s="174"/>
      <c r="SG1050" s="174"/>
      <c r="SH1050" s="174"/>
      <c r="SI1050" s="174"/>
      <c r="SJ1050" s="174"/>
      <c r="SK1050" s="174"/>
      <c r="SL1050" s="174"/>
      <c r="SM1050" s="174"/>
      <c r="SN1050" s="174"/>
      <c r="SO1050" s="174"/>
      <c r="SP1050" s="174"/>
      <c r="SQ1050" s="174"/>
      <c r="SR1050" s="174"/>
      <c r="SS1050" s="174"/>
      <c r="ST1050" s="174"/>
      <c r="SU1050" s="174"/>
      <c r="SV1050" s="174"/>
      <c r="SW1050" s="174"/>
      <c r="SX1050" s="174"/>
      <c r="SY1050" s="174"/>
      <c r="SZ1050" s="174"/>
      <c r="TA1050" s="174"/>
      <c r="TB1050" s="174"/>
      <c r="TC1050" s="174"/>
      <c r="TD1050" s="174"/>
      <c r="TE1050" s="174"/>
      <c r="TF1050" s="174"/>
      <c r="TG1050" s="174"/>
      <c r="TH1050" s="174"/>
      <c r="TI1050" s="174"/>
      <c r="TJ1050" s="174"/>
      <c r="TK1050" s="174"/>
      <c r="TL1050" s="174"/>
      <c r="TM1050" s="174"/>
      <c r="TN1050" s="174"/>
      <c r="TO1050" s="174"/>
      <c r="TP1050" s="174"/>
      <c r="TQ1050" s="174"/>
      <c r="TR1050" s="174"/>
      <c r="TS1050" s="174"/>
      <c r="TT1050" s="174"/>
      <c r="TU1050" s="174"/>
      <c r="TV1050" s="174"/>
      <c r="TW1050" s="174"/>
      <c r="TX1050" s="174"/>
      <c r="TY1050" s="174"/>
      <c r="TZ1050" s="174"/>
      <c r="UA1050" s="174"/>
      <c r="UB1050" s="174"/>
      <c r="UC1050" s="174"/>
      <c r="UD1050" s="174"/>
      <c r="UE1050" s="174"/>
      <c r="UF1050" s="174"/>
      <c r="UG1050" s="174"/>
      <c r="UH1050" s="174"/>
      <c r="UI1050" s="174"/>
      <c r="UJ1050" s="174"/>
      <c r="UK1050" s="174"/>
      <c r="UL1050" s="174"/>
      <c r="UM1050" s="174"/>
      <c r="UN1050" s="174"/>
      <c r="UO1050" s="174"/>
      <c r="UP1050" s="174"/>
      <c r="UQ1050" s="174"/>
      <c r="UR1050" s="174"/>
      <c r="US1050" s="174"/>
      <c r="UT1050" s="174"/>
      <c r="UU1050" s="174"/>
      <c r="UV1050" s="174"/>
      <c r="UW1050" s="174"/>
      <c r="UX1050" s="174"/>
      <c r="UY1050" s="174"/>
      <c r="UZ1050" s="174"/>
      <c r="VA1050" s="174"/>
      <c r="VB1050" s="174"/>
      <c r="VC1050" s="174"/>
      <c r="VD1050" s="174"/>
      <c r="VE1050" s="174"/>
      <c r="VF1050" s="174"/>
      <c r="VG1050" s="174"/>
      <c r="VH1050" s="174"/>
      <c r="VI1050" s="174"/>
      <c r="VJ1050" s="174"/>
      <c r="VK1050" s="174"/>
      <c r="VL1050" s="174"/>
      <c r="VM1050" s="174"/>
      <c r="VN1050" s="174"/>
      <c r="VO1050" s="174"/>
      <c r="VP1050" s="174"/>
      <c r="VQ1050" s="174"/>
      <c r="VR1050" s="174"/>
      <c r="VS1050" s="174"/>
      <c r="VT1050" s="174"/>
      <c r="VU1050" s="174"/>
      <c r="VV1050" s="174"/>
      <c r="VW1050" s="174"/>
      <c r="VX1050" s="174"/>
      <c r="VY1050" s="174"/>
      <c r="VZ1050" s="174"/>
      <c r="WA1050" s="174"/>
      <c r="WB1050" s="174"/>
      <c r="WC1050" s="174"/>
      <c r="WD1050" s="174"/>
      <c r="WE1050" s="174"/>
      <c r="WF1050" s="174"/>
      <c r="WG1050" s="174"/>
      <c r="WH1050" s="174"/>
      <c r="WI1050" s="174"/>
      <c r="WJ1050" s="174"/>
      <c r="WK1050" s="174"/>
      <c r="WL1050" s="174"/>
      <c r="WM1050" s="174"/>
      <c r="WN1050" s="174"/>
      <c r="WO1050" s="174"/>
      <c r="WP1050" s="174"/>
      <c r="WQ1050" s="174"/>
      <c r="WR1050" s="174"/>
      <c r="WS1050" s="174"/>
      <c r="WT1050" s="174"/>
      <c r="WU1050" s="174"/>
      <c r="WV1050" s="174"/>
      <c r="WW1050" s="174"/>
      <c r="WX1050" s="174"/>
      <c r="WY1050" s="174"/>
      <c r="WZ1050" s="174"/>
      <c r="XA1050" s="174"/>
      <c r="XB1050" s="174"/>
      <c r="XC1050" s="174"/>
      <c r="XD1050" s="174"/>
      <c r="XE1050" s="174"/>
      <c r="XF1050" s="174"/>
      <c r="XG1050" s="174"/>
      <c r="XH1050" s="174"/>
      <c r="XI1050" s="174"/>
      <c r="XJ1050" s="174"/>
      <c r="XK1050" s="174"/>
      <c r="XL1050" s="174"/>
      <c r="XM1050" s="174"/>
      <c r="XN1050" s="174"/>
      <c r="XO1050" s="174"/>
      <c r="XP1050" s="174"/>
      <c r="XQ1050" s="174"/>
      <c r="XR1050" s="174"/>
      <c r="XS1050" s="174"/>
      <c r="XT1050" s="174"/>
      <c r="XU1050" s="174"/>
      <c r="XV1050" s="174"/>
      <c r="XW1050" s="174"/>
      <c r="XX1050" s="174"/>
      <c r="XY1050" s="174"/>
      <c r="XZ1050" s="174"/>
      <c r="YA1050" s="174"/>
      <c r="YB1050" s="174"/>
      <c r="YC1050" s="174"/>
      <c r="YD1050" s="174"/>
      <c r="YE1050" s="174"/>
      <c r="YF1050" s="174"/>
      <c r="YG1050" s="174"/>
      <c r="YH1050" s="174"/>
      <c r="YI1050" s="174"/>
      <c r="YJ1050" s="174"/>
      <c r="YK1050" s="174"/>
      <c r="YL1050" s="174"/>
      <c r="YM1050" s="174"/>
      <c r="YN1050" s="174"/>
      <c r="YO1050" s="174"/>
      <c r="YP1050" s="174"/>
      <c r="YQ1050" s="174"/>
      <c r="YR1050" s="174"/>
      <c r="YS1050" s="174"/>
      <c r="YT1050" s="174"/>
      <c r="YU1050" s="174"/>
      <c r="YV1050" s="174"/>
      <c r="YW1050" s="174"/>
      <c r="YX1050" s="174"/>
      <c r="YY1050" s="174"/>
      <c r="YZ1050" s="174"/>
      <c r="ZA1050" s="174"/>
      <c r="ZB1050" s="174"/>
      <c r="ZC1050" s="174"/>
      <c r="ZD1050" s="174"/>
      <c r="ZE1050" s="174"/>
      <c r="ZF1050" s="174"/>
      <c r="ZG1050" s="174"/>
      <c r="ZH1050" s="174"/>
      <c r="ZI1050" s="174"/>
      <c r="ZJ1050" s="174"/>
      <c r="ZK1050" s="174"/>
      <c r="ZL1050" s="174"/>
      <c r="ZM1050" s="174"/>
      <c r="ZN1050" s="174"/>
      <c r="ZO1050" s="174"/>
      <c r="ZP1050" s="174"/>
      <c r="ZQ1050" s="174"/>
      <c r="ZR1050" s="174"/>
      <c r="ZS1050" s="174"/>
      <c r="ZT1050" s="174"/>
      <c r="ZU1050" s="174"/>
      <c r="ZV1050" s="174"/>
      <c r="ZW1050" s="174"/>
      <c r="ZX1050" s="174"/>
      <c r="ZY1050" s="174"/>
      <c r="ZZ1050" s="174"/>
      <c r="AAA1050" s="174"/>
      <c r="AAB1050" s="174"/>
      <c r="AAC1050" s="174"/>
      <c r="AAD1050" s="174"/>
      <c r="AAE1050" s="174"/>
      <c r="AAF1050" s="174"/>
      <c r="AAG1050" s="174"/>
      <c r="AAH1050" s="174"/>
      <c r="AAI1050" s="174"/>
      <c r="AAJ1050" s="174"/>
      <c r="AAK1050" s="174"/>
      <c r="AAL1050" s="174"/>
      <c r="AAM1050" s="174"/>
      <c r="AAN1050" s="174"/>
      <c r="AAO1050" s="174"/>
      <c r="AAP1050" s="174"/>
      <c r="AAQ1050" s="174"/>
      <c r="AAR1050" s="174"/>
      <c r="AAS1050" s="174"/>
      <c r="AAT1050" s="174"/>
      <c r="AAU1050" s="174"/>
      <c r="AAV1050" s="174"/>
      <c r="AAW1050" s="174"/>
      <c r="AAX1050" s="174"/>
      <c r="AAY1050" s="174"/>
      <c r="AAZ1050" s="174"/>
      <c r="ABA1050" s="174"/>
      <c r="ABB1050" s="174"/>
      <c r="ABC1050" s="174"/>
      <c r="ABD1050" s="174"/>
      <c r="ABE1050" s="174"/>
      <c r="ABF1050" s="174"/>
      <c r="ABG1050" s="174"/>
      <c r="ABH1050" s="174"/>
      <c r="ABI1050" s="174"/>
      <c r="ABJ1050" s="174"/>
      <c r="ABK1050" s="174"/>
      <c r="ABL1050" s="174"/>
      <c r="ABM1050" s="174"/>
      <c r="ABN1050" s="174"/>
      <c r="ABO1050" s="174"/>
      <c r="ABP1050" s="174"/>
      <c r="ABQ1050" s="174"/>
      <c r="ABR1050" s="174"/>
      <c r="ABS1050" s="174"/>
      <c r="ABT1050" s="174"/>
      <c r="ABU1050" s="174"/>
      <c r="ABV1050" s="174"/>
      <c r="ABW1050" s="174"/>
      <c r="ABX1050" s="174"/>
      <c r="ABY1050" s="174"/>
      <c r="ABZ1050" s="174"/>
      <c r="ACA1050" s="174"/>
      <c r="ACB1050" s="174"/>
      <c r="ACC1050" s="174"/>
      <c r="ACD1050" s="174"/>
      <c r="ACE1050" s="174"/>
      <c r="ACF1050" s="174"/>
      <c r="ACG1050" s="174"/>
      <c r="ACH1050" s="174"/>
      <c r="ACI1050" s="174"/>
      <c r="ACJ1050" s="174"/>
      <c r="ACK1050" s="174"/>
      <c r="ACL1050" s="174"/>
      <c r="ACM1050" s="174"/>
      <c r="ACN1050" s="174"/>
      <c r="ACO1050" s="174"/>
      <c r="ACP1050" s="174"/>
      <c r="ACQ1050" s="174"/>
      <c r="ACR1050" s="174"/>
      <c r="ACS1050" s="174"/>
      <c r="ACT1050" s="174"/>
      <c r="ACU1050" s="174"/>
      <c r="ACV1050" s="174"/>
      <c r="ACW1050" s="174"/>
      <c r="ACX1050" s="174"/>
      <c r="ACY1050" s="174"/>
      <c r="ACZ1050" s="174"/>
      <c r="ADA1050" s="174"/>
      <c r="ADB1050" s="174"/>
      <c r="ADC1050" s="174"/>
      <c r="ADD1050" s="174"/>
      <c r="ADE1050" s="174"/>
      <c r="ADF1050" s="174"/>
      <c r="ADG1050" s="174"/>
      <c r="ADH1050" s="174"/>
      <c r="ADI1050" s="174"/>
      <c r="ADJ1050" s="174"/>
      <c r="ADK1050" s="174"/>
      <c r="ADL1050" s="174"/>
      <c r="ADM1050" s="174"/>
      <c r="ADN1050" s="174"/>
      <c r="ADO1050" s="174"/>
      <c r="ADP1050" s="174"/>
      <c r="ADQ1050" s="174"/>
      <c r="ADR1050" s="174"/>
      <c r="ADS1050" s="174"/>
      <c r="ADT1050" s="174"/>
      <c r="ADU1050" s="174"/>
      <c r="ADV1050" s="174"/>
      <c r="ADW1050" s="174"/>
      <c r="ADX1050" s="174"/>
      <c r="ADY1050" s="174"/>
      <c r="ADZ1050" s="174"/>
      <c r="AEA1050" s="174"/>
      <c r="AEB1050" s="174"/>
      <c r="AEC1050" s="174"/>
      <c r="AED1050" s="174"/>
      <c r="AEE1050" s="174"/>
      <c r="AEF1050" s="174"/>
      <c r="AEG1050" s="174"/>
      <c r="AEH1050" s="174"/>
      <c r="AEI1050" s="174"/>
      <c r="AEJ1050" s="174"/>
      <c r="AEK1050" s="174"/>
      <c r="AEL1050" s="174"/>
      <c r="AEM1050" s="174"/>
      <c r="AEN1050" s="174"/>
      <c r="AEO1050" s="174"/>
      <c r="AEP1050" s="174"/>
      <c r="AEQ1050" s="174"/>
      <c r="AER1050" s="174"/>
      <c r="AES1050" s="174"/>
      <c r="AET1050" s="174"/>
      <c r="AEU1050" s="174"/>
      <c r="AEV1050" s="174"/>
      <c r="AEW1050" s="174"/>
      <c r="AEX1050" s="174"/>
      <c r="AEY1050" s="174"/>
      <c r="AEZ1050" s="174"/>
      <c r="AFA1050" s="174"/>
      <c r="AFB1050" s="174"/>
      <c r="AFC1050" s="174"/>
      <c r="AFD1050" s="174"/>
      <c r="AFE1050" s="174"/>
      <c r="AFF1050" s="174"/>
      <c r="AFG1050" s="174"/>
      <c r="AFH1050" s="174"/>
      <c r="AFI1050" s="174"/>
      <c r="AFJ1050" s="174"/>
      <c r="AFK1050" s="174"/>
      <c r="AFL1050" s="174"/>
      <c r="AFM1050" s="174"/>
      <c r="AFN1050" s="174"/>
      <c r="AFO1050" s="174"/>
      <c r="AFP1050" s="174"/>
      <c r="AFQ1050" s="174"/>
      <c r="AFR1050" s="174"/>
      <c r="AFS1050" s="174"/>
      <c r="AFT1050" s="174"/>
      <c r="AFU1050" s="174"/>
      <c r="AFV1050" s="174"/>
      <c r="AFW1050" s="174"/>
      <c r="AFX1050" s="174"/>
      <c r="AFY1050" s="174"/>
      <c r="AFZ1050" s="174"/>
      <c r="AGA1050" s="174"/>
      <c r="AGB1050" s="174"/>
      <c r="AGC1050" s="174"/>
      <c r="AGD1050" s="174"/>
      <c r="AGE1050" s="174"/>
      <c r="AGF1050" s="174"/>
      <c r="AGG1050" s="174"/>
      <c r="AGH1050" s="174"/>
      <c r="AGI1050" s="174"/>
      <c r="AGJ1050" s="174"/>
      <c r="AGK1050" s="174"/>
      <c r="AGL1050" s="174"/>
      <c r="AGM1050" s="174"/>
      <c r="AGN1050" s="174"/>
      <c r="AGO1050" s="174"/>
      <c r="AGP1050" s="174"/>
      <c r="AGQ1050" s="174"/>
      <c r="AGR1050" s="174"/>
      <c r="AGS1050" s="174"/>
      <c r="AGT1050" s="174"/>
      <c r="AGU1050" s="174"/>
      <c r="AGV1050" s="174"/>
      <c r="AGW1050" s="174"/>
      <c r="AGX1050" s="174"/>
      <c r="AGY1050" s="174"/>
      <c r="AGZ1050" s="174"/>
      <c r="AHA1050" s="174"/>
      <c r="AHB1050" s="174"/>
      <c r="AHC1050" s="174"/>
      <c r="AHD1050" s="174"/>
      <c r="AHE1050" s="174"/>
      <c r="AHF1050" s="174"/>
      <c r="AHG1050" s="174"/>
      <c r="AHH1050" s="174"/>
      <c r="AHI1050" s="174"/>
      <c r="AHJ1050" s="174"/>
      <c r="AHK1050" s="174"/>
      <c r="AHL1050" s="174"/>
      <c r="AHM1050" s="174"/>
      <c r="AHN1050" s="174"/>
      <c r="AHO1050" s="174"/>
      <c r="AHP1050" s="174"/>
      <c r="AHQ1050" s="174"/>
      <c r="AHR1050" s="174"/>
      <c r="AHS1050" s="174"/>
      <c r="AHT1050" s="174"/>
      <c r="AHU1050" s="174"/>
      <c r="AHV1050" s="174"/>
      <c r="AHW1050" s="174"/>
      <c r="AHX1050" s="174"/>
      <c r="AHY1050" s="174"/>
      <c r="AHZ1050" s="174"/>
      <c r="AIA1050" s="174"/>
      <c r="AIB1050" s="174"/>
      <c r="AIC1050" s="174"/>
      <c r="AID1050" s="174"/>
      <c r="AIE1050" s="174"/>
      <c r="AIF1050" s="174"/>
      <c r="AIG1050" s="174"/>
      <c r="AIH1050" s="174"/>
      <c r="AII1050" s="174"/>
      <c r="AIJ1050" s="174"/>
      <c r="AIK1050" s="174"/>
      <c r="AIL1050" s="174"/>
      <c r="AIM1050" s="174"/>
      <c r="AIN1050" s="174"/>
      <c r="AIO1050" s="174"/>
      <c r="AIP1050" s="174"/>
      <c r="AIQ1050" s="174"/>
      <c r="AIR1050" s="174"/>
      <c r="AIS1050" s="174"/>
      <c r="AIT1050" s="174"/>
      <c r="AIU1050" s="174"/>
      <c r="AIV1050" s="174"/>
      <c r="AIW1050" s="174"/>
      <c r="AIX1050" s="174"/>
      <c r="AIY1050" s="174"/>
      <c r="AIZ1050" s="174"/>
      <c r="AJA1050" s="174"/>
      <c r="AJB1050" s="174"/>
      <c r="AJC1050" s="174"/>
      <c r="AJD1050" s="174"/>
      <c r="AJE1050" s="174"/>
      <c r="AJF1050" s="174"/>
      <c r="AJG1050" s="174"/>
      <c r="AJH1050" s="174"/>
      <c r="AJI1050" s="174"/>
      <c r="AJJ1050" s="174"/>
      <c r="AJK1050" s="174"/>
      <c r="AJL1050" s="174"/>
      <c r="AJM1050" s="174"/>
      <c r="AJN1050" s="174"/>
      <c r="AJO1050" s="174"/>
      <c r="AJP1050" s="174"/>
      <c r="AJQ1050" s="174"/>
      <c r="AJR1050" s="174"/>
      <c r="AJS1050" s="174"/>
      <c r="AJT1050" s="174"/>
      <c r="AJU1050" s="174"/>
      <c r="AJV1050" s="174"/>
      <c r="AJW1050" s="174"/>
      <c r="AJX1050" s="174"/>
      <c r="AJY1050" s="174"/>
      <c r="AJZ1050" s="174"/>
      <c r="AKA1050" s="174"/>
      <c r="AKB1050" s="174"/>
      <c r="AKC1050" s="174"/>
      <c r="AKD1050" s="174"/>
      <c r="AKE1050" s="174"/>
      <c r="AKF1050" s="174"/>
      <c r="AKG1050" s="174"/>
      <c r="AKH1050" s="174"/>
      <c r="AKI1050" s="174"/>
      <c r="AKJ1050" s="174"/>
      <c r="AKK1050" s="174"/>
      <c r="AKL1050" s="174"/>
      <c r="AKM1050" s="174"/>
      <c r="AKN1050" s="174"/>
      <c r="AKO1050" s="174"/>
      <c r="AKP1050" s="174"/>
      <c r="AKQ1050" s="174"/>
      <c r="AKR1050" s="174"/>
      <c r="AKS1050" s="174"/>
      <c r="AKT1050" s="174"/>
      <c r="AKU1050" s="174"/>
      <c r="AKV1050" s="174"/>
      <c r="AKW1050" s="174"/>
      <c r="AKX1050" s="174"/>
      <c r="AKY1050" s="174"/>
      <c r="AKZ1050" s="174"/>
      <c r="ALA1050" s="174"/>
      <c r="ALB1050" s="174"/>
      <c r="ALC1050" s="174"/>
      <c r="ALD1050" s="174"/>
      <c r="ALE1050" s="174"/>
      <c r="ALF1050" s="174"/>
      <c r="ALG1050" s="174"/>
      <c r="ALH1050" s="174"/>
      <c r="ALI1050" s="174"/>
      <c r="ALJ1050" s="174"/>
      <c r="ALK1050" s="174"/>
      <c r="ALL1050" s="174"/>
      <c r="ALM1050" s="174"/>
      <c r="ALN1050" s="174"/>
      <c r="ALO1050" s="174"/>
      <c r="ALP1050" s="174"/>
      <c r="ALQ1050" s="174"/>
      <c r="ALR1050" s="174"/>
      <c r="ALS1050" s="174"/>
      <c r="ALT1050" s="174"/>
      <c r="ALU1050" s="174"/>
      <c r="ALV1050" s="174"/>
      <c r="ALW1050" s="174"/>
      <c r="ALX1050" s="174"/>
      <c r="ALY1050" s="174"/>
      <c r="ALZ1050" s="174"/>
      <c r="AMA1050" s="174"/>
      <c r="AMB1050" s="174"/>
      <c r="AMC1050" s="174"/>
      <c r="AMD1050" s="174"/>
      <c r="AME1050" s="174"/>
      <c r="AMF1050" s="174"/>
      <c r="AMG1050" s="174"/>
      <c r="AMH1050" s="174"/>
      <c r="AMI1050" s="174"/>
      <c r="AMJ1050" s="174"/>
    </row>
    <row r="1051" spans="1:1025" hidden="1">
      <c r="B10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1" s="45" t="s">
        <v>12</v>
      </c>
      <c r="D1051" s="45">
        <v>88316</v>
      </c>
      <c r="E1051" s="40">
        <v>4</v>
      </c>
      <c r="F10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51" s="40">
        <f ca="1">ROUND(E1051*G1051,2)</f>
        <v>69.72</v>
      </c>
      <c r="I1051" s="91"/>
      <c r="J1051" s="97"/>
      <c r="K1051" s="15" t="str">
        <f t="shared" si="109"/>
        <v>SEDUC E 55.1</v>
      </c>
    </row>
    <row r="1052" spans="1:1025" ht="34.200000000000003" hidden="1">
      <c r="B10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52" s="42" t="s">
        <v>12</v>
      </c>
      <c r="D1052" s="45">
        <v>91634</v>
      </c>
      <c r="E1052" s="40">
        <v>8</v>
      </c>
      <c r="F10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052" s="40">
        <f ca="1">ROUND(E1052*G1052,2)</f>
        <v>1969.36</v>
      </c>
      <c r="I1052" s="91"/>
      <c r="J1052" s="97"/>
      <c r="K1052" s="15" t="str">
        <f t="shared" si="109"/>
        <v>SEDUC E 55.1</v>
      </c>
    </row>
    <row r="1053" spans="1:1025" ht="22.8" hidden="1">
      <c r="B10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53" s="42" t="s">
        <v>12</v>
      </c>
      <c r="D1053" s="188">
        <v>94969</v>
      </c>
      <c r="E1053" s="40">
        <v>0.75</v>
      </c>
      <c r="F10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5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053" s="40">
        <f ca="1">ROUND(E1053*G1053,2)</f>
        <v>354.92</v>
      </c>
      <c r="I1053" s="91"/>
      <c r="J1053" s="97"/>
      <c r="K1053" s="15" t="str">
        <f t="shared" si="109"/>
        <v>SEDUC E 55.1</v>
      </c>
    </row>
    <row r="1054" spans="1:1025" hidden="1">
      <c r="B10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54" s="42" t="s">
        <v>12</v>
      </c>
      <c r="D1054" s="188">
        <v>88266</v>
      </c>
      <c r="E1054" s="40">
        <v>8</v>
      </c>
      <c r="F10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054" s="40">
        <f t="shared" ref="H1054:H1055" ca="1" si="110">ROUND(E1054*G1054,2)</f>
        <v>232.64</v>
      </c>
      <c r="I1054" s="91"/>
      <c r="J1054" s="97"/>
    </row>
    <row r="1055" spans="1:1025" hidden="1">
      <c r="B10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5" s="42" t="s">
        <v>12</v>
      </c>
      <c r="D1055" s="188">
        <v>88264</v>
      </c>
      <c r="E1055" s="40">
        <v>8</v>
      </c>
      <c r="F10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55" s="40">
        <f t="shared" ca="1" si="110"/>
        <v>180.64</v>
      </c>
      <c r="I1055" s="91"/>
      <c r="J1055" s="97"/>
    </row>
    <row r="1056" spans="1:1025" ht="26.25" hidden="1" customHeight="1">
      <c r="A1056" s="43">
        <f ca="1">H1056</f>
        <v>2807.2799999999997</v>
      </c>
      <c r="B1056" s="173" t="s">
        <v>13</v>
      </c>
      <c r="C1056" s="45"/>
      <c r="D1056" s="45"/>
      <c r="E1056" s="40"/>
      <c r="F1056" s="40"/>
      <c r="G1056" s="40"/>
      <c r="H1056" s="74">
        <f ca="1">SUM(H1051:H1055)</f>
        <v>2807.2799999999997</v>
      </c>
      <c r="I1056" s="91" t="str">
        <f>A1049</f>
        <v>SEDUC E 55.1</v>
      </c>
      <c r="J1056" s="115">
        <f ca="1">H1056</f>
        <v>2807.2799999999997</v>
      </c>
      <c r="K1056" s="15" t="str">
        <f>K1053</f>
        <v>SEDUC E 55.1</v>
      </c>
    </row>
    <row r="1057" spans="1:1025" hidden="1">
      <c r="B1057" s="189"/>
      <c r="C1057" s="190"/>
      <c r="D1057" s="190"/>
      <c r="E1057" s="191"/>
      <c r="F1057" s="190"/>
      <c r="G1057" s="192"/>
      <c r="H1057" s="68"/>
      <c r="I1057" s="91"/>
      <c r="J1057" s="97"/>
      <c r="K1057" s="15" t="str">
        <f t="shared" si="109"/>
        <v>SEDUC E 55.1</v>
      </c>
    </row>
    <row r="1058" spans="1:1025" ht="20.399999999999999" hidden="1">
      <c r="B1058" s="316" t="str">
        <f>A1059</f>
        <v>SEDUC E 56</v>
      </c>
      <c r="C1058" s="317"/>
      <c r="D1058" s="317"/>
      <c r="E1058" s="317"/>
      <c r="F1058" s="317"/>
      <c r="G1058" s="317"/>
      <c r="H1058" s="318"/>
      <c r="I1058" s="91"/>
      <c r="J1058" s="97"/>
      <c r="K1058" s="15" t="str">
        <f>B1058</f>
        <v>SEDUC E 56</v>
      </c>
      <c r="AMK1058" s="15"/>
    </row>
    <row r="1059" spans="1:1025" hidden="1">
      <c r="A1059" s="15" t="s">
        <v>161</v>
      </c>
      <c r="B1059" s="326" t="s">
        <v>162</v>
      </c>
      <c r="C1059" s="327"/>
      <c r="D1059" s="327"/>
      <c r="E1059" s="327"/>
      <c r="F1059" s="328"/>
      <c r="G1059" s="76" t="s">
        <v>3</v>
      </c>
      <c r="H1059" s="30" t="s">
        <v>153</v>
      </c>
      <c r="I1059" s="91"/>
      <c r="J1059" s="97"/>
      <c r="K1059" s="15" t="str">
        <f t="shared" ref="K1059:K1066" si="111">K1058</f>
        <v>SEDUC E 56</v>
      </c>
    </row>
    <row r="1060" spans="1:1025" s="14" customFormat="1" hidden="1">
      <c r="A1060" s="174"/>
      <c r="B1060" s="33" t="s">
        <v>5</v>
      </c>
      <c r="C1060" s="33" t="s">
        <v>6</v>
      </c>
      <c r="D1060" s="33" t="s">
        <v>7</v>
      </c>
      <c r="E1060" s="33" t="s">
        <v>8</v>
      </c>
      <c r="F1060" s="33" t="s">
        <v>9</v>
      </c>
      <c r="G1060" s="77" t="s">
        <v>10</v>
      </c>
      <c r="H1060" s="33" t="s">
        <v>11</v>
      </c>
      <c r="I1060" s="175"/>
      <c r="J1060" s="176"/>
      <c r="K1060" s="15" t="str">
        <f t="shared" si="111"/>
        <v>SEDUC E 56</v>
      </c>
      <c r="L1060" s="174"/>
      <c r="M1060" s="174"/>
      <c r="N1060" s="174"/>
      <c r="O1060" s="174"/>
      <c r="P1060" s="174"/>
      <c r="Q1060" s="174"/>
      <c r="R1060" s="174"/>
      <c r="S1060" s="174"/>
      <c r="T1060" s="174"/>
      <c r="U1060" s="174"/>
      <c r="V1060" s="174"/>
      <c r="W1060" s="174"/>
      <c r="X1060" s="174"/>
      <c r="Y1060" s="174"/>
      <c r="Z1060" s="174"/>
      <c r="AA1060" s="174"/>
      <c r="AB1060" s="174"/>
      <c r="AC1060" s="174"/>
      <c r="AD1060" s="174"/>
      <c r="AE1060" s="174"/>
      <c r="AF1060" s="174"/>
      <c r="AG1060" s="174"/>
      <c r="AH1060" s="174"/>
      <c r="AI1060" s="174"/>
      <c r="AJ1060" s="174"/>
      <c r="AK1060" s="174"/>
      <c r="AL1060" s="174"/>
      <c r="AM1060" s="174"/>
      <c r="AN1060" s="174"/>
      <c r="AO1060" s="174"/>
      <c r="AP1060" s="174"/>
      <c r="AQ1060" s="174"/>
      <c r="AR1060" s="174"/>
      <c r="AS1060" s="174"/>
      <c r="AT1060" s="174"/>
      <c r="AU1060" s="174"/>
      <c r="AV1060" s="174"/>
      <c r="AW1060" s="174"/>
      <c r="AX1060" s="174"/>
      <c r="AY1060" s="174"/>
      <c r="AZ1060" s="174"/>
      <c r="BA1060" s="174"/>
      <c r="BB1060" s="174"/>
      <c r="BC1060" s="174"/>
      <c r="BD1060" s="174"/>
      <c r="BE1060" s="174"/>
      <c r="BF1060" s="174"/>
      <c r="BG1060" s="174"/>
      <c r="BH1060" s="174"/>
      <c r="BI1060" s="174"/>
      <c r="BJ1060" s="174"/>
      <c r="BK1060" s="174"/>
      <c r="BL1060" s="174"/>
      <c r="BM1060" s="174"/>
      <c r="BN1060" s="174"/>
      <c r="BO1060" s="174"/>
      <c r="BP1060" s="174"/>
      <c r="BQ1060" s="174"/>
      <c r="BR1060" s="174"/>
      <c r="BS1060" s="174"/>
      <c r="BT1060" s="174"/>
      <c r="BU1060" s="174"/>
      <c r="BV1060" s="174"/>
      <c r="BW1060" s="174"/>
      <c r="BX1060" s="174"/>
      <c r="BY1060" s="174"/>
      <c r="BZ1060" s="174"/>
      <c r="CA1060" s="174"/>
      <c r="CB1060" s="174"/>
      <c r="CC1060" s="174"/>
      <c r="CD1060" s="174"/>
      <c r="CE1060" s="174"/>
      <c r="CF1060" s="174"/>
      <c r="CG1060" s="174"/>
      <c r="CH1060" s="174"/>
      <c r="CI1060" s="174"/>
      <c r="CJ1060" s="174"/>
      <c r="CK1060" s="174"/>
      <c r="CL1060" s="174"/>
      <c r="CM1060" s="174"/>
      <c r="CN1060" s="174"/>
      <c r="CO1060" s="174"/>
      <c r="CP1060" s="174"/>
      <c r="CQ1060" s="174"/>
      <c r="CR1060" s="174"/>
      <c r="CS1060" s="174"/>
      <c r="CT1060" s="174"/>
      <c r="CU1060" s="174"/>
      <c r="CV1060" s="174"/>
      <c r="CW1060" s="174"/>
      <c r="CX1060" s="174"/>
      <c r="CY1060" s="174"/>
      <c r="CZ1060" s="174"/>
      <c r="DA1060" s="174"/>
      <c r="DB1060" s="174"/>
      <c r="DC1060" s="174"/>
      <c r="DD1060" s="174"/>
      <c r="DE1060" s="174"/>
      <c r="DF1060" s="174"/>
      <c r="DG1060" s="174"/>
      <c r="DH1060" s="174"/>
      <c r="DI1060" s="174"/>
      <c r="DJ1060" s="174"/>
      <c r="DK1060" s="174"/>
      <c r="DL1060" s="174"/>
      <c r="DM1060" s="174"/>
      <c r="DN1060" s="174"/>
      <c r="DO1060" s="174"/>
      <c r="DP1060" s="174"/>
      <c r="DQ1060" s="174"/>
      <c r="DR1060" s="174"/>
      <c r="DS1060" s="174"/>
      <c r="DT1060" s="174"/>
      <c r="DU1060" s="174"/>
      <c r="DV1060" s="174"/>
      <c r="DW1060" s="174"/>
      <c r="DX1060" s="174"/>
      <c r="DY1060" s="174"/>
      <c r="DZ1060" s="174"/>
      <c r="EA1060" s="174"/>
      <c r="EB1060" s="174"/>
      <c r="EC1060" s="174"/>
      <c r="ED1060" s="174"/>
      <c r="EE1060" s="174"/>
      <c r="EF1060" s="174"/>
      <c r="EG1060" s="174"/>
      <c r="EH1060" s="174"/>
      <c r="EI1060" s="174"/>
      <c r="EJ1060" s="174"/>
      <c r="EK1060" s="174"/>
      <c r="EL1060" s="174"/>
      <c r="EM1060" s="174"/>
      <c r="EN1060" s="174"/>
      <c r="EO1060" s="174"/>
      <c r="EP1060" s="174"/>
      <c r="EQ1060" s="174"/>
      <c r="ER1060" s="174"/>
      <c r="ES1060" s="174"/>
      <c r="ET1060" s="174"/>
      <c r="EU1060" s="174"/>
      <c r="EV1060" s="174"/>
      <c r="EW1060" s="174"/>
      <c r="EX1060" s="174"/>
      <c r="EY1060" s="174"/>
      <c r="EZ1060" s="174"/>
      <c r="FA1060" s="174"/>
      <c r="FB1060" s="174"/>
      <c r="FC1060" s="174"/>
      <c r="FD1060" s="174"/>
      <c r="FE1060" s="174"/>
      <c r="FF1060" s="174"/>
      <c r="FG1060" s="174"/>
      <c r="FH1060" s="174"/>
      <c r="FI1060" s="174"/>
      <c r="FJ1060" s="174"/>
      <c r="FK1060" s="174"/>
      <c r="FL1060" s="174"/>
      <c r="FM1060" s="174"/>
      <c r="FN1060" s="174"/>
      <c r="FO1060" s="174"/>
      <c r="FP1060" s="174"/>
      <c r="FQ1060" s="174"/>
      <c r="FR1060" s="174"/>
      <c r="FS1060" s="174"/>
      <c r="FT1060" s="174"/>
      <c r="FU1060" s="174"/>
      <c r="FV1060" s="174"/>
      <c r="FW1060" s="174"/>
      <c r="FX1060" s="174"/>
      <c r="FY1060" s="174"/>
      <c r="FZ1060" s="174"/>
      <c r="GA1060" s="174"/>
      <c r="GB1060" s="174"/>
      <c r="GC1060" s="174"/>
      <c r="GD1060" s="174"/>
      <c r="GE1060" s="174"/>
      <c r="GF1060" s="174"/>
      <c r="GG1060" s="174"/>
      <c r="GH1060" s="174"/>
      <c r="GI1060" s="174"/>
      <c r="GJ1060" s="174"/>
      <c r="GK1060" s="174"/>
      <c r="GL1060" s="174"/>
      <c r="GM1060" s="174"/>
      <c r="GN1060" s="174"/>
      <c r="GO1060" s="174"/>
      <c r="GP1060" s="174"/>
      <c r="GQ1060" s="174"/>
      <c r="GR1060" s="174"/>
      <c r="GS1060" s="174"/>
      <c r="GT1060" s="174"/>
      <c r="GU1060" s="174"/>
      <c r="GV1060" s="174"/>
      <c r="GW1060" s="174"/>
      <c r="GX1060" s="174"/>
      <c r="GY1060" s="174"/>
      <c r="GZ1060" s="174"/>
      <c r="HA1060" s="174"/>
      <c r="HB1060" s="174"/>
      <c r="HC1060" s="174"/>
      <c r="HD1060" s="174"/>
      <c r="HE1060" s="174"/>
      <c r="HF1060" s="174"/>
      <c r="HG1060" s="174"/>
      <c r="HH1060" s="174"/>
      <c r="HI1060" s="174"/>
      <c r="HJ1060" s="174"/>
      <c r="HK1060" s="174"/>
      <c r="HL1060" s="174"/>
      <c r="HM1060" s="174"/>
      <c r="HN1060" s="174"/>
      <c r="HO1060" s="174"/>
      <c r="HP1060" s="174"/>
      <c r="HQ1060" s="174"/>
      <c r="HR1060" s="174"/>
      <c r="HS1060" s="174"/>
      <c r="HT1060" s="174"/>
      <c r="HU1060" s="174"/>
      <c r="HV1060" s="174"/>
      <c r="HW1060" s="174"/>
      <c r="HX1060" s="174"/>
      <c r="HY1060" s="174"/>
      <c r="HZ1060" s="174"/>
      <c r="IA1060" s="174"/>
      <c r="IB1060" s="174"/>
      <c r="IC1060" s="174"/>
      <c r="ID1060" s="174"/>
      <c r="IE1060" s="174"/>
      <c r="IF1060" s="174"/>
      <c r="IG1060" s="174"/>
      <c r="IH1060" s="174"/>
      <c r="II1060" s="174"/>
      <c r="IJ1060" s="174"/>
      <c r="IK1060" s="174"/>
      <c r="IL1060" s="174"/>
      <c r="IM1060" s="174"/>
      <c r="IN1060" s="174"/>
      <c r="IO1060" s="174"/>
      <c r="IP1060" s="174"/>
      <c r="IQ1060" s="174"/>
      <c r="IR1060" s="174"/>
      <c r="IS1060" s="174"/>
      <c r="IT1060" s="174"/>
      <c r="IU1060" s="174"/>
      <c r="IV1060" s="174"/>
      <c r="IW1060" s="174"/>
      <c r="IX1060" s="174"/>
      <c r="IY1060" s="174"/>
      <c r="IZ1060" s="174"/>
      <c r="JA1060" s="174"/>
      <c r="JB1060" s="174"/>
      <c r="JC1060" s="174"/>
      <c r="JD1060" s="174"/>
      <c r="JE1060" s="174"/>
      <c r="JF1060" s="174"/>
      <c r="JG1060" s="174"/>
      <c r="JH1060" s="174"/>
      <c r="JI1060" s="174"/>
      <c r="JJ1060" s="174"/>
      <c r="JK1060" s="174"/>
      <c r="JL1060" s="174"/>
      <c r="JM1060" s="174"/>
      <c r="JN1060" s="174"/>
      <c r="JO1060" s="174"/>
      <c r="JP1060" s="174"/>
      <c r="JQ1060" s="174"/>
      <c r="JR1060" s="174"/>
      <c r="JS1060" s="174"/>
      <c r="JT1060" s="174"/>
      <c r="JU1060" s="174"/>
      <c r="JV1060" s="174"/>
      <c r="JW1060" s="174"/>
      <c r="JX1060" s="174"/>
      <c r="JY1060" s="174"/>
      <c r="JZ1060" s="174"/>
      <c r="KA1060" s="174"/>
      <c r="KB1060" s="174"/>
      <c r="KC1060" s="174"/>
      <c r="KD1060" s="174"/>
      <c r="KE1060" s="174"/>
      <c r="KF1060" s="174"/>
      <c r="KG1060" s="174"/>
      <c r="KH1060" s="174"/>
      <c r="KI1060" s="174"/>
      <c r="KJ1060" s="174"/>
      <c r="KK1060" s="174"/>
      <c r="KL1060" s="174"/>
      <c r="KM1060" s="174"/>
      <c r="KN1060" s="174"/>
      <c r="KO1060" s="174"/>
      <c r="KP1060" s="174"/>
      <c r="KQ1060" s="174"/>
      <c r="KR1060" s="174"/>
      <c r="KS1060" s="174"/>
      <c r="KT1060" s="174"/>
      <c r="KU1060" s="174"/>
      <c r="KV1060" s="174"/>
      <c r="KW1060" s="174"/>
      <c r="KX1060" s="174"/>
      <c r="KY1060" s="174"/>
      <c r="KZ1060" s="174"/>
      <c r="LA1060" s="174"/>
      <c r="LB1060" s="174"/>
      <c r="LC1060" s="174"/>
      <c r="LD1060" s="174"/>
      <c r="LE1060" s="174"/>
      <c r="LF1060" s="174"/>
      <c r="LG1060" s="174"/>
      <c r="LH1060" s="174"/>
      <c r="LI1060" s="174"/>
      <c r="LJ1060" s="174"/>
      <c r="LK1060" s="174"/>
      <c r="LL1060" s="174"/>
      <c r="LM1060" s="174"/>
      <c r="LN1060" s="174"/>
      <c r="LO1060" s="174"/>
      <c r="LP1060" s="174"/>
      <c r="LQ1060" s="174"/>
      <c r="LR1060" s="174"/>
      <c r="LS1060" s="174"/>
      <c r="LT1060" s="174"/>
      <c r="LU1060" s="174"/>
      <c r="LV1060" s="174"/>
      <c r="LW1060" s="174"/>
      <c r="LX1060" s="174"/>
      <c r="LY1060" s="174"/>
      <c r="LZ1060" s="174"/>
      <c r="MA1060" s="174"/>
      <c r="MB1060" s="174"/>
      <c r="MC1060" s="174"/>
      <c r="MD1060" s="174"/>
      <c r="ME1060" s="174"/>
      <c r="MF1060" s="174"/>
      <c r="MG1060" s="174"/>
      <c r="MH1060" s="174"/>
      <c r="MI1060" s="174"/>
      <c r="MJ1060" s="174"/>
      <c r="MK1060" s="174"/>
      <c r="ML1060" s="174"/>
      <c r="MM1060" s="174"/>
      <c r="MN1060" s="174"/>
      <c r="MO1060" s="174"/>
      <c r="MP1060" s="174"/>
      <c r="MQ1060" s="174"/>
      <c r="MR1060" s="174"/>
      <c r="MS1060" s="174"/>
      <c r="MT1060" s="174"/>
      <c r="MU1060" s="174"/>
      <c r="MV1060" s="174"/>
      <c r="MW1060" s="174"/>
      <c r="MX1060" s="174"/>
      <c r="MY1060" s="174"/>
      <c r="MZ1060" s="174"/>
      <c r="NA1060" s="174"/>
      <c r="NB1060" s="174"/>
      <c r="NC1060" s="174"/>
      <c r="ND1060" s="174"/>
      <c r="NE1060" s="174"/>
      <c r="NF1060" s="174"/>
      <c r="NG1060" s="174"/>
      <c r="NH1060" s="174"/>
      <c r="NI1060" s="174"/>
      <c r="NJ1060" s="174"/>
      <c r="NK1060" s="174"/>
      <c r="NL1060" s="174"/>
      <c r="NM1060" s="174"/>
      <c r="NN1060" s="174"/>
      <c r="NO1060" s="174"/>
      <c r="NP1060" s="174"/>
      <c r="NQ1060" s="174"/>
      <c r="NR1060" s="174"/>
      <c r="NS1060" s="174"/>
      <c r="NT1060" s="174"/>
      <c r="NU1060" s="174"/>
      <c r="NV1060" s="174"/>
      <c r="NW1060" s="174"/>
      <c r="NX1060" s="174"/>
      <c r="NY1060" s="174"/>
      <c r="NZ1060" s="174"/>
      <c r="OA1060" s="174"/>
      <c r="OB1060" s="174"/>
      <c r="OC1060" s="174"/>
      <c r="OD1060" s="174"/>
      <c r="OE1060" s="174"/>
      <c r="OF1060" s="174"/>
      <c r="OG1060" s="174"/>
      <c r="OH1060" s="174"/>
      <c r="OI1060" s="174"/>
      <c r="OJ1060" s="174"/>
      <c r="OK1060" s="174"/>
      <c r="OL1060" s="174"/>
      <c r="OM1060" s="174"/>
      <c r="ON1060" s="174"/>
      <c r="OO1060" s="174"/>
      <c r="OP1060" s="174"/>
      <c r="OQ1060" s="174"/>
      <c r="OR1060" s="174"/>
      <c r="OS1060" s="174"/>
      <c r="OT1060" s="174"/>
      <c r="OU1060" s="174"/>
      <c r="OV1060" s="174"/>
      <c r="OW1060" s="174"/>
      <c r="OX1060" s="174"/>
      <c r="OY1060" s="174"/>
      <c r="OZ1060" s="174"/>
      <c r="PA1060" s="174"/>
      <c r="PB1060" s="174"/>
      <c r="PC1060" s="174"/>
      <c r="PD1060" s="174"/>
      <c r="PE1060" s="174"/>
      <c r="PF1060" s="174"/>
      <c r="PG1060" s="174"/>
      <c r="PH1060" s="174"/>
      <c r="PI1060" s="174"/>
      <c r="PJ1060" s="174"/>
      <c r="PK1060" s="174"/>
      <c r="PL1060" s="174"/>
      <c r="PM1060" s="174"/>
      <c r="PN1060" s="174"/>
      <c r="PO1060" s="174"/>
      <c r="PP1060" s="174"/>
      <c r="PQ1060" s="174"/>
      <c r="PR1060" s="174"/>
      <c r="PS1060" s="174"/>
      <c r="PT1060" s="174"/>
      <c r="PU1060" s="174"/>
      <c r="PV1060" s="174"/>
      <c r="PW1060" s="174"/>
      <c r="PX1060" s="174"/>
      <c r="PY1060" s="174"/>
      <c r="PZ1060" s="174"/>
      <c r="QA1060" s="174"/>
      <c r="QB1060" s="174"/>
      <c r="QC1060" s="174"/>
      <c r="QD1060" s="174"/>
      <c r="QE1060" s="174"/>
      <c r="QF1060" s="174"/>
      <c r="QG1060" s="174"/>
      <c r="QH1060" s="174"/>
      <c r="QI1060" s="174"/>
      <c r="QJ1060" s="174"/>
      <c r="QK1060" s="174"/>
      <c r="QL1060" s="174"/>
      <c r="QM1060" s="174"/>
      <c r="QN1060" s="174"/>
      <c r="QO1060" s="174"/>
      <c r="QP1060" s="174"/>
      <c r="QQ1060" s="174"/>
      <c r="QR1060" s="174"/>
      <c r="QS1060" s="174"/>
      <c r="QT1060" s="174"/>
      <c r="QU1060" s="174"/>
      <c r="QV1060" s="174"/>
      <c r="QW1060" s="174"/>
      <c r="QX1060" s="174"/>
      <c r="QY1060" s="174"/>
      <c r="QZ1060" s="174"/>
      <c r="RA1060" s="174"/>
      <c r="RB1060" s="174"/>
      <c r="RC1060" s="174"/>
      <c r="RD1060" s="174"/>
      <c r="RE1060" s="174"/>
      <c r="RF1060" s="174"/>
      <c r="RG1060" s="174"/>
      <c r="RH1060" s="174"/>
      <c r="RI1060" s="174"/>
      <c r="RJ1060" s="174"/>
      <c r="RK1060" s="174"/>
      <c r="RL1060" s="174"/>
      <c r="RM1060" s="174"/>
      <c r="RN1060" s="174"/>
      <c r="RO1060" s="174"/>
      <c r="RP1060" s="174"/>
      <c r="RQ1060" s="174"/>
      <c r="RR1060" s="174"/>
      <c r="RS1060" s="174"/>
      <c r="RT1060" s="174"/>
      <c r="RU1060" s="174"/>
      <c r="RV1060" s="174"/>
      <c r="RW1060" s="174"/>
      <c r="RX1060" s="174"/>
      <c r="RY1060" s="174"/>
      <c r="RZ1060" s="174"/>
      <c r="SA1060" s="174"/>
      <c r="SB1060" s="174"/>
      <c r="SC1060" s="174"/>
      <c r="SD1060" s="174"/>
      <c r="SE1060" s="174"/>
      <c r="SF1060" s="174"/>
      <c r="SG1060" s="174"/>
      <c r="SH1060" s="174"/>
      <c r="SI1060" s="174"/>
      <c r="SJ1060" s="174"/>
      <c r="SK1060" s="174"/>
      <c r="SL1060" s="174"/>
      <c r="SM1060" s="174"/>
      <c r="SN1060" s="174"/>
      <c r="SO1060" s="174"/>
      <c r="SP1060" s="174"/>
      <c r="SQ1060" s="174"/>
      <c r="SR1060" s="174"/>
      <c r="SS1060" s="174"/>
      <c r="ST1060" s="174"/>
      <c r="SU1060" s="174"/>
      <c r="SV1060" s="174"/>
      <c r="SW1060" s="174"/>
      <c r="SX1060" s="174"/>
      <c r="SY1060" s="174"/>
      <c r="SZ1060" s="174"/>
      <c r="TA1060" s="174"/>
      <c r="TB1060" s="174"/>
      <c r="TC1060" s="174"/>
      <c r="TD1060" s="174"/>
      <c r="TE1060" s="174"/>
      <c r="TF1060" s="174"/>
      <c r="TG1060" s="174"/>
      <c r="TH1060" s="174"/>
      <c r="TI1060" s="174"/>
      <c r="TJ1060" s="174"/>
      <c r="TK1060" s="174"/>
      <c r="TL1060" s="174"/>
      <c r="TM1060" s="174"/>
      <c r="TN1060" s="174"/>
      <c r="TO1060" s="174"/>
      <c r="TP1060" s="174"/>
      <c r="TQ1060" s="174"/>
      <c r="TR1060" s="174"/>
      <c r="TS1060" s="174"/>
      <c r="TT1060" s="174"/>
      <c r="TU1060" s="174"/>
      <c r="TV1060" s="174"/>
      <c r="TW1060" s="174"/>
      <c r="TX1060" s="174"/>
      <c r="TY1060" s="174"/>
      <c r="TZ1060" s="174"/>
      <c r="UA1060" s="174"/>
      <c r="UB1060" s="174"/>
      <c r="UC1060" s="174"/>
      <c r="UD1060" s="174"/>
      <c r="UE1060" s="174"/>
      <c r="UF1060" s="174"/>
      <c r="UG1060" s="174"/>
      <c r="UH1060" s="174"/>
      <c r="UI1060" s="174"/>
      <c r="UJ1060" s="174"/>
      <c r="UK1060" s="174"/>
      <c r="UL1060" s="174"/>
      <c r="UM1060" s="174"/>
      <c r="UN1060" s="174"/>
      <c r="UO1060" s="174"/>
      <c r="UP1060" s="174"/>
      <c r="UQ1060" s="174"/>
      <c r="UR1060" s="174"/>
      <c r="US1060" s="174"/>
      <c r="UT1060" s="174"/>
      <c r="UU1060" s="174"/>
      <c r="UV1060" s="174"/>
      <c r="UW1060" s="174"/>
      <c r="UX1060" s="174"/>
      <c r="UY1060" s="174"/>
      <c r="UZ1060" s="174"/>
      <c r="VA1060" s="174"/>
      <c r="VB1060" s="174"/>
      <c r="VC1060" s="174"/>
      <c r="VD1060" s="174"/>
      <c r="VE1060" s="174"/>
      <c r="VF1060" s="174"/>
      <c r="VG1060" s="174"/>
      <c r="VH1060" s="174"/>
      <c r="VI1060" s="174"/>
      <c r="VJ1060" s="174"/>
      <c r="VK1060" s="174"/>
      <c r="VL1060" s="174"/>
      <c r="VM1060" s="174"/>
      <c r="VN1060" s="174"/>
      <c r="VO1060" s="174"/>
      <c r="VP1060" s="174"/>
      <c r="VQ1060" s="174"/>
      <c r="VR1060" s="174"/>
      <c r="VS1060" s="174"/>
      <c r="VT1060" s="174"/>
      <c r="VU1060" s="174"/>
      <c r="VV1060" s="174"/>
      <c r="VW1060" s="174"/>
      <c r="VX1060" s="174"/>
      <c r="VY1060" s="174"/>
      <c r="VZ1060" s="174"/>
      <c r="WA1060" s="174"/>
      <c r="WB1060" s="174"/>
      <c r="WC1060" s="174"/>
      <c r="WD1060" s="174"/>
      <c r="WE1060" s="174"/>
      <c r="WF1060" s="174"/>
      <c r="WG1060" s="174"/>
      <c r="WH1060" s="174"/>
      <c r="WI1060" s="174"/>
      <c r="WJ1060" s="174"/>
      <c r="WK1060" s="174"/>
      <c r="WL1060" s="174"/>
      <c r="WM1060" s="174"/>
      <c r="WN1060" s="174"/>
      <c r="WO1060" s="174"/>
      <c r="WP1060" s="174"/>
      <c r="WQ1060" s="174"/>
      <c r="WR1060" s="174"/>
      <c r="WS1060" s="174"/>
      <c r="WT1060" s="174"/>
      <c r="WU1060" s="174"/>
      <c r="WV1060" s="174"/>
      <c r="WW1060" s="174"/>
      <c r="WX1060" s="174"/>
      <c r="WY1060" s="174"/>
      <c r="WZ1060" s="174"/>
      <c r="XA1060" s="174"/>
      <c r="XB1060" s="174"/>
      <c r="XC1060" s="174"/>
      <c r="XD1060" s="174"/>
      <c r="XE1060" s="174"/>
      <c r="XF1060" s="174"/>
      <c r="XG1060" s="174"/>
      <c r="XH1060" s="174"/>
      <c r="XI1060" s="174"/>
      <c r="XJ1060" s="174"/>
      <c r="XK1060" s="174"/>
      <c r="XL1060" s="174"/>
      <c r="XM1060" s="174"/>
      <c r="XN1060" s="174"/>
      <c r="XO1060" s="174"/>
      <c r="XP1060" s="174"/>
      <c r="XQ1060" s="174"/>
      <c r="XR1060" s="174"/>
      <c r="XS1060" s="174"/>
      <c r="XT1060" s="174"/>
      <c r="XU1060" s="174"/>
      <c r="XV1060" s="174"/>
      <c r="XW1060" s="174"/>
      <c r="XX1060" s="174"/>
      <c r="XY1060" s="174"/>
      <c r="XZ1060" s="174"/>
      <c r="YA1060" s="174"/>
      <c r="YB1060" s="174"/>
      <c r="YC1060" s="174"/>
      <c r="YD1060" s="174"/>
      <c r="YE1060" s="174"/>
      <c r="YF1060" s="174"/>
      <c r="YG1060" s="174"/>
      <c r="YH1060" s="174"/>
      <c r="YI1060" s="174"/>
      <c r="YJ1060" s="174"/>
      <c r="YK1060" s="174"/>
      <c r="YL1060" s="174"/>
      <c r="YM1060" s="174"/>
      <c r="YN1060" s="174"/>
      <c r="YO1060" s="174"/>
      <c r="YP1060" s="174"/>
      <c r="YQ1060" s="174"/>
      <c r="YR1060" s="174"/>
      <c r="YS1060" s="174"/>
      <c r="YT1060" s="174"/>
      <c r="YU1060" s="174"/>
      <c r="YV1060" s="174"/>
      <c r="YW1060" s="174"/>
      <c r="YX1060" s="174"/>
      <c r="YY1060" s="174"/>
      <c r="YZ1060" s="174"/>
      <c r="ZA1060" s="174"/>
      <c r="ZB1060" s="174"/>
      <c r="ZC1060" s="174"/>
      <c r="ZD1060" s="174"/>
      <c r="ZE1060" s="174"/>
      <c r="ZF1060" s="174"/>
      <c r="ZG1060" s="174"/>
      <c r="ZH1060" s="174"/>
      <c r="ZI1060" s="174"/>
      <c r="ZJ1060" s="174"/>
      <c r="ZK1060" s="174"/>
      <c r="ZL1060" s="174"/>
      <c r="ZM1060" s="174"/>
      <c r="ZN1060" s="174"/>
      <c r="ZO1060" s="174"/>
      <c r="ZP1060" s="174"/>
      <c r="ZQ1060" s="174"/>
      <c r="ZR1060" s="174"/>
      <c r="ZS1060" s="174"/>
      <c r="ZT1060" s="174"/>
      <c r="ZU1060" s="174"/>
      <c r="ZV1060" s="174"/>
      <c r="ZW1060" s="174"/>
      <c r="ZX1060" s="174"/>
      <c r="ZY1060" s="174"/>
      <c r="ZZ1060" s="174"/>
      <c r="AAA1060" s="174"/>
      <c r="AAB1060" s="174"/>
      <c r="AAC1060" s="174"/>
      <c r="AAD1060" s="174"/>
      <c r="AAE1060" s="174"/>
      <c r="AAF1060" s="174"/>
      <c r="AAG1060" s="174"/>
      <c r="AAH1060" s="174"/>
      <c r="AAI1060" s="174"/>
      <c r="AAJ1060" s="174"/>
      <c r="AAK1060" s="174"/>
      <c r="AAL1060" s="174"/>
      <c r="AAM1060" s="174"/>
      <c r="AAN1060" s="174"/>
      <c r="AAO1060" s="174"/>
      <c r="AAP1060" s="174"/>
      <c r="AAQ1060" s="174"/>
      <c r="AAR1060" s="174"/>
      <c r="AAS1060" s="174"/>
      <c r="AAT1060" s="174"/>
      <c r="AAU1060" s="174"/>
      <c r="AAV1060" s="174"/>
      <c r="AAW1060" s="174"/>
      <c r="AAX1060" s="174"/>
      <c r="AAY1060" s="174"/>
      <c r="AAZ1060" s="174"/>
      <c r="ABA1060" s="174"/>
      <c r="ABB1060" s="174"/>
      <c r="ABC1060" s="174"/>
      <c r="ABD1060" s="174"/>
      <c r="ABE1060" s="174"/>
      <c r="ABF1060" s="174"/>
      <c r="ABG1060" s="174"/>
      <c r="ABH1060" s="174"/>
      <c r="ABI1060" s="174"/>
      <c r="ABJ1060" s="174"/>
      <c r="ABK1060" s="174"/>
      <c r="ABL1060" s="174"/>
      <c r="ABM1060" s="174"/>
      <c r="ABN1060" s="174"/>
      <c r="ABO1060" s="174"/>
      <c r="ABP1060" s="174"/>
      <c r="ABQ1060" s="174"/>
      <c r="ABR1060" s="174"/>
      <c r="ABS1060" s="174"/>
      <c r="ABT1060" s="174"/>
      <c r="ABU1060" s="174"/>
      <c r="ABV1060" s="174"/>
      <c r="ABW1060" s="174"/>
      <c r="ABX1060" s="174"/>
      <c r="ABY1060" s="174"/>
      <c r="ABZ1060" s="174"/>
      <c r="ACA1060" s="174"/>
      <c r="ACB1060" s="174"/>
      <c r="ACC1060" s="174"/>
      <c r="ACD1060" s="174"/>
      <c r="ACE1060" s="174"/>
      <c r="ACF1060" s="174"/>
      <c r="ACG1060" s="174"/>
      <c r="ACH1060" s="174"/>
      <c r="ACI1060" s="174"/>
      <c r="ACJ1060" s="174"/>
      <c r="ACK1060" s="174"/>
      <c r="ACL1060" s="174"/>
      <c r="ACM1060" s="174"/>
      <c r="ACN1060" s="174"/>
      <c r="ACO1060" s="174"/>
      <c r="ACP1060" s="174"/>
      <c r="ACQ1060" s="174"/>
      <c r="ACR1060" s="174"/>
      <c r="ACS1060" s="174"/>
      <c r="ACT1060" s="174"/>
      <c r="ACU1060" s="174"/>
      <c r="ACV1060" s="174"/>
      <c r="ACW1060" s="174"/>
      <c r="ACX1060" s="174"/>
      <c r="ACY1060" s="174"/>
      <c r="ACZ1060" s="174"/>
      <c r="ADA1060" s="174"/>
      <c r="ADB1060" s="174"/>
      <c r="ADC1060" s="174"/>
      <c r="ADD1060" s="174"/>
      <c r="ADE1060" s="174"/>
      <c r="ADF1060" s="174"/>
      <c r="ADG1060" s="174"/>
      <c r="ADH1060" s="174"/>
      <c r="ADI1060" s="174"/>
      <c r="ADJ1060" s="174"/>
      <c r="ADK1060" s="174"/>
      <c r="ADL1060" s="174"/>
      <c r="ADM1060" s="174"/>
      <c r="ADN1060" s="174"/>
      <c r="ADO1060" s="174"/>
      <c r="ADP1060" s="174"/>
      <c r="ADQ1060" s="174"/>
      <c r="ADR1060" s="174"/>
      <c r="ADS1060" s="174"/>
      <c r="ADT1060" s="174"/>
      <c r="ADU1060" s="174"/>
      <c r="ADV1060" s="174"/>
      <c r="ADW1060" s="174"/>
      <c r="ADX1060" s="174"/>
      <c r="ADY1060" s="174"/>
      <c r="ADZ1060" s="174"/>
      <c r="AEA1060" s="174"/>
      <c r="AEB1060" s="174"/>
      <c r="AEC1060" s="174"/>
      <c r="AED1060" s="174"/>
      <c r="AEE1060" s="174"/>
      <c r="AEF1060" s="174"/>
      <c r="AEG1060" s="174"/>
      <c r="AEH1060" s="174"/>
      <c r="AEI1060" s="174"/>
      <c r="AEJ1060" s="174"/>
      <c r="AEK1060" s="174"/>
      <c r="AEL1060" s="174"/>
      <c r="AEM1060" s="174"/>
      <c r="AEN1060" s="174"/>
      <c r="AEO1060" s="174"/>
      <c r="AEP1060" s="174"/>
      <c r="AEQ1060" s="174"/>
      <c r="AER1060" s="174"/>
      <c r="AES1060" s="174"/>
      <c r="AET1060" s="174"/>
      <c r="AEU1060" s="174"/>
      <c r="AEV1060" s="174"/>
      <c r="AEW1060" s="174"/>
      <c r="AEX1060" s="174"/>
      <c r="AEY1060" s="174"/>
      <c r="AEZ1060" s="174"/>
      <c r="AFA1060" s="174"/>
      <c r="AFB1060" s="174"/>
      <c r="AFC1060" s="174"/>
      <c r="AFD1060" s="174"/>
      <c r="AFE1060" s="174"/>
      <c r="AFF1060" s="174"/>
      <c r="AFG1060" s="174"/>
      <c r="AFH1060" s="174"/>
      <c r="AFI1060" s="174"/>
      <c r="AFJ1060" s="174"/>
      <c r="AFK1060" s="174"/>
      <c r="AFL1060" s="174"/>
      <c r="AFM1060" s="174"/>
      <c r="AFN1060" s="174"/>
      <c r="AFO1060" s="174"/>
      <c r="AFP1060" s="174"/>
      <c r="AFQ1060" s="174"/>
      <c r="AFR1060" s="174"/>
      <c r="AFS1060" s="174"/>
      <c r="AFT1060" s="174"/>
      <c r="AFU1060" s="174"/>
      <c r="AFV1060" s="174"/>
      <c r="AFW1060" s="174"/>
      <c r="AFX1060" s="174"/>
      <c r="AFY1060" s="174"/>
      <c r="AFZ1060" s="174"/>
      <c r="AGA1060" s="174"/>
      <c r="AGB1060" s="174"/>
      <c r="AGC1060" s="174"/>
      <c r="AGD1060" s="174"/>
      <c r="AGE1060" s="174"/>
      <c r="AGF1060" s="174"/>
      <c r="AGG1060" s="174"/>
      <c r="AGH1060" s="174"/>
      <c r="AGI1060" s="174"/>
      <c r="AGJ1060" s="174"/>
      <c r="AGK1060" s="174"/>
      <c r="AGL1060" s="174"/>
      <c r="AGM1060" s="174"/>
      <c r="AGN1060" s="174"/>
      <c r="AGO1060" s="174"/>
      <c r="AGP1060" s="174"/>
      <c r="AGQ1060" s="174"/>
      <c r="AGR1060" s="174"/>
      <c r="AGS1060" s="174"/>
      <c r="AGT1060" s="174"/>
      <c r="AGU1060" s="174"/>
      <c r="AGV1060" s="174"/>
      <c r="AGW1060" s="174"/>
      <c r="AGX1060" s="174"/>
      <c r="AGY1060" s="174"/>
      <c r="AGZ1060" s="174"/>
      <c r="AHA1060" s="174"/>
      <c r="AHB1060" s="174"/>
      <c r="AHC1060" s="174"/>
      <c r="AHD1060" s="174"/>
      <c r="AHE1060" s="174"/>
      <c r="AHF1060" s="174"/>
      <c r="AHG1060" s="174"/>
      <c r="AHH1060" s="174"/>
      <c r="AHI1060" s="174"/>
      <c r="AHJ1060" s="174"/>
      <c r="AHK1060" s="174"/>
      <c r="AHL1060" s="174"/>
      <c r="AHM1060" s="174"/>
      <c r="AHN1060" s="174"/>
      <c r="AHO1060" s="174"/>
      <c r="AHP1060" s="174"/>
      <c r="AHQ1060" s="174"/>
      <c r="AHR1060" s="174"/>
      <c r="AHS1060" s="174"/>
      <c r="AHT1060" s="174"/>
      <c r="AHU1060" s="174"/>
      <c r="AHV1060" s="174"/>
      <c r="AHW1060" s="174"/>
      <c r="AHX1060" s="174"/>
      <c r="AHY1060" s="174"/>
      <c r="AHZ1060" s="174"/>
      <c r="AIA1060" s="174"/>
      <c r="AIB1060" s="174"/>
      <c r="AIC1060" s="174"/>
      <c r="AID1060" s="174"/>
      <c r="AIE1060" s="174"/>
      <c r="AIF1060" s="174"/>
      <c r="AIG1060" s="174"/>
      <c r="AIH1060" s="174"/>
      <c r="AII1060" s="174"/>
      <c r="AIJ1060" s="174"/>
      <c r="AIK1060" s="174"/>
      <c r="AIL1060" s="174"/>
      <c r="AIM1060" s="174"/>
      <c r="AIN1060" s="174"/>
      <c r="AIO1060" s="174"/>
      <c r="AIP1060" s="174"/>
      <c r="AIQ1060" s="174"/>
      <c r="AIR1060" s="174"/>
      <c r="AIS1060" s="174"/>
      <c r="AIT1060" s="174"/>
      <c r="AIU1060" s="174"/>
      <c r="AIV1060" s="174"/>
      <c r="AIW1060" s="174"/>
      <c r="AIX1060" s="174"/>
      <c r="AIY1060" s="174"/>
      <c r="AIZ1060" s="174"/>
      <c r="AJA1060" s="174"/>
      <c r="AJB1060" s="174"/>
      <c r="AJC1060" s="174"/>
      <c r="AJD1060" s="174"/>
      <c r="AJE1060" s="174"/>
      <c r="AJF1060" s="174"/>
      <c r="AJG1060" s="174"/>
      <c r="AJH1060" s="174"/>
      <c r="AJI1060" s="174"/>
      <c r="AJJ1060" s="174"/>
      <c r="AJK1060" s="174"/>
      <c r="AJL1060" s="174"/>
      <c r="AJM1060" s="174"/>
      <c r="AJN1060" s="174"/>
      <c r="AJO1060" s="174"/>
      <c r="AJP1060" s="174"/>
      <c r="AJQ1060" s="174"/>
      <c r="AJR1060" s="174"/>
      <c r="AJS1060" s="174"/>
      <c r="AJT1060" s="174"/>
      <c r="AJU1060" s="174"/>
      <c r="AJV1060" s="174"/>
      <c r="AJW1060" s="174"/>
      <c r="AJX1060" s="174"/>
      <c r="AJY1060" s="174"/>
      <c r="AJZ1060" s="174"/>
      <c r="AKA1060" s="174"/>
      <c r="AKB1060" s="174"/>
      <c r="AKC1060" s="174"/>
      <c r="AKD1060" s="174"/>
      <c r="AKE1060" s="174"/>
      <c r="AKF1060" s="174"/>
      <c r="AKG1060" s="174"/>
      <c r="AKH1060" s="174"/>
      <c r="AKI1060" s="174"/>
      <c r="AKJ1060" s="174"/>
      <c r="AKK1060" s="174"/>
      <c r="AKL1060" s="174"/>
      <c r="AKM1060" s="174"/>
      <c r="AKN1060" s="174"/>
      <c r="AKO1060" s="174"/>
      <c r="AKP1060" s="174"/>
      <c r="AKQ1060" s="174"/>
      <c r="AKR1060" s="174"/>
      <c r="AKS1060" s="174"/>
      <c r="AKT1060" s="174"/>
      <c r="AKU1060" s="174"/>
      <c r="AKV1060" s="174"/>
      <c r="AKW1060" s="174"/>
      <c r="AKX1060" s="174"/>
      <c r="AKY1060" s="174"/>
      <c r="AKZ1060" s="174"/>
      <c r="ALA1060" s="174"/>
      <c r="ALB1060" s="174"/>
      <c r="ALC1060" s="174"/>
      <c r="ALD1060" s="174"/>
      <c r="ALE1060" s="174"/>
      <c r="ALF1060" s="174"/>
      <c r="ALG1060" s="174"/>
      <c r="ALH1060" s="174"/>
      <c r="ALI1060" s="174"/>
      <c r="ALJ1060" s="174"/>
      <c r="ALK1060" s="174"/>
      <c r="ALL1060" s="174"/>
      <c r="ALM1060" s="174"/>
      <c r="ALN1060" s="174"/>
      <c r="ALO1060" s="174"/>
      <c r="ALP1060" s="174"/>
      <c r="ALQ1060" s="174"/>
      <c r="ALR1060" s="174"/>
      <c r="ALS1060" s="174"/>
      <c r="ALT1060" s="174"/>
      <c r="ALU1060" s="174"/>
      <c r="ALV1060" s="174"/>
      <c r="ALW1060" s="174"/>
      <c r="ALX1060" s="174"/>
      <c r="ALY1060" s="174"/>
      <c r="ALZ1060" s="174"/>
      <c r="AMA1060" s="174"/>
      <c r="AMB1060" s="174"/>
      <c r="AMC1060" s="174"/>
      <c r="AMD1060" s="174"/>
      <c r="AME1060" s="174"/>
      <c r="AMF1060" s="174"/>
      <c r="AMG1060" s="174"/>
      <c r="AMH1060" s="174"/>
      <c r="AMI1060" s="174"/>
      <c r="AMJ1060" s="174"/>
    </row>
    <row r="1061" spans="1:1025" hidden="1">
      <c r="A1061" s="15"/>
      <c r="B10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1" s="45" t="s">
        <v>12</v>
      </c>
      <c r="D1061" s="45">
        <v>90776</v>
      </c>
      <c r="E1061" s="40">
        <v>0.18</v>
      </c>
      <c r="F10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61" s="40">
        <f ca="1">ROUND(E1061*G1061,2)</f>
        <v>5.07</v>
      </c>
      <c r="I1061" s="91"/>
      <c r="J1061" s="97"/>
      <c r="K1061" s="15" t="str">
        <f t="shared" si="111"/>
        <v>SEDUC E 56</v>
      </c>
    </row>
    <row r="1062" spans="1:1025" hidden="1">
      <c r="A1062" s="15"/>
      <c r="B10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2" s="45" t="s">
        <v>12</v>
      </c>
      <c r="D1062" s="45">
        <v>88279</v>
      </c>
      <c r="E1062" s="40">
        <v>0.18</v>
      </c>
      <c r="F10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62" s="40">
        <f ca="1">ROUND(E1062*G1062,2)</f>
        <v>4.76</v>
      </c>
      <c r="I1062" s="91"/>
      <c r="J1062" s="97"/>
      <c r="K1062" s="15" t="str">
        <f t="shared" si="111"/>
        <v>SEDUC E 56</v>
      </c>
    </row>
    <row r="1063" spans="1:1025" hidden="1">
      <c r="A1063" s="15"/>
      <c r="B10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3" s="45" t="s">
        <v>12</v>
      </c>
      <c r="D1063" s="45">
        <v>88316</v>
      </c>
      <c r="E1063" s="40">
        <v>0.18</v>
      </c>
      <c r="F10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63" s="40">
        <f ca="1">ROUND(E1063*G1063,2)</f>
        <v>3.14</v>
      </c>
      <c r="I1063" s="91"/>
      <c r="J1063" s="97"/>
      <c r="K1063" s="15" t="str">
        <f t="shared" si="111"/>
        <v>SEDUC E 56</v>
      </c>
    </row>
    <row r="1064" spans="1:1025" hidden="1">
      <c r="A1064" s="15"/>
      <c r="B10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4" s="45" t="s">
        <v>40</v>
      </c>
      <c r="D1064" s="45">
        <v>1</v>
      </c>
      <c r="E1064" s="40">
        <v>1.7999999999999999E-2</v>
      </c>
      <c r="F10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4" s="40">
        <f ca="1">ROUND(E1064*G1064,2)</f>
        <v>0.01</v>
      </c>
      <c r="I1064" s="91"/>
      <c r="J1064" s="97"/>
      <c r="K1064" s="15" t="str">
        <f t="shared" si="111"/>
        <v>SEDUC E 56</v>
      </c>
    </row>
    <row r="1065" spans="1:1025" hidden="1">
      <c r="A1065" s="123">
        <f ca="1">H1065</f>
        <v>12.98</v>
      </c>
      <c r="B1065" s="44" t="s">
        <v>13</v>
      </c>
      <c r="C1065" s="45"/>
      <c r="D1065" s="45"/>
      <c r="E1065" s="40"/>
      <c r="F1065" s="40"/>
      <c r="G1065" s="40"/>
      <c r="H1065" s="74">
        <f ca="1">SUM(H1061:H1064)</f>
        <v>12.98</v>
      </c>
      <c r="I1065" s="91" t="str">
        <f>A1059</f>
        <v>SEDUC E 56</v>
      </c>
      <c r="J1065" s="115">
        <f ca="1">H1065</f>
        <v>12.98</v>
      </c>
      <c r="K1065" s="15" t="str">
        <f t="shared" si="111"/>
        <v>SEDUC E 56</v>
      </c>
    </row>
    <row r="1066" spans="1:1025" hidden="1">
      <c r="A1066" s="15"/>
      <c r="B1066" s="155"/>
      <c r="C1066" s="156"/>
      <c r="D1066" s="156"/>
      <c r="E1066" s="155"/>
      <c r="F1066" s="155"/>
      <c r="G1066" s="155"/>
      <c r="H1066" s="155"/>
      <c r="I1066" s="91"/>
      <c r="J1066" s="97"/>
      <c r="K1066" s="15" t="str">
        <f t="shared" si="111"/>
        <v>SEDUC E 56</v>
      </c>
    </row>
    <row r="1067" spans="1:1025" ht="20.399999999999999" hidden="1">
      <c r="B1067" s="316" t="str">
        <f>A1068</f>
        <v>SEDUC E 57</v>
      </c>
      <c r="C1067" s="317"/>
      <c r="D1067" s="317"/>
      <c r="E1067" s="317"/>
      <c r="F1067" s="317"/>
      <c r="G1067" s="317"/>
      <c r="H1067" s="318"/>
      <c r="I1067" s="91"/>
      <c r="J1067" s="97"/>
      <c r="K1067" s="15" t="str">
        <f>B1067</f>
        <v>SEDUC E 57</v>
      </c>
      <c r="AMK1067" s="15"/>
    </row>
    <row r="1068" spans="1:1025" hidden="1">
      <c r="A1068" s="29" t="s">
        <v>163</v>
      </c>
      <c r="B1068" s="44" t="s">
        <v>164</v>
      </c>
      <c r="C1068" s="165"/>
      <c r="D1068" s="165"/>
      <c r="E1068" s="193"/>
      <c r="F1068" s="193"/>
      <c r="G1068" s="76" t="s">
        <v>3</v>
      </c>
      <c r="H1068" s="30" t="s">
        <v>153</v>
      </c>
      <c r="I1068" s="91"/>
      <c r="J1068" s="97"/>
      <c r="K1068" s="15" t="str">
        <f t="shared" ref="K1068:K1075" si="112">K1067</f>
        <v>SEDUC E 57</v>
      </c>
    </row>
    <row r="1069" spans="1:1025" hidden="1">
      <c r="B1069" s="32" t="s">
        <v>5</v>
      </c>
      <c r="C1069" s="33" t="s">
        <v>6</v>
      </c>
      <c r="D1069" s="33" t="s">
        <v>7</v>
      </c>
      <c r="E1069" s="32" t="s">
        <v>8</v>
      </c>
      <c r="F1069" s="32" t="s">
        <v>9</v>
      </c>
      <c r="G1069" s="34" t="s">
        <v>10</v>
      </c>
      <c r="H1069" s="33" t="s">
        <v>11</v>
      </c>
      <c r="I1069" s="91"/>
      <c r="J1069" s="97"/>
      <c r="K1069" s="15" t="str">
        <f t="shared" si="112"/>
        <v>SEDUC E 57</v>
      </c>
    </row>
    <row r="1070" spans="1:1025" hidden="1">
      <c r="B10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0" s="45" t="s">
        <v>12</v>
      </c>
      <c r="D1070" s="45">
        <v>90776</v>
      </c>
      <c r="E1070" s="40">
        <v>0.18</v>
      </c>
      <c r="F10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70" s="40">
        <f ca="1">ROUND(E1070*G1070,2)</f>
        <v>5.07</v>
      </c>
      <c r="I1070" s="91"/>
      <c r="J1070" s="97"/>
      <c r="K1070" s="15" t="str">
        <f t="shared" si="112"/>
        <v>SEDUC E 57</v>
      </c>
    </row>
    <row r="1071" spans="1:1025" hidden="1">
      <c r="B10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1" s="45" t="s">
        <v>12</v>
      </c>
      <c r="D1071" s="45">
        <v>88279</v>
      </c>
      <c r="E1071" s="40">
        <v>0.18</v>
      </c>
      <c r="F10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71" s="40">
        <f ca="1">ROUND(E1071*G1071,2)</f>
        <v>4.76</v>
      </c>
      <c r="I1071" s="91"/>
      <c r="J1071" s="97"/>
      <c r="K1071" s="15" t="str">
        <f t="shared" si="112"/>
        <v>SEDUC E 57</v>
      </c>
    </row>
    <row r="1072" spans="1:1025" hidden="1">
      <c r="B10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2" s="45" t="s">
        <v>12</v>
      </c>
      <c r="D1072" s="45">
        <v>88316</v>
      </c>
      <c r="E1072" s="40">
        <v>0.18</v>
      </c>
      <c r="F10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72" s="40">
        <f ca="1">ROUND(E1072*G1072,2)</f>
        <v>3.14</v>
      </c>
      <c r="I1072" s="91"/>
      <c r="J1072" s="97"/>
      <c r="K1072" s="15" t="str">
        <f t="shared" si="112"/>
        <v>SEDUC E 57</v>
      </c>
    </row>
    <row r="1073" spans="1:1025" hidden="1">
      <c r="B10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3" s="45" t="s">
        <v>40</v>
      </c>
      <c r="D1073" s="45">
        <v>1</v>
      </c>
      <c r="E1073" s="40">
        <v>0.1</v>
      </c>
      <c r="F10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3" s="40">
        <f ca="1">ROUND(E1073*G1073,2)</f>
        <v>0.06</v>
      </c>
      <c r="I1073" s="91"/>
      <c r="J1073" s="97"/>
      <c r="K1073" s="15" t="str">
        <f t="shared" si="112"/>
        <v>SEDUC E 57</v>
      </c>
    </row>
    <row r="1074" spans="1:1025" hidden="1">
      <c r="A1074" s="43">
        <f ca="1">H1074</f>
        <v>13.030000000000001</v>
      </c>
      <c r="B1074" s="44" t="s">
        <v>13</v>
      </c>
      <c r="C1074" s="45"/>
      <c r="D1074" s="45"/>
      <c r="E1074" s="40"/>
      <c r="F1074" s="40"/>
      <c r="G1074" s="40"/>
      <c r="H1074" s="74">
        <f ca="1">SUM(H1070:H1073)</f>
        <v>13.030000000000001</v>
      </c>
      <c r="I1074" s="91" t="str">
        <f>A1068</f>
        <v>SEDUC E 57</v>
      </c>
      <c r="J1074" s="115">
        <f ca="1">H1074</f>
        <v>13.030000000000001</v>
      </c>
      <c r="K1074" s="15" t="str">
        <f t="shared" si="112"/>
        <v>SEDUC E 57</v>
      </c>
    </row>
    <row r="1075" spans="1:1025" hidden="1">
      <c r="B1075" s="155"/>
      <c r="C1075" s="156"/>
      <c r="D1075" s="156"/>
      <c r="E1075" s="155"/>
      <c r="F1075" s="155"/>
      <c r="G1075" s="155"/>
      <c r="H1075" s="157"/>
      <c r="I1075" s="91"/>
      <c r="J1075" s="97"/>
      <c r="K1075" s="15" t="str">
        <f t="shared" si="112"/>
        <v>SEDUC E 57</v>
      </c>
    </row>
    <row r="1076" spans="1:1025" ht="20.399999999999999" hidden="1">
      <c r="B1076" s="316" t="str">
        <f>A1077</f>
        <v>SEDUC E 58</v>
      </c>
      <c r="C1076" s="317"/>
      <c r="D1076" s="317"/>
      <c r="E1076" s="317"/>
      <c r="F1076" s="317"/>
      <c r="G1076" s="317"/>
      <c r="H1076" s="318"/>
      <c r="I1076" s="91"/>
      <c r="J1076" s="97"/>
      <c r="K1076" s="15" t="str">
        <f>B1076</f>
        <v>SEDUC E 58</v>
      </c>
      <c r="AMK1076" s="15"/>
    </row>
    <row r="1077" spans="1:1025" hidden="1">
      <c r="A1077" s="29" t="s">
        <v>165</v>
      </c>
      <c r="B1077" s="332" t="s">
        <v>166</v>
      </c>
      <c r="C1077" s="333"/>
      <c r="D1077" s="333"/>
      <c r="E1077" s="333"/>
      <c r="F1077" s="334"/>
      <c r="G1077" s="76" t="s">
        <v>3</v>
      </c>
      <c r="H1077" s="30" t="s">
        <v>153</v>
      </c>
      <c r="I1077" s="91"/>
      <c r="J1077" s="97"/>
      <c r="K1077" s="15" t="str">
        <f t="shared" ref="K1077:K1084" si="113">K1076</f>
        <v>SEDUC E 58</v>
      </c>
    </row>
    <row r="1078" spans="1:1025" s="14" customFormat="1" hidden="1">
      <c r="B1078" s="33" t="s">
        <v>5</v>
      </c>
      <c r="C1078" s="33" t="s">
        <v>6</v>
      </c>
      <c r="D1078" s="33" t="s">
        <v>7</v>
      </c>
      <c r="E1078" s="33" t="s">
        <v>8</v>
      </c>
      <c r="F1078" s="33" t="s">
        <v>9</v>
      </c>
      <c r="G1078" s="77" t="s">
        <v>10</v>
      </c>
      <c r="H1078" s="33" t="s">
        <v>11</v>
      </c>
      <c r="I1078" s="175"/>
      <c r="J1078" s="176"/>
      <c r="K1078" s="15" t="str">
        <f t="shared" si="113"/>
        <v>SEDUC E 58</v>
      </c>
      <c r="L1078" s="174"/>
      <c r="M1078" s="174"/>
      <c r="N1078" s="174"/>
      <c r="O1078" s="174"/>
      <c r="P1078" s="174"/>
      <c r="Q1078" s="174"/>
      <c r="R1078" s="174"/>
      <c r="S1078" s="174"/>
      <c r="T1078" s="174"/>
      <c r="U1078" s="174"/>
      <c r="V1078" s="174"/>
      <c r="W1078" s="174"/>
      <c r="X1078" s="174"/>
      <c r="Y1078" s="174"/>
      <c r="Z1078" s="174"/>
      <c r="AA1078" s="174"/>
      <c r="AB1078" s="174"/>
      <c r="AC1078" s="174"/>
      <c r="AD1078" s="174"/>
      <c r="AE1078" s="174"/>
      <c r="AF1078" s="174"/>
      <c r="AG1078" s="174"/>
      <c r="AH1078" s="174"/>
      <c r="AI1078" s="174"/>
      <c r="AJ1078" s="174"/>
      <c r="AK1078" s="174"/>
      <c r="AL1078" s="174"/>
      <c r="AM1078" s="174"/>
      <c r="AN1078" s="174"/>
      <c r="AO1078" s="174"/>
      <c r="AP1078" s="174"/>
      <c r="AQ1078" s="174"/>
      <c r="AR1078" s="174"/>
      <c r="AS1078" s="174"/>
      <c r="AT1078" s="174"/>
      <c r="AU1078" s="174"/>
      <c r="AV1078" s="174"/>
      <c r="AW1078" s="174"/>
      <c r="AX1078" s="174"/>
      <c r="AY1078" s="174"/>
      <c r="AZ1078" s="174"/>
      <c r="BA1078" s="174"/>
      <c r="BB1078" s="174"/>
      <c r="BC1078" s="174"/>
      <c r="BD1078" s="174"/>
      <c r="BE1078" s="174"/>
      <c r="BF1078" s="174"/>
      <c r="BG1078" s="174"/>
      <c r="BH1078" s="174"/>
      <c r="BI1078" s="174"/>
      <c r="BJ1078" s="174"/>
      <c r="BK1078" s="174"/>
      <c r="BL1078" s="174"/>
      <c r="BM1078" s="174"/>
      <c r="BN1078" s="174"/>
      <c r="BO1078" s="174"/>
      <c r="BP1078" s="174"/>
      <c r="BQ1078" s="174"/>
      <c r="BR1078" s="174"/>
      <c r="BS1078" s="174"/>
      <c r="BT1078" s="174"/>
      <c r="BU1078" s="174"/>
      <c r="BV1078" s="174"/>
      <c r="BW1078" s="174"/>
      <c r="BX1078" s="174"/>
      <c r="BY1078" s="174"/>
      <c r="BZ1078" s="174"/>
      <c r="CA1078" s="174"/>
      <c r="CB1078" s="174"/>
      <c r="CC1078" s="174"/>
      <c r="CD1078" s="174"/>
      <c r="CE1078" s="174"/>
      <c r="CF1078" s="174"/>
      <c r="CG1078" s="174"/>
      <c r="CH1078" s="174"/>
      <c r="CI1078" s="174"/>
      <c r="CJ1078" s="174"/>
      <c r="CK1078" s="174"/>
      <c r="CL1078" s="174"/>
      <c r="CM1078" s="174"/>
      <c r="CN1078" s="174"/>
      <c r="CO1078" s="174"/>
      <c r="CP1078" s="174"/>
      <c r="CQ1078" s="174"/>
      <c r="CR1078" s="174"/>
      <c r="CS1078" s="174"/>
      <c r="CT1078" s="174"/>
      <c r="CU1078" s="174"/>
      <c r="CV1078" s="174"/>
      <c r="CW1078" s="174"/>
      <c r="CX1078" s="174"/>
      <c r="CY1078" s="174"/>
      <c r="CZ1078" s="174"/>
      <c r="DA1078" s="174"/>
      <c r="DB1078" s="174"/>
      <c r="DC1078" s="174"/>
      <c r="DD1078" s="174"/>
      <c r="DE1078" s="174"/>
      <c r="DF1078" s="174"/>
      <c r="DG1078" s="174"/>
      <c r="DH1078" s="174"/>
      <c r="DI1078" s="174"/>
      <c r="DJ1078" s="174"/>
      <c r="DK1078" s="174"/>
      <c r="DL1078" s="174"/>
      <c r="DM1078" s="174"/>
      <c r="DN1078" s="174"/>
      <c r="DO1078" s="174"/>
      <c r="DP1078" s="174"/>
      <c r="DQ1078" s="174"/>
      <c r="DR1078" s="174"/>
      <c r="DS1078" s="174"/>
      <c r="DT1078" s="174"/>
      <c r="DU1078" s="174"/>
      <c r="DV1078" s="174"/>
      <c r="DW1078" s="174"/>
      <c r="DX1078" s="174"/>
      <c r="DY1078" s="174"/>
      <c r="DZ1078" s="174"/>
      <c r="EA1078" s="174"/>
      <c r="EB1078" s="174"/>
      <c r="EC1078" s="174"/>
      <c r="ED1078" s="174"/>
      <c r="EE1078" s="174"/>
      <c r="EF1078" s="174"/>
      <c r="EG1078" s="174"/>
      <c r="EH1078" s="174"/>
      <c r="EI1078" s="174"/>
      <c r="EJ1078" s="174"/>
      <c r="EK1078" s="174"/>
      <c r="EL1078" s="174"/>
      <c r="EM1078" s="174"/>
      <c r="EN1078" s="174"/>
      <c r="EO1078" s="174"/>
      <c r="EP1078" s="174"/>
      <c r="EQ1078" s="174"/>
      <c r="ER1078" s="174"/>
      <c r="ES1078" s="174"/>
      <c r="ET1078" s="174"/>
      <c r="EU1078" s="174"/>
      <c r="EV1078" s="174"/>
      <c r="EW1078" s="174"/>
      <c r="EX1078" s="174"/>
      <c r="EY1078" s="174"/>
      <c r="EZ1078" s="174"/>
      <c r="FA1078" s="174"/>
      <c r="FB1078" s="174"/>
      <c r="FC1078" s="174"/>
      <c r="FD1078" s="174"/>
      <c r="FE1078" s="174"/>
      <c r="FF1078" s="174"/>
      <c r="FG1078" s="174"/>
      <c r="FH1078" s="174"/>
      <c r="FI1078" s="174"/>
      <c r="FJ1078" s="174"/>
      <c r="FK1078" s="174"/>
      <c r="FL1078" s="174"/>
      <c r="FM1078" s="174"/>
      <c r="FN1078" s="174"/>
      <c r="FO1078" s="174"/>
      <c r="FP1078" s="174"/>
      <c r="FQ1078" s="174"/>
      <c r="FR1078" s="174"/>
      <c r="FS1078" s="174"/>
      <c r="FT1078" s="174"/>
      <c r="FU1078" s="174"/>
      <c r="FV1078" s="174"/>
      <c r="FW1078" s="174"/>
      <c r="FX1078" s="174"/>
      <c r="FY1078" s="174"/>
      <c r="FZ1078" s="174"/>
      <c r="GA1078" s="174"/>
      <c r="GB1078" s="174"/>
      <c r="GC1078" s="174"/>
      <c r="GD1078" s="174"/>
      <c r="GE1078" s="174"/>
      <c r="GF1078" s="174"/>
      <c r="GG1078" s="174"/>
      <c r="GH1078" s="174"/>
      <c r="GI1078" s="174"/>
      <c r="GJ1078" s="174"/>
      <c r="GK1078" s="174"/>
      <c r="GL1078" s="174"/>
      <c r="GM1078" s="174"/>
      <c r="GN1078" s="174"/>
      <c r="GO1078" s="174"/>
      <c r="GP1078" s="174"/>
      <c r="GQ1078" s="174"/>
      <c r="GR1078" s="174"/>
      <c r="GS1078" s="174"/>
      <c r="GT1078" s="174"/>
      <c r="GU1078" s="174"/>
      <c r="GV1078" s="174"/>
      <c r="GW1078" s="174"/>
      <c r="GX1078" s="174"/>
      <c r="GY1078" s="174"/>
      <c r="GZ1078" s="174"/>
      <c r="HA1078" s="174"/>
      <c r="HB1078" s="174"/>
      <c r="HC1078" s="174"/>
      <c r="HD1078" s="174"/>
      <c r="HE1078" s="174"/>
      <c r="HF1078" s="174"/>
      <c r="HG1078" s="174"/>
      <c r="HH1078" s="174"/>
      <c r="HI1078" s="174"/>
      <c r="HJ1078" s="174"/>
      <c r="HK1078" s="174"/>
      <c r="HL1078" s="174"/>
      <c r="HM1078" s="174"/>
      <c r="HN1078" s="174"/>
      <c r="HO1078" s="174"/>
      <c r="HP1078" s="174"/>
      <c r="HQ1078" s="174"/>
      <c r="HR1078" s="174"/>
      <c r="HS1078" s="174"/>
      <c r="HT1078" s="174"/>
      <c r="HU1078" s="174"/>
      <c r="HV1078" s="174"/>
      <c r="HW1078" s="174"/>
      <c r="HX1078" s="174"/>
      <c r="HY1078" s="174"/>
      <c r="HZ1078" s="174"/>
      <c r="IA1078" s="174"/>
      <c r="IB1078" s="174"/>
      <c r="IC1078" s="174"/>
      <c r="ID1078" s="174"/>
      <c r="IE1078" s="174"/>
      <c r="IF1078" s="174"/>
      <c r="IG1078" s="174"/>
      <c r="IH1078" s="174"/>
      <c r="II1078" s="174"/>
      <c r="IJ1078" s="174"/>
      <c r="IK1078" s="174"/>
      <c r="IL1078" s="174"/>
      <c r="IM1078" s="174"/>
      <c r="IN1078" s="174"/>
      <c r="IO1078" s="174"/>
      <c r="IP1078" s="174"/>
      <c r="IQ1078" s="174"/>
      <c r="IR1078" s="174"/>
      <c r="IS1078" s="174"/>
      <c r="IT1078" s="174"/>
      <c r="IU1078" s="174"/>
      <c r="IV1078" s="174"/>
      <c r="IW1078" s="174"/>
      <c r="IX1078" s="174"/>
      <c r="IY1078" s="174"/>
      <c r="IZ1078" s="174"/>
      <c r="JA1078" s="174"/>
      <c r="JB1078" s="174"/>
      <c r="JC1078" s="174"/>
      <c r="JD1078" s="174"/>
      <c r="JE1078" s="174"/>
      <c r="JF1078" s="174"/>
      <c r="JG1078" s="174"/>
      <c r="JH1078" s="174"/>
      <c r="JI1078" s="174"/>
      <c r="JJ1078" s="174"/>
      <c r="JK1078" s="174"/>
      <c r="JL1078" s="174"/>
      <c r="JM1078" s="174"/>
      <c r="JN1078" s="174"/>
      <c r="JO1078" s="174"/>
      <c r="JP1078" s="174"/>
      <c r="JQ1078" s="174"/>
      <c r="JR1078" s="174"/>
      <c r="JS1078" s="174"/>
      <c r="JT1078" s="174"/>
      <c r="JU1078" s="174"/>
      <c r="JV1078" s="174"/>
      <c r="JW1078" s="174"/>
      <c r="JX1078" s="174"/>
      <c r="JY1078" s="174"/>
      <c r="JZ1078" s="174"/>
      <c r="KA1078" s="174"/>
      <c r="KB1078" s="174"/>
      <c r="KC1078" s="174"/>
      <c r="KD1078" s="174"/>
      <c r="KE1078" s="174"/>
      <c r="KF1078" s="174"/>
      <c r="KG1078" s="174"/>
      <c r="KH1078" s="174"/>
      <c r="KI1078" s="174"/>
      <c r="KJ1078" s="174"/>
      <c r="KK1078" s="174"/>
      <c r="KL1078" s="174"/>
      <c r="KM1078" s="174"/>
      <c r="KN1078" s="174"/>
      <c r="KO1078" s="174"/>
      <c r="KP1078" s="174"/>
      <c r="KQ1078" s="174"/>
      <c r="KR1078" s="174"/>
      <c r="KS1078" s="174"/>
      <c r="KT1078" s="174"/>
      <c r="KU1078" s="174"/>
      <c r="KV1078" s="174"/>
      <c r="KW1078" s="174"/>
      <c r="KX1078" s="174"/>
      <c r="KY1078" s="174"/>
      <c r="KZ1078" s="174"/>
      <c r="LA1078" s="174"/>
      <c r="LB1078" s="174"/>
      <c r="LC1078" s="174"/>
      <c r="LD1078" s="174"/>
      <c r="LE1078" s="174"/>
      <c r="LF1078" s="174"/>
      <c r="LG1078" s="174"/>
      <c r="LH1078" s="174"/>
      <c r="LI1078" s="174"/>
      <c r="LJ1078" s="174"/>
      <c r="LK1078" s="174"/>
      <c r="LL1078" s="174"/>
      <c r="LM1078" s="174"/>
      <c r="LN1078" s="174"/>
      <c r="LO1078" s="174"/>
      <c r="LP1078" s="174"/>
      <c r="LQ1078" s="174"/>
      <c r="LR1078" s="174"/>
      <c r="LS1078" s="174"/>
      <c r="LT1078" s="174"/>
      <c r="LU1078" s="174"/>
      <c r="LV1078" s="174"/>
      <c r="LW1078" s="174"/>
      <c r="LX1078" s="174"/>
      <c r="LY1078" s="174"/>
      <c r="LZ1078" s="174"/>
      <c r="MA1078" s="174"/>
      <c r="MB1078" s="174"/>
      <c r="MC1078" s="174"/>
      <c r="MD1078" s="174"/>
      <c r="ME1078" s="174"/>
      <c r="MF1078" s="174"/>
      <c r="MG1078" s="174"/>
      <c r="MH1078" s="174"/>
      <c r="MI1078" s="174"/>
      <c r="MJ1078" s="174"/>
      <c r="MK1078" s="174"/>
      <c r="ML1078" s="174"/>
      <c r="MM1078" s="174"/>
      <c r="MN1078" s="174"/>
      <c r="MO1078" s="174"/>
      <c r="MP1078" s="174"/>
      <c r="MQ1078" s="174"/>
      <c r="MR1078" s="174"/>
      <c r="MS1078" s="174"/>
      <c r="MT1078" s="174"/>
      <c r="MU1078" s="174"/>
      <c r="MV1078" s="174"/>
      <c r="MW1078" s="174"/>
      <c r="MX1078" s="174"/>
      <c r="MY1078" s="174"/>
      <c r="MZ1078" s="174"/>
      <c r="NA1078" s="174"/>
      <c r="NB1078" s="174"/>
      <c r="NC1078" s="174"/>
      <c r="ND1078" s="174"/>
      <c r="NE1078" s="174"/>
      <c r="NF1078" s="174"/>
      <c r="NG1078" s="174"/>
      <c r="NH1078" s="174"/>
      <c r="NI1078" s="174"/>
      <c r="NJ1078" s="174"/>
      <c r="NK1078" s="174"/>
      <c r="NL1078" s="174"/>
      <c r="NM1078" s="174"/>
      <c r="NN1078" s="174"/>
      <c r="NO1078" s="174"/>
      <c r="NP1078" s="174"/>
      <c r="NQ1078" s="174"/>
      <c r="NR1078" s="174"/>
      <c r="NS1078" s="174"/>
      <c r="NT1078" s="174"/>
      <c r="NU1078" s="174"/>
      <c r="NV1078" s="174"/>
      <c r="NW1078" s="174"/>
      <c r="NX1078" s="174"/>
      <c r="NY1078" s="174"/>
      <c r="NZ1078" s="174"/>
      <c r="OA1078" s="174"/>
      <c r="OB1078" s="174"/>
      <c r="OC1078" s="174"/>
      <c r="OD1078" s="174"/>
      <c r="OE1078" s="174"/>
      <c r="OF1078" s="174"/>
      <c r="OG1078" s="174"/>
      <c r="OH1078" s="174"/>
      <c r="OI1078" s="174"/>
      <c r="OJ1078" s="174"/>
      <c r="OK1078" s="174"/>
      <c r="OL1078" s="174"/>
      <c r="OM1078" s="174"/>
      <c r="ON1078" s="174"/>
      <c r="OO1078" s="174"/>
      <c r="OP1078" s="174"/>
      <c r="OQ1078" s="174"/>
      <c r="OR1078" s="174"/>
      <c r="OS1078" s="174"/>
      <c r="OT1078" s="174"/>
      <c r="OU1078" s="174"/>
      <c r="OV1078" s="174"/>
      <c r="OW1078" s="174"/>
      <c r="OX1078" s="174"/>
      <c r="OY1078" s="174"/>
      <c r="OZ1078" s="174"/>
      <c r="PA1078" s="174"/>
      <c r="PB1078" s="174"/>
      <c r="PC1078" s="174"/>
      <c r="PD1078" s="174"/>
      <c r="PE1078" s="174"/>
      <c r="PF1078" s="174"/>
      <c r="PG1078" s="174"/>
      <c r="PH1078" s="174"/>
      <c r="PI1078" s="174"/>
      <c r="PJ1078" s="174"/>
      <c r="PK1078" s="174"/>
      <c r="PL1078" s="174"/>
      <c r="PM1078" s="174"/>
      <c r="PN1078" s="174"/>
      <c r="PO1078" s="174"/>
      <c r="PP1078" s="174"/>
      <c r="PQ1078" s="174"/>
      <c r="PR1078" s="174"/>
      <c r="PS1078" s="174"/>
      <c r="PT1078" s="174"/>
      <c r="PU1078" s="174"/>
      <c r="PV1078" s="174"/>
      <c r="PW1078" s="174"/>
      <c r="PX1078" s="174"/>
      <c r="PY1078" s="174"/>
      <c r="PZ1078" s="174"/>
      <c r="QA1078" s="174"/>
      <c r="QB1078" s="174"/>
      <c r="QC1078" s="174"/>
      <c r="QD1078" s="174"/>
      <c r="QE1078" s="174"/>
      <c r="QF1078" s="174"/>
      <c r="QG1078" s="174"/>
      <c r="QH1078" s="174"/>
      <c r="QI1078" s="174"/>
      <c r="QJ1078" s="174"/>
      <c r="QK1078" s="174"/>
      <c r="QL1078" s="174"/>
      <c r="QM1078" s="174"/>
      <c r="QN1078" s="174"/>
      <c r="QO1078" s="174"/>
      <c r="QP1078" s="174"/>
      <c r="QQ1078" s="174"/>
      <c r="QR1078" s="174"/>
      <c r="QS1078" s="174"/>
      <c r="QT1078" s="174"/>
      <c r="QU1078" s="174"/>
      <c r="QV1078" s="174"/>
      <c r="QW1078" s="174"/>
      <c r="QX1078" s="174"/>
      <c r="QY1078" s="174"/>
      <c r="QZ1078" s="174"/>
      <c r="RA1078" s="174"/>
      <c r="RB1078" s="174"/>
      <c r="RC1078" s="174"/>
      <c r="RD1078" s="174"/>
      <c r="RE1078" s="174"/>
      <c r="RF1078" s="174"/>
      <c r="RG1078" s="174"/>
      <c r="RH1078" s="174"/>
      <c r="RI1078" s="174"/>
      <c r="RJ1078" s="174"/>
      <c r="RK1078" s="174"/>
      <c r="RL1078" s="174"/>
      <c r="RM1078" s="174"/>
      <c r="RN1078" s="174"/>
      <c r="RO1078" s="174"/>
      <c r="RP1078" s="174"/>
      <c r="RQ1078" s="174"/>
      <c r="RR1078" s="174"/>
      <c r="RS1078" s="174"/>
      <c r="RT1078" s="174"/>
      <c r="RU1078" s="174"/>
      <c r="RV1078" s="174"/>
      <c r="RW1078" s="174"/>
      <c r="RX1078" s="174"/>
      <c r="RY1078" s="174"/>
      <c r="RZ1078" s="174"/>
      <c r="SA1078" s="174"/>
      <c r="SB1078" s="174"/>
      <c r="SC1078" s="174"/>
      <c r="SD1078" s="174"/>
      <c r="SE1078" s="174"/>
      <c r="SF1078" s="174"/>
      <c r="SG1078" s="174"/>
      <c r="SH1078" s="174"/>
      <c r="SI1078" s="174"/>
      <c r="SJ1078" s="174"/>
      <c r="SK1078" s="174"/>
      <c r="SL1078" s="174"/>
      <c r="SM1078" s="174"/>
      <c r="SN1078" s="174"/>
      <c r="SO1078" s="174"/>
      <c r="SP1078" s="174"/>
      <c r="SQ1078" s="174"/>
      <c r="SR1078" s="174"/>
      <c r="SS1078" s="174"/>
      <c r="ST1078" s="174"/>
      <c r="SU1078" s="174"/>
      <c r="SV1078" s="174"/>
      <c r="SW1078" s="174"/>
      <c r="SX1078" s="174"/>
      <c r="SY1078" s="174"/>
      <c r="SZ1078" s="174"/>
      <c r="TA1078" s="174"/>
      <c r="TB1078" s="174"/>
      <c r="TC1078" s="174"/>
      <c r="TD1078" s="174"/>
      <c r="TE1078" s="174"/>
      <c r="TF1078" s="174"/>
      <c r="TG1078" s="174"/>
      <c r="TH1078" s="174"/>
      <c r="TI1078" s="174"/>
      <c r="TJ1078" s="174"/>
      <c r="TK1078" s="174"/>
      <c r="TL1078" s="174"/>
      <c r="TM1078" s="174"/>
      <c r="TN1078" s="174"/>
      <c r="TO1078" s="174"/>
      <c r="TP1078" s="174"/>
      <c r="TQ1078" s="174"/>
      <c r="TR1078" s="174"/>
      <c r="TS1078" s="174"/>
      <c r="TT1078" s="174"/>
      <c r="TU1078" s="174"/>
      <c r="TV1078" s="174"/>
      <c r="TW1078" s="174"/>
      <c r="TX1078" s="174"/>
      <c r="TY1078" s="174"/>
      <c r="TZ1078" s="174"/>
      <c r="UA1078" s="174"/>
      <c r="UB1078" s="174"/>
      <c r="UC1078" s="174"/>
      <c r="UD1078" s="174"/>
      <c r="UE1078" s="174"/>
      <c r="UF1078" s="174"/>
      <c r="UG1078" s="174"/>
      <c r="UH1078" s="174"/>
      <c r="UI1078" s="174"/>
      <c r="UJ1078" s="174"/>
      <c r="UK1078" s="174"/>
      <c r="UL1078" s="174"/>
      <c r="UM1078" s="174"/>
      <c r="UN1078" s="174"/>
      <c r="UO1078" s="174"/>
      <c r="UP1078" s="174"/>
      <c r="UQ1078" s="174"/>
      <c r="UR1078" s="174"/>
      <c r="US1078" s="174"/>
      <c r="UT1078" s="174"/>
      <c r="UU1078" s="174"/>
      <c r="UV1078" s="174"/>
      <c r="UW1078" s="174"/>
      <c r="UX1078" s="174"/>
      <c r="UY1078" s="174"/>
      <c r="UZ1078" s="174"/>
      <c r="VA1078" s="174"/>
      <c r="VB1078" s="174"/>
      <c r="VC1078" s="174"/>
      <c r="VD1078" s="174"/>
      <c r="VE1078" s="174"/>
      <c r="VF1078" s="174"/>
      <c r="VG1078" s="174"/>
      <c r="VH1078" s="174"/>
      <c r="VI1078" s="174"/>
      <c r="VJ1078" s="174"/>
      <c r="VK1078" s="174"/>
      <c r="VL1078" s="174"/>
      <c r="VM1078" s="174"/>
      <c r="VN1078" s="174"/>
      <c r="VO1078" s="174"/>
      <c r="VP1078" s="174"/>
      <c r="VQ1078" s="174"/>
      <c r="VR1078" s="174"/>
      <c r="VS1078" s="174"/>
      <c r="VT1078" s="174"/>
      <c r="VU1078" s="174"/>
      <c r="VV1078" s="174"/>
      <c r="VW1078" s="174"/>
      <c r="VX1078" s="174"/>
      <c r="VY1078" s="174"/>
      <c r="VZ1078" s="174"/>
      <c r="WA1078" s="174"/>
      <c r="WB1078" s="174"/>
      <c r="WC1078" s="174"/>
      <c r="WD1078" s="174"/>
      <c r="WE1078" s="174"/>
      <c r="WF1078" s="174"/>
      <c r="WG1078" s="174"/>
      <c r="WH1078" s="174"/>
      <c r="WI1078" s="174"/>
      <c r="WJ1078" s="174"/>
      <c r="WK1078" s="174"/>
      <c r="WL1078" s="174"/>
      <c r="WM1078" s="174"/>
      <c r="WN1078" s="174"/>
      <c r="WO1078" s="174"/>
      <c r="WP1078" s="174"/>
      <c r="WQ1078" s="174"/>
      <c r="WR1078" s="174"/>
      <c r="WS1078" s="174"/>
      <c r="WT1078" s="174"/>
      <c r="WU1078" s="174"/>
      <c r="WV1078" s="174"/>
      <c r="WW1078" s="174"/>
      <c r="WX1078" s="174"/>
      <c r="WY1078" s="174"/>
      <c r="WZ1078" s="174"/>
      <c r="XA1078" s="174"/>
      <c r="XB1078" s="174"/>
      <c r="XC1078" s="174"/>
      <c r="XD1078" s="174"/>
      <c r="XE1078" s="174"/>
      <c r="XF1078" s="174"/>
      <c r="XG1078" s="174"/>
      <c r="XH1078" s="174"/>
      <c r="XI1078" s="174"/>
      <c r="XJ1078" s="174"/>
      <c r="XK1078" s="174"/>
      <c r="XL1078" s="174"/>
      <c r="XM1078" s="174"/>
      <c r="XN1078" s="174"/>
      <c r="XO1078" s="174"/>
      <c r="XP1078" s="174"/>
      <c r="XQ1078" s="174"/>
      <c r="XR1078" s="174"/>
      <c r="XS1078" s="174"/>
      <c r="XT1078" s="174"/>
      <c r="XU1078" s="174"/>
      <c r="XV1078" s="174"/>
      <c r="XW1078" s="174"/>
      <c r="XX1078" s="174"/>
      <c r="XY1078" s="174"/>
      <c r="XZ1078" s="174"/>
      <c r="YA1078" s="174"/>
      <c r="YB1078" s="174"/>
      <c r="YC1078" s="174"/>
      <c r="YD1078" s="174"/>
      <c r="YE1078" s="174"/>
      <c r="YF1078" s="174"/>
      <c r="YG1078" s="174"/>
      <c r="YH1078" s="174"/>
      <c r="YI1078" s="174"/>
      <c r="YJ1078" s="174"/>
      <c r="YK1078" s="174"/>
      <c r="YL1078" s="174"/>
      <c r="YM1078" s="174"/>
      <c r="YN1078" s="174"/>
      <c r="YO1078" s="174"/>
      <c r="YP1078" s="174"/>
      <c r="YQ1078" s="174"/>
      <c r="YR1078" s="174"/>
      <c r="YS1078" s="174"/>
      <c r="YT1078" s="174"/>
      <c r="YU1078" s="174"/>
      <c r="YV1078" s="174"/>
      <c r="YW1078" s="174"/>
      <c r="YX1078" s="174"/>
      <c r="YY1078" s="174"/>
      <c r="YZ1078" s="174"/>
      <c r="ZA1078" s="174"/>
      <c r="ZB1078" s="174"/>
      <c r="ZC1078" s="174"/>
      <c r="ZD1078" s="174"/>
      <c r="ZE1078" s="174"/>
      <c r="ZF1078" s="174"/>
      <c r="ZG1078" s="174"/>
      <c r="ZH1078" s="174"/>
      <c r="ZI1078" s="174"/>
      <c r="ZJ1078" s="174"/>
      <c r="ZK1078" s="174"/>
      <c r="ZL1078" s="174"/>
      <c r="ZM1078" s="174"/>
      <c r="ZN1078" s="174"/>
      <c r="ZO1078" s="174"/>
      <c r="ZP1078" s="174"/>
      <c r="ZQ1078" s="174"/>
      <c r="ZR1078" s="174"/>
      <c r="ZS1078" s="174"/>
      <c r="ZT1078" s="174"/>
      <c r="ZU1078" s="174"/>
      <c r="ZV1078" s="174"/>
      <c r="ZW1078" s="174"/>
      <c r="ZX1078" s="174"/>
      <c r="ZY1078" s="174"/>
      <c r="ZZ1078" s="174"/>
      <c r="AAA1078" s="174"/>
      <c r="AAB1078" s="174"/>
      <c r="AAC1078" s="174"/>
      <c r="AAD1078" s="174"/>
      <c r="AAE1078" s="174"/>
      <c r="AAF1078" s="174"/>
      <c r="AAG1078" s="174"/>
      <c r="AAH1078" s="174"/>
      <c r="AAI1078" s="174"/>
      <c r="AAJ1078" s="174"/>
      <c r="AAK1078" s="174"/>
      <c r="AAL1078" s="174"/>
      <c r="AAM1078" s="174"/>
      <c r="AAN1078" s="174"/>
      <c r="AAO1078" s="174"/>
      <c r="AAP1078" s="174"/>
      <c r="AAQ1078" s="174"/>
      <c r="AAR1078" s="174"/>
      <c r="AAS1078" s="174"/>
      <c r="AAT1078" s="174"/>
      <c r="AAU1078" s="174"/>
      <c r="AAV1078" s="174"/>
      <c r="AAW1078" s="174"/>
      <c r="AAX1078" s="174"/>
      <c r="AAY1078" s="174"/>
      <c r="AAZ1078" s="174"/>
      <c r="ABA1078" s="174"/>
      <c r="ABB1078" s="174"/>
      <c r="ABC1078" s="174"/>
      <c r="ABD1078" s="174"/>
      <c r="ABE1078" s="174"/>
      <c r="ABF1078" s="174"/>
      <c r="ABG1078" s="174"/>
      <c r="ABH1078" s="174"/>
      <c r="ABI1078" s="174"/>
      <c r="ABJ1078" s="174"/>
      <c r="ABK1078" s="174"/>
      <c r="ABL1078" s="174"/>
      <c r="ABM1078" s="174"/>
      <c r="ABN1078" s="174"/>
      <c r="ABO1078" s="174"/>
      <c r="ABP1078" s="174"/>
      <c r="ABQ1078" s="174"/>
      <c r="ABR1078" s="174"/>
      <c r="ABS1078" s="174"/>
      <c r="ABT1078" s="174"/>
      <c r="ABU1078" s="174"/>
      <c r="ABV1078" s="174"/>
      <c r="ABW1078" s="174"/>
      <c r="ABX1078" s="174"/>
      <c r="ABY1078" s="174"/>
      <c r="ABZ1078" s="174"/>
      <c r="ACA1078" s="174"/>
      <c r="ACB1078" s="174"/>
      <c r="ACC1078" s="174"/>
      <c r="ACD1078" s="174"/>
      <c r="ACE1078" s="174"/>
      <c r="ACF1078" s="174"/>
      <c r="ACG1078" s="174"/>
      <c r="ACH1078" s="174"/>
      <c r="ACI1078" s="174"/>
      <c r="ACJ1078" s="174"/>
      <c r="ACK1078" s="174"/>
      <c r="ACL1078" s="174"/>
      <c r="ACM1078" s="174"/>
      <c r="ACN1078" s="174"/>
      <c r="ACO1078" s="174"/>
      <c r="ACP1078" s="174"/>
      <c r="ACQ1078" s="174"/>
      <c r="ACR1078" s="174"/>
      <c r="ACS1078" s="174"/>
      <c r="ACT1078" s="174"/>
      <c r="ACU1078" s="174"/>
      <c r="ACV1078" s="174"/>
      <c r="ACW1078" s="174"/>
      <c r="ACX1078" s="174"/>
      <c r="ACY1078" s="174"/>
      <c r="ACZ1078" s="174"/>
      <c r="ADA1078" s="174"/>
      <c r="ADB1078" s="174"/>
      <c r="ADC1078" s="174"/>
      <c r="ADD1078" s="174"/>
      <c r="ADE1078" s="174"/>
      <c r="ADF1078" s="174"/>
      <c r="ADG1078" s="174"/>
      <c r="ADH1078" s="174"/>
      <c r="ADI1078" s="174"/>
      <c r="ADJ1078" s="174"/>
      <c r="ADK1078" s="174"/>
      <c r="ADL1078" s="174"/>
      <c r="ADM1078" s="174"/>
      <c r="ADN1078" s="174"/>
      <c r="ADO1078" s="174"/>
      <c r="ADP1078" s="174"/>
      <c r="ADQ1078" s="174"/>
      <c r="ADR1078" s="174"/>
      <c r="ADS1078" s="174"/>
      <c r="ADT1078" s="174"/>
      <c r="ADU1078" s="174"/>
      <c r="ADV1078" s="174"/>
      <c r="ADW1078" s="174"/>
      <c r="ADX1078" s="174"/>
      <c r="ADY1078" s="174"/>
      <c r="ADZ1078" s="174"/>
      <c r="AEA1078" s="174"/>
      <c r="AEB1078" s="174"/>
      <c r="AEC1078" s="174"/>
      <c r="AED1078" s="174"/>
      <c r="AEE1078" s="174"/>
      <c r="AEF1078" s="174"/>
      <c r="AEG1078" s="174"/>
      <c r="AEH1078" s="174"/>
      <c r="AEI1078" s="174"/>
      <c r="AEJ1078" s="174"/>
      <c r="AEK1078" s="174"/>
      <c r="AEL1078" s="174"/>
      <c r="AEM1078" s="174"/>
      <c r="AEN1078" s="174"/>
      <c r="AEO1078" s="174"/>
      <c r="AEP1078" s="174"/>
      <c r="AEQ1078" s="174"/>
      <c r="AER1078" s="174"/>
      <c r="AES1078" s="174"/>
      <c r="AET1078" s="174"/>
      <c r="AEU1078" s="174"/>
      <c r="AEV1078" s="174"/>
      <c r="AEW1078" s="174"/>
      <c r="AEX1078" s="174"/>
      <c r="AEY1078" s="174"/>
      <c r="AEZ1078" s="174"/>
      <c r="AFA1078" s="174"/>
      <c r="AFB1078" s="174"/>
      <c r="AFC1078" s="174"/>
      <c r="AFD1078" s="174"/>
      <c r="AFE1078" s="174"/>
      <c r="AFF1078" s="174"/>
      <c r="AFG1078" s="174"/>
      <c r="AFH1078" s="174"/>
      <c r="AFI1078" s="174"/>
      <c r="AFJ1078" s="174"/>
      <c r="AFK1078" s="174"/>
      <c r="AFL1078" s="174"/>
      <c r="AFM1078" s="174"/>
      <c r="AFN1078" s="174"/>
      <c r="AFO1078" s="174"/>
      <c r="AFP1078" s="174"/>
      <c r="AFQ1078" s="174"/>
      <c r="AFR1078" s="174"/>
      <c r="AFS1078" s="174"/>
      <c r="AFT1078" s="174"/>
      <c r="AFU1078" s="174"/>
      <c r="AFV1078" s="174"/>
      <c r="AFW1078" s="174"/>
      <c r="AFX1078" s="174"/>
      <c r="AFY1078" s="174"/>
      <c r="AFZ1078" s="174"/>
      <c r="AGA1078" s="174"/>
      <c r="AGB1078" s="174"/>
      <c r="AGC1078" s="174"/>
      <c r="AGD1078" s="174"/>
      <c r="AGE1078" s="174"/>
      <c r="AGF1078" s="174"/>
      <c r="AGG1078" s="174"/>
      <c r="AGH1078" s="174"/>
      <c r="AGI1078" s="174"/>
      <c r="AGJ1078" s="174"/>
      <c r="AGK1078" s="174"/>
      <c r="AGL1078" s="174"/>
      <c r="AGM1078" s="174"/>
      <c r="AGN1078" s="174"/>
      <c r="AGO1078" s="174"/>
      <c r="AGP1078" s="174"/>
      <c r="AGQ1078" s="174"/>
      <c r="AGR1078" s="174"/>
      <c r="AGS1078" s="174"/>
      <c r="AGT1078" s="174"/>
      <c r="AGU1078" s="174"/>
      <c r="AGV1078" s="174"/>
      <c r="AGW1078" s="174"/>
      <c r="AGX1078" s="174"/>
      <c r="AGY1078" s="174"/>
      <c r="AGZ1078" s="174"/>
      <c r="AHA1078" s="174"/>
      <c r="AHB1078" s="174"/>
      <c r="AHC1078" s="174"/>
      <c r="AHD1078" s="174"/>
      <c r="AHE1078" s="174"/>
      <c r="AHF1078" s="174"/>
      <c r="AHG1078" s="174"/>
      <c r="AHH1078" s="174"/>
      <c r="AHI1078" s="174"/>
      <c r="AHJ1078" s="174"/>
      <c r="AHK1078" s="174"/>
      <c r="AHL1078" s="174"/>
      <c r="AHM1078" s="174"/>
      <c r="AHN1078" s="174"/>
      <c r="AHO1078" s="174"/>
      <c r="AHP1078" s="174"/>
      <c r="AHQ1078" s="174"/>
      <c r="AHR1078" s="174"/>
      <c r="AHS1078" s="174"/>
      <c r="AHT1078" s="174"/>
      <c r="AHU1078" s="174"/>
      <c r="AHV1078" s="174"/>
      <c r="AHW1078" s="174"/>
      <c r="AHX1078" s="174"/>
      <c r="AHY1078" s="174"/>
      <c r="AHZ1078" s="174"/>
      <c r="AIA1078" s="174"/>
      <c r="AIB1078" s="174"/>
      <c r="AIC1078" s="174"/>
      <c r="AID1078" s="174"/>
      <c r="AIE1078" s="174"/>
      <c r="AIF1078" s="174"/>
      <c r="AIG1078" s="174"/>
      <c r="AIH1078" s="174"/>
      <c r="AII1078" s="174"/>
      <c r="AIJ1078" s="174"/>
      <c r="AIK1078" s="174"/>
      <c r="AIL1078" s="174"/>
      <c r="AIM1078" s="174"/>
      <c r="AIN1078" s="174"/>
      <c r="AIO1078" s="174"/>
      <c r="AIP1078" s="174"/>
      <c r="AIQ1078" s="174"/>
      <c r="AIR1078" s="174"/>
      <c r="AIS1078" s="174"/>
      <c r="AIT1078" s="174"/>
      <c r="AIU1078" s="174"/>
      <c r="AIV1078" s="174"/>
      <c r="AIW1078" s="174"/>
      <c r="AIX1078" s="174"/>
      <c r="AIY1078" s="174"/>
      <c r="AIZ1078" s="174"/>
      <c r="AJA1078" s="174"/>
      <c r="AJB1078" s="174"/>
      <c r="AJC1078" s="174"/>
      <c r="AJD1078" s="174"/>
      <c r="AJE1078" s="174"/>
      <c r="AJF1078" s="174"/>
      <c r="AJG1078" s="174"/>
      <c r="AJH1078" s="174"/>
      <c r="AJI1078" s="174"/>
      <c r="AJJ1078" s="174"/>
      <c r="AJK1078" s="174"/>
      <c r="AJL1078" s="174"/>
      <c r="AJM1078" s="174"/>
      <c r="AJN1078" s="174"/>
      <c r="AJO1078" s="174"/>
      <c r="AJP1078" s="174"/>
      <c r="AJQ1078" s="174"/>
      <c r="AJR1078" s="174"/>
      <c r="AJS1078" s="174"/>
      <c r="AJT1078" s="174"/>
      <c r="AJU1078" s="174"/>
      <c r="AJV1078" s="174"/>
      <c r="AJW1078" s="174"/>
      <c r="AJX1078" s="174"/>
      <c r="AJY1078" s="174"/>
      <c r="AJZ1078" s="174"/>
      <c r="AKA1078" s="174"/>
      <c r="AKB1078" s="174"/>
      <c r="AKC1078" s="174"/>
      <c r="AKD1078" s="174"/>
      <c r="AKE1078" s="174"/>
      <c r="AKF1078" s="174"/>
      <c r="AKG1078" s="174"/>
      <c r="AKH1078" s="174"/>
      <c r="AKI1078" s="174"/>
      <c r="AKJ1078" s="174"/>
      <c r="AKK1078" s="174"/>
      <c r="AKL1078" s="174"/>
      <c r="AKM1078" s="174"/>
      <c r="AKN1078" s="174"/>
      <c r="AKO1078" s="174"/>
      <c r="AKP1078" s="174"/>
      <c r="AKQ1078" s="174"/>
      <c r="AKR1078" s="174"/>
      <c r="AKS1078" s="174"/>
      <c r="AKT1078" s="174"/>
      <c r="AKU1078" s="174"/>
      <c r="AKV1078" s="174"/>
      <c r="AKW1078" s="174"/>
      <c r="AKX1078" s="174"/>
      <c r="AKY1078" s="174"/>
      <c r="AKZ1078" s="174"/>
      <c r="ALA1078" s="174"/>
      <c r="ALB1078" s="174"/>
      <c r="ALC1078" s="174"/>
      <c r="ALD1078" s="174"/>
      <c r="ALE1078" s="174"/>
      <c r="ALF1078" s="174"/>
      <c r="ALG1078" s="174"/>
      <c r="ALH1078" s="174"/>
      <c r="ALI1078" s="174"/>
      <c r="ALJ1078" s="174"/>
      <c r="ALK1078" s="174"/>
      <c r="ALL1078" s="174"/>
      <c r="ALM1078" s="174"/>
      <c r="ALN1078" s="174"/>
      <c r="ALO1078" s="174"/>
      <c r="ALP1078" s="174"/>
      <c r="ALQ1078" s="174"/>
      <c r="ALR1078" s="174"/>
      <c r="ALS1078" s="174"/>
      <c r="ALT1078" s="174"/>
      <c r="ALU1078" s="174"/>
      <c r="ALV1078" s="174"/>
      <c r="ALW1078" s="174"/>
      <c r="ALX1078" s="174"/>
      <c r="ALY1078" s="174"/>
      <c r="ALZ1078" s="174"/>
      <c r="AMA1078" s="174"/>
      <c r="AMB1078" s="174"/>
      <c r="AMC1078" s="174"/>
      <c r="AMD1078" s="174"/>
      <c r="AME1078" s="174"/>
      <c r="AMF1078" s="174"/>
      <c r="AMG1078" s="174"/>
      <c r="AMH1078" s="174"/>
      <c r="AMI1078" s="174"/>
      <c r="AMJ1078" s="174"/>
    </row>
    <row r="1079" spans="1:1025" hidden="1">
      <c r="B10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9" s="45" t="s">
        <v>12</v>
      </c>
      <c r="D1079" s="45">
        <v>90776</v>
      </c>
      <c r="E1079" s="40">
        <v>0.25</v>
      </c>
      <c r="F10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79" s="40">
        <f ca="1">ROUND(E1079*G1079,2)</f>
        <v>7.05</v>
      </c>
      <c r="I1079" s="91"/>
      <c r="J1079" s="97"/>
      <c r="K1079" s="15" t="str">
        <f t="shared" si="113"/>
        <v>SEDUC E 58</v>
      </c>
    </row>
    <row r="1080" spans="1:1025" hidden="1">
      <c r="B10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0" s="45" t="s">
        <v>12</v>
      </c>
      <c r="D1080" s="45">
        <v>88279</v>
      </c>
      <c r="E1080" s="40">
        <v>0.25</v>
      </c>
      <c r="F10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80" s="40">
        <f ca="1">ROUND(E1080*G1080,2)</f>
        <v>6.61</v>
      </c>
      <c r="I1080" s="91"/>
      <c r="J1080" s="97"/>
      <c r="K1080" s="15" t="str">
        <f t="shared" si="113"/>
        <v>SEDUC E 58</v>
      </c>
    </row>
    <row r="1081" spans="1:1025" hidden="1">
      <c r="B10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1" s="45" t="s">
        <v>12</v>
      </c>
      <c r="D1081" s="45">
        <v>88316</v>
      </c>
      <c r="E1081" s="40">
        <v>0.25</v>
      </c>
      <c r="F10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81" s="40">
        <f ca="1">ROUND(E1081*G1081,2)</f>
        <v>4.3600000000000003</v>
      </c>
      <c r="I1081" s="91"/>
      <c r="J1081" s="97"/>
      <c r="K1081" s="15" t="str">
        <f t="shared" si="113"/>
        <v>SEDUC E 58</v>
      </c>
    </row>
    <row r="1082" spans="1:1025" hidden="1">
      <c r="B10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2" s="45" t="s">
        <v>40</v>
      </c>
      <c r="D1082" s="45">
        <v>1</v>
      </c>
      <c r="E1082" s="40">
        <v>0.15</v>
      </c>
      <c r="F10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2" s="40">
        <f ca="1">ROUND(E1082*G1082,2)</f>
        <v>0.1</v>
      </c>
      <c r="I1082" s="91"/>
      <c r="J1082" s="97"/>
      <c r="K1082" s="15" t="str">
        <f t="shared" si="113"/>
        <v>SEDUC E 58</v>
      </c>
    </row>
    <row r="1083" spans="1:1025" hidden="1">
      <c r="A1083" s="43">
        <f ca="1">H1083</f>
        <v>18.12</v>
      </c>
      <c r="B1083" s="44" t="s">
        <v>13</v>
      </c>
      <c r="C1083" s="45"/>
      <c r="D1083" s="45"/>
      <c r="E1083" s="40"/>
      <c r="F1083" s="40"/>
      <c r="G1083" s="40"/>
      <c r="H1083" s="74">
        <f ca="1">SUM(H1079:H1082)</f>
        <v>18.12</v>
      </c>
      <c r="I1083" s="91" t="str">
        <f>A1077</f>
        <v>SEDUC E 58</v>
      </c>
      <c r="J1083" s="115">
        <f ca="1">H1083</f>
        <v>18.12</v>
      </c>
      <c r="K1083" s="15" t="str">
        <f t="shared" si="113"/>
        <v>SEDUC E 58</v>
      </c>
    </row>
    <row r="1084" spans="1:1025" hidden="1">
      <c r="B1084" s="155"/>
      <c r="C1084" s="156"/>
      <c r="D1084" s="156"/>
      <c r="E1084" s="155"/>
      <c r="F1084" s="155"/>
      <c r="G1084" s="155"/>
      <c r="H1084" s="157"/>
      <c r="I1084" s="91"/>
      <c r="J1084" s="97"/>
      <c r="K1084" s="15" t="str">
        <f t="shared" si="113"/>
        <v>SEDUC E 58</v>
      </c>
    </row>
    <row r="1085" spans="1:1025" ht="20.399999999999999" hidden="1">
      <c r="B1085" s="316" t="str">
        <f>A1086</f>
        <v>SEDUC E 59</v>
      </c>
      <c r="C1085" s="317"/>
      <c r="D1085" s="317"/>
      <c r="E1085" s="317"/>
      <c r="F1085" s="317"/>
      <c r="G1085" s="317"/>
      <c r="H1085" s="318"/>
      <c r="I1085" s="91"/>
      <c r="J1085" s="97"/>
      <c r="K1085" s="15" t="str">
        <f>B1085</f>
        <v>SEDUC E 59</v>
      </c>
      <c r="AMK1085" s="15"/>
    </row>
    <row r="1086" spans="1:1025" hidden="1">
      <c r="A1086" s="29" t="s">
        <v>167</v>
      </c>
      <c r="B1086" s="332" t="s">
        <v>168</v>
      </c>
      <c r="C1086" s="333"/>
      <c r="D1086" s="333"/>
      <c r="E1086" s="333"/>
      <c r="F1086" s="334"/>
      <c r="G1086" s="76" t="s">
        <v>3</v>
      </c>
      <c r="H1086" s="30" t="s">
        <v>153</v>
      </c>
      <c r="I1086" s="91"/>
      <c r="J1086" s="97"/>
      <c r="K1086" s="15" t="str">
        <f t="shared" ref="K1086:K1093" si="114">K1085</f>
        <v>SEDUC E 59</v>
      </c>
    </row>
    <row r="1087" spans="1:1025" s="14" customFormat="1" hidden="1">
      <c r="B1087" s="33" t="s">
        <v>5</v>
      </c>
      <c r="C1087" s="33" t="s">
        <v>6</v>
      </c>
      <c r="D1087" s="33" t="s">
        <v>7</v>
      </c>
      <c r="E1087" s="33" t="s">
        <v>8</v>
      </c>
      <c r="F1087" s="33" t="s">
        <v>9</v>
      </c>
      <c r="G1087" s="77" t="s">
        <v>10</v>
      </c>
      <c r="H1087" s="33" t="s">
        <v>11</v>
      </c>
      <c r="I1087" s="175"/>
      <c r="J1087" s="176"/>
      <c r="K1087" s="15" t="str">
        <f t="shared" si="114"/>
        <v>SEDUC E 59</v>
      </c>
      <c r="L1087" s="174"/>
      <c r="M1087" s="174"/>
      <c r="N1087" s="174"/>
      <c r="O1087" s="174"/>
      <c r="P1087" s="174"/>
      <c r="Q1087" s="174"/>
      <c r="R1087" s="174"/>
      <c r="S1087" s="174"/>
      <c r="T1087" s="174"/>
      <c r="U1087" s="174"/>
      <c r="V1087" s="174"/>
      <c r="W1087" s="174"/>
      <c r="X1087" s="174"/>
      <c r="Y1087" s="174"/>
      <c r="Z1087" s="174"/>
      <c r="AA1087" s="174"/>
      <c r="AB1087" s="174"/>
      <c r="AC1087" s="174"/>
      <c r="AD1087" s="174"/>
      <c r="AE1087" s="174"/>
      <c r="AF1087" s="174"/>
      <c r="AG1087" s="174"/>
      <c r="AH1087" s="174"/>
      <c r="AI1087" s="174"/>
      <c r="AJ1087" s="174"/>
      <c r="AK1087" s="174"/>
      <c r="AL1087" s="174"/>
      <c r="AM1087" s="174"/>
      <c r="AN1087" s="174"/>
      <c r="AO1087" s="174"/>
      <c r="AP1087" s="174"/>
      <c r="AQ1087" s="174"/>
      <c r="AR1087" s="174"/>
      <c r="AS1087" s="174"/>
      <c r="AT1087" s="174"/>
      <c r="AU1087" s="174"/>
      <c r="AV1087" s="174"/>
      <c r="AW1087" s="174"/>
      <c r="AX1087" s="174"/>
      <c r="AY1087" s="174"/>
      <c r="AZ1087" s="174"/>
      <c r="BA1087" s="174"/>
      <c r="BB1087" s="174"/>
      <c r="BC1087" s="174"/>
      <c r="BD1087" s="174"/>
      <c r="BE1087" s="174"/>
      <c r="BF1087" s="174"/>
      <c r="BG1087" s="174"/>
      <c r="BH1087" s="174"/>
      <c r="BI1087" s="174"/>
      <c r="BJ1087" s="174"/>
      <c r="BK1087" s="174"/>
      <c r="BL1087" s="174"/>
      <c r="BM1087" s="174"/>
      <c r="BN1087" s="174"/>
      <c r="BO1087" s="174"/>
      <c r="BP1087" s="174"/>
      <c r="BQ1087" s="174"/>
      <c r="BR1087" s="174"/>
      <c r="BS1087" s="174"/>
      <c r="BT1087" s="174"/>
      <c r="BU1087" s="174"/>
      <c r="BV1087" s="174"/>
      <c r="BW1087" s="174"/>
      <c r="BX1087" s="174"/>
      <c r="BY1087" s="174"/>
      <c r="BZ1087" s="174"/>
      <c r="CA1087" s="174"/>
      <c r="CB1087" s="174"/>
      <c r="CC1087" s="174"/>
      <c r="CD1087" s="174"/>
      <c r="CE1087" s="174"/>
      <c r="CF1087" s="174"/>
      <c r="CG1087" s="174"/>
      <c r="CH1087" s="174"/>
      <c r="CI1087" s="174"/>
      <c r="CJ1087" s="174"/>
      <c r="CK1087" s="174"/>
      <c r="CL1087" s="174"/>
      <c r="CM1087" s="174"/>
      <c r="CN1087" s="174"/>
      <c r="CO1087" s="174"/>
      <c r="CP1087" s="174"/>
      <c r="CQ1087" s="174"/>
      <c r="CR1087" s="174"/>
      <c r="CS1087" s="174"/>
      <c r="CT1087" s="174"/>
      <c r="CU1087" s="174"/>
      <c r="CV1087" s="174"/>
      <c r="CW1087" s="174"/>
      <c r="CX1087" s="174"/>
      <c r="CY1087" s="174"/>
      <c r="CZ1087" s="174"/>
      <c r="DA1087" s="174"/>
      <c r="DB1087" s="174"/>
      <c r="DC1087" s="174"/>
      <c r="DD1087" s="174"/>
      <c r="DE1087" s="174"/>
      <c r="DF1087" s="174"/>
      <c r="DG1087" s="174"/>
      <c r="DH1087" s="174"/>
      <c r="DI1087" s="174"/>
      <c r="DJ1087" s="174"/>
      <c r="DK1087" s="174"/>
      <c r="DL1087" s="174"/>
      <c r="DM1087" s="174"/>
      <c r="DN1087" s="174"/>
      <c r="DO1087" s="174"/>
      <c r="DP1087" s="174"/>
      <c r="DQ1087" s="174"/>
      <c r="DR1087" s="174"/>
      <c r="DS1087" s="174"/>
      <c r="DT1087" s="174"/>
      <c r="DU1087" s="174"/>
      <c r="DV1087" s="174"/>
      <c r="DW1087" s="174"/>
      <c r="DX1087" s="174"/>
      <c r="DY1087" s="174"/>
      <c r="DZ1087" s="174"/>
      <c r="EA1087" s="174"/>
      <c r="EB1087" s="174"/>
      <c r="EC1087" s="174"/>
      <c r="ED1087" s="174"/>
      <c r="EE1087" s="174"/>
      <c r="EF1087" s="174"/>
      <c r="EG1087" s="174"/>
      <c r="EH1087" s="174"/>
      <c r="EI1087" s="174"/>
      <c r="EJ1087" s="174"/>
      <c r="EK1087" s="174"/>
      <c r="EL1087" s="174"/>
      <c r="EM1087" s="174"/>
      <c r="EN1087" s="174"/>
      <c r="EO1087" s="174"/>
      <c r="EP1087" s="174"/>
      <c r="EQ1087" s="174"/>
      <c r="ER1087" s="174"/>
      <c r="ES1087" s="174"/>
      <c r="ET1087" s="174"/>
      <c r="EU1087" s="174"/>
      <c r="EV1087" s="174"/>
      <c r="EW1087" s="174"/>
      <c r="EX1087" s="174"/>
      <c r="EY1087" s="174"/>
      <c r="EZ1087" s="174"/>
      <c r="FA1087" s="174"/>
      <c r="FB1087" s="174"/>
      <c r="FC1087" s="174"/>
      <c r="FD1087" s="174"/>
      <c r="FE1087" s="174"/>
      <c r="FF1087" s="174"/>
      <c r="FG1087" s="174"/>
      <c r="FH1087" s="174"/>
      <c r="FI1087" s="174"/>
      <c r="FJ1087" s="174"/>
      <c r="FK1087" s="174"/>
      <c r="FL1087" s="174"/>
      <c r="FM1087" s="174"/>
      <c r="FN1087" s="174"/>
      <c r="FO1087" s="174"/>
      <c r="FP1087" s="174"/>
      <c r="FQ1087" s="174"/>
      <c r="FR1087" s="174"/>
      <c r="FS1087" s="174"/>
      <c r="FT1087" s="174"/>
      <c r="FU1087" s="174"/>
      <c r="FV1087" s="174"/>
      <c r="FW1087" s="174"/>
      <c r="FX1087" s="174"/>
      <c r="FY1087" s="174"/>
      <c r="FZ1087" s="174"/>
      <c r="GA1087" s="174"/>
      <c r="GB1087" s="174"/>
      <c r="GC1087" s="174"/>
      <c r="GD1087" s="174"/>
      <c r="GE1087" s="174"/>
      <c r="GF1087" s="174"/>
      <c r="GG1087" s="174"/>
      <c r="GH1087" s="174"/>
      <c r="GI1087" s="174"/>
      <c r="GJ1087" s="174"/>
      <c r="GK1087" s="174"/>
      <c r="GL1087" s="174"/>
      <c r="GM1087" s="174"/>
      <c r="GN1087" s="174"/>
      <c r="GO1087" s="174"/>
      <c r="GP1087" s="174"/>
      <c r="GQ1087" s="174"/>
      <c r="GR1087" s="174"/>
      <c r="GS1087" s="174"/>
      <c r="GT1087" s="174"/>
      <c r="GU1087" s="174"/>
      <c r="GV1087" s="174"/>
      <c r="GW1087" s="174"/>
      <c r="GX1087" s="174"/>
      <c r="GY1087" s="174"/>
      <c r="GZ1087" s="174"/>
      <c r="HA1087" s="174"/>
      <c r="HB1087" s="174"/>
      <c r="HC1087" s="174"/>
      <c r="HD1087" s="174"/>
      <c r="HE1087" s="174"/>
      <c r="HF1087" s="174"/>
      <c r="HG1087" s="174"/>
      <c r="HH1087" s="174"/>
      <c r="HI1087" s="174"/>
      <c r="HJ1087" s="174"/>
      <c r="HK1087" s="174"/>
      <c r="HL1087" s="174"/>
      <c r="HM1087" s="174"/>
      <c r="HN1087" s="174"/>
      <c r="HO1087" s="174"/>
      <c r="HP1087" s="174"/>
      <c r="HQ1087" s="174"/>
      <c r="HR1087" s="174"/>
      <c r="HS1087" s="174"/>
      <c r="HT1087" s="174"/>
      <c r="HU1087" s="174"/>
      <c r="HV1087" s="174"/>
      <c r="HW1087" s="174"/>
      <c r="HX1087" s="174"/>
      <c r="HY1087" s="174"/>
      <c r="HZ1087" s="174"/>
      <c r="IA1087" s="174"/>
      <c r="IB1087" s="174"/>
      <c r="IC1087" s="174"/>
      <c r="ID1087" s="174"/>
      <c r="IE1087" s="174"/>
      <c r="IF1087" s="174"/>
      <c r="IG1087" s="174"/>
      <c r="IH1087" s="174"/>
      <c r="II1087" s="174"/>
      <c r="IJ1087" s="174"/>
      <c r="IK1087" s="174"/>
      <c r="IL1087" s="174"/>
      <c r="IM1087" s="174"/>
      <c r="IN1087" s="174"/>
      <c r="IO1087" s="174"/>
      <c r="IP1087" s="174"/>
      <c r="IQ1087" s="174"/>
      <c r="IR1087" s="174"/>
      <c r="IS1087" s="174"/>
      <c r="IT1087" s="174"/>
      <c r="IU1087" s="174"/>
      <c r="IV1087" s="174"/>
      <c r="IW1087" s="174"/>
      <c r="IX1087" s="174"/>
      <c r="IY1087" s="174"/>
      <c r="IZ1087" s="174"/>
      <c r="JA1087" s="174"/>
      <c r="JB1087" s="174"/>
      <c r="JC1087" s="174"/>
      <c r="JD1087" s="174"/>
      <c r="JE1087" s="174"/>
      <c r="JF1087" s="174"/>
      <c r="JG1087" s="174"/>
      <c r="JH1087" s="174"/>
      <c r="JI1087" s="174"/>
      <c r="JJ1087" s="174"/>
      <c r="JK1087" s="174"/>
      <c r="JL1087" s="174"/>
      <c r="JM1087" s="174"/>
      <c r="JN1087" s="174"/>
      <c r="JO1087" s="174"/>
      <c r="JP1087" s="174"/>
      <c r="JQ1087" s="174"/>
      <c r="JR1087" s="174"/>
      <c r="JS1087" s="174"/>
      <c r="JT1087" s="174"/>
      <c r="JU1087" s="174"/>
      <c r="JV1087" s="174"/>
      <c r="JW1087" s="174"/>
      <c r="JX1087" s="174"/>
      <c r="JY1087" s="174"/>
      <c r="JZ1087" s="174"/>
      <c r="KA1087" s="174"/>
      <c r="KB1087" s="174"/>
      <c r="KC1087" s="174"/>
      <c r="KD1087" s="174"/>
      <c r="KE1087" s="174"/>
      <c r="KF1087" s="174"/>
      <c r="KG1087" s="174"/>
      <c r="KH1087" s="174"/>
      <c r="KI1087" s="174"/>
      <c r="KJ1087" s="174"/>
      <c r="KK1087" s="174"/>
      <c r="KL1087" s="174"/>
      <c r="KM1087" s="174"/>
      <c r="KN1087" s="174"/>
      <c r="KO1087" s="174"/>
      <c r="KP1087" s="174"/>
      <c r="KQ1087" s="174"/>
      <c r="KR1087" s="174"/>
      <c r="KS1087" s="174"/>
      <c r="KT1087" s="174"/>
      <c r="KU1087" s="174"/>
      <c r="KV1087" s="174"/>
      <c r="KW1087" s="174"/>
      <c r="KX1087" s="174"/>
      <c r="KY1087" s="174"/>
      <c r="KZ1087" s="174"/>
      <c r="LA1087" s="174"/>
      <c r="LB1087" s="174"/>
      <c r="LC1087" s="174"/>
      <c r="LD1087" s="174"/>
      <c r="LE1087" s="174"/>
      <c r="LF1087" s="174"/>
      <c r="LG1087" s="174"/>
      <c r="LH1087" s="174"/>
      <c r="LI1087" s="174"/>
      <c r="LJ1087" s="174"/>
      <c r="LK1087" s="174"/>
      <c r="LL1087" s="174"/>
      <c r="LM1087" s="174"/>
      <c r="LN1087" s="174"/>
      <c r="LO1087" s="174"/>
      <c r="LP1087" s="174"/>
      <c r="LQ1087" s="174"/>
      <c r="LR1087" s="174"/>
      <c r="LS1087" s="174"/>
      <c r="LT1087" s="174"/>
      <c r="LU1087" s="174"/>
      <c r="LV1087" s="174"/>
      <c r="LW1087" s="174"/>
      <c r="LX1087" s="174"/>
      <c r="LY1087" s="174"/>
      <c r="LZ1087" s="174"/>
      <c r="MA1087" s="174"/>
      <c r="MB1087" s="174"/>
      <c r="MC1087" s="174"/>
      <c r="MD1087" s="174"/>
      <c r="ME1087" s="174"/>
      <c r="MF1087" s="174"/>
      <c r="MG1087" s="174"/>
      <c r="MH1087" s="174"/>
      <c r="MI1087" s="174"/>
      <c r="MJ1087" s="174"/>
      <c r="MK1087" s="174"/>
      <c r="ML1087" s="174"/>
      <c r="MM1087" s="174"/>
      <c r="MN1087" s="174"/>
      <c r="MO1087" s="174"/>
      <c r="MP1087" s="174"/>
      <c r="MQ1087" s="174"/>
      <c r="MR1087" s="174"/>
      <c r="MS1087" s="174"/>
      <c r="MT1087" s="174"/>
      <c r="MU1087" s="174"/>
      <c r="MV1087" s="174"/>
      <c r="MW1087" s="174"/>
      <c r="MX1087" s="174"/>
      <c r="MY1087" s="174"/>
      <c r="MZ1087" s="174"/>
      <c r="NA1087" s="174"/>
      <c r="NB1087" s="174"/>
      <c r="NC1087" s="174"/>
      <c r="ND1087" s="174"/>
      <c r="NE1087" s="174"/>
      <c r="NF1087" s="174"/>
      <c r="NG1087" s="174"/>
      <c r="NH1087" s="174"/>
      <c r="NI1087" s="174"/>
      <c r="NJ1087" s="174"/>
      <c r="NK1087" s="174"/>
      <c r="NL1087" s="174"/>
      <c r="NM1087" s="174"/>
      <c r="NN1087" s="174"/>
      <c r="NO1087" s="174"/>
      <c r="NP1087" s="174"/>
      <c r="NQ1087" s="174"/>
      <c r="NR1087" s="174"/>
      <c r="NS1087" s="174"/>
      <c r="NT1087" s="174"/>
      <c r="NU1087" s="174"/>
      <c r="NV1087" s="174"/>
      <c r="NW1087" s="174"/>
      <c r="NX1087" s="174"/>
      <c r="NY1087" s="174"/>
      <c r="NZ1087" s="174"/>
      <c r="OA1087" s="174"/>
      <c r="OB1087" s="174"/>
      <c r="OC1087" s="174"/>
      <c r="OD1087" s="174"/>
      <c r="OE1087" s="174"/>
      <c r="OF1087" s="174"/>
      <c r="OG1087" s="174"/>
      <c r="OH1087" s="174"/>
      <c r="OI1087" s="174"/>
      <c r="OJ1087" s="174"/>
      <c r="OK1087" s="174"/>
      <c r="OL1087" s="174"/>
      <c r="OM1087" s="174"/>
      <c r="ON1087" s="174"/>
      <c r="OO1087" s="174"/>
      <c r="OP1087" s="174"/>
      <c r="OQ1087" s="174"/>
      <c r="OR1087" s="174"/>
      <c r="OS1087" s="174"/>
      <c r="OT1087" s="174"/>
      <c r="OU1087" s="174"/>
      <c r="OV1087" s="174"/>
      <c r="OW1087" s="174"/>
      <c r="OX1087" s="174"/>
      <c r="OY1087" s="174"/>
      <c r="OZ1087" s="174"/>
      <c r="PA1087" s="174"/>
      <c r="PB1087" s="174"/>
      <c r="PC1087" s="174"/>
      <c r="PD1087" s="174"/>
      <c r="PE1087" s="174"/>
      <c r="PF1087" s="174"/>
      <c r="PG1087" s="174"/>
      <c r="PH1087" s="174"/>
      <c r="PI1087" s="174"/>
      <c r="PJ1087" s="174"/>
      <c r="PK1087" s="174"/>
      <c r="PL1087" s="174"/>
      <c r="PM1087" s="174"/>
      <c r="PN1087" s="174"/>
      <c r="PO1087" s="174"/>
      <c r="PP1087" s="174"/>
      <c r="PQ1087" s="174"/>
      <c r="PR1087" s="174"/>
      <c r="PS1087" s="174"/>
      <c r="PT1087" s="174"/>
      <c r="PU1087" s="174"/>
      <c r="PV1087" s="174"/>
      <c r="PW1087" s="174"/>
      <c r="PX1087" s="174"/>
      <c r="PY1087" s="174"/>
      <c r="PZ1087" s="174"/>
      <c r="QA1087" s="174"/>
      <c r="QB1087" s="174"/>
      <c r="QC1087" s="174"/>
      <c r="QD1087" s="174"/>
      <c r="QE1087" s="174"/>
      <c r="QF1087" s="174"/>
      <c r="QG1087" s="174"/>
      <c r="QH1087" s="174"/>
      <c r="QI1087" s="174"/>
      <c r="QJ1087" s="174"/>
      <c r="QK1087" s="174"/>
      <c r="QL1087" s="174"/>
      <c r="QM1087" s="174"/>
      <c r="QN1087" s="174"/>
      <c r="QO1087" s="174"/>
      <c r="QP1087" s="174"/>
      <c r="QQ1087" s="174"/>
      <c r="QR1087" s="174"/>
      <c r="QS1087" s="174"/>
      <c r="QT1087" s="174"/>
      <c r="QU1087" s="174"/>
      <c r="QV1087" s="174"/>
      <c r="QW1087" s="174"/>
      <c r="QX1087" s="174"/>
      <c r="QY1087" s="174"/>
      <c r="QZ1087" s="174"/>
      <c r="RA1087" s="174"/>
      <c r="RB1087" s="174"/>
      <c r="RC1087" s="174"/>
      <c r="RD1087" s="174"/>
      <c r="RE1087" s="174"/>
      <c r="RF1087" s="174"/>
      <c r="RG1087" s="174"/>
      <c r="RH1087" s="174"/>
      <c r="RI1087" s="174"/>
      <c r="RJ1087" s="174"/>
      <c r="RK1087" s="174"/>
      <c r="RL1087" s="174"/>
      <c r="RM1087" s="174"/>
      <c r="RN1087" s="174"/>
      <c r="RO1087" s="174"/>
      <c r="RP1087" s="174"/>
      <c r="RQ1087" s="174"/>
      <c r="RR1087" s="174"/>
      <c r="RS1087" s="174"/>
      <c r="RT1087" s="174"/>
      <c r="RU1087" s="174"/>
      <c r="RV1087" s="174"/>
      <c r="RW1087" s="174"/>
      <c r="RX1087" s="174"/>
      <c r="RY1087" s="174"/>
      <c r="RZ1087" s="174"/>
      <c r="SA1087" s="174"/>
      <c r="SB1087" s="174"/>
      <c r="SC1087" s="174"/>
      <c r="SD1087" s="174"/>
      <c r="SE1087" s="174"/>
      <c r="SF1087" s="174"/>
      <c r="SG1087" s="174"/>
      <c r="SH1087" s="174"/>
      <c r="SI1087" s="174"/>
      <c r="SJ1087" s="174"/>
      <c r="SK1087" s="174"/>
      <c r="SL1087" s="174"/>
      <c r="SM1087" s="174"/>
      <c r="SN1087" s="174"/>
      <c r="SO1087" s="174"/>
      <c r="SP1087" s="174"/>
      <c r="SQ1087" s="174"/>
      <c r="SR1087" s="174"/>
      <c r="SS1087" s="174"/>
      <c r="ST1087" s="174"/>
      <c r="SU1087" s="174"/>
      <c r="SV1087" s="174"/>
      <c r="SW1087" s="174"/>
      <c r="SX1087" s="174"/>
      <c r="SY1087" s="174"/>
      <c r="SZ1087" s="174"/>
      <c r="TA1087" s="174"/>
      <c r="TB1087" s="174"/>
      <c r="TC1087" s="174"/>
      <c r="TD1087" s="174"/>
      <c r="TE1087" s="174"/>
      <c r="TF1087" s="174"/>
      <c r="TG1087" s="174"/>
      <c r="TH1087" s="174"/>
      <c r="TI1087" s="174"/>
      <c r="TJ1087" s="174"/>
      <c r="TK1087" s="174"/>
      <c r="TL1087" s="174"/>
      <c r="TM1087" s="174"/>
      <c r="TN1087" s="174"/>
      <c r="TO1087" s="174"/>
      <c r="TP1087" s="174"/>
      <c r="TQ1087" s="174"/>
      <c r="TR1087" s="174"/>
      <c r="TS1087" s="174"/>
      <c r="TT1087" s="174"/>
      <c r="TU1087" s="174"/>
      <c r="TV1087" s="174"/>
      <c r="TW1087" s="174"/>
      <c r="TX1087" s="174"/>
      <c r="TY1087" s="174"/>
      <c r="TZ1087" s="174"/>
      <c r="UA1087" s="174"/>
      <c r="UB1087" s="174"/>
      <c r="UC1087" s="174"/>
      <c r="UD1087" s="174"/>
      <c r="UE1087" s="174"/>
      <c r="UF1087" s="174"/>
      <c r="UG1087" s="174"/>
      <c r="UH1087" s="174"/>
      <c r="UI1087" s="174"/>
      <c r="UJ1087" s="174"/>
      <c r="UK1087" s="174"/>
      <c r="UL1087" s="174"/>
      <c r="UM1087" s="174"/>
      <c r="UN1087" s="174"/>
      <c r="UO1087" s="174"/>
      <c r="UP1087" s="174"/>
      <c r="UQ1087" s="174"/>
      <c r="UR1087" s="174"/>
      <c r="US1087" s="174"/>
      <c r="UT1087" s="174"/>
      <c r="UU1087" s="174"/>
      <c r="UV1087" s="174"/>
      <c r="UW1087" s="174"/>
      <c r="UX1087" s="174"/>
      <c r="UY1087" s="174"/>
      <c r="UZ1087" s="174"/>
      <c r="VA1087" s="174"/>
      <c r="VB1087" s="174"/>
      <c r="VC1087" s="174"/>
      <c r="VD1087" s="174"/>
      <c r="VE1087" s="174"/>
      <c r="VF1087" s="174"/>
      <c r="VG1087" s="174"/>
      <c r="VH1087" s="174"/>
      <c r="VI1087" s="174"/>
      <c r="VJ1087" s="174"/>
      <c r="VK1087" s="174"/>
      <c r="VL1087" s="174"/>
      <c r="VM1087" s="174"/>
      <c r="VN1087" s="174"/>
      <c r="VO1087" s="174"/>
      <c r="VP1087" s="174"/>
      <c r="VQ1087" s="174"/>
      <c r="VR1087" s="174"/>
      <c r="VS1087" s="174"/>
      <c r="VT1087" s="174"/>
      <c r="VU1087" s="174"/>
      <c r="VV1087" s="174"/>
      <c r="VW1087" s="174"/>
      <c r="VX1087" s="174"/>
      <c r="VY1087" s="174"/>
      <c r="VZ1087" s="174"/>
      <c r="WA1087" s="174"/>
      <c r="WB1087" s="174"/>
      <c r="WC1087" s="174"/>
      <c r="WD1087" s="174"/>
      <c r="WE1087" s="174"/>
      <c r="WF1087" s="174"/>
      <c r="WG1087" s="174"/>
      <c r="WH1087" s="174"/>
      <c r="WI1087" s="174"/>
      <c r="WJ1087" s="174"/>
      <c r="WK1087" s="174"/>
      <c r="WL1087" s="174"/>
      <c r="WM1087" s="174"/>
      <c r="WN1087" s="174"/>
      <c r="WO1087" s="174"/>
      <c r="WP1087" s="174"/>
      <c r="WQ1087" s="174"/>
      <c r="WR1087" s="174"/>
      <c r="WS1087" s="174"/>
      <c r="WT1087" s="174"/>
      <c r="WU1087" s="174"/>
      <c r="WV1087" s="174"/>
      <c r="WW1087" s="174"/>
      <c r="WX1087" s="174"/>
      <c r="WY1087" s="174"/>
      <c r="WZ1087" s="174"/>
      <c r="XA1087" s="174"/>
      <c r="XB1087" s="174"/>
      <c r="XC1087" s="174"/>
      <c r="XD1087" s="174"/>
      <c r="XE1087" s="174"/>
      <c r="XF1087" s="174"/>
      <c r="XG1087" s="174"/>
      <c r="XH1087" s="174"/>
      <c r="XI1087" s="174"/>
      <c r="XJ1087" s="174"/>
      <c r="XK1087" s="174"/>
      <c r="XL1087" s="174"/>
      <c r="XM1087" s="174"/>
      <c r="XN1087" s="174"/>
      <c r="XO1087" s="174"/>
      <c r="XP1087" s="174"/>
      <c r="XQ1087" s="174"/>
      <c r="XR1087" s="174"/>
      <c r="XS1087" s="174"/>
      <c r="XT1087" s="174"/>
      <c r="XU1087" s="174"/>
      <c r="XV1087" s="174"/>
      <c r="XW1087" s="174"/>
      <c r="XX1087" s="174"/>
      <c r="XY1087" s="174"/>
      <c r="XZ1087" s="174"/>
      <c r="YA1087" s="174"/>
      <c r="YB1087" s="174"/>
      <c r="YC1087" s="174"/>
      <c r="YD1087" s="174"/>
      <c r="YE1087" s="174"/>
      <c r="YF1087" s="174"/>
      <c r="YG1087" s="174"/>
      <c r="YH1087" s="174"/>
      <c r="YI1087" s="174"/>
      <c r="YJ1087" s="174"/>
      <c r="YK1087" s="174"/>
      <c r="YL1087" s="174"/>
      <c r="YM1087" s="174"/>
      <c r="YN1087" s="174"/>
      <c r="YO1087" s="174"/>
      <c r="YP1087" s="174"/>
      <c r="YQ1087" s="174"/>
      <c r="YR1087" s="174"/>
      <c r="YS1087" s="174"/>
      <c r="YT1087" s="174"/>
      <c r="YU1087" s="174"/>
      <c r="YV1087" s="174"/>
      <c r="YW1087" s="174"/>
      <c r="YX1087" s="174"/>
      <c r="YY1087" s="174"/>
      <c r="YZ1087" s="174"/>
      <c r="ZA1087" s="174"/>
      <c r="ZB1087" s="174"/>
      <c r="ZC1087" s="174"/>
      <c r="ZD1087" s="174"/>
      <c r="ZE1087" s="174"/>
      <c r="ZF1087" s="174"/>
      <c r="ZG1087" s="174"/>
      <c r="ZH1087" s="174"/>
      <c r="ZI1087" s="174"/>
      <c r="ZJ1087" s="174"/>
      <c r="ZK1087" s="174"/>
      <c r="ZL1087" s="174"/>
      <c r="ZM1087" s="174"/>
      <c r="ZN1087" s="174"/>
      <c r="ZO1087" s="174"/>
      <c r="ZP1087" s="174"/>
      <c r="ZQ1087" s="174"/>
      <c r="ZR1087" s="174"/>
      <c r="ZS1087" s="174"/>
      <c r="ZT1087" s="174"/>
      <c r="ZU1087" s="174"/>
      <c r="ZV1087" s="174"/>
      <c r="ZW1087" s="174"/>
      <c r="ZX1087" s="174"/>
      <c r="ZY1087" s="174"/>
      <c r="ZZ1087" s="174"/>
      <c r="AAA1087" s="174"/>
      <c r="AAB1087" s="174"/>
      <c r="AAC1087" s="174"/>
      <c r="AAD1087" s="174"/>
      <c r="AAE1087" s="174"/>
      <c r="AAF1087" s="174"/>
      <c r="AAG1087" s="174"/>
      <c r="AAH1087" s="174"/>
      <c r="AAI1087" s="174"/>
      <c r="AAJ1087" s="174"/>
      <c r="AAK1087" s="174"/>
      <c r="AAL1087" s="174"/>
      <c r="AAM1087" s="174"/>
      <c r="AAN1087" s="174"/>
      <c r="AAO1087" s="174"/>
      <c r="AAP1087" s="174"/>
      <c r="AAQ1087" s="174"/>
      <c r="AAR1087" s="174"/>
      <c r="AAS1087" s="174"/>
      <c r="AAT1087" s="174"/>
      <c r="AAU1087" s="174"/>
      <c r="AAV1087" s="174"/>
      <c r="AAW1087" s="174"/>
      <c r="AAX1087" s="174"/>
      <c r="AAY1087" s="174"/>
      <c r="AAZ1087" s="174"/>
      <c r="ABA1087" s="174"/>
      <c r="ABB1087" s="174"/>
      <c r="ABC1087" s="174"/>
      <c r="ABD1087" s="174"/>
      <c r="ABE1087" s="174"/>
      <c r="ABF1087" s="174"/>
      <c r="ABG1087" s="174"/>
      <c r="ABH1087" s="174"/>
      <c r="ABI1087" s="174"/>
      <c r="ABJ1087" s="174"/>
      <c r="ABK1087" s="174"/>
      <c r="ABL1087" s="174"/>
      <c r="ABM1087" s="174"/>
      <c r="ABN1087" s="174"/>
      <c r="ABO1087" s="174"/>
      <c r="ABP1087" s="174"/>
      <c r="ABQ1087" s="174"/>
      <c r="ABR1087" s="174"/>
      <c r="ABS1087" s="174"/>
      <c r="ABT1087" s="174"/>
      <c r="ABU1087" s="174"/>
      <c r="ABV1087" s="174"/>
      <c r="ABW1087" s="174"/>
      <c r="ABX1087" s="174"/>
      <c r="ABY1087" s="174"/>
      <c r="ABZ1087" s="174"/>
      <c r="ACA1087" s="174"/>
      <c r="ACB1087" s="174"/>
      <c r="ACC1087" s="174"/>
      <c r="ACD1087" s="174"/>
      <c r="ACE1087" s="174"/>
      <c r="ACF1087" s="174"/>
      <c r="ACG1087" s="174"/>
      <c r="ACH1087" s="174"/>
      <c r="ACI1087" s="174"/>
      <c r="ACJ1087" s="174"/>
      <c r="ACK1087" s="174"/>
      <c r="ACL1087" s="174"/>
      <c r="ACM1087" s="174"/>
      <c r="ACN1087" s="174"/>
      <c r="ACO1087" s="174"/>
      <c r="ACP1087" s="174"/>
      <c r="ACQ1087" s="174"/>
      <c r="ACR1087" s="174"/>
      <c r="ACS1087" s="174"/>
      <c r="ACT1087" s="174"/>
      <c r="ACU1087" s="174"/>
      <c r="ACV1087" s="174"/>
      <c r="ACW1087" s="174"/>
      <c r="ACX1087" s="174"/>
      <c r="ACY1087" s="174"/>
      <c r="ACZ1087" s="174"/>
      <c r="ADA1087" s="174"/>
      <c r="ADB1087" s="174"/>
      <c r="ADC1087" s="174"/>
      <c r="ADD1087" s="174"/>
      <c r="ADE1087" s="174"/>
      <c r="ADF1087" s="174"/>
      <c r="ADG1087" s="174"/>
      <c r="ADH1087" s="174"/>
      <c r="ADI1087" s="174"/>
      <c r="ADJ1087" s="174"/>
      <c r="ADK1087" s="174"/>
      <c r="ADL1087" s="174"/>
      <c r="ADM1087" s="174"/>
      <c r="ADN1087" s="174"/>
      <c r="ADO1087" s="174"/>
      <c r="ADP1087" s="174"/>
      <c r="ADQ1087" s="174"/>
      <c r="ADR1087" s="174"/>
      <c r="ADS1087" s="174"/>
      <c r="ADT1087" s="174"/>
      <c r="ADU1087" s="174"/>
      <c r="ADV1087" s="174"/>
      <c r="ADW1087" s="174"/>
      <c r="ADX1087" s="174"/>
      <c r="ADY1087" s="174"/>
      <c r="ADZ1087" s="174"/>
      <c r="AEA1087" s="174"/>
      <c r="AEB1087" s="174"/>
      <c r="AEC1087" s="174"/>
      <c r="AED1087" s="174"/>
      <c r="AEE1087" s="174"/>
      <c r="AEF1087" s="174"/>
      <c r="AEG1087" s="174"/>
      <c r="AEH1087" s="174"/>
      <c r="AEI1087" s="174"/>
      <c r="AEJ1087" s="174"/>
      <c r="AEK1087" s="174"/>
      <c r="AEL1087" s="174"/>
      <c r="AEM1087" s="174"/>
      <c r="AEN1087" s="174"/>
      <c r="AEO1087" s="174"/>
      <c r="AEP1087" s="174"/>
      <c r="AEQ1087" s="174"/>
      <c r="AER1087" s="174"/>
      <c r="AES1087" s="174"/>
      <c r="AET1087" s="174"/>
      <c r="AEU1087" s="174"/>
      <c r="AEV1087" s="174"/>
      <c r="AEW1087" s="174"/>
      <c r="AEX1087" s="174"/>
      <c r="AEY1087" s="174"/>
      <c r="AEZ1087" s="174"/>
      <c r="AFA1087" s="174"/>
      <c r="AFB1087" s="174"/>
      <c r="AFC1087" s="174"/>
      <c r="AFD1087" s="174"/>
      <c r="AFE1087" s="174"/>
      <c r="AFF1087" s="174"/>
      <c r="AFG1087" s="174"/>
      <c r="AFH1087" s="174"/>
      <c r="AFI1087" s="174"/>
      <c r="AFJ1087" s="174"/>
      <c r="AFK1087" s="174"/>
      <c r="AFL1087" s="174"/>
      <c r="AFM1087" s="174"/>
      <c r="AFN1087" s="174"/>
      <c r="AFO1087" s="174"/>
      <c r="AFP1087" s="174"/>
      <c r="AFQ1087" s="174"/>
      <c r="AFR1087" s="174"/>
      <c r="AFS1087" s="174"/>
      <c r="AFT1087" s="174"/>
      <c r="AFU1087" s="174"/>
      <c r="AFV1087" s="174"/>
      <c r="AFW1087" s="174"/>
      <c r="AFX1087" s="174"/>
      <c r="AFY1087" s="174"/>
      <c r="AFZ1087" s="174"/>
      <c r="AGA1087" s="174"/>
      <c r="AGB1087" s="174"/>
      <c r="AGC1087" s="174"/>
      <c r="AGD1087" s="174"/>
      <c r="AGE1087" s="174"/>
      <c r="AGF1087" s="174"/>
      <c r="AGG1087" s="174"/>
      <c r="AGH1087" s="174"/>
      <c r="AGI1087" s="174"/>
      <c r="AGJ1087" s="174"/>
      <c r="AGK1087" s="174"/>
      <c r="AGL1087" s="174"/>
      <c r="AGM1087" s="174"/>
      <c r="AGN1087" s="174"/>
      <c r="AGO1087" s="174"/>
      <c r="AGP1087" s="174"/>
      <c r="AGQ1087" s="174"/>
      <c r="AGR1087" s="174"/>
      <c r="AGS1087" s="174"/>
      <c r="AGT1087" s="174"/>
      <c r="AGU1087" s="174"/>
      <c r="AGV1087" s="174"/>
      <c r="AGW1087" s="174"/>
      <c r="AGX1087" s="174"/>
      <c r="AGY1087" s="174"/>
      <c r="AGZ1087" s="174"/>
      <c r="AHA1087" s="174"/>
      <c r="AHB1087" s="174"/>
      <c r="AHC1087" s="174"/>
      <c r="AHD1087" s="174"/>
      <c r="AHE1087" s="174"/>
      <c r="AHF1087" s="174"/>
      <c r="AHG1087" s="174"/>
      <c r="AHH1087" s="174"/>
      <c r="AHI1087" s="174"/>
      <c r="AHJ1087" s="174"/>
      <c r="AHK1087" s="174"/>
      <c r="AHL1087" s="174"/>
      <c r="AHM1087" s="174"/>
      <c r="AHN1087" s="174"/>
      <c r="AHO1087" s="174"/>
      <c r="AHP1087" s="174"/>
      <c r="AHQ1087" s="174"/>
      <c r="AHR1087" s="174"/>
      <c r="AHS1087" s="174"/>
      <c r="AHT1087" s="174"/>
      <c r="AHU1087" s="174"/>
      <c r="AHV1087" s="174"/>
      <c r="AHW1087" s="174"/>
      <c r="AHX1087" s="174"/>
      <c r="AHY1087" s="174"/>
      <c r="AHZ1087" s="174"/>
      <c r="AIA1087" s="174"/>
      <c r="AIB1087" s="174"/>
      <c r="AIC1087" s="174"/>
      <c r="AID1087" s="174"/>
      <c r="AIE1087" s="174"/>
      <c r="AIF1087" s="174"/>
      <c r="AIG1087" s="174"/>
      <c r="AIH1087" s="174"/>
      <c r="AII1087" s="174"/>
      <c r="AIJ1087" s="174"/>
      <c r="AIK1087" s="174"/>
      <c r="AIL1087" s="174"/>
      <c r="AIM1087" s="174"/>
      <c r="AIN1087" s="174"/>
      <c r="AIO1087" s="174"/>
      <c r="AIP1087" s="174"/>
      <c r="AIQ1087" s="174"/>
      <c r="AIR1087" s="174"/>
      <c r="AIS1087" s="174"/>
      <c r="AIT1087" s="174"/>
      <c r="AIU1087" s="174"/>
      <c r="AIV1087" s="174"/>
      <c r="AIW1087" s="174"/>
      <c r="AIX1087" s="174"/>
      <c r="AIY1087" s="174"/>
      <c r="AIZ1087" s="174"/>
      <c r="AJA1087" s="174"/>
      <c r="AJB1087" s="174"/>
      <c r="AJC1087" s="174"/>
      <c r="AJD1087" s="174"/>
      <c r="AJE1087" s="174"/>
      <c r="AJF1087" s="174"/>
      <c r="AJG1087" s="174"/>
      <c r="AJH1087" s="174"/>
      <c r="AJI1087" s="174"/>
      <c r="AJJ1087" s="174"/>
      <c r="AJK1087" s="174"/>
      <c r="AJL1087" s="174"/>
      <c r="AJM1087" s="174"/>
      <c r="AJN1087" s="174"/>
      <c r="AJO1087" s="174"/>
      <c r="AJP1087" s="174"/>
      <c r="AJQ1087" s="174"/>
      <c r="AJR1087" s="174"/>
      <c r="AJS1087" s="174"/>
      <c r="AJT1087" s="174"/>
      <c r="AJU1087" s="174"/>
      <c r="AJV1087" s="174"/>
      <c r="AJW1087" s="174"/>
      <c r="AJX1087" s="174"/>
      <c r="AJY1087" s="174"/>
      <c r="AJZ1087" s="174"/>
      <c r="AKA1087" s="174"/>
      <c r="AKB1087" s="174"/>
      <c r="AKC1087" s="174"/>
      <c r="AKD1087" s="174"/>
      <c r="AKE1087" s="174"/>
      <c r="AKF1087" s="174"/>
      <c r="AKG1087" s="174"/>
      <c r="AKH1087" s="174"/>
      <c r="AKI1087" s="174"/>
      <c r="AKJ1087" s="174"/>
      <c r="AKK1087" s="174"/>
      <c r="AKL1087" s="174"/>
      <c r="AKM1087" s="174"/>
      <c r="AKN1087" s="174"/>
      <c r="AKO1087" s="174"/>
      <c r="AKP1087" s="174"/>
      <c r="AKQ1087" s="174"/>
      <c r="AKR1087" s="174"/>
      <c r="AKS1087" s="174"/>
      <c r="AKT1087" s="174"/>
      <c r="AKU1087" s="174"/>
      <c r="AKV1087" s="174"/>
      <c r="AKW1087" s="174"/>
      <c r="AKX1087" s="174"/>
      <c r="AKY1087" s="174"/>
      <c r="AKZ1087" s="174"/>
      <c r="ALA1087" s="174"/>
      <c r="ALB1087" s="174"/>
      <c r="ALC1087" s="174"/>
      <c r="ALD1087" s="174"/>
      <c r="ALE1087" s="174"/>
      <c r="ALF1087" s="174"/>
      <c r="ALG1087" s="174"/>
      <c r="ALH1087" s="174"/>
      <c r="ALI1087" s="174"/>
      <c r="ALJ1087" s="174"/>
      <c r="ALK1087" s="174"/>
      <c r="ALL1087" s="174"/>
      <c r="ALM1087" s="174"/>
      <c r="ALN1087" s="174"/>
      <c r="ALO1087" s="174"/>
      <c r="ALP1087" s="174"/>
      <c r="ALQ1087" s="174"/>
      <c r="ALR1087" s="174"/>
      <c r="ALS1087" s="174"/>
      <c r="ALT1087" s="174"/>
      <c r="ALU1087" s="174"/>
      <c r="ALV1087" s="174"/>
      <c r="ALW1087" s="174"/>
      <c r="ALX1087" s="174"/>
      <c r="ALY1087" s="174"/>
      <c r="ALZ1087" s="174"/>
      <c r="AMA1087" s="174"/>
      <c r="AMB1087" s="174"/>
      <c r="AMC1087" s="174"/>
      <c r="AMD1087" s="174"/>
      <c r="AME1087" s="174"/>
      <c r="AMF1087" s="174"/>
      <c r="AMG1087" s="174"/>
      <c r="AMH1087" s="174"/>
      <c r="AMI1087" s="174"/>
      <c r="AMJ1087" s="174"/>
    </row>
    <row r="1088" spans="1:1025" hidden="1">
      <c r="B10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8" s="45" t="s">
        <v>12</v>
      </c>
      <c r="D1088" s="45">
        <v>90776</v>
      </c>
      <c r="E1088" s="40">
        <v>0.22</v>
      </c>
      <c r="F10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88" s="40">
        <f ca="1">ROUND(E1088*G1088,2)</f>
        <v>6.2</v>
      </c>
      <c r="I1088" s="91"/>
      <c r="J1088" s="97"/>
      <c r="K1088" s="15" t="str">
        <f t="shared" si="114"/>
        <v>SEDUC E 59</v>
      </c>
    </row>
    <row r="1089" spans="1:1025" hidden="1">
      <c r="B10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9" s="45" t="s">
        <v>12</v>
      </c>
      <c r="D1089" s="45">
        <v>88279</v>
      </c>
      <c r="E1089" s="40">
        <v>0.22</v>
      </c>
      <c r="F10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89" s="40">
        <f ca="1">ROUND(E1089*G1089,2)</f>
        <v>5.81</v>
      </c>
      <c r="I1089" s="91"/>
      <c r="J1089" s="97"/>
      <c r="K1089" s="15" t="str">
        <f t="shared" si="114"/>
        <v>SEDUC E 59</v>
      </c>
    </row>
    <row r="1090" spans="1:1025" hidden="1">
      <c r="B10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0" s="45" t="s">
        <v>12</v>
      </c>
      <c r="D1090" s="45">
        <v>88316</v>
      </c>
      <c r="E1090" s="40">
        <v>0.22</v>
      </c>
      <c r="F10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90" s="40">
        <f ca="1">ROUND(E1090*G1090,2)</f>
        <v>3.83</v>
      </c>
      <c r="I1090" s="91"/>
      <c r="J1090" s="97"/>
      <c r="K1090" s="15" t="str">
        <f t="shared" si="114"/>
        <v>SEDUC E 59</v>
      </c>
    </row>
    <row r="1091" spans="1:1025" hidden="1">
      <c r="B10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91" s="45" t="s">
        <v>40</v>
      </c>
      <c r="D1091" s="45">
        <v>1</v>
      </c>
      <c r="E1091" s="40">
        <v>0.12</v>
      </c>
      <c r="F10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91" s="40">
        <f ca="1">ROUND(E1091*G1091,2)</f>
        <v>0.08</v>
      </c>
      <c r="I1091" s="91"/>
      <c r="J1091" s="97"/>
      <c r="K1091" s="15" t="str">
        <f t="shared" si="114"/>
        <v>SEDUC E 59</v>
      </c>
    </row>
    <row r="1092" spans="1:1025" hidden="1">
      <c r="A1092" s="43">
        <f ca="1">H1092</f>
        <v>15.92</v>
      </c>
      <c r="B1092" s="44" t="s">
        <v>13</v>
      </c>
      <c r="C1092" s="45"/>
      <c r="D1092" s="45"/>
      <c r="E1092" s="40"/>
      <c r="F1092" s="40"/>
      <c r="G1092" s="40"/>
      <c r="H1092" s="74">
        <f ca="1">SUM(H1088:H1091)</f>
        <v>15.92</v>
      </c>
      <c r="I1092" s="91" t="str">
        <f>A1086</f>
        <v>SEDUC E 59</v>
      </c>
      <c r="J1092" s="115">
        <f ca="1">H1092</f>
        <v>15.92</v>
      </c>
      <c r="K1092" s="15" t="str">
        <f t="shared" si="114"/>
        <v>SEDUC E 59</v>
      </c>
    </row>
    <row r="1093" spans="1:1025" hidden="1">
      <c r="B1093" s="155"/>
      <c r="C1093" s="156"/>
      <c r="D1093" s="156"/>
      <c r="E1093" s="155"/>
      <c r="F1093" s="155"/>
      <c r="G1093" s="155"/>
      <c r="H1093" s="157"/>
      <c r="I1093" s="91"/>
      <c r="J1093" s="97"/>
      <c r="K1093" s="15" t="str">
        <f t="shared" si="114"/>
        <v>SEDUC E 59</v>
      </c>
    </row>
    <row r="1094" spans="1:1025" ht="20.399999999999999" hidden="1">
      <c r="B1094" s="316" t="str">
        <f>A1095</f>
        <v>SEDUC E 60</v>
      </c>
      <c r="C1094" s="317"/>
      <c r="D1094" s="317"/>
      <c r="E1094" s="317"/>
      <c r="F1094" s="317"/>
      <c r="G1094" s="317"/>
      <c r="H1094" s="318"/>
      <c r="I1094" s="91"/>
      <c r="J1094" s="97"/>
      <c r="K1094" s="15" t="str">
        <f>B1094</f>
        <v>SEDUC E 60</v>
      </c>
      <c r="AMK1094" s="15"/>
    </row>
    <row r="1095" spans="1:1025" hidden="1">
      <c r="A1095" s="15" t="s">
        <v>169</v>
      </c>
      <c r="B1095" s="326" t="s">
        <v>170</v>
      </c>
      <c r="C1095" s="327"/>
      <c r="D1095" s="327"/>
      <c r="E1095" s="327"/>
      <c r="F1095" s="328"/>
      <c r="G1095" s="76" t="s">
        <v>3</v>
      </c>
      <c r="H1095" s="30" t="s">
        <v>4</v>
      </c>
      <c r="I1095" s="91"/>
      <c r="J1095" s="97"/>
      <c r="K1095" s="15" t="str">
        <f t="shared" ref="K1095:K1107" si="115">K1094</f>
        <v>SEDUC E 60</v>
      </c>
    </row>
    <row r="1096" spans="1:1025" s="14" customFormat="1" hidden="1">
      <c r="A1096" s="174"/>
      <c r="B1096" s="33" t="s">
        <v>5</v>
      </c>
      <c r="C1096" s="33" t="s">
        <v>6</v>
      </c>
      <c r="D1096" s="83" t="s">
        <v>7</v>
      </c>
      <c r="E1096" s="99" t="s">
        <v>8</v>
      </c>
      <c r="F1096" s="83" t="s">
        <v>9</v>
      </c>
      <c r="G1096" s="194" t="s">
        <v>10</v>
      </c>
      <c r="H1096" s="99" t="s">
        <v>11</v>
      </c>
      <c r="I1096" s="175"/>
      <c r="J1096" s="176"/>
      <c r="K1096" s="15" t="str">
        <f t="shared" si="115"/>
        <v>SEDUC E 60</v>
      </c>
      <c r="L1096" s="174"/>
      <c r="M1096" s="174"/>
      <c r="N1096" s="174"/>
      <c r="O1096" s="174"/>
      <c r="P1096" s="174"/>
      <c r="Q1096" s="174"/>
      <c r="R1096" s="174"/>
      <c r="S1096" s="174"/>
      <c r="T1096" s="174"/>
      <c r="U1096" s="174"/>
      <c r="V1096" s="174"/>
      <c r="W1096" s="174"/>
      <c r="X1096" s="174"/>
      <c r="Y1096" s="174"/>
      <c r="Z1096" s="174"/>
      <c r="AA1096" s="174"/>
      <c r="AB1096" s="174"/>
      <c r="AC1096" s="174"/>
      <c r="AD1096" s="174"/>
      <c r="AE1096" s="174"/>
      <c r="AF1096" s="174"/>
      <c r="AG1096" s="174"/>
      <c r="AH1096" s="174"/>
      <c r="AI1096" s="174"/>
      <c r="AJ1096" s="174"/>
      <c r="AK1096" s="174"/>
      <c r="AL1096" s="174"/>
      <c r="AM1096" s="174"/>
      <c r="AN1096" s="174"/>
      <c r="AO1096" s="174"/>
      <c r="AP1096" s="174"/>
      <c r="AQ1096" s="174"/>
      <c r="AR1096" s="174"/>
      <c r="AS1096" s="174"/>
      <c r="AT1096" s="174"/>
      <c r="AU1096" s="174"/>
      <c r="AV1096" s="174"/>
      <c r="AW1096" s="174"/>
      <c r="AX1096" s="174"/>
      <c r="AY1096" s="174"/>
      <c r="AZ1096" s="174"/>
      <c r="BA1096" s="174"/>
      <c r="BB1096" s="174"/>
      <c r="BC1096" s="174"/>
      <c r="BD1096" s="174"/>
      <c r="BE1096" s="174"/>
      <c r="BF1096" s="174"/>
      <c r="BG1096" s="174"/>
      <c r="BH1096" s="174"/>
      <c r="BI1096" s="174"/>
      <c r="BJ1096" s="174"/>
      <c r="BK1096" s="174"/>
      <c r="BL1096" s="174"/>
      <c r="BM1096" s="174"/>
      <c r="BN1096" s="174"/>
      <c r="BO1096" s="174"/>
      <c r="BP1096" s="174"/>
      <c r="BQ1096" s="174"/>
      <c r="BR1096" s="174"/>
      <c r="BS1096" s="174"/>
      <c r="BT1096" s="174"/>
      <c r="BU1096" s="174"/>
      <c r="BV1096" s="174"/>
      <c r="BW1096" s="174"/>
      <c r="BX1096" s="174"/>
      <c r="BY1096" s="174"/>
      <c r="BZ1096" s="174"/>
      <c r="CA1096" s="174"/>
      <c r="CB1096" s="174"/>
      <c r="CC1096" s="174"/>
      <c r="CD1096" s="174"/>
      <c r="CE1096" s="174"/>
      <c r="CF1096" s="174"/>
      <c r="CG1096" s="174"/>
      <c r="CH1096" s="174"/>
      <c r="CI1096" s="174"/>
      <c r="CJ1096" s="174"/>
      <c r="CK1096" s="174"/>
      <c r="CL1096" s="174"/>
      <c r="CM1096" s="174"/>
      <c r="CN1096" s="174"/>
      <c r="CO1096" s="174"/>
      <c r="CP1096" s="174"/>
      <c r="CQ1096" s="174"/>
      <c r="CR1096" s="174"/>
      <c r="CS1096" s="174"/>
      <c r="CT1096" s="174"/>
      <c r="CU1096" s="174"/>
      <c r="CV1096" s="174"/>
      <c r="CW1096" s="174"/>
      <c r="CX1096" s="174"/>
      <c r="CY1096" s="174"/>
      <c r="CZ1096" s="174"/>
      <c r="DA1096" s="174"/>
      <c r="DB1096" s="174"/>
      <c r="DC1096" s="174"/>
      <c r="DD1096" s="174"/>
      <c r="DE1096" s="174"/>
      <c r="DF1096" s="174"/>
      <c r="DG1096" s="174"/>
      <c r="DH1096" s="174"/>
      <c r="DI1096" s="174"/>
      <c r="DJ1096" s="174"/>
      <c r="DK1096" s="174"/>
      <c r="DL1096" s="174"/>
      <c r="DM1096" s="174"/>
      <c r="DN1096" s="174"/>
      <c r="DO1096" s="174"/>
      <c r="DP1096" s="174"/>
      <c r="DQ1096" s="174"/>
      <c r="DR1096" s="174"/>
      <c r="DS1096" s="174"/>
      <c r="DT1096" s="174"/>
      <c r="DU1096" s="174"/>
      <c r="DV1096" s="174"/>
      <c r="DW1096" s="174"/>
      <c r="DX1096" s="174"/>
      <c r="DY1096" s="174"/>
      <c r="DZ1096" s="174"/>
      <c r="EA1096" s="174"/>
      <c r="EB1096" s="174"/>
      <c r="EC1096" s="174"/>
      <c r="ED1096" s="174"/>
      <c r="EE1096" s="174"/>
      <c r="EF1096" s="174"/>
      <c r="EG1096" s="174"/>
      <c r="EH1096" s="174"/>
      <c r="EI1096" s="174"/>
      <c r="EJ1096" s="174"/>
      <c r="EK1096" s="174"/>
      <c r="EL1096" s="174"/>
      <c r="EM1096" s="174"/>
      <c r="EN1096" s="174"/>
      <c r="EO1096" s="174"/>
      <c r="EP1096" s="174"/>
      <c r="EQ1096" s="174"/>
      <c r="ER1096" s="174"/>
      <c r="ES1096" s="174"/>
      <c r="ET1096" s="174"/>
      <c r="EU1096" s="174"/>
      <c r="EV1096" s="174"/>
      <c r="EW1096" s="174"/>
      <c r="EX1096" s="174"/>
      <c r="EY1096" s="174"/>
      <c r="EZ1096" s="174"/>
      <c r="FA1096" s="174"/>
      <c r="FB1096" s="174"/>
      <c r="FC1096" s="174"/>
      <c r="FD1096" s="174"/>
      <c r="FE1096" s="174"/>
      <c r="FF1096" s="174"/>
      <c r="FG1096" s="174"/>
      <c r="FH1096" s="174"/>
      <c r="FI1096" s="174"/>
      <c r="FJ1096" s="174"/>
      <c r="FK1096" s="174"/>
      <c r="FL1096" s="174"/>
      <c r="FM1096" s="174"/>
      <c r="FN1096" s="174"/>
      <c r="FO1096" s="174"/>
      <c r="FP1096" s="174"/>
      <c r="FQ1096" s="174"/>
      <c r="FR1096" s="174"/>
      <c r="FS1096" s="174"/>
      <c r="FT1096" s="174"/>
      <c r="FU1096" s="174"/>
      <c r="FV1096" s="174"/>
      <c r="FW1096" s="174"/>
      <c r="FX1096" s="174"/>
      <c r="FY1096" s="174"/>
      <c r="FZ1096" s="174"/>
      <c r="GA1096" s="174"/>
      <c r="GB1096" s="174"/>
      <c r="GC1096" s="174"/>
      <c r="GD1096" s="174"/>
      <c r="GE1096" s="174"/>
      <c r="GF1096" s="174"/>
      <c r="GG1096" s="174"/>
      <c r="GH1096" s="174"/>
      <c r="GI1096" s="174"/>
      <c r="GJ1096" s="174"/>
      <c r="GK1096" s="174"/>
      <c r="GL1096" s="174"/>
      <c r="GM1096" s="174"/>
      <c r="GN1096" s="174"/>
      <c r="GO1096" s="174"/>
      <c r="GP1096" s="174"/>
      <c r="GQ1096" s="174"/>
      <c r="GR1096" s="174"/>
      <c r="GS1096" s="174"/>
      <c r="GT1096" s="174"/>
      <c r="GU1096" s="174"/>
      <c r="GV1096" s="174"/>
      <c r="GW1096" s="174"/>
      <c r="GX1096" s="174"/>
      <c r="GY1096" s="174"/>
      <c r="GZ1096" s="174"/>
      <c r="HA1096" s="174"/>
      <c r="HB1096" s="174"/>
      <c r="HC1096" s="174"/>
      <c r="HD1096" s="174"/>
      <c r="HE1096" s="174"/>
      <c r="HF1096" s="174"/>
      <c r="HG1096" s="174"/>
      <c r="HH1096" s="174"/>
      <c r="HI1096" s="174"/>
      <c r="HJ1096" s="174"/>
      <c r="HK1096" s="174"/>
      <c r="HL1096" s="174"/>
      <c r="HM1096" s="174"/>
      <c r="HN1096" s="174"/>
      <c r="HO1096" s="174"/>
      <c r="HP1096" s="174"/>
      <c r="HQ1096" s="174"/>
      <c r="HR1096" s="174"/>
      <c r="HS1096" s="174"/>
      <c r="HT1096" s="174"/>
      <c r="HU1096" s="174"/>
      <c r="HV1096" s="174"/>
      <c r="HW1096" s="174"/>
      <c r="HX1096" s="174"/>
      <c r="HY1096" s="174"/>
      <c r="HZ1096" s="174"/>
      <c r="IA1096" s="174"/>
      <c r="IB1096" s="174"/>
      <c r="IC1096" s="174"/>
      <c r="ID1096" s="174"/>
      <c r="IE1096" s="174"/>
      <c r="IF1096" s="174"/>
      <c r="IG1096" s="174"/>
      <c r="IH1096" s="174"/>
      <c r="II1096" s="174"/>
      <c r="IJ1096" s="174"/>
      <c r="IK1096" s="174"/>
      <c r="IL1096" s="174"/>
      <c r="IM1096" s="174"/>
      <c r="IN1096" s="174"/>
      <c r="IO1096" s="174"/>
      <c r="IP1096" s="174"/>
      <c r="IQ1096" s="174"/>
      <c r="IR1096" s="174"/>
      <c r="IS1096" s="174"/>
      <c r="IT1096" s="174"/>
      <c r="IU1096" s="174"/>
      <c r="IV1096" s="174"/>
      <c r="IW1096" s="174"/>
      <c r="IX1096" s="174"/>
      <c r="IY1096" s="174"/>
      <c r="IZ1096" s="174"/>
      <c r="JA1096" s="174"/>
      <c r="JB1096" s="174"/>
      <c r="JC1096" s="174"/>
      <c r="JD1096" s="174"/>
      <c r="JE1096" s="174"/>
      <c r="JF1096" s="174"/>
      <c r="JG1096" s="174"/>
      <c r="JH1096" s="174"/>
      <c r="JI1096" s="174"/>
      <c r="JJ1096" s="174"/>
      <c r="JK1096" s="174"/>
      <c r="JL1096" s="174"/>
      <c r="JM1096" s="174"/>
      <c r="JN1096" s="174"/>
      <c r="JO1096" s="174"/>
      <c r="JP1096" s="174"/>
      <c r="JQ1096" s="174"/>
      <c r="JR1096" s="174"/>
      <c r="JS1096" s="174"/>
      <c r="JT1096" s="174"/>
      <c r="JU1096" s="174"/>
      <c r="JV1096" s="174"/>
      <c r="JW1096" s="174"/>
      <c r="JX1096" s="174"/>
      <c r="JY1096" s="174"/>
      <c r="JZ1096" s="174"/>
      <c r="KA1096" s="174"/>
      <c r="KB1096" s="174"/>
      <c r="KC1096" s="174"/>
      <c r="KD1096" s="174"/>
      <c r="KE1096" s="174"/>
      <c r="KF1096" s="174"/>
      <c r="KG1096" s="174"/>
      <c r="KH1096" s="174"/>
      <c r="KI1096" s="174"/>
      <c r="KJ1096" s="174"/>
      <c r="KK1096" s="174"/>
      <c r="KL1096" s="174"/>
      <c r="KM1096" s="174"/>
      <c r="KN1096" s="174"/>
      <c r="KO1096" s="174"/>
      <c r="KP1096" s="174"/>
      <c r="KQ1096" s="174"/>
      <c r="KR1096" s="174"/>
      <c r="KS1096" s="174"/>
      <c r="KT1096" s="174"/>
      <c r="KU1096" s="174"/>
      <c r="KV1096" s="174"/>
      <c r="KW1096" s="174"/>
      <c r="KX1096" s="174"/>
      <c r="KY1096" s="174"/>
      <c r="KZ1096" s="174"/>
      <c r="LA1096" s="174"/>
      <c r="LB1096" s="174"/>
      <c r="LC1096" s="174"/>
      <c r="LD1096" s="174"/>
      <c r="LE1096" s="174"/>
      <c r="LF1096" s="174"/>
      <c r="LG1096" s="174"/>
      <c r="LH1096" s="174"/>
      <c r="LI1096" s="174"/>
      <c r="LJ1096" s="174"/>
      <c r="LK1096" s="174"/>
      <c r="LL1096" s="174"/>
      <c r="LM1096" s="174"/>
      <c r="LN1096" s="174"/>
      <c r="LO1096" s="174"/>
      <c r="LP1096" s="174"/>
      <c r="LQ1096" s="174"/>
      <c r="LR1096" s="174"/>
      <c r="LS1096" s="174"/>
      <c r="LT1096" s="174"/>
      <c r="LU1096" s="174"/>
      <c r="LV1096" s="174"/>
      <c r="LW1096" s="174"/>
      <c r="LX1096" s="174"/>
      <c r="LY1096" s="174"/>
      <c r="LZ1096" s="174"/>
      <c r="MA1096" s="174"/>
      <c r="MB1096" s="174"/>
      <c r="MC1096" s="174"/>
      <c r="MD1096" s="174"/>
      <c r="ME1096" s="174"/>
      <c r="MF1096" s="174"/>
      <c r="MG1096" s="174"/>
      <c r="MH1096" s="174"/>
      <c r="MI1096" s="174"/>
      <c r="MJ1096" s="174"/>
      <c r="MK1096" s="174"/>
      <c r="ML1096" s="174"/>
      <c r="MM1096" s="174"/>
      <c r="MN1096" s="174"/>
      <c r="MO1096" s="174"/>
      <c r="MP1096" s="174"/>
      <c r="MQ1096" s="174"/>
      <c r="MR1096" s="174"/>
      <c r="MS1096" s="174"/>
      <c r="MT1096" s="174"/>
      <c r="MU1096" s="174"/>
      <c r="MV1096" s="174"/>
      <c r="MW1096" s="174"/>
      <c r="MX1096" s="174"/>
      <c r="MY1096" s="174"/>
      <c r="MZ1096" s="174"/>
      <c r="NA1096" s="174"/>
      <c r="NB1096" s="174"/>
      <c r="NC1096" s="174"/>
      <c r="ND1096" s="174"/>
      <c r="NE1096" s="174"/>
      <c r="NF1096" s="174"/>
      <c r="NG1096" s="174"/>
      <c r="NH1096" s="174"/>
      <c r="NI1096" s="174"/>
      <c r="NJ1096" s="174"/>
      <c r="NK1096" s="174"/>
      <c r="NL1096" s="174"/>
      <c r="NM1096" s="174"/>
      <c r="NN1096" s="174"/>
      <c r="NO1096" s="174"/>
      <c r="NP1096" s="174"/>
      <c r="NQ1096" s="174"/>
      <c r="NR1096" s="174"/>
      <c r="NS1096" s="174"/>
      <c r="NT1096" s="174"/>
      <c r="NU1096" s="174"/>
      <c r="NV1096" s="174"/>
      <c r="NW1096" s="174"/>
      <c r="NX1096" s="174"/>
      <c r="NY1096" s="174"/>
      <c r="NZ1096" s="174"/>
      <c r="OA1096" s="174"/>
      <c r="OB1096" s="174"/>
      <c r="OC1096" s="174"/>
      <c r="OD1096" s="174"/>
      <c r="OE1096" s="174"/>
      <c r="OF1096" s="174"/>
      <c r="OG1096" s="174"/>
      <c r="OH1096" s="174"/>
      <c r="OI1096" s="174"/>
      <c r="OJ1096" s="174"/>
      <c r="OK1096" s="174"/>
      <c r="OL1096" s="174"/>
      <c r="OM1096" s="174"/>
      <c r="ON1096" s="174"/>
      <c r="OO1096" s="174"/>
      <c r="OP1096" s="174"/>
      <c r="OQ1096" s="174"/>
      <c r="OR1096" s="174"/>
      <c r="OS1096" s="174"/>
      <c r="OT1096" s="174"/>
      <c r="OU1096" s="174"/>
      <c r="OV1096" s="174"/>
      <c r="OW1096" s="174"/>
      <c r="OX1096" s="174"/>
      <c r="OY1096" s="174"/>
      <c r="OZ1096" s="174"/>
      <c r="PA1096" s="174"/>
      <c r="PB1096" s="174"/>
      <c r="PC1096" s="174"/>
      <c r="PD1096" s="174"/>
      <c r="PE1096" s="174"/>
      <c r="PF1096" s="174"/>
      <c r="PG1096" s="174"/>
      <c r="PH1096" s="174"/>
      <c r="PI1096" s="174"/>
      <c r="PJ1096" s="174"/>
      <c r="PK1096" s="174"/>
      <c r="PL1096" s="174"/>
      <c r="PM1096" s="174"/>
      <c r="PN1096" s="174"/>
      <c r="PO1096" s="174"/>
      <c r="PP1096" s="174"/>
      <c r="PQ1096" s="174"/>
      <c r="PR1096" s="174"/>
      <c r="PS1096" s="174"/>
      <c r="PT1096" s="174"/>
      <c r="PU1096" s="174"/>
      <c r="PV1096" s="174"/>
      <c r="PW1096" s="174"/>
      <c r="PX1096" s="174"/>
      <c r="PY1096" s="174"/>
      <c r="PZ1096" s="174"/>
      <c r="QA1096" s="174"/>
      <c r="QB1096" s="174"/>
      <c r="QC1096" s="174"/>
      <c r="QD1096" s="174"/>
      <c r="QE1096" s="174"/>
      <c r="QF1096" s="174"/>
      <c r="QG1096" s="174"/>
      <c r="QH1096" s="174"/>
      <c r="QI1096" s="174"/>
      <c r="QJ1096" s="174"/>
      <c r="QK1096" s="174"/>
      <c r="QL1096" s="174"/>
      <c r="QM1096" s="174"/>
      <c r="QN1096" s="174"/>
      <c r="QO1096" s="174"/>
      <c r="QP1096" s="174"/>
      <c r="QQ1096" s="174"/>
      <c r="QR1096" s="174"/>
      <c r="QS1096" s="174"/>
      <c r="QT1096" s="174"/>
      <c r="QU1096" s="174"/>
      <c r="QV1096" s="174"/>
      <c r="QW1096" s="174"/>
      <c r="QX1096" s="174"/>
      <c r="QY1096" s="174"/>
      <c r="QZ1096" s="174"/>
      <c r="RA1096" s="174"/>
      <c r="RB1096" s="174"/>
      <c r="RC1096" s="174"/>
      <c r="RD1096" s="174"/>
      <c r="RE1096" s="174"/>
      <c r="RF1096" s="174"/>
      <c r="RG1096" s="174"/>
      <c r="RH1096" s="174"/>
      <c r="RI1096" s="174"/>
      <c r="RJ1096" s="174"/>
      <c r="RK1096" s="174"/>
      <c r="RL1096" s="174"/>
      <c r="RM1096" s="174"/>
      <c r="RN1096" s="174"/>
      <c r="RO1096" s="174"/>
      <c r="RP1096" s="174"/>
      <c r="RQ1096" s="174"/>
      <c r="RR1096" s="174"/>
      <c r="RS1096" s="174"/>
      <c r="RT1096" s="174"/>
      <c r="RU1096" s="174"/>
      <c r="RV1096" s="174"/>
      <c r="RW1096" s="174"/>
      <c r="RX1096" s="174"/>
      <c r="RY1096" s="174"/>
      <c r="RZ1096" s="174"/>
      <c r="SA1096" s="174"/>
      <c r="SB1096" s="174"/>
      <c r="SC1096" s="174"/>
      <c r="SD1096" s="174"/>
      <c r="SE1096" s="174"/>
      <c r="SF1096" s="174"/>
      <c r="SG1096" s="174"/>
      <c r="SH1096" s="174"/>
      <c r="SI1096" s="174"/>
      <c r="SJ1096" s="174"/>
      <c r="SK1096" s="174"/>
      <c r="SL1096" s="174"/>
      <c r="SM1096" s="174"/>
      <c r="SN1096" s="174"/>
      <c r="SO1096" s="174"/>
      <c r="SP1096" s="174"/>
      <c r="SQ1096" s="174"/>
      <c r="SR1096" s="174"/>
      <c r="SS1096" s="174"/>
      <c r="ST1096" s="174"/>
      <c r="SU1096" s="174"/>
      <c r="SV1096" s="174"/>
      <c r="SW1096" s="174"/>
      <c r="SX1096" s="174"/>
      <c r="SY1096" s="174"/>
      <c r="SZ1096" s="174"/>
      <c r="TA1096" s="174"/>
      <c r="TB1096" s="174"/>
      <c r="TC1096" s="174"/>
      <c r="TD1096" s="174"/>
      <c r="TE1096" s="174"/>
      <c r="TF1096" s="174"/>
      <c r="TG1096" s="174"/>
      <c r="TH1096" s="174"/>
      <c r="TI1096" s="174"/>
      <c r="TJ1096" s="174"/>
      <c r="TK1096" s="174"/>
      <c r="TL1096" s="174"/>
      <c r="TM1096" s="174"/>
      <c r="TN1096" s="174"/>
      <c r="TO1096" s="174"/>
      <c r="TP1096" s="174"/>
      <c r="TQ1096" s="174"/>
      <c r="TR1096" s="174"/>
      <c r="TS1096" s="174"/>
      <c r="TT1096" s="174"/>
      <c r="TU1096" s="174"/>
      <c r="TV1096" s="174"/>
      <c r="TW1096" s="174"/>
      <c r="TX1096" s="174"/>
      <c r="TY1096" s="174"/>
      <c r="TZ1096" s="174"/>
      <c r="UA1096" s="174"/>
      <c r="UB1096" s="174"/>
      <c r="UC1096" s="174"/>
      <c r="UD1096" s="174"/>
      <c r="UE1096" s="174"/>
      <c r="UF1096" s="174"/>
      <c r="UG1096" s="174"/>
      <c r="UH1096" s="174"/>
      <c r="UI1096" s="174"/>
      <c r="UJ1096" s="174"/>
      <c r="UK1096" s="174"/>
      <c r="UL1096" s="174"/>
      <c r="UM1096" s="174"/>
      <c r="UN1096" s="174"/>
      <c r="UO1096" s="174"/>
      <c r="UP1096" s="174"/>
      <c r="UQ1096" s="174"/>
      <c r="UR1096" s="174"/>
      <c r="US1096" s="174"/>
      <c r="UT1096" s="174"/>
      <c r="UU1096" s="174"/>
      <c r="UV1096" s="174"/>
      <c r="UW1096" s="174"/>
      <c r="UX1096" s="174"/>
      <c r="UY1096" s="174"/>
      <c r="UZ1096" s="174"/>
      <c r="VA1096" s="174"/>
      <c r="VB1096" s="174"/>
      <c r="VC1096" s="174"/>
      <c r="VD1096" s="174"/>
      <c r="VE1096" s="174"/>
      <c r="VF1096" s="174"/>
      <c r="VG1096" s="174"/>
      <c r="VH1096" s="174"/>
      <c r="VI1096" s="174"/>
      <c r="VJ1096" s="174"/>
      <c r="VK1096" s="174"/>
      <c r="VL1096" s="174"/>
      <c r="VM1096" s="174"/>
      <c r="VN1096" s="174"/>
      <c r="VO1096" s="174"/>
      <c r="VP1096" s="174"/>
      <c r="VQ1096" s="174"/>
      <c r="VR1096" s="174"/>
      <c r="VS1096" s="174"/>
      <c r="VT1096" s="174"/>
      <c r="VU1096" s="174"/>
      <c r="VV1096" s="174"/>
      <c r="VW1096" s="174"/>
      <c r="VX1096" s="174"/>
      <c r="VY1096" s="174"/>
      <c r="VZ1096" s="174"/>
      <c r="WA1096" s="174"/>
      <c r="WB1096" s="174"/>
      <c r="WC1096" s="174"/>
      <c r="WD1096" s="174"/>
      <c r="WE1096" s="174"/>
      <c r="WF1096" s="174"/>
      <c r="WG1096" s="174"/>
      <c r="WH1096" s="174"/>
      <c r="WI1096" s="174"/>
      <c r="WJ1096" s="174"/>
      <c r="WK1096" s="174"/>
      <c r="WL1096" s="174"/>
      <c r="WM1096" s="174"/>
      <c r="WN1096" s="174"/>
      <c r="WO1096" s="174"/>
      <c r="WP1096" s="174"/>
      <c r="WQ1096" s="174"/>
      <c r="WR1096" s="174"/>
      <c r="WS1096" s="174"/>
      <c r="WT1096" s="174"/>
      <c r="WU1096" s="174"/>
      <c r="WV1096" s="174"/>
      <c r="WW1096" s="174"/>
      <c r="WX1096" s="174"/>
      <c r="WY1096" s="174"/>
      <c r="WZ1096" s="174"/>
      <c r="XA1096" s="174"/>
      <c r="XB1096" s="174"/>
      <c r="XC1096" s="174"/>
      <c r="XD1096" s="174"/>
      <c r="XE1096" s="174"/>
      <c r="XF1096" s="174"/>
      <c r="XG1096" s="174"/>
      <c r="XH1096" s="174"/>
      <c r="XI1096" s="174"/>
      <c r="XJ1096" s="174"/>
      <c r="XK1096" s="174"/>
      <c r="XL1096" s="174"/>
      <c r="XM1096" s="174"/>
      <c r="XN1096" s="174"/>
      <c r="XO1096" s="174"/>
      <c r="XP1096" s="174"/>
      <c r="XQ1096" s="174"/>
      <c r="XR1096" s="174"/>
      <c r="XS1096" s="174"/>
      <c r="XT1096" s="174"/>
      <c r="XU1096" s="174"/>
      <c r="XV1096" s="174"/>
      <c r="XW1096" s="174"/>
      <c r="XX1096" s="174"/>
      <c r="XY1096" s="174"/>
      <c r="XZ1096" s="174"/>
      <c r="YA1096" s="174"/>
      <c r="YB1096" s="174"/>
      <c r="YC1096" s="174"/>
      <c r="YD1096" s="174"/>
      <c r="YE1096" s="174"/>
      <c r="YF1096" s="174"/>
      <c r="YG1096" s="174"/>
      <c r="YH1096" s="174"/>
      <c r="YI1096" s="174"/>
      <c r="YJ1096" s="174"/>
      <c r="YK1096" s="174"/>
      <c r="YL1096" s="174"/>
      <c r="YM1096" s="174"/>
      <c r="YN1096" s="174"/>
      <c r="YO1096" s="174"/>
      <c r="YP1096" s="174"/>
      <c r="YQ1096" s="174"/>
      <c r="YR1096" s="174"/>
      <c r="YS1096" s="174"/>
      <c r="YT1096" s="174"/>
      <c r="YU1096" s="174"/>
      <c r="YV1096" s="174"/>
      <c r="YW1096" s="174"/>
      <c r="YX1096" s="174"/>
      <c r="YY1096" s="174"/>
      <c r="YZ1096" s="174"/>
      <c r="ZA1096" s="174"/>
      <c r="ZB1096" s="174"/>
      <c r="ZC1096" s="174"/>
      <c r="ZD1096" s="174"/>
      <c r="ZE1096" s="174"/>
      <c r="ZF1096" s="174"/>
      <c r="ZG1096" s="174"/>
      <c r="ZH1096" s="174"/>
      <c r="ZI1096" s="174"/>
      <c r="ZJ1096" s="174"/>
      <c r="ZK1096" s="174"/>
      <c r="ZL1096" s="174"/>
      <c r="ZM1096" s="174"/>
      <c r="ZN1096" s="174"/>
      <c r="ZO1096" s="174"/>
      <c r="ZP1096" s="174"/>
      <c r="ZQ1096" s="174"/>
      <c r="ZR1096" s="174"/>
      <c r="ZS1096" s="174"/>
      <c r="ZT1096" s="174"/>
      <c r="ZU1096" s="174"/>
      <c r="ZV1096" s="174"/>
      <c r="ZW1096" s="174"/>
      <c r="ZX1096" s="174"/>
      <c r="ZY1096" s="174"/>
      <c r="ZZ1096" s="174"/>
      <c r="AAA1096" s="174"/>
      <c r="AAB1096" s="174"/>
      <c r="AAC1096" s="174"/>
      <c r="AAD1096" s="174"/>
      <c r="AAE1096" s="174"/>
      <c r="AAF1096" s="174"/>
      <c r="AAG1096" s="174"/>
      <c r="AAH1096" s="174"/>
      <c r="AAI1096" s="174"/>
      <c r="AAJ1096" s="174"/>
      <c r="AAK1096" s="174"/>
      <c r="AAL1096" s="174"/>
      <c r="AAM1096" s="174"/>
      <c r="AAN1096" s="174"/>
      <c r="AAO1096" s="174"/>
      <c r="AAP1096" s="174"/>
      <c r="AAQ1096" s="174"/>
      <c r="AAR1096" s="174"/>
      <c r="AAS1096" s="174"/>
      <c r="AAT1096" s="174"/>
      <c r="AAU1096" s="174"/>
      <c r="AAV1096" s="174"/>
      <c r="AAW1096" s="174"/>
      <c r="AAX1096" s="174"/>
      <c r="AAY1096" s="174"/>
      <c r="AAZ1096" s="174"/>
      <c r="ABA1096" s="174"/>
      <c r="ABB1096" s="174"/>
      <c r="ABC1096" s="174"/>
      <c r="ABD1096" s="174"/>
      <c r="ABE1096" s="174"/>
      <c r="ABF1096" s="174"/>
      <c r="ABG1096" s="174"/>
      <c r="ABH1096" s="174"/>
      <c r="ABI1096" s="174"/>
      <c r="ABJ1096" s="174"/>
      <c r="ABK1096" s="174"/>
      <c r="ABL1096" s="174"/>
      <c r="ABM1096" s="174"/>
      <c r="ABN1096" s="174"/>
      <c r="ABO1096" s="174"/>
      <c r="ABP1096" s="174"/>
      <c r="ABQ1096" s="174"/>
      <c r="ABR1096" s="174"/>
      <c r="ABS1096" s="174"/>
      <c r="ABT1096" s="174"/>
      <c r="ABU1096" s="174"/>
      <c r="ABV1096" s="174"/>
      <c r="ABW1096" s="174"/>
      <c r="ABX1096" s="174"/>
      <c r="ABY1096" s="174"/>
      <c r="ABZ1096" s="174"/>
      <c r="ACA1096" s="174"/>
      <c r="ACB1096" s="174"/>
      <c r="ACC1096" s="174"/>
      <c r="ACD1096" s="174"/>
      <c r="ACE1096" s="174"/>
      <c r="ACF1096" s="174"/>
      <c r="ACG1096" s="174"/>
      <c r="ACH1096" s="174"/>
      <c r="ACI1096" s="174"/>
      <c r="ACJ1096" s="174"/>
      <c r="ACK1096" s="174"/>
      <c r="ACL1096" s="174"/>
      <c r="ACM1096" s="174"/>
      <c r="ACN1096" s="174"/>
      <c r="ACO1096" s="174"/>
      <c r="ACP1096" s="174"/>
      <c r="ACQ1096" s="174"/>
      <c r="ACR1096" s="174"/>
      <c r="ACS1096" s="174"/>
      <c r="ACT1096" s="174"/>
      <c r="ACU1096" s="174"/>
      <c r="ACV1096" s="174"/>
      <c r="ACW1096" s="174"/>
      <c r="ACX1096" s="174"/>
      <c r="ACY1096" s="174"/>
      <c r="ACZ1096" s="174"/>
      <c r="ADA1096" s="174"/>
      <c r="ADB1096" s="174"/>
      <c r="ADC1096" s="174"/>
      <c r="ADD1096" s="174"/>
      <c r="ADE1096" s="174"/>
      <c r="ADF1096" s="174"/>
      <c r="ADG1096" s="174"/>
      <c r="ADH1096" s="174"/>
      <c r="ADI1096" s="174"/>
      <c r="ADJ1096" s="174"/>
      <c r="ADK1096" s="174"/>
      <c r="ADL1096" s="174"/>
      <c r="ADM1096" s="174"/>
      <c r="ADN1096" s="174"/>
      <c r="ADO1096" s="174"/>
      <c r="ADP1096" s="174"/>
      <c r="ADQ1096" s="174"/>
      <c r="ADR1096" s="174"/>
      <c r="ADS1096" s="174"/>
      <c r="ADT1096" s="174"/>
      <c r="ADU1096" s="174"/>
      <c r="ADV1096" s="174"/>
      <c r="ADW1096" s="174"/>
      <c r="ADX1096" s="174"/>
      <c r="ADY1096" s="174"/>
      <c r="ADZ1096" s="174"/>
      <c r="AEA1096" s="174"/>
      <c r="AEB1096" s="174"/>
      <c r="AEC1096" s="174"/>
      <c r="AED1096" s="174"/>
      <c r="AEE1096" s="174"/>
      <c r="AEF1096" s="174"/>
      <c r="AEG1096" s="174"/>
      <c r="AEH1096" s="174"/>
      <c r="AEI1096" s="174"/>
      <c r="AEJ1096" s="174"/>
      <c r="AEK1096" s="174"/>
      <c r="AEL1096" s="174"/>
      <c r="AEM1096" s="174"/>
      <c r="AEN1096" s="174"/>
      <c r="AEO1096" s="174"/>
      <c r="AEP1096" s="174"/>
      <c r="AEQ1096" s="174"/>
      <c r="AER1096" s="174"/>
      <c r="AES1096" s="174"/>
      <c r="AET1096" s="174"/>
      <c r="AEU1096" s="174"/>
      <c r="AEV1096" s="174"/>
      <c r="AEW1096" s="174"/>
      <c r="AEX1096" s="174"/>
      <c r="AEY1096" s="174"/>
      <c r="AEZ1096" s="174"/>
      <c r="AFA1096" s="174"/>
      <c r="AFB1096" s="174"/>
      <c r="AFC1096" s="174"/>
      <c r="AFD1096" s="174"/>
      <c r="AFE1096" s="174"/>
      <c r="AFF1096" s="174"/>
      <c r="AFG1096" s="174"/>
      <c r="AFH1096" s="174"/>
      <c r="AFI1096" s="174"/>
      <c r="AFJ1096" s="174"/>
      <c r="AFK1096" s="174"/>
      <c r="AFL1096" s="174"/>
      <c r="AFM1096" s="174"/>
      <c r="AFN1096" s="174"/>
      <c r="AFO1096" s="174"/>
      <c r="AFP1096" s="174"/>
      <c r="AFQ1096" s="174"/>
      <c r="AFR1096" s="174"/>
      <c r="AFS1096" s="174"/>
      <c r="AFT1096" s="174"/>
      <c r="AFU1096" s="174"/>
      <c r="AFV1096" s="174"/>
      <c r="AFW1096" s="174"/>
      <c r="AFX1096" s="174"/>
      <c r="AFY1096" s="174"/>
      <c r="AFZ1096" s="174"/>
      <c r="AGA1096" s="174"/>
      <c r="AGB1096" s="174"/>
      <c r="AGC1096" s="174"/>
      <c r="AGD1096" s="174"/>
      <c r="AGE1096" s="174"/>
      <c r="AGF1096" s="174"/>
      <c r="AGG1096" s="174"/>
      <c r="AGH1096" s="174"/>
      <c r="AGI1096" s="174"/>
      <c r="AGJ1096" s="174"/>
      <c r="AGK1096" s="174"/>
      <c r="AGL1096" s="174"/>
      <c r="AGM1096" s="174"/>
      <c r="AGN1096" s="174"/>
      <c r="AGO1096" s="174"/>
      <c r="AGP1096" s="174"/>
      <c r="AGQ1096" s="174"/>
      <c r="AGR1096" s="174"/>
      <c r="AGS1096" s="174"/>
      <c r="AGT1096" s="174"/>
      <c r="AGU1096" s="174"/>
      <c r="AGV1096" s="174"/>
      <c r="AGW1096" s="174"/>
      <c r="AGX1096" s="174"/>
      <c r="AGY1096" s="174"/>
      <c r="AGZ1096" s="174"/>
      <c r="AHA1096" s="174"/>
      <c r="AHB1096" s="174"/>
      <c r="AHC1096" s="174"/>
      <c r="AHD1096" s="174"/>
      <c r="AHE1096" s="174"/>
      <c r="AHF1096" s="174"/>
      <c r="AHG1096" s="174"/>
      <c r="AHH1096" s="174"/>
      <c r="AHI1096" s="174"/>
      <c r="AHJ1096" s="174"/>
      <c r="AHK1096" s="174"/>
      <c r="AHL1096" s="174"/>
      <c r="AHM1096" s="174"/>
      <c r="AHN1096" s="174"/>
      <c r="AHO1096" s="174"/>
      <c r="AHP1096" s="174"/>
      <c r="AHQ1096" s="174"/>
      <c r="AHR1096" s="174"/>
      <c r="AHS1096" s="174"/>
      <c r="AHT1096" s="174"/>
      <c r="AHU1096" s="174"/>
      <c r="AHV1096" s="174"/>
      <c r="AHW1096" s="174"/>
      <c r="AHX1096" s="174"/>
      <c r="AHY1096" s="174"/>
      <c r="AHZ1096" s="174"/>
      <c r="AIA1096" s="174"/>
      <c r="AIB1096" s="174"/>
      <c r="AIC1096" s="174"/>
      <c r="AID1096" s="174"/>
      <c r="AIE1096" s="174"/>
      <c r="AIF1096" s="174"/>
      <c r="AIG1096" s="174"/>
      <c r="AIH1096" s="174"/>
      <c r="AII1096" s="174"/>
      <c r="AIJ1096" s="174"/>
      <c r="AIK1096" s="174"/>
      <c r="AIL1096" s="174"/>
      <c r="AIM1096" s="174"/>
      <c r="AIN1096" s="174"/>
      <c r="AIO1096" s="174"/>
      <c r="AIP1096" s="174"/>
      <c r="AIQ1096" s="174"/>
      <c r="AIR1096" s="174"/>
      <c r="AIS1096" s="174"/>
      <c r="AIT1096" s="174"/>
      <c r="AIU1096" s="174"/>
      <c r="AIV1096" s="174"/>
      <c r="AIW1096" s="174"/>
      <c r="AIX1096" s="174"/>
      <c r="AIY1096" s="174"/>
      <c r="AIZ1096" s="174"/>
      <c r="AJA1096" s="174"/>
      <c r="AJB1096" s="174"/>
      <c r="AJC1096" s="174"/>
      <c r="AJD1096" s="174"/>
      <c r="AJE1096" s="174"/>
      <c r="AJF1096" s="174"/>
      <c r="AJG1096" s="174"/>
      <c r="AJH1096" s="174"/>
      <c r="AJI1096" s="174"/>
      <c r="AJJ1096" s="174"/>
      <c r="AJK1096" s="174"/>
      <c r="AJL1096" s="174"/>
      <c r="AJM1096" s="174"/>
      <c r="AJN1096" s="174"/>
      <c r="AJO1096" s="174"/>
      <c r="AJP1096" s="174"/>
      <c r="AJQ1096" s="174"/>
      <c r="AJR1096" s="174"/>
      <c r="AJS1096" s="174"/>
      <c r="AJT1096" s="174"/>
      <c r="AJU1096" s="174"/>
      <c r="AJV1096" s="174"/>
      <c r="AJW1096" s="174"/>
      <c r="AJX1096" s="174"/>
      <c r="AJY1096" s="174"/>
      <c r="AJZ1096" s="174"/>
      <c r="AKA1096" s="174"/>
      <c r="AKB1096" s="174"/>
      <c r="AKC1096" s="174"/>
      <c r="AKD1096" s="174"/>
      <c r="AKE1096" s="174"/>
      <c r="AKF1096" s="174"/>
      <c r="AKG1096" s="174"/>
      <c r="AKH1096" s="174"/>
      <c r="AKI1096" s="174"/>
      <c r="AKJ1096" s="174"/>
      <c r="AKK1096" s="174"/>
      <c r="AKL1096" s="174"/>
      <c r="AKM1096" s="174"/>
      <c r="AKN1096" s="174"/>
      <c r="AKO1096" s="174"/>
      <c r="AKP1096" s="174"/>
      <c r="AKQ1096" s="174"/>
      <c r="AKR1096" s="174"/>
      <c r="AKS1096" s="174"/>
      <c r="AKT1096" s="174"/>
      <c r="AKU1096" s="174"/>
      <c r="AKV1096" s="174"/>
      <c r="AKW1096" s="174"/>
      <c r="AKX1096" s="174"/>
      <c r="AKY1096" s="174"/>
      <c r="AKZ1096" s="174"/>
      <c r="ALA1096" s="174"/>
      <c r="ALB1096" s="174"/>
      <c r="ALC1096" s="174"/>
      <c r="ALD1096" s="174"/>
      <c r="ALE1096" s="174"/>
      <c r="ALF1096" s="174"/>
      <c r="ALG1096" s="174"/>
      <c r="ALH1096" s="174"/>
      <c r="ALI1096" s="174"/>
      <c r="ALJ1096" s="174"/>
      <c r="ALK1096" s="174"/>
      <c r="ALL1096" s="174"/>
      <c r="ALM1096" s="174"/>
      <c r="ALN1096" s="174"/>
      <c r="ALO1096" s="174"/>
      <c r="ALP1096" s="174"/>
      <c r="ALQ1096" s="174"/>
      <c r="ALR1096" s="174"/>
      <c r="ALS1096" s="174"/>
      <c r="ALT1096" s="174"/>
      <c r="ALU1096" s="174"/>
      <c r="ALV1096" s="174"/>
      <c r="ALW1096" s="174"/>
      <c r="ALX1096" s="174"/>
      <c r="ALY1096" s="174"/>
      <c r="ALZ1096" s="174"/>
      <c r="AMA1096" s="174"/>
      <c r="AMB1096" s="174"/>
      <c r="AMC1096" s="174"/>
      <c r="AMD1096" s="174"/>
      <c r="AME1096" s="174"/>
      <c r="AMF1096" s="174"/>
      <c r="AMG1096" s="174"/>
      <c r="AMH1096" s="174"/>
      <c r="AMI1096" s="174"/>
      <c r="AMJ1096" s="174"/>
    </row>
    <row r="1097" spans="1:1025" ht="22.8" hidden="1">
      <c r="A1097" s="15"/>
      <c r="B10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97" s="161" t="s">
        <v>36</v>
      </c>
      <c r="D1097" s="45">
        <v>379</v>
      </c>
      <c r="E1097" s="40">
        <v>2</v>
      </c>
      <c r="F10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097" s="40">
        <f t="shared" ref="H1097:H1105" ca="1" si="116">ROUND(E1097*G1097,2)</f>
        <v>2.36</v>
      </c>
      <c r="I1097" s="91"/>
      <c r="J1097" s="97"/>
      <c r="K1097" s="15" t="str">
        <f t="shared" si="115"/>
        <v>SEDUC E 60</v>
      </c>
    </row>
    <row r="1098" spans="1:1025" hidden="1">
      <c r="A1098" s="15"/>
      <c r="B10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8" s="45" t="s">
        <v>18</v>
      </c>
      <c r="D1098" s="45">
        <v>958</v>
      </c>
      <c r="E1098" s="40">
        <f>0.04*1.2</f>
        <v>4.8000000000000001E-2</v>
      </c>
      <c r="F10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8" s="40">
        <f t="shared" ca="1" si="116"/>
        <v>2.52</v>
      </c>
      <c r="I1098" s="91"/>
      <c r="J1098" s="97"/>
      <c r="K1098" s="15" t="str">
        <f t="shared" si="115"/>
        <v>SEDUC E 60</v>
      </c>
    </row>
    <row r="1099" spans="1:1025" hidden="1">
      <c r="A1099" s="15"/>
      <c r="B10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9" s="161" t="s">
        <v>36</v>
      </c>
      <c r="D1099" s="45">
        <v>407</v>
      </c>
      <c r="E1099" s="40">
        <f>0.03*3</f>
        <v>0.09</v>
      </c>
      <c r="F10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1099" s="40">
        <f t="shared" ca="1" si="116"/>
        <v>5.35</v>
      </c>
      <c r="I1099" s="91"/>
      <c r="J1099" s="97"/>
      <c r="K1099" s="15" t="str">
        <f t="shared" si="115"/>
        <v>SEDUC E 60</v>
      </c>
    </row>
    <row r="1100" spans="1:1025" hidden="1">
      <c r="A1100" s="15"/>
      <c r="B11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00" s="45" t="s">
        <v>18</v>
      </c>
      <c r="D1100" s="45">
        <v>1125</v>
      </c>
      <c r="E1100" s="40">
        <v>1</v>
      </c>
      <c r="F11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100" s="40">
        <f t="shared" ca="1" si="116"/>
        <v>11.25</v>
      </c>
      <c r="I1100" s="91"/>
      <c r="J1100" s="97"/>
      <c r="K1100" s="15" t="str">
        <f t="shared" si="115"/>
        <v>SEDUC E 60</v>
      </c>
    </row>
    <row r="1101" spans="1:1025" ht="22.8" hidden="1">
      <c r="A1101" s="15"/>
      <c r="B11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1" s="161" t="s">
        <v>36</v>
      </c>
      <c r="D1101" s="45">
        <v>432</v>
      </c>
      <c r="E1101" s="40">
        <v>2</v>
      </c>
      <c r="F11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101" s="40">
        <f t="shared" ca="1" si="116"/>
        <v>26.26</v>
      </c>
      <c r="I1101" s="91"/>
      <c r="J1101" s="97"/>
      <c r="K1101" s="15" t="str">
        <f t="shared" si="115"/>
        <v>SEDUC E 60</v>
      </c>
    </row>
    <row r="1102" spans="1:1025" ht="22.8" hidden="1">
      <c r="A1102" s="15"/>
      <c r="B11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02" s="161" t="s">
        <v>36</v>
      </c>
      <c r="D1102" s="45">
        <v>444</v>
      </c>
      <c r="E1102" s="40">
        <v>1</v>
      </c>
      <c r="F11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102" s="40">
        <f t="shared" ca="1" si="116"/>
        <v>19.8</v>
      </c>
      <c r="I1102" s="91"/>
      <c r="J1102" s="97"/>
      <c r="K1102" s="15" t="str">
        <f t="shared" si="115"/>
        <v>SEDUC E 60</v>
      </c>
    </row>
    <row r="1103" spans="1:1025" hidden="1">
      <c r="A1103" s="15"/>
      <c r="B11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3" s="45" t="s">
        <v>12</v>
      </c>
      <c r="D1103" s="45">
        <v>90776</v>
      </c>
      <c r="E1103" s="40">
        <v>6</v>
      </c>
      <c r="F11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03" s="40">
        <f t="shared" ca="1" si="116"/>
        <v>169.08</v>
      </c>
      <c r="I1103" s="91"/>
      <c r="J1103" s="97"/>
      <c r="K1103" s="15" t="str">
        <f t="shared" si="115"/>
        <v>SEDUC E 60</v>
      </c>
    </row>
    <row r="1104" spans="1:1025" hidden="1">
      <c r="A1104" s="15"/>
      <c r="B11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04" s="45" t="s">
        <v>12</v>
      </c>
      <c r="D1104" s="45">
        <v>88264</v>
      </c>
      <c r="E1104" s="40">
        <v>6</v>
      </c>
      <c r="F11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04" s="40">
        <f t="shared" ca="1" si="116"/>
        <v>135.47999999999999</v>
      </c>
      <c r="I1104" s="91"/>
      <c r="J1104" s="97"/>
      <c r="K1104" s="15" t="str">
        <f t="shared" si="115"/>
        <v>SEDUC E 60</v>
      </c>
    </row>
    <row r="1105" spans="1:1025" hidden="1">
      <c r="A1105" s="15"/>
      <c r="B11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5" s="45" t="s">
        <v>12</v>
      </c>
      <c r="D1105" s="45">
        <v>88247</v>
      </c>
      <c r="E1105" s="40">
        <v>6</v>
      </c>
      <c r="F11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05" s="40">
        <f t="shared" ca="1" si="116"/>
        <v>110.88</v>
      </c>
      <c r="I1105" s="91"/>
      <c r="J1105" s="97"/>
      <c r="K1105" s="15" t="str">
        <f t="shared" si="115"/>
        <v>SEDUC E 60</v>
      </c>
    </row>
    <row r="1106" spans="1:1025" hidden="1">
      <c r="A1106" s="195">
        <f ca="1">H1106</f>
        <v>482.98</v>
      </c>
      <c r="B1106" s="173" t="s">
        <v>13</v>
      </c>
      <c r="C1106" s="45"/>
      <c r="D1106" s="45"/>
      <c r="E1106" s="40"/>
      <c r="F1106" s="40"/>
      <c r="G1106" s="40"/>
      <c r="H1106" s="74">
        <f ca="1">SUM(H1097:H1105)</f>
        <v>482.98</v>
      </c>
      <c r="I1106" s="91" t="str">
        <f>A1095</f>
        <v>SEDUC E 60</v>
      </c>
      <c r="J1106" s="197">
        <f ca="1">H1106</f>
        <v>482.98</v>
      </c>
      <c r="K1106" s="15" t="str">
        <f t="shared" si="115"/>
        <v>SEDUC E 60</v>
      </c>
    </row>
    <row r="1107" spans="1:1025" hidden="1">
      <c r="A1107" s="15"/>
      <c r="B1107" s="155"/>
      <c r="C1107" s="156"/>
      <c r="D1107" s="156"/>
      <c r="E1107" s="155"/>
      <c r="F1107" s="155"/>
      <c r="G1107" s="155"/>
      <c r="H1107" s="155"/>
      <c r="I1107" s="91"/>
      <c r="J1107" s="97"/>
      <c r="K1107" s="15" t="str">
        <f t="shared" si="115"/>
        <v>SEDUC E 60</v>
      </c>
    </row>
    <row r="1108" spans="1:1025" ht="20.399999999999999" hidden="1">
      <c r="B1108" s="316" t="str">
        <f>A1109</f>
        <v>SEDUC E 61</v>
      </c>
      <c r="C1108" s="317"/>
      <c r="D1108" s="317"/>
      <c r="E1108" s="317"/>
      <c r="F1108" s="317"/>
      <c r="G1108" s="317"/>
      <c r="H1108" s="318"/>
      <c r="I1108" s="91"/>
      <c r="J1108" s="97"/>
      <c r="K1108" s="15" t="str">
        <f>B1108</f>
        <v>SEDUC E 61</v>
      </c>
      <c r="AMK1108" s="15"/>
    </row>
    <row r="1109" spans="1:1025" hidden="1">
      <c r="A1109" s="15" t="s">
        <v>171</v>
      </c>
      <c r="B1109" s="326" t="s">
        <v>172</v>
      </c>
      <c r="C1109" s="327"/>
      <c r="D1109" s="327"/>
      <c r="E1109" s="327"/>
      <c r="F1109" s="328"/>
      <c r="G1109" s="76" t="s">
        <v>3</v>
      </c>
      <c r="H1109" s="30" t="s">
        <v>4</v>
      </c>
      <c r="I1109" s="91"/>
      <c r="J1109" s="97"/>
      <c r="K1109" s="15" t="str">
        <f t="shared" ref="K1109:K1123" si="117">K1108</f>
        <v>SEDUC E 61</v>
      </c>
    </row>
    <row r="1110" spans="1:1025" s="14" customFormat="1" hidden="1">
      <c r="A1110" s="174"/>
      <c r="B1110" s="33" t="s">
        <v>5</v>
      </c>
      <c r="C1110" s="33" t="s">
        <v>6</v>
      </c>
      <c r="D1110" s="83" t="s">
        <v>7</v>
      </c>
      <c r="E1110" s="99" t="s">
        <v>8</v>
      </c>
      <c r="F1110" s="83" t="s">
        <v>9</v>
      </c>
      <c r="G1110" s="194" t="s">
        <v>10</v>
      </c>
      <c r="H1110" s="99" t="s">
        <v>11</v>
      </c>
      <c r="I1110" s="175"/>
      <c r="J1110" s="176"/>
      <c r="K1110" s="15" t="str">
        <f t="shared" si="117"/>
        <v>SEDUC E 61</v>
      </c>
      <c r="L1110" s="174"/>
      <c r="M1110" s="174"/>
      <c r="N1110" s="174"/>
      <c r="O1110" s="174"/>
      <c r="P1110" s="174"/>
      <c r="Q1110" s="174"/>
      <c r="R1110" s="174"/>
      <c r="S1110" s="174"/>
      <c r="T1110" s="174"/>
      <c r="U1110" s="174"/>
      <c r="V1110" s="174"/>
      <c r="W1110" s="174"/>
      <c r="X1110" s="174"/>
      <c r="Y1110" s="174"/>
      <c r="Z1110" s="174"/>
      <c r="AA1110" s="174"/>
      <c r="AB1110" s="174"/>
      <c r="AC1110" s="174"/>
      <c r="AD1110" s="174"/>
      <c r="AE1110" s="174"/>
      <c r="AF1110" s="174"/>
      <c r="AG1110" s="174"/>
      <c r="AH1110" s="174"/>
      <c r="AI1110" s="174"/>
      <c r="AJ1110" s="174"/>
      <c r="AK1110" s="174"/>
      <c r="AL1110" s="174"/>
      <c r="AM1110" s="174"/>
      <c r="AN1110" s="174"/>
      <c r="AO1110" s="174"/>
      <c r="AP1110" s="174"/>
      <c r="AQ1110" s="174"/>
      <c r="AR1110" s="174"/>
      <c r="AS1110" s="174"/>
      <c r="AT1110" s="174"/>
      <c r="AU1110" s="174"/>
      <c r="AV1110" s="174"/>
      <c r="AW1110" s="174"/>
      <c r="AX1110" s="174"/>
      <c r="AY1110" s="174"/>
      <c r="AZ1110" s="174"/>
      <c r="BA1110" s="174"/>
      <c r="BB1110" s="174"/>
      <c r="BC1110" s="174"/>
      <c r="BD1110" s="174"/>
      <c r="BE1110" s="174"/>
      <c r="BF1110" s="174"/>
      <c r="BG1110" s="174"/>
      <c r="BH1110" s="174"/>
      <c r="BI1110" s="174"/>
      <c r="BJ1110" s="174"/>
      <c r="BK1110" s="174"/>
      <c r="BL1110" s="174"/>
      <c r="BM1110" s="174"/>
      <c r="BN1110" s="174"/>
      <c r="BO1110" s="174"/>
      <c r="BP1110" s="174"/>
      <c r="BQ1110" s="174"/>
      <c r="BR1110" s="174"/>
      <c r="BS1110" s="174"/>
      <c r="BT1110" s="174"/>
      <c r="BU1110" s="174"/>
      <c r="BV1110" s="174"/>
      <c r="BW1110" s="174"/>
      <c r="BX1110" s="174"/>
      <c r="BY1110" s="174"/>
      <c r="BZ1110" s="174"/>
      <c r="CA1110" s="174"/>
      <c r="CB1110" s="174"/>
      <c r="CC1110" s="174"/>
      <c r="CD1110" s="174"/>
      <c r="CE1110" s="174"/>
      <c r="CF1110" s="174"/>
      <c r="CG1110" s="174"/>
      <c r="CH1110" s="174"/>
      <c r="CI1110" s="174"/>
      <c r="CJ1110" s="174"/>
      <c r="CK1110" s="174"/>
      <c r="CL1110" s="174"/>
      <c r="CM1110" s="174"/>
      <c r="CN1110" s="174"/>
      <c r="CO1110" s="174"/>
      <c r="CP1110" s="174"/>
      <c r="CQ1110" s="174"/>
      <c r="CR1110" s="174"/>
      <c r="CS1110" s="174"/>
      <c r="CT1110" s="174"/>
      <c r="CU1110" s="174"/>
      <c r="CV1110" s="174"/>
      <c r="CW1110" s="174"/>
      <c r="CX1110" s="174"/>
      <c r="CY1110" s="174"/>
      <c r="CZ1110" s="174"/>
      <c r="DA1110" s="174"/>
      <c r="DB1110" s="174"/>
      <c r="DC1110" s="174"/>
      <c r="DD1110" s="174"/>
      <c r="DE1110" s="174"/>
      <c r="DF1110" s="174"/>
      <c r="DG1110" s="174"/>
      <c r="DH1110" s="174"/>
      <c r="DI1110" s="174"/>
      <c r="DJ1110" s="174"/>
      <c r="DK1110" s="174"/>
      <c r="DL1110" s="174"/>
      <c r="DM1110" s="174"/>
      <c r="DN1110" s="174"/>
      <c r="DO1110" s="174"/>
      <c r="DP1110" s="174"/>
      <c r="DQ1110" s="174"/>
      <c r="DR1110" s="174"/>
      <c r="DS1110" s="174"/>
      <c r="DT1110" s="174"/>
      <c r="DU1110" s="174"/>
      <c r="DV1110" s="174"/>
      <c r="DW1110" s="174"/>
      <c r="DX1110" s="174"/>
      <c r="DY1110" s="174"/>
      <c r="DZ1110" s="174"/>
      <c r="EA1110" s="174"/>
      <c r="EB1110" s="174"/>
      <c r="EC1110" s="174"/>
      <c r="ED1110" s="174"/>
      <c r="EE1110" s="174"/>
      <c r="EF1110" s="174"/>
      <c r="EG1110" s="174"/>
      <c r="EH1110" s="174"/>
      <c r="EI1110" s="174"/>
      <c r="EJ1110" s="174"/>
      <c r="EK1110" s="174"/>
      <c r="EL1110" s="174"/>
      <c r="EM1110" s="174"/>
      <c r="EN1110" s="174"/>
      <c r="EO1110" s="174"/>
      <c r="EP1110" s="174"/>
      <c r="EQ1110" s="174"/>
      <c r="ER1110" s="174"/>
      <c r="ES1110" s="174"/>
      <c r="ET1110" s="174"/>
      <c r="EU1110" s="174"/>
      <c r="EV1110" s="174"/>
      <c r="EW1110" s="174"/>
      <c r="EX1110" s="174"/>
      <c r="EY1110" s="174"/>
      <c r="EZ1110" s="174"/>
      <c r="FA1110" s="174"/>
      <c r="FB1110" s="174"/>
      <c r="FC1110" s="174"/>
      <c r="FD1110" s="174"/>
      <c r="FE1110" s="174"/>
      <c r="FF1110" s="174"/>
      <c r="FG1110" s="174"/>
      <c r="FH1110" s="174"/>
      <c r="FI1110" s="174"/>
      <c r="FJ1110" s="174"/>
      <c r="FK1110" s="174"/>
      <c r="FL1110" s="174"/>
      <c r="FM1110" s="174"/>
      <c r="FN1110" s="174"/>
      <c r="FO1110" s="174"/>
      <c r="FP1110" s="174"/>
      <c r="FQ1110" s="174"/>
      <c r="FR1110" s="174"/>
      <c r="FS1110" s="174"/>
      <c r="FT1110" s="174"/>
      <c r="FU1110" s="174"/>
      <c r="FV1110" s="174"/>
      <c r="FW1110" s="174"/>
      <c r="FX1110" s="174"/>
      <c r="FY1110" s="174"/>
      <c r="FZ1110" s="174"/>
      <c r="GA1110" s="174"/>
      <c r="GB1110" s="174"/>
      <c r="GC1110" s="174"/>
      <c r="GD1110" s="174"/>
      <c r="GE1110" s="174"/>
      <c r="GF1110" s="174"/>
      <c r="GG1110" s="174"/>
      <c r="GH1110" s="174"/>
      <c r="GI1110" s="174"/>
      <c r="GJ1110" s="174"/>
      <c r="GK1110" s="174"/>
      <c r="GL1110" s="174"/>
      <c r="GM1110" s="174"/>
      <c r="GN1110" s="174"/>
      <c r="GO1110" s="174"/>
      <c r="GP1110" s="174"/>
      <c r="GQ1110" s="174"/>
      <c r="GR1110" s="174"/>
      <c r="GS1110" s="174"/>
      <c r="GT1110" s="174"/>
      <c r="GU1110" s="174"/>
      <c r="GV1110" s="174"/>
      <c r="GW1110" s="174"/>
      <c r="GX1110" s="174"/>
      <c r="GY1110" s="174"/>
      <c r="GZ1110" s="174"/>
      <c r="HA1110" s="174"/>
      <c r="HB1110" s="174"/>
      <c r="HC1110" s="174"/>
      <c r="HD1110" s="174"/>
      <c r="HE1110" s="174"/>
      <c r="HF1110" s="174"/>
      <c r="HG1110" s="174"/>
      <c r="HH1110" s="174"/>
      <c r="HI1110" s="174"/>
      <c r="HJ1110" s="174"/>
      <c r="HK1110" s="174"/>
      <c r="HL1110" s="174"/>
      <c r="HM1110" s="174"/>
      <c r="HN1110" s="174"/>
      <c r="HO1110" s="174"/>
      <c r="HP1110" s="174"/>
      <c r="HQ1110" s="174"/>
      <c r="HR1110" s="174"/>
      <c r="HS1110" s="174"/>
      <c r="HT1110" s="174"/>
      <c r="HU1110" s="174"/>
      <c r="HV1110" s="174"/>
      <c r="HW1110" s="174"/>
      <c r="HX1110" s="174"/>
      <c r="HY1110" s="174"/>
      <c r="HZ1110" s="174"/>
      <c r="IA1110" s="174"/>
      <c r="IB1110" s="174"/>
      <c r="IC1110" s="174"/>
      <c r="ID1110" s="174"/>
      <c r="IE1110" s="174"/>
      <c r="IF1110" s="174"/>
      <c r="IG1110" s="174"/>
      <c r="IH1110" s="174"/>
      <c r="II1110" s="174"/>
      <c r="IJ1110" s="174"/>
      <c r="IK1110" s="174"/>
      <c r="IL1110" s="174"/>
      <c r="IM1110" s="174"/>
      <c r="IN1110" s="174"/>
      <c r="IO1110" s="174"/>
      <c r="IP1110" s="174"/>
      <c r="IQ1110" s="174"/>
      <c r="IR1110" s="174"/>
      <c r="IS1110" s="174"/>
      <c r="IT1110" s="174"/>
      <c r="IU1110" s="174"/>
      <c r="IV1110" s="174"/>
      <c r="IW1110" s="174"/>
      <c r="IX1110" s="174"/>
      <c r="IY1110" s="174"/>
      <c r="IZ1110" s="174"/>
      <c r="JA1110" s="174"/>
      <c r="JB1110" s="174"/>
      <c r="JC1110" s="174"/>
      <c r="JD1110" s="174"/>
      <c r="JE1110" s="174"/>
      <c r="JF1110" s="174"/>
      <c r="JG1110" s="174"/>
      <c r="JH1110" s="174"/>
      <c r="JI1110" s="174"/>
      <c r="JJ1110" s="174"/>
      <c r="JK1110" s="174"/>
      <c r="JL1110" s="174"/>
      <c r="JM1110" s="174"/>
      <c r="JN1110" s="174"/>
      <c r="JO1110" s="174"/>
      <c r="JP1110" s="174"/>
      <c r="JQ1110" s="174"/>
      <c r="JR1110" s="174"/>
      <c r="JS1110" s="174"/>
      <c r="JT1110" s="174"/>
      <c r="JU1110" s="174"/>
      <c r="JV1110" s="174"/>
      <c r="JW1110" s="174"/>
      <c r="JX1110" s="174"/>
      <c r="JY1110" s="174"/>
      <c r="JZ1110" s="174"/>
      <c r="KA1110" s="174"/>
      <c r="KB1110" s="174"/>
      <c r="KC1110" s="174"/>
      <c r="KD1110" s="174"/>
      <c r="KE1110" s="174"/>
      <c r="KF1110" s="174"/>
      <c r="KG1110" s="174"/>
      <c r="KH1110" s="174"/>
      <c r="KI1110" s="174"/>
      <c r="KJ1110" s="174"/>
      <c r="KK1110" s="174"/>
      <c r="KL1110" s="174"/>
      <c r="KM1110" s="174"/>
      <c r="KN1110" s="174"/>
      <c r="KO1110" s="174"/>
      <c r="KP1110" s="174"/>
      <c r="KQ1110" s="174"/>
      <c r="KR1110" s="174"/>
      <c r="KS1110" s="174"/>
      <c r="KT1110" s="174"/>
      <c r="KU1110" s="174"/>
      <c r="KV1110" s="174"/>
      <c r="KW1110" s="174"/>
      <c r="KX1110" s="174"/>
      <c r="KY1110" s="174"/>
      <c r="KZ1110" s="174"/>
      <c r="LA1110" s="174"/>
      <c r="LB1110" s="174"/>
      <c r="LC1110" s="174"/>
      <c r="LD1110" s="174"/>
      <c r="LE1110" s="174"/>
      <c r="LF1110" s="174"/>
      <c r="LG1110" s="174"/>
      <c r="LH1110" s="174"/>
      <c r="LI1110" s="174"/>
      <c r="LJ1110" s="174"/>
      <c r="LK1110" s="174"/>
      <c r="LL1110" s="174"/>
      <c r="LM1110" s="174"/>
      <c r="LN1110" s="174"/>
      <c r="LO1110" s="174"/>
      <c r="LP1110" s="174"/>
      <c r="LQ1110" s="174"/>
      <c r="LR1110" s="174"/>
      <c r="LS1110" s="174"/>
      <c r="LT1110" s="174"/>
      <c r="LU1110" s="174"/>
      <c r="LV1110" s="174"/>
      <c r="LW1110" s="174"/>
      <c r="LX1110" s="174"/>
      <c r="LY1110" s="174"/>
      <c r="LZ1110" s="174"/>
      <c r="MA1110" s="174"/>
      <c r="MB1110" s="174"/>
      <c r="MC1110" s="174"/>
      <c r="MD1110" s="174"/>
      <c r="ME1110" s="174"/>
      <c r="MF1110" s="174"/>
      <c r="MG1110" s="174"/>
      <c r="MH1110" s="174"/>
      <c r="MI1110" s="174"/>
      <c r="MJ1110" s="174"/>
      <c r="MK1110" s="174"/>
      <c r="ML1110" s="174"/>
      <c r="MM1110" s="174"/>
      <c r="MN1110" s="174"/>
      <c r="MO1110" s="174"/>
      <c r="MP1110" s="174"/>
      <c r="MQ1110" s="174"/>
      <c r="MR1110" s="174"/>
      <c r="MS1110" s="174"/>
      <c r="MT1110" s="174"/>
      <c r="MU1110" s="174"/>
      <c r="MV1110" s="174"/>
      <c r="MW1110" s="174"/>
      <c r="MX1110" s="174"/>
      <c r="MY1110" s="174"/>
      <c r="MZ1110" s="174"/>
      <c r="NA1110" s="174"/>
      <c r="NB1110" s="174"/>
      <c r="NC1110" s="174"/>
      <c r="ND1110" s="174"/>
      <c r="NE1110" s="174"/>
      <c r="NF1110" s="174"/>
      <c r="NG1110" s="174"/>
      <c r="NH1110" s="174"/>
      <c r="NI1110" s="174"/>
      <c r="NJ1110" s="174"/>
      <c r="NK1110" s="174"/>
      <c r="NL1110" s="174"/>
      <c r="NM1110" s="174"/>
      <c r="NN1110" s="174"/>
      <c r="NO1110" s="174"/>
      <c r="NP1110" s="174"/>
      <c r="NQ1110" s="174"/>
      <c r="NR1110" s="174"/>
      <c r="NS1110" s="174"/>
      <c r="NT1110" s="174"/>
      <c r="NU1110" s="174"/>
      <c r="NV1110" s="174"/>
      <c r="NW1110" s="174"/>
      <c r="NX1110" s="174"/>
      <c r="NY1110" s="174"/>
      <c r="NZ1110" s="174"/>
      <c r="OA1110" s="174"/>
      <c r="OB1110" s="174"/>
      <c r="OC1110" s="174"/>
      <c r="OD1110" s="174"/>
      <c r="OE1110" s="174"/>
      <c r="OF1110" s="174"/>
      <c r="OG1110" s="174"/>
      <c r="OH1110" s="174"/>
      <c r="OI1110" s="174"/>
      <c r="OJ1110" s="174"/>
      <c r="OK1110" s="174"/>
      <c r="OL1110" s="174"/>
      <c r="OM1110" s="174"/>
      <c r="ON1110" s="174"/>
      <c r="OO1110" s="174"/>
      <c r="OP1110" s="174"/>
      <c r="OQ1110" s="174"/>
      <c r="OR1110" s="174"/>
      <c r="OS1110" s="174"/>
      <c r="OT1110" s="174"/>
      <c r="OU1110" s="174"/>
      <c r="OV1110" s="174"/>
      <c r="OW1110" s="174"/>
      <c r="OX1110" s="174"/>
      <c r="OY1110" s="174"/>
      <c r="OZ1110" s="174"/>
      <c r="PA1110" s="174"/>
      <c r="PB1110" s="174"/>
      <c r="PC1110" s="174"/>
      <c r="PD1110" s="174"/>
      <c r="PE1110" s="174"/>
      <c r="PF1110" s="174"/>
      <c r="PG1110" s="174"/>
      <c r="PH1110" s="174"/>
      <c r="PI1110" s="174"/>
      <c r="PJ1110" s="174"/>
      <c r="PK1110" s="174"/>
      <c r="PL1110" s="174"/>
      <c r="PM1110" s="174"/>
      <c r="PN1110" s="174"/>
      <c r="PO1110" s="174"/>
      <c r="PP1110" s="174"/>
      <c r="PQ1110" s="174"/>
      <c r="PR1110" s="174"/>
      <c r="PS1110" s="174"/>
      <c r="PT1110" s="174"/>
      <c r="PU1110" s="174"/>
      <c r="PV1110" s="174"/>
      <c r="PW1110" s="174"/>
      <c r="PX1110" s="174"/>
      <c r="PY1110" s="174"/>
      <c r="PZ1110" s="174"/>
      <c r="QA1110" s="174"/>
      <c r="QB1110" s="174"/>
      <c r="QC1110" s="174"/>
      <c r="QD1110" s="174"/>
      <c r="QE1110" s="174"/>
      <c r="QF1110" s="174"/>
      <c r="QG1110" s="174"/>
      <c r="QH1110" s="174"/>
      <c r="QI1110" s="174"/>
      <c r="QJ1110" s="174"/>
      <c r="QK1110" s="174"/>
      <c r="QL1110" s="174"/>
      <c r="QM1110" s="174"/>
      <c r="QN1110" s="174"/>
      <c r="QO1110" s="174"/>
      <c r="QP1110" s="174"/>
      <c r="QQ1110" s="174"/>
      <c r="QR1110" s="174"/>
      <c r="QS1110" s="174"/>
      <c r="QT1110" s="174"/>
      <c r="QU1110" s="174"/>
      <c r="QV1110" s="174"/>
      <c r="QW1110" s="174"/>
      <c r="QX1110" s="174"/>
      <c r="QY1110" s="174"/>
      <c r="QZ1110" s="174"/>
      <c r="RA1110" s="174"/>
      <c r="RB1110" s="174"/>
      <c r="RC1110" s="174"/>
      <c r="RD1110" s="174"/>
      <c r="RE1110" s="174"/>
      <c r="RF1110" s="174"/>
      <c r="RG1110" s="174"/>
      <c r="RH1110" s="174"/>
      <c r="RI1110" s="174"/>
      <c r="RJ1110" s="174"/>
      <c r="RK1110" s="174"/>
      <c r="RL1110" s="174"/>
      <c r="RM1110" s="174"/>
      <c r="RN1110" s="174"/>
      <c r="RO1110" s="174"/>
      <c r="RP1110" s="174"/>
      <c r="RQ1110" s="174"/>
      <c r="RR1110" s="174"/>
      <c r="RS1110" s="174"/>
      <c r="RT1110" s="174"/>
      <c r="RU1110" s="174"/>
      <c r="RV1110" s="174"/>
      <c r="RW1110" s="174"/>
      <c r="RX1110" s="174"/>
      <c r="RY1110" s="174"/>
      <c r="RZ1110" s="174"/>
      <c r="SA1110" s="174"/>
      <c r="SB1110" s="174"/>
      <c r="SC1110" s="174"/>
      <c r="SD1110" s="174"/>
      <c r="SE1110" s="174"/>
      <c r="SF1110" s="174"/>
      <c r="SG1110" s="174"/>
      <c r="SH1110" s="174"/>
      <c r="SI1110" s="174"/>
      <c r="SJ1110" s="174"/>
      <c r="SK1110" s="174"/>
      <c r="SL1110" s="174"/>
      <c r="SM1110" s="174"/>
      <c r="SN1110" s="174"/>
      <c r="SO1110" s="174"/>
      <c r="SP1110" s="174"/>
      <c r="SQ1110" s="174"/>
      <c r="SR1110" s="174"/>
      <c r="SS1110" s="174"/>
      <c r="ST1110" s="174"/>
      <c r="SU1110" s="174"/>
      <c r="SV1110" s="174"/>
      <c r="SW1110" s="174"/>
      <c r="SX1110" s="174"/>
      <c r="SY1110" s="174"/>
      <c r="SZ1110" s="174"/>
      <c r="TA1110" s="174"/>
      <c r="TB1110" s="174"/>
      <c r="TC1110" s="174"/>
      <c r="TD1110" s="174"/>
      <c r="TE1110" s="174"/>
      <c r="TF1110" s="174"/>
      <c r="TG1110" s="174"/>
      <c r="TH1110" s="174"/>
      <c r="TI1110" s="174"/>
      <c r="TJ1110" s="174"/>
      <c r="TK1110" s="174"/>
      <c r="TL1110" s="174"/>
      <c r="TM1110" s="174"/>
      <c r="TN1110" s="174"/>
      <c r="TO1110" s="174"/>
      <c r="TP1110" s="174"/>
      <c r="TQ1110" s="174"/>
      <c r="TR1110" s="174"/>
      <c r="TS1110" s="174"/>
      <c r="TT1110" s="174"/>
      <c r="TU1110" s="174"/>
      <c r="TV1110" s="174"/>
      <c r="TW1110" s="174"/>
      <c r="TX1110" s="174"/>
      <c r="TY1110" s="174"/>
      <c r="TZ1110" s="174"/>
      <c r="UA1110" s="174"/>
      <c r="UB1110" s="174"/>
      <c r="UC1110" s="174"/>
      <c r="UD1110" s="174"/>
      <c r="UE1110" s="174"/>
      <c r="UF1110" s="174"/>
      <c r="UG1110" s="174"/>
      <c r="UH1110" s="174"/>
      <c r="UI1110" s="174"/>
      <c r="UJ1110" s="174"/>
      <c r="UK1110" s="174"/>
      <c r="UL1110" s="174"/>
      <c r="UM1110" s="174"/>
      <c r="UN1110" s="174"/>
      <c r="UO1110" s="174"/>
      <c r="UP1110" s="174"/>
      <c r="UQ1110" s="174"/>
      <c r="UR1110" s="174"/>
      <c r="US1110" s="174"/>
      <c r="UT1110" s="174"/>
      <c r="UU1110" s="174"/>
      <c r="UV1110" s="174"/>
      <c r="UW1110" s="174"/>
      <c r="UX1110" s="174"/>
      <c r="UY1110" s="174"/>
      <c r="UZ1110" s="174"/>
      <c r="VA1110" s="174"/>
      <c r="VB1110" s="174"/>
      <c r="VC1110" s="174"/>
      <c r="VD1110" s="174"/>
      <c r="VE1110" s="174"/>
      <c r="VF1110" s="174"/>
      <c r="VG1110" s="174"/>
      <c r="VH1110" s="174"/>
      <c r="VI1110" s="174"/>
      <c r="VJ1110" s="174"/>
      <c r="VK1110" s="174"/>
      <c r="VL1110" s="174"/>
      <c r="VM1110" s="174"/>
      <c r="VN1110" s="174"/>
      <c r="VO1110" s="174"/>
      <c r="VP1110" s="174"/>
      <c r="VQ1110" s="174"/>
      <c r="VR1110" s="174"/>
      <c r="VS1110" s="174"/>
      <c r="VT1110" s="174"/>
      <c r="VU1110" s="174"/>
      <c r="VV1110" s="174"/>
      <c r="VW1110" s="174"/>
      <c r="VX1110" s="174"/>
      <c r="VY1110" s="174"/>
      <c r="VZ1110" s="174"/>
      <c r="WA1110" s="174"/>
      <c r="WB1110" s="174"/>
      <c r="WC1110" s="174"/>
      <c r="WD1110" s="174"/>
      <c r="WE1110" s="174"/>
      <c r="WF1110" s="174"/>
      <c r="WG1110" s="174"/>
      <c r="WH1110" s="174"/>
      <c r="WI1110" s="174"/>
      <c r="WJ1110" s="174"/>
      <c r="WK1110" s="174"/>
      <c r="WL1110" s="174"/>
      <c r="WM1110" s="174"/>
      <c r="WN1110" s="174"/>
      <c r="WO1110" s="174"/>
      <c r="WP1110" s="174"/>
      <c r="WQ1110" s="174"/>
      <c r="WR1110" s="174"/>
      <c r="WS1110" s="174"/>
      <c r="WT1110" s="174"/>
      <c r="WU1110" s="174"/>
      <c r="WV1110" s="174"/>
      <c r="WW1110" s="174"/>
      <c r="WX1110" s="174"/>
      <c r="WY1110" s="174"/>
      <c r="WZ1110" s="174"/>
      <c r="XA1110" s="174"/>
      <c r="XB1110" s="174"/>
      <c r="XC1110" s="174"/>
      <c r="XD1110" s="174"/>
      <c r="XE1110" s="174"/>
      <c r="XF1110" s="174"/>
      <c r="XG1110" s="174"/>
      <c r="XH1110" s="174"/>
      <c r="XI1110" s="174"/>
      <c r="XJ1110" s="174"/>
      <c r="XK1110" s="174"/>
      <c r="XL1110" s="174"/>
      <c r="XM1110" s="174"/>
      <c r="XN1110" s="174"/>
      <c r="XO1110" s="174"/>
      <c r="XP1110" s="174"/>
      <c r="XQ1110" s="174"/>
      <c r="XR1110" s="174"/>
      <c r="XS1110" s="174"/>
      <c r="XT1110" s="174"/>
      <c r="XU1110" s="174"/>
      <c r="XV1110" s="174"/>
      <c r="XW1110" s="174"/>
      <c r="XX1110" s="174"/>
      <c r="XY1110" s="174"/>
      <c r="XZ1110" s="174"/>
      <c r="YA1110" s="174"/>
      <c r="YB1110" s="174"/>
      <c r="YC1110" s="174"/>
      <c r="YD1110" s="174"/>
      <c r="YE1110" s="174"/>
      <c r="YF1110" s="174"/>
      <c r="YG1110" s="174"/>
      <c r="YH1110" s="174"/>
      <c r="YI1110" s="174"/>
      <c r="YJ1110" s="174"/>
      <c r="YK1110" s="174"/>
      <c r="YL1110" s="174"/>
      <c r="YM1110" s="174"/>
      <c r="YN1110" s="174"/>
      <c r="YO1110" s="174"/>
      <c r="YP1110" s="174"/>
      <c r="YQ1110" s="174"/>
      <c r="YR1110" s="174"/>
      <c r="YS1110" s="174"/>
      <c r="YT1110" s="174"/>
      <c r="YU1110" s="174"/>
      <c r="YV1110" s="174"/>
      <c r="YW1110" s="174"/>
      <c r="YX1110" s="174"/>
      <c r="YY1110" s="174"/>
      <c r="YZ1110" s="174"/>
      <c r="ZA1110" s="174"/>
      <c r="ZB1110" s="174"/>
      <c r="ZC1110" s="174"/>
      <c r="ZD1110" s="174"/>
      <c r="ZE1110" s="174"/>
      <c r="ZF1110" s="174"/>
      <c r="ZG1110" s="174"/>
      <c r="ZH1110" s="174"/>
      <c r="ZI1110" s="174"/>
      <c r="ZJ1110" s="174"/>
      <c r="ZK1110" s="174"/>
      <c r="ZL1110" s="174"/>
      <c r="ZM1110" s="174"/>
      <c r="ZN1110" s="174"/>
      <c r="ZO1110" s="174"/>
      <c r="ZP1110" s="174"/>
      <c r="ZQ1110" s="174"/>
      <c r="ZR1110" s="174"/>
      <c r="ZS1110" s="174"/>
      <c r="ZT1110" s="174"/>
      <c r="ZU1110" s="174"/>
      <c r="ZV1110" s="174"/>
      <c r="ZW1110" s="174"/>
      <c r="ZX1110" s="174"/>
      <c r="ZY1110" s="174"/>
      <c r="ZZ1110" s="174"/>
      <c r="AAA1110" s="174"/>
      <c r="AAB1110" s="174"/>
      <c r="AAC1110" s="174"/>
      <c r="AAD1110" s="174"/>
      <c r="AAE1110" s="174"/>
      <c r="AAF1110" s="174"/>
      <c r="AAG1110" s="174"/>
      <c r="AAH1110" s="174"/>
      <c r="AAI1110" s="174"/>
      <c r="AAJ1110" s="174"/>
      <c r="AAK1110" s="174"/>
      <c r="AAL1110" s="174"/>
      <c r="AAM1110" s="174"/>
      <c r="AAN1110" s="174"/>
      <c r="AAO1110" s="174"/>
      <c r="AAP1110" s="174"/>
      <c r="AAQ1110" s="174"/>
      <c r="AAR1110" s="174"/>
      <c r="AAS1110" s="174"/>
      <c r="AAT1110" s="174"/>
      <c r="AAU1110" s="174"/>
      <c r="AAV1110" s="174"/>
      <c r="AAW1110" s="174"/>
      <c r="AAX1110" s="174"/>
      <c r="AAY1110" s="174"/>
      <c r="AAZ1110" s="174"/>
      <c r="ABA1110" s="174"/>
      <c r="ABB1110" s="174"/>
      <c r="ABC1110" s="174"/>
      <c r="ABD1110" s="174"/>
      <c r="ABE1110" s="174"/>
      <c r="ABF1110" s="174"/>
      <c r="ABG1110" s="174"/>
      <c r="ABH1110" s="174"/>
      <c r="ABI1110" s="174"/>
      <c r="ABJ1110" s="174"/>
      <c r="ABK1110" s="174"/>
      <c r="ABL1110" s="174"/>
      <c r="ABM1110" s="174"/>
      <c r="ABN1110" s="174"/>
      <c r="ABO1110" s="174"/>
      <c r="ABP1110" s="174"/>
      <c r="ABQ1110" s="174"/>
      <c r="ABR1110" s="174"/>
      <c r="ABS1110" s="174"/>
      <c r="ABT1110" s="174"/>
      <c r="ABU1110" s="174"/>
      <c r="ABV1110" s="174"/>
      <c r="ABW1110" s="174"/>
      <c r="ABX1110" s="174"/>
      <c r="ABY1110" s="174"/>
      <c r="ABZ1110" s="174"/>
      <c r="ACA1110" s="174"/>
      <c r="ACB1110" s="174"/>
      <c r="ACC1110" s="174"/>
      <c r="ACD1110" s="174"/>
      <c r="ACE1110" s="174"/>
      <c r="ACF1110" s="174"/>
      <c r="ACG1110" s="174"/>
      <c r="ACH1110" s="174"/>
      <c r="ACI1110" s="174"/>
      <c r="ACJ1110" s="174"/>
      <c r="ACK1110" s="174"/>
      <c r="ACL1110" s="174"/>
      <c r="ACM1110" s="174"/>
      <c r="ACN1110" s="174"/>
      <c r="ACO1110" s="174"/>
      <c r="ACP1110" s="174"/>
      <c r="ACQ1110" s="174"/>
      <c r="ACR1110" s="174"/>
      <c r="ACS1110" s="174"/>
      <c r="ACT1110" s="174"/>
      <c r="ACU1110" s="174"/>
      <c r="ACV1110" s="174"/>
      <c r="ACW1110" s="174"/>
      <c r="ACX1110" s="174"/>
      <c r="ACY1110" s="174"/>
      <c r="ACZ1110" s="174"/>
      <c r="ADA1110" s="174"/>
      <c r="ADB1110" s="174"/>
      <c r="ADC1110" s="174"/>
      <c r="ADD1110" s="174"/>
      <c r="ADE1110" s="174"/>
      <c r="ADF1110" s="174"/>
      <c r="ADG1110" s="174"/>
      <c r="ADH1110" s="174"/>
      <c r="ADI1110" s="174"/>
      <c r="ADJ1110" s="174"/>
      <c r="ADK1110" s="174"/>
      <c r="ADL1110" s="174"/>
      <c r="ADM1110" s="174"/>
      <c r="ADN1110" s="174"/>
      <c r="ADO1110" s="174"/>
      <c r="ADP1110" s="174"/>
      <c r="ADQ1110" s="174"/>
      <c r="ADR1110" s="174"/>
      <c r="ADS1110" s="174"/>
      <c r="ADT1110" s="174"/>
      <c r="ADU1110" s="174"/>
      <c r="ADV1110" s="174"/>
      <c r="ADW1110" s="174"/>
      <c r="ADX1110" s="174"/>
      <c r="ADY1110" s="174"/>
      <c r="ADZ1110" s="174"/>
      <c r="AEA1110" s="174"/>
      <c r="AEB1110" s="174"/>
      <c r="AEC1110" s="174"/>
      <c r="AED1110" s="174"/>
      <c r="AEE1110" s="174"/>
      <c r="AEF1110" s="174"/>
      <c r="AEG1110" s="174"/>
      <c r="AEH1110" s="174"/>
      <c r="AEI1110" s="174"/>
      <c r="AEJ1110" s="174"/>
      <c r="AEK1110" s="174"/>
      <c r="AEL1110" s="174"/>
      <c r="AEM1110" s="174"/>
      <c r="AEN1110" s="174"/>
      <c r="AEO1110" s="174"/>
      <c r="AEP1110" s="174"/>
      <c r="AEQ1110" s="174"/>
      <c r="AER1110" s="174"/>
      <c r="AES1110" s="174"/>
      <c r="AET1110" s="174"/>
      <c r="AEU1110" s="174"/>
      <c r="AEV1110" s="174"/>
      <c r="AEW1110" s="174"/>
      <c r="AEX1110" s="174"/>
      <c r="AEY1110" s="174"/>
      <c r="AEZ1110" s="174"/>
      <c r="AFA1110" s="174"/>
      <c r="AFB1110" s="174"/>
      <c r="AFC1110" s="174"/>
      <c r="AFD1110" s="174"/>
      <c r="AFE1110" s="174"/>
      <c r="AFF1110" s="174"/>
      <c r="AFG1110" s="174"/>
      <c r="AFH1110" s="174"/>
      <c r="AFI1110" s="174"/>
      <c r="AFJ1110" s="174"/>
      <c r="AFK1110" s="174"/>
      <c r="AFL1110" s="174"/>
      <c r="AFM1110" s="174"/>
      <c r="AFN1110" s="174"/>
      <c r="AFO1110" s="174"/>
      <c r="AFP1110" s="174"/>
      <c r="AFQ1110" s="174"/>
      <c r="AFR1110" s="174"/>
      <c r="AFS1110" s="174"/>
      <c r="AFT1110" s="174"/>
      <c r="AFU1110" s="174"/>
      <c r="AFV1110" s="174"/>
      <c r="AFW1110" s="174"/>
      <c r="AFX1110" s="174"/>
      <c r="AFY1110" s="174"/>
      <c r="AFZ1110" s="174"/>
      <c r="AGA1110" s="174"/>
      <c r="AGB1110" s="174"/>
      <c r="AGC1110" s="174"/>
      <c r="AGD1110" s="174"/>
      <c r="AGE1110" s="174"/>
      <c r="AGF1110" s="174"/>
      <c r="AGG1110" s="174"/>
      <c r="AGH1110" s="174"/>
      <c r="AGI1110" s="174"/>
      <c r="AGJ1110" s="174"/>
      <c r="AGK1110" s="174"/>
      <c r="AGL1110" s="174"/>
      <c r="AGM1110" s="174"/>
      <c r="AGN1110" s="174"/>
      <c r="AGO1110" s="174"/>
      <c r="AGP1110" s="174"/>
      <c r="AGQ1110" s="174"/>
      <c r="AGR1110" s="174"/>
      <c r="AGS1110" s="174"/>
      <c r="AGT1110" s="174"/>
      <c r="AGU1110" s="174"/>
      <c r="AGV1110" s="174"/>
      <c r="AGW1110" s="174"/>
      <c r="AGX1110" s="174"/>
      <c r="AGY1110" s="174"/>
      <c r="AGZ1110" s="174"/>
      <c r="AHA1110" s="174"/>
      <c r="AHB1110" s="174"/>
      <c r="AHC1110" s="174"/>
      <c r="AHD1110" s="174"/>
      <c r="AHE1110" s="174"/>
      <c r="AHF1110" s="174"/>
      <c r="AHG1110" s="174"/>
      <c r="AHH1110" s="174"/>
      <c r="AHI1110" s="174"/>
      <c r="AHJ1110" s="174"/>
      <c r="AHK1110" s="174"/>
      <c r="AHL1110" s="174"/>
      <c r="AHM1110" s="174"/>
      <c r="AHN1110" s="174"/>
      <c r="AHO1110" s="174"/>
      <c r="AHP1110" s="174"/>
      <c r="AHQ1110" s="174"/>
      <c r="AHR1110" s="174"/>
      <c r="AHS1110" s="174"/>
      <c r="AHT1110" s="174"/>
      <c r="AHU1110" s="174"/>
      <c r="AHV1110" s="174"/>
      <c r="AHW1110" s="174"/>
      <c r="AHX1110" s="174"/>
      <c r="AHY1110" s="174"/>
      <c r="AHZ1110" s="174"/>
      <c r="AIA1110" s="174"/>
      <c r="AIB1110" s="174"/>
      <c r="AIC1110" s="174"/>
      <c r="AID1110" s="174"/>
      <c r="AIE1110" s="174"/>
      <c r="AIF1110" s="174"/>
      <c r="AIG1110" s="174"/>
      <c r="AIH1110" s="174"/>
      <c r="AII1110" s="174"/>
      <c r="AIJ1110" s="174"/>
      <c r="AIK1110" s="174"/>
      <c r="AIL1110" s="174"/>
      <c r="AIM1110" s="174"/>
      <c r="AIN1110" s="174"/>
      <c r="AIO1110" s="174"/>
      <c r="AIP1110" s="174"/>
      <c r="AIQ1110" s="174"/>
      <c r="AIR1110" s="174"/>
      <c r="AIS1110" s="174"/>
      <c r="AIT1110" s="174"/>
      <c r="AIU1110" s="174"/>
      <c r="AIV1110" s="174"/>
      <c r="AIW1110" s="174"/>
      <c r="AIX1110" s="174"/>
      <c r="AIY1110" s="174"/>
      <c r="AIZ1110" s="174"/>
      <c r="AJA1110" s="174"/>
      <c r="AJB1110" s="174"/>
      <c r="AJC1110" s="174"/>
      <c r="AJD1110" s="174"/>
      <c r="AJE1110" s="174"/>
      <c r="AJF1110" s="174"/>
      <c r="AJG1110" s="174"/>
      <c r="AJH1110" s="174"/>
      <c r="AJI1110" s="174"/>
      <c r="AJJ1110" s="174"/>
      <c r="AJK1110" s="174"/>
      <c r="AJL1110" s="174"/>
      <c r="AJM1110" s="174"/>
      <c r="AJN1110" s="174"/>
      <c r="AJO1110" s="174"/>
      <c r="AJP1110" s="174"/>
      <c r="AJQ1110" s="174"/>
      <c r="AJR1110" s="174"/>
      <c r="AJS1110" s="174"/>
      <c r="AJT1110" s="174"/>
      <c r="AJU1110" s="174"/>
      <c r="AJV1110" s="174"/>
      <c r="AJW1110" s="174"/>
      <c r="AJX1110" s="174"/>
      <c r="AJY1110" s="174"/>
      <c r="AJZ1110" s="174"/>
      <c r="AKA1110" s="174"/>
      <c r="AKB1110" s="174"/>
      <c r="AKC1110" s="174"/>
      <c r="AKD1110" s="174"/>
      <c r="AKE1110" s="174"/>
      <c r="AKF1110" s="174"/>
      <c r="AKG1110" s="174"/>
      <c r="AKH1110" s="174"/>
      <c r="AKI1110" s="174"/>
      <c r="AKJ1110" s="174"/>
      <c r="AKK1110" s="174"/>
      <c r="AKL1110" s="174"/>
      <c r="AKM1110" s="174"/>
      <c r="AKN1110" s="174"/>
      <c r="AKO1110" s="174"/>
      <c r="AKP1110" s="174"/>
      <c r="AKQ1110" s="174"/>
      <c r="AKR1110" s="174"/>
      <c r="AKS1110" s="174"/>
      <c r="AKT1110" s="174"/>
      <c r="AKU1110" s="174"/>
      <c r="AKV1110" s="174"/>
      <c r="AKW1110" s="174"/>
      <c r="AKX1110" s="174"/>
      <c r="AKY1110" s="174"/>
      <c r="AKZ1110" s="174"/>
      <c r="ALA1110" s="174"/>
      <c r="ALB1110" s="174"/>
      <c r="ALC1110" s="174"/>
      <c r="ALD1110" s="174"/>
      <c r="ALE1110" s="174"/>
      <c r="ALF1110" s="174"/>
      <c r="ALG1110" s="174"/>
      <c r="ALH1110" s="174"/>
      <c r="ALI1110" s="174"/>
      <c r="ALJ1110" s="174"/>
      <c r="ALK1110" s="174"/>
      <c r="ALL1110" s="174"/>
      <c r="ALM1110" s="174"/>
      <c r="ALN1110" s="174"/>
      <c r="ALO1110" s="174"/>
      <c r="ALP1110" s="174"/>
      <c r="ALQ1110" s="174"/>
      <c r="ALR1110" s="174"/>
      <c r="ALS1110" s="174"/>
      <c r="ALT1110" s="174"/>
      <c r="ALU1110" s="174"/>
      <c r="ALV1110" s="174"/>
      <c r="ALW1110" s="174"/>
      <c r="ALX1110" s="174"/>
      <c r="ALY1110" s="174"/>
      <c r="ALZ1110" s="174"/>
      <c r="AMA1110" s="174"/>
      <c r="AMB1110" s="174"/>
      <c r="AMC1110" s="174"/>
      <c r="AMD1110" s="174"/>
      <c r="AME1110" s="174"/>
      <c r="AMF1110" s="174"/>
      <c r="AMG1110" s="174"/>
      <c r="AMH1110" s="174"/>
      <c r="AMI1110" s="174"/>
      <c r="AMJ1110" s="174"/>
    </row>
    <row r="1111" spans="1:1025" ht="22.8" hidden="1">
      <c r="A1111" s="15"/>
      <c r="B11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11" s="161" t="s">
        <v>36</v>
      </c>
      <c r="D1111" s="45">
        <v>379</v>
      </c>
      <c r="E1111" s="40">
        <v>4</v>
      </c>
      <c r="F11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111" s="40">
        <f t="shared" ref="H1111:H1121" ca="1" si="118">ROUND(E1111*G1111,2)</f>
        <v>4.72</v>
      </c>
      <c r="I1111" s="91"/>
      <c r="J1111" s="97"/>
      <c r="K1111" s="15" t="str">
        <f t="shared" si="117"/>
        <v>SEDUC E 61</v>
      </c>
    </row>
    <row r="1112" spans="1:1025" hidden="1">
      <c r="A1112" s="15"/>
      <c r="B11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12" s="45" t="s">
        <v>18</v>
      </c>
      <c r="D1112" s="45">
        <v>3249</v>
      </c>
      <c r="E1112" s="40">
        <v>1</v>
      </c>
      <c r="F11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12" s="40">
        <f t="shared" ca="1" si="118"/>
        <v>106.95</v>
      </c>
      <c r="I1112" s="91"/>
      <c r="J1112" s="97"/>
      <c r="K1112" s="15" t="str">
        <f t="shared" si="117"/>
        <v>SEDUC E 61</v>
      </c>
    </row>
    <row r="1113" spans="1:1025" ht="22.8" hidden="1">
      <c r="A1113" s="15"/>
      <c r="B11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13" s="45" t="s">
        <v>18</v>
      </c>
      <c r="D1113" s="45">
        <v>10614</v>
      </c>
      <c r="E1113" s="40">
        <v>2</v>
      </c>
      <c r="F11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113" s="40">
        <f t="shared" ca="1" si="118"/>
        <v>8.2200000000000006</v>
      </c>
      <c r="I1113" s="91"/>
      <c r="J1113" s="97"/>
      <c r="K1113" s="15" t="str">
        <f t="shared" si="117"/>
        <v>SEDUC E 61</v>
      </c>
    </row>
    <row r="1114" spans="1:1025" hidden="1">
      <c r="A1114" s="15"/>
      <c r="B11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14" s="45" t="s">
        <v>40</v>
      </c>
      <c r="D1114" s="45">
        <v>12</v>
      </c>
      <c r="E1114" s="40">
        <v>1</v>
      </c>
      <c r="F11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14" s="40">
        <f t="shared" ca="1" si="118"/>
        <v>47.5</v>
      </c>
      <c r="I1114" s="91"/>
      <c r="J1114" s="97"/>
      <c r="K1114" s="15" t="str">
        <f t="shared" si="117"/>
        <v>SEDUC E 61</v>
      </c>
    </row>
    <row r="1115" spans="1:1025" hidden="1">
      <c r="A1115" s="15"/>
      <c r="B11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5" s="45" t="s">
        <v>18</v>
      </c>
      <c r="D1115" s="45">
        <v>2524</v>
      </c>
      <c r="E1115" s="40">
        <v>1</v>
      </c>
      <c r="F11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15" s="40">
        <f t="shared" ca="1" si="118"/>
        <v>101</v>
      </c>
      <c r="I1115" s="91"/>
      <c r="J1115" s="97"/>
      <c r="K1115" s="15" t="str">
        <f t="shared" si="117"/>
        <v>SEDUC E 61</v>
      </c>
    </row>
    <row r="1116" spans="1:1025" ht="22.8" hidden="1">
      <c r="A1116" s="15"/>
      <c r="B11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16" s="161" t="s">
        <v>36</v>
      </c>
      <c r="D1116" s="45">
        <v>432</v>
      </c>
      <c r="E1116" s="40">
        <v>1</v>
      </c>
      <c r="F11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116" s="40">
        <f t="shared" ca="1" si="118"/>
        <v>13.13</v>
      </c>
      <c r="I1116" s="91"/>
      <c r="J1116" s="97"/>
      <c r="K1116" s="15" t="str">
        <f t="shared" si="117"/>
        <v>SEDUC E 61</v>
      </c>
    </row>
    <row r="1117" spans="1:1025" ht="22.8" hidden="1">
      <c r="A1117" s="15"/>
      <c r="B11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7" s="161" t="s">
        <v>36</v>
      </c>
      <c r="D1117" s="45">
        <v>439</v>
      </c>
      <c r="E1117" s="40">
        <v>1</v>
      </c>
      <c r="F11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15,09</v>
      </c>
      <c r="H1117" s="40">
        <f t="shared" ca="1" si="118"/>
        <v>15.09</v>
      </c>
      <c r="I1117" s="91"/>
      <c r="J1117" s="97"/>
      <c r="K1117" s="15" t="str">
        <f t="shared" si="117"/>
        <v>SEDUC E 61</v>
      </c>
    </row>
    <row r="1118" spans="1:1025" hidden="1">
      <c r="A1118" s="15"/>
      <c r="B11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8" s="161" t="s">
        <v>36</v>
      </c>
      <c r="D1118" s="45">
        <v>7581</v>
      </c>
      <c r="E1118" s="40">
        <v>1</v>
      </c>
      <c r="F11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18" s="40">
        <f t="shared" ca="1" si="118"/>
        <v>2.84</v>
      </c>
      <c r="I1118" s="91"/>
      <c r="J1118" s="97"/>
      <c r="K1118" s="15" t="str">
        <f t="shared" si="117"/>
        <v>SEDUC E 61</v>
      </c>
    </row>
    <row r="1119" spans="1:1025" hidden="1">
      <c r="A1119" s="15"/>
      <c r="B11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9" s="45" t="s">
        <v>12</v>
      </c>
      <c r="D1119" s="45">
        <v>90776</v>
      </c>
      <c r="E1119" s="40">
        <v>6</v>
      </c>
      <c r="F11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19" s="40">
        <f t="shared" ca="1" si="118"/>
        <v>169.08</v>
      </c>
      <c r="I1119" s="91"/>
      <c r="J1119" s="97"/>
      <c r="K1119" s="15" t="str">
        <f t="shared" si="117"/>
        <v>SEDUC E 61</v>
      </c>
    </row>
    <row r="1120" spans="1:1025" hidden="1">
      <c r="A1120" s="15"/>
      <c r="B11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0" s="45" t="s">
        <v>12</v>
      </c>
      <c r="D1120" s="45">
        <v>88264</v>
      </c>
      <c r="E1120" s="40">
        <v>6</v>
      </c>
      <c r="F11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20" s="40">
        <f t="shared" ca="1" si="118"/>
        <v>135.47999999999999</v>
      </c>
      <c r="I1120" s="91"/>
      <c r="J1120" s="97"/>
      <c r="K1120" s="15" t="str">
        <f t="shared" si="117"/>
        <v>SEDUC E 61</v>
      </c>
    </row>
    <row r="1121" spans="1:1025" hidden="1">
      <c r="A1121" s="15"/>
      <c r="B11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1" s="45" t="s">
        <v>12</v>
      </c>
      <c r="D1121" s="45">
        <v>88247</v>
      </c>
      <c r="E1121" s="40">
        <v>6</v>
      </c>
      <c r="F11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21" s="40">
        <f t="shared" ca="1" si="118"/>
        <v>110.88</v>
      </c>
      <c r="I1121" s="91"/>
      <c r="J1121" s="97"/>
      <c r="K1121" s="15" t="str">
        <f t="shared" si="117"/>
        <v>SEDUC E 61</v>
      </c>
    </row>
    <row r="1122" spans="1:1025" hidden="1">
      <c r="A1122" s="195">
        <f ca="1">H1122</f>
        <v>714.89</v>
      </c>
      <c r="B1122" s="173" t="s">
        <v>13</v>
      </c>
      <c r="C1122" s="45"/>
      <c r="D1122" s="45"/>
      <c r="E1122" s="40"/>
      <c r="F1122" s="40"/>
      <c r="G1122" s="40"/>
      <c r="H1122" s="74">
        <f ca="1">SUM(H1111:H1121)</f>
        <v>714.89</v>
      </c>
      <c r="I1122" s="91" t="str">
        <f>A1109</f>
        <v>SEDUC E 61</v>
      </c>
      <c r="J1122" s="197">
        <f ca="1">H1122</f>
        <v>714.89</v>
      </c>
      <c r="K1122" s="15" t="str">
        <f t="shared" si="117"/>
        <v>SEDUC E 61</v>
      </c>
    </row>
    <row r="1123" spans="1:1025" hidden="1">
      <c r="A1123" s="15"/>
      <c r="B1123" s="155"/>
      <c r="C1123" s="156"/>
      <c r="D1123" s="156"/>
      <c r="E1123" s="155"/>
      <c r="F1123" s="155"/>
      <c r="G1123" s="155"/>
      <c r="H1123" s="155"/>
      <c r="I1123" s="91"/>
      <c r="J1123" s="97"/>
      <c r="K1123" s="15" t="str">
        <f t="shared" si="117"/>
        <v>SEDUC E 61</v>
      </c>
    </row>
    <row r="1124" spans="1:1025" ht="20.399999999999999" hidden="1">
      <c r="B1124" s="316" t="str">
        <f>A1125</f>
        <v>SEDUC E 62</v>
      </c>
      <c r="C1124" s="317"/>
      <c r="D1124" s="317"/>
      <c r="E1124" s="317"/>
      <c r="F1124" s="317"/>
      <c r="G1124" s="317"/>
      <c r="H1124" s="318"/>
      <c r="I1124" s="91"/>
      <c r="J1124" s="97"/>
      <c r="K1124" s="15" t="str">
        <f>B1124</f>
        <v>SEDUC E 62</v>
      </c>
      <c r="AMK1124" s="15"/>
    </row>
    <row r="1125" spans="1:1025" hidden="1">
      <c r="A1125" s="15" t="s">
        <v>173</v>
      </c>
      <c r="B1125" s="326" t="s">
        <v>174</v>
      </c>
      <c r="C1125" s="327"/>
      <c r="D1125" s="327"/>
      <c r="E1125" s="327"/>
      <c r="F1125" s="328"/>
      <c r="G1125" s="76" t="s">
        <v>3</v>
      </c>
      <c r="H1125" s="30" t="s">
        <v>4</v>
      </c>
      <c r="I1125" s="91"/>
      <c r="J1125" s="97"/>
      <c r="K1125" s="15" t="str">
        <f t="shared" ref="K1125:K1135" si="119">K1124</f>
        <v>SEDUC E 62</v>
      </c>
    </row>
    <row r="1126" spans="1:1025" s="14" customFormat="1" hidden="1">
      <c r="A1126" s="174"/>
      <c r="B1126" s="33" t="s">
        <v>5</v>
      </c>
      <c r="C1126" s="33" t="s">
        <v>6</v>
      </c>
      <c r="D1126" s="83" t="s">
        <v>7</v>
      </c>
      <c r="E1126" s="99" t="s">
        <v>8</v>
      </c>
      <c r="F1126" s="83" t="s">
        <v>9</v>
      </c>
      <c r="G1126" s="194" t="s">
        <v>10</v>
      </c>
      <c r="H1126" s="99" t="s">
        <v>11</v>
      </c>
      <c r="I1126" s="175"/>
      <c r="J1126" s="176"/>
      <c r="K1126" s="15" t="str">
        <f t="shared" si="119"/>
        <v>SEDUC E 62</v>
      </c>
      <c r="L1126" s="174"/>
      <c r="M1126" s="174"/>
      <c r="N1126" s="174"/>
      <c r="O1126" s="174"/>
      <c r="P1126" s="174"/>
      <c r="Q1126" s="174"/>
      <c r="R1126" s="174"/>
      <c r="S1126" s="174"/>
      <c r="T1126" s="174"/>
      <c r="U1126" s="174"/>
      <c r="V1126" s="174"/>
      <c r="W1126" s="174"/>
      <c r="X1126" s="174"/>
      <c r="Y1126" s="174"/>
      <c r="Z1126" s="174"/>
      <c r="AA1126" s="174"/>
      <c r="AB1126" s="174"/>
      <c r="AC1126" s="174"/>
      <c r="AD1126" s="174"/>
      <c r="AE1126" s="174"/>
      <c r="AF1126" s="174"/>
      <c r="AG1126" s="174"/>
      <c r="AH1126" s="174"/>
      <c r="AI1126" s="174"/>
      <c r="AJ1126" s="174"/>
      <c r="AK1126" s="174"/>
      <c r="AL1126" s="174"/>
      <c r="AM1126" s="174"/>
      <c r="AN1126" s="174"/>
      <c r="AO1126" s="174"/>
      <c r="AP1126" s="174"/>
      <c r="AQ1126" s="174"/>
      <c r="AR1126" s="174"/>
      <c r="AS1126" s="174"/>
      <c r="AT1126" s="174"/>
      <c r="AU1126" s="174"/>
      <c r="AV1126" s="174"/>
      <c r="AW1126" s="174"/>
      <c r="AX1126" s="174"/>
      <c r="AY1126" s="174"/>
      <c r="AZ1126" s="174"/>
      <c r="BA1126" s="174"/>
      <c r="BB1126" s="174"/>
      <c r="BC1126" s="174"/>
      <c r="BD1126" s="174"/>
      <c r="BE1126" s="174"/>
      <c r="BF1126" s="174"/>
      <c r="BG1126" s="174"/>
      <c r="BH1126" s="174"/>
      <c r="BI1126" s="174"/>
      <c r="BJ1126" s="174"/>
      <c r="BK1126" s="174"/>
      <c r="BL1126" s="174"/>
      <c r="BM1126" s="174"/>
      <c r="BN1126" s="174"/>
      <c r="BO1126" s="174"/>
      <c r="BP1126" s="174"/>
      <c r="BQ1126" s="174"/>
      <c r="BR1126" s="174"/>
      <c r="BS1126" s="174"/>
      <c r="BT1126" s="174"/>
      <c r="BU1126" s="174"/>
      <c r="BV1126" s="174"/>
      <c r="BW1126" s="174"/>
      <c r="BX1126" s="174"/>
      <c r="BY1126" s="174"/>
      <c r="BZ1126" s="174"/>
      <c r="CA1126" s="174"/>
      <c r="CB1126" s="174"/>
      <c r="CC1126" s="174"/>
      <c r="CD1126" s="174"/>
      <c r="CE1126" s="174"/>
      <c r="CF1126" s="174"/>
      <c r="CG1126" s="174"/>
      <c r="CH1126" s="174"/>
      <c r="CI1126" s="174"/>
      <c r="CJ1126" s="174"/>
      <c r="CK1126" s="174"/>
      <c r="CL1126" s="174"/>
      <c r="CM1126" s="174"/>
      <c r="CN1126" s="174"/>
      <c r="CO1126" s="174"/>
      <c r="CP1126" s="174"/>
      <c r="CQ1126" s="174"/>
      <c r="CR1126" s="174"/>
      <c r="CS1126" s="174"/>
      <c r="CT1126" s="174"/>
      <c r="CU1126" s="174"/>
      <c r="CV1126" s="174"/>
      <c r="CW1126" s="174"/>
      <c r="CX1126" s="174"/>
      <c r="CY1126" s="174"/>
      <c r="CZ1126" s="174"/>
      <c r="DA1126" s="174"/>
      <c r="DB1126" s="174"/>
      <c r="DC1126" s="174"/>
      <c r="DD1126" s="174"/>
      <c r="DE1126" s="174"/>
      <c r="DF1126" s="174"/>
      <c r="DG1126" s="174"/>
      <c r="DH1126" s="174"/>
      <c r="DI1126" s="174"/>
      <c r="DJ1126" s="174"/>
      <c r="DK1126" s="174"/>
      <c r="DL1126" s="174"/>
      <c r="DM1126" s="174"/>
      <c r="DN1126" s="174"/>
      <c r="DO1126" s="174"/>
      <c r="DP1126" s="174"/>
      <c r="DQ1126" s="174"/>
      <c r="DR1126" s="174"/>
      <c r="DS1126" s="174"/>
      <c r="DT1126" s="174"/>
      <c r="DU1126" s="174"/>
      <c r="DV1126" s="174"/>
      <c r="DW1126" s="174"/>
      <c r="DX1126" s="174"/>
      <c r="DY1126" s="174"/>
      <c r="DZ1126" s="174"/>
      <c r="EA1126" s="174"/>
      <c r="EB1126" s="174"/>
      <c r="EC1126" s="174"/>
      <c r="ED1126" s="174"/>
      <c r="EE1126" s="174"/>
      <c r="EF1126" s="174"/>
      <c r="EG1126" s="174"/>
      <c r="EH1126" s="174"/>
      <c r="EI1126" s="174"/>
      <c r="EJ1126" s="174"/>
      <c r="EK1126" s="174"/>
      <c r="EL1126" s="174"/>
      <c r="EM1126" s="174"/>
      <c r="EN1126" s="174"/>
      <c r="EO1126" s="174"/>
      <c r="EP1126" s="174"/>
      <c r="EQ1126" s="174"/>
      <c r="ER1126" s="174"/>
      <c r="ES1126" s="174"/>
      <c r="ET1126" s="174"/>
      <c r="EU1126" s="174"/>
      <c r="EV1126" s="174"/>
      <c r="EW1126" s="174"/>
      <c r="EX1126" s="174"/>
      <c r="EY1126" s="174"/>
      <c r="EZ1126" s="174"/>
      <c r="FA1126" s="174"/>
      <c r="FB1126" s="174"/>
      <c r="FC1126" s="174"/>
      <c r="FD1126" s="174"/>
      <c r="FE1126" s="174"/>
      <c r="FF1126" s="174"/>
      <c r="FG1126" s="174"/>
      <c r="FH1126" s="174"/>
      <c r="FI1126" s="174"/>
      <c r="FJ1126" s="174"/>
      <c r="FK1126" s="174"/>
      <c r="FL1126" s="174"/>
      <c r="FM1126" s="174"/>
      <c r="FN1126" s="174"/>
      <c r="FO1126" s="174"/>
      <c r="FP1126" s="174"/>
      <c r="FQ1126" s="174"/>
      <c r="FR1126" s="174"/>
      <c r="FS1126" s="174"/>
      <c r="FT1126" s="174"/>
      <c r="FU1126" s="174"/>
      <c r="FV1126" s="174"/>
      <c r="FW1126" s="174"/>
      <c r="FX1126" s="174"/>
      <c r="FY1126" s="174"/>
      <c r="FZ1126" s="174"/>
      <c r="GA1126" s="174"/>
      <c r="GB1126" s="174"/>
      <c r="GC1126" s="174"/>
      <c r="GD1126" s="174"/>
      <c r="GE1126" s="174"/>
      <c r="GF1126" s="174"/>
      <c r="GG1126" s="174"/>
      <c r="GH1126" s="174"/>
      <c r="GI1126" s="174"/>
      <c r="GJ1126" s="174"/>
      <c r="GK1126" s="174"/>
      <c r="GL1126" s="174"/>
      <c r="GM1126" s="174"/>
      <c r="GN1126" s="174"/>
      <c r="GO1126" s="174"/>
      <c r="GP1126" s="174"/>
      <c r="GQ1126" s="174"/>
      <c r="GR1126" s="174"/>
      <c r="GS1126" s="174"/>
      <c r="GT1126" s="174"/>
      <c r="GU1126" s="174"/>
      <c r="GV1126" s="174"/>
      <c r="GW1126" s="174"/>
      <c r="GX1126" s="174"/>
      <c r="GY1126" s="174"/>
      <c r="GZ1126" s="174"/>
      <c r="HA1126" s="174"/>
      <c r="HB1126" s="174"/>
      <c r="HC1126" s="174"/>
      <c r="HD1126" s="174"/>
      <c r="HE1126" s="174"/>
      <c r="HF1126" s="174"/>
      <c r="HG1126" s="174"/>
      <c r="HH1126" s="174"/>
      <c r="HI1126" s="174"/>
      <c r="HJ1126" s="174"/>
      <c r="HK1126" s="174"/>
      <c r="HL1126" s="174"/>
      <c r="HM1126" s="174"/>
      <c r="HN1126" s="174"/>
      <c r="HO1126" s="174"/>
      <c r="HP1126" s="174"/>
      <c r="HQ1126" s="174"/>
      <c r="HR1126" s="174"/>
      <c r="HS1126" s="174"/>
      <c r="HT1126" s="174"/>
      <c r="HU1126" s="174"/>
      <c r="HV1126" s="174"/>
      <c r="HW1126" s="174"/>
      <c r="HX1126" s="174"/>
      <c r="HY1126" s="174"/>
      <c r="HZ1126" s="174"/>
      <c r="IA1126" s="174"/>
      <c r="IB1126" s="174"/>
      <c r="IC1126" s="174"/>
      <c r="ID1126" s="174"/>
      <c r="IE1126" s="174"/>
      <c r="IF1126" s="174"/>
      <c r="IG1126" s="174"/>
      <c r="IH1126" s="174"/>
      <c r="II1126" s="174"/>
      <c r="IJ1126" s="174"/>
      <c r="IK1126" s="174"/>
      <c r="IL1126" s="174"/>
      <c r="IM1126" s="174"/>
      <c r="IN1126" s="174"/>
      <c r="IO1126" s="174"/>
      <c r="IP1126" s="174"/>
      <c r="IQ1126" s="174"/>
      <c r="IR1126" s="174"/>
      <c r="IS1126" s="174"/>
      <c r="IT1126" s="174"/>
      <c r="IU1126" s="174"/>
      <c r="IV1126" s="174"/>
      <c r="IW1126" s="174"/>
      <c r="IX1126" s="174"/>
      <c r="IY1126" s="174"/>
      <c r="IZ1126" s="174"/>
      <c r="JA1126" s="174"/>
      <c r="JB1126" s="174"/>
      <c r="JC1126" s="174"/>
      <c r="JD1126" s="174"/>
      <c r="JE1126" s="174"/>
      <c r="JF1126" s="174"/>
      <c r="JG1126" s="174"/>
      <c r="JH1126" s="174"/>
      <c r="JI1126" s="174"/>
      <c r="JJ1126" s="174"/>
      <c r="JK1126" s="174"/>
      <c r="JL1126" s="174"/>
      <c r="JM1126" s="174"/>
      <c r="JN1126" s="174"/>
      <c r="JO1126" s="174"/>
      <c r="JP1126" s="174"/>
      <c r="JQ1126" s="174"/>
      <c r="JR1126" s="174"/>
      <c r="JS1126" s="174"/>
      <c r="JT1126" s="174"/>
      <c r="JU1126" s="174"/>
      <c r="JV1126" s="174"/>
      <c r="JW1126" s="174"/>
      <c r="JX1126" s="174"/>
      <c r="JY1126" s="174"/>
      <c r="JZ1126" s="174"/>
      <c r="KA1126" s="174"/>
      <c r="KB1126" s="174"/>
      <c r="KC1126" s="174"/>
      <c r="KD1126" s="174"/>
      <c r="KE1126" s="174"/>
      <c r="KF1126" s="174"/>
      <c r="KG1126" s="174"/>
      <c r="KH1126" s="174"/>
      <c r="KI1126" s="174"/>
      <c r="KJ1126" s="174"/>
      <c r="KK1126" s="174"/>
      <c r="KL1126" s="174"/>
      <c r="KM1126" s="174"/>
      <c r="KN1126" s="174"/>
      <c r="KO1126" s="174"/>
      <c r="KP1126" s="174"/>
      <c r="KQ1126" s="174"/>
      <c r="KR1126" s="174"/>
      <c r="KS1126" s="174"/>
      <c r="KT1126" s="174"/>
      <c r="KU1126" s="174"/>
      <c r="KV1126" s="174"/>
      <c r="KW1126" s="174"/>
      <c r="KX1126" s="174"/>
      <c r="KY1126" s="174"/>
      <c r="KZ1126" s="174"/>
      <c r="LA1126" s="174"/>
      <c r="LB1126" s="174"/>
      <c r="LC1126" s="174"/>
      <c r="LD1126" s="174"/>
      <c r="LE1126" s="174"/>
      <c r="LF1126" s="174"/>
      <c r="LG1126" s="174"/>
      <c r="LH1126" s="174"/>
      <c r="LI1126" s="174"/>
      <c r="LJ1126" s="174"/>
      <c r="LK1126" s="174"/>
      <c r="LL1126" s="174"/>
      <c r="LM1126" s="174"/>
      <c r="LN1126" s="174"/>
      <c r="LO1126" s="174"/>
      <c r="LP1126" s="174"/>
      <c r="LQ1126" s="174"/>
      <c r="LR1126" s="174"/>
      <c r="LS1126" s="174"/>
      <c r="LT1126" s="174"/>
      <c r="LU1126" s="174"/>
      <c r="LV1126" s="174"/>
      <c r="LW1126" s="174"/>
      <c r="LX1126" s="174"/>
      <c r="LY1126" s="174"/>
      <c r="LZ1126" s="174"/>
      <c r="MA1126" s="174"/>
      <c r="MB1126" s="174"/>
      <c r="MC1126" s="174"/>
      <c r="MD1126" s="174"/>
      <c r="ME1126" s="174"/>
      <c r="MF1126" s="174"/>
      <c r="MG1126" s="174"/>
      <c r="MH1126" s="174"/>
      <c r="MI1126" s="174"/>
      <c r="MJ1126" s="174"/>
      <c r="MK1126" s="174"/>
      <c r="ML1126" s="174"/>
      <c r="MM1126" s="174"/>
      <c r="MN1126" s="174"/>
      <c r="MO1126" s="174"/>
      <c r="MP1126" s="174"/>
      <c r="MQ1126" s="174"/>
      <c r="MR1126" s="174"/>
      <c r="MS1126" s="174"/>
      <c r="MT1126" s="174"/>
      <c r="MU1126" s="174"/>
      <c r="MV1126" s="174"/>
      <c r="MW1126" s="174"/>
      <c r="MX1126" s="174"/>
      <c r="MY1126" s="174"/>
      <c r="MZ1126" s="174"/>
      <c r="NA1126" s="174"/>
      <c r="NB1126" s="174"/>
      <c r="NC1126" s="174"/>
      <c r="ND1126" s="174"/>
      <c r="NE1126" s="174"/>
      <c r="NF1126" s="174"/>
      <c r="NG1126" s="174"/>
      <c r="NH1126" s="174"/>
      <c r="NI1126" s="174"/>
      <c r="NJ1126" s="174"/>
      <c r="NK1126" s="174"/>
      <c r="NL1126" s="174"/>
      <c r="NM1126" s="174"/>
      <c r="NN1126" s="174"/>
      <c r="NO1126" s="174"/>
      <c r="NP1126" s="174"/>
      <c r="NQ1126" s="174"/>
      <c r="NR1126" s="174"/>
      <c r="NS1126" s="174"/>
      <c r="NT1126" s="174"/>
      <c r="NU1126" s="174"/>
      <c r="NV1126" s="174"/>
      <c r="NW1126" s="174"/>
      <c r="NX1126" s="174"/>
      <c r="NY1126" s="174"/>
      <c r="NZ1126" s="174"/>
      <c r="OA1126" s="174"/>
      <c r="OB1126" s="174"/>
      <c r="OC1126" s="174"/>
      <c r="OD1126" s="174"/>
      <c r="OE1126" s="174"/>
      <c r="OF1126" s="174"/>
      <c r="OG1126" s="174"/>
      <c r="OH1126" s="174"/>
      <c r="OI1126" s="174"/>
      <c r="OJ1126" s="174"/>
      <c r="OK1126" s="174"/>
      <c r="OL1126" s="174"/>
      <c r="OM1126" s="174"/>
      <c r="ON1126" s="174"/>
      <c r="OO1126" s="174"/>
      <c r="OP1126" s="174"/>
      <c r="OQ1126" s="174"/>
      <c r="OR1126" s="174"/>
      <c r="OS1126" s="174"/>
      <c r="OT1126" s="174"/>
      <c r="OU1126" s="174"/>
      <c r="OV1126" s="174"/>
      <c r="OW1126" s="174"/>
      <c r="OX1126" s="174"/>
      <c r="OY1126" s="174"/>
      <c r="OZ1126" s="174"/>
      <c r="PA1126" s="174"/>
      <c r="PB1126" s="174"/>
      <c r="PC1126" s="174"/>
      <c r="PD1126" s="174"/>
      <c r="PE1126" s="174"/>
      <c r="PF1126" s="174"/>
      <c r="PG1126" s="174"/>
      <c r="PH1126" s="174"/>
      <c r="PI1126" s="174"/>
      <c r="PJ1126" s="174"/>
      <c r="PK1126" s="174"/>
      <c r="PL1126" s="174"/>
      <c r="PM1126" s="174"/>
      <c r="PN1126" s="174"/>
      <c r="PO1126" s="174"/>
      <c r="PP1126" s="174"/>
      <c r="PQ1126" s="174"/>
      <c r="PR1126" s="174"/>
      <c r="PS1126" s="174"/>
      <c r="PT1126" s="174"/>
      <c r="PU1126" s="174"/>
      <c r="PV1126" s="174"/>
      <c r="PW1126" s="174"/>
      <c r="PX1126" s="174"/>
      <c r="PY1126" s="174"/>
      <c r="PZ1126" s="174"/>
      <c r="QA1126" s="174"/>
      <c r="QB1126" s="174"/>
      <c r="QC1126" s="174"/>
      <c r="QD1126" s="174"/>
      <c r="QE1126" s="174"/>
      <c r="QF1126" s="174"/>
      <c r="QG1126" s="174"/>
      <c r="QH1126" s="174"/>
      <c r="QI1126" s="174"/>
      <c r="QJ1126" s="174"/>
      <c r="QK1126" s="174"/>
      <c r="QL1126" s="174"/>
      <c r="QM1126" s="174"/>
      <c r="QN1126" s="174"/>
      <c r="QO1126" s="174"/>
      <c r="QP1126" s="174"/>
      <c r="QQ1126" s="174"/>
      <c r="QR1126" s="174"/>
      <c r="QS1126" s="174"/>
      <c r="QT1126" s="174"/>
      <c r="QU1126" s="174"/>
      <c r="QV1126" s="174"/>
      <c r="QW1126" s="174"/>
      <c r="QX1126" s="174"/>
      <c r="QY1126" s="174"/>
      <c r="QZ1126" s="174"/>
      <c r="RA1126" s="174"/>
      <c r="RB1126" s="174"/>
      <c r="RC1126" s="174"/>
      <c r="RD1126" s="174"/>
      <c r="RE1126" s="174"/>
      <c r="RF1126" s="174"/>
      <c r="RG1126" s="174"/>
      <c r="RH1126" s="174"/>
      <c r="RI1126" s="174"/>
      <c r="RJ1126" s="174"/>
      <c r="RK1126" s="174"/>
      <c r="RL1126" s="174"/>
      <c r="RM1126" s="174"/>
      <c r="RN1126" s="174"/>
      <c r="RO1126" s="174"/>
      <c r="RP1126" s="174"/>
      <c r="RQ1126" s="174"/>
      <c r="RR1126" s="174"/>
      <c r="RS1126" s="174"/>
      <c r="RT1126" s="174"/>
      <c r="RU1126" s="174"/>
      <c r="RV1126" s="174"/>
      <c r="RW1126" s="174"/>
      <c r="RX1126" s="174"/>
      <c r="RY1126" s="174"/>
      <c r="RZ1126" s="174"/>
      <c r="SA1126" s="174"/>
      <c r="SB1126" s="174"/>
      <c r="SC1126" s="174"/>
      <c r="SD1126" s="174"/>
      <c r="SE1126" s="174"/>
      <c r="SF1126" s="174"/>
      <c r="SG1126" s="174"/>
      <c r="SH1126" s="174"/>
      <c r="SI1126" s="174"/>
      <c r="SJ1126" s="174"/>
      <c r="SK1126" s="174"/>
      <c r="SL1126" s="174"/>
      <c r="SM1126" s="174"/>
      <c r="SN1126" s="174"/>
      <c r="SO1126" s="174"/>
      <c r="SP1126" s="174"/>
      <c r="SQ1126" s="174"/>
      <c r="SR1126" s="174"/>
      <c r="SS1126" s="174"/>
      <c r="ST1126" s="174"/>
      <c r="SU1126" s="174"/>
      <c r="SV1126" s="174"/>
      <c r="SW1126" s="174"/>
      <c r="SX1126" s="174"/>
      <c r="SY1126" s="174"/>
      <c r="SZ1126" s="174"/>
      <c r="TA1126" s="174"/>
      <c r="TB1126" s="174"/>
      <c r="TC1126" s="174"/>
      <c r="TD1126" s="174"/>
      <c r="TE1126" s="174"/>
      <c r="TF1126" s="174"/>
      <c r="TG1126" s="174"/>
      <c r="TH1126" s="174"/>
      <c r="TI1126" s="174"/>
      <c r="TJ1126" s="174"/>
      <c r="TK1126" s="174"/>
      <c r="TL1126" s="174"/>
      <c r="TM1126" s="174"/>
      <c r="TN1126" s="174"/>
      <c r="TO1126" s="174"/>
      <c r="TP1126" s="174"/>
      <c r="TQ1126" s="174"/>
      <c r="TR1126" s="174"/>
      <c r="TS1126" s="174"/>
      <c r="TT1126" s="174"/>
      <c r="TU1126" s="174"/>
      <c r="TV1126" s="174"/>
      <c r="TW1126" s="174"/>
      <c r="TX1126" s="174"/>
      <c r="TY1126" s="174"/>
      <c r="TZ1126" s="174"/>
      <c r="UA1126" s="174"/>
      <c r="UB1126" s="174"/>
      <c r="UC1126" s="174"/>
      <c r="UD1126" s="174"/>
      <c r="UE1126" s="174"/>
      <c r="UF1126" s="174"/>
      <c r="UG1126" s="174"/>
      <c r="UH1126" s="174"/>
      <c r="UI1126" s="174"/>
      <c r="UJ1126" s="174"/>
      <c r="UK1126" s="174"/>
      <c r="UL1126" s="174"/>
      <c r="UM1126" s="174"/>
      <c r="UN1126" s="174"/>
      <c r="UO1126" s="174"/>
      <c r="UP1126" s="174"/>
      <c r="UQ1126" s="174"/>
      <c r="UR1126" s="174"/>
      <c r="US1126" s="174"/>
      <c r="UT1126" s="174"/>
      <c r="UU1126" s="174"/>
      <c r="UV1126" s="174"/>
      <c r="UW1126" s="174"/>
      <c r="UX1126" s="174"/>
      <c r="UY1126" s="174"/>
      <c r="UZ1126" s="174"/>
      <c r="VA1126" s="174"/>
      <c r="VB1126" s="174"/>
      <c r="VC1126" s="174"/>
      <c r="VD1126" s="174"/>
      <c r="VE1126" s="174"/>
      <c r="VF1126" s="174"/>
      <c r="VG1126" s="174"/>
      <c r="VH1126" s="174"/>
      <c r="VI1126" s="174"/>
      <c r="VJ1126" s="174"/>
      <c r="VK1126" s="174"/>
      <c r="VL1126" s="174"/>
      <c r="VM1126" s="174"/>
      <c r="VN1126" s="174"/>
      <c r="VO1126" s="174"/>
      <c r="VP1126" s="174"/>
      <c r="VQ1126" s="174"/>
      <c r="VR1126" s="174"/>
      <c r="VS1126" s="174"/>
      <c r="VT1126" s="174"/>
      <c r="VU1126" s="174"/>
      <c r="VV1126" s="174"/>
      <c r="VW1126" s="174"/>
      <c r="VX1126" s="174"/>
      <c r="VY1126" s="174"/>
      <c r="VZ1126" s="174"/>
      <c r="WA1126" s="174"/>
      <c r="WB1126" s="174"/>
      <c r="WC1126" s="174"/>
      <c r="WD1126" s="174"/>
      <c r="WE1126" s="174"/>
      <c r="WF1126" s="174"/>
      <c r="WG1126" s="174"/>
      <c r="WH1126" s="174"/>
      <c r="WI1126" s="174"/>
      <c r="WJ1126" s="174"/>
      <c r="WK1126" s="174"/>
      <c r="WL1126" s="174"/>
      <c r="WM1126" s="174"/>
      <c r="WN1126" s="174"/>
      <c r="WO1126" s="174"/>
      <c r="WP1126" s="174"/>
      <c r="WQ1126" s="174"/>
      <c r="WR1126" s="174"/>
      <c r="WS1126" s="174"/>
      <c r="WT1126" s="174"/>
      <c r="WU1126" s="174"/>
      <c r="WV1126" s="174"/>
      <c r="WW1126" s="174"/>
      <c r="WX1126" s="174"/>
      <c r="WY1126" s="174"/>
      <c r="WZ1126" s="174"/>
      <c r="XA1126" s="174"/>
      <c r="XB1126" s="174"/>
      <c r="XC1126" s="174"/>
      <c r="XD1126" s="174"/>
      <c r="XE1126" s="174"/>
      <c r="XF1126" s="174"/>
      <c r="XG1126" s="174"/>
      <c r="XH1126" s="174"/>
      <c r="XI1126" s="174"/>
      <c r="XJ1126" s="174"/>
      <c r="XK1126" s="174"/>
      <c r="XL1126" s="174"/>
      <c r="XM1126" s="174"/>
      <c r="XN1126" s="174"/>
      <c r="XO1126" s="174"/>
      <c r="XP1126" s="174"/>
      <c r="XQ1126" s="174"/>
      <c r="XR1126" s="174"/>
      <c r="XS1126" s="174"/>
      <c r="XT1126" s="174"/>
      <c r="XU1126" s="174"/>
      <c r="XV1126" s="174"/>
      <c r="XW1126" s="174"/>
      <c r="XX1126" s="174"/>
      <c r="XY1126" s="174"/>
      <c r="XZ1126" s="174"/>
      <c r="YA1126" s="174"/>
      <c r="YB1126" s="174"/>
      <c r="YC1126" s="174"/>
      <c r="YD1126" s="174"/>
      <c r="YE1126" s="174"/>
      <c r="YF1126" s="174"/>
      <c r="YG1126" s="174"/>
      <c r="YH1126" s="174"/>
      <c r="YI1126" s="174"/>
      <c r="YJ1126" s="174"/>
      <c r="YK1126" s="174"/>
      <c r="YL1126" s="174"/>
      <c r="YM1126" s="174"/>
      <c r="YN1126" s="174"/>
      <c r="YO1126" s="174"/>
      <c r="YP1126" s="174"/>
      <c r="YQ1126" s="174"/>
      <c r="YR1126" s="174"/>
      <c r="YS1126" s="174"/>
      <c r="YT1126" s="174"/>
      <c r="YU1126" s="174"/>
      <c r="YV1126" s="174"/>
      <c r="YW1126" s="174"/>
      <c r="YX1126" s="174"/>
      <c r="YY1126" s="174"/>
      <c r="YZ1126" s="174"/>
      <c r="ZA1126" s="174"/>
      <c r="ZB1126" s="174"/>
      <c r="ZC1126" s="174"/>
      <c r="ZD1126" s="174"/>
      <c r="ZE1126" s="174"/>
      <c r="ZF1126" s="174"/>
      <c r="ZG1126" s="174"/>
      <c r="ZH1126" s="174"/>
      <c r="ZI1126" s="174"/>
      <c r="ZJ1126" s="174"/>
      <c r="ZK1126" s="174"/>
      <c r="ZL1126" s="174"/>
      <c r="ZM1126" s="174"/>
      <c r="ZN1126" s="174"/>
      <c r="ZO1126" s="174"/>
      <c r="ZP1126" s="174"/>
      <c r="ZQ1126" s="174"/>
      <c r="ZR1126" s="174"/>
      <c r="ZS1126" s="174"/>
      <c r="ZT1126" s="174"/>
      <c r="ZU1126" s="174"/>
      <c r="ZV1126" s="174"/>
      <c r="ZW1126" s="174"/>
      <c r="ZX1126" s="174"/>
      <c r="ZY1126" s="174"/>
      <c r="ZZ1126" s="174"/>
      <c r="AAA1126" s="174"/>
      <c r="AAB1126" s="174"/>
      <c r="AAC1126" s="174"/>
      <c r="AAD1126" s="174"/>
      <c r="AAE1126" s="174"/>
      <c r="AAF1126" s="174"/>
      <c r="AAG1126" s="174"/>
      <c r="AAH1126" s="174"/>
      <c r="AAI1126" s="174"/>
      <c r="AAJ1126" s="174"/>
      <c r="AAK1126" s="174"/>
      <c r="AAL1126" s="174"/>
      <c r="AAM1126" s="174"/>
      <c r="AAN1126" s="174"/>
      <c r="AAO1126" s="174"/>
      <c r="AAP1126" s="174"/>
      <c r="AAQ1126" s="174"/>
      <c r="AAR1126" s="174"/>
      <c r="AAS1126" s="174"/>
      <c r="AAT1126" s="174"/>
      <c r="AAU1126" s="174"/>
      <c r="AAV1126" s="174"/>
      <c r="AAW1126" s="174"/>
      <c r="AAX1126" s="174"/>
      <c r="AAY1126" s="174"/>
      <c r="AAZ1126" s="174"/>
      <c r="ABA1126" s="174"/>
      <c r="ABB1126" s="174"/>
      <c r="ABC1126" s="174"/>
      <c r="ABD1126" s="174"/>
      <c r="ABE1126" s="174"/>
      <c r="ABF1126" s="174"/>
      <c r="ABG1126" s="174"/>
      <c r="ABH1126" s="174"/>
      <c r="ABI1126" s="174"/>
      <c r="ABJ1126" s="174"/>
      <c r="ABK1126" s="174"/>
      <c r="ABL1126" s="174"/>
      <c r="ABM1126" s="174"/>
      <c r="ABN1126" s="174"/>
      <c r="ABO1126" s="174"/>
      <c r="ABP1126" s="174"/>
      <c r="ABQ1126" s="174"/>
      <c r="ABR1126" s="174"/>
      <c r="ABS1126" s="174"/>
      <c r="ABT1126" s="174"/>
      <c r="ABU1126" s="174"/>
      <c r="ABV1126" s="174"/>
      <c r="ABW1126" s="174"/>
      <c r="ABX1126" s="174"/>
      <c r="ABY1126" s="174"/>
      <c r="ABZ1126" s="174"/>
      <c r="ACA1126" s="174"/>
      <c r="ACB1126" s="174"/>
      <c r="ACC1126" s="174"/>
      <c r="ACD1126" s="174"/>
      <c r="ACE1126" s="174"/>
      <c r="ACF1126" s="174"/>
      <c r="ACG1126" s="174"/>
      <c r="ACH1126" s="174"/>
      <c r="ACI1126" s="174"/>
      <c r="ACJ1126" s="174"/>
      <c r="ACK1126" s="174"/>
      <c r="ACL1126" s="174"/>
      <c r="ACM1126" s="174"/>
      <c r="ACN1126" s="174"/>
      <c r="ACO1126" s="174"/>
      <c r="ACP1126" s="174"/>
      <c r="ACQ1126" s="174"/>
      <c r="ACR1126" s="174"/>
      <c r="ACS1126" s="174"/>
      <c r="ACT1126" s="174"/>
      <c r="ACU1126" s="174"/>
      <c r="ACV1126" s="174"/>
      <c r="ACW1126" s="174"/>
      <c r="ACX1126" s="174"/>
      <c r="ACY1126" s="174"/>
      <c r="ACZ1126" s="174"/>
      <c r="ADA1126" s="174"/>
      <c r="ADB1126" s="174"/>
      <c r="ADC1126" s="174"/>
      <c r="ADD1126" s="174"/>
      <c r="ADE1126" s="174"/>
      <c r="ADF1126" s="174"/>
      <c r="ADG1126" s="174"/>
      <c r="ADH1126" s="174"/>
      <c r="ADI1126" s="174"/>
      <c r="ADJ1126" s="174"/>
      <c r="ADK1126" s="174"/>
      <c r="ADL1126" s="174"/>
      <c r="ADM1126" s="174"/>
      <c r="ADN1126" s="174"/>
      <c r="ADO1126" s="174"/>
      <c r="ADP1126" s="174"/>
      <c r="ADQ1126" s="174"/>
      <c r="ADR1126" s="174"/>
      <c r="ADS1126" s="174"/>
      <c r="ADT1126" s="174"/>
      <c r="ADU1126" s="174"/>
      <c r="ADV1126" s="174"/>
      <c r="ADW1126" s="174"/>
      <c r="ADX1126" s="174"/>
      <c r="ADY1126" s="174"/>
      <c r="ADZ1126" s="174"/>
      <c r="AEA1126" s="174"/>
      <c r="AEB1126" s="174"/>
      <c r="AEC1126" s="174"/>
      <c r="AED1126" s="174"/>
      <c r="AEE1126" s="174"/>
      <c r="AEF1126" s="174"/>
      <c r="AEG1126" s="174"/>
      <c r="AEH1126" s="174"/>
      <c r="AEI1126" s="174"/>
      <c r="AEJ1126" s="174"/>
      <c r="AEK1126" s="174"/>
      <c r="AEL1126" s="174"/>
      <c r="AEM1126" s="174"/>
      <c r="AEN1126" s="174"/>
      <c r="AEO1126" s="174"/>
      <c r="AEP1126" s="174"/>
      <c r="AEQ1126" s="174"/>
      <c r="AER1126" s="174"/>
      <c r="AES1126" s="174"/>
      <c r="AET1126" s="174"/>
      <c r="AEU1126" s="174"/>
      <c r="AEV1126" s="174"/>
      <c r="AEW1126" s="174"/>
      <c r="AEX1126" s="174"/>
      <c r="AEY1126" s="174"/>
      <c r="AEZ1126" s="174"/>
      <c r="AFA1126" s="174"/>
      <c r="AFB1126" s="174"/>
      <c r="AFC1126" s="174"/>
      <c r="AFD1126" s="174"/>
      <c r="AFE1126" s="174"/>
      <c r="AFF1126" s="174"/>
      <c r="AFG1126" s="174"/>
      <c r="AFH1126" s="174"/>
      <c r="AFI1126" s="174"/>
      <c r="AFJ1126" s="174"/>
      <c r="AFK1126" s="174"/>
      <c r="AFL1126" s="174"/>
      <c r="AFM1126" s="174"/>
      <c r="AFN1126" s="174"/>
      <c r="AFO1126" s="174"/>
      <c r="AFP1126" s="174"/>
      <c r="AFQ1126" s="174"/>
      <c r="AFR1126" s="174"/>
      <c r="AFS1126" s="174"/>
      <c r="AFT1126" s="174"/>
      <c r="AFU1126" s="174"/>
      <c r="AFV1126" s="174"/>
      <c r="AFW1126" s="174"/>
      <c r="AFX1126" s="174"/>
      <c r="AFY1126" s="174"/>
      <c r="AFZ1126" s="174"/>
      <c r="AGA1126" s="174"/>
      <c r="AGB1126" s="174"/>
      <c r="AGC1126" s="174"/>
      <c r="AGD1126" s="174"/>
      <c r="AGE1126" s="174"/>
      <c r="AGF1126" s="174"/>
      <c r="AGG1126" s="174"/>
      <c r="AGH1126" s="174"/>
      <c r="AGI1126" s="174"/>
      <c r="AGJ1126" s="174"/>
      <c r="AGK1126" s="174"/>
      <c r="AGL1126" s="174"/>
      <c r="AGM1126" s="174"/>
      <c r="AGN1126" s="174"/>
      <c r="AGO1126" s="174"/>
      <c r="AGP1126" s="174"/>
      <c r="AGQ1126" s="174"/>
      <c r="AGR1126" s="174"/>
      <c r="AGS1126" s="174"/>
      <c r="AGT1126" s="174"/>
      <c r="AGU1126" s="174"/>
      <c r="AGV1126" s="174"/>
      <c r="AGW1126" s="174"/>
      <c r="AGX1126" s="174"/>
      <c r="AGY1126" s="174"/>
      <c r="AGZ1126" s="174"/>
      <c r="AHA1126" s="174"/>
      <c r="AHB1126" s="174"/>
      <c r="AHC1126" s="174"/>
      <c r="AHD1126" s="174"/>
      <c r="AHE1126" s="174"/>
      <c r="AHF1126" s="174"/>
      <c r="AHG1126" s="174"/>
      <c r="AHH1126" s="174"/>
      <c r="AHI1126" s="174"/>
      <c r="AHJ1126" s="174"/>
      <c r="AHK1126" s="174"/>
      <c r="AHL1126" s="174"/>
      <c r="AHM1126" s="174"/>
      <c r="AHN1126" s="174"/>
      <c r="AHO1126" s="174"/>
      <c r="AHP1126" s="174"/>
      <c r="AHQ1126" s="174"/>
      <c r="AHR1126" s="174"/>
      <c r="AHS1126" s="174"/>
      <c r="AHT1126" s="174"/>
      <c r="AHU1126" s="174"/>
      <c r="AHV1126" s="174"/>
      <c r="AHW1126" s="174"/>
      <c r="AHX1126" s="174"/>
      <c r="AHY1126" s="174"/>
      <c r="AHZ1126" s="174"/>
      <c r="AIA1126" s="174"/>
      <c r="AIB1126" s="174"/>
      <c r="AIC1126" s="174"/>
      <c r="AID1126" s="174"/>
      <c r="AIE1126" s="174"/>
      <c r="AIF1126" s="174"/>
      <c r="AIG1126" s="174"/>
      <c r="AIH1126" s="174"/>
      <c r="AII1126" s="174"/>
      <c r="AIJ1126" s="174"/>
      <c r="AIK1126" s="174"/>
      <c r="AIL1126" s="174"/>
      <c r="AIM1126" s="174"/>
      <c r="AIN1126" s="174"/>
      <c r="AIO1126" s="174"/>
      <c r="AIP1126" s="174"/>
      <c r="AIQ1126" s="174"/>
      <c r="AIR1126" s="174"/>
      <c r="AIS1126" s="174"/>
      <c r="AIT1126" s="174"/>
      <c r="AIU1126" s="174"/>
      <c r="AIV1126" s="174"/>
      <c r="AIW1126" s="174"/>
      <c r="AIX1126" s="174"/>
      <c r="AIY1126" s="174"/>
      <c r="AIZ1126" s="174"/>
      <c r="AJA1126" s="174"/>
      <c r="AJB1126" s="174"/>
      <c r="AJC1126" s="174"/>
      <c r="AJD1126" s="174"/>
      <c r="AJE1126" s="174"/>
      <c r="AJF1126" s="174"/>
      <c r="AJG1126" s="174"/>
      <c r="AJH1126" s="174"/>
      <c r="AJI1126" s="174"/>
      <c r="AJJ1126" s="174"/>
      <c r="AJK1126" s="174"/>
      <c r="AJL1126" s="174"/>
      <c r="AJM1126" s="174"/>
      <c r="AJN1126" s="174"/>
      <c r="AJO1126" s="174"/>
      <c r="AJP1126" s="174"/>
      <c r="AJQ1126" s="174"/>
      <c r="AJR1126" s="174"/>
      <c r="AJS1126" s="174"/>
      <c r="AJT1126" s="174"/>
      <c r="AJU1126" s="174"/>
      <c r="AJV1126" s="174"/>
      <c r="AJW1126" s="174"/>
      <c r="AJX1126" s="174"/>
      <c r="AJY1126" s="174"/>
      <c r="AJZ1126" s="174"/>
      <c r="AKA1126" s="174"/>
      <c r="AKB1126" s="174"/>
      <c r="AKC1126" s="174"/>
      <c r="AKD1126" s="174"/>
      <c r="AKE1126" s="174"/>
      <c r="AKF1126" s="174"/>
      <c r="AKG1126" s="174"/>
      <c r="AKH1126" s="174"/>
      <c r="AKI1126" s="174"/>
      <c r="AKJ1126" s="174"/>
      <c r="AKK1126" s="174"/>
      <c r="AKL1126" s="174"/>
      <c r="AKM1126" s="174"/>
      <c r="AKN1126" s="174"/>
      <c r="AKO1126" s="174"/>
      <c r="AKP1126" s="174"/>
      <c r="AKQ1126" s="174"/>
      <c r="AKR1126" s="174"/>
      <c r="AKS1126" s="174"/>
      <c r="AKT1126" s="174"/>
      <c r="AKU1126" s="174"/>
      <c r="AKV1126" s="174"/>
      <c r="AKW1126" s="174"/>
      <c r="AKX1126" s="174"/>
      <c r="AKY1126" s="174"/>
      <c r="AKZ1126" s="174"/>
      <c r="ALA1126" s="174"/>
      <c r="ALB1126" s="174"/>
      <c r="ALC1126" s="174"/>
      <c r="ALD1126" s="174"/>
      <c r="ALE1126" s="174"/>
      <c r="ALF1126" s="174"/>
      <c r="ALG1126" s="174"/>
      <c r="ALH1126" s="174"/>
      <c r="ALI1126" s="174"/>
      <c r="ALJ1126" s="174"/>
      <c r="ALK1126" s="174"/>
      <c r="ALL1126" s="174"/>
      <c r="ALM1126" s="174"/>
      <c r="ALN1126" s="174"/>
      <c r="ALO1126" s="174"/>
      <c r="ALP1126" s="174"/>
      <c r="ALQ1126" s="174"/>
      <c r="ALR1126" s="174"/>
      <c r="ALS1126" s="174"/>
      <c r="ALT1126" s="174"/>
      <c r="ALU1126" s="174"/>
      <c r="ALV1126" s="174"/>
      <c r="ALW1126" s="174"/>
      <c r="ALX1126" s="174"/>
      <c r="ALY1126" s="174"/>
      <c r="ALZ1126" s="174"/>
      <c r="AMA1126" s="174"/>
      <c r="AMB1126" s="174"/>
      <c r="AMC1126" s="174"/>
      <c r="AMD1126" s="174"/>
      <c r="AME1126" s="174"/>
      <c r="AMF1126" s="174"/>
      <c r="AMG1126" s="174"/>
      <c r="AMH1126" s="174"/>
      <c r="AMI1126" s="174"/>
      <c r="AMJ1126" s="174"/>
    </row>
    <row r="1127" spans="1:1025" hidden="1">
      <c r="A1127" s="15"/>
      <c r="B11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7" s="45" t="s">
        <v>18</v>
      </c>
      <c r="D1127" s="45">
        <v>223</v>
      </c>
      <c r="E1127" s="40">
        <v>4</v>
      </c>
      <c r="F11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27" s="40">
        <f t="shared" ref="H1127:H1133" ca="1" si="120">ROUND(E1127*G1127,2)</f>
        <v>16</v>
      </c>
      <c r="I1127" s="91"/>
      <c r="J1127" s="97"/>
      <c r="K1127" s="15" t="str">
        <f t="shared" si="119"/>
        <v>SEDUC E 62</v>
      </c>
    </row>
    <row r="1128" spans="1:1025" hidden="1">
      <c r="A1128" s="15"/>
      <c r="B11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8" s="45" t="s">
        <v>18</v>
      </c>
      <c r="D1128" s="45">
        <v>2524</v>
      </c>
      <c r="E1128" s="40">
        <v>1</v>
      </c>
      <c r="F11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8" s="40">
        <f t="shared" ca="1" si="120"/>
        <v>101</v>
      </c>
      <c r="I1128" s="91"/>
      <c r="J1128" s="97"/>
      <c r="K1128" s="15" t="str">
        <f t="shared" si="119"/>
        <v>SEDUC E 62</v>
      </c>
    </row>
    <row r="1129" spans="1:1025" ht="22.8" hidden="1">
      <c r="A1129" s="15"/>
      <c r="B11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9" s="161" t="s">
        <v>36</v>
      </c>
      <c r="D1129" s="45">
        <v>439</v>
      </c>
      <c r="E1129" s="40">
        <v>2</v>
      </c>
      <c r="F11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15,09</v>
      </c>
      <c r="H1129" s="40">
        <f t="shared" ca="1" si="120"/>
        <v>30.18</v>
      </c>
      <c r="I1129" s="91"/>
      <c r="J1129" s="97"/>
      <c r="K1129" s="15" t="str">
        <f t="shared" si="119"/>
        <v>SEDUC E 62</v>
      </c>
    </row>
    <row r="1130" spans="1:1025" hidden="1">
      <c r="A1130" s="15"/>
      <c r="B11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30" s="161" t="s">
        <v>36</v>
      </c>
      <c r="D1130" s="45">
        <v>7581</v>
      </c>
      <c r="E1130" s="40">
        <v>1</v>
      </c>
      <c r="F11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30" s="40">
        <f t="shared" ca="1" si="120"/>
        <v>2.84</v>
      </c>
      <c r="I1130" s="91"/>
      <c r="J1130" s="97"/>
      <c r="K1130" s="15" t="str">
        <f t="shared" si="119"/>
        <v>SEDUC E 62</v>
      </c>
    </row>
    <row r="1131" spans="1:1025" hidden="1">
      <c r="A1131" s="15"/>
      <c r="B11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31" s="45" t="s">
        <v>12</v>
      </c>
      <c r="D1131" s="45">
        <v>90776</v>
      </c>
      <c r="E1131" s="40">
        <v>6</v>
      </c>
      <c r="F11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31" s="40">
        <f t="shared" ca="1" si="120"/>
        <v>169.08</v>
      </c>
      <c r="I1131" s="91"/>
      <c r="J1131" s="97"/>
      <c r="K1131" s="15" t="str">
        <f t="shared" si="119"/>
        <v>SEDUC E 62</v>
      </c>
    </row>
    <row r="1132" spans="1:1025" hidden="1">
      <c r="A1132" s="15"/>
      <c r="B11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32" s="45" t="s">
        <v>12</v>
      </c>
      <c r="D1132" s="45">
        <v>88264</v>
      </c>
      <c r="E1132" s="40">
        <v>6</v>
      </c>
      <c r="F11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32" s="40">
        <f t="shared" ca="1" si="120"/>
        <v>135.47999999999999</v>
      </c>
      <c r="I1132" s="91"/>
      <c r="J1132" s="97"/>
      <c r="K1132" s="15" t="str">
        <f t="shared" si="119"/>
        <v>SEDUC E 62</v>
      </c>
    </row>
    <row r="1133" spans="1:1025" hidden="1">
      <c r="A1133" s="15"/>
      <c r="B11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33" s="45" t="s">
        <v>12</v>
      </c>
      <c r="D1133" s="45">
        <v>88247</v>
      </c>
      <c r="E1133" s="40">
        <v>6</v>
      </c>
      <c r="F11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33" s="40">
        <f t="shared" ca="1" si="120"/>
        <v>110.88</v>
      </c>
      <c r="I1133" s="91"/>
      <c r="J1133" s="97"/>
      <c r="K1133" s="15" t="str">
        <f t="shared" si="119"/>
        <v>SEDUC E 62</v>
      </c>
    </row>
    <row r="1134" spans="1:1025" hidden="1">
      <c r="A1134" s="195">
        <f ca="1">H1134</f>
        <v>565.46</v>
      </c>
      <c r="B1134" s="173" t="s">
        <v>13</v>
      </c>
      <c r="C1134" s="45"/>
      <c r="D1134" s="45"/>
      <c r="E1134" s="40"/>
      <c r="F1134" s="40"/>
      <c r="G1134" s="40"/>
      <c r="H1134" s="74">
        <f ca="1">SUM(H1127:H1133)</f>
        <v>565.46</v>
      </c>
      <c r="I1134" s="91" t="str">
        <f>A1125</f>
        <v>SEDUC E 62</v>
      </c>
      <c r="J1134" s="197">
        <f ca="1">H1134</f>
        <v>565.46</v>
      </c>
      <c r="K1134" s="15" t="str">
        <f t="shared" si="119"/>
        <v>SEDUC E 62</v>
      </c>
    </row>
    <row r="1135" spans="1:1025" hidden="1">
      <c r="A1135" s="15"/>
      <c r="B1135" s="155"/>
      <c r="C1135" s="156"/>
      <c r="D1135" s="156"/>
      <c r="E1135" s="155"/>
      <c r="F1135" s="155"/>
      <c r="G1135" s="155"/>
      <c r="H1135" s="155"/>
      <c r="I1135" s="91"/>
      <c r="J1135" s="97"/>
      <c r="K1135" s="15" t="str">
        <f t="shared" si="119"/>
        <v>SEDUC E 62</v>
      </c>
    </row>
    <row r="1136" spans="1:1025" ht="20.399999999999999" hidden="1">
      <c r="B1136" s="316" t="str">
        <f>A1137</f>
        <v>SEDUC E 63</v>
      </c>
      <c r="C1136" s="317"/>
      <c r="D1136" s="317"/>
      <c r="E1136" s="317"/>
      <c r="F1136" s="317"/>
      <c r="G1136" s="317"/>
      <c r="H1136" s="318"/>
      <c r="I1136" s="91"/>
      <c r="J1136" s="97"/>
      <c r="K1136" s="15" t="str">
        <f>B1136</f>
        <v>SEDUC E 63</v>
      </c>
      <c r="AMK1136" s="15"/>
    </row>
    <row r="1137" spans="1:11" hidden="1">
      <c r="A1137" s="15" t="s">
        <v>175</v>
      </c>
      <c r="B1137" s="171" t="s">
        <v>176</v>
      </c>
      <c r="C1137" s="165"/>
      <c r="D1137" s="165"/>
      <c r="E1137" s="196"/>
      <c r="F1137" s="172"/>
      <c r="G1137" s="76" t="s">
        <v>3</v>
      </c>
      <c r="H1137" s="30" t="s">
        <v>4</v>
      </c>
      <c r="I1137" s="91"/>
      <c r="J1137" s="97"/>
      <c r="K1137" s="15" t="str">
        <f t="shared" ref="K1137:K1155" si="121">K1136</f>
        <v>SEDUC E 63</v>
      </c>
    </row>
    <row r="1138" spans="1:11" hidden="1">
      <c r="A1138" s="15"/>
      <c r="B1138" s="32" t="s">
        <v>5</v>
      </c>
      <c r="C1138" s="33" t="s">
        <v>6</v>
      </c>
      <c r="D1138" s="83" t="s">
        <v>7</v>
      </c>
      <c r="E1138" s="99" t="s">
        <v>8</v>
      </c>
      <c r="F1138" s="83" t="s">
        <v>9</v>
      </c>
      <c r="G1138" s="194" t="s">
        <v>10</v>
      </c>
      <c r="H1138" s="99" t="s">
        <v>11</v>
      </c>
      <c r="I1138" s="91"/>
      <c r="J1138" s="97"/>
      <c r="K1138" s="15" t="str">
        <f t="shared" si="121"/>
        <v>SEDUC E 63</v>
      </c>
    </row>
    <row r="1139" spans="1:11" hidden="1">
      <c r="A1139" s="15"/>
      <c r="B11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9" s="45" t="s">
        <v>18</v>
      </c>
      <c r="D1139" s="45">
        <v>223</v>
      </c>
      <c r="E1139" s="40">
        <v>8</v>
      </c>
      <c r="F11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39" s="40">
        <f t="shared" ref="H1139:H1153" ca="1" si="122">ROUND(E1139*G1139,2)</f>
        <v>32</v>
      </c>
      <c r="I1139" s="91"/>
      <c r="J1139" s="97"/>
      <c r="K1139" s="15" t="str">
        <f t="shared" si="121"/>
        <v>SEDUC E 63</v>
      </c>
    </row>
    <row r="1140" spans="1:11" ht="22.8" hidden="1">
      <c r="A1140" s="15"/>
      <c r="B11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40" s="161" t="s">
        <v>36</v>
      </c>
      <c r="D1140" s="45">
        <v>996</v>
      </c>
      <c r="E1140" s="40">
        <v>5</v>
      </c>
      <c r="F11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1140" s="40">
        <f t="shared" ca="1" si="122"/>
        <v>119.9</v>
      </c>
      <c r="I1140" s="91"/>
      <c r="J1140" s="97"/>
      <c r="K1140" s="15" t="str">
        <f t="shared" si="121"/>
        <v>SEDUC E 63</v>
      </c>
    </row>
    <row r="1141" spans="1:11" hidden="1">
      <c r="A1141" s="15"/>
      <c r="B11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41" s="45" t="s">
        <v>18</v>
      </c>
      <c r="D1141" s="45">
        <v>3249</v>
      </c>
      <c r="E1141" s="40">
        <v>8</v>
      </c>
      <c r="F11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41" s="40">
        <f t="shared" ca="1" si="122"/>
        <v>855.6</v>
      </c>
      <c r="I1141" s="91"/>
      <c r="J1141" s="97"/>
      <c r="K1141" s="15" t="str">
        <f t="shared" si="121"/>
        <v>SEDUC E 63</v>
      </c>
    </row>
    <row r="1142" spans="1:11" hidden="1">
      <c r="A1142" s="15"/>
      <c r="B11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42" s="45" t="s">
        <v>18</v>
      </c>
      <c r="D1142" s="45">
        <v>2055</v>
      </c>
      <c r="E1142" s="40">
        <v>1</v>
      </c>
      <c r="F11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142" s="40">
        <f t="shared" ca="1" si="122"/>
        <v>241.01</v>
      </c>
      <c r="I1142" s="91"/>
      <c r="J1142" s="97"/>
      <c r="K1142" s="15" t="str">
        <f t="shared" si="121"/>
        <v>SEDUC E 63</v>
      </c>
    </row>
    <row r="1143" spans="1:11" hidden="1">
      <c r="A1143" s="15"/>
      <c r="B11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43" s="45" t="s">
        <v>18</v>
      </c>
      <c r="D1143" s="45">
        <v>9354</v>
      </c>
      <c r="E1143" s="40">
        <v>2</v>
      </c>
      <c r="F11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143" s="40">
        <f t="shared" ca="1" si="122"/>
        <v>17.600000000000001</v>
      </c>
      <c r="I1143" s="91"/>
      <c r="J1143" s="97"/>
      <c r="K1143" s="15" t="str">
        <f t="shared" si="121"/>
        <v>SEDUC E 63</v>
      </c>
    </row>
    <row r="1144" spans="1:11" hidden="1">
      <c r="A1144" s="15"/>
      <c r="B11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44" s="45" t="s">
        <v>18</v>
      </c>
      <c r="D1144" s="45">
        <v>10617</v>
      </c>
      <c r="E1144" s="40">
        <v>2</v>
      </c>
      <c r="F11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1144" s="40">
        <f t="shared" ca="1" si="122"/>
        <v>74.7</v>
      </c>
      <c r="I1144" s="91"/>
      <c r="J1144" s="97"/>
      <c r="K1144" s="15" t="str">
        <f t="shared" si="121"/>
        <v>SEDUC E 63</v>
      </c>
    </row>
    <row r="1145" spans="1:11" ht="22.8" hidden="1">
      <c r="A1145" s="15"/>
      <c r="B11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45" s="45" t="s">
        <v>18</v>
      </c>
      <c r="D1145" s="45">
        <v>10614</v>
      </c>
      <c r="E1145" s="40">
        <v>2</v>
      </c>
      <c r="F11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145" s="40">
        <f t="shared" ca="1" si="122"/>
        <v>8.2200000000000006</v>
      </c>
      <c r="I1145" s="91"/>
      <c r="J1145" s="97"/>
      <c r="K1145" s="15" t="str">
        <f t="shared" si="121"/>
        <v>SEDUC E 63</v>
      </c>
    </row>
    <row r="1146" spans="1:11" ht="22.8" hidden="1">
      <c r="A1146" s="15"/>
      <c r="B11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46" s="45" t="s">
        <v>18</v>
      </c>
      <c r="D1146" s="45">
        <v>9720</v>
      </c>
      <c r="E1146" s="40">
        <v>5</v>
      </c>
      <c r="F11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1146" s="40">
        <f t="shared" ca="1" si="122"/>
        <v>295</v>
      </c>
      <c r="I1146" s="91"/>
      <c r="J1146" s="97"/>
      <c r="K1146" s="15" t="str">
        <f t="shared" si="121"/>
        <v>SEDUC E 63</v>
      </c>
    </row>
    <row r="1147" spans="1:11" hidden="1">
      <c r="A1147" s="15"/>
      <c r="B11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47" s="45" t="s">
        <v>40</v>
      </c>
      <c r="D1147" s="45">
        <v>12</v>
      </c>
      <c r="E1147" s="40">
        <v>1</v>
      </c>
      <c r="F11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47" s="40">
        <f t="shared" ca="1" si="122"/>
        <v>47.5</v>
      </c>
      <c r="I1147" s="91"/>
      <c r="J1147" s="97"/>
      <c r="K1147" s="15" t="str">
        <f t="shared" si="121"/>
        <v>SEDUC E 63</v>
      </c>
    </row>
    <row r="1148" spans="1:11" ht="22.8" hidden="1">
      <c r="A1148" s="15"/>
      <c r="B11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148" s="161" t="s">
        <v>36</v>
      </c>
      <c r="D1148" s="45">
        <v>3378</v>
      </c>
      <c r="E1148" s="40">
        <v>5</v>
      </c>
      <c r="F11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1148" s="40">
        <f t="shared" ca="1" si="122"/>
        <v>548.20000000000005</v>
      </c>
      <c r="I1148" s="91"/>
      <c r="J1148" s="97"/>
      <c r="K1148" s="15" t="str">
        <f t="shared" si="121"/>
        <v>SEDUC E 63</v>
      </c>
    </row>
    <row r="1149" spans="1:11" ht="22.8" hidden="1">
      <c r="A1149" s="15"/>
      <c r="B11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9" s="161" t="s">
        <v>36</v>
      </c>
      <c r="D1149" s="45">
        <v>432</v>
      </c>
      <c r="E1149" s="40">
        <v>4</v>
      </c>
      <c r="F11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149" s="40">
        <f t="shared" ca="1" si="122"/>
        <v>52.52</v>
      </c>
      <c r="I1149" s="91"/>
      <c r="J1149" s="97"/>
      <c r="K1149" s="15" t="str">
        <f t="shared" si="121"/>
        <v>SEDUC E 63</v>
      </c>
    </row>
    <row r="1150" spans="1:11" hidden="1">
      <c r="A1150" s="15"/>
      <c r="B11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50" s="161" t="s">
        <v>36</v>
      </c>
      <c r="D1150" s="45">
        <v>4276</v>
      </c>
      <c r="E1150" s="40">
        <v>1</v>
      </c>
      <c r="F11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50" s="40">
        <f t="shared" ca="1" si="122"/>
        <v>176.75</v>
      </c>
      <c r="I1150" s="91"/>
      <c r="J1150" s="97"/>
      <c r="K1150" s="15" t="str">
        <f t="shared" si="121"/>
        <v>SEDUC E 63</v>
      </c>
    </row>
    <row r="1151" spans="1:11" hidden="1">
      <c r="A1151" s="15"/>
      <c r="B11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51" s="45" t="s">
        <v>12</v>
      </c>
      <c r="D1151" s="45">
        <v>90776</v>
      </c>
      <c r="E1151" s="40">
        <v>6</v>
      </c>
      <c r="F11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51" s="40">
        <f t="shared" ca="1" si="122"/>
        <v>169.08</v>
      </c>
      <c r="I1151" s="91"/>
      <c r="J1151" s="97"/>
      <c r="K1151" s="15" t="str">
        <f t="shared" si="121"/>
        <v>SEDUC E 63</v>
      </c>
    </row>
    <row r="1152" spans="1:11" hidden="1">
      <c r="A1152" s="15"/>
      <c r="B11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52" s="45" t="s">
        <v>12</v>
      </c>
      <c r="D1152" s="45">
        <v>88264</v>
      </c>
      <c r="E1152" s="40">
        <v>6</v>
      </c>
      <c r="F11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52" s="40">
        <f t="shared" ca="1" si="122"/>
        <v>135.47999999999999</v>
      </c>
      <c r="I1152" s="91"/>
      <c r="J1152" s="97"/>
      <c r="K1152" s="15" t="str">
        <f t="shared" si="121"/>
        <v>SEDUC E 63</v>
      </c>
    </row>
    <row r="1153" spans="1:1025" hidden="1">
      <c r="A1153" s="15"/>
      <c r="B11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53" s="45" t="s">
        <v>12</v>
      </c>
      <c r="D1153" s="45">
        <v>88247</v>
      </c>
      <c r="E1153" s="40">
        <v>6</v>
      </c>
      <c r="F11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53" s="40">
        <f t="shared" ca="1" si="122"/>
        <v>110.88</v>
      </c>
      <c r="I1153" s="91"/>
      <c r="J1153" s="97"/>
      <c r="K1153" s="15" t="str">
        <f t="shared" si="121"/>
        <v>SEDUC E 63</v>
      </c>
    </row>
    <row r="1154" spans="1:1025" hidden="1">
      <c r="A1154" s="195">
        <f ca="1">H1154</f>
        <v>2884.44</v>
      </c>
      <c r="B1154" s="173" t="s">
        <v>13</v>
      </c>
      <c r="C1154" s="45"/>
      <c r="D1154" s="45"/>
      <c r="E1154" s="40"/>
      <c r="F1154" s="40"/>
      <c r="G1154" s="40"/>
      <c r="H1154" s="74">
        <f ca="1">SUM(H1139:H1153)</f>
        <v>2884.44</v>
      </c>
      <c r="I1154" s="91" t="str">
        <f>A1137</f>
        <v>SEDUC E 63</v>
      </c>
      <c r="J1154" s="197">
        <f ca="1">H1154</f>
        <v>2884.44</v>
      </c>
      <c r="K1154" s="15" t="str">
        <f t="shared" si="121"/>
        <v>SEDUC E 63</v>
      </c>
    </row>
    <row r="1155" spans="1:1025" hidden="1">
      <c r="A1155" s="15"/>
      <c r="B1155" s="155"/>
      <c r="C1155" s="156"/>
      <c r="D1155" s="156"/>
      <c r="E1155" s="155"/>
      <c r="F1155" s="155"/>
      <c r="G1155" s="155"/>
      <c r="H1155" s="155"/>
      <c r="I1155" s="91"/>
      <c r="J1155" s="97"/>
      <c r="K1155" s="15" t="str">
        <f t="shared" si="121"/>
        <v>SEDUC E 63</v>
      </c>
    </row>
    <row r="1156" spans="1:1025" ht="20.399999999999999" hidden="1">
      <c r="B1156" s="316" t="str">
        <f>A1157</f>
        <v>SEDUC E 64</v>
      </c>
      <c r="C1156" s="317"/>
      <c r="D1156" s="317"/>
      <c r="E1156" s="317"/>
      <c r="F1156" s="317"/>
      <c r="G1156" s="317"/>
      <c r="H1156" s="318"/>
      <c r="I1156" s="91"/>
      <c r="J1156" s="97"/>
      <c r="K1156" s="15" t="str">
        <f>B1156</f>
        <v>SEDUC E 64</v>
      </c>
      <c r="AMK1156" s="15"/>
    </row>
    <row r="1157" spans="1:1025" hidden="1">
      <c r="A1157" s="15" t="s">
        <v>177</v>
      </c>
      <c r="B1157" s="332" t="s">
        <v>178</v>
      </c>
      <c r="C1157" s="333"/>
      <c r="D1157" s="333"/>
      <c r="E1157" s="333"/>
      <c r="F1157" s="334"/>
      <c r="G1157" s="76" t="s">
        <v>3</v>
      </c>
      <c r="H1157" s="30" t="s">
        <v>4</v>
      </c>
      <c r="I1157" s="91"/>
      <c r="J1157" s="97"/>
      <c r="K1157" s="15" t="str">
        <f t="shared" ref="K1157:K1178" si="123">K1156</f>
        <v>SEDUC E 64</v>
      </c>
    </row>
    <row r="1158" spans="1:1025" s="14" customFormat="1" hidden="1">
      <c r="A1158" s="174"/>
      <c r="B1158" s="33" t="s">
        <v>5</v>
      </c>
      <c r="C1158" s="33" t="s">
        <v>6</v>
      </c>
      <c r="D1158" s="83" t="s">
        <v>7</v>
      </c>
      <c r="E1158" s="33" t="s">
        <v>8</v>
      </c>
      <c r="F1158" s="33" t="s">
        <v>9</v>
      </c>
      <c r="G1158" s="77" t="s">
        <v>10</v>
      </c>
      <c r="H1158" s="33" t="s">
        <v>11</v>
      </c>
      <c r="I1158" s="175"/>
      <c r="J1158" s="176"/>
      <c r="K1158" s="15" t="str">
        <f t="shared" si="123"/>
        <v>SEDUC E 64</v>
      </c>
      <c r="L1158" s="174"/>
      <c r="M1158" s="174"/>
      <c r="N1158" s="174"/>
      <c r="O1158" s="174"/>
      <c r="P1158" s="174"/>
      <c r="Q1158" s="174"/>
      <c r="R1158" s="174"/>
      <c r="S1158" s="174"/>
      <c r="T1158" s="174"/>
      <c r="U1158" s="174"/>
      <c r="V1158" s="174"/>
      <c r="W1158" s="174"/>
      <c r="X1158" s="174"/>
      <c r="Y1158" s="174"/>
      <c r="Z1158" s="174"/>
      <c r="AA1158" s="174"/>
      <c r="AB1158" s="174"/>
      <c r="AC1158" s="174"/>
      <c r="AD1158" s="174"/>
      <c r="AE1158" s="174"/>
      <c r="AF1158" s="174"/>
      <c r="AG1158" s="174"/>
      <c r="AH1158" s="174"/>
      <c r="AI1158" s="174"/>
      <c r="AJ1158" s="174"/>
      <c r="AK1158" s="174"/>
      <c r="AL1158" s="174"/>
      <c r="AM1158" s="174"/>
      <c r="AN1158" s="174"/>
      <c r="AO1158" s="174"/>
      <c r="AP1158" s="174"/>
      <c r="AQ1158" s="174"/>
      <c r="AR1158" s="174"/>
      <c r="AS1158" s="174"/>
      <c r="AT1158" s="174"/>
      <c r="AU1158" s="174"/>
      <c r="AV1158" s="174"/>
      <c r="AW1158" s="174"/>
      <c r="AX1158" s="174"/>
      <c r="AY1158" s="174"/>
      <c r="AZ1158" s="174"/>
      <c r="BA1158" s="174"/>
      <c r="BB1158" s="174"/>
      <c r="BC1158" s="174"/>
      <c r="BD1158" s="174"/>
      <c r="BE1158" s="174"/>
      <c r="BF1158" s="174"/>
      <c r="BG1158" s="174"/>
      <c r="BH1158" s="174"/>
      <c r="BI1158" s="174"/>
      <c r="BJ1158" s="174"/>
      <c r="BK1158" s="174"/>
      <c r="BL1158" s="174"/>
      <c r="BM1158" s="174"/>
      <c r="BN1158" s="174"/>
      <c r="BO1158" s="174"/>
      <c r="BP1158" s="174"/>
      <c r="BQ1158" s="174"/>
      <c r="BR1158" s="174"/>
      <c r="BS1158" s="174"/>
      <c r="BT1158" s="174"/>
      <c r="BU1158" s="174"/>
      <c r="BV1158" s="174"/>
      <c r="BW1158" s="174"/>
      <c r="BX1158" s="174"/>
      <c r="BY1158" s="174"/>
      <c r="BZ1158" s="174"/>
      <c r="CA1158" s="174"/>
      <c r="CB1158" s="174"/>
      <c r="CC1158" s="174"/>
      <c r="CD1158" s="174"/>
      <c r="CE1158" s="174"/>
      <c r="CF1158" s="174"/>
      <c r="CG1158" s="174"/>
      <c r="CH1158" s="174"/>
      <c r="CI1158" s="174"/>
      <c r="CJ1158" s="174"/>
      <c r="CK1158" s="174"/>
      <c r="CL1158" s="174"/>
      <c r="CM1158" s="174"/>
      <c r="CN1158" s="174"/>
      <c r="CO1158" s="174"/>
      <c r="CP1158" s="174"/>
      <c r="CQ1158" s="174"/>
      <c r="CR1158" s="174"/>
      <c r="CS1158" s="174"/>
      <c r="CT1158" s="174"/>
      <c r="CU1158" s="174"/>
      <c r="CV1158" s="174"/>
      <c r="CW1158" s="174"/>
      <c r="CX1158" s="174"/>
      <c r="CY1158" s="174"/>
      <c r="CZ1158" s="174"/>
      <c r="DA1158" s="174"/>
      <c r="DB1158" s="174"/>
      <c r="DC1158" s="174"/>
      <c r="DD1158" s="174"/>
      <c r="DE1158" s="174"/>
      <c r="DF1158" s="174"/>
      <c r="DG1158" s="174"/>
      <c r="DH1158" s="174"/>
      <c r="DI1158" s="174"/>
      <c r="DJ1158" s="174"/>
      <c r="DK1158" s="174"/>
      <c r="DL1158" s="174"/>
      <c r="DM1158" s="174"/>
      <c r="DN1158" s="174"/>
      <c r="DO1158" s="174"/>
      <c r="DP1158" s="174"/>
      <c r="DQ1158" s="174"/>
      <c r="DR1158" s="174"/>
      <c r="DS1158" s="174"/>
      <c r="DT1158" s="174"/>
      <c r="DU1158" s="174"/>
      <c r="DV1158" s="174"/>
      <c r="DW1158" s="174"/>
      <c r="DX1158" s="174"/>
      <c r="DY1158" s="174"/>
      <c r="DZ1158" s="174"/>
      <c r="EA1158" s="174"/>
      <c r="EB1158" s="174"/>
      <c r="EC1158" s="174"/>
      <c r="ED1158" s="174"/>
      <c r="EE1158" s="174"/>
      <c r="EF1158" s="174"/>
      <c r="EG1158" s="174"/>
      <c r="EH1158" s="174"/>
      <c r="EI1158" s="174"/>
      <c r="EJ1158" s="174"/>
      <c r="EK1158" s="174"/>
      <c r="EL1158" s="174"/>
      <c r="EM1158" s="174"/>
      <c r="EN1158" s="174"/>
      <c r="EO1158" s="174"/>
      <c r="EP1158" s="174"/>
      <c r="EQ1158" s="174"/>
      <c r="ER1158" s="174"/>
      <c r="ES1158" s="174"/>
      <c r="ET1158" s="174"/>
      <c r="EU1158" s="174"/>
      <c r="EV1158" s="174"/>
      <c r="EW1158" s="174"/>
      <c r="EX1158" s="174"/>
      <c r="EY1158" s="174"/>
      <c r="EZ1158" s="174"/>
      <c r="FA1158" s="174"/>
      <c r="FB1158" s="174"/>
      <c r="FC1158" s="174"/>
      <c r="FD1158" s="174"/>
      <c r="FE1158" s="174"/>
      <c r="FF1158" s="174"/>
      <c r="FG1158" s="174"/>
      <c r="FH1158" s="174"/>
      <c r="FI1158" s="174"/>
      <c r="FJ1158" s="174"/>
      <c r="FK1158" s="174"/>
      <c r="FL1158" s="174"/>
      <c r="FM1158" s="174"/>
      <c r="FN1158" s="174"/>
      <c r="FO1158" s="174"/>
      <c r="FP1158" s="174"/>
      <c r="FQ1158" s="174"/>
      <c r="FR1158" s="174"/>
      <c r="FS1158" s="174"/>
      <c r="FT1158" s="174"/>
      <c r="FU1158" s="174"/>
      <c r="FV1158" s="174"/>
      <c r="FW1158" s="174"/>
      <c r="FX1158" s="174"/>
      <c r="FY1158" s="174"/>
      <c r="FZ1158" s="174"/>
      <c r="GA1158" s="174"/>
      <c r="GB1158" s="174"/>
      <c r="GC1158" s="174"/>
      <c r="GD1158" s="174"/>
      <c r="GE1158" s="174"/>
      <c r="GF1158" s="174"/>
      <c r="GG1158" s="174"/>
      <c r="GH1158" s="174"/>
      <c r="GI1158" s="174"/>
      <c r="GJ1158" s="174"/>
      <c r="GK1158" s="174"/>
      <c r="GL1158" s="174"/>
      <c r="GM1158" s="174"/>
      <c r="GN1158" s="174"/>
      <c r="GO1158" s="174"/>
      <c r="GP1158" s="174"/>
      <c r="GQ1158" s="174"/>
      <c r="GR1158" s="174"/>
      <c r="GS1158" s="174"/>
      <c r="GT1158" s="174"/>
      <c r="GU1158" s="174"/>
      <c r="GV1158" s="174"/>
      <c r="GW1158" s="174"/>
      <c r="GX1158" s="174"/>
      <c r="GY1158" s="174"/>
      <c r="GZ1158" s="174"/>
      <c r="HA1158" s="174"/>
      <c r="HB1158" s="174"/>
      <c r="HC1158" s="174"/>
      <c r="HD1158" s="174"/>
      <c r="HE1158" s="174"/>
      <c r="HF1158" s="174"/>
      <c r="HG1158" s="174"/>
      <c r="HH1158" s="174"/>
      <c r="HI1158" s="174"/>
      <c r="HJ1158" s="174"/>
      <c r="HK1158" s="174"/>
      <c r="HL1158" s="174"/>
      <c r="HM1158" s="174"/>
      <c r="HN1158" s="174"/>
      <c r="HO1158" s="174"/>
      <c r="HP1158" s="174"/>
      <c r="HQ1158" s="174"/>
      <c r="HR1158" s="174"/>
      <c r="HS1158" s="174"/>
      <c r="HT1158" s="174"/>
      <c r="HU1158" s="174"/>
      <c r="HV1158" s="174"/>
      <c r="HW1158" s="174"/>
      <c r="HX1158" s="174"/>
      <c r="HY1158" s="174"/>
      <c r="HZ1158" s="174"/>
      <c r="IA1158" s="174"/>
      <c r="IB1158" s="174"/>
      <c r="IC1158" s="174"/>
      <c r="ID1158" s="174"/>
      <c r="IE1158" s="174"/>
      <c r="IF1158" s="174"/>
      <c r="IG1158" s="174"/>
      <c r="IH1158" s="174"/>
      <c r="II1158" s="174"/>
      <c r="IJ1158" s="174"/>
      <c r="IK1158" s="174"/>
      <c r="IL1158" s="174"/>
      <c r="IM1158" s="174"/>
      <c r="IN1158" s="174"/>
      <c r="IO1158" s="174"/>
      <c r="IP1158" s="174"/>
      <c r="IQ1158" s="174"/>
      <c r="IR1158" s="174"/>
      <c r="IS1158" s="174"/>
      <c r="IT1158" s="174"/>
      <c r="IU1158" s="174"/>
      <c r="IV1158" s="174"/>
      <c r="IW1158" s="174"/>
      <c r="IX1158" s="174"/>
      <c r="IY1158" s="174"/>
      <c r="IZ1158" s="174"/>
      <c r="JA1158" s="174"/>
      <c r="JB1158" s="174"/>
      <c r="JC1158" s="174"/>
      <c r="JD1158" s="174"/>
      <c r="JE1158" s="174"/>
      <c r="JF1158" s="174"/>
      <c r="JG1158" s="174"/>
      <c r="JH1158" s="174"/>
      <c r="JI1158" s="174"/>
      <c r="JJ1158" s="174"/>
      <c r="JK1158" s="174"/>
      <c r="JL1158" s="174"/>
      <c r="JM1158" s="174"/>
      <c r="JN1158" s="174"/>
      <c r="JO1158" s="174"/>
      <c r="JP1158" s="174"/>
      <c r="JQ1158" s="174"/>
      <c r="JR1158" s="174"/>
      <c r="JS1158" s="174"/>
      <c r="JT1158" s="174"/>
      <c r="JU1158" s="174"/>
      <c r="JV1158" s="174"/>
      <c r="JW1158" s="174"/>
      <c r="JX1158" s="174"/>
      <c r="JY1158" s="174"/>
      <c r="JZ1158" s="174"/>
      <c r="KA1158" s="174"/>
      <c r="KB1158" s="174"/>
      <c r="KC1158" s="174"/>
      <c r="KD1158" s="174"/>
      <c r="KE1158" s="174"/>
      <c r="KF1158" s="174"/>
      <c r="KG1158" s="174"/>
      <c r="KH1158" s="174"/>
      <c r="KI1158" s="174"/>
      <c r="KJ1158" s="174"/>
      <c r="KK1158" s="174"/>
      <c r="KL1158" s="174"/>
      <c r="KM1158" s="174"/>
      <c r="KN1158" s="174"/>
      <c r="KO1158" s="174"/>
      <c r="KP1158" s="174"/>
      <c r="KQ1158" s="174"/>
      <c r="KR1158" s="174"/>
      <c r="KS1158" s="174"/>
      <c r="KT1158" s="174"/>
      <c r="KU1158" s="174"/>
      <c r="KV1158" s="174"/>
      <c r="KW1158" s="174"/>
      <c r="KX1158" s="174"/>
      <c r="KY1158" s="174"/>
      <c r="KZ1158" s="174"/>
      <c r="LA1158" s="174"/>
      <c r="LB1158" s="174"/>
      <c r="LC1158" s="174"/>
      <c r="LD1158" s="174"/>
      <c r="LE1158" s="174"/>
      <c r="LF1158" s="174"/>
      <c r="LG1158" s="174"/>
      <c r="LH1158" s="174"/>
      <c r="LI1158" s="174"/>
      <c r="LJ1158" s="174"/>
      <c r="LK1158" s="174"/>
      <c r="LL1158" s="174"/>
      <c r="LM1158" s="174"/>
      <c r="LN1158" s="174"/>
      <c r="LO1158" s="174"/>
      <c r="LP1158" s="174"/>
      <c r="LQ1158" s="174"/>
      <c r="LR1158" s="174"/>
      <c r="LS1158" s="174"/>
      <c r="LT1158" s="174"/>
      <c r="LU1158" s="174"/>
      <c r="LV1158" s="174"/>
      <c r="LW1158" s="174"/>
      <c r="LX1158" s="174"/>
      <c r="LY1158" s="174"/>
      <c r="LZ1158" s="174"/>
      <c r="MA1158" s="174"/>
      <c r="MB1158" s="174"/>
      <c r="MC1158" s="174"/>
      <c r="MD1158" s="174"/>
      <c r="ME1158" s="174"/>
      <c r="MF1158" s="174"/>
      <c r="MG1158" s="174"/>
      <c r="MH1158" s="174"/>
      <c r="MI1158" s="174"/>
      <c r="MJ1158" s="174"/>
      <c r="MK1158" s="174"/>
      <c r="ML1158" s="174"/>
      <c r="MM1158" s="174"/>
      <c r="MN1158" s="174"/>
      <c r="MO1158" s="174"/>
      <c r="MP1158" s="174"/>
      <c r="MQ1158" s="174"/>
      <c r="MR1158" s="174"/>
      <c r="MS1158" s="174"/>
      <c r="MT1158" s="174"/>
      <c r="MU1158" s="174"/>
      <c r="MV1158" s="174"/>
      <c r="MW1158" s="174"/>
      <c r="MX1158" s="174"/>
      <c r="MY1158" s="174"/>
      <c r="MZ1158" s="174"/>
      <c r="NA1158" s="174"/>
      <c r="NB1158" s="174"/>
      <c r="NC1158" s="174"/>
      <c r="ND1158" s="174"/>
      <c r="NE1158" s="174"/>
      <c r="NF1158" s="174"/>
      <c r="NG1158" s="174"/>
      <c r="NH1158" s="174"/>
      <c r="NI1158" s="174"/>
      <c r="NJ1158" s="174"/>
      <c r="NK1158" s="174"/>
      <c r="NL1158" s="174"/>
      <c r="NM1158" s="174"/>
      <c r="NN1158" s="174"/>
      <c r="NO1158" s="174"/>
      <c r="NP1158" s="174"/>
      <c r="NQ1158" s="174"/>
      <c r="NR1158" s="174"/>
      <c r="NS1158" s="174"/>
      <c r="NT1158" s="174"/>
      <c r="NU1158" s="174"/>
      <c r="NV1158" s="174"/>
      <c r="NW1158" s="174"/>
      <c r="NX1158" s="174"/>
      <c r="NY1158" s="174"/>
      <c r="NZ1158" s="174"/>
      <c r="OA1158" s="174"/>
      <c r="OB1158" s="174"/>
      <c r="OC1158" s="174"/>
      <c r="OD1158" s="174"/>
      <c r="OE1158" s="174"/>
      <c r="OF1158" s="174"/>
      <c r="OG1158" s="174"/>
      <c r="OH1158" s="174"/>
      <c r="OI1158" s="174"/>
      <c r="OJ1158" s="174"/>
      <c r="OK1158" s="174"/>
      <c r="OL1158" s="174"/>
      <c r="OM1158" s="174"/>
      <c r="ON1158" s="174"/>
      <c r="OO1158" s="174"/>
      <c r="OP1158" s="174"/>
      <c r="OQ1158" s="174"/>
      <c r="OR1158" s="174"/>
      <c r="OS1158" s="174"/>
      <c r="OT1158" s="174"/>
      <c r="OU1158" s="174"/>
      <c r="OV1158" s="174"/>
      <c r="OW1158" s="174"/>
      <c r="OX1158" s="174"/>
      <c r="OY1158" s="174"/>
      <c r="OZ1158" s="174"/>
      <c r="PA1158" s="174"/>
      <c r="PB1158" s="174"/>
      <c r="PC1158" s="174"/>
      <c r="PD1158" s="174"/>
      <c r="PE1158" s="174"/>
      <c r="PF1158" s="174"/>
      <c r="PG1158" s="174"/>
      <c r="PH1158" s="174"/>
      <c r="PI1158" s="174"/>
      <c r="PJ1158" s="174"/>
      <c r="PK1158" s="174"/>
      <c r="PL1158" s="174"/>
      <c r="PM1158" s="174"/>
      <c r="PN1158" s="174"/>
      <c r="PO1158" s="174"/>
      <c r="PP1158" s="174"/>
      <c r="PQ1158" s="174"/>
      <c r="PR1158" s="174"/>
      <c r="PS1158" s="174"/>
      <c r="PT1158" s="174"/>
      <c r="PU1158" s="174"/>
      <c r="PV1158" s="174"/>
      <c r="PW1158" s="174"/>
      <c r="PX1158" s="174"/>
      <c r="PY1158" s="174"/>
      <c r="PZ1158" s="174"/>
      <c r="QA1158" s="174"/>
      <c r="QB1158" s="174"/>
      <c r="QC1158" s="174"/>
      <c r="QD1158" s="174"/>
      <c r="QE1158" s="174"/>
      <c r="QF1158" s="174"/>
      <c r="QG1158" s="174"/>
      <c r="QH1158" s="174"/>
      <c r="QI1158" s="174"/>
      <c r="QJ1158" s="174"/>
      <c r="QK1158" s="174"/>
      <c r="QL1158" s="174"/>
      <c r="QM1158" s="174"/>
      <c r="QN1158" s="174"/>
      <c r="QO1158" s="174"/>
      <c r="QP1158" s="174"/>
      <c r="QQ1158" s="174"/>
      <c r="QR1158" s="174"/>
      <c r="QS1158" s="174"/>
      <c r="QT1158" s="174"/>
      <c r="QU1158" s="174"/>
      <c r="QV1158" s="174"/>
      <c r="QW1158" s="174"/>
      <c r="QX1158" s="174"/>
      <c r="QY1158" s="174"/>
      <c r="QZ1158" s="174"/>
      <c r="RA1158" s="174"/>
      <c r="RB1158" s="174"/>
      <c r="RC1158" s="174"/>
      <c r="RD1158" s="174"/>
      <c r="RE1158" s="174"/>
      <c r="RF1158" s="174"/>
      <c r="RG1158" s="174"/>
      <c r="RH1158" s="174"/>
      <c r="RI1158" s="174"/>
      <c r="RJ1158" s="174"/>
      <c r="RK1158" s="174"/>
      <c r="RL1158" s="174"/>
      <c r="RM1158" s="174"/>
      <c r="RN1158" s="174"/>
      <c r="RO1158" s="174"/>
      <c r="RP1158" s="174"/>
      <c r="RQ1158" s="174"/>
      <c r="RR1158" s="174"/>
      <c r="RS1158" s="174"/>
      <c r="RT1158" s="174"/>
      <c r="RU1158" s="174"/>
      <c r="RV1158" s="174"/>
      <c r="RW1158" s="174"/>
      <c r="RX1158" s="174"/>
      <c r="RY1158" s="174"/>
      <c r="RZ1158" s="174"/>
      <c r="SA1158" s="174"/>
      <c r="SB1158" s="174"/>
      <c r="SC1158" s="174"/>
      <c r="SD1158" s="174"/>
      <c r="SE1158" s="174"/>
      <c r="SF1158" s="174"/>
      <c r="SG1158" s="174"/>
      <c r="SH1158" s="174"/>
      <c r="SI1158" s="174"/>
      <c r="SJ1158" s="174"/>
      <c r="SK1158" s="174"/>
      <c r="SL1158" s="174"/>
      <c r="SM1158" s="174"/>
      <c r="SN1158" s="174"/>
      <c r="SO1158" s="174"/>
      <c r="SP1158" s="174"/>
      <c r="SQ1158" s="174"/>
      <c r="SR1158" s="174"/>
      <c r="SS1158" s="174"/>
      <c r="ST1158" s="174"/>
      <c r="SU1158" s="174"/>
      <c r="SV1158" s="174"/>
      <c r="SW1158" s="174"/>
      <c r="SX1158" s="174"/>
      <c r="SY1158" s="174"/>
      <c r="SZ1158" s="174"/>
      <c r="TA1158" s="174"/>
      <c r="TB1158" s="174"/>
      <c r="TC1158" s="174"/>
      <c r="TD1158" s="174"/>
      <c r="TE1158" s="174"/>
      <c r="TF1158" s="174"/>
      <c r="TG1158" s="174"/>
      <c r="TH1158" s="174"/>
      <c r="TI1158" s="174"/>
      <c r="TJ1158" s="174"/>
      <c r="TK1158" s="174"/>
      <c r="TL1158" s="174"/>
      <c r="TM1158" s="174"/>
      <c r="TN1158" s="174"/>
      <c r="TO1158" s="174"/>
      <c r="TP1158" s="174"/>
      <c r="TQ1158" s="174"/>
      <c r="TR1158" s="174"/>
      <c r="TS1158" s="174"/>
      <c r="TT1158" s="174"/>
      <c r="TU1158" s="174"/>
      <c r="TV1158" s="174"/>
      <c r="TW1158" s="174"/>
      <c r="TX1158" s="174"/>
      <c r="TY1158" s="174"/>
      <c r="TZ1158" s="174"/>
      <c r="UA1158" s="174"/>
      <c r="UB1158" s="174"/>
      <c r="UC1158" s="174"/>
      <c r="UD1158" s="174"/>
      <c r="UE1158" s="174"/>
      <c r="UF1158" s="174"/>
      <c r="UG1158" s="174"/>
      <c r="UH1158" s="174"/>
      <c r="UI1158" s="174"/>
      <c r="UJ1158" s="174"/>
      <c r="UK1158" s="174"/>
      <c r="UL1158" s="174"/>
      <c r="UM1158" s="174"/>
      <c r="UN1158" s="174"/>
      <c r="UO1158" s="174"/>
      <c r="UP1158" s="174"/>
      <c r="UQ1158" s="174"/>
      <c r="UR1158" s="174"/>
      <c r="US1158" s="174"/>
      <c r="UT1158" s="174"/>
      <c r="UU1158" s="174"/>
      <c r="UV1158" s="174"/>
      <c r="UW1158" s="174"/>
      <c r="UX1158" s="174"/>
      <c r="UY1158" s="174"/>
      <c r="UZ1158" s="174"/>
      <c r="VA1158" s="174"/>
      <c r="VB1158" s="174"/>
      <c r="VC1158" s="174"/>
      <c r="VD1158" s="174"/>
      <c r="VE1158" s="174"/>
      <c r="VF1158" s="174"/>
      <c r="VG1158" s="174"/>
      <c r="VH1158" s="174"/>
      <c r="VI1158" s="174"/>
      <c r="VJ1158" s="174"/>
      <c r="VK1158" s="174"/>
      <c r="VL1158" s="174"/>
      <c r="VM1158" s="174"/>
      <c r="VN1158" s="174"/>
      <c r="VO1158" s="174"/>
      <c r="VP1158" s="174"/>
      <c r="VQ1158" s="174"/>
      <c r="VR1158" s="174"/>
      <c r="VS1158" s="174"/>
      <c r="VT1158" s="174"/>
      <c r="VU1158" s="174"/>
      <c r="VV1158" s="174"/>
      <c r="VW1158" s="174"/>
      <c r="VX1158" s="174"/>
      <c r="VY1158" s="174"/>
      <c r="VZ1158" s="174"/>
      <c r="WA1158" s="174"/>
      <c r="WB1158" s="174"/>
      <c r="WC1158" s="174"/>
      <c r="WD1158" s="174"/>
      <c r="WE1158" s="174"/>
      <c r="WF1158" s="174"/>
      <c r="WG1158" s="174"/>
      <c r="WH1158" s="174"/>
      <c r="WI1158" s="174"/>
      <c r="WJ1158" s="174"/>
      <c r="WK1158" s="174"/>
      <c r="WL1158" s="174"/>
      <c r="WM1158" s="174"/>
      <c r="WN1158" s="174"/>
      <c r="WO1158" s="174"/>
      <c r="WP1158" s="174"/>
      <c r="WQ1158" s="174"/>
      <c r="WR1158" s="174"/>
      <c r="WS1158" s="174"/>
      <c r="WT1158" s="174"/>
      <c r="WU1158" s="174"/>
      <c r="WV1158" s="174"/>
      <c r="WW1158" s="174"/>
      <c r="WX1158" s="174"/>
      <c r="WY1158" s="174"/>
      <c r="WZ1158" s="174"/>
      <c r="XA1158" s="174"/>
      <c r="XB1158" s="174"/>
      <c r="XC1158" s="174"/>
      <c r="XD1158" s="174"/>
      <c r="XE1158" s="174"/>
      <c r="XF1158" s="174"/>
      <c r="XG1158" s="174"/>
      <c r="XH1158" s="174"/>
      <c r="XI1158" s="174"/>
      <c r="XJ1158" s="174"/>
      <c r="XK1158" s="174"/>
      <c r="XL1158" s="174"/>
      <c r="XM1158" s="174"/>
      <c r="XN1158" s="174"/>
      <c r="XO1158" s="174"/>
      <c r="XP1158" s="174"/>
      <c r="XQ1158" s="174"/>
      <c r="XR1158" s="174"/>
      <c r="XS1158" s="174"/>
      <c r="XT1158" s="174"/>
      <c r="XU1158" s="174"/>
      <c r="XV1158" s="174"/>
      <c r="XW1158" s="174"/>
      <c r="XX1158" s="174"/>
      <c r="XY1158" s="174"/>
      <c r="XZ1158" s="174"/>
      <c r="YA1158" s="174"/>
      <c r="YB1158" s="174"/>
      <c r="YC1158" s="174"/>
      <c r="YD1158" s="174"/>
      <c r="YE1158" s="174"/>
      <c r="YF1158" s="174"/>
      <c r="YG1158" s="174"/>
      <c r="YH1158" s="174"/>
      <c r="YI1158" s="174"/>
      <c r="YJ1158" s="174"/>
      <c r="YK1158" s="174"/>
      <c r="YL1158" s="174"/>
      <c r="YM1158" s="174"/>
      <c r="YN1158" s="174"/>
      <c r="YO1158" s="174"/>
      <c r="YP1158" s="174"/>
      <c r="YQ1158" s="174"/>
      <c r="YR1158" s="174"/>
      <c r="YS1158" s="174"/>
      <c r="YT1158" s="174"/>
      <c r="YU1158" s="174"/>
      <c r="YV1158" s="174"/>
      <c r="YW1158" s="174"/>
      <c r="YX1158" s="174"/>
      <c r="YY1158" s="174"/>
      <c r="YZ1158" s="174"/>
      <c r="ZA1158" s="174"/>
      <c r="ZB1158" s="174"/>
      <c r="ZC1158" s="174"/>
      <c r="ZD1158" s="174"/>
      <c r="ZE1158" s="174"/>
      <c r="ZF1158" s="174"/>
      <c r="ZG1158" s="174"/>
      <c r="ZH1158" s="174"/>
      <c r="ZI1158" s="174"/>
      <c r="ZJ1158" s="174"/>
      <c r="ZK1158" s="174"/>
      <c r="ZL1158" s="174"/>
      <c r="ZM1158" s="174"/>
      <c r="ZN1158" s="174"/>
      <c r="ZO1158" s="174"/>
      <c r="ZP1158" s="174"/>
      <c r="ZQ1158" s="174"/>
      <c r="ZR1158" s="174"/>
      <c r="ZS1158" s="174"/>
      <c r="ZT1158" s="174"/>
      <c r="ZU1158" s="174"/>
      <c r="ZV1158" s="174"/>
      <c r="ZW1158" s="174"/>
      <c r="ZX1158" s="174"/>
      <c r="ZY1158" s="174"/>
      <c r="ZZ1158" s="174"/>
      <c r="AAA1158" s="174"/>
      <c r="AAB1158" s="174"/>
      <c r="AAC1158" s="174"/>
      <c r="AAD1158" s="174"/>
      <c r="AAE1158" s="174"/>
      <c r="AAF1158" s="174"/>
      <c r="AAG1158" s="174"/>
      <c r="AAH1158" s="174"/>
      <c r="AAI1158" s="174"/>
      <c r="AAJ1158" s="174"/>
      <c r="AAK1158" s="174"/>
      <c r="AAL1158" s="174"/>
      <c r="AAM1158" s="174"/>
      <c r="AAN1158" s="174"/>
      <c r="AAO1158" s="174"/>
      <c r="AAP1158" s="174"/>
      <c r="AAQ1158" s="174"/>
      <c r="AAR1158" s="174"/>
      <c r="AAS1158" s="174"/>
      <c r="AAT1158" s="174"/>
      <c r="AAU1158" s="174"/>
      <c r="AAV1158" s="174"/>
      <c r="AAW1158" s="174"/>
      <c r="AAX1158" s="174"/>
      <c r="AAY1158" s="174"/>
      <c r="AAZ1158" s="174"/>
      <c r="ABA1158" s="174"/>
      <c r="ABB1158" s="174"/>
      <c r="ABC1158" s="174"/>
      <c r="ABD1158" s="174"/>
      <c r="ABE1158" s="174"/>
      <c r="ABF1158" s="174"/>
      <c r="ABG1158" s="174"/>
      <c r="ABH1158" s="174"/>
      <c r="ABI1158" s="174"/>
      <c r="ABJ1158" s="174"/>
      <c r="ABK1158" s="174"/>
      <c r="ABL1158" s="174"/>
      <c r="ABM1158" s="174"/>
      <c r="ABN1158" s="174"/>
      <c r="ABO1158" s="174"/>
      <c r="ABP1158" s="174"/>
      <c r="ABQ1158" s="174"/>
      <c r="ABR1158" s="174"/>
      <c r="ABS1158" s="174"/>
      <c r="ABT1158" s="174"/>
      <c r="ABU1158" s="174"/>
      <c r="ABV1158" s="174"/>
      <c r="ABW1158" s="174"/>
      <c r="ABX1158" s="174"/>
      <c r="ABY1158" s="174"/>
      <c r="ABZ1158" s="174"/>
      <c r="ACA1158" s="174"/>
      <c r="ACB1158" s="174"/>
      <c r="ACC1158" s="174"/>
      <c r="ACD1158" s="174"/>
      <c r="ACE1158" s="174"/>
      <c r="ACF1158" s="174"/>
      <c r="ACG1158" s="174"/>
      <c r="ACH1158" s="174"/>
      <c r="ACI1158" s="174"/>
      <c r="ACJ1158" s="174"/>
      <c r="ACK1158" s="174"/>
      <c r="ACL1158" s="174"/>
      <c r="ACM1158" s="174"/>
      <c r="ACN1158" s="174"/>
      <c r="ACO1158" s="174"/>
      <c r="ACP1158" s="174"/>
      <c r="ACQ1158" s="174"/>
      <c r="ACR1158" s="174"/>
      <c r="ACS1158" s="174"/>
      <c r="ACT1158" s="174"/>
      <c r="ACU1158" s="174"/>
      <c r="ACV1158" s="174"/>
      <c r="ACW1158" s="174"/>
      <c r="ACX1158" s="174"/>
      <c r="ACY1158" s="174"/>
      <c r="ACZ1158" s="174"/>
      <c r="ADA1158" s="174"/>
      <c r="ADB1158" s="174"/>
      <c r="ADC1158" s="174"/>
      <c r="ADD1158" s="174"/>
      <c r="ADE1158" s="174"/>
      <c r="ADF1158" s="174"/>
      <c r="ADG1158" s="174"/>
      <c r="ADH1158" s="174"/>
      <c r="ADI1158" s="174"/>
      <c r="ADJ1158" s="174"/>
      <c r="ADK1158" s="174"/>
      <c r="ADL1158" s="174"/>
      <c r="ADM1158" s="174"/>
      <c r="ADN1158" s="174"/>
      <c r="ADO1158" s="174"/>
      <c r="ADP1158" s="174"/>
      <c r="ADQ1158" s="174"/>
      <c r="ADR1158" s="174"/>
      <c r="ADS1158" s="174"/>
      <c r="ADT1158" s="174"/>
      <c r="ADU1158" s="174"/>
      <c r="ADV1158" s="174"/>
      <c r="ADW1158" s="174"/>
      <c r="ADX1158" s="174"/>
      <c r="ADY1158" s="174"/>
      <c r="ADZ1158" s="174"/>
      <c r="AEA1158" s="174"/>
      <c r="AEB1158" s="174"/>
      <c r="AEC1158" s="174"/>
      <c r="AED1158" s="174"/>
      <c r="AEE1158" s="174"/>
      <c r="AEF1158" s="174"/>
      <c r="AEG1158" s="174"/>
      <c r="AEH1158" s="174"/>
      <c r="AEI1158" s="174"/>
      <c r="AEJ1158" s="174"/>
      <c r="AEK1158" s="174"/>
      <c r="AEL1158" s="174"/>
      <c r="AEM1158" s="174"/>
      <c r="AEN1158" s="174"/>
      <c r="AEO1158" s="174"/>
      <c r="AEP1158" s="174"/>
      <c r="AEQ1158" s="174"/>
      <c r="AER1158" s="174"/>
      <c r="AES1158" s="174"/>
      <c r="AET1158" s="174"/>
      <c r="AEU1158" s="174"/>
      <c r="AEV1158" s="174"/>
      <c r="AEW1158" s="174"/>
      <c r="AEX1158" s="174"/>
      <c r="AEY1158" s="174"/>
      <c r="AEZ1158" s="174"/>
      <c r="AFA1158" s="174"/>
      <c r="AFB1158" s="174"/>
      <c r="AFC1158" s="174"/>
      <c r="AFD1158" s="174"/>
      <c r="AFE1158" s="174"/>
      <c r="AFF1158" s="174"/>
      <c r="AFG1158" s="174"/>
      <c r="AFH1158" s="174"/>
      <c r="AFI1158" s="174"/>
      <c r="AFJ1158" s="174"/>
      <c r="AFK1158" s="174"/>
      <c r="AFL1158" s="174"/>
      <c r="AFM1158" s="174"/>
      <c r="AFN1158" s="174"/>
      <c r="AFO1158" s="174"/>
      <c r="AFP1158" s="174"/>
      <c r="AFQ1158" s="174"/>
      <c r="AFR1158" s="174"/>
      <c r="AFS1158" s="174"/>
      <c r="AFT1158" s="174"/>
      <c r="AFU1158" s="174"/>
      <c r="AFV1158" s="174"/>
      <c r="AFW1158" s="174"/>
      <c r="AFX1158" s="174"/>
      <c r="AFY1158" s="174"/>
      <c r="AFZ1158" s="174"/>
      <c r="AGA1158" s="174"/>
      <c r="AGB1158" s="174"/>
      <c r="AGC1158" s="174"/>
      <c r="AGD1158" s="174"/>
      <c r="AGE1158" s="174"/>
      <c r="AGF1158" s="174"/>
      <c r="AGG1158" s="174"/>
      <c r="AGH1158" s="174"/>
      <c r="AGI1158" s="174"/>
      <c r="AGJ1158" s="174"/>
      <c r="AGK1158" s="174"/>
      <c r="AGL1158" s="174"/>
      <c r="AGM1158" s="174"/>
      <c r="AGN1158" s="174"/>
      <c r="AGO1158" s="174"/>
      <c r="AGP1158" s="174"/>
      <c r="AGQ1158" s="174"/>
      <c r="AGR1158" s="174"/>
      <c r="AGS1158" s="174"/>
      <c r="AGT1158" s="174"/>
      <c r="AGU1158" s="174"/>
      <c r="AGV1158" s="174"/>
      <c r="AGW1158" s="174"/>
      <c r="AGX1158" s="174"/>
      <c r="AGY1158" s="174"/>
      <c r="AGZ1158" s="174"/>
      <c r="AHA1158" s="174"/>
      <c r="AHB1158" s="174"/>
      <c r="AHC1158" s="174"/>
      <c r="AHD1158" s="174"/>
      <c r="AHE1158" s="174"/>
      <c r="AHF1158" s="174"/>
      <c r="AHG1158" s="174"/>
      <c r="AHH1158" s="174"/>
      <c r="AHI1158" s="174"/>
      <c r="AHJ1158" s="174"/>
      <c r="AHK1158" s="174"/>
      <c r="AHL1158" s="174"/>
      <c r="AHM1158" s="174"/>
      <c r="AHN1158" s="174"/>
      <c r="AHO1158" s="174"/>
      <c r="AHP1158" s="174"/>
      <c r="AHQ1158" s="174"/>
      <c r="AHR1158" s="174"/>
      <c r="AHS1158" s="174"/>
      <c r="AHT1158" s="174"/>
      <c r="AHU1158" s="174"/>
      <c r="AHV1158" s="174"/>
      <c r="AHW1158" s="174"/>
      <c r="AHX1158" s="174"/>
      <c r="AHY1158" s="174"/>
      <c r="AHZ1158" s="174"/>
      <c r="AIA1158" s="174"/>
      <c r="AIB1158" s="174"/>
      <c r="AIC1158" s="174"/>
      <c r="AID1158" s="174"/>
      <c r="AIE1158" s="174"/>
      <c r="AIF1158" s="174"/>
      <c r="AIG1158" s="174"/>
      <c r="AIH1158" s="174"/>
      <c r="AII1158" s="174"/>
      <c r="AIJ1158" s="174"/>
      <c r="AIK1158" s="174"/>
      <c r="AIL1158" s="174"/>
      <c r="AIM1158" s="174"/>
      <c r="AIN1158" s="174"/>
      <c r="AIO1158" s="174"/>
      <c r="AIP1158" s="174"/>
      <c r="AIQ1158" s="174"/>
      <c r="AIR1158" s="174"/>
      <c r="AIS1158" s="174"/>
      <c r="AIT1158" s="174"/>
      <c r="AIU1158" s="174"/>
      <c r="AIV1158" s="174"/>
      <c r="AIW1158" s="174"/>
      <c r="AIX1158" s="174"/>
      <c r="AIY1158" s="174"/>
      <c r="AIZ1158" s="174"/>
      <c r="AJA1158" s="174"/>
      <c r="AJB1158" s="174"/>
      <c r="AJC1158" s="174"/>
      <c r="AJD1158" s="174"/>
      <c r="AJE1158" s="174"/>
      <c r="AJF1158" s="174"/>
      <c r="AJG1158" s="174"/>
      <c r="AJH1158" s="174"/>
      <c r="AJI1158" s="174"/>
      <c r="AJJ1158" s="174"/>
      <c r="AJK1158" s="174"/>
      <c r="AJL1158" s="174"/>
      <c r="AJM1158" s="174"/>
      <c r="AJN1158" s="174"/>
      <c r="AJO1158" s="174"/>
      <c r="AJP1158" s="174"/>
      <c r="AJQ1158" s="174"/>
      <c r="AJR1158" s="174"/>
      <c r="AJS1158" s="174"/>
      <c r="AJT1158" s="174"/>
      <c r="AJU1158" s="174"/>
      <c r="AJV1158" s="174"/>
      <c r="AJW1158" s="174"/>
      <c r="AJX1158" s="174"/>
      <c r="AJY1158" s="174"/>
      <c r="AJZ1158" s="174"/>
      <c r="AKA1158" s="174"/>
      <c r="AKB1158" s="174"/>
      <c r="AKC1158" s="174"/>
      <c r="AKD1158" s="174"/>
      <c r="AKE1158" s="174"/>
      <c r="AKF1158" s="174"/>
      <c r="AKG1158" s="174"/>
      <c r="AKH1158" s="174"/>
      <c r="AKI1158" s="174"/>
      <c r="AKJ1158" s="174"/>
      <c r="AKK1158" s="174"/>
      <c r="AKL1158" s="174"/>
      <c r="AKM1158" s="174"/>
      <c r="AKN1158" s="174"/>
      <c r="AKO1158" s="174"/>
      <c r="AKP1158" s="174"/>
      <c r="AKQ1158" s="174"/>
      <c r="AKR1158" s="174"/>
      <c r="AKS1158" s="174"/>
      <c r="AKT1158" s="174"/>
      <c r="AKU1158" s="174"/>
      <c r="AKV1158" s="174"/>
      <c r="AKW1158" s="174"/>
      <c r="AKX1158" s="174"/>
      <c r="AKY1158" s="174"/>
      <c r="AKZ1158" s="174"/>
      <c r="ALA1158" s="174"/>
      <c r="ALB1158" s="174"/>
      <c r="ALC1158" s="174"/>
      <c r="ALD1158" s="174"/>
      <c r="ALE1158" s="174"/>
      <c r="ALF1158" s="174"/>
      <c r="ALG1158" s="174"/>
      <c r="ALH1158" s="174"/>
      <c r="ALI1158" s="174"/>
      <c r="ALJ1158" s="174"/>
      <c r="ALK1158" s="174"/>
      <c r="ALL1158" s="174"/>
      <c r="ALM1158" s="174"/>
      <c r="ALN1158" s="174"/>
      <c r="ALO1158" s="174"/>
      <c r="ALP1158" s="174"/>
      <c r="ALQ1158" s="174"/>
      <c r="ALR1158" s="174"/>
      <c r="ALS1158" s="174"/>
      <c r="ALT1158" s="174"/>
      <c r="ALU1158" s="174"/>
      <c r="ALV1158" s="174"/>
      <c r="ALW1158" s="174"/>
      <c r="ALX1158" s="174"/>
      <c r="ALY1158" s="174"/>
      <c r="ALZ1158" s="174"/>
      <c r="AMA1158" s="174"/>
      <c r="AMB1158" s="174"/>
      <c r="AMC1158" s="174"/>
      <c r="AMD1158" s="174"/>
      <c r="AME1158" s="174"/>
      <c r="AMF1158" s="174"/>
      <c r="AMG1158" s="174"/>
      <c r="AMH1158" s="174"/>
      <c r="AMI1158" s="174"/>
      <c r="AMJ1158" s="174"/>
    </row>
    <row r="1159" spans="1:1025" ht="22.8" hidden="1">
      <c r="A1159" s="15"/>
      <c r="B11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9" s="161" t="s">
        <v>36</v>
      </c>
      <c r="D1159" s="45">
        <v>13348</v>
      </c>
      <c r="E1159" s="40">
        <v>3</v>
      </c>
      <c r="F11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159" s="40">
        <f t="shared" ref="H1159:H1176" ca="1" si="124">ROUND(E1159*G1159,2)</f>
        <v>4.05</v>
      </c>
      <c r="I1159" s="91"/>
      <c r="J1159" s="97"/>
      <c r="K1159" s="15" t="str">
        <f t="shared" si="123"/>
        <v>SEDUC E 64</v>
      </c>
    </row>
    <row r="1160" spans="1:1025" hidden="1">
      <c r="A1160" s="15"/>
      <c r="B11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60" s="45" t="s">
        <v>18</v>
      </c>
      <c r="D1160" s="45">
        <v>223</v>
      </c>
      <c r="E1160" s="40">
        <v>3</v>
      </c>
      <c r="F11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60" s="40">
        <f t="shared" ca="1" si="124"/>
        <v>12</v>
      </c>
      <c r="I1160" s="91"/>
      <c r="J1160" s="97"/>
      <c r="K1160" s="15" t="str">
        <f t="shared" si="123"/>
        <v>SEDUC E 64</v>
      </c>
    </row>
    <row r="1161" spans="1:1025" hidden="1">
      <c r="A1161" s="15"/>
      <c r="B11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61" s="45" t="s">
        <v>18</v>
      </c>
      <c r="D1161" s="45">
        <v>3249</v>
      </c>
      <c r="E1161" s="40">
        <v>10</v>
      </c>
      <c r="F11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61" s="40">
        <f t="shared" ca="1" si="124"/>
        <v>1069.5</v>
      </c>
      <c r="I1161" s="91"/>
      <c r="J1161" s="97"/>
      <c r="K1161" s="15" t="str">
        <f t="shared" si="123"/>
        <v>SEDUC E 64</v>
      </c>
    </row>
    <row r="1162" spans="1:1025" hidden="1">
      <c r="A1162" s="15"/>
      <c r="B1162"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162" s="161" t="s">
        <v>36</v>
      </c>
      <c r="D1162" s="45">
        <v>5047</v>
      </c>
      <c r="E1162" s="40">
        <v>3</v>
      </c>
      <c r="F1162"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162"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162" s="40" t="e">
        <f t="shared" ca="1" si="124"/>
        <v>#N/A</v>
      </c>
      <c r="I1162" s="91"/>
      <c r="J1162" s="97"/>
      <c r="K1162" s="15" t="str">
        <f t="shared" si="123"/>
        <v>SEDUC E 64</v>
      </c>
    </row>
    <row r="1163" spans="1:1025" hidden="1">
      <c r="A1163" s="15"/>
      <c r="B11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63" s="45" t="s">
        <v>18</v>
      </c>
      <c r="D1163" s="45">
        <v>2055</v>
      </c>
      <c r="E1163" s="40">
        <v>2</v>
      </c>
      <c r="F11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163" s="40">
        <f t="shared" ca="1" si="124"/>
        <v>482.02</v>
      </c>
      <c r="I1163" s="91"/>
      <c r="J1163" s="97"/>
      <c r="K1163" s="15" t="str">
        <f t="shared" si="123"/>
        <v>SEDUC E 64</v>
      </c>
    </row>
    <row r="1164" spans="1:1025" ht="22.8" hidden="1">
      <c r="A1164" s="15"/>
      <c r="B11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64" s="45" t="s">
        <v>18</v>
      </c>
      <c r="D1164" s="45">
        <v>10614</v>
      </c>
      <c r="E1164" s="40">
        <v>2</v>
      </c>
      <c r="F11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164" s="40">
        <f t="shared" ca="1" si="124"/>
        <v>8.2200000000000006</v>
      </c>
      <c r="I1164" s="91"/>
      <c r="J1164" s="97"/>
      <c r="K1164" s="15" t="str">
        <f t="shared" si="123"/>
        <v>SEDUC E 64</v>
      </c>
    </row>
    <row r="1165" spans="1:1025" ht="22.8" hidden="1">
      <c r="A1165" s="15"/>
      <c r="B11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65" s="45" t="s">
        <v>18</v>
      </c>
      <c r="D1165" s="45">
        <v>9720</v>
      </c>
      <c r="E1165" s="40">
        <v>3</v>
      </c>
      <c r="F11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1165" s="40">
        <f t="shared" ca="1" si="124"/>
        <v>177</v>
      </c>
      <c r="I1165" s="91"/>
      <c r="J1165" s="97"/>
      <c r="K1165" s="15" t="str">
        <f t="shared" si="123"/>
        <v>SEDUC E 64</v>
      </c>
    </row>
    <row r="1166" spans="1:1025" ht="22.8" hidden="1">
      <c r="A1166" s="15"/>
      <c r="B11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166" s="161" t="s">
        <v>36</v>
      </c>
      <c r="D1166" s="45">
        <v>3378</v>
      </c>
      <c r="E1166" s="40">
        <v>3</v>
      </c>
      <c r="F11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1166" s="40">
        <f t="shared" ca="1" si="124"/>
        <v>328.92</v>
      </c>
      <c r="I1166" s="91"/>
      <c r="J1166" s="97"/>
      <c r="K1166" s="15" t="str">
        <f t="shared" si="123"/>
        <v>SEDUC E 64</v>
      </c>
    </row>
    <row r="1167" spans="1:1025" hidden="1">
      <c r="A1167" s="15"/>
      <c r="B11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67" s="45" t="s">
        <v>18</v>
      </c>
      <c r="D1167" s="45">
        <v>1125</v>
      </c>
      <c r="E1167" s="40">
        <v>3</v>
      </c>
      <c r="F11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167" s="40">
        <f t="shared" ca="1" si="124"/>
        <v>33.75</v>
      </c>
      <c r="I1167" s="91"/>
      <c r="J1167" s="97"/>
      <c r="K1167" s="15" t="str">
        <f t="shared" si="123"/>
        <v>SEDUC E 64</v>
      </c>
    </row>
    <row r="1168" spans="1:1025" ht="22.8" hidden="1">
      <c r="A1168" s="15"/>
      <c r="B11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8" s="161" t="s">
        <v>36</v>
      </c>
      <c r="D1168" s="45">
        <v>439</v>
      </c>
      <c r="E1168" s="40">
        <v>10</v>
      </c>
      <c r="F11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15,09</v>
      </c>
      <c r="H1168" s="40">
        <f t="shared" ca="1" si="124"/>
        <v>150.9</v>
      </c>
      <c r="I1168" s="91"/>
      <c r="J1168" s="97"/>
      <c r="K1168" s="15" t="str">
        <f t="shared" si="123"/>
        <v>SEDUC E 64</v>
      </c>
    </row>
    <row r="1169" spans="1:1025" hidden="1">
      <c r="A1169" s="15"/>
      <c r="B11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9" s="45" t="s">
        <v>18</v>
      </c>
      <c r="D1169" s="45">
        <v>3244</v>
      </c>
      <c r="E1169" s="40">
        <v>3</v>
      </c>
      <c r="F11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249,15</v>
      </c>
      <c r="H1169" s="40">
        <f t="shared" ca="1" si="124"/>
        <v>747.45</v>
      </c>
      <c r="I1169" s="91"/>
      <c r="J1169" s="97"/>
      <c r="K1169" s="15" t="str">
        <f t="shared" si="123"/>
        <v>SEDUC E 64</v>
      </c>
    </row>
    <row r="1170" spans="1:1025" hidden="1">
      <c r="A1170" s="15"/>
      <c r="B11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70" s="161" t="s">
        <v>36</v>
      </c>
      <c r="D1170" s="45">
        <v>4276</v>
      </c>
      <c r="E1170" s="40">
        <v>3</v>
      </c>
      <c r="F11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70" s="40">
        <f t="shared" ca="1" si="124"/>
        <v>530.25</v>
      </c>
      <c r="I1170" s="91"/>
      <c r="J1170" s="97"/>
      <c r="K1170" s="15" t="str">
        <f t="shared" si="123"/>
        <v>SEDUC E 64</v>
      </c>
    </row>
    <row r="1171" spans="1:1025" ht="22.8" hidden="1">
      <c r="A1171" s="15"/>
      <c r="B11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71" s="161" t="s">
        <v>36</v>
      </c>
      <c r="D1171" s="45">
        <v>444</v>
      </c>
      <c r="E1171" s="40">
        <v>3</v>
      </c>
      <c r="F11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171" s="40">
        <f t="shared" ca="1" si="124"/>
        <v>59.4</v>
      </c>
      <c r="I1171" s="91"/>
      <c r="J1171" s="97"/>
      <c r="K1171" s="15" t="str">
        <f t="shared" si="123"/>
        <v>SEDUC E 64</v>
      </c>
    </row>
    <row r="1172" spans="1:1025" hidden="1">
      <c r="A1172" s="15"/>
      <c r="B11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72" s="45" t="s">
        <v>32</v>
      </c>
      <c r="D1172" s="45" t="s">
        <v>50</v>
      </c>
      <c r="E1172" s="40">
        <v>1</v>
      </c>
      <c r="F11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72" s="40">
        <f t="shared" ca="1" si="124"/>
        <v>42.5</v>
      </c>
      <c r="I1172" s="91"/>
      <c r="J1172" s="97"/>
      <c r="K1172" s="15" t="str">
        <f t="shared" si="123"/>
        <v>SEDUC E 64</v>
      </c>
    </row>
    <row r="1173" spans="1:1025" hidden="1">
      <c r="A1173" s="15"/>
      <c r="B11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73" s="45" t="s">
        <v>12</v>
      </c>
      <c r="D1173" s="45">
        <v>88279</v>
      </c>
      <c r="E1173" s="40">
        <v>6.4</v>
      </c>
      <c r="F11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173" s="40">
        <f t="shared" ca="1" si="124"/>
        <v>169.15</v>
      </c>
      <c r="I1173" s="91"/>
      <c r="J1173" s="97"/>
      <c r="K1173" s="15" t="str">
        <f t="shared" si="123"/>
        <v>SEDUC E 64</v>
      </c>
    </row>
    <row r="1174" spans="1:1025" hidden="1">
      <c r="A1174" s="15"/>
      <c r="B11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74" s="45" t="s">
        <v>12</v>
      </c>
      <c r="D1174" s="45">
        <v>88316</v>
      </c>
      <c r="E1174" s="40">
        <v>4.7</v>
      </c>
      <c r="F11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174" s="40">
        <f t="shared" ca="1" si="124"/>
        <v>81.92</v>
      </c>
      <c r="I1174" s="91"/>
      <c r="J1174" s="97"/>
      <c r="K1174" s="15" t="str">
        <f t="shared" si="123"/>
        <v>SEDUC E 64</v>
      </c>
    </row>
    <row r="1175" spans="1:1025" hidden="1">
      <c r="A1175" s="15"/>
      <c r="B11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75" s="45" t="s">
        <v>40</v>
      </c>
      <c r="D1175" s="45">
        <v>1</v>
      </c>
      <c r="E1175" s="40">
        <v>2.2000000000000002</v>
      </c>
      <c r="F11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75" s="40">
        <f t="shared" ca="1" si="124"/>
        <v>1.41</v>
      </c>
      <c r="I1175" s="91"/>
      <c r="J1175" s="97"/>
      <c r="K1175" s="15" t="str">
        <f t="shared" si="123"/>
        <v>SEDUC E 64</v>
      </c>
    </row>
    <row r="1176" spans="1:1025" hidden="1">
      <c r="A1176" s="15"/>
      <c r="B11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76" s="45" t="s">
        <v>40</v>
      </c>
      <c r="D1176" s="45">
        <v>3</v>
      </c>
      <c r="E1176" s="40">
        <v>1.5</v>
      </c>
      <c r="F11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76" s="40">
        <f t="shared" ca="1" si="124"/>
        <v>2.42</v>
      </c>
      <c r="I1176" s="91"/>
      <c r="J1176" s="97"/>
      <c r="K1176" s="15" t="str">
        <f t="shared" si="123"/>
        <v>SEDUC E 64</v>
      </c>
    </row>
    <row r="1177" spans="1:1025" hidden="1">
      <c r="A1177" s="123" t="e">
        <f ca="1">H1177</f>
        <v>#N/A</v>
      </c>
      <c r="B1177" s="44" t="s">
        <v>13</v>
      </c>
      <c r="C1177" s="45"/>
      <c r="D1177" s="45"/>
      <c r="E1177" s="40"/>
      <c r="F1177" s="40"/>
      <c r="G1177" s="40"/>
      <c r="H1177" s="74" t="e">
        <f ca="1">SUM(H1159:H1176)</f>
        <v>#N/A</v>
      </c>
      <c r="I1177" s="91" t="str">
        <f>A1157</f>
        <v>SEDUC E 64</v>
      </c>
      <c r="J1177" s="115" t="e">
        <f ca="1">H1177</f>
        <v>#N/A</v>
      </c>
      <c r="K1177" s="15" t="str">
        <f t="shared" si="123"/>
        <v>SEDUC E 64</v>
      </c>
    </row>
    <row r="1178" spans="1:1025" hidden="1">
      <c r="A1178" s="15"/>
      <c r="B1178" s="155"/>
      <c r="C1178" s="156"/>
      <c r="D1178" s="156"/>
      <c r="E1178" s="155"/>
      <c r="F1178" s="155"/>
      <c r="G1178" s="155"/>
      <c r="H1178" s="155"/>
      <c r="I1178" s="91"/>
      <c r="J1178" s="97"/>
      <c r="K1178" s="15" t="str">
        <f t="shared" si="123"/>
        <v>SEDUC E 64</v>
      </c>
    </row>
    <row r="1179" spans="1:1025" ht="20.399999999999999" hidden="1">
      <c r="B1179" s="316" t="str">
        <f>A1180</f>
        <v>SEDUC E 65</v>
      </c>
      <c r="C1179" s="317"/>
      <c r="D1179" s="317"/>
      <c r="E1179" s="317"/>
      <c r="F1179" s="317"/>
      <c r="G1179" s="317"/>
      <c r="H1179" s="318"/>
      <c r="I1179" s="91"/>
      <c r="J1179" s="97"/>
      <c r="K1179" s="15" t="str">
        <f>B1179</f>
        <v>SEDUC E 65</v>
      </c>
      <c r="AMK1179" s="15"/>
    </row>
    <row r="1180" spans="1:1025" ht="23.1" hidden="1" customHeight="1">
      <c r="A1180" s="29" t="s">
        <v>179</v>
      </c>
      <c r="B1180" s="338" t="s">
        <v>180</v>
      </c>
      <c r="C1180" s="339"/>
      <c r="D1180" s="339"/>
      <c r="E1180" s="339"/>
      <c r="F1180" s="356"/>
      <c r="G1180" s="76" t="s">
        <v>3</v>
      </c>
      <c r="H1180" s="30" t="s">
        <v>4</v>
      </c>
      <c r="I1180" s="91"/>
      <c r="J1180" s="97"/>
      <c r="K1180" s="15" t="str">
        <f t="shared" ref="K1180:K1188" si="125">K1179</f>
        <v>SEDUC E 65</v>
      </c>
    </row>
    <row r="1181" spans="1:1025" s="14" customFormat="1" hidden="1">
      <c r="B1181" s="33" t="s">
        <v>5</v>
      </c>
      <c r="C1181" s="33" t="s">
        <v>6</v>
      </c>
      <c r="D1181" s="198" t="s">
        <v>7</v>
      </c>
      <c r="E1181" s="199" t="s">
        <v>8</v>
      </c>
      <c r="F1181" s="198" t="s">
        <v>16</v>
      </c>
      <c r="G1181" s="200" t="s">
        <v>17</v>
      </c>
      <c r="H1181" s="198" t="s">
        <v>11</v>
      </c>
      <c r="I1181" s="175"/>
      <c r="J1181" s="176"/>
      <c r="K1181" s="15" t="str">
        <f t="shared" si="125"/>
        <v>SEDUC E 65</v>
      </c>
      <c r="L1181" s="174"/>
      <c r="M1181" s="174"/>
      <c r="N1181" s="174"/>
      <c r="O1181" s="174"/>
      <c r="P1181" s="174"/>
      <c r="Q1181" s="174"/>
      <c r="R1181" s="174"/>
      <c r="S1181" s="174"/>
      <c r="T1181" s="174"/>
      <c r="U1181" s="174"/>
      <c r="V1181" s="174"/>
      <c r="W1181" s="174"/>
      <c r="X1181" s="174"/>
      <c r="Y1181" s="174"/>
      <c r="Z1181" s="174"/>
      <c r="AA1181" s="174"/>
      <c r="AB1181" s="174"/>
      <c r="AC1181" s="174"/>
      <c r="AD1181" s="174"/>
      <c r="AE1181" s="174"/>
      <c r="AF1181" s="174"/>
      <c r="AG1181" s="174"/>
      <c r="AH1181" s="174"/>
      <c r="AI1181" s="174"/>
      <c r="AJ1181" s="174"/>
      <c r="AK1181" s="174"/>
      <c r="AL1181" s="174"/>
      <c r="AM1181" s="174"/>
      <c r="AN1181" s="174"/>
      <c r="AO1181" s="174"/>
      <c r="AP1181" s="174"/>
      <c r="AQ1181" s="174"/>
      <c r="AR1181" s="174"/>
      <c r="AS1181" s="174"/>
      <c r="AT1181" s="174"/>
      <c r="AU1181" s="174"/>
      <c r="AV1181" s="174"/>
      <c r="AW1181" s="174"/>
      <c r="AX1181" s="174"/>
      <c r="AY1181" s="174"/>
      <c r="AZ1181" s="174"/>
      <c r="BA1181" s="174"/>
      <c r="BB1181" s="174"/>
      <c r="BC1181" s="174"/>
      <c r="BD1181" s="174"/>
      <c r="BE1181" s="174"/>
      <c r="BF1181" s="174"/>
      <c r="BG1181" s="174"/>
      <c r="BH1181" s="174"/>
      <c r="BI1181" s="174"/>
      <c r="BJ1181" s="174"/>
      <c r="BK1181" s="174"/>
      <c r="BL1181" s="174"/>
      <c r="BM1181" s="174"/>
      <c r="BN1181" s="174"/>
      <c r="BO1181" s="174"/>
      <c r="BP1181" s="174"/>
      <c r="BQ1181" s="174"/>
      <c r="BR1181" s="174"/>
      <c r="BS1181" s="174"/>
      <c r="BT1181" s="174"/>
      <c r="BU1181" s="174"/>
      <c r="BV1181" s="174"/>
      <c r="BW1181" s="174"/>
      <c r="BX1181" s="174"/>
      <c r="BY1181" s="174"/>
      <c r="BZ1181" s="174"/>
      <c r="CA1181" s="174"/>
      <c r="CB1181" s="174"/>
      <c r="CC1181" s="174"/>
      <c r="CD1181" s="174"/>
      <c r="CE1181" s="174"/>
      <c r="CF1181" s="174"/>
      <c r="CG1181" s="174"/>
      <c r="CH1181" s="174"/>
      <c r="CI1181" s="174"/>
      <c r="CJ1181" s="174"/>
      <c r="CK1181" s="174"/>
      <c r="CL1181" s="174"/>
      <c r="CM1181" s="174"/>
      <c r="CN1181" s="174"/>
      <c r="CO1181" s="174"/>
      <c r="CP1181" s="174"/>
      <c r="CQ1181" s="174"/>
      <c r="CR1181" s="174"/>
      <c r="CS1181" s="174"/>
      <c r="CT1181" s="174"/>
      <c r="CU1181" s="174"/>
      <c r="CV1181" s="174"/>
      <c r="CW1181" s="174"/>
      <c r="CX1181" s="174"/>
      <c r="CY1181" s="174"/>
      <c r="CZ1181" s="174"/>
      <c r="DA1181" s="174"/>
      <c r="DB1181" s="174"/>
      <c r="DC1181" s="174"/>
      <c r="DD1181" s="174"/>
      <c r="DE1181" s="174"/>
      <c r="DF1181" s="174"/>
      <c r="DG1181" s="174"/>
      <c r="DH1181" s="174"/>
      <c r="DI1181" s="174"/>
      <c r="DJ1181" s="174"/>
      <c r="DK1181" s="174"/>
      <c r="DL1181" s="174"/>
      <c r="DM1181" s="174"/>
      <c r="DN1181" s="174"/>
      <c r="DO1181" s="174"/>
      <c r="DP1181" s="174"/>
      <c r="DQ1181" s="174"/>
      <c r="DR1181" s="174"/>
      <c r="DS1181" s="174"/>
      <c r="DT1181" s="174"/>
      <c r="DU1181" s="174"/>
      <c r="DV1181" s="174"/>
      <c r="DW1181" s="174"/>
      <c r="DX1181" s="174"/>
      <c r="DY1181" s="174"/>
      <c r="DZ1181" s="174"/>
      <c r="EA1181" s="174"/>
      <c r="EB1181" s="174"/>
      <c r="EC1181" s="174"/>
      <c r="ED1181" s="174"/>
      <c r="EE1181" s="174"/>
      <c r="EF1181" s="174"/>
      <c r="EG1181" s="174"/>
      <c r="EH1181" s="174"/>
      <c r="EI1181" s="174"/>
      <c r="EJ1181" s="174"/>
      <c r="EK1181" s="174"/>
      <c r="EL1181" s="174"/>
      <c r="EM1181" s="174"/>
      <c r="EN1181" s="174"/>
      <c r="EO1181" s="174"/>
      <c r="EP1181" s="174"/>
      <c r="EQ1181" s="174"/>
      <c r="ER1181" s="174"/>
      <c r="ES1181" s="174"/>
      <c r="ET1181" s="174"/>
      <c r="EU1181" s="174"/>
      <c r="EV1181" s="174"/>
      <c r="EW1181" s="174"/>
      <c r="EX1181" s="174"/>
      <c r="EY1181" s="174"/>
      <c r="EZ1181" s="174"/>
      <c r="FA1181" s="174"/>
      <c r="FB1181" s="174"/>
      <c r="FC1181" s="174"/>
      <c r="FD1181" s="174"/>
      <c r="FE1181" s="174"/>
      <c r="FF1181" s="174"/>
      <c r="FG1181" s="174"/>
      <c r="FH1181" s="174"/>
      <c r="FI1181" s="174"/>
      <c r="FJ1181" s="174"/>
      <c r="FK1181" s="174"/>
      <c r="FL1181" s="174"/>
      <c r="FM1181" s="174"/>
      <c r="FN1181" s="174"/>
      <c r="FO1181" s="174"/>
      <c r="FP1181" s="174"/>
      <c r="FQ1181" s="174"/>
      <c r="FR1181" s="174"/>
      <c r="FS1181" s="174"/>
      <c r="FT1181" s="174"/>
      <c r="FU1181" s="174"/>
      <c r="FV1181" s="174"/>
      <c r="FW1181" s="174"/>
      <c r="FX1181" s="174"/>
      <c r="FY1181" s="174"/>
      <c r="FZ1181" s="174"/>
      <c r="GA1181" s="174"/>
      <c r="GB1181" s="174"/>
      <c r="GC1181" s="174"/>
      <c r="GD1181" s="174"/>
      <c r="GE1181" s="174"/>
      <c r="GF1181" s="174"/>
      <c r="GG1181" s="174"/>
      <c r="GH1181" s="174"/>
      <c r="GI1181" s="174"/>
      <c r="GJ1181" s="174"/>
      <c r="GK1181" s="174"/>
      <c r="GL1181" s="174"/>
      <c r="GM1181" s="174"/>
      <c r="GN1181" s="174"/>
      <c r="GO1181" s="174"/>
      <c r="GP1181" s="174"/>
      <c r="GQ1181" s="174"/>
      <c r="GR1181" s="174"/>
      <c r="GS1181" s="174"/>
      <c r="GT1181" s="174"/>
      <c r="GU1181" s="174"/>
      <c r="GV1181" s="174"/>
      <c r="GW1181" s="174"/>
      <c r="GX1181" s="174"/>
      <c r="GY1181" s="174"/>
      <c r="GZ1181" s="174"/>
      <c r="HA1181" s="174"/>
      <c r="HB1181" s="174"/>
      <c r="HC1181" s="174"/>
      <c r="HD1181" s="174"/>
      <c r="HE1181" s="174"/>
      <c r="HF1181" s="174"/>
      <c r="HG1181" s="174"/>
      <c r="HH1181" s="174"/>
      <c r="HI1181" s="174"/>
      <c r="HJ1181" s="174"/>
      <c r="HK1181" s="174"/>
      <c r="HL1181" s="174"/>
      <c r="HM1181" s="174"/>
      <c r="HN1181" s="174"/>
      <c r="HO1181" s="174"/>
      <c r="HP1181" s="174"/>
      <c r="HQ1181" s="174"/>
      <c r="HR1181" s="174"/>
      <c r="HS1181" s="174"/>
      <c r="HT1181" s="174"/>
      <c r="HU1181" s="174"/>
      <c r="HV1181" s="174"/>
      <c r="HW1181" s="174"/>
      <c r="HX1181" s="174"/>
      <c r="HY1181" s="174"/>
      <c r="HZ1181" s="174"/>
      <c r="IA1181" s="174"/>
      <c r="IB1181" s="174"/>
      <c r="IC1181" s="174"/>
      <c r="ID1181" s="174"/>
      <c r="IE1181" s="174"/>
      <c r="IF1181" s="174"/>
      <c r="IG1181" s="174"/>
      <c r="IH1181" s="174"/>
      <c r="II1181" s="174"/>
      <c r="IJ1181" s="174"/>
      <c r="IK1181" s="174"/>
      <c r="IL1181" s="174"/>
      <c r="IM1181" s="174"/>
      <c r="IN1181" s="174"/>
      <c r="IO1181" s="174"/>
      <c r="IP1181" s="174"/>
      <c r="IQ1181" s="174"/>
      <c r="IR1181" s="174"/>
      <c r="IS1181" s="174"/>
      <c r="IT1181" s="174"/>
      <c r="IU1181" s="174"/>
      <c r="IV1181" s="174"/>
      <c r="IW1181" s="174"/>
      <c r="IX1181" s="174"/>
      <c r="IY1181" s="174"/>
      <c r="IZ1181" s="174"/>
      <c r="JA1181" s="174"/>
      <c r="JB1181" s="174"/>
      <c r="JC1181" s="174"/>
      <c r="JD1181" s="174"/>
      <c r="JE1181" s="174"/>
      <c r="JF1181" s="174"/>
      <c r="JG1181" s="174"/>
      <c r="JH1181" s="174"/>
      <c r="JI1181" s="174"/>
      <c r="JJ1181" s="174"/>
      <c r="JK1181" s="174"/>
      <c r="JL1181" s="174"/>
      <c r="JM1181" s="174"/>
      <c r="JN1181" s="174"/>
      <c r="JO1181" s="174"/>
      <c r="JP1181" s="174"/>
      <c r="JQ1181" s="174"/>
      <c r="JR1181" s="174"/>
      <c r="JS1181" s="174"/>
      <c r="JT1181" s="174"/>
      <c r="JU1181" s="174"/>
      <c r="JV1181" s="174"/>
      <c r="JW1181" s="174"/>
      <c r="JX1181" s="174"/>
      <c r="JY1181" s="174"/>
      <c r="JZ1181" s="174"/>
      <c r="KA1181" s="174"/>
      <c r="KB1181" s="174"/>
      <c r="KC1181" s="174"/>
      <c r="KD1181" s="174"/>
      <c r="KE1181" s="174"/>
      <c r="KF1181" s="174"/>
      <c r="KG1181" s="174"/>
      <c r="KH1181" s="174"/>
      <c r="KI1181" s="174"/>
      <c r="KJ1181" s="174"/>
      <c r="KK1181" s="174"/>
      <c r="KL1181" s="174"/>
      <c r="KM1181" s="174"/>
      <c r="KN1181" s="174"/>
      <c r="KO1181" s="174"/>
      <c r="KP1181" s="174"/>
      <c r="KQ1181" s="174"/>
      <c r="KR1181" s="174"/>
      <c r="KS1181" s="174"/>
      <c r="KT1181" s="174"/>
      <c r="KU1181" s="174"/>
      <c r="KV1181" s="174"/>
      <c r="KW1181" s="174"/>
      <c r="KX1181" s="174"/>
      <c r="KY1181" s="174"/>
      <c r="KZ1181" s="174"/>
      <c r="LA1181" s="174"/>
      <c r="LB1181" s="174"/>
      <c r="LC1181" s="174"/>
      <c r="LD1181" s="174"/>
      <c r="LE1181" s="174"/>
      <c r="LF1181" s="174"/>
      <c r="LG1181" s="174"/>
      <c r="LH1181" s="174"/>
      <c r="LI1181" s="174"/>
      <c r="LJ1181" s="174"/>
      <c r="LK1181" s="174"/>
      <c r="LL1181" s="174"/>
      <c r="LM1181" s="174"/>
      <c r="LN1181" s="174"/>
      <c r="LO1181" s="174"/>
      <c r="LP1181" s="174"/>
      <c r="LQ1181" s="174"/>
      <c r="LR1181" s="174"/>
      <c r="LS1181" s="174"/>
      <c r="LT1181" s="174"/>
      <c r="LU1181" s="174"/>
      <c r="LV1181" s="174"/>
      <c r="LW1181" s="174"/>
      <c r="LX1181" s="174"/>
      <c r="LY1181" s="174"/>
      <c r="LZ1181" s="174"/>
      <c r="MA1181" s="174"/>
      <c r="MB1181" s="174"/>
      <c r="MC1181" s="174"/>
      <c r="MD1181" s="174"/>
      <c r="ME1181" s="174"/>
      <c r="MF1181" s="174"/>
      <c r="MG1181" s="174"/>
      <c r="MH1181" s="174"/>
      <c r="MI1181" s="174"/>
      <c r="MJ1181" s="174"/>
      <c r="MK1181" s="174"/>
      <c r="ML1181" s="174"/>
      <c r="MM1181" s="174"/>
      <c r="MN1181" s="174"/>
      <c r="MO1181" s="174"/>
      <c r="MP1181" s="174"/>
      <c r="MQ1181" s="174"/>
      <c r="MR1181" s="174"/>
      <c r="MS1181" s="174"/>
      <c r="MT1181" s="174"/>
      <c r="MU1181" s="174"/>
      <c r="MV1181" s="174"/>
      <c r="MW1181" s="174"/>
      <c r="MX1181" s="174"/>
      <c r="MY1181" s="174"/>
      <c r="MZ1181" s="174"/>
      <c r="NA1181" s="174"/>
      <c r="NB1181" s="174"/>
      <c r="NC1181" s="174"/>
      <c r="ND1181" s="174"/>
      <c r="NE1181" s="174"/>
      <c r="NF1181" s="174"/>
      <c r="NG1181" s="174"/>
      <c r="NH1181" s="174"/>
      <c r="NI1181" s="174"/>
      <c r="NJ1181" s="174"/>
      <c r="NK1181" s="174"/>
      <c r="NL1181" s="174"/>
      <c r="NM1181" s="174"/>
      <c r="NN1181" s="174"/>
      <c r="NO1181" s="174"/>
      <c r="NP1181" s="174"/>
      <c r="NQ1181" s="174"/>
      <c r="NR1181" s="174"/>
      <c r="NS1181" s="174"/>
      <c r="NT1181" s="174"/>
      <c r="NU1181" s="174"/>
      <c r="NV1181" s="174"/>
      <c r="NW1181" s="174"/>
      <c r="NX1181" s="174"/>
      <c r="NY1181" s="174"/>
      <c r="NZ1181" s="174"/>
      <c r="OA1181" s="174"/>
      <c r="OB1181" s="174"/>
      <c r="OC1181" s="174"/>
      <c r="OD1181" s="174"/>
      <c r="OE1181" s="174"/>
      <c r="OF1181" s="174"/>
      <c r="OG1181" s="174"/>
      <c r="OH1181" s="174"/>
      <c r="OI1181" s="174"/>
      <c r="OJ1181" s="174"/>
      <c r="OK1181" s="174"/>
      <c r="OL1181" s="174"/>
      <c r="OM1181" s="174"/>
      <c r="ON1181" s="174"/>
      <c r="OO1181" s="174"/>
      <c r="OP1181" s="174"/>
      <c r="OQ1181" s="174"/>
      <c r="OR1181" s="174"/>
      <c r="OS1181" s="174"/>
      <c r="OT1181" s="174"/>
      <c r="OU1181" s="174"/>
      <c r="OV1181" s="174"/>
      <c r="OW1181" s="174"/>
      <c r="OX1181" s="174"/>
      <c r="OY1181" s="174"/>
      <c r="OZ1181" s="174"/>
      <c r="PA1181" s="174"/>
      <c r="PB1181" s="174"/>
      <c r="PC1181" s="174"/>
      <c r="PD1181" s="174"/>
      <c r="PE1181" s="174"/>
      <c r="PF1181" s="174"/>
      <c r="PG1181" s="174"/>
      <c r="PH1181" s="174"/>
      <c r="PI1181" s="174"/>
      <c r="PJ1181" s="174"/>
      <c r="PK1181" s="174"/>
      <c r="PL1181" s="174"/>
      <c r="PM1181" s="174"/>
      <c r="PN1181" s="174"/>
      <c r="PO1181" s="174"/>
      <c r="PP1181" s="174"/>
      <c r="PQ1181" s="174"/>
      <c r="PR1181" s="174"/>
      <c r="PS1181" s="174"/>
      <c r="PT1181" s="174"/>
      <c r="PU1181" s="174"/>
      <c r="PV1181" s="174"/>
      <c r="PW1181" s="174"/>
      <c r="PX1181" s="174"/>
      <c r="PY1181" s="174"/>
      <c r="PZ1181" s="174"/>
      <c r="QA1181" s="174"/>
      <c r="QB1181" s="174"/>
      <c r="QC1181" s="174"/>
      <c r="QD1181" s="174"/>
      <c r="QE1181" s="174"/>
      <c r="QF1181" s="174"/>
      <c r="QG1181" s="174"/>
      <c r="QH1181" s="174"/>
      <c r="QI1181" s="174"/>
      <c r="QJ1181" s="174"/>
      <c r="QK1181" s="174"/>
      <c r="QL1181" s="174"/>
      <c r="QM1181" s="174"/>
      <c r="QN1181" s="174"/>
      <c r="QO1181" s="174"/>
      <c r="QP1181" s="174"/>
      <c r="QQ1181" s="174"/>
      <c r="QR1181" s="174"/>
      <c r="QS1181" s="174"/>
      <c r="QT1181" s="174"/>
      <c r="QU1181" s="174"/>
      <c r="QV1181" s="174"/>
      <c r="QW1181" s="174"/>
      <c r="QX1181" s="174"/>
      <c r="QY1181" s="174"/>
      <c r="QZ1181" s="174"/>
      <c r="RA1181" s="174"/>
      <c r="RB1181" s="174"/>
      <c r="RC1181" s="174"/>
      <c r="RD1181" s="174"/>
      <c r="RE1181" s="174"/>
      <c r="RF1181" s="174"/>
      <c r="RG1181" s="174"/>
      <c r="RH1181" s="174"/>
      <c r="RI1181" s="174"/>
      <c r="RJ1181" s="174"/>
      <c r="RK1181" s="174"/>
      <c r="RL1181" s="174"/>
      <c r="RM1181" s="174"/>
      <c r="RN1181" s="174"/>
      <c r="RO1181" s="174"/>
      <c r="RP1181" s="174"/>
      <c r="RQ1181" s="174"/>
      <c r="RR1181" s="174"/>
      <c r="RS1181" s="174"/>
      <c r="RT1181" s="174"/>
      <c r="RU1181" s="174"/>
      <c r="RV1181" s="174"/>
      <c r="RW1181" s="174"/>
      <c r="RX1181" s="174"/>
      <c r="RY1181" s="174"/>
      <c r="RZ1181" s="174"/>
      <c r="SA1181" s="174"/>
      <c r="SB1181" s="174"/>
      <c r="SC1181" s="174"/>
      <c r="SD1181" s="174"/>
      <c r="SE1181" s="174"/>
      <c r="SF1181" s="174"/>
      <c r="SG1181" s="174"/>
      <c r="SH1181" s="174"/>
      <c r="SI1181" s="174"/>
      <c r="SJ1181" s="174"/>
      <c r="SK1181" s="174"/>
      <c r="SL1181" s="174"/>
      <c r="SM1181" s="174"/>
      <c r="SN1181" s="174"/>
      <c r="SO1181" s="174"/>
      <c r="SP1181" s="174"/>
      <c r="SQ1181" s="174"/>
      <c r="SR1181" s="174"/>
      <c r="SS1181" s="174"/>
      <c r="ST1181" s="174"/>
      <c r="SU1181" s="174"/>
      <c r="SV1181" s="174"/>
      <c r="SW1181" s="174"/>
      <c r="SX1181" s="174"/>
      <c r="SY1181" s="174"/>
      <c r="SZ1181" s="174"/>
      <c r="TA1181" s="174"/>
      <c r="TB1181" s="174"/>
      <c r="TC1181" s="174"/>
      <c r="TD1181" s="174"/>
      <c r="TE1181" s="174"/>
      <c r="TF1181" s="174"/>
      <c r="TG1181" s="174"/>
      <c r="TH1181" s="174"/>
      <c r="TI1181" s="174"/>
      <c r="TJ1181" s="174"/>
      <c r="TK1181" s="174"/>
      <c r="TL1181" s="174"/>
      <c r="TM1181" s="174"/>
      <c r="TN1181" s="174"/>
      <c r="TO1181" s="174"/>
      <c r="TP1181" s="174"/>
      <c r="TQ1181" s="174"/>
      <c r="TR1181" s="174"/>
      <c r="TS1181" s="174"/>
      <c r="TT1181" s="174"/>
      <c r="TU1181" s="174"/>
      <c r="TV1181" s="174"/>
      <c r="TW1181" s="174"/>
      <c r="TX1181" s="174"/>
      <c r="TY1181" s="174"/>
      <c r="TZ1181" s="174"/>
      <c r="UA1181" s="174"/>
      <c r="UB1181" s="174"/>
      <c r="UC1181" s="174"/>
      <c r="UD1181" s="174"/>
      <c r="UE1181" s="174"/>
      <c r="UF1181" s="174"/>
      <c r="UG1181" s="174"/>
      <c r="UH1181" s="174"/>
      <c r="UI1181" s="174"/>
      <c r="UJ1181" s="174"/>
      <c r="UK1181" s="174"/>
      <c r="UL1181" s="174"/>
      <c r="UM1181" s="174"/>
      <c r="UN1181" s="174"/>
      <c r="UO1181" s="174"/>
      <c r="UP1181" s="174"/>
      <c r="UQ1181" s="174"/>
      <c r="UR1181" s="174"/>
      <c r="US1181" s="174"/>
      <c r="UT1181" s="174"/>
      <c r="UU1181" s="174"/>
      <c r="UV1181" s="174"/>
      <c r="UW1181" s="174"/>
      <c r="UX1181" s="174"/>
      <c r="UY1181" s="174"/>
      <c r="UZ1181" s="174"/>
      <c r="VA1181" s="174"/>
      <c r="VB1181" s="174"/>
      <c r="VC1181" s="174"/>
      <c r="VD1181" s="174"/>
      <c r="VE1181" s="174"/>
      <c r="VF1181" s="174"/>
      <c r="VG1181" s="174"/>
      <c r="VH1181" s="174"/>
      <c r="VI1181" s="174"/>
      <c r="VJ1181" s="174"/>
      <c r="VK1181" s="174"/>
      <c r="VL1181" s="174"/>
      <c r="VM1181" s="174"/>
      <c r="VN1181" s="174"/>
      <c r="VO1181" s="174"/>
      <c r="VP1181" s="174"/>
      <c r="VQ1181" s="174"/>
      <c r="VR1181" s="174"/>
      <c r="VS1181" s="174"/>
      <c r="VT1181" s="174"/>
      <c r="VU1181" s="174"/>
      <c r="VV1181" s="174"/>
      <c r="VW1181" s="174"/>
      <c r="VX1181" s="174"/>
      <c r="VY1181" s="174"/>
      <c r="VZ1181" s="174"/>
      <c r="WA1181" s="174"/>
      <c r="WB1181" s="174"/>
      <c r="WC1181" s="174"/>
      <c r="WD1181" s="174"/>
      <c r="WE1181" s="174"/>
      <c r="WF1181" s="174"/>
      <c r="WG1181" s="174"/>
      <c r="WH1181" s="174"/>
      <c r="WI1181" s="174"/>
      <c r="WJ1181" s="174"/>
      <c r="WK1181" s="174"/>
      <c r="WL1181" s="174"/>
      <c r="WM1181" s="174"/>
      <c r="WN1181" s="174"/>
      <c r="WO1181" s="174"/>
      <c r="WP1181" s="174"/>
      <c r="WQ1181" s="174"/>
      <c r="WR1181" s="174"/>
      <c r="WS1181" s="174"/>
      <c r="WT1181" s="174"/>
      <c r="WU1181" s="174"/>
      <c r="WV1181" s="174"/>
      <c r="WW1181" s="174"/>
      <c r="WX1181" s="174"/>
      <c r="WY1181" s="174"/>
      <c r="WZ1181" s="174"/>
      <c r="XA1181" s="174"/>
      <c r="XB1181" s="174"/>
      <c r="XC1181" s="174"/>
      <c r="XD1181" s="174"/>
      <c r="XE1181" s="174"/>
      <c r="XF1181" s="174"/>
      <c r="XG1181" s="174"/>
      <c r="XH1181" s="174"/>
      <c r="XI1181" s="174"/>
      <c r="XJ1181" s="174"/>
      <c r="XK1181" s="174"/>
      <c r="XL1181" s="174"/>
      <c r="XM1181" s="174"/>
      <c r="XN1181" s="174"/>
      <c r="XO1181" s="174"/>
      <c r="XP1181" s="174"/>
      <c r="XQ1181" s="174"/>
      <c r="XR1181" s="174"/>
      <c r="XS1181" s="174"/>
      <c r="XT1181" s="174"/>
      <c r="XU1181" s="174"/>
      <c r="XV1181" s="174"/>
      <c r="XW1181" s="174"/>
      <c r="XX1181" s="174"/>
      <c r="XY1181" s="174"/>
      <c r="XZ1181" s="174"/>
      <c r="YA1181" s="174"/>
      <c r="YB1181" s="174"/>
      <c r="YC1181" s="174"/>
      <c r="YD1181" s="174"/>
      <c r="YE1181" s="174"/>
      <c r="YF1181" s="174"/>
      <c r="YG1181" s="174"/>
      <c r="YH1181" s="174"/>
      <c r="YI1181" s="174"/>
      <c r="YJ1181" s="174"/>
      <c r="YK1181" s="174"/>
      <c r="YL1181" s="174"/>
      <c r="YM1181" s="174"/>
      <c r="YN1181" s="174"/>
      <c r="YO1181" s="174"/>
      <c r="YP1181" s="174"/>
      <c r="YQ1181" s="174"/>
      <c r="YR1181" s="174"/>
      <c r="YS1181" s="174"/>
      <c r="YT1181" s="174"/>
      <c r="YU1181" s="174"/>
      <c r="YV1181" s="174"/>
      <c r="YW1181" s="174"/>
      <c r="YX1181" s="174"/>
      <c r="YY1181" s="174"/>
      <c r="YZ1181" s="174"/>
      <c r="ZA1181" s="174"/>
      <c r="ZB1181" s="174"/>
      <c r="ZC1181" s="174"/>
      <c r="ZD1181" s="174"/>
      <c r="ZE1181" s="174"/>
      <c r="ZF1181" s="174"/>
      <c r="ZG1181" s="174"/>
      <c r="ZH1181" s="174"/>
      <c r="ZI1181" s="174"/>
      <c r="ZJ1181" s="174"/>
      <c r="ZK1181" s="174"/>
      <c r="ZL1181" s="174"/>
      <c r="ZM1181" s="174"/>
      <c r="ZN1181" s="174"/>
      <c r="ZO1181" s="174"/>
      <c r="ZP1181" s="174"/>
      <c r="ZQ1181" s="174"/>
      <c r="ZR1181" s="174"/>
      <c r="ZS1181" s="174"/>
      <c r="ZT1181" s="174"/>
      <c r="ZU1181" s="174"/>
      <c r="ZV1181" s="174"/>
      <c r="ZW1181" s="174"/>
      <c r="ZX1181" s="174"/>
      <c r="ZY1181" s="174"/>
      <c r="ZZ1181" s="174"/>
      <c r="AAA1181" s="174"/>
      <c r="AAB1181" s="174"/>
      <c r="AAC1181" s="174"/>
      <c r="AAD1181" s="174"/>
      <c r="AAE1181" s="174"/>
      <c r="AAF1181" s="174"/>
      <c r="AAG1181" s="174"/>
      <c r="AAH1181" s="174"/>
      <c r="AAI1181" s="174"/>
      <c r="AAJ1181" s="174"/>
      <c r="AAK1181" s="174"/>
      <c r="AAL1181" s="174"/>
      <c r="AAM1181" s="174"/>
      <c r="AAN1181" s="174"/>
      <c r="AAO1181" s="174"/>
      <c r="AAP1181" s="174"/>
      <c r="AAQ1181" s="174"/>
      <c r="AAR1181" s="174"/>
      <c r="AAS1181" s="174"/>
      <c r="AAT1181" s="174"/>
      <c r="AAU1181" s="174"/>
      <c r="AAV1181" s="174"/>
      <c r="AAW1181" s="174"/>
      <c r="AAX1181" s="174"/>
      <c r="AAY1181" s="174"/>
      <c r="AAZ1181" s="174"/>
      <c r="ABA1181" s="174"/>
      <c r="ABB1181" s="174"/>
      <c r="ABC1181" s="174"/>
      <c r="ABD1181" s="174"/>
      <c r="ABE1181" s="174"/>
      <c r="ABF1181" s="174"/>
      <c r="ABG1181" s="174"/>
      <c r="ABH1181" s="174"/>
      <c r="ABI1181" s="174"/>
      <c r="ABJ1181" s="174"/>
      <c r="ABK1181" s="174"/>
      <c r="ABL1181" s="174"/>
      <c r="ABM1181" s="174"/>
      <c r="ABN1181" s="174"/>
      <c r="ABO1181" s="174"/>
      <c r="ABP1181" s="174"/>
      <c r="ABQ1181" s="174"/>
      <c r="ABR1181" s="174"/>
      <c r="ABS1181" s="174"/>
      <c r="ABT1181" s="174"/>
      <c r="ABU1181" s="174"/>
      <c r="ABV1181" s="174"/>
      <c r="ABW1181" s="174"/>
      <c r="ABX1181" s="174"/>
      <c r="ABY1181" s="174"/>
      <c r="ABZ1181" s="174"/>
      <c r="ACA1181" s="174"/>
      <c r="ACB1181" s="174"/>
      <c r="ACC1181" s="174"/>
      <c r="ACD1181" s="174"/>
      <c r="ACE1181" s="174"/>
      <c r="ACF1181" s="174"/>
      <c r="ACG1181" s="174"/>
      <c r="ACH1181" s="174"/>
      <c r="ACI1181" s="174"/>
      <c r="ACJ1181" s="174"/>
      <c r="ACK1181" s="174"/>
      <c r="ACL1181" s="174"/>
      <c r="ACM1181" s="174"/>
      <c r="ACN1181" s="174"/>
      <c r="ACO1181" s="174"/>
      <c r="ACP1181" s="174"/>
      <c r="ACQ1181" s="174"/>
      <c r="ACR1181" s="174"/>
      <c r="ACS1181" s="174"/>
      <c r="ACT1181" s="174"/>
      <c r="ACU1181" s="174"/>
      <c r="ACV1181" s="174"/>
      <c r="ACW1181" s="174"/>
      <c r="ACX1181" s="174"/>
      <c r="ACY1181" s="174"/>
      <c r="ACZ1181" s="174"/>
      <c r="ADA1181" s="174"/>
      <c r="ADB1181" s="174"/>
      <c r="ADC1181" s="174"/>
      <c r="ADD1181" s="174"/>
      <c r="ADE1181" s="174"/>
      <c r="ADF1181" s="174"/>
      <c r="ADG1181" s="174"/>
      <c r="ADH1181" s="174"/>
      <c r="ADI1181" s="174"/>
      <c r="ADJ1181" s="174"/>
      <c r="ADK1181" s="174"/>
      <c r="ADL1181" s="174"/>
      <c r="ADM1181" s="174"/>
      <c r="ADN1181" s="174"/>
      <c r="ADO1181" s="174"/>
      <c r="ADP1181" s="174"/>
      <c r="ADQ1181" s="174"/>
      <c r="ADR1181" s="174"/>
      <c r="ADS1181" s="174"/>
      <c r="ADT1181" s="174"/>
      <c r="ADU1181" s="174"/>
      <c r="ADV1181" s="174"/>
      <c r="ADW1181" s="174"/>
      <c r="ADX1181" s="174"/>
      <c r="ADY1181" s="174"/>
      <c r="ADZ1181" s="174"/>
      <c r="AEA1181" s="174"/>
      <c r="AEB1181" s="174"/>
      <c r="AEC1181" s="174"/>
      <c r="AED1181" s="174"/>
      <c r="AEE1181" s="174"/>
      <c r="AEF1181" s="174"/>
      <c r="AEG1181" s="174"/>
      <c r="AEH1181" s="174"/>
      <c r="AEI1181" s="174"/>
      <c r="AEJ1181" s="174"/>
      <c r="AEK1181" s="174"/>
      <c r="AEL1181" s="174"/>
      <c r="AEM1181" s="174"/>
      <c r="AEN1181" s="174"/>
      <c r="AEO1181" s="174"/>
      <c r="AEP1181" s="174"/>
      <c r="AEQ1181" s="174"/>
      <c r="AER1181" s="174"/>
      <c r="AES1181" s="174"/>
      <c r="AET1181" s="174"/>
      <c r="AEU1181" s="174"/>
      <c r="AEV1181" s="174"/>
      <c r="AEW1181" s="174"/>
      <c r="AEX1181" s="174"/>
      <c r="AEY1181" s="174"/>
      <c r="AEZ1181" s="174"/>
      <c r="AFA1181" s="174"/>
      <c r="AFB1181" s="174"/>
      <c r="AFC1181" s="174"/>
      <c r="AFD1181" s="174"/>
      <c r="AFE1181" s="174"/>
      <c r="AFF1181" s="174"/>
      <c r="AFG1181" s="174"/>
      <c r="AFH1181" s="174"/>
      <c r="AFI1181" s="174"/>
      <c r="AFJ1181" s="174"/>
      <c r="AFK1181" s="174"/>
      <c r="AFL1181" s="174"/>
      <c r="AFM1181" s="174"/>
      <c r="AFN1181" s="174"/>
      <c r="AFO1181" s="174"/>
      <c r="AFP1181" s="174"/>
      <c r="AFQ1181" s="174"/>
      <c r="AFR1181" s="174"/>
      <c r="AFS1181" s="174"/>
      <c r="AFT1181" s="174"/>
      <c r="AFU1181" s="174"/>
      <c r="AFV1181" s="174"/>
      <c r="AFW1181" s="174"/>
      <c r="AFX1181" s="174"/>
      <c r="AFY1181" s="174"/>
      <c r="AFZ1181" s="174"/>
      <c r="AGA1181" s="174"/>
      <c r="AGB1181" s="174"/>
      <c r="AGC1181" s="174"/>
      <c r="AGD1181" s="174"/>
      <c r="AGE1181" s="174"/>
      <c r="AGF1181" s="174"/>
      <c r="AGG1181" s="174"/>
      <c r="AGH1181" s="174"/>
      <c r="AGI1181" s="174"/>
      <c r="AGJ1181" s="174"/>
      <c r="AGK1181" s="174"/>
      <c r="AGL1181" s="174"/>
      <c r="AGM1181" s="174"/>
      <c r="AGN1181" s="174"/>
      <c r="AGO1181" s="174"/>
      <c r="AGP1181" s="174"/>
      <c r="AGQ1181" s="174"/>
      <c r="AGR1181" s="174"/>
      <c r="AGS1181" s="174"/>
      <c r="AGT1181" s="174"/>
      <c r="AGU1181" s="174"/>
      <c r="AGV1181" s="174"/>
      <c r="AGW1181" s="174"/>
      <c r="AGX1181" s="174"/>
      <c r="AGY1181" s="174"/>
      <c r="AGZ1181" s="174"/>
      <c r="AHA1181" s="174"/>
      <c r="AHB1181" s="174"/>
      <c r="AHC1181" s="174"/>
      <c r="AHD1181" s="174"/>
      <c r="AHE1181" s="174"/>
      <c r="AHF1181" s="174"/>
      <c r="AHG1181" s="174"/>
      <c r="AHH1181" s="174"/>
      <c r="AHI1181" s="174"/>
      <c r="AHJ1181" s="174"/>
      <c r="AHK1181" s="174"/>
      <c r="AHL1181" s="174"/>
      <c r="AHM1181" s="174"/>
      <c r="AHN1181" s="174"/>
      <c r="AHO1181" s="174"/>
      <c r="AHP1181" s="174"/>
      <c r="AHQ1181" s="174"/>
      <c r="AHR1181" s="174"/>
      <c r="AHS1181" s="174"/>
      <c r="AHT1181" s="174"/>
      <c r="AHU1181" s="174"/>
      <c r="AHV1181" s="174"/>
      <c r="AHW1181" s="174"/>
      <c r="AHX1181" s="174"/>
      <c r="AHY1181" s="174"/>
      <c r="AHZ1181" s="174"/>
      <c r="AIA1181" s="174"/>
      <c r="AIB1181" s="174"/>
      <c r="AIC1181" s="174"/>
      <c r="AID1181" s="174"/>
      <c r="AIE1181" s="174"/>
      <c r="AIF1181" s="174"/>
      <c r="AIG1181" s="174"/>
      <c r="AIH1181" s="174"/>
      <c r="AII1181" s="174"/>
      <c r="AIJ1181" s="174"/>
      <c r="AIK1181" s="174"/>
      <c r="AIL1181" s="174"/>
      <c r="AIM1181" s="174"/>
      <c r="AIN1181" s="174"/>
      <c r="AIO1181" s="174"/>
      <c r="AIP1181" s="174"/>
      <c r="AIQ1181" s="174"/>
      <c r="AIR1181" s="174"/>
      <c r="AIS1181" s="174"/>
      <c r="AIT1181" s="174"/>
      <c r="AIU1181" s="174"/>
      <c r="AIV1181" s="174"/>
      <c r="AIW1181" s="174"/>
      <c r="AIX1181" s="174"/>
      <c r="AIY1181" s="174"/>
      <c r="AIZ1181" s="174"/>
      <c r="AJA1181" s="174"/>
      <c r="AJB1181" s="174"/>
      <c r="AJC1181" s="174"/>
      <c r="AJD1181" s="174"/>
      <c r="AJE1181" s="174"/>
      <c r="AJF1181" s="174"/>
      <c r="AJG1181" s="174"/>
      <c r="AJH1181" s="174"/>
      <c r="AJI1181" s="174"/>
      <c r="AJJ1181" s="174"/>
      <c r="AJK1181" s="174"/>
      <c r="AJL1181" s="174"/>
      <c r="AJM1181" s="174"/>
      <c r="AJN1181" s="174"/>
      <c r="AJO1181" s="174"/>
      <c r="AJP1181" s="174"/>
      <c r="AJQ1181" s="174"/>
      <c r="AJR1181" s="174"/>
      <c r="AJS1181" s="174"/>
      <c r="AJT1181" s="174"/>
      <c r="AJU1181" s="174"/>
      <c r="AJV1181" s="174"/>
      <c r="AJW1181" s="174"/>
      <c r="AJX1181" s="174"/>
      <c r="AJY1181" s="174"/>
      <c r="AJZ1181" s="174"/>
      <c r="AKA1181" s="174"/>
      <c r="AKB1181" s="174"/>
      <c r="AKC1181" s="174"/>
      <c r="AKD1181" s="174"/>
      <c r="AKE1181" s="174"/>
      <c r="AKF1181" s="174"/>
      <c r="AKG1181" s="174"/>
      <c r="AKH1181" s="174"/>
      <c r="AKI1181" s="174"/>
      <c r="AKJ1181" s="174"/>
      <c r="AKK1181" s="174"/>
      <c r="AKL1181" s="174"/>
      <c r="AKM1181" s="174"/>
      <c r="AKN1181" s="174"/>
      <c r="AKO1181" s="174"/>
      <c r="AKP1181" s="174"/>
      <c r="AKQ1181" s="174"/>
      <c r="AKR1181" s="174"/>
      <c r="AKS1181" s="174"/>
      <c r="AKT1181" s="174"/>
      <c r="AKU1181" s="174"/>
      <c r="AKV1181" s="174"/>
      <c r="AKW1181" s="174"/>
      <c r="AKX1181" s="174"/>
      <c r="AKY1181" s="174"/>
      <c r="AKZ1181" s="174"/>
      <c r="ALA1181" s="174"/>
      <c r="ALB1181" s="174"/>
      <c r="ALC1181" s="174"/>
      <c r="ALD1181" s="174"/>
      <c r="ALE1181" s="174"/>
      <c r="ALF1181" s="174"/>
      <c r="ALG1181" s="174"/>
      <c r="ALH1181" s="174"/>
      <c r="ALI1181" s="174"/>
      <c r="ALJ1181" s="174"/>
      <c r="ALK1181" s="174"/>
      <c r="ALL1181" s="174"/>
      <c r="ALM1181" s="174"/>
      <c r="ALN1181" s="174"/>
      <c r="ALO1181" s="174"/>
      <c r="ALP1181" s="174"/>
      <c r="ALQ1181" s="174"/>
      <c r="ALR1181" s="174"/>
      <c r="ALS1181" s="174"/>
      <c r="ALT1181" s="174"/>
      <c r="ALU1181" s="174"/>
      <c r="ALV1181" s="174"/>
      <c r="ALW1181" s="174"/>
      <c r="ALX1181" s="174"/>
      <c r="ALY1181" s="174"/>
      <c r="ALZ1181" s="174"/>
      <c r="AMA1181" s="174"/>
      <c r="AMB1181" s="174"/>
      <c r="AMC1181" s="174"/>
      <c r="AMD1181" s="174"/>
      <c r="AME1181" s="174"/>
      <c r="AMF1181" s="174"/>
      <c r="AMG1181" s="174"/>
      <c r="AMH1181" s="174"/>
      <c r="AMI1181" s="174"/>
      <c r="AMJ1181" s="174"/>
    </row>
    <row r="1182" spans="1:1025" ht="22.8" hidden="1">
      <c r="B11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82" s="161" t="s">
        <v>36</v>
      </c>
      <c r="D1182" s="45">
        <v>393</v>
      </c>
      <c r="E1182" s="40">
        <v>1</v>
      </c>
      <c r="F11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1182" s="40">
        <f ca="1">ROUND(E1182*G1182,2)</f>
        <v>1.8</v>
      </c>
      <c r="I1182" s="91"/>
      <c r="J1182" s="97"/>
      <c r="K1182" s="15" t="str">
        <f t="shared" si="125"/>
        <v>SEDUC E 65</v>
      </c>
    </row>
    <row r="1183" spans="1:1025" ht="22.8" hidden="1">
      <c r="B11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3" s="161" t="s">
        <v>36</v>
      </c>
      <c r="D1183" s="45">
        <v>4333</v>
      </c>
      <c r="E1183" s="40">
        <v>1</v>
      </c>
      <c r="F11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83" s="40">
        <f ca="1">ROUND(E1183*G1183,2)</f>
        <v>0.25</v>
      </c>
      <c r="I1183" s="91"/>
      <c r="J1183" s="97"/>
      <c r="K1183" s="15" t="str">
        <f t="shared" si="125"/>
        <v>SEDUC E 65</v>
      </c>
    </row>
    <row r="1184" spans="1:1025" hidden="1">
      <c r="B11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4" s="161" t="s">
        <v>36</v>
      </c>
      <c r="D1184" s="45">
        <v>4374</v>
      </c>
      <c r="E1184" s="40">
        <f>1</f>
        <v>1</v>
      </c>
      <c r="F11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84" s="40">
        <f ca="1">ROUND(E1184*G1184,2)</f>
        <v>0.28999999999999998</v>
      </c>
      <c r="I1184" s="91"/>
      <c r="J1184" s="97"/>
      <c r="K1184" s="15" t="str">
        <f t="shared" si="125"/>
        <v>SEDUC E 65</v>
      </c>
    </row>
    <row r="1185" spans="1:1025" hidden="1">
      <c r="B11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5" s="45" t="s">
        <v>12</v>
      </c>
      <c r="D1185" s="45">
        <v>88264</v>
      </c>
      <c r="E1185" s="40">
        <v>0.1</v>
      </c>
      <c r="F11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85" s="40">
        <f ca="1">ROUND(E1185*G1185,2)</f>
        <v>2.2599999999999998</v>
      </c>
      <c r="I1185" s="91"/>
      <c r="J1185" s="97"/>
      <c r="K1185" s="15" t="str">
        <f t="shared" si="125"/>
        <v>SEDUC E 65</v>
      </c>
    </row>
    <row r="1186" spans="1:1025" hidden="1">
      <c r="B11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6" s="45" t="s">
        <v>12</v>
      </c>
      <c r="D1186" s="45">
        <v>88247</v>
      </c>
      <c r="E1186" s="40">
        <v>0.1</v>
      </c>
      <c r="F11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86" s="40">
        <f ca="1">ROUND(E1186*G1186,2)</f>
        <v>1.85</v>
      </c>
      <c r="I1186" s="91"/>
      <c r="J1186" s="97"/>
      <c r="K1186" s="15" t="str">
        <f t="shared" si="125"/>
        <v>SEDUC E 65</v>
      </c>
    </row>
    <row r="1187" spans="1:1025" hidden="1">
      <c r="A1187" s="43">
        <f ca="1">H1187</f>
        <v>6.4499999999999993</v>
      </c>
      <c r="B1187" s="125" t="s">
        <v>13</v>
      </c>
      <c r="C1187" s="201"/>
      <c r="D1187" s="45"/>
      <c r="E1187" s="40"/>
      <c r="F1187" s="40"/>
      <c r="G1187" s="40"/>
      <c r="H1187" s="74">
        <f ca="1">SUM(H1182:H1186)</f>
        <v>6.4499999999999993</v>
      </c>
      <c r="I1187" s="91" t="str">
        <f>A1180</f>
        <v>SEDUC E 65</v>
      </c>
      <c r="J1187" s="115">
        <f ca="1">H1187</f>
        <v>6.4499999999999993</v>
      </c>
      <c r="K1187" s="15" t="str">
        <f t="shared" si="125"/>
        <v>SEDUC E 65</v>
      </c>
    </row>
    <row r="1188" spans="1:1025" hidden="1">
      <c r="B1188" s="202"/>
      <c r="C1188" s="202"/>
      <c r="D1188" s="202"/>
      <c r="E1188" s="203"/>
      <c r="F1188" s="204"/>
      <c r="G1188" s="205"/>
      <c r="H1188" s="206"/>
      <c r="I1188" s="91"/>
      <c r="J1188" s="97"/>
      <c r="K1188" s="15" t="str">
        <f t="shared" si="125"/>
        <v>SEDUC E 65</v>
      </c>
    </row>
    <row r="1189" spans="1:1025" ht="20.399999999999999" hidden="1">
      <c r="B1189" s="316" t="str">
        <f>A1190</f>
        <v>SEDUC E 66</v>
      </c>
      <c r="C1189" s="317"/>
      <c r="D1189" s="317"/>
      <c r="E1189" s="317"/>
      <c r="F1189" s="317"/>
      <c r="G1189" s="317"/>
      <c r="H1189" s="318"/>
      <c r="I1189" s="91"/>
      <c r="J1189" s="97"/>
      <c r="K1189" s="15" t="str">
        <f>B1189</f>
        <v>SEDUC E 66</v>
      </c>
      <c r="AMK1189" s="15"/>
    </row>
    <row r="1190" spans="1:1025" hidden="1">
      <c r="A1190" s="29" t="s">
        <v>181</v>
      </c>
      <c r="B1190" s="313" t="s">
        <v>182</v>
      </c>
      <c r="C1190" s="314"/>
      <c r="D1190" s="314"/>
      <c r="E1190" s="314"/>
      <c r="F1190" s="315"/>
      <c r="G1190" s="76" t="s">
        <v>3</v>
      </c>
      <c r="H1190" s="30" t="s">
        <v>4</v>
      </c>
      <c r="I1190" s="91"/>
      <c r="J1190" s="97"/>
      <c r="K1190" s="15" t="str">
        <f t="shared" ref="K1190:K1198" si="126">K1189</f>
        <v>SEDUC E 66</v>
      </c>
    </row>
    <row r="1191" spans="1:1025" s="14" customFormat="1" hidden="1">
      <c r="B1191" s="33" t="s">
        <v>5</v>
      </c>
      <c r="C1191" s="33" t="s">
        <v>6</v>
      </c>
      <c r="D1191" s="198" t="s">
        <v>7</v>
      </c>
      <c r="E1191" s="199" t="s">
        <v>8</v>
      </c>
      <c r="F1191" s="198" t="s">
        <v>16</v>
      </c>
      <c r="G1191" s="200" t="s">
        <v>17</v>
      </c>
      <c r="H1191" s="198" t="s">
        <v>11</v>
      </c>
      <c r="I1191" s="175"/>
      <c r="J1191" s="176"/>
      <c r="K1191" s="15" t="str">
        <f t="shared" si="126"/>
        <v>SEDUC E 66</v>
      </c>
      <c r="L1191" s="174"/>
      <c r="M1191" s="174"/>
      <c r="N1191" s="174"/>
      <c r="O1191" s="174"/>
      <c r="P1191" s="174"/>
      <c r="Q1191" s="174"/>
      <c r="R1191" s="174"/>
      <c r="S1191" s="174"/>
      <c r="T1191" s="174"/>
      <c r="U1191" s="174"/>
      <c r="V1191" s="174"/>
      <c r="W1191" s="174"/>
      <c r="X1191" s="174"/>
      <c r="Y1191" s="174"/>
      <c r="Z1191" s="174"/>
      <c r="AA1191" s="174"/>
      <c r="AB1191" s="174"/>
      <c r="AC1191" s="174"/>
      <c r="AD1191" s="174"/>
      <c r="AE1191" s="174"/>
      <c r="AF1191" s="174"/>
      <c r="AG1191" s="174"/>
      <c r="AH1191" s="174"/>
      <c r="AI1191" s="174"/>
      <c r="AJ1191" s="174"/>
      <c r="AK1191" s="174"/>
      <c r="AL1191" s="174"/>
      <c r="AM1191" s="174"/>
      <c r="AN1191" s="174"/>
      <c r="AO1191" s="174"/>
      <c r="AP1191" s="174"/>
      <c r="AQ1191" s="174"/>
      <c r="AR1191" s="174"/>
      <c r="AS1191" s="174"/>
      <c r="AT1191" s="174"/>
      <c r="AU1191" s="174"/>
      <c r="AV1191" s="174"/>
      <c r="AW1191" s="174"/>
      <c r="AX1191" s="174"/>
      <c r="AY1191" s="174"/>
      <c r="AZ1191" s="174"/>
      <c r="BA1191" s="174"/>
      <c r="BB1191" s="174"/>
      <c r="BC1191" s="174"/>
      <c r="BD1191" s="174"/>
      <c r="BE1191" s="174"/>
      <c r="BF1191" s="174"/>
      <c r="BG1191" s="174"/>
      <c r="BH1191" s="174"/>
      <c r="BI1191" s="174"/>
      <c r="BJ1191" s="174"/>
      <c r="BK1191" s="174"/>
      <c r="BL1191" s="174"/>
      <c r="BM1191" s="174"/>
      <c r="BN1191" s="174"/>
      <c r="BO1191" s="174"/>
      <c r="BP1191" s="174"/>
      <c r="BQ1191" s="174"/>
      <c r="BR1191" s="174"/>
      <c r="BS1191" s="174"/>
      <c r="BT1191" s="174"/>
      <c r="BU1191" s="174"/>
      <c r="BV1191" s="174"/>
      <c r="BW1191" s="174"/>
      <c r="BX1191" s="174"/>
      <c r="BY1191" s="174"/>
      <c r="BZ1191" s="174"/>
      <c r="CA1191" s="174"/>
      <c r="CB1191" s="174"/>
      <c r="CC1191" s="174"/>
      <c r="CD1191" s="174"/>
      <c r="CE1191" s="174"/>
      <c r="CF1191" s="174"/>
      <c r="CG1191" s="174"/>
      <c r="CH1191" s="174"/>
      <c r="CI1191" s="174"/>
      <c r="CJ1191" s="174"/>
      <c r="CK1191" s="174"/>
      <c r="CL1191" s="174"/>
      <c r="CM1191" s="174"/>
      <c r="CN1191" s="174"/>
      <c r="CO1191" s="174"/>
      <c r="CP1191" s="174"/>
      <c r="CQ1191" s="174"/>
      <c r="CR1191" s="174"/>
      <c r="CS1191" s="174"/>
      <c r="CT1191" s="174"/>
      <c r="CU1191" s="174"/>
      <c r="CV1191" s="174"/>
      <c r="CW1191" s="174"/>
      <c r="CX1191" s="174"/>
      <c r="CY1191" s="174"/>
      <c r="CZ1191" s="174"/>
      <c r="DA1191" s="174"/>
      <c r="DB1191" s="174"/>
      <c r="DC1191" s="174"/>
      <c r="DD1191" s="174"/>
      <c r="DE1191" s="174"/>
      <c r="DF1191" s="174"/>
      <c r="DG1191" s="174"/>
      <c r="DH1191" s="174"/>
      <c r="DI1191" s="174"/>
      <c r="DJ1191" s="174"/>
      <c r="DK1191" s="174"/>
      <c r="DL1191" s="174"/>
      <c r="DM1191" s="174"/>
      <c r="DN1191" s="174"/>
      <c r="DO1191" s="174"/>
      <c r="DP1191" s="174"/>
      <c r="DQ1191" s="174"/>
      <c r="DR1191" s="174"/>
      <c r="DS1191" s="174"/>
      <c r="DT1191" s="174"/>
      <c r="DU1191" s="174"/>
      <c r="DV1191" s="174"/>
      <c r="DW1191" s="174"/>
      <c r="DX1191" s="174"/>
      <c r="DY1191" s="174"/>
      <c r="DZ1191" s="174"/>
      <c r="EA1191" s="174"/>
      <c r="EB1191" s="174"/>
      <c r="EC1191" s="174"/>
      <c r="ED1191" s="174"/>
      <c r="EE1191" s="174"/>
      <c r="EF1191" s="174"/>
      <c r="EG1191" s="174"/>
      <c r="EH1191" s="174"/>
      <c r="EI1191" s="174"/>
      <c r="EJ1191" s="174"/>
      <c r="EK1191" s="174"/>
      <c r="EL1191" s="174"/>
      <c r="EM1191" s="174"/>
      <c r="EN1191" s="174"/>
      <c r="EO1191" s="174"/>
      <c r="EP1191" s="174"/>
      <c r="EQ1191" s="174"/>
      <c r="ER1191" s="174"/>
      <c r="ES1191" s="174"/>
      <c r="ET1191" s="174"/>
      <c r="EU1191" s="174"/>
      <c r="EV1191" s="174"/>
      <c r="EW1191" s="174"/>
      <c r="EX1191" s="174"/>
      <c r="EY1191" s="174"/>
      <c r="EZ1191" s="174"/>
      <c r="FA1191" s="174"/>
      <c r="FB1191" s="174"/>
      <c r="FC1191" s="174"/>
      <c r="FD1191" s="174"/>
      <c r="FE1191" s="174"/>
      <c r="FF1191" s="174"/>
      <c r="FG1191" s="174"/>
      <c r="FH1191" s="174"/>
      <c r="FI1191" s="174"/>
      <c r="FJ1191" s="174"/>
      <c r="FK1191" s="174"/>
      <c r="FL1191" s="174"/>
      <c r="FM1191" s="174"/>
      <c r="FN1191" s="174"/>
      <c r="FO1191" s="174"/>
      <c r="FP1191" s="174"/>
      <c r="FQ1191" s="174"/>
      <c r="FR1191" s="174"/>
      <c r="FS1191" s="174"/>
      <c r="FT1191" s="174"/>
      <c r="FU1191" s="174"/>
      <c r="FV1191" s="174"/>
      <c r="FW1191" s="174"/>
      <c r="FX1191" s="174"/>
      <c r="FY1191" s="174"/>
      <c r="FZ1191" s="174"/>
      <c r="GA1191" s="174"/>
      <c r="GB1191" s="174"/>
      <c r="GC1191" s="174"/>
      <c r="GD1191" s="174"/>
      <c r="GE1191" s="174"/>
      <c r="GF1191" s="174"/>
      <c r="GG1191" s="174"/>
      <c r="GH1191" s="174"/>
      <c r="GI1191" s="174"/>
      <c r="GJ1191" s="174"/>
      <c r="GK1191" s="174"/>
      <c r="GL1191" s="174"/>
      <c r="GM1191" s="174"/>
      <c r="GN1191" s="174"/>
      <c r="GO1191" s="174"/>
      <c r="GP1191" s="174"/>
      <c r="GQ1191" s="174"/>
      <c r="GR1191" s="174"/>
      <c r="GS1191" s="174"/>
      <c r="GT1191" s="174"/>
      <c r="GU1191" s="174"/>
      <c r="GV1191" s="174"/>
      <c r="GW1191" s="174"/>
      <c r="GX1191" s="174"/>
      <c r="GY1191" s="174"/>
      <c r="GZ1191" s="174"/>
      <c r="HA1191" s="174"/>
      <c r="HB1191" s="174"/>
      <c r="HC1191" s="174"/>
      <c r="HD1191" s="174"/>
      <c r="HE1191" s="174"/>
      <c r="HF1191" s="174"/>
      <c r="HG1191" s="174"/>
      <c r="HH1191" s="174"/>
      <c r="HI1191" s="174"/>
      <c r="HJ1191" s="174"/>
      <c r="HK1191" s="174"/>
      <c r="HL1191" s="174"/>
      <c r="HM1191" s="174"/>
      <c r="HN1191" s="174"/>
      <c r="HO1191" s="174"/>
      <c r="HP1191" s="174"/>
      <c r="HQ1191" s="174"/>
      <c r="HR1191" s="174"/>
      <c r="HS1191" s="174"/>
      <c r="HT1191" s="174"/>
      <c r="HU1191" s="174"/>
      <c r="HV1191" s="174"/>
      <c r="HW1191" s="174"/>
      <c r="HX1191" s="174"/>
      <c r="HY1191" s="174"/>
      <c r="HZ1191" s="174"/>
      <c r="IA1191" s="174"/>
      <c r="IB1191" s="174"/>
      <c r="IC1191" s="174"/>
      <c r="ID1191" s="174"/>
      <c r="IE1191" s="174"/>
      <c r="IF1191" s="174"/>
      <c r="IG1191" s="174"/>
      <c r="IH1191" s="174"/>
      <c r="II1191" s="174"/>
      <c r="IJ1191" s="174"/>
      <c r="IK1191" s="174"/>
      <c r="IL1191" s="174"/>
      <c r="IM1191" s="174"/>
      <c r="IN1191" s="174"/>
      <c r="IO1191" s="174"/>
      <c r="IP1191" s="174"/>
      <c r="IQ1191" s="174"/>
      <c r="IR1191" s="174"/>
      <c r="IS1191" s="174"/>
      <c r="IT1191" s="174"/>
      <c r="IU1191" s="174"/>
      <c r="IV1191" s="174"/>
      <c r="IW1191" s="174"/>
      <c r="IX1191" s="174"/>
      <c r="IY1191" s="174"/>
      <c r="IZ1191" s="174"/>
      <c r="JA1191" s="174"/>
      <c r="JB1191" s="174"/>
      <c r="JC1191" s="174"/>
      <c r="JD1191" s="174"/>
      <c r="JE1191" s="174"/>
      <c r="JF1191" s="174"/>
      <c r="JG1191" s="174"/>
      <c r="JH1191" s="174"/>
      <c r="JI1191" s="174"/>
      <c r="JJ1191" s="174"/>
      <c r="JK1191" s="174"/>
      <c r="JL1191" s="174"/>
      <c r="JM1191" s="174"/>
      <c r="JN1191" s="174"/>
      <c r="JO1191" s="174"/>
      <c r="JP1191" s="174"/>
      <c r="JQ1191" s="174"/>
      <c r="JR1191" s="174"/>
      <c r="JS1191" s="174"/>
      <c r="JT1191" s="174"/>
      <c r="JU1191" s="174"/>
      <c r="JV1191" s="174"/>
      <c r="JW1191" s="174"/>
      <c r="JX1191" s="174"/>
      <c r="JY1191" s="174"/>
      <c r="JZ1191" s="174"/>
      <c r="KA1191" s="174"/>
      <c r="KB1191" s="174"/>
      <c r="KC1191" s="174"/>
      <c r="KD1191" s="174"/>
      <c r="KE1191" s="174"/>
      <c r="KF1191" s="174"/>
      <c r="KG1191" s="174"/>
      <c r="KH1191" s="174"/>
      <c r="KI1191" s="174"/>
      <c r="KJ1191" s="174"/>
      <c r="KK1191" s="174"/>
      <c r="KL1191" s="174"/>
      <c r="KM1191" s="174"/>
      <c r="KN1191" s="174"/>
      <c r="KO1191" s="174"/>
      <c r="KP1191" s="174"/>
      <c r="KQ1191" s="174"/>
      <c r="KR1191" s="174"/>
      <c r="KS1191" s="174"/>
      <c r="KT1191" s="174"/>
      <c r="KU1191" s="174"/>
      <c r="KV1191" s="174"/>
      <c r="KW1191" s="174"/>
      <c r="KX1191" s="174"/>
      <c r="KY1191" s="174"/>
      <c r="KZ1191" s="174"/>
      <c r="LA1191" s="174"/>
      <c r="LB1191" s="174"/>
      <c r="LC1191" s="174"/>
      <c r="LD1191" s="174"/>
      <c r="LE1191" s="174"/>
      <c r="LF1191" s="174"/>
      <c r="LG1191" s="174"/>
      <c r="LH1191" s="174"/>
      <c r="LI1191" s="174"/>
      <c r="LJ1191" s="174"/>
      <c r="LK1191" s="174"/>
      <c r="LL1191" s="174"/>
      <c r="LM1191" s="174"/>
      <c r="LN1191" s="174"/>
      <c r="LO1191" s="174"/>
      <c r="LP1191" s="174"/>
      <c r="LQ1191" s="174"/>
      <c r="LR1191" s="174"/>
      <c r="LS1191" s="174"/>
      <c r="LT1191" s="174"/>
      <c r="LU1191" s="174"/>
      <c r="LV1191" s="174"/>
      <c r="LW1191" s="174"/>
      <c r="LX1191" s="174"/>
      <c r="LY1191" s="174"/>
      <c r="LZ1191" s="174"/>
      <c r="MA1191" s="174"/>
      <c r="MB1191" s="174"/>
      <c r="MC1191" s="174"/>
      <c r="MD1191" s="174"/>
      <c r="ME1191" s="174"/>
      <c r="MF1191" s="174"/>
      <c r="MG1191" s="174"/>
      <c r="MH1191" s="174"/>
      <c r="MI1191" s="174"/>
      <c r="MJ1191" s="174"/>
      <c r="MK1191" s="174"/>
      <c r="ML1191" s="174"/>
      <c r="MM1191" s="174"/>
      <c r="MN1191" s="174"/>
      <c r="MO1191" s="174"/>
      <c r="MP1191" s="174"/>
      <c r="MQ1191" s="174"/>
      <c r="MR1191" s="174"/>
      <c r="MS1191" s="174"/>
      <c r="MT1191" s="174"/>
      <c r="MU1191" s="174"/>
      <c r="MV1191" s="174"/>
      <c r="MW1191" s="174"/>
      <c r="MX1191" s="174"/>
      <c r="MY1191" s="174"/>
      <c r="MZ1191" s="174"/>
      <c r="NA1191" s="174"/>
      <c r="NB1191" s="174"/>
      <c r="NC1191" s="174"/>
      <c r="ND1191" s="174"/>
      <c r="NE1191" s="174"/>
      <c r="NF1191" s="174"/>
      <c r="NG1191" s="174"/>
      <c r="NH1191" s="174"/>
      <c r="NI1191" s="174"/>
      <c r="NJ1191" s="174"/>
      <c r="NK1191" s="174"/>
      <c r="NL1191" s="174"/>
      <c r="NM1191" s="174"/>
      <c r="NN1191" s="174"/>
      <c r="NO1191" s="174"/>
      <c r="NP1191" s="174"/>
      <c r="NQ1191" s="174"/>
      <c r="NR1191" s="174"/>
      <c r="NS1191" s="174"/>
      <c r="NT1191" s="174"/>
      <c r="NU1191" s="174"/>
      <c r="NV1191" s="174"/>
      <c r="NW1191" s="174"/>
      <c r="NX1191" s="174"/>
      <c r="NY1191" s="174"/>
      <c r="NZ1191" s="174"/>
      <c r="OA1191" s="174"/>
      <c r="OB1191" s="174"/>
      <c r="OC1191" s="174"/>
      <c r="OD1191" s="174"/>
      <c r="OE1191" s="174"/>
      <c r="OF1191" s="174"/>
      <c r="OG1191" s="174"/>
      <c r="OH1191" s="174"/>
      <c r="OI1191" s="174"/>
      <c r="OJ1191" s="174"/>
      <c r="OK1191" s="174"/>
      <c r="OL1191" s="174"/>
      <c r="OM1191" s="174"/>
      <c r="ON1191" s="174"/>
      <c r="OO1191" s="174"/>
      <c r="OP1191" s="174"/>
      <c r="OQ1191" s="174"/>
      <c r="OR1191" s="174"/>
      <c r="OS1191" s="174"/>
      <c r="OT1191" s="174"/>
      <c r="OU1191" s="174"/>
      <c r="OV1191" s="174"/>
      <c r="OW1191" s="174"/>
      <c r="OX1191" s="174"/>
      <c r="OY1191" s="174"/>
      <c r="OZ1191" s="174"/>
      <c r="PA1191" s="174"/>
      <c r="PB1191" s="174"/>
      <c r="PC1191" s="174"/>
      <c r="PD1191" s="174"/>
      <c r="PE1191" s="174"/>
      <c r="PF1191" s="174"/>
      <c r="PG1191" s="174"/>
      <c r="PH1191" s="174"/>
      <c r="PI1191" s="174"/>
      <c r="PJ1191" s="174"/>
      <c r="PK1191" s="174"/>
      <c r="PL1191" s="174"/>
      <c r="PM1191" s="174"/>
      <c r="PN1191" s="174"/>
      <c r="PO1191" s="174"/>
      <c r="PP1191" s="174"/>
      <c r="PQ1191" s="174"/>
      <c r="PR1191" s="174"/>
      <c r="PS1191" s="174"/>
      <c r="PT1191" s="174"/>
      <c r="PU1191" s="174"/>
      <c r="PV1191" s="174"/>
      <c r="PW1191" s="174"/>
      <c r="PX1191" s="174"/>
      <c r="PY1191" s="174"/>
      <c r="PZ1191" s="174"/>
      <c r="QA1191" s="174"/>
      <c r="QB1191" s="174"/>
      <c r="QC1191" s="174"/>
      <c r="QD1191" s="174"/>
      <c r="QE1191" s="174"/>
      <c r="QF1191" s="174"/>
      <c r="QG1191" s="174"/>
      <c r="QH1191" s="174"/>
      <c r="QI1191" s="174"/>
      <c r="QJ1191" s="174"/>
      <c r="QK1191" s="174"/>
      <c r="QL1191" s="174"/>
      <c r="QM1191" s="174"/>
      <c r="QN1191" s="174"/>
      <c r="QO1191" s="174"/>
      <c r="QP1191" s="174"/>
      <c r="QQ1191" s="174"/>
      <c r="QR1191" s="174"/>
      <c r="QS1191" s="174"/>
      <c r="QT1191" s="174"/>
      <c r="QU1191" s="174"/>
      <c r="QV1191" s="174"/>
      <c r="QW1191" s="174"/>
      <c r="QX1191" s="174"/>
      <c r="QY1191" s="174"/>
      <c r="QZ1191" s="174"/>
      <c r="RA1191" s="174"/>
      <c r="RB1191" s="174"/>
      <c r="RC1191" s="174"/>
      <c r="RD1191" s="174"/>
      <c r="RE1191" s="174"/>
      <c r="RF1191" s="174"/>
      <c r="RG1191" s="174"/>
      <c r="RH1191" s="174"/>
      <c r="RI1191" s="174"/>
      <c r="RJ1191" s="174"/>
      <c r="RK1191" s="174"/>
      <c r="RL1191" s="174"/>
      <c r="RM1191" s="174"/>
      <c r="RN1191" s="174"/>
      <c r="RO1191" s="174"/>
      <c r="RP1191" s="174"/>
      <c r="RQ1191" s="174"/>
      <c r="RR1191" s="174"/>
      <c r="RS1191" s="174"/>
      <c r="RT1191" s="174"/>
      <c r="RU1191" s="174"/>
      <c r="RV1191" s="174"/>
      <c r="RW1191" s="174"/>
      <c r="RX1191" s="174"/>
      <c r="RY1191" s="174"/>
      <c r="RZ1191" s="174"/>
      <c r="SA1191" s="174"/>
      <c r="SB1191" s="174"/>
      <c r="SC1191" s="174"/>
      <c r="SD1191" s="174"/>
      <c r="SE1191" s="174"/>
      <c r="SF1191" s="174"/>
      <c r="SG1191" s="174"/>
      <c r="SH1191" s="174"/>
      <c r="SI1191" s="174"/>
      <c r="SJ1191" s="174"/>
      <c r="SK1191" s="174"/>
      <c r="SL1191" s="174"/>
      <c r="SM1191" s="174"/>
      <c r="SN1191" s="174"/>
      <c r="SO1191" s="174"/>
      <c r="SP1191" s="174"/>
      <c r="SQ1191" s="174"/>
      <c r="SR1191" s="174"/>
      <c r="SS1191" s="174"/>
      <c r="ST1191" s="174"/>
      <c r="SU1191" s="174"/>
      <c r="SV1191" s="174"/>
      <c r="SW1191" s="174"/>
      <c r="SX1191" s="174"/>
      <c r="SY1191" s="174"/>
      <c r="SZ1191" s="174"/>
      <c r="TA1191" s="174"/>
      <c r="TB1191" s="174"/>
      <c r="TC1191" s="174"/>
      <c r="TD1191" s="174"/>
      <c r="TE1191" s="174"/>
      <c r="TF1191" s="174"/>
      <c r="TG1191" s="174"/>
      <c r="TH1191" s="174"/>
      <c r="TI1191" s="174"/>
      <c r="TJ1191" s="174"/>
      <c r="TK1191" s="174"/>
      <c r="TL1191" s="174"/>
      <c r="TM1191" s="174"/>
      <c r="TN1191" s="174"/>
      <c r="TO1191" s="174"/>
      <c r="TP1191" s="174"/>
      <c r="TQ1191" s="174"/>
      <c r="TR1191" s="174"/>
      <c r="TS1191" s="174"/>
      <c r="TT1191" s="174"/>
      <c r="TU1191" s="174"/>
      <c r="TV1191" s="174"/>
      <c r="TW1191" s="174"/>
      <c r="TX1191" s="174"/>
      <c r="TY1191" s="174"/>
      <c r="TZ1191" s="174"/>
      <c r="UA1191" s="174"/>
      <c r="UB1191" s="174"/>
      <c r="UC1191" s="174"/>
      <c r="UD1191" s="174"/>
      <c r="UE1191" s="174"/>
      <c r="UF1191" s="174"/>
      <c r="UG1191" s="174"/>
      <c r="UH1191" s="174"/>
      <c r="UI1191" s="174"/>
      <c r="UJ1191" s="174"/>
      <c r="UK1191" s="174"/>
      <c r="UL1191" s="174"/>
      <c r="UM1191" s="174"/>
      <c r="UN1191" s="174"/>
      <c r="UO1191" s="174"/>
      <c r="UP1191" s="174"/>
      <c r="UQ1191" s="174"/>
      <c r="UR1191" s="174"/>
      <c r="US1191" s="174"/>
      <c r="UT1191" s="174"/>
      <c r="UU1191" s="174"/>
      <c r="UV1191" s="174"/>
      <c r="UW1191" s="174"/>
      <c r="UX1191" s="174"/>
      <c r="UY1191" s="174"/>
      <c r="UZ1191" s="174"/>
      <c r="VA1191" s="174"/>
      <c r="VB1191" s="174"/>
      <c r="VC1191" s="174"/>
      <c r="VD1191" s="174"/>
      <c r="VE1191" s="174"/>
      <c r="VF1191" s="174"/>
      <c r="VG1191" s="174"/>
      <c r="VH1191" s="174"/>
      <c r="VI1191" s="174"/>
      <c r="VJ1191" s="174"/>
      <c r="VK1191" s="174"/>
      <c r="VL1191" s="174"/>
      <c r="VM1191" s="174"/>
      <c r="VN1191" s="174"/>
      <c r="VO1191" s="174"/>
      <c r="VP1191" s="174"/>
      <c r="VQ1191" s="174"/>
      <c r="VR1191" s="174"/>
      <c r="VS1191" s="174"/>
      <c r="VT1191" s="174"/>
      <c r="VU1191" s="174"/>
      <c r="VV1191" s="174"/>
      <c r="VW1191" s="174"/>
      <c r="VX1191" s="174"/>
      <c r="VY1191" s="174"/>
      <c r="VZ1191" s="174"/>
      <c r="WA1191" s="174"/>
      <c r="WB1191" s="174"/>
      <c r="WC1191" s="174"/>
      <c r="WD1191" s="174"/>
      <c r="WE1191" s="174"/>
      <c r="WF1191" s="174"/>
      <c r="WG1191" s="174"/>
      <c r="WH1191" s="174"/>
      <c r="WI1191" s="174"/>
      <c r="WJ1191" s="174"/>
      <c r="WK1191" s="174"/>
      <c r="WL1191" s="174"/>
      <c r="WM1191" s="174"/>
      <c r="WN1191" s="174"/>
      <c r="WO1191" s="174"/>
      <c r="WP1191" s="174"/>
      <c r="WQ1191" s="174"/>
      <c r="WR1191" s="174"/>
      <c r="WS1191" s="174"/>
      <c r="WT1191" s="174"/>
      <c r="WU1191" s="174"/>
      <c r="WV1191" s="174"/>
      <c r="WW1191" s="174"/>
      <c r="WX1191" s="174"/>
      <c r="WY1191" s="174"/>
      <c r="WZ1191" s="174"/>
      <c r="XA1191" s="174"/>
      <c r="XB1191" s="174"/>
      <c r="XC1191" s="174"/>
      <c r="XD1191" s="174"/>
      <c r="XE1191" s="174"/>
      <c r="XF1191" s="174"/>
      <c r="XG1191" s="174"/>
      <c r="XH1191" s="174"/>
      <c r="XI1191" s="174"/>
      <c r="XJ1191" s="174"/>
      <c r="XK1191" s="174"/>
      <c r="XL1191" s="174"/>
      <c r="XM1191" s="174"/>
      <c r="XN1191" s="174"/>
      <c r="XO1191" s="174"/>
      <c r="XP1191" s="174"/>
      <c r="XQ1191" s="174"/>
      <c r="XR1191" s="174"/>
      <c r="XS1191" s="174"/>
      <c r="XT1191" s="174"/>
      <c r="XU1191" s="174"/>
      <c r="XV1191" s="174"/>
      <c r="XW1191" s="174"/>
      <c r="XX1191" s="174"/>
      <c r="XY1191" s="174"/>
      <c r="XZ1191" s="174"/>
      <c r="YA1191" s="174"/>
      <c r="YB1191" s="174"/>
      <c r="YC1191" s="174"/>
      <c r="YD1191" s="174"/>
      <c r="YE1191" s="174"/>
      <c r="YF1191" s="174"/>
      <c r="YG1191" s="174"/>
      <c r="YH1191" s="174"/>
      <c r="YI1191" s="174"/>
      <c r="YJ1191" s="174"/>
      <c r="YK1191" s="174"/>
      <c r="YL1191" s="174"/>
      <c r="YM1191" s="174"/>
      <c r="YN1191" s="174"/>
      <c r="YO1191" s="174"/>
      <c r="YP1191" s="174"/>
      <c r="YQ1191" s="174"/>
      <c r="YR1191" s="174"/>
      <c r="YS1191" s="174"/>
      <c r="YT1191" s="174"/>
      <c r="YU1191" s="174"/>
      <c r="YV1191" s="174"/>
      <c r="YW1191" s="174"/>
      <c r="YX1191" s="174"/>
      <c r="YY1191" s="174"/>
      <c r="YZ1191" s="174"/>
      <c r="ZA1191" s="174"/>
      <c r="ZB1191" s="174"/>
      <c r="ZC1191" s="174"/>
      <c r="ZD1191" s="174"/>
      <c r="ZE1191" s="174"/>
      <c r="ZF1191" s="174"/>
      <c r="ZG1191" s="174"/>
      <c r="ZH1191" s="174"/>
      <c r="ZI1191" s="174"/>
      <c r="ZJ1191" s="174"/>
      <c r="ZK1191" s="174"/>
      <c r="ZL1191" s="174"/>
      <c r="ZM1191" s="174"/>
      <c r="ZN1191" s="174"/>
      <c r="ZO1191" s="174"/>
      <c r="ZP1191" s="174"/>
      <c r="ZQ1191" s="174"/>
      <c r="ZR1191" s="174"/>
      <c r="ZS1191" s="174"/>
      <c r="ZT1191" s="174"/>
      <c r="ZU1191" s="174"/>
      <c r="ZV1191" s="174"/>
      <c r="ZW1191" s="174"/>
      <c r="ZX1191" s="174"/>
      <c r="ZY1191" s="174"/>
      <c r="ZZ1191" s="174"/>
      <c r="AAA1191" s="174"/>
      <c r="AAB1191" s="174"/>
      <c r="AAC1191" s="174"/>
      <c r="AAD1191" s="174"/>
      <c r="AAE1191" s="174"/>
      <c r="AAF1191" s="174"/>
      <c r="AAG1191" s="174"/>
      <c r="AAH1191" s="174"/>
      <c r="AAI1191" s="174"/>
      <c r="AAJ1191" s="174"/>
      <c r="AAK1191" s="174"/>
      <c r="AAL1191" s="174"/>
      <c r="AAM1191" s="174"/>
      <c r="AAN1191" s="174"/>
      <c r="AAO1191" s="174"/>
      <c r="AAP1191" s="174"/>
      <c r="AAQ1191" s="174"/>
      <c r="AAR1191" s="174"/>
      <c r="AAS1191" s="174"/>
      <c r="AAT1191" s="174"/>
      <c r="AAU1191" s="174"/>
      <c r="AAV1191" s="174"/>
      <c r="AAW1191" s="174"/>
      <c r="AAX1191" s="174"/>
      <c r="AAY1191" s="174"/>
      <c r="AAZ1191" s="174"/>
      <c r="ABA1191" s="174"/>
      <c r="ABB1191" s="174"/>
      <c r="ABC1191" s="174"/>
      <c r="ABD1191" s="174"/>
      <c r="ABE1191" s="174"/>
      <c r="ABF1191" s="174"/>
      <c r="ABG1191" s="174"/>
      <c r="ABH1191" s="174"/>
      <c r="ABI1191" s="174"/>
      <c r="ABJ1191" s="174"/>
      <c r="ABK1191" s="174"/>
      <c r="ABL1191" s="174"/>
      <c r="ABM1191" s="174"/>
      <c r="ABN1191" s="174"/>
      <c r="ABO1191" s="174"/>
      <c r="ABP1191" s="174"/>
      <c r="ABQ1191" s="174"/>
      <c r="ABR1191" s="174"/>
      <c r="ABS1191" s="174"/>
      <c r="ABT1191" s="174"/>
      <c r="ABU1191" s="174"/>
      <c r="ABV1191" s="174"/>
      <c r="ABW1191" s="174"/>
      <c r="ABX1191" s="174"/>
      <c r="ABY1191" s="174"/>
      <c r="ABZ1191" s="174"/>
      <c r="ACA1191" s="174"/>
      <c r="ACB1191" s="174"/>
      <c r="ACC1191" s="174"/>
      <c r="ACD1191" s="174"/>
      <c r="ACE1191" s="174"/>
      <c r="ACF1191" s="174"/>
      <c r="ACG1191" s="174"/>
      <c r="ACH1191" s="174"/>
      <c r="ACI1191" s="174"/>
      <c r="ACJ1191" s="174"/>
      <c r="ACK1191" s="174"/>
      <c r="ACL1191" s="174"/>
      <c r="ACM1191" s="174"/>
      <c r="ACN1191" s="174"/>
      <c r="ACO1191" s="174"/>
      <c r="ACP1191" s="174"/>
      <c r="ACQ1191" s="174"/>
      <c r="ACR1191" s="174"/>
      <c r="ACS1191" s="174"/>
      <c r="ACT1191" s="174"/>
      <c r="ACU1191" s="174"/>
      <c r="ACV1191" s="174"/>
      <c r="ACW1191" s="174"/>
      <c r="ACX1191" s="174"/>
      <c r="ACY1191" s="174"/>
      <c r="ACZ1191" s="174"/>
      <c r="ADA1191" s="174"/>
      <c r="ADB1191" s="174"/>
      <c r="ADC1191" s="174"/>
      <c r="ADD1191" s="174"/>
      <c r="ADE1191" s="174"/>
      <c r="ADF1191" s="174"/>
      <c r="ADG1191" s="174"/>
      <c r="ADH1191" s="174"/>
      <c r="ADI1191" s="174"/>
      <c r="ADJ1191" s="174"/>
      <c r="ADK1191" s="174"/>
      <c r="ADL1191" s="174"/>
      <c r="ADM1191" s="174"/>
      <c r="ADN1191" s="174"/>
      <c r="ADO1191" s="174"/>
      <c r="ADP1191" s="174"/>
      <c r="ADQ1191" s="174"/>
      <c r="ADR1191" s="174"/>
      <c r="ADS1191" s="174"/>
      <c r="ADT1191" s="174"/>
      <c r="ADU1191" s="174"/>
      <c r="ADV1191" s="174"/>
      <c r="ADW1191" s="174"/>
      <c r="ADX1191" s="174"/>
      <c r="ADY1191" s="174"/>
      <c r="ADZ1191" s="174"/>
      <c r="AEA1191" s="174"/>
      <c r="AEB1191" s="174"/>
      <c r="AEC1191" s="174"/>
      <c r="AED1191" s="174"/>
      <c r="AEE1191" s="174"/>
      <c r="AEF1191" s="174"/>
      <c r="AEG1191" s="174"/>
      <c r="AEH1191" s="174"/>
      <c r="AEI1191" s="174"/>
      <c r="AEJ1191" s="174"/>
      <c r="AEK1191" s="174"/>
      <c r="AEL1191" s="174"/>
      <c r="AEM1191" s="174"/>
      <c r="AEN1191" s="174"/>
      <c r="AEO1191" s="174"/>
      <c r="AEP1191" s="174"/>
      <c r="AEQ1191" s="174"/>
      <c r="AER1191" s="174"/>
      <c r="AES1191" s="174"/>
      <c r="AET1191" s="174"/>
      <c r="AEU1191" s="174"/>
      <c r="AEV1191" s="174"/>
      <c r="AEW1191" s="174"/>
      <c r="AEX1191" s="174"/>
      <c r="AEY1191" s="174"/>
      <c r="AEZ1191" s="174"/>
      <c r="AFA1191" s="174"/>
      <c r="AFB1191" s="174"/>
      <c r="AFC1191" s="174"/>
      <c r="AFD1191" s="174"/>
      <c r="AFE1191" s="174"/>
      <c r="AFF1191" s="174"/>
      <c r="AFG1191" s="174"/>
      <c r="AFH1191" s="174"/>
      <c r="AFI1191" s="174"/>
      <c r="AFJ1191" s="174"/>
      <c r="AFK1191" s="174"/>
      <c r="AFL1191" s="174"/>
      <c r="AFM1191" s="174"/>
      <c r="AFN1191" s="174"/>
      <c r="AFO1191" s="174"/>
      <c r="AFP1191" s="174"/>
      <c r="AFQ1191" s="174"/>
      <c r="AFR1191" s="174"/>
      <c r="AFS1191" s="174"/>
      <c r="AFT1191" s="174"/>
      <c r="AFU1191" s="174"/>
      <c r="AFV1191" s="174"/>
      <c r="AFW1191" s="174"/>
      <c r="AFX1191" s="174"/>
      <c r="AFY1191" s="174"/>
      <c r="AFZ1191" s="174"/>
      <c r="AGA1191" s="174"/>
      <c r="AGB1191" s="174"/>
      <c r="AGC1191" s="174"/>
      <c r="AGD1191" s="174"/>
      <c r="AGE1191" s="174"/>
      <c r="AGF1191" s="174"/>
      <c r="AGG1191" s="174"/>
      <c r="AGH1191" s="174"/>
      <c r="AGI1191" s="174"/>
      <c r="AGJ1191" s="174"/>
      <c r="AGK1191" s="174"/>
      <c r="AGL1191" s="174"/>
      <c r="AGM1191" s="174"/>
      <c r="AGN1191" s="174"/>
      <c r="AGO1191" s="174"/>
      <c r="AGP1191" s="174"/>
      <c r="AGQ1191" s="174"/>
      <c r="AGR1191" s="174"/>
      <c r="AGS1191" s="174"/>
      <c r="AGT1191" s="174"/>
      <c r="AGU1191" s="174"/>
      <c r="AGV1191" s="174"/>
      <c r="AGW1191" s="174"/>
      <c r="AGX1191" s="174"/>
      <c r="AGY1191" s="174"/>
      <c r="AGZ1191" s="174"/>
      <c r="AHA1191" s="174"/>
      <c r="AHB1191" s="174"/>
      <c r="AHC1191" s="174"/>
      <c r="AHD1191" s="174"/>
      <c r="AHE1191" s="174"/>
      <c r="AHF1191" s="174"/>
      <c r="AHG1191" s="174"/>
      <c r="AHH1191" s="174"/>
      <c r="AHI1191" s="174"/>
      <c r="AHJ1191" s="174"/>
      <c r="AHK1191" s="174"/>
      <c r="AHL1191" s="174"/>
      <c r="AHM1191" s="174"/>
      <c r="AHN1191" s="174"/>
      <c r="AHO1191" s="174"/>
      <c r="AHP1191" s="174"/>
      <c r="AHQ1191" s="174"/>
      <c r="AHR1191" s="174"/>
      <c r="AHS1191" s="174"/>
      <c r="AHT1191" s="174"/>
      <c r="AHU1191" s="174"/>
      <c r="AHV1191" s="174"/>
      <c r="AHW1191" s="174"/>
      <c r="AHX1191" s="174"/>
      <c r="AHY1191" s="174"/>
      <c r="AHZ1191" s="174"/>
      <c r="AIA1191" s="174"/>
      <c r="AIB1191" s="174"/>
      <c r="AIC1191" s="174"/>
      <c r="AID1191" s="174"/>
      <c r="AIE1191" s="174"/>
      <c r="AIF1191" s="174"/>
      <c r="AIG1191" s="174"/>
      <c r="AIH1191" s="174"/>
      <c r="AII1191" s="174"/>
      <c r="AIJ1191" s="174"/>
      <c r="AIK1191" s="174"/>
      <c r="AIL1191" s="174"/>
      <c r="AIM1191" s="174"/>
      <c r="AIN1191" s="174"/>
      <c r="AIO1191" s="174"/>
      <c r="AIP1191" s="174"/>
      <c r="AIQ1191" s="174"/>
      <c r="AIR1191" s="174"/>
      <c r="AIS1191" s="174"/>
      <c r="AIT1191" s="174"/>
      <c r="AIU1191" s="174"/>
      <c r="AIV1191" s="174"/>
      <c r="AIW1191" s="174"/>
      <c r="AIX1191" s="174"/>
      <c r="AIY1191" s="174"/>
      <c r="AIZ1191" s="174"/>
      <c r="AJA1191" s="174"/>
      <c r="AJB1191" s="174"/>
      <c r="AJC1191" s="174"/>
      <c r="AJD1191" s="174"/>
      <c r="AJE1191" s="174"/>
      <c r="AJF1191" s="174"/>
      <c r="AJG1191" s="174"/>
      <c r="AJH1191" s="174"/>
      <c r="AJI1191" s="174"/>
      <c r="AJJ1191" s="174"/>
      <c r="AJK1191" s="174"/>
      <c r="AJL1191" s="174"/>
      <c r="AJM1191" s="174"/>
      <c r="AJN1191" s="174"/>
      <c r="AJO1191" s="174"/>
      <c r="AJP1191" s="174"/>
      <c r="AJQ1191" s="174"/>
      <c r="AJR1191" s="174"/>
      <c r="AJS1191" s="174"/>
      <c r="AJT1191" s="174"/>
      <c r="AJU1191" s="174"/>
      <c r="AJV1191" s="174"/>
      <c r="AJW1191" s="174"/>
      <c r="AJX1191" s="174"/>
      <c r="AJY1191" s="174"/>
      <c r="AJZ1191" s="174"/>
      <c r="AKA1191" s="174"/>
      <c r="AKB1191" s="174"/>
      <c r="AKC1191" s="174"/>
      <c r="AKD1191" s="174"/>
      <c r="AKE1191" s="174"/>
      <c r="AKF1191" s="174"/>
      <c r="AKG1191" s="174"/>
      <c r="AKH1191" s="174"/>
      <c r="AKI1191" s="174"/>
      <c r="AKJ1191" s="174"/>
      <c r="AKK1191" s="174"/>
      <c r="AKL1191" s="174"/>
      <c r="AKM1191" s="174"/>
      <c r="AKN1191" s="174"/>
      <c r="AKO1191" s="174"/>
      <c r="AKP1191" s="174"/>
      <c r="AKQ1191" s="174"/>
      <c r="AKR1191" s="174"/>
      <c r="AKS1191" s="174"/>
      <c r="AKT1191" s="174"/>
      <c r="AKU1191" s="174"/>
      <c r="AKV1191" s="174"/>
      <c r="AKW1191" s="174"/>
      <c r="AKX1191" s="174"/>
      <c r="AKY1191" s="174"/>
      <c r="AKZ1191" s="174"/>
      <c r="ALA1191" s="174"/>
      <c r="ALB1191" s="174"/>
      <c r="ALC1191" s="174"/>
      <c r="ALD1191" s="174"/>
      <c r="ALE1191" s="174"/>
      <c r="ALF1191" s="174"/>
      <c r="ALG1191" s="174"/>
      <c r="ALH1191" s="174"/>
      <c r="ALI1191" s="174"/>
      <c r="ALJ1191" s="174"/>
      <c r="ALK1191" s="174"/>
      <c r="ALL1191" s="174"/>
      <c r="ALM1191" s="174"/>
      <c r="ALN1191" s="174"/>
      <c r="ALO1191" s="174"/>
      <c r="ALP1191" s="174"/>
      <c r="ALQ1191" s="174"/>
      <c r="ALR1191" s="174"/>
      <c r="ALS1191" s="174"/>
      <c r="ALT1191" s="174"/>
      <c r="ALU1191" s="174"/>
      <c r="ALV1191" s="174"/>
      <c r="ALW1191" s="174"/>
      <c r="ALX1191" s="174"/>
      <c r="ALY1191" s="174"/>
      <c r="ALZ1191" s="174"/>
      <c r="AMA1191" s="174"/>
      <c r="AMB1191" s="174"/>
      <c r="AMC1191" s="174"/>
      <c r="AMD1191" s="174"/>
      <c r="AME1191" s="174"/>
      <c r="AMF1191" s="174"/>
      <c r="AMG1191" s="174"/>
      <c r="AMH1191" s="174"/>
      <c r="AMI1191" s="174"/>
      <c r="AMJ1191" s="174"/>
    </row>
    <row r="1192" spans="1:1025" ht="22.8" hidden="1">
      <c r="B11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92" s="161" t="s">
        <v>36</v>
      </c>
      <c r="D1192" s="45">
        <v>394</v>
      </c>
      <c r="E1192" s="40">
        <v>1</v>
      </c>
      <c r="F11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3,10</v>
      </c>
      <c r="H1192" s="40">
        <f ca="1">ROUND(E1192*G1192,2)</f>
        <v>3.1</v>
      </c>
      <c r="I1192" s="91"/>
      <c r="J1192" s="97"/>
      <c r="K1192" s="15" t="str">
        <f t="shared" si="126"/>
        <v>SEDUC E 66</v>
      </c>
    </row>
    <row r="1193" spans="1:1025" ht="22.8" hidden="1">
      <c r="B11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3" s="161" t="s">
        <v>36</v>
      </c>
      <c r="D1193" s="45">
        <v>4333</v>
      </c>
      <c r="E1193" s="40">
        <v>1</v>
      </c>
      <c r="F11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93" s="40">
        <f ca="1">ROUND(E1193*G1193,2)</f>
        <v>0.25</v>
      </c>
      <c r="I1193" s="91"/>
      <c r="J1193" s="97"/>
      <c r="K1193" s="15" t="str">
        <f t="shared" si="126"/>
        <v>SEDUC E 66</v>
      </c>
    </row>
    <row r="1194" spans="1:1025" hidden="1">
      <c r="B11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4" s="161" t="s">
        <v>36</v>
      </c>
      <c r="D1194" s="45">
        <v>4374</v>
      </c>
      <c r="E1194" s="40">
        <f>1</f>
        <v>1</v>
      </c>
      <c r="F11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94" s="40">
        <f ca="1">ROUND(E1194*G1194,2)</f>
        <v>0.28999999999999998</v>
      </c>
      <c r="I1194" s="91"/>
      <c r="J1194" s="97"/>
      <c r="K1194" s="15" t="str">
        <f t="shared" si="126"/>
        <v>SEDUC E 66</v>
      </c>
    </row>
    <row r="1195" spans="1:1025" hidden="1">
      <c r="B11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5" s="45" t="s">
        <v>12</v>
      </c>
      <c r="D1195" s="45">
        <v>88264</v>
      </c>
      <c r="E1195" s="40">
        <v>0.1</v>
      </c>
      <c r="F11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95" s="40">
        <f ca="1">ROUND(E1195*G1195,2)</f>
        <v>2.2599999999999998</v>
      </c>
      <c r="I1195" s="91"/>
      <c r="J1195" s="97"/>
      <c r="K1195" s="15" t="str">
        <f t="shared" si="126"/>
        <v>SEDUC E 66</v>
      </c>
    </row>
    <row r="1196" spans="1:1025" hidden="1">
      <c r="B11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6" s="45" t="s">
        <v>12</v>
      </c>
      <c r="D1196" s="45">
        <v>88247</v>
      </c>
      <c r="E1196" s="40">
        <v>0.1</v>
      </c>
      <c r="F11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96" s="40">
        <f ca="1">ROUND(E1196*G1196,2)</f>
        <v>1.85</v>
      </c>
      <c r="I1196" s="91"/>
      <c r="J1196" s="97"/>
      <c r="K1196" s="15" t="str">
        <f t="shared" si="126"/>
        <v>SEDUC E 66</v>
      </c>
    </row>
    <row r="1197" spans="1:1025" hidden="1">
      <c r="A1197" s="43">
        <f ca="1">H1197</f>
        <v>7.75</v>
      </c>
      <c r="B1197" s="125" t="s">
        <v>13</v>
      </c>
      <c r="C1197" s="201"/>
      <c r="D1197" s="45"/>
      <c r="E1197" s="40"/>
      <c r="F1197" s="40"/>
      <c r="G1197" s="40"/>
      <c r="H1197" s="74">
        <f ca="1">SUM(H1192:H1196)</f>
        <v>7.75</v>
      </c>
      <c r="I1197" s="91" t="str">
        <f>A1190</f>
        <v>SEDUC E 66</v>
      </c>
      <c r="J1197" s="115">
        <f ca="1">H1197</f>
        <v>7.75</v>
      </c>
      <c r="K1197" s="15" t="str">
        <f t="shared" si="126"/>
        <v>SEDUC E 66</v>
      </c>
    </row>
    <row r="1198" spans="1:1025" hidden="1">
      <c r="B1198" s="207"/>
      <c r="C1198" s="207"/>
      <c r="D1198" s="207"/>
      <c r="E1198" s="208"/>
      <c r="F1198" s="209"/>
      <c r="G1198" s="210"/>
      <c r="H1198" s="211"/>
      <c r="I1198" s="91"/>
      <c r="J1198" s="97"/>
      <c r="K1198" s="15" t="str">
        <f t="shared" si="126"/>
        <v>SEDUC E 66</v>
      </c>
    </row>
    <row r="1199" spans="1:1025" ht="20.399999999999999" hidden="1">
      <c r="B1199" s="316" t="str">
        <f>A1200</f>
        <v>SEDUC E 67</v>
      </c>
      <c r="C1199" s="317"/>
      <c r="D1199" s="317"/>
      <c r="E1199" s="317"/>
      <c r="F1199" s="317"/>
      <c r="G1199" s="317"/>
      <c r="H1199" s="318"/>
      <c r="I1199" s="91"/>
      <c r="J1199" s="97"/>
      <c r="K1199" s="15" t="str">
        <f>B1199</f>
        <v>SEDUC E 67</v>
      </c>
      <c r="AMK1199" s="15"/>
    </row>
    <row r="1200" spans="1:1025" hidden="1">
      <c r="A1200" s="29" t="s">
        <v>183</v>
      </c>
      <c r="B1200" s="313" t="s">
        <v>184</v>
      </c>
      <c r="C1200" s="314"/>
      <c r="D1200" s="314"/>
      <c r="E1200" s="314"/>
      <c r="F1200" s="315"/>
      <c r="G1200" s="76" t="s">
        <v>3</v>
      </c>
      <c r="H1200" s="30" t="s">
        <v>4</v>
      </c>
      <c r="I1200" s="91"/>
      <c r="J1200" s="97"/>
      <c r="K1200" s="15" t="str">
        <f t="shared" ref="K1200:K1208" si="127">K1199</f>
        <v>SEDUC E 67</v>
      </c>
    </row>
    <row r="1201" spans="1:1025" s="14" customFormat="1" hidden="1">
      <c r="B1201" s="198" t="s">
        <v>5</v>
      </c>
      <c r="C1201" s="33" t="s">
        <v>6</v>
      </c>
      <c r="D1201" s="198" t="s">
        <v>7</v>
      </c>
      <c r="E1201" s="199" t="s">
        <v>8</v>
      </c>
      <c r="F1201" s="198" t="s">
        <v>16</v>
      </c>
      <c r="G1201" s="200" t="s">
        <v>17</v>
      </c>
      <c r="H1201" s="198" t="s">
        <v>11</v>
      </c>
      <c r="I1201" s="175"/>
      <c r="J1201" s="176"/>
      <c r="K1201" s="15" t="str">
        <f t="shared" si="127"/>
        <v>SEDUC E 67</v>
      </c>
      <c r="L1201" s="174"/>
      <c r="M1201" s="174"/>
      <c r="N1201" s="174"/>
      <c r="O1201" s="174"/>
      <c r="P1201" s="174"/>
      <c r="Q1201" s="174"/>
      <c r="R1201" s="174"/>
      <c r="S1201" s="174"/>
      <c r="T1201" s="174"/>
      <c r="U1201" s="174"/>
      <c r="V1201" s="174"/>
      <c r="W1201" s="174"/>
      <c r="X1201" s="174"/>
      <c r="Y1201" s="174"/>
      <c r="Z1201" s="174"/>
      <c r="AA1201" s="174"/>
      <c r="AB1201" s="174"/>
      <c r="AC1201" s="174"/>
      <c r="AD1201" s="174"/>
      <c r="AE1201" s="174"/>
      <c r="AF1201" s="174"/>
      <c r="AG1201" s="174"/>
      <c r="AH1201" s="174"/>
      <c r="AI1201" s="174"/>
      <c r="AJ1201" s="174"/>
      <c r="AK1201" s="174"/>
      <c r="AL1201" s="174"/>
      <c r="AM1201" s="174"/>
      <c r="AN1201" s="174"/>
      <c r="AO1201" s="174"/>
      <c r="AP1201" s="174"/>
      <c r="AQ1201" s="174"/>
      <c r="AR1201" s="174"/>
      <c r="AS1201" s="174"/>
      <c r="AT1201" s="174"/>
      <c r="AU1201" s="174"/>
      <c r="AV1201" s="174"/>
      <c r="AW1201" s="174"/>
      <c r="AX1201" s="174"/>
      <c r="AY1201" s="174"/>
      <c r="AZ1201" s="174"/>
      <c r="BA1201" s="174"/>
      <c r="BB1201" s="174"/>
      <c r="BC1201" s="174"/>
      <c r="BD1201" s="174"/>
      <c r="BE1201" s="174"/>
      <c r="BF1201" s="174"/>
      <c r="BG1201" s="174"/>
      <c r="BH1201" s="174"/>
      <c r="BI1201" s="174"/>
      <c r="BJ1201" s="174"/>
      <c r="BK1201" s="174"/>
      <c r="BL1201" s="174"/>
      <c r="BM1201" s="174"/>
      <c r="BN1201" s="174"/>
      <c r="BO1201" s="174"/>
      <c r="BP1201" s="174"/>
      <c r="BQ1201" s="174"/>
      <c r="BR1201" s="174"/>
      <c r="BS1201" s="174"/>
      <c r="BT1201" s="174"/>
      <c r="BU1201" s="174"/>
      <c r="BV1201" s="174"/>
      <c r="BW1201" s="174"/>
      <c r="BX1201" s="174"/>
      <c r="BY1201" s="174"/>
      <c r="BZ1201" s="174"/>
      <c r="CA1201" s="174"/>
      <c r="CB1201" s="174"/>
      <c r="CC1201" s="174"/>
      <c r="CD1201" s="174"/>
      <c r="CE1201" s="174"/>
      <c r="CF1201" s="174"/>
      <c r="CG1201" s="174"/>
      <c r="CH1201" s="174"/>
      <c r="CI1201" s="174"/>
      <c r="CJ1201" s="174"/>
      <c r="CK1201" s="174"/>
      <c r="CL1201" s="174"/>
      <c r="CM1201" s="174"/>
      <c r="CN1201" s="174"/>
      <c r="CO1201" s="174"/>
      <c r="CP1201" s="174"/>
      <c r="CQ1201" s="174"/>
      <c r="CR1201" s="174"/>
      <c r="CS1201" s="174"/>
      <c r="CT1201" s="174"/>
      <c r="CU1201" s="174"/>
      <c r="CV1201" s="174"/>
      <c r="CW1201" s="174"/>
      <c r="CX1201" s="174"/>
      <c r="CY1201" s="174"/>
      <c r="CZ1201" s="174"/>
      <c r="DA1201" s="174"/>
      <c r="DB1201" s="174"/>
      <c r="DC1201" s="174"/>
      <c r="DD1201" s="174"/>
      <c r="DE1201" s="174"/>
      <c r="DF1201" s="174"/>
      <c r="DG1201" s="174"/>
      <c r="DH1201" s="174"/>
      <c r="DI1201" s="174"/>
      <c r="DJ1201" s="174"/>
      <c r="DK1201" s="174"/>
      <c r="DL1201" s="174"/>
      <c r="DM1201" s="174"/>
      <c r="DN1201" s="174"/>
      <c r="DO1201" s="174"/>
      <c r="DP1201" s="174"/>
      <c r="DQ1201" s="174"/>
      <c r="DR1201" s="174"/>
      <c r="DS1201" s="174"/>
      <c r="DT1201" s="174"/>
      <c r="DU1201" s="174"/>
      <c r="DV1201" s="174"/>
      <c r="DW1201" s="174"/>
      <c r="DX1201" s="174"/>
      <c r="DY1201" s="174"/>
      <c r="DZ1201" s="174"/>
      <c r="EA1201" s="174"/>
      <c r="EB1201" s="174"/>
      <c r="EC1201" s="174"/>
      <c r="ED1201" s="174"/>
      <c r="EE1201" s="174"/>
      <c r="EF1201" s="174"/>
      <c r="EG1201" s="174"/>
      <c r="EH1201" s="174"/>
      <c r="EI1201" s="174"/>
      <c r="EJ1201" s="174"/>
      <c r="EK1201" s="174"/>
      <c r="EL1201" s="174"/>
      <c r="EM1201" s="174"/>
      <c r="EN1201" s="174"/>
      <c r="EO1201" s="174"/>
      <c r="EP1201" s="174"/>
      <c r="EQ1201" s="174"/>
      <c r="ER1201" s="174"/>
      <c r="ES1201" s="174"/>
      <c r="ET1201" s="174"/>
      <c r="EU1201" s="174"/>
      <c r="EV1201" s="174"/>
      <c r="EW1201" s="174"/>
      <c r="EX1201" s="174"/>
      <c r="EY1201" s="174"/>
      <c r="EZ1201" s="174"/>
      <c r="FA1201" s="174"/>
      <c r="FB1201" s="174"/>
      <c r="FC1201" s="174"/>
      <c r="FD1201" s="174"/>
      <c r="FE1201" s="174"/>
      <c r="FF1201" s="174"/>
      <c r="FG1201" s="174"/>
      <c r="FH1201" s="174"/>
      <c r="FI1201" s="174"/>
      <c r="FJ1201" s="174"/>
      <c r="FK1201" s="174"/>
      <c r="FL1201" s="174"/>
      <c r="FM1201" s="174"/>
      <c r="FN1201" s="174"/>
      <c r="FO1201" s="174"/>
      <c r="FP1201" s="174"/>
      <c r="FQ1201" s="174"/>
      <c r="FR1201" s="174"/>
      <c r="FS1201" s="174"/>
      <c r="FT1201" s="174"/>
      <c r="FU1201" s="174"/>
      <c r="FV1201" s="174"/>
      <c r="FW1201" s="174"/>
      <c r="FX1201" s="174"/>
      <c r="FY1201" s="174"/>
      <c r="FZ1201" s="174"/>
      <c r="GA1201" s="174"/>
      <c r="GB1201" s="174"/>
      <c r="GC1201" s="174"/>
      <c r="GD1201" s="174"/>
      <c r="GE1201" s="174"/>
      <c r="GF1201" s="174"/>
      <c r="GG1201" s="174"/>
      <c r="GH1201" s="174"/>
      <c r="GI1201" s="174"/>
      <c r="GJ1201" s="174"/>
      <c r="GK1201" s="174"/>
      <c r="GL1201" s="174"/>
      <c r="GM1201" s="174"/>
      <c r="GN1201" s="174"/>
      <c r="GO1201" s="174"/>
      <c r="GP1201" s="174"/>
      <c r="GQ1201" s="174"/>
      <c r="GR1201" s="174"/>
      <c r="GS1201" s="174"/>
      <c r="GT1201" s="174"/>
      <c r="GU1201" s="174"/>
      <c r="GV1201" s="174"/>
      <c r="GW1201" s="174"/>
      <c r="GX1201" s="174"/>
      <c r="GY1201" s="174"/>
      <c r="GZ1201" s="174"/>
      <c r="HA1201" s="174"/>
      <c r="HB1201" s="174"/>
      <c r="HC1201" s="174"/>
      <c r="HD1201" s="174"/>
      <c r="HE1201" s="174"/>
      <c r="HF1201" s="174"/>
      <c r="HG1201" s="174"/>
      <c r="HH1201" s="174"/>
      <c r="HI1201" s="174"/>
      <c r="HJ1201" s="174"/>
      <c r="HK1201" s="174"/>
      <c r="HL1201" s="174"/>
      <c r="HM1201" s="174"/>
      <c r="HN1201" s="174"/>
      <c r="HO1201" s="174"/>
      <c r="HP1201" s="174"/>
      <c r="HQ1201" s="174"/>
      <c r="HR1201" s="174"/>
      <c r="HS1201" s="174"/>
      <c r="HT1201" s="174"/>
      <c r="HU1201" s="174"/>
      <c r="HV1201" s="174"/>
      <c r="HW1201" s="174"/>
      <c r="HX1201" s="174"/>
      <c r="HY1201" s="174"/>
      <c r="HZ1201" s="174"/>
      <c r="IA1201" s="174"/>
      <c r="IB1201" s="174"/>
      <c r="IC1201" s="174"/>
      <c r="ID1201" s="174"/>
      <c r="IE1201" s="174"/>
      <c r="IF1201" s="174"/>
      <c r="IG1201" s="174"/>
      <c r="IH1201" s="174"/>
      <c r="II1201" s="174"/>
      <c r="IJ1201" s="174"/>
      <c r="IK1201" s="174"/>
      <c r="IL1201" s="174"/>
      <c r="IM1201" s="174"/>
      <c r="IN1201" s="174"/>
      <c r="IO1201" s="174"/>
      <c r="IP1201" s="174"/>
      <c r="IQ1201" s="174"/>
      <c r="IR1201" s="174"/>
      <c r="IS1201" s="174"/>
      <c r="IT1201" s="174"/>
      <c r="IU1201" s="174"/>
      <c r="IV1201" s="174"/>
      <c r="IW1201" s="174"/>
      <c r="IX1201" s="174"/>
      <c r="IY1201" s="174"/>
      <c r="IZ1201" s="174"/>
      <c r="JA1201" s="174"/>
      <c r="JB1201" s="174"/>
      <c r="JC1201" s="174"/>
      <c r="JD1201" s="174"/>
      <c r="JE1201" s="174"/>
      <c r="JF1201" s="174"/>
      <c r="JG1201" s="174"/>
      <c r="JH1201" s="174"/>
      <c r="JI1201" s="174"/>
      <c r="JJ1201" s="174"/>
      <c r="JK1201" s="174"/>
      <c r="JL1201" s="174"/>
      <c r="JM1201" s="174"/>
      <c r="JN1201" s="174"/>
      <c r="JO1201" s="174"/>
      <c r="JP1201" s="174"/>
      <c r="JQ1201" s="174"/>
      <c r="JR1201" s="174"/>
      <c r="JS1201" s="174"/>
      <c r="JT1201" s="174"/>
      <c r="JU1201" s="174"/>
      <c r="JV1201" s="174"/>
      <c r="JW1201" s="174"/>
      <c r="JX1201" s="174"/>
      <c r="JY1201" s="174"/>
      <c r="JZ1201" s="174"/>
      <c r="KA1201" s="174"/>
      <c r="KB1201" s="174"/>
      <c r="KC1201" s="174"/>
      <c r="KD1201" s="174"/>
      <c r="KE1201" s="174"/>
      <c r="KF1201" s="174"/>
      <c r="KG1201" s="174"/>
      <c r="KH1201" s="174"/>
      <c r="KI1201" s="174"/>
      <c r="KJ1201" s="174"/>
      <c r="KK1201" s="174"/>
      <c r="KL1201" s="174"/>
      <c r="KM1201" s="174"/>
      <c r="KN1201" s="174"/>
      <c r="KO1201" s="174"/>
      <c r="KP1201" s="174"/>
      <c r="KQ1201" s="174"/>
      <c r="KR1201" s="174"/>
      <c r="KS1201" s="174"/>
      <c r="KT1201" s="174"/>
      <c r="KU1201" s="174"/>
      <c r="KV1201" s="174"/>
      <c r="KW1201" s="174"/>
      <c r="KX1201" s="174"/>
      <c r="KY1201" s="174"/>
      <c r="KZ1201" s="174"/>
      <c r="LA1201" s="174"/>
      <c r="LB1201" s="174"/>
      <c r="LC1201" s="174"/>
      <c r="LD1201" s="174"/>
      <c r="LE1201" s="174"/>
      <c r="LF1201" s="174"/>
      <c r="LG1201" s="174"/>
      <c r="LH1201" s="174"/>
      <c r="LI1201" s="174"/>
      <c r="LJ1201" s="174"/>
      <c r="LK1201" s="174"/>
      <c r="LL1201" s="174"/>
      <c r="LM1201" s="174"/>
      <c r="LN1201" s="174"/>
      <c r="LO1201" s="174"/>
      <c r="LP1201" s="174"/>
      <c r="LQ1201" s="174"/>
      <c r="LR1201" s="174"/>
      <c r="LS1201" s="174"/>
      <c r="LT1201" s="174"/>
      <c r="LU1201" s="174"/>
      <c r="LV1201" s="174"/>
      <c r="LW1201" s="174"/>
      <c r="LX1201" s="174"/>
      <c r="LY1201" s="174"/>
      <c r="LZ1201" s="174"/>
      <c r="MA1201" s="174"/>
      <c r="MB1201" s="174"/>
      <c r="MC1201" s="174"/>
      <c r="MD1201" s="174"/>
      <c r="ME1201" s="174"/>
      <c r="MF1201" s="174"/>
      <c r="MG1201" s="174"/>
      <c r="MH1201" s="174"/>
      <c r="MI1201" s="174"/>
      <c r="MJ1201" s="174"/>
      <c r="MK1201" s="174"/>
      <c r="ML1201" s="174"/>
      <c r="MM1201" s="174"/>
      <c r="MN1201" s="174"/>
      <c r="MO1201" s="174"/>
      <c r="MP1201" s="174"/>
      <c r="MQ1201" s="174"/>
      <c r="MR1201" s="174"/>
      <c r="MS1201" s="174"/>
      <c r="MT1201" s="174"/>
      <c r="MU1201" s="174"/>
      <c r="MV1201" s="174"/>
      <c r="MW1201" s="174"/>
      <c r="MX1201" s="174"/>
      <c r="MY1201" s="174"/>
      <c r="MZ1201" s="174"/>
      <c r="NA1201" s="174"/>
      <c r="NB1201" s="174"/>
      <c r="NC1201" s="174"/>
      <c r="ND1201" s="174"/>
      <c r="NE1201" s="174"/>
      <c r="NF1201" s="174"/>
      <c r="NG1201" s="174"/>
      <c r="NH1201" s="174"/>
      <c r="NI1201" s="174"/>
      <c r="NJ1201" s="174"/>
      <c r="NK1201" s="174"/>
      <c r="NL1201" s="174"/>
      <c r="NM1201" s="174"/>
      <c r="NN1201" s="174"/>
      <c r="NO1201" s="174"/>
      <c r="NP1201" s="174"/>
      <c r="NQ1201" s="174"/>
      <c r="NR1201" s="174"/>
      <c r="NS1201" s="174"/>
      <c r="NT1201" s="174"/>
      <c r="NU1201" s="174"/>
      <c r="NV1201" s="174"/>
      <c r="NW1201" s="174"/>
      <c r="NX1201" s="174"/>
      <c r="NY1201" s="174"/>
      <c r="NZ1201" s="174"/>
      <c r="OA1201" s="174"/>
      <c r="OB1201" s="174"/>
      <c r="OC1201" s="174"/>
      <c r="OD1201" s="174"/>
      <c r="OE1201" s="174"/>
      <c r="OF1201" s="174"/>
      <c r="OG1201" s="174"/>
      <c r="OH1201" s="174"/>
      <c r="OI1201" s="174"/>
      <c r="OJ1201" s="174"/>
      <c r="OK1201" s="174"/>
      <c r="OL1201" s="174"/>
      <c r="OM1201" s="174"/>
      <c r="ON1201" s="174"/>
      <c r="OO1201" s="174"/>
      <c r="OP1201" s="174"/>
      <c r="OQ1201" s="174"/>
      <c r="OR1201" s="174"/>
      <c r="OS1201" s="174"/>
      <c r="OT1201" s="174"/>
      <c r="OU1201" s="174"/>
      <c r="OV1201" s="174"/>
      <c r="OW1201" s="174"/>
      <c r="OX1201" s="174"/>
      <c r="OY1201" s="174"/>
      <c r="OZ1201" s="174"/>
      <c r="PA1201" s="174"/>
      <c r="PB1201" s="174"/>
      <c r="PC1201" s="174"/>
      <c r="PD1201" s="174"/>
      <c r="PE1201" s="174"/>
      <c r="PF1201" s="174"/>
      <c r="PG1201" s="174"/>
      <c r="PH1201" s="174"/>
      <c r="PI1201" s="174"/>
      <c r="PJ1201" s="174"/>
      <c r="PK1201" s="174"/>
      <c r="PL1201" s="174"/>
      <c r="PM1201" s="174"/>
      <c r="PN1201" s="174"/>
      <c r="PO1201" s="174"/>
      <c r="PP1201" s="174"/>
      <c r="PQ1201" s="174"/>
      <c r="PR1201" s="174"/>
      <c r="PS1201" s="174"/>
      <c r="PT1201" s="174"/>
      <c r="PU1201" s="174"/>
      <c r="PV1201" s="174"/>
      <c r="PW1201" s="174"/>
      <c r="PX1201" s="174"/>
      <c r="PY1201" s="174"/>
      <c r="PZ1201" s="174"/>
      <c r="QA1201" s="174"/>
      <c r="QB1201" s="174"/>
      <c r="QC1201" s="174"/>
      <c r="QD1201" s="174"/>
      <c r="QE1201" s="174"/>
      <c r="QF1201" s="174"/>
      <c r="QG1201" s="174"/>
      <c r="QH1201" s="174"/>
      <c r="QI1201" s="174"/>
      <c r="QJ1201" s="174"/>
      <c r="QK1201" s="174"/>
      <c r="QL1201" s="174"/>
      <c r="QM1201" s="174"/>
      <c r="QN1201" s="174"/>
      <c r="QO1201" s="174"/>
      <c r="QP1201" s="174"/>
      <c r="QQ1201" s="174"/>
      <c r="QR1201" s="174"/>
      <c r="QS1201" s="174"/>
      <c r="QT1201" s="174"/>
      <c r="QU1201" s="174"/>
      <c r="QV1201" s="174"/>
      <c r="QW1201" s="174"/>
      <c r="QX1201" s="174"/>
      <c r="QY1201" s="174"/>
      <c r="QZ1201" s="174"/>
      <c r="RA1201" s="174"/>
      <c r="RB1201" s="174"/>
      <c r="RC1201" s="174"/>
      <c r="RD1201" s="174"/>
      <c r="RE1201" s="174"/>
      <c r="RF1201" s="174"/>
      <c r="RG1201" s="174"/>
      <c r="RH1201" s="174"/>
      <c r="RI1201" s="174"/>
      <c r="RJ1201" s="174"/>
      <c r="RK1201" s="174"/>
      <c r="RL1201" s="174"/>
      <c r="RM1201" s="174"/>
      <c r="RN1201" s="174"/>
      <c r="RO1201" s="174"/>
      <c r="RP1201" s="174"/>
      <c r="RQ1201" s="174"/>
      <c r="RR1201" s="174"/>
      <c r="RS1201" s="174"/>
      <c r="RT1201" s="174"/>
      <c r="RU1201" s="174"/>
      <c r="RV1201" s="174"/>
      <c r="RW1201" s="174"/>
      <c r="RX1201" s="174"/>
      <c r="RY1201" s="174"/>
      <c r="RZ1201" s="174"/>
      <c r="SA1201" s="174"/>
      <c r="SB1201" s="174"/>
      <c r="SC1201" s="174"/>
      <c r="SD1201" s="174"/>
      <c r="SE1201" s="174"/>
      <c r="SF1201" s="174"/>
      <c r="SG1201" s="174"/>
      <c r="SH1201" s="174"/>
      <c r="SI1201" s="174"/>
      <c r="SJ1201" s="174"/>
      <c r="SK1201" s="174"/>
      <c r="SL1201" s="174"/>
      <c r="SM1201" s="174"/>
      <c r="SN1201" s="174"/>
      <c r="SO1201" s="174"/>
      <c r="SP1201" s="174"/>
      <c r="SQ1201" s="174"/>
      <c r="SR1201" s="174"/>
      <c r="SS1201" s="174"/>
      <c r="ST1201" s="174"/>
      <c r="SU1201" s="174"/>
      <c r="SV1201" s="174"/>
      <c r="SW1201" s="174"/>
      <c r="SX1201" s="174"/>
      <c r="SY1201" s="174"/>
      <c r="SZ1201" s="174"/>
      <c r="TA1201" s="174"/>
      <c r="TB1201" s="174"/>
      <c r="TC1201" s="174"/>
      <c r="TD1201" s="174"/>
      <c r="TE1201" s="174"/>
      <c r="TF1201" s="174"/>
      <c r="TG1201" s="174"/>
      <c r="TH1201" s="174"/>
      <c r="TI1201" s="174"/>
      <c r="TJ1201" s="174"/>
      <c r="TK1201" s="174"/>
      <c r="TL1201" s="174"/>
      <c r="TM1201" s="174"/>
      <c r="TN1201" s="174"/>
      <c r="TO1201" s="174"/>
      <c r="TP1201" s="174"/>
      <c r="TQ1201" s="174"/>
      <c r="TR1201" s="174"/>
      <c r="TS1201" s="174"/>
      <c r="TT1201" s="174"/>
      <c r="TU1201" s="174"/>
      <c r="TV1201" s="174"/>
      <c r="TW1201" s="174"/>
      <c r="TX1201" s="174"/>
      <c r="TY1201" s="174"/>
      <c r="TZ1201" s="174"/>
      <c r="UA1201" s="174"/>
      <c r="UB1201" s="174"/>
      <c r="UC1201" s="174"/>
      <c r="UD1201" s="174"/>
      <c r="UE1201" s="174"/>
      <c r="UF1201" s="174"/>
      <c r="UG1201" s="174"/>
      <c r="UH1201" s="174"/>
      <c r="UI1201" s="174"/>
      <c r="UJ1201" s="174"/>
      <c r="UK1201" s="174"/>
      <c r="UL1201" s="174"/>
      <c r="UM1201" s="174"/>
      <c r="UN1201" s="174"/>
      <c r="UO1201" s="174"/>
      <c r="UP1201" s="174"/>
      <c r="UQ1201" s="174"/>
      <c r="UR1201" s="174"/>
      <c r="US1201" s="174"/>
      <c r="UT1201" s="174"/>
      <c r="UU1201" s="174"/>
      <c r="UV1201" s="174"/>
      <c r="UW1201" s="174"/>
      <c r="UX1201" s="174"/>
      <c r="UY1201" s="174"/>
      <c r="UZ1201" s="174"/>
      <c r="VA1201" s="174"/>
      <c r="VB1201" s="174"/>
      <c r="VC1201" s="174"/>
      <c r="VD1201" s="174"/>
      <c r="VE1201" s="174"/>
      <c r="VF1201" s="174"/>
      <c r="VG1201" s="174"/>
      <c r="VH1201" s="174"/>
      <c r="VI1201" s="174"/>
      <c r="VJ1201" s="174"/>
      <c r="VK1201" s="174"/>
      <c r="VL1201" s="174"/>
      <c r="VM1201" s="174"/>
      <c r="VN1201" s="174"/>
      <c r="VO1201" s="174"/>
      <c r="VP1201" s="174"/>
      <c r="VQ1201" s="174"/>
      <c r="VR1201" s="174"/>
      <c r="VS1201" s="174"/>
      <c r="VT1201" s="174"/>
      <c r="VU1201" s="174"/>
      <c r="VV1201" s="174"/>
      <c r="VW1201" s="174"/>
      <c r="VX1201" s="174"/>
      <c r="VY1201" s="174"/>
      <c r="VZ1201" s="174"/>
      <c r="WA1201" s="174"/>
      <c r="WB1201" s="174"/>
      <c r="WC1201" s="174"/>
      <c r="WD1201" s="174"/>
      <c r="WE1201" s="174"/>
      <c r="WF1201" s="174"/>
      <c r="WG1201" s="174"/>
      <c r="WH1201" s="174"/>
      <c r="WI1201" s="174"/>
      <c r="WJ1201" s="174"/>
      <c r="WK1201" s="174"/>
      <c r="WL1201" s="174"/>
      <c r="WM1201" s="174"/>
      <c r="WN1201" s="174"/>
      <c r="WO1201" s="174"/>
      <c r="WP1201" s="174"/>
      <c r="WQ1201" s="174"/>
      <c r="WR1201" s="174"/>
      <c r="WS1201" s="174"/>
      <c r="WT1201" s="174"/>
      <c r="WU1201" s="174"/>
      <c r="WV1201" s="174"/>
      <c r="WW1201" s="174"/>
      <c r="WX1201" s="174"/>
      <c r="WY1201" s="174"/>
      <c r="WZ1201" s="174"/>
      <c r="XA1201" s="174"/>
      <c r="XB1201" s="174"/>
      <c r="XC1201" s="174"/>
      <c r="XD1201" s="174"/>
      <c r="XE1201" s="174"/>
      <c r="XF1201" s="174"/>
      <c r="XG1201" s="174"/>
      <c r="XH1201" s="174"/>
      <c r="XI1201" s="174"/>
      <c r="XJ1201" s="174"/>
      <c r="XK1201" s="174"/>
      <c r="XL1201" s="174"/>
      <c r="XM1201" s="174"/>
      <c r="XN1201" s="174"/>
      <c r="XO1201" s="174"/>
      <c r="XP1201" s="174"/>
      <c r="XQ1201" s="174"/>
      <c r="XR1201" s="174"/>
      <c r="XS1201" s="174"/>
      <c r="XT1201" s="174"/>
      <c r="XU1201" s="174"/>
      <c r="XV1201" s="174"/>
      <c r="XW1201" s="174"/>
      <c r="XX1201" s="174"/>
      <c r="XY1201" s="174"/>
      <c r="XZ1201" s="174"/>
      <c r="YA1201" s="174"/>
      <c r="YB1201" s="174"/>
      <c r="YC1201" s="174"/>
      <c r="YD1201" s="174"/>
      <c r="YE1201" s="174"/>
      <c r="YF1201" s="174"/>
      <c r="YG1201" s="174"/>
      <c r="YH1201" s="174"/>
      <c r="YI1201" s="174"/>
      <c r="YJ1201" s="174"/>
      <c r="YK1201" s="174"/>
      <c r="YL1201" s="174"/>
      <c r="YM1201" s="174"/>
      <c r="YN1201" s="174"/>
      <c r="YO1201" s="174"/>
      <c r="YP1201" s="174"/>
      <c r="YQ1201" s="174"/>
      <c r="YR1201" s="174"/>
      <c r="YS1201" s="174"/>
      <c r="YT1201" s="174"/>
      <c r="YU1201" s="174"/>
      <c r="YV1201" s="174"/>
      <c r="YW1201" s="174"/>
      <c r="YX1201" s="174"/>
      <c r="YY1201" s="174"/>
      <c r="YZ1201" s="174"/>
      <c r="ZA1201" s="174"/>
      <c r="ZB1201" s="174"/>
      <c r="ZC1201" s="174"/>
      <c r="ZD1201" s="174"/>
      <c r="ZE1201" s="174"/>
      <c r="ZF1201" s="174"/>
      <c r="ZG1201" s="174"/>
      <c r="ZH1201" s="174"/>
      <c r="ZI1201" s="174"/>
      <c r="ZJ1201" s="174"/>
      <c r="ZK1201" s="174"/>
      <c r="ZL1201" s="174"/>
      <c r="ZM1201" s="174"/>
      <c r="ZN1201" s="174"/>
      <c r="ZO1201" s="174"/>
      <c r="ZP1201" s="174"/>
      <c r="ZQ1201" s="174"/>
      <c r="ZR1201" s="174"/>
      <c r="ZS1201" s="174"/>
      <c r="ZT1201" s="174"/>
      <c r="ZU1201" s="174"/>
      <c r="ZV1201" s="174"/>
      <c r="ZW1201" s="174"/>
      <c r="ZX1201" s="174"/>
      <c r="ZY1201" s="174"/>
      <c r="ZZ1201" s="174"/>
      <c r="AAA1201" s="174"/>
      <c r="AAB1201" s="174"/>
      <c r="AAC1201" s="174"/>
      <c r="AAD1201" s="174"/>
      <c r="AAE1201" s="174"/>
      <c r="AAF1201" s="174"/>
      <c r="AAG1201" s="174"/>
      <c r="AAH1201" s="174"/>
      <c r="AAI1201" s="174"/>
      <c r="AAJ1201" s="174"/>
      <c r="AAK1201" s="174"/>
      <c r="AAL1201" s="174"/>
      <c r="AAM1201" s="174"/>
      <c r="AAN1201" s="174"/>
      <c r="AAO1201" s="174"/>
      <c r="AAP1201" s="174"/>
      <c r="AAQ1201" s="174"/>
      <c r="AAR1201" s="174"/>
      <c r="AAS1201" s="174"/>
      <c r="AAT1201" s="174"/>
      <c r="AAU1201" s="174"/>
      <c r="AAV1201" s="174"/>
      <c r="AAW1201" s="174"/>
      <c r="AAX1201" s="174"/>
      <c r="AAY1201" s="174"/>
      <c r="AAZ1201" s="174"/>
      <c r="ABA1201" s="174"/>
      <c r="ABB1201" s="174"/>
      <c r="ABC1201" s="174"/>
      <c r="ABD1201" s="174"/>
      <c r="ABE1201" s="174"/>
      <c r="ABF1201" s="174"/>
      <c r="ABG1201" s="174"/>
      <c r="ABH1201" s="174"/>
      <c r="ABI1201" s="174"/>
      <c r="ABJ1201" s="174"/>
      <c r="ABK1201" s="174"/>
      <c r="ABL1201" s="174"/>
      <c r="ABM1201" s="174"/>
      <c r="ABN1201" s="174"/>
      <c r="ABO1201" s="174"/>
      <c r="ABP1201" s="174"/>
      <c r="ABQ1201" s="174"/>
      <c r="ABR1201" s="174"/>
      <c r="ABS1201" s="174"/>
      <c r="ABT1201" s="174"/>
      <c r="ABU1201" s="174"/>
      <c r="ABV1201" s="174"/>
      <c r="ABW1201" s="174"/>
      <c r="ABX1201" s="174"/>
      <c r="ABY1201" s="174"/>
      <c r="ABZ1201" s="174"/>
      <c r="ACA1201" s="174"/>
      <c r="ACB1201" s="174"/>
      <c r="ACC1201" s="174"/>
      <c r="ACD1201" s="174"/>
      <c r="ACE1201" s="174"/>
      <c r="ACF1201" s="174"/>
      <c r="ACG1201" s="174"/>
      <c r="ACH1201" s="174"/>
      <c r="ACI1201" s="174"/>
      <c r="ACJ1201" s="174"/>
      <c r="ACK1201" s="174"/>
      <c r="ACL1201" s="174"/>
      <c r="ACM1201" s="174"/>
      <c r="ACN1201" s="174"/>
      <c r="ACO1201" s="174"/>
      <c r="ACP1201" s="174"/>
      <c r="ACQ1201" s="174"/>
      <c r="ACR1201" s="174"/>
      <c r="ACS1201" s="174"/>
      <c r="ACT1201" s="174"/>
      <c r="ACU1201" s="174"/>
      <c r="ACV1201" s="174"/>
      <c r="ACW1201" s="174"/>
      <c r="ACX1201" s="174"/>
      <c r="ACY1201" s="174"/>
      <c r="ACZ1201" s="174"/>
      <c r="ADA1201" s="174"/>
      <c r="ADB1201" s="174"/>
      <c r="ADC1201" s="174"/>
      <c r="ADD1201" s="174"/>
      <c r="ADE1201" s="174"/>
      <c r="ADF1201" s="174"/>
      <c r="ADG1201" s="174"/>
      <c r="ADH1201" s="174"/>
      <c r="ADI1201" s="174"/>
      <c r="ADJ1201" s="174"/>
      <c r="ADK1201" s="174"/>
      <c r="ADL1201" s="174"/>
      <c r="ADM1201" s="174"/>
      <c r="ADN1201" s="174"/>
      <c r="ADO1201" s="174"/>
      <c r="ADP1201" s="174"/>
      <c r="ADQ1201" s="174"/>
      <c r="ADR1201" s="174"/>
      <c r="ADS1201" s="174"/>
      <c r="ADT1201" s="174"/>
      <c r="ADU1201" s="174"/>
      <c r="ADV1201" s="174"/>
      <c r="ADW1201" s="174"/>
      <c r="ADX1201" s="174"/>
      <c r="ADY1201" s="174"/>
      <c r="ADZ1201" s="174"/>
      <c r="AEA1201" s="174"/>
      <c r="AEB1201" s="174"/>
      <c r="AEC1201" s="174"/>
      <c r="AED1201" s="174"/>
      <c r="AEE1201" s="174"/>
      <c r="AEF1201" s="174"/>
      <c r="AEG1201" s="174"/>
      <c r="AEH1201" s="174"/>
      <c r="AEI1201" s="174"/>
      <c r="AEJ1201" s="174"/>
      <c r="AEK1201" s="174"/>
      <c r="AEL1201" s="174"/>
      <c r="AEM1201" s="174"/>
      <c r="AEN1201" s="174"/>
      <c r="AEO1201" s="174"/>
      <c r="AEP1201" s="174"/>
      <c r="AEQ1201" s="174"/>
      <c r="AER1201" s="174"/>
      <c r="AES1201" s="174"/>
      <c r="AET1201" s="174"/>
      <c r="AEU1201" s="174"/>
      <c r="AEV1201" s="174"/>
      <c r="AEW1201" s="174"/>
      <c r="AEX1201" s="174"/>
      <c r="AEY1201" s="174"/>
      <c r="AEZ1201" s="174"/>
      <c r="AFA1201" s="174"/>
      <c r="AFB1201" s="174"/>
      <c r="AFC1201" s="174"/>
      <c r="AFD1201" s="174"/>
      <c r="AFE1201" s="174"/>
      <c r="AFF1201" s="174"/>
      <c r="AFG1201" s="174"/>
      <c r="AFH1201" s="174"/>
      <c r="AFI1201" s="174"/>
      <c r="AFJ1201" s="174"/>
      <c r="AFK1201" s="174"/>
      <c r="AFL1201" s="174"/>
      <c r="AFM1201" s="174"/>
      <c r="AFN1201" s="174"/>
      <c r="AFO1201" s="174"/>
      <c r="AFP1201" s="174"/>
      <c r="AFQ1201" s="174"/>
      <c r="AFR1201" s="174"/>
      <c r="AFS1201" s="174"/>
      <c r="AFT1201" s="174"/>
      <c r="AFU1201" s="174"/>
      <c r="AFV1201" s="174"/>
      <c r="AFW1201" s="174"/>
      <c r="AFX1201" s="174"/>
      <c r="AFY1201" s="174"/>
      <c r="AFZ1201" s="174"/>
      <c r="AGA1201" s="174"/>
      <c r="AGB1201" s="174"/>
      <c r="AGC1201" s="174"/>
      <c r="AGD1201" s="174"/>
      <c r="AGE1201" s="174"/>
      <c r="AGF1201" s="174"/>
      <c r="AGG1201" s="174"/>
      <c r="AGH1201" s="174"/>
      <c r="AGI1201" s="174"/>
      <c r="AGJ1201" s="174"/>
      <c r="AGK1201" s="174"/>
      <c r="AGL1201" s="174"/>
      <c r="AGM1201" s="174"/>
      <c r="AGN1201" s="174"/>
      <c r="AGO1201" s="174"/>
      <c r="AGP1201" s="174"/>
      <c r="AGQ1201" s="174"/>
      <c r="AGR1201" s="174"/>
      <c r="AGS1201" s="174"/>
      <c r="AGT1201" s="174"/>
      <c r="AGU1201" s="174"/>
      <c r="AGV1201" s="174"/>
      <c r="AGW1201" s="174"/>
      <c r="AGX1201" s="174"/>
      <c r="AGY1201" s="174"/>
      <c r="AGZ1201" s="174"/>
      <c r="AHA1201" s="174"/>
      <c r="AHB1201" s="174"/>
      <c r="AHC1201" s="174"/>
      <c r="AHD1201" s="174"/>
      <c r="AHE1201" s="174"/>
      <c r="AHF1201" s="174"/>
      <c r="AHG1201" s="174"/>
      <c r="AHH1201" s="174"/>
      <c r="AHI1201" s="174"/>
      <c r="AHJ1201" s="174"/>
      <c r="AHK1201" s="174"/>
      <c r="AHL1201" s="174"/>
      <c r="AHM1201" s="174"/>
      <c r="AHN1201" s="174"/>
      <c r="AHO1201" s="174"/>
      <c r="AHP1201" s="174"/>
      <c r="AHQ1201" s="174"/>
      <c r="AHR1201" s="174"/>
      <c r="AHS1201" s="174"/>
      <c r="AHT1201" s="174"/>
      <c r="AHU1201" s="174"/>
      <c r="AHV1201" s="174"/>
      <c r="AHW1201" s="174"/>
      <c r="AHX1201" s="174"/>
      <c r="AHY1201" s="174"/>
      <c r="AHZ1201" s="174"/>
      <c r="AIA1201" s="174"/>
      <c r="AIB1201" s="174"/>
      <c r="AIC1201" s="174"/>
      <c r="AID1201" s="174"/>
      <c r="AIE1201" s="174"/>
      <c r="AIF1201" s="174"/>
      <c r="AIG1201" s="174"/>
      <c r="AIH1201" s="174"/>
      <c r="AII1201" s="174"/>
      <c r="AIJ1201" s="174"/>
      <c r="AIK1201" s="174"/>
      <c r="AIL1201" s="174"/>
      <c r="AIM1201" s="174"/>
      <c r="AIN1201" s="174"/>
      <c r="AIO1201" s="174"/>
      <c r="AIP1201" s="174"/>
      <c r="AIQ1201" s="174"/>
      <c r="AIR1201" s="174"/>
      <c r="AIS1201" s="174"/>
      <c r="AIT1201" s="174"/>
      <c r="AIU1201" s="174"/>
      <c r="AIV1201" s="174"/>
      <c r="AIW1201" s="174"/>
      <c r="AIX1201" s="174"/>
      <c r="AIY1201" s="174"/>
      <c r="AIZ1201" s="174"/>
      <c r="AJA1201" s="174"/>
      <c r="AJB1201" s="174"/>
      <c r="AJC1201" s="174"/>
      <c r="AJD1201" s="174"/>
      <c r="AJE1201" s="174"/>
      <c r="AJF1201" s="174"/>
      <c r="AJG1201" s="174"/>
      <c r="AJH1201" s="174"/>
      <c r="AJI1201" s="174"/>
      <c r="AJJ1201" s="174"/>
      <c r="AJK1201" s="174"/>
      <c r="AJL1201" s="174"/>
      <c r="AJM1201" s="174"/>
      <c r="AJN1201" s="174"/>
      <c r="AJO1201" s="174"/>
      <c r="AJP1201" s="174"/>
      <c r="AJQ1201" s="174"/>
      <c r="AJR1201" s="174"/>
      <c r="AJS1201" s="174"/>
      <c r="AJT1201" s="174"/>
      <c r="AJU1201" s="174"/>
      <c r="AJV1201" s="174"/>
      <c r="AJW1201" s="174"/>
      <c r="AJX1201" s="174"/>
      <c r="AJY1201" s="174"/>
      <c r="AJZ1201" s="174"/>
      <c r="AKA1201" s="174"/>
      <c r="AKB1201" s="174"/>
      <c r="AKC1201" s="174"/>
      <c r="AKD1201" s="174"/>
      <c r="AKE1201" s="174"/>
      <c r="AKF1201" s="174"/>
      <c r="AKG1201" s="174"/>
      <c r="AKH1201" s="174"/>
      <c r="AKI1201" s="174"/>
      <c r="AKJ1201" s="174"/>
      <c r="AKK1201" s="174"/>
      <c r="AKL1201" s="174"/>
      <c r="AKM1201" s="174"/>
      <c r="AKN1201" s="174"/>
      <c r="AKO1201" s="174"/>
      <c r="AKP1201" s="174"/>
      <c r="AKQ1201" s="174"/>
      <c r="AKR1201" s="174"/>
      <c r="AKS1201" s="174"/>
      <c r="AKT1201" s="174"/>
      <c r="AKU1201" s="174"/>
      <c r="AKV1201" s="174"/>
      <c r="AKW1201" s="174"/>
      <c r="AKX1201" s="174"/>
      <c r="AKY1201" s="174"/>
      <c r="AKZ1201" s="174"/>
      <c r="ALA1201" s="174"/>
      <c r="ALB1201" s="174"/>
      <c r="ALC1201" s="174"/>
      <c r="ALD1201" s="174"/>
      <c r="ALE1201" s="174"/>
      <c r="ALF1201" s="174"/>
      <c r="ALG1201" s="174"/>
      <c r="ALH1201" s="174"/>
      <c r="ALI1201" s="174"/>
      <c r="ALJ1201" s="174"/>
      <c r="ALK1201" s="174"/>
      <c r="ALL1201" s="174"/>
      <c r="ALM1201" s="174"/>
      <c r="ALN1201" s="174"/>
      <c r="ALO1201" s="174"/>
      <c r="ALP1201" s="174"/>
      <c r="ALQ1201" s="174"/>
      <c r="ALR1201" s="174"/>
      <c r="ALS1201" s="174"/>
      <c r="ALT1201" s="174"/>
      <c r="ALU1201" s="174"/>
      <c r="ALV1201" s="174"/>
      <c r="ALW1201" s="174"/>
      <c r="ALX1201" s="174"/>
      <c r="ALY1201" s="174"/>
      <c r="ALZ1201" s="174"/>
      <c r="AMA1201" s="174"/>
      <c r="AMB1201" s="174"/>
      <c r="AMC1201" s="174"/>
      <c r="AMD1201" s="174"/>
      <c r="AME1201" s="174"/>
      <c r="AMF1201" s="174"/>
      <c r="AMG1201" s="174"/>
      <c r="AMH1201" s="174"/>
      <c r="AMI1201" s="174"/>
      <c r="AMJ1201" s="174"/>
    </row>
    <row r="1202" spans="1:1025" ht="22.8" hidden="1">
      <c r="B12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202" s="161" t="s">
        <v>36</v>
      </c>
      <c r="D1202" s="45">
        <v>395</v>
      </c>
      <c r="E1202" s="40">
        <v>1</v>
      </c>
      <c r="F12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v>
      </c>
      <c r="H1202" s="40">
        <f ca="1">ROUND(E1202*G1202,2)</f>
        <v>2.98</v>
      </c>
      <c r="I1202" s="91"/>
      <c r="J1202" s="97"/>
      <c r="K1202" s="15" t="str">
        <f t="shared" si="127"/>
        <v>SEDUC E 67</v>
      </c>
    </row>
    <row r="1203" spans="1:1025" ht="22.8" hidden="1">
      <c r="B12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3" s="161" t="s">
        <v>36</v>
      </c>
      <c r="D1203" s="45">
        <v>4333</v>
      </c>
      <c r="E1203" s="40">
        <v>1</v>
      </c>
      <c r="F12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03" s="40">
        <f ca="1">ROUND(E1203*G1203,2)</f>
        <v>0.25</v>
      </c>
      <c r="I1203" s="91"/>
      <c r="J1203" s="97"/>
      <c r="K1203" s="15" t="str">
        <f t="shared" si="127"/>
        <v>SEDUC E 67</v>
      </c>
    </row>
    <row r="1204" spans="1:1025" hidden="1">
      <c r="B12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4" s="161" t="s">
        <v>36</v>
      </c>
      <c r="D1204" s="45">
        <v>4374</v>
      </c>
      <c r="E1204" s="40">
        <f>1</f>
        <v>1</v>
      </c>
      <c r="F12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04" s="40">
        <f ca="1">ROUND(E1204*G1204,2)</f>
        <v>0.28999999999999998</v>
      </c>
      <c r="I1204" s="91"/>
      <c r="J1204" s="97"/>
      <c r="K1204" s="15" t="str">
        <f t="shared" si="127"/>
        <v>SEDUC E 67</v>
      </c>
    </row>
    <row r="1205" spans="1:1025" hidden="1">
      <c r="B12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5" s="45" t="s">
        <v>12</v>
      </c>
      <c r="D1205" s="45">
        <v>88264</v>
      </c>
      <c r="E1205" s="40">
        <v>0.1</v>
      </c>
      <c r="F12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05" s="40">
        <f ca="1">ROUND(E1205*G1205,2)</f>
        <v>2.2599999999999998</v>
      </c>
      <c r="I1205" s="91"/>
      <c r="J1205" s="97"/>
      <c r="K1205" s="15" t="str">
        <f t="shared" si="127"/>
        <v>SEDUC E 67</v>
      </c>
    </row>
    <row r="1206" spans="1:1025" hidden="1">
      <c r="B12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6" s="45" t="s">
        <v>12</v>
      </c>
      <c r="D1206" s="45">
        <v>88247</v>
      </c>
      <c r="E1206" s="40">
        <v>0.1</v>
      </c>
      <c r="F12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06" s="40">
        <f ca="1">ROUND(E1206*G1206,2)</f>
        <v>1.85</v>
      </c>
      <c r="I1206" s="91"/>
      <c r="J1206" s="97"/>
      <c r="K1206" s="15" t="str">
        <f t="shared" si="127"/>
        <v>SEDUC E 67</v>
      </c>
    </row>
    <row r="1207" spans="1:1025" hidden="1">
      <c r="A1207" s="43">
        <f ca="1">H1207</f>
        <v>7.629999999999999</v>
      </c>
      <c r="B1207" s="125" t="s">
        <v>13</v>
      </c>
      <c r="C1207" s="201"/>
      <c r="D1207" s="45"/>
      <c r="E1207" s="40"/>
      <c r="F1207" s="40"/>
      <c r="G1207" s="40"/>
      <c r="H1207" s="74">
        <f ca="1">SUM(H1202:H1206)</f>
        <v>7.629999999999999</v>
      </c>
      <c r="I1207" s="91" t="str">
        <f>A1200</f>
        <v>SEDUC E 67</v>
      </c>
      <c r="J1207" s="115">
        <f ca="1">H1207</f>
        <v>7.629999999999999</v>
      </c>
      <c r="K1207" s="15" t="str">
        <f t="shared" si="127"/>
        <v>SEDUC E 67</v>
      </c>
    </row>
    <row r="1208" spans="1:1025" hidden="1">
      <c r="B1208" s="207"/>
      <c r="C1208" s="207"/>
      <c r="D1208" s="207"/>
      <c r="E1208" s="208"/>
      <c r="F1208" s="209"/>
      <c r="G1208" s="210"/>
      <c r="H1208" s="211"/>
      <c r="I1208" s="91"/>
      <c r="J1208" s="97"/>
      <c r="K1208" s="15" t="str">
        <f t="shared" si="127"/>
        <v>SEDUC E 67</v>
      </c>
    </row>
    <row r="1209" spans="1:1025" ht="20.399999999999999" hidden="1">
      <c r="B1209" s="316" t="str">
        <f>A1210</f>
        <v>SEDUC E 68</v>
      </c>
      <c r="C1209" s="317"/>
      <c r="D1209" s="317"/>
      <c r="E1209" s="317"/>
      <c r="F1209" s="317"/>
      <c r="G1209" s="317"/>
      <c r="H1209" s="318"/>
      <c r="I1209" s="91"/>
      <c r="J1209" s="97"/>
      <c r="K1209" s="15" t="str">
        <f>B1209</f>
        <v>SEDUC E 68</v>
      </c>
      <c r="AMK1209" s="15"/>
    </row>
    <row r="1210" spans="1:1025" hidden="1">
      <c r="A1210" s="29" t="s">
        <v>185</v>
      </c>
      <c r="B1210" s="313" t="s">
        <v>186</v>
      </c>
      <c r="C1210" s="314"/>
      <c r="D1210" s="314"/>
      <c r="E1210" s="314"/>
      <c r="F1210" s="315"/>
      <c r="G1210" s="76" t="s">
        <v>3</v>
      </c>
      <c r="H1210" s="30" t="s">
        <v>4</v>
      </c>
      <c r="I1210" s="91"/>
      <c r="J1210" s="97"/>
      <c r="K1210" s="15" t="str">
        <f t="shared" ref="K1210:K1218" si="128">K1209</f>
        <v>SEDUC E 68</v>
      </c>
    </row>
    <row r="1211" spans="1:1025" s="14" customFormat="1" hidden="1">
      <c r="B1211" s="33" t="s">
        <v>5</v>
      </c>
      <c r="C1211" s="33" t="s">
        <v>6</v>
      </c>
      <c r="D1211" s="198" t="s">
        <v>7</v>
      </c>
      <c r="E1211" s="199" t="s">
        <v>8</v>
      </c>
      <c r="F1211" s="198" t="s">
        <v>16</v>
      </c>
      <c r="G1211" s="200" t="s">
        <v>17</v>
      </c>
      <c r="H1211" s="198" t="s">
        <v>11</v>
      </c>
      <c r="I1211" s="175"/>
      <c r="J1211" s="176"/>
      <c r="K1211" s="15" t="str">
        <f t="shared" si="128"/>
        <v>SEDUC E 68</v>
      </c>
      <c r="L1211" s="174"/>
      <c r="M1211" s="174"/>
      <c r="N1211" s="174"/>
      <c r="O1211" s="174"/>
      <c r="P1211" s="174"/>
      <c r="Q1211" s="174"/>
      <c r="R1211" s="174"/>
      <c r="S1211" s="174"/>
      <c r="T1211" s="174"/>
      <c r="U1211" s="174"/>
      <c r="V1211" s="174"/>
      <c r="W1211" s="174"/>
      <c r="X1211" s="174"/>
      <c r="Y1211" s="174"/>
      <c r="Z1211" s="174"/>
      <c r="AA1211" s="174"/>
      <c r="AB1211" s="174"/>
      <c r="AC1211" s="174"/>
      <c r="AD1211" s="174"/>
      <c r="AE1211" s="174"/>
      <c r="AF1211" s="174"/>
      <c r="AG1211" s="174"/>
      <c r="AH1211" s="174"/>
      <c r="AI1211" s="174"/>
      <c r="AJ1211" s="174"/>
      <c r="AK1211" s="174"/>
      <c r="AL1211" s="174"/>
      <c r="AM1211" s="174"/>
      <c r="AN1211" s="174"/>
      <c r="AO1211" s="174"/>
      <c r="AP1211" s="174"/>
      <c r="AQ1211" s="174"/>
      <c r="AR1211" s="174"/>
      <c r="AS1211" s="174"/>
      <c r="AT1211" s="174"/>
      <c r="AU1211" s="174"/>
      <c r="AV1211" s="174"/>
      <c r="AW1211" s="174"/>
      <c r="AX1211" s="174"/>
      <c r="AY1211" s="174"/>
      <c r="AZ1211" s="174"/>
      <c r="BA1211" s="174"/>
      <c r="BB1211" s="174"/>
      <c r="BC1211" s="174"/>
      <c r="BD1211" s="174"/>
      <c r="BE1211" s="174"/>
      <c r="BF1211" s="174"/>
      <c r="BG1211" s="174"/>
      <c r="BH1211" s="174"/>
      <c r="BI1211" s="174"/>
      <c r="BJ1211" s="174"/>
      <c r="BK1211" s="174"/>
      <c r="BL1211" s="174"/>
      <c r="BM1211" s="174"/>
      <c r="BN1211" s="174"/>
      <c r="BO1211" s="174"/>
      <c r="BP1211" s="174"/>
      <c r="BQ1211" s="174"/>
      <c r="BR1211" s="174"/>
      <c r="BS1211" s="174"/>
      <c r="BT1211" s="174"/>
      <c r="BU1211" s="174"/>
      <c r="BV1211" s="174"/>
      <c r="BW1211" s="174"/>
      <c r="BX1211" s="174"/>
      <c r="BY1211" s="174"/>
      <c r="BZ1211" s="174"/>
      <c r="CA1211" s="174"/>
      <c r="CB1211" s="174"/>
      <c r="CC1211" s="174"/>
      <c r="CD1211" s="174"/>
      <c r="CE1211" s="174"/>
      <c r="CF1211" s="174"/>
      <c r="CG1211" s="174"/>
      <c r="CH1211" s="174"/>
      <c r="CI1211" s="174"/>
      <c r="CJ1211" s="174"/>
      <c r="CK1211" s="174"/>
      <c r="CL1211" s="174"/>
      <c r="CM1211" s="174"/>
      <c r="CN1211" s="174"/>
      <c r="CO1211" s="174"/>
      <c r="CP1211" s="174"/>
      <c r="CQ1211" s="174"/>
      <c r="CR1211" s="174"/>
      <c r="CS1211" s="174"/>
      <c r="CT1211" s="174"/>
      <c r="CU1211" s="174"/>
      <c r="CV1211" s="174"/>
      <c r="CW1211" s="174"/>
      <c r="CX1211" s="174"/>
      <c r="CY1211" s="174"/>
      <c r="CZ1211" s="174"/>
      <c r="DA1211" s="174"/>
      <c r="DB1211" s="174"/>
      <c r="DC1211" s="174"/>
      <c r="DD1211" s="174"/>
      <c r="DE1211" s="174"/>
      <c r="DF1211" s="174"/>
      <c r="DG1211" s="174"/>
      <c r="DH1211" s="174"/>
      <c r="DI1211" s="174"/>
      <c r="DJ1211" s="174"/>
      <c r="DK1211" s="174"/>
      <c r="DL1211" s="174"/>
      <c r="DM1211" s="174"/>
      <c r="DN1211" s="174"/>
      <c r="DO1211" s="174"/>
      <c r="DP1211" s="174"/>
      <c r="DQ1211" s="174"/>
      <c r="DR1211" s="174"/>
      <c r="DS1211" s="174"/>
      <c r="DT1211" s="174"/>
      <c r="DU1211" s="174"/>
      <c r="DV1211" s="174"/>
      <c r="DW1211" s="174"/>
      <c r="DX1211" s="174"/>
      <c r="DY1211" s="174"/>
      <c r="DZ1211" s="174"/>
      <c r="EA1211" s="174"/>
      <c r="EB1211" s="174"/>
      <c r="EC1211" s="174"/>
      <c r="ED1211" s="174"/>
      <c r="EE1211" s="174"/>
      <c r="EF1211" s="174"/>
      <c r="EG1211" s="174"/>
      <c r="EH1211" s="174"/>
      <c r="EI1211" s="174"/>
      <c r="EJ1211" s="174"/>
      <c r="EK1211" s="174"/>
      <c r="EL1211" s="174"/>
      <c r="EM1211" s="174"/>
      <c r="EN1211" s="174"/>
      <c r="EO1211" s="174"/>
      <c r="EP1211" s="174"/>
      <c r="EQ1211" s="174"/>
      <c r="ER1211" s="174"/>
      <c r="ES1211" s="174"/>
      <c r="ET1211" s="174"/>
      <c r="EU1211" s="174"/>
      <c r="EV1211" s="174"/>
      <c r="EW1211" s="174"/>
      <c r="EX1211" s="174"/>
      <c r="EY1211" s="174"/>
      <c r="EZ1211" s="174"/>
      <c r="FA1211" s="174"/>
      <c r="FB1211" s="174"/>
      <c r="FC1211" s="174"/>
      <c r="FD1211" s="174"/>
      <c r="FE1211" s="174"/>
      <c r="FF1211" s="174"/>
      <c r="FG1211" s="174"/>
      <c r="FH1211" s="174"/>
      <c r="FI1211" s="174"/>
      <c r="FJ1211" s="174"/>
      <c r="FK1211" s="174"/>
      <c r="FL1211" s="174"/>
      <c r="FM1211" s="174"/>
      <c r="FN1211" s="174"/>
      <c r="FO1211" s="174"/>
      <c r="FP1211" s="174"/>
      <c r="FQ1211" s="174"/>
      <c r="FR1211" s="174"/>
      <c r="FS1211" s="174"/>
      <c r="FT1211" s="174"/>
      <c r="FU1211" s="174"/>
      <c r="FV1211" s="174"/>
      <c r="FW1211" s="174"/>
      <c r="FX1211" s="174"/>
      <c r="FY1211" s="174"/>
      <c r="FZ1211" s="174"/>
      <c r="GA1211" s="174"/>
      <c r="GB1211" s="174"/>
      <c r="GC1211" s="174"/>
      <c r="GD1211" s="174"/>
      <c r="GE1211" s="174"/>
      <c r="GF1211" s="174"/>
      <c r="GG1211" s="174"/>
      <c r="GH1211" s="174"/>
      <c r="GI1211" s="174"/>
      <c r="GJ1211" s="174"/>
      <c r="GK1211" s="174"/>
      <c r="GL1211" s="174"/>
      <c r="GM1211" s="174"/>
      <c r="GN1211" s="174"/>
      <c r="GO1211" s="174"/>
      <c r="GP1211" s="174"/>
      <c r="GQ1211" s="174"/>
      <c r="GR1211" s="174"/>
      <c r="GS1211" s="174"/>
      <c r="GT1211" s="174"/>
      <c r="GU1211" s="174"/>
      <c r="GV1211" s="174"/>
      <c r="GW1211" s="174"/>
      <c r="GX1211" s="174"/>
      <c r="GY1211" s="174"/>
      <c r="GZ1211" s="174"/>
      <c r="HA1211" s="174"/>
      <c r="HB1211" s="174"/>
      <c r="HC1211" s="174"/>
      <c r="HD1211" s="174"/>
      <c r="HE1211" s="174"/>
      <c r="HF1211" s="174"/>
      <c r="HG1211" s="174"/>
      <c r="HH1211" s="174"/>
      <c r="HI1211" s="174"/>
      <c r="HJ1211" s="174"/>
      <c r="HK1211" s="174"/>
      <c r="HL1211" s="174"/>
      <c r="HM1211" s="174"/>
      <c r="HN1211" s="174"/>
      <c r="HO1211" s="174"/>
      <c r="HP1211" s="174"/>
      <c r="HQ1211" s="174"/>
      <c r="HR1211" s="174"/>
      <c r="HS1211" s="174"/>
      <c r="HT1211" s="174"/>
      <c r="HU1211" s="174"/>
      <c r="HV1211" s="174"/>
      <c r="HW1211" s="174"/>
      <c r="HX1211" s="174"/>
      <c r="HY1211" s="174"/>
      <c r="HZ1211" s="174"/>
      <c r="IA1211" s="174"/>
      <c r="IB1211" s="174"/>
      <c r="IC1211" s="174"/>
      <c r="ID1211" s="174"/>
      <c r="IE1211" s="174"/>
      <c r="IF1211" s="174"/>
      <c r="IG1211" s="174"/>
      <c r="IH1211" s="174"/>
      <c r="II1211" s="174"/>
      <c r="IJ1211" s="174"/>
      <c r="IK1211" s="174"/>
      <c r="IL1211" s="174"/>
      <c r="IM1211" s="174"/>
      <c r="IN1211" s="174"/>
      <c r="IO1211" s="174"/>
      <c r="IP1211" s="174"/>
      <c r="IQ1211" s="174"/>
      <c r="IR1211" s="174"/>
      <c r="IS1211" s="174"/>
      <c r="IT1211" s="174"/>
      <c r="IU1211" s="174"/>
      <c r="IV1211" s="174"/>
      <c r="IW1211" s="174"/>
      <c r="IX1211" s="174"/>
      <c r="IY1211" s="174"/>
      <c r="IZ1211" s="174"/>
      <c r="JA1211" s="174"/>
      <c r="JB1211" s="174"/>
      <c r="JC1211" s="174"/>
      <c r="JD1211" s="174"/>
      <c r="JE1211" s="174"/>
      <c r="JF1211" s="174"/>
      <c r="JG1211" s="174"/>
      <c r="JH1211" s="174"/>
      <c r="JI1211" s="174"/>
      <c r="JJ1211" s="174"/>
      <c r="JK1211" s="174"/>
      <c r="JL1211" s="174"/>
      <c r="JM1211" s="174"/>
      <c r="JN1211" s="174"/>
      <c r="JO1211" s="174"/>
      <c r="JP1211" s="174"/>
      <c r="JQ1211" s="174"/>
      <c r="JR1211" s="174"/>
      <c r="JS1211" s="174"/>
      <c r="JT1211" s="174"/>
      <c r="JU1211" s="174"/>
      <c r="JV1211" s="174"/>
      <c r="JW1211" s="174"/>
      <c r="JX1211" s="174"/>
      <c r="JY1211" s="174"/>
      <c r="JZ1211" s="174"/>
      <c r="KA1211" s="174"/>
      <c r="KB1211" s="174"/>
      <c r="KC1211" s="174"/>
      <c r="KD1211" s="174"/>
      <c r="KE1211" s="174"/>
      <c r="KF1211" s="174"/>
      <c r="KG1211" s="174"/>
      <c r="KH1211" s="174"/>
      <c r="KI1211" s="174"/>
      <c r="KJ1211" s="174"/>
      <c r="KK1211" s="174"/>
      <c r="KL1211" s="174"/>
      <c r="KM1211" s="174"/>
      <c r="KN1211" s="174"/>
      <c r="KO1211" s="174"/>
      <c r="KP1211" s="174"/>
      <c r="KQ1211" s="174"/>
      <c r="KR1211" s="174"/>
      <c r="KS1211" s="174"/>
      <c r="KT1211" s="174"/>
      <c r="KU1211" s="174"/>
      <c r="KV1211" s="174"/>
      <c r="KW1211" s="174"/>
      <c r="KX1211" s="174"/>
      <c r="KY1211" s="174"/>
      <c r="KZ1211" s="174"/>
      <c r="LA1211" s="174"/>
      <c r="LB1211" s="174"/>
      <c r="LC1211" s="174"/>
      <c r="LD1211" s="174"/>
      <c r="LE1211" s="174"/>
      <c r="LF1211" s="174"/>
      <c r="LG1211" s="174"/>
      <c r="LH1211" s="174"/>
      <c r="LI1211" s="174"/>
      <c r="LJ1211" s="174"/>
      <c r="LK1211" s="174"/>
      <c r="LL1211" s="174"/>
      <c r="LM1211" s="174"/>
      <c r="LN1211" s="174"/>
      <c r="LO1211" s="174"/>
      <c r="LP1211" s="174"/>
      <c r="LQ1211" s="174"/>
      <c r="LR1211" s="174"/>
      <c r="LS1211" s="174"/>
      <c r="LT1211" s="174"/>
      <c r="LU1211" s="174"/>
      <c r="LV1211" s="174"/>
      <c r="LW1211" s="174"/>
      <c r="LX1211" s="174"/>
      <c r="LY1211" s="174"/>
      <c r="LZ1211" s="174"/>
      <c r="MA1211" s="174"/>
      <c r="MB1211" s="174"/>
      <c r="MC1211" s="174"/>
      <c r="MD1211" s="174"/>
      <c r="ME1211" s="174"/>
      <c r="MF1211" s="174"/>
      <c r="MG1211" s="174"/>
      <c r="MH1211" s="174"/>
      <c r="MI1211" s="174"/>
      <c r="MJ1211" s="174"/>
      <c r="MK1211" s="174"/>
      <c r="ML1211" s="174"/>
      <c r="MM1211" s="174"/>
      <c r="MN1211" s="174"/>
      <c r="MO1211" s="174"/>
      <c r="MP1211" s="174"/>
      <c r="MQ1211" s="174"/>
      <c r="MR1211" s="174"/>
      <c r="MS1211" s="174"/>
      <c r="MT1211" s="174"/>
      <c r="MU1211" s="174"/>
      <c r="MV1211" s="174"/>
      <c r="MW1211" s="174"/>
      <c r="MX1211" s="174"/>
      <c r="MY1211" s="174"/>
      <c r="MZ1211" s="174"/>
      <c r="NA1211" s="174"/>
      <c r="NB1211" s="174"/>
      <c r="NC1211" s="174"/>
      <c r="ND1211" s="174"/>
      <c r="NE1211" s="174"/>
      <c r="NF1211" s="174"/>
      <c r="NG1211" s="174"/>
      <c r="NH1211" s="174"/>
      <c r="NI1211" s="174"/>
      <c r="NJ1211" s="174"/>
      <c r="NK1211" s="174"/>
      <c r="NL1211" s="174"/>
      <c r="NM1211" s="174"/>
      <c r="NN1211" s="174"/>
      <c r="NO1211" s="174"/>
      <c r="NP1211" s="174"/>
      <c r="NQ1211" s="174"/>
      <c r="NR1211" s="174"/>
      <c r="NS1211" s="174"/>
      <c r="NT1211" s="174"/>
      <c r="NU1211" s="174"/>
      <c r="NV1211" s="174"/>
      <c r="NW1211" s="174"/>
      <c r="NX1211" s="174"/>
      <c r="NY1211" s="174"/>
      <c r="NZ1211" s="174"/>
      <c r="OA1211" s="174"/>
      <c r="OB1211" s="174"/>
      <c r="OC1211" s="174"/>
      <c r="OD1211" s="174"/>
      <c r="OE1211" s="174"/>
      <c r="OF1211" s="174"/>
      <c r="OG1211" s="174"/>
      <c r="OH1211" s="174"/>
      <c r="OI1211" s="174"/>
      <c r="OJ1211" s="174"/>
      <c r="OK1211" s="174"/>
      <c r="OL1211" s="174"/>
      <c r="OM1211" s="174"/>
      <c r="ON1211" s="174"/>
      <c r="OO1211" s="174"/>
      <c r="OP1211" s="174"/>
      <c r="OQ1211" s="174"/>
      <c r="OR1211" s="174"/>
      <c r="OS1211" s="174"/>
      <c r="OT1211" s="174"/>
      <c r="OU1211" s="174"/>
      <c r="OV1211" s="174"/>
      <c r="OW1211" s="174"/>
      <c r="OX1211" s="174"/>
      <c r="OY1211" s="174"/>
      <c r="OZ1211" s="174"/>
      <c r="PA1211" s="174"/>
      <c r="PB1211" s="174"/>
      <c r="PC1211" s="174"/>
      <c r="PD1211" s="174"/>
      <c r="PE1211" s="174"/>
      <c r="PF1211" s="174"/>
      <c r="PG1211" s="174"/>
      <c r="PH1211" s="174"/>
      <c r="PI1211" s="174"/>
      <c r="PJ1211" s="174"/>
      <c r="PK1211" s="174"/>
      <c r="PL1211" s="174"/>
      <c r="PM1211" s="174"/>
      <c r="PN1211" s="174"/>
      <c r="PO1211" s="174"/>
      <c r="PP1211" s="174"/>
      <c r="PQ1211" s="174"/>
      <c r="PR1211" s="174"/>
      <c r="PS1211" s="174"/>
      <c r="PT1211" s="174"/>
      <c r="PU1211" s="174"/>
      <c r="PV1211" s="174"/>
      <c r="PW1211" s="174"/>
      <c r="PX1211" s="174"/>
      <c r="PY1211" s="174"/>
      <c r="PZ1211" s="174"/>
      <c r="QA1211" s="174"/>
      <c r="QB1211" s="174"/>
      <c r="QC1211" s="174"/>
      <c r="QD1211" s="174"/>
      <c r="QE1211" s="174"/>
      <c r="QF1211" s="174"/>
      <c r="QG1211" s="174"/>
      <c r="QH1211" s="174"/>
      <c r="QI1211" s="174"/>
      <c r="QJ1211" s="174"/>
      <c r="QK1211" s="174"/>
      <c r="QL1211" s="174"/>
      <c r="QM1211" s="174"/>
      <c r="QN1211" s="174"/>
      <c r="QO1211" s="174"/>
      <c r="QP1211" s="174"/>
      <c r="QQ1211" s="174"/>
      <c r="QR1211" s="174"/>
      <c r="QS1211" s="174"/>
      <c r="QT1211" s="174"/>
      <c r="QU1211" s="174"/>
      <c r="QV1211" s="174"/>
      <c r="QW1211" s="174"/>
      <c r="QX1211" s="174"/>
      <c r="QY1211" s="174"/>
      <c r="QZ1211" s="174"/>
      <c r="RA1211" s="174"/>
      <c r="RB1211" s="174"/>
      <c r="RC1211" s="174"/>
      <c r="RD1211" s="174"/>
      <c r="RE1211" s="174"/>
      <c r="RF1211" s="174"/>
      <c r="RG1211" s="174"/>
      <c r="RH1211" s="174"/>
      <c r="RI1211" s="174"/>
      <c r="RJ1211" s="174"/>
      <c r="RK1211" s="174"/>
      <c r="RL1211" s="174"/>
      <c r="RM1211" s="174"/>
      <c r="RN1211" s="174"/>
      <c r="RO1211" s="174"/>
      <c r="RP1211" s="174"/>
      <c r="RQ1211" s="174"/>
      <c r="RR1211" s="174"/>
      <c r="RS1211" s="174"/>
      <c r="RT1211" s="174"/>
      <c r="RU1211" s="174"/>
      <c r="RV1211" s="174"/>
      <c r="RW1211" s="174"/>
      <c r="RX1211" s="174"/>
      <c r="RY1211" s="174"/>
      <c r="RZ1211" s="174"/>
      <c r="SA1211" s="174"/>
      <c r="SB1211" s="174"/>
      <c r="SC1211" s="174"/>
      <c r="SD1211" s="174"/>
      <c r="SE1211" s="174"/>
      <c r="SF1211" s="174"/>
      <c r="SG1211" s="174"/>
      <c r="SH1211" s="174"/>
      <c r="SI1211" s="174"/>
      <c r="SJ1211" s="174"/>
      <c r="SK1211" s="174"/>
      <c r="SL1211" s="174"/>
      <c r="SM1211" s="174"/>
      <c r="SN1211" s="174"/>
      <c r="SO1211" s="174"/>
      <c r="SP1211" s="174"/>
      <c r="SQ1211" s="174"/>
      <c r="SR1211" s="174"/>
      <c r="SS1211" s="174"/>
      <c r="ST1211" s="174"/>
      <c r="SU1211" s="174"/>
      <c r="SV1211" s="174"/>
      <c r="SW1211" s="174"/>
      <c r="SX1211" s="174"/>
      <c r="SY1211" s="174"/>
      <c r="SZ1211" s="174"/>
      <c r="TA1211" s="174"/>
      <c r="TB1211" s="174"/>
      <c r="TC1211" s="174"/>
      <c r="TD1211" s="174"/>
      <c r="TE1211" s="174"/>
      <c r="TF1211" s="174"/>
      <c r="TG1211" s="174"/>
      <c r="TH1211" s="174"/>
      <c r="TI1211" s="174"/>
      <c r="TJ1211" s="174"/>
      <c r="TK1211" s="174"/>
      <c r="TL1211" s="174"/>
      <c r="TM1211" s="174"/>
      <c r="TN1211" s="174"/>
      <c r="TO1211" s="174"/>
      <c r="TP1211" s="174"/>
      <c r="TQ1211" s="174"/>
      <c r="TR1211" s="174"/>
      <c r="TS1211" s="174"/>
      <c r="TT1211" s="174"/>
      <c r="TU1211" s="174"/>
      <c r="TV1211" s="174"/>
      <c r="TW1211" s="174"/>
      <c r="TX1211" s="174"/>
      <c r="TY1211" s="174"/>
      <c r="TZ1211" s="174"/>
      <c r="UA1211" s="174"/>
      <c r="UB1211" s="174"/>
      <c r="UC1211" s="174"/>
      <c r="UD1211" s="174"/>
      <c r="UE1211" s="174"/>
      <c r="UF1211" s="174"/>
      <c r="UG1211" s="174"/>
      <c r="UH1211" s="174"/>
      <c r="UI1211" s="174"/>
      <c r="UJ1211" s="174"/>
      <c r="UK1211" s="174"/>
      <c r="UL1211" s="174"/>
      <c r="UM1211" s="174"/>
      <c r="UN1211" s="174"/>
      <c r="UO1211" s="174"/>
      <c r="UP1211" s="174"/>
      <c r="UQ1211" s="174"/>
      <c r="UR1211" s="174"/>
      <c r="US1211" s="174"/>
      <c r="UT1211" s="174"/>
      <c r="UU1211" s="174"/>
      <c r="UV1211" s="174"/>
      <c r="UW1211" s="174"/>
      <c r="UX1211" s="174"/>
      <c r="UY1211" s="174"/>
      <c r="UZ1211" s="174"/>
      <c r="VA1211" s="174"/>
      <c r="VB1211" s="174"/>
      <c r="VC1211" s="174"/>
      <c r="VD1211" s="174"/>
      <c r="VE1211" s="174"/>
      <c r="VF1211" s="174"/>
      <c r="VG1211" s="174"/>
      <c r="VH1211" s="174"/>
      <c r="VI1211" s="174"/>
      <c r="VJ1211" s="174"/>
      <c r="VK1211" s="174"/>
      <c r="VL1211" s="174"/>
      <c r="VM1211" s="174"/>
      <c r="VN1211" s="174"/>
      <c r="VO1211" s="174"/>
      <c r="VP1211" s="174"/>
      <c r="VQ1211" s="174"/>
      <c r="VR1211" s="174"/>
      <c r="VS1211" s="174"/>
      <c r="VT1211" s="174"/>
      <c r="VU1211" s="174"/>
      <c r="VV1211" s="174"/>
      <c r="VW1211" s="174"/>
      <c r="VX1211" s="174"/>
      <c r="VY1211" s="174"/>
      <c r="VZ1211" s="174"/>
      <c r="WA1211" s="174"/>
      <c r="WB1211" s="174"/>
      <c r="WC1211" s="174"/>
      <c r="WD1211" s="174"/>
      <c r="WE1211" s="174"/>
      <c r="WF1211" s="174"/>
      <c r="WG1211" s="174"/>
      <c r="WH1211" s="174"/>
      <c r="WI1211" s="174"/>
      <c r="WJ1211" s="174"/>
      <c r="WK1211" s="174"/>
      <c r="WL1211" s="174"/>
      <c r="WM1211" s="174"/>
      <c r="WN1211" s="174"/>
      <c r="WO1211" s="174"/>
      <c r="WP1211" s="174"/>
      <c r="WQ1211" s="174"/>
      <c r="WR1211" s="174"/>
      <c r="WS1211" s="174"/>
      <c r="WT1211" s="174"/>
      <c r="WU1211" s="174"/>
      <c r="WV1211" s="174"/>
      <c r="WW1211" s="174"/>
      <c r="WX1211" s="174"/>
      <c r="WY1211" s="174"/>
      <c r="WZ1211" s="174"/>
      <c r="XA1211" s="174"/>
      <c r="XB1211" s="174"/>
      <c r="XC1211" s="174"/>
      <c r="XD1211" s="174"/>
      <c r="XE1211" s="174"/>
      <c r="XF1211" s="174"/>
      <c r="XG1211" s="174"/>
      <c r="XH1211" s="174"/>
      <c r="XI1211" s="174"/>
      <c r="XJ1211" s="174"/>
      <c r="XK1211" s="174"/>
      <c r="XL1211" s="174"/>
      <c r="XM1211" s="174"/>
      <c r="XN1211" s="174"/>
      <c r="XO1211" s="174"/>
      <c r="XP1211" s="174"/>
      <c r="XQ1211" s="174"/>
      <c r="XR1211" s="174"/>
      <c r="XS1211" s="174"/>
      <c r="XT1211" s="174"/>
      <c r="XU1211" s="174"/>
      <c r="XV1211" s="174"/>
      <c r="XW1211" s="174"/>
      <c r="XX1211" s="174"/>
      <c r="XY1211" s="174"/>
      <c r="XZ1211" s="174"/>
      <c r="YA1211" s="174"/>
      <c r="YB1211" s="174"/>
      <c r="YC1211" s="174"/>
      <c r="YD1211" s="174"/>
      <c r="YE1211" s="174"/>
      <c r="YF1211" s="174"/>
      <c r="YG1211" s="174"/>
      <c r="YH1211" s="174"/>
      <c r="YI1211" s="174"/>
      <c r="YJ1211" s="174"/>
      <c r="YK1211" s="174"/>
      <c r="YL1211" s="174"/>
      <c r="YM1211" s="174"/>
      <c r="YN1211" s="174"/>
      <c r="YO1211" s="174"/>
      <c r="YP1211" s="174"/>
      <c r="YQ1211" s="174"/>
      <c r="YR1211" s="174"/>
      <c r="YS1211" s="174"/>
      <c r="YT1211" s="174"/>
      <c r="YU1211" s="174"/>
      <c r="YV1211" s="174"/>
      <c r="YW1211" s="174"/>
      <c r="YX1211" s="174"/>
      <c r="YY1211" s="174"/>
      <c r="YZ1211" s="174"/>
      <c r="ZA1211" s="174"/>
      <c r="ZB1211" s="174"/>
      <c r="ZC1211" s="174"/>
      <c r="ZD1211" s="174"/>
      <c r="ZE1211" s="174"/>
      <c r="ZF1211" s="174"/>
      <c r="ZG1211" s="174"/>
      <c r="ZH1211" s="174"/>
      <c r="ZI1211" s="174"/>
      <c r="ZJ1211" s="174"/>
      <c r="ZK1211" s="174"/>
      <c r="ZL1211" s="174"/>
      <c r="ZM1211" s="174"/>
      <c r="ZN1211" s="174"/>
      <c r="ZO1211" s="174"/>
      <c r="ZP1211" s="174"/>
      <c r="ZQ1211" s="174"/>
      <c r="ZR1211" s="174"/>
      <c r="ZS1211" s="174"/>
      <c r="ZT1211" s="174"/>
      <c r="ZU1211" s="174"/>
      <c r="ZV1211" s="174"/>
      <c r="ZW1211" s="174"/>
      <c r="ZX1211" s="174"/>
      <c r="ZY1211" s="174"/>
      <c r="ZZ1211" s="174"/>
      <c r="AAA1211" s="174"/>
      <c r="AAB1211" s="174"/>
      <c r="AAC1211" s="174"/>
      <c r="AAD1211" s="174"/>
      <c r="AAE1211" s="174"/>
      <c r="AAF1211" s="174"/>
      <c r="AAG1211" s="174"/>
      <c r="AAH1211" s="174"/>
      <c r="AAI1211" s="174"/>
      <c r="AAJ1211" s="174"/>
      <c r="AAK1211" s="174"/>
      <c r="AAL1211" s="174"/>
      <c r="AAM1211" s="174"/>
      <c r="AAN1211" s="174"/>
      <c r="AAO1211" s="174"/>
      <c r="AAP1211" s="174"/>
      <c r="AAQ1211" s="174"/>
      <c r="AAR1211" s="174"/>
      <c r="AAS1211" s="174"/>
      <c r="AAT1211" s="174"/>
      <c r="AAU1211" s="174"/>
      <c r="AAV1211" s="174"/>
      <c r="AAW1211" s="174"/>
      <c r="AAX1211" s="174"/>
      <c r="AAY1211" s="174"/>
      <c r="AAZ1211" s="174"/>
      <c r="ABA1211" s="174"/>
      <c r="ABB1211" s="174"/>
      <c r="ABC1211" s="174"/>
      <c r="ABD1211" s="174"/>
      <c r="ABE1211" s="174"/>
      <c r="ABF1211" s="174"/>
      <c r="ABG1211" s="174"/>
      <c r="ABH1211" s="174"/>
      <c r="ABI1211" s="174"/>
      <c r="ABJ1211" s="174"/>
      <c r="ABK1211" s="174"/>
      <c r="ABL1211" s="174"/>
      <c r="ABM1211" s="174"/>
      <c r="ABN1211" s="174"/>
      <c r="ABO1211" s="174"/>
      <c r="ABP1211" s="174"/>
      <c r="ABQ1211" s="174"/>
      <c r="ABR1211" s="174"/>
      <c r="ABS1211" s="174"/>
      <c r="ABT1211" s="174"/>
      <c r="ABU1211" s="174"/>
      <c r="ABV1211" s="174"/>
      <c r="ABW1211" s="174"/>
      <c r="ABX1211" s="174"/>
      <c r="ABY1211" s="174"/>
      <c r="ABZ1211" s="174"/>
      <c r="ACA1211" s="174"/>
      <c r="ACB1211" s="174"/>
      <c r="ACC1211" s="174"/>
      <c r="ACD1211" s="174"/>
      <c r="ACE1211" s="174"/>
      <c r="ACF1211" s="174"/>
      <c r="ACG1211" s="174"/>
      <c r="ACH1211" s="174"/>
      <c r="ACI1211" s="174"/>
      <c r="ACJ1211" s="174"/>
      <c r="ACK1211" s="174"/>
      <c r="ACL1211" s="174"/>
      <c r="ACM1211" s="174"/>
      <c r="ACN1211" s="174"/>
      <c r="ACO1211" s="174"/>
      <c r="ACP1211" s="174"/>
      <c r="ACQ1211" s="174"/>
      <c r="ACR1211" s="174"/>
      <c r="ACS1211" s="174"/>
      <c r="ACT1211" s="174"/>
      <c r="ACU1211" s="174"/>
      <c r="ACV1211" s="174"/>
      <c r="ACW1211" s="174"/>
      <c r="ACX1211" s="174"/>
      <c r="ACY1211" s="174"/>
      <c r="ACZ1211" s="174"/>
      <c r="ADA1211" s="174"/>
      <c r="ADB1211" s="174"/>
      <c r="ADC1211" s="174"/>
      <c r="ADD1211" s="174"/>
      <c r="ADE1211" s="174"/>
      <c r="ADF1211" s="174"/>
      <c r="ADG1211" s="174"/>
      <c r="ADH1211" s="174"/>
      <c r="ADI1211" s="174"/>
      <c r="ADJ1211" s="174"/>
      <c r="ADK1211" s="174"/>
      <c r="ADL1211" s="174"/>
      <c r="ADM1211" s="174"/>
      <c r="ADN1211" s="174"/>
      <c r="ADO1211" s="174"/>
      <c r="ADP1211" s="174"/>
      <c r="ADQ1211" s="174"/>
      <c r="ADR1211" s="174"/>
      <c r="ADS1211" s="174"/>
      <c r="ADT1211" s="174"/>
      <c r="ADU1211" s="174"/>
      <c r="ADV1211" s="174"/>
      <c r="ADW1211" s="174"/>
      <c r="ADX1211" s="174"/>
      <c r="ADY1211" s="174"/>
      <c r="ADZ1211" s="174"/>
      <c r="AEA1211" s="174"/>
      <c r="AEB1211" s="174"/>
      <c r="AEC1211" s="174"/>
      <c r="AED1211" s="174"/>
      <c r="AEE1211" s="174"/>
      <c r="AEF1211" s="174"/>
      <c r="AEG1211" s="174"/>
      <c r="AEH1211" s="174"/>
      <c r="AEI1211" s="174"/>
      <c r="AEJ1211" s="174"/>
      <c r="AEK1211" s="174"/>
      <c r="AEL1211" s="174"/>
      <c r="AEM1211" s="174"/>
      <c r="AEN1211" s="174"/>
      <c r="AEO1211" s="174"/>
      <c r="AEP1211" s="174"/>
      <c r="AEQ1211" s="174"/>
      <c r="AER1211" s="174"/>
      <c r="AES1211" s="174"/>
      <c r="AET1211" s="174"/>
      <c r="AEU1211" s="174"/>
      <c r="AEV1211" s="174"/>
      <c r="AEW1211" s="174"/>
      <c r="AEX1211" s="174"/>
      <c r="AEY1211" s="174"/>
      <c r="AEZ1211" s="174"/>
      <c r="AFA1211" s="174"/>
      <c r="AFB1211" s="174"/>
      <c r="AFC1211" s="174"/>
      <c r="AFD1211" s="174"/>
      <c r="AFE1211" s="174"/>
      <c r="AFF1211" s="174"/>
      <c r="AFG1211" s="174"/>
      <c r="AFH1211" s="174"/>
      <c r="AFI1211" s="174"/>
      <c r="AFJ1211" s="174"/>
      <c r="AFK1211" s="174"/>
      <c r="AFL1211" s="174"/>
      <c r="AFM1211" s="174"/>
      <c r="AFN1211" s="174"/>
      <c r="AFO1211" s="174"/>
      <c r="AFP1211" s="174"/>
      <c r="AFQ1211" s="174"/>
      <c r="AFR1211" s="174"/>
      <c r="AFS1211" s="174"/>
      <c r="AFT1211" s="174"/>
      <c r="AFU1211" s="174"/>
      <c r="AFV1211" s="174"/>
      <c r="AFW1211" s="174"/>
      <c r="AFX1211" s="174"/>
      <c r="AFY1211" s="174"/>
      <c r="AFZ1211" s="174"/>
      <c r="AGA1211" s="174"/>
      <c r="AGB1211" s="174"/>
      <c r="AGC1211" s="174"/>
      <c r="AGD1211" s="174"/>
      <c r="AGE1211" s="174"/>
      <c r="AGF1211" s="174"/>
      <c r="AGG1211" s="174"/>
      <c r="AGH1211" s="174"/>
      <c r="AGI1211" s="174"/>
      <c r="AGJ1211" s="174"/>
      <c r="AGK1211" s="174"/>
      <c r="AGL1211" s="174"/>
      <c r="AGM1211" s="174"/>
      <c r="AGN1211" s="174"/>
      <c r="AGO1211" s="174"/>
      <c r="AGP1211" s="174"/>
      <c r="AGQ1211" s="174"/>
      <c r="AGR1211" s="174"/>
      <c r="AGS1211" s="174"/>
      <c r="AGT1211" s="174"/>
      <c r="AGU1211" s="174"/>
      <c r="AGV1211" s="174"/>
      <c r="AGW1211" s="174"/>
      <c r="AGX1211" s="174"/>
      <c r="AGY1211" s="174"/>
      <c r="AGZ1211" s="174"/>
      <c r="AHA1211" s="174"/>
      <c r="AHB1211" s="174"/>
      <c r="AHC1211" s="174"/>
      <c r="AHD1211" s="174"/>
      <c r="AHE1211" s="174"/>
      <c r="AHF1211" s="174"/>
      <c r="AHG1211" s="174"/>
      <c r="AHH1211" s="174"/>
      <c r="AHI1211" s="174"/>
      <c r="AHJ1211" s="174"/>
      <c r="AHK1211" s="174"/>
      <c r="AHL1211" s="174"/>
      <c r="AHM1211" s="174"/>
      <c r="AHN1211" s="174"/>
      <c r="AHO1211" s="174"/>
      <c r="AHP1211" s="174"/>
      <c r="AHQ1211" s="174"/>
      <c r="AHR1211" s="174"/>
      <c r="AHS1211" s="174"/>
      <c r="AHT1211" s="174"/>
      <c r="AHU1211" s="174"/>
      <c r="AHV1211" s="174"/>
      <c r="AHW1211" s="174"/>
      <c r="AHX1211" s="174"/>
      <c r="AHY1211" s="174"/>
      <c r="AHZ1211" s="174"/>
      <c r="AIA1211" s="174"/>
      <c r="AIB1211" s="174"/>
      <c r="AIC1211" s="174"/>
      <c r="AID1211" s="174"/>
      <c r="AIE1211" s="174"/>
      <c r="AIF1211" s="174"/>
      <c r="AIG1211" s="174"/>
      <c r="AIH1211" s="174"/>
      <c r="AII1211" s="174"/>
      <c r="AIJ1211" s="174"/>
      <c r="AIK1211" s="174"/>
      <c r="AIL1211" s="174"/>
      <c r="AIM1211" s="174"/>
      <c r="AIN1211" s="174"/>
      <c r="AIO1211" s="174"/>
      <c r="AIP1211" s="174"/>
      <c r="AIQ1211" s="174"/>
      <c r="AIR1211" s="174"/>
      <c r="AIS1211" s="174"/>
      <c r="AIT1211" s="174"/>
      <c r="AIU1211" s="174"/>
      <c r="AIV1211" s="174"/>
      <c r="AIW1211" s="174"/>
      <c r="AIX1211" s="174"/>
      <c r="AIY1211" s="174"/>
      <c r="AIZ1211" s="174"/>
      <c r="AJA1211" s="174"/>
      <c r="AJB1211" s="174"/>
      <c r="AJC1211" s="174"/>
      <c r="AJD1211" s="174"/>
      <c r="AJE1211" s="174"/>
      <c r="AJF1211" s="174"/>
      <c r="AJG1211" s="174"/>
      <c r="AJH1211" s="174"/>
      <c r="AJI1211" s="174"/>
      <c r="AJJ1211" s="174"/>
      <c r="AJK1211" s="174"/>
      <c r="AJL1211" s="174"/>
      <c r="AJM1211" s="174"/>
      <c r="AJN1211" s="174"/>
      <c r="AJO1211" s="174"/>
      <c r="AJP1211" s="174"/>
      <c r="AJQ1211" s="174"/>
      <c r="AJR1211" s="174"/>
      <c r="AJS1211" s="174"/>
      <c r="AJT1211" s="174"/>
      <c r="AJU1211" s="174"/>
      <c r="AJV1211" s="174"/>
      <c r="AJW1211" s="174"/>
      <c r="AJX1211" s="174"/>
      <c r="AJY1211" s="174"/>
      <c r="AJZ1211" s="174"/>
      <c r="AKA1211" s="174"/>
      <c r="AKB1211" s="174"/>
      <c r="AKC1211" s="174"/>
      <c r="AKD1211" s="174"/>
      <c r="AKE1211" s="174"/>
      <c r="AKF1211" s="174"/>
      <c r="AKG1211" s="174"/>
      <c r="AKH1211" s="174"/>
      <c r="AKI1211" s="174"/>
      <c r="AKJ1211" s="174"/>
      <c r="AKK1211" s="174"/>
      <c r="AKL1211" s="174"/>
      <c r="AKM1211" s="174"/>
      <c r="AKN1211" s="174"/>
      <c r="AKO1211" s="174"/>
      <c r="AKP1211" s="174"/>
      <c r="AKQ1211" s="174"/>
      <c r="AKR1211" s="174"/>
      <c r="AKS1211" s="174"/>
      <c r="AKT1211" s="174"/>
      <c r="AKU1211" s="174"/>
      <c r="AKV1211" s="174"/>
      <c r="AKW1211" s="174"/>
      <c r="AKX1211" s="174"/>
      <c r="AKY1211" s="174"/>
      <c r="AKZ1211" s="174"/>
      <c r="ALA1211" s="174"/>
      <c r="ALB1211" s="174"/>
      <c r="ALC1211" s="174"/>
      <c r="ALD1211" s="174"/>
      <c r="ALE1211" s="174"/>
      <c r="ALF1211" s="174"/>
      <c r="ALG1211" s="174"/>
      <c r="ALH1211" s="174"/>
      <c r="ALI1211" s="174"/>
      <c r="ALJ1211" s="174"/>
      <c r="ALK1211" s="174"/>
      <c r="ALL1211" s="174"/>
      <c r="ALM1211" s="174"/>
      <c r="ALN1211" s="174"/>
      <c r="ALO1211" s="174"/>
      <c r="ALP1211" s="174"/>
      <c r="ALQ1211" s="174"/>
      <c r="ALR1211" s="174"/>
      <c r="ALS1211" s="174"/>
      <c r="ALT1211" s="174"/>
      <c r="ALU1211" s="174"/>
      <c r="ALV1211" s="174"/>
      <c r="ALW1211" s="174"/>
      <c r="ALX1211" s="174"/>
      <c r="ALY1211" s="174"/>
      <c r="ALZ1211" s="174"/>
      <c r="AMA1211" s="174"/>
      <c r="AMB1211" s="174"/>
      <c r="AMC1211" s="174"/>
      <c r="AMD1211" s="174"/>
      <c r="AME1211" s="174"/>
      <c r="AMF1211" s="174"/>
      <c r="AMG1211" s="174"/>
      <c r="AMH1211" s="174"/>
      <c r="AMI1211" s="174"/>
      <c r="AMJ1211" s="174"/>
    </row>
    <row r="1212" spans="1:1025" ht="22.8" hidden="1">
      <c r="B12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12" s="161" t="s">
        <v>36</v>
      </c>
      <c r="D1212" s="45">
        <v>397</v>
      </c>
      <c r="E1212" s="40">
        <v>1</v>
      </c>
      <c r="F12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4,44</v>
      </c>
      <c r="H1212" s="40">
        <f ca="1">ROUND(E1212*G1212,2)</f>
        <v>4.4400000000000004</v>
      </c>
      <c r="I1212" s="91"/>
      <c r="J1212" s="97"/>
      <c r="K1212" s="15" t="str">
        <f t="shared" si="128"/>
        <v>SEDUC E 68</v>
      </c>
    </row>
    <row r="1213" spans="1:1025" ht="22.8" hidden="1">
      <c r="B12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3" s="161" t="s">
        <v>36</v>
      </c>
      <c r="D1213" s="45">
        <v>4333</v>
      </c>
      <c r="E1213" s="40">
        <v>1</v>
      </c>
      <c r="F12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13" s="40">
        <f ca="1">ROUND(E1213*G1213,2)</f>
        <v>0.25</v>
      </c>
      <c r="I1213" s="91"/>
      <c r="J1213" s="97"/>
      <c r="K1213" s="15" t="str">
        <f t="shared" si="128"/>
        <v>SEDUC E 68</v>
      </c>
    </row>
    <row r="1214" spans="1:1025" hidden="1">
      <c r="B12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4" s="161" t="s">
        <v>36</v>
      </c>
      <c r="D1214" s="45">
        <v>4374</v>
      </c>
      <c r="E1214" s="40">
        <f>1</f>
        <v>1</v>
      </c>
      <c r="F12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14" s="40">
        <f ca="1">ROUND(E1214*G1214,2)</f>
        <v>0.28999999999999998</v>
      </c>
      <c r="I1214" s="91"/>
      <c r="J1214" s="97"/>
      <c r="K1214" s="15" t="str">
        <f t="shared" si="128"/>
        <v>SEDUC E 68</v>
      </c>
    </row>
    <row r="1215" spans="1:1025" hidden="1">
      <c r="B12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5" s="45" t="s">
        <v>12</v>
      </c>
      <c r="D1215" s="45">
        <v>88264</v>
      </c>
      <c r="E1215" s="40">
        <v>0.1</v>
      </c>
      <c r="F12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15" s="40">
        <f ca="1">ROUND(E1215*G1215,2)</f>
        <v>2.2599999999999998</v>
      </c>
      <c r="I1215" s="91"/>
      <c r="J1215" s="97"/>
      <c r="K1215" s="15" t="str">
        <f t="shared" si="128"/>
        <v>SEDUC E 68</v>
      </c>
    </row>
    <row r="1216" spans="1:1025" hidden="1">
      <c r="B12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6" s="45" t="s">
        <v>12</v>
      </c>
      <c r="D1216" s="45">
        <v>88247</v>
      </c>
      <c r="E1216" s="40">
        <v>0.1</v>
      </c>
      <c r="F12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16" s="40">
        <f ca="1">ROUND(E1216*G1216,2)</f>
        <v>1.85</v>
      </c>
      <c r="I1216" s="91"/>
      <c r="J1216" s="97"/>
      <c r="K1216" s="15" t="str">
        <f t="shared" si="128"/>
        <v>SEDUC E 68</v>
      </c>
    </row>
    <row r="1217" spans="1:1025" hidden="1">
      <c r="A1217" s="43">
        <f ca="1">H1217</f>
        <v>9.09</v>
      </c>
      <c r="B1217" s="125" t="s">
        <v>13</v>
      </c>
      <c r="C1217" s="201"/>
      <c r="D1217" s="45"/>
      <c r="E1217" s="40"/>
      <c r="F1217" s="40"/>
      <c r="G1217" s="40"/>
      <c r="H1217" s="74">
        <f ca="1">SUM(H1212:H1216)</f>
        <v>9.09</v>
      </c>
      <c r="I1217" s="91" t="str">
        <f>A1210</f>
        <v>SEDUC E 68</v>
      </c>
      <c r="J1217" s="115">
        <f ca="1">H1217</f>
        <v>9.09</v>
      </c>
      <c r="K1217" s="15" t="str">
        <f t="shared" si="128"/>
        <v>SEDUC E 68</v>
      </c>
    </row>
    <row r="1218" spans="1:1025" hidden="1">
      <c r="B1218" s="207"/>
      <c r="C1218" s="207"/>
      <c r="D1218" s="207"/>
      <c r="E1218" s="208"/>
      <c r="F1218" s="209"/>
      <c r="G1218" s="210"/>
      <c r="H1218" s="211"/>
      <c r="I1218" s="91"/>
      <c r="J1218" s="97"/>
      <c r="K1218" s="15" t="str">
        <f t="shared" si="128"/>
        <v>SEDUC E 68</v>
      </c>
    </row>
    <row r="1219" spans="1:1025" ht="20.399999999999999" hidden="1">
      <c r="B1219" s="316" t="str">
        <f>A1220</f>
        <v>SEDUC E 69</v>
      </c>
      <c r="C1219" s="317"/>
      <c r="D1219" s="317"/>
      <c r="E1219" s="317"/>
      <c r="F1219" s="317"/>
      <c r="G1219" s="317"/>
      <c r="H1219" s="318"/>
      <c r="I1219" s="91"/>
      <c r="J1219" s="97"/>
      <c r="K1219" s="15" t="str">
        <f>B1219</f>
        <v>SEDUC E 69</v>
      </c>
      <c r="AMK1219" s="15"/>
    </row>
    <row r="1220" spans="1:1025" hidden="1">
      <c r="A1220" s="29" t="s">
        <v>187</v>
      </c>
      <c r="B1220" s="313" t="s">
        <v>188</v>
      </c>
      <c r="C1220" s="314"/>
      <c r="D1220" s="314"/>
      <c r="E1220" s="314"/>
      <c r="F1220" s="315"/>
      <c r="G1220" s="76" t="s">
        <v>3</v>
      </c>
      <c r="H1220" s="30" t="s">
        <v>4</v>
      </c>
      <c r="I1220" s="91"/>
      <c r="J1220" s="97"/>
      <c r="K1220" s="15" t="str">
        <f t="shared" ref="K1220:K1228" si="129">K1219</f>
        <v>SEDUC E 69</v>
      </c>
    </row>
    <row r="1221" spans="1:1025" s="14" customFormat="1" hidden="1">
      <c r="B1221" s="33" t="s">
        <v>5</v>
      </c>
      <c r="C1221" s="33" t="s">
        <v>6</v>
      </c>
      <c r="D1221" s="198" t="s">
        <v>7</v>
      </c>
      <c r="E1221" s="199" t="s">
        <v>8</v>
      </c>
      <c r="F1221" s="198" t="s">
        <v>16</v>
      </c>
      <c r="G1221" s="200" t="s">
        <v>17</v>
      </c>
      <c r="H1221" s="198" t="s">
        <v>11</v>
      </c>
      <c r="I1221" s="175"/>
      <c r="J1221" s="176"/>
      <c r="K1221" s="15" t="str">
        <f t="shared" si="129"/>
        <v>SEDUC E 69</v>
      </c>
      <c r="L1221" s="174"/>
      <c r="M1221" s="174"/>
      <c r="N1221" s="174"/>
      <c r="O1221" s="174"/>
      <c r="P1221" s="174"/>
      <c r="Q1221" s="174"/>
      <c r="R1221" s="174"/>
      <c r="S1221" s="174"/>
      <c r="T1221" s="174"/>
      <c r="U1221" s="174"/>
      <c r="V1221" s="174"/>
      <c r="W1221" s="174"/>
      <c r="X1221" s="174"/>
      <c r="Y1221" s="174"/>
      <c r="Z1221" s="174"/>
      <c r="AA1221" s="174"/>
      <c r="AB1221" s="174"/>
      <c r="AC1221" s="174"/>
      <c r="AD1221" s="174"/>
      <c r="AE1221" s="174"/>
      <c r="AF1221" s="174"/>
      <c r="AG1221" s="174"/>
      <c r="AH1221" s="174"/>
      <c r="AI1221" s="174"/>
      <c r="AJ1221" s="174"/>
      <c r="AK1221" s="174"/>
      <c r="AL1221" s="174"/>
      <c r="AM1221" s="174"/>
      <c r="AN1221" s="174"/>
      <c r="AO1221" s="174"/>
      <c r="AP1221" s="174"/>
      <c r="AQ1221" s="174"/>
      <c r="AR1221" s="174"/>
      <c r="AS1221" s="174"/>
      <c r="AT1221" s="174"/>
      <c r="AU1221" s="174"/>
      <c r="AV1221" s="174"/>
      <c r="AW1221" s="174"/>
      <c r="AX1221" s="174"/>
      <c r="AY1221" s="174"/>
      <c r="AZ1221" s="174"/>
      <c r="BA1221" s="174"/>
      <c r="BB1221" s="174"/>
      <c r="BC1221" s="174"/>
      <c r="BD1221" s="174"/>
      <c r="BE1221" s="174"/>
      <c r="BF1221" s="174"/>
      <c r="BG1221" s="174"/>
      <c r="BH1221" s="174"/>
      <c r="BI1221" s="174"/>
      <c r="BJ1221" s="174"/>
      <c r="BK1221" s="174"/>
      <c r="BL1221" s="174"/>
      <c r="BM1221" s="174"/>
      <c r="BN1221" s="174"/>
      <c r="BO1221" s="174"/>
      <c r="BP1221" s="174"/>
      <c r="BQ1221" s="174"/>
      <c r="BR1221" s="174"/>
      <c r="BS1221" s="174"/>
      <c r="BT1221" s="174"/>
      <c r="BU1221" s="174"/>
      <c r="BV1221" s="174"/>
      <c r="BW1221" s="174"/>
      <c r="BX1221" s="174"/>
      <c r="BY1221" s="174"/>
      <c r="BZ1221" s="174"/>
      <c r="CA1221" s="174"/>
      <c r="CB1221" s="174"/>
      <c r="CC1221" s="174"/>
      <c r="CD1221" s="174"/>
      <c r="CE1221" s="174"/>
      <c r="CF1221" s="174"/>
      <c r="CG1221" s="174"/>
      <c r="CH1221" s="174"/>
      <c r="CI1221" s="174"/>
      <c r="CJ1221" s="174"/>
      <c r="CK1221" s="174"/>
      <c r="CL1221" s="174"/>
      <c r="CM1221" s="174"/>
      <c r="CN1221" s="174"/>
      <c r="CO1221" s="174"/>
      <c r="CP1221" s="174"/>
      <c r="CQ1221" s="174"/>
      <c r="CR1221" s="174"/>
      <c r="CS1221" s="174"/>
      <c r="CT1221" s="174"/>
      <c r="CU1221" s="174"/>
      <c r="CV1221" s="174"/>
      <c r="CW1221" s="174"/>
      <c r="CX1221" s="174"/>
      <c r="CY1221" s="174"/>
      <c r="CZ1221" s="174"/>
      <c r="DA1221" s="174"/>
      <c r="DB1221" s="174"/>
      <c r="DC1221" s="174"/>
      <c r="DD1221" s="174"/>
      <c r="DE1221" s="174"/>
      <c r="DF1221" s="174"/>
      <c r="DG1221" s="174"/>
      <c r="DH1221" s="174"/>
      <c r="DI1221" s="174"/>
      <c r="DJ1221" s="174"/>
      <c r="DK1221" s="174"/>
      <c r="DL1221" s="174"/>
      <c r="DM1221" s="174"/>
      <c r="DN1221" s="174"/>
      <c r="DO1221" s="174"/>
      <c r="DP1221" s="174"/>
      <c r="DQ1221" s="174"/>
      <c r="DR1221" s="174"/>
      <c r="DS1221" s="174"/>
      <c r="DT1221" s="174"/>
      <c r="DU1221" s="174"/>
      <c r="DV1221" s="174"/>
      <c r="DW1221" s="174"/>
      <c r="DX1221" s="174"/>
      <c r="DY1221" s="174"/>
      <c r="DZ1221" s="174"/>
      <c r="EA1221" s="174"/>
      <c r="EB1221" s="174"/>
      <c r="EC1221" s="174"/>
      <c r="ED1221" s="174"/>
      <c r="EE1221" s="174"/>
      <c r="EF1221" s="174"/>
      <c r="EG1221" s="174"/>
      <c r="EH1221" s="174"/>
      <c r="EI1221" s="174"/>
      <c r="EJ1221" s="174"/>
      <c r="EK1221" s="174"/>
      <c r="EL1221" s="174"/>
      <c r="EM1221" s="174"/>
      <c r="EN1221" s="174"/>
      <c r="EO1221" s="174"/>
      <c r="EP1221" s="174"/>
      <c r="EQ1221" s="174"/>
      <c r="ER1221" s="174"/>
      <c r="ES1221" s="174"/>
      <c r="ET1221" s="174"/>
      <c r="EU1221" s="174"/>
      <c r="EV1221" s="174"/>
      <c r="EW1221" s="174"/>
      <c r="EX1221" s="174"/>
      <c r="EY1221" s="174"/>
      <c r="EZ1221" s="174"/>
      <c r="FA1221" s="174"/>
      <c r="FB1221" s="174"/>
      <c r="FC1221" s="174"/>
      <c r="FD1221" s="174"/>
      <c r="FE1221" s="174"/>
      <c r="FF1221" s="174"/>
      <c r="FG1221" s="174"/>
      <c r="FH1221" s="174"/>
      <c r="FI1221" s="174"/>
      <c r="FJ1221" s="174"/>
      <c r="FK1221" s="174"/>
      <c r="FL1221" s="174"/>
      <c r="FM1221" s="174"/>
      <c r="FN1221" s="174"/>
      <c r="FO1221" s="174"/>
      <c r="FP1221" s="174"/>
      <c r="FQ1221" s="174"/>
      <c r="FR1221" s="174"/>
      <c r="FS1221" s="174"/>
      <c r="FT1221" s="174"/>
      <c r="FU1221" s="174"/>
      <c r="FV1221" s="174"/>
      <c r="FW1221" s="174"/>
      <c r="FX1221" s="174"/>
      <c r="FY1221" s="174"/>
      <c r="FZ1221" s="174"/>
      <c r="GA1221" s="174"/>
      <c r="GB1221" s="174"/>
      <c r="GC1221" s="174"/>
      <c r="GD1221" s="174"/>
      <c r="GE1221" s="174"/>
      <c r="GF1221" s="174"/>
      <c r="GG1221" s="174"/>
      <c r="GH1221" s="174"/>
      <c r="GI1221" s="174"/>
      <c r="GJ1221" s="174"/>
      <c r="GK1221" s="174"/>
      <c r="GL1221" s="174"/>
      <c r="GM1221" s="174"/>
      <c r="GN1221" s="174"/>
      <c r="GO1221" s="174"/>
      <c r="GP1221" s="174"/>
      <c r="GQ1221" s="174"/>
      <c r="GR1221" s="174"/>
      <c r="GS1221" s="174"/>
      <c r="GT1221" s="174"/>
      <c r="GU1221" s="174"/>
      <c r="GV1221" s="174"/>
      <c r="GW1221" s="174"/>
      <c r="GX1221" s="174"/>
      <c r="GY1221" s="174"/>
      <c r="GZ1221" s="174"/>
      <c r="HA1221" s="174"/>
      <c r="HB1221" s="174"/>
      <c r="HC1221" s="174"/>
      <c r="HD1221" s="174"/>
      <c r="HE1221" s="174"/>
      <c r="HF1221" s="174"/>
      <c r="HG1221" s="174"/>
      <c r="HH1221" s="174"/>
      <c r="HI1221" s="174"/>
      <c r="HJ1221" s="174"/>
      <c r="HK1221" s="174"/>
      <c r="HL1221" s="174"/>
      <c r="HM1221" s="174"/>
      <c r="HN1221" s="174"/>
      <c r="HO1221" s="174"/>
      <c r="HP1221" s="174"/>
      <c r="HQ1221" s="174"/>
      <c r="HR1221" s="174"/>
      <c r="HS1221" s="174"/>
      <c r="HT1221" s="174"/>
      <c r="HU1221" s="174"/>
      <c r="HV1221" s="174"/>
      <c r="HW1221" s="174"/>
      <c r="HX1221" s="174"/>
      <c r="HY1221" s="174"/>
      <c r="HZ1221" s="174"/>
      <c r="IA1221" s="174"/>
      <c r="IB1221" s="174"/>
      <c r="IC1221" s="174"/>
      <c r="ID1221" s="174"/>
      <c r="IE1221" s="174"/>
      <c r="IF1221" s="174"/>
      <c r="IG1221" s="174"/>
      <c r="IH1221" s="174"/>
      <c r="II1221" s="174"/>
      <c r="IJ1221" s="174"/>
      <c r="IK1221" s="174"/>
      <c r="IL1221" s="174"/>
      <c r="IM1221" s="174"/>
      <c r="IN1221" s="174"/>
      <c r="IO1221" s="174"/>
      <c r="IP1221" s="174"/>
      <c r="IQ1221" s="174"/>
      <c r="IR1221" s="174"/>
      <c r="IS1221" s="174"/>
      <c r="IT1221" s="174"/>
      <c r="IU1221" s="174"/>
      <c r="IV1221" s="174"/>
      <c r="IW1221" s="174"/>
      <c r="IX1221" s="174"/>
      <c r="IY1221" s="174"/>
      <c r="IZ1221" s="174"/>
      <c r="JA1221" s="174"/>
      <c r="JB1221" s="174"/>
      <c r="JC1221" s="174"/>
      <c r="JD1221" s="174"/>
      <c r="JE1221" s="174"/>
      <c r="JF1221" s="174"/>
      <c r="JG1221" s="174"/>
      <c r="JH1221" s="174"/>
      <c r="JI1221" s="174"/>
      <c r="JJ1221" s="174"/>
      <c r="JK1221" s="174"/>
      <c r="JL1221" s="174"/>
      <c r="JM1221" s="174"/>
      <c r="JN1221" s="174"/>
      <c r="JO1221" s="174"/>
      <c r="JP1221" s="174"/>
      <c r="JQ1221" s="174"/>
      <c r="JR1221" s="174"/>
      <c r="JS1221" s="174"/>
      <c r="JT1221" s="174"/>
      <c r="JU1221" s="174"/>
      <c r="JV1221" s="174"/>
      <c r="JW1221" s="174"/>
      <c r="JX1221" s="174"/>
      <c r="JY1221" s="174"/>
      <c r="JZ1221" s="174"/>
      <c r="KA1221" s="174"/>
      <c r="KB1221" s="174"/>
      <c r="KC1221" s="174"/>
      <c r="KD1221" s="174"/>
      <c r="KE1221" s="174"/>
      <c r="KF1221" s="174"/>
      <c r="KG1221" s="174"/>
      <c r="KH1221" s="174"/>
      <c r="KI1221" s="174"/>
      <c r="KJ1221" s="174"/>
      <c r="KK1221" s="174"/>
      <c r="KL1221" s="174"/>
      <c r="KM1221" s="174"/>
      <c r="KN1221" s="174"/>
      <c r="KO1221" s="174"/>
      <c r="KP1221" s="174"/>
      <c r="KQ1221" s="174"/>
      <c r="KR1221" s="174"/>
      <c r="KS1221" s="174"/>
      <c r="KT1221" s="174"/>
      <c r="KU1221" s="174"/>
      <c r="KV1221" s="174"/>
      <c r="KW1221" s="174"/>
      <c r="KX1221" s="174"/>
      <c r="KY1221" s="174"/>
      <c r="KZ1221" s="174"/>
      <c r="LA1221" s="174"/>
      <c r="LB1221" s="174"/>
      <c r="LC1221" s="174"/>
      <c r="LD1221" s="174"/>
      <c r="LE1221" s="174"/>
      <c r="LF1221" s="174"/>
      <c r="LG1221" s="174"/>
      <c r="LH1221" s="174"/>
      <c r="LI1221" s="174"/>
      <c r="LJ1221" s="174"/>
      <c r="LK1221" s="174"/>
      <c r="LL1221" s="174"/>
      <c r="LM1221" s="174"/>
      <c r="LN1221" s="174"/>
      <c r="LO1221" s="174"/>
      <c r="LP1221" s="174"/>
      <c r="LQ1221" s="174"/>
      <c r="LR1221" s="174"/>
      <c r="LS1221" s="174"/>
      <c r="LT1221" s="174"/>
      <c r="LU1221" s="174"/>
      <c r="LV1221" s="174"/>
      <c r="LW1221" s="174"/>
      <c r="LX1221" s="174"/>
      <c r="LY1221" s="174"/>
      <c r="LZ1221" s="174"/>
      <c r="MA1221" s="174"/>
      <c r="MB1221" s="174"/>
      <c r="MC1221" s="174"/>
      <c r="MD1221" s="174"/>
      <c r="ME1221" s="174"/>
      <c r="MF1221" s="174"/>
      <c r="MG1221" s="174"/>
      <c r="MH1221" s="174"/>
      <c r="MI1221" s="174"/>
      <c r="MJ1221" s="174"/>
      <c r="MK1221" s="174"/>
      <c r="ML1221" s="174"/>
      <c r="MM1221" s="174"/>
      <c r="MN1221" s="174"/>
      <c r="MO1221" s="174"/>
      <c r="MP1221" s="174"/>
      <c r="MQ1221" s="174"/>
      <c r="MR1221" s="174"/>
      <c r="MS1221" s="174"/>
      <c r="MT1221" s="174"/>
      <c r="MU1221" s="174"/>
      <c r="MV1221" s="174"/>
      <c r="MW1221" s="174"/>
      <c r="MX1221" s="174"/>
      <c r="MY1221" s="174"/>
      <c r="MZ1221" s="174"/>
      <c r="NA1221" s="174"/>
      <c r="NB1221" s="174"/>
      <c r="NC1221" s="174"/>
      <c r="ND1221" s="174"/>
      <c r="NE1221" s="174"/>
      <c r="NF1221" s="174"/>
      <c r="NG1221" s="174"/>
      <c r="NH1221" s="174"/>
      <c r="NI1221" s="174"/>
      <c r="NJ1221" s="174"/>
      <c r="NK1221" s="174"/>
      <c r="NL1221" s="174"/>
      <c r="NM1221" s="174"/>
      <c r="NN1221" s="174"/>
      <c r="NO1221" s="174"/>
      <c r="NP1221" s="174"/>
      <c r="NQ1221" s="174"/>
      <c r="NR1221" s="174"/>
      <c r="NS1221" s="174"/>
      <c r="NT1221" s="174"/>
      <c r="NU1221" s="174"/>
      <c r="NV1221" s="174"/>
      <c r="NW1221" s="174"/>
      <c r="NX1221" s="174"/>
      <c r="NY1221" s="174"/>
      <c r="NZ1221" s="174"/>
      <c r="OA1221" s="174"/>
      <c r="OB1221" s="174"/>
      <c r="OC1221" s="174"/>
      <c r="OD1221" s="174"/>
      <c r="OE1221" s="174"/>
      <c r="OF1221" s="174"/>
      <c r="OG1221" s="174"/>
      <c r="OH1221" s="174"/>
      <c r="OI1221" s="174"/>
      <c r="OJ1221" s="174"/>
      <c r="OK1221" s="174"/>
      <c r="OL1221" s="174"/>
      <c r="OM1221" s="174"/>
      <c r="ON1221" s="174"/>
      <c r="OO1221" s="174"/>
      <c r="OP1221" s="174"/>
      <c r="OQ1221" s="174"/>
      <c r="OR1221" s="174"/>
      <c r="OS1221" s="174"/>
      <c r="OT1221" s="174"/>
      <c r="OU1221" s="174"/>
      <c r="OV1221" s="174"/>
      <c r="OW1221" s="174"/>
      <c r="OX1221" s="174"/>
      <c r="OY1221" s="174"/>
      <c r="OZ1221" s="174"/>
      <c r="PA1221" s="174"/>
      <c r="PB1221" s="174"/>
      <c r="PC1221" s="174"/>
      <c r="PD1221" s="174"/>
      <c r="PE1221" s="174"/>
      <c r="PF1221" s="174"/>
      <c r="PG1221" s="174"/>
      <c r="PH1221" s="174"/>
      <c r="PI1221" s="174"/>
      <c r="PJ1221" s="174"/>
      <c r="PK1221" s="174"/>
      <c r="PL1221" s="174"/>
      <c r="PM1221" s="174"/>
      <c r="PN1221" s="174"/>
      <c r="PO1221" s="174"/>
      <c r="PP1221" s="174"/>
      <c r="PQ1221" s="174"/>
      <c r="PR1221" s="174"/>
      <c r="PS1221" s="174"/>
      <c r="PT1221" s="174"/>
      <c r="PU1221" s="174"/>
      <c r="PV1221" s="174"/>
      <c r="PW1221" s="174"/>
      <c r="PX1221" s="174"/>
      <c r="PY1221" s="174"/>
      <c r="PZ1221" s="174"/>
      <c r="QA1221" s="174"/>
      <c r="QB1221" s="174"/>
      <c r="QC1221" s="174"/>
      <c r="QD1221" s="174"/>
      <c r="QE1221" s="174"/>
      <c r="QF1221" s="174"/>
      <c r="QG1221" s="174"/>
      <c r="QH1221" s="174"/>
      <c r="QI1221" s="174"/>
      <c r="QJ1221" s="174"/>
      <c r="QK1221" s="174"/>
      <c r="QL1221" s="174"/>
      <c r="QM1221" s="174"/>
      <c r="QN1221" s="174"/>
      <c r="QO1221" s="174"/>
      <c r="QP1221" s="174"/>
      <c r="QQ1221" s="174"/>
      <c r="QR1221" s="174"/>
      <c r="QS1221" s="174"/>
      <c r="QT1221" s="174"/>
      <c r="QU1221" s="174"/>
      <c r="QV1221" s="174"/>
      <c r="QW1221" s="174"/>
      <c r="QX1221" s="174"/>
      <c r="QY1221" s="174"/>
      <c r="QZ1221" s="174"/>
      <c r="RA1221" s="174"/>
      <c r="RB1221" s="174"/>
      <c r="RC1221" s="174"/>
      <c r="RD1221" s="174"/>
      <c r="RE1221" s="174"/>
      <c r="RF1221" s="174"/>
      <c r="RG1221" s="174"/>
      <c r="RH1221" s="174"/>
      <c r="RI1221" s="174"/>
      <c r="RJ1221" s="174"/>
      <c r="RK1221" s="174"/>
      <c r="RL1221" s="174"/>
      <c r="RM1221" s="174"/>
      <c r="RN1221" s="174"/>
      <c r="RO1221" s="174"/>
      <c r="RP1221" s="174"/>
      <c r="RQ1221" s="174"/>
      <c r="RR1221" s="174"/>
      <c r="RS1221" s="174"/>
      <c r="RT1221" s="174"/>
      <c r="RU1221" s="174"/>
      <c r="RV1221" s="174"/>
      <c r="RW1221" s="174"/>
      <c r="RX1221" s="174"/>
      <c r="RY1221" s="174"/>
      <c r="RZ1221" s="174"/>
      <c r="SA1221" s="174"/>
      <c r="SB1221" s="174"/>
      <c r="SC1221" s="174"/>
      <c r="SD1221" s="174"/>
      <c r="SE1221" s="174"/>
      <c r="SF1221" s="174"/>
      <c r="SG1221" s="174"/>
      <c r="SH1221" s="174"/>
      <c r="SI1221" s="174"/>
      <c r="SJ1221" s="174"/>
      <c r="SK1221" s="174"/>
      <c r="SL1221" s="174"/>
      <c r="SM1221" s="174"/>
      <c r="SN1221" s="174"/>
      <c r="SO1221" s="174"/>
      <c r="SP1221" s="174"/>
      <c r="SQ1221" s="174"/>
      <c r="SR1221" s="174"/>
      <c r="SS1221" s="174"/>
      <c r="ST1221" s="174"/>
      <c r="SU1221" s="174"/>
      <c r="SV1221" s="174"/>
      <c r="SW1221" s="174"/>
      <c r="SX1221" s="174"/>
      <c r="SY1221" s="174"/>
      <c r="SZ1221" s="174"/>
      <c r="TA1221" s="174"/>
      <c r="TB1221" s="174"/>
      <c r="TC1221" s="174"/>
      <c r="TD1221" s="174"/>
      <c r="TE1221" s="174"/>
      <c r="TF1221" s="174"/>
      <c r="TG1221" s="174"/>
      <c r="TH1221" s="174"/>
      <c r="TI1221" s="174"/>
      <c r="TJ1221" s="174"/>
      <c r="TK1221" s="174"/>
      <c r="TL1221" s="174"/>
      <c r="TM1221" s="174"/>
      <c r="TN1221" s="174"/>
      <c r="TO1221" s="174"/>
      <c r="TP1221" s="174"/>
      <c r="TQ1221" s="174"/>
      <c r="TR1221" s="174"/>
      <c r="TS1221" s="174"/>
      <c r="TT1221" s="174"/>
      <c r="TU1221" s="174"/>
      <c r="TV1221" s="174"/>
      <c r="TW1221" s="174"/>
      <c r="TX1221" s="174"/>
      <c r="TY1221" s="174"/>
      <c r="TZ1221" s="174"/>
      <c r="UA1221" s="174"/>
      <c r="UB1221" s="174"/>
      <c r="UC1221" s="174"/>
      <c r="UD1221" s="174"/>
      <c r="UE1221" s="174"/>
      <c r="UF1221" s="174"/>
      <c r="UG1221" s="174"/>
      <c r="UH1221" s="174"/>
      <c r="UI1221" s="174"/>
      <c r="UJ1221" s="174"/>
      <c r="UK1221" s="174"/>
      <c r="UL1221" s="174"/>
      <c r="UM1221" s="174"/>
      <c r="UN1221" s="174"/>
      <c r="UO1221" s="174"/>
      <c r="UP1221" s="174"/>
      <c r="UQ1221" s="174"/>
      <c r="UR1221" s="174"/>
      <c r="US1221" s="174"/>
      <c r="UT1221" s="174"/>
      <c r="UU1221" s="174"/>
      <c r="UV1221" s="174"/>
      <c r="UW1221" s="174"/>
      <c r="UX1221" s="174"/>
      <c r="UY1221" s="174"/>
      <c r="UZ1221" s="174"/>
      <c r="VA1221" s="174"/>
      <c r="VB1221" s="174"/>
      <c r="VC1221" s="174"/>
      <c r="VD1221" s="174"/>
      <c r="VE1221" s="174"/>
      <c r="VF1221" s="174"/>
      <c r="VG1221" s="174"/>
      <c r="VH1221" s="174"/>
      <c r="VI1221" s="174"/>
      <c r="VJ1221" s="174"/>
      <c r="VK1221" s="174"/>
      <c r="VL1221" s="174"/>
      <c r="VM1221" s="174"/>
      <c r="VN1221" s="174"/>
      <c r="VO1221" s="174"/>
      <c r="VP1221" s="174"/>
      <c r="VQ1221" s="174"/>
      <c r="VR1221" s="174"/>
      <c r="VS1221" s="174"/>
      <c r="VT1221" s="174"/>
      <c r="VU1221" s="174"/>
      <c r="VV1221" s="174"/>
      <c r="VW1221" s="174"/>
      <c r="VX1221" s="174"/>
      <c r="VY1221" s="174"/>
      <c r="VZ1221" s="174"/>
      <c r="WA1221" s="174"/>
      <c r="WB1221" s="174"/>
      <c r="WC1221" s="174"/>
      <c r="WD1221" s="174"/>
      <c r="WE1221" s="174"/>
      <c r="WF1221" s="174"/>
      <c r="WG1221" s="174"/>
      <c r="WH1221" s="174"/>
      <c r="WI1221" s="174"/>
      <c r="WJ1221" s="174"/>
      <c r="WK1221" s="174"/>
      <c r="WL1221" s="174"/>
      <c r="WM1221" s="174"/>
      <c r="WN1221" s="174"/>
      <c r="WO1221" s="174"/>
      <c r="WP1221" s="174"/>
      <c r="WQ1221" s="174"/>
      <c r="WR1221" s="174"/>
      <c r="WS1221" s="174"/>
      <c r="WT1221" s="174"/>
      <c r="WU1221" s="174"/>
      <c r="WV1221" s="174"/>
      <c r="WW1221" s="174"/>
      <c r="WX1221" s="174"/>
      <c r="WY1221" s="174"/>
      <c r="WZ1221" s="174"/>
      <c r="XA1221" s="174"/>
      <c r="XB1221" s="174"/>
      <c r="XC1221" s="174"/>
      <c r="XD1221" s="174"/>
      <c r="XE1221" s="174"/>
      <c r="XF1221" s="174"/>
      <c r="XG1221" s="174"/>
      <c r="XH1221" s="174"/>
      <c r="XI1221" s="174"/>
      <c r="XJ1221" s="174"/>
      <c r="XK1221" s="174"/>
      <c r="XL1221" s="174"/>
      <c r="XM1221" s="174"/>
      <c r="XN1221" s="174"/>
      <c r="XO1221" s="174"/>
      <c r="XP1221" s="174"/>
      <c r="XQ1221" s="174"/>
      <c r="XR1221" s="174"/>
      <c r="XS1221" s="174"/>
      <c r="XT1221" s="174"/>
      <c r="XU1221" s="174"/>
      <c r="XV1221" s="174"/>
      <c r="XW1221" s="174"/>
      <c r="XX1221" s="174"/>
      <c r="XY1221" s="174"/>
      <c r="XZ1221" s="174"/>
      <c r="YA1221" s="174"/>
      <c r="YB1221" s="174"/>
      <c r="YC1221" s="174"/>
      <c r="YD1221" s="174"/>
      <c r="YE1221" s="174"/>
      <c r="YF1221" s="174"/>
      <c r="YG1221" s="174"/>
      <c r="YH1221" s="174"/>
      <c r="YI1221" s="174"/>
      <c r="YJ1221" s="174"/>
      <c r="YK1221" s="174"/>
      <c r="YL1221" s="174"/>
      <c r="YM1221" s="174"/>
      <c r="YN1221" s="174"/>
      <c r="YO1221" s="174"/>
      <c r="YP1221" s="174"/>
      <c r="YQ1221" s="174"/>
      <c r="YR1221" s="174"/>
      <c r="YS1221" s="174"/>
      <c r="YT1221" s="174"/>
      <c r="YU1221" s="174"/>
      <c r="YV1221" s="174"/>
      <c r="YW1221" s="174"/>
      <c r="YX1221" s="174"/>
      <c r="YY1221" s="174"/>
      <c r="YZ1221" s="174"/>
      <c r="ZA1221" s="174"/>
      <c r="ZB1221" s="174"/>
      <c r="ZC1221" s="174"/>
      <c r="ZD1221" s="174"/>
      <c r="ZE1221" s="174"/>
      <c r="ZF1221" s="174"/>
      <c r="ZG1221" s="174"/>
      <c r="ZH1221" s="174"/>
      <c r="ZI1221" s="174"/>
      <c r="ZJ1221" s="174"/>
      <c r="ZK1221" s="174"/>
      <c r="ZL1221" s="174"/>
      <c r="ZM1221" s="174"/>
      <c r="ZN1221" s="174"/>
      <c r="ZO1221" s="174"/>
      <c r="ZP1221" s="174"/>
      <c r="ZQ1221" s="174"/>
      <c r="ZR1221" s="174"/>
      <c r="ZS1221" s="174"/>
      <c r="ZT1221" s="174"/>
      <c r="ZU1221" s="174"/>
      <c r="ZV1221" s="174"/>
      <c r="ZW1221" s="174"/>
      <c r="ZX1221" s="174"/>
      <c r="ZY1221" s="174"/>
      <c r="ZZ1221" s="174"/>
      <c r="AAA1221" s="174"/>
      <c r="AAB1221" s="174"/>
      <c r="AAC1221" s="174"/>
      <c r="AAD1221" s="174"/>
      <c r="AAE1221" s="174"/>
      <c r="AAF1221" s="174"/>
      <c r="AAG1221" s="174"/>
      <c r="AAH1221" s="174"/>
      <c r="AAI1221" s="174"/>
      <c r="AAJ1221" s="174"/>
      <c r="AAK1221" s="174"/>
      <c r="AAL1221" s="174"/>
      <c r="AAM1221" s="174"/>
      <c r="AAN1221" s="174"/>
      <c r="AAO1221" s="174"/>
      <c r="AAP1221" s="174"/>
      <c r="AAQ1221" s="174"/>
      <c r="AAR1221" s="174"/>
      <c r="AAS1221" s="174"/>
      <c r="AAT1221" s="174"/>
      <c r="AAU1221" s="174"/>
      <c r="AAV1221" s="174"/>
      <c r="AAW1221" s="174"/>
      <c r="AAX1221" s="174"/>
      <c r="AAY1221" s="174"/>
      <c r="AAZ1221" s="174"/>
      <c r="ABA1221" s="174"/>
      <c r="ABB1221" s="174"/>
      <c r="ABC1221" s="174"/>
      <c r="ABD1221" s="174"/>
      <c r="ABE1221" s="174"/>
      <c r="ABF1221" s="174"/>
      <c r="ABG1221" s="174"/>
      <c r="ABH1221" s="174"/>
      <c r="ABI1221" s="174"/>
      <c r="ABJ1221" s="174"/>
      <c r="ABK1221" s="174"/>
      <c r="ABL1221" s="174"/>
      <c r="ABM1221" s="174"/>
      <c r="ABN1221" s="174"/>
      <c r="ABO1221" s="174"/>
      <c r="ABP1221" s="174"/>
      <c r="ABQ1221" s="174"/>
      <c r="ABR1221" s="174"/>
      <c r="ABS1221" s="174"/>
      <c r="ABT1221" s="174"/>
      <c r="ABU1221" s="174"/>
      <c r="ABV1221" s="174"/>
      <c r="ABW1221" s="174"/>
      <c r="ABX1221" s="174"/>
      <c r="ABY1221" s="174"/>
      <c r="ABZ1221" s="174"/>
      <c r="ACA1221" s="174"/>
      <c r="ACB1221" s="174"/>
      <c r="ACC1221" s="174"/>
      <c r="ACD1221" s="174"/>
      <c r="ACE1221" s="174"/>
      <c r="ACF1221" s="174"/>
      <c r="ACG1221" s="174"/>
      <c r="ACH1221" s="174"/>
      <c r="ACI1221" s="174"/>
      <c r="ACJ1221" s="174"/>
      <c r="ACK1221" s="174"/>
      <c r="ACL1221" s="174"/>
      <c r="ACM1221" s="174"/>
      <c r="ACN1221" s="174"/>
      <c r="ACO1221" s="174"/>
      <c r="ACP1221" s="174"/>
      <c r="ACQ1221" s="174"/>
      <c r="ACR1221" s="174"/>
      <c r="ACS1221" s="174"/>
      <c r="ACT1221" s="174"/>
      <c r="ACU1221" s="174"/>
      <c r="ACV1221" s="174"/>
      <c r="ACW1221" s="174"/>
      <c r="ACX1221" s="174"/>
      <c r="ACY1221" s="174"/>
      <c r="ACZ1221" s="174"/>
      <c r="ADA1221" s="174"/>
      <c r="ADB1221" s="174"/>
      <c r="ADC1221" s="174"/>
      <c r="ADD1221" s="174"/>
      <c r="ADE1221" s="174"/>
      <c r="ADF1221" s="174"/>
      <c r="ADG1221" s="174"/>
      <c r="ADH1221" s="174"/>
      <c r="ADI1221" s="174"/>
      <c r="ADJ1221" s="174"/>
      <c r="ADK1221" s="174"/>
      <c r="ADL1221" s="174"/>
      <c r="ADM1221" s="174"/>
      <c r="ADN1221" s="174"/>
      <c r="ADO1221" s="174"/>
      <c r="ADP1221" s="174"/>
      <c r="ADQ1221" s="174"/>
      <c r="ADR1221" s="174"/>
      <c r="ADS1221" s="174"/>
      <c r="ADT1221" s="174"/>
      <c r="ADU1221" s="174"/>
      <c r="ADV1221" s="174"/>
      <c r="ADW1221" s="174"/>
      <c r="ADX1221" s="174"/>
      <c r="ADY1221" s="174"/>
      <c r="ADZ1221" s="174"/>
      <c r="AEA1221" s="174"/>
      <c r="AEB1221" s="174"/>
      <c r="AEC1221" s="174"/>
      <c r="AED1221" s="174"/>
      <c r="AEE1221" s="174"/>
      <c r="AEF1221" s="174"/>
      <c r="AEG1221" s="174"/>
      <c r="AEH1221" s="174"/>
      <c r="AEI1221" s="174"/>
      <c r="AEJ1221" s="174"/>
      <c r="AEK1221" s="174"/>
      <c r="AEL1221" s="174"/>
      <c r="AEM1221" s="174"/>
      <c r="AEN1221" s="174"/>
      <c r="AEO1221" s="174"/>
      <c r="AEP1221" s="174"/>
      <c r="AEQ1221" s="174"/>
      <c r="AER1221" s="174"/>
      <c r="AES1221" s="174"/>
      <c r="AET1221" s="174"/>
      <c r="AEU1221" s="174"/>
      <c r="AEV1221" s="174"/>
      <c r="AEW1221" s="174"/>
      <c r="AEX1221" s="174"/>
      <c r="AEY1221" s="174"/>
      <c r="AEZ1221" s="174"/>
      <c r="AFA1221" s="174"/>
      <c r="AFB1221" s="174"/>
      <c r="AFC1221" s="174"/>
      <c r="AFD1221" s="174"/>
      <c r="AFE1221" s="174"/>
      <c r="AFF1221" s="174"/>
      <c r="AFG1221" s="174"/>
      <c r="AFH1221" s="174"/>
      <c r="AFI1221" s="174"/>
      <c r="AFJ1221" s="174"/>
      <c r="AFK1221" s="174"/>
      <c r="AFL1221" s="174"/>
      <c r="AFM1221" s="174"/>
      <c r="AFN1221" s="174"/>
      <c r="AFO1221" s="174"/>
      <c r="AFP1221" s="174"/>
      <c r="AFQ1221" s="174"/>
      <c r="AFR1221" s="174"/>
      <c r="AFS1221" s="174"/>
      <c r="AFT1221" s="174"/>
      <c r="AFU1221" s="174"/>
      <c r="AFV1221" s="174"/>
      <c r="AFW1221" s="174"/>
      <c r="AFX1221" s="174"/>
      <c r="AFY1221" s="174"/>
      <c r="AFZ1221" s="174"/>
      <c r="AGA1221" s="174"/>
      <c r="AGB1221" s="174"/>
      <c r="AGC1221" s="174"/>
      <c r="AGD1221" s="174"/>
      <c r="AGE1221" s="174"/>
      <c r="AGF1221" s="174"/>
      <c r="AGG1221" s="174"/>
      <c r="AGH1221" s="174"/>
      <c r="AGI1221" s="174"/>
      <c r="AGJ1221" s="174"/>
      <c r="AGK1221" s="174"/>
      <c r="AGL1221" s="174"/>
      <c r="AGM1221" s="174"/>
      <c r="AGN1221" s="174"/>
      <c r="AGO1221" s="174"/>
      <c r="AGP1221" s="174"/>
      <c r="AGQ1221" s="174"/>
      <c r="AGR1221" s="174"/>
      <c r="AGS1221" s="174"/>
      <c r="AGT1221" s="174"/>
      <c r="AGU1221" s="174"/>
      <c r="AGV1221" s="174"/>
      <c r="AGW1221" s="174"/>
      <c r="AGX1221" s="174"/>
      <c r="AGY1221" s="174"/>
      <c r="AGZ1221" s="174"/>
      <c r="AHA1221" s="174"/>
      <c r="AHB1221" s="174"/>
      <c r="AHC1221" s="174"/>
      <c r="AHD1221" s="174"/>
      <c r="AHE1221" s="174"/>
      <c r="AHF1221" s="174"/>
      <c r="AHG1221" s="174"/>
      <c r="AHH1221" s="174"/>
      <c r="AHI1221" s="174"/>
      <c r="AHJ1221" s="174"/>
      <c r="AHK1221" s="174"/>
      <c r="AHL1221" s="174"/>
      <c r="AHM1221" s="174"/>
      <c r="AHN1221" s="174"/>
      <c r="AHO1221" s="174"/>
      <c r="AHP1221" s="174"/>
      <c r="AHQ1221" s="174"/>
      <c r="AHR1221" s="174"/>
      <c r="AHS1221" s="174"/>
      <c r="AHT1221" s="174"/>
      <c r="AHU1221" s="174"/>
      <c r="AHV1221" s="174"/>
      <c r="AHW1221" s="174"/>
      <c r="AHX1221" s="174"/>
      <c r="AHY1221" s="174"/>
      <c r="AHZ1221" s="174"/>
      <c r="AIA1221" s="174"/>
      <c r="AIB1221" s="174"/>
      <c r="AIC1221" s="174"/>
      <c r="AID1221" s="174"/>
      <c r="AIE1221" s="174"/>
      <c r="AIF1221" s="174"/>
      <c r="AIG1221" s="174"/>
      <c r="AIH1221" s="174"/>
      <c r="AII1221" s="174"/>
      <c r="AIJ1221" s="174"/>
      <c r="AIK1221" s="174"/>
      <c r="AIL1221" s="174"/>
      <c r="AIM1221" s="174"/>
      <c r="AIN1221" s="174"/>
      <c r="AIO1221" s="174"/>
      <c r="AIP1221" s="174"/>
      <c r="AIQ1221" s="174"/>
      <c r="AIR1221" s="174"/>
      <c r="AIS1221" s="174"/>
      <c r="AIT1221" s="174"/>
      <c r="AIU1221" s="174"/>
      <c r="AIV1221" s="174"/>
      <c r="AIW1221" s="174"/>
      <c r="AIX1221" s="174"/>
      <c r="AIY1221" s="174"/>
      <c r="AIZ1221" s="174"/>
      <c r="AJA1221" s="174"/>
      <c r="AJB1221" s="174"/>
      <c r="AJC1221" s="174"/>
      <c r="AJD1221" s="174"/>
      <c r="AJE1221" s="174"/>
      <c r="AJF1221" s="174"/>
      <c r="AJG1221" s="174"/>
      <c r="AJH1221" s="174"/>
      <c r="AJI1221" s="174"/>
      <c r="AJJ1221" s="174"/>
      <c r="AJK1221" s="174"/>
      <c r="AJL1221" s="174"/>
      <c r="AJM1221" s="174"/>
      <c r="AJN1221" s="174"/>
      <c r="AJO1221" s="174"/>
      <c r="AJP1221" s="174"/>
      <c r="AJQ1221" s="174"/>
      <c r="AJR1221" s="174"/>
      <c r="AJS1221" s="174"/>
      <c r="AJT1221" s="174"/>
      <c r="AJU1221" s="174"/>
      <c r="AJV1221" s="174"/>
      <c r="AJW1221" s="174"/>
      <c r="AJX1221" s="174"/>
      <c r="AJY1221" s="174"/>
      <c r="AJZ1221" s="174"/>
      <c r="AKA1221" s="174"/>
      <c r="AKB1221" s="174"/>
      <c r="AKC1221" s="174"/>
      <c r="AKD1221" s="174"/>
      <c r="AKE1221" s="174"/>
      <c r="AKF1221" s="174"/>
      <c r="AKG1221" s="174"/>
      <c r="AKH1221" s="174"/>
      <c r="AKI1221" s="174"/>
      <c r="AKJ1221" s="174"/>
      <c r="AKK1221" s="174"/>
      <c r="AKL1221" s="174"/>
      <c r="AKM1221" s="174"/>
      <c r="AKN1221" s="174"/>
      <c r="AKO1221" s="174"/>
      <c r="AKP1221" s="174"/>
      <c r="AKQ1221" s="174"/>
      <c r="AKR1221" s="174"/>
      <c r="AKS1221" s="174"/>
      <c r="AKT1221" s="174"/>
      <c r="AKU1221" s="174"/>
      <c r="AKV1221" s="174"/>
      <c r="AKW1221" s="174"/>
      <c r="AKX1221" s="174"/>
      <c r="AKY1221" s="174"/>
      <c r="AKZ1221" s="174"/>
      <c r="ALA1221" s="174"/>
      <c r="ALB1221" s="174"/>
      <c r="ALC1221" s="174"/>
      <c r="ALD1221" s="174"/>
      <c r="ALE1221" s="174"/>
      <c r="ALF1221" s="174"/>
      <c r="ALG1221" s="174"/>
      <c r="ALH1221" s="174"/>
      <c r="ALI1221" s="174"/>
      <c r="ALJ1221" s="174"/>
      <c r="ALK1221" s="174"/>
      <c r="ALL1221" s="174"/>
      <c r="ALM1221" s="174"/>
      <c r="ALN1221" s="174"/>
      <c r="ALO1221" s="174"/>
      <c r="ALP1221" s="174"/>
      <c r="ALQ1221" s="174"/>
      <c r="ALR1221" s="174"/>
      <c r="ALS1221" s="174"/>
      <c r="ALT1221" s="174"/>
      <c r="ALU1221" s="174"/>
      <c r="ALV1221" s="174"/>
      <c r="ALW1221" s="174"/>
      <c r="ALX1221" s="174"/>
      <c r="ALY1221" s="174"/>
      <c r="ALZ1221" s="174"/>
      <c r="AMA1221" s="174"/>
      <c r="AMB1221" s="174"/>
      <c r="AMC1221" s="174"/>
      <c r="AMD1221" s="174"/>
      <c r="AME1221" s="174"/>
      <c r="AMF1221" s="174"/>
      <c r="AMG1221" s="174"/>
      <c r="AMH1221" s="174"/>
      <c r="AMI1221" s="174"/>
      <c r="AMJ1221" s="174"/>
    </row>
    <row r="1222" spans="1:1025" ht="22.8" hidden="1">
      <c r="B12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22" s="161" t="s">
        <v>36</v>
      </c>
      <c r="D1222" s="45">
        <v>396</v>
      </c>
      <c r="E1222" s="40">
        <v>1</v>
      </c>
      <c r="F12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v>
      </c>
      <c r="H1222" s="40">
        <f ca="1">ROUND(E1222*G1222,2)</f>
        <v>3.44</v>
      </c>
      <c r="I1222" s="91"/>
      <c r="J1222" s="97"/>
      <c r="K1222" s="15" t="str">
        <f t="shared" si="129"/>
        <v>SEDUC E 69</v>
      </c>
    </row>
    <row r="1223" spans="1:1025" ht="22.8" hidden="1">
      <c r="B12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3" s="161" t="s">
        <v>36</v>
      </c>
      <c r="D1223" s="45">
        <v>4333</v>
      </c>
      <c r="E1223" s="40">
        <v>1</v>
      </c>
      <c r="F12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23" s="40">
        <f ca="1">ROUND(E1223*G1223,2)</f>
        <v>0.25</v>
      </c>
      <c r="I1223" s="91"/>
      <c r="J1223" s="97"/>
      <c r="K1223" s="15" t="str">
        <f t="shared" si="129"/>
        <v>SEDUC E 69</v>
      </c>
    </row>
    <row r="1224" spans="1:1025" hidden="1">
      <c r="B12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4" s="161" t="s">
        <v>36</v>
      </c>
      <c r="D1224" s="45">
        <v>4374</v>
      </c>
      <c r="E1224" s="40">
        <f>1</f>
        <v>1</v>
      </c>
      <c r="F12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24" s="40">
        <f ca="1">ROUND(E1224*G1224,2)</f>
        <v>0.28999999999999998</v>
      </c>
      <c r="I1224" s="91"/>
      <c r="J1224" s="97"/>
      <c r="K1224" s="15" t="str">
        <f t="shared" si="129"/>
        <v>SEDUC E 69</v>
      </c>
    </row>
    <row r="1225" spans="1:1025" hidden="1">
      <c r="B12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5" s="45" t="s">
        <v>12</v>
      </c>
      <c r="D1225" s="45">
        <v>88264</v>
      </c>
      <c r="E1225" s="40">
        <v>0.1</v>
      </c>
      <c r="F12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25" s="40">
        <f ca="1">ROUND(E1225*G1225,2)</f>
        <v>2.2599999999999998</v>
      </c>
      <c r="I1225" s="91"/>
      <c r="J1225" s="97"/>
      <c r="K1225" s="15" t="str">
        <f t="shared" si="129"/>
        <v>SEDUC E 69</v>
      </c>
    </row>
    <row r="1226" spans="1:1025" hidden="1">
      <c r="B12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6" s="45" t="s">
        <v>12</v>
      </c>
      <c r="D1226" s="45">
        <v>88247</v>
      </c>
      <c r="E1226" s="40">
        <v>0.1</v>
      </c>
      <c r="F12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26" s="40">
        <f ca="1">ROUND(E1226*G1226,2)</f>
        <v>1.85</v>
      </c>
      <c r="I1226" s="91"/>
      <c r="J1226" s="97"/>
      <c r="K1226" s="15" t="str">
        <f t="shared" si="129"/>
        <v>SEDUC E 69</v>
      </c>
    </row>
    <row r="1227" spans="1:1025" hidden="1">
      <c r="A1227" s="43">
        <f ca="1">H1227</f>
        <v>8.09</v>
      </c>
      <c r="B1227" s="125" t="s">
        <v>13</v>
      </c>
      <c r="C1227" s="201"/>
      <c r="D1227" s="45"/>
      <c r="E1227" s="40"/>
      <c r="F1227" s="40"/>
      <c r="G1227" s="40"/>
      <c r="H1227" s="74">
        <f ca="1">SUM(H1222:H1226)</f>
        <v>8.09</v>
      </c>
      <c r="I1227" s="91" t="str">
        <f>A1220</f>
        <v>SEDUC E 69</v>
      </c>
      <c r="J1227" s="115">
        <f ca="1">H1227</f>
        <v>8.09</v>
      </c>
      <c r="K1227" s="15" t="str">
        <f t="shared" si="129"/>
        <v>SEDUC E 69</v>
      </c>
    </row>
    <row r="1228" spans="1:1025" hidden="1">
      <c r="B1228" s="207"/>
      <c r="C1228" s="207"/>
      <c r="D1228" s="207"/>
      <c r="E1228" s="208"/>
      <c r="F1228" s="209"/>
      <c r="G1228" s="210"/>
      <c r="H1228" s="211"/>
      <c r="I1228" s="91"/>
      <c r="J1228" s="97"/>
      <c r="K1228" s="15" t="str">
        <f t="shared" si="129"/>
        <v>SEDUC E 69</v>
      </c>
    </row>
    <row r="1229" spans="1:1025" ht="20.399999999999999" hidden="1">
      <c r="B1229" s="316" t="str">
        <f>A1230</f>
        <v>SEDUC E 70</v>
      </c>
      <c r="C1229" s="317"/>
      <c r="D1229" s="317"/>
      <c r="E1229" s="317"/>
      <c r="F1229" s="317"/>
      <c r="G1229" s="317"/>
      <c r="H1229" s="318"/>
      <c r="I1229" s="91"/>
      <c r="J1229" s="97"/>
      <c r="K1229" s="15" t="str">
        <f>B1229</f>
        <v>SEDUC E 70</v>
      </c>
      <c r="AMK1229" s="15"/>
    </row>
    <row r="1230" spans="1:1025" hidden="1">
      <c r="A1230" s="29" t="s">
        <v>189</v>
      </c>
      <c r="B1230" s="338" t="s">
        <v>190</v>
      </c>
      <c r="C1230" s="339"/>
      <c r="D1230" s="339"/>
      <c r="E1230" s="339"/>
      <c r="F1230" s="356"/>
      <c r="G1230" s="76" t="s">
        <v>3</v>
      </c>
      <c r="H1230" s="30" t="s">
        <v>4</v>
      </c>
      <c r="I1230" s="91"/>
      <c r="J1230" s="97"/>
      <c r="K1230" s="15" t="str">
        <f t="shared" ref="K1230:K1238" si="130">K1229</f>
        <v>SEDUC E 70</v>
      </c>
    </row>
    <row r="1231" spans="1:1025" s="14" customFormat="1" hidden="1">
      <c r="B1231" s="33" t="s">
        <v>5</v>
      </c>
      <c r="C1231" s="33" t="s">
        <v>6</v>
      </c>
      <c r="D1231" s="198" t="s">
        <v>7</v>
      </c>
      <c r="E1231" s="199" t="s">
        <v>8</v>
      </c>
      <c r="F1231" s="198" t="s">
        <v>16</v>
      </c>
      <c r="G1231" s="200" t="s">
        <v>17</v>
      </c>
      <c r="H1231" s="198" t="s">
        <v>11</v>
      </c>
      <c r="I1231" s="175"/>
      <c r="J1231" s="176"/>
      <c r="K1231" s="15" t="str">
        <f t="shared" si="130"/>
        <v>SEDUC E 70</v>
      </c>
      <c r="L1231" s="174"/>
      <c r="M1231" s="174"/>
      <c r="N1231" s="174"/>
      <c r="O1231" s="174"/>
      <c r="P1231" s="174"/>
      <c r="Q1231" s="174"/>
      <c r="R1231" s="174"/>
      <c r="S1231" s="174"/>
      <c r="T1231" s="174"/>
      <c r="U1231" s="174"/>
      <c r="V1231" s="174"/>
      <c r="W1231" s="174"/>
      <c r="X1231" s="174"/>
      <c r="Y1231" s="174"/>
      <c r="Z1231" s="174"/>
      <c r="AA1231" s="174"/>
      <c r="AB1231" s="174"/>
      <c r="AC1231" s="174"/>
      <c r="AD1231" s="174"/>
      <c r="AE1231" s="174"/>
      <c r="AF1231" s="174"/>
      <c r="AG1231" s="174"/>
      <c r="AH1231" s="174"/>
      <c r="AI1231" s="174"/>
      <c r="AJ1231" s="174"/>
      <c r="AK1231" s="174"/>
      <c r="AL1231" s="174"/>
      <c r="AM1231" s="174"/>
      <c r="AN1231" s="174"/>
      <c r="AO1231" s="174"/>
      <c r="AP1231" s="174"/>
      <c r="AQ1231" s="174"/>
      <c r="AR1231" s="174"/>
      <c r="AS1231" s="174"/>
      <c r="AT1231" s="174"/>
      <c r="AU1231" s="174"/>
      <c r="AV1231" s="174"/>
      <c r="AW1231" s="174"/>
      <c r="AX1231" s="174"/>
      <c r="AY1231" s="174"/>
      <c r="AZ1231" s="174"/>
      <c r="BA1231" s="174"/>
      <c r="BB1231" s="174"/>
      <c r="BC1231" s="174"/>
      <c r="BD1231" s="174"/>
      <c r="BE1231" s="174"/>
      <c r="BF1231" s="174"/>
      <c r="BG1231" s="174"/>
      <c r="BH1231" s="174"/>
      <c r="BI1231" s="174"/>
      <c r="BJ1231" s="174"/>
      <c r="BK1231" s="174"/>
      <c r="BL1231" s="174"/>
      <c r="BM1231" s="174"/>
      <c r="BN1231" s="174"/>
      <c r="BO1231" s="174"/>
      <c r="BP1231" s="174"/>
      <c r="BQ1231" s="174"/>
      <c r="BR1231" s="174"/>
      <c r="BS1231" s="174"/>
      <c r="BT1231" s="174"/>
      <c r="BU1231" s="174"/>
      <c r="BV1231" s="174"/>
      <c r="BW1231" s="174"/>
      <c r="BX1231" s="174"/>
      <c r="BY1231" s="174"/>
      <c r="BZ1231" s="174"/>
      <c r="CA1231" s="174"/>
      <c r="CB1231" s="174"/>
      <c r="CC1231" s="174"/>
      <c r="CD1231" s="174"/>
      <c r="CE1231" s="174"/>
      <c r="CF1231" s="174"/>
      <c r="CG1231" s="174"/>
      <c r="CH1231" s="174"/>
      <c r="CI1231" s="174"/>
      <c r="CJ1231" s="174"/>
      <c r="CK1231" s="174"/>
      <c r="CL1231" s="174"/>
      <c r="CM1231" s="174"/>
      <c r="CN1231" s="174"/>
      <c r="CO1231" s="174"/>
      <c r="CP1231" s="174"/>
      <c r="CQ1231" s="174"/>
      <c r="CR1231" s="174"/>
      <c r="CS1231" s="174"/>
      <c r="CT1231" s="174"/>
      <c r="CU1231" s="174"/>
      <c r="CV1231" s="174"/>
      <c r="CW1231" s="174"/>
      <c r="CX1231" s="174"/>
      <c r="CY1231" s="174"/>
      <c r="CZ1231" s="174"/>
      <c r="DA1231" s="174"/>
      <c r="DB1231" s="174"/>
      <c r="DC1231" s="174"/>
      <c r="DD1231" s="174"/>
      <c r="DE1231" s="174"/>
      <c r="DF1231" s="174"/>
      <c r="DG1231" s="174"/>
      <c r="DH1231" s="174"/>
      <c r="DI1231" s="174"/>
      <c r="DJ1231" s="174"/>
      <c r="DK1231" s="174"/>
      <c r="DL1231" s="174"/>
      <c r="DM1231" s="174"/>
      <c r="DN1231" s="174"/>
      <c r="DO1231" s="174"/>
      <c r="DP1231" s="174"/>
      <c r="DQ1231" s="174"/>
      <c r="DR1231" s="174"/>
      <c r="DS1231" s="174"/>
      <c r="DT1231" s="174"/>
      <c r="DU1231" s="174"/>
      <c r="DV1231" s="174"/>
      <c r="DW1231" s="174"/>
      <c r="DX1231" s="174"/>
      <c r="DY1231" s="174"/>
      <c r="DZ1231" s="174"/>
      <c r="EA1231" s="174"/>
      <c r="EB1231" s="174"/>
      <c r="EC1231" s="174"/>
      <c r="ED1231" s="174"/>
      <c r="EE1231" s="174"/>
      <c r="EF1231" s="174"/>
      <c r="EG1231" s="174"/>
      <c r="EH1231" s="174"/>
      <c r="EI1231" s="174"/>
      <c r="EJ1231" s="174"/>
      <c r="EK1231" s="174"/>
      <c r="EL1231" s="174"/>
      <c r="EM1231" s="174"/>
      <c r="EN1231" s="174"/>
      <c r="EO1231" s="174"/>
      <c r="EP1231" s="174"/>
      <c r="EQ1231" s="174"/>
      <c r="ER1231" s="174"/>
      <c r="ES1231" s="174"/>
      <c r="ET1231" s="174"/>
      <c r="EU1231" s="174"/>
      <c r="EV1231" s="174"/>
      <c r="EW1231" s="174"/>
      <c r="EX1231" s="174"/>
      <c r="EY1231" s="174"/>
      <c r="EZ1231" s="174"/>
      <c r="FA1231" s="174"/>
      <c r="FB1231" s="174"/>
      <c r="FC1231" s="174"/>
      <c r="FD1231" s="174"/>
      <c r="FE1231" s="174"/>
      <c r="FF1231" s="174"/>
      <c r="FG1231" s="174"/>
      <c r="FH1231" s="174"/>
      <c r="FI1231" s="174"/>
      <c r="FJ1231" s="174"/>
      <c r="FK1231" s="174"/>
      <c r="FL1231" s="174"/>
      <c r="FM1231" s="174"/>
      <c r="FN1231" s="174"/>
      <c r="FO1231" s="174"/>
      <c r="FP1231" s="174"/>
      <c r="FQ1231" s="174"/>
      <c r="FR1231" s="174"/>
      <c r="FS1231" s="174"/>
      <c r="FT1231" s="174"/>
      <c r="FU1231" s="174"/>
      <c r="FV1231" s="174"/>
      <c r="FW1231" s="174"/>
      <c r="FX1231" s="174"/>
      <c r="FY1231" s="174"/>
      <c r="FZ1231" s="174"/>
      <c r="GA1231" s="174"/>
      <c r="GB1231" s="174"/>
      <c r="GC1231" s="174"/>
      <c r="GD1231" s="174"/>
      <c r="GE1231" s="174"/>
      <c r="GF1231" s="174"/>
      <c r="GG1231" s="174"/>
      <c r="GH1231" s="174"/>
      <c r="GI1231" s="174"/>
      <c r="GJ1231" s="174"/>
      <c r="GK1231" s="174"/>
      <c r="GL1231" s="174"/>
      <c r="GM1231" s="174"/>
      <c r="GN1231" s="174"/>
      <c r="GO1231" s="174"/>
      <c r="GP1231" s="174"/>
      <c r="GQ1231" s="174"/>
      <c r="GR1231" s="174"/>
      <c r="GS1231" s="174"/>
      <c r="GT1231" s="174"/>
      <c r="GU1231" s="174"/>
      <c r="GV1231" s="174"/>
      <c r="GW1231" s="174"/>
      <c r="GX1231" s="174"/>
      <c r="GY1231" s="174"/>
      <c r="GZ1231" s="174"/>
      <c r="HA1231" s="174"/>
      <c r="HB1231" s="174"/>
      <c r="HC1231" s="174"/>
      <c r="HD1231" s="174"/>
      <c r="HE1231" s="174"/>
      <c r="HF1231" s="174"/>
      <c r="HG1231" s="174"/>
      <c r="HH1231" s="174"/>
      <c r="HI1231" s="174"/>
      <c r="HJ1231" s="174"/>
      <c r="HK1231" s="174"/>
      <c r="HL1231" s="174"/>
      <c r="HM1231" s="174"/>
      <c r="HN1231" s="174"/>
      <c r="HO1231" s="174"/>
      <c r="HP1231" s="174"/>
      <c r="HQ1231" s="174"/>
      <c r="HR1231" s="174"/>
      <c r="HS1231" s="174"/>
      <c r="HT1231" s="174"/>
      <c r="HU1231" s="174"/>
      <c r="HV1231" s="174"/>
      <c r="HW1231" s="174"/>
      <c r="HX1231" s="174"/>
      <c r="HY1231" s="174"/>
      <c r="HZ1231" s="174"/>
      <c r="IA1231" s="174"/>
      <c r="IB1231" s="174"/>
      <c r="IC1231" s="174"/>
      <c r="ID1231" s="174"/>
      <c r="IE1231" s="174"/>
      <c r="IF1231" s="174"/>
      <c r="IG1231" s="174"/>
      <c r="IH1231" s="174"/>
      <c r="II1231" s="174"/>
      <c r="IJ1231" s="174"/>
      <c r="IK1231" s="174"/>
      <c r="IL1231" s="174"/>
      <c r="IM1231" s="174"/>
      <c r="IN1231" s="174"/>
      <c r="IO1231" s="174"/>
      <c r="IP1231" s="174"/>
      <c r="IQ1231" s="174"/>
      <c r="IR1231" s="174"/>
      <c r="IS1231" s="174"/>
      <c r="IT1231" s="174"/>
      <c r="IU1231" s="174"/>
      <c r="IV1231" s="174"/>
      <c r="IW1231" s="174"/>
      <c r="IX1231" s="174"/>
      <c r="IY1231" s="174"/>
      <c r="IZ1231" s="174"/>
      <c r="JA1231" s="174"/>
      <c r="JB1231" s="174"/>
      <c r="JC1231" s="174"/>
      <c r="JD1231" s="174"/>
      <c r="JE1231" s="174"/>
      <c r="JF1231" s="174"/>
      <c r="JG1231" s="174"/>
      <c r="JH1231" s="174"/>
      <c r="JI1231" s="174"/>
      <c r="JJ1231" s="174"/>
      <c r="JK1231" s="174"/>
      <c r="JL1231" s="174"/>
      <c r="JM1231" s="174"/>
      <c r="JN1231" s="174"/>
      <c r="JO1231" s="174"/>
      <c r="JP1231" s="174"/>
      <c r="JQ1231" s="174"/>
      <c r="JR1231" s="174"/>
      <c r="JS1231" s="174"/>
      <c r="JT1231" s="174"/>
      <c r="JU1231" s="174"/>
      <c r="JV1231" s="174"/>
      <c r="JW1231" s="174"/>
      <c r="JX1231" s="174"/>
      <c r="JY1231" s="174"/>
      <c r="JZ1231" s="174"/>
      <c r="KA1231" s="174"/>
      <c r="KB1231" s="174"/>
      <c r="KC1231" s="174"/>
      <c r="KD1231" s="174"/>
      <c r="KE1231" s="174"/>
      <c r="KF1231" s="174"/>
      <c r="KG1231" s="174"/>
      <c r="KH1231" s="174"/>
      <c r="KI1231" s="174"/>
      <c r="KJ1231" s="174"/>
      <c r="KK1231" s="174"/>
      <c r="KL1231" s="174"/>
      <c r="KM1231" s="174"/>
      <c r="KN1231" s="174"/>
      <c r="KO1231" s="174"/>
      <c r="KP1231" s="174"/>
      <c r="KQ1231" s="174"/>
      <c r="KR1231" s="174"/>
      <c r="KS1231" s="174"/>
      <c r="KT1231" s="174"/>
      <c r="KU1231" s="174"/>
      <c r="KV1231" s="174"/>
      <c r="KW1231" s="174"/>
      <c r="KX1231" s="174"/>
      <c r="KY1231" s="174"/>
      <c r="KZ1231" s="174"/>
      <c r="LA1231" s="174"/>
      <c r="LB1231" s="174"/>
      <c r="LC1231" s="174"/>
      <c r="LD1231" s="174"/>
      <c r="LE1231" s="174"/>
      <c r="LF1231" s="174"/>
      <c r="LG1231" s="174"/>
      <c r="LH1231" s="174"/>
      <c r="LI1231" s="174"/>
      <c r="LJ1231" s="174"/>
      <c r="LK1231" s="174"/>
      <c r="LL1231" s="174"/>
      <c r="LM1231" s="174"/>
      <c r="LN1231" s="174"/>
      <c r="LO1231" s="174"/>
      <c r="LP1231" s="174"/>
      <c r="LQ1231" s="174"/>
      <c r="LR1231" s="174"/>
      <c r="LS1231" s="174"/>
      <c r="LT1231" s="174"/>
      <c r="LU1231" s="174"/>
      <c r="LV1231" s="174"/>
      <c r="LW1231" s="174"/>
      <c r="LX1231" s="174"/>
      <c r="LY1231" s="174"/>
      <c r="LZ1231" s="174"/>
      <c r="MA1231" s="174"/>
      <c r="MB1231" s="174"/>
      <c r="MC1231" s="174"/>
      <c r="MD1231" s="174"/>
      <c r="ME1231" s="174"/>
      <c r="MF1231" s="174"/>
      <c r="MG1231" s="174"/>
      <c r="MH1231" s="174"/>
      <c r="MI1231" s="174"/>
      <c r="MJ1231" s="174"/>
      <c r="MK1231" s="174"/>
      <c r="ML1231" s="174"/>
      <c r="MM1231" s="174"/>
      <c r="MN1231" s="174"/>
      <c r="MO1231" s="174"/>
      <c r="MP1231" s="174"/>
      <c r="MQ1231" s="174"/>
      <c r="MR1231" s="174"/>
      <c r="MS1231" s="174"/>
      <c r="MT1231" s="174"/>
      <c r="MU1231" s="174"/>
      <c r="MV1231" s="174"/>
      <c r="MW1231" s="174"/>
      <c r="MX1231" s="174"/>
      <c r="MY1231" s="174"/>
      <c r="MZ1231" s="174"/>
      <c r="NA1231" s="174"/>
      <c r="NB1231" s="174"/>
      <c r="NC1231" s="174"/>
      <c r="ND1231" s="174"/>
      <c r="NE1231" s="174"/>
      <c r="NF1231" s="174"/>
      <c r="NG1231" s="174"/>
      <c r="NH1231" s="174"/>
      <c r="NI1231" s="174"/>
      <c r="NJ1231" s="174"/>
      <c r="NK1231" s="174"/>
      <c r="NL1231" s="174"/>
      <c r="NM1231" s="174"/>
      <c r="NN1231" s="174"/>
      <c r="NO1231" s="174"/>
      <c r="NP1231" s="174"/>
      <c r="NQ1231" s="174"/>
      <c r="NR1231" s="174"/>
      <c r="NS1231" s="174"/>
      <c r="NT1231" s="174"/>
      <c r="NU1231" s="174"/>
      <c r="NV1231" s="174"/>
      <c r="NW1231" s="174"/>
      <c r="NX1231" s="174"/>
      <c r="NY1231" s="174"/>
      <c r="NZ1231" s="174"/>
      <c r="OA1231" s="174"/>
      <c r="OB1231" s="174"/>
      <c r="OC1231" s="174"/>
      <c r="OD1231" s="174"/>
      <c r="OE1231" s="174"/>
      <c r="OF1231" s="174"/>
      <c r="OG1231" s="174"/>
      <c r="OH1231" s="174"/>
      <c r="OI1231" s="174"/>
      <c r="OJ1231" s="174"/>
      <c r="OK1231" s="174"/>
      <c r="OL1231" s="174"/>
      <c r="OM1231" s="174"/>
      <c r="ON1231" s="174"/>
      <c r="OO1231" s="174"/>
      <c r="OP1231" s="174"/>
      <c r="OQ1231" s="174"/>
      <c r="OR1231" s="174"/>
      <c r="OS1231" s="174"/>
      <c r="OT1231" s="174"/>
      <c r="OU1231" s="174"/>
      <c r="OV1231" s="174"/>
      <c r="OW1231" s="174"/>
      <c r="OX1231" s="174"/>
      <c r="OY1231" s="174"/>
      <c r="OZ1231" s="174"/>
      <c r="PA1231" s="174"/>
      <c r="PB1231" s="174"/>
      <c r="PC1231" s="174"/>
      <c r="PD1231" s="174"/>
      <c r="PE1231" s="174"/>
      <c r="PF1231" s="174"/>
      <c r="PG1231" s="174"/>
      <c r="PH1231" s="174"/>
      <c r="PI1231" s="174"/>
      <c r="PJ1231" s="174"/>
      <c r="PK1231" s="174"/>
      <c r="PL1231" s="174"/>
      <c r="PM1231" s="174"/>
      <c r="PN1231" s="174"/>
      <c r="PO1231" s="174"/>
      <c r="PP1231" s="174"/>
      <c r="PQ1231" s="174"/>
      <c r="PR1231" s="174"/>
      <c r="PS1231" s="174"/>
      <c r="PT1231" s="174"/>
      <c r="PU1231" s="174"/>
      <c r="PV1231" s="174"/>
      <c r="PW1231" s="174"/>
      <c r="PX1231" s="174"/>
      <c r="PY1231" s="174"/>
      <c r="PZ1231" s="174"/>
      <c r="QA1231" s="174"/>
      <c r="QB1231" s="174"/>
      <c r="QC1231" s="174"/>
      <c r="QD1231" s="174"/>
      <c r="QE1231" s="174"/>
      <c r="QF1231" s="174"/>
      <c r="QG1231" s="174"/>
      <c r="QH1231" s="174"/>
      <c r="QI1231" s="174"/>
      <c r="QJ1231" s="174"/>
      <c r="QK1231" s="174"/>
      <c r="QL1231" s="174"/>
      <c r="QM1231" s="174"/>
      <c r="QN1231" s="174"/>
      <c r="QO1231" s="174"/>
      <c r="QP1231" s="174"/>
      <c r="QQ1231" s="174"/>
      <c r="QR1231" s="174"/>
      <c r="QS1231" s="174"/>
      <c r="QT1231" s="174"/>
      <c r="QU1231" s="174"/>
      <c r="QV1231" s="174"/>
      <c r="QW1231" s="174"/>
      <c r="QX1231" s="174"/>
      <c r="QY1231" s="174"/>
      <c r="QZ1231" s="174"/>
      <c r="RA1231" s="174"/>
      <c r="RB1231" s="174"/>
      <c r="RC1231" s="174"/>
      <c r="RD1231" s="174"/>
      <c r="RE1231" s="174"/>
      <c r="RF1231" s="174"/>
      <c r="RG1231" s="174"/>
      <c r="RH1231" s="174"/>
      <c r="RI1231" s="174"/>
      <c r="RJ1231" s="174"/>
      <c r="RK1231" s="174"/>
      <c r="RL1231" s="174"/>
      <c r="RM1231" s="174"/>
      <c r="RN1231" s="174"/>
      <c r="RO1231" s="174"/>
      <c r="RP1231" s="174"/>
      <c r="RQ1231" s="174"/>
      <c r="RR1231" s="174"/>
      <c r="RS1231" s="174"/>
      <c r="RT1231" s="174"/>
      <c r="RU1231" s="174"/>
      <c r="RV1231" s="174"/>
      <c r="RW1231" s="174"/>
      <c r="RX1231" s="174"/>
      <c r="RY1231" s="174"/>
      <c r="RZ1231" s="174"/>
      <c r="SA1231" s="174"/>
      <c r="SB1231" s="174"/>
      <c r="SC1231" s="174"/>
      <c r="SD1231" s="174"/>
      <c r="SE1231" s="174"/>
      <c r="SF1231" s="174"/>
      <c r="SG1231" s="174"/>
      <c r="SH1231" s="174"/>
      <c r="SI1231" s="174"/>
      <c r="SJ1231" s="174"/>
      <c r="SK1231" s="174"/>
      <c r="SL1231" s="174"/>
      <c r="SM1231" s="174"/>
      <c r="SN1231" s="174"/>
      <c r="SO1231" s="174"/>
      <c r="SP1231" s="174"/>
      <c r="SQ1231" s="174"/>
      <c r="SR1231" s="174"/>
      <c r="SS1231" s="174"/>
      <c r="ST1231" s="174"/>
      <c r="SU1231" s="174"/>
      <c r="SV1231" s="174"/>
      <c r="SW1231" s="174"/>
      <c r="SX1231" s="174"/>
      <c r="SY1231" s="174"/>
      <c r="SZ1231" s="174"/>
      <c r="TA1231" s="174"/>
      <c r="TB1231" s="174"/>
      <c r="TC1231" s="174"/>
      <c r="TD1231" s="174"/>
      <c r="TE1231" s="174"/>
      <c r="TF1231" s="174"/>
      <c r="TG1231" s="174"/>
      <c r="TH1231" s="174"/>
      <c r="TI1231" s="174"/>
      <c r="TJ1231" s="174"/>
      <c r="TK1231" s="174"/>
      <c r="TL1231" s="174"/>
      <c r="TM1231" s="174"/>
      <c r="TN1231" s="174"/>
      <c r="TO1231" s="174"/>
      <c r="TP1231" s="174"/>
      <c r="TQ1231" s="174"/>
      <c r="TR1231" s="174"/>
      <c r="TS1231" s="174"/>
      <c r="TT1231" s="174"/>
      <c r="TU1231" s="174"/>
      <c r="TV1231" s="174"/>
      <c r="TW1231" s="174"/>
      <c r="TX1231" s="174"/>
      <c r="TY1231" s="174"/>
      <c r="TZ1231" s="174"/>
      <c r="UA1231" s="174"/>
      <c r="UB1231" s="174"/>
      <c r="UC1231" s="174"/>
      <c r="UD1231" s="174"/>
      <c r="UE1231" s="174"/>
      <c r="UF1231" s="174"/>
      <c r="UG1231" s="174"/>
      <c r="UH1231" s="174"/>
      <c r="UI1231" s="174"/>
      <c r="UJ1231" s="174"/>
      <c r="UK1231" s="174"/>
      <c r="UL1231" s="174"/>
      <c r="UM1231" s="174"/>
      <c r="UN1231" s="174"/>
      <c r="UO1231" s="174"/>
      <c r="UP1231" s="174"/>
      <c r="UQ1231" s="174"/>
      <c r="UR1231" s="174"/>
      <c r="US1231" s="174"/>
      <c r="UT1231" s="174"/>
      <c r="UU1231" s="174"/>
      <c r="UV1231" s="174"/>
      <c r="UW1231" s="174"/>
      <c r="UX1231" s="174"/>
      <c r="UY1231" s="174"/>
      <c r="UZ1231" s="174"/>
      <c r="VA1231" s="174"/>
      <c r="VB1231" s="174"/>
      <c r="VC1231" s="174"/>
      <c r="VD1231" s="174"/>
      <c r="VE1231" s="174"/>
      <c r="VF1231" s="174"/>
      <c r="VG1231" s="174"/>
      <c r="VH1231" s="174"/>
      <c r="VI1231" s="174"/>
      <c r="VJ1231" s="174"/>
      <c r="VK1231" s="174"/>
      <c r="VL1231" s="174"/>
      <c r="VM1231" s="174"/>
      <c r="VN1231" s="174"/>
      <c r="VO1231" s="174"/>
      <c r="VP1231" s="174"/>
      <c r="VQ1231" s="174"/>
      <c r="VR1231" s="174"/>
      <c r="VS1231" s="174"/>
      <c r="VT1231" s="174"/>
      <c r="VU1231" s="174"/>
      <c r="VV1231" s="174"/>
      <c r="VW1231" s="174"/>
      <c r="VX1231" s="174"/>
      <c r="VY1231" s="174"/>
      <c r="VZ1231" s="174"/>
      <c r="WA1231" s="174"/>
      <c r="WB1231" s="174"/>
      <c r="WC1231" s="174"/>
      <c r="WD1231" s="174"/>
      <c r="WE1231" s="174"/>
      <c r="WF1231" s="174"/>
      <c r="WG1231" s="174"/>
      <c r="WH1231" s="174"/>
      <c r="WI1231" s="174"/>
      <c r="WJ1231" s="174"/>
      <c r="WK1231" s="174"/>
      <c r="WL1231" s="174"/>
      <c r="WM1231" s="174"/>
      <c r="WN1231" s="174"/>
      <c r="WO1231" s="174"/>
      <c r="WP1231" s="174"/>
      <c r="WQ1231" s="174"/>
      <c r="WR1231" s="174"/>
      <c r="WS1231" s="174"/>
      <c r="WT1231" s="174"/>
      <c r="WU1231" s="174"/>
      <c r="WV1231" s="174"/>
      <c r="WW1231" s="174"/>
      <c r="WX1231" s="174"/>
      <c r="WY1231" s="174"/>
      <c r="WZ1231" s="174"/>
      <c r="XA1231" s="174"/>
      <c r="XB1231" s="174"/>
      <c r="XC1231" s="174"/>
      <c r="XD1231" s="174"/>
      <c r="XE1231" s="174"/>
      <c r="XF1231" s="174"/>
      <c r="XG1231" s="174"/>
      <c r="XH1231" s="174"/>
      <c r="XI1231" s="174"/>
      <c r="XJ1231" s="174"/>
      <c r="XK1231" s="174"/>
      <c r="XL1231" s="174"/>
      <c r="XM1231" s="174"/>
      <c r="XN1231" s="174"/>
      <c r="XO1231" s="174"/>
      <c r="XP1231" s="174"/>
      <c r="XQ1231" s="174"/>
      <c r="XR1231" s="174"/>
      <c r="XS1231" s="174"/>
      <c r="XT1231" s="174"/>
      <c r="XU1231" s="174"/>
      <c r="XV1231" s="174"/>
      <c r="XW1231" s="174"/>
      <c r="XX1231" s="174"/>
      <c r="XY1231" s="174"/>
      <c r="XZ1231" s="174"/>
      <c r="YA1231" s="174"/>
      <c r="YB1231" s="174"/>
      <c r="YC1231" s="174"/>
      <c r="YD1231" s="174"/>
      <c r="YE1231" s="174"/>
      <c r="YF1231" s="174"/>
      <c r="YG1231" s="174"/>
      <c r="YH1231" s="174"/>
      <c r="YI1231" s="174"/>
      <c r="YJ1231" s="174"/>
      <c r="YK1231" s="174"/>
      <c r="YL1231" s="174"/>
      <c r="YM1231" s="174"/>
      <c r="YN1231" s="174"/>
      <c r="YO1231" s="174"/>
      <c r="YP1231" s="174"/>
      <c r="YQ1231" s="174"/>
      <c r="YR1231" s="174"/>
      <c r="YS1231" s="174"/>
      <c r="YT1231" s="174"/>
      <c r="YU1231" s="174"/>
      <c r="YV1231" s="174"/>
      <c r="YW1231" s="174"/>
      <c r="YX1231" s="174"/>
      <c r="YY1231" s="174"/>
      <c r="YZ1231" s="174"/>
      <c r="ZA1231" s="174"/>
      <c r="ZB1231" s="174"/>
      <c r="ZC1231" s="174"/>
      <c r="ZD1231" s="174"/>
      <c r="ZE1231" s="174"/>
      <c r="ZF1231" s="174"/>
      <c r="ZG1231" s="174"/>
      <c r="ZH1231" s="174"/>
      <c r="ZI1231" s="174"/>
      <c r="ZJ1231" s="174"/>
      <c r="ZK1231" s="174"/>
      <c r="ZL1231" s="174"/>
      <c r="ZM1231" s="174"/>
      <c r="ZN1231" s="174"/>
      <c r="ZO1231" s="174"/>
      <c r="ZP1231" s="174"/>
      <c r="ZQ1231" s="174"/>
      <c r="ZR1231" s="174"/>
      <c r="ZS1231" s="174"/>
      <c r="ZT1231" s="174"/>
      <c r="ZU1231" s="174"/>
      <c r="ZV1231" s="174"/>
      <c r="ZW1231" s="174"/>
      <c r="ZX1231" s="174"/>
      <c r="ZY1231" s="174"/>
      <c r="ZZ1231" s="174"/>
      <c r="AAA1231" s="174"/>
      <c r="AAB1231" s="174"/>
      <c r="AAC1231" s="174"/>
      <c r="AAD1231" s="174"/>
      <c r="AAE1231" s="174"/>
      <c r="AAF1231" s="174"/>
      <c r="AAG1231" s="174"/>
      <c r="AAH1231" s="174"/>
      <c r="AAI1231" s="174"/>
      <c r="AAJ1231" s="174"/>
      <c r="AAK1231" s="174"/>
      <c r="AAL1231" s="174"/>
      <c r="AAM1231" s="174"/>
      <c r="AAN1231" s="174"/>
      <c r="AAO1231" s="174"/>
      <c r="AAP1231" s="174"/>
      <c r="AAQ1231" s="174"/>
      <c r="AAR1231" s="174"/>
      <c r="AAS1231" s="174"/>
      <c r="AAT1231" s="174"/>
      <c r="AAU1231" s="174"/>
      <c r="AAV1231" s="174"/>
      <c r="AAW1231" s="174"/>
      <c r="AAX1231" s="174"/>
      <c r="AAY1231" s="174"/>
      <c r="AAZ1231" s="174"/>
      <c r="ABA1231" s="174"/>
      <c r="ABB1231" s="174"/>
      <c r="ABC1231" s="174"/>
      <c r="ABD1231" s="174"/>
      <c r="ABE1231" s="174"/>
      <c r="ABF1231" s="174"/>
      <c r="ABG1231" s="174"/>
      <c r="ABH1231" s="174"/>
      <c r="ABI1231" s="174"/>
      <c r="ABJ1231" s="174"/>
      <c r="ABK1231" s="174"/>
      <c r="ABL1231" s="174"/>
      <c r="ABM1231" s="174"/>
      <c r="ABN1231" s="174"/>
      <c r="ABO1231" s="174"/>
      <c r="ABP1231" s="174"/>
      <c r="ABQ1231" s="174"/>
      <c r="ABR1231" s="174"/>
      <c r="ABS1231" s="174"/>
      <c r="ABT1231" s="174"/>
      <c r="ABU1231" s="174"/>
      <c r="ABV1231" s="174"/>
      <c r="ABW1231" s="174"/>
      <c r="ABX1231" s="174"/>
      <c r="ABY1231" s="174"/>
      <c r="ABZ1231" s="174"/>
      <c r="ACA1231" s="174"/>
      <c r="ACB1231" s="174"/>
      <c r="ACC1231" s="174"/>
      <c r="ACD1231" s="174"/>
      <c r="ACE1231" s="174"/>
      <c r="ACF1231" s="174"/>
      <c r="ACG1231" s="174"/>
      <c r="ACH1231" s="174"/>
      <c r="ACI1231" s="174"/>
      <c r="ACJ1231" s="174"/>
      <c r="ACK1231" s="174"/>
      <c r="ACL1231" s="174"/>
      <c r="ACM1231" s="174"/>
      <c r="ACN1231" s="174"/>
      <c r="ACO1231" s="174"/>
      <c r="ACP1231" s="174"/>
      <c r="ACQ1231" s="174"/>
      <c r="ACR1231" s="174"/>
      <c r="ACS1231" s="174"/>
      <c r="ACT1231" s="174"/>
      <c r="ACU1231" s="174"/>
      <c r="ACV1231" s="174"/>
      <c r="ACW1231" s="174"/>
      <c r="ACX1231" s="174"/>
      <c r="ACY1231" s="174"/>
      <c r="ACZ1231" s="174"/>
      <c r="ADA1231" s="174"/>
      <c r="ADB1231" s="174"/>
      <c r="ADC1231" s="174"/>
      <c r="ADD1231" s="174"/>
      <c r="ADE1231" s="174"/>
      <c r="ADF1231" s="174"/>
      <c r="ADG1231" s="174"/>
      <c r="ADH1231" s="174"/>
      <c r="ADI1231" s="174"/>
      <c r="ADJ1231" s="174"/>
      <c r="ADK1231" s="174"/>
      <c r="ADL1231" s="174"/>
      <c r="ADM1231" s="174"/>
      <c r="ADN1231" s="174"/>
      <c r="ADO1231" s="174"/>
      <c r="ADP1231" s="174"/>
      <c r="ADQ1231" s="174"/>
      <c r="ADR1231" s="174"/>
      <c r="ADS1231" s="174"/>
      <c r="ADT1231" s="174"/>
      <c r="ADU1231" s="174"/>
      <c r="ADV1231" s="174"/>
      <c r="ADW1231" s="174"/>
      <c r="ADX1231" s="174"/>
      <c r="ADY1231" s="174"/>
      <c r="ADZ1231" s="174"/>
      <c r="AEA1231" s="174"/>
      <c r="AEB1231" s="174"/>
      <c r="AEC1231" s="174"/>
      <c r="AED1231" s="174"/>
      <c r="AEE1231" s="174"/>
      <c r="AEF1231" s="174"/>
      <c r="AEG1231" s="174"/>
      <c r="AEH1231" s="174"/>
      <c r="AEI1231" s="174"/>
      <c r="AEJ1231" s="174"/>
      <c r="AEK1231" s="174"/>
      <c r="AEL1231" s="174"/>
      <c r="AEM1231" s="174"/>
      <c r="AEN1231" s="174"/>
      <c r="AEO1231" s="174"/>
      <c r="AEP1231" s="174"/>
      <c r="AEQ1231" s="174"/>
      <c r="AER1231" s="174"/>
      <c r="AES1231" s="174"/>
      <c r="AET1231" s="174"/>
      <c r="AEU1231" s="174"/>
      <c r="AEV1231" s="174"/>
      <c r="AEW1231" s="174"/>
      <c r="AEX1231" s="174"/>
      <c r="AEY1231" s="174"/>
      <c r="AEZ1231" s="174"/>
      <c r="AFA1231" s="174"/>
      <c r="AFB1231" s="174"/>
      <c r="AFC1231" s="174"/>
      <c r="AFD1231" s="174"/>
      <c r="AFE1231" s="174"/>
      <c r="AFF1231" s="174"/>
      <c r="AFG1231" s="174"/>
      <c r="AFH1231" s="174"/>
      <c r="AFI1231" s="174"/>
      <c r="AFJ1231" s="174"/>
      <c r="AFK1231" s="174"/>
      <c r="AFL1231" s="174"/>
      <c r="AFM1231" s="174"/>
      <c r="AFN1231" s="174"/>
      <c r="AFO1231" s="174"/>
      <c r="AFP1231" s="174"/>
      <c r="AFQ1231" s="174"/>
      <c r="AFR1231" s="174"/>
      <c r="AFS1231" s="174"/>
      <c r="AFT1231" s="174"/>
      <c r="AFU1231" s="174"/>
      <c r="AFV1231" s="174"/>
      <c r="AFW1231" s="174"/>
      <c r="AFX1231" s="174"/>
      <c r="AFY1231" s="174"/>
      <c r="AFZ1231" s="174"/>
      <c r="AGA1231" s="174"/>
      <c r="AGB1231" s="174"/>
      <c r="AGC1231" s="174"/>
      <c r="AGD1231" s="174"/>
      <c r="AGE1231" s="174"/>
      <c r="AGF1231" s="174"/>
      <c r="AGG1231" s="174"/>
      <c r="AGH1231" s="174"/>
      <c r="AGI1231" s="174"/>
      <c r="AGJ1231" s="174"/>
      <c r="AGK1231" s="174"/>
      <c r="AGL1231" s="174"/>
      <c r="AGM1231" s="174"/>
      <c r="AGN1231" s="174"/>
      <c r="AGO1231" s="174"/>
      <c r="AGP1231" s="174"/>
      <c r="AGQ1231" s="174"/>
      <c r="AGR1231" s="174"/>
      <c r="AGS1231" s="174"/>
      <c r="AGT1231" s="174"/>
      <c r="AGU1231" s="174"/>
      <c r="AGV1231" s="174"/>
      <c r="AGW1231" s="174"/>
      <c r="AGX1231" s="174"/>
      <c r="AGY1231" s="174"/>
      <c r="AGZ1231" s="174"/>
      <c r="AHA1231" s="174"/>
      <c r="AHB1231" s="174"/>
      <c r="AHC1231" s="174"/>
      <c r="AHD1231" s="174"/>
      <c r="AHE1231" s="174"/>
      <c r="AHF1231" s="174"/>
      <c r="AHG1231" s="174"/>
      <c r="AHH1231" s="174"/>
      <c r="AHI1231" s="174"/>
      <c r="AHJ1231" s="174"/>
      <c r="AHK1231" s="174"/>
      <c r="AHL1231" s="174"/>
      <c r="AHM1231" s="174"/>
      <c r="AHN1231" s="174"/>
      <c r="AHO1231" s="174"/>
      <c r="AHP1231" s="174"/>
      <c r="AHQ1231" s="174"/>
      <c r="AHR1231" s="174"/>
      <c r="AHS1231" s="174"/>
      <c r="AHT1231" s="174"/>
      <c r="AHU1231" s="174"/>
      <c r="AHV1231" s="174"/>
      <c r="AHW1231" s="174"/>
      <c r="AHX1231" s="174"/>
      <c r="AHY1231" s="174"/>
      <c r="AHZ1231" s="174"/>
      <c r="AIA1231" s="174"/>
      <c r="AIB1231" s="174"/>
      <c r="AIC1231" s="174"/>
      <c r="AID1231" s="174"/>
      <c r="AIE1231" s="174"/>
      <c r="AIF1231" s="174"/>
      <c r="AIG1231" s="174"/>
      <c r="AIH1231" s="174"/>
      <c r="AII1231" s="174"/>
      <c r="AIJ1231" s="174"/>
      <c r="AIK1231" s="174"/>
      <c r="AIL1231" s="174"/>
      <c r="AIM1231" s="174"/>
      <c r="AIN1231" s="174"/>
      <c r="AIO1231" s="174"/>
      <c r="AIP1231" s="174"/>
      <c r="AIQ1231" s="174"/>
      <c r="AIR1231" s="174"/>
      <c r="AIS1231" s="174"/>
      <c r="AIT1231" s="174"/>
      <c r="AIU1231" s="174"/>
      <c r="AIV1231" s="174"/>
      <c r="AIW1231" s="174"/>
      <c r="AIX1231" s="174"/>
      <c r="AIY1231" s="174"/>
      <c r="AIZ1231" s="174"/>
      <c r="AJA1231" s="174"/>
      <c r="AJB1231" s="174"/>
      <c r="AJC1231" s="174"/>
      <c r="AJD1231" s="174"/>
      <c r="AJE1231" s="174"/>
      <c r="AJF1231" s="174"/>
      <c r="AJG1231" s="174"/>
      <c r="AJH1231" s="174"/>
      <c r="AJI1231" s="174"/>
      <c r="AJJ1231" s="174"/>
      <c r="AJK1231" s="174"/>
      <c r="AJL1231" s="174"/>
      <c r="AJM1231" s="174"/>
      <c r="AJN1231" s="174"/>
      <c r="AJO1231" s="174"/>
      <c r="AJP1231" s="174"/>
      <c r="AJQ1231" s="174"/>
      <c r="AJR1231" s="174"/>
      <c r="AJS1231" s="174"/>
      <c r="AJT1231" s="174"/>
      <c r="AJU1231" s="174"/>
      <c r="AJV1231" s="174"/>
      <c r="AJW1231" s="174"/>
      <c r="AJX1231" s="174"/>
      <c r="AJY1231" s="174"/>
      <c r="AJZ1231" s="174"/>
      <c r="AKA1231" s="174"/>
      <c r="AKB1231" s="174"/>
      <c r="AKC1231" s="174"/>
      <c r="AKD1231" s="174"/>
      <c r="AKE1231" s="174"/>
      <c r="AKF1231" s="174"/>
      <c r="AKG1231" s="174"/>
      <c r="AKH1231" s="174"/>
      <c r="AKI1231" s="174"/>
      <c r="AKJ1231" s="174"/>
      <c r="AKK1231" s="174"/>
      <c r="AKL1231" s="174"/>
      <c r="AKM1231" s="174"/>
      <c r="AKN1231" s="174"/>
      <c r="AKO1231" s="174"/>
      <c r="AKP1231" s="174"/>
      <c r="AKQ1231" s="174"/>
      <c r="AKR1231" s="174"/>
      <c r="AKS1231" s="174"/>
      <c r="AKT1231" s="174"/>
      <c r="AKU1231" s="174"/>
      <c r="AKV1231" s="174"/>
      <c r="AKW1231" s="174"/>
      <c r="AKX1231" s="174"/>
      <c r="AKY1231" s="174"/>
      <c r="AKZ1231" s="174"/>
      <c r="ALA1231" s="174"/>
      <c r="ALB1231" s="174"/>
      <c r="ALC1231" s="174"/>
      <c r="ALD1231" s="174"/>
      <c r="ALE1231" s="174"/>
      <c r="ALF1231" s="174"/>
      <c r="ALG1231" s="174"/>
      <c r="ALH1231" s="174"/>
      <c r="ALI1231" s="174"/>
      <c r="ALJ1231" s="174"/>
      <c r="ALK1231" s="174"/>
      <c r="ALL1231" s="174"/>
      <c r="ALM1231" s="174"/>
      <c r="ALN1231" s="174"/>
      <c r="ALO1231" s="174"/>
      <c r="ALP1231" s="174"/>
      <c r="ALQ1231" s="174"/>
      <c r="ALR1231" s="174"/>
      <c r="ALS1231" s="174"/>
      <c r="ALT1231" s="174"/>
      <c r="ALU1231" s="174"/>
      <c r="ALV1231" s="174"/>
      <c r="ALW1231" s="174"/>
      <c r="ALX1231" s="174"/>
      <c r="ALY1231" s="174"/>
      <c r="ALZ1231" s="174"/>
      <c r="AMA1231" s="174"/>
      <c r="AMB1231" s="174"/>
      <c r="AMC1231" s="174"/>
      <c r="AMD1231" s="174"/>
      <c r="AME1231" s="174"/>
      <c r="AMF1231" s="174"/>
      <c r="AMG1231" s="174"/>
      <c r="AMH1231" s="174"/>
      <c r="AMI1231" s="174"/>
      <c r="AMJ1231" s="174"/>
    </row>
    <row r="1232" spans="1:1025" ht="22.8" hidden="1">
      <c r="B12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32" s="161" t="s">
        <v>36</v>
      </c>
      <c r="D1232" s="45">
        <v>398</v>
      </c>
      <c r="E1232" s="40">
        <v>1</v>
      </c>
      <c r="F12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4,94</v>
      </c>
      <c r="H1232" s="40">
        <f ca="1">ROUND(E1232*G1232,2)</f>
        <v>4.9400000000000004</v>
      </c>
      <c r="I1232" s="91"/>
      <c r="J1232" s="97"/>
      <c r="K1232" s="15" t="str">
        <f t="shared" si="130"/>
        <v>SEDUC E 70</v>
      </c>
    </row>
    <row r="1233" spans="1:1025" ht="22.8" hidden="1">
      <c r="B12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33" s="161" t="s">
        <v>36</v>
      </c>
      <c r="D1233" s="45">
        <v>4333</v>
      </c>
      <c r="E1233" s="40">
        <v>1</v>
      </c>
      <c r="F12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33" s="40">
        <f ca="1">ROUND(E1233*G1233,2)</f>
        <v>0.25</v>
      </c>
      <c r="I1233" s="91"/>
      <c r="J1233" s="97"/>
      <c r="K1233" s="15" t="str">
        <f t="shared" si="130"/>
        <v>SEDUC E 70</v>
      </c>
    </row>
    <row r="1234" spans="1:1025" hidden="1">
      <c r="B12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34" s="161" t="s">
        <v>36</v>
      </c>
      <c r="D1234" s="45">
        <v>4374</v>
      </c>
      <c r="E1234" s="40">
        <f>1</f>
        <v>1</v>
      </c>
      <c r="F12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34" s="40">
        <f ca="1">ROUND(E1234*G1234,2)</f>
        <v>0.28999999999999998</v>
      </c>
      <c r="I1234" s="91"/>
      <c r="J1234" s="97"/>
      <c r="K1234" s="15" t="str">
        <f t="shared" si="130"/>
        <v>SEDUC E 70</v>
      </c>
    </row>
    <row r="1235" spans="1:1025" hidden="1">
      <c r="B12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5" t="s">
        <v>12</v>
      </c>
      <c r="D1235" s="45">
        <v>88264</v>
      </c>
      <c r="E1235" s="40">
        <v>0.11</v>
      </c>
      <c r="F12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35" s="40">
        <f ca="1">ROUND(E1235*G1235,2)</f>
        <v>2.48</v>
      </c>
      <c r="I1235" s="91"/>
      <c r="J1235" s="97"/>
      <c r="K1235" s="15" t="str">
        <f t="shared" si="130"/>
        <v>SEDUC E 70</v>
      </c>
    </row>
    <row r="1236" spans="1:1025" hidden="1">
      <c r="B12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5" t="s">
        <v>12</v>
      </c>
      <c r="D1236" s="45">
        <v>88247</v>
      </c>
      <c r="E1236" s="40">
        <v>0.11</v>
      </c>
      <c r="F12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36" s="40">
        <f ca="1">ROUND(E1236*G1236,2)</f>
        <v>2.0299999999999998</v>
      </c>
      <c r="I1236" s="91"/>
      <c r="J1236" s="97"/>
      <c r="K1236" s="15" t="str">
        <f t="shared" si="130"/>
        <v>SEDUC E 70</v>
      </c>
    </row>
    <row r="1237" spans="1:1025" hidden="1">
      <c r="A1237" s="43">
        <f ca="1">H1237</f>
        <v>9.99</v>
      </c>
      <c r="B1237" s="125" t="s">
        <v>13</v>
      </c>
      <c r="C1237" s="201"/>
      <c r="D1237" s="45"/>
      <c r="E1237" s="40"/>
      <c r="F1237" s="40"/>
      <c r="G1237" s="40"/>
      <c r="H1237" s="74">
        <f ca="1">SUM(H1232:H1236)</f>
        <v>9.99</v>
      </c>
      <c r="I1237" s="91" t="str">
        <f>A1230</f>
        <v>SEDUC E 70</v>
      </c>
      <c r="J1237" s="115">
        <f ca="1">H1237</f>
        <v>9.99</v>
      </c>
      <c r="K1237" s="15" t="str">
        <f t="shared" si="130"/>
        <v>SEDUC E 70</v>
      </c>
    </row>
    <row r="1238" spans="1:1025" hidden="1">
      <c r="B1238" s="207"/>
      <c r="C1238" s="207"/>
      <c r="D1238" s="207"/>
      <c r="E1238" s="208"/>
      <c r="F1238" s="209"/>
      <c r="G1238" s="210"/>
      <c r="H1238" s="211"/>
      <c r="I1238" s="91"/>
      <c r="J1238" s="97"/>
      <c r="K1238" s="15" t="str">
        <f t="shared" si="130"/>
        <v>SEDUC E 70</v>
      </c>
    </row>
    <row r="1239" spans="1:1025" ht="20.399999999999999" hidden="1">
      <c r="B1239" s="316" t="str">
        <f>A1240</f>
        <v>SEDUC E 71</v>
      </c>
      <c r="C1239" s="317"/>
      <c r="D1239" s="317"/>
      <c r="E1239" s="317"/>
      <c r="F1239" s="317"/>
      <c r="G1239" s="317"/>
      <c r="H1239" s="318"/>
      <c r="I1239" s="91"/>
      <c r="J1239" s="97"/>
      <c r="K1239" s="15" t="str">
        <f>B1239</f>
        <v>SEDUC E 71</v>
      </c>
      <c r="AMK1239" s="15"/>
    </row>
    <row r="1240" spans="1:1025" hidden="1">
      <c r="A1240" s="29" t="s">
        <v>191</v>
      </c>
      <c r="B1240" s="313" t="s">
        <v>192</v>
      </c>
      <c r="C1240" s="314"/>
      <c r="D1240" s="314"/>
      <c r="E1240" s="314"/>
      <c r="F1240" s="315"/>
      <c r="G1240" s="76" t="s">
        <v>3</v>
      </c>
      <c r="H1240" s="30" t="s">
        <v>4</v>
      </c>
      <c r="I1240" s="91"/>
      <c r="J1240" s="97"/>
      <c r="K1240" s="15" t="str">
        <f t="shared" ref="K1240:K1246" si="131">K1239</f>
        <v>SEDUC E 71</v>
      </c>
    </row>
    <row r="1241" spans="1:1025" s="14" customFormat="1" hidden="1">
      <c r="B1241" s="33" t="s">
        <v>5</v>
      </c>
      <c r="C1241" s="33" t="s">
        <v>6</v>
      </c>
      <c r="D1241" s="198" t="s">
        <v>7</v>
      </c>
      <c r="E1241" s="199" t="s">
        <v>8</v>
      </c>
      <c r="F1241" s="198" t="s">
        <v>16</v>
      </c>
      <c r="G1241" s="200" t="s">
        <v>17</v>
      </c>
      <c r="H1241" s="198" t="s">
        <v>11</v>
      </c>
      <c r="I1241" s="175"/>
      <c r="J1241" s="176"/>
      <c r="K1241" s="15" t="str">
        <f t="shared" si="131"/>
        <v>SEDUC E 71</v>
      </c>
      <c r="L1241" s="174"/>
      <c r="M1241" s="174"/>
      <c r="N1241" s="174"/>
      <c r="O1241" s="174"/>
      <c r="P1241" s="174"/>
      <c r="Q1241" s="174"/>
      <c r="R1241" s="174"/>
      <c r="S1241" s="174"/>
      <c r="T1241" s="174"/>
      <c r="U1241" s="174"/>
      <c r="V1241" s="174"/>
      <c r="W1241" s="174"/>
      <c r="X1241" s="174"/>
      <c r="Y1241" s="174"/>
      <c r="Z1241" s="174"/>
      <c r="AA1241" s="174"/>
      <c r="AB1241" s="174"/>
      <c r="AC1241" s="174"/>
      <c r="AD1241" s="174"/>
      <c r="AE1241" s="174"/>
      <c r="AF1241" s="174"/>
      <c r="AG1241" s="174"/>
      <c r="AH1241" s="174"/>
      <c r="AI1241" s="174"/>
      <c r="AJ1241" s="174"/>
      <c r="AK1241" s="174"/>
      <c r="AL1241" s="174"/>
      <c r="AM1241" s="174"/>
      <c r="AN1241" s="174"/>
      <c r="AO1241" s="174"/>
      <c r="AP1241" s="174"/>
      <c r="AQ1241" s="174"/>
      <c r="AR1241" s="174"/>
      <c r="AS1241" s="174"/>
      <c r="AT1241" s="174"/>
      <c r="AU1241" s="174"/>
      <c r="AV1241" s="174"/>
      <c r="AW1241" s="174"/>
      <c r="AX1241" s="174"/>
      <c r="AY1241" s="174"/>
      <c r="AZ1241" s="174"/>
      <c r="BA1241" s="174"/>
      <c r="BB1241" s="174"/>
      <c r="BC1241" s="174"/>
      <c r="BD1241" s="174"/>
      <c r="BE1241" s="174"/>
      <c r="BF1241" s="174"/>
      <c r="BG1241" s="174"/>
      <c r="BH1241" s="174"/>
      <c r="BI1241" s="174"/>
      <c r="BJ1241" s="174"/>
      <c r="BK1241" s="174"/>
      <c r="BL1241" s="174"/>
      <c r="BM1241" s="174"/>
      <c r="BN1241" s="174"/>
      <c r="BO1241" s="174"/>
      <c r="BP1241" s="174"/>
      <c r="BQ1241" s="174"/>
      <c r="BR1241" s="174"/>
      <c r="BS1241" s="174"/>
      <c r="BT1241" s="174"/>
      <c r="BU1241" s="174"/>
      <c r="BV1241" s="174"/>
      <c r="BW1241" s="174"/>
      <c r="BX1241" s="174"/>
      <c r="BY1241" s="174"/>
      <c r="BZ1241" s="174"/>
      <c r="CA1241" s="174"/>
      <c r="CB1241" s="174"/>
      <c r="CC1241" s="174"/>
      <c r="CD1241" s="174"/>
      <c r="CE1241" s="174"/>
      <c r="CF1241" s="174"/>
      <c r="CG1241" s="174"/>
      <c r="CH1241" s="174"/>
      <c r="CI1241" s="174"/>
      <c r="CJ1241" s="174"/>
      <c r="CK1241" s="174"/>
      <c r="CL1241" s="174"/>
      <c r="CM1241" s="174"/>
      <c r="CN1241" s="174"/>
      <c r="CO1241" s="174"/>
      <c r="CP1241" s="174"/>
      <c r="CQ1241" s="174"/>
      <c r="CR1241" s="174"/>
      <c r="CS1241" s="174"/>
      <c r="CT1241" s="174"/>
      <c r="CU1241" s="174"/>
      <c r="CV1241" s="174"/>
      <c r="CW1241" s="174"/>
      <c r="CX1241" s="174"/>
      <c r="CY1241" s="174"/>
      <c r="CZ1241" s="174"/>
      <c r="DA1241" s="174"/>
      <c r="DB1241" s="174"/>
      <c r="DC1241" s="174"/>
      <c r="DD1241" s="174"/>
      <c r="DE1241" s="174"/>
      <c r="DF1241" s="174"/>
      <c r="DG1241" s="174"/>
      <c r="DH1241" s="174"/>
      <c r="DI1241" s="174"/>
      <c r="DJ1241" s="174"/>
      <c r="DK1241" s="174"/>
      <c r="DL1241" s="174"/>
      <c r="DM1241" s="174"/>
      <c r="DN1241" s="174"/>
      <c r="DO1241" s="174"/>
      <c r="DP1241" s="174"/>
      <c r="DQ1241" s="174"/>
      <c r="DR1241" s="174"/>
      <c r="DS1241" s="174"/>
      <c r="DT1241" s="174"/>
      <c r="DU1241" s="174"/>
      <c r="DV1241" s="174"/>
      <c r="DW1241" s="174"/>
      <c r="DX1241" s="174"/>
      <c r="DY1241" s="174"/>
      <c r="DZ1241" s="174"/>
      <c r="EA1241" s="174"/>
      <c r="EB1241" s="174"/>
      <c r="EC1241" s="174"/>
      <c r="ED1241" s="174"/>
      <c r="EE1241" s="174"/>
      <c r="EF1241" s="174"/>
      <c r="EG1241" s="174"/>
      <c r="EH1241" s="174"/>
      <c r="EI1241" s="174"/>
      <c r="EJ1241" s="174"/>
      <c r="EK1241" s="174"/>
      <c r="EL1241" s="174"/>
      <c r="EM1241" s="174"/>
      <c r="EN1241" s="174"/>
      <c r="EO1241" s="174"/>
      <c r="EP1241" s="174"/>
      <c r="EQ1241" s="174"/>
      <c r="ER1241" s="174"/>
      <c r="ES1241" s="174"/>
      <c r="ET1241" s="174"/>
      <c r="EU1241" s="174"/>
      <c r="EV1241" s="174"/>
      <c r="EW1241" s="174"/>
      <c r="EX1241" s="174"/>
      <c r="EY1241" s="174"/>
      <c r="EZ1241" s="174"/>
      <c r="FA1241" s="174"/>
      <c r="FB1241" s="174"/>
      <c r="FC1241" s="174"/>
      <c r="FD1241" s="174"/>
      <c r="FE1241" s="174"/>
      <c r="FF1241" s="174"/>
      <c r="FG1241" s="174"/>
      <c r="FH1241" s="174"/>
      <c r="FI1241" s="174"/>
      <c r="FJ1241" s="174"/>
      <c r="FK1241" s="174"/>
      <c r="FL1241" s="174"/>
      <c r="FM1241" s="174"/>
      <c r="FN1241" s="174"/>
      <c r="FO1241" s="174"/>
      <c r="FP1241" s="174"/>
      <c r="FQ1241" s="174"/>
      <c r="FR1241" s="174"/>
      <c r="FS1241" s="174"/>
      <c r="FT1241" s="174"/>
      <c r="FU1241" s="174"/>
      <c r="FV1241" s="174"/>
      <c r="FW1241" s="174"/>
      <c r="FX1241" s="174"/>
      <c r="FY1241" s="174"/>
      <c r="FZ1241" s="174"/>
      <c r="GA1241" s="174"/>
      <c r="GB1241" s="174"/>
      <c r="GC1241" s="174"/>
      <c r="GD1241" s="174"/>
      <c r="GE1241" s="174"/>
      <c r="GF1241" s="174"/>
      <c r="GG1241" s="174"/>
      <c r="GH1241" s="174"/>
      <c r="GI1241" s="174"/>
      <c r="GJ1241" s="174"/>
      <c r="GK1241" s="174"/>
      <c r="GL1241" s="174"/>
      <c r="GM1241" s="174"/>
      <c r="GN1241" s="174"/>
      <c r="GO1241" s="174"/>
      <c r="GP1241" s="174"/>
      <c r="GQ1241" s="174"/>
      <c r="GR1241" s="174"/>
      <c r="GS1241" s="174"/>
      <c r="GT1241" s="174"/>
      <c r="GU1241" s="174"/>
      <c r="GV1241" s="174"/>
      <c r="GW1241" s="174"/>
      <c r="GX1241" s="174"/>
      <c r="GY1241" s="174"/>
      <c r="GZ1241" s="174"/>
      <c r="HA1241" s="174"/>
      <c r="HB1241" s="174"/>
      <c r="HC1241" s="174"/>
      <c r="HD1241" s="174"/>
      <c r="HE1241" s="174"/>
      <c r="HF1241" s="174"/>
      <c r="HG1241" s="174"/>
      <c r="HH1241" s="174"/>
      <c r="HI1241" s="174"/>
      <c r="HJ1241" s="174"/>
      <c r="HK1241" s="174"/>
      <c r="HL1241" s="174"/>
      <c r="HM1241" s="174"/>
      <c r="HN1241" s="174"/>
      <c r="HO1241" s="174"/>
      <c r="HP1241" s="174"/>
      <c r="HQ1241" s="174"/>
      <c r="HR1241" s="174"/>
      <c r="HS1241" s="174"/>
      <c r="HT1241" s="174"/>
      <c r="HU1241" s="174"/>
      <c r="HV1241" s="174"/>
      <c r="HW1241" s="174"/>
      <c r="HX1241" s="174"/>
      <c r="HY1241" s="174"/>
      <c r="HZ1241" s="174"/>
      <c r="IA1241" s="174"/>
      <c r="IB1241" s="174"/>
      <c r="IC1241" s="174"/>
      <c r="ID1241" s="174"/>
      <c r="IE1241" s="174"/>
      <c r="IF1241" s="174"/>
      <c r="IG1241" s="174"/>
      <c r="IH1241" s="174"/>
      <c r="II1241" s="174"/>
      <c r="IJ1241" s="174"/>
      <c r="IK1241" s="174"/>
      <c r="IL1241" s="174"/>
      <c r="IM1241" s="174"/>
      <c r="IN1241" s="174"/>
      <c r="IO1241" s="174"/>
      <c r="IP1241" s="174"/>
      <c r="IQ1241" s="174"/>
      <c r="IR1241" s="174"/>
      <c r="IS1241" s="174"/>
      <c r="IT1241" s="174"/>
      <c r="IU1241" s="174"/>
      <c r="IV1241" s="174"/>
      <c r="IW1241" s="174"/>
      <c r="IX1241" s="174"/>
      <c r="IY1241" s="174"/>
      <c r="IZ1241" s="174"/>
      <c r="JA1241" s="174"/>
      <c r="JB1241" s="174"/>
      <c r="JC1241" s="174"/>
      <c r="JD1241" s="174"/>
      <c r="JE1241" s="174"/>
      <c r="JF1241" s="174"/>
      <c r="JG1241" s="174"/>
      <c r="JH1241" s="174"/>
      <c r="JI1241" s="174"/>
      <c r="JJ1241" s="174"/>
      <c r="JK1241" s="174"/>
      <c r="JL1241" s="174"/>
      <c r="JM1241" s="174"/>
      <c r="JN1241" s="174"/>
      <c r="JO1241" s="174"/>
      <c r="JP1241" s="174"/>
      <c r="JQ1241" s="174"/>
      <c r="JR1241" s="174"/>
      <c r="JS1241" s="174"/>
      <c r="JT1241" s="174"/>
      <c r="JU1241" s="174"/>
      <c r="JV1241" s="174"/>
      <c r="JW1241" s="174"/>
      <c r="JX1241" s="174"/>
      <c r="JY1241" s="174"/>
      <c r="JZ1241" s="174"/>
      <c r="KA1241" s="174"/>
      <c r="KB1241" s="174"/>
      <c r="KC1241" s="174"/>
      <c r="KD1241" s="174"/>
      <c r="KE1241" s="174"/>
      <c r="KF1241" s="174"/>
      <c r="KG1241" s="174"/>
      <c r="KH1241" s="174"/>
      <c r="KI1241" s="174"/>
      <c r="KJ1241" s="174"/>
      <c r="KK1241" s="174"/>
      <c r="KL1241" s="174"/>
      <c r="KM1241" s="174"/>
      <c r="KN1241" s="174"/>
      <c r="KO1241" s="174"/>
      <c r="KP1241" s="174"/>
      <c r="KQ1241" s="174"/>
      <c r="KR1241" s="174"/>
      <c r="KS1241" s="174"/>
      <c r="KT1241" s="174"/>
      <c r="KU1241" s="174"/>
      <c r="KV1241" s="174"/>
      <c r="KW1241" s="174"/>
      <c r="KX1241" s="174"/>
      <c r="KY1241" s="174"/>
      <c r="KZ1241" s="174"/>
      <c r="LA1241" s="174"/>
      <c r="LB1241" s="174"/>
      <c r="LC1241" s="174"/>
      <c r="LD1241" s="174"/>
      <c r="LE1241" s="174"/>
      <c r="LF1241" s="174"/>
      <c r="LG1241" s="174"/>
      <c r="LH1241" s="174"/>
      <c r="LI1241" s="174"/>
      <c r="LJ1241" s="174"/>
      <c r="LK1241" s="174"/>
      <c r="LL1241" s="174"/>
      <c r="LM1241" s="174"/>
      <c r="LN1241" s="174"/>
      <c r="LO1241" s="174"/>
      <c r="LP1241" s="174"/>
      <c r="LQ1241" s="174"/>
      <c r="LR1241" s="174"/>
      <c r="LS1241" s="174"/>
      <c r="LT1241" s="174"/>
      <c r="LU1241" s="174"/>
      <c r="LV1241" s="174"/>
      <c r="LW1241" s="174"/>
      <c r="LX1241" s="174"/>
      <c r="LY1241" s="174"/>
      <c r="LZ1241" s="174"/>
      <c r="MA1241" s="174"/>
      <c r="MB1241" s="174"/>
      <c r="MC1241" s="174"/>
      <c r="MD1241" s="174"/>
      <c r="ME1241" s="174"/>
      <c r="MF1241" s="174"/>
      <c r="MG1241" s="174"/>
      <c r="MH1241" s="174"/>
      <c r="MI1241" s="174"/>
      <c r="MJ1241" s="174"/>
      <c r="MK1241" s="174"/>
      <c r="ML1241" s="174"/>
      <c r="MM1241" s="174"/>
      <c r="MN1241" s="174"/>
      <c r="MO1241" s="174"/>
      <c r="MP1241" s="174"/>
      <c r="MQ1241" s="174"/>
      <c r="MR1241" s="174"/>
      <c r="MS1241" s="174"/>
      <c r="MT1241" s="174"/>
      <c r="MU1241" s="174"/>
      <c r="MV1241" s="174"/>
      <c r="MW1241" s="174"/>
      <c r="MX1241" s="174"/>
      <c r="MY1241" s="174"/>
      <c r="MZ1241" s="174"/>
      <c r="NA1241" s="174"/>
      <c r="NB1241" s="174"/>
      <c r="NC1241" s="174"/>
      <c r="ND1241" s="174"/>
      <c r="NE1241" s="174"/>
      <c r="NF1241" s="174"/>
      <c r="NG1241" s="174"/>
      <c r="NH1241" s="174"/>
      <c r="NI1241" s="174"/>
      <c r="NJ1241" s="174"/>
      <c r="NK1241" s="174"/>
      <c r="NL1241" s="174"/>
      <c r="NM1241" s="174"/>
      <c r="NN1241" s="174"/>
      <c r="NO1241" s="174"/>
      <c r="NP1241" s="174"/>
      <c r="NQ1241" s="174"/>
      <c r="NR1241" s="174"/>
      <c r="NS1241" s="174"/>
      <c r="NT1241" s="174"/>
      <c r="NU1241" s="174"/>
      <c r="NV1241" s="174"/>
      <c r="NW1241" s="174"/>
      <c r="NX1241" s="174"/>
      <c r="NY1241" s="174"/>
      <c r="NZ1241" s="174"/>
      <c r="OA1241" s="174"/>
      <c r="OB1241" s="174"/>
      <c r="OC1241" s="174"/>
      <c r="OD1241" s="174"/>
      <c r="OE1241" s="174"/>
      <c r="OF1241" s="174"/>
      <c r="OG1241" s="174"/>
      <c r="OH1241" s="174"/>
      <c r="OI1241" s="174"/>
      <c r="OJ1241" s="174"/>
      <c r="OK1241" s="174"/>
      <c r="OL1241" s="174"/>
      <c r="OM1241" s="174"/>
      <c r="ON1241" s="174"/>
      <c r="OO1241" s="174"/>
      <c r="OP1241" s="174"/>
      <c r="OQ1241" s="174"/>
      <c r="OR1241" s="174"/>
      <c r="OS1241" s="174"/>
      <c r="OT1241" s="174"/>
      <c r="OU1241" s="174"/>
      <c r="OV1241" s="174"/>
      <c r="OW1241" s="174"/>
      <c r="OX1241" s="174"/>
      <c r="OY1241" s="174"/>
      <c r="OZ1241" s="174"/>
      <c r="PA1241" s="174"/>
      <c r="PB1241" s="174"/>
      <c r="PC1241" s="174"/>
      <c r="PD1241" s="174"/>
      <c r="PE1241" s="174"/>
      <c r="PF1241" s="174"/>
      <c r="PG1241" s="174"/>
      <c r="PH1241" s="174"/>
      <c r="PI1241" s="174"/>
      <c r="PJ1241" s="174"/>
      <c r="PK1241" s="174"/>
      <c r="PL1241" s="174"/>
      <c r="PM1241" s="174"/>
      <c r="PN1241" s="174"/>
      <c r="PO1241" s="174"/>
      <c r="PP1241" s="174"/>
      <c r="PQ1241" s="174"/>
      <c r="PR1241" s="174"/>
      <c r="PS1241" s="174"/>
      <c r="PT1241" s="174"/>
      <c r="PU1241" s="174"/>
      <c r="PV1241" s="174"/>
      <c r="PW1241" s="174"/>
      <c r="PX1241" s="174"/>
      <c r="PY1241" s="174"/>
      <c r="PZ1241" s="174"/>
      <c r="QA1241" s="174"/>
      <c r="QB1241" s="174"/>
      <c r="QC1241" s="174"/>
      <c r="QD1241" s="174"/>
      <c r="QE1241" s="174"/>
      <c r="QF1241" s="174"/>
      <c r="QG1241" s="174"/>
      <c r="QH1241" s="174"/>
      <c r="QI1241" s="174"/>
      <c r="QJ1241" s="174"/>
      <c r="QK1241" s="174"/>
      <c r="QL1241" s="174"/>
      <c r="QM1241" s="174"/>
      <c r="QN1241" s="174"/>
      <c r="QO1241" s="174"/>
      <c r="QP1241" s="174"/>
      <c r="QQ1241" s="174"/>
      <c r="QR1241" s="174"/>
      <c r="QS1241" s="174"/>
      <c r="QT1241" s="174"/>
      <c r="QU1241" s="174"/>
      <c r="QV1241" s="174"/>
      <c r="QW1241" s="174"/>
      <c r="QX1241" s="174"/>
      <c r="QY1241" s="174"/>
      <c r="QZ1241" s="174"/>
      <c r="RA1241" s="174"/>
      <c r="RB1241" s="174"/>
      <c r="RC1241" s="174"/>
      <c r="RD1241" s="174"/>
      <c r="RE1241" s="174"/>
      <c r="RF1241" s="174"/>
      <c r="RG1241" s="174"/>
      <c r="RH1241" s="174"/>
      <c r="RI1241" s="174"/>
      <c r="RJ1241" s="174"/>
      <c r="RK1241" s="174"/>
      <c r="RL1241" s="174"/>
      <c r="RM1241" s="174"/>
      <c r="RN1241" s="174"/>
      <c r="RO1241" s="174"/>
      <c r="RP1241" s="174"/>
      <c r="RQ1241" s="174"/>
      <c r="RR1241" s="174"/>
      <c r="RS1241" s="174"/>
      <c r="RT1241" s="174"/>
      <c r="RU1241" s="174"/>
      <c r="RV1241" s="174"/>
      <c r="RW1241" s="174"/>
      <c r="RX1241" s="174"/>
      <c r="RY1241" s="174"/>
      <c r="RZ1241" s="174"/>
      <c r="SA1241" s="174"/>
      <c r="SB1241" s="174"/>
      <c r="SC1241" s="174"/>
      <c r="SD1241" s="174"/>
      <c r="SE1241" s="174"/>
      <c r="SF1241" s="174"/>
      <c r="SG1241" s="174"/>
      <c r="SH1241" s="174"/>
      <c r="SI1241" s="174"/>
      <c r="SJ1241" s="174"/>
      <c r="SK1241" s="174"/>
      <c r="SL1241" s="174"/>
      <c r="SM1241" s="174"/>
      <c r="SN1241" s="174"/>
      <c r="SO1241" s="174"/>
      <c r="SP1241" s="174"/>
      <c r="SQ1241" s="174"/>
      <c r="SR1241" s="174"/>
      <c r="SS1241" s="174"/>
      <c r="ST1241" s="174"/>
      <c r="SU1241" s="174"/>
      <c r="SV1241" s="174"/>
      <c r="SW1241" s="174"/>
      <c r="SX1241" s="174"/>
      <c r="SY1241" s="174"/>
      <c r="SZ1241" s="174"/>
      <c r="TA1241" s="174"/>
      <c r="TB1241" s="174"/>
      <c r="TC1241" s="174"/>
      <c r="TD1241" s="174"/>
      <c r="TE1241" s="174"/>
      <c r="TF1241" s="174"/>
      <c r="TG1241" s="174"/>
      <c r="TH1241" s="174"/>
      <c r="TI1241" s="174"/>
      <c r="TJ1241" s="174"/>
      <c r="TK1241" s="174"/>
      <c r="TL1241" s="174"/>
      <c r="TM1241" s="174"/>
      <c r="TN1241" s="174"/>
      <c r="TO1241" s="174"/>
      <c r="TP1241" s="174"/>
      <c r="TQ1241" s="174"/>
      <c r="TR1241" s="174"/>
      <c r="TS1241" s="174"/>
      <c r="TT1241" s="174"/>
      <c r="TU1241" s="174"/>
      <c r="TV1241" s="174"/>
      <c r="TW1241" s="174"/>
      <c r="TX1241" s="174"/>
      <c r="TY1241" s="174"/>
      <c r="TZ1241" s="174"/>
      <c r="UA1241" s="174"/>
      <c r="UB1241" s="174"/>
      <c r="UC1241" s="174"/>
      <c r="UD1241" s="174"/>
      <c r="UE1241" s="174"/>
      <c r="UF1241" s="174"/>
      <c r="UG1241" s="174"/>
      <c r="UH1241" s="174"/>
      <c r="UI1241" s="174"/>
      <c r="UJ1241" s="174"/>
      <c r="UK1241" s="174"/>
      <c r="UL1241" s="174"/>
      <c r="UM1241" s="174"/>
      <c r="UN1241" s="174"/>
      <c r="UO1241" s="174"/>
      <c r="UP1241" s="174"/>
      <c r="UQ1241" s="174"/>
      <c r="UR1241" s="174"/>
      <c r="US1241" s="174"/>
      <c r="UT1241" s="174"/>
      <c r="UU1241" s="174"/>
      <c r="UV1241" s="174"/>
      <c r="UW1241" s="174"/>
      <c r="UX1241" s="174"/>
      <c r="UY1241" s="174"/>
      <c r="UZ1241" s="174"/>
      <c r="VA1241" s="174"/>
      <c r="VB1241" s="174"/>
      <c r="VC1241" s="174"/>
      <c r="VD1241" s="174"/>
      <c r="VE1241" s="174"/>
      <c r="VF1241" s="174"/>
      <c r="VG1241" s="174"/>
      <c r="VH1241" s="174"/>
      <c r="VI1241" s="174"/>
      <c r="VJ1241" s="174"/>
      <c r="VK1241" s="174"/>
      <c r="VL1241" s="174"/>
      <c r="VM1241" s="174"/>
      <c r="VN1241" s="174"/>
      <c r="VO1241" s="174"/>
      <c r="VP1241" s="174"/>
      <c r="VQ1241" s="174"/>
      <c r="VR1241" s="174"/>
      <c r="VS1241" s="174"/>
      <c r="VT1241" s="174"/>
      <c r="VU1241" s="174"/>
      <c r="VV1241" s="174"/>
      <c r="VW1241" s="174"/>
      <c r="VX1241" s="174"/>
      <c r="VY1241" s="174"/>
      <c r="VZ1241" s="174"/>
      <c r="WA1241" s="174"/>
      <c r="WB1241" s="174"/>
      <c r="WC1241" s="174"/>
      <c r="WD1241" s="174"/>
      <c r="WE1241" s="174"/>
      <c r="WF1241" s="174"/>
      <c r="WG1241" s="174"/>
      <c r="WH1241" s="174"/>
      <c r="WI1241" s="174"/>
      <c r="WJ1241" s="174"/>
      <c r="WK1241" s="174"/>
      <c r="WL1241" s="174"/>
      <c r="WM1241" s="174"/>
      <c r="WN1241" s="174"/>
      <c r="WO1241" s="174"/>
      <c r="WP1241" s="174"/>
      <c r="WQ1241" s="174"/>
      <c r="WR1241" s="174"/>
      <c r="WS1241" s="174"/>
      <c r="WT1241" s="174"/>
      <c r="WU1241" s="174"/>
      <c r="WV1241" s="174"/>
      <c r="WW1241" s="174"/>
      <c r="WX1241" s="174"/>
      <c r="WY1241" s="174"/>
      <c r="WZ1241" s="174"/>
      <c r="XA1241" s="174"/>
      <c r="XB1241" s="174"/>
      <c r="XC1241" s="174"/>
      <c r="XD1241" s="174"/>
      <c r="XE1241" s="174"/>
      <c r="XF1241" s="174"/>
      <c r="XG1241" s="174"/>
      <c r="XH1241" s="174"/>
      <c r="XI1241" s="174"/>
      <c r="XJ1241" s="174"/>
      <c r="XK1241" s="174"/>
      <c r="XL1241" s="174"/>
      <c r="XM1241" s="174"/>
      <c r="XN1241" s="174"/>
      <c r="XO1241" s="174"/>
      <c r="XP1241" s="174"/>
      <c r="XQ1241" s="174"/>
      <c r="XR1241" s="174"/>
      <c r="XS1241" s="174"/>
      <c r="XT1241" s="174"/>
      <c r="XU1241" s="174"/>
      <c r="XV1241" s="174"/>
      <c r="XW1241" s="174"/>
      <c r="XX1241" s="174"/>
      <c r="XY1241" s="174"/>
      <c r="XZ1241" s="174"/>
      <c r="YA1241" s="174"/>
      <c r="YB1241" s="174"/>
      <c r="YC1241" s="174"/>
      <c r="YD1241" s="174"/>
      <c r="YE1241" s="174"/>
      <c r="YF1241" s="174"/>
      <c r="YG1241" s="174"/>
      <c r="YH1241" s="174"/>
      <c r="YI1241" s="174"/>
      <c r="YJ1241" s="174"/>
      <c r="YK1241" s="174"/>
      <c r="YL1241" s="174"/>
      <c r="YM1241" s="174"/>
      <c r="YN1241" s="174"/>
      <c r="YO1241" s="174"/>
      <c r="YP1241" s="174"/>
      <c r="YQ1241" s="174"/>
      <c r="YR1241" s="174"/>
      <c r="YS1241" s="174"/>
      <c r="YT1241" s="174"/>
      <c r="YU1241" s="174"/>
      <c r="YV1241" s="174"/>
      <c r="YW1241" s="174"/>
      <c r="YX1241" s="174"/>
      <c r="YY1241" s="174"/>
      <c r="YZ1241" s="174"/>
      <c r="ZA1241" s="174"/>
      <c r="ZB1241" s="174"/>
      <c r="ZC1241" s="174"/>
      <c r="ZD1241" s="174"/>
      <c r="ZE1241" s="174"/>
      <c r="ZF1241" s="174"/>
      <c r="ZG1241" s="174"/>
      <c r="ZH1241" s="174"/>
      <c r="ZI1241" s="174"/>
      <c r="ZJ1241" s="174"/>
      <c r="ZK1241" s="174"/>
      <c r="ZL1241" s="174"/>
      <c r="ZM1241" s="174"/>
      <c r="ZN1241" s="174"/>
      <c r="ZO1241" s="174"/>
      <c r="ZP1241" s="174"/>
      <c r="ZQ1241" s="174"/>
      <c r="ZR1241" s="174"/>
      <c r="ZS1241" s="174"/>
      <c r="ZT1241" s="174"/>
      <c r="ZU1241" s="174"/>
      <c r="ZV1241" s="174"/>
      <c r="ZW1241" s="174"/>
      <c r="ZX1241" s="174"/>
      <c r="ZY1241" s="174"/>
      <c r="ZZ1241" s="174"/>
      <c r="AAA1241" s="174"/>
      <c r="AAB1241" s="174"/>
      <c r="AAC1241" s="174"/>
      <c r="AAD1241" s="174"/>
      <c r="AAE1241" s="174"/>
      <c r="AAF1241" s="174"/>
      <c r="AAG1241" s="174"/>
      <c r="AAH1241" s="174"/>
      <c r="AAI1241" s="174"/>
      <c r="AAJ1241" s="174"/>
      <c r="AAK1241" s="174"/>
      <c r="AAL1241" s="174"/>
      <c r="AAM1241" s="174"/>
      <c r="AAN1241" s="174"/>
      <c r="AAO1241" s="174"/>
      <c r="AAP1241" s="174"/>
      <c r="AAQ1241" s="174"/>
      <c r="AAR1241" s="174"/>
      <c r="AAS1241" s="174"/>
      <c r="AAT1241" s="174"/>
      <c r="AAU1241" s="174"/>
      <c r="AAV1241" s="174"/>
      <c r="AAW1241" s="174"/>
      <c r="AAX1241" s="174"/>
      <c r="AAY1241" s="174"/>
      <c r="AAZ1241" s="174"/>
      <c r="ABA1241" s="174"/>
      <c r="ABB1241" s="174"/>
      <c r="ABC1241" s="174"/>
      <c r="ABD1241" s="174"/>
      <c r="ABE1241" s="174"/>
      <c r="ABF1241" s="174"/>
      <c r="ABG1241" s="174"/>
      <c r="ABH1241" s="174"/>
      <c r="ABI1241" s="174"/>
      <c r="ABJ1241" s="174"/>
      <c r="ABK1241" s="174"/>
      <c r="ABL1241" s="174"/>
      <c r="ABM1241" s="174"/>
      <c r="ABN1241" s="174"/>
      <c r="ABO1241" s="174"/>
      <c r="ABP1241" s="174"/>
      <c r="ABQ1241" s="174"/>
      <c r="ABR1241" s="174"/>
      <c r="ABS1241" s="174"/>
      <c r="ABT1241" s="174"/>
      <c r="ABU1241" s="174"/>
      <c r="ABV1241" s="174"/>
      <c r="ABW1241" s="174"/>
      <c r="ABX1241" s="174"/>
      <c r="ABY1241" s="174"/>
      <c r="ABZ1241" s="174"/>
      <c r="ACA1241" s="174"/>
      <c r="ACB1241" s="174"/>
      <c r="ACC1241" s="174"/>
      <c r="ACD1241" s="174"/>
      <c r="ACE1241" s="174"/>
      <c r="ACF1241" s="174"/>
      <c r="ACG1241" s="174"/>
      <c r="ACH1241" s="174"/>
      <c r="ACI1241" s="174"/>
      <c r="ACJ1241" s="174"/>
      <c r="ACK1241" s="174"/>
      <c r="ACL1241" s="174"/>
      <c r="ACM1241" s="174"/>
      <c r="ACN1241" s="174"/>
      <c r="ACO1241" s="174"/>
      <c r="ACP1241" s="174"/>
      <c r="ACQ1241" s="174"/>
      <c r="ACR1241" s="174"/>
      <c r="ACS1241" s="174"/>
      <c r="ACT1241" s="174"/>
      <c r="ACU1241" s="174"/>
      <c r="ACV1241" s="174"/>
      <c r="ACW1241" s="174"/>
      <c r="ACX1241" s="174"/>
      <c r="ACY1241" s="174"/>
      <c r="ACZ1241" s="174"/>
      <c r="ADA1241" s="174"/>
      <c r="ADB1241" s="174"/>
      <c r="ADC1241" s="174"/>
      <c r="ADD1241" s="174"/>
      <c r="ADE1241" s="174"/>
      <c r="ADF1241" s="174"/>
      <c r="ADG1241" s="174"/>
      <c r="ADH1241" s="174"/>
      <c r="ADI1241" s="174"/>
      <c r="ADJ1241" s="174"/>
      <c r="ADK1241" s="174"/>
      <c r="ADL1241" s="174"/>
      <c r="ADM1241" s="174"/>
      <c r="ADN1241" s="174"/>
      <c r="ADO1241" s="174"/>
      <c r="ADP1241" s="174"/>
      <c r="ADQ1241" s="174"/>
      <c r="ADR1241" s="174"/>
      <c r="ADS1241" s="174"/>
      <c r="ADT1241" s="174"/>
      <c r="ADU1241" s="174"/>
      <c r="ADV1241" s="174"/>
      <c r="ADW1241" s="174"/>
      <c r="ADX1241" s="174"/>
      <c r="ADY1241" s="174"/>
      <c r="ADZ1241" s="174"/>
      <c r="AEA1241" s="174"/>
      <c r="AEB1241" s="174"/>
      <c r="AEC1241" s="174"/>
      <c r="AED1241" s="174"/>
      <c r="AEE1241" s="174"/>
      <c r="AEF1241" s="174"/>
      <c r="AEG1241" s="174"/>
      <c r="AEH1241" s="174"/>
      <c r="AEI1241" s="174"/>
      <c r="AEJ1241" s="174"/>
      <c r="AEK1241" s="174"/>
      <c r="AEL1241" s="174"/>
      <c r="AEM1241" s="174"/>
      <c r="AEN1241" s="174"/>
      <c r="AEO1241" s="174"/>
      <c r="AEP1241" s="174"/>
      <c r="AEQ1241" s="174"/>
      <c r="AER1241" s="174"/>
      <c r="AES1241" s="174"/>
      <c r="AET1241" s="174"/>
      <c r="AEU1241" s="174"/>
      <c r="AEV1241" s="174"/>
      <c r="AEW1241" s="174"/>
      <c r="AEX1241" s="174"/>
      <c r="AEY1241" s="174"/>
      <c r="AEZ1241" s="174"/>
      <c r="AFA1241" s="174"/>
      <c r="AFB1241" s="174"/>
      <c r="AFC1241" s="174"/>
      <c r="AFD1241" s="174"/>
      <c r="AFE1241" s="174"/>
      <c r="AFF1241" s="174"/>
      <c r="AFG1241" s="174"/>
      <c r="AFH1241" s="174"/>
      <c r="AFI1241" s="174"/>
      <c r="AFJ1241" s="174"/>
      <c r="AFK1241" s="174"/>
      <c r="AFL1241" s="174"/>
      <c r="AFM1241" s="174"/>
      <c r="AFN1241" s="174"/>
      <c r="AFO1241" s="174"/>
      <c r="AFP1241" s="174"/>
      <c r="AFQ1241" s="174"/>
      <c r="AFR1241" s="174"/>
      <c r="AFS1241" s="174"/>
      <c r="AFT1241" s="174"/>
      <c r="AFU1241" s="174"/>
      <c r="AFV1241" s="174"/>
      <c r="AFW1241" s="174"/>
      <c r="AFX1241" s="174"/>
      <c r="AFY1241" s="174"/>
      <c r="AFZ1241" s="174"/>
      <c r="AGA1241" s="174"/>
      <c r="AGB1241" s="174"/>
      <c r="AGC1241" s="174"/>
      <c r="AGD1241" s="174"/>
      <c r="AGE1241" s="174"/>
      <c r="AGF1241" s="174"/>
      <c r="AGG1241" s="174"/>
      <c r="AGH1241" s="174"/>
      <c r="AGI1241" s="174"/>
      <c r="AGJ1241" s="174"/>
      <c r="AGK1241" s="174"/>
      <c r="AGL1241" s="174"/>
      <c r="AGM1241" s="174"/>
      <c r="AGN1241" s="174"/>
      <c r="AGO1241" s="174"/>
      <c r="AGP1241" s="174"/>
      <c r="AGQ1241" s="174"/>
      <c r="AGR1241" s="174"/>
      <c r="AGS1241" s="174"/>
      <c r="AGT1241" s="174"/>
      <c r="AGU1241" s="174"/>
      <c r="AGV1241" s="174"/>
      <c r="AGW1241" s="174"/>
      <c r="AGX1241" s="174"/>
      <c r="AGY1241" s="174"/>
      <c r="AGZ1241" s="174"/>
      <c r="AHA1241" s="174"/>
      <c r="AHB1241" s="174"/>
      <c r="AHC1241" s="174"/>
      <c r="AHD1241" s="174"/>
      <c r="AHE1241" s="174"/>
      <c r="AHF1241" s="174"/>
      <c r="AHG1241" s="174"/>
      <c r="AHH1241" s="174"/>
      <c r="AHI1241" s="174"/>
      <c r="AHJ1241" s="174"/>
      <c r="AHK1241" s="174"/>
      <c r="AHL1241" s="174"/>
      <c r="AHM1241" s="174"/>
      <c r="AHN1241" s="174"/>
      <c r="AHO1241" s="174"/>
      <c r="AHP1241" s="174"/>
      <c r="AHQ1241" s="174"/>
      <c r="AHR1241" s="174"/>
      <c r="AHS1241" s="174"/>
      <c r="AHT1241" s="174"/>
      <c r="AHU1241" s="174"/>
      <c r="AHV1241" s="174"/>
      <c r="AHW1241" s="174"/>
      <c r="AHX1241" s="174"/>
      <c r="AHY1241" s="174"/>
      <c r="AHZ1241" s="174"/>
      <c r="AIA1241" s="174"/>
      <c r="AIB1241" s="174"/>
      <c r="AIC1241" s="174"/>
      <c r="AID1241" s="174"/>
      <c r="AIE1241" s="174"/>
      <c r="AIF1241" s="174"/>
      <c r="AIG1241" s="174"/>
      <c r="AIH1241" s="174"/>
      <c r="AII1241" s="174"/>
      <c r="AIJ1241" s="174"/>
      <c r="AIK1241" s="174"/>
      <c r="AIL1241" s="174"/>
      <c r="AIM1241" s="174"/>
      <c r="AIN1241" s="174"/>
      <c r="AIO1241" s="174"/>
      <c r="AIP1241" s="174"/>
      <c r="AIQ1241" s="174"/>
      <c r="AIR1241" s="174"/>
      <c r="AIS1241" s="174"/>
      <c r="AIT1241" s="174"/>
      <c r="AIU1241" s="174"/>
      <c r="AIV1241" s="174"/>
      <c r="AIW1241" s="174"/>
      <c r="AIX1241" s="174"/>
      <c r="AIY1241" s="174"/>
      <c r="AIZ1241" s="174"/>
      <c r="AJA1241" s="174"/>
      <c r="AJB1241" s="174"/>
      <c r="AJC1241" s="174"/>
      <c r="AJD1241" s="174"/>
      <c r="AJE1241" s="174"/>
      <c r="AJF1241" s="174"/>
      <c r="AJG1241" s="174"/>
      <c r="AJH1241" s="174"/>
      <c r="AJI1241" s="174"/>
      <c r="AJJ1241" s="174"/>
      <c r="AJK1241" s="174"/>
      <c r="AJL1241" s="174"/>
      <c r="AJM1241" s="174"/>
      <c r="AJN1241" s="174"/>
      <c r="AJO1241" s="174"/>
      <c r="AJP1241" s="174"/>
      <c r="AJQ1241" s="174"/>
      <c r="AJR1241" s="174"/>
      <c r="AJS1241" s="174"/>
      <c r="AJT1241" s="174"/>
      <c r="AJU1241" s="174"/>
      <c r="AJV1241" s="174"/>
      <c r="AJW1241" s="174"/>
      <c r="AJX1241" s="174"/>
      <c r="AJY1241" s="174"/>
      <c r="AJZ1241" s="174"/>
      <c r="AKA1241" s="174"/>
      <c r="AKB1241" s="174"/>
      <c r="AKC1241" s="174"/>
      <c r="AKD1241" s="174"/>
      <c r="AKE1241" s="174"/>
      <c r="AKF1241" s="174"/>
      <c r="AKG1241" s="174"/>
      <c r="AKH1241" s="174"/>
      <c r="AKI1241" s="174"/>
      <c r="AKJ1241" s="174"/>
      <c r="AKK1241" s="174"/>
      <c r="AKL1241" s="174"/>
      <c r="AKM1241" s="174"/>
      <c r="AKN1241" s="174"/>
      <c r="AKO1241" s="174"/>
      <c r="AKP1241" s="174"/>
      <c r="AKQ1241" s="174"/>
      <c r="AKR1241" s="174"/>
      <c r="AKS1241" s="174"/>
      <c r="AKT1241" s="174"/>
      <c r="AKU1241" s="174"/>
      <c r="AKV1241" s="174"/>
      <c r="AKW1241" s="174"/>
      <c r="AKX1241" s="174"/>
      <c r="AKY1241" s="174"/>
      <c r="AKZ1241" s="174"/>
      <c r="ALA1241" s="174"/>
      <c r="ALB1241" s="174"/>
      <c r="ALC1241" s="174"/>
      <c r="ALD1241" s="174"/>
      <c r="ALE1241" s="174"/>
      <c r="ALF1241" s="174"/>
      <c r="ALG1241" s="174"/>
      <c r="ALH1241" s="174"/>
      <c r="ALI1241" s="174"/>
      <c r="ALJ1241" s="174"/>
      <c r="ALK1241" s="174"/>
      <c r="ALL1241" s="174"/>
      <c r="ALM1241" s="174"/>
      <c r="ALN1241" s="174"/>
      <c r="ALO1241" s="174"/>
      <c r="ALP1241" s="174"/>
      <c r="ALQ1241" s="174"/>
      <c r="ALR1241" s="174"/>
      <c r="ALS1241" s="174"/>
      <c r="ALT1241" s="174"/>
      <c r="ALU1241" s="174"/>
      <c r="ALV1241" s="174"/>
      <c r="ALW1241" s="174"/>
      <c r="ALX1241" s="174"/>
      <c r="ALY1241" s="174"/>
      <c r="ALZ1241" s="174"/>
      <c r="AMA1241" s="174"/>
      <c r="AMB1241" s="174"/>
      <c r="AMC1241" s="174"/>
      <c r="AMD1241" s="174"/>
      <c r="AME1241" s="174"/>
      <c r="AMF1241" s="174"/>
      <c r="AMG1241" s="174"/>
      <c r="AMH1241" s="174"/>
      <c r="AMI1241" s="174"/>
      <c r="AMJ1241" s="174"/>
    </row>
    <row r="1242" spans="1:1025" hidden="1">
      <c r="B12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42" s="161" t="s">
        <v>36</v>
      </c>
      <c r="D1242" s="45">
        <v>1535</v>
      </c>
      <c r="E1242" s="40">
        <v>1</v>
      </c>
      <c r="F12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v>
      </c>
      <c r="H1242" s="40">
        <f ca="1">ROUND(E1242*G1242,2)</f>
        <v>6.43</v>
      </c>
      <c r="I1242" s="91"/>
      <c r="J1242" s="97"/>
      <c r="K1242" s="15" t="str">
        <f t="shared" si="131"/>
        <v>SEDUC E 71</v>
      </c>
    </row>
    <row r="1243" spans="1:1025" hidden="1">
      <c r="B12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3" s="45" t="s">
        <v>12</v>
      </c>
      <c r="D1243" s="45">
        <v>88264</v>
      </c>
      <c r="E1243" s="40">
        <v>0.05</v>
      </c>
      <c r="F12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43" s="40">
        <f ca="1">ROUND(E1243*G1243,2)</f>
        <v>1.1299999999999999</v>
      </c>
      <c r="I1243" s="91"/>
      <c r="J1243" s="97"/>
      <c r="K1243" s="15" t="str">
        <f t="shared" si="131"/>
        <v>SEDUC E 71</v>
      </c>
    </row>
    <row r="1244" spans="1:1025" hidden="1">
      <c r="B12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4" s="45" t="s">
        <v>12</v>
      </c>
      <c r="D1244" s="45">
        <v>88247</v>
      </c>
      <c r="E1244" s="40">
        <v>0.05</v>
      </c>
      <c r="F12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44" s="40">
        <f ca="1">ROUND(E1244*G1244,2)</f>
        <v>0.92</v>
      </c>
      <c r="I1244" s="91"/>
      <c r="J1244" s="97"/>
      <c r="K1244" s="15" t="str">
        <f t="shared" si="131"/>
        <v>SEDUC E 71</v>
      </c>
    </row>
    <row r="1245" spans="1:1025" hidden="1">
      <c r="A1245" s="43">
        <f ca="1">H1245</f>
        <v>8.48</v>
      </c>
      <c r="B1245" s="125" t="s">
        <v>13</v>
      </c>
      <c r="C1245" s="201"/>
      <c r="D1245" s="45"/>
      <c r="E1245" s="40"/>
      <c r="F1245" s="40"/>
      <c r="G1245" s="40"/>
      <c r="H1245" s="74">
        <f ca="1">SUM(H1242:H1244)</f>
        <v>8.48</v>
      </c>
      <c r="I1245" s="91" t="str">
        <f>A1240</f>
        <v>SEDUC E 71</v>
      </c>
      <c r="J1245" s="115">
        <f ca="1">H1245</f>
        <v>8.48</v>
      </c>
      <c r="K1245" s="15" t="str">
        <f t="shared" si="131"/>
        <v>SEDUC E 71</v>
      </c>
    </row>
    <row r="1246" spans="1:1025" hidden="1">
      <c r="B1246" s="207"/>
      <c r="C1246" s="207"/>
      <c r="D1246" s="207"/>
      <c r="E1246" s="208"/>
      <c r="F1246" s="209"/>
      <c r="G1246" s="210"/>
      <c r="H1246" s="211"/>
      <c r="I1246" s="91"/>
      <c r="J1246" s="97"/>
      <c r="K1246" s="15" t="str">
        <f t="shared" si="131"/>
        <v>SEDUC E 71</v>
      </c>
    </row>
    <row r="1247" spans="1:1025" ht="20.399999999999999">
      <c r="B1247" s="316" t="str">
        <f>A1248</f>
        <v>SEDUC E 72</v>
      </c>
      <c r="C1247" s="317"/>
      <c r="D1247" s="317"/>
      <c r="E1247" s="317"/>
      <c r="F1247" s="317"/>
      <c r="G1247" s="317"/>
      <c r="H1247" s="318"/>
      <c r="I1247" s="91"/>
      <c r="J1247" s="97"/>
      <c r="K1247" s="15" t="str">
        <f>B1247</f>
        <v>SEDUC E 72</v>
      </c>
      <c r="AMK1247" s="15"/>
    </row>
    <row r="1248" spans="1:1025">
      <c r="A1248" s="29" t="s">
        <v>193</v>
      </c>
      <c r="B1248" s="338" t="s">
        <v>194</v>
      </c>
      <c r="C1248" s="339"/>
      <c r="D1248" s="339"/>
      <c r="E1248" s="339"/>
      <c r="F1248" s="356"/>
      <c r="G1248" s="76" t="s">
        <v>3</v>
      </c>
      <c r="H1248" s="30" t="s">
        <v>4</v>
      </c>
      <c r="I1248" s="97"/>
      <c r="J1248" s="97"/>
      <c r="K1248" s="15" t="str">
        <f t="shared" ref="K1248:K1256" si="132">K1247</f>
        <v>SEDUC E 72</v>
      </c>
    </row>
    <row r="1249" spans="1:1025" s="14" customFormat="1">
      <c r="B1249" s="33" t="s">
        <v>5</v>
      </c>
      <c r="C1249" s="33" t="s">
        <v>6</v>
      </c>
      <c r="D1249" s="198" t="s">
        <v>7</v>
      </c>
      <c r="E1249" s="199" t="s">
        <v>8</v>
      </c>
      <c r="F1249" s="198" t="s">
        <v>16</v>
      </c>
      <c r="G1249" s="200" t="s">
        <v>17</v>
      </c>
      <c r="H1249" s="198" t="s">
        <v>11</v>
      </c>
      <c r="I1249" s="176"/>
      <c r="J1249" s="176"/>
      <c r="K1249" s="15" t="str">
        <f t="shared" si="132"/>
        <v>SEDUC E 72</v>
      </c>
      <c r="L1249" s="174"/>
      <c r="M1249" s="174"/>
      <c r="N1249" s="174"/>
      <c r="O1249" s="174"/>
      <c r="P1249" s="174"/>
      <c r="Q1249" s="174"/>
      <c r="R1249" s="174"/>
      <c r="S1249" s="174"/>
      <c r="T1249" s="174"/>
      <c r="U1249" s="174"/>
      <c r="V1249" s="174"/>
      <c r="W1249" s="174"/>
      <c r="X1249" s="174"/>
      <c r="Y1249" s="174"/>
      <c r="Z1249" s="174"/>
      <c r="AA1249" s="174"/>
      <c r="AB1249" s="174"/>
      <c r="AC1249" s="174"/>
      <c r="AD1249" s="174"/>
      <c r="AE1249" s="174"/>
      <c r="AF1249" s="174"/>
      <c r="AG1249" s="174"/>
      <c r="AH1249" s="174"/>
      <c r="AI1249" s="174"/>
      <c r="AJ1249" s="174"/>
      <c r="AK1249" s="174"/>
      <c r="AL1249" s="174"/>
      <c r="AM1249" s="174"/>
      <c r="AN1249" s="174"/>
      <c r="AO1249" s="174"/>
      <c r="AP1249" s="174"/>
      <c r="AQ1249" s="174"/>
      <c r="AR1249" s="174"/>
      <c r="AS1249" s="174"/>
      <c r="AT1249" s="174"/>
      <c r="AU1249" s="174"/>
      <c r="AV1249" s="174"/>
      <c r="AW1249" s="174"/>
      <c r="AX1249" s="174"/>
      <c r="AY1249" s="174"/>
      <c r="AZ1249" s="174"/>
      <c r="BA1249" s="174"/>
      <c r="BB1249" s="174"/>
      <c r="BC1249" s="174"/>
      <c r="BD1249" s="174"/>
      <c r="BE1249" s="174"/>
      <c r="BF1249" s="174"/>
      <c r="BG1249" s="174"/>
      <c r="BH1249" s="174"/>
      <c r="BI1249" s="174"/>
      <c r="BJ1249" s="174"/>
      <c r="BK1249" s="174"/>
      <c r="BL1249" s="174"/>
      <c r="BM1249" s="174"/>
      <c r="BN1249" s="174"/>
      <c r="BO1249" s="174"/>
      <c r="BP1249" s="174"/>
      <c r="BQ1249" s="174"/>
      <c r="BR1249" s="174"/>
      <c r="BS1249" s="174"/>
      <c r="BT1249" s="174"/>
      <c r="BU1249" s="174"/>
      <c r="BV1249" s="174"/>
      <c r="BW1249" s="174"/>
      <c r="BX1249" s="174"/>
      <c r="BY1249" s="174"/>
      <c r="BZ1249" s="174"/>
      <c r="CA1249" s="174"/>
      <c r="CB1249" s="174"/>
      <c r="CC1249" s="174"/>
      <c r="CD1249" s="174"/>
      <c r="CE1249" s="174"/>
      <c r="CF1249" s="174"/>
      <c r="CG1249" s="174"/>
      <c r="CH1249" s="174"/>
      <c r="CI1249" s="174"/>
      <c r="CJ1249" s="174"/>
      <c r="CK1249" s="174"/>
      <c r="CL1249" s="174"/>
      <c r="CM1249" s="174"/>
      <c r="CN1249" s="174"/>
      <c r="CO1249" s="174"/>
      <c r="CP1249" s="174"/>
      <c r="CQ1249" s="174"/>
      <c r="CR1249" s="174"/>
      <c r="CS1249" s="174"/>
      <c r="CT1249" s="174"/>
      <c r="CU1249" s="174"/>
      <c r="CV1249" s="174"/>
      <c r="CW1249" s="174"/>
      <c r="CX1249" s="174"/>
      <c r="CY1249" s="174"/>
      <c r="CZ1249" s="174"/>
      <c r="DA1249" s="174"/>
      <c r="DB1249" s="174"/>
      <c r="DC1249" s="174"/>
      <c r="DD1249" s="174"/>
      <c r="DE1249" s="174"/>
      <c r="DF1249" s="174"/>
      <c r="DG1249" s="174"/>
      <c r="DH1249" s="174"/>
      <c r="DI1249" s="174"/>
      <c r="DJ1249" s="174"/>
      <c r="DK1249" s="174"/>
      <c r="DL1249" s="174"/>
      <c r="DM1249" s="174"/>
      <c r="DN1249" s="174"/>
      <c r="DO1249" s="174"/>
      <c r="DP1249" s="174"/>
      <c r="DQ1249" s="174"/>
      <c r="DR1249" s="174"/>
      <c r="DS1249" s="174"/>
      <c r="DT1249" s="174"/>
      <c r="DU1249" s="174"/>
      <c r="DV1249" s="174"/>
      <c r="DW1249" s="174"/>
      <c r="DX1249" s="174"/>
      <c r="DY1249" s="174"/>
      <c r="DZ1249" s="174"/>
      <c r="EA1249" s="174"/>
      <c r="EB1249" s="174"/>
      <c r="EC1249" s="174"/>
      <c r="ED1249" s="174"/>
      <c r="EE1249" s="174"/>
      <c r="EF1249" s="174"/>
      <c r="EG1249" s="174"/>
      <c r="EH1249" s="174"/>
      <c r="EI1249" s="174"/>
      <c r="EJ1249" s="174"/>
      <c r="EK1249" s="174"/>
      <c r="EL1249" s="174"/>
      <c r="EM1249" s="174"/>
      <c r="EN1249" s="174"/>
      <c r="EO1249" s="174"/>
      <c r="EP1249" s="174"/>
      <c r="EQ1249" s="174"/>
      <c r="ER1249" s="174"/>
      <c r="ES1249" s="174"/>
      <c r="ET1249" s="174"/>
      <c r="EU1249" s="174"/>
      <c r="EV1249" s="174"/>
      <c r="EW1249" s="174"/>
      <c r="EX1249" s="174"/>
      <c r="EY1249" s="174"/>
      <c r="EZ1249" s="174"/>
      <c r="FA1249" s="174"/>
      <c r="FB1249" s="174"/>
      <c r="FC1249" s="174"/>
      <c r="FD1249" s="174"/>
      <c r="FE1249" s="174"/>
      <c r="FF1249" s="174"/>
      <c r="FG1249" s="174"/>
      <c r="FH1249" s="174"/>
      <c r="FI1249" s="174"/>
      <c r="FJ1249" s="174"/>
      <c r="FK1249" s="174"/>
      <c r="FL1249" s="174"/>
      <c r="FM1249" s="174"/>
      <c r="FN1249" s="174"/>
      <c r="FO1249" s="174"/>
      <c r="FP1249" s="174"/>
      <c r="FQ1249" s="174"/>
      <c r="FR1249" s="174"/>
      <c r="FS1249" s="174"/>
      <c r="FT1249" s="174"/>
      <c r="FU1249" s="174"/>
      <c r="FV1249" s="174"/>
      <c r="FW1249" s="174"/>
      <c r="FX1249" s="174"/>
      <c r="FY1249" s="174"/>
      <c r="FZ1249" s="174"/>
      <c r="GA1249" s="174"/>
      <c r="GB1249" s="174"/>
      <c r="GC1249" s="174"/>
      <c r="GD1249" s="174"/>
      <c r="GE1249" s="174"/>
      <c r="GF1249" s="174"/>
      <c r="GG1249" s="174"/>
      <c r="GH1249" s="174"/>
      <c r="GI1249" s="174"/>
      <c r="GJ1249" s="174"/>
      <c r="GK1249" s="174"/>
      <c r="GL1249" s="174"/>
      <c r="GM1249" s="174"/>
      <c r="GN1249" s="174"/>
      <c r="GO1249" s="174"/>
      <c r="GP1249" s="174"/>
      <c r="GQ1249" s="174"/>
      <c r="GR1249" s="174"/>
      <c r="GS1249" s="174"/>
      <c r="GT1249" s="174"/>
      <c r="GU1249" s="174"/>
      <c r="GV1249" s="174"/>
      <c r="GW1249" s="174"/>
      <c r="GX1249" s="174"/>
      <c r="GY1249" s="174"/>
      <c r="GZ1249" s="174"/>
      <c r="HA1249" s="174"/>
      <c r="HB1249" s="174"/>
      <c r="HC1249" s="174"/>
      <c r="HD1249" s="174"/>
      <c r="HE1249" s="174"/>
      <c r="HF1249" s="174"/>
      <c r="HG1249" s="174"/>
      <c r="HH1249" s="174"/>
      <c r="HI1249" s="174"/>
      <c r="HJ1249" s="174"/>
      <c r="HK1249" s="174"/>
      <c r="HL1249" s="174"/>
      <c r="HM1249" s="174"/>
      <c r="HN1249" s="174"/>
      <c r="HO1249" s="174"/>
      <c r="HP1249" s="174"/>
      <c r="HQ1249" s="174"/>
      <c r="HR1249" s="174"/>
      <c r="HS1249" s="174"/>
      <c r="HT1249" s="174"/>
      <c r="HU1249" s="174"/>
      <c r="HV1249" s="174"/>
      <c r="HW1249" s="174"/>
      <c r="HX1249" s="174"/>
      <c r="HY1249" s="174"/>
      <c r="HZ1249" s="174"/>
      <c r="IA1249" s="174"/>
      <c r="IB1249" s="174"/>
      <c r="IC1249" s="174"/>
      <c r="ID1249" s="174"/>
      <c r="IE1249" s="174"/>
      <c r="IF1249" s="174"/>
      <c r="IG1249" s="174"/>
      <c r="IH1249" s="174"/>
      <c r="II1249" s="174"/>
      <c r="IJ1249" s="174"/>
      <c r="IK1249" s="174"/>
      <c r="IL1249" s="174"/>
      <c r="IM1249" s="174"/>
      <c r="IN1249" s="174"/>
      <c r="IO1249" s="174"/>
      <c r="IP1249" s="174"/>
      <c r="IQ1249" s="174"/>
      <c r="IR1249" s="174"/>
      <c r="IS1249" s="174"/>
      <c r="IT1249" s="174"/>
      <c r="IU1249" s="174"/>
      <c r="IV1249" s="174"/>
      <c r="IW1249" s="174"/>
      <c r="IX1249" s="174"/>
      <c r="IY1249" s="174"/>
      <c r="IZ1249" s="174"/>
      <c r="JA1249" s="174"/>
      <c r="JB1249" s="174"/>
      <c r="JC1249" s="174"/>
      <c r="JD1249" s="174"/>
      <c r="JE1249" s="174"/>
      <c r="JF1249" s="174"/>
      <c r="JG1249" s="174"/>
      <c r="JH1249" s="174"/>
      <c r="JI1249" s="174"/>
      <c r="JJ1249" s="174"/>
      <c r="JK1249" s="174"/>
      <c r="JL1249" s="174"/>
      <c r="JM1249" s="174"/>
      <c r="JN1249" s="174"/>
      <c r="JO1249" s="174"/>
      <c r="JP1249" s="174"/>
      <c r="JQ1249" s="174"/>
      <c r="JR1249" s="174"/>
      <c r="JS1249" s="174"/>
      <c r="JT1249" s="174"/>
      <c r="JU1249" s="174"/>
      <c r="JV1249" s="174"/>
      <c r="JW1249" s="174"/>
      <c r="JX1249" s="174"/>
      <c r="JY1249" s="174"/>
      <c r="JZ1249" s="174"/>
      <c r="KA1249" s="174"/>
      <c r="KB1249" s="174"/>
      <c r="KC1249" s="174"/>
      <c r="KD1249" s="174"/>
      <c r="KE1249" s="174"/>
      <c r="KF1249" s="174"/>
      <c r="KG1249" s="174"/>
      <c r="KH1249" s="174"/>
      <c r="KI1249" s="174"/>
      <c r="KJ1249" s="174"/>
      <c r="KK1249" s="174"/>
      <c r="KL1249" s="174"/>
      <c r="KM1249" s="174"/>
      <c r="KN1249" s="174"/>
      <c r="KO1249" s="174"/>
      <c r="KP1249" s="174"/>
      <c r="KQ1249" s="174"/>
      <c r="KR1249" s="174"/>
      <c r="KS1249" s="174"/>
      <c r="KT1249" s="174"/>
      <c r="KU1249" s="174"/>
      <c r="KV1249" s="174"/>
      <c r="KW1249" s="174"/>
      <c r="KX1249" s="174"/>
      <c r="KY1249" s="174"/>
      <c r="KZ1249" s="174"/>
      <c r="LA1249" s="174"/>
      <c r="LB1249" s="174"/>
      <c r="LC1249" s="174"/>
      <c r="LD1249" s="174"/>
      <c r="LE1249" s="174"/>
      <c r="LF1249" s="174"/>
      <c r="LG1249" s="174"/>
      <c r="LH1249" s="174"/>
      <c r="LI1249" s="174"/>
      <c r="LJ1249" s="174"/>
      <c r="LK1249" s="174"/>
      <c r="LL1249" s="174"/>
      <c r="LM1249" s="174"/>
      <c r="LN1249" s="174"/>
      <c r="LO1249" s="174"/>
      <c r="LP1249" s="174"/>
      <c r="LQ1249" s="174"/>
      <c r="LR1249" s="174"/>
      <c r="LS1249" s="174"/>
      <c r="LT1249" s="174"/>
      <c r="LU1249" s="174"/>
      <c r="LV1249" s="174"/>
      <c r="LW1249" s="174"/>
      <c r="LX1249" s="174"/>
      <c r="LY1249" s="174"/>
      <c r="LZ1249" s="174"/>
      <c r="MA1249" s="174"/>
      <c r="MB1249" s="174"/>
      <c r="MC1249" s="174"/>
      <c r="MD1249" s="174"/>
      <c r="ME1249" s="174"/>
      <c r="MF1249" s="174"/>
      <c r="MG1249" s="174"/>
      <c r="MH1249" s="174"/>
      <c r="MI1249" s="174"/>
      <c r="MJ1249" s="174"/>
      <c r="MK1249" s="174"/>
      <c r="ML1249" s="174"/>
      <c r="MM1249" s="174"/>
      <c r="MN1249" s="174"/>
      <c r="MO1249" s="174"/>
      <c r="MP1249" s="174"/>
      <c r="MQ1249" s="174"/>
      <c r="MR1249" s="174"/>
      <c r="MS1249" s="174"/>
      <c r="MT1249" s="174"/>
      <c r="MU1249" s="174"/>
      <c r="MV1249" s="174"/>
      <c r="MW1249" s="174"/>
      <c r="MX1249" s="174"/>
      <c r="MY1249" s="174"/>
      <c r="MZ1249" s="174"/>
      <c r="NA1249" s="174"/>
      <c r="NB1249" s="174"/>
      <c r="NC1249" s="174"/>
      <c r="ND1249" s="174"/>
      <c r="NE1249" s="174"/>
      <c r="NF1249" s="174"/>
      <c r="NG1249" s="174"/>
      <c r="NH1249" s="174"/>
      <c r="NI1249" s="174"/>
      <c r="NJ1249" s="174"/>
      <c r="NK1249" s="174"/>
      <c r="NL1249" s="174"/>
      <c r="NM1249" s="174"/>
      <c r="NN1249" s="174"/>
      <c r="NO1249" s="174"/>
      <c r="NP1249" s="174"/>
      <c r="NQ1249" s="174"/>
      <c r="NR1249" s="174"/>
      <c r="NS1249" s="174"/>
      <c r="NT1249" s="174"/>
      <c r="NU1249" s="174"/>
      <c r="NV1249" s="174"/>
      <c r="NW1249" s="174"/>
      <c r="NX1249" s="174"/>
      <c r="NY1249" s="174"/>
      <c r="NZ1249" s="174"/>
      <c r="OA1249" s="174"/>
      <c r="OB1249" s="174"/>
      <c r="OC1249" s="174"/>
      <c r="OD1249" s="174"/>
      <c r="OE1249" s="174"/>
      <c r="OF1249" s="174"/>
      <c r="OG1249" s="174"/>
      <c r="OH1249" s="174"/>
      <c r="OI1249" s="174"/>
      <c r="OJ1249" s="174"/>
      <c r="OK1249" s="174"/>
      <c r="OL1249" s="174"/>
      <c r="OM1249" s="174"/>
      <c r="ON1249" s="174"/>
      <c r="OO1249" s="174"/>
      <c r="OP1249" s="174"/>
      <c r="OQ1249" s="174"/>
      <c r="OR1249" s="174"/>
      <c r="OS1249" s="174"/>
      <c r="OT1249" s="174"/>
      <c r="OU1249" s="174"/>
      <c r="OV1249" s="174"/>
      <c r="OW1249" s="174"/>
      <c r="OX1249" s="174"/>
      <c r="OY1249" s="174"/>
      <c r="OZ1249" s="174"/>
      <c r="PA1249" s="174"/>
      <c r="PB1249" s="174"/>
      <c r="PC1249" s="174"/>
      <c r="PD1249" s="174"/>
      <c r="PE1249" s="174"/>
      <c r="PF1249" s="174"/>
      <c r="PG1249" s="174"/>
      <c r="PH1249" s="174"/>
      <c r="PI1249" s="174"/>
      <c r="PJ1249" s="174"/>
      <c r="PK1249" s="174"/>
      <c r="PL1249" s="174"/>
      <c r="PM1249" s="174"/>
      <c r="PN1249" s="174"/>
      <c r="PO1249" s="174"/>
      <c r="PP1249" s="174"/>
      <c r="PQ1249" s="174"/>
      <c r="PR1249" s="174"/>
      <c r="PS1249" s="174"/>
      <c r="PT1249" s="174"/>
      <c r="PU1249" s="174"/>
      <c r="PV1249" s="174"/>
      <c r="PW1249" s="174"/>
      <c r="PX1249" s="174"/>
      <c r="PY1249" s="174"/>
      <c r="PZ1249" s="174"/>
      <c r="QA1249" s="174"/>
      <c r="QB1249" s="174"/>
      <c r="QC1249" s="174"/>
      <c r="QD1249" s="174"/>
      <c r="QE1249" s="174"/>
      <c r="QF1249" s="174"/>
      <c r="QG1249" s="174"/>
      <c r="QH1249" s="174"/>
      <c r="QI1249" s="174"/>
      <c r="QJ1249" s="174"/>
      <c r="QK1249" s="174"/>
      <c r="QL1249" s="174"/>
      <c r="QM1249" s="174"/>
      <c r="QN1249" s="174"/>
      <c r="QO1249" s="174"/>
      <c r="QP1249" s="174"/>
      <c r="QQ1249" s="174"/>
      <c r="QR1249" s="174"/>
      <c r="QS1249" s="174"/>
      <c r="QT1249" s="174"/>
      <c r="QU1249" s="174"/>
      <c r="QV1249" s="174"/>
      <c r="QW1249" s="174"/>
      <c r="QX1249" s="174"/>
      <c r="QY1249" s="174"/>
      <c r="QZ1249" s="174"/>
      <c r="RA1249" s="174"/>
      <c r="RB1249" s="174"/>
      <c r="RC1249" s="174"/>
      <c r="RD1249" s="174"/>
      <c r="RE1249" s="174"/>
      <c r="RF1249" s="174"/>
      <c r="RG1249" s="174"/>
      <c r="RH1249" s="174"/>
      <c r="RI1249" s="174"/>
      <c r="RJ1249" s="174"/>
      <c r="RK1249" s="174"/>
      <c r="RL1249" s="174"/>
      <c r="RM1249" s="174"/>
      <c r="RN1249" s="174"/>
      <c r="RO1249" s="174"/>
      <c r="RP1249" s="174"/>
      <c r="RQ1249" s="174"/>
      <c r="RR1249" s="174"/>
      <c r="RS1249" s="174"/>
      <c r="RT1249" s="174"/>
      <c r="RU1249" s="174"/>
      <c r="RV1249" s="174"/>
      <c r="RW1249" s="174"/>
      <c r="RX1249" s="174"/>
      <c r="RY1249" s="174"/>
      <c r="RZ1249" s="174"/>
      <c r="SA1249" s="174"/>
      <c r="SB1249" s="174"/>
      <c r="SC1249" s="174"/>
      <c r="SD1249" s="174"/>
      <c r="SE1249" s="174"/>
      <c r="SF1249" s="174"/>
      <c r="SG1249" s="174"/>
      <c r="SH1249" s="174"/>
      <c r="SI1249" s="174"/>
      <c r="SJ1249" s="174"/>
      <c r="SK1249" s="174"/>
      <c r="SL1249" s="174"/>
      <c r="SM1249" s="174"/>
      <c r="SN1249" s="174"/>
      <c r="SO1249" s="174"/>
      <c r="SP1249" s="174"/>
      <c r="SQ1249" s="174"/>
      <c r="SR1249" s="174"/>
      <c r="SS1249" s="174"/>
      <c r="ST1249" s="174"/>
      <c r="SU1249" s="174"/>
      <c r="SV1249" s="174"/>
      <c r="SW1249" s="174"/>
      <c r="SX1249" s="174"/>
      <c r="SY1249" s="174"/>
      <c r="SZ1249" s="174"/>
      <c r="TA1249" s="174"/>
      <c r="TB1249" s="174"/>
      <c r="TC1249" s="174"/>
      <c r="TD1249" s="174"/>
      <c r="TE1249" s="174"/>
      <c r="TF1249" s="174"/>
      <c r="TG1249" s="174"/>
      <c r="TH1249" s="174"/>
      <c r="TI1249" s="174"/>
      <c r="TJ1249" s="174"/>
      <c r="TK1249" s="174"/>
      <c r="TL1249" s="174"/>
      <c r="TM1249" s="174"/>
      <c r="TN1249" s="174"/>
      <c r="TO1249" s="174"/>
      <c r="TP1249" s="174"/>
      <c r="TQ1249" s="174"/>
      <c r="TR1249" s="174"/>
      <c r="TS1249" s="174"/>
      <c r="TT1249" s="174"/>
      <c r="TU1249" s="174"/>
      <c r="TV1249" s="174"/>
      <c r="TW1249" s="174"/>
      <c r="TX1249" s="174"/>
      <c r="TY1249" s="174"/>
      <c r="TZ1249" s="174"/>
      <c r="UA1249" s="174"/>
      <c r="UB1249" s="174"/>
      <c r="UC1249" s="174"/>
      <c r="UD1249" s="174"/>
      <c r="UE1249" s="174"/>
      <c r="UF1249" s="174"/>
      <c r="UG1249" s="174"/>
      <c r="UH1249" s="174"/>
      <c r="UI1249" s="174"/>
      <c r="UJ1249" s="174"/>
      <c r="UK1249" s="174"/>
      <c r="UL1249" s="174"/>
      <c r="UM1249" s="174"/>
      <c r="UN1249" s="174"/>
      <c r="UO1249" s="174"/>
      <c r="UP1249" s="174"/>
      <c r="UQ1249" s="174"/>
      <c r="UR1249" s="174"/>
      <c r="US1249" s="174"/>
      <c r="UT1249" s="174"/>
      <c r="UU1249" s="174"/>
      <c r="UV1249" s="174"/>
      <c r="UW1249" s="174"/>
      <c r="UX1249" s="174"/>
      <c r="UY1249" s="174"/>
      <c r="UZ1249" s="174"/>
      <c r="VA1249" s="174"/>
      <c r="VB1249" s="174"/>
      <c r="VC1249" s="174"/>
      <c r="VD1249" s="174"/>
      <c r="VE1249" s="174"/>
      <c r="VF1249" s="174"/>
      <c r="VG1249" s="174"/>
      <c r="VH1249" s="174"/>
      <c r="VI1249" s="174"/>
      <c r="VJ1249" s="174"/>
      <c r="VK1249" s="174"/>
      <c r="VL1249" s="174"/>
      <c r="VM1249" s="174"/>
      <c r="VN1249" s="174"/>
      <c r="VO1249" s="174"/>
      <c r="VP1249" s="174"/>
      <c r="VQ1249" s="174"/>
      <c r="VR1249" s="174"/>
      <c r="VS1249" s="174"/>
      <c r="VT1249" s="174"/>
      <c r="VU1249" s="174"/>
      <c r="VV1249" s="174"/>
      <c r="VW1249" s="174"/>
      <c r="VX1249" s="174"/>
      <c r="VY1249" s="174"/>
      <c r="VZ1249" s="174"/>
      <c r="WA1249" s="174"/>
      <c r="WB1249" s="174"/>
      <c r="WC1249" s="174"/>
      <c r="WD1249" s="174"/>
      <c r="WE1249" s="174"/>
      <c r="WF1249" s="174"/>
      <c r="WG1249" s="174"/>
      <c r="WH1249" s="174"/>
      <c r="WI1249" s="174"/>
      <c r="WJ1249" s="174"/>
      <c r="WK1249" s="174"/>
      <c r="WL1249" s="174"/>
      <c r="WM1249" s="174"/>
      <c r="WN1249" s="174"/>
      <c r="WO1249" s="174"/>
      <c r="WP1249" s="174"/>
      <c r="WQ1249" s="174"/>
      <c r="WR1249" s="174"/>
      <c r="WS1249" s="174"/>
      <c r="WT1249" s="174"/>
      <c r="WU1249" s="174"/>
      <c r="WV1249" s="174"/>
      <c r="WW1249" s="174"/>
      <c r="WX1249" s="174"/>
      <c r="WY1249" s="174"/>
      <c r="WZ1249" s="174"/>
      <c r="XA1249" s="174"/>
      <c r="XB1249" s="174"/>
      <c r="XC1249" s="174"/>
      <c r="XD1249" s="174"/>
      <c r="XE1249" s="174"/>
      <c r="XF1249" s="174"/>
      <c r="XG1249" s="174"/>
      <c r="XH1249" s="174"/>
      <c r="XI1249" s="174"/>
      <c r="XJ1249" s="174"/>
      <c r="XK1249" s="174"/>
      <c r="XL1249" s="174"/>
      <c r="XM1249" s="174"/>
      <c r="XN1249" s="174"/>
      <c r="XO1249" s="174"/>
      <c r="XP1249" s="174"/>
      <c r="XQ1249" s="174"/>
      <c r="XR1249" s="174"/>
      <c r="XS1249" s="174"/>
      <c r="XT1249" s="174"/>
      <c r="XU1249" s="174"/>
      <c r="XV1249" s="174"/>
      <c r="XW1249" s="174"/>
      <c r="XX1249" s="174"/>
      <c r="XY1249" s="174"/>
      <c r="XZ1249" s="174"/>
      <c r="YA1249" s="174"/>
      <c r="YB1249" s="174"/>
      <c r="YC1249" s="174"/>
      <c r="YD1249" s="174"/>
      <c r="YE1249" s="174"/>
      <c r="YF1249" s="174"/>
      <c r="YG1249" s="174"/>
      <c r="YH1249" s="174"/>
      <c r="YI1249" s="174"/>
      <c r="YJ1249" s="174"/>
      <c r="YK1249" s="174"/>
      <c r="YL1249" s="174"/>
      <c r="YM1249" s="174"/>
      <c r="YN1249" s="174"/>
      <c r="YO1249" s="174"/>
      <c r="YP1249" s="174"/>
      <c r="YQ1249" s="174"/>
      <c r="YR1249" s="174"/>
      <c r="YS1249" s="174"/>
      <c r="YT1249" s="174"/>
      <c r="YU1249" s="174"/>
      <c r="YV1249" s="174"/>
      <c r="YW1249" s="174"/>
      <c r="YX1249" s="174"/>
      <c r="YY1249" s="174"/>
      <c r="YZ1249" s="174"/>
      <c r="ZA1249" s="174"/>
      <c r="ZB1249" s="174"/>
      <c r="ZC1249" s="174"/>
      <c r="ZD1249" s="174"/>
      <c r="ZE1249" s="174"/>
      <c r="ZF1249" s="174"/>
      <c r="ZG1249" s="174"/>
      <c r="ZH1249" s="174"/>
      <c r="ZI1249" s="174"/>
      <c r="ZJ1249" s="174"/>
      <c r="ZK1249" s="174"/>
      <c r="ZL1249" s="174"/>
      <c r="ZM1249" s="174"/>
      <c r="ZN1249" s="174"/>
      <c r="ZO1249" s="174"/>
      <c r="ZP1249" s="174"/>
      <c r="ZQ1249" s="174"/>
      <c r="ZR1249" s="174"/>
      <c r="ZS1249" s="174"/>
      <c r="ZT1249" s="174"/>
      <c r="ZU1249" s="174"/>
      <c r="ZV1249" s="174"/>
      <c r="ZW1249" s="174"/>
      <c r="ZX1249" s="174"/>
      <c r="ZY1249" s="174"/>
      <c r="ZZ1249" s="174"/>
      <c r="AAA1249" s="174"/>
      <c r="AAB1249" s="174"/>
      <c r="AAC1249" s="174"/>
      <c r="AAD1249" s="174"/>
      <c r="AAE1249" s="174"/>
      <c r="AAF1249" s="174"/>
      <c r="AAG1249" s="174"/>
      <c r="AAH1249" s="174"/>
      <c r="AAI1249" s="174"/>
      <c r="AAJ1249" s="174"/>
      <c r="AAK1249" s="174"/>
      <c r="AAL1249" s="174"/>
      <c r="AAM1249" s="174"/>
      <c r="AAN1249" s="174"/>
      <c r="AAO1249" s="174"/>
      <c r="AAP1249" s="174"/>
      <c r="AAQ1249" s="174"/>
      <c r="AAR1249" s="174"/>
      <c r="AAS1249" s="174"/>
      <c r="AAT1249" s="174"/>
      <c r="AAU1249" s="174"/>
      <c r="AAV1249" s="174"/>
      <c r="AAW1249" s="174"/>
      <c r="AAX1249" s="174"/>
      <c r="AAY1249" s="174"/>
      <c r="AAZ1249" s="174"/>
      <c r="ABA1249" s="174"/>
      <c r="ABB1249" s="174"/>
      <c r="ABC1249" s="174"/>
      <c r="ABD1249" s="174"/>
      <c r="ABE1249" s="174"/>
      <c r="ABF1249" s="174"/>
      <c r="ABG1249" s="174"/>
      <c r="ABH1249" s="174"/>
      <c r="ABI1249" s="174"/>
      <c r="ABJ1249" s="174"/>
      <c r="ABK1249" s="174"/>
      <c r="ABL1249" s="174"/>
      <c r="ABM1249" s="174"/>
      <c r="ABN1249" s="174"/>
      <c r="ABO1249" s="174"/>
      <c r="ABP1249" s="174"/>
      <c r="ABQ1249" s="174"/>
      <c r="ABR1249" s="174"/>
      <c r="ABS1249" s="174"/>
      <c r="ABT1249" s="174"/>
      <c r="ABU1249" s="174"/>
      <c r="ABV1249" s="174"/>
      <c r="ABW1249" s="174"/>
      <c r="ABX1249" s="174"/>
      <c r="ABY1249" s="174"/>
      <c r="ABZ1249" s="174"/>
      <c r="ACA1249" s="174"/>
      <c r="ACB1249" s="174"/>
      <c r="ACC1249" s="174"/>
      <c r="ACD1249" s="174"/>
      <c r="ACE1249" s="174"/>
      <c r="ACF1249" s="174"/>
      <c r="ACG1249" s="174"/>
      <c r="ACH1249" s="174"/>
      <c r="ACI1249" s="174"/>
      <c r="ACJ1249" s="174"/>
      <c r="ACK1249" s="174"/>
      <c r="ACL1249" s="174"/>
      <c r="ACM1249" s="174"/>
      <c r="ACN1249" s="174"/>
      <c r="ACO1249" s="174"/>
      <c r="ACP1249" s="174"/>
      <c r="ACQ1249" s="174"/>
      <c r="ACR1249" s="174"/>
      <c r="ACS1249" s="174"/>
      <c r="ACT1249" s="174"/>
      <c r="ACU1249" s="174"/>
      <c r="ACV1249" s="174"/>
      <c r="ACW1249" s="174"/>
      <c r="ACX1249" s="174"/>
      <c r="ACY1249" s="174"/>
      <c r="ACZ1249" s="174"/>
      <c r="ADA1249" s="174"/>
      <c r="ADB1249" s="174"/>
      <c r="ADC1249" s="174"/>
      <c r="ADD1249" s="174"/>
      <c r="ADE1249" s="174"/>
      <c r="ADF1249" s="174"/>
      <c r="ADG1249" s="174"/>
      <c r="ADH1249" s="174"/>
      <c r="ADI1249" s="174"/>
      <c r="ADJ1249" s="174"/>
      <c r="ADK1249" s="174"/>
      <c r="ADL1249" s="174"/>
      <c r="ADM1249" s="174"/>
      <c r="ADN1249" s="174"/>
      <c r="ADO1249" s="174"/>
      <c r="ADP1249" s="174"/>
      <c r="ADQ1249" s="174"/>
      <c r="ADR1249" s="174"/>
      <c r="ADS1249" s="174"/>
      <c r="ADT1249" s="174"/>
      <c r="ADU1249" s="174"/>
      <c r="ADV1249" s="174"/>
      <c r="ADW1249" s="174"/>
      <c r="ADX1249" s="174"/>
      <c r="ADY1249" s="174"/>
      <c r="ADZ1249" s="174"/>
      <c r="AEA1249" s="174"/>
      <c r="AEB1249" s="174"/>
      <c r="AEC1249" s="174"/>
      <c r="AED1249" s="174"/>
      <c r="AEE1249" s="174"/>
      <c r="AEF1249" s="174"/>
      <c r="AEG1249" s="174"/>
      <c r="AEH1249" s="174"/>
      <c r="AEI1249" s="174"/>
      <c r="AEJ1249" s="174"/>
      <c r="AEK1249" s="174"/>
      <c r="AEL1249" s="174"/>
      <c r="AEM1249" s="174"/>
      <c r="AEN1249" s="174"/>
      <c r="AEO1249" s="174"/>
      <c r="AEP1249" s="174"/>
      <c r="AEQ1249" s="174"/>
      <c r="AER1249" s="174"/>
      <c r="AES1249" s="174"/>
      <c r="AET1249" s="174"/>
      <c r="AEU1249" s="174"/>
      <c r="AEV1249" s="174"/>
      <c r="AEW1249" s="174"/>
      <c r="AEX1249" s="174"/>
      <c r="AEY1249" s="174"/>
      <c r="AEZ1249" s="174"/>
      <c r="AFA1249" s="174"/>
      <c r="AFB1249" s="174"/>
      <c r="AFC1249" s="174"/>
      <c r="AFD1249" s="174"/>
      <c r="AFE1249" s="174"/>
      <c r="AFF1249" s="174"/>
      <c r="AFG1249" s="174"/>
      <c r="AFH1249" s="174"/>
      <c r="AFI1249" s="174"/>
      <c r="AFJ1249" s="174"/>
      <c r="AFK1249" s="174"/>
      <c r="AFL1249" s="174"/>
      <c r="AFM1249" s="174"/>
      <c r="AFN1249" s="174"/>
      <c r="AFO1249" s="174"/>
      <c r="AFP1249" s="174"/>
      <c r="AFQ1249" s="174"/>
      <c r="AFR1249" s="174"/>
      <c r="AFS1249" s="174"/>
      <c r="AFT1249" s="174"/>
      <c r="AFU1249" s="174"/>
      <c r="AFV1249" s="174"/>
      <c r="AFW1249" s="174"/>
      <c r="AFX1249" s="174"/>
      <c r="AFY1249" s="174"/>
      <c r="AFZ1249" s="174"/>
      <c r="AGA1249" s="174"/>
      <c r="AGB1249" s="174"/>
      <c r="AGC1249" s="174"/>
      <c r="AGD1249" s="174"/>
      <c r="AGE1249" s="174"/>
      <c r="AGF1249" s="174"/>
      <c r="AGG1249" s="174"/>
      <c r="AGH1249" s="174"/>
      <c r="AGI1249" s="174"/>
      <c r="AGJ1249" s="174"/>
      <c r="AGK1249" s="174"/>
      <c r="AGL1249" s="174"/>
      <c r="AGM1249" s="174"/>
      <c r="AGN1249" s="174"/>
      <c r="AGO1249" s="174"/>
      <c r="AGP1249" s="174"/>
      <c r="AGQ1249" s="174"/>
      <c r="AGR1249" s="174"/>
      <c r="AGS1249" s="174"/>
      <c r="AGT1249" s="174"/>
      <c r="AGU1249" s="174"/>
      <c r="AGV1249" s="174"/>
      <c r="AGW1249" s="174"/>
      <c r="AGX1249" s="174"/>
      <c r="AGY1249" s="174"/>
      <c r="AGZ1249" s="174"/>
      <c r="AHA1249" s="174"/>
      <c r="AHB1249" s="174"/>
      <c r="AHC1249" s="174"/>
      <c r="AHD1249" s="174"/>
      <c r="AHE1249" s="174"/>
      <c r="AHF1249" s="174"/>
      <c r="AHG1249" s="174"/>
      <c r="AHH1249" s="174"/>
      <c r="AHI1249" s="174"/>
      <c r="AHJ1249" s="174"/>
      <c r="AHK1249" s="174"/>
      <c r="AHL1249" s="174"/>
      <c r="AHM1249" s="174"/>
      <c r="AHN1249" s="174"/>
      <c r="AHO1249" s="174"/>
      <c r="AHP1249" s="174"/>
      <c r="AHQ1249" s="174"/>
      <c r="AHR1249" s="174"/>
      <c r="AHS1249" s="174"/>
      <c r="AHT1249" s="174"/>
      <c r="AHU1249" s="174"/>
      <c r="AHV1249" s="174"/>
      <c r="AHW1249" s="174"/>
      <c r="AHX1249" s="174"/>
      <c r="AHY1249" s="174"/>
      <c r="AHZ1249" s="174"/>
      <c r="AIA1249" s="174"/>
      <c r="AIB1249" s="174"/>
      <c r="AIC1249" s="174"/>
      <c r="AID1249" s="174"/>
      <c r="AIE1249" s="174"/>
      <c r="AIF1249" s="174"/>
      <c r="AIG1249" s="174"/>
      <c r="AIH1249" s="174"/>
      <c r="AII1249" s="174"/>
      <c r="AIJ1249" s="174"/>
      <c r="AIK1249" s="174"/>
      <c r="AIL1249" s="174"/>
      <c r="AIM1249" s="174"/>
      <c r="AIN1249" s="174"/>
      <c r="AIO1249" s="174"/>
      <c r="AIP1249" s="174"/>
      <c r="AIQ1249" s="174"/>
      <c r="AIR1249" s="174"/>
      <c r="AIS1249" s="174"/>
      <c r="AIT1249" s="174"/>
      <c r="AIU1249" s="174"/>
      <c r="AIV1249" s="174"/>
      <c r="AIW1249" s="174"/>
      <c r="AIX1249" s="174"/>
      <c r="AIY1249" s="174"/>
      <c r="AIZ1249" s="174"/>
      <c r="AJA1249" s="174"/>
      <c r="AJB1249" s="174"/>
      <c r="AJC1249" s="174"/>
      <c r="AJD1249" s="174"/>
      <c r="AJE1249" s="174"/>
      <c r="AJF1249" s="174"/>
      <c r="AJG1249" s="174"/>
      <c r="AJH1249" s="174"/>
      <c r="AJI1249" s="174"/>
      <c r="AJJ1249" s="174"/>
      <c r="AJK1249" s="174"/>
      <c r="AJL1249" s="174"/>
      <c r="AJM1249" s="174"/>
      <c r="AJN1249" s="174"/>
      <c r="AJO1249" s="174"/>
      <c r="AJP1249" s="174"/>
      <c r="AJQ1249" s="174"/>
      <c r="AJR1249" s="174"/>
      <c r="AJS1249" s="174"/>
      <c r="AJT1249" s="174"/>
      <c r="AJU1249" s="174"/>
      <c r="AJV1249" s="174"/>
      <c r="AJW1249" s="174"/>
      <c r="AJX1249" s="174"/>
      <c r="AJY1249" s="174"/>
      <c r="AJZ1249" s="174"/>
      <c r="AKA1249" s="174"/>
      <c r="AKB1249" s="174"/>
      <c r="AKC1249" s="174"/>
      <c r="AKD1249" s="174"/>
      <c r="AKE1249" s="174"/>
      <c r="AKF1249" s="174"/>
      <c r="AKG1249" s="174"/>
      <c r="AKH1249" s="174"/>
      <c r="AKI1249" s="174"/>
      <c r="AKJ1249" s="174"/>
      <c r="AKK1249" s="174"/>
      <c r="AKL1249" s="174"/>
      <c r="AKM1249" s="174"/>
      <c r="AKN1249" s="174"/>
      <c r="AKO1249" s="174"/>
      <c r="AKP1249" s="174"/>
      <c r="AKQ1249" s="174"/>
      <c r="AKR1249" s="174"/>
      <c r="AKS1249" s="174"/>
      <c r="AKT1249" s="174"/>
      <c r="AKU1249" s="174"/>
      <c r="AKV1249" s="174"/>
      <c r="AKW1249" s="174"/>
      <c r="AKX1249" s="174"/>
      <c r="AKY1249" s="174"/>
      <c r="AKZ1249" s="174"/>
      <c r="ALA1249" s="174"/>
      <c r="ALB1249" s="174"/>
      <c r="ALC1249" s="174"/>
      <c r="ALD1249" s="174"/>
      <c r="ALE1249" s="174"/>
      <c r="ALF1249" s="174"/>
      <c r="ALG1249" s="174"/>
      <c r="ALH1249" s="174"/>
      <c r="ALI1249" s="174"/>
      <c r="ALJ1249" s="174"/>
      <c r="ALK1249" s="174"/>
      <c r="ALL1249" s="174"/>
      <c r="ALM1249" s="174"/>
      <c r="ALN1249" s="174"/>
      <c r="ALO1249" s="174"/>
      <c r="ALP1249" s="174"/>
      <c r="ALQ1249" s="174"/>
      <c r="ALR1249" s="174"/>
      <c r="ALS1249" s="174"/>
      <c r="ALT1249" s="174"/>
      <c r="ALU1249" s="174"/>
      <c r="ALV1249" s="174"/>
      <c r="ALW1249" s="174"/>
      <c r="ALX1249" s="174"/>
      <c r="ALY1249" s="174"/>
      <c r="ALZ1249" s="174"/>
      <c r="AMA1249" s="174"/>
      <c r="AMB1249" s="174"/>
      <c r="AMC1249" s="174"/>
      <c r="AMD1249" s="174"/>
      <c r="AME1249" s="174"/>
      <c r="AMF1249" s="174"/>
      <c r="AMG1249" s="174"/>
      <c r="AMH1249" s="174"/>
      <c r="AMI1249" s="174"/>
      <c r="AMJ1249" s="174"/>
    </row>
    <row r="1250" spans="1:1025" ht="22.8">
      <c r="B12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50" s="161" t="s">
        <v>36</v>
      </c>
      <c r="D1250" s="45">
        <v>20254</v>
      </c>
      <c r="E1250" s="40">
        <v>1</v>
      </c>
      <c r="F12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250" s="40">
        <f ca="1">ROUND(E1250*G1250,2)</f>
        <v>25.74</v>
      </c>
      <c r="I1250" s="97"/>
      <c r="J1250" s="97"/>
      <c r="K1250" s="15" t="str">
        <f t="shared" si="132"/>
        <v>SEDUC E 72</v>
      </c>
    </row>
    <row r="1251" spans="1:1025" ht="22.8">
      <c r="B12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1" s="161" t="s">
        <v>36</v>
      </c>
      <c r="D1251" s="45">
        <v>4333</v>
      </c>
      <c r="E1251" s="40">
        <v>6</v>
      </c>
      <c r="F12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51" s="40">
        <f ca="1">ROUND(E1251*G1251,2)</f>
        <v>1.5</v>
      </c>
      <c r="I1251" s="97"/>
      <c r="J1251" s="97"/>
      <c r="K1251" s="15" t="str">
        <f t="shared" si="132"/>
        <v>SEDUC E 72</v>
      </c>
    </row>
    <row r="1252" spans="1:1025">
      <c r="B12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2" s="161" t="s">
        <v>36</v>
      </c>
      <c r="D1252" s="45">
        <v>4374</v>
      </c>
      <c r="E1252" s="40">
        <v>6</v>
      </c>
      <c r="F12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52" s="40">
        <f ca="1">ROUND(E1252*G1252,2)</f>
        <v>1.74</v>
      </c>
      <c r="I1252" s="97"/>
      <c r="J1252" s="97"/>
      <c r="K1252" s="15" t="str">
        <f t="shared" si="132"/>
        <v>SEDUC E 72</v>
      </c>
    </row>
    <row r="1253" spans="1:1025">
      <c r="B12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3" s="45" t="s">
        <v>12</v>
      </c>
      <c r="D1253" s="45">
        <v>88264</v>
      </c>
      <c r="E1253" s="40">
        <v>0.18</v>
      </c>
      <c r="F12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53" s="40">
        <f ca="1">ROUND(E1253*G1253,2)</f>
        <v>4.0599999999999996</v>
      </c>
      <c r="I1253" s="97"/>
      <c r="J1253" s="97"/>
      <c r="K1253" s="15" t="str">
        <f t="shared" si="132"/>
        <v>SEDUC E 72</v>
      </c>
    </row>
    <row r="1254" spans="1:1025">
      <c r="B12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4" s="45" t="s">
        <v>12</v>
      </c>
      <c r="D1254" s="45">
        <v>88247</v>
      </c>
      <c r="E1254" s="40">
        <v>0.18</v>
      </c>
      <c r="F12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54" s="40">
        <f ca="1">ROUND(E1254*G1254,2)</f>
        <v>3.33</v>
      </c>
      <c r="I1254" s="97"/>
      <c r="J1254" s="97"/>
      <c r="K1254" s="15" t="str">
        <f t="shared" si="132"/>
        <v>SEDUC E 72</v>
      </c>
    </row>
    <row r="1255" spans="1:1025">
      <c r="A1255" s="43">
        <f ca="1">H1255</f>
        <v>36.369999999999997</v>
      </c>
      <c r="B1255" s="125" t="s">
        <v>13</v>
      </c>
      <c r="C1255" s="201"/>
      <c r="D1255" s="45"/>
      <c r="E1255" s="40"/>
      <c r="F1255" s="40"/>
      <c r="G1255" s="40"/>
      <c r="H1255" s="74">
        <f ca="1">SUM(H1250:H1254)</f>
        <v>36.369999999999997</v>
      </c>
      <c r="I1255" s="26" t="str">
        <f>A1248</f>
        <v>SEDUC E 72</v>
      </c>
      <c r="J1255" s="115">
        <f ca="1">H1255</f>
        <v>36.369999999999997</v>
      </c>
      <c r="K1255" s="15" t="str">
        <f t="shared" si="132"/>
        <v>SEDUC E 72</v>
      </c>
    </row>
    <row r="1256" spans="1:1025">
      <c r="A1256" s="212"/>
      <c r="B1256" s="213"/>
      <c r="C1256" s="213"/>
      <c r="D1256" s="213"/>
      <c r="E1256" s="213"/>
      <c r="F1256" s="213"/>
      <c r="G1256" s="213"/>
      <c r="H1256" s="213"/>
      <c r="I1256" s="91"/>
      <c r="J1256" s="97"/>
      <c r="K1256" s="15" t="str">
        <f t="shared" si="132"/>
        <v>SEDUC E 72</v>
      </c>
    </row>
    <row r="1257" spans="1:1025" ht="20.399999999999999" hidden="1">
      <c r="B1257" s="316" t="str">
        <f>A1258</f>
        <v>SEDUC E 73</v>
      </c>
      <c r="C1257" s="317"/>
      <c r="D1257" s="317"/>
      <c r="E1257" s="317"/>
      <c r="F1257" s="317"/>
      <c r="G1257" s="317"/>
      <c r="H1257" s="318"/>
      <c r="I1257" s="91"/>
      <c r="J1257" s="97"/>
      <c r="K1257" s="15" t="str">
        <f>B1257</f>
        <v>SEDUC E 73</v>
      </c>
      <c r="AMK1257" s="15"/>
    </row>
    <row r="1258" spans="1:1025" hidden="1">
      <c r="A1258" s="29" t="s">
        <v>195</v>
      </c>
      <c r="B1258" s="313" t="s">
        <v>196</v>
      </c>
      <c r="C1258" s="314"/>
      <c r="D1258" s="314"/>
      <c r="E1258" s="314"/>
      <c r="F1258" s="315"/>
      <c r="G1258" s="76" t="s">
        <v>3</v>
      </c>
      <c r="H1258" s="30" t="s">
        <v>4</v>
      </c>
      <c r="I1258" s="97"/>
      <c r="J1258" s="97"/>
      <c r="K1258" s="15" t="str">
        <f t="shared" ref="K1258:K1266" si="133">K1257</f>
        <v>SEDUC E 73</v>
      </c>
    </row>
    <row r="1259" spans="1:1025" s="14" customFormat="1" hidden="1">
      <c r="B1259" s="33" t="s">
        <v>5</v>
      </c>
      <c r="C1259" s="33" t="s">
        <v>6</v>
      </c>
      <c r="D1259" s="198" t="s">
        <v>7</v>
      </c>
      <c r="E1259" s="199" t="s">
        <v>8</v>
      </c>
      <c r="F1259" s="198" t="s">
        <v>16</v>
      </c>
      <c r="G1259" s="200" t="s">
        <v>17</v>
      </c>
      <c r="H1259" s="198" t="s">
        <v>11</v>
      </c>
      <c r="I1259" s="176"/>
      <c r="J1259" s="176"/>
      <c r="K1259" s="15" t="str">
        <f t="shared" si="133"/>
        <v>SEDUC E 73</v>
      </c>
      <c r="L1259" s="174"/>
      <c r="M1259" s="174"/>
      <c r="N1259" s="174"/>
      <c r="O1259" s="174"/>
      <c r="P1259" s="174"/>
      <c r="Q1259" s="174"/>
      <c r="R1259" s="174"/>
      <c r="S1259" s="174"/>
      <c r="T1259" s="174"/>
      <c r="U1259" s="174"/>
      <c r="V1259" s="174"/>
      <c r="W1259" s="174"/>
      <c r="X1259" s="174"/>
      <c r="Y1259" s="174"/>
      <c r="Z1259" s="174"/>
      <c r="AA1259" s="174"/>
      <c r="AB1259" s="174"/>
      <c r="AC1259" s="174"/>
      <c r="AD1259" s="174"/>
      <c r="AE1259" s="174"/>
      <c r="AF1259" s="174"/>
      <c r="AG1259" s="174"/>
      <c r="AH1259" s="174"/>
      <c r="AI1259" s="174"/>
      <c r="AJ1259" s="174"/>
      <c r="AK1259" s="174"/>
      <c r="AL1259" s="174"/>
      <c r="AM1259" s="174"/>
      <c r="AN1259" s="174"/>
      <c r="AO1259" s="174"/>
      <c r="AP1259" s="174"/>
      <c r="AQ1259" s="174"/>
      <c r="AR1259" s="174"/>
      <c r="AS1259" s="174"/>
      <c r="AT1259" s="174"/>
      <c r="AU1259" s="174"/>
      <c r="AV1259" s="174"/>
      <c r="AW1259" s="174"/>
      <c r="AX1259" s="174"/>
      <c r="AY1259" s="174"/>
      <c r="AZ1259" s="174"/>
      <c r="BA1259" s="174"/>
      <c r="BB1259" s="174"/>
      <c r="BC1259" s="174"/>
      <c r="BD1259" s="174"/>
      <c r="BE1259" s="174"/>
      <c r="BF1259" s="174"/>
      <c r="BG1259" s="174"/>
      <c r="BH1259" s="174"/>
      <c r="BI1259" s="174"/>
      <c r="BJ1259" s="174"/>
      <c r="BK1259" s="174"/>
      <c r="BL1259" s="174"/>
      <c r="BM1259" s="174"/>
      <c r="BN1259" s="174"/>
      <c r="BO1259" s="174"/>
      <c r="BP1259" s="174"/>
      <c r="BQ1259" s="174"/>
      <c r="BR1259" s="174"/>
      <c r="BS1259" s="174"/>
      <c r="BT1259" s="174"/>
      <c r="BU1259" s="174"/>
      <c r="BV1259" s="174"/>
      <c r="BW1259" s="174"/>
      <c r="BX1259" s="174"/>
      <c r="BY1259" s="174"/>
      <c r="BZ1259" s="174"/>
      <c r="CA1259" s="174"/>
      <c r="CB1259" s="174"/>
      <c r="CC1259" s="174"/>
      <c r="CD1259" s="174"/>
      <c r="CE1259" s="174"/>
      <c r="CF1259" s="174"/>
      <c r="CG1259" s="174"/>
      <c r="CH1259" s="174"/>
      <c r="CI1259" s="174"/>
      <c r="CJ1259" s="174"/>
      <c r="CK1259" s="174"/>
      <c r="CL1259" s="174"/>
      <c r="CM1259" s="174"/>
      <c r="CN1259" s="174"/>
      <c r="CO1259" s="174"/>
      <c r="CP1259" s="174"/>
      <c r="CQ1259" s="174"/>
      <c r="CR1259" s="174"/>
      <c r="CS1259" s="174"/>
      <c r="CT1259" s="174"/>
      <c r="CU1259" s="174"/>
      <c r="CV1259" s="174"/>
      <c r="CW1259" s="174"/>
      <c r="CX1259" s="174"/>
      <c r="CY1259" s="174"/>
      <c r="CZ1259" s="174"/>
      <c r="DA1259" s="174"/>
      <c r="DB1259" s="174"/>
      <c r="DC1259" s="174"/>
      <c r="DD1259" s="174"/>
      <c r="DE1259" s="174"/>
      <c r="DF1259" s="174"/>
      <c r="DG1259" s="174"/>
      <c r="DH1259" s="174"/>
      <c r="DI1259" s="174"/>
      <c r="DJ1259" s="174"/>
      <c r="DK1259" s="174"/>
      <c r="DL1259" s="174"/>
      <c r="DM1259" s="174"/>
      <c r="DN1259" s="174"/>
      <c r="DO1259" s="174"/>
      <c r="DP1259" s="174"/>
      <c r="DQ1259" s="174"/>
      <c r="DR1259" s="174"/>
      <c r="DS1259" s="174"/>
      <c r="DT1259" s="174"/>
      <c r="DU1259" s="174"/>
      <c r="DV1259" s="174"/>
      <c r="DW1259" s="174"/>
      <c r="DX1259" s="174"/>
      <c r="DY1259" s="174"/>
      <c r="DZ1259" s="174"/>
      <c r="EA1259" s="174"/>
      <c r="EB1259" s="174"/>
      <c r="EC1259" s="174"/>
      <c r="ED1259" s="174"/>
      <c r="EE1259" s="174"/>
      <c r="EF1259" s="174"/>
      <c r="EG1259" s="174"/>
      <c r="EH1259" s="174"/>
      <c r="EI1259" s="174"/>
      <c r="EJ1259" s="174"/>
      <c r="EK1259" s="174"/>
      <c r="EL1259" s="174"/>
      <c r="EM1259" s="174"/>
      <c r="EN1259" s="174"/>
      <c r="EO1259" s="174"/>
      <c r="EP1259" s="174"/>
      <c r="EQ1259" s="174"/>
      <c r="ER1259" s="174"/>
      <c r="ES1259" s="174"/>
      <c r="ET1259" s="174"/>
      <c r="EU1259" s="174"/>
      <c r="EV1259" s="174"/>
      <c r="EW1259" s="174"/>
      <c r="EX1259" s="174"/>
      <c r="EY1259" s="174"/>
      <c r="EZ1259" s="174"/>
      <c r="FA1259" s="174"/>
      <c r="FB1259" s="174"/>
      <c r="FC1259" s="174"/>
      <c r="FD1259" s="174"/>
      <c r="FE1259" s="174"/>
      <c r="FF1259" s="174"/>
      <c r="FG1259" s="174"/>
      <c r="FH1259" s="174"/>
      <c r="FI1259" s="174"/>
      <c r="FJ1259" s="174"/>
      <c r="FK1259" s="174"/>
      <c r="FL1259" s="174"/>
      <c r="FM1259" s="174"/>
      <c r="FN1259" s="174"/>
      <c r="FO1259" s="174"/>
      <c r="FP1259" s="174"/>
      <c r="FQ1259" s="174"/>
      <c r="FR1259" s="174"/>
      <c r="FS1259" s="174"/>
      <c r="FT1259" s="174"/>
      <c r="FU1259" s="174"/>
      <c r="FV1259" s="174"/>
      <c r="FW1259" s="174"/>
      <c r="FX1259" s="174"/>
      <c r="FY1259" s="174"/>
      <c r="FZ1259" s="174"/>
      <c r="GA1259" s="174"/>
      <c r="GB1259" s="174"/>
      <c r="GC1259" s="174"/>
      <c r="GD1259" s="174"/>
      <c r="GE1259" s="174"/>
      <c r="GF1259" s="174"/>
      <c r="GG1259" s="174"/>
      <c r="GH1259" s="174"/>
      <c r="GI1259" s="174"/>
      <c r="GJ1259" s="174"/>
      <c r="GK1259" s="174"/>
      <c r="GL1259" s="174"/>
      <c r="GM1259" s="174"/>
      <c r="GN1259" s="174"/>
      <c r="GO1259" s="174"/>
      <c r="GP1259" s="174"/>
      <c r="GQ1259" s="174"/>
      <c r="GR1259" s="174"/>
      <c r="GS1259" s="174"/>
      <c r="GT1259" s="174"/>
      <c r="GU1259" s="174"/>
      <c r="GV1259" s="174"/>
      <c r="GW1259" s="174"/>
      <c r="GX1259" s="174"/>
      <c r="GY1259" s="174"/>
      <c r="GZ1259" s="174"/>
      <c r="HA1259" s="174"/>
      <c r="HB1259" s="174"/>
      <c r="HC1259" s="174"/>
      <c r="HD1259" s="174"/>
      <c r="HE1259" s="174"/>
      <c r="HF1259" s="174"/>
      <c r="HG1259" s="174"/>
      <c r="HH1259" s="174"/>
      <c r="HI1259" s="174"/>
      <c r="HJ1259" s="174"/>
      <c r="HK1259" s="174"/>
      <c r="HL1259" s="174"/>
      <c r="HM1259" s="174"/>
      <c r="HN1259" s="174"/>
      <c r="HO1259" s="174"/>
      <c r="HP1259" s="174"/>
      <c r="HQ1259" s="174"/>
      <c r="HR1259" s="174"/>
      <c r="HS1259" s="174"/>
      <c r="HT1259" s="174"/>
      <c r="HU1259" s="174"/>
      <c r="HV1259" s="174"/>
      <c r="HW1259" s="174"/>
      <c r="HX1259" s="174"/>
      <c r="HY1259" s="174"/>
      <c r="HZ1259" s="174"/>
      <c r="IA1259" s="174"/>
      <c r="IB1259" s="174"/>
      <c r="IC1259" s="174"/>
      <c r="ID1259" s="174"/>
      <c r="IE1259" s="174"/>
      <c r="IF1259" s="174"/>
      <c r="IG1259" s="174"/>
      <c r="IH1259" s="174"/>
      <c r="II1259" s="174"/>
      <c r="IJ1259" s="174"/>
      <c r="IK1259" s="174"/>
      <c r="IL1259" s="174"/>
      <c r="IM1259" s="174"/>
      <c r="IN1259" s="174"/>
      <c r="IO1259" s="174"/>
      <c r="IP1259" s="174"/>
      <c r="IQ1259" s="174"/>
      <c r="IR1259" s="174"/>
      <c r="IS1259" s="174"/>
      <c r="IT1259" s="174"/>
      <c r="IU1259" s="174"/>
      <c r="IV1259" s="174"/>
      <c r="IW1259" s="174"/>
      <c r="IX1259" s="174"/>
      <c r="IY1259" s="174"/>
      <c r="IZ1259" s="174"/>
      <c r="JA1259" s="174"/>
      <c r="JB1259" s="174"/>
      <c r="JC1259" s="174"/>
      <c r="JD1259" s="174"/>
      <c r="JE1259" s="174"/>
      <c r="JF1259" s="174"/>
      <c r="JG1259" s="174"/>
      <c r="JH1259" s="174"/>
      <c r="JI1259" s="174"/>
      <c r="JJ1259" s="174"/>
      <c r="JK1259" s="174"/>
      <c r="JL1259" s="174"/>
      <c r="JM1259" s="174"/>
      <c r="JN1259" s="174"/>
      <c r="JO1259" s="174"/>
      <c r="JP1259" s="174"/>
      <c r="JQ1259" s="174"/>
      <c r="JR1259" s="174"/>
      <c r="JS1259" s="174"/>
      <c r="JT1259" s="174"/>
      <c r="JU1259" s="174"/>
      <c r="JV1259" s="174"/>
      <c r="JW1259" s="174"/>
      <c r="JX1259" s="174"/>
      <c r="JY1259" s="174"/>
      <c r="JZ1259" s="174"/>
      <c r="KA1259" s="174"/>
      <c r="KB1259" s="174"/>
      <c r="KC1259" s="174"/>
      <c r="KD1259" s="174"/>
      <c r="KE1259" s="174"/>
      <c r="KF1259" s="174"/>
      <c r="KG1259" s="174"/>
      <c r="KH1259" s="174"/>
      <c r="KI1259" s="174"/>
      <c r="KJ1259" s="174"/>
      <c r="KK1259" s="174"/>
      <c r="KL1259" s="174"/>
      <c r="KM1259" s="174"/>
      <c r="KN1259" s="174"/>
      <c r="KO1259" s="174"/>
      <c r="KP1259" s="174"/>
      <c r="KQ1259" s="174"/>
      <c r="KR1259" s="174"/>
      <c r="KS1259" s="174"/>
      <c r="KT1259" s="174"/>
      <c r="KU1259" s="174"/>
      <c r="KV1259" s="174"/>
      <c r="KW1259" s="174"/>
      <c r="KX1259" s="174"/>
      <c r="KY1259" s="174"/>
      <c r="KZ1259" s="174"/>
      <c r="LA1259" s="174"/>
      <c r="LB1259" s="174"/>
      <c r="LC1259" s="174"/>
      <c r="LD1259" s="174"/>
      <c r="LE1259" s="174"/>
      <c r="LF1259" s="174"/>
      <c r="LG1259" s="174"/>
      <c r="LH1259" s="174"/>
      <c r="LI1259" s="174"/>
      <c r="LJ1259" s="174"/>
      <c r="LK1259" s="174"/>
      <c r="LL1259" s="174"/>
      <c r="LM1259" s="174"/>
      <c r="LN1259" s="174"/>
      <c r="LO1259" s="174"/>
      <c r="LP1259" s="174"/>
      <c r="LQ1259" s="174"/>
      <c r="LR1259" s="174"/>
      <c r="LS1259" s="174"/>
      <c r="LT1259" s="174"/>
      <c r="LU1259" s="174"/>
      <c r="LV1259" s="174"/>
      <c r="LW1259" s="174"/>
      <c r="LX1259" s="174"/>
      <c r="LY1259" s="174"/>
      <c r="LZ1259" s="174"/>
      <c r="MA1259" s="174"/>
      <c r="MB1259" s="174"/>
      <c r="MC1259" s="174"/>
      <c r="MD1259" s="174"/>
      <c r="ME1259" s="174"/>
      <c r="MF1259" s="174"/>
      <c r="MG1259" s="174"/>
      <c r="MH1259" s="174"/>
      <c r="MI1259" s="174"/>
      <c r="MJ1259" s="174"/>
      <c r="MK1259" s="174"/>
      <c r="ML1259" s="174"/>
      <c r="MM1259" s="174"/>
      <c r="MN1259" s="174"/>
      <c r="MO1259" s="174"/>
      <c r="MP1259" s="174"/>
      <c r="MQ1259" s="174"/>
      <c r="MR1259" s="174"/>
      <c r="MS1259" s="174"/>
      <c r="MT1259" s="174"/>
      <c r="MU1259" s="174"/>
      <c r="MV1259" s="174"/>
      <c r="MW1259" s="174"/>
      <c r="MX1259" s="174"/>
      <c r="MY1259" s="174"/>
      <c r="MZ1259" s="174"/>
      <c r="NA1259" s="174"/>
      <c r="NB1259" s="174"/>
      <c r="NC1259" s="174"/>
      <c r="ND1259" s="174"/>
      <c r="NE1259" s="174"/>
      <c r="NF1259" s="174"/>
      <c r="NG1259" s="174"/>
      <c r="NH1259" s="174"/>
      <c r="NI1259" s="174"/>
      <c r="NJ1259" s="174"/>
      <c r="NK1259" s="174"/>
      <c r="NL1259" s="174"/>
      <c r="NM1259" s="174"/>
      <c r="NN1259" s="174"/>
      <c r="NO1259" s="174"/>
      <c r="NP1259" s="174"/>
      <c r="NQ1259" s="174"/>
      <c r="NR1259" s="174"/>
      <c r="NS1259" s="174"/>
      <c r="NT1259" s="174"/>
      <c r="NU1259" s="174"/>
      <c r="NV1259" s="174"/>
      <c r="NW1259" s="174"/>
      <c r="NX1259" s="174"/>
      <c r="NY1259" s="174"/>
      <c r="NZ1259" s="174"/>
      <c r="OA1259" s="174"/>
      <c r="OB1259" s="174"/>
      <c r="OC1259" s="174"/>
      <c r="OD1259" s="174"/>
      <c r="OE1259" s="174"/>
      <c r="OF1259" s="174"/>
      <c r="OG1259" s="174"/>
      <c r="OH1259" s="174"/>
      <c r="OI1259" s="174"/>
      <c r="OJ1259" s="174"/>
      <c r="OK1259" s="174"/>
      <c r="OL1259" s="174"/>
      <c r="OM1259" s="174"/>
      <c r="ON1259" s="174"/>
      <c r="OO1259" s="174"/>
      <c r="OP1259" s="174"/>
      <c r="OQ1259" s="174"/>
      <c r="OR1259" s="174"/>
      <c r="OS1259" s="174"/>
      <c r="OT1259" s="174"/>
      <c r="OU1259" s="174"/>
      <c r="OV1259" s="174"/>
      <c r="OW1259" s="174"/>
      <c r="OX1259" s="174"/>
      <c r="OY1259" s="174"/>
      <c r="OZ1259" s="174"/>
      <c r="PA1259" s="174"/>
      <c r="PB1259" s="174"/>
      <c r="PC1259" s="174"/>
      <c r="PD1259" s="174"/>
      <c r="PE1259" s="174"/>
      <c r="PF1259" s="174"/>
      <c r="PG1259" s="174"/>
      <c r="PH1259" s="174"/>
      <c r="PI1259" s="174"/>
      <c r="PJ1259" s="174"/>
      <c r="PK1259" s="174"/>
      <c r="PL1259" s="174"/>
      <c r="PM1259" s="174"/>
      <c r="PN1259" s="174"/>
      <c r="PO1259" s="174"/>
      <c r="PP1259" s="174"/>
      <c r="PQ1259" s="174"/>
      <c r="PR1259" s="174"/>
      <c r="PS1259" s="174"/>
      <c r="PT1259" s="174"/>
      <c r="PU1259" s="174"/>
      <c r="PV1259" s="174"/>
      <c r="PW1259" s="174"/>
      <c r="PX1259" s="174"/>
      <c r="PY1259" s="174"/>
      <c r="PZ1259" s="174"/>
      <c r="QA1259" s="174"/>
      <c r="QB1259" s="174"/>
      <c r="QC1259" s="174"/>
      <c r="QD1259" s="174"/>
      <c r="QE1259" s="174"/>
      <c r="QF1259" s="174"/>
      <c r="QG1259" s="174"/>
      <c r="QH1259" s="174"/>
      <c r="QI1259" s="174"/>
      <c r="QJ1259" s="174"/>
      <c r="QK1259" s="174"/>
      <c r="QL1259" s="174"/>
      <c r="QM1259" s="174"/>
      <c r="QN1259" s="174"/>
      <c r="QO1259" s="174"/>
      <c r="QP1259" s="174"/>
      <c r="QQ1259" s="174"/>
      <c r="QR1259" s="174"/>
      <c r="QS1259" s="174"/>
      <c r="QT1259" s="174"/>
      <c r="QU1259" s="174"/>
      <c r="QV1259" s="174"/>
      <c r="QW1259" s="174"/>
      <c r="QX1259" s="174"/>
      <c r="QY1259" s="174"/>
      <c r="QZ1259" s="174"/>
      <c r="RA1259" s="174"/>
      <c r="RB1259" s="174"/>
      <c r="RC1259" s="174"/>
      <c r="RD1259" s="174"/>
      <c r="RE1259" s="174"/>
      <c r="RF1259" s="174"/>
      <c r="RG1259" s="174"/>
      <c r="RH1259" s="174"/>
      <c r="RI1259" s="174"/>
      <c r="RJ1259" s="174"/>
      <c r="RK1259" s="174"/>
      <c r="RL1259" s="174"/>
      <c r="RM1259" s="174"/>
      <c r="RN1259" s="174"/>
      <c r="RO1259" s="174"/>
      <c r="RP1259" s="174"/>
      <c r="RQ1259" s="174"/>
      <c r="RR1259" s="174"/>
      <c r="RS1259" s="174"/>
      <c r="RT1259" s="174"/>
      <c r="RU1259" s="174"/>
      <c r="RV1259" s="174"/>
      <c r="RW1259" s="174"/>
      <c r="RX1259" s="174"/>
      <c r="RY1259" s="174"/>
      <c r="RZ1259" s="174"/>
      <c r="SA1259" s="174"/>
      <c r="SB1259" s="174"/>
      <c r="SC1259" s="174"/>
      <c r="SD1259" s="174"/>
      <c r="SE1259" s="174"/>
      <c r="SF1259" s="174"/>
      <c r="SG1259" s="174"/>
      <c r="SH1259" s="174"/>
      <c r="SI1259" s="174"/>
      <c r="SJ1259" s="174"/>
      <c r="SK1259" s="174"/>
      <c r="SL1259" s="174"/>
      <c r="SM1259" s="174"/>
      <c r="SN1259" s="174"/>
      <c r="SO1259" s="174"/>
      <c r="SP1259" s="174"/>
      <c r="SQ1259" s="174"/>
      <c r="SR1259" s="174"/>
      <c r="SS1259" s="174"/>
      <c r="ST1259" s="174"/>
      <c r="SU1259" s="174"/>
      <c r="SV1259" s="174"/>
      <c r="SW1259" s="174"/>
      <c r="SX1259" s="174"/>
      <c r="SY1259" s="174"/>
      <c r="SZ1259" s="174"/>
      <c r="TA1259" s="174"/>
      <c r="TB1259" s="174"/>
      <c r="TC1259" s="174"/>
      <c r="TD1259" s="174"/>
      <c r="TE1259" s="174"/>
      <c r="TF1259" s="174"/>
      <c r="TG1259" s="174"/>
      <c r="TH1259" s="174"/>
      <c r="TI1259" s="174"/>
      <c r="TJ1259" s="174"/>
      <c r="TK1259" s="174"/>
      <c r="TL1259" s="174"/>
      <c r="TM1259" s="174"/>
      <c r="TN1259" s="174"/>
      <c r="TO1259" s="174"/>
      <c r="TP1259" s="174"/>
      <c r="TQ1259" s="174"/>
      <c r="TR1259" s="174"/>
      <c r="TS1259" s="174"/>
      <c r="TT1259" s="174"/>
      <c r="TU1259" s="174"/>
      <c r="TV1259" s="174"/>
      <c r="TW1259" s="174"/>
      <c r="TX1259" s="174"/>
      <c r="TY1259" s="174"/>
      <c r="TZ1259" s="174"/>
      <c r="UA1259" s="174"/>
      <c r="UB1259" s="174"/>
      <c r="UC1259" s="174"/>
      <c r="UD1259" s="174"/>
      <c r="UE1259" s="174"/>
      <c r="UF1259" s="174"/>
      <c r="UG1259" s="174"/>
      <c r="UH1259" s="174"/>
      <c r="UI1259" s="174"/>
      <c r="UJ1259" s="174"/>
      <c r="UK1259" s="174"/>
      <c r="UL1259" s="174"/>
      <c r="UM1259" s="174"/>
      <c r="UN1259" s="174"/>
      <c r="UO1259" s="174"/>
      <c r="UP1259" s="174"/>
      <c r="UQ1259" s="174"/>
      <c r="UR1259" s="174"/>
      <c r="US1259" s="174"/>
      <c r="UT1259" s="174"/>
      <c r="UU1259" s="174"/>
      <c r="UV1259" s="174"/>
      <c r="UW1259" s="174"/>
      <c r="UX1259" s="174"/>
      <c r="UY1259" s="174"/>
      <c r="UZ1259" s="174"/>
      <c r="VA1259" s="174"/>
      <c r="VB1259" s="174"/>
      <c r="VC1259" s="174"/>
      <c r="VD1259" s="174"/>
      <c r="VE1259" s="174"/>
      <c r="VF1259" s="174"/>
      <c r="VG1259" s="174"/>
      <c r="VH1259" s="174"/>
      <c r="VI1259" s="174"/>
      <c r="VJ1259" s="174"/>
      <c r="VK1259" s="174"/>
      <c r="VL1259" s="174"/>
      <c r="VM1259" s="174"/>
      <c r="VN1259" s="174"/>
      <c r="VO1259" s="174"/>
      <c r="VP1259" s="174"/>
      <c r="VQ1259" s="174"/>
      <c r="VR1259" s="174"/>
      <c r="VS1259" s="174"/>
      <c r="VT1259" s="174"/>
      <c r="VU1259" s="174"/>
      <c r="VV1259" s="174"/>
      <c r="VW1259" s="174"/>
      <c r="VX1259" s="174"/>
      <c r="VY1259" s="174"/>
      <c r="VZ1259" s="174"/>
      <c r="WA1259" s="174"/>
      <c r="WB1259" s="174"/>
      <c r="WC1259" s="174"/>
      <c r="WD1259" s="174"/>
      <c r="WE1259" s="174"/>
      <c r="WF1259" s="174"/>
      <c r="WG1259" s="174"/>
      <c r="WH1259" s="174"/>
      <c r="WI1259" s="174"/>
      <c r="WJ1259" s="174"/>
      <c r="WK1259" s="174"/>
      <c r="WL1259" s="174"/>
      <c r="WM1259" s="174"/>
      <c r="WN1259" s="174"/>
      <c r="WO1259" s="174"/>
      <c r="WP1259" s="174"/>
      <c r="WQ1259" s="174"/>
      <c r="WR1259" s="174"/>
      <c r="WS1259" s="174"/>
      <c r="WT1259" s="174"/>
      <c r="WU1259" s="174"/>
      <c r="WV1259" s="174"/>
      <c r="WW1259" s="174"/>
      <c r="WX1259" s="174"/>
      <c r="WY1259" s="174"/>
      <c r="WZ1259" s="174"/>
      <c r="XA1259" s="174"/>
      <c r="XB1259" s="174"/>
      <c r="XC1259" s="174"/>
      <c r="XD1259" s="174"/>
      <c r="XE1259" s="174"/>
      <c r="XF1259" s="174"/>
      <c r="XG1259" s="174"/>
      <c r="XH1259" s="174"/>
      <c r="XI1259" s="174"/>
      <c r="XJ1259" s="174"/>
      <c r="XK1259" s="174"/>
      <c r="XL1259" s="174"/>
      <c r="XM1259" s="174"/>
      <c r="XN1259" s="174"/>
      <c r="XO1259" s="174"/>
      <c r="XP1259" s="174"/>
      <c r="XQ1259" s="174"/>
      <c r="XR1259" s="174"/>
      <c r="XS1259" s="174"/>
      <c r="XT1259" s="174"/>
      <c r="XU1259" s="174"/>
      <c r="XV1259" s="174"/>
      <c r="XW1259" s="174"/>
      <c r="XX1259" s="174"/>
      <c r="XY1259" s="174"/>
      <c r="XZ1259" s="174"/>
      <c r="YA1259" s="174"/>
      <c r="YB1259" s="174"/>
      <c r="YC1259" s="174"/>
      <c r="YD1259" s="174"/>
      <c r="YE1259" s="174"/>
      <c r="YF1259" s="174"/>
      <c r="YG1259" s="174"/>
      <c r="YH1259" s="174"/>
      <c r="YI1259" s="174"/>
      <c r="YJ1259" s="174"/>
      <c r="YK1259" s="174"/>
      <c r="YL1259" s="174"/>
      <c r="YM1259" s="174"/>
      <c r="YN1259" s="174"/>
      <c r="YO1259" s="174"/>
      <c r="YP1259" s="174"/>
      <c r="YQ1259" s="174"/>
      <c r="YR1259" s="174"/>
      <c r="YS1259" s="174"/>
      <c r="YT1259" s="174"/>
      <c r="YU1259" s="174"/>
      <c r="YV1259" s="174"/>
      <c r="YW1259" s="174"/>
      <c r="YX1259" s="174"/>
      <c r="YY1259" s="174"/>
      <c r="YZ1259" s="174"/>
      <c r="ZA1259" s="174"/>
      <c r="ZB1259" s="174"/>
      <c r="ZC1259" s="174"/>
      <c r="ZD1259" s="174"/>
      <c r="ZE1259" s="174"/>
      <c r="ZF1259" s="174"/>
      <c r="ZG1259" s="174"/>
      <c r="ZH1259" s="174"/>
      <c r="ZI1259" s="174"/>
      <c r="ZJ1259" s="174"/>
      <c r="ZK1259" s="174"/>
      <c r="ZL1259" s="174"/>
      <c r="ZM1259" s="174"/>
      <c r="ZN1259" s="174"/>
      <c r="ZO1259" s="174"/>
      <c r="ZP1259" s="174"/>
      <c r="ZQ1259" s="174"/>
      <c r="ZR1259" s="174"/>
      <c r="ZS1259" s="174"/>
      <c r="ZT1259" s="174"/>
      <c r="ZU1259" s="174"/>
      <c r="ZV1259" s="174"/>
      <c r="ZW1259" s="174"/>
      <c r="ZX1259" s="174"/>
      <c r="ZY1259" s="174"/>
      <c r="ZZ1259" s="174"/>
      <c r="AAA1259" s="174"/>
      <c r="AAB1259" s="174"/>
      <c r="AAC1259" s="174"/>
      <c r="AAD1259" s="174"/>
      <c r="AAE1259" s="174"/>
      <c r="AAF1259" s="174"/>
      <c r="AAG1259" s="174"/>
      <c r="AAH1259" s="174"/>
      <c r="AAI1259" s="174"/>
      <c r="AAJ1259" s="174"/>
      <c r="AAK1259" s="174"/>
      <c r="AAL1259" s="174"/>
      <c r="AAM1259" s="174"/>
      <c r="AAN1259" s="174"/>
      <c r="AAO1259" s="174"/>
      <c r="AAP1259" s="174"/>
      <c r="AAQ1259" s="174"/>
      <c r="AAR1259" s="174"/>
      <c r="AAS1259" s="174"/>
      <c r="AAT1259" s="174"/>
      <c r="AAU1259" s="174"/>
      <c r="AAV1259" s="174"/>
      <c r="AAW1259" s="174"/>
      <c r="AAX1259" s="174"/>
      <c r="AAY1259" s="174"/>
      <c r="AAZ1259" s="174"/>
      <c r="ABA1259" s="174"/>
      <c r="ABB1259" s="174"/>
      <c r="ABC1259" s="174"/>
      <c r="ABD1259" s="174"/>
      <c r="ABE1259" s="174"/>
      <c r="ABF1259" s="174"/>
      <c r="ABG1259" s="174"/>
      <c r="ABH1259" s="174"/>
      <c r="ABI1259" s="174"/>
      <c r="ABJ1259" s="174"/>
      <c r="ABK1259" s="174"/>
      <c r="ABL1259" s="174"/>
      <c r="ABM1259" s="174"/>
      <c r="ABN1259" s="174"/>
      <c r="ABO1259" s="174"/>
      <c r="ABP1259" s="174"/>
      <c r="ABQ1259" s="174"/>
      <c r="ABR1259" s="174"/>
      <c r="ABS1259" s="174"/>
      <c r="ABT1259" s="174"/>
      <c r="ABU1259" s="174"/>
      <c r="ABV1259" s="174"/>
      <c r="ABW1259" s="174"/>
      <c r="ABX1259" s="174"/>
      <c r="ABY1259" s="174"/>
      <c r="ABZ1259" s="174"/>
      <c r="ACA1259" s="174"/>
      <c r="ACB1259" s="174"/>
      <c r="ACC1259" s="174"/>
      <c r="ACD1259" s="174"/>
      <c r="ACE1259" s="174"/>
      <c r="ACF1259" s="174"/>
      <c r="ACG1259" s="174"/>
      <c r="ACH1259" s="174"/>
      <c r="ACI1259" s="174"/>
      <c r="ACJ1259" s="174"/>
      <c r="ACK1259" s="174"/>
      <c r="ACL1259" s="174"/>
      <c r="ACM1259" s="174"/>
      <c r="ACN1259" s="174"/>
      <c r="ACO1259" s="174"/>
      <c r="ACP1259" s="174"/>
      <c r="ACQ1259" s="174"/>
      <c r="ACR1259" s="174"/>
      <c r="ACS1259" s="174"/>
      <c r="ACT1259" s="174"/>
      <c r="ACU1259" s="174"/>
      <c r="ACV1259" s="174"/>
      <c r="ACW1259" s="174"/>
      <c r="ACX1259" s="174"/>
      <c r="ACY1259" s="174"/>
      <c r="ACZ1259" s="174"/>
      <c r="ADA1259" s="174"/>
      <c r="ADB1259" s="174"/>
      <c r="ADC1259" s="174"/>
      <c r="ADD1259" s="174"/>
      <c r="ADE1259" s="174"/>
      <c r="ADF1259" s="174"/>
      <c r="ADG1259" s="174"/>
      <c r="ADH1259" s="174"/>
      <c r="ADI1259" s="174"/>
      <c r="ADJ1259" s="174"/>
      <c r="ADK1259" s="174"/>
      <c r="ADL1259" s="174"/>
      <c r="ADM1259" s="174"/>
      <c r="ADN1259" s="174"/>
      <c r="ADO1259" s="174"/>
      <c r="ADP1259" s="174"/>
      <c r="ADQ1259" s="174"/>
      <c r="ADR1259" s="174"/>
      <c r="ADS1259" s="174"/>
      <c r="ADT1259" s="174"/>
      <c r="ADU1259" s="174"/>
      <c r="ADV1259" s="174"/>
      <c r="ADW1259" s="174"/>
      <c r="ADX1259" s="174"/>
      <c r="ADY1259" s="174"/>
      <c r="ADZ1259" s="174"/>
      <c r="AEA1259" s="174"/>
      <c r="AEB1259" s="174"/>
      <c r="AEC1259" s="174"/>
      <c r="AED1259" s="174"/>
      <c r="AEE1259" s="174"/>
      <c r="AEF1259" s="174"/>
      <c r="AEG1259" s="174"/>
      <c r="AEH1259" s="174"/>
      <c r="AEI1259" s="174"/>
      <c r="AEJ1259" s="174"/>
      <c r="AEK1259" s="174"/>
      <c r="AEL1259" s="174"/>
      <c r="AEM1259" s="174"/>
      <c r="AEN1259" s="174"/>
      <c r="AEO1259" s="174"/>
      <c r="AEP1259" s="174"/>
      <c r="AEQ1259" s="174"/>
      <c r="AER1259" s="174"/>
      <c r="AES1259" s="174"/>
      <c r="AET1259" s="174"/>
      <c r="AEU1259" s="174"/>
      <c r="AEV1259" s="174"/>
      <c r="AEW1259" s="174"/>
      <c r="AEX1259" s="174"/>
      <c r="AEY1259" s="174"/>
      <c r="AEZ1259" s="174"/>
      <c r="AFA1259" s="174"/>
      <c r="AFB1259" s="174"/>
      <c r="AFC1259" s="174"/>
      <c r="AFD1259" s="174"/>
      <c r="AFE1259" s="174"/>
      <c r="AFF1259" s="174"/>
      <c r="AFG1259" s="174"/>
      <c r="AFH1259" s="174"/>
      <c r="AFI1259" s="174"/>
      <c r="AFJ1259" s="174"/>
      <c r="AFK1259" s="174"/>
      <c r="AFL1259" s="174"/>
      <c r="AFM1259" s="174"/>
      <c r="AFN1259" s="174"/>
      <c r="AFO1259" s="174"/>
      <c r="AFP1259" s="174"/>
      <c r="AFQ1259" s="174"/>
      <c r="AFR1259" s="174"/>
      <c r="AFS1259" s="174"/>
      <c r="AFT1259" s="174"/>
      <c r="AFU1259" s="174"/>
      <c r="AFV1259" s="174"/>
      <c r="AFW1259" s="174"/>
      <c r="AFX1259" s="174"/>
      <c r="AFY1259" s="174"/>
      <c r="AFZ1259" s="174"/>
      <c r="AGA1259" s="174"/>
      <c r="AGB1259" s="174"/>
      <c r="AGC1259" s="174"/>
      <c r="AGD1259" s="174"/>
      <c r="AGE1259" s="174"/>
      <c r="AGF1259" s="174"/>
      <c r="AGG1259" s="174"/>
      <c r="AGH1259" s="174"/>
      <c r="AGI1259" s="174"/>
      <c r="AGJ1259" s="174"/>
      <c r="AGK1259" s="174"/>
      <c r="AGL1259" s="174"/>
      <c r="AGM1259" s="174"/>
      <c r="AGN1259" s="174"/>
      <c r="AGO1259" s="174"/>
      <c r="AGP1259" s="174"/>
      <c r="AGQ1259" s="174"/>
      <c r="AGR1259" s="174"/>
      <c r="AGS1259" s="174"/>
      <c r="AGT1259" s="174"/>
      <c r="AGU1259" s="174"/>
      <c r="AGV1259" s="174"/>
      <c r="AGW1259" s="174"/>
      <c r="AGX1259" s="174"/>
      <c r="AGY1259" s="174"/>
      <c r="AGZ1259" s="174"/>
      <c r="AHA1259" s="174"/>
      <c r="AHB1259" s="174"/>
      <c r="AHC1259" s="174"/>
      <c r="AHD1259" s="174"/>
      <c r="AHE1259" s="174"/>
      <c r="AHF1259" s="174"/>
      <c r="AHG1259" s="174"/>
      <c r="AHH1259" s="174"/>
      <c r="AHI1259" s="174"/>
      <c r="AHJ1259" s="174"/>
      <c r="AHK1259" s="174"/>
      <c r="AHL1259" s="174"/>
      <c r="AHM1259" s="174"/>
      <c r="AHN1259" s="174"/>
      <c r="AHO1259" s="174"/>
      <c r="AHP1259" s="174"/>
      <c r="AHQ1259" s="174"/>
      <c r="AHR1259" s="174"/>
      <c r="AHS1259" s="174"/>
      <c r="AHT1259" s="174"/>
      <c r="AHU1259" s="174"/>
      <c r="AHV1259" s="174"/>
      <c r="AHW1259" s="174"/>
      <c r="AHX1259" s="174"/>
      <c r="AHY1259" s="174"/>
      <c r="AHZ1259" s="174"/>
      <c r="AIA1259" s="174"/>
      <c r="AIB1259" s="174"/>
      <c r="AIC1259" s="174"/>
      <c r="AID1259" s="174"/>
      <c r="AIE1259" s="174"/>
      <c r="AIF1259" s="174"/>
      <c r="AIG1259" s="174"/>
      <c r="AIH1259" s="174"/>
      <c r="AII1259" s="174"/>
      <c r="AIJ1259" s="174"/>
      <c r="AIK1259" s="174"/>
      <c r="AIL1259" s="174"/>
      <c r="AIM1259" s="174"/>
      <c r="AIN1259" s="174"/>
      <c r="AIO1259" s="174"/>
      <c r="AIP1259" s="174"/>
      <c r="AIQ1259" s="174"/>
      <c r="AIR1259" s="174"/>
      <c r="AIS1259" s="174"/>
      <c r="AIT1259" s="174"/>
      <c r="AIU1259" s="174"/>
      <c r="AIV1259" s="174"/>
      <c r="AIW1259" s="174"/>
      <c r="AIX1259" s="174"/>
      <c r="AIY1259" s="174"/>
      <c r="AIZ1259" s="174"/>
      <c r="AJA1259" s="174"/>
      <c r="AJB1259" s="174"/>
      <c r="AJC1259" s="174"/>
      <c r="AJD1259" s="174"/>
      <c r="AJE1259" s="174"/>
      <c r="AJF1259" s="174"/>
      <c r="AJG1259" s="174"/>
      <c r="AJH1259" s="174"/>
      <c r="AJI1259" s="174"/>
      <c r="AJJ1259" s="174"/>
      <c r="AJK1259" s="174"/>
      <c r="AJL1259" s="174"/>
      <c r="AJM1259" s="174"/>
      <c r="AJN1259" s="174"/>
      <c r="AJO1259" s="174"/>
      <c r="AJP1259" s="174"/>
      <c r="AJQ1259" s="174"/>
      <c r="AJR1259" s="174"/>
      <c r="AJS1259" s="174"/>
      <c r="AJT1259" s="174"/>
      <c r="AJU1259" s="174"/>
      <c r="AJV1259" s="174"/>
      <c r="AJW1259" s="174"/>
      <c r="AJX1259" s="174"/>
      <c r="AJY1259" s="174"/>
      <c r="AJZ1259" s="174"/>
      <c r="AKA1259" s="174"/>
      <c r="AKB1259" s="174"/>
      <c r="AKC1259" s="174"/>
      <c r="AKD1259" s="174"/>
      <c r="AKE1259" s="174"/>
      <c r="AKF1259" s="174"/>
      <c r="AKG1259" s="174"/>
      <c r="AKH1259" s="174"/>
      <c r="AKI1259" s="174"/>
      <c r="AKJ1259" s="174"/>
      <c r="AKK1259" s="174"/>
      <c r="AKL1259" s="174"/>
      <c r="AKM1259" s="174"/>
      <c r="AKN1259" s="174"/>
      <c r="AKO1259" s="174"/>
      <c r="AKP1259" s="174"/>
      <c r="AKQ1259" s="174"/>
      <c r="AKR1259" s="174"/>
      <c r="AKS1259" s="174"/>
      <c r="AKT1259" s="174"/>
      <c r="AKU1259" s="174"/>
      <c r="AKV1259" s="174"/>
      <c r="AKW1259" s="174"/>
      <c r="AKX1259" s="174"/>
      <c r="AKY1259" s="174"/>
      <c r="AKZ1259" s="174"/>
      <c r="ALA1259" s="174"/>
      <c r="ALB1259" s="174"/>
      <c r="ALC1259" s="174"/>
      <c r="ALD1259" s="174"/>
      <c r="ALE1259" s="174"/>
      <c r="ALF1259" s="174"/>
      <c r="ALG1259" s="174"/>
      <c r="ALH1259" s="174"/>
      <c r="ALI1259" s="174"/>
      <c r="ALJ1259" s="174"/>
      <c r="ALK1259" s="174"/>
      <c r="ALL1259" s="174"/>
      <c r="ALM1259" s="174"/>
      <c r="ALN1259" s="174"/>
      <c r="ALO1259" s="174"/>
      <c r="ALP1259" s="174"/>
      <c r="ALQ1259" s="174"/>
      <c r="ALR1259" s="174"/>
      <c r="ALS1259" s="174"/>
      <c r="ALT1259" s="174"/>
      <c r="ALU1259" s="174"/>
      <c r="ALV1259" s="174"/>
      <c r="ALW1259" s="174"/>
      <c r="ALX1259" s="174"/>
      <c r="ALY1259" s="174"/>
      <c r="ALZ1259" s="174"/>
      <c r="AMA1259" s="174"/>
      <c r="AMB1259" s="174"/>
      <c r="AMC1259" s="174"/>
      <c r="AMD1259" s="174"/>
      <c r="AME1259" s="174"/>
      <c r="AMF1259" s="174"/>
      <c r="AMG1259" s="174"/>
      <c r="AMH1259" s="174"/>
      <c r="AMI1259" s="174"/>
      <c r="AMJ1259" s="174"/>
    </row>
    <row r="1260" spans="1:1025" ht="22.8" hidden="1">
      <c r="B12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60" s="161" t="s">
        <v>36</v>
      </c>
      <c r="D1260" s="45">
        <v>39772</v>
      </c>
      <c r="E1260" s="40">
        <v>1</v>
      </c>
      <c r="F12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72,16</v>
      </c>
      <c r="H1260" s="40">
        <f ca="1">ROUND(E1260*G1260,2)</f>
        <v>72.16</v>
      </c>
      <c r="I1260" s="97"/>
      <c r="J1260" s="97"/>
      <c r="K1260" s="15" t="str">
        <f t="shared" si="133"/>
        <v>SEDUC E 73</v>
      </c>
    </row>
    <row r="1261" spans="1:1025" ht="22.8" hidden="1">
      <c r="B12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1" s="161" t="s">
        <v>36</v>
      </c>
      <c r="D1261" s="45">
        <v>4333</v>
      </c>
      <c r="E1261" s="40">
        <v>6</v>
      </c>
      <c r="F12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61" s="40">
        <f ca="1">ROUND(E1261*G1261,2)</f>
        <v>1.5</v>
      </c>
      <c r="I1261" s="97"/>
      <c r="J1261" s="97"/>
      <c r="K1261" s="15" t="str">
        <f t="shared" si="133"/>
        <v>SEDUC E 73</v>
      </c>
    </row>
    <row r="1262" spans="1:1025" hidden="1">
      <c r="B12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2" s="161" t="s">
        <v>36</v>
      </c>
      <c r="D1262" s="45">
        <v>4374</v>
      </c>
      <c r="E1262" s="40">
        <v>6</v>
      </c>
      <c r="F12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62" s="40">
        <f ca="1">ROUND(E1262*G1262,2)</f>
        <v>1.74</v>
      </c>
      <c r="I1262" s="97"/>
      <c r="J1262" s="97"/>
      <c r="K1262" s="15" t="str">
        <f t="shared" si="133"/>
        <v>SEDUC E 73</v>
      </c>
    </row>
    <row r="1263" spans="1:1025" hidden="1">
      <c r="B12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3" s="45" t="s">
        <v>12</v>
      </c>
      <c r="D1263" s="45">
        <v>88264</v>
      </c>
      <c r="E1263" s="40">
        <v>0.18</v>
      </c>
      <c r="F12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63" s="40">
        <f t="shared" ref="H1263:H1264" ca="1" si="134">ROUND(E1263*G1263,2)</f>
        <v>4.0599999999999996</v>
      </c>
      <c r="I1263" s="97"/>
      <c r="J1263" s="97"/>
      <c r="K1263" s="15" t="str">
        <f t="shared" si="133"/>
        <v>SEDUC E 73</v>
      </c>
    </row>
    <row r="1264" spans="1:1025" hidden="1">
      <c r="B12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4" s="45" t="s">
        <v>12</v>
      </c>
      <c r="D1264" s="45">
        <v>88247</v>
      </c>
      <c r="E1264" s="40">
        <v>0.18</v>
      </c>
      <c r="F12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64" s="40">
        <f t="shared" ca="1" si="134"/>
        <v>3.33</v>
      </c>
      <c r="I1264" s="97"/>
      <c r="J1264" s="97"/>
      <c r="K1264" s="15" t="str">
        <f t="shared" si="133"/>
        <v>SEDUC E 73</v>
      </c>
    </row>
    <row r="1265" spans="1:1025" hidden="1">
      <c r="A1265" s="43">
        <f ca="1">H1265</f>
        <v>82.789999999999992</v>
      </c>
      <c r="B1265" s="125" t="s">
        <v>13</v>
      </c>
      <c r="C1265" s="201"/>
      <c r="D1265" s="45"/>
      <c r="E1265" s="40"/>
      <c r="F1265" s="40"/>
      <c r="G1265" s="40"/>
      <c r="H1265" s="74">
        <f ca="1">SUM(H1260:H1264)</f>
        <v>82.789999999999992</v>
      </c>
      <c r="I1265" s="26" t="str">
        <f>A1258</f>
        <v>SEDUC E 73</v>
      </c>
      <c r="J1265" s="115">
        <f ca="1">H1265</f>
        <v>82.789999999999992</v>
      </c>
      <c r="K1265" s="15" t="str">
        <f t="shared" si="133"/>
        <v>SEDUC E 73</v>
      </c>
    </row>
    <row r="1266" spans="1:1025" hidden="1">
      <c r="A1266" s="212"/>
      <c r="B1266" s="202"/>
      <c r="C1266" s="202"/>
      <c r="D1266" s="202"/>
      <c r="E1266" s="202"/>
      <c r="F1266" s="202"/>
      <c r="G1266" s="202"/>
      <c r="H1266" s="202"/>
      <c r="I1266" s="91"/>
      <c r="J1266" s="97"/>
      <c r="K1266" s="15" t="str">
        <f t="shared" si="133"/>
        <v>SEDUC E 73</v>
      </c>
    </row>
    <row r="1267" spans="1:1025" ht="20.399999999999999" hidden="1">
      <c r="B1267" s="316" t="str">
        <f>A1268</f>
        <v>SEDUC E 74</v>
      </c>
      <c r="C1267" s="317"/>
      <c r="D1267" s="317"/>
      <c r="E1267" s="317"/>
      <c r="F1267" s="317"/>
      <c r="G1267" s="317"/>
      <c r="H1267" s="318"/>
      <c r="I1267" s="91"/>
      <c r="J1267" s="97"/>
      <c r="K1267" s="15" t="str">
        <f>B1267</f>
        <v>SEDUC E 74</v>
      </c>
      <c r="AMK1267" s="15"/>
    </row>
    <row r="1268" spans="1:1025" hidden="1">
      <c r="A1268" s="29" t="s">
        <v>197</v>
      </c>
      <c r="B1268" s="313" t="s">
        <v>198</v>
      </c>
      <c r="C1268" s="314"/>
      <c r="D1268" s="314"/>
      <c r="E1268" s="314"/>
      <c r="F1268" s="315"/>
      <c r="G1268" s="76" t="s">
        <v>3</v>
      </c>
      <c r="H1268" s="30" t="s">
        <v>4</v>
      </c>
      <c r="I1268" s="97"/>
      <c r="J1268" s="97"/>
      <c r="K1268" s="15" t="str">
        <f t="shared" ref="K1268:K1276" si="135">K1267</f>
        <v>SEDUC E 74</v>
      </c>
    </row>
    <row r="1269" spans="1:1025" s="14" customFormat="1" hidden="1">
      <c r="B1269" s="33" t="s">
        <v>5</v>
      </c>
      <c r="C1269" s="33" t="s">
        <v>6</v>
      </c>
      <c r="D1269" s="198" t="s">
        <v>7</v>
      </c>
      <c r="E1269" s="199" t="s">
        <v>8</v>
      </c>
      <c r="F1269" s="198" t="s">
        <v>16</v>
      </c>
      <c r="G1269" s="200" t="s">
        <v>17</v>
      </c>
      <c r="H1269" s="198" t="s">
        <v>11</v>
      </c>
      <c r="I1269" s="176"/>
      <c r="J1269" s="176"/>
      <c r="K1269" s="15" t="str">
        <f t="shared" si="135"/>
        <v>SEDUC E 74</v>
      </c>
      <c r="L1269" s="174"/>
      <c r="M1269" s="174"/>
      <c r="N1269" s="174"/>
      <c r="O1269" s="174"/>
      <c r="P1269" s="174"/>
      <c r="Q1269" s="174"/>
      <c r="R1269" s="174"/>
      <c r="S1269" s="174"/>
      <c r="T1269" s="174"/>
      <c r="U1269" s="174"/>
      <c r="V1269" s="174"/>
      <c r="W1269" s="174"/>
      <c r="X1269" s="174"/>
      <c r="Y1269" s="174"/>
      <c r="Z1269" s="174"/>
      <c r="AA1269" s="174"/>
      <c r="AB1269" s="174"/>
      <c r="AC1269" s="174"/>
      <c r="AD1269" s="174"/>
      <c r="AE1269" s="174"/>
      <c r="AF1269" s="174"/>
      <c r="AG1269" s="174"/>
      <c r="AH1269" s="174"/>
      <c r="AI1269" s="174"/>
      <c r="AJ1269" s="174"/>
      <c r="AK1269" s="174"/>
      <c r="AL1269" s="174"/>
      <c r="AM1269" s="174"/>
      <c r="AN1269" s="174"/>
      <c r="AO1269" s="174"/>
      <c r="AP1269" s="174"/>
      <c r="AQ1269" s="174"/>
      <c r="AR1269" s="174"/>
      <c r="AS1269" s="174"/>
      <c r="AT1269" s="174"/>
      <c r="AU1269" s="174"/>
      <c r="AV1269" s="174"/>
      <c r="AW1269" s="174"/>
      <c r="AX1269" s="174"/>
      <c r="AY1269" s="174"/>
      <c r="AZ1269" s="174"/>
      <c r="BA1269" s="174"/>
      <c r="BB1269" s="174"/>
      <c r="BC1269" s="174"/>
      <c r="BD1269" s="174"/>
      <c r="BE1269" s="174"/>
      <c r="BF1269" s="174"/>
      <c r="BG1269" s="174"/>
      <c r="BH1269" s="174"/>
      <c r="BI1269" s="174"/>
      <c r="BJ1269" s="174"/>
      <c r="BK1269" s="174"/>
      <c r="BL1269" s="174"/>
      <c r="BM1269" s="174"/>
      <c r="BN1269" s="174"/>
      <c r="BO1269" s="174"/>
      <c r="BP1269" s="174"/>
      <c r="BQ1269" s="174"/>
      <c r="BR1269" s="174"/>
      <c r="BS1269" s="174"/>
      <c r="BT1269" s="174"/>
      <c r="BU1269" s="174"/>
      <c r="BV1269" s="174"/>
      <c r="BW1269" s="174"/>
      <c r="BX1269" s="174"/>
      <c r="BY1269" s="174"/>
      <c r="BZ1269" s="174"/>
      <c r="CA1269" s="174"/>
      <c r="CB1269" s="174"/>
      <c r="CC1269" s="174"/>
      <c r="CD1269" s="174"/>
      <c r="CE1269" s="174"/>
      <c r="CF1269" s="174"/>
      <c r="CG1269" s="174"/>
      <c r="CH1269" s="174"/>
      <c r="CI1269" s="174"/>
      <c r="CJ1269" s="174"/>
      <c r="CK1269" s="174"/>
      <c r="CL1269" s="174"/>
      <c r="CM1269" s="174"/>
      <c r="CN1269" s="174"/>
      <c r="CO1269" s="174"/>
      <c r="CP1269" s="174"/>
      <c r="CQ1269" s="174"/>
      <c r="CR1269" s="174"/>
      <c r="CS1269" s="174"/>
      <c r="CT1269" s="174"/>
      <c r="CU1269" s="174"/>
      <c r="CV1269" s="174"/>
      <c r="CW1269" s="174"/>
      <c r="CX1269" s="174"/>
      <c r="CY1269" s="174"/>
      <c r="CZ1269" s="174"/>
      <c r="DA1269" s="174"/>
      <c r="DB1269" s="174"/>
      <c r="DC1269" s="174"/>
      <c r="DD1269" s="174"/>
      <c r="DE1269" s="174"/>
      <c r="DF1269" s="174"/>
      <c r="DG1269" s="174"/>
      <c r="DH1269" s="174"/>
      <c r="DI1269" s="174"/>
      <c r="DJ1269" s="174"/>
      <c r="DK1269" s="174"/>
      <c r="DL1269" s="174"/>
      <c r="DM1269" s="174"/>
      <c r="DN1269" s="174"/>
      <c r="DO1269" s="174"/>
      <c r="DP1269" s="174"/>
      <c r="DQ1269" s="174"/>
      <c r="DR1269" s="174"/>
      <c r="DS1269" s="174"/>
      <c r="DT1269" s="174"/>
      <c r="DU1269" s="174"/>
      <c r="DV1269" s="174"/>
      <c r="DW1269" s="174"/>
      <c r="DX1269" s="174"/>
      <c r="DY1269" s="174"/>
      <c r="DZ1269" s="174"/>
      <c r="EA1269" s="174"/>
      <c r="EB1269" s="174"/>
      <c r="EC1269" s="174"/>
      <c r="ED1269" s="174"/>
      <c r="EE1269" s="174"/>
      <c r="EF1269" s="174"/>
      <c r="EG1269" s="174"/>
      <c r="EH1269" s="174"/>
      <c r="EI1269" s="174"/>
      <c r="EJ1269" s="174"/>
      <c r="EK1269" s="174"/>
      <c r="EL1269" s="174"/>
      <c r="EM1269" s="174"/>
      <c r="EN1269" s="174"/>
      <c r="EO1269" s="174"/>
      <c r="EP1269" s="174"/>
      <c r="EQ1269" s="174"/>
      <c r="ER1269" s="174"/>
      <c r="ES1269" s="174"/>
      <c r="ET1269" s="174"/>
      <c r="EU1269" s="174"/>
      <c r="EV1269" s="174"/>
      <c r="EW1269" s="174"/>
      <c r="EX1269" s="174"/>
      <c r="EY1269" s="174"/>
      <c r="EZ1269" s="174"/>
      <c r="FA1269" s="174"/>
      <c r="FB1269" s="174"/>
      <c r="FC1269" s="174"/>
      <c r="FD1269" s="174"/>
      <c r="FE1269" s="174"/>
      <c r="FF1269" s="174"/>
      <c r="FG1269" s="174"/>
      <c r="FH1269" s="174"/>
      <c r="FI1269" s="174"/>
      <c r="FJ1269" s="174"/>
      <c r="FK1269" s="174"/>
      <c r="FL1269" s="174"/>
      <c r="FM1269" s="174"/>
      <c r="FN1269" s="174"/>
      <c r="FO1269" s="174"/>
      <c r="FP1269" s="174"/>
      <c r="FQ1269" s="174"/>
      <c r="FR1269" s="174"/>
      <c r="FS1269" s="174"/>
      <c r="FT1269" s="174"/>
      <c r="FU1269" s="174"/>
      <c r="FV1269" s="174"/>
      <c r="FW1269" s="174"/>
      <c r="FX1269" s="174"/>
      <c r="FY1269" s="174"/>
      <c r="FZ1269" s="174"/>
      <c r="GA1269" s="174"/>
      <c r="GB1269" s="174"/>
      <c r="GC1269" s="174"/>
      <c r="GD1269" s="174"/>
      <c r="GE1269" s="174"/>
      <c r="GF1269" s="174"/>
      <c r="GG1269" s="174"/>
      <c r="GH1269" s="174"/>
      <c r="GI1269" s="174"/>
      <c r="GJ1269" s="174"/>
      <c r="GK1269" s="174"/>
      <c r="GL1269" s="174"/>
      <c r="GM1269" s="174"/>
      <c r="GN1269" s="174"/>
      <c r="GO1269" s="174"/>
      <c r="GP1269" s="174"/>
      <c r="GQ1269" s="174"/>
      <c r="GR1269" s="174"/>
      <c r="GS1269" s="174"/>
      <c r="GT1269" s="174"/>
      <c r="GU1269" s="174"/>
      <c r="GV1269" s="174"/>
      <c r="GW1269" s="174"/>
      <c r="GX1269" s="174"/>
      <c r="GY1269" s="174"/>
      <c r="GZ1269" s="174"/>
      <c r="HA1269" s="174"/>
      <c r="HB1269" s="174"/>
      <c r="HC1269" s="174"/>
      <c r="HD1269" s="174"/>
      <c r="HE1269" s="174"/>
      <c r="HF1269" s="174"/>
      <c r="HG1269" s="174"/>
      <c r="HH1269" s="174"/>
      <c r="HI1269" s="174"/>
      <c r="HJ1269" s="174"/>
      <c r="HK1269" s="174"/>
      <c r="HL1269" s="174"/>
      <c r="HM1269" s="174"/>
      <c r="HN1269" s="174"/>
      <c r="HO1269" s="174"/>
      <c r="HP1269" s="174"/>
      <c r="HQ1269" s="174"/>
      <c r="HR1269" s="174"/>
      <c r="HS1269" s="174"/>
      <c r="HT1269" s="174"/>
      <c r="HU1269" s="174"/>
      <c r="HV1269" s="174"/>
      <c r="HW1269" s="174"/>
      <c r="HX1269" s="174"/>
      <c r="HY1269" s="174"/>
      <c r="HZ1269" s="174"/>
      <c r="IA1269" s="174"/>
      <c r="IB1269" s="174"/>
      <c r="IC1269" s="174"/>
      <c r="ID1269" s="174"/>
      <c r="IE1269" s="174"/>
      <c r="IF1269" s="174"/>
      <c r="IG1269" s="174"/>
      <c r="IH1269" s="174"/>
      <c r="II1269" s="174"/>
      <c r="IJ1269" s="174"/>
      <c r="IK1269" s="174"/>
      <c r="IL1269" s="174"/>
      <c r="IM1269" s="174"/>
      <c r="IN1269" s="174"/>
      <c r="IO1269" s="174"/>
      <c r="IP1269" s="174"/>
      <c r="IQ1269" s="174"/>
      <c r="IR1269" s="174"/>
      <c r="IS1269" s="174"/>
      <c r="IT1269" s="174"/>
      <c r="IU1269" s="174"/>
      <c r="IV1269" s="174"/>
      <c r="IW1269" s="174"/>
      <c r="IX1269" s="174"/>
      <c r="IY1269" s="174"/>
      <c r="IZ1269" s="174"/>
      <c r="JA1269" s="174"/>
      <c r="JB1269" s="174"/>
      <c r="JC1269" s="174"/>
      <c r="JD1269" s="174"/>
      <c r="JE1269" s="174"/>
      <c r="JF1269" s="174"/>
      <c r="JG1269" s="174"/>
      <c r="JH1269" s="174"/>
      <c r="JI1269" s="174"/>
      <c r="JJ1269" s="174"/>
      <c r="JK1269" s="174"/>
      <c r="JL1269" s="174"/>
      <c r="JM1269" s="174"/>
      <c r="JN1269" s="174"/>
      <c r="JO1269" s="174"/>
      <c r="JP1269" s="174"/>
      <c r="JQ1269" s="174"/>
      <c r="JR1269" s="174"/>
      <c r="JS1269" s="174"/>
      <c r="JT1269" s="174"/>
      <c r="JU1269" s="174"/>
      <c r="JV1269" s="174"/>
      <c r="JW1269" s="174"/>
      <c r="JX1269" s="174"/>
      <c r="JY1269" s="174"/>
      <c r="JZ1269" s="174"/>
      <c r="KA1269" s="174"/>
      <c r="KB1269" s="174"/>
      <c r="KC1269" s="174"/>
      <c r="KD1269" s="174"/>
      <c r="KE1269" s="174"/>
      <c r="KF1269" s="174"/>
      <c r="KG1269" s="174"/>
      <c r="KH1269" s="174"/>
      <c r="KI1269" s="174"/>
      <c r="KJ1269" s="174"/>
      <c r="KK1269" s="174"/>
      <c r="KL1269" s="174"/>
      <c r="KM1269" s="174"/>
      <c r="KN1269" s="174"/>
      <c r="KO1269" s="174"/>
      <c r="KP1269" s="174"/>
      <c r="KQ1269" s="174"/>
      <c r="KR1269" s="174"/>
      <c r="KS1269" s="174"/>
      <c r="KT1269" s="174"/>
      <c r="KU1269" s="174"/>
      <c r="KV1269" s="174"/>
      <c r="KW1269" s="174"/>
      <c r="KX1269" s="174"/>
      <c r="KY1269" s="174"/>
      <c r="KZ1269" s="174"/>
      <c r="LA1269" s="174"/>
      <c r="LB1269" s="174"/>
      <c r="LC1269" s="174"/>
      <c r="LD1269" s="174"/>
      <c r="LE1269" s="174"/>
      <c r="LF1269" s="174"/>
      <c r="LG1269" s="174"/>
      <c r="LH1269" s="174"/>
      <c r="LI1269" s="174"/>
      <c r="LJ1269" s="174"/>
      <c r="LK1269" s="174"/>
      <c r="LL1269" s="174"/>
      <c r="LM1269" s="174"/>
      <c r="LN1269" s="174"/>
      <c r="LO1269" s="174"/>
      <c r="LP1269" s="174"/>
      <c r="LQ1269" s="174"/>
      <c r="LR1269" s="174"/>
      <c r="LS1269" s="174"/>
      <c r="LT1269" s="174"/>
      <c r="LU1269" s="174"/>
      <c r="LV1269" s="174"/>
      <c r="LW1269" s="174"/>
      <c r="LX1269" s="174"/>
      <c r="LY1269" s="174"/>
      <c r="LZ1269" s="174"/>
      <c r="MA1269" s="174"/>
      <c r="MB1269" s="174"/>
      <c r="MC1269" s="174"/>
      <c r="MD1269" s="174"/>
      <c r="ME1269" s="174"/>
      <c r="MF1269" s="174"/>
      <c r="MG1269" s="174"/>
      <c r="MH1269" s="174"/>
      <c r="MI1269" s="174"/>
      <c r="MJ1269" s="174"/>
      <c r="MK1269" s="174"/>
      <c r="ML1269" s="174"/>
      <c r="MM1269" s="174"/>
      <c r="MN1269" s="174"/>
      <c r="MO1269" s="174"/>
      <c r="MP1269" s="174"/>
      <c r="MQ1269" s="174"/>
      <c r="MR1269" s="174"/>
      <c r="MS1269" s="174"/>
      <c r="MT1269" s="174"/>
      <c r="MU1269" s="174"/>
      <c r="MV1269" s="174"/>
      <c r="MW1269" s="174"/>
      <c r="MX1269" s="174"/>
      <c r="MY1269" s="174"/>
      <c r="MZ1269" s="174"/>
      <c r="NA1269" s="174"/>
      <c r="NB1269" s="174"/>
      <c r="NC1269" s="174"/>
      <c r="ND1269" s="174"/>
      <c r="NE1269" s="174"/>
      <c r="NF1269" s="174"/>
      <c r="NG1269" s="174"/>
      <c r="NH1269" s="174"/>
      <c r="NI1269" s="174"/>
      <c r="NJ1269" s="174"/>
      <c r="NK1269" s="174"/>
      <c r="NL1269" s="174"/>
      <c r="NM1269" s="174"/>
      <c r="NN1269" s="174"/>
      <c r="NO1269" s="174"/>
      <c r="NP1269" s="174"/>
      <c r="NQ1269" s="174"/>
      <c r="NR1269" s="174"/>
      <c r="NS1269" s="174"/>
      <c r="NT1269" s="174"/>
      <c r="NU1269" s="174"/>
      <c r="NV1269" s="174"/>
      <c r="NW1269" s="174"/>
      <c r="NX1269" s="174"/>
      <c r="NY1269" s="174"/>
      <c r="NZ1269" s="174"/>
      <c r="OA1269" s="174"/>
      <c r="OB1269" s="174"/>
      <c r="OC1269" s="174"/>
      <c r="OD1269" s="174"/>
      <c r="OE1269" s="174"/>
      <c r="OF1269" s="174"/>
      <c r="OG1269" s="174"/>
      <c r="OH1269" s="174"/>
      <c r="OI1269" s="174"/>
      <c r="OJ1269" s="174"/>
      <c r="OK1269" s="174"/>
      <c r="OL1269" s="174"/>
      <c r="OM1269" s="174"/>
      <c r="ON1269" s="174"/>
      <c r="OO1269" s="174"/>
      <c r="OP1269" s="174"/>
      <c r="OQ1269" s="174"/>
      <c r="OR1269" s="174"/>
      <c r="OS1269" s="174"/>
      <c r="OT1269" s="174"/>
      <c r="OU1269" s="174"/>
      <c r="OV1269" s="174"/>
      <c r="OW1269" s="174"/>
      <c r="OX1269" s="174"/>
      <c r="OY1269" s="174"/>
      <c r="OZ1269" s="174"/>
      <c r="PA1269" s="174"/>
      <c r="PB1269" s="174"/>
      <c r="PC1269" s="174"/>
      <c r="PD1269" s="174"/>
      <c r="PE1269" s="174"/>
      <c r="PF1269" s="174"/>
      <c r="PG1269" s="174"/>
      <c r="PH1269" s="174"/>
      <c r="PI1269" s="174"/>
      <c r="PJ1269" s="174"/>
      <c r="PK1269" s="174"/>
      <c r="PL1269" s="174"/>
      <c r="PM1269" s="174"/>
      <c r="PN1269" s="174"/>
      <c r="PO1269" s="174"/>
      <c r="PP1269" s="174"/>
      <c r="PQ1269" s="174"/>
      <c r="PR1269" s="174"/>
      <c r="PS1269" s="174"/>
      <c r="PT1269" s="174"/>
      <c r="PU1269" s="174"/>
      <c r="PV1269" s="174"/>
      <c r="PW1269" s="174"/>
      <c r="PX1269" s="174"/>
      <c r="PY1269" s="174"/>
      <c r="PZ1269" s="174"/>
      <c r="QA1269" s="174"/>
      <c r="QB1269" s="174"/>
      <c r="QC1269" s="174"/>
      <c r="QD1269" s="174"/>
      <c r="QE1269" s="174"/>
      <c r="QF1269" s="174"/>
      <c r="QG1269" s="174"/>
      <c r="QH1269" s="174"/>
      <c r="QI1269" s="174"/>
      <c r="QJ1269" s="174"/>
      <c r="QK1269" s="174"/>
      <c r="QL1269" s="174"/>
      <c r="QM1269" s="174"/>
      <c r="QN1269" s="174"/>
      <c r="QO1269" s="174"/>
      <c r="QP1269" s="174"/>
      <c r="QQ1269" s="174"/>
      <c r="QR1269" s="174"/>
      <c r="QS1269" s="174"/>
      <c r="QT1269" s="174"/>
      <c r="QU1269" s="174"/>
      <c r="QV1269" s="174"/>
      <c r="QW1269" s="174"/>
      <c r="QX1269" s="174"/>
      <c r="QY1269" s="174"/>
      <c r="QZ1269" s="174"/>
      <c r="RA1269" s="174"/>
      <c r="RB1269" s="174"/>
      <c r="RC1269" s="174"/>
      <c r="RD1269" s="174"/>
      <c r="RE1269" s="174"/>
      <c r="RF1269" s="174"/>
      <c r="RG1269" s="174"/>
      <c r="RH1269" s="174"/>
      <c r="RI1269" s="174"/>
      <c r="RJ1269" s="174"/>
      <c r="RK1269" s="174"/>
      <c r="RL1269" s="174"/>
      <c r="RM1269" s="174"/>
      <c r="RN1269" s="174"/>
      <c r="RO1269" s="174"/>
      <c r="RP1269" s="174"/>
      <c r="RQ1269" s="174"/>
      <c r="RR1269" s="174"/>
      <c r="RS1269" s="174"/>
      <c r="RT1269" s="174"/>
      <c r="RU1269" s="174"/>
      <c r="RV1269" s="174"/>
      <c r="RW1269" s="174"/>
      <c r="RX1269" s="174"/>
      <c r="RY1269" s="174"/>
      <c r="RZ1269" s="174"/>
      <c r="SA1269" s="174"/>
      <c r="SB1269" s="174"/>
      <c r="SC1269" s="174"/>
      <c r="SD1269" s="174"/>
      <c r="SE1269" s="174"/>
      <c r="SF1269" s="174"/>
      <c r="SG1269" s="174"/>
      <c r="SH1269" s="174"/>
      <c r="SI1269" s="174"/>
      <c r="SJ1269" s="174"/>
      <c r="SK1269" s="174"/>
      <c r="SL1269" s="174"/>
      <c r="SM1269" s="174"/>
      <c r="SN1269" s="174"/>
      <c r="SO1269" s="174"/>
      <c r="SP1269" s="174"/>
      <c r="SQ1269" s="174"/>
      <c r="SR1269" s="174"/>
      <c r="SS1269" s="174"/>
      <c r="ST1269" s="174"/>
      <c r="SU1269" s="174"/>
      <c r="SV1269" s="174"/>
      <c r="SW1269" s="174"/>
      <c r="SX1269" s="174"/>
      <c r="SY1269" s="174"/>
      <c r="SZ1269" s="174"/>
      <c r="TA1269" s="174"/>
      <c r="TB1269" s="174"/>
      <c r="TC1269" s="174"/>
      <c r="TD1269" s="174"/>
      <c r="TE1269" s="174"/>
      <c r="TF1269" s="174"/>
      <c r="TG1269" s="174"/>
      <c r="TH1269" s="174"/>
      <c r="TI1269" s="174"/>
      <c r="TJ1269" s="174"/>
      <c r="TK1269" s="174"/>
      <c r="TL1269" s="174"/>
      <c r="TM1269" s="174"/>
      <c r="TN1269" s="174"/>
      <c r="TO1269" s="174"/>
      <c r="TP1269" s="174"/>
      <c r="TQ1269" s="174"/>
      <c r="TR1269" s="174"/>
      <c r="TS1269" s="174"/>
      <c r="TT1269" s="174"/>
      <c r="TU1269" s="174"/>
      <c r="TV1269" s="174"/>
      <c r="TW1269" s="174"/>
      <c r="TX1269" s="174"/>
      <c r="TY1269" s="174"/>
      <c r="TZ1269" s="174"/>
      <c r="UA1269" s="174"/>
      <c r="UB1269" s="174"/>
      <c r="UC1269" s="174"/>
      <c r="UD1269" s="174"/>
      <c r="UE1269" s="174"/>
      <c r="UF1269" s="174"/>
      <c r="UG1269" s="174"/>
      <c r="UH1269" s="174"/>
      <c r="UI1269" s="174"/>
      <c r="UJ1269" s="174"/>
      <c r="UK1269" s="174"/>
      <c r="UL1269" s="174"/>
      <c r="UM1269" s="174"/>
      <c r="UN1269" s="174"/>
      <c r="UO1269" s="174"/>
      <c r="UP1269" s="174"/>
      <c r="UQ1269" s="174"/>
      <c r="UR1269" s="174"/>
      <c r="US1269" s="174"/>
      <c r="UT1269" s="174"/>
      <c r="UU1269" s="174"/>
      <c r="UV1269" s="174"/>
      <c r="UW1269" s="174"/>
      <c r="UX1269" s="174"/>
      <c r="UY1269" s="174"/>
      <c r="UZ1269" s="174"/>
      <c r="VA1269" s="174"/>
      <c r="VB1269" s="174"/>
      <c r="VC1269" s="174"/>
      <c r="VD1269" s="174"/>
      <c r="VE1269" s="174"/>
      <c r="VF1269" s="174"/>
      <c r="VG1269" s="174"/>
      <c r="VH1269" s="174"/>
      <c r="VI1269" s="174"/>
      <c r="VJ1269" s="174"/>
      <c r="VK1269" s="174"/>
      <c r="VL1269" s="174"/>
      <c r="VM1269" s="174"/>
      <c r="VN1269" s="174"/>
      <c r="VO1269" s="174"/>
      <c r="VP1269" s="174"/>
      <c r="VQ1269" s="174"/>
      <c r="VR1269" s="174"/>
      <c r="VS1269" s="174"/>
      <c r="VT1269" s="174"/>
      <c r="VU1269" s="174"/>
      <c r="VV1269" s="174"/>
      <c r="VW1269" s="174"/>
      <c r="VX1269" s="174"/>
      <c r="VY1269" s="174"/>
      <c r="VZ1269" s="174"/>
      <c r="WA1269" s="174"/>
      <c r="WB1269" s="174"/>
      <c r="WC1269" s="174"/>
      <c r="WD1269" s="174"/>
      <c r="WE1269" s="174"/>
      <c r="WF1269" s="174"/>
      <c r="WG1269" s="174"/>
      <c r="WH1269" s="174"/>
      <c r="WI1269" s="174"/>
      <c r="WJ1269" s="174"/>
      <c r="WK1269" s="174"/>
      <c r="WL1269" s="174"/>
      <c r="WM1269" s="174"/>
      <c r="WN1269" s="174"/>
      <c r="WO1269" s="174"/>
      <c r="WP1269" s="174"/>
      <c r="WQ1269" s="174"/>
      <c r="WR1269" s="174"/>
      <c r="WS1269" s="174"/>
      <c r="WT1269" s="174"/>
      <c r="WU1269" s="174"/>
      <c r="WV1269" s="174"/>
      <c r="WW1269" s="174"/>
      <c r="WX1269" s="174"/>
      <c r="WY1269" s="174"/>
      <c r="WZ1269" s="174"/>
      <c r="XA1269" s="174"/>
      <c r="XB1269" s="174"/>
      <c r="XC1269" s="174"/>
      <c r="XD1269" s="174"/>
      <c r="XE1269" s="174"/>
      <c r="XF1269" s="174"/>
      <c r="XG1269" s="174"/>
      <c r="XH1269" s="174"/>
      <c r="XI1269" s="174"/>
      <c r="XJ1269" s="174"/>
      <c r="XK1269" s="174"/>
      <c r="XL1269" s="174"/>
      <c r="XM1269" s="174"/>
      <c r="XN1269" s="174"/>
      <c r="XO1269" s="174"/>
      <c r="XP1269" s="174"/>
      <c r="XQ1269" s="174"/>
      <c r="XR1269" s="174"/>
      <c r="XS1269" s="174"/>
      <c r="XT1269" s="174"/>
      <c r="XU1269" s="174"/>
      <c r="XV1269" s="174"/>
      <c r="XW1269" s="174"/>
      <c r="XX1269" s="174"/>
      <c r="XY1269" s="174"/>
      <c r="XZ1269" s="174"/>
      <c r="YA1269" s="174"/>
      <c r="YB1269" s="174"/>
      <c r="YC1269" s="174"/>
      <c r="YD1269" s="174"/>
      <c r="YE1269" s="174"/>
      <c r="YF1269" s="174"/>
      <c r="YG1269" s="174"/>
      <c r="YH1269" s="174"/>
      <c r="YI1269" s="174"/>
      <c r="YJ1269" s="174"/>
      <c r="YK1269" s="174"/>
      <c r="YL1269" s="174"/>
      <c r="YM1269" s="174"/>
      <c r="YN1269" s="174"/>
      <c r="YO1269" s="174"/>
      <c r="YP1269" s="174"/>
      <c r="YQ1269" s="174"/>
      <c r="YR1269" s="174"/>
      <c r="YS1269" s="174"/>
      <c r="YT1269" s="174"/>
      <c r="YU1269" s="174"/>
      <c r="YV1269" s="174"/>
      <c r="YW1269" s="174"/>
      <c r="YX1269" s="174"/>
      <c r="YY1269" s="174"/>
      <c r="YZ1269" s="174"/>
      <c r="ZA1269" s="174"/>
      <c r="ZB1269" s="174"/>
      <c r="ZC1269" s="174"/>
      <c r="ZD1269" s="174"/>
      <c r="ZE1269" s="174"/>
      <c r="ZF1269" s="174"/>
      <c r="ZG1269" s="174"/>
      <c r="ZH1269" s="174"/>
      <c r="ZI1269" s="174"/>
      <c r="ZJ1269" s="174"/>
      <c r="ZK1269" s="174"/>
      <c r="ZL1269" s="174"/>
      <c r="ZM1269" s="174"/>
      <c r="ZN1269" s="174"/>
      <c r="ZO1269" s="174"/>
      <c r="ZP1269" s="174"/>
      <c r="ZQ1269" s="174"/>
      <c r="ZR1269" s="174"/>
      <c r="ZS1269" s="174"/>
      <c r="ZT1269" s="174"/>
      <c r="ZU1269" s="174"/>
      <c r="ZV1269" s="174"/>
      <c r="ZW1269" s="174"/>
      <c r="ZX1269" s="174"/>
      <c r="ZY1269" s="174"/>
      <c r="ZZ1269" s="174"/>
      <c r="AAA1269" s="174"/>
      <c r="AAB1269" s="174"/>
      <c r="AAC1269" s="174"/>
      <c r="AAD1269" s="174"/>
      <c r="AAE1269" s="174"/>
      <c r="AAF1269" s="174"/>
      <c r="AAG1269" s="174"/>
      <c r="AAH1269" s="174"/>
      <c r="AAI1269" s="174"/>
      <c r="AAJ1269" s="174"/>
      <c r="AAK1269" s="174"/>
      <c r="AAL1269" s="174"/>
      <c r="AAM1269" s="174"/>
      <c r="AAN1269" s="174"/>
      <c r="AAO1269" s="174"/>
      <c r="AAP1269" s="174"/>
      <c r="AAQ1269" s="174"/>
      <c r="AAR1269" s="174"/>
      <c r="AAS1269" s="174"/>
      <c r="AAT1269" s="174"/>
      <c r="AAU1269" s="174"/>
      <c r="AAV1269" s="174"/>
      <c r="AAW1269" s="174"/>
      <c r="AAX1269" s="174"/>
      <c r="AAY1269" s="174"/>
      <c r="AAZ1269" s="174"/>
      <c r="ABA1269" s="174"/>
      <c r="ABB1269" s="174"/>
      <c r="ABC1269" s="174"/>
      <c r="ABD1269" s="174"/>
      <c r="ABE1269" s="174"/>
      <c r="ABF1269" s="174"/>
      <c r="ABG1269" s="174"/>
      <c r="ABH1269" s="174"/>
      <c r="ABI1269" s="174"/>
      <c r="ABJ1269" s="174"/>
      <c r="ABK1269" s="174"/>
      <c r="ABL1269" s="174"/>
      <c r="ABM1269" s="174"/>
      <c r="ABN1269" s="174"/>
      <c r="ABO1269" s="174"/>
      <c r="ABP1269" s="174"/>
      <c r="ABQ1269" s="174"/>
      <c r="ABR1269" s="174"/>
      <c r="ABS1269" s="174"/>
      <c r="ABT1269" s="174"/>
      <c r="ABU1269" s="174"/>
      <c r="ABV1269" s="174"/>
      <c r="ABW1269" s="174"/>
      <c r="ABX1269" s="174"/>
      <c r="ABY1269" s="174"/>
      <c r="ABZ1269" s="174"/>
      <c r="ACA1269" s="174"/>
      <c r="ACB1269" s="174"/>
      <c r="ACC1269" s="174"/>
      <c r="ACD1269" s="174"/>
      <c r="ACE1269" s="174"/>
      <c r="ACF1269" s="174"/>
      <c r="ACG1269" s="174"/>
      <c r="ACH1269" s="174"/>
      <c r="ACI1269" s="174"/>
      <c r="ACJ1269" s="174"/>
      <c r="ACK1269" s="174"/>
      <c r="ACL1269" s="174"/>
      <c r="ACM1269" s="174"/>
      <c r="ACN1269" s="174"/>
      <c r="ACO1269" s="174"/>
      <c r="ACP1269" s="174"/>
      <c r="ACQ1269" s="174"/>
      <c r="ACR1269" s="174"/>
      <c r="ACS1269" s="174"/>
      <c r="ACT1269" s="174"/>
      <c r="ACU1269" s="174"/>
      <c r="ACV1269" s="174"/>
      <c r="ACW1269" s="174"/>
      <c r="ACX1269" s="174"/>
      <c r="ACY1269" s="174"/>
      <c r="ACZ1269" s="174"/>
      <c r="ADA1269" s="174"/>
      <c r="ADB1269" s="174"/>
      <c r="ADC1269" s="174"/>
      <c r="ADD1269" s="174"/>
      <c r="ADE1269" s="174"/>
      <c r="ADF1269" s="174"/>
      <c r="ADG1269" s="174"/>
      <c r="ADH1269" s="174"/>
      <c r="ADI1269" s="174"/>
      <c r="ADJ1269" s="174"/>
      <c r="ADK1269" s="174"/>
      <c r="ADL1269" s="174"/>
      <c r="ADM1269" s="174"/>
      <c r="ADN1269" s="174"/>
      <c r="ADO1269" s="174"/>
      <c r="ADP1269" s="174"/>
      <c r="ADQ1269" s="174"/>
      <c r="ADR1269" s="174"/>
      <c r="ADS1269" s="174"/>
      <c r="ADT1269" s="174"/>
      <c r="ADU1269" s="174"/>
      <c r="ADV1269" s="174"/>
      <c r="ADW1269" s="174"/>
      <c r="ADX1269" s="174"/>
      <c r="ADY1269" s="174"/>
      <c r="ADZ1269" s="174"/>
      <c r="AEA1269" s="174"/>
      <c r="AEB1269" s="174"/>
      <c r="AEC1269" s="174"/>
      <c r="AED1269" s="174"/>
      <c r="AEE1269" s="174"/>
      <c r="AEF1269" s="174"/>
      <c r="AEG1269" s="174"/>
      <c r="AEH1269" s="174"/>
      <c r="AEI1269" s="174"/>
      <c r="AEJ1269" s="174"/>
      <c r="AEK1269" s="174"/>
      <c r="AEL1269" s="174"/>
      <c r="AEM1269" s="174"/>
      <c r="AEN1269" s="174"/>
      <c r="AEO1269" s="174"/>
      <c r="AEP1269" s="174"/>
      <c r="AEQ1269" s="174"/>
      <c r="AER1269" s="174"/>
      <c r="AES1269" s="174"/>
      <c r="AET1269" s="174"/>
      <c r="AEU1269" s="174"/>
      <c r="AEV1269" s="174"/>
      <c r="AEW1269" s="174"/>
      <c r="AEX1269" s="174"/>
      <c r="AEY1269" s="174"/>
      <c r="AEZ1269" s="174"/>
      <c r="AFA1269" s="174"/>
      <c r="AFB1269" s="174"/>
      <c r="AFC1269" s="174"/>
      <c r="AFD1269" s="174"/>
      <c r="AFE1269" s="174"/>
      <c r="AFF1269" s="174"/>
      <c r="AFG1269" s="174"/>
      <c r="AFH1269" s="174"/>
      <c r="AFI1269" s="174"/>
      <c r="AFJ1269" s="174"/>
      <c r="AFK1269" s="174"/>
      <c r="AFL1269" s="174"/>
      <c r="AFM1269" s="174"/>
      <c r="AFN1269" s="174"/>
      <c r="AFO1269" s="174"/>
      <c r="AFP1269" s="174"/>
      <c r="AFQ1269" s="174"/>
      <c r="AFR1269" s="174"/>
      <c r="AFS1269" s="174"/>
      <c r="AFT1269" s="174"/>
      <c r="AFU1269" s="174"/>
      <c r="AFV1269" s="174"/>
      <c r="AFW1269" s="174"/>
      <c r="AFX1269" s="174"/>
      <c r="AFY1269" s="174"/>
      <c r="AFZ1269" s="174"/>
      <c r="AGA1269" s="174"/>
      <c r="AGB1269" s="174"/>
      <c r="AGC1269" s="174"/>
      <c r="AGD1269" s="174"/>
      <c r="AGE1269" s="174"/>
      <c r="AGF1269" s="174"/>
      <c r="AGG1269" s="174"/>
      <c r="AGH1269" s="174"/>
      <c r="AGI1269" s="174"/>
      <c r="AGJ1269" s="174"/>
      <c r="AGK1269" s="174"/>
      <c r="AGL1269" s="174"/>
      <c r="AGM1269" s="174"/>
      <c r="AGN1269" s="174"/>
      <c r="AGO1269" s="174"/>
      <c r="AGP1269" s="174"/>
      <c r="AGQ1269" s="174"/>
      <c r="AGR1269" s="174"/>
      <c r="AGS1269" s="174"/>
      <c r="AGT1269" s="174"/>
      <c r="AGU1269" s="174"/>
      <c r="AGV1269" s="174"/>
      <c r="AGW1269" s="174"/>
      <c r="AGX1269" s="174"/>
      <c r="AGY1269" s="174"/>
      <c r="AGZ1269" s="174"/>
      <c r="AHA1269" s="174"/>
      <c r="AHB1269" s="174"/>
      <c r="AHC1269" s="174"/>
      <c r="AHD1269" s="174"/>
      <c r="AHE1269" s="174"/>
      <c r="AHF1269" s="174"/>
      <c r="AHG1269" s="174"/>
      <c r="AHH1269" s="174"/>
      <c r="AHI1269" s="174"/>
      <c r="AHJ1269" s="174"/>
      <c r="AHK1269" s="174"/>
      <c r="AHL1269" s="174"/>
      <c r="AHM1269" s="174"/>
      <c r="AHN1269" s="174"/>
      <c r="AHO1269" s="174"/>
      <c r="AHP1269" s="174"/>
      <c r="AHQ1269" s="174"/>
      <c r="AHR1269" s="174"/>
      <c r="AHS1269" s="174"/>
      <c r="AHT1269" s="174"/>
      <c r="AHU1269" s="174"/>
      <c r="AHV1269" s="174"/>
      <c r="AHW1269" s="174"/>
      <c r="AHX1269" s="174"/>
      <c r="AHY1269" s="174"/>
      <c r="AHZ1269" s="174"/>
      <c r="AIA1269" s="174"/>
      <c r="AIB1269" s="174"/>
      <c r="AIC1269" s="174"/>
      <c r="AID1269" s="174"/>
      <c r="AIE1269" s="174"/>
      <c r="AIF1269" s="174"/>
      <c r="AIG1269" s="174"/>
      <c r="AIH1269" s="174"/>
      <c r="AII1269" s="174"/>
      <c r="AIJ1269" s="174"/>
      <c r="AIK1269" s="174"/>
      <c r="AIL1269" s="174"/>
      <c r="AIM1269" s="174"/>
      <c r="AIN1269" s="174"/>
      <c r="AIO1269" s="174"/>
      <c r="AIP1269" s="174"/>
      <c r="AIQ1269" s="174"/>
      <c r="AIR1269" s="174"/>
      <c r="AIS1269" s="174"/>
      <c r="AIT1269" s="174"/>
      <c r="AIU1269" s="174"/>
      <c r="AIV1269" s="174"/>
      <c r="AIW1269" s="174"/>
      <c r="AIX1269" s="174"/>
      <c r="AIY1269" s="174"/>
      <c r="AIZ1269" s="174"/>
      <c r="AJA1269" s="174"/>
      <c r="AJB1269" s="174"/>
      <c r="AJC1269" s="174"/>
      <c r="AJD1269" s="174"/>
      <c r="AJE1269" s="174"/>
      <c r="AJF1269" s="174"/>
      <c r="AJG1269" s="174"/>
      <c r="AJH1269" s="174"/>
      <c r="AJI1269" s="174"/>
      <c r="AJJ1269" s="174"/>
      <c r="AJK1269" s="174"/>
      <c r="AJL1269" s="174"/>
      <c r="AJM1269" s="174"/>
      <c r="AJN1269" s="174"/>
      <c r="AJO1269" s="174"/>
      <c r="AJP1269" s="174"/>
      <c r="AJQ1269" s="174"/>
      <c r="AJR1269" s="174"/>
      <c r="AJS1269" s="174"/>
      <c r="AJT1269" s="174"/>
      <c r="AJU1269" s="174"/>
      <c r="AJV1269" s="174"/>
      <c r="AJW1269" s="174"/>
      <c r="AJX1269" s="174"/>
      <c r="AJY1269" s="174"/>
      <c r="AJZ1269" s="174"/>
      <c r="AKA1269" s="174"/>
      <c r="AKB1269" s="174"/>
      <c r="AKC1269" s="174"/>
      <c r="AKD1269" s="174"/>
      <c r="AKE1269" s="174"/>
      <c r="AKF1269" s="174"/>
      <c r="AKG1269" s="174"/>
      <c r="AKH1269" s="174"/>
      <c r="AKI1269" s="174"/>
      <c r="AKJ1269" s="174"/>
      <c r="AKK1269" s="174"/>
      <c r="AKL1269" s="174"/>
      <c r="AKM1269" s="174"/>
      <c r="AKN1269" s="174"/>
      <c r="AKO1269" s="174"/>
      <c r="AKP1269" s="174"/>
      <c r="AKQ1269" s="174"/>
      <c r="AKR1269" s="174"/>
      <c r="AKS1269" s="174"/>
      <c r="AKT1269" s="174"/>
      <c r="AKU1269" s="174"/>
      <c r="AKV1269" s="174"/>
      <c r="AKW1269" s="174"/>
      <c r="AKX1269" s="174"/>
      <c r="AKY1269" s="174"/>
      <c r="AKZ1269" s="174"/>
      <c r="ALA1269" s="174"/>
      <c r="ALB1269" s="174"/>
      <c r="ALC1269" s="174"/>
      <c r="ALD1269" s="174"/>
      <c r="ALE1269" s="174"/>
      <c r="ALF1269" s="174"/>
      <c r="ALG1269" s="174"/>
      <c r="ALH1269" s="174"/>
      <c r="ALI1269" s="174"/>
      <c r="ALJ1269" s="174"/>
      <c r="ALK1269" s="174"/>
      <c r="ALL1269" s="174"/>
      <c r="ALM1269" s="174"/>
      <c r="ALN1269" s="174"/>
      <c r="ALO1269" s="174"/>
      <c r="ALP1269" s="174"/>
      <c r="ALQ1269" s="174"/>
      <c r="ALR1269" s="174"/>
      <c r="ALS1269" s="174"/>
      <c r="ALT1269" s="174"/>
      <c r="ALU1269" s="174"/>
      <c r="ALV1269" s="174"/>
      <c r="ALW1269" s="174"/>
      <c r="ALX1269" s="174"/>
      <c r="ALY1269" s="174"/>
      <c r="ALZ1269" s="174"/>
      <c r="AMA1269" s="174"/>
      <c r="AMB1269" s="174"/>
      <c r="AMC1269" s="174"/>
      <c r="AMD1269" s="174"/>
      <c r="AME1269" s="174"/>
      <c r="AMF1269" s="174"/>
      <c r="AMG1269" s="174"/>
      <c r="AMH1269" s="174"/>
      <c r="AMI1269" s="174"/>
      <c r="AMJ1269" s="174"/>
    </row>
    <row r="1270" spans="1:1025" ht="22.8" hidden="1">
      <c r="B12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70" s="161" t="s">
        <v>36</v>
      </c>
      <c r="D1270" s="45">
        <v>20253</v>
      </c>
      <c r="E1270" s="40">
        <v>1</v>
      </c>
      <c r="F12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84,52</v>
      </c>
      <c r="H1270" s="40">
        <f ca="1">ROUND(E1270*G1270,2)</f>
        <v>84.52</v>
      </c>
      <c r="I1270" s="97"/>
      <c r="J1270" s="97"/>
      <c r="K1270" s="15" t="str">
        <f t="shared" si="135"/>
        <v>SEDUC E 74</v>
      </c>
    </row>
    <row r="1271" spans="1:1025" ht="22.8" hidden="1">
      <c r="B12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71" s="161" t="s">
        <v>36</v>
      </c>
      <c r="D1271" s="45">
        <v>4333</v>
      </c>
      <c r="E1271" s="40">
        <v>8</v>
      </c>
      <c r="F12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71" s="40">
        <f ca="1">ROUND(E1271*G1271,2)</f>
        <v>2</v>
      </c>
      <c r="I1271" s="97"/>
      <c r="J1271" s="97"/>
      <c r="K1271" s="15" t="str">
        <f t="shared" si="135"/>
        <v>SEDUC E 74</v>
      </c>
    </row>
    <row r="1272" spans="1:1025" hidden="1">
      <c r="B12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72" s="161" t="s">
        <v>36</v>
      </c>
      <c r="D1272" s="45">
        <v>4374</v>
      </c>
      <c r="E1272" s="40">
        <v>8</v>
      </c>
      <c r="F12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72" s="40">
        <f ca="1">ROUND(E1272*G1272,2)</f>
        <v>2.3199999999999998</v>
      </c>
      <c r="I1272" s="97"/>
      <c r="J1272" s="97"/>
      <c r="K1272" s="15" t="str">
        <f t="shared" si="135"/>
        <v>SEDUC E 74</v>
      </c>
    </row>
    <row r="1273" spans="1:1025" hidden="1">
      <c r="B12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3" s="45" t="s">
        <v>12</v>
      </c>
      <c r="D1273" s="45">
        <v>88264</v>
      </c>
      <c r="E1273" s="40">
        <v>0.2</v>
      </c>
      <c r="F12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73" s="40">
        <f ca="1">ROUND(E1273*G1273,2)</f>
        <v>4.5199999999999996</v>
      </c>
      <c r="I1273" s="97"/>
      <c r="J1273" s="97"/>
      <c r="K1273" s="15" t="str">
        <f t="shared" si="135"/>
        <v>SEDUC E 74</v>
      </c>
    </row>
    <row r="1274" spans="1:1025" hidden="1">
      <c r="B12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4" s="45" t="s">
        <v>12</v>
      </c>
      <c r="D1274" s="45">
        <v>88247</v>
      </c>
      <c r="E1274" s="40">
        <v>0.2</v>
      </c>
      <c r="F12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74" s="40">
        <f ca="1">ROUND(E1274*G1274,2)</f>
        <v>3.7</v>
      </c>
      <c r="I1274" s="97"/>
      <c r="J1274" s="97"/>
      <c r="K1274" s="15" t="str">
        <f t="shared" si="135"/>
        <v>SEDUC E 74</v>
      </c>
    </row>
    <row r="1275" spans="1:1025" hidden="1">
      <c r="A1275" s="43">
        <f ca="1">H1275</f>
        <v>97.059999999999988</v>
      </c>
      <c r="B1275" s="125" t="s">
        <v>13</v>
      </c>
      <c r="C1275" s="201"/>
      <c r="D1275" s="45"/>
      <c r="E1275" s="40"/>
      <c r="F1275" s="40"/>
      <c r="G1275" s="40"/>
      <c r="H1275" s="74">
        <f ca="1">SUM(H1270:H1274)</f>
        <v>97.059999999999988</v>
      </c>
      <c r="I1275" s="26" t="str">
        <f>A1268</f>
        <v>SEDUC E 74</v>
      </c>
      <c r="J1275" s="115">
        <f ca="1">H1275</f>
        <v>97.059999999999988</v>
      </c>
      <c r="K1275" s="15" t="str">
        <f t="shared" si="135"/>
        <v>SEDUC E 74</v>
      </c>
    </row>
    <row r="1276" spans="1:1025" hidden="1">
      <c r="B1276"/>
      <c r="C1276"/>
      <c r="D1276"/>
      <c r="E1276"/>
      <c r="F1276"/>
      <c r="G1276"/>
      <c r="H1276"/>
      <c r="I1276" s="97"/>
      <c r="J1276" s="97"/>
      <c r="K1276" s="15" t="str">
        <f t="shared" si="135"/>
        <v>SEDUC E 74</v>
      </c>
    </row>
    <row r="1277" spans="1:1025" ht="20.399999999999999" hidden="1">
      <c r="B1277" s="316" t="str">
        <f>A1278</f>
        <v>SEDUC E 75</v>
      </c>
      <c r="C1277" s="317"/>
      <c r="D1277" s="317"/>
      <c r="E1277" s="317"/>
      <c r="F1277" s="317"/>
      <c r="G1277" s="317"/>
      <c r="H1277" s="318"/>
      <c r="I1277" s="91"/>
      <c r="J1277" s="97"/>
      <c r="K1277" s="15" t="str">
        <f>B1277</f>
        <v>SEDUC E 75</v>
      </c>
      <c r="AMK1277" s="15"/>
    </row>
    <row r="1278" spans="1:1025" hidden="1">
      <c r="A1278" s="29" t="s">
        <v>199</v>
      </c>
      <c r="B1278" s="313" t="s">
        <v>200</v>
      </c>
      <c r="C1278" s="314"/>
      <c r="D1278" s="314"/>
      <c r="E1278" s="314"/>
      <c r="F1278" s="315"/>
      <c r="G1278" s="76" t="s">
        <v>3</v>
      </c>
      <c r="H1278" s="30" t="s">
        <v>4</v>
      </c>
      <c r="I1278" s="97"/>
      <c r="J1278" s="97"/>
      <c r="K1278" s="15" t="str">
        <f t="shared" ref="K1278:K1285" si="136">K1277</f>
        <v>SEDUC E 75</v>
      </c>
    </row>
    <row r="1279" spans="1:1025" s="14" customFormat="1" hidden="1">
      <c r="B1279" s="33" t="s">
        <v>5</v>
      </c>
      <c r="C1279" s="33" t="s">
        <v>6</v>
      </c>
      <c r="D1279" s="198" t="s">
        <v>7</v>
      </c>
      <c r="E1279" s="199" t="s">
        <v>8</v>
      </c>
      <c r="F1279" s="198" t="s">
        <v>16</v>
      </c>
      <c r="G1279" s="200" t="s">
        <v>17</v>
      </c>
      <c r="H1279" s="198" t="s">
        <v>11</v>
      </c>
      <c r="I1279" s="176"/>
      <c r="J1279" s="176"/>
      <c r="K1279" s="15" t="str">
        <f t="shared" si="136"/>
        <v>SEDUC E 75</v>
      </c>
      <c r="L1279" s="174"/>
      <c r="M1279" s="174"/>
      <c r="N1279" s="174"/>
      <c r="O1279" s="174"/>
      <c r="P1279" s="174"/>
      <c r="Q1279" s="174"/>
      <c r="R1279" s="174"/>
      <c r="S1279" s="174"/>
      <c r="T1279" s="174"/>
      <c r="U1279" s="174"/>
      <c r="V1279" s="174"/>
      <c r="W1279" s="174"/>
      <c r="X1279" s="174"/>
      <c r="Y1279" s="174"/>
      <c r="Z1279" s="174"/>
      <c r="AA1279" s="174"/>
      <c r="AB1279" s="174"/>
      <c r="AC1279" s="174"/>
      <c r="AD1279" s="174"/>
      <c r="AE1279" s="174"/>
      <c r="AF1279" s="174"/>
      <c r="AG1279" s="174"/>
      <c r="AH1279" s="174"/>
      <c r="AI1279" s="174"/>
      <c r="AJ1279" s="174"/>
      <c r="AK1279" s="174"/>
      <c r="AL1279" s="174"/>
      <c r="AM1279" s="174"/>
      <c r="AN1279" s="174"/>
      <c r="AO1279" s="174"/>
      <c r="AP1279" s="174"/>
      <c r="AQ1279" s="174"/>
      <c r="AR1279" s="174"/>
      <c r="AS1279" s="174"/>
      <c r="AT1279" s="174"/>
      <c r="AU1279" s="174"/>
      <c r="AV1279" s="174"/>
      <c r="AW1279" s="174"/>
      <c r="AX1279" s="174"/>
      <c r="AY1279" s="174"/>
      <c r="AZ1279" s="174"/>
      <c r="BA1279" s="174"/>
      <c r="BB1279" s="174"/>
      <c r="BC1279" s="174"/>
      <c r="BD1279" s="174"/>
      <c r="BE1279" s="174"/>
      <c r="BF1279" s="174"/>
      <c r="BG1279" s="174"/>
      <c r="BH1279" s="174"/>
      <c r="BI1279" s="174"/>
      <c r="BJ1279" s="174"/>
      <c r="BK1279" s="174"/>
      <c r="BL1279" s="174"/>
      <c r="BM1279" s="174"/>
      <c r="BN1279" s="174"/>
      <c r="BO1279" s="174"/>
      <c r="BP1279" s="174"/>
      <c r="BQ1279" s="174"/>
      <c r="BR1279" s="174"/>
      <c r="BS1279" s="174"/>
      <c r="BT1279" s="174"/>
      <c r="BU1279" s="174"/>
      <c r="BV1279" s="174"/>
      <c r="BW1279" s="174"/>
      <c r="BX1279" s="174"/>
      <c r="BY1279" s="174"/>
      <c r="BZ1279" s="174"/>
      <c r="CA1279" s="174"/>
      <c r="CB1279" s="174"/>
      <c r="CC1279" s="174"/>
      <c r="CD1279" s="174"/>
      <c r="CE1279" s="174"/>
      <c r="CF1279" s="174"/>
      <c r="CG1279" s="174"/>
      <c r="CH1279" s="174"/>
      <c r="CI1279" s="174"/>
      <c r="CJ1279" s="174"/>
      <c r="CK1279" s="174"/>
      <c r="CL1279" s="174"/>
      <c r="CM1279" s="174"/>
      <c r="CN1279" s="174"/>
      <c r="CO1279" s="174"/>
      <c r="CP1279" s="174"/>
      <c r="CQ1279" s="174"/>
      <c r="CR1279" s="174"/>
      <c r="CS1279" s="174"/>
      <c r="CT1279" s="174"/>
      <c r="CU1279" s="174"/>
      <c r="CV1279" s="174"/>
      <c r="CW1279" s="174"/>
      <c r="CX1279" s="174"/>
      <c r="CY1279" s="174"/>
      <c r="CZ1279" s="174"/>
      <c r="DA1279" s="174"/>
      <c r="DB1279" s="174"/>
      <c r="DC1279" s="174"/>
      <c r="DD1279" s="174"/>
      <c r="DE1279" s="174"/>
      <c r="DF1279" s="174"/>
      <c r="DG1279" s="174"/>
      <c r="DH1279" s="174"/>
      <c r="DI1279" s="174"/>
      <c r="DJ1279" s="174"/>
      <c r="DK1279" s="174"/>
      <c r="DL1279" s="174"/>
      <c r="DM1279" s="174"/>
      <c r="DN1279" s="174"/>
      <c r="DO1279" s="174"/>
      <c r="DP1279" s="174"/>
      <c r="DQ1279" s="174"/>
      <c r="DR1279" s="174"/>
      <c r="DS1279" s="174"/>
      <c r="DT1279" s="174"/>
      <c r="DU1279" s="174"/>
      <c r="DV1279" s="174"/>
      <c r="DW1279" s="174"/>
      <c r="DX1279" s="174"/>
      <c r="DY1279" s="174"/>
      <c r="DZ1279" s="174"/>
      <c r="EA1279" s="174"/>
      <c r="EB1279" s="174"/>
      <c r="EC1279" s="174"/>
      <c r="ED1279" s="174"/>
      <c r="EE1279" s="174"/>
      <c r="EF1279" s="174"/>
      <c r="EG1279" s="174"/>
      <c r="EH1279" s="174"/>
      <c r="EI1279" s="174"/>
      <c r="EJ1279" s="174"/>
      <c r="EK1279" s="174"/>
      <c r="EL1279" s="174"/>
      <c r="EM1279" s="174"/>
      <c r="EN1279" s="174"/>
      <c r="EO1279" s="174"/>
      <c r="EP1279" s="174"/>
      <c r="EQ1279" s="174"/>
      <c r="ER1279" s="174"/>
      <c r="ES1279" s="174"/>
      <c r="ET1279" s="174"/>
      <c r="EU1279" s="174"/>
      <c r="EV1279" s="174"/>
      <c r="EW1279" s="174"/>
      <c r="EX1279" s="174"/>
      <c r="EY1279" s="174"/>
      <c r="EZ1279" s="174"/>
      <c r="FA1279" s="174"/>
      <c r="FB1279" s="174"/>
      <c r="FC1279" s="174"/>
      <c r="FD1279" s="174"/>
      <c r="FE1279" s="174"/>
      <c r="FF1279" s="174"/>
      <c r="FG1279" s="174"/>
      <c r="FH1279" s="174"/>
      <c r="FI1279" s="174"/>
      <c r="FJ1279" s="174"/>
      <c r="FK1279" s="174"/>
      <c r="FL1279" s="174"/>
      <c r="FM1279" s="174"/>
      <c r="FN1279" s="174"/>
      <c r="FO1279" s="174"/>
      <c r="FP1279" s="174"/>
      <c r="FQ1279" s="174"/>
      <c r="FR1279" s="174"/>
      <c r="FS1279" s="174"/>
      <c r="FT1279" s="174"/>
      <c r="FU1279" s="174"/>
      <c r="FV1279" s="174"/>
      <c r="FW1279" s="174"/>
      <c r="FX1279" s="174"/>
      <c r="FY1279" s="174"/>
      <c r="FZ1279" s="174"/>
      <c r="GA1279" s="174"/>
      <c r="GB1279" s="174"/>
      <c r="GC1279" s="174"/>
      <c r="GD1279" s="174"/>
      <c r="GE1279" s="174"/>
      <c r="GF1279" s="174"/>
      <c r="GG1279" s="174"/>
      <c r="GH1279" s="174"/>
      <c r="GI1279" s="174"/>
      <c r="GJ1279" s="174"/>
      <c r="GK1279" s="174"/>
      <c r="GL1279" s="174"/>
      <c r="GM1279" s="174"/>
      <c r="GN1279" s="174"/>
      <c r="GO1279" s="174"/>
      <c r="GP1279" s="174"/>
      <c r="GQ1279" s="174"/>
      <c r="GR1279" s="174"/>
      <c r="GS1279" s="174"/>
      <c r="GT1279" s="174"/>
      <c r="GU1279" s="174"/>
      <c r="GV1279" s="174"/>
      <c r="GW1279" s="174"/>
      <c r="GX1279" s="174"/>
      <c r="GY1279" s="174"/>
      <c r="GZ1279" s="174"/>
      <c r="HA1279" s="174"/>
      <c r="HB1279" s="174"/>
      <c r="HC1279" s="174"/>
      <c r="HD1279" s="174"/>
      <c r="HE1279" s="174"/>
      <c r="HF1279" s="174"/>
      <c r="HG1279" s="174"/>
      <c r="HH1279" s="174"/>
      <c r="HI1279" s="174"/>
      <c r="HJ1279" s="174"/>
      <c r="HK1279" s="174"/>
      <c r="HL1279" s="174"/>
      <c r="HM1279" s="174"/>
      <c r="HN1279" s="174"/>
      <c r="HO1279" s="174"/>
      <c r="HP1279" s="174"/>
      <c r="HQ1279" s="174"/>
      <c r="HR1279" s="174"/>
      <c r="HS1279" s="174"/>
      <c r="HT1279" s="174"/>
      <c r="HU1279" s="174"/>
      <c r="HV1279" s="174"/>
      <c r="HW1279" s="174"/>
      <c r="HX1279" s="174"/>
      <c r="HY1279" s="174"/>
      <c r="HZ1279" s="174"/>
      <c r="IA1279" s="174"/>
      <c r="IB1279" s="174"/>
      <c r="IC1279" s="174"/>
      <c r="ID1279" s="174"/>
      <c r="IE1279" s="174"/>
      <c r="IF1279" s="174"/>
      <c r="IG1279" s="174"/>
      <c r="IH1279" s="174"/>
      <c r="II1279" s="174"/>
      <c r="IJ1279" s="174"/>
      <c r="IK1279" s="174"/>
      <c r="IL1279" s="174"/>
      <c r="IM1279" s="174"/>
      <c r="IN1279" s="174"/>
      <c r="IO1279" s="174"/>
      <c r="IP1279" s="174"/>
      <c r="IQ1279" s="174"/>
      <c r="IR1279" s="174"/>
      <c r="IS1279" s="174"/>
      <c r="IT1279" s="174"/>
      <c r="IU1279" s="174"/>
      <c r="IV1279" s="174"/>
      <c r="IW1279" s="174"/>
      <c r="IX1279" s="174"/>
      <c r="IY1279" s="174"/>
      <c r="IZ1279" s="174"/>
      <c r="JA1279" s="174"/>
      <c r="JB1279" s="174"/>
      <c r="JC1279" s="174"/>
      <c r="JD1279" s="174"/>
      <c r="JE1279" s="174"/>
      <c r="JF1279" s="174"/>
      <c r="JG1279" s="174"/>
      <c r="JH1279" s="174"/>
      <c r="JI1279" s="174"/>
      <c r="JJ1279" s="174"/>
      <c r="JK1279" s="174"/>
      <c r="JL1279" s="174"/>
      <c r="JM1279" s="174"/>
      <c r="JN1279" s="174"/>
      <c r="JO1279" s="174"/>
      <c r="JP1279" s="174"/>
      <c r="JQ1279" s="174"/>
      <c r="JR1279" s="174"/>
      <c r="JS1279" s="174"/>
      <c r="JT1279" s="174"/>
      <c r="JU1279" s="174"/>
      <c r="JV1279" s="174"/>
      <c r="JW1279" s="174"/>
      <c r="JX1279" s="174"/>
      <c r="JY1279" s="174"/>
      <c r="JZ1279" s="174"/>
      <c r="KA1279" s="174"/>
      <c r="KB1279" s="174"/>
      <c r="KC1279" s="174"/>
      <c r="KD1279" s="174"/>
      <c r="KE1279" s="174"/>
      <c r="KF1279" s="174"/>
      <c r="KG1279" s="174"/>
      <c r="KH1279" s="174"/>
      <c r="KI1279" s="174"/>
      <c r="KJ1279" s="174"/>
      <c r="KK1279" s="174"/>
      <c r="KL1279" s="174"/>
      <c r="KM1279" s="174"/>
      <c r="KN1279" s="174"/>
      <c r="KO1279" s="174"/>
      <c r="KP1279" s="174"/>
      <c r="KQ1279" s="174"/>
      <c r="KR1279" s="174"/>
      <c r="KS1279" s="174"/>
      <c r="KT1279" s="174"/>
      <c r="KU1279" s="174"/>
      <c r="KV1279" s="174"/>
      <c r="KW1279" s="174"/>
      <c r="KX1279" s="174"/>
      <c r="KY1279" s="174"/>
      <c r="KZ1279" s="174"/>
      <c r="LA1279" s="174"/>
      <c r="LB1279" s="174"/>
      <c r="LC1279" s="174"/>
      <c r="LD1279" s="174"/>
      <c r="LE1279" s="174"/>
      <c r="LF1279" s="174"/>
      <c r="LG1279" s="174"/>
      <c r="LH1279" s="174"/>
      <c r="LI1279" s="174"/>
      <c r="LJ1279" s="174"/>
      <c r="LK1279" s="174"/>
      <c r="LL1279" s="174"/>
      <c r="LM1279" s="174"/>
      <c r="LN1279" s="174"/>
      <c r="LO1279" s="174"/>
      <c r="LP1279" s="174"/>
      <c r="LQ1279" s="174"/>
      <c r="LR1279" s="174"/>
      <c r="LS1279" s="174"/>
      <c r="LT1279" s="174"/>
      <c r="LU1279" s="174"/>
      <c r="LV1279" s="174"/>
      <c r="LW1279" s="174"/>
      <c r="LX1279" s="174"/>
      <c r="LY1279" s="174"/>
      <c r="LZ1279" s="174"/>
      <c r="MA1279" s="174"/>
      <c r="MB1279" s="174"/>
      <c r="MC1279" s="174"/>
      <c r="MD1279" s="174"/>
      <c r="ME1279" s="174"/>
      <c r="MF1279" s="174"/>
      <c r="MG1279" s="174"/>
      <c r="MH1279" s="174"/>
      <c r="MI1279" s="174"/>
      <c r="MJ1279" s="174"/>
      <c r="MK1279" s="174"/>
      <c r="ML1279" s="174"/>
      <c r="MM1279" s="174"/>
      <c r="MN1279" s="174"/>
      <c r="MO1279" s="174"/>
      <c r="MP1279" s="174"/>
      <c r="MQ1279" s="174"/>
      <c r="MR1279" s="174"/>
      <c r="MS1279" s="174"/>
      <c r="MT1279" s="174"/>
      <c r="MU1279" s="174"/>
      <c r="MV1279" s="174"/>
      <c r="MW1279" s="174"/>
      <c r="MX1279" s="174"/>
      <c r="MY1279" s="174"/>
      <c r="MZ1279" s="174"/>
      <c r="NA1279" s="174"/>
      <c r="NB1279" s="174"/>
      <c r="NC1279" s="174"/>
      <c r="ND1279" s="174"/>
      <c r="NE1279" s="174"/>
      <c r="NF1279" s="174"/>
      <c r="NG1279" s="174"/>
      <c r="NH1279" s="174"/>
      <c r="NI1279" s="174"/>
      <c r="NJ1279" s="174"/>
      <c r="NK1279" s="174"/>
      <c r="NL1279" s="174"/>
      <c r="NM1279" s="174"/>
      <c r="NN1279" s="174"/>
      <c r="NO1279" s="174"/>
      <c r="NP1279" s="174"/>
      <c r="NQ1279" s="174"/>
      <c r="NR1279" s="174"/>
      <c r="NS1279" s="174"/>
      <c r="NT1279" s="174"/>
      <c r="NU1279" s="174"/>
      <c r="NV1279" s="174"/>
      <c r="NW1279" s="174"/>
      <c r="NX1279" s="174"/>
      <c r="NY1279" s="174"/>
      <c r="NZ1279" s="174"/>
      <c r="OA1279" s="174"/>
      <c r="OB1279" s="174"/>
      <c r="OC1279" s="174"/>
      <c r="OD1279" s="174"/>
      <c r="OE1279" s="174"/>
      <c r="OF1279" s="174"/>
      <c r="OG1279" s="174"/>
      <c r="OH1279" s="174"/>
      <c r="OI1279" s="174"/>
      <c r="OJ1279" s="174"/>
      <c r="OK1279" s="174"/>
      <c r="OL1279" s="174"/>
      <c r="OM1279" s="174"/>
      <c r="ON1279" s="174"/>
      <c r="OO1279" s="174"/>
      <c r="OP1279" s="174"/>
      <c r="OQ1279" s="174"/>
      <c r="OR1279" s="174"/>
      <c r="OS1279" s="174"/>
      <c r="OT1279" s="174"/>
      <c r="OU1279" s="174"/>
      <c r="OV1279" s="174"/>
      <c r="OW1279" s="174"/>
      <c r="OX1279" s="174"/>
      <c r="OY1279" s="174"/>
      <c r="OZ1279" s="174"/>
      <c r="PA1279" s="174"/>
      <c r="PB1279" s="174"/>
      <c r="PC1279" s="174"/>
      <c r="PD1279" s="174"/>
      <c r="PE1279" s="174"/>
      <c r="PF1279" s="174"/>
      <c r="PG1279" s="174"/>
      <c r="PH1279" s="174"/>
      <c r="PI1279" s="174"/>
      <c r="PJ1279" s="174"/>
      <c r="PK1279" s="174"/>
      <c r="PL1279" s="174"/>
      <c r="PM1279" s="174"/>
      <c r="PN1279" s="174"/>
      <c r="PO1279" s="174"/>
      <c r="PP1279" s="174"/>
      <c r="PQ1279" s="174"/>
      <c r="PR1279" s="174"/>
      <c r="PS1279" s="174"/>
      <c r="PT1279" s="174"/>
      <c r="PU1279" s="174"/>
      <c r="PV1279" s="174"/>
      <c r="PW1279" s="174"/>
      <c r="PX1279" s="174"/>
      <c r="PY1279" s="174"/>
      <c r="PZ1279" s="174"/>
      <c r="QA1279" s="174"/>
      <c r="QB1279" s="174"/>
      <c r="QC1279" s="174"/>
      <c r="QD1279" s="174"/>
      <c r="QE1279" s="174"/>
      <c r="QF1279" s="174"/>
      <c r="QG1279" s="174"/>
      <c r="QH1279" s="174"/>
      <c r="QI1279" s="174"/>
      <c r="QJ1279" s="174"/>
      <c r="QK1279" s="174"/>
      <c r="QL1279" s="174"/>
      <c r="QM1279" s="174"/>
      <c r="QN1279" s="174"/>
      <c r="QO1279" s="174"/>
      <c r="QP1279" s="174"/>
      <c r="QQ1279" s="174"/>
      <c r="QR1279" s="174"/>
      <c r="QS1279" s="174"/>
      <c r="QT1279" s="174"/>
      <c r="QU1279" s="174"/>
      <c r="QV1279" s="174"/>
      <c r="QW1279" s="174"/>
      <c r="QX1279" s="174"/>
      <c r="QY1279" s="174"/>
      <c r="QZ1279" s="174"/>
      <c r="RA1279" s="174"/>
      <c r="RB1279" s="174"/>
      <c r="RC1279" s="174"/>
      <c r="RD1279" s="174"/>
      <c r="RE1279" s="174"/>
      <c r="RF1279" s="174"/>
      <c r="RG1279" s="174"/>
      <c r="RH1279" s="174"/>
      <c r="RI1279" s="174"/>
      <c r="RJ1279" s="174"/>
      <c r="RK1279" s="174"/>
      <c r="RL1279" s="174"/>
      <c r="RM1279" s="174"/>
      <c r="RN1279" s="174"/>
      <c r="RO1279" s="174"/>
      <c r="RP1279" s="174"/>
      <c r="RQ1279" s="174"/>
      <c r="RR1279" s="174"/>
      <c r="RS1279" s="174"/>
      <c r="RT1279" s="174"/>
      <c r="RU1279" s="174"/>
      <c r="RV1279" s="174"/>
      <c r="RW1279" s="174"/>
      <c r="RX1279" s="174"/>
      <c r="RY1279" s="174"/>
      <c r="RZ1279" s="174"/>
      <c r="SA1279" s="174"/>
      <c r="SB1279" s="174"/>
      <c r="SC1279" s="174"/>
      <c r="SD1279" s="174"/>
      <c r="SE1279" s="174"/>
      <c r="SF1279" s="174"/>
      <c r="SG1279" s="174"/>
      <c r="SH1279" s="174"/>
      <c r="SI1279" s="174"/>
      <c r="SJ1279" s="174"/>
      <c r="SK1279" s="174"/>
      <c r="SL1279" s="174"/>
      <c r="SM1279" s="174"/>
      <c r="SN1279" s="174"/>
      <c r="SO1279" s="174"/>
      <c r="SP1279" s="174"/>
      <c r="SQ1279" s="174"/>
      <c r="SR1279" s="174"/>
      <c r="SS1279" s="174"/>
      <c r="ST1279" s="174"/>
      <c r="SU1279" s="174"/>
      <c r="SV1279" s="174"/>
      <c r="SW1279" s="174"/>
      <c r="SX1279" s="174"/>
      <c r="SY1279" s="174"/>
      <c r="SZ1279" s="174"/>
      <c r="TA1279" s="174"/>
      <c r="TB1279" s="174"/>
      <c r="TC1279" s="174"/>
      <c r="TD1279" s="174"/>
      <c r="TE1279" s="174"/>
      <c r="TF1279" s="174"/>
      <c r="TG1279" s="174"/>
      <c r="TH1279" s="174"/>
      <c r="TI1279" s="174"/>
      <c r="TJ1279" s="174"/>
      <c r="TK1279" s="174"/>
      <c r="TL1279" s="174"/>
      <c r="TM1279" s="174"/>
      <c r="TN1279" s="174"/>
      <c r="TO1279" s="174"/>
      <c r="TP1279" s="174"/>
      <c r="TQ1279" s="174"/>
      <c r="TR1279" s="174"/>
      <c r="TS1279" s="174"/>
      <c r="TT1279" s="174"/>
      <c r="TU1279" s="174"/>
      <c r="TV1279" s="174"/>
      <c r="TW1279" s="174"/>
      <c r="TX1279" s="174"/>
      <c r="TY1279" s="174"/>
      <c r="TZ1279" s="174"/>
      <c r="UA1279" s="174"/>
      <c r="UB1279" s="174"/>
      <c r="UC1279" s="174"/>
      <c r="UD1279" s="174"/>
      <c r="UE1279" s="174"/>
      <c r="UF1279" s="174"/>
      <c r="UG1279" s="174"/>
      <c r="UH1279" s="174"/>
      <c r="UI1279" s="174"/>
      <c r="UJ1279" s="174"/>
      <c r="UK1279" s="174"/>
      <c r="UL1279" s="174"/>
      <c r="UM1279" s="174"/>
      <c r="UN1279" s="174"/>
      <c r="UO1279" s="174"/>
      <c r="UP1279" s="174"/>
      <c r="UQ1279" s="174"/>
      <c r="UR1279" s="174"/>
      <c r="US1279" s="174"/>
      <c r="UT1279" s="174"/>
      <c r="UU1279" s="174"/>
      <c r="UV1279" s="174"/>
      <c r="UW1279" s="174"/>
      <c r="UX1279" s="174"/>
      <c r="UY1279" s="174"/>
      <c r="UZ1279" s="174"/>
      <c r="VA1279" s="174"/>
      <c r="VB1279" s="174"/>
      <c r="VC1279" s="174"/>
      <c r="VD1279" s="174"/>
      <c r="VE1279" s="174"/>
      <c r="VF1279" s="174"/>
      <c r="VG1279" s="174"/>
      <c r="VH1279" s="174"/>
      <c r="VI1279" s="174"/>
      <c r="VJ1279" s="174"/>
      <c r="VK1279" s="174"/>
      <c r="VL1279" s="174"/>
      <c r="VM1279" s="174"/>
      <c r="VN1279" s="174"/>
      <c r="VO1279" s="174"/>
      <c r="VP1279" s="174"/>
      <c r="VQ1279" s="174"/>
      <c r="VR1279" s="174"/>
      <c r="VS1279" s="174"/>
      <c r="VT1279" s="174"/>
      <c r="VU1279" s="174"/>
      <c r="VV1279" s="174"/>
      <c r="VW1279" s="174"/>
      <c r="VX1279" s="174"/>
      <c r="VY1279" s="174"/>
      <c r="VZ1279" s="174"/>
      <c r="WA1279" s="174"/>
      <c r="WB1279" s="174"/>
      <c r="WC1279" s="174"/>
      <c r="WD1279" s="174"/>
      <c r="WE1279" s="174"/>
      <c r="WF1279" s="174"/>
      <c r="WG1279" s="174"/>
      <c r="WH1279" s="174"/>
      <c r="WI1279" s="174"/>
      <c r="WJ1279" s="174"/>
      <c r="WK1279" s="174"/>
      <c r="WL1279" s="174"/>
      <c r="WM1279" s="174"/>
      <c r="WN1279" s="174"/>
      <c r="WO1279" s="174"/>
      <c r="WP1279" s="174"/>
      <c r="WQ1279" s="174"/>
      <c r="WR1279" s="174"/>
      <c r="WS1279" s="174"/>
      <c r="WT1279" s="174"/>
      <c r="WU1279" s="174"/>
      <c r="WV1279" s="174"/>
      <c r="WW1279" s="174"/>
      <c r="WX1279" s="174"/>
      <c r="WY1279" s="174"/>
      <c r="WZ1279" s="174"/>
      <c r="XA1279" s="174"/>
      <c r="XB1279" s="174"/>
      <c r="XC1279" s="174"/>
      <c r="XD1279" s="174"/>
      <c r="XE1279" s="174"/>
      <c r="XF1279" s="174"/>
      <c r="XG1279" s="174"/>
      <c r="XH1279" s="174"/>
      <c r="XI1279" s="174"/>
      <c r="XJ1279" s="174"/>
      <c r="XK1279" s="174"/>
      <c r="XL1279" s="174"/>
      <c r="XM1279" s="174"/>
      <c r="XN1279" s="174"/>
      <c r="XO1279" s="174"/>
      <c r="XP1279" s="174"/>
      <c r="XQ1279" s="174"/>
      <c r="XR1279" s="174"/>
      <c r="XS1279" s="174"/>
      <c r="XT1279" s="174"/>
      <c r="XU1279" s="174"/>
      <c r="XV1279" s="174"/>
      <c r="XW1279" s="174"/>
      <c r="XX1279" s="174"/>
      <c r="XY1279" s="174"/>
      <c r="XZ1279" s="174"/>
      <c r="YA1279" s="174"/>
      <c r="YB1279" s="174"/>
      <c r="YC1279" s="174"/>
      <c r="YD1279" s="174"/>
      <c r="YE1279" s="174"/>
      <c r="YF1279" s="174"/>
      <c r="YG1279" s="174"/>
      <c r="YH1279" s="174"/>
      <c r="YI1279" s="174"/>
      <c r="YJ1279" s="174"/>
      <c r="YK1279" s="174"/>
      <c r="YL1279" s="174"/>
      <c r="YM1279" s="174"/>
      <c r="YN1279" s="174"/>
      <c r="YO1279" s="174"/>
      <c r="YP1279" s="174"/>
      <c r="YQ1279" s="174"/>
      <c r="YR1279" s="174"/>
      <c r="YS1279" s="174"/>
      <c r="YT1279" s="174"/>
      <c r="YU1279" s="174"/>
      <c r="YV1279" s="174"/>
      <c r="YW1279" s="174"/>
      <c r="YX1279" s="174"/>
      <c r="YY1279" s="174"/>
      <c r="YZ1279" s="174"/>
      <c r="ZA1279" s="174"/>
      <c r="ZB1279" s="174"/>
      <c r="ZC1279" s="174"/>
      <c r="ZD1279" s="174"/>
      <c r="ZE1279" s="174"/>
      <c r="ZF1279" s="174"/>
      <c r="ZG1279" s="174"/>
      <c r="ZH1279" s="174"/>
      <c r="ZI1279" s="174"/>
      <c r="ZJ1279" s="174"/>
      <c r="ZK1279" s="174"/>
      <c r="ZL1279" s="174"/>
      <c r="ZM1279" s="174"/>
      <c r="ZN1279" s="174"/>
      <c r="ZO1279" s="174"/>
      <c r="ZP1279" s="174"/>
      <c r="ZQ1279" s="174"/>
      <c r="ZR1279" s="174"/>
      <c r="ZS1279" s="174"/>
      <c r="ZT1279" s="174"/>
      <c r="ZU1279" s="174"/>
      <c r="ZV1279" s="174"/>
      <c r="ZW1279" s="174"/>
      <c r="ZX1279" s="174"/>
      <c r="ZY1279" s="174"/>
      <c r="ZZ1279" s="174"/>
      <c r="AAA1279" s="174"/>
      <c r="AAB1279" s="174"/>
      <c r="AAC1279" s="174"/>
      <c r="AAD1279" s="174"/>
      <c r="AAE1279" s="174"/>
      <c r="AAF1279" s="174"/>
      <c r="AAG1279" s="174"/>
      <c r="AAH1279" s="174"/>
      <c r="AAI1279" s="174"/>
      <c r="AAJ1279" s="174"/>
      <c r="AAK1279" s="174"/>
      <c r="AAL1279" s="174"/>
      <c r="AAM1279" s="174"/>
      <c r="AAN1279" s="174"/>
      <c r="AAO1279" s="174"/>
      <c r="AAP1279" s="174"/>
      <c r="AAQ1279" s="174"/>
      <c r="AAR1279" s="174"/>
      <c r="AAS1279" s="174"/>
      <c r="AAT1279" s="174"/>
      <c r="AAU1279" s="174"/>
      <c r="AAV1279" s="174"/>
      <c r="AAW1279" s="174"/>
      <c r="AAX1279" s="174"/>
      <c r="AAY1279" s="174"/>
      <c r="AAZ1279" s="174"/>
      <c r="ABA1279" s="174"/>
      <c r="ABB1279" s="174"/>
      <c r="ABC1279" s="174"/>
      <c r="ABD1279" s="174"/>
      <c r="ABE1279" s="174"/>
      <c r="ABF1279" s="174"/>
      <c r="ABG1279" s="174"/>
      <c r="ABH1279" s="174"/>
      <c r="ABI1279" s="174"/>
      <c r="ABJ1279" s="174"/>
      <c r="ABK1279" s="174"/>
      <c r="ABL1279" s="174"/>
      <c r="ABM1279" s="174"/>
      <c r="ABN1279" s="174"/>
      <c r="ABO1279" s="174"/>
      <c r="ABP1279" s="174"/>
      <c r="ABQ1279" s="174"/>
      <c r="ABR1279" s="174"/>
      <c r="ABS1279" s="174"/>
      <c r="ABT1279" s="174"/>
      <c r="ABU1279" s="174"/>
      <c r="ABV1279" s="174"/>
      <c r="ABW1279" s="174"/>
      <c r="ABX1279" s="174"/>
      <c r="ABY1279" s="174"/>
      <c r="ABZ1279" s="174"/>
      <c r="ACA1279" s="174"/>
      <c r="ACB1279" s="174"/>
      <c r="ACC1279" s="174"/>
      <c r="ACD1279" s="174"/>
      <c r="ACE1279" s="174"/>
      <c r="ACF1279" s="174"/>
      <c r="ACG1279" s="174"/>
      <c r="ACH1279" s="174"/>
      <c r="ACI1279" s="174"/>
      <c r="ACJ1279" s="174"/>
      <c r="ACK1279" s="174"/>
      <c r="ACL1279" s="174"/>
      <c r="ACM1279" s="174"/>
      <c r="ACN1279" s="174"/>
      <c r="ACO1279" s="174"/>
      <c r="ACP1279" s="174"/>
      <c r="ACQ1279" s="174"/>
      <c r="ACR1279" s="174"/>
      <c r="ACS1279" s="174"/>
      <c r="ACT1279" s="174"/>
      <c r="ACU1279" s="174"/>
      <c r="ACV1279" s="174"/>
      <c r="ACW1279" s="174"/>
      <c r="ACX1279" s="174"/>
      <c r="ACY1279" s="174"/>
      <c r="ACZ1279" s="174"/>
      <c r="ADA1279" s="174"/>
      <c r="ADB1279" s="174"/>
      <c r="ADC1279" s="174"/>
      <c r="ADD1279" s="174"/>
      <c r="ADE1279" s="174"/>
      <c r="ADF1279" s="174"/>
      <c r="ADG1279" s="174"/>
      <c r="ADH1279" s="174"/>
      <c r="ADI1279" s="174"/>
      <c r="ADJ1279" s="174"/>
      <c r="ADK1279" s="174"/>
      <c r="ADL1279" s="174"/>
      <c r="ADM1279" s="174"/>
      <c r="ADN1279" s="174"/>
      <c r="ADO1279" s="174"/>
      <c r="ADP1279" s="174"/>
      <c r="ADQ1279" s="174"/>
      <c r="ADR1279" s="174"/>
      <c r="ADS1279" s="174"/>
      <c r="ADT1279" s="174"/>
      <c r="ADU1279" s="174"/>
      <c r="ADV1279" s="174"/>
      <c r="ADW1279" s="174"/>
      <c r="ADX1279" s="174"/>
      <c r="ADY1279" s="174"/>
      <c r="ADZ1279" s="174"/>
      <c r="AEA1279" s="174"/>
      <c r="AEB1279" s="174"/>
      <c r="AEC1279" s="174"/>
      <c r="AED1279" s="174"/>
      <c r="AEE1279" s="174"/>
      <c r="AEF1279" s="174"/>
      <c r="AEG1279" s="174"/>
      <c r="AEH1279" s="174"/>
      <c r="AEI1279" s="174"/>
      <c r="AEJ1279" s="174"/>
      <c r="AEK1279" s="174"/>
      <c r="AEL1279" s="174"/>
      <c r="AEM1279" s="174"/>
      <c r="AEN1279" s="174"/>
      <c r="AEO1279" s="174"/>
      <c r="AEP1279" s="174"/>
      <c r="AEQ1279" s="174"/>
      <c r="AER1279" s="174"/>
      <c r="AES1279" s="174"/>
      <c r="AET1279" s="174"/>
      <c r="AEU1279" s="174"/>
      <c r="AEV1279" s="174"/>
      <c r="AEW1279" s="174"/>
      <c r="AEX1279" s="174"/>
      <c r="AEY1279" s="174"/>
      <c r="AEZ1279" s="174"/>
      <c r="AFA1279" s="174"/>
      <c r="AFB1279" s="174"/>
      <c r="AFC1279" s="174"/>
      <c r="AFD1279" s="174"/>
      <c r="AFE1279" s="174"/>
      <c r="AFF1279" s="174"/>
      <c r="AFG1279" s="174"/>
      <c r="AFH1279" s="174"/>
      <c r="AFI1279" s="174"/>
      <c r="AFJ1279" s="174"/>
      <c r="AFK1279" s="174"/>
      <c r="AFL1279" s="174"/>
      <c r="AFM1279" s="174"/>
      <c r="AFN1279" s="174"/>
      <c r="AFO1279" s="174"/>
      <c r="AFP1279" s="174"/>
      <c r="AFQ1279" s="174"/>
      <c r="AFR1279" s="174"/>
      <c r="AFS1279" s="174"/>
      <c r="AFT1279" s="174"/>
      <c r="AFU1279" s="174"/>
      <c r="AFV1279" s="174"/>
      <c r="AFW1279" s="174"/>
      <c r="AFX1279" s="174"/>
      <c r="AFY1279" s="174"/>
      <c r="AFZ1279" s="174"/>
      <c r="AGA1279" s="174"/>
      <c r="AGB1279" s="174"/>
      <c r="AGC1279" s="174"/>
      <c r="AGD1279" s="174"/>
      <c r="AGE1279" s="174"/>
      <c r="AGF1279" s="174"/>
      <c r="AGG1279" s="174"/>
      <c r="AGH1279" s="174"/>
      <c r="AGI1279" s="174"/>
      <c r="AGJ1279" s="174"/>
      <c r="AGK1279" s="174"/>
      <c r="AGL1279" s="174"/>
      <c r="AGM1279" s="174"/>
      <c r="AGN1279" s="174"/>
      <c r="AGO1279" s="174"/>
      <c r="AGP1279" s="174"/>
      <c r="AGQ1279" s="174"/>
      <c r="AGR1279" s="174"/>
      <c r="AGS1279" s="174"/>
      <c r="AGT1279" s="174"/>
      <c r="AGU1279" s="174"/>
      <c r="AGV1279" s="174"/>
      <c r="AGW1279" s="174"/>
      <c r="AGX1279" s="174"/>
      <c r="AGY1279" s="174"/>
      <c r="AGZ1279" s="174"/>
      <c r="AHA1279" s="174"/>
      <c r="AHB1279" s="174"/>
      <c r="AHC1279" s="174"/>
      <c r="AHD1279" s="174"/>
      <c r="AHE1279" s="174"/>
      <c r="AHF1279" s="174"/>
      <c r="AHG1279" s="174"/>
      <c r="AHH1279" s="174"/>
      <c r="AHI1279" s="174"/>
      <c r="AHJ1279" s="174"/>
      <c r="AHK1279" s="174"/>
      <c r="AHL1279" s="174"/>
      <c r="AHM1279" s="174"/>
      <c r="AHN1279" s="174"/>
      <c r="AHO1279" s="174"/>
      <c r="AHP1279" s="174"/>
      <c r="AHQ1279" s="174"/>
      <c r="AHR1279" s="174"/>
      <c r="AHS1279" s="174"/>
      <c r="AHT1279" s="174"/>
      <c r="AHU1279" s="174"/>
      <c r="AHV1279" s="174"/>
      <c r="AHW1279" s="174"/>
      <c r="AHX1279" s="174"/>
      <c r="AHY1279" s="174"/>
      <c r="AHZ1279" s="174"/>
      <c r="AIA1279" s="174"/>
      <c r="AIB1279" s="174"/>
      <c r="AIC1279" s="174"/>
      <c r="AID1279" s="174"/>
      <c r="AIE1279" s="174"/>
      <c r="AIF1279" s="174"/>
      <c r="AIG1279" s="174"/>
      <c r="AIH1279" s="174"/>
      <c r="AII1279" s="174"/>
      <c r="AIJ1279" s="174"/>
      <c r="AIK1279" s="174"/>
      <c r="AIL1279" s="174"/>
      <c r="AIM1279" s="174"/>
      <c r="AIN1279" s="174"/>
      <c r="AIO1279" s="174"/>
      <c r="AIP1279" s="174"/>
      <c r="AIQ1279" s="174"/>
      <c r="AIR1279" s="174"/>
      <c r="AIS1279" s="174"/>
      <c r="AIT1279" s="174"/>
      <c r="AIU1279" s="174"/>
      <c r="AIV1279" s="174"/>
      <c r="AIW1279" s="174"/>
      <c r="AIX1279" s="174"/>
      <c r="AIY1279" s="174"/>
      <c r="AIZ1279" s="174"/>
      <c r="AJA1279" s="174"/>
      <c r="AJB1279" s="174"/>
      <c r="AJC1279" s="174"/>
      <c r="AJD1279" s="174"/>
      <c r="AJE1279" s="174"/>
      <c r="AJF1279" s="174"/>
      <c r="AJG1279" s="174"/>
      <c r="AJH1279" s="174"/>
      <c r="AJI1279" s="174"/>
      <c r="AJJ1279" s="174"/>
      <c r="AJK1279" s="174"/>
      <c r="AJL1279" s="174"/>
      <c r="AJM1279" s="174"/>
      <c r="AJN1279" s="174"/>
      <c r="AJO1279" s="174"/>
      <c r="AJP1279" s="174"/>
      <c r="AJQ1279" s="174"/>
      <c r="AJR1279" s="174"/>
      <c r="AJS1279" s="174"/>
      <c r="AJT1279" s="174"/>
      <c r="AJU1279" s="174"/>
      <c r="AJV1279" s="174"/>
      <c r="AJW1279" s="174"/>
      <c r="AJX1279" s="174"/>
      <c r="AJY1279" s="174"/>
      <c r="AJZ1279" s="174"/>
      <c r="AKA1279" s="174"/>
      <c r="AKB1279" s="174"/>
      <c r="AKC1279" s="174"/>
      <c r="AKD1279" s="174"/>
      <c r="AKE1279" s="174"/>
      <c r="AKF1279" s="174"/>
      <c r="AKG1279" s="174"/>
      <c r="AKH1279" s="174"/>
      <c r="AKI1279" s="174"/>
      <c r="AKJ1279" s="174"/>
      <c r="AKK1279" s="174"/>
      <c r="AKL1279" s="174"/>
      <c r="AKM1279" s="174"/>
      <c r="AKN1279" s="174"/>
      <c r="AKO1279" s="174"/>
      <c r="AKP1279" s="174"/>
      <c r="AKQ1279" s="174"/>
      <c r="AKR1279" s="174"/>
      <c r="AKS1279" s="174"/>
      <c r="AKT1279" s="174"/>
      <c r="AKU1279" s="174"/>
      <c r="AKV1279" s="174"/>
      <c r="AKW1279" s="174"/>
      <c r="AKX1279" s="174"/>
      <c r="AKY1279" s="174"/>
      <c r="AKZ1279" s="174"/>
      <c r="ALA1279" s="174"/>
      <c r="ALB1279" s="174"/>
      <c r="ALC1279" s="174"/>
      <c r="ALD1279" s="174"/>
      <c r="ALE1279" s="174"/>
      <c r="ALF1279" s="174"/>
      <c r="ALG1279" s="174"/>
      <c r="ALH1279" s="174"/>
      <c r="ALI1279" s="174"/>
      <c r="ALJ1279" s="174"/>
      <c r="ALK1279" s="174"/>
      <c r="ALL1279" s="174"/>
      <c r="ALM1279" s="174"/>
      <c r="ALN1279" s="174"/>
      <c r="ALO1279" s="174"/>
      <c r="ALP1279" s="174"/>
      <c r="ALQ1279" s="174"/>
      <c r="ALR1279" s="174"/>
      <c r="ALS1279" s="174"/>
      <c r="ALT1279" s="174"/>
      <c r="ALU1279" s="174"/>
      <c r="ALV1279" s="174"/>
      <c r="ALW1279" s="174"/>
      <c r="ALX1279" s="174"/>
      <c r="ALY1279" s="174"/>
      <c r="ALZ1279" s="174"/>
      <c r="AMA1279" s="174"/>
      <c r="AMB1279" s="174"/>
      <c r="AMC1279" s="174"/>
      <c r="AMD1279" s="174"/>
      <c r="AME1279" s="174"/>
      <c r="AMF1279" s="174"/>
      <c r="AMG1279" s="174"/>
      <c r="AMH1279" s="174"/>
      <c r="AMI1279" s="174"/>
      <c r="AMJ1279" s="174"/>
    </row>
    <row r="1280" spans="1:1025" hidden="1">
      <c r="B12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80" s="45" t="s">
        <v>32</v>
      </c>
      <c r="D1280" s="40" t="s">
        <v>201</v>
      </c>
      <c r="E1280" s="40">
        <v>1</v>
      </c>
      <c r="F12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80" s="40">
        <f ca="1">ROUND(E1280*G1280,2)</f>
        <v>81.93</v>
      </c>
      <c r="I1280" s="97"/>
      <c r="J1280" s="97"/>
      <c r="K1280" s="15" t="str">
        <f t="shared" si="136"/>
        <v>SEDUC E 75</v>
      </c>
    </row>
    <row r="1281" spans="1:1025" hidden="1">
      <c r="B12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81" s="161" t="s">
        <v>36</v>
      </c>
      <c r="D1281" s="188">
        <v>2379</v>
      </c>
      <c r="E1281" s="40">
        <v>1</v>
      </c>
      <c r="F12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1.440,72</v>
      </c>
      <c r="H1281" s="40">
        <f ca="1">ROUND(E1281*G1281,2)</f>
        <v>1440.72</v>
      </c>
      <c r="I1281" s="97"/>
      <c r="J1281" s="97"/>
      <c r="K1281" s="15" t="str">
        <f t="shared" si="136"/>
        <v>SEDUC E 75</v>
      </c>
    </row>
    <row r="1282" spans="1:1025" hidden="1">
      <c r="B12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82" s="45" t="s">
        <v>12</v>
      </c>
      <c r="D1282" s="188">
        <v>88264</v>
      </c>
      <c r="E1282" s="40">
        <v>0.3</v>
      </c>
      <c r="F12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82" s="40">
        <f ca="1">ROUND(E1282*G1282,2)</f>
        <v>6.77</v>
      </c>
      <c r="I1282" s="97"/>
      <c r="J1282" s="97"/>
      <c r="K1282" s="15" t="str">
        <f t="shared" si="136"/>
        <v>SEDUC E 75</v>
      </c>
    </row>
    <row r="1283" spans="1:1025" hidden="1">
      <c r="B12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83" s="45" t="s">
        <v>12</v>
      </c>
      <c r="D1283" s="188">
        <v>88247</v>
      </c>
      <c r="E1283" s="40">
        <v>0.3</v>
      </c>
      <c r="F12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83" s="40">
        <f ca="1">ROUND(E1283*G1283,2)</f>
        <v>5.54</v>
      </c>
      <c r="I1283" s="97"/>
      <c r="J1283" s="97"/>
      <c r="K1283" s="15" t="str">
        <f t="shared" si="136"/>
        <v>SEDUC E 75</v>
      </c>
    </row>
    <row r="1284" spans="1:1025" hidden="1">
      <c r="A1284" s="43">
        <f ca="1">H1284</f>
        <v>1534.96</v>
      </c>
      <c r="B1284" s="125" t="s">
        <v>13</v>
      </c>
      <c r="C1284" s="201"/>
      <c r="D1284" s="40"/>
      <c r="E1284" s="40"/>
      <c r="F1284" s="40"/>
      <c r="G1284" s="40"/>
      <c r="H1284" s="74">
        <f ca="1">SUM(H1280:H1283)</f>
        <v>1534.96</v>
      </c>
      <c r="I1284" s="26" t="str">
        <f>A1278</f>
        <v>SEDUC E 75</v>
      </c>
      <c r="J1284" s="115">
        <f ca="1">H1284</f>
        <v>1534.96</v>
      </c>
      <c r="K1284" s="15" t="str">
        <f t="shared" si="136"/>
        <v>SEDUC E 75</v>
      </c>
    </row>
    <row r="1285" spans="1:1025" hidden="1">
      <c r="B1285"/>
      <c r="C1285"/>
      <c r="D1285"/>
      <c r="E1285"/>
      <c r="F1285"/>
      <c r="G1285"/>
      <c r="H1285"/>
      <c r="I1285" s="97"/>
      <c r="J1285" s="97"/>
      <c r="K1285" s="15" t="str">
        <f t="shared" si="136"/>
        <v>SEDUC E 75</v>
      </c>
    </row>
    <row r="1286" spans="1:1025" ht="20.399999999999999" hidden="1">
      <c r="B1286" s="316" t="str">
        <f>A1287</f>
        <v>SEDUC E 76</v>
      </c>
      <c r="C1286" s="317"/>
      <c r="D1286" s="317"/>
      <c r="E1286" s="317"/>
      <c r="F1286" s="317"/>
      <c r="G1286" s="317"/>
      <c r="H1286" s="318"/>
      <c r="I1286" s="91"/>
      <c r="J1286" s="97"/>
      <c r="K1286" s="15" t="str">
        <f>B1286</f>
        <v>SEDUC E 76</v>
      </c>
      <c r="AMK1286" s="15"/>
    </row>
    <row r="1287" spans="1:1025" ht="24" hidden="1" customHeight="1">
      <c r="A1287" s="29" t="s">
        <v>202</v>
      </c>
      <c r="B1287" s="329" t="s">
        <v>203</v>
      </c>
      <c r="C1287" s="330"/>
      <c r="D1287" s="330"/>
      <c r="E1287" s="330"/>
      <c r="F1287" s="331"/>
      <c r="G1287" s="76" t="s">
        <v>3</v>
      </c>
      <c r="H1287" s="30" t="s">
        <v>4</v>
      </c>
      <c r="I1287" s="97"/>
      <c r="J1287" s="97"/>
      <c r="K1287" s="15" t="str">
        <f t="shared" ref="K1287:K1295" si="137">K1286</f>
        <v>SEDUC E 76</v>
      </c>
    </row>
    <row r="1288" spans="1:1025" s="14" customFormat="1" hidden="1">
      <c r="B1288" s="83" t="s">
        <v>5</v>
      </c>
      <c r="C1288" s="33" t="s">
        <v>6</v>
      </c>
      <c r="D1288" s="83" t="s">
        <v>7</v>
      </c>
      <c r="E1288" s="99" t="s">
        <v>8</v>
      </c>
      <c r="F1288" s="83" t="s">
        <v>16</v>
      </c>
      <c r="G1288" s="100" t="s">
        <v>17</v>
      </c>
      <c r="H1288" s="83" t="s">
        <v>11</v>
      </c>
      <c r="I1288" s="176"/>
      <c r="J1288" s="176"/>
      <c r="K1288" s="15" t="str">
        <f t="shared" si="137"/>
        <v>SEDUC E 76</v>
      </c>
      <c r="L1288" s="174"/>
      <c r="M1288" s="174"/>
      <c r="N1288" s="174"/>
      <c r="O1288" s="174"/>
      <c r="P1288" s="174"/>
      <c r="Q1288" s="174"/>
      <c r="R1288" s="174"/>
      <c r="S1288" s="174"/>
      <c r="T1288" s="174"/>
      <c r="U1288" s="174"/>
      <c r="V1288" s="174"/>
      <c r="W1288" s="174"/>
      <c r="X1288" s="174"/>
      <c r="Y1288" s="174"/>
      <c r="Z1288" s="174"/>
      <c r="AA1288" s="174"/>
      <c r="AB1288" s="174"/>
      <c r="AC1288" s="174"/>
      <c r="AD1288" s="174"/>
      <c r="AE1288" s="174"/>
      <c r="AF1288" s="174"/>
      <c r="AG1288" s="174"/>
      <c r="AH1288" s="174"/>
      <c r="AI1288" s="174"/>
      <c r="AJ1288" s="174"/>
      <c r="AK1288" s="174"/>
      <c r="AL1288" s="174"/>
      <c r="AM1288" s="174"/>
      <c r="AN1288" s="174"/>
      <c r="AO1288" s="174"/>
      <c r="AP1288" s="174"/>
      <c r="AQ1288" s="174"/>
      <c r="AR1288" s="174"/>
      <c r="AS1288" s="174"/>
      <c r="AT1288" s="174"/>
      <c r="AU1288" s="174"/>
      <c r="AV1288" s="174"/>
      <c r="AW1288" s="174"/>
      <c r="AX1288" s="174"/>
      <c r="AY1288" s="174"/>
      <c r="AZ1288" s="174"/>
      <c r="BA1288" s="174"/>
      <c r="BB1288" s="174"/>
      <c r="BC1288" s="174"/>
      <c r="BD1288" s="174"/>
      <c r="BE1288" s="174"/>
      <c r="BF1288" s="174"/>
      <c r="BG1288" s="174"/>
      <c r="BH1288" s="174"/>
      <c r="BI1288" s="174"/>
      <c r="BJ1288" s="174"/>
      <c r="BK1288" s="174"/>
      <c r="BL1288" s="174"/>
      <c r="BM1288" s="174"/>
      <c r="BN1288" s="174"/>
      <c r="BO1288" s="174"/>
      <c r="BP1288" s="174"/>
      <c r="BQ1288" s="174"/>
      <c r="BR1288" s="174"/>
      <c r="BS1288" s="174"/>
      <c r="BT1288" s="174"/>
      <c r="BU1288" s="174"/>
      <c r="BV1288" s="174"/>
      <c r="BW1288" s="174"/>
      <c r="BX1288" s="174"/>
      <c r="BY1288" s="174"/>
      <c r="BZ1288" s="174"/>
      <c r="CA1288" s="174"/>
      <c r="CB1288" s="174"/>
      <c r="CC1288" s="174"/>
      <c r="CD1288" s="174"/>
      <c r="CE1288" s="174"/>
      <c r="CF1288" s="174"/>
      <c r="CG1288" s="174"/>
      <c r="CH1288" s="174"/>
      <c r="CI1288" s="174"/>
      <c r="CJ1288" s="174"/>
      <c r="CK1288" s="174"/>
      <c r="CL1288" s="174"/>
      <c r="CM1288" s="174"/>
      <c r="CN1288" s="174"/>
      <c r="CO1288" s="174"/>
      <c r="CP1288" s="174"/>
      <c r="CQ1288" s="174"/>
      <c r="CR1288" s="174"/>
      <c r="CS1288" s="174"/>
      <c r="CT1288" s="174"/>
      <c r="CU1288" s="174"/>
      <c r="CV1288" s="174"/>
      <c r="CW1288" s="174"/>
      <c r="CX1288" s="174"/>
      <c r="CY1288" s="174"/>
      <c r="CZ1288" s="174"/>
      <c r="DA1288" s="174"/>
      <c r="DB1288" s="174"/>
      <c r="DC1288" s="174"/>
      <c r="DD1288" s="174"/>
      <c r="DE1288" s="174"/>
      <c r="DF1288" s="174"/>
      <c r="DG1288" s="174"/>
      <c r="DH1288" s="174"/>
      <c r="DI1288" s="174"/>
      <c r="DJ1288" s="174"/>
      <c r="DK1288" s="174"/>
      <c r="DL1288" s="174"/>
      <c r="DM1288" s="174"/>
      <c r="DN1288" s="174"/>
      <c r="DO1288" s="174"/>
      <c r="DP1288" s="174"/>
      <c r="DQ1288" s="174"/>
      <c r="DR1288" s="174"/>
      <c r="DS1288" s="174"/>
      <c r="DT1288" s="174"/>
      <c r="DU1288" s="174"/>
      <c r="DV1288" s="174"/>
      <c r="DW1288" s="174"/>
      <c r="DX1288" s="174"/>
      <c r="DY1288" s="174"/>
      <c r="DZ1288" s="174"/>
      <c r="EA1288" s="174"/>
      <c r="EB1288" s="174"/>
      <c r="EC1288" s="174"/>
      <c r="ED1288" s="174"/>
      <c r="EE1288" s="174"/>
      <c r="EF1288" s="174"/>
      <c r="EG1288" s="174"/>
      <c r="EH1288" s="174"/>
      <c r="EI1288" s="174"/>
      <c r="EJ1288" s="174"/>
      <c r="EK1288" s="174"/>
      <c r="EL1288" s="174"/>
      <c r="EM1288" s="174"/>
      <c r="EN1288" s="174"/>
      <c r="EO1288" s="174"/>
      <c r="EP1288" s="174"/>
      <c r="EQ1288" s="174"/>
      <c r="ER1288" s="174"/>
      <c r="ES1288" s="174"/>
      <c r="ET1288" s="174"/>
      <c r="EU1288" s="174"/>
      <c r="EV1288" s="174"/>
      <c r="EW1288" s="174"/>
      <c r="EX1288" s="174"/>
      <c r="EY1288" s="174"/>
      <c r="EZ1288" s="174"/>
      <c r="FA1288" s="174"/>
      <c r="FB1288" s="174"/>
      <c r="FC1288" s="174"/>
      <c r="FD1288" s="174"/>
      <c r="FE1288" s="174"/>
      <c r="FF1288" s="174"/>
      <c r="FG1288" s="174"/>
      <c r="FH1288" s="174"/>
      <c r="FI1288" s="174"/>
      <c r="FJ1288" s="174"/>
      <c r="FK1288" s="174"/>
      <c r="FL1288" s="174"/>
      <c r="FM1288" s="174"/>
      <c r="FN1288" s="174"/>
      <c r="FO1288" s="174"/>
      <c r="FP1288" s="174"/>
      <c r="FQ1288" s="174"/>
      <c r="FR1288" s="174"/>
      <c r="FS1288" s="174"/>
      <c r="FT1288" s="174"/>
      <c r="FU1288" s="174"/>
      <c r="FV1288" s="174"/>
      <c r="FW1288" s="174"/>
      <c r="FX1288" s="174"/>
      <c r="FY1288" s="174"/>
      <c r="FZ1288" s="174"/>
      <c r="GA1288" s="174"/>
      <c r="GB1288" s="174"/>
      <c r="GC1288" s="174"/>
      <c r="GD1288" s="174"/>
      <c r="GE1288" s="174"/>
      <c r="GF1288" s="174"/>
      <c r="GG1288" s="174"/>
      <c r="GH1288" s="174"/>
      <c r="GI1288" s="174"/>
      <c r="GJ1288" s="174"/>
      <c r="GK1288" s="174"/>
      <c r="GL1288" s="174"/>
      <c r="GM1288" s="174"/>
      <c r="GN1288" s="174"/>
      <c r="GO1288" s="174"/>
      <c r="GP1288" s="174"/>
      <c r="GQ1288" s="174"/>
      <c r="GR1288" s="174"/>
      <c r="GS1288" s="174"/>
      <c r="GT1288" s="174"/>
      <c r="GU1288" s="174"/>
      <c r="GV1288" s="174"/>
      <c r="GW1288" s="174"/>
      <c r="GX1288" s="174"/>
      <c r="GY1288" s="174"/>
      <c r="GZ1288" s="174"/>
      <c r="HA1288" s="174"/>
      <c r="HB1288" s="174"/>
      <c r="HC1288" s="174"/>
      <c r="HD1288" s="174"/>
      <c r="HE1288" s="174"/>
      <c r="HF1288" s="174"/>
      <c r="HG1288" s="174"/>
      <c r="HH1288" s="174"/>
      <c r="HI1288" s="174"/>
      <c r="HJ1288" s="174"/>
      <c r="HK1288" s="174"/>
      <c r="HL1288" s="174"/>
      <c r="HM1288" s="174"/>
      <c r="HN1288" s="174"/>
      <c r="HO1288" s="174"/>
      <c r="HP1288" s="174"/>
      <c r="HQ1288" s="174"/>
      <c r="HR1288" s="174"/>
      <c r="HS1288" s="174"/>
      <c r="HT1288" s="174"/>
      <c r="HU1288" s="174"/>
      <c r="HV1288" s="174"/>
      <c r="HW1288" s="174"/>
      <c r="HX1288" s="174"/>
      <c r="HY1288" s="174"/>
      <c r="HZ1288" s="174"/>
      <c r="IA1288" s="174"/>
      <c r="IB1288" s="174"/>
      <c r="IC1288" s="174"/>
      <c r="ID1288" s="174"/>
      <c r="IE1288" s="174"/>
      <c r="IF1288" s="174"/>
      <c r="IG1288" s="174"/>
      <c r="IH1288" s="174"/>
      <c r="II1288" s="174"/>
      <c r="IJ1288" s="174"/>
      <c r="IK1288" s="174"/>
      <c r="IL1288" s="174"/>
      <c r="IM1288" s="174"/>
      <c r="IN1288" s="174"/>
      <c r="IO1288" s="174"/>
      <c r="IP1288" s="174"/>
      <c r="IQ1288" s="174"/>
      <c r="IR1288" s="174"/>
      <c r="IS1288" s="174"/>
      <c r="IT1288" s="174"/>
      <c r="IU1288" s="174"/>
      <c r="IV1288" s="174"/>
      <c r="IW1288" s="174"/>
      <c r="IX1288" s="174"/>
      <c r="IY1288" s="174"/>
      <c r="IZ1288" s="174"/>
      <c r="JA1288" s="174"/>
      <c r="JB1288" s="174"/>
      <c r="JC1288" s="174"/>
      <c r="JD1288" s="174"/>
      <c r="JE1288" s="174"/>
      <c r="JF1288" s="174"/>
      <c r="JG1288" s="174"/>
      <c r="JH1288" s="174"/>
      <c r="JI1288" s="174"/>
      <c r="JJ1288" s="174"/>
      <c r="JK1288" s="174"/>
      <c r="JL1288" s="174"/>
      <c r="JM1288" s="174"/>
      <c r="JN1288" s="174"/>
      <c r="JO1288" s="174"/>
      <c r="JP1288" s="174"/>
      <c r="JQ1288" s="174"/>
      <c r="JR1288" s="174"/>
      <c r="JS1288" s="174"/>
      <c r="JT1288" s="174"/>
      <c r="JU1288" s="174"/>
      <c r="JV1288" s="174"/>
      <c r="JW1288" s="174"/>
      <c r="JX1288" s="174"/>
      <c r="JY1288" s="174"/>
      <c r="JZ1288" s="174"/>
      <c r="KA1288" s="174"/>
      <c r="KB1288" s="174"/>
      <c r="KC1288" s="174"/>
      <c r="KD1288" s="174"/>
      <c r="KE1288" s="174"/>
      <c r="KF1288" s="174"/>
      <c r="KG1288" s="174"/>
      <c r="KH1288" s="174"/>
      <c r="KI1288" s="174"/>
      <c r="KJ1288" s="174"/>
      <c r="KK1288" s="174"/>
      <c r="KL1288" s="174"/>
      <c r="KM1288" s="174"/>
      <c r="KN1288" s="174"/>
      <c r="KO1288" s="174"/>
      <c r="KP1288" s="174"/>
      <c r="KQ1288" s="174"/>
      <c r="KR1288" s="174"/>
      <c r="KS1288" s="174"/>
      <c r="KT1288" s="174"/>
      <c r="KU1288" s="174"/>
      <c r="KV1288" s="174"/>
      <c r="KW1288" s="174"/>
      <c r="KX1288" s="174"/>
      <c r="KY1288" s="174"/>
      <c r="KZ1288" s="174"/>
      <c r="LA1288" s="174"/>
      <c r="LB1288" s="174"/>
      <c r="LC1288" s="174"/>
      <c r="LD1288" s="174"/>
      <c r="LE1288" s="174"/>
      <c r="LF1288" s="174"/>
      <c r="LG1288" s="174"/>
      <c r="LH1288" s="174"/>
      <c r="LI1288" s="174"/>
      <c r="LJ1288" s="174"/>
      <c r="LK1288" s="174"/>
      <c r="LL1288" s="174"/>
      <c r="LM1288" s="174"/>
      <c r="LN1288" s="174"/>
      <c r="LO1288" s="174"/>
      <c r="LP1288" s="174"/>
      <c r="LQ1288" s="174"/>
      <c r="LR1288" s="174"/>
      <c r="LS1288" s="174"/>
      <c r="LT1288" s="174"/>
      <c r="LU1288" s="174"/>
      <c r="LV1288" s="174"/>
      <c r="LW1288" s="174"/>
      <c r="LX1288" s="174"/>
      <c r="LY1288" s="174"/>
      <c r="LZ1288" s="174"/>
      <c r="MA1288" s="174"/>
      <c r="MB1288" s="174"/>
      <c r="MC1288" s="174"/>
      <c r="MD1288" s="174"/>
      <c r="ME1288" s="174"/>
      <c r="MF1288" s="174"/>
      <c r="MG1288" s="174"/>
      <c r="MH1288" s="174"/>
      <c r="MI1288" s="174"/>
      <c r="MJ1288" s="174"/>
      <c r="MK1288" s="174"/>
      <c r="ML1288" s="174"/>
      <c r="MM1288" s="174"/>
      <c r="MN1288" s="174"/>
      <c r="MO1288" s="174"/>
      <c r="MP1288" s="174"/>
      <c r="MQ1288" s="174"/>
      <c r="MR1288" s="174"/>
      <c r="MS1288" s="174"/>
      <c r="MT1288" s="174"/>
      <c r="MU1288" s="174"/>
      <c r="MV1288" s="174"/>
      <c r="MW1288" s="174"/>
      <c r="MX1288" s="174"/>
      <c r="MY1288" s="174"/>
      <c r="MZ1288" s="174"/>
      <c r="NA1288" s="174"/>
      <c r="NB1288" s="174"/>
      <c r="NC1288" s="174"/>
      <c r="ND1288" s="174"/>
      <c r="NE1288" s="174"/>
      <c r="NF1288" s="174"/>
      <c r="NG1288" s="174"/>
      <c r="NH1288" s="174"/>
      <c r="NI1288" s="174"/>
      <c r="NJ1288" s="174"/>
      <c r="NK1288" s="174"/>
      <c r="NL1288" s="174"/>
      <c r="NM1288" s="174"/>
      <c r="NN1288" s="174"/>
      <c r="NO1288" s="174"/>
      <c r="NP1288" s="174"/>
      <c r="NQ1288" s="174"/>
      <c r="NR1288" s="174"/>
      <c r="NS1288" s="174"/>
      <c r="NT1288" s="174"/>
      <c r="NU1288" s="174"/>
      <c r="NV1288" s="174"/>
      <c r="NW1288" s="174"/>
      <c r="NX1288" s="174"/>
      <c r="NY1288" s="174"/>
      <c r="NZ1288" s="174"/>
      <c r="OA1288" s="174"/>
      <c r="OB1288" s="174"/>
      <c r="OC1288" s="174"/>
      <c r="OD1288" s="174"/>
      <c r="OE1288" s="174"/>
      <c r="OF1288" s="174"/>
      <c r="OG1288" s="174"/>
      <c r="OH1288" s="174"/>
      <c r="OI1288" s="174"/>
      <c r="OJ1288" s="174"/>
      <c r="OK1288" s="174"/>
      <c r="OL1288" s="174"/>
      <c r="OM1288" s="174"/>
      <c r="ON1288" s="174"/>
      <c r="OO1288" s="174"/>
      <c r="OP1288" s="174"/>
      <c r="OQ1288" s="174"/>
      <c r="OR1288" s="174"/>
      <c r="OS1288" s="174"/>
      <c r="OT1288" s="174"/>
      <c r="OU1288" s="174"/>
      <c r="OV1288" s="174"/>
      <c r="OW1288" s="174"/>
      <c r="OX1288" s="174"/>
      <c r="OY1288" s="174"/>
      <c r="OZ1288" s="174"/>
      <c r="PA1288" s="174"/>
      <c r="PB1288" s="174"/>
      <c r="PC1288" s="174"/>
      <c r="PD1288" s="174"/>
      <c r="PE1288" s="174"/>
      <c r="PF1288" s="174"/>
      <c r="PG1288" s="174"/>
      <c r="PH1288" s="174"/>
      <c r="PI1288" s="174"/>
      <c r="PJ1288" s="174"/>
      <c r="PK1288" s="174"/>
      <c r="PL1288" s="174"/>
      <c r="PM1288" s="174"/>
      <c r="PN1288" s="174"/>
      <c r="PO1288" s="174"/>
      <c r="PP1288" s="174"/>
      <c r="PQ1288" s="174"/>
      <c r="PR1288" s="174"/>
      <c r="PS1288" s="174"/>
      <c r="PT1288" s="174"/>
      <c r="PU1288" s="174"/>
      <c r="PV1288" s="174"/>
      <c r="PW1288" s="174"/>
      <c r="PX1288" s="174"/>
      <c r="PY1288" s="174"/>
      <c r="PZ1288" s="174"/>
      <c r="QA1288" s="174"/>
      <c r="QB1288" s="174"/>
      <c r="QC1288" s="174"/>
      <c r="QD1288" s="174"/>
      <c r="QE1288" s="174"/>
      <c r="QF1288" s="174"/>
      <c r="QG1288" s="174"/>
      <c r="QH1288" s="174"/>
      <c r="QI1288" s="174"/>
      <c r="QJ1288" s="174"/>
      <c r="QK1288" s="174"/>
      <c r="QL1288" s="174"/>
      <c r="QM1288" s="174"/>
      <c r="QN1288" s="174"/>
      <c r="QO1288" s="174"/>
      <c r="QP1288" s="174"/>
      <c r="QQ1288" s="174"/>
      <c r="QR1288" s="174"/>
      <c r="QS1288" s="174"/>
      <c r="QT1288" s="174"/>
      <c r="QU1288" s="174"/>
      <c r="QV1288" s="174"/>
      <c r="QW1288" s="174"/>
      <c r="QX1288" s="174"/>
      <c r="QY1288" s="174"/>
      <c r="QZ1288" s="174"/>
      <c r="RA1288" s="174"/>
      <c r="RB1288" s="174"/>
      <c r="RC1288" s="174"/>
      <c r="RD1288" s="174"/>
      <c r="RE1288" s="174"/>
      <c r="RF1288" s="174"/>
      <c r="RG1288" s="174"/>
      <c r="RH1288" s="174"/>
      <c r="RI1288" s="174"/>
      <c r="RJ1288" s="174"/>
      <c r="RK1288" s="174"/>
      <c r="RL1288" s="174"/>
      <c r="RM1288" s="174"/>
      <c r="RN1288" s="174"/>
      <c r="RO1288" s="174"/>
      <c r="RP1288" s="174"/>
      <c r="RQ1288" s="174"/>
      <c r="RR1288" s="174"/>
      <c r="RS1288" s="174"/>
      <c r="RT1288" s="174"/>
      <c r="RU1288" s="174"/>
      <c r="RV1288" s="174"/>
      <c r="RW1288" s="174"/>
      <c r="RX1288" s="174"/>
      <c r="RY1288" s="174"/>
      <c r="RZ1288" s="174"/>
      <c r="SA1288" s="174"/>
      <c r="SB1288" s="174"/>
      <c r="SC1288" s="174"/>
      <c r="SD1288" s="174"/>
      <c r="SE1288" s="174"/>
      <c r="SF1288" s="174"/>
      <c r="SG1288" s="174"/>
      <c r="SH1288" s="174"/>
      <c r="SI1288" s="174"/>
      <c r="SJ1288" s="174"/>
      <c r="SK1288" s="174"/>
      <c r="SL1288" s="174"/>
      <c r="SM1288" s="174"/>
      <c r="SN1288" s="174"/>
      <c r="SO1288" s="174"/>
      <c r="SP1288" s="174"/>
      <c r="SQ1288" s="174"/>
      <c r="SR1288" s="174"/>
      <c r="SS1288" s="174"/>
      <c r="ST1288" s="174"/>
      <c r="SU1288" s="174"/>
      <c r="SV1288" s="174"/>
      <c r="SW1288" s="174"/>
      <c r="SX1288" s="174"/>
      <c r="SY1288" s="174"/>
      <c r="SZ1288" s="174"/>
      <c r="TA1288" s="174"/>
      <c r="TB1288" s="174"/>
      <c r="TC1288" s="174"/>
      <c r="TD1288" s="174"/>
      <c r="TE1288" s="174"/>
      <c r="TF1288" s="174"/>
      <c r="TG1288" s="174"/>
      <c r="TH1288" s="174"/>
      <c r="TI1288" s="174"/>
      <c r="TJ1288" s="174"/>
      <c r="TK1288" s="174"/>
      <c r="TL1288" s="174"/>
      <c r="TM1288" s="174"/>
      <c r="TN1288" s="174"/>
      <c r="TO1288" s="174"/>
      <c r="TP1288" s="174"/>
      <c r="TQ1288" s="174"/>
      <c r="TR1288" s="174"/>
      <c r="TS1288" s="174"/>
      <c r="TT1288" s="174"/>
      <c r="TU1288" s="174"/>
      <c r="TV1288" s="174"/>
      <c r="TW1288" s="174"/>
      <c r="TX1288" s="174"/>
      <c r="TY1288" s="174"/>
      <c r="TZ1288" s="174"/>
      <c r="UA1288" s="174"/>
      <c r="UB1288" s="174"/>
      <c r="UC1288" s="174"/>
      <c r="UD1288" s="174"/>
      <c r="UE1288" s="174"/>
      <c r="UF1288" s="174"/>
      <c r="UG1288" s="174"/>
      <c r="UH1288" s="174"/>
      <c r="UI1288" s="174"/>
      <c r="UJ1288" s="174"/>
      <c r="UK1288" s="174"/>
      <c r="UL1288" s="174"/>
      <c r="UM1288" s="174"/>
      <c r="UN1288" s="174"/>
      <c r="UO1288" s="174"/>
      <c r="UP1288" s="174"/>
      <c r="UQ1288" s="174"/>
      <c r="UR1288" s="174"/>
      <c r="US1288" s="174"/>
      <c r="UT1288" s="174"/>
      <c r="UU1288" s="174"/>
      <c r="UV1288" s="174"/>
      <c r="UW1288" s="174"/>
      <c r="UX1288" s="174"/>
      <c r="UY1288" s="174"/>
      <c r="UZ1288" s="174"/>
      <c r="VA1288" s="174"/>
      <c r="VB1288" s="174"/>
      <c r="VC1288" s="174"/>
      <c r="VD1288" s="174"/>
      <c r="VE1288" s="174"/>
      <c r="VF1288" s="174"/>
      <c r="VG1288" s="174"/>
      <c r="VH1288" s="174"/>
      <c r="VI1288" s="174"/>
      <c r="VJ1288" s="174"/>
      <c r="VK1288" s="174"/>
      <c r="VL1288" s="174"/>
      <c r="VM1288" s="174"/>
      <c r="VN1288" s="174"/>
      <c r="VO1288" s="174"/>
      <c r="VP1288" s="174"/>
      <c r="VQ1288" s="174"/>
      <c r="VR1288" s="174"/>
      <c r="VS1288" s="174"/>
      <c r="VT1288" s="174"/>
      <c r="VU1288" s="174"/>
      <c r="VV1288" s="174"/>
      <c r="VW1288" s="174"/>
      <c r="VX1288" s="174"/>
      <c r="VY1288" s="174"/>
      <c r="VZ1288" s="174"/>
      <c r="WA1288" s="174"/>
      <c r="WB1288" s="174"/>
      <c r="WC1288" s="174"/>
      <c r="WD1288" s="174"/>
      <c r="WE1288" s="174"/>
      <c r="WF1288" s="174"/>
      <c r="WG1288" s="174"/>
      <c r="WH1288" s="174"/>
      <c r="WI1288" s="174"/>
      <c r="WJ1288" s="174"/>
      <c r="WK1288" s="174"/>
      <c r="WL1288" s="174"/>
      <c r="WM1288" s="174"/>
      <c r="WN1288" s="174"/>
      <c r="WO1288" s="174"/>
      <c r="WP1288" s="174"/>
      <c r="WQ1288" s="174"/>
      <c r="WR1288" s="174"/>
      <c r="WS1288" s="174"/>
      <c r="WT1288" s="174"/>
      <c r="WU1288" s="174"/>
      <c r="WV1288" s="174"/>
      <c r="WW1288" s="174"/>
      <c r="WX1288" s="174"/>
      <c r="WY1288" s="174"/>
      <c r="WZ1288" s="174"/>
      <c r="XA1288" s="174"/>
      <c r="XB1288" s="174"/>
      <c r="XC1288" s="174"/>
      <c r="XD1288" s="174"/>
      <c r="XE1288" s="174"/>
      <c r="XF1288" s="174"/>
      <c r="XG1288" s="174"/>
      <c r="XH1288" s="174"/>
      <c r="XI1288" s="174"/>
      <c r="XJ1288" s="174"/>
      <c r="XK1288" s="174"/>
      <c r="XL1288" s="174"/>
      <c r="XM1288" s="174"/>
      <c r="XN1288" s="174"/>
      <c r="XO1288" s="174"/>
      <c r="XP1288" s="174"/>
      <c r="XQ1288" s="174"/>
      <c r="XR1288" s="174"/>
      <c r="XS1288" s="174"/>
      <c r="XT1288" s="174"/>
      <c r="XU1288" s="174"/>
      <c r="XV1288" s="174"/>
      <c r="XW1288" s="174"/>
      <c r="XX1288" s="174"/>
      <c r="XY1288" s="174"/>
      <c r="XZ1288" s="174"/>
      <c r="YA1288" s="174"/>
      <c r="YB1288" s="174"/>
      <c r="YC1288" s="174"/>
      <c r="YD1288" s="174"/>
      <c r="YE1288" s="174"/>
      <c r="YF1288" s="174"/>
      <c r="YG1288" s="174"/>
      <c r="YH1288" s="174"/>
      <c r="YI1288" s="174"/>
      <c r="YJ1288" s="174"/>
      <c r="YK1288" s="174"/>
      <c r="YL1288" s="174"/>
      <c r="YM1288" s="174"/>
      <c r="YN1288" s="174"/>
      <c r="YO1288" s="174"/>
      <c r="YP1288" s="174"/>
      <c r="YQ1288" s="174"/>
      <c r="YR1288" s="174"/>
      <c r="YS1288" s="174"/>
      <c r="YT1288" s="174"/>
      <c r="YU1288" s="174"/>
      <c r="YV1288" s="174"/>
      <c r="YW1288" s="174"/>
      <c r="YX1288" s="174"/>
      <c r="YY1288" s="174"/>
      <c r="YZ1288" s="174"/>
      <c r="ZA1288" s="174"/>
      <c r="ZB1288" s="174"/>
      <c r="ZC1288" s="174"/>
      <c r="ZD1288" s="174"/>
      <c r="ZE1288" s="174"/>
      <c r="ZF1288" s="174"/>
      <c r="ZG1288" s="174"/>
      <c r="ZH1288" s="174"/>
      <c r="ZI1288" s="174"/>
      <c r="ZJ1288" s="174"/>
      <c r="ZK1288" s="174"/>
      <c r="ZL1288" s="174"/>
      <c r="ZM1288" s="174"/>
      <c r="ZN1288" s="174"/>
      <c r="ZO1288" s="174"/>
      <c r="ZP1288" s="174"/>
      <c r="ZQ1288" s="174"/>
      <c r="ZR1288" s="174"/>
      <c r="ZS1288" s="174"/>
      <c r="ZT1288" s="174"/>
      <c r="ZU1288" s="174"/>
      <c r="ZV1288" s="174"/>
      <c r="ZW1288" s="174"/>
      <c r="ZX1288" s="174"/>
      <c r="ZY1288" s="174"/>
      <c r="ZZ1288" s="174"/>
      <c r="AAA1288" s="174"/>
      <c r="AAB1288" s="174"/>
      <c r="AAC1288" s="174"/>
      <c r="AAD1288" s="174"/>
      <c r="AAE1288" s="174"/>
      <c r="AAF1288" s="174"/>
      <c r="AAG1288" s="174"/>
      <c r="AAH1288" s="174"/>
      <c r="AAI1288" s="174"/>
      <c r="AAJ1288" s="174"/>
      <c r="AAK1288" s="174"/>
      <c r="AAL1288" s="174"/>
      <c r="AAM1288" s="174"/>
      <c r="AAN1288" s="174"/>
      <c r="AAO1288" s="174"/>
      <c r="AAP1288" s="174"/>
      <c r="AAQ1288" s="174"/>
      <c r="AAR1288" s="174"/>
      <c r="AAS1288" s="174"/>
      <c r="AAT1288" s="174"/>
      <c r="AAU1288" s="174"/>
      <c r="AAV1288" s="174"/>
      <c r="AAW1288" s="174"/>
      <c r="AAX1288" s="174"/>
      <c r="AAY1288" s="174"/>
      <c r="AAZ1288" s="174"/>
      <c r="ABA1288" s="174"/>
      <c r="ABB1288" s="174"/>
      <c r="ABC1288" s="174"/>
      <c r="ABD1288" s="174"/>
      <c r="ABE1288" s="174"/>
      <c r="ABF1288" s="174"/>
      <c r="ABG1288" s="174"/>
      <c r="ABH1288" s="174"/>
      <c r="ABI1288" s="174"/>
      <c r="ABJ1288" s="174"/>
      <c r="ABK1288" s="174"/>
      <c r="ABL1288" s="174"/>
      <c r="ABM1288" s="174"/>
      <c r="ABN1288" s="174"/>
      <c r="ABO1288" s="174"/>
      <c r="ABP1288" s="174"/>
      <c r="ABQ1288" s="174"/>
      <c r="ABR1288" s="174"/>
      <c r="ABS1288" s="174"/>
      <c r="ABT1288" s="174"/>
      <c r="ABU1288" s="174"/>
      <c r="ABV1288" s="174"/>
      <c r="ABW1288" s="174"/>
      <c r="ABX1288" s="174"/>
      <c r="ABY1288" s="174"/>
      <c r="ABZ1288" s="174"/>
      <c r="ACA1288" s="174"/>
      <c r="ACB1288" s="174"/>
      <c r="ACC1288" s="174"/>
      <c r="ACD1288" s="174"/>
      <c r="ACE1288" s="174"/>
      <c r="ACF1288" s="174"/>
      <c r="ACG1288" s="174"/>
      <c r="ACH1288" s="174"/>
      <c r="ACI1288" s="174"/>
      <c r="ACJ1288" s="174"/>
      <c r="ACK1288" s="174"/>
      <c r="ACL1288" s="174"/>
      <c r="ACM1288" s="174"/>
      <c r="ACN1288" s="174"/>
      <c r="ACO1288" s="174"/>
      <c r="ACP1288" s="174"/>
      <c r="ACQ1288" s="174"/>
      <c r="ACR1288" s="174"/>
      <c r="ACS1288" s="174"/>
      <c r="ACT1288" s="174"/>
      <c r="ACU1288" s="174"/>
      <c r="ACV1288" s="174"/>
      <c r="ACW1288" s="174"/>
      <c r="ACX1288" s="174"/>
      <c r="ACY1288" s="174"/>
      <c r="ACZ1288" s="174"/>
      <c r="ADA1288" s="174"/>
      <c r="ADB1288" s="174"/>
      <c r="ADC1288" s="174"/>
      <c r="ADD1288" s="174"/>
      <c r="ADE1288" s="174"/>
      <c r="ADF1288" s="174"/>
      <c r="ADG1288" s="174"/>
      <c r="ADH1288" s="174"/>
      <c r="ADI1288" s="174"/>
      <c r="ADJ1288" s="174"/>
      <c r="ADK1288" s="174"/>
      <c r="ADL1288" s="174"/>
      <c r="ADM1288" s="174"/>
      <c r="ADN1288" s="174"/>
      <c r="ADO1288" s="174"/>
      <c r="ADP1288" s="174"/>
      <c r="ADQ1288" s="174"/>
      <c r="ADR1288" s="174"/>
      <c r="ADS1288" s="174"/>
      <c r="ADT1288" s="174"/>
      <c r="ADU1288" s="174"/>
      <c r="ADV1288" s="174"/>
      <c r="ADW1288" s="174"/>
      <c r="ADX1288" s="174"/>
      <c r="ADY1288" s="174"/>
      <c r="ADZ1288" s="174"/>
      <c r="AEA1288" s="174"/>
      <c r="AEB1288" s="174"/>
      <c r="AEC1288" s="174"/>
      <c r="AED1288" s="174"/>
      <c r="AEE1288" s="174"/>
      <c r="AEF1288" s="174"/>
      <c r="AEG1288" s="174"/>
      <c r="AEH1288" s="174"/>
      <c r="AEI1288" s="174"/>
      <c r="AEJ1288" s="174"/>
      <c r="AEK1288" s="174"/>
      <c r="AEL1288" s="174"/>
      <c r="AEM1288" s="174"/>
      <c r="AEN1288" s="174"/>
      <c r="AEO1288" s="174"/>
      <c r="AEP1288" s="174"/>
      <c r="AEQ1288" s="174"/>
      <c r="AER1288" s="174"/>
      <c r="AES1288" s="174"/>
      <c r="AET1288" s="174"/>
      <c r="AEU1288" s="174"/>
      <c r="AEV1288" s="174"/>
      <c r="AEW1288" s="174"/>
      <c r="AEX1288" s="174"/>
      <c r="AEY1288" s="174"/>
      <c r="AEZ1288" s="174"/>
      <c r="AFA1288" s="174"/>
      <c r="AFB1288" s="174"/>
      <c r="AFC1288" s="174"/>
      <c r="AFD1288" s="174"/>
      <c r="AFE1288" s="174"/>
      <c r="AFF1288" s="174"/>
      <c r="AFG1288" s="174"/>
      <c r="AFH1288" s="174"/>
      <c r="AFI1288" s="174"/>
      <c r="AFJ1288" s="174"/>
      <c r="AFK1288" s="174"/>
      <c r="AFL1288" s="174"/>
      <c r="AFM1288" s="174"/>
      <c r="AFN1288" s="174"/>
      <c r="AFO1288" s="174"/>
      <c r="AFP1288" s="174"/>
      <c r="AFQ1288" s="174"/>
      <c r="AFR1288" s="174"/>
      <c r="AFS1288" s="174"/>
      <c r="AFT1288" s="174"/>
      <c r="AFU1288" s="174"/>
      <c r="AFV1288" s="174"/>
      <c r="AFW1288" s="174"/>
      <c r="AFX1288" s="174"/>
      <c r="AFY1288" s="174"/>
      <c r="AFZ1288" s="174"/>
      <c r="AGA1288" s="174"/>
      <c r="AGB1288" s="174"/>
      <c r="AGC1288" s="174"/>
      <c r="AGD1288" s="174"/>
      <c r="AGE1288" s="174"/>
      <c r="AGF1288" s="174"/>
      <c r="AGG1288" s="174"/>
      <c r="AGH1288" s="174"/>
      <c r="AGI1288" s="174"/>
      <c r="AGJ1288" s="174"/>
      <c r="AGK1288" s="174"/>
      <c r="AGL1288" s="174"/>
      <c r="AGM1288" s="174"/>
      <c r="AGN1288" s="174"/>
      <c r="AGO1288" s="174"/>
      <c r="AGP1288" s="174"/>
      <c r="AGQ1288" s="174"/>
      <c r="AGR1288" s="174"/>
      <c r="AGS1288" s="174"/>
      <c r="AGT1288" s="174"/>
      <c r="AGU1288" s="174"/>
      <c r="AGV1288" s="174"/>
      <c r="AGW1288" s="174"/>
      <c r="AGX1288" s="174"/>
      <c r="AGY1288" s="174"/>
      <c r="AGZ1288" s="174"/>
      <c r="AHA1288" s="174"/>
      <c r="AHB1288" s="174"/>
      <c r="AHC1288" s="174"/>
      <c r="AHD1288" s="174"/>
      <c r="AHE1288" s="174"/>
      <c r="AHF1288" s="174"/>
      <c r="AHG1288" s="174"/>
      <c r="AHH1288" s="174"/>
      <c r="AHI1288" s="174"/>
      <c r="AHJ1288" s="174"/>
      <c r="AHK1288" s="174"/>
      <c r="AHL1288" s="174"/>
      <c r="AHM1288" s="174"/>
      <c r="AHN1288" s="174"/>
      <c r="AHO1288" s="174"/>
      <c r="AHP1288" s="174"/>
      <c r="AHQ1288" s="174"/>
      <c r="AHR1288" s="174"/>
      <c r="AHS1288" s="174"/>
      <c r="AHT1288" s="174"/>
      <c r="AHU1288" s="174"/>
      <c r="AHV1288" s="174"/>
      <c r="AHW1288" s="174"/>
      <c r="AHX1288" s="174"/>
      <c r="AHY1288" s="174"/>
      <c r="AHZ1288" s="174"/>
      <c r="AIA1288" s="174"/>
      <c r="AIB1288" s="174"/>
      <c r="AIC1288" s="174"/>
      <c r="AID1288" s="174"/>
      <c r="AIE1288" s="174"/>
      <c r="AIF1288" s="174"/>
      <c r="AIG1288" s="174"/>
      <c r="AIH1288" s="174"/>
      <c r="AII1288" s="174"/>
      <c r="AIJ1288" s="174"/>
      <c r="AIK1288" s="174"/>
      <c r="AIL1288" s="174"/>
      <c r="AIM1288" s="174"/>
      <c r="AIN1288" s="174"/>
      <c r="AIO1288" s="174"/>
      <c r="AIP1288" s="174"/>
      <c r="AIQ1288" s="174"/>
      <c r="AIR1288" s="174"/>
      <c r="AIS1288" s="174"/>
      <c r="AIT1288" s="174"/>
      <c r="AIU1288" s="174"/>
      <c r="AIV1288" s="174"/>
      <c r="AIW1288" s="174"/>
      <c r="AIX1288" s="174"/>
      <c r="AIY1288" s="174"/>
      <c r="AIZ1288" s="174"/>
      <c r="AJA1288" s="174"/>
      <c r="AJB1288" s="174"/>
      <c r="AJC1288" s="174"/>
      <c r="AJD1288" s="174"/>
      <c r="AJE1288" s="174"/>
      <c r="AJF1288" s="174"/>
      <c r="AJG1288" s="174"/>
      <c r="AJH1288" s="174"/>
      <c r="AJI1288" s="174"/>
      <c r="AJJ1288" s="174"/>
      <c r="AJK1288" s="174"/>
      <c r="AJL1288" s="174"/>
      <c r="AJM1288" s="174"/>
      <c r="AJN1288" s="174"/>
      <c r="AJO1288" s="174"/>
      <c r="AJP1288" s="174"/>
      <c r="AJQ1288" s="174"/>
      <c r="AJR1288" s="174"/>
      <c r="AJS1288" s="174"/>
      <c r="AJT1288" s="174"/>
      <c r="AJU1288" s="174"/>
      <c r="AJV1288" s="174"/>
      <c r="AJW1288" s="174"/>
      <c r="AJX1288" s="174"/>
      <c r="AJY1288" s="174"/>
      <c r="AJZ1288" s="174"/>
      <c r="AKA1288" s="174"/>
      <c r="AKB1288" s="174"/>
      <c r="AKC1288" s="174"/>
      <c r="AKD1288" s="174"/>
      <c r="AKE1288" s="174"/>
      <c r="AKF1288" s="174"/>
      <c r="AKG1288" s="174"/>
      <c r="AKH1288" s="174"/>
      <c r="AKI1288" s="174"/>
      <c r="AKJ1288" s="174"/>
      <c r="AKK1288" s="174"/>
      <c r="AKL1288" s="174"/>
      <c r="AKM1288" s="174"/>
      <c r="AKN1288" s="174"/>
      <c r="AKO1288" s="174"/>
      <c r="AKP1288" s="174"/>
      <c r="AKQ1288" s="174"/>
      <c r="AKR1288" s="174"/>
      <c r="AKS1288" s="174"/>
      <c r="AKT1288" s="174"/>
      <c r="AKU1288" s="174"/>
      <c r="AKV1288" s="174"/>
      <c r="AKW1288" s="174"/>
      <c r="AKX1288" s="174"/>
      <c r="AKY1288" s="174"/>
      <c r="AKZ1288" s="174"/>
      <c r="ALA1288" s="174"/>
      <c r="ALB1288" s="174"/>
      <c r="ALC1288" s="174"/>
      <c r="ALD1288" s="174"/>
      <c r="ALE1288" s="174"/>
      <c r="ALF1288" s="174"/>
      <c r="ALG1288" s="174"/>
      <c r="ALH1288" s="174"/>
      <c r="ALI1288" s="174"/>
      <c r="ALJ1288" s="174"/>
      <c r="ALK1288" s="174"/>
      <c r="ALL1288" s="174"/>
      <c r="ALM1288" s="174"/>
      <c r="ALN1288" s="174"/>
      <c r="ALO1288" s="174"/>
      <c r="ALP1288" s="174"/>
      <c r="ALQ1288" s="174"/>
      <c r="ALR1288" s="174"/>
      <c r="ALS1288" s="174"/>
      <c r="ALT1288" s="174"/>
      <c r="ALU1288" s="174"/>
      <c r="ALV1288" s="174"/>
      <c r="ALW1288" s="174"/>
      <c r="ALX1288" s="174"/>
      <c r="ALY1288" s="174"/>
      <c r="ALZ1288" s="174"/>
      <c r="AMA1288" s="174"/>
      <c r="AMB1288" s="174"/>
      <c r="AMC1288" s="174"/>
      <c r="AMD1288" s="174"/>
      <c r="AME1288" s="174"/>
      <c r="AMF1288" s="174"/>
      <c r="AMG1288" s="174"/>
      <c r="AMH1288" s="174"/>
      <c r="AMI1288" s="174"/>
      <c r="AMJ1288" s="174"/>
    </row>
    <row r="1289" spans="1:1025" ht="22.8" hidden="1">
      <c r="B12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9" s="42" t="s">
        <v>12</v>
      </c>
      <c r="D1289" s="188">
        <v>94969</v>
      </c>
      <c r="E1289" s="40">
        <v>0.25</v>
      </c>
      <c r="F12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289" s="40">
        <f ca="1">ROUND(E1289*G1289,2)</f>
        <v>118.31</v>
      </c>
      <c r="I1289" s="176"/>
      <c r="J1289" s="97"/>
      <c r="K1289" s="15" t="str">
        <f t="shared" si="137"/>
        <v>SEDUC E 76</v>
      </c>
    </row>
    <row r="1290" spans="1:1025" hidden="1">
      <c r="B129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0" s="161" t="s">
        <v>36</v>
      </c>
      <c r="D1290" s="188">
        <v>12373</v>
      </c>
      <c r="E1290" s="40">
        <v>1</v>
      </c>
      <c r="F129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0"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0" s="40" t="e">
        <f ca="1">ROUND(E1290*G1290,2)</f>
        <v>#N/A</v>
      </c>
      <c r="I1290" s="176"/>
      <c r="J1290" s="97"/>
      <c r="K1290" s="15" t="str">
        <f t="shared" si="137"/>
        <v>SEDUC E 76</v>
      </c>
    </row>
    <row r="1291" spans="1:1025" hidden="1">
      <c r="B1291"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1" s="42" t="s">
        <v>12</v>
      </c>
      <c r="D1291" s="40" t="s">
        <v>23</v>
      </c>
      <c r="E1291" s="40">
        <v>0.2</v>
      </c>
      <c r="F1291"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1"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1" s="40" t="e">
        <f ca="1">ROUND(E1291*G1291,2)</f>
        <v>#N/A</v>
      </c>
      <c r="I1291" s="176"/>
      <c r="J1291" s="97"/>
      <c r="K1291" s="15" t="str">
        <f t="shared" si="137"/>
        <v>SEDUC E 76</v>
      </c>
    </row>
    <row r="1292" spans="1:1025" hidden="1">
      <c r="B12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2" s="42" t="s">
        <v>12</v>
      </c>
      <c r="D1292" s="188">
        <v>88316</v>
      </c>
      <c r="E1292" s="40">
        <v>6</v>
      </c>
      <c r="F12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292" s="40">
        <f ca="1">ROUND(E1292*G1292,2)</f>
        <v>104.58</v>
      </c>
      <c r="I1292" s="176"/>
      <c r="J1292" s="97"/>
      <c r="K1292" s="15" t="str">
        <f t="shared" si="137"/>
        <v>SEDUC E 76</v>
      </c>
    </row>
    <row r="1293" spans="1:1025" ht="34.200000000000003" hidden="1">
      <c r="B12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3" s="42" t="s">
        <v>12</v>
      </c>
      <c r="D1293" s="188">
        <v>91634</v>
      </c>
      <c r="E1293" s="40">
        <v>1.5</v>
      </c>
      <c r="F12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293" s="40">
        <f ca="1">ROUND(E1293*G1293,2)</f>
        <v>369.26</v>
      </c>
      <c r="I1293" s="176"/>
      <c r="J1293" s="97"/>
      <c r="K1293" s="15" t="str">
        <f t="shared" si="137"/>
        <v>SEDUC E 76</v>
      </c>
    </row>
    <row r="1294" spans="1:1025" hidden="1">
      <c r="A1294" s="43" t="e">
        <f ca="1">H1294</f>
        <v>#N/A</v>
      </c>
      <c r="B1294" s="44" t="s">
        <v>13</v>
      </c>
      <c r="C1294" s="45"/>
      <c r="D1294" s="40"/>
      <c r="E1294" s="40"/>
      <c r="F1294" s="40"/>
      <c r="G1294" s="40"/>
      <c r="H1294" s="74" t="e">
        <f ca="1">SUM(H1289:H1293)</f>
        <v>#N/A</v>
      </c>
      <c r="I1294" s="26" t="str">
        <f>A1287</f>
        <v>SEDUC E 76</v>
      </c>
      <c r="J1294" s="115" t="e">
        <f ca="1">H1294</f>
        <v>#N/A</v>
      </c>
      <c r="K1294" s="15" t="str">
        <f t="shared" si="137"/>
        <v>SEDUC E 76</v>
      </c>
    </row>
    <row r="1295" spans="1:1025" hidden="1">
      <c r="K1295" s="15" t="str">
        <f t="shared" si="137"/>
        <v>SEDUC E 76</v>
      </c>
    </row>
    <row r="1296" spans="1:1025" ht="20.399999999999999" hidden="1">
      <c r="B1296" s="316" t="str">
        <f>A1297</f>
        <v>SEDUC E 77</v>
      </c>
      <c r="C1296" s="317"/>
      <c r="D1296" s="317"/>
      <c r="E1296" s="317"/>
      <c r="F1296" s="317"/>
      <c r="G1296" s="317"/>
      <c r="H1296" s="318"/>
      <c r="I1296" s="91"/>
      <c r="J1296" s="97"/>
      <c r="K1296" s="15" t="str">
        <f>B1296</f>
        <v>SEDUC E 77</v>
      </c>
      <c r="AMK1296" s="15"/>
    </row>
    <row r="1297" spans="1:1025" s="22" customFormat="1" ht="24" hidden="1" customHeight="1">
      <c r="A1297" s="214" t="s">
        <v>204</v>
      </c>
      <c r="B1297" s="357" t="s">
        <v>205</v>
      </c>
      <c r="C1297" s="358"/>
      <c r="D1297" s="358"/>
      <c r="E1297" s="358"/>
      <c r="F1297" s="359"/>
      <c r="G1297" s="215" t="s">
        <v>3</v>
      </c>
      <c r="H1297" s="216" t="s">
        <v>4</v>
      </c>
      <c r="I1297" s="232"/>
      <c r="J1297" s="232"/>
      <c r="K1297" s="15" t="str">
        <f t="shared" ref="K1297:K1305" si="138">K1296</f>
        <v>SEDUC E 77</v>
      </c>
    </row>
    <row r="1298" spans="1:1025" s="23" customFormat="1" hidden="1">
      <c r="A1298" s="217"/>
      <c r="B1298" s="218" t="s">
        <v>5</v>
      </c>
      <c r="C1298" s="219" t="s">
        <v>6</v>
      </c>
      <c r="D1298" s="219" t="s">
        <v>7</v>
      </c>
      <c r="E1298" s="220" t="s">
        <v>8</v>
      </c>
      <c r="F1298" s="218" t="s">
        <v>16</v>
      </c>
      <c r="G1298" s="221" t="s">
        <v>17</v>
      </c>
      <c r="H1298" s="218" t="s">
        <v>11</v>
      </c>
      <c r="I1298" s="233"/>
      <c r="J1298" s="233"/>
      <c r="K1298" s="15" t="str">
        <f t="shared" si="138"/>
        <v>SEDUC E 77</v>
      </c>
    </row>
    <row r="1299" spans="1:1025" s="22" customFormat="1" ht="22.8" hidden="1">
      <c r="A1299" s="214"/>
      <c r="B12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9" s="222" t="s">
        <v>12</v>
      </c>
      <c r="D1299" s="222">
        <v>94969</v>
      </c>
      <c r="E1299" s="223">
        <v>0.2</v>
      </c>
      <c r="F12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299" s="223">
        <f ca="1">ROUND(E1299*G1299,2)</f>
        <v>94.64</v>
      </c>
      <c r="I1299" s="232"/>
      <c r="J1299" s="232"/>
      <c r="K1299" s="15" t="str">
        <f t="shared" si="138"/>
        <v>SEDUC E 77</v>
      </c>
    </row>
    <row r="1300" spans="1:1025" s="22" customFormat="1" ht="22.8" hidden="1">
      <c r="A1300" s="214"/>
      <c r="B13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DUPLO T, EXTENSAO DE 11,00 M, RESISTENCIA DE 200 DAN, TIPO D</v>
      </c>
      <c r="C1300" s="224" t="s">
        <v>36</v>
      </c>
      <c r="D1300" s="222">
        <v>12372</v>
      </c>
      <c r="E1300" s="223">
        <v>1</v>
      </c>
      <c r="F13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897,17</v>
      </c>
      <c r="H1300" s="223">
        <f ca="1">ROUND(E1300*G1300,2)</f>
        <v>897.17</v>
      </c>
      <c r="I1300" s="232"/>
      <c r="J1300" s="232"/>
      <c r="K1300" s="15" t="str">
        <f t="shared" si="138"/>
        <v>SEDUC E 77</v>
      </c>
    </row>
    <row r="1301" spans="1:1025" s="22" customFormat="1" hidden="1">
      <c r="A1301" s="214"/>
      <c r="B1301"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01" s="222" t="s">
        <v>12</v>
      </c>
      <c r="D1301" s="222" t="s">
        <v>23</v>
      </c>
      <c r="E1301" s="223">
        <v>0.2</v>
      </c>
      <c r="F1301"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01"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01" s="223" t="e">
        <f ca="1">ROUND(E1301*G1301,2)</f>
        <v>#N/A</v>
      </c>
      <c r="I1301" s="232"/>
      <c r="J1301" s="232"/>
      <c r="K1301" s="15" t="str">
        <f t="shared" si="138"/>
        <v>SEDUC E 77</v>
      </c>
    </row>
    <row r="1302" spans="1:1025" s="22" customFormat="1" hidden="1">
      <c r="A1302" s="214"/>
      <c r="B13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02" s="222" t="s">
        <v>12</v>
      </c>
      <c r="D1302" s="222">
        <v>88316</v>
      </c>
      <c r="E1302" s="223">
        <v>3.5</v>
      </c>
      <c r="F13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02" s="223">
        <f ca="1">ROUND(E1302*G1302,2)</f>
        <v>61.01</v>
      </c>
      <c r="I1302" s="232"/>
      <c r="J1302" s="232"/>
      <c r="K1302" s="15" t="str">
        <f t="shared" si="138"/>
        <v>SEDUC E 77</v>
      </c>
    </row>
    <row r="1303" spans="1:1025" s="22" customFormat="1" ht="34.200000000000003" hidden="1">
      <c r="A1303" s="214"/>
      <c r="B13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03" s="222" t="s">
        <v>12</v>
      </c>
      <c r="D1303" s="225">
        <v>91634</v>
      </c>
      <c r="E1303" s="223">
        <v>1.5</v>
      </c>
      <c r="F13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303" s="223">
        <f ca="1">ROUND(E1303*G1303,2)</f>
        <v>369.26</v>
      </c>
      <c r="I1303" s="232"/>
      <c r="J1303" s="232"/>
      <c r="K1303" s="15" t="str">
        <f t="shared" si="138"/>
        <v>SEDUC E 77</v>
      </c>
    </row>
    <row r="1304" spans="1:1025" s="22" customFormat="1" hidden="1">
      <c r="A1304" s="226" t="e">
        <f ca="1">H1304</f>
        <v>#N/A</v>
      </c>
      <c r="B1304" s="276" t="s">
        <v>13</v>
      </c>
      <c r="C1304" s="222"/>
      <c r="D1304" s="222"/>
      <c r="E1304" s="227"/>
      <c r="F1304" s="228"/>
      <c r="G1304" s="229"/>
      <c r="H1304" s="230" t="e">
        <f ca="1">SUM(H1299:H1303)</f>
        <v>#N/A</v>
      </c>
      <c r="I1304" s="232" t="str">
        <f>A1297</f>
        <v>SEDUC E 77</v>
      </c>
      <c r="J1304" s="234" t="e">
        <f ca="1">H1304</f>
        <v>#N/A</v>
      </c>
      <c r="K1304" s="15" t="str">
        <f t="shared" si="138"/>
        <v>SEDUC E 77</v>
      </c>
    </row>
    <row r="1305" spans="1:1025" hidden="1">
      <c r="K1305" s="15" t="str">
        <f t="shared" si="138"/>
        <v>SEDUC E 77</v>
      </c>
    </row>
    <row r="1306" spans="1:1025" ht="20.399999999999999" hidden="1">
      <c r="B1306" s="316" t="str">
        <f>A1307</f>
        <v>SEDUC E 78</v>
      </c>
      <c r="C1306" s="317"/>
      <c r="D1306" s="317"/>
      <c r="E1306" s="317"/>
      <c r="F1306" s="317"/>
      <c r="G1306" s="317"/>
      <c r="H1306" s="318"/>
      <c r="I1306" s="91"/>
      <c r="J1306" s="97"/>
      <c r="K1306" s="15" t="str">
        <f>B1306</f>
        <v>SEDUC E 78</v>
      </c>
      <c r="AMK1306" s="15"/>
    </row>
    <row r="1307" spans="1:1025" hidden="1">
      <c r="A1307" s="29" t="s">
        <v>206</v>
      </c>
      <c r="B1307" s="313" t="s">
        <v>207</v>
      </c>
      <c r="C1307" s="314"/>
      <c r="D1307" s="314"/>
      <c r="E1307" s="314"/>
      <c r="F1307" s="315"/>
      <c r="G1307" s="76" t="s">
        <v>3</v>
      </c>
      <c r="H1307" s="216" t="s">
        <v>4</v>
      </c>
      <c r="I1307" s="97"/>
      <c r="J1307" s="97"/>
      <c r="K1307" s="15" t="str">
        <f t="shared" ref="K1307:K1313" si="139">K1306</f>
        <v>SEDUC E 78</v>
      </c>
    </row>
    <row r="1308" spans="1:1025" s="14" customFormat="1" hidden="1">
      <c r="B1308" s="218" t="s">
        <v>5</v>
      </c>
      <c r="C1308" s="33" t="s">
        <v>6</v>
      </c>
      <c r="D1308" s="198" t="s">
        <v>7</v>
      </c>
      <c r="E1308" s="199" t="s">
        <v>8</v>
      </c>
      <c r="F1308" s="198" t="s">
        <v>16</v>
      </c>
      <c r="G1308" s="200" t="s">
        <v>17</v>
      </c>
      <c r="H1308" s="198" t="s">
        <v>11</v>
      </c>
      <c r="I1308" s="176"/>
      <c r="J1308" s="176"/>
      <c r="K1308" s="15" t="str">
        <f t="shared" si="139"/>
        <v>SEDUC E 78</v>
      </c>
      <c r="L1308" s="174"/>
      <c r="M1308" s="174"/>
      <c r="N1308" s="174"/>
      <c r="O1308" s="174"/>
      <c r="P1308" s="174"/>
      <c r="Q1308" s="174"/>
      <c r="R1308" s="174"/>
      <c r="S1308" s="174"/>
      <c r="T1308" s="174"/>
      <c r="U1308" s="174"/>
      <c r="V1308" s="174"/>
      <c r="W1308" s="174"/>
      <c r="X1308" s="174"/>
      <c r="Y1308" s="174"/>
      <c r="Z1308" s="174"/>
      <c r="AA1308" s="174"/>
      <c r="AB1308" s="174"/>
      <c r="AC1308" s="174"/>
      <c r="AD1308" s="174"/>
      <c r="AE1308" s="174"/>
      <c r="AF1308" s="174"/>
      <c r="AG1308" s="174"/>
      <c r="AH1308" s="174"/>
      <c r="AI1308" s="174"/>
      <c r="AJ1308" s="174"/>
      <c r="AK1308" s="174"/>
      <c r="AL1308" s="174"/>
      <c r="AM1308" s="174"/>
      <c r="AN1308" s="174"/>
      <c r="AO1308" s="174"/>
      <c r="AP1308" s="174"/>
      <c r="AQ1308" s="174"/>
      <c r="AR1308" s="174"/>
      <c r="AS1308" s="174"/>
      <c r="AT1308" s="174"/>
      <c r="AU1308" s="174"/>
      <c r="AV1308" s="174"/>
      <c r="AW1308" s="174"/>
      <c r="AX1308" s="174"/>
      <c r="AY1308" s="174"/>
      <c r="AZ1308" s="174"/>
      <c r="BA1308" s="174"/>
      <c r="BB1308" s="174"/>
      <c r="BC1308" s="174"/>
      <c r="BD1308" s="174"/>
      <c r="BE1308" s="174"/>
      <c r="BF1308" s="174"/>
      <c r="BG1308" s="174"/>
      <c r="BH1308" s="174"/>
      <c r="BI1308" s="174"/>
      <c r="BJ1308" s="174"/>
      <c r="BK1308" s="174"/>
      <c r="BL1308" s="174"/>
      <c r="BM1308" s="174"/>
      <c r="BN1308" s="174"/>
      <c r="BO1308" s="174"/>
      <c r="BP1308" s="174"/>
      <c r="BQ1308" s="174"/>
      <c r="BR1308" s="174"/>
      <c r="BS1308" s="174"/>
      <c r="BT1308" s="174"/>
      <c r="BU1308" s="174"/>
      <c r="BV1308" s="174"/>
      <c r="BW1308" s="174"/>
      <c r="BX1308" s="174"/>
      <c r="BY1308" s="174"/>
      <c r="BZ1308" s="174"/>
      <c r="CA1308" s="174"/>
      <c r="CB1308" s="174"/>
      <c r="CC1308" s="174"/>
      <c r="CD1308" s="174"/>
      <c r="CE1308" s="174"/>
      <c r="CF1308" s="174"/>
      <c r="CG1308" s="174"/>
      <c r="CH1308" s="174"/>
      <c r="CI1308" s="174"/>
      <c r="CJ1308" s="174"/>
      <c r="CK1308" s="174"/>
      <c r="CL1308" s="174"/>
      <c r="CM1308" s="174"/>
      <c r="CN1308" s="174"/>
      <c r="CO1308" s="174"/>
      <c r="CP1308" s="174"/>
      <c r="CQ1308" s="174"/>
      <c r="CR1308" s="174"/>
      <c r="CS1308" s="174"/>
      <c r="CT1308" s="174"/>
      <c r="CU1308" s="174"/>
      <c r="CV1308" s="174"/>
      <c r="CW1308" s="174"/>
      <c r="CX1308" s="174"/>
      <c r="CY1308" s="174"/>
      <c r="CZ1308" s="174"/>
      <c r="DA1308" s="174"/>
      <c r="DB1308" s="174"/>
      <c r="DC1308" s="174"/>
      <c r="DD1308" s="174"/>
      <c r="DE1308" s="174"/>
      <c r="DF1308" s="174"/>
      <c r="DG1308" s="174"/>
      <c r="DH1308" s="174"/>
      <c r="DI1308" s="174"/>
      <c r="DJ1308" s="174"/>
      <c r="DK1308" s="174"/>
      <c r="DL1308" s="174"/>
      <c r="DM1308" s="174"/>
      <c r="DN1308" s="174"/>
      <c r="DO1308" s="174"/>
      <c r="DP1308" s="174"/>
      <c r="DQ1308" s="174"/>
      <c r="DR1308" s="174"/>
      <c r="DS1308" s="174"/>
      <c r="DT1308" s="174"/>
      <c r="DU1308" s="174"/>
      <c r="DV1308" s="174"/>
      <c r="DW1308" s="174"/>
      <c r="DX1308" s="174"/>
      <c r="DY1308" s="174"/>
      <c r="DZ1308" s="174"/>
      <c r="EA1308" s="174"/>
      <c r="EB1308" s="174"/>
      <c r="EC1308" s="174"/>
      <c r="ED1308" s="174"/>
      <c r="EE1308" s="174"/>
      <c r="EF1308" s="174"/>
      <c r="EG1308" s="174"/>
      <c r="EH1308" s="174"/>
      <c r="EI1308" s="174"/>
      <c r="EJ1308" s="174"/>
      <c r="EK1308" s="174"/>
      <c r="EL1308" s="174"/>
      <c r="EM1308" s="174"/>
      <c r="EN1308" s="174"/>
      <c r="EO1308" s="174"/>
      <c r="EP1308" s="174"/>
      <c r="EQ1308" s="174"/>
      <c r="ER1308" s="174"/>
      <c r="ES1308" s="174"/>
      <c r="ET1308" s="174"/>
      <c r="EU1308" s="174"/>
      <c r="EV1308" s="174"/>
      <c r="EW1308" s="174"/>
      <c r="EX1308" s="174"/>
      <c r="EY1308" s="174"/>
      <c r="EZ1308" s="174"/>
      <c r="FA1308" s="174"/>
      <c r="FB1308" s="174"/>
      <c r="FC1308" s="174"/>
      <c r="FD1308" s="174"/>
      <c r="FE1308" s="174"/>
      <c r="FF1308" s="174"/>
      <c r="FG1308" s="174"/>
      <c r="FH1308" s="174"/>
      <c r="FI1308" s="174"/>
      <c r="FJ1308" s="174"/>
      <c r="FK1308" s="174"/>
      <c r="FL1308" s="174"/>
      <c r="FM1308" s="174"/>
      <c r="FN1308" s="174"/>
      <c r="FO1308" s="174"/>
      <c r="FP1308" s="174"/>
      <c r="FQ1308" s="174"/>
      <c r="FR1308" s="174"/>
      <c r="FS1308" s="174"/>
      <c r="FT1308" s="174"/>
      <c r="FU1308" s="174"/>
      <c r="FV1308" s="174"/>
      <c r="FW1308" s="174"/>
      <c r="FX1308" s="174"/>
      <c r="FY1308" s="174"/>
      <c r="FZ1308" s="174"/>
      <c r="GA1308" s="174"/>
      <c r="GB1308" s="174"/>
      <c r="GC1308" s="174"/>
      <c r="GD1308" s="174"/>
      <c r="GE1308" s="174"/>
      <c r="GF1308" s="174"/>
      <c r="GG1308" s="174"/>
      <c r="GH1308" s="174"/>
      <c r="GI1308" s="174"/>
      <c r="GJ1308" s="174"/>
      <c r="GK1308" s="174"/>
      <c r="GL1308" s="174"/>
      <c r="GM1308" s="174"/>
      <c r="GN1308" s="174"/>
      <c r="GO1308" s="174"/>
      <c r="GP1308" s="174"/>
      <c r="GQ1308" s="174"/>
      <c r="GR1308" s="174"/>
      <c r="GS1308" s="174"/>
      <c r="GT1308" s="174"/>
      <c r="GU1308" s="174"/>
      <c r="GV1308" s="174"/>
      <c r="GW1308" s="174"/>
      <c r="GX1308" s="174"/>
      <c r="GY1308" s="174"/>
      <c r="GZ1308" s="174"/>
      <c r="HA1308" s="174"/>
      <c r="HB1308" s="174"/>
      <c r="HC1308" s="174"/>
      <c r="HD1308" s="174"/>
      <c r="HE1308" s="174"/>
      <c r="HF1308" s="174"/>
      <c r="HG1308" s="174"/>
      <c r="HH1308" s="174"/>
      <c r="HI1308" s="174"/>
      <c r="HJ1308" s="174"/>
      <c r="HK1308" s="174"/>
      <c r="HL1308" s="174"/>
      <c r="HM1308" s="174"/>
      <c r="HN1308" s="174"/>
      <c r="HO1308" s="174"/>
      <c r="HP1308" s="174"/>
      <c r="HQ1308" s="174"/>
      <c r="HR1308" s="174"/>
      <c r="HS1308" s="174"/>
      <c r="HT1308" s="174"/>
      <c r="HU1308" s="174"/>
      <c r="HV1308" s="174"/>
      <c r="HW1308" s="174"/>
      <c r="HX1308" s="174"/>
      <c r="HY1308" s="174"/>
      <c r="HZ1308" s="174"/>
      <c r="IA1308" s="174"/>
      <c r="IB1308" s="174"/>
      <c r="IC1308" s="174"/>
      <c r="ID1308" s="174"/>
      <c r="IE1308" s="174"/>
      <c r="IF1308" s="174"/>
      <c r="IG1308" s="174"/>
      <c r="IH1308" s="174"/>
      <c r="II1308" s="174"/>
      <c r="IJ1308" s="174"/>
      <c r="IK1308" s="174"/>
      <c r="IL1308" s="174"/>
      <c r="IM1308" s="174"/>
      <c r="IN1308" s="174"/>
      <c r="IO1308" s="174"/>
      <c r="IP1308" s="174"/>
      <c r="IQ1308" s="174"/>
      <c r="IR1308" s="174"/>
      <c r="IS1308" s="174"/>
      <c r="IT1308" s="174"/>
      <c r="IU1308" s="174"/>
      <c r="IV1308" s="174"/>
      <c r="IW1308" s="174"/>
      <c r="IX1308" s="174"/>
      <c r="IY1308" s="174"/>
      <c r="IZ1308" s="174"/>
      <c r="JA1308" s="174"/>
      <c r="JB1308" s="174"/>
      <c r="JC1308" s="174"/>
      <c r="JD1308" s="174"/>
      <c r="JE1308" s="174"/>
      <c r="JF1308" s="174"/>
      <c r="JG1308" s="174"/>
      <c r="JH1308" s="174"/>
      <c r="JI1308" s="174"/>
      <c r="JJ1308" s="174"/>
      <c r="JK1308" s="174"/>
      <c r="JL1308" s="174"/>
      <c r="JM1308" s="174"/>
      <c r="JN1308" s="174"/>
      <c r="JO1308" s="174"/>
      <c r="JP1308" s="174"/>
      <c r="JQ1308" s="174"/>
      <c r="JR1308" s="174"/>
      <c r="JS1308" s="174"/>
      <c r="JT1308" s="174"/>
      <c r="JU1308" s="174"/>
      <c r="JV1308" s="174"/>
      <c r="JW1308" s="174"/>
      <c r="JX1308" s="174"/>
      <c r="JY1308" s="174"/>
      <c r="JZ1308" s="174"/>
      <c r="KA1308" s="174"/>
      <c r="KB1308" s="174"/>
      <c r="KC1308" s="174"/>
      <c r="KD1308" s="174"/>
      <c r="KE1308" s="174"/>
      <c r="KF1308" s="174"/>
      <c r="KG1308" s="174"/>
      <c r="KH1308" s="174"/>
      <c r="KI1308" s="174"/>
      <c r="KJ1308" s="174"/>
      <c r="KK1308" s="174"/>
      <c r="KL1308" s="174"/>
      <c r="KM1308" s="174"/>
      <c r="KN1308" s="174"/>
      <c r="KO1308" s="174"/>
      <c r="KP1308" s="174"/>
      <c r="KQ1308" s="174"/>
      <c r="KR1308" s="174"/>
      <c r="KS1308" s="174"/>
      <c r="KT1308" s="174"/>
      <c r="KU1308" s="174"/>
      <c r="KV1308" s="174"/>
      <c r="KW1308" s="174"/>
      <c r="KX1308" s="174"/>
      <c r="KY1308" s="174"/>
      <c r="KZ1308" s="174"/>
      <c r="LA1308" s="174"/>
      <c r="LB1308" s="174"/>
      <c r="LC1308" s="174"/>
      <c r="LD1308" s="174"/>
      <c r="LE1308" s="174"/>
      <c r="LF1308" s="174"/>
      <c r="LG1308" s="174"/>
      <c r="LH1308" s="174"/>
      <c r="LI1308" s="174"/>
      <c r="LJ1308" s="174"/>
      <c r="LK1308" s="174"/>
      <c r="LL1308" s="174"/>
      <c r="LM1308" s="174"/>
      <c r="LN1308" s="174"/>
      <c r="LO1308" s="174"/>
      <c r="LP1308" s="174"/>
      <c r="LQ1308" s="174"/>
      <c r="LR1308" s="174"/>
      <c r="LS1308" s="174"/>
      <c r="LT1308" s="174"/>
      <c r="LU1308" s="174"/>
      <c r="LV1308" s="174"/>
      <c r="LW1308" s="174"/>
      <c r="LX1308" s="174"/>
      <c r="LY1308" s="174"/>
      <c r="LZ1308" s="174"/>
      <c r="MA1308" s="174"/>
      <c r="MB1308" s="174"/>
      <c r="MC1308" s="174"/>
      <c r="MD1308" s="174"/>
      <c r="ME1308" s="174"/>
      <c r="MF1308" s="174"/>
      <c r="MG1308" s="174"/>
      <c r="MH1308" s="174"/>
      <c r="MI1308" s="174"/>
      <c r="MJ1308" s="174"/>
      <c r="MK1308" s="174"/>
      <c r="ML1308" s="174"/>
      <c r="MM1308" s="174"/>
      <c r="MN1308" s="174"/>
      <c r="MO1308" s="174"/>
      <c r="MP1308" s="174"/>
      <c r="MQ1308" s="174"/>
      <c r="MR1308" s="174"/>
      <c r="MS1308" s="174"/>
      <c r="MT1308" s="174"/>
      <c r="MU1308" s="174"/>
      <c r="MV1308" s="174"/>
      <c r="MW1308" s="174"/>
      <c r="MX1308" s="174"/>
      <c r="MY1308" s="174"/>
      <c r="MZ1308" s="174"/>
      <c r="NA1308" s="174"/>
      <c r="NB1308" s="174"/>
      <c r="NC1308" s="174"/>
      <c r="ND1308" s="174"/>
      <c r="NE1308" s="174"/>
      <c r="NF1308" s="174"/>
      <c r="NG1308" s="174"/>
      <c r="NH1308" s="174"/>
      <c r="NI1308" s="174"/>
      <c r="NJ1308" s="174"/>
      <c r="NK1308" s="174"/>
      <c r="NL1308" s="174"/>
      <c r="NM1308" s="174"/>
      <c r="NN1308" s="174"/>
      <c r="NO1308" s="174"/>
      <c r="NP1308" s="174"/>
      <c r="NQ1308" s="174"/>
      <c r="NR1308" s="174"/>
      <c r="NS1308" s="174"/>
      <c r="NT1308" s="174"/>
      <c r="NU1308" s="174"/>
      <c r="NV1308" s="174"/>
      <c r="NW1308" s="174"/>
      <c r="NX1308" s="174"/>
      <c r="NY1308" s="174"/>
      <c r="NZ1308" s="174"/>
      <c r="OA1308" s="174"/>
      <c r="OB1308" s="174"/>
      <c r="OC1308" s="174"/>
      <c r="OD1308" s="174"/>
      <c r="OE1308" s="174"/>
      <c r="OF1308" s="174"/>
      <c r="OG1308" s="174"/>
      <c r="OH1308" s="174"/>
      <c r="OI1308" s="174"/>
      <c r="OJ1308" s="174"/>
      <c r="OK1308" s="174"/>
      <c r="OL1308" s="174"/>
      <c r="OM1308" s="174"/>
      <c r="ON1308" s="174"/>
      <c r="OO1308" s="174"/>
      <c r="OP1308" s="174"/>
      <c r="OQ1308" s="174"/>
      <c r="OR1308" s="174"/>
      <c r="OS1308" s="174"/>
      <c r="OT1308" s="174"/>
      <c r="OU1308" s="174"/>
      <c r="OV1308" s="174"/>
      <c r="OW1308" s="174"/>
      <c r="OX1308" s="174"/>
      <c r="OY1308" s="174"/>
      <c r="OZ1308" s="174"/>
      <c r="PA1308" s="174"/>
      <c r="PB1308" s="174"/>
      <c r="PC1308" s="174"/>
      <c r="PD1308" s="174"/>
      <c r="PE1308" s="174"/>
      <c r="PF1308" s="174"/>
      <c r="PG1308" s="174"/>
      <c r="PH1308" s="174"/>
      <c r="PI1308" s="174"/>
      <c r="PJ1308" s="174"/>
      <c r="PK1308" s="174"/>
      <c r="PL1308" s="174"/>
      <c r="PM1308" s="174"/>
      <c r="PN1308" s="174"/>
      <c r="PO1308" s="174"/>
      <c r="PP1308" s="174"/>
      <c r="PQ1308" s="174"/>
      <c r="PR1308" s="174"/>
      <c r="PS1308" s="174"/>
      <c r="PT1308" s="174"/>
      <c r="PU1308" s="174"/>
      <c r="PV1308" s="174"/>
      <c r="PW1308" s="174"/>
      <c r="PX1308" s="174"/>
      <c r="PY1308" s="174"/>
      <c r="PZ1308" s="174"/>
      <c r="QA1308" s="174"/>
      <c r="QB1308" s="174"/>
      <c r="QC1308" s="174"/>
      <c r="QD1308" s="174"/>
      <c r="QE1308" s="174"/>
      <c r="QF1308" s="174"/>
      <c r="QG1308" s="174"/>
      <c r="QH1308" s="174"/>
      <c r="QI1308" s="174"/>
      <c r="QJ1308" s="174"/>
      <c r="QK1308" s="174"/>
      <c r="QL1308" s="174"/>
      <c r="QM1308" s="174"/>
      <c r="QN1308" s="174"/>
      <c r="QO1308" s="174"/>
      <c r="QP1308" s="174"/>
      <c r="QQ1308" s="174"/>
      <c r="QR1308" s="174"/>
      <c r="QS1308" s="174"/>
      <c r="QT1308" s="174"/>
      <c r="QU1308" s="174"/>
      <c r="QV1308" s="174"/>
      <c r="QW1308" s="174"/>
      <c r="QX1308" s="174"/>
      <c r="QY1308" s="174"/>
      <c r="QZ1308" s="174"/>
      <c r="RA1308" s="174"/>
      <c r="RB1308" s="174"/>
      <c r="RC1308" s="174"/>
      <c r="RD1308" s="174"/>
      <c r="RE1308" s="174"/>
      <c r="RF1308" s="174"/>
      <c r="RG1308" s="174"/>
      <c r="RH1308" s="174"/>
      <c r="RI1308" s="174"/>
      <c r="RJ1308" s="174"/>
      <c r="RK1308" s="174"/>
      <c r="RL1308" s="174"/>
      <c r="RM1308" s="174"/>
      <c r="RN1308" s="174"/>
      <c r="RO1308" s="174"/>
      <c r="RP1308" s="174"/>
      <c r="RQ1308" s="174"/>
      <c r="RR1308" s="174"/>
      <c r="RS1308" s="174"/>
      <c r="RT1308" s="174"/>
      <c r="RU1308" s="174"/>
      <c r="RV1308" s="174"/>
      <c r="RW1308" s="174"/>
      <c r="RX1308" s="174"/>
      <c r="RY1308" s="174"/>
      <c r="RZ1308" s="174"/>
      <c r="SA1308" s="174"/>
      <c r="SB1308" s="174"/>
      <c r="SC1308" s="174"/>
      <c r="SD1308" s="174"/>
      <c r="SE1308" s="174"/>
      <c r="SF1308" s="174"/>
      <c r="SG1308" s="174"/>
      <c r="SH1308" s="174"/>
      <c r="SI1308" s="174"/>
      <c r="SJ1308" s="174"/>
      <c r="SK1308" s="174"/>
      <c r="SL1308" s="174"/>
      <c r="SM1308" s="174"/>
      <c r="SN1308" s="174"/>
      <c r="SO1308" s="174"/>
      <c r="SP1308" s="174"/>
      <c r="SQ1308" s="174"/>
      <c r="SR1308" s="174"/>
      <c r="SS1308" s="174"/>
      <c r="ST1308" s="174"/>
      <c r="SU1308" s="174"/>
      <c r="SV1308" s="174"/>
      <c r="SW1308" s="174"/>
      <c r="SX1308" s="174"/>
      <c r="SY1308" s="174"/>
      <c r="SZ1308" s="174"/>
      <c r="TA1308" s="174"/>
      <c r="TB1308" s="174"/>
      <c r="TC1308" s="174"/>
      <c r="TD1308" s="174"/>
      <c r="TE1308" s="174"/>
      <c r="TF1308" s="174"/>
      <c r="TG1308" s="174"/>
      <c r="TH1308" s="174"/>
      <c r="TI1308" s="174"/>
      <c r="TJ1308" s="174"/>
      <c r="TK1308" s="174"/>
      <c r="TL1308" s="174"/>
      <c r="TM1308" s="174"/>
      <c r="TN1308" s="174"/>
      <c r="TO1308" s="174"/>
      <c r="TP1308" s="174"/>
      <c r="TQ1308" s="174"/>
      <c r="TR1308" s="174"/>
      <c r="TS1308" s="174"/>
      <c r="TT1308" s="174"/>
      <c r="TU1308" s="174"/>
      <c r="TV1308" s="174"/>
      <c r="TW1308" s="174"/>
      <c r="TX1308" s="174"/>
      <c r="TY1308" s="174"/>
      <c r="TZ1308" s="174"/>
      <c r="UA1308" s="174"/>
      <c r="UB1308" s="174"/>
      <c r="UC1308" s="174"/>
      <c r="UD1308" s="174"/>
      <c r="UE1308" s="174"/>
      <c r="UF1308" s="174"/>
      <c r="UG1308" s="174"/>
      <c r="UH1308" s="174"/>
      <c r="UI1308" s="174"/>
      <c r="UJ1308" s="174"/>
      <c r="UK1308" s="174"/>
      <c r="UL1308" s="174"/>
      <c r="UM1308" s="174"/>
      <c r="UN1308" s="174"/>
      <c r="UO1308" s="174"/>
      <c r="UP1308" s="174"/>
      <c r="UQ1308" s="174"/>
      <c r="UR1308" s="174"/>
      <c r="US1308" s="174"/>
      <c r="UT1308" s="174"/>
      <c r="UU1308" s="174"/>
      <c r="UV1308" s="174"/>
      <c r="UW1308" s="174"/>
      <c r="UX1308" s="174"/>
      <c r="UY1308" s="174"/>
      <c r="UZ1308" s="174"/>
      <c r="VA1308" s="174"/>
      <c r="VB1308" s="174"/>
      <c r="VC1308" s="174"/>
      <c r="VD1308" s="174"/>
      <c r="VE1308" s="174"/>
      <c r="VF1308" s="174"/>
      <c r="VG1308" s="174"/>
      <c r="VH1308" s="174"/>
      <c r="VI1308" s="174"/>
      <c r="VJ1308" s="174"/>
      <c r="VK1308" s="174"/>
      <c r="VL1308" s="174"/>
      <c r="VM1308" s="174"/>
      <c r="VN1308" s="174"/>
      <c r="VO1308" s="174"/>
      <c r="VP1308" s="174"/>
      <c r="VQ1308" s="174"/>
      <c r="VR1308" s="174"/>
      <c r="VS1308" s="174"/>
      <c r="VT1308" s="174"/>
      <c r="VU1308" s="174"/>
      <c r="VV1308" s="174"/>
      <c r="VW1308" s="174"/>
      <c r="VX1308" s="174"/>
      <c r="VY1308" s="174"/>
      <c r="VZ1308" s="174"/>
      <c r="WA1308" s="174"/>
      <c r="WB1308" s="174"/>
      <c r="WC1308" s="174"/>
      <c r="WD1308" s="174"/>
      <c r="WE1308" s="174"/>
      <c r="WF1308" s="174"/>
      <c r="WG1308" s="174"/>
      <c r="WH1308" s="174"/>
      <c r="WI1308" s="174"/>
      <c r="WJ1308" s="174"/>
      <c r="WK1308" s="174"/>
      <c r="WL1308" s="174"/>
      <c r="WM1308" s="174"/>
      <c r="WN1308" s="174"/>
      <c r="WO1308" s="174"/>
      <c r="WP1308" s="174"/>
      <c r="WQ1308" s="174"/>
      <c r="WR1308" s="174"/>
      <c r="WS1308" s="174"/>
      <c r="WT1308" s="174"/>
      <c r="WU1308" s="174"/>
      <c r="WV1308" s="174"/>
      <c r="WW1308" s="174"/>
      <c r="WX1308" s="174"/>
      <c r="WY1308" s="174"/>
      <c r="WZ1308" s="174"/>
      <c r="XA1308" s="174"/>
      <c r="XB1308" s="174"/>
      <c r="XC1308" s="174"/>
      <c r="XD1308" s="174"/>
      <c r="XE1308" s="174"/>
      <c r="XF1308" s="174"/>
      <c r="XG1308" s="174"/>
      <c r="XH1308" s="174"/>
      <c r="XI1308" s="174"/>
      <c r="XJ1308" s="174"/>
      <c r="XK1308" s="174"/>
      <c r="XL1308" s="174"/>
      <c r="XM1308" s="174"/>
      <c r="XN1308" s="174"/>
      <c r="XO1308" s="174"/>
      <c r="XP1308" s="174"/>
      <c r="XQ1308" s="174"/>
      <c r="XR1308" s="174"/>
      <c r="XS1308" s="174"/>
      <c r="XT1308" s="174"/>
      <c r="XU1308" s="174"/>
      <c r="XV1308" s="174"/>
      <c r="XW1308" s="174"/>
      <c r="XX1308" s="174"/>
      <c r="XY1308" s="174"/>
      <c r="XZ1308" s="174"/>
      <c r="YA1308" s="174"/>
      <c r="YB1308" s="174"/>
      <c r="YC1308" s="174"/>
      <c r="YD1308" s="174"/>
      <c r="YE1308" s="174"/>
      <c r="YF1308" s="174"/>
      <c r="YG1308" s="174"/>
      <c r="YH1308" s="174"/>
      <c r="YI1308" s="174"/>
      <c r="YJ1308" s="174"/>
      <c r="YK1308" s="174"/>
      <c r="YL1308" s="174"/>
      <c r="YM1308" s="174"/>
      <c r="YN1308" s="174"/>
      <c r="YO1308" s="174"/>
      <c r="YP1308" s="174"/>
      <c r="YQ1308" s="174"/>
      <c r="YR1308" s="174"/>
      <c r="YS1308" s="174"/>
      <c r="YT1308" s="174"/>
      <c r="YU1308" s="174"/>
      <c r="YV1308" s="174"/>
      <c r="YW1308" s="174"/>
      <c r="YX1308" s="174"/>
      <c r="YY1308" s="174"/>
      <c r="YZ1308" s="174"/>
      <c r="ZA1308" s="174"/>
      <c r="ZB1308" s="174"/>
      <c r="ZC1308" s="174"/>
      <c r="ZD1308" s="174"/>
      <c r="ZE1308" s="174"/>
      <c r="ZF1308" s="174"/>
      <c r="ZG1308" s="174"/>
      <c r="ZH1308" s="174"/>
      <c r="ZI1308" s="174"/>
      <c r="ZJ1308" s="174"/>
      <c r="ZK1308" s="174"/>
      <c r="ZL1308" s="174"/>
      <c r="ZM1308" s="174"/>
      <c r="ZN1308" s="174"/>
      <c r="ZO1308" s="174"/>
      <c r="ZP1308" s="174"/>
      <c r="ZQ1308" s="174"/>
      <c r="ZR1308" s="174"/>
      <c r="ZS1308" s="174"/>
      <c r="ZT1308" s="174"/>
      <c r="ZU1308" s="174"/>
      <c r="ZV1308" s="174"/>
      <c r="ZW1308" s="174"/>
      <c r="ZX1308" s="174"/>
      <c r="ZY1308" s="174"/>
      <c r="ZZ1308" s="174"/>
      <c r="AAA1308" s="174"/>
      <c r="AAB1308" s="174"/>
      <c r="AAC1308" s="174"/>
      <c r="AAD1308" s="174"/>
      <c r="AAE1308" s="174"/>
      <c r="AAF1308" s="174"/>
      <c r="AAG1308" s="174"/>
      <c r="AAH1308" s="174"/>
      <c r="AAI1308" s="174"/>
      <c r="AAJ1308" s="174"/>
      <c r="AAK1308" s="174"/>
      <c r="AAL1308" s="174"/>
      <c r="AAM1308" s="174"/>
      <c r="AAN1308" s="174"/>
      <c r="AAO1308" s="174"/>
      <c r="AAP1308" s="174"/>
      <c r="AAQ1308" s="174"/>
      <c r="AAR1308" s="174"/>
      <c r="AAS1308" s="174"/>
      <c r="AAT1308" s="174"/>
      <c r="AAU1308" s="174"/>
      <c r="AAV1308" s="174"/>
      <c r="AAW1308" s="174"/>
      <c r="AAX1308" s="174"/>
      <c r="AAY1308" s="174"/>
      <c r="AAZ1308" s="174"/>
      <c r="ABA1308" s="174"/>
      <c r="ABB1308" s="174"/>
      <c r="ABC1308" s="174"/>
      <c r="ABD1308" s="174"/>
      <c r="ABE1308" s="174"/>
      <c r="ABF1308" s="174"/>
      <c r="ABG1308" s="174"/>
      <c r="ABH1308" s="174"/>
      <c r="ABI1308" s="174"/>
      <c r="ABJ1308" s="174"/>
      <c r="ABK1308" s="174"/>
      <c r="ABL1308" s="174"/>
      <c r="ABM1308" s="174"/>
      <c r="ABN1308" s="174"/>
      <c r="ABO1308" s="174"/>
      <c r="ABP1308" s="174"/>
      <c r="ABQ1308" s="174"/>
      <c r="ABR1308" s="174"/>
      <c r="ABS1308" s="174"/>
      <c r="ABT1308" s="174"/>
      <c r="ABU1308" s="174"/>
      <c r="ABV1308" s="174"/>
      <c r="ABW1308" s="174"/>
      <c r="ABX1308" s="174"/>
      <c r="ABY1308" s="174"/>
      <c r="ABZ1308" s="174"/>
      <c r="ACA1308" s="174"/>
      <c r="ACB1308" s="174"/>
      <c r="ACC1308" s="174"/>
      <c r="ACD1308" s="174"/>
      <c r="ACE1308" s="174"/>
      <c r="ACF1308" s="174"/>
      <c r="ACG1308" s="174"/>
      <c r="ACH1308" s="174"/>
      <c r="ACI1308" s="174"/>
      <c r="ACJ1308" s="174"/>
      <c r="ACK1308" s="174"/>
      <c r="ACL1308" s="174"/>
      <c r="ACM1308" s="174"/>
      <c r="ACN1308" s="174"/>
      <c r="ACO1308" s="174"/>
      <c r="ACP1308" s="174"/>
      <c r="ACQ1308" s="174"/>
      <c r="ACR1308" s="174"/>
      <c r="ACS1308" s="174"/>
      <c r="ACT1308" s="174"/>
      <c r="ACU1308" s="174"/>
      <c r="ACV1308" s="174"/>
      <c r="ACW1308" s="174"/>
      <c r="ACX1308" s="174"/>
      <c r="ACY1308" s="174"/>
      <c r="ACZ1308" s="174"/>
      <c r="ADA1308" s="174"/>
      <c r="ADB1308" s="174"/>
      <c r="ADC1308" s="174"/>
      <c r="ADD1308" s="174"/>
      <c r="ADE1308" s="174"/>
      <c r="ADF1308" s="174"/>
      <c r="ADG1308" s="174"/>
      <c r="ADH1308" s="174"/>
      <c r="ADI1308" s="174"/>
      <c r="ADJ1308" s="174"/>
      <c r="ADK1308" s="174"/>
      <c r="ADL1308" s="174"/>
      <c r="ADM1308" s="174"/>
      <c r="ADN1308" s="174"/>
      <c r="ADO1308" s="174"/>
      <c r="ADP1308" s="174"/>
      <c r="ADQ1308" s="174"/>
      <c r="ADR1308" s="174"/>
      <c r="ADS1308" s="174"/>
      <c r="ADT1308" s="174"/>
      <c r="ADU1308" s="174"/>
      <c r="ADV1308" s="174"/>
      <c r="ADW1308" s="174"/>
      <c r="ADX1308" s="174"/>
      <c r="ADY1308" s="174"/>
      <c r="ADZ1308" s="174"/>
      <c r="AEA1308" s="174"/>
      <c r="AEB1308" s="174"/>
      <c r="AEC1308" s="174"/>
      <c r="AED1308" s="174"/>
      <c r="AEE1308" s="174"/>
      <c r="AEF1308" s="174"/>
      <c r="AEG1308" s="174"/>
      <c r="AEH1308" s="174"/>
      <c r="AEI1308" s="174"/>
      <c r="AEJ1308" s="174"/>
      <c r="AEK1308" s="174"/>
      <c r="AEL1308" s="174"/>
      <c r="AEM1308" s="174"/>
      <c r="AEN1308" s="174"/>
      <c r="AEO1308" s="174"/>
      <c r="AEP1308" s="174"/>
      <c r="AEQ1308" s="174"/>
      <c r="AER1308" s="174"/>
      <c r="AES1308" s="174"/>
      <c r="AET1308" s="174"/>
      <c r="AEU1308" s="174"/>
      <c r="AEV1308" s="174"/>
      <c r="AEW1308" s="174"/>
      <c r="AEX1308" s="174"/>
      <c r="AEY1308" s="174"/>
      <c r="AEZ1308" s="174"/>
      <c r="AFA1308" s="174"/>
      <c r="AFB1308" s="174"/>
      <c r="AFC1308" s="174"/>
      <c r="AFD1308" s="174"/>
      <c r="AFE1308" s="174"/>
      <c r="AFF1308" s="174"/>
      <c r="AFG1308" s="174"/>
      <c r="AFH1308" s="174"/>
      <c r="AFI1308" s="174"/>
      <c r="AFJ1308" s="174"/>
      <c r="AFK1308" s="174"/>
      <c r="AFL1308" s="174"/>
      <c r="AFM1308" s="174"/>
      <c r="AFN1308" s="174"/>
      <c r="AFO1308" s="174"/>
      <c r="AFP1308" s="174"/>
      <c r="AFQ1308" s="174"/>
      <c r="AFR1308" s="174"/>
      <c r="AFS1308" s="174"/>
      <c r="AFT1308" s="174"/>
      <c r="AFU1308" s="174"/>
      <c r="AFV1308" s="174"/>
      <c r="AFW1308" s="174"/>
      <c r="AFX1308" s="174"/>
      <c r="AFY1308" s="174"/>
      <c r="AFZ1308" s="174"/>
      <c r="AGA1308" s="174"/>
      <c r="AGB1308" s="174"/>
      <c r="AGC1308" s="174"/>
      <c r="AGD1308" s="174"/>
      <c r="AGE1308" s="174"/>
      <c r="AGF1308" s="174"/>
      <c r="AGG1308" s="174"/>
      <c r="AGH1308" s="174"/>
      <c r="AGI1308" s="174"/>
      <c r="AGJ1308" s="174"/>
      <c r="AGK1308" s="174"/>
      <c r="AGL1308" s="174"/>
      <c r="AGM1308" s="174"/>
      <c r="AGN1308" s="174"/>
      <c r="AGO1308" s="174"/>
      <c r="AGP1308" s="174"/>
      <c r="AGQ1308" s="174"/>
      <c r="AGR1308" s="174"/>
      <c r="AGS1308" s="174"/>
      <c r="AGT1308" s="174"/>
      <c r="AGU1308" s="174"/>
      <c r="AGV1308" s="174"/>
      <c r="AGW1308" s="174"/>
      <c r="AGX1308" s="174"/>
      <c r="AGY1308" s="174"/>
      <c r="AGZ1308" s="174"/>
      <c r="AHA1308" s="174"/>
      <c r="AHB1308" s="174"/>
      <c r="AHC1308" s="174"/>
      <c r="AHD1308" s="174"/>
      <c r="AHE1308" s="174"/>
      <c r="AHF1308" s="174"/>
      <c r="AHG1308" s="174"/>
      <c r="AHH1308" s="174"/>
      <c r="AHI1308" s="174"/>
      <c r="AHJ1308" s="174"/>
      <c r="AHK1308" s="174"/>
      <c r="AHL1308" s="174"/>
      <c r="AHM1308" s="174"/>
      <c r="AHN1308" s="174"/>
      <c r="AHO1308" s="174"/>
      <c r="AHP1308" s="174"/>
      <c r="AHQ1308" s="174"/>
      <c r="AHR1308" s="174"/>
      <c r="AHS1308" s="174"/>
      <c r="AHT1308" s="174"/>
      <c r="AHU1308" s="174"/>
      <c r="AHV1308" s="174"/>
      <c r="AHW1308" s="174"/>
      <c r="AHX1308" s="174"/>
      <c r="AHY1308" s="174"/>
      <c r="AHZ1308" s="174"/>
      <c r="AIA1308" s="174"/>
      <c r="AIB1308" s="174"/>
      <c r="AIC1308" s="174"/>
      <c r="AID1308" s="174"/>
      <c r="AIE1308" s="174"/>
      <c r="AIF1308" s="174"/>
      <c r="AIG1308" s="174"/>
      <c r="AIH1308" s="174"/>
      <c r="AII1308" s="174"/>
      <c r="AIJ1308" s="174"/>
      <c r="AIK1308" s="174"/>
      <c r="AIL1308" s="174"/>
      <c r="AIM1308" s="174"/>
      <c r="AIN1308" s="174"/>
      <c r="AIO1308" s="174"/>
      <c r="AIP1308" s="174"/>
      <c r="AIQ1308" s="174"/>
      <c r="AIR1308" s="174"/>
      <c r="AIS1308" s="174"/>
      <c r="AIT1308" s="174"/>
      <c r="AIU1308" s="174"/>
      <c r="AIV1308" s="174"/>
      <c r="AIW1308" s="174"/>
      <c r="AIX1308" s="174"/>
      <c r="AIY1308" s="174"/>
      <c r="AIZ1308" s="174"/>
      <c r="AJA1308" s="174"/>
      <c r="AJB1308" s="174"/>
      <c r="AJC1308" s="174"/>
      <c r="AJD1308" s="174"/>
      <c r="AJE1308" s="174"/>
      <c r="AJF1308" s="174"/>
      <c r="AJG1308" s="174"/>
      <c r="AJH1308" s="174"/>
      <c r="AJI1308" s="174"/>
      <c r="AJJ1308" s="174"/>
      <c r="AJK1308" s="174"/>
      <c r="AJL1308" s="174"/>
      <c r="AJM1308" s="174"/>
      <c r="AJN1308" s="174"/>
      <c r="AJO1308" s="174"/>
      <c r="AJP1308" s="174"/>
      <c r="AJQ1308" s="174"/>
      <c r="AJR1308" s="174"/>
      <c r="AJS1308" s="174"/>
      <c r="AJT1308" s="174"/>
      <c r="AJU1308" s="174"/>
      <c r="AJV1308" s="174"/>
      <c r="AJW1308" s="174"/>
      <c r="AJX1308" s="174"/>
      <c r="AJY1308" s="174"/>
      <c r="AJZ1308" s="174"/>
      <c r="AKA1308" s="174"/>
      <c r="AKB1308" s="174"/>
      <c r="AKC1308" s="174"/>
      <c r="AKD1308" s="174"/>
      <c r="AKE1308" s="174"/>
      <c r="AKF1308" s="174"/>
      <c r="AKG1308" s="174"/>
      <c r="AKH1308" s="174"/>
      <c r="AKI1308" s="174"/>
      <c r="AKJ1308" s="174"/>
      <c r="AKK1308" s="174"/>
      <c r="AKL1308" s="174"/>
      <c r="AKM1308" s="174"/>
      <c r="AKN1308" s="174"/>
      <c r="AKO1308" s="174"/>
      <c r="AKP1308" s="174"/>
      <c r="AKQ1308" s="174"/>
      <c r="AKR1308" s="174"/>
      <c r="AKS1308" s="174"/>
      <c r="AKT1308" s="174"/>
      <c r="AKU1308" s="174"/>
      <c r="AKV1308" s="174"/>
      <c r="AKW1308" s="174"/>
      <c r="AKX1308" s="174"/>
      <c r="AKY1308" s="174"/>
      <c r="AKZ1308" s="174"/>
      <c r="ALA1308" s="174"/>
      <c r="ALB1308" s="174"/>
      <c r="ALC1308" s="174"/>
      <c r="ALD1308" s="174"/>
      <c r="ALE1308" s="174"/>
      <c r="ALF1308" s="174"/>
      <c r="ALG1308" s="174"/>
      <c r="ALH1308" s="174"/>
      <c r="ALI1308" s="174"/>
      <c r="ALJ1308" s="174"/>
      <c r="ALK1308" s="174"/>
      <c r="ALL1308" s="174"/>
      <c r="ALM1308" s="174"/>
      <c r="ALN1308" s="174"/>
      <c r="ALO1308" s="174"/>
      <c r="ALP1308" s="174"/>
      <c r="ALQ1308" s="174"/>
      <c r="ALR1308" s="174"/>
      <c r="ALS1308" s="174"/>
      <c r="ALT1308" s="174"/>
      <c r="ALU1308" s="174"/>
      <c r="ALV1308" s="174"/>
      <c r="ALW1308" s="174"/>
      <c r="ALX1308" s="174"/>
      <c r="ALY1308" s="174"/>
      <c r="ALZ1308" s="174"/>
      <c r="AMA1308" s="174"/>
      <c r="AMB1308" s="174"/>
      <c r="AMC1308" s="174"/>
      <c r="AMD1308" s="174"/>
      <c r="AME1308" s="174"/>
      <c r="AMF1308" s="174"/>
      <c r="AMG1308" s="174"/>
      <c r="AMH1308" s="174"/>
      <c r="AMI1308" s="174"/>
      <c r="AMJ1308" s="174"/>
    </row>
    <row r="1309" spans="1:1025" hidden="1">
      <c r="B13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45" t="s">
        <v>12</v>
      </c>
      <c r="D1309" s="222">
        <v>91677</v>
      </c>
      <c r="E1309" s="40">
        <v>30</v>
      </c>
      <c r="F13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9" s="40">
        <f ca="1">ROUND(E1309*G1309,2)</f>
        <v>2729.7</v>
      </c>
      <c r="I1309" s="97"/>
      <c r="J1309" s="97"/>
      <c r="K1309" s="15" t="str">
        <f t="shared" si="139"/>
        <v>SEDUC E 78</v>
      </c>
    </row>
    <row r="1310" spans="1:1025" hidden="1">
      <c r="B13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45" t="s">
        <v>12</v>
      </c>
      <c r="D1310" s="222">
        <v>88266</v>
      </c>
      <c r="E1310" s="40">
        <v>40</v>
      </c>
      <c r="F13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10" s="40">
        <f ca="1">ROUND(E1310*G1310,2)</f>
        <v>1163.2</v>
      </c>
      <c r="I1310" s="97"/>
      <c r="J1310" s="97"/>
      <c r="K1310" s="15" t="str">
        <f t="shared" si="139"/>
        <v>SEDUC E 78</v>
      </c>
    </row>
    <row r="1311" spans="1:1025" hidden="1">
      <c r="B13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45" t="s">
        <v>12</v>
      </c>
      <c r="D1311" s="222">
        <v>90775</v>
      </c>
      <c r="E1311" s="40">
        <v>30</v>
      </c>
      <c r="F13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27,78</v>
      </c>
      <c r="H1311" s="40">
        <f ca="1">ROUND(E1311*G1311,2)</f>
        <v>833.4</v>
      </c>
      <c r="I1311" s="97"/>
      <c r="J1311" s="97"/>
      <c r="K1311" s="15" t="str">
        <f t="shared" si="139"/>
        <v>SEDUC E 78</v>
      </c>
    </row>
    <row r="1312" spans="1:1025" hidden="1">
      <c r="A1312" s="43">
        <f ca="1">H1312</f>
        <v>4726.2999999999993</v>
      </c>
      <c r="B1312" s="125" t="s">
        <v>13</v>
      </c>
      <c r="C1312" s="201"/>
      <c r="D1312" s="40"/>
      <c r="E1312" s="40"/>
      <c r="F1312" s="40"/>
      <c r="G1312" s="40"/>
      <c r="H1312" s="74">
        <f ca="1">SUM(H1309:H1311)</f>
        <v>4726.2999999999993</v>
      </c>
      <c r="I1312" s="26" t="str">
        <f>A1307</f>
        <v>SEDUC E 78</v>
      </c>
      <c r="J1312" s="115">
        <f ca="1">H1312</f>
        <v>4726.2999999999993</v>
      </c>
      <c r="K1312" s="15" t="str">
        <f t="shared" si="139"/>
        <v>SEDUC E 78</v>
      </c>
    </row>
    <row r="1313" spans="1:1025" hidden="1">
      <c r="K1313" s="15" t="str">
        <f t="shared" si="139"/>
        <v>SEDUC E 78</v>
      </c>
    </row>
    <row r="1314" spans="1:1025" ht="20.399999999999999">
      <c r="B1314" s="316" t="str">
        <f>A1315</f>
        <v>SEDUC E 78.1</v>
      </c>
      <c r="C1314" s="317"/>
      <c r="D1314" s="317"/>
      <c r="E1314" s="317"/>
      <c r="F1314" s="317"/>
      <c r="G1314" s="317"/>
      <c r="H1314" s="318"/>
      <c r="I1314" s="91"/>
      <c r="J1314" s="97"/>
      <c r="K1314" s="15" t="str">
        <f>B1314</f>
        <v>SEDUC E 78.1</v>
      </c>
      <c r="AMK1314" s="15"/>
    </row>
    <row r="1315" spans="1:1025">
      <c r="A1315" s="29" t="s">
        <v>208</v>
      </c>
      <c r="B1315" s="313" t="s">
        <v>209</v>
      </c>
      <c r="C1315" s="314"/>
      <c r="D1315" s="314"/>
      <c r="E1315" s="314"/>
      <c r="F1315" s="315"/>
      <c r="G1315" s="76" t="s">
        <v>3</v>
      </c>
      <c r="H1315" s="216" t="s">
        <v>4</v>
      </c>
      <c r="I1315" s="97"/>
      <c r="J1315" s="97"/>
      <c r="K1315" s="15" t="str">
        <f t="shared" ref="K1315:K1321" si="140">K1314</f>
        <v>SEDUC E 78.1</v>
      </c>
    </row>
    <row r="1316" spans="1:1025" s="14" customFormat="1">
      <c r="B1316" s="218" t="s">
        <v>5</v>
      </c>
      <c r="C1316" s="33" t="s">
        <v>6</v>
      </c>
      <c r="D1316" s="198" t="s">
        <v>7</v>
      </c>
      <c r="E1316" s="199" t="s">
        <v>8</v>
      </c>
      <c r="F1316" s="198" t="s">
        <v>16</v>
      </c>
      <c r="G1316" s="200" t="s">
        <v>17</v>
      </c>
      <c r="H1316" s="198" t="s">
        <v>11</v>
      </c>
      <c r="I1316" s="176"/>
      <c r="J1316" s="176"/>
      <c r="K1316" s="15" t="str">
        <f t="shared" si="140"/>
        <v>SEDUC E 78.1</v>
      </c>
      <c r="L1316" s="174"/>
      <c r="M1316" s="174"/>
      <c r="N1316" s="174"/>
      <c r="O1316" s="174"/>
      <c r="P1316" s="174"/>
      <c r="Q1316" s="174"/>
      <c r="R1316" s="174"/>
      <c r="S1316" s="174"/>
      <c r="T1316" s="174"/>
      <c r="U1316" s="174"/>
      <c r="V1316" s="174"/>
      <c r="W1316" s="174"/>
      <c r="X1316" s="174"/>
      <c r="Y1316" s="174"/>
      <c r="Z1316" s="174"/>
      <c r="AA1316" s="174"/>
      <c r="AB1316" s="174"/>
      <c r="AC1316" s="174"/>
      <c r="AD1316" s="174"/>
      <c r="AE1316" s="174"/>
      <c r="AF1316" s="174"/>
      <c r="AG1316" s="174"/>
      <c r="AH1316" s="174"/>
      <c r="AI1316" s="174"/>
      <c r="AJ1316" s="174"/>
      <c r="AK1316" s="174"/>
      <c r="AL1316" s="174"/>
      <c r="AM1316" s="174"/>
      <c r="AN1316" s="174"/>
      <c r="AO1316" s="174"/>
      <c r="AP1316" s="174"/>
      <c r="AQ1316" s="174"/>
      <c r="AR1316" s="174"/>
      <c r="AS1316" s="174"/>
      <c r="AT1316" s="174"/>
      <c r="AU1316" s="174"/>
      <c r="AV1316" s="174"/>
      <c r="AW1316" s="174"/>
      <c r="AX1316" s="174"/>
      <c r="AY1316" s="174"/>
      <c r="AZ1316" s="174"/>
      <c r="BA1316" s="174"/>
      <c r="BB1316" s="174"/>
      <c r="BC1316" s="174"/>
      <c r="BD1316" s="174"/>
      <c r="BE1316" s="174"/>
      <c r="BF1316" s="174"/>
      <c r="BG1316" s="174"/>
      <c r="BH1316" s="174"/>
      <c r="BI1316" s="174"/>
      <c r="BJ1316" s="174"/>
      <c r="BK1316" s="174"/>
      <c r="BL1316" s="174"/>
      <c r="BM1316" s="174"/>
      <c r="BN1316" s="174"/>
      <c r="BO1316" s="174"/>
      <c r="BP1316" s="174"/>
      <c r="BQ1316" s="174"/>
      <c r="BR1316" s="174"/>
      <c r="BS1316" s="174"/>
      <c r="BT1316" s="174"/>
      <c r="BU1316" s="174"/>
      <c r="BV1316" s="174"/>
      <c r="BW1316" s="174"/>
      <c r="BX1316" s="174"/>
      <c r="BY1316" s="174"/>
      <c r="BZ1316" s="174"/>
      <c r="CA1316" s="174"/>
      <c r="CB1316" s="174"/>
      <c r="CC1316" s="174"/>
      <c r="CD1316" s="174"/>
      <c r="CE1316" s="174"/>
      <c r="CF1316" s="174"/>
      <c r="CG1316" s="174"/>
      <c r="CH1316" s="174"/>
      <c r="CI1316" s="174"/>
      <c r="CJ1316" s="174"/>
      <c r="CK1316" s="174"/>
      <c r="CL1316" s="174"/>
      <c r="CM1316" s="174"/>
      <c r="CN1316" s="174"/>
      <c r="CO1316" s="174"/>
      <c r="CP1316" s="174"/>
      <c r="CQ1316" s="174"/>
      <c r="CR1316" s="174"/>
      <c r="CS1316" s="174"/>
      <c r="CT1316" s="174"/>
      <c r="CU1316" s="174"/>
      <c r="CV1316" s="174"/>
      <c r="CW1316" s="174"/>
      <c r="CX1316" s="174"/>
      <c r="CY1316" s="174"/>
      <c r="CZ1316" s="174"/>
      <c r="DA1316" s="174"/>
      <c r="DB1316" s="174"/>
      <c r="DC1316" s="174"/>
      <c r="DD1316" s="174"/>
      <c r="DE1316" s="174"/>
      <c r="DF1316" s="174"/>
      <c r="DG1316" s="174"/>
      <c r="DH1316" s="174"/>
      <c r="DI1316" s="174"/>
      <c r="DJ1316" s="174"/>
      <c r="DK1316" s="174"/>
      <c r="DL1316" s="174"/>
      <c r="DM1316" s="174"/>
      <c r="DN1316" s="174"/>
      <c r="DO1316" s="174"/>
      <c r="DP1316" s="174"/>
      <c r="DQ1316" s="174"/>
      <c r="DR1316" s="174"/>
      <c r="DS1316" s="174"/>
      <c r="DT1316" s="174"/>
      <c r="DU1316" s="174"/>
      <c r="DV1316" s="174"/>
      <c r="DW1316" s="174"/>
      <c r="DX1316" s="174"/>
      <c r="DY1316" s="174"/>
      <c r="DZ1316" s="174"/>
      <c r="EA1316" s="174"/>
      <c r="EB1316" s="174"/>
      <c r="EC1316" s="174"/>
      <c r="ED1316" s="174"/>
      <c r="EE1316" s="174"/>
      <c r="EF1316" s="174"/>
      <c r="EG1316" s="174"/>
      <c r="EH1316" s="174"/>
      <c r="EI1316" s="174"/>
      <c r="EJ1316" s="174"/>
      <c r="EK1316" s="174"/>
      <c r="EL1316" s="174"/>
      <c r="EM1316" s="174"/>
      <c r="EN1316" s="174"/>
      <c r="EO1316" s="174"/>
      <c r="EP1316" s="174"/>
      <c r="EQ1316" s="174"/>
      <c r="ER1316" s="174"/>
      <c r="ES1316" s="174"/>
      <c r="ET1316" s="174"/>
      <c r="EU1316" s="174"/>
      <c r="EV1316" s="174"/>
      <c r="EW1316" s="174"/>
      <c r="EX1316" s="174"/>
      <c r="EY1316" s="174"/>
      <c r="EZ1316" s="174"/>
      <c r="FA1316" s="174"/>
      <c r="FB1316" s="174"/>
      <c r="FC1316" s="174"/>
      <c r="FD1316" s="174"/>
      <c r="FE1316" s="174"/>
      <c r="FF1316" s="174"/>
      <c r="FG1316" s="174"/>
      <c r="FH1316" s="174"/>
      <c r="FI1316" s="174"/>
      <c r="FJ1316" s="174"/>
      <c r="FK1316" s="174"/>
      <c r="FL1316" s="174"/>
      <c r="FM1316" s="174"/>
      <c r="FN1316" s="174"/>
      <c r="FO1316" s="174"/>
      <c r="FP1316" s="174"/>
      <c r="FQ1316" s="174"/>
      <c r="FR1316" s="174"/>
      <c r="FS1316" s="174"/>
      <c r="FT1316" s="174"/>
      <c r="FU1316" s="174"/>
      <c r="FV1316" s="174"/>
      <c r="FW1316" s="174"/>
      <c r="FX1316" s="174"/>
      <c r="FY1316" s="174"/>
      <c r="FZ1316" s="174"/>
      <c r="GA1316" s="174"/>
      <c r="GB1316" s="174"/>
      <c r="GC1316" s="174"/>
      <c r="GD1316" s="174"/>
      <c r="GE1316" s="174"/>
      <c r="GF1316" s="174"/>
      <c r="GG1316" s="174"/>
      <c r="GH1316" s="174"/>
      <c r="GI1316" s="174"/>
      <c r="GJ1316" s="174"/>
      <c r="GK1316" s="174"/>
      <c r="GL1316" s="174"/>
      <c r="GM1316" s="174"/>
      <c r="GN1316" s="174"/>
      <c r="GO1316" s="174"/>
      <c r="GP1316" s="174"/>
      <c r="GQ1316" s="174"/>
      <c r="GR1316" s="174"/>
      <c r="GS1316" s="174"/>
      <c r="GT1316" s="174"/>
      <c r="GU1316" s="174"/>
      <c r="GV1316" s="174"/>
      <c r="GW1316" s="174"/>
      <c r="GX1316" s="174"/>
      <c r="GY1316" s="174"/>
      <c r="GZ1316" s="174"/>
      <c r="HA1316" s="174"/>
      <c r="HB1316" s="174"/>
      <c r="HC1316" s="174"/>
      <c r="HD1316" s="174"/>
      <c r="HE1316" s="174"/>
      <c r="HF1316" s="174"/>
      <c r="HG1316" s="174"/>
      <c r="HH1316" s="174"/>
      <c r="HI1316" s="174"/>
      <c r="HJ1316" s="174"/>
      <c r="HK1316" s="174"/>
      <c r="HL1316" s="174"/>
      <c r="HM1316" s="174"/>
      <c r="HN1316" s="174"/>
      <c r="HO1316" s="174"/>
      <c r="HP1316" s="174"/>
      <c r="HQ1316" s="174"/>
      <c r="HR1316" s="174"/>
      <c r="HS1316" s="174"/>
      <c r="HT1316" s="174"/>
      <c r="HU1316" s="174"/>
      <c r="HV1316" s="174"/>
      <c r="HW1316" s="174"/>
      <c r="HX1316" s="174"/>
      <c r="HY1316" s="174"/>
      <c r="HZ1316" s="174"/>
      <c r="IA1316" s="174"/>
      <c r="IB1316" s="174"/>
      <c r="IC1316" s="174"/>
      <c r="ID1316" s="174"/>
      <c r="IE1316" s="174"/>
      <c r="IF1316" s="174"/>
      <c r="IG1316" s="174"/>
      <c r="IH1316" s="174"/>
      <c r="II1316" s="174"/>
      <c r="IJ1316" s="174"/>
      <c r="IK1316" s="174"/>
      <c r="IL1316" s="174"/>
      <c r="IM1316" s="174"/>
      <c r="IN1316" s="174"/>
      <c r="IO1316" s="174"/>
      <c r="IP1316" s="174"/>
      <c r="IQ1316" s="174"/>
      <c r="IR1316" s="174"/>
      <c r="IS1316" s="174"/>
      <c r="IT1316" s="174"/>
      <c r="IU1316" s="174"/>
      <c r="IV1316" s="174"/>
      <c r="IW1316" s="174"/>
      <c r="IX1316" s="174"/>
      <c r="IY1316" s="174"/>
      <c r="IZ1316" s="174"/>
      <c r="JA1316" s="174"/>
      <c r="JB1316" s="174"/>
      <c r="JC1316" s="174"/>
      <c r="JD1316" s="174"/>
      <c r="JE1316" s="174"/>
      <c r="JF1316" s="174"/>
      <c r="JG1316" s="174"/>
      <c r="JH1316" s="174"/>
      <c r="JI1316" s="174"/>
      <c r="JJ1316" s="174"/>
      <c r="JK1316" s="174"/>
      <c r="JL1316" s="174"/>
      <c r="JM1316" s="174"/>
      <c r="JN1316" s="174"/>
      <c r="JO1316" s="174"/>
      <c r="JP1316" s="174"/>
      <c r="JQ1316" s="174"/>
      <c r="JR1316" s="174"/>
      <c r="JS1316" s="174"/>
      <c r="JT1316" s="174"/>
      <c r="JU1316" s="174"/>
      <c r="JV1316" s="174"/>
      <c r="JW1316" s="174"/>
      <c r="JX1316" s="174"/>
      <c r="JY1316" s="174"/>
      <c r="JZ1316" s="174"/>
      <c r="KA1316" s="174"/>
      <c r="KB1316" s="174"/>
      <c r="KC1316" s="174"/>
      <c r="KD1316" s="174"/>
      <c r="KE1316" s="174"/>
      <c r="KF1316" s="174"/>
      <c r="KG1316" s="174"/>
      <c r="KH1316" s="174"/>
      <c r="KI1316" s="174"/>
      <c r="KJ1316" s="174"/>
      <c r="KK1316" s="174"/>
      <c r="KL1316" s="174"/>
      <c r="KM1316" s="174"/>
      <c r="KN1316" s="174"/>
      <c r="KO1316" s="174"/>
      <c r="KP1316" s="174"/>
      <c r="KQ1316" s="174"/>
      <c r="KR1316" s="174"/>
      <c r="KS1316" s="174"/>
      <c r="KT1316" s="174"/>
      <c r="KU1316" s="174"/>
      <c r="KV1316" s="174"/>
      <c r="KW1316" s="174"/>
      <c r="KX1316" s="174"/>
      <c r="KY1316" s="174"/>
      <c r="KZ1316" s="174"/>
      <c r="LA1316" s="174"/>
      <c r="LB1316" s="174"/>
      <c r="LC1316" s="174"/>
      <c r="LD1316" s="174"/>
      <c r="LE1316" s="174"/>
      <c r="LF1316" s="174"/>
      <c r="LG1316" s="174"/>
      <c r="LH1316" s="174"/>
      <c r="LI1316" s="174"/>
      <c r="LJ1316" s="174"/>
      <c r="LK1316" s="174"/>
      <c r="LL1316" s="174"/>
      <c r="LM1316" s="174"/>
      <c r="LN1316" s="174"/>
      <c r="LO1316" s="174"/>
      <c r="LP1316" s="174"/>
      <c r="LQ1316" s="174"/>
      <c r="LR1316" s="174"/>
      <c r="LS1316" s="174"/>
      <c r="LT1316" s="174"/>
      <c r="LU1316" s="174"/>
      <c r="LV1316" s="174"/>
      <c r="LW1316" s="174"/>
      <c r="LX1316" s="174"/>
      <c r="LY1316" s="174"/>
      <c r="LZ1316" s="174"/>
      <c r="MA1316" s="174"/>
      <c r="MB1316" s="174"/>
      <c r="MC1316" s="174"/>
      <c r="MD1316" s="174"/>
      <c r="ME1316" s="174"/>
      <c r="MF1316" s="174"/>
      <c r="MG1316" s="174"/>
      <c r="MH1316" s="174"/>
      <c r="MI1316" s="174"/>
      <c r="MJ1316" s="174"/>
      <c r="MK1316" s="174"/>
      <c r="ML1316" s="174"/>
      <c r="MM1316" s="174"/>
      <c r="MN1316" s="174"/>
      <c r="MO1316" s="174"/>
      <c r="MP1316" s="174"/>
      <c r="MQ1316" s="174"/>
      <c r="MR1316" s="174"/>
      <c r="MS1316" s="174"/>
      <c r="MT1316" s="174"/>
      <c r="MU1316" s="174"/>
      <c r="MV1316" s="174"/>
      <c r="MW1316" s="174"/>
      <c r="MX1316" s="174"/>
      <c r="MY1316" s="174"/>
      <c r="MZ1316" s="174"/>
      <c r="NA1316" s="174"/>
      <c r="NB1316" s="174"/>
      <c r="NC1316" s="174"/>
      <c r="ND1316" s="174"/>
      <c r="NE1316" s="174"/>
      <c r="NF1316" s="174"/>
      <c r="NG1316" s="174"/>
      <c r="NH1316" s="174"/>
      <c r="NI1316" s="174"/>
      <c r="NJ1316" s="174"/>
      <c r="NK1316" s="174"/>
      <c r="NL1316" s="174"/>
      <c r="NM1316" s="174"/>
      <c r="NN1316" s="174"/>
      <c r="NO1316" s="174"/>
      <c r="NP1316" s="174"/>
      <c r="NQ1316" s="174"/>
      <c r="NR1316" s="174"/>
      <c r="NS1316" s="174"/>
      <c r="NT1316" s="174"/>
      <c r="NU1316" s="174"/>
      <c r="NV1316" s="174"/>
      <c r="NW1316" s="174"/>
      <c r="NX1316" s="174"/>
      <c r="NY1316" s="174"/>
      <c r="NZ1316" s="174"/>
      <c r="OA1316" s="174"/>
      <c r="OB1316" s="174"/>
      <c r="OC1316" s="174"/>
      <c r="OD1316" s="174"/>
      <c r="OE1316" s="174"/>
      <c r="OF1316" s="174"/>
      <c r="OG1316" s="174"/>
      <c r="OH1316" s="174"/>
      <c r="OI1316" s="174"/>
      <c r="OJ1316" s="174"/>
      <c r="OK1316" s="174"/>
      <c r="OL1316" s="174"/>
      <c r="OM1316" s="174"/>
      <c r="ON1316" s="174"/>
      <c r="OO1316" s="174"/>
      <c r="OP1316" s="174"/>
      <c r="OQ1316" s="174"/>
      <c r="OR1316" s="174"/>
      <c r="OS1316" s="174"/>
      <c r="OT1316" s="174"/>
      <c r="OU1316" s="174"/>
      <c r="OV1316" s="174"/>
      <c r="OW1316" s="174"/>
      <c r="OX1316" s="174"/>
      <c r="OY1316" s="174"/>
      <c r="OZ1316" s="174"/>
      <c r="PA1316" s="174"/>
      <c r="PB1316" s="174"/>
      <c r="PC1316" s="174"/>
      <c r="PD1316" s="174"/>
      <c r="PE1316" s="174"/>
      <c r="PF1316" s="174"/>
      <c r="PG1316" s="174"/>
      <c r="PH1316" s="174"/>
      <c r="PI1316" s="174"/>
      <c r="PJ1316" s="174"/>
      <c r="PK1316" s="174"/>
      <c r="PL1316" s="174"/>
      <c r="PM1316" s="174"/>
      <c r="PN1316" s="174"/>
      <c r="PO1316" s="174"/>
      <c r="PP1316" s="174"/>
      <c r="PQ1316" s="174"/>
      <c r="PR1316" s="174"/>
      <c r="PS1316" s="174"/>
      <c r="PT1316" s="174"/>
      <c r="PU1316" s="174"/>
      <c r="PV1316" s="174"/>
      <c r="PW1316" s="174"/>
      <c r="PX1316" s="174"/>
      <c r="PY1316" s="174"/>
      <c r="PZ1316" s="174"/>
      <c r="QA1316" s="174"/>
      <c r="QB1316" s="174"/>
      <c r="QC1316" s="174"/>
      <c r="QD1316" s="174"/>
      <c r="QE1316" s="174"/>
      <c r="QF1316" s="174"/>
      <c r="QG1316" s="174"/>
      <c r="QH1316" s="174"/>
      <c r="QI1316" s="174"/>
      <c r="QJ1316" s="174"/>
      <c r="QK1316" s="174"/>
      <c r="QL1316" s="174"/>
      <c r="QM1316" s="174"/>
      <c r="QN1316" s="174"/>
      <c r="QO1316" s="174"/>
      <c r="QP1316" s="174"/>
      <c r="QQ1316" s="174"/>
      <c r="QR1316" s="174"/>
      <c r="QS1316" s="174"/>
      <c r="QT1316" s="174"/>
      <c r="QU1316" s="174"/>
      <c r="QV1316" s="174"/>
      <c r="QW1316" s="174"/>
      <c r="QX1316" s="174"/>
      <c r="QY1316" s="174"/>
      <c r="QZ1316" s="174"/>
      <c r="RA1316" s="174"/>
      <c r="RB1316" s="174"/>
      <c r="RC1316" s="174"/>
      <c r="RD1316" s="174"/>
      <c r="RE1316" s="174"/>
      <c r="RF1316" s="174"/>
      <c r="RG1316" s="174"/>
      <c r="RH1316" s="174"/>
      <c r="RI1316" s="174"/>
      <c r="RJ1316" s="174"/>
      <c r="RK1316" s="174"/>
      <c r="RL1316" s="174"/>
      <c r="RM1316" s="174"/>
      <c r="RN1316" s="174"/>
      <c r="RO1316" s="174"/>
      <c r="RP1316" s="174"/>
      <c r="RQ1316" s="174"/>
      <c r="RR1316" s="174"/>
      <c r="RS1316" s="174"/>
      <c r="RT1316" s="174"/>
      <c r="RU1316" s="174"/>
      <c r="RV1316" s="174"/>
      <c r="RW1316" s="174"/>
      <c r="RX1316" s="174"/>
      <c r="RY1316" s="174"/>
      <c r="RZ1316" s="174"/>
      <c r="SA1316" s="174"/>
      <c r="SB1316" s="174"/>
      <c r="SC1316" s="174"/>
      <c r="SD1316" s="174"/>
      <c r="SE1316" s="174"/>
      <c r="SF1316" s="174"/>
      <c r="SG1316" s="174"/>
      <c r="SH1316" s="174"/>
      <c r="SI1316" s="174"/>
      <c r="SJ1316" s="174"/>
      <c r="SK1316" s="174"/>
      <c r="SL1316" s="174"/>
      <c r="SM1316" s="174"/>
      <c r="SN1316" s="174"/>
      <c r="SO1316" s="174"/>
      <c r="SP1316" s="174"/>
      <c r="SQ1316" s="174"/>
      <c r="SR1316" s="174"/>
      <c r="SS1316" s="174"/>
      <c r="ST1316" s="174"/>
      <c r="SU1316" s="174"/>
      <c r="SV1316" s="174"/>
      <c r="SW1316" s="174"/>
      <c r="SX1316" s="174"/>
      <c r="SY1316" s="174"/>
      <c r="SZ1316" s="174"/>
      <c r="TA1316" s="174"/>
      <c r="TB1316" s="174"/>
      <c r="TC1316" s="174"/>
      <c r="TD1316" s="174"/>
      <c r="TE1316" s="174"/>
      <c r="TF1316" s="174"/>
      <c r="TG1316" s="174"/>
      <c r="TH1316" s="174"/>
      <c r="TI1316" s="174"/>
      <c r="TJ1316" s="174"/>
      <c r="TK1316" s="174"/>
      <c r="TL1316" s="174"/>
      <c r="TM1316" s="174"/>
      <c r="TN1316" s="174"/>
      <c r="TO1316" s="174"/>
      <c r="TP1316" s="174"/>
      <c r="TQ1316" s="174"/>
      <c r="TR1316" s="174"/>
      <c r="TS1316" s="174"/>
      <c r="TT1316" s="174"/>
      <c r="TU1316" s="174"/>
      <c r="TV1316" s="174"/>
      <c r="TW1316" s="174"/>
      <c r="TX1316" s="174"/>
      <c r="TY1316" s="174"/>
      <c r="TZ1316" s="174"/>
      <c r="UA1316" s="174"/>
      <c r="UB1316" s="174"/>
      <c r="UC1316" s="174"/>
      <c r="UD1316" s="174"/>
      <c r="UE1316" s="174"/>
      <c r="UF1316" s="174"/>
      <c r="UG1316" s="174"/>
      <c r="UH1316" s="174"/>
      <c r="UI1316" s="174"/>
      <c r="UJ1316" s="174"/>
      <c r="UK1316" s="174"/>
      <c r="UL1316" s="174"/>
      <c r="UM1316" s="174"/>
      <c r="UN1316" s="174"/>
      <c r="UO1316" s="174"/>
      <c r="UP1316" s="174"/>
      <c r="UQ1316" s="174"/>
      <c r="UR1316" s="174"/>
      <c r="US1316" s="174"/>
      <c r="UT1316" s="174"/>
      <c r="UU1316" s="174"/>
      <c r="UV1316" s="174"/>
      <c r="UW1316" s="174"/>
      <c r="UX1316" s="174"/>
      <c r="UY1316" s="174"/>
      <c r="UZ1316" s="174"/>
      <c r="VA1316" s="174"/>
      <c r="VB1316" s="174"/>
      <c r="VC1316" s="174"/>
      <c r="VD1316" s="174"/>
      <c r="VE1316" s="174"/>
      <c r="VF1316" s="174"/>
      <c r="VG1316" s="174"/>
      <c r="VH1316" s="174"/>
      <c r="VI1316" s="174"/>
      <c r="VJ1316" s="174"/>
      <c r="VK1316" s="174"/>
      <c r="VL1316" s="174"/>
      <c r="VM1316" s="174"/>
      <c r="VN1316" s="174"/>
      <c r="VO1316" s="174"/>
      <c r="VP1316" s="174"/>
      <c r="VQ1316" s="174"/>
      <c r="VR1316" s="174"/>
      <c r="VS1316" s="174"/>
      <c r="VT1316" s="174"/>
      <c r="VU1316" s="174"/>
      <c r="VV1316" s="174"/>
      <c r="VW1316" s="174"/>
      <c r="VX1316" s="174"/>
      <c r="VY1316" s="174"/>
      <c r="VZ1316" s="174"/>
      <c r="WA1316" s="174"/>
      <c r="WB1316" s="174"/>
      <c r="WC1316" s="174"/>
      <c r="WD1316" s="174"/>
      <c r="WE1316" s="174"/>
      <c r="WF1316" s="174"/>
      <c r="WG1316" s="174"/>
      <c r="WH1316" s="174"/>
      <c r="WI1316" s="174"/>
      <c r="WJ1316" s="174"/>
      <c r="WK1316" s="174"/>
      <c r="WL1316" s="174"/>
      <c r="WM1316" s="174"/>
      <c r="WN1316" s="174"/>
      <c r="WO1316" s="174"/>
      <c r="WP1316" s="174"/>
      <c r="WQ1316" s="174"/>
      <c r="WR1316" s="174"/>
      <c r="WS1316" s="174"/>
      <c r="WT1316" s="174"/>
      <c r="WU1316" s="174"/>
      <c r="WV1316" s="174"/>
      <c r="WW1316" s="174"/>
      <c r="WX1316" s="174"/>
      <c r="WY1316" s="174"/>
      <c r="WZ1316" s="174"/>
      <c r="XA1316" s="174"/>
      <c r="XB1316" s="174"/>
      <c r="XC1316" s="174"/>
      <c r="XD1316" s="174"/>
      <c r="XE1316" s="174"/>
      <c r="XF1316" s="174"/>
      <c r="XG1316" s="174"/>
      <c r="XH1316" s="174"/>
      <c r="XI1316" s="174"/>
      <c r="XJ1316" s="174"/>
      <c r="XK1316" s="174"/>
      <c r="XL1316" s="174"/>
      <c r="XM1316" s="174"/>
      <c r="XN1316" s="174"/>
      <c r="XO1316" s="174"/>
      <c r="XP1316" s="174"/>
      <c r="XQ1316" s="174"/>
      <c r="XR1316" s="174"/>
      <c r="XS1316" s="174"/>
      <c r="XT1316" s="174"/>
      <c r="XU1316" s="174"/>
      <c r="XV1316" s="174"/>
      <c r="XW1316" s="174"/>
      <c r="XX1316" s="174"/>
      <c r="XY1316" s="174"/>
      <c r="XZ1316" s="174"/>
      <c r="YA1316" s="174"/>
      <c r="YB1316" s="174"/>
      <c r="YC1316" s="174"/>
      <c r="YD1316" s="174"/>
      <c r="YE1316" s="174"/>
      <c r="YF1316" s="174"/>
      <c r="YG1316" s="174"/>
      <c r="YH1316" s="174"/>
      <c r="YI1316" s="174"/>
      <c r="YJ1316" s="174"/>
      <c r="YK1316" s="174"/>
      <c r="YL1316" s="174"/>
      <c r="YM1316" s="174"/>
      <c r="YN1316" s="174"/>
      <c r="YO1316" s="174"/>
      <c r="YP1316" s="174"/>
      <c r="YQ1316" s="174"/>
      <c r="YR1316" s="174"/>
      <c r="YS1316" s="174"/>
      <c r="YT1316" s="174"/>
      <c r="YU1316" s="174"/>
      <c r="YV1316" s="174"/>
      <c r="YW1316" s="174"/>
      <c r="YX1316" s="174"/>
      <c r="YY1316" s="174"/>
      <c r="YZ1316" s="174"/>
      <c r="ZA1316" s="174"/>
      <c r="ZB1316" s="174"/>
      <c r="ZC1316" s="174"/>
      <c r="ZD1316" s="174"/>
      <c r="ZE1316" s="174"/>
      <c r="ZF1316" s="174"/>
      <c r="ZG1316" s="174"/>
      <c r="ZH1316" s="174"/>
      <c r="ZI1316" s="174"/>
      <c r="ZJ1316" s="174"/>
      <c r="ZK1316" s="174"/>
      <c r="ZL1316" s="174"/>
      <c r="ZM1316" s="174"/>
      <c r="ZN1316" s="174"/>
      <c r="ZO1316" s="174"/>
      <c r="ZP1316" s="174"/>
      <c r="ZQ1316" s="174"/>
      <c r="ZR1316" s="174"/>
      <c r="ZS1316" s="174"/>
      <c r="ZT1316" s="174"/>
      <c r="ZU1316" s="174"/>
      <c r="ZV1316" s="174"/>
      <c r="ZW1316" s="174"/>
      <c r="ZX1316" s="174"/>
      <c r="ZY1316" s="174"/>
      <c r="ZZ1316" s="174"/>
      <c r="AAA1316" s="174"/>
      <c r="AAB1316" s="174"/>
      <c r="AAC1316" s="174"/>
      <c r="AAD1316" s="174"/>
      <c r="AAE1316" s="174"/>
      <c r="AAF1316" s="174"/>
      <c r="AAG1316" s="174"/>
      <c r="AAH1316" s="174"/>
      <c r="AAI1316" s="174"/>
      <c r="AAJ1316" s="174"/>
      <c r="AAK1316" s="174"/>
      <c r="AAL1316" s="174"/>
      <c r="AAM1316" s="174"/>
      <c r="AAN1316" s="174"/>
      <c r="AAO1316" s="174"/>
      <c r="AAP1316" s="174"/>
      <c r="AAQ1316" s="174"/>
      <c r="AAR1316" s="174"/>
      <c r="AAS1316" s="174"/>
      <c r="AAT1316" s="174"/>
      <c r="AAU1316" s="174"/>
      <c r="AAV1316" s="174"/>
      <c r="AAW1316" s="174"/>
      <c r="AAX1316" s="174"/>
      <c r="AAY1316" s="174"/>
      <c r="AAZ1316" s="174"/>
      <c r="ABA1316" s="174"/>
      <c r="ABB1316" s="174"/>
      <c r="ABC1316" s="174"/>
      <c r="ABD1316" s="174"/>
      <c r="ABE1316" s="174"/>
      <c r="ABF1316" s="174"/>
      <c r="ABG1316" s="174"/>
      <c r="ABH1316" s="174"/>
      <c r="ABI1316" s="174"/>
      <c r="ABJ1316" s="174"/>
      <c r="ABK1316" s="174"/>
      <c r="ABL1316" s="174"/>
      <c r="ABM1316" s="174"/>
      <c r="ABN1316" s="174"/>
      <c r="ABO1316" s="174"/>
      <c r="ABP1316" s="174"/>
      <c r="ABQ1316" s="174"/>
      <c r="ABR1316" s="174"/>
      <c r="ABS1316" s="174"/>
      <c r="ABT1316" s="174"/>
      <c r="ABU1316" s="174"/>
      <c r="ABV1316" s="174"/>
      <c r="ABW1316" s="174"/>
      <c r="ABX1316" s="174"/>
      <c r="ABY1316" s="174"/>
      <c r="ABZ1316" s="174"/>
      <c r="ACA1316" s="174"/>
      <c r="ACB1316" s="174"/>
      <c r="ACC1316" s="174"/>
      <c r="ACD1316" s="174"/>
      <c r="ACE1316" s="174"/>
      <c r="ACF1316" s="174"/>
      <c r="ACG1316" s="174"/>
      <c r="ACH1316" s="174"/>
      <c r="ACI1316" s="174"/>
      <c r="ACJ1316" s="174"/>
      <c r="ACK1316" s="174"/>
      <c r="ACL1316" s="174"/>
      <c r="ACM1316" s="174"/>
      <c r="ACN1316" s="174"/>
      <c r="ACO1316" s="174"/>
      <c r="ACP1316" s="174"/>
      <c r="ACQ1316" s="174"/>
      <c r="ACR1316" s="174"/>
      <c r="ACS1316" s="174"/>
      <c r="ACT1316" s="174"/>
      <c r="ACU1316" s="174"/>
      <c r="ACV1316" s="174"/>
      <c r="ACW1316" s="174"/>
      <c r="ACX1316" s="174"/>
      <c r="ACY1316" s="174"/>
      <c r="ACZ1316" s="174"/>
      <c r="ADA1316" s="174"/>
      <c r="ADB1316" s="174"/>
      <c r="ADC1316" s="174"/>
      <c r="ADD1316" s="174"/>
      <c r="ADE1316" s="174"/>
      <c r="ADF1316" s="174"/>
      <c r="ADG1316" s="174"/>
      <c r="ADH1316" s="174"/>
      <c r="ADI1316" s="174"/>
      <c r="ADJ1316" s="174"/>
      <c r="ADK1316" s="174"/>
      <c r="ADL1316" s="174"/>
      <c r="ADM1316" s="174"/>
      <c r="ADN1316" s="174"/>
      <c r="ADO1316" s="174"/>
      <c r="ADP1316" s="174"/>
      <c r="ADQ1316" s="174"/>
      <c r="ADR1316" s="174"/>
      <c r="ADS1316" s="174"/>
      <c r="ADT1316" s="174"/>
      <c r="ADU1316" s="174"/>
      <c r="ADV1316" s="174"/>
      <c r="ADW1316" s="174"/>
      <c r="ADX1316" s="174"/>
      <c r="ADY1316" s="174"/>
      <c r="ADZ1316" s="174"/>
      <c r="AEA1316" s="174"/>
      <c r="AEB1316" s="174"/>
      <c r="AEC1316" s="174"/>
      <c r="AED1316" s="174"/>
      <c r="AEE1316" s="174"/>
      <c r="AEF1316" s="174"/>
      <c r="AEG1316" s="174"/>
      <c r="AEH1316" s="174"/>
      <c r="AEI1316" s="174"/>
      <c r="AEJ1316" s="174"/>
      <c r="AEK1316" s="174"/>
      <c r="AEL1316" s="174"/>
      <c r="AEM1316" s="174"/>
      <c r="AEN1316" s="174"/>
      <c r="AEO1316" s="174"/>
      <c r="AEP1316" s="174"/>
      <c r="AEQ1316" s="174"/>
      <c r="AER1316" s="174"/>
      <c r="AES1316" s="174"/>
      <c r="AET1316" s="174"/>
      <c r="AEU1316" s="174"/>
      <c r="AEV1316" s="174"/>
      <c r="AEW1316" s="174"/>
      <c r="AEX1316" s="174"/>
      <c r="AEY1316" s="174"/>
      <c r="AEZ1316" s="174"/>
      <c r="AFA1316" s="174"/>
      <c r="AFB1316" s="174"/>
      <c r="AFC1316" s="174"/>
      <c r="AFD1316" s="174"/>
      <c r="AFE1316" s="174"/>
      <c r="AFF1316" s="174"/>
      <c r="AFG1316" s="174"/>
      <c r="AFH1316" s="174"/>
      <c r="AFI1316" s="174"/>
      <c r="AFJ1316" s="174"/>
      <c r="AFK1316" s="174"/>
      <c r="AFL1316" s="174"/>
      <c r="AFM1316" s="174"/>
      <c r="AFN1316" s="174"/>
      <c r="AFO1316" s="174"/>
      <c r="AFP1316" s="174"/>
      <c r="AFQ1316" s="174"/>
      <c r="AFR1316" s="174"/>
      <c r="AFS1316" s="174"/>
      <c r="AFT1316" s="174"/>
      <c r="AFU1316" s="174"/>
      <c r="AFV1316" s="174"/>
      <c r="AFW1316" s="174"/>
      <c r="AFX1316" s="174"/>
      <c r="AFY1316" s="174"/>
      <c r="AFZ1316" s="174"/>
      <c r="AGA1316" s="174"/>
      <c r="AGB1316" s="174"/>
      <c r="AGC1316" s="174"/>
      <c r="AGD1316" s="174"/>
      <c r="AGE1316" s="174"/>
      <c r="AGF1316" s="174"/>
      <c r="AGG1316" s="174"/>
      <c r="AGH1316" s="174"/>
      <c r="AGI1316" s="174"/>
      <c r="AGJ1316" s="174"/>
      <c r="AGK1316" s="174"/>
      <c r="AGL1316" s="174"/>
      <c r="AGM1316" s="174"/>
      <c r="AGN1316" s="174"/>
      <c r="AGO1316" s="174"/>
      <c r="AGP1316" s="174"/>
      <c r="AGQ1316" s="174"/>
      <c r="AGR1316" s="174"/>
      <c r="AGS1316" s="174"/>
      <c r="AGT1316" s="174"/>
      <c r="AGU1316" s="174"/>
      <c r="AGV1316" s="174"/>
      <c r="AGW1316" s="174"/>
      <c r="AGX1316" s="174"/>
      <c r="AGY1316" s="174"/>
      <c r="AGZ1316" s="174"/>
      <c r="AHA1316" s="174"/>
      <c r="AHB1316" s="174"/>
      <c r="AHC1316" s="174"/>
      <c r="AHD1316" s="174"/>
      <c r="AHE1316" s="174"/>
      <c r="AHF1316" s="174"/>
      <c r="AHG1316" s="174"/>
      <c r="AHH1316" s="174"/>
      <c r="AHI1316" s="174"/>
      <c r="AHJ1316" s="174"/>
      <c r="AHK1316" s="174"/>
      <c r="AHL1316" s="174"/>
      <c r="AHM1316" s="174"/>
      <c r="AHN1316" s="174"/>
      <c r="AHO1316" s="174"/>
      <c r="AHP1316" s="174"/>
      <c r="AHQ1316" s="174"/>
      <c r="AHR1316" s="174"/>
      <c r="AHS1316" s="174"/>
      <c r="AHT1316" s="174"/>
      <c r="AHU1316" s="174"/>
      <c r="AHV1316" s="174"/>
      <c r="AHW1316" s="174"/>
      <c r="AHX1316" s="174"/>
      <c r="AHY1316" s="174"/>
      <c r="AHZ1316" s="174"/>
      <c r="AIA1316" s="174"/>
      <c r="AIB1316" s="174"/>
      <c r="AIC1316" s="174"/>
      <c r="AID1316" s="174"/>
      <c r="AIE1316" s="174"/>
      <c r="AIF1316" s="174"/>
      <c r="AIG1316" s="174"/>
      <c r="AIH1316" s="174"/>
      <c r="AII1316" s="174"/>
      <c r="AIJ1316" s="174"/>
      <c r="AIK1316" s="174"/>
      <c r="AIL1316" s="174"/>
      <c r="AIM1316" s="174"/>
      <c r="AIN1316" s="174"/>
      <c r="AIO1316" s="174"/>
      <c r="AIP1316" s="174"/>
      <c r="AIQ1316" s="174"/>
      <c r="AIR1316" s="174"/>
      <c r="AIS1316" s="174"/>
      <c r="AIT1316" s="174"/>
      <c r="AIU1316" s="174"/>
      <c r="AIV1316" s="174"/>
      <c r="AIW1316" s="174"/>
      <c r="AIX1316" s="174"/>
      <c r="AIY1316" s="174"/>
      <c r="AIZ1316" s="174"/>
      <c r="AJA1316" s="174"/>
      <c r="AJB1316" s="174"/>
      <c r="AJC1316" s="174"/>
      <c r="AJD1316" s="174"/>
      <c r="AJE1316" s="174"/>
      <c r="AJF1316" s="174"/>
      <c r="AJG1316" s="174"/>
      <c r="AJH1316" s="174"/>
      <c r="AJI1316" s="174"/>
      <c r="AJJ1316" s="174"/>
      <c r="AJK1316" s="174"/>
      <c r="AJL1316" s="174"/>
      <c r="AJM1316" s="174"/>
      <c r="AJN1316" s="174"/>
      <c r="AJO1316" s="174"/>
      <c r="AJP1316" s="174"/>
      <c r="AJQ1316" s="174"/>
      <c r="AJR1316" s="174"/>
      <c r="AJS1316" s="174"/>
      <c r="AJT1316" s="174"/>
      <c r="AJU1316" s="174"/>
      <c r="AJV1316" s="174"/>
      <c r="AJW1316" s="174"/>
      <c r="AJX1316" s="174"/>
      <c r="AJY1316" s="174"/>
      <c r="AJZ1316" s="174"/>
      <c r="AKA1316" s="174"/>
      <c r="AKB1316" s="174"/>
      <c r="AKC1316" s="174"/>
      <c r="AKD1316" s="174"/>
      <c r="AKE1316" s="174"/>
      <c r="AKF1316" s="174"/>
      <c r="AKG1316" s="174"/>
      <c r="AKH1316" s="174"/>
      <c r="AKI1316" s="174"/>
      <c r="AKJ1316" s="174"/>
      <c r="AKK1316" s="174"/>
      <c r="AKL1316" s="174"/>
      <c r="AKM1316" s="174"/>
      <c r="AKN1316" s="174"/>
      <c r="AKO1316" s="174"/>
      <c r="AKP1316" s="174"/>
      <c r="AKQ1316" s="174"/>
      <c r="AKR1316" s="174"/>
      <c r="AKS1316" s="174"/>
      <c r="AKT1316" s="174"/>
      <c r="AKU1316" s="174"/>
      <c r="AKV1316" s="174"/>
      <c r="AKW1316" s="174"/>
      <c r="AKX1316" s="174"/>
      <c r="AKY1316" s="174"/>
      <c r="AKZ1316" s="174"/>
      <c r="ALA1316" s="174"/>
      <c r="ALB1316" s="174"/>
      <c r="ALC1316" s="174"/>
      <c r="ALD1316" s="174"/>
      <c r="ALE1316" s="174"/>
      <c r="ALF1316" s="174"/>
      <c r="ALG1316" s="174"/>
      <c r="ALH1316" s="174"/>
      <c r="ALI1316" s="174"/>
      <c r="ALJ1316" s="174"/>
      <c r="ALK1316" s="174"/>
      <c r="ALL1316" s="174"/>
      <c r="ALM1316" s="174"/>
      <c r="ALN1316" s="174"/>
      <c r="ALO1316" s="174"/>
      <c r="ALP1316" s="174"/>
      <c r="ALQ1316" s="174"/>
      <c r="ALR1316" s="174"/>
      <c r="ALS1316" s="174"/>
      <c r="ALT1316" s="174"/>
      <c r="ALU1316" s="174"/>
      <c r="ALV1316" s="174"/>
      <c r="ALW1316" s="174"/>
      <c r="ALX1316" s="174"/>
      <c r="ALY1316" s="174"/>
      <c r="ALZ1316" s="174"/>
      <c r="AMA1316" s="174"/>
      <c r="AMB1316" s="174"/>
      <c r="AMC1316" s="174"/>
      <c r="AMD1316" s="174"/>
      <c r="AME1316" s="174"/>
      <c r="AMF1316" s="174"/>
      <c r="AMG1316" s="174"/>
      <c r="AMH1316" s="174"/>
      <c r="AMI1316" s="174"/>
      <c r="AMJ1316" s="174"/>
    </row>
    <row r="1317" spans="1:1025">
      <c r="B13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17" s="45" t="s">
        <v>12</v>
      </c>
      <c r="D1317" s="222">
        <v>91677</v>
      </c>
      <c r="E1317" s="40">
        <v>12</v>
      </c>
      <c r="F13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17" s="40">
        <f ca="1">ROUND(E1317*G1317,2)</f>
        <v>1091.8800000000001</v>
      </c>
      <c r="I1317" s="97"/>
      <c r="J1317" s="97"/>
      <c r="K1317" s="15" t="str">
        <f t="shared" si="140"/>
        <v>SEDUC E 78.1</v>
      </c>
    </row>
    <row r="1318" spans="1:1025">
      <c r="B13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8" s="45" t="s">
        <v>12</v>
      </c>
      <c r="D1318" s="222">
        <v>88266</v>
      </c>
      <c r="E1318" s="40">
        <v>12</v>
      </c>
      <c r="F13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18" s="40">
        <f ca="1">ROUND(E1318*G1318,2)</f>
        <v>348.96</v>
      </c>
      <c r="I1318" s="97"/>
      <c r="J1318" s="97"/>
      <c r="K1318" s="15" t="str">
        <f t="shared" si="140"/>
        <v>SEDUC E 78.1</v>
      </c>
    </row>
    <row r="1319" spans="1:1025">
      <c r="B13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9" s="45" t="s">
        <v>12</v>
      </c>
      <c r="D1319" s="222">
        <v>90775</v>
      </c>
      <c r="E1319" s="40">
        <v>16</v>
      </c>
      <c r="F13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27,78</v>
      </c>
      <c r="H1319" s="40">
        <f ca="1">ROUND(E1319*G1319,2)</f>
        <v>444.48</v>
      </c>
      <c r="I1319" s="97"/>
      <c r="J1319" s="97"/>
      <c r="K1319" s="15" t="str">
        <f t="shared" si="140"/>
        <v>SEDUC E 78.1</v>
      </c>
    </row>
    <row r="1320" spans="1:1025">
      <c r="A1320" s="43">
        <f ca="1">H1320</f>
        <v>1885.3200000000002</v>
      </c>
      <c r="B1320" s="125" t="s">
        <v>13</v>
      </c>
      <c r="C1320" s="201"/>
      <c r="D1320" s="40"/>
      <c r="E1320" s="40"/>
      <c r="F1320" s="40"/>
      <c r="G1320" s="40"/>
      <c r="H1320" s="74">
        <f ca="1">SUM(H1317:H1319)</f>
        <v>1885.3200000000002</v>
      </c>
      <c r="I1320" s="26" t="str">
        <f>A1315</f>
        <v>SEDUC E 78.1</v>
      </c>
      <c r="J1320" s="115">
        <f ca="1">H1320</f>
        <v>1885.3200000000002</v>
      </c>
      <c r="K1320" s="15" t="str">
        <f t="shared" si="140"/>
        <v>SEDUC E 78.1</v>
      </c>
    </row>
    <row r="1321" spans="1:1025">
      <c r="K1321" s="15" t="str">
        <f t="shared" si="140"/>
        <v>SEDUC E 78.1</v>
      </c>
    </row>
    <row r="1322" spans="1:1025" ht="20.399999999999999" hidden="1">
      <c r="B1322" s="316" t="str">
        <f>A1323</f>
        <v>SEDUC E 79</v>
      </c>
      <c r="C1322" s="317"/>
      <c r="D1322" s="317"/>
      <c r="E1322" s="317"/>
      <c r="F1322" s="317"/>
      <c r="G1322" s="317"/>
      <c r="H1322" s="318"/>
      <c r="I1322" s="91"/>
      <c r="J1322" s="97"/>
      <c r="K1322" s="15" t="str">
        <f>B1322</f>
        <v>SEDUC E 79</v>
      </c>
      <c r="AMK1322" s="15"/>
    </row>
    <row r="1323" spans="1:1025" hidden="1">
      <c r="A1323" s="15" t="s">
        <v>210</v>
      </c>
      <c r="B1323" s="332" t="s">
        <v>211</v>
      </c>
      <c r="C1323" s="333"/>
      <c r="D1323" s="333"/>
      <c r="E1323" s="333"/>
      <c r="F1323" s="334"/>
      <c r="G1323" s="31" t="s">
        <v>3</v>
      </c>
      <c r="H1323" s="30" t="s">
        <v>4</v>
      </c>
      <c r="I1323" s="235" t="s">
        <v>212</v>
      </c>
      <c r="K1323" s="15" t="str">
        <f t="shared" ref="K1323:K1342" si="141">K1322</f>
        <v>SEDUC E 79</v>
      </c>
    </row>
    <row r="1324" spans="1:1025" s="14" customFormat="1" hidden="1">
      <c r="A1324" s="174"/>
      <c r="B1324" s="218" t="s">
        <v>5</v>
      </c>
      <c r="C1324" s="48" t="s">
        <v>6</v>
      </c>
      <c r="D1324" s="33" t="s">
        <v>7</v>
      </c>
      <c r="E1324" s="33" t="s">
        <v>8</v>
      </c>
      <c r="F1324" s="33" t="s">
        <v>9</v>
      </c>
      <c r="G1324" s="77" t="s">
        <v>10</v>
      </c>
      <c r="H1324" s="33" t="s">
        <v>11</v>
      </c>
      <c r="I1324" s="236"/>
      <c r="J1324" s="236"/>
      <c r="K1324" s="15" t="str">
        <f t="shared" si="141"/>
        <v>SEDUC E 79</v>
      </c>
      <c r="L1324" s="174"/>
      <c r="M1324" s="174"/>
      <c r="N1324" s="174"/>
      <c r="O1324" s="174"/>
      <c r="P1324" s="174"/>
      <c r="Q1324" s="174"/>
      <c r="R1324" s="174"/>
      <c r="S1324" s="174"/>
      <c r="T1324" s="174"/>
      <c r="U1324" s="174"/>
      <c r="V1324" s="174"/>
      <c r="W1324" s="174"/>
      <c r="X1324" s="174"/>
      <c r="Y1324" s="174"/>
      <c r="Z1324" s="174"/>
      <c r="AA1324" s="174"/>
      <c r="AB1324" s="174"/>
      <c r="AC1324" s="174"/>
      <c r="AD1324" s="174"/>
      <c r="AE1324" s="174"/>
      <c r="AF1324" s="174"/>
      <c r="AG1324" s="174"/>
      <c r="AH1324" s="174"/>
      <c r="AI1324" s="174"/>
      <c r="AJ1324" s="174"/>
      <c r="AK1324" s="174"/>
      <c r="AL1324" s="174"/>
      <c r="AM1324" s="174"/>
      <c r="AN1324" s="174"/>
      <c r="AO1324" s="174"/>
      <c r="AP1324" s="174"/>
      <c r="AQ1324" s="174"/>
      <c r="AR1324" s="174"/>
      <c r="AS1324" s="174"/>
      <c r="AT1324" s="174"/>
      <c r="AU1324" s="174"/>
      <c r="AV1324" s="174"/>
      <c r="AW1324" s="174"/>
      <c r="AX1324" s="174"/>
      <c r="AY1324" s="174"/>
      <c r="AZ1324" s="174"/>
      <c r="BA1324" s="174"/>
      <c r="BB1324" s="174"/>
      <c r="BC1324" s="174"/>
      <c r="BD1324" s="174"/>
      <c r="BE1324" s="174"/>
      <c r="BF1324" s="174"/>
      <c r="BG1324" s="174"/>
      <c r="BH1324" s="174"/>
      <c r="BI1324" s="174"/>
      <c r="BJ1324" s="174"/>
      <c r="BK1324" s="174"/>
      <c r="BL1324" s="174"/>
      <c r="BM1324" s="174"/>
      <c r="BN1324" s="174"/>
      <c r="BO1324" s="174"/>
      <c r="BP1324" s="174"/>
      <c r="BQ1324" s="174"/>
      <c r="BR1324" s="174"/>
      <c r="BS1324" s="174"/>
      <c r="BT1324" s="174"/>
      <c r="BU1324" s="174"/>
      <c r="BV1324" s="174"/>
      <c r="BW1324" s="174"/>
      <c r="BX1324" s="174"/>
      <c r="BY1324" s="174"/>
      <c r="BZ1324" s="174"/>
      <c r="CA1324" s="174"/>
      <c r="CB1324" s="174"/>
      <c r="CC1324" s="174"/>
      <c r="CD1324" s="174"/>
      <c r="CE1324" s="174"/>
      <c r="CF1324" s="174"/>
      <c r="CG1324" s="174"/>
      <c r="CH1324" s="174"/>
      <c r="CI1324" s="174"/>
      <c r="CJ1324" s="174"/>
      <c r="CK1324" s="174"/>
      <c r="CL1324" s="174"/>
      <c r="CM1324" s="174"/>
      <c r="CN1324" s="174"/>
      <c r="CO1324" s="174"/>
      <c r="CP1324" s="174"/>
      <c r="CQ1324" s="174"/>
      <c r="CR1324" s="174"/>
      <c r="CS1324" s="174"/>
      <c r="CT1324" s="174"/>
      <c r="CU1324" s="174"/>
      <c r="CV1324" s="174"/>
      <c r="CW1324" s="174"/>
      <c r="CX1324" s="174"/>
      <c r="CY1324" s="174"/>
      <c r="CZ1324" s="174"/>
      <c r="DA1324" s="174"/>
      <c r="DB1324" s="174"/>
      <c r="DC1324" s="174"/>
      <c r="DD1324" s="174"/>
      <c r="DE1324" s="174"/>
      <c r="DF1324" s="174"/>
      <c r="DG1324" s="174"/>
      <c r="DH1324" s="174"/>
      <c r="DI1324" s="174"/>
      <c r="DJ1324" s="174"/>
      <c r="DK1324" s="174"/>
      <c r="DL1324" s="174"/>
      <c r="DM1324" s="174"/>
      <c r="DN1324" s="174"/>
      <c r="DO1324" s="174"/>
      <c r="DP1324" s="174"/>
      <c r="DQ1324" s="174"/>
      <c r="DR1324" s="174"/>
      <c r="DS1324" s="174"/>
      <c r="DT1324" s="174"/>
      <c r="DU1324" s="174"/>
      <c r="DV1324" s="174"/>
      <c r="DW1324" s="174"/>
      <c r="DX1324" s="174"/>
      <c r="DY1324" s="174"/>
      <c r="DZ1324" s="174"/>
      <c r="EA1324" s="174"/>
      <c r="EB1324" s="174"/>
      <c r="EC1324" s="174"/>
      <c r="ED1324" s="174"/>
      <c r="EE1324" s="174"/>
      <c r="EF1324" s="174"/>
      <c r="EG1324" s="174"/>
      <c r="EH1324" s="174"/>
      <c r="EI1324" s="174"/>
      <c r="EJ1324" s="174"/>
      <c r="EK1324" s="174"/>
      <c r="EL1324" s="174"/>
      <c r="EM1324" s="174"/>
      <c r="EN1324" s="174"/>
      <c r="EO1324" s="174"/>
      <c r="EP1324" s="174"/>
      <c r="EQ1324" s="174"/>
      <c r="ER1324" s="174"/>
      <c r="ES1324" s="174"/>
      <c r="ET1324" s="174"/>
      <c r="EU1324" s="174"/>
      <c r="EV1324" s="174"/>
      <c r="EW1324" s="174"/>
      <c r="EX1324" s="174"/>
      <c r="EY1324" s="174"/>
      <c r="EZ1324" s="174"/>
      <c r="FA1324" s="174"/>
      <c r="FB1324" s="174"/>
      <c r="FC1324" s="174"/>
      <c r="FD1324" s="174"/>
      <c r="FE1324" s="174"/>
      <c r="FF1324" s="174"/>
      <c r="FG1324" s="174"/>
      <c r="FH1324" s="174"/>
      <c r="FI1324" s="174"/>
      <c r="FJ1324" s="174"/>
      <c r="FK1324" s="174"/>
      <c r="FL1324" s="174"/>
      <c r="FM1324" s="174"/>
      <c r="FN1324" s="174"/>
      <c r="FO1324" s="174"/>
      <c r="FP1324" s="174"/>
      <c r="FQ1324" s="174"/>
      <c r="FR1324" s="174"/>
      <c r="FS1324" s="174"/>
      <c r="FT1324" s="174"/>
      <c r="FU1324" s="174"/>
      <c r="FV1324" s="174"/>
      <c r="FW1324" s="174"/>
      <c r="FX1324" s="174"/>
      <c r="FY1324" s="174"/>
      <c r="FZ1324" s="174"/>
      <c r="GA1324" s="174"/>
      <c r="GB1324" s="174"/>
      <c r="GC1324" s="174"/>
      <c r="GD1324" s="174"/>
      <c r="GE1324" s="174"/>
      <c r="GF1324" s="174"/>
      <c r="GG1324" s="174"/>
      <c r="GH1324" s="174"/>
      <c r="GI1324" s="174"/>
      <c r="GJ1324" s="174"/>
      <c r="GK1324" s="174"/>
      <c r="GL1324" s="174"/>
      <c r="GM1324" s="174"/>
      <c r="GN1324" s="174"/>
      <c r="GO1324" s="174"/>
      <c r="GP1324" s="174"/>
      <c r="GQ1324" s="174"/>
      <c r="GR1324" s="174"/>
      <c r="GS1324" s="174"/>
      <c r="GT1324" s="174"/>
      <c r="GU1324" s="174"/>
      <c r="GV1324" s="174"/>
      <c r="GW1324" s="174"/>
      <c r="GX1324" s="174"/>
      <c r="GY1324" s="174"/>
      <c r="GZ1324" s="174"/>
      <c r="HA1324" s="174"/>
      <c r="HB1324" s="174"/>
      <c r="HC1324" s="174"/>
      <c r="HD1324" s="174"/>
      <c r="HE1324" s="174"/>
      <c r="HF1324" s="174"/>
      <c r="HG1324" s="174"/>
      <c r="HH1324" s="174"/>
      <c r="HI1324" s="174"/>
      <c r="HJ1324" s="174"/>
      <c r="HK1324" s="174"/>
      <c r="HL1324" s="174"/>
      <c r="HM1324" s="174"/>
      <c r="HN1324" s="174"/>
      <c r="HO1324" s="174"/>
      <c r="HP1324" s="174"/>
      <c r="HQ1324" s="174"/>
      <c r="HR1324" s="174"/>
      <c r="HS1324" s="174"/>
      <c r="HT1324" s="174"/>
      <c r="HU1324" s="174"/>
      <c r="HV1324" s="174"/>
      <c r="HW1324" s="174"/>
      <c r="HX1324" s="174"/>
      <c r="HY1324" s="174"/>
      <c r="HZ1324" s="174"/>
      <c r="IA1324" s="174"/>
      <c r="IB1324" s="174"/>
      <c r="IC1324" s="174"/>
      <c r="ID1324" s="174"/>
      <c r="IE1324" s="174"/>
      <c r="IF1324" s="174"/>
      <c r="IG1324" s="174"/>
      <c r="IH1324" s="174"/>
      <c r="II1324" s="174"/>
      <c r="IJ1324" s="174"/>
      <c r="IK1324" s="174"/>
      <c r="IL1324" s="174"/>
      <c r="IM1324" s="174"/>
      <c r="IN1324" s="174"/>
      <c r="IO1324" s="174"/>
      <c r="IP1324" s="174"/>
      <c r="IQ1324" s="174"/>
      <c r="IR1324" s="174"/>
      <c r="IS1324" s="174"/>
      <c r="IT1324" s="174"/>
      <c r="IU1324" s="174"/>
      <c r="IV1324" s="174"/>
      <c r="IW1324" s="174"/>
      <c r="IX1324" s="174"/>
      <c r="IY1324" s="174"/>
      <c r="IZ1324" s="174"/>
      <c r="JA1324" s="174"/>
      <c r="JB1324" s="174"/>
      <c r="JC1324" s="174"/>
      <c r="JD1324" s="174"/>
      <c r="JE1324" s="174"/>
      <c r="JF1324" s="174"/>
      <c r="JG1324" s="174"/>
      <c r="JH1324" s="174"/>
      <c r="JI1324" s="174"/>
      <c r="JJ1324" s="174"/>
      <c r="JK1324" s="174"/>
      <c r="JL1324" s="174"/>
      <c r="JM1324" s="174"/>
      <c r="JN1324" s="174"/>
      <c r="JO1324" s="174"/>
      <c r="JP1324" s="174"/>
      <c r="JQ1324" s="174"/>
      <c r="JR1324" s="174"/>
      <c r="JS1324" s="174"/>
      <c r="JT1324" s="174"/>
      <c r="JU1324" s="174"/>
      <c r="JV1324" s="174"/>
      <c r="JW1324" s="174"/>
      <c r="JX1324" s="174"/>
      <c r="JY1324" s="174"/>
      <c r="JZ1324" s="174"/>
      <c r="KA1324" s="174"/>
      <c r="KB1324" s="174"/>
      <c r="KC1324" s="174"/>
      <c r="KD1324" s="174"/>
      <c r="KE1324" s="174"/>
      <c r="KF1324" s="174"/>
      <c r="KG1324" s="174"/>
      <c r="KH1324" s="174"/>
      <c r="KI1324" s="174"/>
      <c r="KJ1324" s="174"/>
      <c r="KK1324" s="174"/>
      <c r="KL1324" s="174"/>
      <c r="KM1324" s="174"/>
      <c r="KN1324" s="174"/>
      <c r="KO1324" s="174"/>
      <c r="KP1324" s="174"/>
      <c r="KQ1324" s="174"/>
      <c r="KR1324" s="174"/>
      <c r="KS1324" s="174"/>
      <c r="KT1324" s="174"/>
      <c r="KU1324" s="174"/>
      <c r="KV1324" s="174"/>
      <c r="KW1324" s="174"/>
      <c r="KX1324" s="174"/>
      <c r="KY1324" s="174"/>
      <c r="KZ1324" s="174"/>
      <c r="LA1324" s="174"/>
      <c r="LB1324" s="174"/>
      <c r="LC1324" s="174"/>
      <c r="LD1324" s="174"/>
      <c r="LE1324" s="174"/>
      <c r="LF1324" s="174"/>
      <c r="LG1324" s="174"/>
      <c r="LH1324" s="174"/>
      <c r="LI1324" s="174"/>
      <c r="LJ1324" s="174"/>
      <c r="LK1324" s="174"/>
      <c r="LL1324" s="174"/>
      <c r="LM1324" s="174"/>
      <c r="LN1324" s="174"/>
      <c r="LO1324" s="174"/>
      <c r="LP1324" s="174"/>
      <c r="LQ1324" s="174"/>
      <c r="LR1324" s="174"/>
      <c r="LS1324" s="174"/>
      <c r="LT1324" s="174"/>
      <c r="LU1324" s="174"/>
      <c r="LV1324" s="174"/>
      <c r="LW1324" s="174"/>
      <c r="LX1324" s="174"/>
      <c r="LY1324" s="174"/>
      <c r="LZ1324" s="174"/>
      <c r="MA1324" s="174"/>
      <c r="MB1324" s="174"/>
      <c r="MC1324" s="174"/>
      <c r="MD1324" s="174"/>
      <c r="ME1324" s="174"/>
      <c r="MF1324" s="174"/>
      <c r="MG1324" s="174"/>
      <c r="MH1324" s="174"/>
      <c r="MI1324" s="174"/>
      <c r="MJ1324" s="174"/>
      <c r="MK1324" s="174"/>
      <c r="ML1324" s="174"/>
      <c r="MM1324" s="174"/>
      <c r="MN1324" s="174"/>
      <c r="MO1324" s="174"/>
      <c r="MP1324" s="174"/>
      <c r="MQ1324" s="174"/>
      <c r="MR1324" s="174"/>
      <c r="MS1324" s="174"/>
      <c r="MT1324" s="174"/>
      <c r="MU1324" s="174"/>
      <c r="MV1324" s="174"/>
      <c r="MW1324" s="174"/>
      <c r="MX1324" s="174"/>
      <c r="MY1324" s="174"/>
      <c r="MZ1324" s="174"/>
      <c r="NA1324" s="174"/>
      <c r="NB1324" s="174"/>
      <c r="NC1324" s="174"/>
      <c r="ND1324" s="174"/>
      <c r="NE1324" s="174"/>
      <c r="NF1324" s="174"/>
      <c r="NG1324" s="174"/>
      <c r="NH1324" s="174"/>
      <c r="NI1324" s="174"/>
      <c r="NJ1324" s="174"/>
      <c r="NK1324" s="174"/>
      <c r="NL1324" s="174"/>
      <c r="NM1324" s="174"/>
      <c r="NN1324" s="174"/>
      <c r="NO1324" s="174"/>
      <c r="NP1324" s="174"/>
      <c r="NQ1324" s="174"/>
      <c r="NR1324" s="174"/>
      <c r="NS1324" s="174"/>
      <c r="NT1324" s="174"/>
      <c r="NU1324" s="174"/>
      <c r="NV1324" s="174"/>
      <c r="NW1324" s="174"/>
      <c r="NX1324" s="174"/>
      <c r="NY1324" s="174"/>
      <c r="NZ1324" s="174"/>
      <c r="OA1324" s="174"/>
      <c r="OB1324" s="174"/>
      <c r="OC1324" s="174"/>
      <c r="OD1324" s="174"/>
      <c r="OE1324" s="174"/>
      <c r="OF1324" s="174"/>
      <c r="OG1324" s="174"/>
      <c r="OH1324" s="174"/>
      <c r="OI1324" s="174"/>
      <c r="OJ1324" s="174"/>
      <c r="OK1324" s="174"/>
      <c r="OL1324" s="174"/>
      <c r="OM1324" s="174"/>
      <c r="ON1324" s="174"/>
      <c r="OO1324" s="174"/>
      <c r="OP1324" s="174"/>
      <c r="OQ1324" s="174"/>
      <c r="OR1324" s="174"/>
      <c r="OS1324" s="174"/>
      <c r="OT1324" s="174"/>
      <c r="OU1324" s="174"/>
      <c r="OV1324" s="174"/>
      <c r="OW1324" s="174"/>
      <c r="OX1324" s="174"/>
      <c r="OY1324" s="174"/>
      <c r="OZ1324" s="174"/>
      <c r="PA1324" s="174"/>
      <c r="PB1324" s="174"/>
      <c r="PC1324" s="174"/>
      <c r="PD1324" s="174"/>
      <c r="PE1324" s="174"/>
      <c r="PF1324" s="174"/>
      <c r="PG1324" s="174"/>
      <c r="PH1324" s="174"/>
      <c r="PI1324" s="174"/>
      <c r="PJ1324" s="174"/>
      <c r="PK1324" s="174"/>
      <c r="PL1324" s="174"/>
      <c r="PM1324" s="174"/>
      <c r="PN1324" s="174"/>
      <c r="PO1324" s="174"/>
      <c r="PP1324" s="174"/>
      <c r="PQ1324" s="174"/>
      <c r="PR1324" s="174"/>
      <c r="PS1324" s="174"/>
      <c r="PT1324" s="174"/>
      <c r="PU1324" s="174"/>
      <c r="PV1324" s="174"/>
      <c r="PW1324" s="174"/>
      <c r="PX1324" s="174"/>
      <c r="PY1324" s="174"/>
      <c r="PZ1324" s="174"/>
      <c r="QA1324" s="174"/>
      <c r="QB1324" s="174"/>
      <c r="QC1324" s="174"/>
      <c r="QD1324" s="174"/>
      <c r="QE1324" s="174"/>
      <c r="QF1324" s="174"/>
      <c r="QG1324" s="174"/>
      <c r="QH1324" s="174"/>
      <c r="QI1324" s="174"/>
      <c r="QJ1324" s="174"/>
      <c r="QK1324" s="174"/>
      <c r="QL1324" s="174"/>
      <c r="QM1324" s="174"/>
      <c r="QN1324" s="174"/>
      <c r="QO1324" s="174"/>
      <c r="QP1324" s="174"/>
      <c r="QQ1324" s="174"/>
      <c r="QR1324" s="174"/>
      <c r="QS1324" s="174"/>
      <c r="QT1324" s="174"/>
      <c r="QU1324" s="174"/>
      <c r="QV1324" s="174"/>
      <c r="QW1324" s="174"/>
      <c r="QX1324" s="174"/>
      <c r="QY1324" s="174"/>
      <c r="QZ1324" s="174"/>
      <c r="RA1324" s="174"/>
      <c r="RB1324" s="174"/>
      <c r="RC1324" s="174"/>
      <c r="RD1324" s="174"/>
      <c r="RE1324" s="174"/>
      <c r="RF1324" s="174"/>
      <c r="RG1324" s="174"/>
      <c r="RH1324" s="174"/>
      <c r="RI1324" s="174"/>
      <c r="RJ1324" s="174"/>
      <c r="RK1324" s="174"/>
      <c r="RL1324" s="174"/>
      <c r="RM1324" s="174"/>
      <c r="RN1324" s="174"/>
      <c r="RO1324" s="174"/>
      <c r="RP1324" s="174"/>
      <c r="RQ1324" s="174"/>
      <c r="RR1324" s="174"/>
      <c r="RS1324" s="174"/>
      <c r="RT1324" s="174"/>
      <c r="RU1324" s="174"/>
      <c r="RV1324" s="174"/>
      <c r="RW1324" s="174"/>
      <c r="RX1324" s="174"/>
      <c r="RY1324" s="174"/>
      <c r="RZ1324" s="174"/>
      <c r="SA1324" s="174"/>
      <c r="SB1324" s="174"/>
      <c r="SC1324" s="174"/>
      <c r="SD1324" s="174"/>
      <c r="SE1324" s="174"/>
      <c r="SF1324" s="174"/>
      <c r="SG1324" s="174"/>
      <c r="SH1324" s="174"/>
      <c r="SI1324" s="174"/>
      <c r="SJ1324" s="174"/>
      <c r="SK1324" s="174"/>
      <c r="SL1324" s="174"/>
      <c r="SM1324" s="174"/>
      <c r="SN1324" s="174"/>
      <c r="SO1324" s="174"/>
      <c r="SP1324" s="174"/>
      <c r="SQ1324" s="174"/>
      <c r="SR1324" s="174"/>
      <c r="SS1324" s="174"/>
      <c r="ST1324" s="174"/>
      <c r="SU1324" s="174"/>
      <c r="SV1324" s="174"/>
      <c r="SW1324" s="174"/>
      <c r="SX1324" s="174"/>
      <c r="SY1324" s="174"/>
      <c r="SZ1324" s="174"/>
      <c r="TA1324" s="174"/>
      <c r="TB1324" s="174"/>
      <c r="TC1324" s="174"/>
      <c r="TD1324" s="174"/>
      <c r="TE1324" s="174"/>
      <c r="TF1324" s="174"/>
      <c r="TG1324" s="174"/>
      <c r="TH1324" s="174"/>
      <c r="TI1324" s="174"/>
      <c r="TJ1324" s="174"/>
      <c r="TK1324" s="174"/>
      <c r="TL1324" s="174"/>
      <c r="TM1324" s="174"/>
      <c r="TN1324" s="174"/>
      <c r="TO1324" s="174"/>
      <c r="TP1324" s="174"/>
      <c r="TQ1324" s="174"/>
      <c r="TR1324" s="174"/>
      <c r="TS1324" s="174"/>
      <c r="TT1324" s="174"/>
      <c r="TU1324" s="174"/>
      <c r="TV1324" s="174"/>
      <c r="TW1324" s="174"/>
      <c r="TX1324" s="174"/>
      <c r="TY1324" s="174"/>
      <c r="TZ1324" s="174"/>
      <c r="UA1324" s="174"/>
      <c r="UB1324" s="174"/>
      <c r="UC1324" s="174"/>
      <c r="UD1324" s="174"/>
      <c r="UE1324" s="174"/>
      <c r="UF1324" s="174"/>
      <c r="UG1324" s="174"/>
      <c r="UH1324" s="174"/>
      <c r="UI1324" s="174"/>
      <c r="UJ1324" s="174"/>
      <c r="UK1324" s="174"/>
      <c r="UL1324" s="174"/>
      <c r="UM1324" s="174"/>
      <c r="UN1324" s="174"/>
      <c r="UO1324" s="174"/>
      <c r="UP1324" s="174"/>
      <c r="UQ1324" s="174"/>
      <c r="UR1324" s="174"/>
      <c r="US1324" s="174"/>
      <c r="UT1324" s="174"/>
      <c r="UU1324" s="174"/>
      <c r="UV1324" s="174"/>
      <c r="UW1324" s="174"/>
      <c r="UX1324" s="174"/>
      <c r="UY1324" s="174"/>
      <c r="UZ1324" s="174"/>
      <c r="VA1324" s="174"/>
      <c r="VB1324" s="174"/>
      <c r="VC1324" s="174"/>
      <c r="VD1324" s="174"/>
      <c r="VE1324" s="174"/>
      <c r="VF1324" s="174"/>
      <c r="VG1324" s="174"/>
      <c r="VH1324" s="174"/>
      <c r="VI1324" s="174"/>
      <c r="VJ1324" s="174"/>
      <c r="VK1324" s="174"/>
      <c r="VL1324" s="174"/>
      <c r="VM1324" s="174"/>
      <c r="VN1324" s="174"/>
      <c r="VO1324" s="174"/>
      <c r="VP1324" s="174"/>
      <c r="VQ1324" s="174"/>
      <c r="VR1324" s="174"/>
      <c r="VS1324" s="174"/>
      <c r="VT1324" s="174"/>
      <c r="VU1324" s="174"/>
      <c r="VV1324" s="174"/>
      <c r="VW1324" s="174"/>
      <c r="VX1324" s="174"/>
      <c r="VY1324" s="174"/>
      <c r="VZ1324" s="174"/>
      <c r="WA1324" s="174"/>
      <c r="WB1324" s="174"/>
      <c r="WC1324" s="174"/>
      <c r="WD1324" s="174"/>
      <c r="WE1324" s="174"/>
      <c r="WF1324" s="174"/>
      <c r="WG1324" s="174"/>
      <c r="WH1324" s="174"/>
      <c r="WI1324" s="174"/>
      <c r="WJ1324" s="174"/>
      <c r="WK1324" s="174"/>
      <c r="WL1324" s="174"/>
      <c r="WM1324" s="174"/>
      <c r="WN1324" s="174"/>
      <c r="WO1324" s="174"/>
      <c r="WP1324" s="174"/>
      <c r="WQ1324" s="174"/>
      <c r="WR1324" s="174"/>
      <c r="WS1324" s="174"/>
      <c r="WT1324" s="174"/>
      <c r="WU1324" s="174"/>
      <c r="WV1324" s="174"/>
      <c r="WW1324" s="174"/>
      <c r="WX1324" s="174"/>
      <c r="WY1324" s="174"/>
      <c r="WZ1324" s="174"/>
      <c r="XA1324" s="174"/>
      <c r="XB1324" s="174"/>
      <c r="XC1324" s="174"/>
      <c r="XD1324" s="174"/>
      <c r="XE1324" s="174"/>
      <c r="XF1324" s="174"/>
      <c r="XG1324" s="174"/>
      <c r="XH1324" s="174"/>
      <c r="XI1324" s="174"/>
      <c r="XJ1324" s="174"/>
      <c r="XK1324" s="174"/>
      <c r="XL1324" s="174"/>
      <c r="XM1324" s="174"/>
      <c r="XN1324" s="174"/>
      <c r="XO1324" s="174"/>
      <c r="XP1324" s="174"/>
      <c r="XQ1324" s="174"/>
      <c r="XR1324" s="174"/>
      <c r="XS1324" s="174"/>
      <c r="XT1324" s="174"/>
      <c r="XU1324" s="174"/>
      <c r="XV1324" s="174"/>
      <c r="XW1324" s="174"/>
      <c r="XX1324" s="174"/>
      <c r="XY1324" s="174"/>
      <c r="XZ1324" s="174"/>
      <c r="YA1324" s="174"/>
      <c r="YB1324" s="174"/>
      <c r="YC1324" s="174"/>
      <c r="YD1324" s="174"/>
      <c r="YE1324" s="174"/>
      <c r="YF1324" s="174"/>
      <c r="YG1324" s="174"/>
      <c r="YH1324" s="174"/>
      <c r="YI1324" s="174"/>
      <c r="YJ1324" s="174"/>
      <c r="YK1324" s="174"/>
      <c r="YL1324" s="174"/>
      <c r="YM1324" s="174"/>
      <c r="YN1324" s="174"/>
      <c r="YO1324" s="174"/>
      <c r="YP1324" s="174"/>
      <c r="YQ1324" s="174"/>
      <c r="YR1324" s="174"/>
      <c r="YS1324" s="174"/>
      <c r="YT1324" s="174"/>
      <c r="YU1324" s="174"/>
      <c r="YV1324" s="174"/>
      <c r="YW1324" s="174"/>
      <c r="YX1324" s="174"/>
      <c r="YY1324" s="174"/>
      <c r="YZ1324" s="174"/>
      <c r="ZA1324" s="174"/>
      <c r="ZB1324" s="174"/>
      <c r="ZC1324" s="174"/>
      <c r="ZD1324" s="174"/>
      <c r="ZE1324" s="174"/>
      <c r="ZF1324" s="174"/>
      <c r="ZG1324" s="174"/>
      <c r="ZH1324" s="174"/>
      <c r="ZI1324" s="174"/>
      <c r="ZJ1324" s="174"/>
      <c r="ZK1324" s="174"/>
      <c r="ZL1324" s="174"/>
      <c r="ZM1324" s="174"/>
      <c r="ZN1324" s="174"/>
      <c r="ZO1324" s="174"/>
      <c r="ZP1324" s="174"/>
      <c r="ZQ1324" s="174"/>
      <c r="ZR1324" s="174"/>
      <c r="ZS1324" s="174"/>
      <c r="ZT1324" s="174"/>
      <c r="ZU1324" s="174"/>
      <c r="ZV1324" s="174"/>
      <c r="ZW1324" s="174"/>
      <c r="ZX1324" s="174"/>
      <c r="ZY1324" s="174"/>
      <c r="ZZ1324" s="174"/>
      <c r="AAA1324" s="174"/>
      <c r="AAB1324" s="174"/>
      <c r="AAC1324" s="174"/>
      <c r="AAD1324" s="174"/>
      <c r="AAE1324" s="174"/>
      <c r="AAF1324" s="174"/>
      <c r="AAG1324" s="174"/>
      <c r="AAH1324" s="174"/>
      <c r="AAI1324" s="174"/>
      <c r="AAJ1324" s="174"/>
      <c r="AAK1324" s="174"/>
      <c r="AAL1324" s="174"/>
      <c r="AAM1324" s="174"/>
      <c r="AAN1324" s="174"/>
      <c r="AAO1324" s="174"/>
      <c r="AAP1324" s="174"/>
      <c r="AAQ1324" s="174"/>
      <c r="AAR1324" s="174"/>
      <c r="AAS1324" s="174"/>
      <c r="AAT1324" s="174"/>
      <c r="AAU1324" s="174"/>
      <c r="AAV1324" s="174"/>
      <c r="AAW1324" s="174"/>
      <c r="AAX1324" s="174"/>
      <c r="AAY1324" s="174"/>
      <c r="AAZ1324" s="174"/>
      <c r="ABA1324" s="174"/>
      <c r="ABB1324" s="174"/>
      <c r="ABC1324" s="174"/>
      <c r="ABD1324" s="174"/>
      <c r="ABE1324" s="174"/>
      <c r="ABF1324" s="174"/>
      <c r="ABG1324" s="174"/>
      <c r="ABH1324" s="174"/>
      <c r="ABI1324" s="174"/>
      <c r="ABJ1324" s="174"/>
      <c r="ABK1324" s="174"/>
      <c r="ABL1324" s="174"/>
      <c r="ABM1324" s="174"/>
      <c r="ABN1324" s="174"/>
      <c r="ABO1324" s="174"/>
      <c r="ABP1324" s="174"/>
      <c r="ABQ1324" s="174"/>
      <c r="ABR1324" s="174"/>
      <c r="ABS1324" s="174"/>
      <c r="ABT1324" s="174"/>
      <c r="ABU1324" s="174"/>
      <c r="ABV1324" s="174"/>
      <c r="ABW1324" s="174"/>
      <c r="ABX1324" s="174"/>
      <c r="ABY1324" s="174"/>
      <c r="ABZ1324" s="174"/>
      <c r="ACA1324" s="174"/>
      <c r="ACB1324" s="174"/>
      <c r="ACC1324" s="174"/>
      <c r="ACD1324" s="174"/>
      <c r="ACE1324" s="174"/>
      <c r="ACF1324" s="174"/>
      <c r="ACG1324" s="174"/>
      <c r="ACH1324" s="174"/>
      <c r="ACI1324" s="174"/>
      <c r="ACJ1324" s="174"/>
      <c r="ACK1324" s="174"/>
      <c r="ACL1324" s="174"/>
      <c r="ACM1324" s="174"/>
      <c r="ACN1324" s="174"/>
      <c r="ACO1324" s="174"/>
      <c r="ACP1324" s="174"/>
      <c r="ACQ1324" s="174"/>
      <c r="ACR1324" s="174"/>
      <c r="ACS1324" s="174"/>
      <c r="ACT1324" s="174"/>
      <c r="ACU1324" s="174"/>
      <c r="ACV1324" s="174"/>
      <c r="ACW1324" s="174"/>
      <c r="ACX1324" s="174"/>
      <c r="ACY1324" s="174"/>
      <c r="ACZ1324" s="174"/>
      <c r="ADA1324" s="174"/>
      <c r="ADB1324" s="174"/>
      <c r="ADC1324" s="174"/>
      <c r="ADD1324" s="174"/>
      <c r="ADE1324" s="174"/>
      <c r="ADF1324" s="174"/>
      <c r="ADG1324" s="174"/>
      <c r="ADH1324" s="174"/>
      <c r="ADI1324" s="174"/>
      <c r="ADJ1324" s="174"/>
      <c r="ADK1324" s="174"/>
      <c r="ADL1324" s="174"/>
      <c r="ADM1324" s="174"/>
      <c r="ADN1324" s="174"/>
      <c r="ADO1324" s="174"/>
      <c r="ADP1324" s="174"/>
      <c r="ADQ1324" s="174"/>
      <c r="ADR1324" s="174"/>
      <c r="ADS1324" s="174"/>
      <c r="ADT1324" s="174"/>
      <c r="ADU1324" s="174"/>
      <c r="ADV1324" s="174"/>
      <c r="ADW1324" s="174"/>
      <c r="ADX1324" s="174"/>
      <c r="ADY1324" s="174"/>
      <c r="ADZ1324" s="174"/>
      <c r="AEA1324" s="174"/>
      <c r="AEB1324" s="174"/>
      <c r="AEC1324" s="174"/>
      <c r="AED1324" s="174"/>
      <c r="AEE1324" s="174"/>
      <c r="AEF1324" s="174"/>
      <c r="AEG1324" s="174"/>
      <c r="AEH1324" s="174"/>
      <c r="AEI1324" s="174"/>
      <c r="AEJ1324" s="174"/>
      <c r="AEK1324" s="174"/>
      <c r="AEL1324" s="174"/>
      <c r="AEM1324" s="174"/>
      <c r="AEN1324" s="174"/>
      <c r="AEO1324" s="174"/>
      <c r="AEP1324" s="174"/>
      <c r="AEQ1324" s="174"/>
      <c r="AER1324" s="174"/>
      <c r="AES1324" s="174"/>
      <c r="AET1324" s="174"/>
      <c r="AEU1324" s="174"/>
      <c r="AEV1324" s="174"/>
      <c r="AEW1324" s="174"/>
      <c r="AEX1324" s="174"/>
      <c r="AEY1324" s="174"/>
      <c r="AEZ1324" s="174"/>
      <c r="AFA1324" s="174"/>
      <c r="AFB1324" s="174"/>
      <c r="AFC1324" s="174"/>
      <c r="AFD1324" s="174"/>
      <c r="AFE1324" s="174"/>
      <c r="AFF1324" s="174"/>
      <c r="AFG1324" s="174"/>
      <c r="AFH1324" s="174"/>
      <c r="AFI1324" s="174"/>
      <c r="AFJ1324" s="174"/>
      <c r="AFK1324" s="174"/>
      <c r="AFL1324" s="174"/>
      <c r="AFM1324" s="174"/>
      <c r="AFN1324" s="174"/>
      <c r="AFO1324" s="174"/>
      <c r="AFP1324" s="174"/>
      <c r="AFQ1324" s="174"/>
      <c r="AFR1324" s="174"/>
      <c r="AFS1324" s="174"/>
      <c r="AFT1324" s="174"/>
      <c r="AFU1324" s="174"/>
      <c r="AFV1324" s="174"/>
      <c r="AFW1324" s="174"/>
      <c r="AFX1324" s="174"/>
      <c r="AFY1324" s="174"/>
      <c r="AFZ1324" s="174"/>
      <c r="AGA1324" s="174"/>
      <c r="AGB1324" s="174"/>
      <c r="AGC1324" s="174"/>
      <c r="AGD1324" s="174"/>
      <c r="AGE1324" s="174"/>
      <c r="AGF1324" s="174"/>
      <c r="AGG1324" s="174"/>
      <c r="AGH1324" s="174"/>
      <c r="AGI1324" s="174"/>
      <c r="AGJ1324" s="174"/>
      <c r="AGK1324" s="174"/>
      <c r="AGL1324" s="174"/>
      <c r="AGM1324" s="174"/>
      <c r="AGN1324" s="174"/>
      <c r="AGO1324" s="174"/>
      <c r="AGP1324" s="174"/>
      <c r="AGQ1324" s="174"/>
      <c r="AGR1324" s="174"/>
      <c r="AGS1324" s="174"/>
      <c r="AGT1324" s="174"/>
      <c r="AGU1324" s="174"/>
      <c r="AGV1324" s="174"/>
      <c r="AGW1324" s="174"/>
      <c r="AGX1324" s="174"/>
      <c r="AGY1324" s="174"/>
      <c r="AGZ1324" s="174"/>
      <c r="AHA1324" s="174"/>
      <c r="AHB1324" s="174"/>
      <c r="AHC1324" s="174"/>
      <c r="AHD1324" s="174"/>
      <c r="AHE1324" s="174"/>
      <c r="AHF1324" s="174"/>
      <c r="AHG1324" s="174"/>
      <c r="AHH1324" s="174"/>
      <c r="AHI1324" s="174"/>
      <c r="AHJ1324" s="174"/>
      <c r="AHK1324" s="174"/>
      <c r="AHL1324" s="174"/>
      <c r="AHM1324" s="174"/>
      <c r="AHN1324" s="174"/>
      <c r="AHO1324" s="174"/>
      <c r="AHP1324" s="174"/>
      <c r="AHQ1324" s="174"/>
      <c r="AHR1324" s="174"/>
      <c r="AHS1324" s="174"/>
      <c r="AHT1324" s="174"/>
      <c r="AHU1324" s="174"/>
      <c r="AHV1324" s="174"/>
      <c r="AHW1324" s="174"/>
      <c r="AHX1324" s="174"/>
      <c r="AHY1324" s="174"/>
      <c r="AHZ1324" s="174"/>
      <c r="AIA1324" s="174"/>
      <c r="AIB1324" s="174"/>
      <c r="AIC1324" s="174"/>
      <c r="AID1324" s="174"/>
      <c r="AIE1324" s="174"/>
      <c r="AIF1324" s="174"/>
      <c r="AIG1324" s="174"/>
      <c r="AIH1324" s="174"/>
      <c r="AII1324" s="174"/>
      <c r="AIJ1324" s="174"/>
      <c r="AIK1324" s="174"/>
      <c r="AIL1324" s="174"/>
      <c r="AIM1324" s="174"/>
      <c r="AIN1324" s="174"/>
      <c r="AIO1324" s="174"/>
      <c r="AIP1324" s="174"/>
      <c r="AIQ1324" s="174"/>
      <c r="AIR1324" s="174"/>
      <c r="AIS1324" s="174"/>
      <c r="AIT1324" s="174"/>
      <c r="AIU1324" s="174"/>
      <c r="AIV1324" s="174"/>
      <c r="AIW1324" s="174"/>
      <c r="AIX1324" s="174"/>
      <c r="AIY1324" s="174"/>
      <c r="AIZ1324" s="174"/>
      <c r="AJA1324" s="174"/>
      <c r="AJB1324" s="174"/>
      <c r="AJC1324" s="174"/>
      <c r="AJD1324" s="174"/>
      <c r="AJE1324" s="174"/>
      <c r="AJF1324" s="174"/>
      <c r="AJG1324" s="174"/>
      <c r="AJH1324" s="174"/>
      <c r="AJI1324" s="174"/>
      <c r="AJJ1324" s="174"/>
      <c r="AJK1324" s="174"/>
      <c r="AJL1324" s="174"/>
      <c r="AJM1324" s="174"/>
      <c r="AJN1324" s="174"/>
      <c r="AJO1324" s="174"/>
      <c r="AJP1324" s="174"/>
      <c r="AJQ1324" s="174"/>
      <c r="AJR1324" s="174"/>
      <c r="AJS1324" s="174"/>
      <c r="AJT1324" s="174"/>
      <c r="AJU1324" s="174"/>
      <c r="AJV1324" s="174"/>
      <c r="AJW1324" s="174"/>
      <c r="AJX1324" s="174"/>
      <c r="AJY1324" s="174"/>
      <c r="AJZ1324" s="174"/>
      <c r="AKA1324" s="174"/>
      <c r="AKB1324" s="174"/>
      <c r="AKC1324" s="174"/>
      <c r="AKD1324" s="174"/>
      <c r="AKE1324" s="174"/>
      <c r="AKF1324" s="174"/>
      <c r="AKG1324" s="174"/>
      <c r="AKH1324" s="174"/>
      <c r="AKI1324" s="174"/>
      <c r="AKJ1324" s="174"/>
      <c r="AKK1324" s="174"/>
      <c r="AKL1324" s="174"/>
      <c r="AKM1324" s="174"/>
      <c r="AKN1324" s="174"/>
      <c r="AKO1324" s="174"/>
      <c r="AKP1324" s="174"/>
      <c r="AKQ1324" s="174"/>
      <c r="AKR1324" s="174"/>
      <c r="AKS1324" s="174"/>
      <c r="AKT1324" s="174"/>
      <c r="AKU1324" s="174"/>
      <c r="AKV1324" s="174"/>
      <c r="AKW1324" s="174"/>
      <c r="AKX1324" s="174"/>
      <c r="AKY1324" s="174"/>
      <c r="AKZ1324" s="174"/>
      <c r="ALA1324" s="174"/>
      <c r="ALB1324" s="174"/>
      <c r="ALC1324" s="174"/>
      <c r="ALD1324" s="174"/>
      <c r="ALE1324" s="174"/>
      <c r="ALF1324" s="174"/>
      <c r="ALG1324" s="174"/>
      <c r="ALH1324" s="174"/>
      <c r="ALI1324" s="174"/>
      <c r="ALJ1324" s="174"/>
      <c r="ALK1324" s="174"/>
      <c r="ALL1324" s="174"/>
      <c r="ALM1324" s="174"/>
      <c r="ALN1324" s="174"/>
      <c r="ALO1324" s="174"/>
      <c r="ALP1324" s="174"/>
      <c r="ALQ1324" s="174"/>
      <c r="ALR1324" s="174"/>
      <c r="ALS1324" s="174"/>
      <c r="ALT1324" s="174"/>
      <c r="ALU1324" s="174"/>
      <c r="ALV1324" s="174"/>
      <c r="ALW1324" s="174"/>
      <c r="ALX1324" s="174"/>
      <c r="ALY1324" s="174"/>
      <c r="ALZ1324" s="174"/>
      <c r="AMA1324" s="174"/>
      <c r="AMB1324" s="174"/>
      <c r="AMC1324" s="174"/>
      <c r="AMD1324" s="174"/>
      <c r="AME1324" s="174"/>
      <c r="AMF1324" s="174"/>
      <c r="AMG1324" s="174"/>
      <c r="AMH1324" s="174"/>
      <c r="AMI1324" s="174"/>
      <c r="AMJ1324" s="174"/>
    </row>
    <row r="1325" spans="1:1025" ht="22.8" hidden="1">
      <c r="A1325" s="15"/>
      <c r="B13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25" s="45" t="s">
        <v>36</v>
      </c>
      <c r="D1325" s="42">
        <v>11272</v>
      </c>
      <c r="E1325" s="40">
        <v>3</v>
      </c>
      <c r="F13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25" s="40">
        <f t="shared" ref="H1325:H1340" ca="1" si="142">ROUND(E1325*G1325,2)</f>
        <v>14.31</v>
      </c>
      <c r="K1325" s="15" t="str">
        <f t="shared" si="141"/>
        <v>SEDUC E 79</v>
      </c>
    </row>
    <row r="1326" spans="1:1025" hidden="1">
      <c r="A1326" s="15"/>
      <c r="B13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26" s="45" t="s">
        <v>18</v>
      </c>
      <c r="D1326" s="42">
        <v>223</v>
      </c>
      <c r="E1326" s="40">
        <v>12</v>
      </c>
      <c r="F13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26" s="40">
        <f t="shared" ca="1" si="142"/>
        <v>48</v>
      </c>
      <c r="K1326" s="15" t="str">
        <f t="shared" si="141"/>
        <v>SEDUC E 79</v>
      </c>
    </row>
    <row r="1327" spans="1:1025" hidden="1">
      <c r="A1327" s="15"/>
      <c r="B13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27" s="45" t="s">
        <v>32</v>
      </c>
      <c r="D1327" s="42" t="s">
        <v>50</v>
      </c>
      <c r="E1327" s="40">
        <v>2</v>
      </c>
      <c r="F13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27" s="40">
        <f t="shared" ca="1" si="142"/>
        <v>85</v>
      </c>
      <c r="K1327" s="15" t="str">
        <f t="shared" si="141"/>
        <v>SEDUC E 79</v>
      </c>
    </row>
    <row r="1328" spans="1:1025" hidden="1">
      <c r="A1328" s="15"/>
      <c r="B13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8" s="45" t="s">
        <v>18</v>
      </c>
      <c r="D1328" s="42">
        <v>2524</v>
      </c>
      <c r="E1328" s="40">
        <v>3</v>
      </c>
      <c r="F13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8" s="40">
        <f t="shared" ca="1" si="142"/>
        <v>303</v>
      </c>
      <c r="K1328" s="15" t="str">
        <f t="shared" si="141"/>
        <v>SEDUC E 79</v>
      </c>
    </row>
    <row r="1329" spans="1:11 1025:1025" hidden="1">
      <c r="A1329" s="15"/>
      <c r="B13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9" s="45" t="s">
        <v>18</v>
      </c>
      <c r="D1329" s="42">
        <v>1683</v>
      </c>
      <c r="E1329" s="40">
        <v>1</v>
      </c>
      <c r="F13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329" s="40">
        <f t="shared" ca="1" si="142"/>
        <v>24.1</v>
      </c>
      <c r="K1329" s="15" t="str">
        <f t="shared" si="141"/>
        <v>SEDUC E 79</v>
      </c>
    </row>
    <row r="1330" spans="1:11 1025:1025" hidden="1">
      <c r="A1330" s="15"/>
      <c r="B13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30" s="45" t="s">
        <v>18</v>
      </c>
      <c r="D1330" s="42">
        <v>1683</v>
      </c>
      <c r="E1330" s="40">
        <v>3</v>
      </c>
      <c r="F13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330" s="40">
        <f t="shared" ca="1" si="142"/>
        <v>72.3</v>
      </c>
      <c r="K1330" s="15" t="str">
        <f t="shared" si="141"/>
        <v>SEDUC E 79</v>
      </c>
    </row>
    <row r="1331" spans="1:11 1025:1025" hidden="1">
      <c r="A1331" s="15"/>
      <c r="B13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31" s="45" t="s">
        <v>36</v>
      </c>
      <c r="D1331" s="42">
        <v>4276</v>
      </c>
      <c r="E1331" s="40">
        <v>3</v>
      </c>
      <c r="F13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31" s="40">
        <f t="shared" ca="1" si="142"/>
        <v>530.25</v>
      </c>
      <c r="K1331" s="15" t="str">
        <f t="shared" si="141"/>
        <v>SEDUC E 79</v>
      </c>
    </row>
    <row r="1332" spans="1:11 1025:1025" hidden="1">
      <c r="A1332" s="15"/>
      <c r="B13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32" s="45" t="s">
        <v>40</v>
      </c>
      <c r="D1332" s="42">
        <v>8</v>
      </c>
      <c r="E1332" s="40">
        <v>3</v>
      </c>
      <c r="F13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32" s="40">
        <f t="shared" ca="1" si="142"/>
        <v>52.59</v>
      </c>
      <c r="K1332" s="15" t="str">
        <f t="shared" si="141"/>
        <v>SEDUC E 79</v>
      </c>
    </row>
    <row r="1333" spans="1:11 1025:1025" hidden="1">
      <c r="A1333" s="15"/>
      <c r="B13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33" s="45" t="s">
        <v>40</v>
      </c>
      <c r="D1333" s="42">
        <v>9</v>
      </c>
      <c r="E1333" s="40">
        <v>3</v>
      </c>
      <c r="F13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33" s="40">
        <f t="shared" ca="1" si="142"/>
        <v>61.86</v>
      </c>
      <c r="K1333" s="15" t="str">
        <f t="shared" si="141"/>
        <v>SEDUC E 79</v>
      </c>
    </row>
    <row r="1334" spans="1:11 1025:1025" hidden="1">
      <c r="A1334" s="15"/>
      <c r="B13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4" s="45" t="s">
        <v>36</v>
      </c>
      <c r="D1334" s="42">
        <v>7581</v>
      </c>
      <c r="E1334" s="40">
        <v>1</v>
      </c>
      <c r="F13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34" s="40">
        <f t="shared" ca="1" si="142"/>
        <v>2.84</v>
      </c>
      <c r="K1334" s="15" t="str">
        <f t="shared" si="141"/>
        <v>SEDUC E 79</v>
      </c>
    </row>
    <row r="1335" spans="1:11 1025:1025" hidden="1">
      <c r="A1335" s="15"/>
      <c r="B13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35" s="45" t="s">
        <v>18</v>
      </c>
      <c r="D1335" s="42">
        <v>2055</v>
      </c>
      <c r="E1335" s="40">
        <v>1</v>
      </c>
      <c r="F13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335" s="40">
        <f t="shared" ca="1" si="142"/>
        <v>241.01</v>
      </c>
      <c r="K1335" s="15" t="str">
        <f t="shared" si="141"/>
        <v>SEDUC E 79</v>
      </c>
    </row>
    <row r="1336" spans="1:11 1025:1025" hidden="1">
      <c r="A1336" s="15"/>
      <c r="B13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36" s="45" t="s">
        <v>12</v>
      </c>
      <c r="D1336" s="42">
        <v>90776</v>
      </c>
      <c r="E1336" s="40">
        <v>7</v>
      </c>
      <c r="F13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336" s="40">
        <f t="shared" ca="1" si="142"/>
        <v>197.26</v>
      </c>
      <c r="K1336" s="15" t="str">
        <f t="shared" si="141"/>
        <v>SEDUC E 79</v>
      </c>
    </row>
    <row r="1337" spans="1:11 1025:1025" hidden="1">
      <c r="A1337" s="15"/>
      <c r="B13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7" s="45" t="s">
        <v>12</v>
      </c>
      <c r="D1337" s="42">
        <v>88279</v>
      </c>
      <c r="E1337" s="40">
        <v>7</v>
      </c>
      <c r="F13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37" s="40">
        <f t="shared" ca="1" si="142"/>
        <v>185.01</v>
      </c>
      <c r="K1337" s="15" t="str">
        <f t="shared" si="141"/>
        <v>SEDUC E 79</v>
      </c>
    </row>
    <row r="1338" spans="1:11 1025:1025" hidden="1">
      <c r="A1338" s="15"/>
      <c r="B13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8" s="45" t="s">
        <v>12</v>
      </c>
      <c r="D1338" s="42">
        <v>88316</v>
      </c>
      <c r="E1338" s="40">
        <v>7</v>
      </c>
      <c r="F13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38" s="40">
        <f t="shared" ca="1" si="142"/>
        <v>122.01</v>
      </c>
      <c r="K1338" s="15" t="str">
        <f t="shared" si="141"/>
        <v>SEDUC E 79</v>
      </c>
    </row>
    <row r="1339" spans="1:11 1025:1025" hidden="1">
      <c r="B13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9" s="45" t="s">
        <v>40</v>
      </c>
      <c r="D1339" s="42">
        <v>1</v>
      </c>
      <c r="E1339" s="40">
        <v>2.2000000000000002</v>
      </c>
      <c r="F13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9" s="40">
        <f t="shared" ca="1" si="142"/>
        <v>1.41</v>
      </c>
      <c r="K1339" s="15" t="str">
        <f t="shared" si="141"/>
        <v>SEDUC E 79</v>
      </c>
    </row>
    <row r="1340" spans="1:11 1025:1025" hidden="1">
      <c r="B13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40" s="45" t="s">
        <v>40</v>
      </c>
      <c r="D1340" s="42">
        <v>3</v>
      </c>
      <c r="E1340" s="40">
        <v>1.5</v>
      </c>
      <c r="F13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40" s="40">
        <f t="shared" ca="1" si="142"/>
        <v>2.42</v>
      </c>
      <c r="K1340" s="15" t="str">
        <f t="shared" si="141"/>
        <v>SEDUC E 79</v>
      </c>
    </row>
    <row r="1341" spans="1:11 1025:1025" hidden="1">
      <c r="A1341" s="123">
        <f ca="1">H1341</f>
        <v>1943.37</v>
      </c>
      <c r="B1341" s="44" t="s">
        <v>13</v>
      </c>
      <c r="C1341" s="45"/>
      <c r="D1341" s="42"/>
      <c r="E1341" s="40"/>
      <c r="F1341" s="40"/>
      <c r="G1341" s="40"/>
      <c r="H1341" s="74">
        <f ca="1">SUM(H1325:H1340)</f>
        <v>1943.37</v>
      </c>
      <c r="I1341" s="26" t="str">
        <f>A1323</f>
        <v>SEDUC E 79</v>
      </c>
      <c r="J1341" s="197">
        <f ca="1">H1341</f>
        <v>1943.37</v>
      </c>
      <c r="K1341" s="15" t="str">
        <f t="shared" si="141"/>
        <v>SEDUC E 79</v>
      </c>
    </row>
    <row r="1342" spans="1:11 1025:1025" hidden="1">
      <c r="K1342" s="15" t="str">
        <f t="shared" si="141"/>
        <v>SEDUC E 79</v>
      </c>
    </row>
    <row r="1343" spans="1:11 1025:1025" ht="20.399999999999999" hidden="1">
      <c r="B1343" s="316" t="str">
        <f>A1344</f>
        <v>SEDUC E 79.1</v>
      </c>
      <c r="C1343" s="317"/>
      <c r="D1343" s="317"/>
      <c r="E1343" s="317"/>
      <c r="F1343" s="317"/>
      <c r="G1343" s="317"/>
      <c r="H1343" s="318"/>
      <c r="K1343" s="15" t="str">
        <f>B1343</f>
        <v>SEDUC E 79.1</v>
      </c>
      <c r="AMK1343" s="15"/>
    </row>
    <row r="1344" spans="1:11 1025:1025" hidden="1">
      <c r="A1344" s="15" t="s">
        <v>213</v>
      </c>
      <c r="B1344" s="332" t="s">
        <v>214</v>
      </c>
      <c r="C1344" s="333"/>
      <c r="D1344" s="333"/>
      <c r="E1344" s="333"/>
      <c r="F1344" s="334"/>
      <c r="G1344" s="31" t="s">
        <v>3</v>
      </c>
      <c r="H1344" s="30" t="s">
        <v>4</v>
      </c>
      <c r="K1344" s="15" t="str">
        <f t="shared" ref="K1344:K1363" si="143">K1343</f>
        <v>SEDUC E 79.1</v>
      </c>
      <c r="AMK1344" s="15"/>
    </row>
    <row r="1345" spans="1:11 1025:1025" hidden="1">
      <c r="A1345" s="15"/>
      <c r="B1345" s="231" t="s">
        <v>5</v>
      </c>
      <c r="C1345" s="56" t="s">
        <v>6</v>
      </c>
      <c r="D1345" s="33" t="s">
        <v>7</v>
      </c>
      <c r="E1345" s="32" t="s">
        <v>8</v>
      </c>
      <c r="F1345" s="32" t="s">
        <v>9</v>
      </c>
      <c r="G1345" s="34" t="s">
        <v>10</v>
      </c>
      <c r="H1345" s="32" t="s">
        <v>11</v>
      </c>
      <c r="K1345" s="15" t="str">
        <f t="shared" si="143"/>
        <v>SEDUC E 79.1</v>
      </c>
      <c r="AMK1345" s="15"/>
    </row>
    <row r="1346" spans="1:11 1025:1025" ht="22.8" hidden="1">
      <c r="A1346" s="15"/>
      <c r="B13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46" s="45" t="s">
        <v>36</v>
      </c>
      <c r="D1346" s="42">
        <v>11272</v>
      </c>
      <c r="E1346" s="40">
        <v>3</v>
      </c>
      <c r="F13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46" s="40">
        <f t="shared" ref="H1346:H1361" ca="1" si="144">ROUND(E1346*G1346,2)</f>
        <v>14.31</v>
      </c>
      <c r="K1346" s="15" t="str">
        <f t="shared" si="143"/>
        <v>SEDUC E 79.1</v>
      </c>
      <c r="AMK1346" s="15"/>
    </row>
    <row r="1347" spans="1:11 1025:1025" hidden="1">
      <c r="A1347" s="15"/>
      <c r="B13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7" s="45" t="s">
        <v>18</v>
      </c>
      <c r="D1347" s="42">
        <v>223</v>
      </c>
      <c r="E1347" s="40">
        <v>12</v>
      </c>
      <c r="F13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47" s="40">
        <f t="shared" ca="1" si="144"/>
        <v>48</v>
      </c>
      <c r="K1347" s="15" t="str">
        <f t="shared" si="143"/>
        <v>SEDUC E 79.1</v>
      </c>
      <c r="AMK1347" s="15"/>
    </row>
    <row r="1348" spans="1:11 1025:1025" hidden="1">
      <c r="A1348" s="15"/>
      <c r="B13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8" s="45" t="s">
        <v>32</v>
      </c>
      <c r="D1348" s="42" t="s">
        <v>50</v>
      </c>
      <c r="E1348" s="40">
        <v>2</v>
      </c>
      <c r="F13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8" s="40">
        <f t="shared" ca="1" si="144"/>
        <v>85</v>
      </c>
      <c r="K1348" s="15" t="str">
        <f t="shared" si="143"/>
        <v>SEDUC E 79.1</v>
      </c>
      <c r="AMK1348" s="15"/>
    </row>
    <row r="1349" spans="1:11 1025:1025" hidden="1">
      <c r="A1349" s="15"/>
      <c r="B13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9" s="45" t="s">
        <v>36</v>
      </c>
      <c r="D1349" s="42">
        <v>3393</v>
      </c>
      <c r="E1349" s="40">
        <v>3</v>
      </c>
      <c r="F13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1349" s="40">
        <f t="shared" ca="1" si="144"/>
        <v>692.34</v>
      </c>
      <c r="K1349" s="15" t="str">
        <f t="shared" si="143"/>
        <v>SEDUC E 79.1</v>
      </c>
      <c r="AMK1349" s="15"/>
    </row>
    <row r="1350" spans="1:11 1025:1025" hidden="1">
      <c r="A1350" s="15"/>
      <c r="B13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50" s="45" t="s">
        <v>18</v>
      </c>
      <c r="D1350" s="42">
        <v>1683</v>
      </c>
      <c r="E1350" s="40">
        <v>1</v>
      </c>
      <c r="F13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350" s="40">
        <f t="shared" ca="1" si="144"/>
        <v>24.1</v>
      </c>
      <c r="K1350" s="15" t="str">
        <f t="shared" si="143"/>
        <v>SEDUC E 79.1</v>
      </c>
      <c r="AMK1350" s="15"/>
    </row>
    <row r="1351" spans="1:11 1025:1025" hidden="1">
      <c r="A1351" s="15"/>
      <c r="B13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51" s="45" t="s">
        <v>18</v>
      </c>
      <c r="D1351" s="42">
        <v>1683</v>
      </c>
      <c r="E1351" s="40">
        <v>3</v>
      </c>
      <c r="F13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351" s="40">
        <f t="shared" ca="1" si="144"/>
        <v>72.3</v>
      </c>
      <c r="K1351" s="15" t="str">
        <f t="shared" si="143"/>
        <v>SEDUC E 79.1</v>
      </c>
      <c r="AMK1351" s="15"/>
    </row>
    <row r="1352" spans="1:11 1025:1025" hidden="1">
      <c r="A1352" s="15"/>
      <c r="B13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52" s="45" t="s">
        <v>36</v>
      </c>
      <c r="D1352" s="42">
        <v>4276</v>
      </c>
      <c r="E1352" s="40">
        <v>3</v>
      </c>
      <c r="F13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52" s="40">
        <f t="shared" ca="1" si="144"/>
        <v>530.25</v>
      </c>
      <c r="K1352" s="15" t="str">
        <f t="shared" si="143"/>
        <v>SEDUC E 79.1</v>
      </c>
      <c r="AMK1352" s="15"/>
    </row>
    <row r="1353" spans="1:11 1025:1025" hidden="1">
      <c r="A1353" s="15"/>
      <c r="B13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53" s="45" t="s">
        <v>40</v>
      </c>
      <c r="D1353" s="42">
        <v>8</v>
      </c>
      <c r="E1353" s="40">
        <v>3</v>
      </c>
      <c r="F13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53" s="40">
        <f t="shared" ca="1" si="144"/>
        <v>52.59</v>
      </c>
      <c r="K1353" s="15" t="str">
        <f t="shared" si="143"/>
        <v>SEDUC E 79.1</v>
      </c>
      <c r="AMK1353" s="15"/>
    </row>
    <row r="1354" spans="1:11 1025:1025" hidden="1">
      <c r="A1354" s="15"/>
      <c r="B13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54" s="45" t="s">
        <v>40</v>
      </c>
      <c r="D1354" s="42">
        <v>9</v>
      </c>
      <c r="E1354" s="40">
        <v>3</v>
      </c>
      <c r="F13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54" s="40">
        <f t="shared" ca="1" si="144"/>
        <v>61.86</v>
      </c>
      <c r="K1354" s="15" t="str">
        <f t="shared" si="143"/>
        <v>SEDUC E 79.1</v>
      </c>
      <c r="AMK1354" s="15"/>
    </row>
    <row r="1355" spans="1:11 1025:1025" hidden="1">
      <c r="A1355" s="15"/>
      <c r="B13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55" s="45" t="s">
        <v>36</v>
      </c>
      <c r="D1355" s="42">
        <v>7581</v>
      </c>
      <c r="E1355" s="40">
        <v>1</v>
      </c>
      <c r="F13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55" s="40">
        <f t="shared" ca="1" si="144"/>
        <v>2.84</v>
      </c>
      <c r="K1355" s="15" t="str">
        <f t="shared" si="143"/>
        <v>SEDUC E 79.1</v>
      </c>
      <c r="AMK1355" s="15"/>
    </row>
    <row r="1356" spans="1:11 1025:1025" hidden="1">
      <c r="A1356" s="15"/>
      <c r="B13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6" s="45" t="s">
        <v>18</v>
      </c>
      <c r="D1356" s="42">
        <v>2055</v>
      </c>
      <c r="E1356" s="40">
        <v>1</v>
      </c>
      <c r="F13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356" s="40">
        <f t="shared" ca="1" si="144"/>
        <v>241.01</v>
      </c>
      <c r="K1356" s="15" t="str">
        <f t="shared" si="143"/>
        <v>SEDUC E 79.1</v>
      </c>
      <c r="AMK1356" s="15"/>
    </row>
    <row r="1357" spans="1:11 1025:1025" hidden="1">
      <c r="A1357" s="15"/>
      <c r="B13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7" s="45" t="s">
        <v>12</v>
      </c>
      <c r="D1357" s="42">
        <v>90776</v>
      </c>
      <c r="E1357" s="40">
        <v>7</v>
      </c>
      <c r="F13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357" s="40">
        <f t="shared" ca="1" si="144"/>
        <v>197.26</v>
      </c>
      <c r="K1357" s="15" t="str">
        <f t="shared" si="143"/>
        <v>SEDUC E 79.1</v>
      </c>
      <c r="AMK1357" s="15"/>
    </row>
    <row r="1358" spans="1:11 1025:1025" hidden="1">
      <c r="A1358" s="15"/>
      <c r="B13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8" s="45" t="s">
        <v>12</v>
      </c>
      <c r="D1358" s="42">
        <v>88279</v>
      </c>
      <c r="E1358" s="40">
        <v>7</v>
      </c>
      <c r="F13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58" s="40">
        <f t="shared" ca="1" si="144"/>
        <v>185.01</v>
      </c>
      <c r="K1358" s="15" t="str">
        <f t="shared" si="143"/>
        <v>SEDUC E 79.1</v>
      </c>
      <c r="AMK1358" s="15"/>
    </row>
    <row r="1359" spans="1:11 1025:1025" hidden="1">
      <c r="A1359" s="15"/>
      <c r="B13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9" s="45" t="s">
        <v>12</v>
      </c>
      <c r="D1359" s="42">
        <v>88316</v>
      </c>
      <c r="E1359" s="40">
        <v>7</v>
      </c>
      <c r="F13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59" s="40">
        <f t="shared" ca="1" si="144"/>
        <v>122.01</v>
      </c>
      <c r="K1359" s="15" t="str">
        <f t="shared" si="143"/>
        <v>SEDUC E 79.1</v>
      </c>
      <c r="AMK1359" s="15"/>
    </row>
    <row r="1360" spans="1:11 1025:1025" hidden="1">
      <c r="B13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0" s="45" t="s">
        <v>40</v>
      </c>
      <c r="D1360" s="42">
        <v>1</v>
      </c>
      <c r="E1360" s="40">
        <v>2.2000000000000002</v>
      </c>
      <c r="F13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0" s="40">
        <f t="shared" ca="1" si="144"/>
        <v>1.41</v>
      </c>
      <c r="K1360" s="15" t="str">
        <f t="shared" si="143"/>
        <v>SEDUC E 79.1</v>
      </c>
      <c r="AMK1360" s="15"/>
    </row>
    <row r="1361" spans="1:11 1025:1025" hidden="1">
      <c r="B13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61" s="45" t="s">
        <v>40</v>
      </c>
      <c r="D1361" s="42">
        <v>3</v>
      </c>
      <c r="E1361" s="40">
        <v>1.5</v>
      </c>
      <c r="F13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61" s="40">
        <f t="shared" ca="1" si="144"/>
        <v>2.42</v>
      </c>
      <c r="K1361" s="15" t="str">
        <f t="shared" si="143"/>
        <v>SEDUC E 79.1</v>
      </c>
      <c r="AMK1361" s="15"/>
    </row>
    <row r="1362" spans="1:11 1025:1025" hidden="1">
      <c r="A1362" s="123">
        <f ca="1">H1362</f>
        <v>2332.71</v>
      </c>
      <c r="B1362" s="44" t="s">
        <v>13</v>
      </c>
      <c r="C1362" s="45"/>
      <c r="D1362" s="42"/>
      <c r="E1362" s="40"/>
      <c r="F1362" s="40"/>
      <c r="G1362" s="40"/>
      <c r="H1362" s="74">
        <f ca="1">SUM(H1346:H1361)</f>
        <v>2332.71</v>
      </c>
      <c r="I1362" s="26" t="str">
        <f>A1344</f>
        <v>SEDUC E 79.1</v>
      </c>
      <c r="J1362" s="197">
        <f ca="1">H1362</f>
        <v>2332.71</v>
      </c>
      <c r="K1362" s="15" t="str">
        <f t="shared" si="143"/>
        <v>SEDUC E 79.1</v>
      </c>
      <c r="AMK1362" s="15"/>
    </row>
    <row r="1363" spans="1:11 1025:1025" hidden="1">
      <c r="K1363" s="15" t="str">
        <f t="shared" si="143"/>
        <v>SEDUC E 79.1</v>
      </c>
      <c r="AMK1363" s="15"/>
    </row>
    <row r="1364" spans="1:11 1025:1025" s="24" customFormat="1" ht="20.399999999999999" hidden="1">
      <c r="A1364" s="13"/>
      <c r="B1364" s="360" t="str">
        <f>A1365</f>
        <v>SEDUC E 80</v>
      </c>
      <c r="C1364" s="361"/>
      <c r="D1364" s="361"/>
      <c r="E1364" s="361"/>
      <c r="F1364" s="361"/>
      <c r="G1364" s="361"/>
      <c r="H1364" s="362"/>
      <c r="I1364" s="252"/>
      <c r="J1364" s="252"/>
      <c r="K1364" s="15" t="str">
        <f>B1364</f>
        <v>SEDUC E 80</v>
      </c>
    </row>
    <row r="1365" spans="1:11 1025:1025" s="24" customFormat="1" ht="24" hidden="1" customHeight="1">
      <c r="A1365" s="13" t="s">
        <v>215</v>
      </c>
      <c r="B1365" s="363" t="s">
        <v>216</v>
      </c>
      <c r="C1365" s="364"/>
      <c r="D1365" s="364"/>
      <c r="E1365" s="364"/>
      <c r="F1365" s="365"/>
      <c r="G1365" s="215" t="s">
        <v>3</v>
      </c>
      <c r="H1365" s="216" t="s">
        <v>4</v>
      </c>
      <c r="I1365" s="252"/>
      <c r="J1365" s="252"/>
      <c r="K1365" s="15" t="str">
        <f t="shared" ref="K1365:K1373" si="145">K1364</f>
        <v>SEDUC E 80</v>
      </c>
    </row>
    <row r="1366" spans="1:11 1025:1025" s="24" customFormat="1" hidden="1">
      <c r="A1366" s="13"/>
      <c r="B1366" s="231" t="s">
        <v>5</v>
      </c>
      <c r="C1366" s="219" t="s">
        <v>6</v>
      </c>
      <c r="D1366" s="219" t="s">
        <v>7</v>
      </c>
      <c r="E1366" s="237" t="s">
        <v>8</v>
      </c>
      <c r="F1366" s="231" t="s">
        <v>16</v>
      </c>
      <c r="G1366" s="238" t="s">
        <v>17</v>
      </c>
      <c r="H1366" s="218" t="s">
        <v>11</v>
      </c>
      <c r="I1366" s="252"/>
      <c r="J1366" s="252"/>
      <c r="K1366" s="15" t="str">
        <f t="shared" si="145"/>
        <v>SEDUC E 80</v>
      </c>
    </row>
    <row r="1367" spans="1:11 1025:1025" s="24" customFormat="1" ht="22.8" hidden="1">
      <c r="A1367" s="13"/>
      <c r="B13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67" s="222" t="s">
        <v>12</v>
      </c>
      <c r="D1367" s="222">
        <v>94969</v>
      </c>
      <c r="E1367" s="223">
        <v>0.2</v>
      </c>
      <c r="F13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6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367" s="223">
        <f ca="1">ROUND(G1367*E1367,2)</f>
        <v>94.64</v>
      </c>
      <c r="I1367" s="252"/>
      <c r="J1367" s="252"/>
      <c r="K1367" s="15" t="str">
        <f t="shared" si="145"/>
        <v>SEDUC E 80</v>
      </c>
    </row>
    <row r="1368" spans="1:11 1025:1025" s="24" customFormat="1" hidden="1">
      <c r="A1368" s="13"/>
      <c r="B13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8" s="222" t="s">
        <v>18</v>
      </c>
      <c r="D1368" s="222">
        <v>6883</v>
      </c>
      <c r="E1368" s="223">
        <v>1</v>
      </c>
      <c r="F13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1540</v>
      </c>
      <c r="H1368" s="223">
        <f ca="1">ROUND(G1368*E1368,2)</f>
        <v>1540</v>
      </c>
      <c r="I1368" s="252"/>
      <c r="J1368" s="252"/>
      <c r="K1368" s="15" t="str">
        <f t="shared" si="145"/>
        <v>SEDUC E 80</v>
      </c>
    </row>
    <row r="1369" spans="1:11 1025:1025" s="24" customFormat="1" hidden="1">
      <c r="A1369" s="13"/>
      <c r="B136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9" s="222" t="s">
        <v>12</v>
      </c>
      <c r="D1369" s="222" t="s">
        <v>23</v>
      </c>
      <c r="E1369" s="223">
        <v>0.2</v>
      </c>
      <c r="F136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9"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9" s="223" t="e">
        <f t="shared" ref="H1369:H1371" ca="1" si="146">ROUND(G1369*E1369,2)</f>
        <v>#N/A</v>
      </c>
      <c r="I1369" s="252"/>
      <c r="J1369" s="252"/>
      <c r="K1369" s="15" t="str">
        <f t="shared" si="145"/>
        <v>SEDUC E 80</v>
      </c>
    </row>
    <row r="1370" spans="1:11 1025:1025" s="24" customFormat="1" hidden="1">
      <c r="A1370" s="13"/>
      <c r="B13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70" s="222" t="s">
        <v>12</v>
      </c>
      <c r="D1370" s="222">
        <v>88316</v>
      </c>
      <c r="E1370" s="223">
        <v>3.5</v>
      </c>
      <c r="F13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70" s="223">
        <f t="shared" ca="1" si="146"/>
        <v>61.01</v>
      </c>
      <c r="I1370" s="252"/>
      <c r="J1370" s="252"/>
      <c r="K1370" s="15" t="str">
        <f t="shared" si="145"/>
        <v>SEDUC E 80</v>
      </c>
    </row>
    <row r="1371" spans="1:11 1025:1025" s="24" customFormat="1" ht="34.200000000000003" hidden="1">
      <c r="A1371" s="13"/>
      <c r="B13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71" s="222" t="s">
        <v>12</v>
      </c>
      <c r="D1371" s="225">
        <v>91634</v>
      </c>
      <c r="E1371" s="223">
        <v>1.5</v>
      </c>
      <c r="F13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7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371" s="223">
        <f t="shared" ca="1" si="146"/>
        <v>369.26</v>
      </c>
      <c r="I1371" s="252"/>
      <c r="J1371" s="252"/>
      <c r="K1371" s="15" t="str">
        <f t="shared" si="145"/>
        <v>SEDUC E 80</v>
      </c>
    </row>
    <row r="1372" spans="1:11 1025:1025" s="24" customFormat="1" hidden="1">
      <c r="A1372" s="239" t="e">
        <f ca="1">H1372</f>
        <v>#N/A</v>
      </c>
      <c r="B1372" s="276" t="s">
        <v>13</v>
      </c>
      <c r="C1372" s="222"/>
      <c r="D1372" s="222"/>
      <c r="E1372" s="227"/>
      <c r="F1372" s="228"/>
      <c r="G1372" s="229"/>
      <c r="H1372" s="240" t="e">
        <f ca="1">SUM(H1367:H1371)</f>
        <v>#N/A</v>
      </c>
      <c r="I1372" s="252" t="str">
        <f>A1365</f>
        <v>SEDUC E 80</v>
      </c>
      <c r="J1372" s="253" t="e">
        <f ca="1">H1372</f>
        <v>#N/A</v>
      </c>
      <c r="K1372" s="15" t="str">
        <f t="shared" si="145"/>
        <v>SEDUC E 80</v>
      </c>
    </row>
    <row r="1373" spans="1:11 1025:1025" s="24" customFormat="1" hidden="1">
      <c r="A1373" s="13"/>
      <c r="B1373" s="13"/>
      <c r="C1373" s="13"/>
      <c r="D1373" s="13"/>
      <c r="E1373" s="13"/>
      <c r="F1373" s="13"/>
      <c r="G1373" s="13"/>
      <c r="H1373" s="13"/>
      <c r="I1373" s="252"/>
      <c r="J1373" s="252"/>
      <c r="K1373" s="15" t="str">
        <f t="shared" si="145"/>
        <v>SEDUC E 80</v>
      </c>
    </row>
    <row r="1374" spans="1:11 1025:1025" s="24" customFormat="1" ht="20.399999999999999" hidden="1">
      <c r="A1374" s="13"/>
      <c r="B1374" s="360" t="str">
        <f>A1375</f>
        <v>SEDUC E 81</v>
      </c>
      <c r="C1374" s="361"/>
      <c r="D1374" s="361"/>
      <c r="E1374" s="361"/>
      <c r="F1374" s="361"/>
      <c r="G1374" s="361"/>
      <c r="H1374" s="362"/>
      <c r="I1374" s="252"/>
      <c r="J1374" s="252"/>
      <c r="K1374" s="15" t="str">
        <f>B1374</f>
        <v>SEDUC E 81</v>
      </c>
    </row>
    <row r="1375" spans="1:11 1025:1025" s="24" customFormat="1" hidden="1">
      <c r="A1375" s="13" t="s">
        <v>217</v>
      </c>
      <c r="B1375" s="366" t="s">
        <v>218</v>
      </c>
      <c r="C1375" s="367"/>
      <c r="D1375" s="367"/>
      <c r="E1375" s="367"/>
      <c r="F1375" s="368"/>
      <c r="G1375" s="242" t="s">
        <v>3</v>
      </c>
      <c r="H1375" s="241" t="s">
        <v>4</v>
      </c>
      <c r="I1375" s="252"/>
      <c r="J1375" s="252"/>
      <c r="K1375" s="15" t="str">
        <f t="shared" ref="K1375:K1408" si="147">K1374</f>
        <v>SEDUC E 81</v>
      </c>
    </row>
    <row r="1376" spans="1:11 1025:1025" s="25" customFormat="1" hidden="1">
      <c r="A1376" s="243"/>
      <c r="B1376" s="218" t="s">
        <v>5</v>
      </c>
      <c r="C1376" s="244" t="s">
        <v>6</v>
      </c>
      <c r="D1376" s="245" t="s">
        <v>7</v>
      </c>
      <c r="E1376" s="245" t="s">
        <v>8</v>
      </c>
      <c r="F1376" s="245" t="s">
        <v>9</v>
      </c>
      <c r="G1376" s="246" t="s">
        <v>10</v>
      </c>
      <c r="H1376" s="245" t="s">
        <v>11</v>
      </c>
      <c r="I1376" s="254"/>
      <c r="J1376" s="254"/>
      <c r="K1376" s="15" t="str">
        <f t="shared" si="147"/>
        <v>SEDUC E 81</v>
      </c>
    </row>
    <row r="1377" spans="1:11" s="24" customFormat="1" hidden="1">
      <c r="A1377" s="13"/>
      <c r="B13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77" s="247" t="s">
        <v>18</v>
      </c>
      <c r="D1377" s="248">
        <v>155</v>
      </c>
      <c r="E1377" s="249">
        <v>1</v>
      </c>
      <c r="F13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77" s="223">
        <f t="shared" ref="H1377:H1402" ca="1" si="148">ROUND(G1377*E1377,2)</f>
        <v>11.88</v>
      </c>
      <c r="I1377" s="252"/>
      <c r="J1377" s="252"/>
      <c r="K1377" s="15" t="str">
        <f t="shared" si="147"/>
        <v>SEDUC E 81</v>
      </c>
    </row>
    <row r="1378" spans="1:11" s="24" customFormat="1" ht="22.8" hidden="1">
      <c r="A1378" s="13"/>
      <c r="B13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8" s="247" t="s">
        <v>36</v>
      </c>
      <c r="D1378" s="248">
        <v>379</v>
      </c>
      <c r="E1378" s="249">
        <v>3</v>
      </c>
      <c r="F13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8"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378" s="223">
        <f t="shared" ca="1" si="148"/>
        <v>3.54</v>
      </c>
      <c r="I1378" s="252"/>
      <c r="J1378" s="252"/>
      <c r="K1378" s="15" t="str">
        <f t="shared" si="147"/>
        <v>SEDUC E 81</v>
      </c>
    </row>
    <row r="1379" spans="1:11" s="24" customFormat="1" hidden="1">
      <c r="A1379" s="13"/>
      <c r="B13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9" s="247" t="s">
        <v>18</v>
      </c>
      <c r="D1379" s="248">
        <v>4634</v>
      </c>
      <c r="E1379" s="249">
        <v>1</v>
      </c>
      <c r="F13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9" s="223">
        <f t="shared" ca="1" si="148"/>
        <v>198</v>
      </c>
      <c r="I1379" s="252"/>
      <c r="J1379" s="252"/>
      <c r="K1379" s="15" t="str">
        <f t="shared" si="147"/>
        <v>SEDUC E 81</v>
      </c>
    </row>
    <row r="1380" spans="1:11" s="24" customFormat="1" hidden="1">
      <c r="A1380" s="13"/>
      <c r="B13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80" s="247" t="s">
        <v>18</v>
      </c>
      <c r="D1380" s="248">
        <v>393</v>
      </c>
      <c r="E1380" s="249">
        <v>3.6</v>
      </c>
      <c r="F13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80"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80" s="223">
        <f t="shared" ca="1" si="148"/>
        <v>217.8</v>
      </c>
      <c r="I1380" s="252"/>
      <c r="J1380" s="252"/>
      <c r="K1380" s="15" t="str">
        <f t="shared" si="147"/>
        <v>SEDUC E 81</v>
      </c>
    </row>
    <row r="1381" spans="1:11" s="24" customFormat="1" hidden="1">
      <c r="A1381" s="13"/>
      <c r="B13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81" s="247" t="s">
        <v>32</v>
      </c>
      <c r="D1381" s="248" t="s">
        <v>97</v>
      </c>
      <c r="E1381" s="249">
        <v>4.5</v>
      </c>
      <c r="F13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81"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81" s="223">
        <f t="shared" ca="1" si="148"/>
        <v>31.91</v>
      </c>
      <c r="I1381" s="252"/>
      <c r="J1381" s="252"/>
      <c r="K1381" s="15" t="str">
        <f t="shared" si="147"/>
        <v>SEDUC E 81</v>
      </c>
    </row>
    <row r="1382" spans="1:11" s="24" customFormat="1" hidden="1">
      <c r="A1382" s="13"/>
      <c r="B13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82" s="247" t="s">
        <v>18</v>
      </c>
      <c r="D1382" s="248">
        <v>3249</v>
      </c>
      <c r="E1382" s="249">
        <v>3</v>
      </c>
      <c r="F13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82"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82" s="223">
        <f t="shared" ca="1" si="148"/>
        <v>320.85000000000002</v>
      </c>
      <c r="I1382" s="252"/>
      <c r="J1382" s="252"/>
      <c r="K1382" s="15" t="str">
        <f t="shared" si="147"/>
        <v>SEDUC E 81</v>
      </c>
    </row>
    <row r="1383" spans="1:11" s="24" customFormat="1" hidden="1">
      <c r="A1383" s="13"/>
      <c r="B13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83" s="247" t="s">
        <v>18</v>
      </c>
      <c r="D1383" s="248">
        <v>10617</v>
      </c>
      <c r="E1383" s="249">
        <v>3</v>
      </c>
      <c r="F13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1383" s="223">
        <f t="shared" ca="1" si="148"/>
        <v>112.05</v>
      </c>
      <c r="I1383" s="252"/>
      <c r="J1383" s="252"/>
      <c r="K1383" s="15" t="str">
        <f t="shared" si="147"/>
        <v>SEDUC E 81</v>
      </c>
    </row>
    <row r="1384" spans="1:11" s="24" customFormat="1" ht="22.8" hidden="1">
      <c r="A1384" s="13"/>
      <c r="B13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84" s="247" t="s">
        <v>18</v>
      </c>
      <c r="D1384" s="248">
        <v>10629</v>
      </c>
      <c r="E1384" s="249">
        <v>3</v>
      </c>
      <c r="F13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1384" s="223">
        <f t="shared" ca="1" si="148"/>
        <v>108.9</v>
      </c>
      <c r="I1384" s="252"/>
      <c r="J1384" s="252"/>
      <c r="K1384" s="15" t="str">
        <f t="shared" si="147"/>
        <v>SEDUC E 81</v>
      </c>
    </row>
    <row r="1385" spans="1:11" s="24" customFormat="1" hidden="1">
      <c r="A1385" s="13"/>
      <c r="B13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85" s="45" t="s">
        <v>40</v>
      </c>
      <c r="D1385" s="248">
        <v>10</v>
      </c>
      <c r="E1385" s="249">
        <v>1</v>
      </c>
      <c r="F13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85" s="223">
        <f t="shared" ca="1" si="148"/>
        <v>4.67</v>
      </c>
      <c r="I1385" s="252"/>
      <c r="J1385" s="252"/>
      <c r="K1385" s="15" t="str">
        <f t="shared" si="147"/>
        <v>SEDUC E 81</v>
      </c>
    </row>
    <row r="1386" spans="1:11" s="24" customFormat="1" hidden="1">
      <c r="A1386" s="13"/>
      <c r="B13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86" s="247" t="s">
        <v>18</v>
      </c>
      <c r="D1386" s="248">
        <v>10623</v>
      </c>
      <c r="E1386" s="249">
        <v>2</v>
      </c>
      <c r="F13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386" s="223">
        <f t="shared" ca="1" si="148"/>
        <v>5.88</v>
      </c>
      <c r="I1386" s="252"/>
      <c r="J1386" s="252"/>
      <c r="K1386" s="15" t="str">
        <f t="shared" si="147"/>
        <v>SEDUC E 81</v>
      </c>
    </row>
    <row r="1387" spans="1:11" s="24" customFormat="1" ht="22.8" hidden="1">
      <c r="A1387" s="13"/>
      <c r="B13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87" s="247" t="s">
        <v>18</v>
      </c>
      <c r="D1387" s="248">
        <v>9720</v>
      </c>
      <c r="E1387" s="249">
        <v>3</v>
      </c>
      <c r="F13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1387" s="223">
        <f t="shared" ca="1" si="148"/>
        <v>177</v>
      </c>
      <c r="I1387" s="252"/>
      <c r="J1387" s="252"/>
      <c r="K1387" s="15" t="str">
        <f t="shared" si="147"/>
        <v>SEDUC E 81</v>
      </c>
    </row>
    <row r="1388" spans="1:11" s="24" customFormat="1" hidden="1">
      <c r="A1388" s="13"/>
      <c r="B13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8" s="247" t="s">
        <v>32</v>
      </c>
      <c r="D1388" s="248" t="s">
        <v>46</v>
      </c>
      <c r="E1388" s="249">
        <v>3</v>
      </c>
      <c r="F13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8"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8" s="223">
        <f t="shared" ca="1" si="148"/>
        <v>31.65</v>
      </c>
      <c r="I1388" s="252"/>
      <c r="J1388" s="252"/>
      <c r="K1388" s="15" t="str">
        <f t="shared" si="147"/>
        <v>SEDUC E 81</v>
      </c>
    </row>
    <row r="1389" spans="1:11" s="24" customFormat="1" hidden="1">
      <c r="A1389" s="13"/>
      <c r="B138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89" s="247" t="s">
        <v>36</v>
      </c>
      <c r="D1389" s="248">
        <v>5047</v>
      </c>
      <c r="E1389" s="249">
        <v>3</v>
      </c>
      <c r="F138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89" s="223"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89" s="223" t="e">
        <f t="shared" ca="1" si="148"/>
        <v>#N/A</v>
      </c>
      <c r="I1389" s="252"/>
      <c r="J1389" s="252"/>
      <c r="K1389" s="15" t="str">
        <f t="shared" si="147"/>
        <v>SEDUC E 81</v>
      </c>
    </row>
    <row r="1390" spans="1:11" s="24" customFormat="1" ht="22.8" hidden="1">
      <c r="A1390" s="13"/>
      <c r="B13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390" s="247" t="s">
        <v>36</v>
      </c>
      <c r="D1390" s="248">
        <v>3378</v>
      </c>
      <c r="E1390" s="249">
        <v>3</v>
      </c>
      <c r="F13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1390" s="223">
        <f t="shared" ca="1" si="148"/>
        <v>328.92</v>
      </c>
      <c r="I1390" s="252"/>
      <c r="J1390" s="252"/>
      <c r="K1390" s="15" t="str">
        <f t="shared" si="147"/>
        <v>SEDUC E 81</v>
      </c>
    </row>
    <row r="1391" spans="1:11" s="24" customFormat="1" hidden="1">
      <c r="A1391" s="13"/>
      <c r="B13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91" s="247" t="s">
        <v>18</v>
      </c>
      <c r="D1391" s="248">
        <v>2524</v>
      </c>
      <c r="E1391" s="249">
        <v>3</v>
      </c>
      <c r="F13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1"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91" s="223">
        <f t="shared" ca="1" si="148"/>
        <v>303</v>
      </c>
      <c r="I1391" s="252"/>
      <c r="J1391" s="252"/>
      <c r="K1391" s="15" t="str">
        <f t="shared" si="147"/>
        <v>SEDUC E 81</v>
      </c>
    </row>
    <row r="1392" spans="1:11" s="24" customFormat="1" hidden="1">
      <c r="A1392" s="13"/>
      <c r="B13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92" s="247" t="s">
        <v>18</v>
      </c>
      <c r="D1392" s="248">
        <v>1583</v>
      </c>
      <c r="E1392" s="249">
        <v>1</v>
      </c>
      <c r="F13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12,94</v>
      </c>
      <c r="H1392" s="223">
        <f t="shared" ca="1" si="148"/>
        <v>12.94</v>
      </c>
      <c r="I1392" s="252"/>
      <c r="J1392" s="252"/>
      <c r="K1392" s="15" t="str">
        <f t="shared" si="147"/>
        <v>SEDUC E 81</v>
      </c>
    </row>
    <row r="1393" spans="1:11" s="24" customFormat="1" hidden="1">
      <c r="A1393" s="13"/>
      <c r="B13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93" s="247" t="s">
        <v>32</v>
      </c>
      <c r="D1393" s="248" t="s">
        <v>45</v>
      </c>
      <c r="E1393" s="249">
        <v>3</v>
      </c>
      <c r="F13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3"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93" s="223">
        <f t="shared" ca="1" si="148"/>
        <v>24.21</v>
      </c>
      <c r="I1393" s="252"/>
      <c r="J1393" s="252"/>
      <c r="K1393" s="15" t="str">
        <f t="shared" si="147"/>
        <v>SEDUC E 81</v>
      </c>
    </row>
    <row r="1394" spans="1:11" s="24" customFormat="1" hidden="1">
      <c r="A1394" s="13"/>
      <c r="B13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94" s="247" t="s">
        <v>32</v>
      </c>
      <c r="D1394" s="248" t="s">
        <v>44</v>
      </c>
      <c r="E1394" s="249">
        <v>3</v>
      </c>
      <c r="F13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94" s="223">
        <f t="shared" ca="1" si="148"/>
        <v>27.96</v>
      </c>
      <c r="I1394" s="252"/>
      <c r="J1394" s="252"/>
      <c r="K1394" s="15" t="str">
        <f t="shared" si="147"/>
        <v>SEDUC E 81</v>
      </c>
    </row>
    <row r="1395" spans="1:11" s="24" customFormat="1" ht="22.8" hidden="1">
      <c r="A1395" s="13"/>
      <c r="B13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5" s="247" t="s">
        <v>36</v>
      </c>
      <c r="D1395" s="248">
        <v>442</v>
      </c>
      <c r="E1395" s="249">
        <v>2</v>
      </c>
      <c r="F13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5"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1395" s="223">
        <f t="shared" ca="1" si="148"/>
        <v>11.84</v>
      </c>
      <c r="I1395" s="252"/>
      <c r="J1395" s="252"/>
      <c r="K1395" s="15" t="str">
        <f t="shared" si="147"/>
        <v>SEDUC E 81</v>
      </c>
    </row>
    <row r="1396" spans="1:11" s="24" customFormat="1" ht="22.8" hidden="1">
      <c r="A1396" s="13"/>
      <c r="B13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6" s="247" t="s">
        <v>36</v>
      </c>
      <c r="D1396" s="248">
        <v>442</v>
      </c>
      <c r="E1396" s="249">
        <v>2</v>
      </c>
      <c r="F13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6"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1396" s="223">
        <f t="shared" ca="1" si="148"/>
        <v>11.84</v>
      </c>
      <c r="I1396" s="252"/>
      <c r="J1396" s="252"/>
      <c r="K1396" s="15" t="str">
        <f t="shared" si="147"/>
        <v>SEDUC E 81</v>
      </c>
    </row>
    <row r="1397" spans="1:11" s="24" customFormat="1" hidden="1">
      <c r="A1397" s="13"/>
      <c r="B13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97" s="247" t="s">
        <v>18</v>
      </c>
      <c r="D1397" s="248">
        <v>1672</v>
      </c>
      <c r="E1397" s="249">
        <v>1</v>
      </c>
      <c r="F13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7"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1397" s="223">
        <f t="shared" ca="1" si="148"/>
        <v>12.23</v>
      </c>
      <c r="I1397" s="252"/>
      <c r="J1397" s="252"/>
      <c r="K1397" s="15" t="str">
        <f t="shared" si="147"/>
        <v>SEDUC E 81</v>
      </c>
    </row>
    <row r="1398" spans="1:11" s="24" customFormat="1" ht="22.8" hidden="1">
      <c r="A1398" s="13"/>
      <c r="B13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8" s="247" t="s">
        <v>36</v>
      </c>
      <c r="D1398" s="248">
        <v>431</v>
      </c>
      <c r="E1398" s="249">
        <v>1</v>
      </c>
      <c r="F13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8"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1398" s="223">
        <f t="shared" ca="1" si="148"/>
        <v>11.9</v>
      </c>
      <c r="I1398" s="252"/>
      <c r="J1398" s="252"/>
      <c r="K1398" s="15" t="str">
        <f t="shared" si="147"/>
        <v>SEDUC E 81</v>
      </c>
    </row>
    <row r="1399" spans="1:11" s="24" customFormat="1" ht="22.8" hidden="1">
      <c r="A1399" s="13"/>
      <c r="B13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9" s="247" t="s">
        <v>36</v>
      </c>
      <c r="D1399" s="248">
        <v>432</v>
      </c>
      <c r="E1399" s="249">
        <v>2</v>
      </c>
      <c r="F13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9"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399" s="223">
        <f t="shared" ca="1" si="148"/>
        <v>26.26</v>
      </c>
      <c r="I1399" s="252"/>
      <c r="J1399" s="252"/>
      <c r="K1399" s="15" t="str">
        <f t="shared" si="147"/>
        <v>SEDUC E 81</v>
      </c>
    </row>
    <row r="1400" spans="1:11" s="24" customFormat="1" hidden="1">
      <c r="A1400" s="13"/>
      <c r="B14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00" s="247" t="s">
        <v>36</v>
      </c>
      <c r="D1400" s="248">
        <v>4276</v>
      </c>
      <c r="E1400" s="249">
        <v>3</v>
      </c>
      <c r="F14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0"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400" s="223">
        <f t="shared" ca="1" si="148"/>
        <v>530.25</v>
      </c>
      <c r="I1400" s="252"/>
      <c r="J1400" s="252"/>
      <c r="K1400" s="15" t="str">
        <f t="shared" si="147"/>
        <v>SEDUC E 81</v>
      </c>
    </row>
    <row r="1401" spans="1:11" s="24" customFormat="1" hidden="1">
      <c r="A1401" s="13"/>
      <c r="B14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01" s="247" t="s">
        <v>36</v>
      </c>
      <c r="D1401" s="248">
        <v>7581</v>
      </c>
      <c r="E1401" s="249">
        <v>1</v>
      </c>
      <c r="F14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1"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01" s="223">
        <f t="shared" ca="1" si="148"/>
        <v>2.84</v>
      </c>
      <c r="I1401" s="252"/>
      <c r="J1401" s="252"/>
      <c r="K1401" s="15" t="str">
        <f t="shared" si="147"/>
        <v>SEDUC E 81</v>
      </c>
    </row>
    <row r="1402" spans="1:11" s="24" customFormat="1" hidden="1">
      <c r="A1402" s="13"/>
      <c r="B14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402" s="45" t="s">
        <v>40</v>
      </c>
      <c r="D1402" s="248">
        <v>6</v>
      </c>
      <c r="E1402" s="249">
        <v>1</v>
      </c>
      <c r="F14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2"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402" s="223">
        <f t="shared" ca="1" si="148"/>
        <v>174.2</v>
      </c>
      <c r="I1402" s="252"/>
      <c r="J1402" s="252"/>
      <c r="K1402" s="15" t="str">
        <f t="shared" si="147"/>
        <v>SEDUC E 81</v>
      </c>
    </row>
    <row r="1403" spans="1:11" s="24" customFormat="1" hidden="1">
      <c r="A1403" s="13"/>
      <c r="B14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03" s="247" t="s">
        <v>12</v>
      </c>
      <c r="D1403" s="248">
        <v>88279</v>
      </c>
      <c r="E1403" s="249">
        <v>5</v>
      </c>
      <c r="F14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3"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03" s="223">
        <f t="shared" ref="H1403:H1404" ca="1" si="149">ROUND(G1403*E1403,2)</f>
        <v>132.15</v>
      </c>
      <c r="I1403" s="252"/>
      <c r="J1403" s="252"/>
      <c r="K1403" s="15" t="str">
        <f t="shared" si="147"/>
        <v>SEDUC E 81</v>
      </c>
    </row>
    <row r="1404" spans="1:11" s="24" customFormat="1" hidden="1">
      <c r="A1404" s="13"/>
      <c r="B14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04" s="247" t="s">
        <v>12</v>
      </c>
      <c r="D1404" s="248">
        <v>88316</v>
      </c>
      <c r="E1404" s="249">
        <v>5</v>
      </c>
      <c r="F14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4"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04" s="223">
        <f t="shared" ca="1" si="149"/>
        <v>87.15</v>
      </c>
      <c r="I1404" s="252"/>
      <c r="J1404" s="252"/>
      <c r="K1404" s="15" t="str">
        <f t="shared" si="147"/>
        <v>SEDUC E 81</v>
      </c>
    </row>
    <row r="1405" spans="1:11" s="24" customFormat="1" hidden="1">
      <c r="A1405" s="13"/>
      <c r="B14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05" s="45" t="s">
        <v>40</v>
      </c>
      <c r="D1405" s="248">
        <v>1</v>
      </c>
      <c r="E1405" s="249">
        <v>2</v>
      </c>
      <c r="F14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5"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05" s="223">
        <f t="shared" ref="H1405:H1406" ca="1" si="150">ROUND(G1405*E1405,2)</f>
        <v>1.28</v>
      </c>
      <c r="I1405" s="252"/>
      <c r="J1405" s="252"/>
      <c r="K1405" s="15" t="str">
        <f t="shared" si="147"/>
        <v>SEDUC E 81</v>
      </c>
    </row>
    <row r="1406" spans="1:11" s="24" customFormat="1" hidden="1">
      <c r="A1406" s="13"/>
      <c r="B14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06" s="45" t="s">
        <v>40</v>
      </c>
      <c r="D1406" s="248">
        <v>3</v>
      </c>
      <c r="E1406" s="249">
        <v>1.1000000000000001</v>
      </c>
      <c r="F14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6"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06" s="223">
        <f t="shared" ca="1" si="150"/>
        <v>1.77</v>
      </c>
      <c r="I1406" s="252"/>
      <c r="J1406" s="252"/>
      <c r="K1406" s="15" t="str">
        <f t="shared" si="147"/>
        <v>SEDUC E 81</v>
      </c>
    </row>
    <row r="1407" spans="1:11" s="24" customFormat="1" hidden="1">
      <c r="A1407" s="239" t="e">
        <f ca="1">H1407</f>
        <v>#N/A</v>
      </c>
      <c r="B1407" s="250" t="s">
        <v>13</v>
      </c>
      <c r="C1407" s="247"/>
      <c r="D1407" s="248"/>
      <c r="E1407" s="249"/>
      <c r="F1407" s="249"/>
      <c r="G1407" s="249"/>
      <c r="H1407" s="240" t="e">
        <f ca="1">SUM(H1377:H1406)</f>
        <v>#N/A</v>
      </c>
      <c r="I1407" s="252" t="str">
        <f>A1375</f>
        <v>SEDUC E 81</v>
      </c>
      <c r="J1407" s="253" t="e">
        <f ca="1">H1407</f>
        <v>#N/A</v>
      </c>
      <c r="K1407" s="15" t="str">
        <f t="shared" si="147"/>
        <v>SEDUC E 81</v>
      </c>
    </row>
    <row r="1408" spans="1:11" s="24" customFormat="1" hidden="1">
      <c r="A1408" s="251"/>
      <c r="B1408" s="13"/>
      <c r="C1408" s="13"/>
      <c r="D1408" s="13"/>
      <c r="E1408" s="13"/>
      <c r="F1408" s="13"/>
      <c r="G1408" s="13"/>
      <c r="H1408" s="13"/>
      <c r="I1408" s="252"/>
      <c r="J1408" s="252"/>
      <c r="K1408" s="15" t="str">
        <f t="shared" si="147"/>
        <v>SEDUC E 81</v>
      </c>
    </row>
    <row r="1409" spans="1:11" ht="20.399999999999999" hidden="1">
      <c r="A1409" s="15"/>
      <c r="B1409" s="316" t="str">
        <f>A1410</f>
        <v>SEDUC E 82</v>
      </c>
      <c r="C1409" s="317"/>
      <c r="D1409" s="317"/>
      <c r="E1409" s="317"/>
      <c r="F1409" s="317"/>
      <c r="G1409" s="317"/>
      <c r="H1409" s="318"/>
      <c r="K1409" s="15" t="str">
        <f>B1409</f>
        <v>SEDUC E 82</v>
      </c>
    </row>
    <row r="1410" spans="1:11" hidden="1">
      <c r="A1410" s="15" t="s">
        <v>219</v>
      </c>
      <c r="B1410" s="332" t="s">
        <v>220</v>
      </c>
      <c r="C1410" s="333"/>
      <c r="D1410" s="333"/>
      <c r="E1410" s="333"/>
      <c r="F1410" s="334"/>
      <c r="G1410" s="101" t="s">
        <v>3</v>
      </c>
      <c r="H1410" s="30" t="s">
        <v>4</v>
      </c>
      <c r="K1410" s="15" t="str">
        <f t="shared" ref="K1410:K1426" si="151">K1409</f>
        <v>SEDUC E 82</v>
      </c>
    </row>
    <row r="1411" spans="1:11" hidden="1">
      <c r="A1411" s="15"/>
      <c r="B1411" s="32" t="s">
        <v>5</v>
      </c>
      <c r="C1411" s="56" t="s">
        <v>6</v>
      </c>
      <c r="D1411" s="33" t="s">
        <v>7</v>
      </c>
      <c r="E1411" s="32" t="s">
        <v>8</v>
      </c>
      <c r="F1411" s="32" t="s">
        <v>9</v>
      </c>
      <c r="G1411" s="34" t="s">
        <v>10</v>
      </c>
      <c r="H1411" s="33" t="s">
        <v>11</v>
      </c>
      <c r="K1411" s="15" t="str">
        <f t="shared" si="151"/>
        <v>SEDUC E 82</v>
      </c>
    </row>
    <row r="1412" spans="1:11" hidden="1">
      <c r="A1412" s="15"/>
      <c r="B14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12" s="45" t="s">
        <v>18</v>
      </c>
      <c r="D1412" s="42">
        <v>155</v>
      </c>
      <c r="E1412" s="40">
        <v>2</v>
      </c>
      <c r="F14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12" s="223">
        <f t="shared" ref="H1412:H1424" ca="1" si="152">ROUND(G1412*E1412,2)</f>
        <v>23.76</v>
      </c>
      <c r="K1412" s="15" t="str">
        <f t="shared" si="151"/>
        <v>SEDUC E 82</v>
      </c>
    </row>
    <row r="1413" spans="1:11" hidden="1">
      <c r="A1413" s="15"/>
      <c r="B14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13" s="45" t="s">
        <v>18</v>
      </c>
      <c r="D1413" s="42">
        <v>10508</v>
      </c>
      <c r="E1413" s="40">
        <v>3</v>
      </c>
      <c r="F14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3"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1413" s="223">
        <f t="shared" ca="1" si="152"/>
        <v>58.41</v>
      </c>
      <c r="K1413" s="15" t="str">
        <f t="shared" si="151"/>
        <v>SEDUC E 82</v>
      </c>
    </row>
    <row r="1414" spans="1:11" ht="22.8" hidden="1">
      <c r="A1414" s="15"/>
      <c r="B14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14" s="45" t="s">
        <v>36</v>
      </c>
      <c r="D1414" s="42">
        <v>379</v>
      </c>
      <c r="E1414" s="40">
        <v>3</v>
      </c>
      <c r="F14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4"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414" s="223">
        <f t="shared" ca="1" si="152"/>
        <v>3.54</v>
      </c>
      <c r="K1414" s="15" t="str">
        <f t="shared" si="151"/>
        <v>SEDUC E 82</v>
      </c>
    </row>
    <row r="1415" spans="1:11" hidden="1">
      <c r="A1415" s="15"/>
      <c r="B14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15" s="45" t="s">
        <v>40</v>
      </c>
      <c r="D1415" s="42">
        <v>13</v>
      </c>
      <c r="E1415" s="40">
        <v>1</v>
      </c>
      <c r="F14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5"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15" s="223">
        <f t="shared" ca="1" si="152"/>
        <v>479</v>
      </c>
      <c r="K1415" s="15" t="str">
        <f t="shared" si="151"/>
        <v>SEDUC E 82</v>
      </c>
    </row>
    <row r="1416" spans="1:11" hidden="1">
      <c r="A1416" s="15"/>
      <c r="B14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16" s="45" t="s">
        <v>18</v>
      </c>
      <c r="D1416" s="42">
        <v>9351</v>
      </c>
      <c r="E1416" s="40">
        <v>3</v>
      </c>
      <c r="F14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6"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16" s="223">
        <f t="shared" ca="1" si="152"/>
        <v>60.39</v>
      </c>
      <c r="K1416" s="15" t="str">
        <f t="shared" si="151"/>
        <v>SEDUC E 82</v>
      </c>
    </row>
    <row r="1417" spans="1:11" hidden="1">
      <c r="A1417" s="15"/>
      <c r="B14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17" s="45" t="s">
        <v>32</v>
      </c>
      <c r="D1417" s="42" t="s">
        <v>44</v>
      </c>
      <c r="E1417" s="40">
        <v>1</v>
      </c>
      <c r="F14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7"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17" s="223">
        <f t="shared" ca="1" si="152"/>
        <v>9.32</v>
      </c>
      <c r="K1417" s="15" t="str">
        <f t="shared" si="151"/>
        <v>SEDUC E 82</v>
      </c>
    </row>
    <row r="1418" spans="1:11" ht="22.8" hidden="1">
      <c r="A1418" s="15"/>
      <c r="B14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8" s="45" t="s">
        <v>36</v>
      </c>
      <c r="D1418" s="42">
        <v>431</v>
      </c>
      <c r="E1418" s="40">
        <v>1</v>
      </c>
      <c r="F14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8"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1418" s="223">
        <f t="shared" ca="1" si="152"/>
        <v>11.9</v>
      </c>
      <c r="K1418" s="15" t="str">
        <f t="shared" si="151"/>
        <v>SEDUC E 82</v>
      </c>
    </row>
    <row r="1419" spans="1:11" ht="22.8" hidden="1">
      <c r="A1419" s="15"/>
      <c r="B14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9" s="45" t="s">
        <v>36</v>
      </c>
      <c r="D1419" s="42">
        <v>432</v>
      </c>
      <c r="E1419" s="40">
        <v>2</v>
      </c>
      <c r="F14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9"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419" s="223">
        <f t="shared" ca="1" si="152"/>
        <v>26.26</v>
      </c>
      <c r="K1419" s="15" t="str">
        <f t="shared" si="151"/>
        <v>SEDUC E 82</v>
      </c>
    </row>
    <row r="1420" spans="1:11" hidden="1">
      <c r="A1420" s="15"/>
      <c r="B142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20" s="45" t="s">
        <v>32</v>
      </c>
      <c r="D1420" s="42" t="s">
        <v>47</v>
      </c>
      <c r="E1420" s="40">
        <v>3</v>
      </c>
      <c r="F142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20" s="223"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20" s="223" t="e">
        <f t="shared" ca="1" si="152"/>
        <v>#N/A</v>
      </c>
      <c r="K1420" s="15" t="str">
        <f t="shared" si="151"/>
        <v>SEDUC E 82</v>
      </c>
    </row>
    <row r="1421" spans="1:11" hidden="1">
      <c r="A1421" s="15"/>
      <c r="B14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21" s="45" t="s">
        <v>36</v>
      </c>
      <c r="D1421" s="42">
        <v>7581</v>
      </c>
      <c r="E1421" s="40">
        <v>2</v>
      </c>
      <c r="F14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1"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21" s="223">
        <f t="shared" ca="1" si="152"/>
        <v>5.68</v>
      </c>
      <c r="K1421" s="15" t="str">
        <f t="shared" si="151"/>
        <v>SEDUC E 82</v>
      </c>
    </row>
    <row r="1422" spans="1:11" hidden="1">
      <c r="A1422" s="15"/>
      <c r="B14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22" s="45" t="s">
        <v>12</v>
      </c>
      <c r="D1422" s="42">
        <v>88279</v>
      </c>
      <c r="E1422" s="40">
        <v>1.1000000000000001</v>
      </c>
      <c r="F14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22"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22" s="223">
        <f t="shared" ca="1" si="152"/>
        <v>29.07</v>
      </c>
      <c r="K1422" s="15" t="str">
        <f t="shared" si="151"/>
        <v>SEDUC E 82</v>
      </c>
    </row>
    <row r="1423" spans="1:11" hidden="1">
      <c r="A1423" s="15"/>
      <c r="B14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23" s="45" t="s">
        <v>12</v>
      </c>
      <c r="D1423" s="42">
        <v>88316</v>
      </c>
      <c r="E1423" s="40">
        <v>1.1000000000000001</v>
      </c>
      <c r="F14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23"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23" s="223">
        <f t="shared" ca="1" si="152"/>
        <v>19.170000000000002</v>
      </c>
      <c r="K1423" s="15" t="str">
        <f t="shared" si="151"/>
        <v>SEDUC E 82</v>
      </c>
    </row>
    <row r="1424" spans="1:11" hidden="1">
      <c r="A1424" s="15"/>
      <c r="B14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24" s="45" t="s">
        <v>40</v>
      </c>
      <c r="D1424" s="42">
        <v>1</v>
      </c>
      <c r="E1424" s="40">
        <v>0.8</v>
      </c>
      <c r="F14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24"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24" s="223">
        <f t="shared" ca="1" si="152"/>
        <v>0.51</v>
      </c>
      <c r="K1424" s="15" t="str">
        <f t="shared" si="151"/>
        <v>SEDUC E 82</v>
      </c>
    </row>
    <row r="1425" spans="1:1024" hidden="1">
      <c r="A1425" s="195" t="e">
        <f ca="1">H1425</f>
        <v>#N/A</v>
      </c>
      <c r="B1425" s="44" t="s">
        <v>13</v>
      </c>
      <c r="C1425" s="45"/>
      <c r="D1425" s="42"/>
      <c r="E1425" s="40"/>
      <c r="F1425" s="40"/>
      <c r="G1425" s="40"/>
      <c r="H1425" s="74" t="e">
        <f ca="1">SUM(H1412:H1424)</f>
        <v>#N/A</v>
      </c>
      <c r="I1425" s="26" t="str">
        <f>A1410</f>
        <v>SEDUC E 82</v>
      </c>
      <c r="J1425" s="92" t="e">
        <f ca="1">H1425</f>
        <v>#N/A</v>
      </c>
      <c r="K1425" s="15" t="str">
        <f t="shared" si="151"/>
        <v>SEDUC E 82</v>
      </c>
    </row>
    <row r="1426" spans="1:1024" hidden="1">
      <c r="K1426" s="15" t="str">
        <f t="shared" si="151"/>
        <v>SEDUC E 82</v>
      </c>
    </row>
    <row r="1427" spans="1:1024" ht="20.399999999999999" hidden="1">
      <c r="A1427" s="15"/>
      <c r="B1427" s="316" t="str">
        <f>A1428</f>
        <v>SEDUC E 83</v>
      </c>
      <c r="C1427" s="317"/>
      <c r="D1427" s="317"/>
      <c r="E1427" s="317"/>
      <c r="F1427" s="317"/>
      <c r="G1427" s="317"/>
      <c r="H1427" s="318"/>
      <c r="K1427" s="15" t="str">
        <f>B1427</f>
        <v>SEDUC E 83</v>
      </c>
    </row>
    <row r="1428" spans="1:1024" hidden="1">
      <c r="A1428" s="15" t="s">
        <v>221</v>
      </c>
      <c r="B1428" s="164" t="s">
        <v>222</v>
      </c>
      <c r="C1428" s="165"/>
      <c r="D1428" s="165"/>
      <c r="E1428" s="193"/>
      <c r="F1428" s="193"/>
      <c r="G1428" s="31" t="s">
        <v>3</v>
      </c>
      <c r="H1428" s="30" t="s">
        <v>4</v>
      </c>
      <c r="K1428" s="15" t="str">
        <f t="shared" ref="K1428:K1448" si="153">K1427</f>
        <v>SEDUC E 83</v>
      </c>
    </row>
    <row r="1429" spans="1:1024" s="14" customFormat="1" hidden="1">
      <c r="B1429" s="33" t="s">
        <v>5</v>
      </c>
      <c r="C1429" s="48" t="s">
        <v>6</v>
      </c>
      <c r="D1429" s="33" t="s">
        <v>7</v>
      </c>
      <c r="E1429" s="33" t="s">
        <v>8</v>
      </c>
      <c r="F1429" s="33" t="s">
        <v>9</v>
      </c>
      <c r="G1429" s="77" t="s">
        <v>10</v>
      </c>
      <c r="H1429" s="33" t="s">
        <v>11</v>
      </c>
      <c r="I1429" s="236"/>
      <c r="J1429" s="236"/>
      <c r="K1429" s="15" t="str">
        <f t="shared" si="153"/>
        <v>SEDUC E 83</v>
      </c>
      <c r="L1429" s="174"/>
      <c r="M1429" s="174"/>
      <c r="N1429" s="174"/>
      <c r="O1429" s="174"/>
      <c r="P1429" s="174"/>
      <c r="Q1429" s="174"/>
      <c r="R1429" s="174"/>
      <c r="S1429" s="174"/>
      <c r="T1429" s="174"/>
      <c r="U1429" s="174"/>
      <c r="V1429" s="174"/>
      <c r="W1429" s="174"/>
      <c r="X1429" s="174"/>
      <c r="Y1429" s="174"/>
      <c r="Z1429" s="174"/>
      <c r="AA1429" s="174"/>
      <c r="AB1429" s="174"/>
      <c r="AC1429" s="174"/>
      <c r="AD1429" s="174"/>
      <c r="AE1429" s="174"/>
      <c r="AF1429" s="174"/>
      <c r="AG1429" s="174"/>
      <c r="AH1429" s="174"/>
      <c r="AI1429" s="174"/>
      <c r="AJ1429" s="174"/>
      <c r="AK1429" s="174"/>
      <c r="AL1429" s="174"/>
      <c r="AM1429" s="174"/>
      <c r="AN1429" s="174"/>
      <c r="AO1429" s="174"/>
      <c r="AP1429" s="174"/>
      <c r="AQ1429" s="174"/>
      <c r="AR1429" s="174"/>
      <c r="AS1429" s="174"/>
      <c r="AT1429" s="174"/>
      <c r="AU1429" s="174"/>
      <c r="AV1429" s="174"/>
      <c r="AW1429" s="174"/>
      <c r="AX1429" s="174"/>
      <c r="AY1429" s="174"/>
      <c r="AZ1429" s="174"/>
      <c r="BA1429" s="174"/>
      <c r="BB1429" s="174"/>
      <c r="BC1429" s="174"/>
      <c r="BD1429" s="174"/>
      <c r="BE1429" s="174"/>
      <c r="BF1429" s="174"/>
      <c r="BG1429" s="174"/>
      <c r="BH1429" s="174"/>
      <c r="BI1429" s="174"/>
      <c r="BJ1429" s="174"/>
      <c r="BK1429" s="174"/>
      <c r="BL1429" s="174"/>
      <c r="BM1429" s="174"/>
      <c r="BN1429" s="174"/>
      <c r="BO1429" s="174"/>
      <c r="BP1429" s="174"/>
      <c r="BQ1429" s="174"/>
      <c r="BR1429" s="174"/>
      <c r="BS1429" s="174"/>
      <c r="BT1429" s="174"/>
      <c r="BU1429" s="174"/>
      <c r="BV1429" s="174"/>
      <c r="BW1429" s="174"/>
      <c r="BX1429" s="174"/>
      <c r="BY1429" s="174"/>
      <c r="BZ1429" s="174"/>
      <c r="CA1429" s="174"/>
      <c r="CB1429" s="174"/>
      <c r="CC1429" s="174"/>
      <c r="CD1429" s="174"/>
      <c r="CE1429" s="174"/>
      <c r="CF1429" s="174"/>
      <c r="CG1429" s="174"/>
      <c r="CH1429" s="174"/>
      <c r="CI1429" s="174"/>
      <c r="CJ1429" s="174"/>
      <c r="CK1429" s="174"/>
      <c r="CL1429" s="174"/>
      <c r="CM1429" s="174"/>
      <c r="CN1429" s="174"/>
      <c r="CO1429" s="174"/>
      <c r="CP1429" s="174"/>
      <c r="CQ1429" s="174"/>
      <c r="CR1429" s="174"/>
      <c r="CS1429" s="174"/>
      <c r="CT1429" s="174"/>
      <c r="CU1429" s="174"/>
      <c r="CV1429" s="174"/>
      <c r="CW1429" s="174"/>
      <c r="CX1429" s="174"/>
      <c r="CY1429" s="174"/>
      <c r="CZ1429" s="174"/>
      <c r="DA1429" s="174"/>
      <c r="DB1429" s="174"/>
      <c r="DC1429" s="174"/>
      <c r="DD1429" s="174"/>
      <c r="DE1429" s="174"/>
      <c r="DF1429" s="174"/>
      <c r="DG1429" s="174"/>
      <c r="DH1429" s="174"/>
      <c r="DI1429" s="174"/>
      <c r="DJ1429" s="174"/>
      <c r="DK1429" s="174"/>
      <c r="DL1429" s="174"/>
      <c r="DM1429" s="174"/>
      <c r="DN1429" s="174"/>
      <c r="DO1429" s="174"/>
      <c r="DP1429" s="174"/>
      <c r="DQ1429" s="174"/>
      <c r="DR1429" s="174"/>
      <c r="DS1429" s="174"/>
      <c r="DT1429" s="174"/>
      <c r="DU1429" s="174"/>
      <c r="DV1429" s="174"/>
      <c r="DW1429" s="174"/>
      <c r="DX1429" s="174"/>
      <c r="DY1429" s="174"/>
      <c r="DZ1429" s="174"/>
      <c r="EA1429" s="174"/>
      <c r="EB1429" s="174"/>
      <c r="EC1429" s="174"/>
      <c r="ED1429" s="174"/>
      <c r="EE1429" s="174"/>
      <c r="EF1429" s="174"/>
      <c r="EG1429" s="174"/>
      <c r="EH1429" s="174"/>
      <c r="EI1429" s="174"/>
      <c r="EJ1429" s="174"/>
      <c r="EK1429" s="174"/>
      <c r="EL1429" s="174"/>
      <c r="EM1429" s="174"/>
      <c r="EN1429" s="174"/>
      <c r="EO1429" s="174"/>
      <c r="EP1429" s="174"/>
      <c r="EQ1429" s="174"/>
      <c r="ER1429" s="174"/>
      <c r="ES1429" s="174"/>
      <c r="ET1429" s="174"/>
      <c r="EU1429" s="174"/>
      <c r="EV1429" s="174"/>
      <c r="EW1429" s="174"/>
      <c r="EX1429" s="174"/>
      <c r="EY1429" s="174"/>
      <c r="EZ1429" s="174"/>
      <c r="FA1429" s="174"/>
      <c r="FB1429" s="174"/>
      <c r="FC1429" s="174"/>
      <c r="FD1429" s="174"/>
      <c r="FE1429" s="174"/>
      <c r="FF1429" s="174"/>
      <c r="FG1429" s="174"/>
      <c r="FH1429" s="174"/>
      <c r="FI1429" s="174"/>
      <c r="FJ1429" s="174"/>
      <c r="FK1429" s="174"/>
      <c r="FL1429" s="174"/>
      <c r="FM1429" s="174"/>
      <c r="FN1429" s="174"/>
      <c r="FO1429" s="174"/>
      <c r="FP1429" s="174"/>
      <c r="FQ1429" s="174"/>
      <c r="FR1429" s="174"/>
      <c r="FS1429" s="174"/>
      <c r="FT1429" s="174"/>
      <c r="FU1429" s="174"/>
      <c r="FV1429" s="174"/>
      <c r="FW1429" s="174"/>
      <c r="FX1429" s="174"/>
      <c r="FY1429" s="174"/>
      <c r="FZ1429" s="174"/>
      <c r="GA1429" s="174"/>
      <c r="GB1429" s="174"/>
      <c r="GC1429" s="174"/>
      <c r="GD1429" s="174"/>
      <c r="GE1429" s="174"/>
      <c r="GF1429" s="174"/>
      <c r="GG1429" s="174"/>
      <c r="GH1429" s="174"/>
      <c r="GI1429" s="174"/>
      <c r="GJ1429" s="174"/>
      <c r="GK1429" s="174"/>
      <c r="GL1429" s="174"/>
      <c r="GM1429" s="174"/>
      <c r="GN1429" s="174"/>
      <c r="GO1429" s="174"/>
      <c r="GP1429" s="174"/>
      <c r="GQ1429" s="174"/>
      <c r="GR1429" s="174"/>
      <c r="GS1429" s="174"/>
      <c r="GT1429" s="174"/>
      <c r="GU1429" s="174"/>
      <c r="GV1429" s="174"/>
      <c r="GW1429" s="174"/>
      <c r="GX1429" s="174"/>
      <c r="GY1429" s="174"/>
      <c r="GZ1429" s="174"/>
      <c r="HA1429" s="174"/>
      <c r="HB1429" s="174"/>
      <c r="HC1429" s="174"/>
      <c r="HD1429" s="174"/>
      <c r="HE1429" s="174"/>
      <c r="HF1429" s="174"/>
      <c r="HG1429" s="174"/>
      <c r="HH1429" s="174"/>
      <c r="HI1429" s="174"/>
      <c r="HJ1429" s="174"/>
      <c r="HK1429" s="174"/>
      <c r="HL1429" s="174"/>
      <c r="HM1429" s="174"/>
      <c r="HN1429" s="174"/>
      <c r="HO1429" s="174"/>
      <c r="HP1429" s="174"/>
      <c r="HQ1429" s="174"/>
      <c r="HR1429" s="174"/>
      <c r="HS1429" s="174"/>
      <c r="HT1429" s="174"/>
      <c r="HU1429" s="174"/>
      <c r="HV1429" s="174"/>
      <c r="HW1429" s="174"/>
      <c r="HX1429" s="174"/>
      <c r="HY1429" s="174"/>
      <c r="HZ1429" s="174"/>
      <c r="IA1429" s="174"/>
      <c r="IB1429" s="174"/>
      <c r="IC1429" s="174"/>
      <c r="ID1429" s="174"/>
      <c r="IE1429" s="174"/>
      <c r="IF1429" s="174"/>
      <c r="IG1429" s="174"/>
      <c r="IH1429" s="174"/>
      <c r="II1429" s="174"/>
      <c r="IJ1429" s="174"/>
      <c r="IK1429" s="174"/>
      <c r="IL1429" s="174"/>
      <c r="IM1429" s="174"/>
      <c r="IN1429" s="174"/>
      <c r="IO1429" s="174"/>
      <c r="IP1429" s="174"/>
      <c r="IQ1429" s="174"/>
      <c r="IR1429" s="174"/>
      <c r="IS1429" s="174"/>
      <c r="IT1429" s="174"/>
      <c r="IU1429" s="174"/>
      <c r="IV1429" s="174"/>
      <c r="IW1429" s="174"/>
      <c r="IX1429" s="174"/>
      <c r="IY1429" s="174"/>
      <c r="IZ1429" s="174"/>
      <c r="JA1429" s="174"/>
      <c r="JB1429" s="174"/>
      <c r="JC1429" s="174"/>
      <c r="JD1429" s="174"/>
      <c r="JE1429" s="174"/>
      <c r="JF1429" s="174"/>
      <c r="JG1429" s="174"/>
      <c r="JH1429" s="174"/>
      <c r="JI1429" s="174"/>
      <c r="JJ1429" s="174"/>
      <c r="JK1429" s="174"/>
      <c r="JL1429" s="174"/>
      <c r="JM1429" s="174"/>
      <c r="JN1429" s="174"/>
      <c r="JO1429" s="174"/>
      <c r="JP1429" s="174"/>
      <c r="JQ1429" s="174"/>
      <c r="JR1429" s="174"/>
      <c r="JS1429" s="174"/>
      <c r="JT1429" s="174"/>
      <c r="JU1429" s="174"/>
      <c r="JV1429" s="174"/>
      <c r="JW1429" s="174"/>
      <c r="JX1429" s="174"/>
      <c r="JY1429" s="174"/>
      <c r="JZ1429" s="174"/>
      <c r="KA1429" s="174"/>
      <c r="KB1429" s="174"/>
      <c r="KC1429" s="174"/>
      <c r="KD1429" s="174"/>
      <c r="KE1429" s="174"/>
      <c r="KF1429" s="174"/>
      <c r="KG1429" s="174"/>
      <c r="KH1429" s="174"/>
      <c r="KI1429" s="174"/>
      <c r="KJ1429" s="174"/>
      <c r="KK1429" s="174"/>
      <c r="KL1429" s="174"/>
      <c r="KM1429" s="174"/>
      <c r="KN1429" s="174"/>
      <c r="KO1429" s="174"/>
      <c r="KP1429" s="174"/>
      <c r="KQ1429" s="174"/>
      <c r="KR1429" s="174"/>
      <c r="KS1429" s="174"/>
      <c r="KT1429" s="174"/>
      <c r="KU1429" s="174"/>
      <c r="KV1429" s="174"/>
      <c r="KW1429" s="174"/>
      <c r="KX1429" s="174"/>
      <c r="KY1429" s="174"/>
      <c r="KZ1429" s="174"/>
      <c r="LA1429" s="174"/>
      <c r="LB1429" s="174"/>
      <c r="LC1429" s="174"/>
      <c r="LD1429" s="174"/>
      <c r="LE1429" s="174"/>
      <c r="LF1429" s="174"/>
      <c r="LG1429" s="174"/>
      <c r="LH1429" s="174"/>
      <c r="LI1429" s="174"/>
      <c r="LJ1429" s="174"/>
      <c r="LK1429" s="174"/>
      <c r="LL1429" s="174"/>
      <c r="LM1429" s="174"/>
      <c r="LN1429" s="174"/>
      <c r="LO1429" s="174"/>
      <c r="LP1429" s="174"/>
      <c r="LQ1429" s="174"/>
      <c r="LR1429" s="174"/>
      <c r="LS1429" s="174"/>
      <c r="LT1429" s="174"/>
      <c r="LU1429" s="174"/>
      <c r="LV1429" s="174"/>
      <c r="LW1429" s="174"/>
      <c r="LX1429" s="174"/>
      <c r="LY1429" s="174"/>
      <c r="LZ1429" s="174"/>
      <c r="MA1429" s="174"/>
      <c r="MB1429" s="174"/>
      <c r="MC1429" s="174"/>
      <c r="MD1429" s="174"/>
      <c r="ME1429" s="174"/>
      <c r="MF1429" s="174"/>
      <c r="MG1429" s="174"/>
      <c r="MH1429" s="174"/>
      <c r="MI1429" s="174"/>
      <c r="MJ1429" s="174"/>
      <c r="MK1429" s="174"/>
      <c r="ML1429" s="174"/>
      <c r="MM1429" s="174"/>
      <c r="MN1429" s="174"/>
      <c r="MO1429" s="174"/>
      <c r="MP1429" s="174"/>
      <c r="MQ1429" s="174"/>
      <c r="MR1429" s="174"/>
      <c r="MS1429" s="174"/>
      <c r="MT1429" s="174"/>
      <c r="MU1429" s="174"/>
      <c r="MV1429" s="174"/>
      <c r="MW1429" s="174"/>
      <c r="MX1429" s="174"/>
      <c r="MY1429" s="174"/>
      <c r="MZ1429" s="174"/>
      <c r="NA1429" s="174"/>
      <c r="NB1429" s="174"/>
      <c r="NC1429" s="174"/>
      <c r="ND1429" s="174"/>
      <c r="NE1429" s="174"/>
      <c r="NF1429" s="174"/>
      <c r="NG1429" s="174"/>
      <c r="NH1429" s="174"/>
      <c r="NI1429" s="174"/>
      <c r="NJ1429" s="174"/>
      <c r="NK1429" s="174"/>
      <c r="NL1429" s="174"/>
      <c r="NM1429" s="174"/>
      <c r="NN1429" s="174"/>
      <c r="NO1429" s="174"/>
      <c r="NP1429" s="174"/>
      <c r="NQ1429" s="174"/>
      <c r="NR1429" s="174"/>
      <c r="NS1429" s="174"/>
      <c r="NT1429" s="174"/>
      <c r="NU1429" s="174"/>
      <c r="NV1429" s="174"/>
      <c r="NW1429" s="174"/>
      <c r="NX1429" s="174"/>
      <c r="NY1429" s="174"/>
      <c r="NZ1429" s="174"/>
      <c r="OA1429" s="174"/>
      <c r="OB1429" s="174"/>
      <c r="OC1429" s="174"/>
      <c r="OD1429" s="174"/>
      <c r="OE1429" s="174"/>
      <c r="OF1429" s="174"/>
      <c r="OG1429" s="174"/>
      <c r="OH1429" s="174"/>
      <c r="OI1429" s="174"/>
      <c r="OJ1429" s="174"/>
      <c r="OK1429" s="174"/>
      <c r="OL1429" s="174"/>
      <c r="OM1429" s="174"/>
      <c r="ON1429" s="174"/>
      <c r="OO1429" s="174"/>
      <c r="OP1429" s="174"/>
      <c r="OQ1429" s="174"/>
      <c r="OR1429" s="174"/>
      <c r="OS1429" s="174"/>
      <c r="OT1429" s="174"/>
      <c r="OU1429" s="174"/>
      <c r="OV1429" s="174"/>
      <c r="OW1429" s="174"/>
      <c r="OX1429" s="174"/>
      <c r="OY1429" s="174"/>
      <c r="OZ1429" s="174"/>
      <c r="PA1429" s="174"/>
      <c r="PB1429" s="174"/>
      <c r="PC1429" s="174"/>
      <c r="PD1429" s="174"/>
      <c r="PE1429" s="174"/>
      <c r="PF1429" s="174"/>
      <c r="PG1429" s="174"/>
      <c r="PH1429" s="174"/>
      <c r="PI1429" s="174"/>
      <c r="PJ1429" s="174"/>
      <c r="PK1429" s="174"/>
      <c r="PL1429" s="174"/>
      <c r="PM1429" s="174"/>
      <c r="PN1429" s="174"/>
      <c r="PO1429" s="174"/>
      <c r="PP1429" s="174"/>
      <c r="PQ1429" s="174"/>
      <c r="PR1429" s="174"/>
      <c r="PS1429" s="174"/>
      <c r="PT1429" s="174"/>
      <c r="PU1429" s="174"/>
      <c r="PV1429" s="174"/>
      <c r="PW1429" s="174"/>
      <c r="PX1429" s="174"/>
      <c r="PY1429" s="174"/>
      <c r="PZ1429" s="174"/>
      <c r="QA1429" s="174"/>
      <c r="QB1429" s="174"/>
      <c r="QC1429" s="174"/>
      <c r="QD1429" s="174"/>
      <c r="QE1429" s="174"/>
      <c r="QF1429" s="174"/>
      <c r="QG1429" s="174"/>
      <c r="QH1429" s="174"/>
      <c r="QI1429" s="174"/>
      <c r="QJ1429" s="174"/>
      <c r="QK1429" s="174"/>
      <c r="QL1429" s="174"/>
      <c r="QM1429" s="174"/>
      <c r="QN1429" s="174"/>
      <c r="QO1429" s="174"/>
      <c r="QP1429" s="174"/>
      <c r="QQ1429" s="174"/>
      <c r="QR1429" s="174"/>
      <c r="QS1429" s="174"/>
      <c r="QT1429" s="174"/>
      <c r="QU1429" s="174"/>
      <c r="QV1429" s="174"/>
      <c r="QW1429" s="174"/>
      <c r="QX1429" s="174"/>
      <c r="QY1429" s="174"/>
      <c r="QZ1429" s="174"/>
      <c r="RA1429" s="174"/>
      <c r="RB1429" s="174"/>
      <c r="RC1429" s="174"/>
      <c r="RD1429" s="174"/>
      <c r="RE1429" s="174"/>
      <c r="RF1429" s="174"/>
      <c r="RG1429" s="174"/>
      <c r="RH1429" s="174"/>
      <c r="RI1429" s="174"/>
      <c r="RJ1429" s="174"/>
      <c r="RK1429" s="174"/>
      <c r="RL1429" s="174"/>
      <c r="RM1429" s="174"/>
      <c r="RN1429" s="174"/>
      <c r="RO1429" s="174"/>
      <c r="RP1429" s="174"/>
      <c r="RQ1429" s="174"/>
      <c r="RR1429" s="174"/>
      <c r="RS1429" s="174"/>
      <c r="RT1429" s="174"/>
      <c r="RU1429" s="174"/>
      <c r="RV1429" s="174"/>
      <c r="RW1429" s="174"/>
      <c r="RX1429" s="174"/>
      <c r="RY1429" s="174"/>
      <c r="RZ1429" s="174"/>
      <c r="SA1429" s="174"/>
      <c r="SB1429" s="174"/>
      <c r="SC1429" s="174"/>
      <c r="SD1429" s="174"/>
      <c r="SE1429" s="174"/>
      <c r="SF1429" s="174"/>
      <c r="SG1429" s="174"/>
      <c r="SH1429" s="174"/>
      <c r="SI1429" s="174"/>
      <c r="SJ1429" s="174"/>
      <c r="SK1429" s="174"/>
      <c r="SL1429" s="174"/>
      <c r="SM1429" s="174"/>
      <c r="SN1429" s="174"/>
      <c r="SO1429" s="174"/>
      <c r="SP1429" s="174"/>
      <c r="SQ1429" s="174"/>
      <c r="SR1429" s="174"/>
      <c r="SS1429" s="174"/>
      <c r="ST1429" s="174"/>
      <c r="SU1429" s="174"/>
      <c r="SV1429" s="174"/>
      <c r="SW1429" s="174"/>
      <c r="SX1429" s="174"/>
      <c r="SY1429" s="174"/>
      <c r="SZ1429" s="174"/>
      <c r="TA1429" s="174"/>
      <c r="TB1429" s="174"/>
      <c r="TC1429" s="174"/>
      <c r="TD1429" s="174"/>
      <c r="TE1429" s="174"/>
      <c r="TF1429" s="174"/>
      <c r="TG1429" s="174"/>
      <c r="TH1429" s="174"/>
      <c r="TI1429" s="174"/>
      <c r="TJ1429" s="174"/>
      <c r="TK1429" s="174"/>
      <c r="TL1429" s="174"/>
      <c r="TM1429" s="174"/>
      <c r="TN1429" s="174"/>
      <c r="TO1429" s="174"/>
      <c r="TP1429" s="174"/>
      <c r="TQ1429" s="174"/>
      <c r="TR1429" s="174"/>
      <c r="TS1429" s="174"/>
      <c r="TT1429" s="174"/>
      <c r="TU1429" s="174"/>
      <c r="TV1429" s="174"/>
      <c r="TW1429" s="174"/>
      <c r="TX1429" s="174"/>
      <c r="TY1429" s="174"/>
      <c r="TZ1429" s="174"/>
      <c r="UA1429" s="174"/>
      <c r="UB1429" s="174"/>
      <c r="UC1429" s="174"/>
      <c r="UD1429" s="174"/>
      <c r="UE1429" s="174"/>
      <c r="UF1429" s="174"/>
      <c r="UG1429" s="174"/>
      <c r="UH1429" s="174"/>
      <c r="UI1429" s="174"/>
      <c r="UJ1429" s="174"/>
      <c r="UK1429" s="174"/>
      <c r="UL1429" s="174"/>
      <c r="UM1429" s="174"/>
      <c r="UN1429" s="174"/>
      <c r="UO1429" s="174"/>
      <c r="UP1429" s="174"/>
      <c r="UQ1429" s="174"/>
      <c r="UR1429" s="174"/>
      <c r="US1429" s="174"/>
      <c r="UT1429" s="174"/>
      <c r="UU1429" s="174"/>
      <c r="UV1429" s="174"/>
      <c r="UW1429" s="174"/>
      <c r="UX1429" s="174"/>
      <c r="UY1429" s="174"/>
      <c r="UZ1429" s="174"/>
      <c r="VA1429" s="174"/>
      <c r="VB1429" s="174"/>
      <c r="VC1429" s="174"/>
      <c r="VD1429" s="174"/>
      <c r="VE1429" s="174"/>
      <c r="VF1429" s="174"/>
      <c r="VG1429" s="174"/>
      <c r="VH1429" s="174"/>
      <c r="VI1429" s="174"/>
      <c r="VJ1429" s="174"/>
      <c r="VK1429" s="174"/>
      <c r="VL1429" s="174"/>
      <c r="VM1429" s="174"/>
      <c r="VN1429" s="174"/>
      <c r="VO1429" s="174"/>
      <c r="VP1429" s="174"/>
      <c r="VQ1429" s="174"/>
      <c r="VR1429" s="174"/>
      <c r="VS1429" s="174"/>
      <c r="VT1429" s="174"/>
      <c r="VU1429" s="174"/>
      <c r="VV1429" s="174"/>
      <c r="VW1429" s="174"/>
      <c r="VX1429" s="174"/>
      <c r="VY1429" s="174"/>
      <c r="VZ1429" s="174"/>
      <c r="WA1429" s="174"/>
      <c r="WB1429" s="174"/>
      <c r="WC1429" s="174"/>
      <c r="WD1429" s="174"/>
      <c r="WE1429" s="174"/>
      <c r="WF1429" s="174"/>
      <c r="WG1429" s="174"/>
      <c r="WH1429" s="174"/>
      <c r="WI1429" s="174"/>
      <c r="WJ1429" s="174"/>
      <c r="WK1429" s="174"/>
      <c r="WL1429" s="174"/>
      <c r="WM1429" s="174"/>
      <c r="WN1429" s="174"/>
      <c r="WO1429" s="174"/>
      <c r="WP1429" s="174"/>
      <c r="WQ1429" s="174"/>
      <c r="WR1429" s="174"/>
      <c r="WS1429" s="174"/>
      <c r="WT1429" s="174"/>
      <c r="WU1429" s="174"/>
      <c r="WV1429" s="174"/>
      <c r="WW1429" s="174"/>
      <c r="WX1429" s="174"/>
      <c r="WY1429" s="174"/>
      <c r="WZ1429" s="174"/>
      <c r="XA1429" s="174"/>
      <c r="XB1429" s="174"/>
      <c r="XC1429" s="174"/>
      <c r="XD1429" s="174"/>
      <c r="XE1429" s="174"/>
      <c r="XF1429" s="174"/>
      <c r="XG1429" s="174"/>
      <c r="XH1429" s="174"/>
      <c r="XI1429" s="174"/>
      <c r="XJ1429" s="174"/>
      <c r="XK1429" s="174"/>
      <c r="XL1429" s="174"/>
      <c r="XM1429" s="174"/>
      <c r="XN1429" s="174"/>
      <c r="XO1429" s="174"/>
      <c r="XP1429" s="174"/>
      <c r="XQ1429" s="174"/>
      <c r="XR1429" s="174"/>
      <c r="XS1429" s="174"/>
      <c r="XT1429" s="174"/>
      <c r="XU1429" s="174"/>
      <c r="XV1429" s="174"/>
      <c r="XW1429" s="174"/>
      <c r="XX1429" s="174"/>
      <c r="XY1429" s="174"/>
      <c r="XZ1429" s="174"/>
      <c r="YA1429" s="174"/>
      <c r="YB1429" s="174"/>
      <c r="YC1429" s="174"/>
      <c r="YD1429" s="174"/>
      <c r="YE1429" s="174"/>
      <c r="YF1429" s="174"/>
      <c r="YG1429" s="174"/>
      <c r="YH1429" s="174"/>
      <c r="YI1429" s="174"/>
      <c r="YJ1429" s="174"/>
      <c r="YK1429" s="174"/>
      <c r="YL1429" s="174"/>
      <c r="YM1429" s="174"/>
      <c r="YN1429" s="174"/>
      <c r="YO1429" s="174"/>
      <c r="YP1429" s="174"/>
      <c r="YQ1429" s="174"/>
      <c r="YR1429" s="174"/>
      <c r="YS1429" s="174"/>
      <c r="YT1429" s="174"/>
      <c r="YU1429" s="174"/>
      <c r="YV1429" s="174"/>
      <c r="YW1429" s="174"/>
      <c r="YX1429" s="174"/>
      <c r="YY1429" s="174"/>
      <c r="YZ1429" s="174"/>
      <c r="ZA1429" s="174"/>
      <c r="ZB1429" s="174"/>
      <c r="ZC1429" s="174"/>
      <c r="ZD1429" s="174"/>
      <c r="ZE1429" s="174"/>
      <c r="ZF1429" s="174"/>
      <c r="ZG1429" s="174"/>
      <c r="ZH1429" s="174"/>
      <c r="ZI1429" s="174"/>
      <c r="ZJ1429" s="174"/>
      <c r="ZK1429" s="174"/>
      <c r="ZL1429" s="174"/>
      <c r="ZM1429" s="174"/>
      <c r="ZN1429" s="174"/>
      <c r="ZO1429" s="174"/>
      <c r="ZP1429" s="174"/>
      <c r="ZQ1429" s="174"/>
      <c r="ZR1429" s="174"/>
      <c r="ZS1429" s="174"/>
      <c r="ZT1429" s="174"/>
      <c r="ZU1429" s="174"/>
      <c r="ZV1429" s="174"/>
      <c r="ZW1429" s="174"/>
      <c r="ZX1429" s="174"/>
      <c r="ZY1429" s="174"/>
      <c r="ZZ1429" s="174"/>
      <c r="AAA1429" s="174"/>
      <c r="AAB1429" s="174"/>
      <c r="AAC1429" s="174"/>
      <c r="AAD1429" s="174"/>
      <c r="AAE1429" s="174"/>
      <c r="AAF1429" s="174"/>
      <c r="AAG1429" s="174"/>
      <c r="AAH1429" s="174"/>
      <c r="AAI1429" s="174"/>
      <c r="AAJ1429" s="174"/>
      <c r="AAK1429" s="174"/>
      <c r="AAL1429" s="174"/>
      <c r="AAM1429" s="174"/>
      <c r="AAN1429" s="174"/>
      <c r="AAO1429" s="174"/>
      <c r="AAP1429" s="174"/>
      <c r="AAQ1429" s="174"/>
      <c r="AAR1429" s="174"/>
      <c r="AAS1429" s="174"/>
      <c r="AAT1429" s="174"/>
      <c r="AAU1429" s="174"/>
      <c r="AAV1429" s="174"/>
      <c r="AAW1429" s="174"/>
      <c r="AAX1429" s="174"/>
      <c r="AAY1429" s="174"/>
      <c r="AAZ1429" s="174"/>
      <c r="ABA1429" s="174"/>
      <c r="ABB1429" s="174"/>
      <c r="ABC1429" s="174"/>
      <c r="ABD1429" s="174"/>
      <c r="ABE1429" s="174"/>
      <c r="ABF1429" s="174"/>
      <c r="ABG1429" s="174"/>
      <c r="ABH1429" s="174"/>
      <c r="ABI1429" s="174"/>
      <c r="ABJ1429" s="174"/>
      <c r="ABK1429" s="174"/>
      <c r="ABL1429" s="174"/>
      <c r="ABM1429" s="174"/>
      <c r="ABN1429" s="174"/>
      <c r="ABO1429" s="174"/>
      <c r="ABP1429" s="174"/>
      <c r="ABQ1429" s="174"/>
      <c r="ABR1429" s="174"/>
      <c r="ABS1429" s="174"/>
      <c r="ABT1429" s="174"/>
      <c r="ABU1429" s="174"/>
      <c r="ABV1429" s="174"/>
      <c r="ABW1429" s="174"/>
      <c r="ABX1429" s="174"/>
      <c r="ABY1429" s="174"/>
      <c r="ABZ1429" s="174"/>
      <c r="ACA1429" s="174"/>
      <c r="ACB1429" s="174"/>
      <c r="ACC1429" s="174"/>
      <c r="ACD1429" s="174"/>
      <c r="ACE1429" s="174"/>
      <c r="ACF1429" s="174"/>
      <c r="ACG1429" s="174"/>
      <c r="ACH1429" s="174"/>
      <c r="ACI1429" s="174"/>
      <c r="ACJ1429" s="174"/>
      <c r="ACK1429" s="174"/>
      <c r="ACL1429" s="174"/>
      <c r="ACM1429" s="174"/>
      <c r="ACN1429" s="174"/>
      <c r="ACO1429" s="174"/>
      <c r="ACP1429" s="174"/>
      <c r="ACQ1429" s="174"/>
      <c r="ACR1429" s="174"/>
      <c r="ACS1429" s="174"/>
      <c r="ACT1429" s="174"/>
      <c r="ACU1429" s="174"/>
      <c r="ACV1429" s="174"/>
      <c r="ACW1429" s="174"/>
      <c r="ACX1429" s="174"/>
      <c r="ACY1429" s="174"/>
      <c r="ACZ1429" s="174"/>
      <c r="ADA1429" s="174"/>
      <c r="ADB1429" s="174"/>
      <c r="ADC1429" s="174"/>
      <c r="ADD1429" s="174"/>
      <c r="ADE1429" s="174"/>
      <c r="ADF1429" s="174"/>
      <c r="ADG1429" s="174"/>
      <c r="ADH1429" s="174"/>
      <c r="ADI1429" s="174"/>
      <c r="ADJ1429" s="174"/>
      <c r="ADK1429" s="174"/>
      <c r="ADL1429" s="174"/>
      <c r="ADM1429" s="174"/>
      <c r="ADN1429" s="174"/>
      <c r="ADO1429" s="174"/>
      <c r="ADP1429" s="174"/>
      <c r="ADQ1429" s="174"/>
      <c r="ADR1429" s="174"/>
      <c r="ADS1429" s="174"/>
      <c r="ADT1429" s="174"/>
      <c r="ADU1429" s="174"/>
      <c r="ADV1429" s="174"/>
      <c r="ADW1429" s="174"/>
      <c r="ADX1429" s="174"/>
      <c r="ADY1429" s="174"/>
      <c r="ADZ1429" s="174"/>
      <c r="AEA1429" s="174"/>
      <c r="AEB1429" s="174"/>
      <c r="AEC1429" s="174"/>
      <c r="AED1429" s="174"/>
      <c r="AEE1429" s="174"/>
      <c r="AEF1429" s="174"/>
      <c r="AEG1429" s="174"/>
      <c r="AEH1429" s="174"/>
      <c r="AEI1429" s="174"/>
      <c r="AEJ1429" s="174"/>
      <c r="AEK1429" s="174"/>
      <c r="AEL1429" s="174"/>
      <c r="AEM1429" s="174"/>
      <c r="AEN1429" s="174"/>
      <c r="AEO1429" s="174"/>
      <c r="AEP1429" s="174"/>
      <c r="AEQ1429" s="174"/>
      <c r="AER1429" s="174"/>
      <c r="AES1429" s="174"/>
      <c r="AET1429" s="174"/>
      <c r="AEU1429" s="174"/>
      <c r="AEV1429" s="174"/>
      <c r="AEW1429" s="174"/>
      <c r="AEX1429" s="174"/>
      <c r="AEY1429" s="174"/>
      <c r="AEZ1429" s="174"/>
      <c r="AFA1429" s="174"/>
      <c r="AFB1429" s="174"/>
      <c r="AFC1429" s="174"/>
      <c r="AFD1429" s="174"/>
      <c r="AFE1429" s="174"/>
      <c r="AFF1429" s="174"/>
      <c r="AFG1429" s="174"/>
      <c r="AFH1429" s="174"/>
      <c r="AFI1429" s="174"/>
      <c r="AFJ1429" s="174"/>
      <c r="AFK1429" s="174"/>
      <c r="AFL1429" s="174"/>
      <c r="AFM1429" s="174"/>
      <c r="AFN1429" s="174"/>
      <c r="AFO1429" s="174"/>
      <c r="AFP1429" s="174"/>
      <c r="AFQ1429" s="174"/>
      <c r="AFR1429" s="174"/>
      <c r="AFS1429" s="174"/>
      <c r="AFT1429" s="174"/>
      <c r="AFU1429" s="174"/>
      <c r="AFV1429" s="174"/>
      <c r="AFW1429" s="174"/>
      <c r="AFX1429" s="174"/>
      <c r="AFY1429" s="174"/>
      <c r="AFZ1429" s="174"/>
      <c r="AGA1429" s="174"/>
      <c r="AGB1429" s="174"/>
      <c r="AGC1429" s="174"/>
      <c r="AGD1429" s="174"/>
      <c r="AGE1429" s="174"/>
      <c r="AGF1429" s="174"/>
      <c r="AGG1429" s="174"/>
      <c r="AGH1429" s="174"/>
      <c r="AGI1429" s="174"/>
      <c r="AGJ1429" s="174"/>
      <c r="AGK1429" s="174"/>
      <c r="AGL1429" s="174"/>
      <c r="AGM1429" s="174"/>
      <c r="AGN1429" s="174"/>
      <c r="AGO1429" s="174"/>
      <c r="AGP1429" s="174"/>
      <c r="AGQ1429" s="174"/>
      <c r="AGR1429" s="174"/>
      <c r="AGS1429" s="174"/>
      <c r="AGT1429" s="174"/>
      <c r="AGU1429" s="174"/>
      <c r="AGV1429" s="174"/>
      <c r="AGW1429" s="174"/>
      <c r="AGX1429" s="174"/>
      <c r="AGY1429" s="174"/>
      <c r="AGZ1429" s="174"/>
      <c r="AHA1429" s="174"/>
      <c r="AHB1429" s="174"/>
      <c r="AHC1429" s="174"/>
      <c r="AHD1429" s="174"/>
      <c r="AHE1429" s="174"/>
      <c r="AHF1429" s="174"/>
      <c r="AHG1429" s="174"/>
      <c r="AHH1429" s="174"/>
      <c r="AHI1429" s="174"/>
      <c r="AHJ1429" s="174"/>
      <c r="AHK1429" s="174"/>
      <c r="AHL1429" s="174"/>
      <c r="AHM1429" s="174"/>
      <c r="AHN1429" s="174"/>
      <c r="AHO1429" s="174"/>
      <c r="AHP1429" s="174"/>
      <c r="AHQ1429" s="174"/>
      <c r="AHR1429" s="174"/>
      <c r="AHS1429" s="174"/>
      <c r="AHT1429" s="174"/>
      <c r="AHU1429" s="174"/>
      <c r="AHV1429" s="174"/>
      <c r="AHW1429" s="174"/>
      <c r="AHX1429" s="174"/>
      <c r="AHY1429" s="174"/>
      <c r="AHZ1429" s="174"/>
      <c r="AIA1429" s="174"/>
      <c r="AIB1429" s="174"/>
      <c r="AIC1429" s="174"/>
      <c r="AID1429" s="174"/>
      <c r="AIE1429" s="174"/>
      <c r="AIF1429" s="174"/>
      <c r="AIG1429" s="174"/>
      <c r="AIH1429" s="174"/>
      <c r="AII1429" s="174"/>
      <c r="AIJ1429" s="174"/>
      <c r="AIK1429" s="174"/>
      <c r="AIL1429" s="174"/>
      <c r="AIM1429" s="174"/>
      <c r="AIN1429" s="174"/>
      <c r="AIO1429" s="174"/>
      <c r="AIP1429" s="174"/>
      <c r="AIQ1429" s="174"/>
      <c r="AIR1429" s="174"/>
      <c r="AIS1429" s="174"/>
      <c r="AIT1429" s="174"/>
      <c r="AIU1429" s="174"/>
      <c r="AIV1429" s="174"/>
      <c r="AIW1429" s="174"/>
      <c r="AIX1429" s="174"/>
      <c r="AIY1429" s="174"/>
      <c r="AIZ1429" s="174"/>
      <c r="AJA1429" s="174"/>
      <c r="AJB1429" s="174"/>
      <c r="AJC1429" s="174"/>
      <c r="AJD1429" s="174"/>
      <c r="AJE1429" s="174"/>
      <c r="AJF1429" s="174"/>
      <c r="AJG1429" s="174"/>
      <c r="AJH1429" s="174"/>
      <c r="AJI1429" s="174"/>
      <c r="AJJ1429" s="174"/>
      <c r="AJK1429" s="174"/>
      <c r="AJL1429" s="174"/>
      <c r="AJM1429" s="174"/>
      <c r="AJN1429" s="174"/>
      <c r="AJO1429" s="174"/>
      <c r="AJP1429" s="174"/>
      <c r="AJQ1429" s="174"/>
      <c r="AJR1429" s="174"/>
      <c r="AJS1429" s="174"/>
      <c r="AJT1429" s="174"/>
      <c r="AJU1429" s="174"/>
      <c r="AJV1429" s="174"/>
      <c r="AJW1429" s="174"/>
      <c r="AJX1429" s="174"/>
      <c r="AJY1429" s="174"/>
      <c r="AJZ1429" s="174"/>
      <c r="AKA1429" s="174"/>
      <c r="AKB1429" s="174"/>
      <c r="AKC1429" s="174"/>
      <c r="AKD1429" s="174"/>
      <c r="AKE1429" s="174"/>
      <c r="AKF1429" s="174"/>
      <c r="AKG1429" s="174"/>
      <c r="AKH1429" s="174"/>
      <c r="AKI1429" s="174"/>
      <c r="AKJ1429" s="174"/>
      <c r="AKK1429" s="174"/>
      <c r="AKL1429" s="174"/>
      <c r="AKM1429" s="174"/>
      <c r="AKN1429" s="174"/>
      <c r="AKO1429" s="174"/>
      <c r="AKP1429" s="174"/>
      <c r="AKQ1429" s="174"/>
      <c r="AKR1429" s="174"/>
      <c r="AKS1429" s="174"/>
      <c r="AKT1429" s="174"/>
      <c r="AKU1429" s="174"/>
      <c r="AKV1429" s="174"/>
      <c r="AKW1429" s="174"/>
      <c r="AKX1429" s="174"/>
      <c r="AKY1429" s="174"/>
      <c r="AKZ1429" s="174"/>
      <c r="ALA1429" s="174"/>
      <c r="ALB1429" s="174"/>
      <c r="ALC1429" s="174"/>
      <c r="ALD1429" s="174"/>
      <c r="ALE1429" s="174"/>
      <c r="ALF1429" s="174"/>
      <c r="ALG1429" s="174"/>
      <c r="ALH1429" s="174"/>
      <c r="ALI1429" s="174"/>
      <c r="ALJ1429" s="174"/>
      <c r="ALK1429" s="174"/>
      <c r="ALL1429" s="174"/>
      <c r="ALM1429" s="174"/>
      <c r="ALN1429" s="174"/>
      <c r="ALO1429" s="174"/>
      <c r="ALP1429" s="174"/>
      <c r="ALQ1429" s="174"/>
      <c r="ALR1429" s="174"/>
      <c r="ALS1429" s="174"/>
      <c r="ALT1429" s="174"/>
      <c r="ALU1429" s="174"/>
      <c r="ALV1429" s="174"/>
      <c r="ALW1429" s="174"/>
      <c r="ALX1429" s="174"/>
      <c r="ALY1429" s="174"/>
      <c r="ALZ1429" s="174"/>
      <c r="AMA1429" s="174"/>
      <c r="AMB1429" s="174"/>
      <c r="AMC1429" s="174"/>
      <c r="AMD1429" s="174"/>
      <c r="AME1429" s="174"/>
      <c r="AMF1429" s="174"/>
      <c r="AMG1429" s="174"/>
      <c r="AMH1429" s="174"/>
      <c r="AMI1429" s="174"/>
      <c r="AMJ1429" s="174"/>
    </row>
    <row r="1430" spans="1:1024" ht="22.8" hidden="1">
      <c r="B14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30" s="45" t="s">
        <v>36</v>
      </c>
      <c r="D1430" s="42">
        <v>11272</v>
      </c>
      <c r="E1430" s="40">
        <v>3</v>
      </c>
      <c r="F14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30" s="40">
        <f t="shared" ref="H1430:H1446" ca="1" si="154">ROUND(E1430*G1430,2)</f>
        <v>14.31</v>
      </c>
      <c r="K1430" s="15" t="str">
        <f t="shared" si="153"/>
        <v>SEDUC E 83</v>
      </c>
    </row>
    <row r="1431" spans="1:1024" hidden="1">
      <c r="B14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31" s="45" t="s">
        <v>18</v>
      </c>
      <c r="D1431" s="42">
        <v>223</v>
      </c>
      <c r="E1431" s="40">
        <v>12</v>
      </c>
      <c r="F14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31" s="40">
        <f t="shared" ca="1" si="154"/>
        <v>48</v>
      </c>
      <c r="K1431" s="15" t="str">
        <f t="shared" si="153"/>
        <v>SEDUC E 83</v>
      </c>
    </row>
    <row r="1432" spans="1:1024" hidden="1">
      <c r="B14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32" s="45" t="s">
        <v>32</v>
      </c>
      <c r="D1432" s="42" t="s">
        <v>50</v>
      </c>
      <c r="E1432" s="40">
        <v>2</v>
      </c>
      <c r="F14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32" s="40">
        <f t="shared" ca="1" si="154"/>
        <v>85</v>
      </c>
      <c r="K1432" s="15" t="str">
        <f t="shared" si="153"/>
        <v>SEDUC E 83</v>
      </c>
    </row>
    <row r="1433" spans="1:1024" hidden="1">
      <c r="B14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33" s="45" t="s">
        <v>18</v>
      </c>
      <c r="D1433" s="42">
        <v>2524</v>
      </c>
      <c r="E1433" s="40">
        <v>3</v>
      </c>
      <c r="F14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33" s="40">
        <f t="shared" ca="1" si="154"/>
        <v>303</v>
      </c>
      <c r="K1433" s="15" t="str">
        <f t="shared" si="153"/>
        <v>SEDUC E 83</v>
      </c>
    </row>
    <row r="1434" spans="1:1024" hidden="1">
      <c r="B14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4" s="45" t="s">
        <v>18</v>
      </c>
      <c r="D1434" s="42">
        <v>1683</v>
      </c>
      <c r="E1434" s="40">
        <v>1</v>
      </c>
      <c r="F14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434" s="40">
        <f t="shared" ca="1" si="154"/>
        <v>24.1</v>
      </c>
      <c r="K1434" s="15" t="str">
        <f t="shared" si="153"/>
        <v>SEDUC E 83</v>
      </c>
    </row>
    <row r="1435" spans="1:1024" hidden="1">
      <c r="B14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5" s="45" t="s">
        <v>18</v>
      </c>
      <c r="D1435" s="42">
        <v>1683</v>
      </c>
      <c r="E1435" s="40">
        <v>3</v>
      </c>
      <c r="F14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435" s="40">
        <f t="shared" ca="1" si="154"/>
        <v>72.3</v>
      </c>
      <c r="K1435" s="15" t="str">
        <f t="shared" si="153"/>
        <v>SEDUC E 83</v>
      </c>
    </row>
    <row r="1436" spans="1:1024" hidden="1">
      <c r="B14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36" s="45" t="s">
        <v>36</v>
      </c>
      <c r="D1436" s="42">
        <v>4276</v>
      </c>
      <c r="E1436" s="40">
        <v>3</v>
      </c>
      <c r="F14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436" s="40">
        <f t="shared" ca="1" si="154"/>
        <v>530.25</v>
      </c>
      <c r="K1436" s="15" t="str">
        <f t="shared" si="153"/>
        <v>SEDUC E 83</v>
      </c>
    </row>
    <row r="1437" spans="1:1024" hidden="1">
      <c r="B14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37" s="45" t="s">
        <v>40</v>
      </c>
      <c r="D1437" s="42">
        <v>8</v>
      </c>
      <c r="E1437" s="40">
        <v>3</v>
      </c>
      <c r="F14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37" s="40">
        <f t="shared" ca="1" si="154"/>
        <v>52.59</v>
      </c>
      <c r="K1437" s="15" t="str">
        <f t="shared" si="153"/>
        <v>SEDUC E 83</v>
      </c>
    </row>
    <row r="1438" spans="1:1024" hidden="1">
      <c r="B14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8" s="45" t="s">
        <v>40</v>
      </c>
      <c r="D1438" s="42">
        <v>9</v>
      </c>
      <c r="E1438" s="40">
        <v>3</v>
      </c>
      <c r="F14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8" s="40">
        <f t="shared" ca="1" si="154"/>
        <v>61.86</v>
      </c>
      <c r="K1438" s="15" t="str">
        <f t="shared" si="153"/>
        <v>SEDUC E 83</v>
      </c>
    </row>
    <row r="1439" spans="1:1024" hidden="1">
      <c r="B14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9" s="45" t="s">
        <v>36</v>
      </c>
      <c r="D1439" s="42">
        <v>7581</v>
      </c>
      <c r="E1439" s="40">
        <v>1</v>
      </c>
      <c r="F14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39" s="40">
        <f t="shared" ca="1" si="154"/>
        <v>2.84</v>
      </c>
      <c r="K1439" s="15" t="str">
        <f t="shared" si="153"/>
        <v>SEDUC E 83</v>
      </c>
    </row>
    <row r="1440" spans="1:1024" hidden="1">
      <c r="B144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40" s="45" t="s">
        <v>36</v>
      </c>
      <c r="D1440" s="42">
        <v>5047</v>
      </c>
      <c r="E1440" s="40">
        <v>3</v>
      </c>
      <c r="F144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40"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40" s="40" t="e">
        <f t="shared" ca="1" si="154"/>
        <v>#N/A</v>
      </c>
      <c r="K1440" s="15" t="str">
        <f t="shared" si="153"/>
        <v>SEDUC E 83</v>
      </c>
    </row>
    <row r="1441" spans="1:1024" hidden="1">
      <c r="B14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41" s="45" t="s">
        <v>18</v>
      </c>
      <c r="D1441" s="42">
        <v>2055</v>
      </c>
      <c r="E1441" s="40">
        <v>1</v>
      </c>
      <c r="F14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441" s="40">
        <f t="shared" ca="1" si="154"/>
        <v>241.01</v>
      </c>
      <c r="K1441" s="15" t="str">
        <f t="shared" si="153"/>
        <v>SEDUC E 83</v>
      </c>
    </row>
    <row r="1442" spans="1:1024" hidden="1">
      <c r="B14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42" s="45" t="s">
        <v>12</v>
      </c>
      <c r="D1442" s="42">
        <v>90776</v>
      </c>
      <c r="E1442" s="40">
        <v>7</v>
      </c>
      <c r="F14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442" s="40">
        <f t="shared" ca="1" si="154"/>
        <v>197.26</v>
      </c>
      <c r="K1442" s="15" t="str">
        <f t="shared" si="153"/>
        <v>SEDUC E 83</v>
      </c>
    </row>
    <row r="1443" spans="1:1024" hidden="1">
      <c r="B14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43" s="45" t="s">
        <v>12</v>
      </c>
      <c r="D1443" s="42">
        <v>88279</v>
      </c>
      <c r="E1443" s="40">
        <v>7</v>
      </c>
      <c r="F14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43" s="40">
        <f t="shared" ca="1" si="154"/>
        <v>185.01</v>
      </c>
      <c r="K1443" s="15" t="str">
        <f t="shared" si="153"/>
        <v>SEDUC E 83</v>
      </c>
    </row>
    <row r="1444" spans="1:1024" hidden="1">
      <c r="B14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44" s="45" t="s">
        <v>12</v>
      </c>
      <c r="D1444" s="42">
        <v>88316</v>
      </c>
      <c r="E1444" s="40">
        <v>7</v>
      </c>
      <c r="F14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44" s="40">
        <f t="shared" ca="1" si="154"/>
        <v>122.01</v>
      </c>
      <c r="K1444" s="15" t="str">
        <f t="shared" si="153"/>
        <v>SEDUC E 83</v>
      </c>
    </row>
    <row r="1445" spans="1:1024" hidden="1">
      <c r="B14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45" s="45" t="s">
        <v>40</v>
      </c>
      <c r="D1445" s="42">
        <v>1</v>
      </c>
      <c r="E1445" s="40">
        <v>2.2000000000000002</v>
      </c>
      <c r="F14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45" s="40">
        <f t="shared" ca="1" si="154"/>
        <v>1.41</v>
      </c>
      <c r="K1445" s="15" t="str">
        <f t="shared" si="153"/>
        <v>SEDUC E 83</v>
      </c>
    </row>
    <row r="1446" spans="1:1024" hidden="1">
      <c r="B14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46" s="45" t="s">
        <v>40</v>
      </c>
      <c r="D1446" s="42">
        <v>3</v>
      </c>
      <c r="E1446" s="40">
        <v>1.5</v>
      </c>
      <c r="F14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46" s="40">
        <f t="shared" ca="1" si="154"/>
        <v>2.42</v>
      </c>
      <c r="K1446" s="15" t="str">
        <f t="shared" si="153"/>
        <v>SEDUC E 83</v>
      </c>
    </row>
    <row r="1447" spans="1:1024" hidden="1">
      <c r="B1447" s="44" t="s">
        <v>13</v>
      </c>
      <c r="C1447" s="45"/>
      <c r="D1447" s="42"/>
      <c r="E1447" s="40"/>
      <c r="F1447" s="40"/>
      <c r="G1447" s="40"/>
      <c r="H1447" s="74" t="e">
        <f ca="1">SUM(H1430:H1446)</f>
        <v>#N/A</v>
      </c>
      <c r="I1447" s="26" t="str">
        <f>A1428</f>
        <v>SEDUC E 83</v>
      </c>
      <c r="J1447" s="197" t="e">
        <f ca="1">H1447</f>
        <v>#N/A</v>
      </c>
      <c r="K1447" s="15" t="str">
        <f t="shared" si="153"/>
        <v>SEDUC E 83</v>
      </c>
    </row>
    <row r="1448" spans="1:1024" hidden="1">
      <c r="K1448" s="15" t="str">
        <f t="shared" si="153"/>
        <v>SEDUC E 83</v>
      </c>
    </row>
    <row r="1449" spans="1:1024" ht="20.399999999999999">
      <c r="B1449" s="316" t="str">
        <f>A1450</f>
        <v>SEDUC E 84</v>
      </c>
      <c r="C1449" s="317"/>
      <c r="D1449" s="317"/>
      <c r="E1449" s="317"/>
      <c r="F1449" s="317"/>
      <c r="G1449" s="317"/>
      <c r="H1449" s="318"/>
      <c r="K1449" s="15" t="str">
        <f>B1449</f>
        <v>SEDUC E 84</v>
      </c>
    </row>
    <row r="1450" spans="1:1024">
      <c r="A1450" s="15" t="s">
        <v>223</v>
      </c>
      <c r="B1450" s="332" t="s">
        <v>224</v>
      </c>
      <c r="C1450" s="333"/>
      <c r="D1450" s="333"/>
      <c r="E1450" s="333"/>
      <c r="F1450" s="334"/>
      <c r="G1450" s="101" t="s">
        <v>3</v>
      </c>
      <c r="H1450" s="30" t="s">
        <v>225</v>
      </c>
      <c r="K1450" s="15" t="str">
        <f t="shared" ref="K1450:K1455" si="155">K1449</f>
        <v>SEDUC E 84</v>
      </c>
    </row>
    <row r="1451" spans="1:1024" s="14" customFormat="1">
      <c r="B1451" s="33" t="s">
        <v>5</v>
      </c>
      <c r="C1451" s="48" t="s">
        <v>6</v>
      </c>
      <c r="D1451" s="33" t="s">
        <v>7</v>
      </c>
      <c r="E1451" s="33" t="s">
        <v>8</v>
      </c>
      <c r="F1451" s="33" t="s">
        <v>9</v>
      </c>
      <c r="G1451" s="77" t="s">
        <v>10</v>
      </c>
      <c r="H1451" s="33" t="s">
        <v>11</v>
      </c>
      <c r="I1451" s="236"/>
      <c r="J1451" s="236"/>
      <c r="K1451" s="15" t="str">
        <f t="shared" si="155"/>
        <v>SEDUC E 84</v>
      </c>
      <c r="L1451" s="174"/>
      <c r="M1451" s="174"/>
      <c r="N1451" s="174"/>
      <c r="O1451" s="174"/>
      <c r="P1451" s="174"/>
      <c r="Q1451" s="174"/>
      <c r="R1451" s="174"/>
      <c r="S1451" s="174"/>
      <c r="T1451" s="174"/>
      <c r="U1451" s="174"/>
      <c r="V1451" s="174"/>
      <c r="W1451" s="174"/>
      <c r="X1451" s="174"/>
      <c r="Y1451" s="174"/>
      <c r="Z1451" s="174"/>
      <c r="AA1451" s="174"/>
      <c r="AB1451" s="174"/>
      <c r="AC1451" s="174"/>
      <c r="AD1451" s="174"/>
      <c r="AE1451" s="174"/>
      <c r="AF1451" s="174"/>
      <c r="AG1451" s="174"/>
      <c r="AH1451" s="174"/>
      <c r="AI1451" s="174"/>
      <c r="AJ1451" s="174"/>
      <c r="AK1451" s="174"/>
      <c r="AL1451" s="174"/>
      <c r="AM1451" s="174"/>
      <c r="AN1451" s="174"/>
      <c r="AO1451" s="174"/>
      <c r="AP1451" s="174"/>
      <c r="AQ1451" s="174"/>
      <c r="AR1451" s="174"/>
      <c r="AS1451" s="174"/>
      <c r="AT1451" s="174"/>
      <c r="AU1451" s="174"/>
      <c r="AV1451" s="174"/>
      <c r="AW1451" s="174"/>
      <c r="AX1451" s="174"/>
      <c r="AY1451" s="174"/>
      <c r="AZ1451" s="174"/>
      <c r="BA1451" s="174"/>
      <c r="BB1451" s="174"/>
      <c r="BC1451" s="174"/>
      <c r="BD1451" s="174"/>
      <c r="BE1451" s="174"/>
      <c r="BF1451" s="174"/>
      <c r="BG1451" s="174"/>
      <c r="BH1451" s="174"/>
      <c r="BI1451" s="174"/>
      <c r="BJ1451" s="174"/>
      <c r="BK1451" s="174"/>
      <c r="BL1451" s="174"/>
      <c r="BM1451" s="174"/>
      <c r="BN1451" s="174"/>
      <c r="BO1451" s="174"/>
      <c r="BP1451" s="174"/>
      <c r="BQ1451" s="174"/>
      <c r="BR1451" s="174"/>
      <c r="BS1451" s="174"/>
      <c r="BT1451" s="174"/>
      <c r="BU1451" s="174"/>
      <c r="BV1451" s="174"/>
      <c r="BW1451" s="174"/>
      <c r="BX1451" s="174"/>
      <c r="BY1451" s="174"/>
      <c r="BZ1451" s="174"/>
      <c r="CA1451" s="174"/>
      <c r="CB1451" s="174"/>
      <c r="CC1451" s="174"/>
      <c r="CD1451" s="174"/>
      <c r="CE1451" s="174"/>
      <c r="CF1451" s="174"/>
      <c r="CG1451" s="174"/>
      <c r="CH1451" s="174"/>
      <c r="CI1451" s="174"/>
      <c r="CJ1451" s="174"/>
      <c r="CK1451" s="174"/>
      <c r="CL1451" s="174"/>
      <c r="CM1451" s="174"/>
      <c r="CN1451" s="174"/>
      <c r="CO1451" s="174"/>
      <c r="CP1451" s="174"/>
      <c r="CQ1451" s="174"/>
      <c r="CR1451" s="174"/>
      <c r="CS1451" s="174"/>
      <c r="CT1451" s="174"/>
      <c r="CU1451" s="174"/>
      <c r="CV1451" s="174"/>
      <c r="CW1451" s="174"/>
      <c r="CX1451" s="174"/>
      <c r="CY1451" s="174"/>
      <c r="CZ1451" s="174"/>
      <c r="DA1451" s="174"/>
      <c r="DB1451" s="174"/>
      <c r="DC1451" s="174"/>
      <c r="DD1451" s="174"/>
      <c r="DE1451" s="174"/>
      <c r="DF1451" s="174"/>
      <c r="DG1451" s="174"/>
      <c r="DH1451" s="174"/>
      <c r="DI1451" s="174"/>
      <c r="DJ1451" s="174"/>
      <c r="DK1451" s="174"/>
      <c r="DL1451" s="174"/>
      <c r="DM1451" s="174"/>
      <c r="DN1451" s="174"/>
      <c r="DO1451" s="174"/>
      <c r="DP1451" s="174"/>
      <c r="DQ1451" s="174"/>
      <c r="DR1451" s="174"/>
      <c r="DS1451" s="174"/>
      <c r="DT1451" s="174"/>
      <c r="DU1451" s="174"/>
      <c r="DV1451" s="174"/>
      <c r="DW1451" s="174"/>
      <c r="DX1451" s="174"/>
      <c r="DY1451" s="174"/>
      <c r="DZ1451" s="174"/>
      <c r="EA1451" s="174"/>
      <c r="EB1451" s="174"/>
      <c r="EC1451" s="174"/>
      <c r="ED1451" s="174"/>
      <c r="EE1451" s="174"/>
      <c r="EF1451" s="174"/>
      <c r="EG1451" s="174"/>
      <c r="EH1451" s="174"/>
      <c r="EI1451" s="174"/>
      <c r="EJ1451" s="174"/>
      <c r="EK1451" s="174"/>
      <c r="EL1451" s="174"/>
      <c r="EM1451" s="174"/>
      <c r="EN1451" s="174"/>
      <c r="EO1451" s="174"/>
      <c r="EP1451" s="174"/>
      <c r="EQ1451" s="174"/>
      <c r="ER1451" s="174"/>
      <c r="ES1451" s="174"/>
      <c r="ET1451" s="174"/>
      <c r="EU1451" s="174"/>
      <c r="EV1451" s="174"/>
      <c r="EW1451" s="174"/>
      <c r="EX1451" s="174"/>
      <c r="EY1451" s="174"/>
      <c r="EZ1451" s="174"/>
      <c r="FA1451" s="174"/>
      <c r="FB1451" s="174"/>
      <c r="FC1451" s="174"/>
      <c r="FD1451" s="174"/>
      <c r="FE1451" s="174"/>
      <c r="FF1451" s="174"/>
      <c r="FG1451" s="174"/>
      <c r="FH1451" s="174"/>
      <c r="FI1451" s="174"/>
      <c r="FJ1451" s="174"/>
      <c r="FK1451" s="174"/>
      <c r="FL1451" s="174"/>
      <c r="FM1451" s="174"/>
      <c r="FN1451" s="174"/>
      <c r="FO1451" s="174"/>
      <c r="FP1451" s="174"/>
      <c r="FQ1451" s="174"/>
      <c r="FR1451" s="174"/>
      <c r="FS1451" s="174"/>
      <c r="FT1451" s="174"/>
      <c r="FU1451" s="174"/>
      <c r="FV1451" s="174"/>
      <c r="FW1451" s="174"/>
      <c r="FX1451" s="174"/>
      <c r="FY1451" s="174"/>
      <c r="FZ1451" s="174"/>
      <c r="GA1451" s="174"/>
      <c r="GB1451" s="174"/>
      <c r="GC1451" s="174"/>
      <c r="GD1451" s="174"/>
      <c r="GE1451" s="174"/>
      <c r="GF1451" s="174"/>
      <c r="GG1451" s="174"/>
      <c r="GH1451" s="174"/>
      <c r="GI1451" s="174"/>
      <c r="GJ1451" s="174"/>
      <c r="GK1451" s="174"/>
      <c r="GL1451" s="174"/>
      <c r="GM1451" s="174"/>
      <c r="GN1451" s="174"/>
      <c r="GO1451" s="174"/>
      <c r="GP1451" s="174"/>
      <c r="GQ1451" s="174"/>
      <c r="GR1451" s="174"/>
      <c r="GS1451" s="174"/>
      <c r="GT1451" s="174"/>
      <c r="GU1451" s="174"/>
      <c r="GV1451" s="174"/>
      <c r="GW1451" s="174"/>
      <c r="GX1451" s="174"/>
      <c r="GY1451" s="174"/>
      <c r="GZ1451" s="174"/>
      <c r="HA1451" s="174"/>
      <c r="HB1451" s="174"/>
      <c r="HC1451" s="174"/>
      <c r="HD1451" s="174"/>
      <c r="HE1451" s="174"/>
      <c r="HF1451" s="174"/>
      <c r="HG1451" s="174"/>
      <c r="HH1451" s="174"/>
      <c r="HI1451" s="174"/>
      <c r="HJ1451" s="174"/>
      <c r="HK1451" s="174"/>
      <c r="HL1451" s="174"/>
      <c r="HM1451" s="174"/>
      <c r="HN1451" s="174"/>
      <c r="HO1451" s="174"/>
      <c r="HP1451" s="174"/>
      <c r="HQ1451" s="174"/>
      <c r="HR1451" s="174"/>
      <c r="HS1451" s="174"/>
      <c r="HT1451" s="174"/>
      <c r="HU1451" s="174"/>
      <c r="HV1451" s="174"/>
      <c r="HW1451" s="174"/>
      <c r="HX1451" s="174"/>
      <c r="HY1451" s="174"/>
      <c r="HZ1451" s="174"/>
      <c r="IA1451" s="174"/>
      <c r="IB1451" s="174"/>
      <c r="IC1451" s="174"/>
      <c r="ID1451" s="174"/>
      <c r="IE1451" s="174"/>
      <c r="IF1451" s="174"/>
      <c r="IG1451" s="174"/>
      <c r="IH1451" s="174"/>
      <c r="II1451" s="174"/>
      <c r="IJ1451" s="174"/>
      <c r="IK1451" s="174"/>
      <c r="IL1451" s="174"/>
      <c r="IM1451" s="174"/>
      <c r="IN1451" s="174"/>
      <c r="IO1451" s="174"/>
      <c r="IP1451" s="174"/>
      <c r="IQ1451" s="174"/>
      <c r="IR1451" s="174"/>
      <c r="IS1451" s="174"/>
      <c r="IT1451" s="174"/>
      <c r="IU1451" s="174"/>
      <c r="IV1451" s="174"/>
      <c r="IW1451" s="174"/>
      <c r="IX1451" s="174"/>
      <c r="IY1451" s="174"/>
      <c r="IZ1451" s="174"/>
      <c r="JA1451" s="174"/>
      <c r="JB1451" s="174"/>
      <c r="JC1451" s="174"/>
      <c r="JD1451" s="174"/>
      <c r="JE1451" s="174"/>
      <c r="JF1451" s="174"/>
      <c r="JG1451" s="174"/>
      <c r="JH1451" s="174"/>
      <c r="JI1451" s="174"/>
      <c r="JJ1451" s="174"/>
      <c r="JK1451" s="174"/>
      <c r="JL1451" s="174"/>
      <c r="JM1451" s="174"/>
      <c r="JN1451" s="174"/>
      <c r="JO1451" s="174"/>
      <c r="JP1451" s="174"/>
      <c r="JQ1451" s="174"/>
      <c r="JR1451" s="174"/>
      <c r="JS1451" s="174"/>
      <c r="JT1451" s="174"/>
      <c r="JU1451" s="174"/>
      <c r="JV1451" s="174"/>
      <c r="JW1451" s="174"/>
      <c r="JX1451" s="174"/>
      <c r="JY1451" s="174"/>
      <c r="JZ1451" s="174"/>
      <c r="KA1451" s="174"/>
      <c r="KB1451" s="174"/>
      <c r="KC1451" s="174"/>
      <c r="KD1451" s="174"/>
      <c r="KE1451" s="174"/>
      <c r="KF1451" s="174"/>
      <c r="KG1451" s="174"/>
      <c r="KH1451" s="174"/>
      <c r="KI1451" s="174"/>
      <c r="KJ1451" s="174"/>
      <c r="KK1451" s="174"/>
      <c r="KL1451" s="174"/>
      <c r="KM1451" s="174"/>
      <c r="KN1451" s="174"/>
      <c r="KO1451" s="174"/>
      <c r="KP1451" s="174"/>
      <c r="KQ1451" s="174"/>
      <c r="KR1451" s="174"/>
      <c r="KS1451" s="174"/>
      <c r="KT1451" s="174"/>
      <c r="KU1451" s="174"/>
      <c r="KV1451" s="174"/>
      <c r="KW1451" s="174"/>
      <c r="KX1451" s="174"/>
      <c r="KY1451" s="174"/>
      <c r="KZ1451" s="174"/>
      <c r="LA1451" s="174"/>
      <c r="LB1451" s="174"/>
      <c r="LC1451" s="174"/>
      <c r="LD1451" s="174"/>
      <c r="LE1451" s="174"/>
      <c r="LF1451" s="174"/>
      <c r="LG1451" s="174"/>
      <c r="LH1451" s="174"/>
      <c r="LI1451" s="174"/>
      <c r="LJ1451" s="174"/>
      <c r="LK1451" s="174"/>
      <c r="LL1451" s="174"/>
      <c r="LM1451" s="174"/>
      <c r="LN1451" s="174"/>
      <c r="LO1451" s="174"/>
      <c r="LP1451" s="174"/>
      <c r="LQ1451" s="174"/>
      <c r="LR1451" s="174"/>
      <c r="LS1451" s="174"/>
      <c r="LT1451" s="174"/>
      <c r="LU1451" s="174"/>
      <c r="LV1451" s="174"/>
      <c r="LW1451" s="174"/>
      <c r="LX1451" s="174"/>
      <c r="LY1451" s="174"/>
      <c r="LZ1451" s="174"/>
      <c r="MA1451" s="174"/>
      <c r="MB1451" s="174"/>
      <c r="MC1451" s="174"/>
      <c r="MD1451" s="174"/>
      <c r="ME1451" s="174"/>
      <c r="MF1451" s="174"/>
      <c r="MG1451" s="174"/>
      <c r="MH1451" s="174"/>
      <c r="MI1451" s="174"/>
      <c r="MJ1451" s="174"/>
      <c r="MK1451" s="174"/>
      <c r="ML1451" s="174"/>
      <c r="MM1451" s="174"/>
      <c r="MN1451" s="174"/>
      <c r="MO1451" s="174"/>
      <c r="MP1451" s="174"/>
      <c r="MQ1451" s="174"/>
      <c r="MR1451" s="174"/>
      <c r="MS1451" s="174"/>
      <c r="MT1451" s="174"/>
      <c r="MU1451" s="174"/>
      <c r="MV1451" s="174"/>
      <c r="MW1451" s="174"/>
      <c r="MX1451" s="174"/>
      <c r="MY1451" s="174"/>
      <c r="MZ1451" s="174"/>
      <c r="NA1451" s="174"/>
      <c r="NB1451" s="174"/>
      <c r="NC1451" s="174"/>
      <c r="ND1451" s="174"/>
      <c r="NE1451" s="174"/>
      <c r="NF1451" s="174"/>
      <c r="NG1451" s="174"/>
      <c r="NH1451" s="174"/>
      <c r="NI1451" s="174"/>
      <c r="NJ1451" s="174"/>
      <c r="NK1451" s="174"/>
      <c r="NL1451" s="174"/>
      <c r="NM1451" s="174"/>
      <c r="NN1451" s="174"/>
      <c r="NO1451" s="174"/>
      <c r="NP1451" s="174"/>
      <c r="NQ1451" s="174"/>
      <c r="NR1451" s="174"/>
      <c r="NS1451" s="174"/>
      <c r="NT1451" s="174"/>
      <c r="NU1451" s="174"/>
      <c r="NV1451" s="174"/>
      <c r="NW1451" s="174"/>
      <c r="NX1451" s="174"/>
      <c r="NY1451" s="174"/>
      <c r="NZ1451" s="174"/>
      <c r="OA1451" s="174"/>
      <c r="OB1451" s="174"/>
      <c r="OC1451" s="174"/>
      <c r="OD1451" s="174"/>
      <c r="OE1451" s="174"/>
      <c r="OF1451" s="174"/>
      <c r="OG1451" s="174"/>
      <c r="OH1451" s="174"/>
      <c r="OI1451" s="174"/>
      <c r="OJ1451" s="174"/>
      <c r="OK1451" s="174"/>
      <c r="OL1451" s="174"/>
      <c r="OM1451" s="174"/>
      <c r="ON1451" s="174"/>
      <c r="OO1451" s="174"/>
      <c r="OP1451" s="174"/>
      <c r="OQ1451" s="174"/>
      <c r="OR1451" s="174"/>
      <c r="OS1451" s="174"/>
      <c r="OT1451" s="174"/>
      <c r="OU1451" s="174"/>
      <c r="OV1451" s="174"/>
      <c r="OW1451" s="174"/>
      <c r="OX1451" s="174"/>
      <c r="OY1451" s="174"/>
      <c r="OZ1451" s="174"/>
      <c r="PA1451" s="174"/>
      <c r="PB1451" s="174"/>
      <c r="PC1451" s="174"/>
      <c r="PD1451" s="174"/>
      <c r="PE1451" s="174"/>
      <c r="PF1451" s="174"/>
      <c r="PG1451" s="174"/>
      <c r="PH1451" s="174"/>
      <c r="PI1451" s="174"/>
      <c r="PJ1451" s="174"/>
      <c r="PK1451" s="174"/>
      <c r="PL1451" s="174"/>
      <c r="PM1451" s="174"/>
      <c r="PN1451" s="174"/>
      <c r="PO1451" s="174"/>
      <c r="PP1451" s="174"/>
      <c r="PQ1451" s="174"/>
      <c r="PR1451" s="174"/>
      <c r="PS1451" s="174"/>
      <c r="PT1451" s="174"/>
      <c r="PU1451" s="174"/>
      <c r="PV1451" s="174"/>
      <c r="PW1451" s="174"/>
      <c r="PX1451" s="174"/>
      <c r="PY1451" s="174"/>
      <c r="PZ1451" s="174"/>
      <c r="QA1451" s="174"/>
      <c r="QB1451" s="174"/>
      <c r="QC1451" s="174"/>
      <c r="QD1451" s="174"/>
      <c r="QE1451" s="174"/>
      <c r="QF1451" s="174"/>
      <c r="QG1451" s="174"/>
      <c r="QH1451" s="174"/>
      <c r="QI1451" s="174"/>
      <c r="QJ1451" s="174"/>
      <c r="QK1451" s="174"/>
      <c r="QL1451" s="174"/>
      <c r="QM1451" s="174"/>
      <c r="QN1451" s="174"/>
      <c r="QO1451" s="174"/>
      <c r="QP1451" s="174"/>
      <c r="QQ1451" s="174"/>
      <c r="QR1451" s="174"/>
      <c r="QS1451" s="174"/>
      <c r="QT1451" s="174"/>
      <c r="QU1451" s="174"/>
      <c r="QV1451" s="174"/>
      <c r="QW1451" s="174"/>
      <c r="QX1451" s="174"/>
      <c r="QY1451" s="174"/>
      <c r="QZ1451" s="174"/>
      <c r="RA1451" s="174"/>
      <c r="RB1451" s="174"/>
      <c r="RC1451" s="174"/>
      <c r="RD1451" s="174"/>
      <c r="RE1451" s="174"/>
      <c r="RF1451" s="174"/>
      <c r="RG1451" s="174"/>
      <c r="RH1451" s="174"/>
      <c r="RI1451" s="174"/>
      <c r="RJ1451" s="174"/>
      <c r="RK1451" s="174"/>
      <c r="RL1451" s="174"/>
      <c r="RM1451" s="174"/>
      <c r="RN1451" s="174"/>
      <c r="RO1451" s="174"/>
      <c r="RP1451" s="174"/>
      <c r="RQ1451" s="174"/>
      <c r="RR1451" s="174"/>
      <c r="RS1451" s="174"/>
      <c r="RT1451" s="174"/>
      <c r="RU1451" s="174"/>
      <c r="RV1451" s="174"/>
      <c r="RW1451" s="174"/>
      <c r="RX1451" s="174"/>
      <c r="RY1451" s="174"/>
      <c r="RZ1451" s="174"/>
      <c r="SA1451" s="174"/>
      <c r="SB1451" s="174"/>
      <c r="SC1451" s="174"/>
      <c r="SD1451" s="174"/>
      <c r="SE1451" s="174"/>
      <c r="SF1451" s="174"/>
      <c r="SG1451" s="174"/>
      <c r="SH1451" s="174"/>
      <c r="SI1451" s="174"/>
      <c r="SJ1451" s="174"/>
      <c r="SK1451" s="174"/>
      <c r="SL1451" s="174"/>
      <c r="SM1451" s="174"/>
      <c r="SN1451" s="174"/>
      <c r="SO1451" s="174"/>
      <c r="SP1451" s="174"/>
      <c r="SQ1451" s="174"/>
      <c r="SR1451" s="174"/>
      <c r="SS1451" s="174"/>
      <c r="ST1451" s="174"/>
      <c r="SU1451" s="174"/>
      <c r="SV1451" s="174"/>
      <c r="SW1451" s="174"/>
      <c r="SX1451" s="174"/>
      <c r="SY1451" s="174"/>
      <c r="SZ1451" s="174"/>
      <c r="TA1451" s="174"/>
      <c r="TB1451" s="174"/>
      <c r="TC1451" s="174"/>
      <c r="TD1451" s="174"/>
      <c r="TE1451" s="174"/>
      <c r="TF1451" s="174"/>
      <c r="TG1451" s="174"/>
      <c r="TH1451" s="174"/>
      <c r="TI1451" s="174"/>
      <c r="TJ1451" s="174"/>
      <c r="TK1451" s="174"/>
      <c r="TL1451" s="174"/>
      <c r="TM1451" s="174"/>
      <c r="TN1451" s="174"/>
      <c r="TO1451" s="174"/>
      <c r="TP1451" s="174"/>
      <c r="TQ1451" s="174"/>
      <c r="TR1451" s="174"/>
      <c r="TS1451" s="174"/>
      <c r="TT1451" s="174"/>
      <c r="TU1451" s="174"/>
      <c r="TV1451" s="174"/>
      <c r="TW1451" s="174"/>
      <c r="TX1451" s="174"/>
      <c r="TY1451" s="174"/>
      <c r="TZ1451" s="174"/>
      <c r="UA1451" s="174"/>
      <c r="UB1451" s="174"/>
      <c r="UC1451" s="174"/>
      <c r="UD1451" s="174"/>
      <c r="UE1451" s="174"/>
      <c r="UF1451" s="174"/>
      <c r="UG1451" s="174"/>
      <c r="UH1451" s="174"/>
      <c r="UI1451" s="174"/>
      <c r="UJ1451" s="174"/>
      <c r="UK1451" s="174"/>
      <c r="UL1451" s="174"/>
      <c r="UM1451" s="174"/>
      <c r="UN1451" s="174"/>
      <c r="UO1451" s="174"/>
      <c r="UP1451" s="174"/>
      <c r="UQ1451" s="174"/>
      <c r="UR1451" s="174"/>
      <c r="US1451" s="174"/>
      <c r="UT1451" s="174"/>
      <c r="UU1451" s="174"/>
      <c r="UV1451" s="174"/>
      <c r="UW1451" s="174"/>
      <c r="UX1451" s="174"/>
      <c r="UY1451" s="174"/>
      <c r="UZ1451" s="174"/>
      <c r="VA1451" s="174"/>
      <c r="VB1451" s="174"/>
      <c r="VC1451" s="174"/>
      <c r="VD1451" s="174"/>
      <c r="VE1451" s="174"/>
      <c r="VF1451" s="174"/>
      <c r="VG1451" s="174"/>
      <c r="VH1451" s="174"/>
      <c r="VI1451" s="174"/>
      <c r="VJ1451" s="174"/>
      <c r="VK1451" s="174"/>
      <c r="VL1451" s="174"/>
      <c r="VM1451" s="174"/>
      <c r="VN1451" s="174"/>
      <c r="VO1451" s="174"/>
      <c r="VP1451" s="174"/>
      <c r="VQ1451" s="174"/>
      <c r="VR1451" s="174"/>
      <c r="VS1451" s="174"/>
      <c r="VT1451" s="174"/>
      <c r="VU1451" s="174"/>
      <c r="VV1451" s="174"/>
      <c r="VW1451" s="174"/>
      <c r="VX1451" s="174"/>
      <c r="VY1451" s="174"/>
      <c r="VZ1451" s="174"/>
      <c r="WA1451" s="174"/>
      <c r="WB1451" s="174"/>
      <c r="WC1451" s="174"/>
      <c r="WD1451" s="174"/>
      <c r="WE1451" s="174"/>
      <c r="WF1451" s="174"/>
      <c r="WG1451" s="174"/>
      <c r="WH1451" s="174"/>
      <c r="WI1451" s="174"/>
      <c r="WJ1451" s="174"/>
      <c r="WK1451" s="174"/>
      <c r="WL1451" s="174"/>
      <c r="WM1451" s="174"/>
      <c r="WN1451" s="174"/>
      <c r="WO1451" s="174"/>
      <c r="WP1451" s="174"/>
      <c r="WQ1451" s="174"/>
      <c r="WR1451" s="174"/>
      <c r="WS1451" s="174"/>
      <c r="WT1451" s="174"/>
      <c r="WU1451" s="174"/>
      <c r="WV1451" s="174"/>
      <c r="WW1451" s="174"/>
      <c r="WX1451" s="174"/>
      <c r="WY1451" s="174"/>
      <c r="WZ1451" s="174"/>
      <c r="XA1451" s="174"/>
      <c r="XB1451" s="174"/>
      <c r="XC1451" s="174"/>
      <c r="XD1451" s="174"/>
      <c r="XE1451" s="174"/>
      <c r="XF1451" s="174"/>
      <c r="XG1451" s="174"/>
      <c r="XH1451" s="174"/>
      <c r="XI1451" s="174"/>
      <c r="XJ1451" s="174"/>
      <c r="XK1451" s="174"/>
      <c r="XL1451" s="174"/>
      <c r="XM1451" s="174"/>
      <c r="XN1451" s="174"/>
      <c r="XO1451" s="174"/>
      <c r="XP1451" s="174"/>
      <c r="XQ1451" s="174"/>
      <c r="XR1451" s="174"/>
      <c r="XS1451" s="174"/>
      <c r="XT1451" s="174"/>
      <c r="XU1451" s="174"/>
      <c r="XV1451" s="174"/>
      <c r="XW1451" s="174"/>
      <c r="XX1451" s="174"/>
      <c r="XY1451" s="174"/>
      <c r="XZ1451" s="174"/>
      <c r="YA1451" s="174"/>
      <c r="YB1451" s="174"/>
      <c r="YC1451" s="174"/>
      <c r="YD1451" s="174"/>
      <c r="YE1451" s="174"/>
      <c r="YF1451" s="174"/>
      <c r="YG1451" s="174"/>
      <c r="YH1451" s="174"/>
      <c r="YI1451" s="174"/>
      <c r="YJ1451" s="174"/>
      <c r="YK1451" s="174"/>
      <c r="YL1451" s="174"/>
      <c r="YM1451" s="174"/>
      <c r="YN1451" s="174"/>
      <c r="YO1451" s="174"/>
      <c r="YP1451" s="174"/>
      <c r="YQ1451" s="174"/>
      <c r="YR1451" s="174"/>
      <c r="YS1451" s="174"/>
      <c r="YT1451" s="174"/>
      <c r="YU1451" s="174"/>
      <c r="YV1451" s="174"/>
      <c r="YW1451" s="174"/>
      <c r="YX1451" s="174"/>
      <c r="YY1451" s="174"/>
      <c r="YZ1451" s="174"/>
      <c r="ZA1451" s="174"/>
      <c r="ZB1451" s="174"/>
      <c r="ZC1451" s="174"/>
      <c r="ZD1451" s="174"/>
      <c r="ZE1451" s="174"/>
      <c r="ZF1451" s="174"/>
      <c r="ZG1451" s="174"/>
      <c r="ZH1451" s="174"/>
      <c r="ZI1451" s="174"/>
      <c r="ZJ1451" s="174"/>
      <c r="ZK1451" s="174"/>
      <c r="ZL1451" s="174"/>
      <c r="ZM1451" s="174"/>
      <c r="ZN1451" s="174"/>
      <c r="ZO1451" s="174"/>
      <c r="ZP1451" s="174"/>
      <c r="ZQ1451" s="174"/>
      <c r="ZR1451" s="174"/>
      <c r="ZS1451" s="174"/>
      <c r="ZT1451" s="174"/>
      <c r="ZU1451" s="174"/>
      <c r="ZV1451" s="174"/>
      <c r="ZW1451" s="174"/>
      <c r="ZX1451" s="174"/>
      <c r="ZY1451" s="174"/>
      <c r="ZZ1451" s="174"/>
      <c r="AAA1451" s="174"/>
      <c r="AAB1451" s="174"/>
      <c r="AAC1451" s="174"/>
      <c r="AAD1451" s="174"/>
      <c r="AAE1451" s="174"/>
      <c r="AAF1451" s="174"/>
      <c r="AAG1451" s="174"/>
      <c r="AAH1451" s="174"/>
      <c r="AAI1451" s="174"/>
      <c r="AAJ1451" s="174"/>
      <c r="AAK1451" s="174"/>
      <c r="AAL1451" s="174"/>
      <c r="AAM1451" s="174"/>
      <c r="AAN1451" s="174"/>
      <c r="AAO1451" s="174"/>
      <c r="AAP1451" s="174"/>
      <c r="AAQ1451" s="174"/>
      <c r="AAR1451" s="174"/>
      <c r="AAS1451" s="174"/>
      <c r="AAT1451" s="174"/>
      <c r="AAU1451" s="174"/>
      <c r="AAV1451" s="174"/>
      <c r="AAW1451" s="174"/>
      <c r="AAX1451" s="174"/>
      <c r="AAY1451" s="174"/>
      <c r="AAZ1451" s="174"/>
      <c r="ABA1451" s="174"/>
      <c r="ABB1451" s="174"/>
      <c r="ABC1451" s="174"/>
      <c r="ABD1451" s="174"/>
      <c r="ABE1451" s="174"/>
      <c r="ABF1451" s="174"/>
      <c r="ABG1451" s="174"/>
      <c r="ABH1451" s="174"/>
      <c r="ABI1451" s="174"/>
      <c r="ABJ1451" s="174"/>
      <c r="ABK1451" s="174"/>
      <c r="ABL1451" s="174"/>
      <c r="ABM1451" s="174"/>
      <c r="ABN1451" s="174"/>
      <c r="ABO1451" s="174"/>
      <c r="ABP1451" s="174"/>
      <c r="ABQ1451" s="174"/>
      <c r="ABR1451" s="174"/>
      <c r="ABS1451" s="174"/>
      <c r="ABT1451" s="174"/>
      <c r="ABU1451" s="174"/>
      <c r="ABV1451" s="174"/>
      <c r="ABW1451" s="174"/>
      <c r="ABX1451" s="174"/>
      <c r="ABY1451" s="174"/>
      <c r="ABZ1451" s="174"/>
      <c r="ACA1451" s="174"/>
      <c r="ACB1451" s="174"/>
      <c r="ACC1451" s="174"/>
      <c r="ACD1451" s="174"/>
      <c r="ACE1451" s="174"/>
      <c r="ACF1451" s="174"/>
      <c r="ACG1451" s="174"/>
      <c r="ACH1451" s="174"/>
      <c r="ACI1451" s="174"/>
      <c r="ACJ1451" s="174"/>
      <c r="ACK1451" s="174"/>
      <c r="ACL1451" s="174"/>
      <c r="ACM1451" s="174"/>
      <c r="ACN1451" s="174"/>
      <c r="ACO1451" s="174"/>
      <c r="ACP1451" s="174"/>
      <c r="ACQ1451" s="174"/>
      <c r="ACR1451" s="174"/>
      <c r="ACS1451" s="174"/>
      <c r="ACT1451" s="174"/>
      <c r="ACU1451" s="174"/>
      <c r="ACV1451" s="174"/>
      <c r="ACW1451" s="174"/>
      <c r="ACX1451" s="174"/>
      <c r="ACY1451" s="174"/>
      <c r="ACZ1451" s="174"/>
      <c r="ADA1451" s="174"/>
      <c r="ADB1451" s="174"/>
      <c r="ADC1451" s="174"/>
      <c r="ADD1451" s="174"/>
      <c r="ADE1451" s="174"/>
      <c r="ADF1451" s="174"/>
      <c r="ADG1451" s="174"/>
      <c r="ADH1451" s="174"/>
      <c r="ADI1451" s="174"/>
      <c r="ADJ1451" s="174"/>
      <c r="ADK1451" s="174"/>
      <c r="ADL1451" s="174"/>
      <c r="ADM1451" s="174"/>
      <c r="ADN1451" s="174"/>
      <c r="ADO1451" s="174"/>
      <c r="ADP1451" s="174"/>
      <c r="ADQ1451" s="174"/>
      <c r="ADR1451" s="174"/>
      <c r="ADS1451" s="174"/>
      <c r="ADT1451" s="174"/>
      <c r="ADU1451" s="174"/>
      <c r="ADV1451" s="174"/>
      <c r="ADW1451" s="174"/>
      <c r="ADX1451" s="174"/>
      <c r="ADY1451" s="174"/>
      <c r="ADZ1451" s="174"/>
      <c r="AEA1451" s="174"/>
      <c r="AEB1451" s="174"/>
      <c r="AEC1451" s="174"/>
      <c r="AED1451" s="174"/>
      <c r="AEE1451" s="174"/>
      <c r="AEF1451" s="174"/>
      <c r="AEG1451" s="174"/>
      <c r="AEH1451" s="174"/>
      <c r="AEI1451" s="174"/>
      <c r="AEJ1451" s="174"/>
      <c r="AEK1451" s="174"/>
      <c r="AEL1451" s="174"/>
      <c r="AEM1451" s="174"/>
      <c r="AEN1451" s="174"/>
      <c r="AEO1451" s="174"/>
      <c r="AEP1451" s="174"/>
      <c r="AEQ1451" s="174"/>
      <c r="AER1451" s="174"/>
      <c r="AES1451" s="174"/>
      <c r="AET1451" s="174"/>
      <c r="AEU1451" s="174"/>
      <c r="AEV1451" s="174"/>
      <c r="AEW1451" s="174"/>
      <c r="AEX1451" s="174"/>
      <c r="AEY1451" s="174"/>
      <c r="AEZ1451" s="174"/>
      <c r="AFA1451" s="174"/>
      <c r="AFB1451" s="174"/>
      <c r="AFC1451" s="174"/>
      <c r="AFD1451" s="174"/>
      <c r="AFE1451" s="174"/>
      <c r="AFF1451" s="174"/>
      <c r="AFG1451" s="174"/>
      <c r="AFH1451" s="174"/>
      <c r="AFI1451" s="174"/>
      <c r="AFJ1451" s="174"/>
      <c r="AFK1451" s="174"/>
      <c r="AFL1451" s="174"/>
      <c r="AFM1451" s="174"/>
      <c r="AFN1451" s="174"/>
      <c r="AFO1451" s="174"/>
      <c r="AFP1451" s="174"/>
      <c r="AFQ1451" s="174"/>
      <c r="AFR1451" s="174"/>
      <c r="AFS1451" s="174"/>
      <c r="AFT1451" s="174"/>
      <c r="AFU1451" s="174"/>
      <c r="AFV1451" s="174"/>
      <c r="AFW1451" s="174"/>
      <c r="AFX1451" s="174"/>
      <c r="AFY1451" s="174"/>
      <c r="AFZ1451" s="174"/>
      <c r="AGA1451" s="174"/>
      <c r="AGB1451" s="174"/>
      <c r="AGC1451" s="174"/>
      <c r="AGD1451" s="174"/>
      <c r="AGE1451" s="174"/>
      <c r="AGF1451" s="174"/>
      <c r="AGG1451" s="174"/>
      <c r="AGH1451" s="174"/>
      <c r="AGI1451" s="174"/>
      <c r="AGJ1451" s="174"/>
      <c r="AGK1451" s="174"/>
      <c r="AGL1451" s="174"/>
      <c r="AGM1451" s="174"/>
      <c r="AGN1451" s="174"/>
      <c r="AGO1451" s="174"/>
      <c r="AGP1451" s="174"/>
      <c r="AGQ1451" s="174"/>
      <c r="AGR1451" s="174"/>
      <c r="AGS1451" s="174"/>
      <c r="AGT1451" s="174"/>
      <c r="AGU1451" s="174"/>
      <c r="AGV1451" s="174"/>
      <c r="AGW1451" s="174"/>
      <c r="AGX1451" s="174"/>
      <c r="AGY1451" s="174"/>
      <c r="AGZ1451" s="174"/>
      <c r="AHA1451" s="174"/>
      <c r="AHB1451" s="174"/>
      <c r="AHC1451" s="174"/>
      <c r="AHD1451" s="174"/>
      <c r="AHE1451" s="174"/>
      <c r="AHF1451" s="174"/>
      <c r="AHG1451" s="174"/>
      <c r="AHH1451" s="174"/>
      <c r="AHI1451" s="174"/>
      <c r="AHJ1451" s="174"/>
      <c r="AHK1451" s="174"/>
      <c r="AHL1451" s="174"/>
      <c r="AHM1451" s="174"/>
      <c r="AHN1451" s="174"/>
      <c r="AHO1451" s="174"/>
      <c r="AHP1451" s="174"/>
      <c r="AHQ1451" s="174"/>
      <c r="AHR1451" s="174"/>
      <c r="AHS1451" s="174"/>
      <c r="AHT1451" s="174"/>
      <c r="AHU1451" s="174"/>
      <c r="AHV1451" s="174"/>
      <c r="AHW1451" s="174"/>
      <c r="AHX1451" s="174"/>
      <c r="AHY1451" s="174"/>
      <c r="AHZ1451" s="174"/>
      <c r="AIA1451" s="174"/>
      <c r="AIB1451" s="174"/>
      <c r="AIC1451" s="174"/>
      <c r="AID1451" s="174"/>
      <c r="AIE1451" s="174"/>
      <c r="AIF1451" s="174"/>
      <c r="AIG1451" s="174"/>
      <c r="AIH1451" s="174"/>
      <c r="AII1451" s="174"/>
      <c r="AIJ1451" s="174"/>
      <c r="AIK1451" s="174"/>
      <c r="AIL1451" s="174"/>
      <c r="AIM1451" s="174"/>
      <c r="AIN1451" s="174"/>
      <c r="AIO1451" s="174"/>
      <c r="AIP1451" s="174"/>
      <c r="AIQ1451" s="174"/>
      <c r="AIR1451" s="174"/>
      <c r="AIS1451" s="174"/>
      <c r="AIT1451" s="174"/>
      <c r="AIU1451" s="174"/>
      <c r="AIV1451" s="174"/>
      <c r="AIW1451" s="174"/>
      <c r="AIX1451" s="174"/>
      <c r="AIY1451" s="174"/>
      <c r="AIZ1451" s="174"/>
      <c r="AJA1451" s="174"/>
      <c r="AJB1451" s="174"/>
      <c r="AJC1451" s="174"/>
      <c r="AJD1451" s="174"/>
      <c r="AJE1451" s="174"/>
      <c r="AJF1451" s="174"/>
      <c r="AJG1451" s="174"/>
      <c r="AJH1451" s="174"/>
      <c r="AJI1451" s="174"/>
      <c r="AJJ1451" s="174"/>
      <c r="AJK1451" s="174"/>
      <c r="AJL1451" s="174"/>
      <c r="AJM1451" s="174"/>
      <c r="AJN1451" s="174"/>
      <c r="AJO1451" s="174"/>
      <c r="AJP1451" s="174"/>
      <c r="AJQ1451" s="174"/>
      <c r="AJR1451" s="174"/>
      <c r="AJS1451" s="174"/>
      <c r="AJT1451" s="174"/>
      <c r="AJU1451" s="174"/>
      <c r="AJV1451" s="174"/>
      <c r="AJW1451" s="174"/>
      <c r="AJX1451" s="174"/>
      <c r="AJY1451" s="174"/>
      <c r="AJZ1451" s="174"/>
      <c r="AKA1451" s="174"/>
      <c r="AKB1451" s="174"/>
      <c r="AKC1451" s="174"/>
      <c r="AKD1451" s="174"/>
      <c r="AKE1451" s="174"/>
      <c r="AKF1451" s="174"/>
      <c r="AKG1451" s="174"/>
      <c r="AKH1451" s="174"/>
      <c r="AKI1451" s="174"/>
      <c r="AKJ1451" s="174"/>
      <c r="AKK1451" s="174"/>
      <c r="AKL1451" s="174"/>
      <c r="AKM1451" s="174"/>
      <c r="AKN1451" s="174"/>
      <c r="AKO1451" s="174"/>
      <c r="AKP1451" s="174"/>
      <c r="AKQ1451" s="174"/>
      <c r="AKR1451" s="174"/>
      <c r="AKS1451" s="174"/>
      <c r="AKT1451" s="174"/>
      <c r="AKU1451" s="174"/>
      <c r="AKV1451" s="174"/>
      <c r="AKW1451" s="174"/>
      <c r="AKX1451" s="174"/>
      <c r="AKY1451" s="174"/>
      <c r="AKZ1451" s="174"/>
      <c r="ALA1451" s="174"/>
      <c r="ALB1451" s="174"/>
      <c r="ALC1451" s="174"/>
      <c r="ALD1451" s="174"/>
      <c r="ALE1451" s="174"/>
      <c r="ALF1451" s="174"/>
      <c r="ALG1451" s="174"/>
      <c r="ALH1451" s="174"/>
      <c r="ALI1451" s="174"/>
      <c r="ALJ1451" s="174"/>
      <c r="ALK1451" s="174"/>
      <c r="ALL1451" s="174"/>
      <c r="ALM1451" s="174"/>
      <c r="ALN1451" s="174"/>
      <c r="ALO1451" s="174"/>
      <c r="ALP1451" s="174"/>
      <c r="ALQ1451" s="174"/>
      <c r="ALR1451" s="174"/>
      <c r="ALS1451" s="174"/>
      <c r="ALT1451" s="174"/>
      <c r="ALU1451" s="174"/>
      <c r="ALV1451" s="174"/>
      <c r="ALW1451" s="174"/>
      <c r="ALX1451" s="174"/>
      <c r="ALY1451" s="174"/>
      <c r="ALZ1451" s="174"/>
      <c r="AMA1451" s="174"/>
      <c r="AMB1451" s="174"/>
      <c r="AMC1451" s="174"/>
      <c r="AMD1451" s="174"/>
      <c r="AME1451" s="174"/>
      <c r="AMF1451" s="174"/>
      <c r="AMG1451" s="174"/>
      <c r="AMH1451" s="174"/>
      <c r="AMI1451" s="174"/>
      <c r="AMJ1451" s="174"/>
    </row>
    <row r="1452" spans="1:1024">
      <c r="B14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52" s="45" t="s">
        <v>12</v>
      </c>
      <c r="D1452" s="42">
        <v>88266</v>
      </c>
      <c r="E1452" s="40">
        <v>1</v>
      </c>
      <c r="F14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452" s="223">
        <f ca="1">ROUND(G1452*E1452,2)</f>
        <v>29.08</v>
      </c>
      <c r="K1452" s="15" t="str">
        <f t="shared" si="155"/>
        <v>SEDUC E 84</v>
      </c>
    </row>
    <row r="1453" spans="1:1024">
      <c r="B14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53" s="45" t="s">
        <v>12</v>
      </c>
      <c r="D1453" s="42">
        <v>91677</v>
      </c>
      <c r="E1453" s="40">
        <v>0.5</v>
      </c>
      <c r="F1453" s="255" t="str">
        <f>VLOOKUP($D1453,SINAPI!$A$1:$C$12747,3,0)</f>
        <v>H</v>
      </c>
      <c r="G145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453" s="223">
        <f ca="1">ROUND(G1453*E1453,2)</f>
        <v>45.5</v>
      </c>
      <c r="K1453" s="15" t="str">
        <f t="shared" si="155"/>
        <v>SEDUC E 84</v>
      </c>
    </row>
    <row r="1454" spans="1:1024">
      <c r="B1454" s="44" t="s">
        <v>13</v>
      </c>
      <c r="C1454" s="45"/>
      <c r="D1454" s="42"/>
      <c r="E1454" s="40"/>
      <c r="F1454" s="40"/>
      <c r="G1454" s="40"/>
      <c r="H1454" s="74">
        <f ca="1">SUM(H1452:H1453)</f>
        <v>74.58</v>
      </c>
      <c r="I1454" s="26" t="str">
        <f>A1450</f>
        <v>SEDUC E 84</v>
      </c>
      <c r="J1454" s="197">
        <f ca="1">H1454</f>
        <v>74.58</v>
      </c>
      <c r="K1454" s="15" t="str">
        <f t="shared" si="155"/>
        <v>SEDUC E 84</v>
      </c>
    </row>
    <row r="1455" spans="1:1024">
      <c r="K1455" s="15" t="str">
        <f t="shared" si="155"/>
        <v>SEDUC E 84</v>
      </c>
    </row>
    <row r="1456" spans="1:1024" ht="20.399999999999999" hidden="1">
      <c r="B1456" s="316" t="str">
        <f>A1457</f>
        <v>SEDUC E 85</v>
      </c>
      <c r="C1456" s="317"/>
      <c r="D1456" s="317"/>
      <c r="E1456" s="317"/>
      <c r="F1456" s="317"/>
      <c r="G1456" s="317"/>
      <c r="H1456" s="318"/>
      <c r="K1456" s="15" t="str">
        <f>B1456</f>
        <v>SEDUC E 85</v>
      </c>
    </row>
    <row r="1457" spans="1:1024" hidden="1">
      <c r="A1457" s="15" t="s">
        <v>226</v>
      </c>
      <c r="B1457" s="332" t="s">
        <v>227</v>
      </c>
      <c r="C1457" s="333"/>
      <c r="D1457" s="333"/>
      <c r="E1457" s="333"/>
      <c r="F1457" s="334"/>
      <c r="G1457" s="101" t="s">
        <v>3</v>
      </c>
      <c r="H1457" s="30" t="s">
        <v>4</v>
      </c>
      <c r="K1457" s="15" t="str">
        <f>K1456</f>
        <v>SEDUC E 85</v>
      </c>
    </row>
    <row r="1458" spans="1:1024" s="14" customFormat="1" hidden="1">
      <c r="B1458" s="33" t="s">
        <v>5</v>
      </c>
      <c r="C1458" s="48" t="s">
        <v>6</v>
      </c>
      <c r="D1458" s="33" t="s">
        <v>7</v>
      </c>
      <c r="E1458" s="33" t="s">
        <v>8</v>
      </c>
      <c r="F1458" s="33" t="s">
        <v>9</v>
      </c>
      <c r="G1458" s="77" t="s">
        <v>10</v>
      </c>
      <c r="H1458" s="33" t="s">
        <v>11</v>
      </c>
      <c r="I1458" s="236"/>
      <c r="J1458" s="236"/>
      <c r="K1458" s="15" t="str">
        <f>K1457</f>
        <v>SEDUC E 85</v>
      </c>
      <c r="L1458" s="174"/>
      <c r="M1458" s="174"/>
      <c r="N1458" s="174"/>
      <c r="O1458" s="174"/>
      <c r="P1458" s="174"/>
      <c r="Q1458" s="174"/>
      <c r="R1458" s="174"/>
      <c r="S1458" s="174"/>
      <c r="T1458" s="174"/>
      <c r="U1458" s="174"/>
      <c r="V1458" s="174"/>
      <c r="W1458" s="174"/>
      <c r="X1458" s="174"/>
      <c r="Y1458" s="174"/>
      <c r="Z1458" s="174"/>
      <c r="AA1458" s="174"/>
      <c r="AB1458" s="174"/>
      <c r="AC1458" s="174"/>
      <c r="AD1458" s="174"/>
      <c r="AE1458" s="174"/>
      <c r="AF1458" s="174"/>
      <c r="AG1458" s="174"/>
      <c r="AH1458" s="174"/>
      <c r="AI1458" s="174"/>
      <c r="AJ1458" s="174"/>
      <c r="AK1458" s="174"/>
      <c r="AL1458" s="174"/>
      <c r="AM1458" s="174"/>
      <c r="AN1458" s="174"/>
      <c r="AO1458" s="174"/>
      <c r="AP1458" s="174"/>
      <c r="AQ1458" s="174"/>
      <c r="AR1458" s="174"/>
      <c r="AS1458" s="174"/>
      <c r="AT1458" s="174"/>
      <c r="AU1458" s="174"/>
      <c r="AV1458" s="174"/>
      <c r="AW1458" s="174"/>
      <c r="AX1458" s="174"/>
      <c r="AY1458" s="174"/>
      <c r="AZ1458" s="174"/>
      <c r="BA1458" s="174"/>
      <c r="BB1458" s="174"/>
      <c r="BC1458" s="174"/>
      <c r="BD1458" s="174"/>
      <c r="BE1458" s="174"/>
      <c r="BF1458" s="174"/>
      <c r="BG1458" s="174"/>
      <c r="BH1458" s="174"/>
      <c r="BI1458" s="174"/>
      <c r="BJ1458" s="174"/>
      <c r="BK1458" s="174"/>
      <c r="BL1458" s="174"/>
      <c r="BM1458" s="174"/>
      <c r="BN1458" s="174"/>
      <c r="BO1458" s="174"/>
      <c r="BP1458" s="174"/>
      <c r="BQ1458" s="174"/>
      <c r="BR1458" s="174"/>
      <c r="BS1458" s="174"/>
      <c r="BT1458" s="174"/>
      <c r="BU1458" s="174"/>
      <c r="BV1458" s="174"/>
      <c r="BW1458" s="174"/>
      <c r="BX1458" s="174"/>
      <c r="BY1458" s="174"/>
      <c r="BZ1458" s="174"/>
      <c r="CA1458" s="174"/>
      <c r="CB1458" s="174"/>
      <c r="CC1458" s="174"/>
      <c r="CD1458" s="174"/>
      <c r="CE1458" s="174"/>
      <c r="CF1458" s="174"/>
      <c r="CG1458" s="174"/>
      <c r="CH1458" s="174"/>
      <c r="CI1458" s="174"/>
      <c r="CJ1458" s="174"/>
      <c r="CK1458" s="174"/>
      <c r="CL1458" s="174"/>
      <c r="CM1458" s="174"/>
      <c r="CN1458" s="174"/>
      <c r="CO1458" s="174"/>
      <c r="CP1458" s="174"/>
      <c r="CQ1458" s="174"/>
      <c r="CR1458" s="174"/>
      <c r="CS1458" s="174"/>
      <c r="CT1458" s="174"/>
      <c r="CU1458" s="174"/>
      <c r="CV1458" s="174"/>
      <c r="CW1458" s="174"/>
      <c r="CX1458" s="174"/>
      <c r="CY1458" s="174"/>
      <c r="CZ1458" s="174"/>
      <c r="DA1458" s="174"/>
      <c r="DB1458" s="174"/>
      <c r="DC1458" s="174"/>
      <c r="DD1458" s="174"/>
      <c r="DE1458" s="174"/>
      <c r="DF1458" s="174"/>
      <c r="DG1458" s="174"/>
      <c r="DH1458" s="174"/>
      <c r="DI1458" s="174"/>
      <c r="DJ1458" s="174"/>
      <c r="DK1458" s="174"/>
      <c r="DL1458" s="174"/>
      <c r="DM1458" s="174"/>
      <c r="DN1458" s="174"/>
      <c r="DO1458" s="174"/>
      <c r="DP1458" s="174"/>
      <c r="DQ1458" s="174"/>
      <c r="DR1458" s="174"/>
      <c r="DS1458" s="174"/>
      <c r="DT1458" s="174"/>
      <c r="DU1458" s="174"/>
      <c r="DV1458" s="174"/>
      <c r="DW1458" s="174"/>
      <c r="DX1458" s="174"/>
      <c r="DY1458" s="174"/>
      <c r="DZ1458" s="174"/>
      <c r="EA1458" s="174"/>
      <c r="EB1458" s="174"/>
      <c r="EC1458" s="174"/>
      <c r="ED1458" s="174"/>
      <c r="EE1458" s="174"/>
      <c r="EF1458" s="174"/>
      <c r="EG1458" s="174"/>
      <c r="EH1458" s="174"/>
      <c r="EI1458" s="174"/>
      <c r="EJ1458" s="174"/>
      <c r="EK1458" s="174"/>
      <c r="EL1458" s="174"/>
      <c r="EM1458" s="174"/>
      <c r="EN1458" s="174"/>
      <c r="EO1458" s="174"/>
      <c r="EP1458" s="174"/>
      <c r="EQ1458" s="174"/>
      <c r="ER1458" s="174"/>
      <c r="ES1458" s="174"/>
      <c r="ET1458" s="174"/>
      <c r="EU1458" s="174"/>
      <c r="EV1458" s="174"/>
      <c r="EW1458" s="174"/>
      <c r="EX1458" s="174"/>
      <c r="EY1458" s="174"/>
      <c r="EZ1458" s="174"/>
      <c r="FA1458" s="174"/>
      <c r="FB1458" s="174"/>
      <c r="FC1458" s="174"/>
      <c r="FD1458" s="174"/>
      <c r="FE1458" s="174"/>
      <c r="FF1458" s="174"/>
      <c r="FG1458" s="174"/>
      <c r="FH1458" s="174"/>
      <c r="FI1458" s="174"/>
      <c r="FJ1458" s="174"/>
      <c r="FK1458" s="174"/>
      <c r="FL1458" s="174"/>
      <c r="FM1458" s="174"/>
      <c r="FN1458" s="174"/>
      <c r="FO1458" s="174"/>
      <c r="FP1458" s="174"/>
      <c r="FQ1458" s="174"/>
      <c r="FR1458" s="174"/>
      <c r="FS1458" s="174"/>
      <c r="FT1458" s="174"/>
      <c r="FU1458" s="174"/>
      <c r="FV1458" s="174"/>
      <c r="FW1458" s="174"/>
      <c r="FX1458" s="174"/>
      <c r="FY1458" s="174"/>
      <c r="FZ1458" s="174"/>
      <c r="GA1458" s="174"/>
      <c r="GB1458" s="174"/>
      <c r="GC1458" s="174"/>
      <c r="GD1458" s="174"/>
      <c r="GE1458" s="174"/>
      <c r="GF1458" s="174"/>
      <c r="GG1458" s="174"/>
      <c r="GH1458" s="174"/>
      <c r="GI1458" s="174"/>
      <c r="GJ1458" s="174"/>
      <c r="GK1458" s="174"/>
      <c r="GL1458" s="174"/>
      <c r="GM1458" s="174"/>
      <c r="GN1458" s="174"/>
      <c r="GO1458" s="174"/>
      <c r="GP1458" s="174"/>
      <c r="GQ1458" s="174"/>
      <c r="GR1458" s="174"/>
      <c r="GS1458" s="174"/>
      <c r="GT1458" s="174"/>
      <c r="GU1458" s="174"/>
      <c r="GV1458" s="174"/>
      <c r="GW1458" s="174"/>
      <c r="GX1458" s="174"/>
      <c r="GY1458" s="174"/>
      <c r="GZ1458" s="174"/>
      <c r="HA1458" s="174"/>
      <c r="HB1458" s="174"/>
      <c r="HC1458" s="174"/>
      <c r="HD1458" s="174"/>
      <c r="HE1458" s="174"/>
      <c r="HF1458" s="174"/>
      <c r="HG1458" s="174"/>
      <c r="HH1458" s="174"/>
      <c r="HI1458" s="174"/>
      <c r="HJ1458" s="174"/>
      <c r="HK1458" s="174"/>
      <c r="HL1458" s="174"/>
      <c r="HM1458" s="174"/>
      <c r="HN1458" s="174"/>
      <c r="HO1458" s="174"/>
      <c r="HP1458" s="174"/>
      <c r="HQ1458" s="174"/>
      <c r="HR1458" s="174"/>
      <c r="HS1458" s="174"/>
      <c r="HT1458" s="174"/>
      <c r="HU1458" s="174"/>
      <c r="HV1458" s="174"/>
      <c r="HW1458" s="174"/>
      <c r="HX1458" s="174"/>
      <c r="HY1458" s="174"/>
      <c r="HZ1458" s="174"/>
      <c r="IA1458" s="174"/>
      <c r="IB1458" s="174"/>
      <c r="IC1458" s="174"/>
      <c r="ID1458" s="174"/>
      <c r="IE1458" s="174"/>
      <c r="IF1458" s="174"/>
      <c r="IG1458" s="174"/>
      <c r="IH1458" s="174"/>
      <c r="II1458" s="174"/>
      <c r="IJ1458" s="174"/>
      <c r="IK1458" s="174"/>
      <c r="IL1458" s="174"/>
      <c r="IM1458" s="174"/>
      <c r="IN1458" s="174"/>
      <c r="IO1458" s="174"/>
      <c r="IP1458" s="174"/>
      <c r="IQ1458" s="174"/>
      <c r="IR1458" s="174"/>
      <c r="IS1458" s="174"/>
      <c r="IT1458" s="174"/>
      <c r="IU1458" s="174"/>
      <c r="IV1458" s="174"/>
      <c r="IW1458" s="174"/>
      <c r="IX1458" s="174"/>
      <c r="IY1458" s="174"/>
      <c r="IZ1458" s="174"/>
      <c r="JA1458" s="174"/>
      <c r="JB1458" s="174"/>
      <c r="JC1458" s="174"/>
      <c r="JD1458" s="174"/>
      <c r="JE1458" s="174"/>
      <c r="JF1458" s="174"/>
      <c r="JG1458" s="174"/>
      <c r="JH1458" s="174"/>
      <c r="JI1458" s="174"/>
      <c r="JJ1458" s="174"/>
      <c r="JK1458" s="174"/>
      <c r="JL1458" s="174"/>
      <c r="JM1458" s="174"/>
      <c r="JN1458" s="174"/>
      <c r="JO1458" s="174"/>
      <c r="JP1458" s="174"/>
      <c r="JQ1458" s="174"/>
      <c r="JR1458" s="174"/>
      <c r="JS1458" s="174"/>
      <c r="JT1458" s="174"/>
      <c r="JU1458" s="174"/>
      <c r="JV1458" s="174"/>
      <c r="JW1458" s="174"/>
      <c r="JX1458" s="174"/>
      <c r="JY1458" s="174"/>
      <c r="JZ1458" s="174"/>
      <c r="KA1458" s="174"/>
      <c r="KB1458" s="174"/>
      <c r="KC1458" s="174"/>
      <c r="KD1458" s="174"/>
      <c r="KE1458" s="174"/>
      <c r="KF1458" s="174"/>
      <c r="KG1458" s="174"/>
      <c r="KH1458" s="174"/>
      <c r="KI1458" s="174"/>
      <c r="KJ1458" s="174"/>
      <c r="KK1458" s="174"/>
      <c r="KL1458" s="174"/>
      <c r="KM1458" s="174"/>
      <c r="KN1458" s="174"/>
      <c r="KO1458" s="174"/>
      <c r="KP1458" s="174"/>
      <c r="KQ1458" s="174"/>
      <c r="KR1458" s="174"/>
      <c r="KS1458" s="174"/>
      <c r="KT1458" s="174"/>
      <c r="KU1458" s="174"/>
      <c r="KV1458" s="174"/>
      <c r="KW1458" s="174"/>
      <c r="KX1458" s="174"/>
      <c r="KY1458" s="174"/>
      <c r="KZ1458" s="174"/>
      <c r="LA1458" s="174"/>
      <c r="LB1458" s="174"/>
      <c r="LC1458" s="174"/>
      <c r="LD1458" s="174"/>
      <c r="LE1458" s="174"/>
      <c r="LF1458" s="174"/>
      <c r="LG1458" s="174"/>
      <c r="LH1458" s="174"/>
      <c r="LI1458" s="174"/>
      <c r="LJ1458" s="174"/>
      <c r="LK1458" s="174"/>
      <c r="LL1458" s="174"/>
      <c r="LM1458" s="174"/>
      <c r="LN1458" s="174"/>
      <c r="LO1458" s="174"/>
      <c r="LP1458" s="174"/>
      <c r="LQ1458" s="174"/>
      <c r="LR1458" s="174"/>
      <c r="LS1458" s="174"/>
      <c r="LT1458" s="174"/>
      <c r="LU1458" s="174"/>
      <c r="LV1458" s="174"/>
      <c r="LW1458" s="174"/>
      <c r="LX1458" s="174"/>
      <c r="LY1458" s="174"/>
      <c r="LZ1458" s="174"/>
      <c r="MA1458" s="174"/>
      <c r="MB1458" s="174"/>
      <c r="MC1458" s="174"/>
      <c r="MD1458" s="174"/>
      <c r="ME1458" s="174"/>
      <c r="MF1458" s="174"/>
      <c r="MG1458" s="174"/>
      <c r="MH1458" s="174"/>
      <c r="MI1458" s="174"/>
      <c r="MJ1458" s="174"/>
      <c r="MK1458" s="174"/>
      <c r="ML1458" s="174"/>
      <c r="MM1458" s="174"/>
      <c r="MN1458" s="174"/>
      <c r="MO1458" s="174"/>
      <c r="MP1458" s="174"/>
      <c r="MQ1458" s="174"/>
      <c r="MR1458" s="174"/>
      <c r="MS1458" s="174"/>
      <c r="MT1458" s="174"/>
      <c r="MU1458" s="174"/>
      <c r="MV1458" s="174"/>
      <c r="MW1458" s="174"/>
      <c r="MX1458" s="174"/>
      <c r="MY1458" s="174"/>
      <c r="MZ1458" s="174"/>
      <c r="NA1458" s="174"/>
      <c r="NB1458" s="174"/>
      <c r="NC1458" s="174"/>
      <c r="ND1458" s="174"/>
      <c r="NE1458" s="174"/>
      <c r="NF1458" s="174"/>
      <c r="NG1458" s="174"/>
      <c r="NH1458" s="174"/>
      <c r="NI1458" s="174"/>
      <c r="NJ1458" s="174"/>
      <c r="NK1458" s="174"/>
      <c r="NL1458" s="174"/>
      <c r="NM1458" s="174"/>
      <c r="NN1458" s="174"/>
      <c r="NO1458" s="174"/>
      <c r="NP1458" s="174"/>
      <c r="NQ1458" s="174"/>
      <c r="NR1458" s="174"/>
      <c r="NS1458" s="174"/>
      <c r="NT1458" s="174"/>
      <c r="NU1458" s="174"/>
      <c r="NV1458" s="174"/>
      <c r="NW1458" s="174"/>
      <c r="NX1458" s="174"/>
      <c r="NY1458" s="174"/>
      <c r="NZ1458" s="174"/>
      <c r="OA1458" s="174"/>
      <c r="OB1458" s="174"/>
      <c r="OC1458" s="174"/>
      <c r="OD1458" s="174"/>
      <c r="OE1458" s="174"/>
      <c r="OF1458" s="174"/>
      <c r="OG1458" s="174"/>
      <c r="OH1458" s="174"/>
      <c r="OI1458" s="174"/>
      <c r="OJ1458" s="174"/>
      <c r="OK1458" s="174"/>
      <c r="OL1458" s="174"/>
      <c r="OM1458" s="174"/>
      <c r="ON1458" s="174"/>
      <c r="OO1458" s="174"/>
      <c r="OP1458" s="174"/>
      <c r="OQ1458" s="174"/>
      <c r="OR1458" s="174"/>
      <c r="OS1458" s="174"/>
      <c r="OT1458" s="174"/>
      <c r="OU1458" s="174"/>
      <c r="OV1458" s="174"/>
      <c r="OW1458" s="174"/>
      <c r="OX1458" s="174"/>
      <c r="OY1458" s="174"/>
      <c r="OZ1458" s="174"/>
      <c r="PA1458" s="174"/>
      <c r="PB1458" s="174"/>
      <c r="PC1458" s="174"/>
      <c r="PD1458" s="174"/>
      <c r="PE1458" s="174"/>
      <c r="PF1458" s="174"/>
      <c r="PG1458" s="174"/>
      <c r="PH1458" s="174"/>
      <c r="PI1458" s="174"/>
      <c r="PJ1458" s="174"/>
      <c r="PK1458" s="174"/>
      <c r="PL1458" s="174"/>
      <c r="PM1458" s="174"/>
      <c r="PN1458" s="174"/>
      <c r="PO1458" s="174"/>
      <c r="PP1458" s="174"/>
      <c r="PQ1458" s="174"/>
      <c r="PR1458" s="174"/>
      <c r="PS1458" s="174"/>
      <c r="PT1458" s="174"/>
      <c r="PU1458" s="174"/>
      <c r="PV1458" s="174"/>
      <c r="PW1458" s="174"/>
      <c r="PX1458" s="174"/>
      <c r="PY1458" s="174"/>
      <c r="PZ1458" s="174"/>
      <c r="QA1458" s="174"/>
      <c r="QB1458" s="174"/>
      <c r="QC1458" s="174"/>
      <c r="QD1458" s="174"/>
      <c r="QE1458" s="174"/>
      <c r="QF1458" s="174"/>
      <c r="QG1458" s="174"/>
      <c r="QH1458" s="174"/>
      <c r="QI1458" s="174"/>
      <c r="QJ1458" s="174"/>
      <c r="QK1458" s="174"/>
      <c r="QL1458" s="174"/>
      <c r="QM1458" s="174"/>
      <c r="QN1458" s="174"/>
      <c r="QO1458" s="174"/>
      <c r="QP1458" s="174"/>
      <c r="QQ1458" s="174"/>
      <c r="QR1458" s="174"/>
      <c r="QS1458" s="174"/>
      <c r="QT1458" s="174"/>
      <c r="QU1458" s="174"/>
      <c r="QV1458" s="174"/>
      <c r="QW1458" s="174"/>
      <c r="QX1458" s="174"/>
      <c r="QY1458" s="174"/>
      <c r="QZ1458" s="174"/>
      <c r="RA1458" s="174"/>
      <c r="RB1458" s="174"/>
      <c r="RC1458" s="174"/>
      <c r="RD1458" s="174"/>
      <c r="RE1458" s="174"/>
      <c r="RF1458" s="174"/>
      <c r="RG1458" s="174"/>
      <c r="RH1458" s="174"/>
      <c r="RI1458" s="174"/>
      <c r="RJ1458" s="174"/>
      <c r="RK1458" s="174"/>
      <c r="RL1458" s="174"/>
      <c r="RM1458" s="174"/>
      <c r="RN1458" s="174"/>
      <c r="RO1458" s="174"/>
      <c r="RP1458" s="174"/>
      <c r="RQ1458" s="174"/>
      <c r="RR1458" s="174"/>
      <c r="RS1458" s="174"/>
      <c r="RT1458" s="174"/>
      <c r="RU1458" s="174"/>
      <c r="RV1458" s="174"/>
      <c r="RW1458" s="174"/>
      <c r="RX1458" s="174"/>
      <c r="RY1458" s="174"/>
      <c r="RZ1458" s="174"/>
      <c r="SA1458" s="174"/>
      <c r="SB1458" s="174"/>
      <c r="SC1458" s="174"/>
      <c r="SD1458" s="174"/>
      <c r="SE1458" s="174"/>
      <c r="SF1458" s="174"/>
      <c r="SG1458" s="174"/>
      <c r="SH1458" s="174"/>
      <c r="SI1458" s="174"/>
      <c r="SJ1458" s="174"/>
      <c r="SK1458" s="174"/>
      <c r="SL1458" s="174"/>
      <c r="SM1458" s="174"/>
      <c r="SN1458" s="174"/>
      <c r="SO1458" s="174"/>
      <c r="SP1458" s="174"/>
      <c r="SQ1458" s="174"/>
      <c r="SR1458" s="174"/>
      <c r="SS1458" s="174"/>
      <c r="ST1458" s="174"/>
      <c r="SU1458" s="174"/>
      <c r="SV1458" s="174"/>
      <c r="SW1458" s="174"/>
      <c r="SX1458" s="174"/>
      <c r="SY1458" s="174"/>
      <c r="SZ1458" s="174"/>
      <c r="TA1458" s="174"/>
      <c r="TB1458" s="174"/>
      <c r="TC1458" s="174"/>
      <c r="TD1458" s="174"/>
      <c r="TE1458" s="174"/>
      <c r="TF1458" s="174"/>
      <c r="TG1458" s="174"/>
      <c r="TH1458" s="174"/>
      <c r="TI1458" s="174"/>
      <c r="TJ1458" s="174"/>
      <c r="TK1458" s="174"/>
      <c r="TL1458" s="174"/>
      <c r="TM1458" s="174"/>
      <c r="TN1458" s="174"/>
      <c r="TO1458" s="174"/>
      <c r="TP1458" s="174"/>
      <c r="TQ1458" s="174"/>
      <c r="TR1458" s="174"/>
      <c r="TS1458" s="174"/>
      <c r="TT1458" s="174"/>
      <c r="TU1458" s="174"/>
      <c r="TV1458" s="174"/>
      <c r="TW1458" s="174"/>
      <c r="TX1458" s="174"/>
      <c r="TY1458" s="174"/>
      <c r="TZ1458" s="174"/>
      <c r="UA1458" s="174"/>
      <c r="UB1458" s="174"/>
      <c r="UC1458" s="174"/>
      <c r="UD1458" s="174"/>
      <c r="UE1458" s="174"/>
      <c r="UF1458" s="174"/>
      <c r="UG1458" s="174"/>
      <c r="UH1458" s="174"/>
      <c r="UI1458" s="174"/>
      <c r="UJ1458" s="174"/>
      <c r="UK1458" s="174"/>
      <c r="UL1458" s="174"/>
      <c r="UM1458" s="174"/>
      <c r="UN1458" s="174"/>
      <c r="UO1458" s="174"/>
      <c r="UP1458" s="174"/>
      <c r="UQ1458" s="174"/>
      <c r="UR1458" s="174"/>
      <c r="US1458" s="174"/>
      <c r="UT1458" s="174"/>
      <c r="UU1458" s="174"/>
      <c r="UV1458" s="174"/>
      <c r="UW1458" s="174"/>
      <c r="UX1458" s="174"/>
      <c r="UY1458" s="174"/>
      <c r="UZ1458" s="174"/>
      <c r="VA1458" s="174"/>
      <c r="VB1458" s="174"/>
      <c r="VC1458" s="174"/>
      <c r="VD1458" s="174"/>
      <c r="VE1458" s="174"/>
      <c r="VF1458" s="174"/>
      <c r="VG1458" s="174"/>
      <c r="VH1458" s="174"/>
      <c r="VI1458" s="174"/>
      <c r="VJ1458" s="174"/>
      <c r="VK1458" s="174"/>
      <c r="VL1458" s="174"/>
      <c r="VM1458" s="174"/>
      <c r="VN1458" s="174"/>
      <c r="VO1458" s="174"/>
      <c r="VP1458" s="174"/>
      <c r="VQ1458" s="174"/>
      <c r="VR1458" s="174"/>
      <c r="VS1458" s="174"/>
      <c r="VT1458" s="174"/>
      <c r="VU1458" s="174"/>
      <c r="VV1458" s="174"/>
      <c r="VW1458" s="174"/>
      <c r="VX1458" s="174"/>
      <c r="VY1458" s="174"/>
      <c r="VZ1458" s="174"/>
      <c r="WA1458" s="174"/>
      <c r="WB1458" s="174"/>
      <c r="WC1458" s="174"/>
      <c r="WD1458" s="174"/>
      <c r="WE1458" s="174"/>
      <c r="WF1458" s="174"/>
      <c r="WG1458" s="174"/>
      <c r="WH1458" s="174"/>
      <c r="WI1458" s="174"/>
      <c r="WJ1458" s="174"/>
      <c r="WK1458" s="174"/>
      <c r="WL1458" s="174"/>
      <c r="WM1458" s="174"/>
      <c r="WN1458" s="174"/>
      <c r="WO1458" s="174"/>
      <c r="WP1458" s="174"/>
      <c r="WQ1458" s="174"/>
      <c r="WR1458" s="174"/>
      <c r="WS1458" s="174"/>
      <c r="WT1458" s="174"/>
      <c r="WU1458" s="174"/>
      <c r="WV1458" s="174"/>
      <c r="WW1458" s="174"/>
      <c r="WX1458" s="174"/>
      <c r="WY1458" s="174"/>
      <c r="WZ1458" s="174"/>
      <c r="XA1458" s="174"/>
      <c r="XB1458" s="174"/>
      <c r="XC1458" s="174"/>
      <c r="XD1458" s="174"/>
      <c r="XE1458" s="174"/>
      <c r="XF1458" s="174"/>
      <c r="XG1458" s="174"/>
      <c r="XH1458" s="174"/>
      <c r="XI1458" s="174"/>
      <c r="XJ1458" s="174"/>
      <c r="XK1458" s="174"/>
      <c r="XL1458" s="174"/>
      <c r="XM1458" s="174"/>
      <c r="XN1458" s="174"/>
      <c r="XO1458" s="174"/>
      <c r="XP1458" s="174"/>
      <c r="XQ1458" s="174"/>
      <c r="XR1458" s="174"/>
      <c r="XS1458" s="174"/>
      <c r="XT1458" s="174"/>
      <c r="XU1458" s="174"/>
      <c r="XV1458" s="174"/>
      <c r="XW1458" s="174"/>
      <c r="XX1458" s="174"/>
      <c r="XY1458" s="174"/>
      <c r="XZ1458" s="174"/>
      <c r="YA1458" s="174"/>
      <c r="YB1458" s="174"/>
      <c r="YC1458" s="174"/>
      <c r="YD1458" s="174"/>
      <c r="YE1458" s="174"/>
      <c r="YF1458" s="174"/>
      <c r="YG1458" s="174"/>
      <c r="YH1458" s="174"/>
      <c r="YI1458" s="174"/>
      <c r="YJ1458" s="174"/>
      <c r="YK1458" s="174"/>
      <c r="YL1458" s="174"/>
      <c r="YM1458" s="174"/>
      <c r="YN1458" s="174"/>
      <c r="YO1458" s="174"/>
      <c r="YP1458" s="174"/>
      <c r="YQ1458" s="174"/>
      <c r="YR1458" s="174"/>
      <c r="YS1458" s="174"/>
      <c r="YT1458" s="174"/>
      <c r="YU1458" s="174"/>
      <c r="YV1458" s="174"/>
      <c r="YW1458" s="174"/>
      <c r="YX1458" s="174"/>
      <c r="YY1458" s="174"/>
      <c r="YZ1458" s="174"/>
      <c r="ZA1458" s="174"/>
      <c r="ZB1458" s="174"/>
      <c r="ZC1458" s="174"/>
      <c r="ZD1458" s="174"/>
      <c r="ZE1458" s="174"/>
      <c r="ZF1458" s="174"/>
      <c r="ZG1458" s="174"/>
      <c r="ZH1458" s="174"/>
      <c r="ZI1458" s="174"/>
      <c r="ZJ1458" s="174"/>
      <c r="ZK1458" s="174"/>
      <c r="ZL1458" s="174"/>
      <c r="ZM1458" s="174"/>
      <c r="ZN1458" s="174"/>
      <c r="ZO1458" s="174"/>
      <c r="ZP1458" s="174"/>
      <c r="ZQ1458" s="174"/>
      <c r="ZR1458" s="174"/>
      <c r="ZS1458" s="174"/>
      <c r="ZT1458" s="174"/>
      <c r="ZU1458" s="174"/>
      <c r="ZV1458" s="174"/>
      <c r="ZW1458" s="174"/>
      <c r="ZX1458" s="174"/>
      <c r="ZY1458" s="174"/>
      <c r="ZZ1458" s="174"/>
      <c r="AAA1458" s="174"/>
      <c r="AAB1458" s="174"/>
      <c r="AAC1458" s="174"/>
      <c r="AAD1458" s="174"/>
      <c r="AAE1458" s="174"/>
      <c r="AAF1458" s="174"/>
      <c r="AAG1458" s="174"/>
      <c r="AAH1458" s="174"/>
      <c r="AAI1458" s="174"/>
      <c r="AAJ1458" s="174"/>
      <c r="AAK1458" s="174"/>
      <c r="AAL1458" s="174"/>
      <c r="AAM1458" s="174"/>
      <c r="AAN1458" s="174"/>
      <c r="AAO1458" s="174"/>
      <c r="AAP1458" s="174"/>
      <c r="AAQ1458" s="174"/>
      <c r="AAR1458" s="174"/>
      <c r="AAS1458" s="174"/>
      <c r="AAT1458" s="174"/>
      <c r="AAU1458" s="174"/>
      <c r="AAV1458" s="174"/>
      <c r="AAW1458" s="174"/>
      <c r="AAX1458" s="174"/>
      <c r="AAY1458" s="174"/>
      <c r="AAZ1458" s="174"/>
      <c r="ABA1458" s="174"/>
      <c r="ABB1458" s="174"/>
      <c r="ABC1458" s="174"/>
      <c r="ABD1458" s="174"/>
      <c r="ABE1458" s="174"/>
      <c r="ABF1458" s="174"/>
      <c r="ABG1458" s="174"/>
      <c r="ABH1458" s="174"/>
      <c r="ABI1458" s="174"/>
      <c r="ABJ1458" s="174"/>
      <c r="ABK1458" s="174"/>
      <c r="ABL1458" s="174"/>
      <c r="ABM1458" s="174"/>
      <c r="ABN1458" s="174"/>
      <c r="ABO1458" s="174"/>
      <c r="ABP1458" s="174"/>
      <c r="ABQ1458" s="174"/>
      <c r="ABR1458" s="174"/>
      <c r="ABS1458" s="174"/>
      <c r="ABT1458" s="174"/>
      <c r="ABU1458" s="174"/>
      <c r="ABV1458" s="174"/>
      <c r="ABW1458" s="174"/>
      <c r="ABX1458" s="174"/>
      <c r="ABY1458" s="174"/>
      <c r="ABZ1458" s="174"/>
      <c r="ACA1458" s="174"/>
      <c r="ACB1458" s="174"/>
      <c r="ACC1458" s="174"/>
      <c r="ACD1458" s="174"/>
      <c r="ACE1458" s="174"/>
      <c r="ACF1458" s="174"/>
      <c r="ACG1458" s="174"/>
      <c r="ACH1458" s="174"/>
      <c r="ACI1458" s="174"/>
      <c r="ACJ1458" s="174"/>
      <c r="ACK1458" s="174"/>
      <c r="ACL1458" s="174"/>
      <c r="ACM1458" s="174"/>
      <c r="ACN1458" s="174"/>
      <c r="ACO1458" s="174"/>
      <c r="ACP1458" s="174"/>
      <c r="ACQ1458" s="174"/>
      <c r="ACR1458" s="174"/>
      <c r="ACS1458" s="174"/>
      <c r="ACT1458" s="174"/>
      <c r="ACU1458" s="174"/>
      <c r="ACV1458" s="174"/>
      <c r="ACW1458" s="174"/>
      <c r="ACX1458" s="174"/>
      <c r="ACY1458" s="174"/>
      <c r="ACZ1458" s="174"/>
      <c r="ADA1458" s="174"/>
      <c r="ADB1458" s="174"/>
      <c r="ADC1458" s="174"/>
      <c r="ADD1458" s="174"/>
      <c r="ADE1458" s="174"/>
      <c r="ADF1458" s="174"/>
      <c r="ADG1458" s="174"/>
      <c r="ADH1458" s="174"/>
      <c r="ADI1458" s="174"/>
      <c r="ADJ1458" s="174"/>
      <c r="ADK1458" s="174"/>
      <c r="ADL1458" s="174"/>
      <c r="ADM1458" s="174"/>
      <c r="ADN1458" s="174"/>
      <c r="ADO1458" s="174"/>
      <c r="ADP1458" s="174"/>
      <c r="ADQ1458" s="174"/>
      <c r="ADR1458" s="174"/>
      <c r="ADS1458" s="174"/>
      <c r="ADT1458" s="174"/>
      <c r="ADU1458" s="174"/>
      <c r="ADV1458" s="174"/>
      <c r="ADW1458" s="174"/>
      <c r="ADX1458" s="174"/>
      <c r="ADY1458" s="174"/>
      <c r="ADZ1458" s="174"/>
      <c r="AEA1458" s="174"/>
      <c r="AEB1458" s="174"/>
      <c r="AEC1458" s="174"/>
      <c r="AED1458" s="174"/>
      <c r="AEE1458" s="174"/>
      <c r="AEF1458" s="174"/>
      <c r="AEG1458" s="174"/>
      <c r="AEH1458" s="174"/>
      <c r="AEI1458" s="174"/>
      <c r="AEJ1458" s="174"/>
      <c r="AEK1458" s="174"/>
      <c r="AEL1458" s="174"/>
      <c r="AEM1458" s="174"/>
      <c r="AEN1458" s="174"/>
      <c r="AEO1458" s="174"/>
      <c r="AEP1458" s="174"/>
      <c r="AEQ1458" s="174"/>
      <c r="AER1458" s="174"/>
      <c r="AES1458" s="174"/>
      <c r="AET1458" s="174"/>
      <c r="AEU1458" s="174"/>
      <c r="AEV1458" s="174"/>
      <c r="AEW1458" s="174"/>
      <c r="AEX1458" s="174"/>
      <c r="AEY1458" s="174"/>
      <c r="AEZ1458" s="174"/>
      <c r="AFA1458" s="174"/>
      <c r="AFB1458" s="174"/>
      <c r="AFC1458" s="174"/>
      <c r="AFD1458" s="174"/>
      <c r="AFE1458" s="174"/>
      <c r="AFF1458" s="174"/>
      <c r="AFG1458" s="174"/>
      <c r="AFH1458" s="174"/>
      <c r="AFI1458" s="174"/>
      <c r="AFJ1458" s="174"/>
      <c r="AFK1458" s="174"/>
      <c r="AFL1458" s="174"/>
      <c r="AFM1458" s="174"/>
      <c r="AFN1458" s="174"/>
      <c r="AFO1458" s="174"/>
      <c r="AFP1458" s="174"/>
      <c r="AFQ1458" s="174"/>
      <c r="AFR1458" s="174"/>
      <c r="AFS1458" s="174"/>
      <c r="AFT1458" s="174"/>
      <c r="AFU1458" s="174"/>
      <c r="AFV1458" s="174"/>
      <c r="AFW1458" s="174"/>
      <c r="AFX1458" s="174"/>
      <c r="AFY1458" s="174"/>
      <c r="AFZ1458" s="174"/>
      <c r="AGA1458" s="174"/>
      <c r="AGB1458" s="174"/>
      <c r="AGC1458" s="174"/>
      <c r="AGD1458" s="174"/>
      <c r="AGE1458" s="174"/>
      <c r="AGF1458" s="174"/>
      <c r="AGG1458" s="174"/>
      <c r="AGH1458" s="174"/>
      <c r="AGI1458" s="174"/>
      <c r="AGJ1458" s="174"/>
      <c r="AGK1458" s="174"/>
      <c r="AGL1458" s="174"/>
      <c r="AGM1458" s="174"/>
      <c r="AGN1458" s="174"/>
      <c r="AGO1458" s="174"/>
      <c r="AGP1458" s="174"/>
      <c r="AGQ1458" s="174"/>
      <c r="AGR1458" s="174"/>
      <c r="AGS1458" s="174"/>
      <c r="AGT1458" s="174"/>
      <c r="AGU1458" s="174"/>
      <c r="AGV1458" s="174"/>
      <c r="AGW1458" s="174"/>
      <c r="AGX1458" s="174"/>
      <c r="AGY1458" s="174"/>
      <c r="AGZ1458" s="174"/>
      <c r="AHA1458" s="174"/>
      <c r="AHB1458" s="174"/>
      <c r="AHC1458" s="174"/>
      <c r="AHD1458" s="174"/>
      <c r="AHE1458" s="174"/>
      <c r="AHF1458" s="174"/>
      <c r="AHG1458" s="174"/>
      <c r="AHH1458" s="174"/>
      <c r="AHI1458" s="174"/>
      <c r="AHJ1458" s="174"/>
      <c r="AHK1458" s="174"/>
      <c r="AHL1458" s="174"/>
      <c r="AHM1458" s="174"/>
      <c r="AHN1458" s="174"/>
      <c r="AHO1458" s="174"/>
      <c r="AHP1458" s="174"/>
      <c r="AHQ1458" s="174"/>
      <c r="AHR1458" s="174"/>
      <c r="AHS1458" s="174"/>
      <c r="AHT1458" s="174"/>
      <c r="AHU1458" s="174"/>
      <c r="AHV1458" s="174"/>
      <c r="AHW1458" s="174"/>
      <c r="AHX1458" s="174"/>
      <c r="AHY1458" s="174"/>
      <c r="AHZ1458" s="174"/>
      <c r="AIA1458" s="174"/>
      <c r="AIB1458" s="174"/>
      <c r="AIC1458" s="174"/>
      <c r="AID1458" s="174"/>
      <c r="AIE1458" s="174"/>
      <c r="AIF1458" s="174"/>
      <c r="AIG1458" s="174"/>
      <c r="AIH1458" s="174"/>
      <c r="AII1458" s="174"/>
      <c r="AIJ1458" s="174"/>
      <c r="AIK1458" s="174"/>
      <c r="AIL1458" s="174"/>
      <c r="AIM1458" s="174"/>
      <c r="AIN1458" s="174"/>
      <c r="AIO1458" s="174"/>
      <c r="AIP1458" s="174"/>
      <c r="AIQ1458" s="174"/>
      <c r="AIR1458" s="174"/>
      <c r="AIS1458" s="174"/>
      <c r="AIT1458" s="174"/>
      <c r="AIU1458" s="174"/>
      <c r="AIV1458" s="174"/>
      <c r="AIW1458" s="174"/>
      <c r="AIX1458" s="174"/>
      <c r="AIY1458" s="174"/>
      <c r="AIZ1458" s="174"/>
      <c r="AJA1458" s="174"/>
      <c r="AJB1458" s="174"/>
      <c r="AJC1458" s="174"/>
      <c r="AJD1458" s="174"/>
      <c r="AJE1458" s="174"/>
      <c r="AJF1458" s="174"/>
      <c r="AJG1458" s="174"/>
      <c r="AJH1458" s="174"/>
      <c r="AJI1458" s="174"/>
      <c r="AJJ1458" s="174"/>
      <c r="AJK1458" s="174"/>
      <c r="AJL1458" s="174"/>
      <c r="AJM1458" s="174"/>
      <c r="AJN1458" s="174"/>
      <c r="AJO1458" s="174"/>
      <c r="AJP1458" s="174"/>
      <c r="AJQ1458" s="174"/>
      <c r="AJR1458" s="174"/>
      <c r="AJS1458" s="174"/>
      <c r="AJT1458" s="174"/>
      <c r="AJU1458" s="174"/>
      <c r="AJV1458" s="174"/>
      <c r="AJW1458" s="174"/>
      <c r="AJX1458" s="174"/>
      <c r="AJY1458" s="174"/>
      <c r="AJZ1458" s="174"/>
      <c r="AKA1458" s="174"/>
      <c r="AKB1458" s="174"/>
      <c r="AKC1458" s="174"/>
      <c r="AKD1458" s="174"/>
      <c r="AKE1458" s="174"/>
      <c r="AKF1458" s="174"/>
      <c r="AKG1458" s="174"/>
      <c r="AKH1458" s="174"/>
      <c r="AKI1458" s="174"/>
      <c r="AKJ1458" s="174"/>
      <c r="AKK1458" s="174"/>
      <c r="AKL1458" s="174"/>
      <c r="AKM1458" s="174"/>
      <c r="AKN1458" s="174"/>
      <c r="AKO1458" s="174"/>
      <c r="AKP1458" s="174"/>
      <c r="AKQ1458" s="174"/>
      <c r="AKR1458" s="174"/>
      <c r="AKS1458" s="174"/>
      <c r="AKT1458" s="174"/>
      <c r="AKU1458" s="174"/>
      <c r="AKV1458" s="174"/>
      <c r="AKW1458" s="174"/>
      <c r="AKX1458" s="174"/>
      <c r="AKY1458" s="174"/>
      <c r="AKZ1458" s="174"/>
      <c r="ALA1458" s="174"/>
      <c r="ALB1458" s="174"/>
      <c r="ALC1458" s="174"/>
      <c r="ALD1458" s="174"/>
      <c r="ALE1458" s="174"/>
      <c r="ALF1458" s="174"/>
      <c r="ALG1458" s="174"/>
      <c r="ALH1458" s="174"/>
      <c r="ALI1458" s="174"/>
      <c r="ALJ1458" s="174"/>
      <c r="ALK1458" s="174"/>
      <c r="ALL1458" s="174"/>
      <c r="ALM1458" s="174"/>
      <c r="ALN1458" s="174"/>
      <c r="ALO1458" s="174"/>
      <c r="ALP1458" s="174"/>
      <c r="ALQ1458" s="174"/>
      <c r="ALR1458" s="174"/>
      <c r="ALS1458" s="174"/>
      <c r="ALT1458" s="174"/>
      <c r="ALU1458" s="174"/>
      <c r="ALV1458" s="174"/>
      <c r="ALW1458" s="174"/>
      <c r="ALX1458" s="174"/>
      <c r="ALY1458" s="174"/>
      <c r="ALZ1458" s="174"/>
      <c r="AMA1458" s="174"/>
      <c r="AMB1458" s="174"/>
      <c r="AMC1458" s="174"/>
      <c r="AMD1458" s="174"/>
      <c r="AME1458" s="174"/>
      <c r="AMF1458" s="174"/>
      <c r="AMG1458" s="174"/>
      <c r="AMH1458" s="174"/>
      <c r="AMI1458" s="174"/>
      <c r="AMJ1458" s="174"/>
    </row>
    <row r="1459" spans="1:1024" hidden="1">
      <c r="B14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9" s="45" t="s">
        <v>12</v>
      </c>
      <c r="D1459" s="42">
        <v>93358</v>
      </c>
      <c r="E1459" s="40">
        <v>0.5</v>
      </c>
      <c r="F14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9"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59" s="223">
        <f ca="1">ROUND(G1459*E1459,2)</f>
        <v>34.479999999999997</v>
      </c>
      <c r="K1459" s="15" t="str">
        <f>K1458</f>
        <v>SEDUC E 85</v>
      </c>
    </row>
    <row r="1460" spans="1:1024" hidden="1">
      <c r="B14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0" s="42" t="s">
        <v>12</v>
      </c>
      <c r="D1460" s="256">
        <v>88316</v>
      </c>
      <c r="E1460" s="59">
        <f>6*1.44</f>
        <v>8.64</v>
      </c>
      <c r="F14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60" s="59">
        <f ca="1">ROUND(E1460*G1460,2)</f>
        <v>150.6</v>
      </c>
      <c r="I1460" s="91"/>
      <c r="K1460" s="15" t="str">
        <f t="shared" ref="K1460:K1470" si="156">K1459</f>
        <v>SEDUC E 85</v>
      </c>
    </row>
    <row r="1461" spans="1:1024" hidden="1">
      <c r="B14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1" s="42" t="s">
        <v>12</v>
      </c>
      <c r="D1461" s="256">
        <v>88309</v>
      </c>
      <c r="E1461" s="59">
        <f>E1460</f>
        <v>8.64</v>
      </c>
      <c r="F14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61" s="59">
        <f ca="1">ROUND(E1461*G1461,2)</f>
        <v>193.1</v>
      </c>
      <c r="I1461" s="91"/>
      <c r="K1461" s="15" t="str">
        <f t="shared" si="156"/>
        <v>SEDUC E 85</v>
      </c>
    </row>
    <row r="1462" spans="1:1024" ht="22.8" hidden="1">
      <c r="B14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62" s="42" t="s">
        <v>36</v>
      </c>
      <c r="D1462" s="256">
        <v>4730</v>
      </c>
      <c r="E1462" s="59">
        <f>0.4*0.4*9*1.1</f>
        <v>1.5840000000000005</v>
      </c>
      <c r="F14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185,13</v>
      </c>
      <c r="H1462" s="59">
        <f ca="1">ROUND(E1462*G1462,2)</f>
        <v>293.25</v>
      </c>
      <c r="I1462" s="91"/>
      <c r="K1462" s="15" t="str">
        <f t="shared" si="156"/>
        <v>SEDUC E 85</v>
      </c>
    </row>
    <row r="1463" spans="1:1024" ht="22.8" hidden="1">
      <c r="B14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63" s="42" t="s">
        <v>12</v>
      </c>
      <c r="D1463" s="256">
        <v>87316</v>
      </c>
      <c r="E1463" s="59">
        <f>0.4*0.4*9*0.3</f>
        <v>0.43200000000000011</v>
      </c>
      <c r="F14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460,38</v>
      </c>
      <c r="H1463" s="59">
        <f ca="1">ROUND(E1463*G1463,2)</f>
        <v>198.88</v>
      </c>
      <c r="I1463" s="91"/>
      <c r="K1463" s="15" t="str">
        <f t="shared" si="156"/>
        <v>SEDUC E 85</v>
      </c>
    </row>
    <row r="1464" spans="1:1024" hidden="1">
      <c r="B146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64" s="45" t="s">
        <v>12</v>
      </c>
      <c r="D1464" s="42">
        <v>87473</v>
      </c>
      <c r="E1464" s="40">
        <v>7.2</v>
      </c>
      <c r="F146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64" s="223"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64" s="223" t="e">
        <f ca="1">ROUND(G1464*E1464,2)</f>
        <v>#N/A</v>
      </c>
      <c r="K1464" s="15" t="str">
        <f t="shared" si="156"/>
        <v>SEDUC E 85</v>
      </c>
    </row>
    <row r="1465" spans="1:1024" hidden="1">
      <c r="B14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5" s="45" t="s">
        <v>32</v>
      </c>
      <c r="D1465" s="162" t="s">
        <v>6631</v>
      </c>
      <c r="E1465" s="40">
        <v>3</v>
      </c>
      <c r="F14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5" s="40">
        <f t="shared" ref="H1465" ca="1" si="157">ROUND(E1465*G1465,2)</f>
        <v>100.59</v>
      </c>
      <c r="K1465" s="15" t="str">
        <f t="shared" si="156"/>
        <v>SEDUC E 85</v>
      </c>
    </row>
    <row r="1466" spans="1:1024" ht="22.8" hidden="1">
      <c r="B14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66" s="257" t="s">
        <v>12</v>
      </c>
      <c r="D1466" s="258">
        <v>94975</v>
      </c>
      <c r="E1466" s="259">
        <v>0.6</v>
      </c>
      <c r="F14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523,13</v>
      </c>
      <c r="H1466" s="40">
        <f ca="1">ROUND(E1466*G1466,2)</f>
        <v>313.88</v>
      </c>
      <c r="K1466" s="15" t="str">
        <f t="shared" si="156"/>
        <v>SEDUC E 85</v>
      </c>
    </row>
    <row r="1467" spans="1:1024" hidden="1">
      <c r="B14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67" s="45" t="s">
        <v>36</v>
      </c>
      <c r="D1467" s="258">
        <v>33</v>
      </c>
      <c r="E1467" s="259">
        <v>24</v>
      </c>
      <c r="F14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v>
      </c>
      <c r="H1467" s="40">
        <f ca="1">ROUND(E1467*G1467,2)</f>
        <v>243.12</v>
      </c>
      <c r="K1467" s="15" t="str">
        <f t="shared" si="156"/>
        <v>SEDUC E 85</v>
      </c>
    </row>
    <row r="1468" spans="1:1024" hidden="1">
      <c r="B14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8" s="257" t="s">
        <v>12</v>
      </c>
      <c r="D1468" s="258">
        <v>88309</v>
      </c>
      <c r="E1468" s="259">
        <v>3.6</v>
      </c>
      <c r="F14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68" s="40">
        <f ca="1">ROUND(E1468*G1468,2)</f>
        <v>80.459999999999994</v>
      </c>
      <c r="K1468" s="15" t="str">
        <f t="shared" si="156"/>
        <v>SEDUC E 85</v>
      </c>
    </row>
    <row r="1469" spans="1:1024" hidden="1">
      <c r="B14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9" s="45" t="s">
        <v>12</v>
      </c>
      <c r="D1469" s="42">
        <v>88316</v>
      </c>
      <c r="E1469" s="259">
        <v>4.8</v>
      </c>
      <c r="F14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69" s="40">
        <f ca="1">ROUND(E1469*G1469,2)</f>
        <v>83.66</v>
      </c>
      <c r="K1469" s="15" t="str">
        <f t="shared" si="156"/>
        <v>SEDUC E 85</v>
      </c>
    </row>
    <row r="1470" spans="1:1024" hidden="1">
      <c r="B1470" s="44" t="s">
        <v>13</v>
      </c>
      <c r="C1470" s="45"/>
      <c r="D1470" s="42"/>
      <c r="E1470" s="40"/>
      <c r="F1470" s="40"/>
      <c r="G1470" s="40"/>
      <c r="H1470" s="74" t="e">
        <f ca="1">SUM(H1459:H1469)</f>
        <v>#N/A</v>
      </c>
      <c r="I1470" s="26" t="str">
        <f>A1457</f>
        <v>SEDUC E 85</v>
      </c>
      <c r="J1470" s="197" t="e">
        <f ca="1">H1470</f>
        <v>#N/A</v>
      </c>
      <c r="K1470" s="15" t="str">
        <f t="shared" si="156"/>
        <v>SEDUC E 85</v>
      </c>
    </row>
    <row r="1471" spans="1:1024" hidden="1">
      <c r="K1471" s="15" t="str">
        <f>K1470</f>
        <v>SEDUC E 85</v>
      </c>
    </row>
    <row r="1472" spans="1:1024" ht="20.399999999999999">
      <c r="B1472" s="316" t="str">
        <f>A1473</f>
        <v>SEDUC E 85.1</v>
      </c>
      <c r="C1472" s="317"/>
      <c r="D1472" s="317"/>
      <c r="E1472" s="317"/>
      <c r="F1472" s="317"/>
      <c r="G1472" s="317"/>
      <c r="H1472" s="318"/>
      <c r="K1472" s="15" t="str">
        <f>B1472</f>
        <v>SEDUC E 85.1</v>
      </c>
    </row>
    <row r="1473" spans="1:1024">
      <c r="A1473" s="15" t="s">
        <v>228</v>
      </c>
      <c r="B1473" s="332" t="s">
        <v>229</v>
      </c>
      <c r="C1473" s="333"/>
      <c r="D1473" s="333"/>
      <c r="E1473" s="333"/>
      <c r="F1473" s="334"/>
      <c r="G1473" s="101" t="s">
        <v>3</v>
      </c>
      <c r="H1473" s="30" t="s">
        <v>4</v>
      </c>
      <c r="K1473" s="15" t="str">
        <f t="shared" ref="K1473:K1474" si="158">K1472</f>
        <v>SEDUC E 85.1</v>
      </c>
    </row>
    <row r="1474" spans="1:1024" s="14" customFormat="1">
      <c r="B1474" s="33" t="s">
        <v>5</v>
      </c>
      <c r="C1474" s="48" t="s">
        <v>6</v>
      </c>
      <c r="D1474" s="33" t="s">
        <v>7</v>
      </c>
      <c r="E1474" s="33" t="s">
        <v>8</v>
      </c>
      <c r="F1474" s="33" t="s">
        <v>9</v>
      </c>
      <c r="G1474" s="77" t="s">
        <v>10</v>
      </c>
      <c r="H1474" s="33" t="s">
        <v>11</v>
      </c>
      <c r="I1474" s="236"/>
      <c r="J1474" s="236"/>
      <c r="K1474" s="15" t="str">
        <f t="shared" si="158"/>
        <v>SEDUC E 85.1</v>
      </c>
      <c r="L1474" s="174"/>
      <c r="M1474" s="174"/>
      <c r="N1474" s="174"/>
      <c r="O1474" s="174"/>
      <c r="P1474" s="174"/>
      <c r="Q1474" s="174"/>
      <c r="R1474" s="174"/>
      <c r="S1474" s="174"/>
      <c r="T1474" s="174"/>
      <c r="U1474" s="174"/>
      <c r="V1474" s="174"/>
      <c r="W1474" s="174"/>
      <c r="X1474" s="174"/>
      <c r="Y1474" s="174"/>
      <c r="Z1474" s="174"/>
      <c r="AA1474" s="174"/>
      <c r="AB1474" s="174"/>
      <c r="AC1474" s="174"/>
      <c r="AD1474" s="174"/>
      <c r="AE1474" s="174"/>
      <c r="AF1474" s="174"/>
      <c r="AG1474" s="174"/>
      <c r="AH1474" s="174"/>
      <c r="AI1474" s="174"/>
      <c r="AJ1474" s="174"/>
      <c r="AK1474" s="174"/>
      <c r="AL1474" s="174"/>
      <c r="AM1474" s="174"/>
      <c r="AN1474" s="174"/>
      <c r="AO1474" s="174"/>
      <c r="AP1474" s="174"/>
      <c r="AQ1474" s="174"/>
      <c r="AR1474" s="174"/>
      <c r="AS1474" s="174"/>
      <c r="AT1474" s="174"/>
      <c r="AU1474" s="174"/>
      <c r="AV1474" s="174"/>
      <c r="AW1474" s="174"/>
      <c r="AX1474" s="174"/>
      <c r="AY1474" s="174"/>
      <c r="AZ1474" s="174"/>
      <c r="BA1474" s="174"/>
      <c r="BB1474" s="174"/>
      <c r="BC1474" s="174"/>
      <c r="BD1474" s="174"/>
      <c r="BE1474" s="174"/>
      <c r="BF1474" s="174"/>
      <c r="BG1474" s="174"/>
      <c r="BH1474" s="174"/>
      <c r="BI1474" s="174"/>
      <c r="BJ1474" s="174"/>
      <c r="BK1474" s="174"/>
      <c r="BL1474" s="174"/>
      <c r="BM1474" s="174"/>
      <c r="BN1474" s="174"/>
      <c r="BO1474" s="174"/>
      <c r="BP1474" s="174"/>
      <c r="BQ1474" s="174"/>
      <c r="BR1474" s="174"/>
      <c r="BS1474" s="174"/>
      <c r="BT1474" s="174"/>
      <c r="BU1474" s="174"/>
      <c r="BV1474" s="174"/>
      <c r="BW1474" s="174"/>
      <c r="BX1474" s="174"/>
      <c r="BY1474" s="174"/>
      <c r="BZ1474" s="174"/>
      <c r="CA1474" s="174"/>
      <c r="CB1474" s="174"/>
      <c r="CC1474" s="174"/>
      <c r="CD1474" s="174"/>
      <c r="CE1474" s="174"/>
      <c r="CF1474" s="174"/>
      <c r="CG1474" s="174"/>
      <c r="CH1474" s="174"/>
      <c r="CI1474" s="174"/>
      <c r="CJ1474" s="174"/>
      <c r="CK1474" s="174"/>
      <c r="CL1474" s="174"/>
      <c r="CM1474" s="174"/>
      <c r="CN1474" s="174"/>
      <c r="CO1474" s="174"/>
      <c r="CP1474" s="174"/>
      <c r="CQ1474" s="174"/>
      <c r="CR1474" s="174"/>
      <c r="CS1474" s="174"/>
      <c r="CT1474" s="174"/>
      <c r="CU1474" s="174"/>
      <c r="CV1474" s="174"/>
      <c r="CW1474" s="174"/>
      <c r="CX1474" s="174"/>
      <c r="CY1474" s="174"/>
      <c r="CZ1474" s="174"/>
      <c r="DA1474" s="174"/>
      <c r="DB1474" s="174"/>
      <c r="DC1474" s="174"/>
      <c r="DD1474" s="174"/>
      <c r="DE1474" s="174"/>
      <c r="DF1474" s="174"/>
      <c r="DG1474" s="174"/>
      <c r="DH1474" s="174"/>
      <c r="DI1474" s="174"/>
      <c r="DJ1474" s="174"/>
      <c r="DK1474" s="174"/>
      <c r="DL1474" s="174"/>
      <c r="DM1474" s="174"/>
      <c r="DN1474" s="174"/>
      <c r="DO1474" s="174"/>
      <c r="DP1474" s="174"/>
      <c r="DQ1474" s="174"/>
      <c r="DR1474" s="174"/>
      <c r="DS1474" s="174"/>
      <c r="DT1474" s="174"/>
      <c r="DU1474" s="174"/>
      <c r="DV1474" s="174"/>
      <c r="DW1474" s="174"/>
      <c r="DX1474" s="174"/>
      <c r="DY1474" s="174"/>
      <c r="DZ1474" s="174"/>
      <c r="EA1474" s="174"/>
      <c r="EB1474" s="174"/>
      <c r="EC1474" s="174"/>
      <c r="ED1474" s="174"/>
      <c r="EE1474" s="174"/>
      <c r="EF1474" s="174"/>
      <c r="EG1474" s="174"/>
      <c r="EH1474" s="174"/>
      <c r="EI1474" s="174"/>
      <c r="EJ1474" s="174"/>
      <c r="EK1474" s="174"/>
      <c r="EL1474" s="174"/>
      <c r="EM1474" s="174"/>
      <c r="EN1474" s="174"/>
      <c r="EO1474" s="174"/>
      <c r="EP1474" s="174"/>
      <c r="EQ1474" s="174"/>
      <c r="ER1474" s="174"/>
      <c r="ES1474" s="174"/>
      <c r="ET1474" s="174"/>
      <c r="EU1474" s="174"/>
      <c r="EV1474" s="174"/>
      <c r="EW1474" s="174"/>
      <c r="EX1474" s="174"/>
      <c r="EY1474" s="174"/>
      <c r="EZ1474" s="174"/>
      <c r="FA1474" s="174"/>
      <c r="FB1474" s="174"/>
      <c r="FC1474" s="174"/>
      <c r="FD1474" s="174"/>
      <c r="FE1474" s="174"/>
      <c r="FF1474" s="174"/>
      <c r="FG1474" s="174"/>
      <c r="FH1474" s="174"/>
      <c r="FI1474" s="174"/>
      <c r="FJ1474" s="174"/>
      <c r="FK1474" s="174"/>
      <c r="FL1474" s="174"/>
      <c r="FM1474" s="174"/>
      <c r="FN1474" s="174"/>
      <c r="FO1474" s="174"/>
      <c r="FP1474" s="174"/>
      <c r="FQ1474" s="174"/>
      <c r="FR1474" s="174"/>
      <c r="FS1474" s="174"/>
      <c r="FT1474" s="174"/>
      <c r="FU1474" s="174"/>
      <c r="FV1474" s="174"/>
      <c r="FW1474" s="174"/>
      <c r="FX1474" s="174"/>
      <c r="FY1474" s="174"/>
      <c r="FZ1474" s="174"/>
      <c r="GA1474" s="174"/>
      <c r="GB1474" s="174"/>
      <c r="GC1474" s="174"/>
      <c r="GD1474" s="174"/>
      <c r="GE1474" s="174"/>
      <c r="GF1474" s="174"/>
      <c r="GG1474" s="174"/>
      <c r="GH1474" s="174"/>
      <c r="GI1474" s="174"/>
      <c r="GJ1474" s="174"/>
      <c r="GK1474" s="174"/>
      <c r="GL1474" s="174"/>
      <c r="GM1474" s="174"/>
      <c r="GN1474" s="174"/>
      <c r="GO1474" s="174"/>
      <c r="GP1474" s="174"/>
      <c r="GQ1474" s="174"/>
      <c r="GR1474" s="174"/>
      <c r="GS1474" s="174"/>
      <c r="GT1474" s="174"/>
      <c r="GU1474" s="174"/>
      <c r="GV1474" s="174"/>
      <c r="GW1474" s="174"/>
      <c r="GX1474" s="174"/>
      <c r="GY1474" s="174"/>
      <c r="GZ1474" s="174"/>
      <c r="HA1474" s="174"/>
      <c r="HB1474" s="174"/>
      <c r="HC1474" s="174"/>
      <c r="HD1474" s="174"/>
      <c r="HE1474" s="174"/>
      <c r="HF1474" s="174"/>
      <c r="HG1474" s="174"/>
      <c r="HH1474" s="174"/>
      <c r="HI1474" s="174"/>
      <c r="HJ1474" s="174"/>
      <c r="HK1474" s="174"/>
      <c r="HL1474" s="174"/>
      <c r="HM1474" s="174"/>
      <c r="HN1474" s="174"/>
      <c r="HO1474" s="174"/>
      <c r="HP1474" s="174"/>
      <c r="HQ1474" s="174"/>
      <c r="HR1474" s="174"/>
      <c r="HS1474" s="174"/>
      <c r="HT1474" s="174"/>
      <c r="HU1474" s="174"/>
      <c r="HV1474" s="174"/>
      <c r="HW1474" s="174"/>
      <c r="HX1474" s="174"/>
      <c r="HY1474" s="174"/>
      <c r="HZ1474" s="174"/>
      <c r="IA1474" s="174"/>
      <c r="IB1474" s="174"/>
      <c r="IC1474" s="174"/>
      <c r="ID1474" s="174"/>
      <c r="IE1474" s="174"/>
      <c r="IF1474" s="174"/>
      <c r="IG1474" s="174"/>
      <c r="IH1474" s="174"/>
      <c r="II1474" s="174"/>
      <c r="IJ1474" s="174"/>
      <c r="IK1474" s="174"/>
      <c r="IL1474" s="174"/>
      <c r="IM1474" s="174"/>
      <c r="IN1474" s="174"/>
      <c r="IO1474" s="174"/>
      <c r="IP1474" s="174"/>
      <c r="IQ1474" s="174"/>
      <c r="IR1474" s="174"/>
      <c r="IS1474" s="174"/>
      <c r="IT1474" s="174"/>
      <c r="IU1474" s="174"/>
      <c r="IV1474" s="174"/>
      <c r="IW1474" s="174"/>
      <c r="IX1474" s="174"/>
      <c r="IY1474" s="174"/>
      <c r="IZ1474" s="174"/>
      <c r="JA1474" s="174"/>
      <c r="JB1474" s="174"/>
      <c r="JC1474" s="174"/>
      <c r="JD1474" s="174"/>
      <c r="JE1474" s="174"/>
      <c r="JF1474" s="174"/>
      <c r="JG1474" s="174"/>
      <c r="JH1474" s="174"/>
      <c r="JI1474" s="174"/>
      <c r="JJ1474" s="174"/>
      <c r="JK1474" s="174"/>
      <c r="JL1474" s="174"/>
      <c r="JM1474" s="174"/>
      <c r="JN1474" s="174"/>
      <c r="JO1474" s="174"/>
      <c r="JP1474" s="174"/>
      <c r="JQ1474" s="174"/>
      <c r="JR1474" s="174"/>
      <c r="JS1474" s="174"/>
      <c r="JT1474" s="174"/>
      <c r="JU1474" s="174"/>
      <c r="JV1474" s="174"/>
      <c r="JW1474" s="174"/>
      <c r="JX1474" s="174"/>
      <c r="JY1474" s="174"/>
      <c r="JZ1474" s="174"/>
      <c r="KA1474" s="174"/>
      <c r="KB1474" s="174"/>
      <c r="KC1474" s="174"/>
      <c r="KD1474" s="174"/>
      <c r="KE1474" s="174"/>
      <c r="KF1474" s="174"/>
      <c r="KG1474" s="174"/>
      <c r="KH1474" s="174"/>
      <c r="KI1474" s="174"/>
      <c r="KJ1474" s="174"/>
      <c r="KK1474" s="174"/>
      <c r="KL1474" s="174"/>
      <c r="KM1474" s="174"/>
      <c r="KN1474" s="174"/>
      <c r="KO1474" s="174"/>
      <c r="KP1474" s="174"/>
      <c r="KQ1474" s="174"/>
      <c r="KR1474" s="174"/>
      <c r="KS1474" s="174"/>
      <c r="KT1474" s="174"/>
      <c r="KU1474" s="174"/>
      <c r="KV1474" s="174"/>
      <c r="KW1474" s="174"/>
      <c r="KX1474" s="174"/>
      <c r="KY1474" s="174"/>
      <c r="KZ1474" s="174"/>
      <c r="LA1474" s="174"/>
      <c r="LB1474" s="174"/>
      <c r="LC1474" s="174"/>
      <c r="LD1474" s="174"/>
      <c r="LE1474" s="174"/>
      <c r="LF1474" s="174"/>
      <c r="LG1474" s="174"/>
      <c r="LH1474" s="174"/>
      <c r="LI1474" s="174"/>
      <c r="LJ1474" s="174"/>
      <c r="LK1474" s="174"/>
      <c r="LL1474" s="174"/>
      <c r="LM1474" s="174"/>
      <c r="LN1474" s="174"/>
      <c r="LO1474" s="174"/>
      <c r="LP1474" s="174"/>
      <c r="LQ1474" s="174"/>
      <c r="LR1474" s="174"/>
      <c r="LS1474" s="174"/>
      <c r="LT1474" s="174"/>
      <c r="LU1474" s="174"/>
      <c r="LV1474" s="174"/>
      <c r="LW1474" s="174"/>
      <c r="LX1474" s="174"/>
      <c r="LY1474" s="174"/>
      <c r="LZ1474" s="174"/>
      <c r="MA1474" s="174"/>
      <c r="MB1474" s="174"/>
      <c r="MC1474" s="174"/>
      <c r="MD1474" s="174"/>
      <c r="ME1474" s="174"/>
      <c r="MF1474" s="174"/>
      <c r="MG1474" s="174"/>
      <c r="MH1474" s="174"/>
      <c r="MI1474" s="174"/>
      <c r="MJ1474" s="174"/>
      <c r="MK1474" s="174"/>
      <c r="ML1474" s="174"/>
      <c r="MM1474" s="174"/>
      <c r="MN1474" s="174"/>
      <c r="MO1474" s="174"/>
      <c r="MP1474" s="174"/>
      <c r="MQ1474" s="174"/>
      <c r="MR1474" s="174"/>
      <c r="MS1474" s="174"/>
      <c r="MT1474" s="174"/>
      <c r="MU1474" s="174"/>
      <c r="MV1474" s="174"/>
      <c r="MW1474" s="174"/>
      <c r="MX1474" s="174"/>
      <c r="MY1474" s="174"/>
      <c r="MZ1474" s="174"/>
      <c r="NA1474" s="174"/>
      <c r="NB1474" s="174"/>
      <c r="NC1474" s="174"/>
      <c r="ND1474" s="174"/>
      <c r="NE1474" s="174"/>
      <c r="NF1474" s="174"/>
      <c r="NG1474" s="174"/>
      <c r="NH1474" s="174"/>
      <c r="NI1474" s="174"/>
      <c r="NJ1474" s="174"/>
      <c r="NK1474" s="174"/>
      <c r="NL1474" s="174"/>
      <c r="NM1474" s="174"/>
      <c r="NN1474" s="174"/>
      <c r="NO1474" s="174"/>
      <c r="NP1474" s="174"/>
      <c r="NQ1474" s="174"/>
      <c r="NR1474" s="174"/>
      <c r="NS1474" s="174"/>
      <c r="NT1474" s="174"/>
      <c r="NU1474" s="174"/>
      <c r="NV1474" s="174"/>
      <c r="NW1474" s="174"/>
      <c r="NX1474" s="174"/>
      <c r="NY1474" s="174"/>
      <c r="NZ1474" s="174"/>
      <c r="OA1474" s="174"/>
      <c r="OB1474" s="174"/>
      <c r="OC1474" s="174"/>
      <c r="OD1474" s="174"/>
      <c r="OE1474" s="174"/>
      <c r="OF1474" s="174"/>
      <c r="OG1474" s="174"/>
      <c r="OH1474" s="174"/>
      <c r="OI1474" s="174"/>
      <c r="OJ1474" s="174"/>
      <c r="OK1474" s="174"/>
      <c r="OL1474" s="174"/>
      <c r="OM1474" s="174"/>
      <c r="ON1474" s="174"/>
      <c r="OO1474" s="174"/>
      <c r="OP1474" s="174"/>
      <c r="OQ1474" s="174"/>
      <c r="OR1474" s="174"/>
      <c r="OS1474" s="174"/>
      <c r="OT1474" s="174"/>
      <c r="OU1474" s="174"/>
      <c r="OV1474" s="174"/>
      <c r="OW1474" s="174"/>
      <c r="OX1474" s="174"/>
      <c r="OY1474" s="174"/>
      <c r="OZ1474" s="174"/>
      <c r="PA1474" s="174"/>
      <c r="PB1474" s="174"/>
      <c r="PC1474" s="174"/>
      <c r="PD1474" s="174"/>
      <c r="PE1474" s="174"/>
      <c r="PF1474" s="174"/>
      <c r="PG1474" s="174"/>
      <c r="PH1474" s="174"/>
      <c r="PI1474" s="174"/>
      <c r="PJ1474" s="174"/>
      <c r="PK1474" s="174"/>
      <c r="PL1474" s="174"/>
      <c r="PM1474" s="174"/>
      <c r="PN1474" s="174"/>
      <c r="PO1474" s="174"/>
      <c r="PP1474" s="174"/>
      <c r="PQ1474" s="174"/>
      <c r="PR1474" s="174"/>
      <c r="PS1474" s="174"/>
      <c r="PT1474" s="174"/>
      <c r="PU1474" s="174"/>
      <c r="PV1474" s="174"/>
      <c r="PW1474" s="174"/>
      <c r="PX1474" s="174"/>
      <c r="PY1474" s="174"/>
      <c r="PZ1474" s="174"/>
      <c r="QA1474" s="174"/>
      <c r="QB1474" s="174"/>
      <c r="QC1474" s="174"/>
      <c r="QD1474" s="174"/>
      <c r="QE1474" s="174"/>
      <c r="QF1474" s="174"/>
      <c r="QG1474" s="174"/>
      <c r="QH1474" s="174"/>
      <c r="QI1474" s="174"/>
      <c r="QJ1474" s="174"/>
      <c r="QK1474" s="174"/>
      <c r="QL1474" s="174"/>
      <c r="QM1474" s="174"/>
      <c r="QN1474" s="174"/>
      <c r="QO1474" s="174"/>
      <c r="QP1474" s="174"/>
      <c r="QQ1474" s="174"/>
      <c r="QR1474" s="174"/>
      <c r="QS1474" s="174"/>
      <c r="QT1474" s="174"/>
      <c r="QU1474" s="174"/>
      <c r="QV1474" s="174"/>
      <c r="QW1474" s="174"/>
      <c r="QX1474" s="174"/>
      <c r="QY1474" s="174"/>
      <c r="QZ1474" s="174"/>
      <c r="RA1474" s="174"/>
      <c r="RB1474" s="174"/>
      <c r="RC1474" s="174"/>
      <c r="RD1474" s="174"/>
      <c r="RE1474" s="174"/>
      <c r="RF1474" s="174"/>
      <c r="RG1474" s="174"/>
      <c r="RH1474" s="174"/>
      <c r="RI1474" s="174"/>
      <c r="RJ1474" s="174"/>
      <c r="RK1474" s="174"/>
      <c r="RL1474" s="174"/>
      <c r="RM1474" s="174"/>
      <c r="RN1474" s="174"/>
      <c r="RO1474" s="174"/>
      <c r="RP1474" s="174"/>
      <c r="RQ1474" s="174"/>
      <c r="RR1474" s="174"/>
      <c r="RS1474" s="174"/>
      <c r="RT1474" s="174"/>
      <c r="RU1474" s="174"/>
      <c r="RV1474" s="174"/>
      <c r="RW1474" s="174"/>
      <c r="RX1474" s="174"/>
      <c r="RY1474" s="174"/>
      <c r="RZ1474" s="174"/>
      <c r="SA1474" s="174"/>
      <c r="SB1474" s="174"/>
      <c r="SC1474" s="174"/>
      <c r="SD1474" s="174"/>
      <c r="SE1474" s="174"/>
      <c r="SF1474" s="174"/>
      <c r="SG1474" s="174"/>
      <c r="SH1474" s="174"/>
      <c r="SI1474" s="174"/>
      <c r="SJ1474" s="174"/>
      <c r="SK1474" s="174"/>
      <c r="SL1474" s="174"/>
      <c r="SM1474" s="174"/>
      <c r="SN1474" s="174"/>
      <c r="SO1474" s="174"/>
      <c r="SP1474" s="174"/>
      <c r="SQ1474" s="174"/>
      <c r="SR1474" s="174"/>
      <c r="SS1474" s="174"/>
      <c r="ST1474" s="174"/>
      <c r="SU1474" s="174"/>
      <c r="SV1474" s="174"/>
      <c r="SW1474" s="174"/>
      <c r="SX1474" s="174"/>
      <c r="SY1474" s="174"/>
      <c r="SZ1474" s="174"/>
      <c r="TA1474" s="174"/>
      <c r="TB1474" s="174"/>
      <c r="TC1474" s="174"/>
      <c r="TD1474" s="174"/>
      <c r="TE1474" s="174"/>
      <c r="TF1474" s="174"/>
      <c r="TG1474" s="174"/>
      <c r="TH1474" s="174"/>
      <c r="TI1474" s="174"/>
      <c r="TJ1474" s="174"/>
      <c r="TK1474" s="174"/>
      <c r="TL1474" s="174"/>
      <c r="TM1474" s="174"/>
      <c r="TN1474" s="174"/>
      <c r="TO1474" s="174"/>
      <c r="TP1474" s="174"/>
      <c r="TQ1474" s="174"/>
      <c r="TR1474" s="174"/>
      <c r="TS1474" s="174"/>
      <c r="TT1474" s="174"/>
      <c r="TU1474" s="174"/>
      <c r="TV1474" s="174"/>
      <c r="TW1474" s="174"/>
      <c r="TX1474" s="174"/>
      <c r="TY1474" s="174"/>
      <c r="TZ1474" s="174"/>
      <c r="UA1474" s="174"/>
      <c r="UB1474" s="174"/>
      <c r="UC1474" s="174"/>
      <c r="UD1474" s="174"/>
      <c r="UE1474" s="174"/>
      <c r="UF1474" s="174"/>
      <c r="UG1474" s="174"/>
      <c r="UH1474" s="174"/>
      <c r="UI1474" s="174"/>
      <c r="UJ1474" s="174"/>
      <c r="UK1474" s="174"/>
      <c r="UL1474" s="174"/>
      <c r="UM1474" s="174"/>
      <c r="UN1474" s="174"/>
      <c r="UO1474" s="174"/>
      <c r="UP1474" s="174"/>
      <c r="UQ1474" s="174"/>
      <c r="UR1474" s="174"/>
      <c r="US1474" s="174"/>
      <c r="UT1474" s="174"/>
      <c r="UU1474" s="174"/>
      <c r="UV1474" s="174"/>
      <c r="UW1474" s="174"/>
      <c r="UX1474" s="174"/>
      <c r="UY1474" s="174"/>
      <c r="UZ1474" s="174"/>
      <c r="VA1474" s="174"/>
      <c r="VB1474" s="174"/>
      <c r="VC1474" s="174"/>
      <c r="VD1474" s="174"/>
      <c r="VE1474" s="174"/>
      <c r="VF1474" s="174"/>
      <c r="VG1474" s="174"/>
      <c r="VH1474" s="174"/>
      <c r="VI1474" s="174"/>
      <c r="VJ1474" s="174"/>
      <c r="VK1474" s="174"/>
      <c r="VL1474" s="174"/>
      <c r="VM1474" s="174"/>
      <c r="VN1474" s="174"/>
      <c r="VO1474" s="174"/>
      <c r="VP1474" s="174"/>
      <c r="VQ1474" s="174"/>
      <c r="VR1474" s="174"/>
      <c r="VS1474" s="174"/>
      <c r="VT1474" s="174"/>
      <c r="VU1474" s="174"/>
      <c r="VV1474" s="174"/>
      <c r="VW1474" s="174"/>
      <c r="VX1474" s="174"/>
      <c r="VY1474" s="174"/>
      <c r="VZ1474" s="174"/>
      <c r="WA1474" s="174"/>
      <c r="WB1474" s="174"/>
      <c r="WC1474" s="174"/>
      <c r="WD1474" s="174"/>
      <c r="WE1474" s="174"/>
      <c r="WF1474" s="174"/>
      <c r="WG1474" s="174"/>
      <c r="WH1474" s="174"/>
      <c r="WI1474" s="174"/>
      <c r="WJ1474" s="174"/>
      <c r="WK1474" s="174"/>
      <c r="WL1474" s="174"/>
      <c r="WM1474" s="174"/>
      <c r="WN1474" s="174"/>
      <c r="WO1474" s="174"/>
      <c r="WP1474" s="174"/>
      <c r="WQ1474" s="174"/>
      <c r="WR1474" s="174"/>
      <c r="WS1474" s="174"/>
      <c r="WT1474" s="174"/>
      <c r="WU1474" s="174"/>
      <c r="WV1474" s="174"/>
      <c r="WW1474" s="174"/>
      <c r="WX1474" s="174"/>
      <c r="WY1474" s="174"/>
      <c r="WZ1474" s="174"/>
      <c r="XA1474" s="174"/>
      <c r="XB1474" s="174"/>
      <c r="XC1474" s="174"/>
      <c r="XD1474" s="174"/>
      <c r="XE1474" s="174"/>
      <c r="XF1474" s="174"/>
      <c r="XG1474" s="174"/>
      <c r="XH1474" s="174"/>
      <c r="XI1474" s="174"/>
      <c r="XJ1474" s="174"/>
      <c r="XK1474" s="174"/>
      <c r="XL1474" s="174"/>
      <c r="XM1474" s="174"/>
      <c r="XN1474" s="174"/>
      <c r="XO1474" s="174"/>
      <c r="XP1474" s="174"/>
      <c r="XQ1474" s="174"/>
      <c r="XR1474" s="174"/>
      <c r="XS1474" s="174"/>
      <c r="XT1474" s="174"/>
      <c r="XU1474" s="174"/>
      <c r="XV1474" s="174"/>
      <c r="XW1474" s="174"/>
      <c r="XX1474" s="174"/>
      <c r="XY1474" s="174"/>
      <c r="XZ1474" s="174"/>
      <c r="YA1474" s="174"/>
      <c r="YB1474" s="174"/>
      <c r="YC1474" s="174"/>
      <c r="YD1474" s="174"/>
      <c r="YE1474" s="174"/>
      <c r="YF1474" s="174"/>
      <c r="YG1474" s="174"/>
      <c r="YH1474" s="174"/>
      <c r="YI1474" s="174"/>
      <c r="YJ1474" s="174"/>
      <c r="YK1474" s="174"/>
      <c r="YL1474" s="174"/>
      <c r="YM1474" s="174"/>
      <c r="YN1474" s="174"/>
      <c r="YO1474" s="174"/>
      <c r="YP1474" s="174"/>
      <c r="YQ1474" s="174"/>
      <c r="YR1474" s="174"/>
      <c r="YS1474" s="174"/>
      <c r="YT1474" s="174"/>
      <c r="YU1474" s="174"/>
      <c r="YV1474" s="174"/>
      <c r="YW1474" s="174"/>
      <c r="YX1474" s="174"/>
      <c r="YY1474" s="174"/>
      <c r="YZ1474" s="174"/>
      <c r="ZA1474" s="174"/>
      <c r="ZB1474" s="174"/>
      <c r="ZC1474" s="174"/>
      <c r="ZD1474" s="174"/>
      <c r="ZE1474" s="174"/>
      <c r="ZF1474" s="174"/>
      <c r="ZG1474" s="174"/>
      <c r="ZH1474" s="174"/>
      <c r="ZI1474" s="174"/>
      <c r="ZJ1474" s="174"/>
      <c r="ZK1474" s="174"/>
      <c r="ZL1474" s="174"/>
      <c r="ZM1474" s="174"/>
      <c r="ZN1474" s="174"/>
      <c r="ZO1474" s="174"/>
      <c r="ZP1474" s="174"/>
      <c r="ZQ1474" s="174"/>
      <c r="ZR1474" s="174"/>
      <c r="ZS1474" s="174"/>
      <c r="ZT1474" s="174"/>
      <c r="ZU1474" s="174"/>
      <c r="ZV1474" s="174"/>
      <c r="ZW1474" s="174"/>
      <c r="ZX1474" s="174"/>
      <c r="ZY1474" s="174"/>
      <c r="ZZ1474" s="174"/>
      <c r="AAA1474" s="174"/>
      <c r="AAB1474" s="174"/>
      <c r="AAC1474" s="174"/>
      <c r="AAD1474" s="174"/>
      <c r="AAE1474" s="174"/>
      <c r="AAF1474" s="174"/>
      <c r="AAG1474" s="174"/>
      <c r="AAH1474" s="174"/>
      <c r="AAI1474" s="174"/>
      <c r="AAJ1474" s="174"/>
      <c r="AAK1474" s="174"/>
      <c r="AAL1474" s="174"/>
      <c r="AAM1474" s="174"/>
      <c r="AAN1474" s="174"/>
      <c r="AAO1474" s="174"/>
      <c r="AAP1474" s="174"/>
      <c r="AAQ1474" s="174"/>
      <c r="AAR1474" s="174"/>
      <c r="AAS1474" s="174"/>
      <c r="AAT1474" s="174"/>
      <c r="AAU1474" s="174"/>
      <c r="AAV1474" s="174"/>
      <c r="AAW1474" s="174"/>
      <c r="AAX1474" s="174"/>
      <c r="AAY1474" s="174"/>
      <c r="AAZ1474" s="174"/>
      <c r="ABA1474" s="174"/>
      <c r="ABB1474" s="174"/>
      <c r="ABC1474" s="174"/>
      <c r="ABD1474" s="174"/>
      <c r="ABE1474" s="174"/>
      <c r="ABF1474" s="174"/>
      <c r="ABG1474" s="174"/>
      <c r="ABH1474" s="174"/>
      <c r="ABI1474" s="174"/>
      <c r="ABJ1474" s="174"/>
      <c r="ABK1474" s="174"/>
      <c r="ABL1474" s="174"/>
      <c r="ABM1474" s="174"/>
      <c r="ABN1474" s="174"/>
      <c r="ABO1474" s="174"/>
      <c r="ABP1474" s="174"/>
      <c r="ABQ1474" s="174"/>
      <c r="ABR1474" s="174"/>
      <c r="ABS1474" s="174"/>
      <c r="ABT1474" s="174"/>
      <c r="ABU1474" s="174"/>
      <c r="ABV1474" s="174"/>
      <c r="ABW1474" s="174"/>
      <c r="ABX1474" s="174"/>
      <c r="ABY1474" s="174"/>
      <c r="ABZ1474" s="174"/>
      <c r="ACA1474" s="174"/>
      <c r="ACB1474" s="174"/>
      <c r="ACC1474" s="174"/>
      <c r="ACD1474" s="174"/>
      <c r="ACE1474" s="174"/>
      <c r="ACF1474" s="174"/>
      <c r="ACG1474" s="174"/>
      <c r="ACH1474" s="174"/>
      <c r="ACI1474" s="174"/>
      <c r="ACJ1474" s="174"/>
      <c r="ACK1474" s="174"/>
      <c r="ACL1474" s="174"/>
      <c r="ACM1474" s="174"/>
      <c r="ACN1474" s="174"/>
      <c r="ACO1474" s="174"/>
      <c r="ACP1474" s="174"/>
      <c r="ACQ1474" s="174"/>
      <c r="ACR1474" s="174"/>
      <c r="ACS1474" s="174"/>
      <c r="ACT1474" s="174"/>
      <c r="ACU1474" s="174"/>
      <c r="ACV1474" s="174"/>
      <c r="ACW1474" s="174"/>
      <c r="ACX1474" s="174"/>
      <c r="ACY1474" s="174"/>
      <c r="ACZ1474" s="174"/>
      <c r="ADA1474" s="174"/>
      <c r="ADB1474" s="174"/>
      <c r="ADC1474" s="174"/>
      <c r="ADD1474" s="174"/>
      <c r="ADE1474" s="174"/>
      <c r="ADF1474" s="174"/>
      <c r="ADG1474" s="174"/>
      <c r="ADH1474" s="174"/>
      <c r="ADI1474" s="174"/>
      <c r="ADJ1474" s="174"/>
      <c r="ADK1474" s="174"/>
      <c r="ADL1474" s="174"/>
      <c r="ADM1474" s="174"/>
      <c r="ADN1474" s="174"/>
      <c r="ADO1474" s="174"/>
      <c r="ADP1474" s="174"/>
      <c r="ADQ1474" s="174"/>
      <c r="ADR1474" s="174"/>
      <c r="ADS1474" s="174"/>
      <c r="ADT1474" s="174"/>
      <c r="ADU1474" s="174"/>
      <c r="ADV1474" s="174"/>
      <c r="ADW1474" s="174"/>
      <c r="ADX1474" s="174"/>
      <c r="ADY1474" s="174"/>
      <c r="ADZ1474" s="174"/>
      <c r="AEA1474" s="174"/>
      <c r="AEB1474" s="174"/>
      <c r="AEC1474" s="174"/>
      <c r="AED1474" s="174"/>
      <c r="AEE1474" s="174"/>
      <c r="AEF1474" s="174"/>
      <c r="AEG1474" s="174"/>
      <c r="AEH1474" s="174"/>
      <c r="AEI1474" s="174"/>
      <c r="AEJ1474" s="174"/>
      <c r="AEK1474" s="174"/>
      <c r="AEL1474" s="174"/>
      <c r="AEM1474" s="174"/>
      <c r="AEN1474" s="174"/>
      <c r="AEO1474" s="174"/>
      <c r="AEP1474" s="174"/>
      <c r="AEQ1474" s="174"/>
      <c r="AER1474" s="174"/>
      <c r="AES1474" s="174"/>
      <c r="AET1474" s="174"/>
      <c r="AEU1474" s="174"/>
      <c r="AEV1474" s="174"/>
      <c r="AEW1474" s="174"/>
      <c r="AEX1474" s="174"/>
      <c r="AEY1474" s="174"/>
      <c r="AEZ1474" s="174"/>
      <c r="AFA1474" s="174"/>
      <c r="AFB1474" s="174"/>
      <c r="AFC1474" s="174"/>
      <c r="AFD1474" s="174"/>
      <c r="AFE1474" s="174"/>
      <c r="AFF1474" s="174"/>
      <c r="AFG1474" s="174"/>
      <c r="AFH1474" s="174"/>
      <c r="AFI1474" s="174"/>
      <c r="AFJ1474" s="174"/>
      <c r="AFK1474" s="174"/>
      <c r="AFL1474" s="174"/>
      <c r="AFM1474" s="174"/>
      <c r="AFN1474" s="174"/>
      <c r="AFO1474" s="174"/>
      <c r="AFP1474" s="174"/>
      <c r="AFQ1474" s="174"/>
      <c r="AFR1474" s="174"/>
      <c r="AFS1474" s="174"/>
      <c r="AFT1474" s="174"/>
      <c r="AFU1474" s="174"/>
      <c r="AFV1474" s="174"/>
      <c r="AFW1474" s="174"/>
      <c r="AFX1474" s="174"/>
      <c r="AFY1474" s="174"/>
      <c r="AFZ1474" s="174"/>
      <c r="AGA1474" s="174"/>
      <c r="AGB1474" s="174"/>
      <c r="AGC1474" s="174"/>
      <c r="AGD1474" s="174"/>
      <c r="AGE1474" s="174"/>
      <c r="AGF1474" s="174"/>
      <c r="AGG1474" s="174"/>
      <c r="AGH1474" s="174"/>
      <c r="AGI1474" s="174"/>
      <c r="AGJ1474" s="174"/>
      <c r="AGK1474" s="174"/>
      <c r="AGL1474" s="174"/>
      <c r="AGM1474" s="174"/>
      <c r="AGN1474" s="174"/>
      <c r="AGO1474" s="174"/>
      <c r="AGP1474" s="174"/>
      <c r="AGQ1474" s="174"/>
      <c r="AGR1474" s="174"/>
      <c r="AGS1474" s="174"/>
      <c r="AGT1474" s="174"/>
      <c r="AGU1474" s="174"/>
      <c r="AGV1474" s="174"/>
      <c r="AGW1474" s="174"/>
      <c r="AGX1474" s="174"/>
      <c r="AGY1474" s="174"/>
      <c r="AGZ1474" s="174"/>
      <c r="AHA1474" s="174"/>
      <c r="AHB1474" s="174"/>
      <c r="AHC1474" s="174"/>
      <c r="AHD1474" s="174"/>
      <c r="AHE1474" s="174"/>
      <c r="AHF1474" s="174"/>
      <c r="AHG1474" s="174"/>
      <c r="AHH1474" s="174"/>
      <c r="AHI1474" s="174"/>
      <c r="AHJ1474" s="174"/>
      <c r="AHK1474" s="174"/>
      <c r="AHL1474" s="174"/>
      <c r="AHM1474" s="174"/>
      <c r="AHN1474" s="174"/>
      <c r="AHO1474" s="174"/>
      <c r="AHP1474" s="174"/>
      <c r="AHQ1474" s="174"/>
      <c r="AHR1474" s="174"/>
      <c r="AHS1474" s="174"/>
      <c r="AHT1474" s="174"/>
      <c r="AHU1474" s="174"/>
      <c r="AHV1474" s="174"/>
      <c r="AHW1474" s="174"/>
      <c r="AHX1474" s="174"/>
      <c r="AHY1474" s="174"/>
      <c r="AHZ1474" s="174"/>
      <c r="AIA1474" s="174"/>
      <c r="AIB1474" s="174"/>
      <c r="AIC1474" s="174"/>
      <c r="AID1474" s="174"/>
      <c r="AIE1474" s="174"/>
      <c r="AIF1474" s="174"/>
      <c r="AIG1474" s="174"/>
      <c r="AIH1474" s="174"/>
      <c r="AII1474" s="174"/>
      <c r="AIJ1474" s="174"/>
      <c r="AIK1474" s="174"/>
      <c r="AIL1474" s="174"/>
      <c r="AIM1474" s="174"/>
      <c r="AIN1474" s="174"/>
      <c r="AIO1474" s="174"/>
      <c r="AIP1474" s="174"/>
      <c r="AIQ1474" s="174"/>
      <c r="AIR1474" s="174"/>
      <c r="AIS1474" s="174"/>
      <c r="AIT1474" s="174"/>
      <c r="AIU1474" s="174"/>
      <c r="AIV1474" s="174"/>
      <c r="AIW1474" s="174"/>
      <c r="AIX1474" s="174"/>
      <c r="AIY1474" s="174"/>
      <c r="AIZ1474" s="174"/>
      <c r="AJA1474" s="174"/>
      <c r="AJB1474" s="174"/>
      <c r="AJC1474" s="174"/>
      <c r="AJD1474" s="174"/>
      <c r="AJE1474" s="174"/>
      <c r="AJF1474" s="174"/>
      <c r="AJG1474" s="174"/>
      <c r="AJH1474" s="174"/>
      <c r="AJI1474" s="174"/>
      <c r="AJJ1474" s="174"/>
      <c r="AJK1474" s="174"/>
      <c r="AJL1474" s="174"/>
      <c r="AJM1474" s="174"/>
      <c r="AJN1474" s="174"/>
      <c r="AJO1474" s="174"/>
      <c r="AJP1474" s="174"/>
      <c r="AJQ1474" s="174"/>
      <c r="AJR1474" s="174"/>
      <c r="AJS1474" s="174"/>
      <c r="AJT1474" s="174"/>
      <c r="AJU1474" s="174"/>
      <c r="AJV1474" s="174"/>
      <c r="AJW1474" s="174"/>
      <c r="AJX1474" s="174"/>
      <c r="AJY1474" s="174"/>
      <c r="AJZ1474" s="174"/>
      <c r="AKA1474" s="174"/>
      <c r="AKB1474" s="174"/>
      <c r="AKC1474" s="174"/>
      <c r="AKD1474" s="174"/>
      <c r="AKE1474" s="174"/>
      <c r="AKF1474" s="174"/>
      <c r="AKG1474" s="174"/>
      <c r="AKH1474" s="174"/>
      <c r="AKI1474" s="174"/>
      <c r="AKJ1474" s="174"/>
      <c r="AKK1474" s="174"/>
      <c r="AKL1474" s="174"/>
      <c r="AKM1474" s="174"/>
      <c r="AKN1474" s="174"/>
      <c r="AKO1474" s="174"/>
      <c r="AKP1474" s="174"/>
      <c r="AKQ1474" s="174"/>
      <c r="AKR1474" s="174"/>
      <c r="AKS1474" s="174"/>
      <c r="AKT1474" s="174"/>
      <c r="AKU1474" s="174"/>
      <c r="AKV1474" s="174"/>
      <c r="AKW1474" s="174"/>
      <c r="AKX1474" s="174"/>
      <c r="AKY1474" s="174"/>
      <c r="AKZ1474" s="174"/>
      <c r="ALA1474" s="174"/>
      <c r="ALB1474" s="174"/>
      <c r="ALC1474" s="174"/>
      <c r="ALD1474" s="174"/>
      <c r="ALE1474" s="174"/>
      <c r="ALF1474" s="174"/>
      <c r="ALG1474" s="174"/>
      <c r="ALH1474" s="174"/>
      <c r="ALI1474" s="174"/>
      <c r="ALJ1474" s="174"/>
      <c r="ALK1474" s="174"/>
      <c r="ALL1474" s="174"/>
      <c r="ALM1474" s="174"/>
      <c r="ALN1474" s="174"/>
      <c r="ALO1474" s="174"/>
      <c r="ALP1474" s="174"/>
      <c r="ALQ1474" s="174"/>
      <c r="ALR1474" s="174"/>
      <c r="ALS1474" s="174"/>
      <c r="ALT1474" s="174"/>
      <c r="ALU1474" s="174"/>
      <c r="ALV1474" s="174"/>
      <c r="ALW1474" s="174"/>
      <c r="ALX1474" s="174"/>
      <c r="ALY1474" s="174"/>
      <c r="ALZ1474" s="174"/>
      <c r="AMA1474" s="174"/>
      <c r="AMB1474" s="174"/>
      <c r="AMC1474" s="174"/>
      <c r="AMD1474" s="174"/>
      <c r="AME1474" s="174"/>
      <c r="AMF1474" s="174"/>
      <c r="AMG1474" s="174"/>
      <c r="AMH1474" s="174"/>
      <c r="AMI1474" s="174"/>
      <c r="AMJ1474" s="174"/>
    </row>
    <row r="1475" spans="1:1024" ht="22.8">
      <c r="B14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75" s="45" t="s">
        <v>12</v>
      </c>
      <c r="D1475" s="42">
        <v>97622</v>
      </c>
      <c r="E1475" s="40">
        <v>0.76</v>
      </c>
      <c r="F14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5"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475" s="223">
        <f ca="1">ROUND(G1475*E1475,2)</f>
        <v>34.61</v>
      </c>
      <c r="K1475" s="15" t="str">
        <f>K1473</f>
        <v>SEDUC E 85.1</v>
      </c>
    </row>
    <row r="1476" spans="1:1024">
      <c r="B14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76" s="45" t="s">
        <v>12</v>
      </c>
      <c r="D1476" s="42">
        <v>93358</v>
      </c>
      <c r="E1476" s="40">
        <v>1.2</v>
      </c>
      <c r="F14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6"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76" s="223">
        <f ca="1">ROUND(G1476*E1476,2)</f>
        <v>82.74</v>
      </c>
      <c r="K1476" s="15" t="str">
        <f>K1474</f>
        <v>SEDUC E 85.1</v>
      </c>
    </row>
    <row r="1477" spans="1:1024" ht="28.5" customHeight="1">
      <c r="B14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MANUAL. AF_12/2021</v>
      </c>
      <c r="C1477" s="45" t="s">
        <v>12</v>
      </c>
      <c r="D1477" s="42">
        <v>103325</v>
      </c>
      <c r="E1477" s="40">
        <v>15.19</v>
      </c>
      <c r="F14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7"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78,36</v>
      </c>
      <c r="H1477" s="223">
        <f ca="1">ROUND(G1477*E1477,2)</f>
        <v>1190.29</v>
      </c>
      <c r="K1477" s="15" t="str">
        <f>K1476</f>
        <v>SEDUC E 85.1</v>
      </c>
    </row>
    <row r="1478" spans="1:1024" ht="29.25" customHeight="1">
      <c r="B14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MANUAL. AF_12/2021</v>
      </c>
      <c r="C1478" s="45" t="s">
        <v>12</v>
      </c>
      <c r="D1478" s="42">
        <v>103323</v>
      </c>
      <c r="E1478" s="40">
        <v>11.88</v>
      </c>
      <c r="F14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59,08</v>
      </c>
      <c r="H1478" s="223">
        <f ca="1">ROUND(G1478*E1478,2)</f>
        <v>701.87</v>
      </c>
      <c r="K1478" s="15" t="str">
        <f t="shared" ref="K1478:K1490" si="159">K1477</f>
        <v>SEDUC E 85.1</v>
      </c>
    </row>
    <row r="1479" spans="1:1024">
      <c r="B14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9" s="45" t="s">
        <v>32</v>
      </c>
      <c r="D1479" s="162" t="s">
        <v>6631</v>
      </c>
      <c r="E1479" s="40">
        <v>3</v>
      </c>
      <c r="F14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9" s="40">
        <f t="shared" ref="H1479" ca="1" si="160">ROUND(E1479*G1479,2)</f>
        <v>100.59</v>
      </c>
      <c r="K1479" s="15" t="str">
        <f t="shared" si="159"/>
        <v>SEDUC E 85.1</v>
      </c>
    </row>
    <row r="1480" spans="1:1024" ht="22.8">
      <c r="B14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80" s="257" t="s">
        <v>12</v>
      </c>
      <c r="D1480" s="258">
        <v>92409</v>
      </c>
      <c r="E1480" s="259">
        <v>6.19</v>
      </c>
      <c r="F14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214,13</v>
      </c>
      <c r="H1480" s="40">
        <f t="shared" ref="H1480:H1488" ca="1" si="161">ROUND(E1480*G1480,2)</f>
        <v>1325.46</v>
      </c>
      <c r="K1480" s="15" t="str">
        <f t="shared" si="159"/>
        <v>SEDUC E 85.1</v>
      </c>
    </row>
    <row r="1481" spans="1:1024" ht="22.8">
      <c r="B14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81" s="257" t="s">
        <v>12</v>
      </c>
      <c r="D1481" s="258">
        <v>94975</v>
      </c>
      <c r="E1481" s="259">
        <v>0.22</v>
      </c>
      <c r="F14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523,13</v>
      </c>
      <c r="H1481" s="40">
        <f t="shared" ca="1" si="161"/>
        <v>115.09</v>
      </c>
      <c r="K1481" s="15" t="str">
        <f t="shared" si="159"/>
        <v>SEDUC E 85.1</v>
      </c>
    </row>
    <row r="1482" spans="1:1024">
      <c r="B14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82" s="45" t="s">
        <v>36</v>
      </c>
      <c r="D1482" s="258">
        <v>33</v>
      </c>
      <c r="E1482" s="259">
        <v>16.170000000000002</v>
      </c>
      <c r="F14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v>
      </c>
      <c r="H1482" s="40">
        <f t="shared" ca="1" si="161"/>
        <v>163.80000000000001</v>
      </c>
      <c r="K1482" s="15" t="str">
        <f t="shared" si="159"/>
        <v>SEDUC E 85.1</v>
      </c>
    </row>
    <row r="1483" spans="1:1024" ht="34.200000000000003">
      <c r="B14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83" s="257" t="s">
        <v>12</v>
      </c>
      <c r="D1483" s="258">
        <v>87894</v>
      </c>
      <c r="E1483" s="259">
        <v>36.56</v>
      </c>
      <c r="F14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6,02</v>
      </c>
      <c r="H1483" s="40">
        <f t="shared" ca="1" si="161"/>
        <v>220.09</v>
      </c>
      <c r="K1483" s="15" t="str">
        <f t="shared" si="159"/>
        <v>SEDUC E 85.1</v>
      </c>
    </row>
    <row r="1484" spans="1:1024" ht="34.200000000000003">
      <c r="B14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84" s="257" t="s">
        <v>12</v>
      </c>
      <c r="D1484" s="258">
        <v>87547</v>
      </c>
      <c r="E1484" s="259">
        <v>17</v>
      </c>
      <c r="F14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20,56</v>
      </c>
      <c r="H1484" s="40">
        <f t="shared" ca="1" si="161"/>
        <v>349.52</v>
      </c>
      <c r="K1484" s="15" t="str">
        <f t="shared" si="159"/>
        <v>SEDUC E 85.1</v>
      </c>
    </row>
    <row r="1485" spans="1:1024">
      <c r="B14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5" s="257" t="s">
        <v>12</v>
      </c>
      <c r="D1485" s="258">
        <v>88309</v>
      </c>
      <c r="E1485" s="259">
        <v>3.6</v>
      </c>
      <c r="F14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85" s="40">
        <f t="shared" ca="1" si="161"/>
        <v>80.459999999999994</v>
      </c>
      <c r="K1485" s="15" t="str">
        <f t="shared" si="159"/>
        <v>SEDUC E 85.1</v>
      </c>
    </row>
    <row r="1486" spans="1:1024">
      <c r="B1486"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DE FUNDO SELADOR ACRÍLICO EM PAREDES, UMA DEMÃO. AF_06/2014</v>
      </c>
      <c r="C1486" s="45" t="s">
        <v>12</v>
      </c>
      <c r="D1486" s="42">
        <v>88485</v>
      </c>
      <c r="E1486" s="259">
        <v>12</v>
      </c>
      <c r="F148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6" s="4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1486" s="40">
        <f t="shared" ca="1" si="161"/>
        <v>27.48</v>
      </c>
      <c r="K1486" s="15" t="str">
        <f>K1483</f>
        <v>SEDUC E 85.1</v>
      </c>
    </row>
    <row r="1487" spans="1:1024">
      <c r="B14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7" s="45" t="s">
        <v>12</v>
      </c>
      <c r="D1487" s="42">
        <v>88316</v>
      </c>
      <c r="E1487" s="259">
        <v>4.8</v>
      </c>
      <c r="F14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87" s="40">
        <f ca="1">ROUND(E1487*G1487,2)</f>
        <v>83.66</v>
      </c>
      <c r="K1487" s="15" t="str">
        <f>K1484</f>
        <v>SEDUC E 85.1</v>
      </c>
    </row>
    <row r="1488" spans="1:1024">
      <c r="B14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8" s="45" t="s">
        <v>12</v>
      </c>
      <c r="D1488" s="42">
        <v>88316</v>
      </c>
      <c r="E1488" s="259">
        <v>4.8</v>
      </c>
      <c r="F14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88" s="40">
        <f t="shared" ca="1" si="161"/>
        <v>83.66</v>
      </c>
      <c r="K1488" s="15" t="str">
        <f>K1485</f>
        <v>SEDUC E 85.1</v>
      </c>
    </row>
    <row r="1489" spans="1:1024">
      <c r="B1489" s="44" t="s">
        <v>13</v>
      </c>
      <c r="C1489" s="45"/>
      <c r="D1489" s="42"/>
      <c r="E1489" s="40"/>
      <c r="F1489" s="40"/>
      <c r="G1489" s="40"/>
      <c r="H1489" s="74">
        <f ca="1">SUM(H1475:H1488)</f>
        <v>4559.32</v>
      </c>
      <c r="I1489" s="26" t="str">
        <f>A1473</f>
        <v>SEDUC E 85.1</v>
      </c>
      <c r="J1489" s="197">
        <f ca="1">H1489</f>
        <v>4559.32</v>
      </c>
      <c r="K1489" s="15" t="str">
        <f t="shared" si="159"/>
        <v>SEDUC E 85.1</v>
      </c>
    </row>
    <row r="1490" spans="1:1024">
      <c r="K1490" s="15" t="str">
        <f t="shared" si="159"/>
        <v>SEDUC E 85.1</v>
      </c>
    </row>
    <row r="1491" spans="1:1024" ht="20.399999999999999" hidden="1">
      <c r="B1491" s="316" t="str">
        <f>A1492</f>
        <v>SEDUC E 85.2</v>
      </c>
      <c r="C1491" s="317"/>
      <c r="D1491" s="317"/>
      <c r="E1491" s="317"/>
      <c r="F1491" s="317"/>
      <c r="G1491" s="317"/>
      <c r="H1491" s="318"/>
      <c r="K1491" s="15" t="str">
        <f>B1491</f>
        <v>SEDUC E 85.2</v>
      </c>
    </row>
    <row r="1492" spans="1:1024" hidden="1">
      <c r="A1492" s="260" t="s">
        <v>230</v>
      </c>
      <c r="B1492" s="332" t="s">
        <v>231</v>
      </c>
      <c r="C1492" s="333"/>
      <c r="D1492" s="333"/>
      <c r="E1492" s="333"/>
      <c r="F1492" s="334"/>
      <c r="G1492" s="101" t="s">
        <v>3</v>
      </c>
      <c r="H1492" s="30" t="s">
        <v>4</v>
      </c>
      <c r="K1492" s="15" t="str">
        <f>K1491</f>
        <v>SEDUC E 85.2</v>
      </c>
    </row>
    <row r="1493" spans="1:1024" s="14" customFormat="1" hidden="1">
      <c r="B1493" s="33" t="s">
        <v>5</v>
      </c>
      <c r="C1493" s="48" t="s">
        <v>6</v>
      </c>
      <c r="D1493" s="33" t="s">
        <v>7</v>
      </c>
      <c r="E1493" s="33" t="s">
        <v>8</v>
      </c>
      <c r="F1493" s="33" t="s">
        <v>9</v>
      </c>
      <c r="G1493" s="77" t="s">
        <v>10</v>
      </c>
      <c r="H1493" s="33" t="s">
        <v>11</v>
      </c>
      <c r="I1493" s="236"/>
      <c r="J1493" s="236"/>
      <c r="K1493" s="15" t="str">
        <f>K1492</f>
        <v>SEDUC E 85.2</v>
      </c>
      <c r="L1493" s="174"/>
      <c r="M1493" s="174"/>
      <c r="N1493" s="174"/>
      <c r="O1493" s="174"/>
      <c r="P1493" s="174"/>
      <c r="Q1493" s="174"/>
      <c r="R1493" s="174"/>
      <c r="S1493" s="174"/>
      <c r="T1493" s="174"/>
      <c r="U1493" s="174"/>
      <c r="V1493" s="174"/>
      <c r="W1493" s="174"/>
      <c r="X1493" s="174"/>
      <c r="Y1493" s="174"/>
      <c r="Z1493" s="174"/>
      <c r="AA1493" s="174"/>
      <c r="AB1493" s="174"/>
      <c r="AC1493" s="174"/>
      <c r="AD1493" s="174"/>
      <c r="AE1493" s="174"/>
      <c r="AF1493" s="174"/>
      <c r="AG1493" s="174"/>
      <c r="AH1493" s="174"/>
      <c r="AI1493" s="174"/>
      <c r="AJ1493" s="174"/>
      <c r="AK1493" s="174"/>
      <c r="AL1493" s="174"/>
      <c r="AM1493" s="174"/>
      <c r="AN1493" s="174"/>
      <c r="AO1493" s="174"/>
      <c r="AP1493" s="174"/>
      <c r="AQ1493" s="174"/>
      <c r="AR1493" s="174"/>
      <c r="AS1493" s="174"/>
      <c r="AT1493" s="174"/>
      <c r="AU1493" s="174"/>
      <c r="AV1493" s="174"/>
      <c r="AW1493" s="174"/>
      <c r="AX1493" s="174"/>
      <c r="AY1493" s="174"/>
      <c r="AZ1493" s="174"/>
      <c r="BA1493" s="174"/>
      <c r="BB1493" s="174"/>
      <c r="BC1493" s="174"/>
      <c r="BD1493" s="174"/>
      <c r="BE1493" s="174"/>
      <c r="BF1493" s="174"/>
      <c r="BG1493" s="174"/>
      <c r="BH1493" s="174"/>
      <c r="BI1493" s="174"/>
      <c r="BJ1493" s="174"/>
      <c r="BK1493" s="174"/>
      <c r="BL1493" s="174"/>
      <c r="BM1493" s="174"/>
      <c r="BN1493" s="174"/>
      <c r="BO1493" s="174"/>
      <c r="BP1493" s="174"/>
      <c r="BQ1493" s="174"/>
      <c r="BR1493" s="174"/>
      <c r="BS1493" s="174"/>
      <c r="BT1493" s="174"/>
      <c r="BU1493" s="174"/>
      <c r="BV1493" s="174"/>
      <c r="BW1493" s="174"/>
      <c r="BX1493" s="174"/>
      <c r="BY1493" s="174"/>
      <c r="BZ1493" s="174"/>
      <c r="CA1493" s="174"/>
      <c r="CB1493" s="174"/>
      <c r="CC1493" s="174"/>
      <c r="CD1493" s="174"/>
      <c r="CE1493" s="174"/>
      <c r="CF1493" s="174"/>
      <c r="CG1493" s="174"/>
      <c r="CH1493" s="174"/>
      <c r="CI1493" s="174"/>
      <c r="CJ1493" s="174"/>
      <c r="CK1493" s="174"/>
      <c r="CL1493" s="174"/>
      <c r="CM1493" s="174"/>
      <c r="CN1493" s="174"/>
      <c r="CO1493" s="174"/>
      <c r="CP1493" s="174"/>
      <c r="CQ1493" s="174"/>
      <c r="CR1493" s="174"/>
      <c r="CS1493" s="174"/>
      <c r="CT1493" s="174"/>
      <c r="CU1493" s="174"/>
      <c r="CV1493" s="174"/>
      <c r="CW1493" s="174"/>
      <c r="CX1493" s="174"/>
      <c r="CY1493" s="174"/>
      <c r="CZ1493" s="174"/>
      <c r="DA1493" s="174"/>
      <c r="DB1493" s="174"/>
      <c r="DC1493" s="174"/>
      <c r="DD1493" s="174"/>
      <c r="DE1493" s="174"/>
      <c r="DF1493" s="174"/>
      <c r="DG1493" s="174"/>
      <c r="DH1493" s="174"/>
      <c r="DI1493" s="174"/>
      <c r="DJ1493" s="174"/>
      <c r="DK1493" s="174"/>
      <c r="DL1493" s="174"/>
      <c r="DM1493" s="174"/>
      <c r="DN1493" s="174"/>
      <c r="DO1493" s="174"/>
      <c r="DP1493" s="174"/>
      <c r="DQ1493" s="174"/>
      <c r="DR1493" s="174"/>
      <c r="DS1493" s="174"/>
      <c r="DT1493" s="174"/>
      <c r="DU1493" s="174"/>
      <c r="DV1493" s="174"/>
      <c r="DW1493" s="174"/>
      <c r="DX1493" s="174"/>
      <c r="DY1493" s="174"/>
      <c r="DZ1493" s="174"/>
      <c r="EA1493" s="174"/>
      <c r="EB1493" s="174"/>
      <c r="EC1493" s="174"/>
      <c r="ED1493" s="174"/>
      <c r="EE1493" s="174"/>
      <c r="EF1493" s="174"/>
      <c r="EG1493" s="174"/>
      <c r="EH1493" s="174"/>
      <c r="EI1493" s="174"/>
      <c r="EJ1493" s="174"/>
      <c r="EK1493" s="174"/>
      <c r="EL1493" s="174"/>
      <c r="EM1493" s="174"/>
      <c r="EN1493" s="174"/>
      <c r="EO1493" s="174"/>
      <c r="EP1493" s="174"/>
      <c r="EQ1493" s="174"/>
      <c r="ER1493" s="174"/>
      <c r="ES1493" s="174"/>
      <c r="ET1493" s="174"/>
      <c r="EU1493" s="174"/>
      <c r="EV1493" s="174"/>
      <c r="EW1493" s="174"/>
      <c r="EX1493" s="174"/>
      <c r="EY1493" s="174"/>
      <c r="EZ1493" s="174"/>
      <c r="FA1493" s="174"/>
      <c r="FB1493" s="174"/>
      <c r="FC1493" s="174"/>
      <c r="FD1493" s="174"/>
      <c r="FE1493" s="174"/>
      <c r="FF1493" s="174"/>
      <c r="FG1493" s="174"/>
      <c r="FH1493" s="174"/>
      <c r="FI1493" s="174"/>
      <c r="FJ1493" s="174"/>
      <c r="FK1493" s="174"/>
      <c r="FL1493" s="174"/>
      <c r="FM1493" s="174"/>
      <c r="FN1493" s="174"/>
      <c r="FO1493" s="174"/>
      <c r="FP1493" s="174"/>
      <c r="FQ1493" s="174"/>
      <c r="FR1493" s="174"/>
      <c r="FS1493" s="174"/>
      <c r="FT1493" s="174"/>
      <c r="FU1493" s="174"/>
      <c r="FV1493" s="174"/>
      <c r="FW1493" s="174"/>
      <c r="FX1493" s="174"/>
      <c r="FY1493" s="174"/>
      <c r="FZ1493" s="174"/>
      <c r="GA1493" s="174"/>
      <c r="GB1493" s="174"/>
      <c r="GC1493" s="174"/>
      <c r="GD1493" s="174"/>
      <c r="GE1493" s="174"/>
      <c r="GF1493" s="174"/>
      <c r="GG1493" s="174"/>
      <c r="GH1493" s="174"/>
      <c r="GI1493" s="174"/>
      <c r="GJ1493" s="174"/>
      <c r="GK1493" s="174"/>
      <c r="GL1493" s="174"/>
      <c r="GM1493" s="174"/>
      <c r="GN1493" s="174"/>
      <c r="GO1493" s="174"/>
      <c r="GP1493" s="174"/>
      <c r="GQ1493" s="174"/>
      <c r="GR1493" s="174"/>
      <c r="GS1493" s="174"/>
      <c r="GT1493" s="174"/>
      <c r="GU1493" s="174"/>
      <c r="GV1493" s="174"/>
      <c r="GW1493" s="174"/>
      <c r="GX1493" s="174"/>
      <c r="GY1493" s="174"/>
      <c r="GZ1493" s="174"/>
      <c r="HA1493" s="174"/>
      <c r="HB1493" s="174"/>
      <c r="HC1493" s="174"/>
      <c r="HD1493" s="174"/>
      <c r="HE1493" s="174"/>
      <c r="HF1493" s="174"/>
      <c r="HG1493" s="174"/>
      <c r="HH1493" s="174"/>
      <c r="HI1493" s="174"/>
      <c r="HJ1493" s="174"/>
      <c r="HK1493" s="174"/>
      <c r="HL1493" s="174"/>
      <c r="HM1493" s="174"/>
      <c r="HN1493" s="174"/>
      <c r="HO1493" s="174"/>
      <c r="HP1493" s="174"/>
      <c r="HQ1493" s="174"/>
      <c r="HR1493" s="174"/>
      <c r="HS1493" s="174"/>
      <c r="HT1493" s="174"/>
      <c r="HU1493" s="174"/>
      <c r="HV1493" s="174"/>
      <c r="HW1493" s="174"/>
      <c r="HX1493" s="174"/>
      <c r="HY1493" s="174"/>
      <c r="HZ1493" s="174"/>
      <c r="IA1493" s="174"/>
      <c r="IB1493" s="174"/>
      <c r="IC1493" s="174"/>
      <c r="ID1493" s="174"/>
      <c r="IE1493" s="174"/>
      <c r="IF1493" s="174"/>
      <c r="IG1493" s="174"/>
      <c r="IH1493" s="174"/>
      <c r="II1493" s="174"/>
      <c r="IJ1493" s="174"/>
      <c r="IK1493" s="174"/>
      <c r="IL1493" s="174"/>
      <c r="IM1493" s="174"/>
      <c r="IN1493" s="174"/>
      <c r="IO1493" s="174"/>
      <c r="IP1493" s="174"/>
      <c r="IQ1493" s="174"/>
      <c r="IR1493" s="174"/>
      <c r="IS1493" s="174"/>
      <c r="IT1493" s="174"/>
      <c r="IU1493" s="174"/>
      <c r="IV1493" s="174"/>
      <c r="IW1493" s="174"/>
      <c r="IX1493" s="174"/>
      <c r="IY1493" s="174"/>
      <c r="IZ1493" s="174"/>
      <c r="JA1493" s="174"/>
      <c r="JB1493" s="174"/>
      <c r="JC1493" s="174"/>
      <c r="JD1493" s="174"/>
      <c r="JE1493" s="174"/>
      <c r="JF1493" s="174"/>
      <c r="JG1493" s="174"/>
      <c r="JH1493" s="174"/>
      <c r="JI1493" s="174"/>
      <c r="JJ1493" s="174"/>
      <c r="JK1493" s="174"/>
      <c r="JL1493" s="174"/>
      <c r="JM1493" s="174"/>
      <c r="JN1493" s="174"/>
      <c r="JO1493" s="174"/>
      <c r="JP1493" s="174"/>
      <c r="JQ1493" s="174"/>
      <c r="JR1493" s="174"/>
      <c r="JS1493" s="174"/>
      <c r="JT1493" s="174"/>
      <c r="JU1493" s="174"/>
      <c r="JV1493" s="174"/>
      <c r="JW1493" s="174"/>
      <c r="JX1493" s="174"/>
      <c r="JY1493" s="174"/>
      <c r="JZ1493" s="174"/>
      <c r="KA1493" s="174"/>
      <c r="KB1493" s="174"/>
      <c r="KC1493" s="174"/>
      <c r="KD1493" s="174"/>
      <c r="KE1493" s="174"/>
      <c r="KF1493" s="174"/>
      <c r="KG1493" s="174"/>
      <c r="KH1493" s="174"/>
      <c r="KI1493" s="174"/>
      <c r="KJ1493" s="174"/>
      <c r="KK1493" s="174"/>
      <c r="KL1493" s="174"/>
      <c r="KM1493" s="174"/>
      <c r="KN1493" s="174"/>
      <c r="KO1493" s="174"/>
      <c r="KP1493" s="174"/>
      <c r="KQ1493" s="174"/>
      <c r="KR1493" s="174"/>
      <c r="KS1493" s="174"/>
      <c r="KT1493" s="174"/>
      <c r="KU1493" s="174"/>
      <c r="KV1493" s="174"/>
      <c r="KW1493" s="174"/>
      <c r="KX1493" s="174"/>
      <c r="KY1493" s="174"/>
      <c r="KZ1493" s="174"/>
      <c r="LA1493" s="174"/>
      <c r="LB1493" s="174"/>
      <c r="LC1493" s="174"/>
      <c r="LD1493" s="174"/>
      <c r="LE1493" s="174"/>
      <c r="LF1493" s="174"/>
      <c r="LG1493" s="174"/>
      <c r="LH1493" s="174"/>
      <c r="LI1493" s="174"/>
      <c r="LJ1493" s="174"/>
      <c r="LK1493" s="174"/>
      <c r="LL1493" s="174"/>
      <c r="LM1493" s="174"/>
      <c r="LN1493" s="174"/>
      <c r="LO1493" s="174"/>
      <c r="LP1493" s="174"/>
      <c r="LQ1493" s="174"/>
      <c r="LR1493" s="174"/>
      <c r="LS1493" s="174"/>
      <c r="LT1493" s="174"/>
      <c r="LU1493" s="174"/>
      <c r="LV1493" s="174"/>
      <c r="LW1493" s="174"/>
      <c r="LX1493" s="174"/>
      <c r="LY1493" s="174"/>
      <c r="LZ1493" s="174"/>
      <c r="MA1493" s="174"/>
      <c r="MB1493" s="174"/>
      <c r="MC1493" s="174"/>
      <c r="MD1493" s="174"/>
      <c r="ME1493" s="174"/>
      <c r="MF1493" s="174"/>
      <c r="MG1493" s="174"/>
      <c r="MH1493" s="174"/>
      <c r="MI1493" s="174"/>
      <c r="MJ1493" s="174"/>
      <c r="MK1493" s="174"/>
      <c r="ML1493" s="174"/>
      <c r="MM1493" s="174"/>
      <c r="MN1493" s="174"/>
      <c r="MO1493" s="174"/>
      <c r="MP1493" s="174"/>
      <c r="MQ1493" s="174"/>
      <c r="MR1493" s="174"/>
      <c r="MS1493" s="174"/>
      <c r="MT1493" s="174"/>
      <c r="MU1493" s="174"/>
      <c r="MV1493" s="174"/>
      <c r="MW1493" s="174"/>
      <c r="MX1493" s="174"/>
      <c r="MY1493" s="174"/>
      <c r="MZ1493" s="174"/>
      <c r="NA1493" s="174"/>
      <c r="NB1493" s="174"/>
      <c r="NC1493" s="174"/>
      <c r="ND1493" s="174"/>
      <c r="NE1493" s="174"/>
      <c r="NF1493" s="174"/>
      <c r="NG1493" s="174"/>
      <c r="NH1493" s="174"/>
      <c r="NI1493" s="174"/>
      <c r="NJ1493" s="174"/>
      <c r="NK1493" s="174"/>
      <c r="NL1493" s="174"/>
      <c r="NM1493" s="174"/>
      <c r="NN1493" s="174"/>
      <c r="NO1493" s="174"/>
      <c r="NP1493" s="174"/>
      <c r="NQ1493" s="174"/>
      <c r="NR1493" s="174"/>
      <c r="NS1493" s="174"/>
      <c r="NT1493" s="174"/>
      <c r="NU1493" s="174"/>
      <c r="NV1493" s="174"/>
      <c r="NW1493" s="174"/>
      <c r="NX1493" s="174"/>
      <c r="NY1493" s="174"/>
      <c r="NZ1493" s="174"/>
      <c r="OA1493" s="174"/>
      <c r="OB1493" s="174"/>
      <c r="OC1493" s="174"/>
      <c r="OD1493" s="174"/>
      <c r="OE1493" s="174"/>
      <c r="OF1493" s="174"/>
      <c r="OG1493" s="174"/>
      <c r="OH1493" s="174"/>
      <c r="OI1493" s="174"/>
      <c r="OJ1493" s="174"/>
      <c r="OK1493" s="174"/>
      <c r="OL1493" s="174"/>
      <c r="OM1493" s="174"/>
      <c r="ON1493" s="174"/>
      <c r="OO1493" s="174"/>
      <c r="OP1493" s="174"/>
      <c r="OQ1493" s="174"/>
      <c r="OR1493" s="174"/>
      <c r="OS1493" s="174"/>
      <c r="OT1493" s="174"/>
      <c r="OU1493" s="174"/>
      <c r="OV1493" s="174"/>
      <c r="OW1493" s="174"/>
      <c r="OX1493" s="174"/>
      <c r="OY1493" s="174"/>
      <c r="OZ1493" s="174"/>
      <c r="PA1493" s="174"/>
      <c r="PB1493" s="174"/>
      <c r="PC1493" s="174"/>
      <c r="PD1493" s="174"/>
      <c r="PE1493" s="174"/>
      <c r="PF1493" s="174"/>
      <c r="PG1493" s="174"/>
      <c r="PH1493" s="174"/>
      <c r="PI1493" s="174"/>
      <c r="PJ1493" s="174"/>
      <c r="PK1493" s="174"/>
      <c r="PL1493" s="174"/>
      <c r="PM1493" s="174"/>
      <c r="PN1493" s="174"/>
      <c r="PO1493" s="174"/>
      <c r="PP1493" s="174"/>
      <c r="PQ1493" s="174"/>
      <c r="PR1493" s="174"/>
      <c r="PS1493" s="174"/>
      <c r="PT1493" s="174"/>
      <c r="PU1493" s="174"/>
      <c r="PV1493" s="174"/>
      <c r="PW1493" s="174"/>
      <c r="PX1493" s="174"/>
      <c r="PY1493" s="174"/>
      <c r="PZ1493" s="174"/>
      <c r="QA1493" s="174"/>
      <c r="QB1493" s="174"/>
      <c r="QC1493" s="174"/>
      <c r="QD1493" s="174"/>
      <c r="QE1493" s="174"/>
      <c r="QF1493" s="174"/>
      <c r="QG1493" s="174"/>
      <c r="QH1493" s="174"/>
      <c r="QI1493" s="174"/>
      <c r="QJ1493" s="174"/>
      <c r="QK1493" s="174"/>
      <c r="QL1493" s="174"/>
      <c r="QM1493" s="174"/>
      <c r="QN1493" s="174"/>
      <c r="QO1493" s="174"/>
      <c r="QP1493" s="174"/>
      <c r="QQ1493" s="174"/>
      <c r="QR1493" s="174"/>
      <c r="QS1493" s="174"/>
      <c r="QT1493" s="174"/>
      <c r="QU1493" s="174"/>
      <c r="QV1493" s="174"/>
      <c r="QW1493" s="174"/>
      <c r="QX1493" s="174"/>
      <c r="QY1493" s="174"/>
      <c r="QZ1493" s="174"/>
      <c r="RA1493" s="174"/>
      <c r="RB1493" s="174"/>
      <c r="RC1493" s="174"/>
      <c r="RD1493" s="174"/>
      <c r="RE1493" s="174"/>
      <c r="RF1493" s="174"/>
      <c r="RG1493" s="174"/>
      <c r="RH1493" s="174"/>
      <c r="RI1493" s="174"/>
      <c r="RJ1493" s="174"/>
      <c r="RK1493" s="174"/>
      <c r="RL1493" s="174"/>
      <c r="RM1493" s="174"/>
      <c r="RN1493" s="174"/>
      <c r="RO1493" s="174"/>
      <c r="RP1493" s="174"/>
      <c r="RQ1493" s="174"/>
      <c r="RR1493" s="174"/>
      <c r="RS1493" s="174"/>
      <c r="RT1493" s="174"/>
      <c r="RU1493" s="174"/>
      <c r="RV1493" s="174"/>
      <c r="RW1493" s="174"/>
      <c r="RX1493" s="174"/>
      <c r="RY1493" s="174"/>
      <c r="RZ1493" s="174"/>
      <c r="SA1493" s="174"/>
      <c r="SB1493" s="174"/>
      <c r="SC1493" s="174"/>
      <c r="SD1493" s="174"/>
      <c r="SE1493" s="174"/>
      <c r="SF1493" s="174"/>
      <c r="SG1493" s="174"/>
      <c r="SH1493" s="174"/>
      <c r="SI1493" s="174"/>
      <c r="SJ1493" s="174"/>
      <c r="SK1493" s="174"/>
      <c r="SL1493" s="174"/>
      <c r="SM1493" s="174"/>
      <c r="SN1493" s="174"/>
      <c r="SO1493" s="174"/>
      <c r="SP1493" s="174"/>
      <c r="SQ1493" s="174"/>
      <c r="SR1493" s="174"/>
      <c r="SS1493" s="174"/>
      <c r="ST1493" s="174"/>
      <c r="SU1493" s="174"/>
      <c r="SV1493" s="174"/>
      <c r="SW1493" s="174"/>
      <c r="SX1493" s="174"/>
      <c r="SY1493" s="174"/>
      <c r="SZ1493" s="174"/>
      <c r="TA1493" s="174"/>
      <c r="TB1493" s="174"/>
      <c r="TC1493" s="174"/>
      <c r="TD1493" s="174"/>
      <c r="TE1493" s="174"/>
      <c r="TF1493" s="174"/>
      <c r="TG1493" s="174"/>
      <c r="TH1493" s="174"/>
      <c r="TI1493" s="174"/>
      <c r="TJ1493" s="174"/>
      <c r="TK1493" s="174"/>
      <c r="TL1493" s="174"/>
      <c r="TM1493" s="174"/>
      <c r="TN1493" s="174"/>
      <c r="TO1493" s="174"/>
      <c r="TP1493" s="174"/>
      <c r="TQ1493" s="174"/>
      <c r="TR1493" s="174"/>
      <c r="TS1493" s="174"/>
      <c r="TT1493" s="174"/>
      <c r="TU1493" s="174"/>
      <c r="TV1493" s="174"/>
      <c r="TW1493" s="174"/>
      <c r="TX1493" s="174"/>
      <c r="TY1493" s="174"/>
      <c r="TZ1493" s="174"/>
      <c r="UA1493" s="174"/>
      <c r="UB1493" s="174"/>
      <c r="UC1493" s="174"/>
      <c r="UD1493" s="174"/>
      <c r="UE1493" s="174"/>
      <c r="UF1493" s="174"/>
      <c r="UG1493" s="174"/>
      <c r="UH1493" s="174"/>
      <c r="UI1493" s="174"/>
      <c r="UJ1493" s="174"/>
      <c r="UK1493" s="174"/>
      <c r="UL1493" s="174"/>
      <c r="UM1493" s="174"/>
      <c r="UN1493" s="174"/>
      <c r="UO1493" s="174"/>
      <c r="UP1493" s="174"/>
      <c r="UQ1493" s="174"/>
      <c r="UR1493" s="174"/>
      <c r="US1493" s="174"/>
      <c r="UT1493" s="174"/>
      <c r="UU1493" s="174"/>
      <c r="UV1493" s="174"/>
      <c r="UW1493" s="174"/>
      <c r="UX1493" s="174"/>
      <c r="UY1493" s="174"/>
      <c r="UZ1493" s="174"/>
      <c r="VA1493" s="174"/>
      <c r="VB1493" s="174"/>
      <c r="VC1493" s="174"/>
      <c r="VD1493" s="174"/>
      <c r="VE1493" s="174"/>
      <c r="VF1493" s="174"/>
      <c r="VG1493" s="174"/>
      <c r="VH1493" s="174"/>
      <c r="VI1493" s="174"/>
      <c r="VJ1493" s="174"/>
      <c r="VK1493" s="174"/>
      <c r="VL1493" s="174"/>
      <c r="VM1493" s="174"/>
      <c r="VN1493" s="174"/>
      <c r="VO1493" s="174"/>
      <c r="VP1493" s="174"/>
      <c r="VQ1493" s="174"/>
      <c r="VR1493" s="174"/>
      <c r="VS1493" s="174"/>
      <c r="VT1493" s="174"/>
      <c r="VU1493" s="174"/>
      <c r="VV1493" s="174"/>
      <c r="VW1493" s="174"/>
      <c r="VX1493" s="174"/>
      <c r="VY1493" s="174"/>
      <c r="VZ1493" s="174"/>
      <c r="WA1493" s="174"/>
      <c r="WB1493" s="174"/>
      <c r="WC1493" s="174"/>
      <c r="WD1493" s="174"/>
      <c r="WE1493" s="174"/>
      <c r="WF1493" s="174"/>
      <c r="WG1493" s="174"/>
      <c r="WH1493" s="174"/>
      <c r="WI1493" s="174"/>
      <c r="WJ1493" s="174"/>
      <c r="WK1493" s="174"/>
      <c r="WL1493" s="174"/>
      <c r="WM1493" s="174"/>
      <c r="WN1493" s="174"/>
      <c r="WO1493" s="174"/>
      <c r="WP1493" s="174"/>
      <c r="WQ1493" s="174"/>
      <c r="WR1493" s="174"/>
      <c r="WS1493" s="174"/>
      <c r="WT1493" s="174"/>
      <c r="WU1493" s="174"/>
      <c r="WV1493" s="174"/>
      <c r="WW1493" s="174"/>
      <c r="WX1493" s="174"/>
      <c r="WY1493" s="174"/>
      <c r="WZ1493" s="174"/>
      <c r="XA1493" s="174"/>
      <c r="XB1493" s="174"/>
      <c r="XC1493" s="174"/>
      <c r="XD1493" s="174"/>
      <c r="XE1493" s="174"/>
      <c r="XF1493" s="174"/>
      <c r="XG1493" s="174"/>
      <c r="XH1493" s="174"/>
      <c r="XI1493" s="174"/>
      <c r="XJ1493" s="174"/>
      <c r="XK1493" s="174"/>
      <c r="XL1493" s="174"/>
      <c r="XM1493" s="174"/>
      <c r="XN1493" s="174"/>
      <c r="XO1493" s="174"/>
      <c r="XP1493" s="174"/>
      <c r="XQ1493" s="174"/>
      <c r="XR1493" s="174"/>
      <c r="XS1493" s="174"/>
      <c r="XT1493" s="174"/>
      <c r="XU1493" s="174"/>
      <c r="XV1493" s="174"/>
      <c r="XW1493" s="174"/>
      <c r="XX1493" s="174"/>
      <c r="XY1493" s="174"/>
      <c r="XZ1493" s="174"/>
      <c r="YA1493" s="174"/>
      <c r="YB1493" s="174"/>
      <c r="YC1493" s="174"/>
      <c r="YD1493" s="174"/>
      <c r="YE1493" s="174"/>
      <c r="YF1493" s="174"/>
      <c r="YG1493" s="174"/>
      <c r="YH1493" s="174"/>
      <c r="YI1493" s="174"/>
      <c r="YJ1493" s="174"/>
      <c r="YK1493" s="174"/>
      <c r="YL1493" s="174"/>
      <c r="YM1493" s="174"/>
      <c r="YN1493" s="174"/>
      <c r="YO1493" s="174"/>
      <c r="YP1493" s="174"/>
      <c r="YQ1493" s="174"/>
      <c r="YR1493" s="174"/>
      <c r="YS1493" s="174"/>
      <c r="YT1493" s="174"/>
      <c r="YU1493" s="174"/>
      <c r="YV1493" s="174"/>
      <c r="YW1493" s="174"/>
      <c r="YX1493" s="174"/>
      <c r="YY1493" s="174"/>
      <c r="YZ1493" s="174"/>
      <c r="ZA1493" s="174"/>
      <c r="ZB1493" s="174"/>
      <c r="ZC1493" s="174"/>
      <c r="ZD1493" s="174"/>
      <c r="ZE1493" s="174"/>
      <c r="ZF1493" s="174"/>
      <c r="ZG1493" s="174"/>
      <c r="ZH1493" s="174"/>
      <c r="ZI1493" s="174"/>
      <c r="ZJ1493" s="174"/>
      <c r="ZK1493" s="174"/>
      <c r="ZL1493" s="174"/>
      <c r="ZM1493" s="174"/>
      <c r="ZN1493" s="174"/>
      <c r="ZO1493" s="174"/>
      <c r="ZP1493" s="174"/>
      <c r="ZQ1493" s="174"/>
      <c r="ZR1493" s="174"/>
      <c r="ZS1493" s="174"/>
      <c r="ZT1493" s="174"/>
      <c r="ZU1493" s="174"/>
      <c r="ZV1493" s="174"/>
      <c r="ZW1493" s="174"/>
      <c r="ZX1493" s="174"/>
      <c r="ZY1493" s="174"/>
      <c r="ZZ1493" s="174"/>
      <c r="AAA1493" s="174"/>
      <c r="AAB1493" s="174"/>
      <c r="AAC1493" s="174"/>
      <c r="AAD1493" s="174"/>
      <c r="AAE1493" s="174"/>
      <c r="AAF1493" s="174"/>
      <c r="AAG1493" s="174"/>
      <c r="AAH1493" s="174"/>
      <c r="AAI1493" s="174"/>
      <c r="AAJ1493" s="174"/>
      <c r="AAK1493" s="174"/>
      <c r="AAL1493" s="174"/>
      <c r="AAM1493" s="174"/>
      <c r="AAN1493" s="174"/>
      <c r="AAO1493" s="174"/>
      <c r="AAP1493" s="174"/>
      <c r="AAQ1493" s="174"/>
      <c r="AAR1493" s="174"/>
      <c r="AAS1493" s="174"/>
      <c r="AAT1493" s="174"/>
      <c r="AAU1493" s="174"/>
      <c r="AAV1493" s="174"/>
      <c r="AAW1493" s="174"/>
      <c r="AAX1493" s="174"/>
      <c r="AAY1493" s="174"/>
      <c r="AAZ1493" s="174"/>
      <c r="ABA1493" s="174"/>
      <c r="ABB1493" s="174"/>
      <c r="ABC1493" s="174"/>
      <c r="ABD1493" s="174"/>
      <c r="ABE1493" s="174"/>
      <c r="ABF1493" s="174"/>
      <c r="ABG1493" s="174"/>
      <c r="ABH1493" s="174"/>
      <c r="ABI1493" s="174"/>
      <c r="ABJ1493" s="174"/>
      <c r="ABK1493" s="174"/>
      <c r="ABL1493" s="174"/>
      <c r="ABM1493" s="174"/>
      <c r="ABN1493" s="174"/>
      <c r="ABO1493" s="174"/>
      <c r="ABP1493" s="174"/>
      <c r="ABQ1493" s="174"/>
      <c r="ABR1493" s="174"/>
      <c r="ABS1493" s="174"/>
      <c r="ABT1493" s="174"/>
      <c r="ABU1493" s="174"/>
      <c r="ABV1493" s="174"/>
      <c r="ABW1493" s="174"/>
      <c r="ABX1493" s="174"/>
      <c r="ABY1493" s="174"/>
      <c r="ABZ1493" s="174"/>
      <c r="ACA1493" s="174"/>
      <c r="ACB1493" s="174"/>
      <c r="ACC1493" s="174"/>
      <c r="ACD1493" s="174"/>
      <c r="ACE1493" s="174"/>
      <c r="ACF1493" s="174"/>
      <c r="ACG1493" s="174"/>
      <c r="ACH1493" s="174"/>
      <c r="ACI1493" s="174"/>
      <c r="ACJ1493" s="174"/>
      <c r="ACK1493" s="174"/>
      <c r="ACL1493" s="174"/>
      <c r="ACM1493" s="174"/>
      <c r="ACN1493" s="174"/>
      <c r="ACO1493" s="174"/>
      <c r="ACP1493" s="174"/>
      <c r="ACQ1493" s="174"/>
      <c r="ACR1493" s="174"/>
      <c r="ACS1493" s="174"/>
      <c r="ACT1493" s="174"/>
      <c r="ACU1493" s="174"/>
      <c r="ACV1493" s="174"/>
      <c r="ACW1493" s="174"/>
      <c r="ACX1493" s="174"/>
      <c r="ACY1493" s="174"/>
      <c r="ACZ1493" s="174"/>
      <c r="ADA1493" s="174"/>
      <c r="ADB1493" s="174"/>
      <c r="ADC1493" s="174"/>
      <c r="ADD1493" s="174"/>
      <c r="ADE1493" s="174"/>
      <c r="ADF1493" s="174"/>
      <c r="ADG1493" s="174"/>
      <c r="ADH1493" s="174"/>
      <c r="ADI1493" s="174"/>
      <c r="ADJ1493" s="174"/>
      <c r="ADK1493" s="174"/>
      <c r="ADL1493" s="174"/>
      <c r="ADM1493" s="174"/>
      <c r="ADN1493" s="174"/>
      <c r="ADO1493" s="174"/>
      <c r="ADP1493" s="174"/>
      <c r="ADQ1493" s="174"/>
      <c r="ADR1493" s="174"/>
      <c r="ADS1493" s="174"/>
      <c r="ADT1493" s="174"/>
      <c r="ADU1493" s="174"/>
      <c r="ADV1493" s="174"/>
      <c r="ADW1493" s="174"/>
      <c r="ADX1493" s="174"/>
      <c r="ADY1493" s="174"/>
      <c r="ADZ1493" s="174"/>
      <c r="AEA1493" s="174"/>
      <c r="AEB1493" s="174"/>
      <c r="AEC1493" s="174"/>
      <c r="AED1493" s="174"/>
      <c r="AEE1493" s="174"/>
      <c r="AEF1493" s="174"/>
      <c r="AEG1493" s="174"/>
      <c r="AEH1493" s="174"/>
      <c r="AEI1493" s="174"/>
      <c r="AEJ1493" s="174"/>
      <c r="AEK1493" s="174"/>
      <c r="AEL1493" s="174"/>
      <c r="AEM1493" s="174"/>
      <c r="AEN1493" s="174"/>
      <c r="AEO1493" s="174"/>
      <c r="AEP1493" s="174"/>
      <c r="AEQ1493" s="174"/>
      <c r="AER1493" s="174"/>
      <c r="AES1493" s="174"/>
      <c r="AET1493" s="174"/>
      <c r="AEU1493" s="174"/>
      <c r="AEV1493" s="174"/>
      <c r="AEW1493" s="174"/>
      <c r="AEX1493" s="174"/>
      <c r="AEY1493" s="174"/>
      <c r="AEZ1493" s="174"/>
      <c r="AFA1493" s="174"/>
      <c r="AFB1493" s="174"/>
      <c r="AFC1493" s="174"/>
      <c r="AFD1493" s="174"/>
      <c r="AFE1493" s="174"/>
      <c r="AFF1493" s="174"/>
      <c r="AFG1493" s="174"/>
      <c r="AFH1493" s="174"/>
      <c r="AFI1493" s="174"/>
      <c r="AFJ1493" s="174"/>
      <c r="AFK1493" s="174"/>
      <c r="AFL1493" s="174"/>
      <c r="AFM1493" s="174"/>
      <c r="AFN1493" s="174"/>
      <c r="AFO1493" s="174"/>
      <c r="AFP1493" s="174"/>
      <c r="AFQ1493" s="174"/>
      <c r="AFR1493" s="174"/>
      <c r="AFS1493" s="174"/>
      <c r="AFT1493" s="174"/>
      <c r="AFU1493" s="174"/>
      <c r="AFV1493" s="174"/>
      <c r="AFW1493" s="174"/>
      <c r="AFX1493" s="174"/>
      <c r="AFY1493" s="174"/>
      <c r="AFZ1493" s="174"/>
      <c r="AGA1493" s="174"/>
      <c r="AGB1493" s="174"/>
      <c r="AGC1493" s="174"/>
      <c r="AGD1493" s="174"/>
      <c r="AGE1493" s="174"/>
      <c r="AGF1493" s="174"/>
      <c r="AGG1493" s="174"/>
      <c r="AGH1493" s="174"/>
      <c r="AGI1493" s="174"/>
      <c r="AGJ1493" s="174"/>
      <c r="AGK1493" s="174"/>
      <c r="AGL1493" s="174"/>
      <c r="AGM1493" s="174"/>
      <c r="AGN1493" s="174"/>
      <c r="AGO1493" s="174"/>
      <c r="AGP1493" s="174"/>
      <c r="AGQ1493" s="174"/>
      <c r="AGR1493" s="174"/>
      <c r="AGS1493" s="174"/>
      <c r="AGT1493" s="174"/>
      <c r="AGU1493" s="174"/>
      <c r="AGV1493" s="174"/>
      <c r="AGW1493" s="174"/>
      <c r="AGX1493" s="174"/>
      <c r="AGY1493" s="174"/>
      <c r="AGZ1493" s="174"/>
      <c r="AHA1493" s="174"/>
      <c r="AHB1493" s="174"/>
      <c r="AHC1493" s="174"/>
      <c r="AHD1493" s="174"/>
      <c r="AHE1493" s="174"/>
      <c r="AHF1493" s="174"/>
      <c r="AHG1493" s="174"/>
      <c r="AHH1493" s="174"/>
      <c r="AHI1493" s="174"/>
      <c r="AHJ1493" s="174"/>
      <c r="AHK1493" s="174"/>
      <c r="AHL1493" s="174"/>
      <c r="AHM1493" s="174"/>
      <c r="AHN1493" s="174"/>
      <c r="AHO1493" s="174"/>
      <c r="AHP1493" s="174"/>
      <c r="AHQ1493" s="174"/>
      <c r="AHR1493" s="174"/>
      <c r="AHS1493" s="174"/>
      <c r="AHT1493" s="174"/>
      <c r="AHU1493" s="174"/>
      <c r="AHV1493" s="174"/>
      <c r="AHW1493" s="174"/>
      <c r="AHX1493" s="174"/>
      <c r="AHY1493" s="174"/>
      <c r="AHZ1493" s="174"/>
      <c r="AIA1493" s="174"/>
      <c r="AIB1493" s="174"/>
      <c r="AIC1493" s="174"/>
      <c r="AID1493" s="174"/>
      <c r="AIE1493" s="174"/>
      <c r="AIF1493" s="174"/>
      <c r="AIG1493" s="174"/>
      <c r="AIH1493" s="174"/>
      <c r="AII1493" s="174"/>
      <c r="AIJ1493" s="174"/>
      <c r="AIK1493" s="174"/>
      <c r="AIL1493" s="174"/>
      <c r="AIM1493" s="174"/>
      <c r="AIN1493" s="174"/>
      <c r="AIO1493" s="174"/>
      <c r="AIP1493" s="174"/>
      <c r="AIQ1493" s="174"/>
      <c r="AIR1493" s="174"/>
      <c r="AIS1493" s="174"/>
      <c r="AIT1493" s="174"/>
      <c r="AIU1493" s="174"/>
      <c r="AIV1493" s="174"/>
      <c r="AIW1493" s="174"/>
      <c r="AIX1493" s="174"/>
      <c r="AIY1493" s="174"/>
      <c r="AIZ1493" s="174"/>
      <c r="AJA1493" s="174"/>
      <c r="AJB1493" s="174"/>
      <c r="AJC1493" s="174"/>
      <c r="AJD1493" s="174"/>
      <c r="AJE1493" s="174"/>
      <c r="AJF1493" s="174"/>
      <c r="AJG1493" s="174"/>
      <c r="AJH1493" s="174"/>
      <c r="AJI1493" s="174"/>
      <c r="AJJ1493" s="174"/>
      <c r="AJK1493" s="174"/>
      <c r="AJL1493" s="174"/>
      <c r="AJM1493" s="174"/>
      <c r="AJN1493" s="174"/>
      <c r="AJO1493" s="174"/>
      <c r="AJP1493" s="174"/>
      <c r="AJQ1493" s="174"/>
      <c r="AJR1493" s="174"/>
      <c r="AJS1493" s="174"/>
      <c r="AJT1493" s="174"/>
      <c r="AJU1493" s="174"/>
      <c r="AJV1493" s="174"/>
      <c r="AJW1493" s="174"/>
      <c r="AJX1493" s="174"/>
      <c r="AJY1493" s="174"/>
      <c r="AJZ1493" s="174"/>
      <c r="AKA1493" s="174"/>
      <c r="AKB1493" s="174"/>
      <c r="AKC1493" s="174"/>
      <c r="AKD1493" s="174"/>
      <c r="AKE1493" s="174"/>
      <c r="AKF1493" s="174"/>
      <c r="AKG1493" s="174"/>
      <c r="AKH1493" s="174"/>
      <c r="AKI1493" s="174"/>
      <c r="AKJ1493" s="174"/>
      <c r="AKK1493" s="174"/>
      <c r="AKL1493" s="174"/>
      <c r="AKM1493" s="174"/>
      <c r="AKN1493" s="174"/>
      <c r="AKO1493" s="174"/>
      <c r="AKP1493" s="174"/>
      <c r="AKQ1493" s="174"/>
      <c r="AKR1493" s="174"/>
      <c r="AKS1493" s="174"/>
      <c r="AKT1493" s="174"/>
      <c r="AKU1493" s="174"/>
      <c r="AKV1493" s="174"/>
      <c r="AKW1493" s="174"/>
      <c r="AKX1493" s="174"/>
      <c r="AKY1493" s="174"/>
      <c r="AKZ1493" s="174"/>
      <c r="ALA1493" s="174"/>
      <c r="ALB1493" s="174"/>
      <c r="ALC1493" s="174"/>
      <c r="ALD1493" s="174"/>
      <c r="ALE1493" s="174"/>
      <c r="ALF1493" s="174"/>
      <c r="ALG1493" s="174"/>
      <c r="ALH1493" s="174"/>
      <c r="ALI1493" s="174"/>
      <c r="ALJ1493" s="174"/>
      <c r="ALK1493" s="174"/>
      <c r="ALL1493" s="174"/>
      <c r="ALM1493" s="174"/>
      <c r="ALN1493" s="174"/>
      <c r="ALO1493" s="174"/>
      <c r="ALP1493" s="174"/>
      <c r="ALQ1493" s="174"/>
      <c r="ALR1493" s="174"/>
      <c r="ALS1493" s="174"/>
      <c r="ALT1493" s="174"/>
      <c r="ALU1493" s="174"/>
      <c r="ALV1493" s="174"/>
      <c r="ALW1493" s="174"/>
      <c r="ALX1493" s="174"/>
      <c r="ALY1493" s="174"/>
      <c r="ALZ1493" s="174"/>
      <c r="AMA1493" s="174"/>
      <c r="AMB1493" s="174"/>
      <c r="AMC1493" s="174"/>
      <c r="AMD1493" s="174"/>
      <c r="AME1493" s="174"/>
      <c r="AMF1493" s="174"/>
      <c r="AMG1493" s="174"/>
      <c r="AMH1493" s="174"/>
      <c r="AMI1493" s="174"/>
      <c r="AMJ1493" s="174"/>
    </row>
    <row r="1494" spans="1:1024" hidden="1">
      <c r="B14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94" s="45" t="s">
        <v>12</v>
      </c>
      <c r="D1494" s="42">
        <v>93358</v>
      </c>
      <c r="E1494" s="40">
        <v>0.5</v>
      </c>
      <c r="F14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4"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94" s="223">
        <f ca="1">ROUND(G1494*E1494,2)</f>
        <v>34.479999999999997</v>
      </c>
      <c r="K1494" s="15" t="str">
        <f>K1493</f>
        <v>SEDUC E 85.2</v>
      </c>
    </row>
    <row r="1495" spans="1:1024" hidden="1">
      <c r="B14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5" s="42" t="s">
        <v>12</v>
      </c>
      <c r="D1495" s="256">
        <v>88316</v>
      </c>
      <c r="E1495" s="59">
        <f>6*1.44</f>
        <v>8.64</v>
      </c>
      <c r="F14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95" s="59">
        <f ca="1">ROUND(E1495*G1495,2)</f>
        <v>150.6</v>
      </c>
      <c r="I1495" s="91"/>
      <c r="K1495" s="15" t="str">
        <f t="shared" ref="K1495:K1508" si="162">K1494</f>
        <v>SEDUC E 85.2</v>
      </c>
    </row>
    <row r="1496" spans="1:1024" hidden="1">
      <c r="B14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6" s="42" t="s">
        <v>12</v>
      </c>
      <c r="D1496" s="256">
        <v>88309</v>
      </c>
      <c r="E1496" s="59">
        <f>E1495</f>
        <v>8.64</v>
      </c>
      <c r="F14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96" s="59">
        <f ca="1">ROUND(E1496*G1496,2)</f>
        <v>193.1</v>
      </c>
      <c r="I1496" s="91"/>
      <c r="K1496" s="15" t="str">
        <f t="shared" si="162"/>
        <v>SEDUC E 85.2</v>
      </c>
    </row>
    <row r="1497" spans="1:1024" ht="22.8" hidden="1">
      <c r="B14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97" s="42" t="s">
        <v>36</v>
      </c>
      <c r="D1497" s="256">
        <v>4730</v>
      </c>
      <c r="E1497" s="59">
        <f>0.4*0.4*9*1.1</f>
        <v>1.5840000000000005</v>
      </c>
      <c r="F14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185,13</v>
      </c>
      <c r="H1497" s="59">
        <f ca="1">ROUND(E1497*G1497,2)</f>
        <v>293.25</v>
      </c>
      <c r="I1497" s="91"/>
      <c r="K1497" s="15" t="str">
        <f t="shared" si="162"/>
        <v>SEDUC E 85.2</v>
      </c>
    </row>
    <row r="1498" spans="1:1024" ht="22.8" hidden="1">
      <c r="B14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8" s="42" t="s">
        <v>12</v>
      </c>
      <c r="D1498" s="256">
        <v>87316</v>
      </c>
      <c r="E1498" s="59">
        <f>0.4*0.4*9*0.3</f>
        <v>0.43200000000000011</v>
      </c>
      <c r="F14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460,38</v>
      </c>
      <c r="H1498" s="59">
        <f ca="1">ROUND(E1498*G1498,2)</f>
        <v>198.88</v>
      </c>
      <c r="I1498" s="91"/>
      <c r="K1498" s="15" t="str">
        <f t="shared" si="162"/>
        <v>SEDUC E 85.2</v>
      </c>
    </row>
    <row r="1499" spans="1:1024" hidden="1">
      <c r="B14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9" s="45" t="s">
        <v>32</v>
      </c>
      <c r="D1499" s="162" t="s">
        <v>6631</v>
      </c>
      <c r="E1499" s="40">
        <v>3</v>
      </c>
      <c r="F14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9" s="40">
        <f t="shared" ref="H1499" ca="1" si="163">ROUND(E1499*G1499,2)</f>
        <v>100.59</v>
      </c>
      <c r="K1499" s="15" t="str">
        <f t="shared" si="162"/>
        <v>SEDUC E 85.2</v>
      </c>
    </row>
    <row r="1500" spans="1:1024" ht="22.8" hidden="1">
      <c r="B15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500" s="257" t="s">
        <v>12</v>
      </c>
      <c r="D1500" s="258">
        <v>94975</v>
      </c>
      <c r="E1500" s="259">
        <v>0.6</v>
      </c>
      <c r="F15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523,13</v>
      </c>
      <c r="H1500" s="40">
        <f t="shared" ref="H1500:H1504" ca="1" si="164">ROUND(E1500*G1500,2)</f>
        <v>313.88</v>
      </c>
      <c r="K1500" s="15" t="str">
        <f t="shared" si="162"/>
        <v>SEDUC E 85.2</v>
      </c>
    </row>
    <row r="1501" spans="1:1024" hidden="1">
      <c r="B15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501" s="45" t="s">
        <v>36</v>
      </c>
      <c r="D1501" s="258">
        <v>33</v>
      </c>
      <c r="E1501" s="259">
        <v>24</v>
      </c>
      <c r="F15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v>
      </c>
      <c r="H1501" s="40">
        <f t="shared" ca="1" si="164"/>
        <v>243.12</v>
      </c>
      <c r="K1501" s="15" t="str">
        <f t="shared" si="162"/>
        <v>SEDUC E 85.2</v>
      </c>
    </row>
    <row r="1502" spans="1:1024" hidden="1">
      <c r="B15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502" s="257" t="s">
        <v>12</v>
      </c>
      <c r="D1502" s="258">
        <v>88309</v>
      </c>
      <c r="E1502" s="259">
        <v>3.6</v>
      </c>
      <c r="F15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502" s="40">
        <f t="shared" ca="1" si="164"/>
        <v>80.459999999999994</v>
      </c>
      <c r="K1502" s="15" t="str">
        <f t="shared" si="162"/>
        <v>SEDUC E 85.2</v>
      </c>
    </row>
    <row r="1503" spans="1:1024" hidden="1">
      <c r="B15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03" s="45" t="s">
        <v>12</v>
      </c>
      <c r="D1503" s="42">
        <v>88316</v>
      </c>
      <c r="E1503" s="259">
        <v>8.8000000000000007</v>
      </c>
      <c r="F15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03" s="40">
        <f t="shared" ca="1" si="164"/>
        <v>153.38</v>
      </c>
      <c r="K1503" s="15" t="str">
        <f t="shared" si="162"/>
        <v>SEDUC E 85.2</v>
      </c>
    </row>
    <row r="1504" spans="1:1024" ht="34.200000000000003" hidden="1">
      <c r="B15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504" s="42" t="s">
        <v>12</v>
      </c>
      <c r="D1504" s="256">
        <v>100981</v>
      </c>
      <c r="E1504" s="59">
        <f>3*1.8*0.2</f>
        <v>1.08</v>
      </c>
      <c r="F15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8,89</v>
      </c>
      <c r="H1504" s="59">
        <f t="shared" ca="1" si="164"/>
        <v>9.6</v>
      </c>
      <c r="I1504" s="91"/>
      <c r="K1504" s="15" t="str">
        <f t="shared" si="162"/>
        <v>SEDUC E 85.2</v>
      </c>
    </row>
    <row r="1505" spans="1:11" ht="22.8" hidden="1">
      <c r="B15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505" s="42" t="s">
        <v>12</v>
      </c>
      <c r="D1505" s="256">
        <v>87893</v>
      </c>
      <c r="E1505" s="59">
        <f>2*1.8*2</f>
        <v>7.2</v>
      </c>
      <c r="F15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6,46</v>
      </c>
      <c r="H1505" s="59">
        <f t="shared" ref="H1505:H1506" ca="1" si="165">ROUND(E1505*G1505,2)</f>
        <v>46.51</v>
      </c>
      <c r="I1505" s="91"/>
      <c r="K1505" s="15" t="str">
        <f t="shared" si="162"/>
        <v>SEDUC E 85.2</v>
      </c>
    </row>
    <row r="1506" spans="1:11" ht="34.200000000000003" hidden="1">
      <c r="B15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506" s="42" t="s">
        <v>12</v>
      </c>
      <c r="D1506" s="256">
        <v>87548</v>
      </c>
      <c r="E1506" s="59">
        <f>E1505</f>
        <v>7.2</v>
      </c>
      <c r="F15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506" s="59">
        <f t="shared" ca="1" si="165"/>
        <v>163.37</v>
      </c>
      <c r="I1506" s="91"/>
      <c r="K1506" s="15" t="str">
        <f t="shared" si="162"/>
        <v>SEDUC E 85.2</v>
      </c>
    </row>
    <row r="1507" spans="1:11" hidden="1">
      <c r="B15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7" s="42" t="s">
        <v>12</v>
      </c>
      <c r="D1507" s="256">
        <v>88264</v>
      </c>
      <c r="E1507" s="59">
        <v>6</v>
      </c>
      <c r="F15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07" s="59">
        <f t="shared" ref="H1507" ca="1" si="166">ROUND(E1507*G1507,2)</f>
        <v>135.47999999999999</v>
      </c>
      <c r="I1507" s="91"/>
      <c r="K1507" s="15" t="str">
        <f t="shared" si="162"/>
        <v>SEDUC E 85.2</v>
      </c>
    </row>
    <row r="1508" spans="1:11" hidden="1">
      <c r="B1508" s="44" t="s">
        <v>13</v>
      </c>
      <c r="C1508" s="45"/>
      <c r="D1508" s="42"/>
      <c r="E1508" s="40"/>
      <c r="F1508" s="40"/>
      <c r="G1508" s="40"/>
      <c r="H1508" s="74">
        <f ca="1">SUM(H1494:H1507)</f>
        <v>2116.7000000000003</v>
      </c>
      <c r="I1508" s="26" t="str">
        <f>A1492</f>
        <v>SEDUC E 85.2</v>
      </c>
      <c r="J1508" s="197">
        <f ca="1">H1508</f>
        <v>2116.7000000000003</v>
      </c>
      <c r="K1508" s="15" t="str">
        <f t="shared" si="162"/>
        <v>SEDUC E 85.2</v>
      </c>
    </row>
    <row r="1509" spans="1:11" hidden="1">
      <c r="K1509" s="15" t="str">
        <f>K1508</f>
        <v>SEDUC E 85.2</v>
      </c>
    </row>
    <row r="1510" spans="1:11" hidden="1">
      <c r="A1510" s="15"/>
      <c r="B15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10" s="45" t="s">
        <v>18</v>
      </c>
      <c r="D1510" s="42">
        <v>2524</v>
      </c>
      <c r="E1510" s="40">
        <v>3</v>
      </c>
      <c r="F15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10" s="40">
        <f t="shared" ref="H1510:H1524" ca="1" si="167">ROUND(E1510*G1510,2)</f>
        <v>303</v>
      </c>
      <c r="J1510" s="97"/>
      <c r="K1510" s="15" t="str">
        <f t="shared" ref="K1510:K1526" si="168">K1509</f>
        <v>SEDUC E 85.2</v>
      </c>
    </row>
    <row r="1511" spans="1:11" hidden="1">
      <c r="A1511" s="15"/>
      <c r="B15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11" s="45" t="s">
        <v>18</v>
      </c>
      <c r="D1511" s="42">
        <v>1583</v>
      </c>
      <c r="E1511" s="40">
        <v>1</v>
      </c>
      <c r="F15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12,94</v>
      </c>
      <c r="H1511" s="40">
        <f t="shared" ca="1" si="167"/>
        <v>12.94</v>
      </c>
      <c r="J1511" s="97"/>
      <c r="K1511" s="15" t="str">
        <f t="shared" si="168"/>
        <v>SEDUC E 85.2</v>
      </c>
    </row>
    <row r="1512" spans="1:11" hidden="1">
      <c r="A1512" s="15"/>
      <c r="B15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12" s="45" t="s">
        <v>32</v>
      </c>
      <c r="D1512" s="42" t="s">
        <v>45</v>
      </c>
      <c r="E1512" s="40">
        <v>3</v>
      </c>
      <c r="F15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12" s="40">
        <f t="shared" ca="1" si="167"/>
        <v>24.21</v>
      </c>
      <c r="J1512" s="97"/>
      <c r="K1512" s="15" t="str">
        <f t="shared" si="168"/>
        <v>SEDUC E 85.2</v>
      </c>
    </row>
    <row r="1513" spans="1:11" hidden="1">
      <c r="A1513" s="15"/>
      <c r="B15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13" s="45" t="s">
        <v>32</v>
      </c>
      <c r="D1513" s="42" t="s">
        <v>44</v>
      </c>
      <c r="E1513" s="40">
        <v>3</v>
      </c>
      <c r="F15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13" s="40">
        <f t="shared" ca="1" si="167"/>
        <v>27.96</v>
      </c>
      <c r="J1513" s="97"/>
      <c r="K1513" s="15" t="str">
        <f t="shared" si="168"/>
        <v>SEDUC E 85.2</v>
      </c>
    </row>
    <row r="1514" spans="1:11" ht="22.8" hidden="1">
      <c r="A1514" s="15"/>
      <c r="B15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14" s="45" t="s">
        <v>36</v>
      </c>
      <c r="D1514" s="42">
        <v>442</v>
      </c>
      <c r="E1514" s="40">
        <v>3</v>
      </c>
      <c r="F15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1514" s="40">
        <f t="shared" ca="1" si="167"/>
        <v>17.760000000000002</v>
      </c>
      <c r="J1514" s="97"/>
      <c r="K1514" s="15" t="str">
        <f t="shared" si="168"/>
        <v>SEDUC E 85.2</v>
      </c>
    </row>
    <row r="1515" spans="1:11" hidden="1">
      <c r="A1515" s="15"/>
      <c r="B15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15" s="45" t="s">
        <v>18</v>
      </c>
      <c r="D1515" s="42">
        <v>1672</v>
      </c>
      <c r="E1515" s="40">
        <v>1</v>
      </c>
      <c r="F15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1515" s="40">
        <f t="shared" ca="1" si="167"/>
        <v>12.23</v>
      </c>
      <c r="I1515" s="91"/>
      <c r="J1515" s="97"/>
      <c r="K1515" s="15" t="str">
        <f t="shared" si="168"/>
        <v>SEDUC E 85.2</v>
      </c>
    </row>
    <row r="1516" spans="1:11" ht="22.8" hidden="1">
      <c r="A1516" s="15"/>
      <c r="B15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16" s="45" t="s">
        <v>36</v>
      </c>
      <c r="D1516" s="42">
        <v>432</v>
      </c>
      <c r="E1516" s="40">
        <v>2</v>
      </c>
      <c r="F15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516" s="40">
        <f t="shared" ca="1" si="167"/>
        <v>26.26</v>
      </c>
      <c r="I1516" s="91"/>
      <c r="J1516" s="97"/>
      <c r="K1516" s="15" t="str">
        <f t="shared" si="168"/>
        <v>SEDUC E 85.2</v>
      </c>
    </row>
    <row r="1517" spans="1:11" hidden="1">
      <c r="A1517" s="15"/>
      <c r="B15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17" s="45" t="s">
        <v>36</v>
      </c>
      <c r="D1517" s="42">
        <v>4276</v>
      </c>
      <c r="E1517" s="40">
        <v>3</v>
      </c>
      <c r="F15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17" s="40">
        <f t="shared" ca="1" si="167"/>
        <v>530.25</v>
      </c>
      <c r="I1517" s="91"/>
      <c r="J1517" s="97"/>
      <c r="K1517" s="15" t="str">
        <f t="shared" si="168"/>
        <v>SEDUC E 85.2</v>
      </c>
    </row>
    <row r="1518" spans="1:11" hidden="1">
      <c r="A1518" s="15"/>
      <c r="B15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8" s="45" t="s">
        <v>40</v>
      </c>
      <c r="D1518" s="42">
        <v>8</v>
      </c>
      <c r="E1518" s="40">
        <v>3</v>
      </c>
      <c r="F15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8" s="40">
        <f t="shared" ca="1" si="167"/>
        <v>52.59</v>
      </c>
      <c r="I1518" s="91"/>
      <c r="J1518" s="97"/>
      <c r="K1518" s="15" t="str">
        <f t="shared" si="168"/>
        <v>SEDUC E 85.2</v>
      </c>
    </row>
    <row r="1519" spans="1:11" hidden="1">
      <c r="A1519" s="15"/>
      <c r="B15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9" s="45" t="s">
        <v>40</v>
      </c>
      <c r="D1519" s="42">
        <v>9</v>
      </c>
      <c r="E1519" s="40">
        <v>3</v>
      </c>
      <c r="F15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9" s="40">
        <f t="shared" ca="1" si="167"/>
        <v>61.86</v>
      </c>
      <c r="I1519" s="91"/>
      <c r="J1519" s="97"/>
      <c r="K1519" s="15" t="str">
        <f t="shared" si="168"/>
        <v>SEDUC E 85.2</v>
      </c>
    </row>
    <row r="1520" spans="1:11" hidden="1">
      <c r="A1520" s="15"/>
      <c r="B15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20" s="45" t="s">
        <v>36</v>
      </c>
      <c r="D1520" s="42">
        <v>7581</v>
      </c>
      <c r="E1520" s="40">
        <v>1</v>
      </c>
      <c r="F15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20" s="40">
        <f t="shared" ca="1" si="167"/>
        <v>2.84</v>
      </c>
      <c r="I1520" s="91"/>
      <c r="J1520" s="97"/>
      <c r="K1520" s="15" t="str">
        <f t="shared" si="168"/>
        <v>SEDUC E 85.2</v>
      </c>
    </row>
    <row r="1521" spans="1:1025" hidden="1">
      <c r="A1521" s="15"/>
      <c r="B15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21" s="45" t="s">
        <v>18</v>
      </c>
      <c r="D1521" s="42">
        <v>2055</v>
      </c>
      <c r="E1521" s="40">
        <v>1</v>
      </c>
      <c r="F15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521" s="40">
        <f t="shared" ca="1" si="167"/>
        <v>241.01</v>
      </c>
      <c r="I1521" s="91"/>
      <c r="J1521" s="97"/>
      <c r="K1521" s="15" t="str">
        <f t="shared" si="168"/>
        <v>SEDUC E 85.2</v>
      </c>
    </row>
    <row r="1522" spans="1:1025" hidden="1">
      <c r="A1522" s="15"/>
      <c r="B15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22" s="45" t="s">
        <v>12</v>
      </c>
      <c r="D1522" s="42">
        <v>90776</v>
      </c>
      <c r="E1522" s="40">
        <v>7</v>
      </c>
      <c r="F15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522" s="40">
        <f t="shared" ca="1" si="167"/>
        <v>197.26</v>
      </c>
      <c r="I1522" s="91"/>
      <c r="J1522" s="97"/>
      <c r="K1522" s="15" t="str">
        <f t="shared" si="168"/>
        <v>SEDUC E 85.2</v>
      </c>
    </row>
    <row r="1523" spans="1:1025" hidden="1">
      <c r="A1523" s="15"/>
      <c r="B15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23" s="45" t="s">
        <v>12</v>
      </c>
      <c r="D1523" s="42">
        <v>88279</v>
      </c>
      <c r="E1523" s="40">
        <v>7</v>
      </c>
      <c r="F15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23" s="40">
        <f t="shared" ca="1" si="167"/>
        <v>185.01</v>
      </c>
      <c r="I1523" s="91"/>
      <c r="J1523" s="97"/>
      <c r="K1523" s="15" t="str">
        <f t="shared" si="168"/>
        <v>SEDUC E 85.2</v>
      </c>
    </row>
    <row r="1524" spans="1:1025" hidden="1">
      <c r="A1524" s="15"/>
      <c r="B15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24" s="45" t="s">
        <v>12</v>
      </c>
      <c r="D1524" s="42">
        <v>88316</v>
      </c>
      <c r="E1524" s="40">
        <v>7</v>
      </c>
      <c r="F15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24" s="40">
        <f t="shared" ca="1" si="167"/>
        <v>122.01</v>
      </c>
      <c r="I1524" s="91"/>
      <c r="J1524" s="97"/>
      <c r="K1524" s="15" t="str">
        <f t="shared" si="168"/>
        <v>SEDUC E 85.2</v>
      </c>
    </row>
    <row r="1525" spans="1:1025" hidden="1">
      <c r="A1525" s="123">
        <f ca="1">H1525</f>
        <v>6050.5900000000011</v>
      </c>
      <c r="B1525" s="44" t="s">
        <v>13</v>
      </c>
      <c r="C1525" s="45"/>
      <c r="D1525" s="42"/>
      <c r="E1525" s="40"/>
      <c r="F1525" s="40"/>
      <c r="G1525" s="40"/>
      <c r="H1525" s="74">
        <f ca="1">SUM(H1494:H1524)</f>
        <v>6050.5900000000011</v>
      </c>
      <c r="I1525" s="91" t="str">
        <f>A1492</f>
        <v>SEDUC E 85.2</v>
      </c>
      <c r="J1525" s="115">
        <f ca="1">H1525</f>
        <v>6050.5900000000011</v>
      </c>
      <c r="K1525" s="15" t="str">
        <f t="shared" si="168"/>
        <v>SEDUC E 85.2</v>
      </c>
    </row>
    <row r="1526" spans="1:1025" ht="29.25" hidden="1" customHeight="1">
      <c r="K1526" s="15" t="str">
        <f t="shared" si="168"/>
        <v>SEDUC E 85.2</v>
      </c>
    </row>
    <row r="1527" spans="1:1025" ht="20.399999999999999" hidden="1">
      <c r="B1527" s="316" t="str">
        <f>A1528</f>
        <v>SEDUC E 87</v>
      </c>
      <c r="C1527" s="317"/>
      <c r="D1527" s="317"/>
      <c r="E1527" s="317"/>
      <c r="F1527" s="317"/>
      <c r="G1527" s="317"/>
      <c r="H1527" s="318"/>
      <c r="K1527" s="15" t="str">
        <f>B1527</f>
        <v>SEDUC E 87</v>
      </c>
      <c r="AMK1527" s="15"/>
    </row>
    <row r="1528" spans="1:1025" hidden="1">
      <c r="A1528" s="15" t="s">
        <v>232</v>
      </c>
      <c r="B1528" s="332" t="s">
        <v>233</v>
      </c>
      <c r="C1528" s="333"/>
      <c r="D1528" s="333"/>
      <c r="E1528" s="333"/>
      <c r="F1528" s="334"/>
      <c r="G1528" s="101" t="s">
        <v>3</v>
      </c>
      <c r="H1528" s="102" t="s">
        <v>4</v>
      </c>
      <c r="I1528" s="91"/>
      <c r="J1528" s="97"/>
      <c r="K1528" s="15" t="str">
        <f t="shared" ref="K1528:K1546" si="169">K1527</f>
        <v>SEDUC E 87</v>
      </c>
    </row>
    <row r="1529" spans="1:1025" s="14" customFormat="1" hidden="1">
      <c r="A1529" s="174"/>
      <c r="B1529" s="33" t="s">
        <v>5</v>
      </c>
      <c r="C1529" s="48" t="s">
        <v>6</v>
      </c>
      <c r="D1529" s="33" t="s">
        <v>7</v>
      </c>
      <c r="E1529" s="33" t="s">
        <v>8</v>
      </c>
      <c r="F1529" s="33" t="s">
        <v>9</v>
      </c>
      <c r="G1529" s="77" t="s">
        <v>10</v>
      </c>
      <c r="H1529" s="33" t="s">
        <v>11</v>
      </c>
      <c r="I1529" s="175"/>
      <c r="J1529" s="176"/>
      <c r="K1529" s="15" t="str">
        <f t="shared" si="169"/>
        <v>SEDUC E 87</v>
      </c>
      <c r="L1529" s="174"/>
      <c r="M1529" s="174"/>
      <c r="N1529" s="174"/>
      <c r="O1529" s="174"/>
      <c r="P1529" s="174"/>
      <c r="Q1529" s="174"/>
      <c r="R1529" s="174"/>
      <c r="S1529" s="174"/>
      <c r="T1529" s="174"/>
      <c r="U1529" s="174"/>
      <c r="V1529" s="174"/>
      <c r="W1529" s="174"/>
      <c r="X1529" s="174"/>
      <c r="Y1529" s="174"/>
      <c r="Z1529" s="174"/>
      <c r="AA1529" s="174"/>
      <c r="AB1529" s="174"/>
      <c r="AC1529" s="174"/>
      <c r="AD1529" s="174"/>
      <c r="AE1529" s="174"/>
      <c r="AF1529" s="174"/>
      <c r="AG1529" s="174"/>
      <c r="AH1529" s="174"/>
      <c r="AI1529" s="174"/>
      <c r="AJ1529" s="174"/>
      <c r="AK1529" s="174"/>
      <c r="AL1529" s="174"/>
      <c r="AM1529" s="174"/>
      <c r="AN1529" s="174"/>
      <c r="AO1529" s="174"/>
      <c r="AP1529" s="174"/>
      <c r="AQ1529" s="174"/>
      <c r="AR1529" s="174"/>
      <c r="AS1529" s="174"/>
      <c r="AT1529" s="174"/>
      <c r="AU1529" s="174"/>
      <c r="AV1529" s="174"/>
      <c r="AW1529" s="174"/>
      <c r="AX1529" s="174"/>
      <c r="AY1529" s="174"/>
      <c r="AZ1529" s="174"/>
      <c r="BA1529" s="174"/>
      <c r="BB1529" s="174"/>
      <c r="BC1529" s="174"/>
      <c r="BD1529" s="174"/>
      <c r="BE1529" s="174"/>
      <c r="BF1529" s="174"/>
      <c r="BG1529" s="174"/>
      <c r="BH1529" s="174"/>
      <c r="BI1529" s="174"/>
      <c r="BJ1529" s="174"/>
      <c r="BK1529" s="174"/>
      <c r="BL1529" s="174"/>
      <c r="BM1529" s="174"/>
      <c r="BN1529" s="174"/>
      <c r="BO1529" s="174"/>
      <c r="BP1529" s="174"/>
      <c r="BQ1529" s="174"/>
      <c r="BR1529" s="174"/>
      <c r="BS1529" s="174"/>
      <c r="BT1529" s="174"/>
      <c r="BU1529" s="174"/>
      <c r="BV1529" s="174"/>
      <c r="BW1529" s="174"/>
      <c r="BX1529" s="174"/>
      <c r="BY1529" s="174"/>
      <c r="BZ1529" s="174"/>
      <c r="CA1529" s="174"/>
      <c r="CB1529" s="174"/>
      <c r="CC1529" s="174"/>
      <c r="CD1529" s="174"/>
      <c r="CE1529" s="174"/>
      <c r="CF1529" s="174"/>
      <c r="CG1529" s="174"/>
      <c r="CH1529" s="174"/>
      <c r="CI1529" s="174"/>
      <c r="CJ1529" s="174"/>
      <c r="CK1529" s="174"/>
      <c r="CL1529" s="174"/>
      <c r="CM1529" s="174"/>
      <c r="CN1529" s="174"/>
      <c r="CO1529" s="174"/>
      <c r="CP1529" s="174"/>
      <c r="CQ1529" s="174"/>
      <c r="CR1529" s="174"/>
      <c r="CS1529" s="174"/>
      <c r="CT1529" s="174"/>
      <c r="CU1529" s="174"/>
      <c r="CV1529" s="174"/>
      <c r="CW1529" s="174"/>
      <c r="CX1529" s="174"/>
      <c r="CY1529" s="174"/>
      <c r="CZ1529" s="174"/>
      <c r="DA1529" s="174"/>
      <c r="DB1529" s="174"/>
      <c r="DC1529" s="174"/>
      <c r="DD1529" s="174"/>
      <c r="DE1529" s="174"/>
      <c r="DF1529" s="174"/>
      <c r="DG1529" s="174"/>
      <c r="DH1529" s="174"/>
      <c r="DI1529" s="174"/>
      <c r="DJ1529" s="174"/>
      <c r="DK1529" s="174"/>
      <c r="DL1529" s="174"/>
      <c r="DM1529" s="174"/>
      <c r="DN1529" s="174"/>
      <c r="DO1529" s="174"/>
      <c r="DP1529" s="174"/>
      <c r="DQ1529" s="174"/>
      <c r="DR1529" s="174"/>
      <c r="DS1529" s="174"/>
      <c r="DT1529" s="174"/>
      <c r="DU1529" s="174"/>
      <c r="DV1529" s="174"/>
      <c r="DW1529" s="174"/>
      <c r="DX1529" s="174"/>
      <c r="DY1529" s="174"/>
      <c r="DZ1529" s="174"/>
      <c r="EA1529" s="174"/>
      <c r="EB1529" s="174"/>
      <c r="EC1529" s="174"/>
      <c r="ED1529" s="174"/>
      <c r="EE1529" s="174"/>
      <c r="EF1529" s="174"/>
      <c r="EG1529" s="174"/>
      <c r="EH1529" s="174"/>
      <c r="EI1529" s="174"/>
      <c r="EJ1529" s="174"/>
      <c r="EK1529" s="174"/>
      <c r="EL1529" s="174"/>
      <c r="EM1529" s="174"/>
      <c r="EN1529" s="174"/>
      <c r="EO1529" s="174"/>
      <c r="EP1529" s="174"/>
      <c r="EQ1529" s="174"/>
      <c r="ER1529" s="174"/>
      <c r="ES1529" s="174"/>
      <c r="ET1529" s="174"/>
      <c r="EU1529" s="174"/>
      <c r="EV1529" s="174"/>
      <c r="EW1529" s="174"/>
      <c r="EX1529" s="174"/>
      <c r="EY1529" s="174"/>
      <c r="EZ1529" s="174"/>
      <c r="FA1529" s="174"/>
      <c r="FB1529" s="174"/>
      <c r="FC1529" s="174"/>
      <c r="FD1529" s="174"/>
      <c r="FE1529" s="174"/>
      <c r="FF1529" s="174"/>
      <c r="FG1529" s="174"/>
      <c r="FH1529" s="174"/>
      <c r="FI1529" s="174"/>
      <c r="FJ1529" s="174"/>
      <c r="FK1529" s="174"/>
      <c r="FL1529" s="174"/>
      <c r="FM1529" s="174"/>
      <c r="FN1529" s="174"/>
      <c r="FO1529" s="174"/>
      <c r="FP1529" s="174"/>
      <c r="FQ1529" s="174"/>
      <c r="FR1529" s="174"/>
      <c r="FS1529" s="174"/>
      <c r="FT1529" s="174"/>
      <c r="FU1529" s="174"/>
      <c r="FV1529" s="174"/>
      <c r="FW1529" s="174"/>
      <c r="FX1529" s="174"/>
      <c r="FY1529" s="174"/>
      <c r="FZ1529" s="174"/>
      <c r="GA1529" s="174"/>
      <c r="GB1529" s="174"/>
      <c r="GC1529" s="174"/>
      <c r="GD1529" s="174"/>
      <c r="GE1529" s="174"/>
      <c r="GF1529" s="174"/>
      <c r="GG1529" s="174"/>
      <c r="GH1529" s="174"/>
      <c r="GI1529" s="174"/>
      <c r="GJ1529" s="174"/>
      <c r="GK1529" s="174"/>
      <c r="GL1529" s="174"/>
      <c r="GM1529" s="174"/>
      <c r="GN1529" s="174"/>
      <c r="GO1529" s="174"/>
      <c r="GP1529" s="174"/>
      <c r="GQ1529" s="174"/>
      <c r="GR1529" s="174"/>
      <c r="GS1529" s="174"/>
      <c r="GT1529" s="174"/>
      <c r="GU1529" s="174"/>
      <c r="GV1529" s="174"/>
      <c r="GW1529" s="174"/>
      <c r="GX1529" s="174"/>
      <c r="GY1529" s="174"/>
      <c r="GZ1529" s="174"/>
      <c r="HA1529" s="174"/>
      <c r="HB1529" s="174"/>
      <c r="HC1529" s="174"/>
      <c r="HD1529" s="174"/>
      <c r="HE1529" s="174"/>
      <c r="HF1529" s="174"/>
      <c r="HG1529" s="174"/>
      <c r="HH1529" s="174"/>
      <c r="HI1529" s="174"/>
      <c r="HJ1529" s="174"/>
      <c r="HK1529" s="174"/>
      <c r="HL1529" s="174"/>
      <c r="HM1529" s="174"/>
      <c r="HN1529" s="174"/>
      <c r="HO1529" s="174"/>
      <c r="HP1529" s="174"/>
      <c r="HQ1529" s="174"/>
      <c r="HR1529" s="174"/>
      <c r="HS1529" s="174"/>
      <c r="HT1529" s="174"/>
      <c r="HU1529" s="174"/>
      <c r="HV1529" s="174"/>
      <c r="HW1529" s="174"/>
      <c r="HX1529" s="174"/>
      <c r="HY1529" s="174"/>
      <c r="HZ1529" s="174"/>
      <c r="IA1529" s="174"/>
      <c r="IB1529" s="174"/>
      <c r="IC1529" s="174"/>
      <c r="ID1529" s="174"/>
      <c r="IE1529" s="174"/>
      <c r="IF1529" s="174"/>
      <c r="IG1529" s="174"/>
      <c r="IH1529" s="174"/>
      <c r="II1529" s="174"/>
      <c r="IJ1529" s="174"/>
      <c r="IK1529" s="174"/>
      <c r="IL1529" s="174"/>
      <c r="IM1529" s="174"/>
      <c r="IN1529" s="174"/>
      <c r="IO1529" s="174"/>
      <c r="IP1529" s="174"/>
      <c r="IQ1529" s="174"/>
      <c r="IR1529" s="174"/>
      <c r="IS1529" s="174"/>
      <c r="IT1529" s="174"/>
      <c r="IU1529" s="174"/>
      <c r="IV1529" s="174"/>
      <c r="IW1529" s="174"/>
      <c r="IX1529" s="174"/>
      <c r="IY1529" s="174"/>
      <c r="IZ1529" s="174"/>
      <c r="JA1529" s="174"/>
      <c r="JB1529" s="174"/>
      <c r="JC1529" s="174"/>
      <c r="JD1529" s="174"/>
      <c r="JE1529" s="174"/>
      <c r="JF1529" s="174"/>
      <c r="JG1529" s="174"/>
      <c r="JH1529" s="174"/>
      <c r="JI1529" s="174"/>
      <c r="JJ1529" s="174"/>
      <c r="JK1529" s="174"/>
      <c r="JL1529" s="174"/>
      <c r="JM1529" s="174"/>
      <c r="JN1529" s="174"/>
      <c r="JO1529" s="174"/>
      <c r="JP1529" s="174"/>
      <c r="JQ1529" s="174"/>
      <c r="JR1529" s="174"/>
      <c r="JS1529" s="174"/>
      <c r="JT1529" s="174"/>
      <c r="JU1529" s="174"/>
      <c r="JV1529" s="174"/>
      <c r="JW1529" s="174"/>
      <c r="JX1529" s="174"/>
      <c r="JY1529" s="174"/>
      <c r="JZ1529" s="174"/>
      <c r="KA1529" s="174"/>
      <c r="KB1529" s="174"/>
      <c r="KC1529" s="174"/>
      <c r="KD1529" s="174"/>
      <c r="KE1529" s="174"/>
      <c r="KF1529" s="174"/>
      <c r="KG1529" s="174"/>
      <c r="KH1529" s="174"/>
      <c r="KI1529" s="174"/>
      <c r="KJ1529" s="174"/>
      <c r="KK1529" s="174"/>
      <c r="KL1529" s="174"/>
      <c r="KM1529" s="174"/>
      <c r="KN1529" s="174"/>
      <c r="KO1529" s="174"/>
      <c r="KP1529" s="174"/>
      <c r="KQ1529" s="174"/>
      <c r="KR1529" s="174"/>
      <c r="KS1529" s="174"/>
      <c r="KT1529" s="174"/>
      <c r="KU1529" s="174"/>
      <c r="KV1529" s="174"/>
      <c r="KW1529" s="174"/>
      <c r="KX1529" s="174"/>
      <c r="KY1529" s="174"/>
      <c r="KZ1529" s="174"/>
      <c r="LA1529" s="174"/>
      <c r="LB1529" s="174"/>
      <c r="LC1529" s="174"/>
      <c r="LD1529" s="174"/>
      <c r="LE1529" s="174"/>
      <c r="LF1529" s="174"/>
      <c r="LG1529" s="174"/>
      <c r="LH1529" s="174"/>
      <c r="LI1529" s="174"/>
      <c r="LJ1529" s="174"/>
      <c r="LK1529" s="174"/>
      <c r="LL1529" s="174"/>
      <c r="LM1529" s="174"/>
      <c r="LN1529" s="174"/>
      <c r="LO1529" s="174"/>
      <c r="LP1529" s="174"/>
      <c r="LQ1529" s="174"/>
      <c r="LR1529" s="174"/>
      <c r="LS1529" s="174"/>
      <c r="LT1529" s="174"/>
      <c r="LU1529" s="174"/>
      <c r="LV1529" s="174"/>
      <c r="LW1529" s="174"/>
      <c r="LX1529" s="174"/>
      <c r="LY1529" s="174"/>
      <c r="LZ1529" s="174"/>
      <c r="MA1529" s="174"/>
      <c r="MB1529" s="174"/>
      <c r="MC1529" s="174"/>
      <c r="MD1529" s="174"/>
      <c r="ME1529" s="174"/>
      <c r="MF1529" s="174"/>
      <c r="MG1529" s="174"/>
      <c r="MH1529" s="174"/>
      <c r="MI1529" s="174"/>
      <c r="MJ1529" s="174"/>
      <c r="MK1529" s="174"/>
      <c r="ML1529" s="174"/>
      <c r="MM1529" s="174"/>
      <c r="MN1529" s="174"/>
      <c r="MO1529" s="174"/>
      <c r="MP1529" s="174"/>
      <c r="MQ1529" s="174"/>
      <c r="MR1529" s="174"/>
      <c r="MS1529" s="174"/>
      <c r="MT1529" s="174"/>
      <c r="MU1529" s="174"/>
      <c r="MV1529" s="174"/>
      <c r="MW1529" s="174"/>
      <c r="MX1529" s="174"/>
      <c r="MY1529" s="174"/>
      <c r="MZ1529" s="174"/>
      <c r="NA1529" s="174"/>
      <c r="NB1529" s="174"/>
      <c r="NC1529" s="174"/>
      <c r="ND1529" s="174"/>
      <c r="NE1529" s="174"/>
      <c r="NF1529" s="174"/>
      <c r="NG1529" s="174"/>
      <c r="NH1529" s="174"/>
      <c r="NI1529" s="174"/>
      <c r="NJ1529" s="174"/>
      <c r="NK1529" s="174"/>
      <c r="NL1529" s="174"/>
      <c r="NM1529" s="174"/>
      <c r="NN1529" s="174"/>
      <c r="NO1529" s="174"/>
      <c r="NP1529" s="174"/>
      <c r="NQ1529" s="174"/>
      <c r="NR1529" s="174"/>
      <c r="NS1529" s="174"/>
      <c r="NT1529" s="174"/>
      <c r="NU1529" s="174"/>
      <c r="NV1529" s="174"/>
      <c r="NW1529" s="174"/>
      <c r="NX1529" s="174"/>
      <c r="NY1529" s="174"/>
      <c r="NZ1529" s="174"/>
      <c r="OA1529" s="174"/>
      <c r="OB1529" s="174"/>
      <c r="OC1529" s="174"/>
      <c r="OD1529" s="174"/>
      <c r="OE1529" s="174"/>
      <c r="OF1529" s="174"/>
      <c r="OG1529" s="174"/>
      <c r="OH1529" s="174"/>
      <c r="OI1529" s="174"/>
      <c r="OJ1529" s="174"/>
      <c r="OK1529" s="174"/>
      <c r="OL1529" s="174"/>
      <c r="OM1529" s="174"/>
      <c r="ON1529" s="174"/>
      <c r="OO1529" s="174"/>
      <c r="OP1529" s="174"/>
      <c r="OQ1529" s="174"/>
      <c r="OR1529" s="174"/>
      <c r="OS1529" s="174"/>
      <c r="OT1529" s="174"/>
      <c r="OU1529" s="174"/>
      <c r="OV1529" s="174"/>
      <c r="OW1529" s="174"/>
      <c r="OX1529" s="174"/>
      <c r="OY1529" s="174"/>
      <c r="OZ1529" s="174"/>
      <c r="PA1529" s="174"/>
      <c r="PB1529" s="174"/>
      <c r="PC1529" s="174"/>
      <c r="PD1529" s="174"/>
      <c r="PE1529" s="174"/>
      <c r="PF1529" s="174"/>
      <c r="PG1529" s="174"/>
      <c r="PH1529" s="174"/>
      <c r="PI1529" s="174"/>
      <c r="PJ1529" s="174"/>
      <c r="PK1529" s="174"/>
      <c r="PL1529" s="174"/>
      <c r="PM1529" s="174"/>
      <c r="PN1529" s="174"/>
      <c r="PO1529" s="174"/>
      <c r="PP1529" s="174"/>
      <c r="PQ1529" s="174"/>
      <c r="PR1529" s="174"/>
      <c r="PS1529" s="174"/>
      <c r="PT1529" s="174"/>
      <c r="PU1529" s="174"/>
      <c r="PV1529" s="174"/>
      <c r="PW1529" s="174"/>
      <c r="PX1529" s="174"/>
      <c r="PY1529" s="174"/>
      <c r="PZ1529" s="174"/>
      <c r="QA1529" s="174"/>
      <c r="QB1529" s="174"/>
      <c r="QC1529" s="174"/>
      <c r="QD1529" s="174"/>
      <c r="QE1529" s="174"/>
      <c r="QF1529" s="174"/>
      <c r="QG1529" s="174"/>
      <c r="QH1529" s="174"/>
      <c r="QI1529" s="174"/>
      <c r="QJ1529" s="174"/>
      <c r="QK1529" s="174"/>
      <c r="QL1529" s="174"/>
      <c r="QM1529" s="174"/>
      <c r="QN1529" s="174"/>
      <c r="QO1529" s="174"/>
      <c r="QP1529" s="174"/>
      <c r="QQ1529" s="174"/>
      <c r="QR1529" s="174"/>
      <c r="QS1529" s="174"/>
      <c r="QT1529" s="174"/>
      <c r="QU1529" s="174"/>
      <c r="QV1529" s="174"/>
      <c r="QW1529" s="174"/>
      <c r="QX1529" s="174"/>
      <c r="QY1529" s="174"/>
      <c r="QZ1529" s="174"/>
      <c r="RA1529" s="174"/>
      <c r="RB1529" s="174"/>
      <c r="RC1529" s="174"/>
      <c r="RD1529" s="174"/>
      <c r="RE1529" s="174"/>
      <c r="RF1529" s="174"/>
      <c r="RG1529" s="174"/>
      <c r="RH1529" s="174"/>
      <c r="RI1529" s="174"/>
      <c r="RJ1529" s="174"/>
      <c r="RK1529" s="174"/>
      <c r="RL1529" s="174"/>
      <c r="RM1529" s="174"/>
      <c r="RN1529" s="174"/>
      <c r="RO1529" s="174"/>
      <c r="RP1529" s="174"/>
      <c r="RQ1529" s="174"/>
      <c r="RR1529" s="174"/>
      <c r="RS1529" s="174"/>
      <c r="RT1529" s="174"/>
      <c r="RU1529" s="174"/>
      <c r="RV1529" s="174"/>
      <c r="RW1529" s="174"/>
      <c r="RX1529" s="174"/>
      <c r="RY1529" s="174"/>
      <c r="RZ1529" s="174"/>
      <c r="SA1529" s="174"/>
      <c r="SB1529" s="174"/>
      <c r="SC1529" s="174"/>
      <c r="SD1529" s="174"/>
      <c r="SE1529" s="174"/>
      <c r="SF1529" s="174"/>
      <c r="SG1529" s="174"/>
      <c r="SH1529" s="174"/>
      <c r="SI1529" s="174"/>
      <c r="SJ1529" s="174"/>
      <c r="SK1529" s="174"/>
      <c r="SL1529" s="174"/>
      <c r="SM1529" s="174"/>
      <c r="SN1529" s="174"/>
      <c r="SO1529" s="174"/>
      <c r="SP1529" s="174"/>
      <c r="SQ1529" s="174"/>
      <c r="SR1529" s="174"/>
      <c r="SS1529" s="174"/>
      <c r="ST1529" s="174"/>
      <c r="SU1529" s="174"/>
      <c r="SV1529" s="174"/>
      <c r="SW1529" s="174"/>
      <c r="SX1529" s="174"/>
      <c r="SY1529" s="174"/>
      <c r="SZ1529" s="174"/>
      <c r="TA1529" s="174"/>
      <c r="TB1529" s="174"/>
      <c r="TC1529" s="174"/>
      <c r="TD1529" s="174"/>
      <c r="TE1529" s="174"/>
      <c r="TF1529" s="174"/>
      <c r="TG1529" s="174"/>
      <c r="TH1529" s="174"/>
      <c r="TI1529" s="174"/>
      <c r="TJ1529" s="174"/>
      <c r="TK1529" s="174"/>
      <c r="TL1529" s="174"/>
      <c r="TM1529" s="174"/>
      <c r="TN1529" s="174"/>
      <c r="TO1529" s="174"/>
      <c r="TP1529" s="174"/>
      <c r="TQ1529" s="174"/>
      <c r="TR1529" s="174"/>
      <c r="TS1529" s="174"/>
      <c r="TT1529" s="174"/>
      <c r="TU1529" s="174"/>
      <c r="TV1529" s="174"/>
      <c r="TW1529" s="174"/>
      <c r="TX1529" s="174"/>
      <c r="TY1529" s="174"/>
      <c r="TZ1529" s="174"/>
      <c r="UA1529" s="174"/>
      <c r="UB1529" s="174"/>
      <c r="UC1529" s="174"/>
      <c r="UD1529" s="174"/>
      <c r="UE1529" s="174"/>
      <c r="UF1529" s="174"/>
      <c r="UG1529" s="174"/>
      <c r="UH1529" s="174"/>
      <c r="UI1529" s="174"/>
      <c r="UJ1529" s="174"/>
      <c r="UK1529" s="174"/>
      <c r="UL1529" s="174"/>
      <c r="UM1529" s="174"/>
      <c r="UN1529" s="174"/>
      <c r="UO1529" s="174"/>
      <c r="UP1529" s="174"/>
      <c r="UQ1529" s="174"/>
      <c r="UR1529" s="174"/>
      <c r="US1529" s="174"/>
      <c r="UT1529" s="174"/>
      <c r="UU1529" s="174"/>
      <c r="UV1529" s="174"/>
      <c r="UW1529" s="174"/>
      <c r="UX1529" s="174"/>
      <c r="UY1529" s="174"/>
      <c r="UZ1529" s="174"/>
      <c r="VA1529" s="174"/>
      <c r="VB1529" s="174"/>
      <c r="VC1529" s="174"/>
      <c r="VD1529" s="174"/>
      <c r="VE1529" s="174"/>
      <c r="VF1529" s="174"/>
      <c r="VG1529" s="174"/>
      <c r="VH1529" s="174"/>
      <c r="VI1529" s="174"/>
      <c r="VJ1529" s="174"/>
      <c r="VK1529" s="174"/>
      <c r="VL1529" s="174"/>
      <c r="VM1529" s="174"/>
      <c r="VN1529" s="174"/>
      <c r="VO1529" s="174"/>
      <c r="VP1529" s="174"/>
      <c r="VQ1529" s="174"/>
      <c r="VR1529" s="174"/>
      <c r="VS1529" s="174"/>
      <c r="VT1529" s="174"/>
      <c r="VU1529" s="174"/>
      <c r="VV1529" s="174"/>
      <c r="VW1529" s="174"/>
      <c r="VX1529" s="174"/>
      <c r="VY1529" s="174"/>
      <c r="VZ1529" s="174"/>
      <c r="WA1529" s="174"/>
      <c r="WB1529" s="174"/>
      <c r="WC1529" s="174"/>
      <c r="WD1529" s="174"/>
      <c r="WE1529" s="174"/>
      <c r="WF1529" s="174"/>
      <c r="WG1529" s="174"/>
      <c r="WH1529" s="174"/>
      <c r="WI1529" s="174"/>
      <c r="WJ1529" s="174"/>
      <c r="WK1529" s="174"/>
      <c r="WL1529" s="174"/>
      <c r="WM1529" s="174"/>
      <c r="WN1529" s="174"/>
      <c r="WO1529" s="174"/>
      <c r="WP1529" s="174"/>
      <c r="WQ1529" s="174"/>
      <c r="WR1529" s="174"/>
      <c r="WS1529" s="174"/>
      <c r="WT1529" s="174"/>
      <c r="WU1529" s="174"/>
      <c r="WV1529" s="174"/>
      <c r="WW1529" s="174"/>
      <c r="WX1529" s="174"/>
      <c r="WY1529" s="174"/>
      <c r="WZ1529" s="174"/>
      <c r="XA1529" s="174"/>
      <c r="XB1529" s="174"/>
      <c r="XC1529" s="174"/>
      <c r="XD1529" s="174"/>
      <c r="XE1529" s="174"/>
      <c r="XF1529" s="174"/>
      <c r="XG1529" s="174"/>
      <c r="XH1529" s="174"/>
      <c r="XI1529" s="174"/>
      <c r="XJ1529" s="174"/>
      <c r="XK1529" s="174"/>
      <c r="XL1529" s="174"/>
      <c r="XM1529" s="174"/>
      <c r="XN1529" s="174"/>
      <c r="XO1529" s="174"/>
      <c r="XP1529" s="174"/>
      <c r="XQ1529" s="174"/>
      <c r="XR1529" s="174"/>
      <c r="XS1529" s="174"/>
      <c r="XT1529" s="174"/>
      <c r="XU1529" s="174"/>
      <c r="XV1529" s="174"/>
      <c r="XW1529" s="174"/>
      <c r="XX1529" s="174"/>
      <c r="XY1529" s="174"/>
      <c r="XZ1529" s="174"/>
      <c r="YA1529" s="174"/>
      <c r="YB1529" s="174"/>
      <c r="YC1529" s="174"/>
      <c r="YD1529" s="174"/>
      <c r="YE1529" s="174"/>
      <c r="YF1529" s="174"/>
      <c r="YG1529" s="174"/>
      <c r="YH1529" s="174"/>
      <c r="YI1529" s="174"/>
      <c r="YJ1529" s="174"/>
      <c r="YK1529" s="174"/>
      <c r="YL1529" s="174"/>
      <c r="YM1529" s="174"/>
      <c r="YN1529" s="174"/>
      <c r="YO1529" s="174"/>
      <c r="YP1529" s="174"/>
      <c r="YQ1529" s="174"/>
      <c r="YR1529" s="174"/>
      <c r="YS1529" s="174"/>
      <c r="YT1529" s="174"/>
      <c r="YU1529" s="174"/>
      <c r="YV1529" s="174"/>
      <c r="YW1529" s="174"/>
      <c r="YX1529" s="174"/>
      <c r="YY1529" s="174"/>
      <c r="YZ1529" s="174"/>
      <c r="ZA1529" s="174"/>
      <c r="ZB1529" s="174"/>
      <c r="ZC1529" s="174"/>
      <c r="ZD1529" s="174"/>
      <c r="ZE1529" s="174"/>
      <c r="ZF1529" s="174"/>
      <c r="ZG1529" s="174"/>
      <c r="ZH1529" s="174"/>
      <c r="ZI1529" s="174"/>
      <c r="ZJ1529" s="174"/>
      <c r="ZK1529" s="174"/>
      <c r="ZL1529" s="174"/>
      <c r="ZM1529" s="174"/>
      <c r="ZN1529" s="174"/>
      <c r="ZO1529" s="174"/>
      <c r="ZP1529" s="174"/>
      <c r="ZQ1529" s="174"/>
      <c r="ZR1529" s="174"/>
      <c r="ZS1529" s="174"/>
      <c r="ZT1529" s="174"/>
      <c r="ZU1529" s="174"/>
      <c r="ZV1529" s="174"/>
      <c r="ZW1529" s="174"/>
      <c r="ZX1529" s="174"/>
      <c r="ZY1529" s="174"/>
      <c r="ZZ1529" s="174"/>
      <c r="AAA1529" s="174"/>
      <c r="AAB1529" s="174"/>
      <c r="AAC1529" s="174"/>
      <c r="AAD1529" s="174"/>
      <c r="AAE1529" s="174"/>
      <c r="AAF1529" s="174"/>
      <c r="AAG1529" s="174"/>
      <c r="AAH1529" s="174"/>
      <c r="AAI1529" s="174"/>
      <c r="AAJ1529" s="174"/>
      <c r="AAK1529" s="174"/>
      <c r="AAL1529" s="174"/>
      <c r="AAM1529" s="174"/>
      <c r="AAN1529" s="174"/>
      <c r="AAO1529" s="174"/>
      <c r="AAP1529" s="174"/>
      <c r="AAQ1529" s="174"/>
      <c r="AAR1529" s="174"/>
      <c r="AAS1529" s="174"/>
      <c r="AAT1529" s="174"/>
      <c r="AAU1529" s="174"/>
      <c r="AAV1529" s="174"/>
      <c r="AAW1529" s="174"/>
      <c r="AAX1529" s="174"/>
      <c r="AAY1529" s="174"/>
      <c r="AAZ1529" s="174"/>
      <c r="ABA1529" s="174"/>
      <c r="ABB1529" s="174"/>
      <c r="ABC1529" s="174"/>
      <c r="ABD1529" s="174"/>
      <c r="ABE1529" s="174"/>
      <c r="ABF1529" s="174"/>
      <c r="ABG1529" s="174"/>
      <c r="ABH1529" s="174"/>
      <c r="ABI1529" s="174"/>
      <c r="ABJ1529" s="174"/>
      <c r="ABK1529" s="174"/>
      <c r="ABL1529" s="174"/>
      <c r="ABM1529" s="174"/>
      <c r="ABN1529" s="174"/>
      <c r="ABO1529" s="174"/>
      <c r="ABP1529" s="174"/>
      <c r="ABQ1529" s="174"/>
      <c r="ABR1529" s="174"/>
      <c r="ABS1529" s="174"/>
      <c r="ABT1529" s="174"/>
      <c r="ABU1529" s="174"/>
      <c r="ABV1529" s="174"/>
      <c r="ABW1529" s="174"/>
      <c r="ABX1529" s="174"/>
      <c r="ABY1529" s="174"/>
      <c r="ABZ1529" s="174"/>
      <c r="ACA1529" s="174"/>
      <c r="ACB1529" s="174"/>
      <c r="ACC1529" s="174"/>
      <c r="ACD1529" s="174"/>
      <c r="ACE1529" s="174"/>
      <c r="ACF1529" s="174"/>
      <c r="ACG1529" s="174"/>
      <c r="ACH1529" s="174"/>
      <c r="ACI1529" s="174"/>
      <c r="ACJ1529" s="174"/>
      <c r="ACK1529" s="174"/>
      <c r="ACL1529" s="174"/>
      <c r="ACM1529" s="174"/>
      <c r="ACN1529" s="174"/>
      <c r="ACO1529" s="174"/>
      <c r="ACP1529" s="174"/>
      <c r="ACQ1529" s="174"/>
      <c r="ACR1529" s="174"/>
      <c r="ACS1529" s="174"/>
      <c r="ACT1529" s="174"/>
      <c r="ACU1529" s="174"/>
      <c r="ACV1529" s="174"/>
      <c r="ACW1529" s="174"/>
      <c r="ACX1529" s="174"/>
      <c r="ACY1529" s="174"/>
      <c r="ACZ1529" s="174"/>
      <c r="ADA1529" s="174"/>
      <c r="ADB1529" s="174"/>
      <c r="ADC1529" s="174"/>
      <c r="ADD1529" s="174"/>
      <c r="ADE1529" s="174"/>
      <c r="ADF1529" s="174"/>
      <c r="ADG1529" s="174"/>
      <c r="ADH1529" s="174"/>
      <c r="ADI1529" s="174"/>
      <c r="ADJ1529" s="174"/>
      <c r="ADK1529" s="174"/>
      <c r="ADL1529" s="174"/>
      <c r="ADM1529" s="174"/>
      <c r="ADN1529" s="174"/>
      <c r="ADO1529" s="174"/>
      <c r="ADP1529" s="174"/>
      <c r="ADQ1529" s="174"/>
      <c r="ADR1529" s="174"/>
      <c r="ADS1529" s="174"/>
      <c r="ADT1529" s="174"/>
      <c r="ADU1529" s="174"/>
      <c r="ADV1529" s="174"/>
      <c r="ADW1529" s="174"/>
      <c r="ADX1529" s="174"/>
      <c r="ADY1529" s="174"/>
      <c r="ADZ1529" s="174"/>
      <c r="AEA1529" s="174"/>
      <c r="AEB1529" s="174"/>
      <c r="AEC1529" s="174"/>
      <c r="AED1529" s="174"/>
      <c r="AEE1529" s="174"/>
      <c r="AEF1529" s="174"/>
      <c r="AEG1529" s="174"/>
      <c r="AEH1529" s="174"/>
      <c r="AEI1529" s="174"/>
      <c r="AEJ1529" s="174"/>
      <c r="AEK1529" s="174"/>
      <c r="AEL1529" s="174"/>
      <c r="AEM1529" s="174"/>
      <c r="AEN1529" s="174"/>
      <c r="AEO1529" s="174"/>
      <c r="AEP1529" s="174"/>
      <c r="AEQ1529" s="174"/>
      <c r="AER1529" s="174"/>
      <c r="AES1529" s="174"/>
      <c r="AET1529" s="174"/>
      <c r="AEU1529" s="174"/>
      <c r="AEV1529" s="174"/>
      <c r="AEW1529" s="174"/>
      <c r="AEX1529" s="174"/>
      <c r="AEY1529" s="174"/>
      <c r="AEZ1529" s="174"/>
      <c r="AFA1529" s="174"/>
      <c r="AFB1529" s="174"/>
      <c r="AFC1529" s="174"/>
      <c r="AFD1529" s="174"/>
      <c r="AFE1529" s="174"/>
      <c r="AFF1529" s="174"/>
      <c r="AFG1529" s="174"/>
      <c r="AFH1529" s="174"/>
      <c r="AFI1529" s="174"/>
      <c r="AFJ1529" s="174"/>
      <c r="AFK1529" s="174"/>
      <c r="AFL1529" s="174"/>
      <c r="AFM1529" s="174"/>
      <c r="AFN1529" s="174"/>
      <c r="AFO1529" s="174"/>
      <c r="AFP1529" s="174"/>
      <c r="AFQ1529" s="174"/>
      <c r="AFR1529" s="174"/>
      <c r="AFS1529" s="174"/>
      <c r="AFT1529" s="174"/>
      <c r="AFU1529" s="174"/>
      <c r="AFV1529" s="174"/>
      <c r="AFW1529" s="174"/>
      <c r="AFX1529" s="174"/>
      <c r="AFY1529" s="174"/>
      <c r="AFZ1529" s="174"/>
      <c r="AGA1529" s="174"/>
      <c r="AGB1529" s="174"/>
      <c r="AGC1529" s="174"/>
      <c r="AGD1529" s="174"/>
      <c r="AGE1529" s="174"/>
      <c r="AGF1529" s="174"/>
      <c r="AGG1529" s="174"/>
      <c r="AGH1529" s="174"/>
      <c r="AGI1529" s="174"/>
      <c r="AGJ1529" s="174"/>
      <c r="AGK1529" s="174"/>
      <c r="AGL1529" s="174"/>
      <c r="AGM1529" s="174"/>
      <c r="AGN1529" s="174"/>
      <c r="AGO1529" s="174"/>
      <c r="AGP1529" s="174"/>
      <c r="AGQ1529" s="174"/>
      <c r="AGR1529" s="174"/>
      <c r="AGS1529" s="174"/>
      <c r="AGT1529" s="174"/>
      <c r="AGU1529" s="174"/>
      <c r="AGV1529" s="174"/>
      <c r="AGW1529" s="174"/>
      <c r="AGX1529" s="174"/>
      <c r="AGY1529" s="174"/>
      <c r="AGZ1529" s="174"/>
      <c r="AHA1529" s="174"/>
      <c r="AHB1529" s="174"/>
      <c r="AHC1529" s="174"/>
      <c r="AHD1529" s="174"/>
      <c r="AHE1529" s="174"/>
      <c r="AHF1529" s="174"/>
      <c r="AHG1529" s="174"/>
      <c r="AHH1529" s="174"/>
      <c r="AHI1529" s="174"/>
      <c r="AHJ1529" s="174"/>
      <c r="AHK1529" s="174"/>
      <c r="AHL1529" s="174"/>
      <c r="AHM1529" s="174"/>
      <c r="AHN1529" s="174"/>
      <c r="AHO1529" s="174"/>
      <c r="AHP1529" s="174"/>
      <c r="AHQ1529" s="174"/>
      <c r="AHR1529" s="174"/>
      <c r="AHS1529" s="174"/>
      <c r="AHT1529" s="174"/>
      <c r="AHU1529" s="174"/>
      <c r="AHV1529" s="174"/>
      <c r="AHW1529" s="174"/>
      <c r="AHX1529" s="174"/>
      <c r="AHY1529" s="174"/>
      <c r="AHZ1529" s="174"/>
      <c r="AIA1529" s="174"/>
      <c r="AIB1529" s="174"/>
      <c r="AIC1529" s="174"/>
      <c r="AID1529" s="174"/>
      <c r="AIE1529" s="174"/>
      <c r="AIF1529" s="174"/>
      <c r="AIG1529" s="174"/>
      <c r="AIH1529" s="174"/>
      <c r="AII1529" s="174"/>
      <c r="AIJ1529" s="174"/>
      <c r="AIK1529" s="174"/>
      <c r="AIL1529" s="174"/>
      <c r="AIM1529" s="174"/>
      <c r="AIN1529" s="174"/>
      <c r="AIO1529" s="174"/>
      <c r="AIP1529" s="174"/>
      <c r="AIQ1529" s="174"/>
      <c r="AIR1529" s="174"/>
      <c r="AIS1529" s="174"/>
      <c r="AIT1529" s="174"/>
      <c r="AIU1529" s="174"/>
      <c r="AIV1529" s="174"/>
      <c r="AIW1529" s="174"/>
      <c r="AIX1529" s="174"/>
      <c r="AIY1529" s="174"/>
      <c r="AIZ1529" s="174"/>
      <c r="AJA1529" s="174"/>
      <c r="AJB1529" s="174"/>
      <c r="AJC1529" s="174"/>
      <c r="AJD1529" s="174"/>
      <c r="AJE1529" s="174"/>
      <c r="AJF1529" s="174"/>
      <c r="AJG1529" s="174"/>
      <c r="AJH1529" s="174"/>
      <c r="AJI1529" s="174"/>
      <c r="AJJ1529" s="174"/>
      <c r="AJK1529" s="174"/>
      <c r="AJL1529" s="174"/>
      <c r="AJM1529" s="174"/>
      <c r="AJN1529" s="174"/>
      <c r="AJO1529" s="174"/>
      <c r="AJP1529" s="174"/>
      <c r="AJQ1529" s="174"/>
      <c r="AJR1529" s="174"/>
      <c r="AJS1529" s="174"/>
      <c r="AJT1529" s="174"/>
      <c r="AJU1529" s="174"/>
      <c r="AJV1529" s="174"/>
      <c r="AJW1529" s="174"/>
      <c r="AJX1529" s="174"/>
      <c r="AJY1529" s="174"/>
      <c r="AJZ1529" s="174"/>
      <c r="AKA1529" s="174"/>
      <c r="AKB1529" s="174"/>
      <c r="AKC1529" s="174"/>
      <c r="AKD1529" s="174"/>
      <c r="AKE1529" s="174"/>
      <c r="AKF1529" s="174"/>
      <c r="AKG1529" s="174"/>
      <c r="AKH1529" s="174"/>
      <c r="AKI1529" s="174"/>
      <c r="AKJ1529" s="174"/>
      <c r="AKK1529" s="174"/>
      <c r="AKL1529" s="174"/>
      <c r="AKM1529" s="174"/>
      <c r="AKN1529" s="174"/>
      <c r="AKO1529" s="174"/>
      <c r="AKP1529" s="174"/>
      <c r="AKQ1529" s="174"/>
      <c r="AKR1529" s="174"/>
      <c r="AKS1529" s="174"/>
      <c r="AKT1529" s="174"/>
      <c r="AKU1529" s="174"/>
      <c r="AKV1529" s="174"/>
      <c r="AKW1529" s="174"/>
      <c r="AKX1529" s="174"/>
      <c r="AKY1529" s="174"/>
      <c r="AKZ1529" s="174"/>
      <c r="ALA1529" s="174"/>
      <c r="ALB1529" s="174"/>
      <c r="ALC1529" s="174"/>
      <c r="ALD1529" s="174"/>
      <c r="ALE1529" s="174"/>
      <c r="ALF1529" s="174"/>
      <c r="ALG1529" s="174"/>
      <c r="ALH1529" s="174"/>
      <c r="ALI1529" s="174"/>
      <c r="ALJ1529" s="174"/>
      <c r="ALK1529" s="174"/>
      <c r="ALL1529" s="174"/>
      <c r="ALM1529" s="174"/>
      <c r="ALN1529" s="174"/>
      <c r="ALO1529" s="174"/>
      <c r="ALP1529" s="174"/>
      <c r="ALQ1529" s="174"/>
      <c r="ALR1529" s="174"/>
      <c r="ALS1529" s="174"/>
      <c r="ALT1529" s="174"/>
      <c r="ALU1529" s="174"/>
      <c r="ALV1529" s="174"/>
      <c r="ALW1529" s="174"/>
      <c r="ALX1529" s="174"/>
      <c r="ALY1529" s="174"/>
      <c r="ALZ1529" s="174"/>
      <c r="AMA1529" s="174"/>
      <c r="AMB1529" s="174"/>
      <c r="AMC1529" s="174"/>
      <c r="AMD1529" s="174"/>
      <c r="AME1529" s="174"/>
      <c r="AMF1529" s="174"/>
      <c r="AMG1529" s="174"/>
      <c r="AMH1529" s="174"/>
      <c r="AMI1529" s="174"/>
      <c r="AMJ1529" s="174"/>
    </row>
    <row r="1530" spans="1:1025" ht="22.8" hidden="1">
      <c r="A1530" s="15"/>
      <c r="B15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30" s="45" t="s">
        <v>36</v>
      </c>
      <c r="D1530" s="42">
        <v>11272</v>
      </c>
      <c r="E1530" s="40">
        <v>3</v>
      </c>
      <c r="F15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30" s="40">
        <f t="shared" ref="H1530:H1544" ca="1" si="170">ROUND(E1530*G1530,2)</f>
        <v>14.31</v>
      </c>
      <c r="I1530" s="91"/>
      <c r="J1530" s="97"/>
      <c r="K1530" s="15" t="str">
        <f t="shared" si="169"/>
        <v>SEDUC E 87</v>
      </c>
    </row>
    <row r="1531" spans="1:1025" ht="22.8" hidden="1">
      <c r="A1531" s="15"/>
      <c r="B15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31" s="45" t="s">
        <v>36</v>
      </c>
      <c r="D1531" s="42">
        <v>13348</v>
      </c>
      <c r="E1531" s="40">
        <v>3</v>
      </c>
      <c r="F15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31" s="40">
        <f t="shared" ca="1" si="170"/>
        <v>4.05</v>
      </c>
      <c r="I1531" s="91"/>
      <c r="J1531" s="97"/>
      <c r="K1531" s="15" t="str">
        <f t="shared" si="169"/>
        <v>SEDUC E 87</v>
      </c>
    </row>
    <row r="1532" spans="1:1025" ht="22.8" hidden="1">
      <c r="A1532" s="15"/>
      <c r="B15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32" s="45" t="s">
        <v>18</v>
      </c>
      <c r="D1532" s="42">
        <v>10614</v>
      </c>
      <c r="E1532" s="40">
        <v>3</v>
      </c>
      <c r="F15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532" s="40">
        <f t="shared" ca="1" si="170"/>
        <v>12.33</v>
      </c>
      <c r="I1532" s="91"/>
      <c r="J1532" s="97"/>
      <c r="K1532" s="15" t="str">
        <f t="shared" si="169"/>
        <v>SEDUC E 87</v>
      </c>
    </row>
    <row r="1533" spans="1:1025" hidden="1">
      <c r="A1533" s="15"/>
      <c r="B15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33" s="45" t="s">
        <v>18</v>
      </c>
      <c r="D1533" s="42">
        <v>958</v>
      </c>
      <c r="E1533" s="40">
        <f>0.04*3.6</f>
        <v>0.14400000000000002</v>
      </c>
      <c r="F15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33" s="40">
        <f t="shared" ca="1" si="170"/>
        <v>7.56</v>
      </c>
      <c r="I1533" s="91"/>
      <c r="J1533" s="97"/>
      <c r="K1533" s="15" t="str">
        <f t="shared" si="169"/>
        <v>SEDUC E 87</v>
      </c>
    </row>
    <row r="1534" spans="1:1025" hidden="1">
      <c r="A1534" s="15"/>
      <c r="B15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34" s="45" t="s">
        <v>36</v>
      </c>
      <c r="D1534" s="42">
        <v>407</v>
      </c>
      <c r="E1534" s="40">
        <f>0.03*3.6</f>
        <v>0.108</v>
      </c>
      <c r="F15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1534" s="40">
        <f t="shared" ca="1" si="170"/>
        <v>6.42</v>
      </c>
      <c r="I1534" s="91"/>
      <c r="J1534" s="97"/>
      <c r="K1534" s="15" t="str">
        <f t="shared" si="169"/>
        <v>SEDUC E 87</v>
      </c>
    </row>
    <row r="1535" spans="1:1025" hidden="1">
      <c r="A1535" s="15"/>
      <c r="B15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35" s="45" t="s">
        <v>18</v>
      </c>
      <c r="D1535" s="42">
        <v>2524</v>
      </c>
      <c r="E1535" s="40">
        <v>3</v>
      </c>
      <c r="F15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35" s="40">
        <f t="shared" ca="1" si="170"/>
        <v>303</v>
      </c>
      <c r="I1535" s="91"/>
      <c r="J1535" s="97"/>
      <c r="K1535" s="15" t="str">
        <f t="shared" si="169"/>
        <v>SEDUC E 87</v>
      </c>
    </row>
    <row r="1536" spans="1:1025" hidden="1">
      <c r="A1536" s="15"/>
      <c r="B15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6" s="45" t="s">
        <v>18</v>
      </c>
      <c r="D1536" s="42">
        <v>1125</v>
      </c>
      <c r="E1536" s="40">
        <v>3</v>
      </c>
      <c r="F15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36" s="40">
        <f t="shared" ca="1" si="170"/>
        <v>33.75</v>
      </c>
      <c r="I1536" s="91"/>
      <c r="J1536" s="97"/>
      <c r="K1536" s="15" t="str">
        <f t="shared" si="169"/>
        <v>SEDUC E 87</v>
      </c>
    </row>
    <row r="1537" spans="1:11 1025:1025" ht="22.8" hidden="1">
      <c r="A1537" s="15"/>
      <c r="B15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37" s="45" t="s">
        <v>36</v>
      </c>
      <c r="D1537" s="42">
        <v>444</v>
      </c>
      <c r="E1537" s="40">
        <v>3</v>
      </c>
      <c r="F15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37" s="40">
        <f t="shared" ca="1" si="170"/>
        <v>59.4</v>
      </c>
      <c r="I1537" s="91"/>
      <c r="J1537" s="97"/>
      <c r="K1537" s="15" t="str">
        <f t="shared" si="169"/>
        <v>SEDUC E 87</v>
      </c>
    </row>
    <row r="1538" spans="1:11 1025:1025" hidden="1">
      <c r="A1538" s="15"/>
      <c r="B15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38" s="45" t="s">
        <v>36</v>
      </c>
      <c r="D1538" s="42">
        <v>4276</v>
      </c>
      <c r="E1538" s="40">
        <v>3</v>
      </c>
      <c r="F15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38" s="40">
        <f t="shared" ca="1" si="170"/>
        <v>530.25</v>
      </c>
      <c r="I1538" s="91"/>
      <c r="J1538" s="97"/>
      <c r="K1538" s="15" t="str">
        <f t="shared" si="169"/>
        <v>SEDUC E 87</v>
      </c>
    </row>
    <row r="1539" spans="1:11 1025:1025" hidden="1">
      <c r="A1539" s="15"/>
      <c r="B15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9" s="45" t="s">
        <v>18</v>
      </c>
      <c r="D1539" s="42">
        <v>2649</v>
      </c>
      <c r="E1539" s="40">
        <v>3</v>
      </c>
      <c r="F15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39" s="40">
        <f t="shared" ca="1" si="170"/>
        <v>40.5</v>
      </c>
      <c r="I1539" s="91"/>
      <c r="J1539" s="97"/>
      <c r="K1539" s="15" t="str">
        <f t="shared" si="169"/>
        <v>SEDUC E 87</v>
      </c>
    </row>
    <row r="1540" spans="1:11 1025:1025" hidden="1">
      <c r="A1540" s="15"/>
      <c r="B15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40" s="45" t="s">
        <v>36</v>
      </c>
      <c r="D1540" s="42">
        <v>7581</v>
      </c>
      <c r="E1540" s="40">
        <v>3</v>
      </c>
      <c r="F15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40" s="40">
        <f t="shared" ca="1" si="170"/>
        <v>8.52</v>
      </c>
      <c r="I1540" s="91"/>
      <c r="J1540" s="97"/>
      <c r="K1540" s="15" t="str">
        <f t="shared" si="169"/>
        <v>SEDUC E 87</v>
      </c>
    </row>
    <row r="1541" spans="1:11 1025:1025" hidden="1">
      <c r="A1541" s="15"/>
      <c r="B15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41" s="45" t="s">
        <v>12</v>
      </c>
      <c r="D1541" s="42">
        <v>88279</v>
      </c>
      <c r="E1541" s="40">
        <v>5.5</v>
      </c>
      <c r="F15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41" s="40">
        <f t="shared" ca="1" si="170"/>
        <v>145.37</v>
      </c>
      <c r="I1541" s="91"/>
      <c r="J1541" s="97"/>
      <c r="K1541" s="15" t="str">
        <f t="shared" si="169"/>
        <v>SEDUC E 87</v>
      </c>
    </row>
    <row r="1542" spans="1:11 1025:1025" hidden="1">
      <c r="A1542" s="15"/>
      <c r="B15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42" s="45" t="s">
        <v>12</v>
      </c>
      <c r="D1542" s="42">
        <v>88316</v>
      </c>
      <c r="E1542" s="40">
        <v>5.5</v>
      </c>
      <c r="F15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42" s="40">
        <f t="shared" ca="1" si="170"/>
        <v>95.87</v>
      </c>
      <c r="I1542" s="91"/>
      <c r="J1542" s="97"/>
      <c r="K1542" s="15" t="str">
        <f t="shared" si="169"/>
        <v>SEDUC E 87</v>
      </c>
    </row>
    <row r="1543" spans="1:11 1025:1025" hidden="1">
      <c r="A1543" s="15"/>
      <c r="B15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43" s="45" t="s">
        <v>40</v>
      </c>
      <c r="D1543" s="42">
        <v>1</v>
      </c>
      <c r="E1543" s="40">
        <v>2.2000000000000002</v>
      </c>
      <c r="F15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43" s="40">
        <f t="shared" ca="1" si="170"/>
        <v>1.41</v>
      </c>
      <c r="I1543" s="91"/>
      <c r="J1543" s="97"/>
      <c r="K1543" s="15" t="str">
        <f t="shared" si="169"/>
        <v>SEDUC E 87</v>
      </c>
    </row>
    <row r="1544" spans="1:11 1025:1025" hidden="1">
      <c r="A1544" s="15"/>
      <c r="B15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44" s="45" t="s">
        <v>40</v>
      </c>
      <c r="D1544" s="42">
        <v>3</v>
      </c>
      <c r="E1544" s="40">
        <v>1.5</v>
      </c>
      <c r="F15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44" s="40">
        <f t="shared" ca="1" si="170"/>
        <v>2.42</v>
      </c>
      <c r="I1544" s="91"/>
      <c r="J1544" s="97"/>
      <c r="K1544" s="15" t="str">
        <f t="shared" si="169"/>
        <v>SEDUC E 87</v>
      </c>
    </row>
    <row r="1545" spans="1:11 1025:1025" hidden="1">
      <c r="A1545" s="123">
        <f ca="1">H1545</f>
        <v>1265.1600000000001</v>
      </c>
      <c r="B1545" s="44" t="s">
        <v>13</v>
      </c>
      <c r="C1545" s="45"/>
      <c r="D1545" s="42"/>
      <c r="E1545" s="40"/>
      <c r="F1545" s="40"/>
      <c r="G1545" s="40"/>
      <c r="H1545" s="74">
        <f ca="1">SUM(H1530:H1544)</f>
        <v>1265.1600000000001</v>
      </c>
      <c r="I1545" s="91" t="str">
        <f>A1528</f>
        <v>SEDUC E 87</v>
      </c>
      <c r="J1545" s="115">
        <f ca="1">H1545</f>
        <v>1265.1600000000001</v>
      </c>
      <c r="K1545" s="15" t="str">
        <f t="shared" si="169"/>
        <v>SEDUC E 87</v>
      </c>
    </row>
    <row r="1546" spans="1:11 1025:1025" hidden="1">
      <c r="K1546" s="15" t="str">
        <f t="shared" si="169"/>
        <v>SEDUC E 87</v>
      </c>
    </row>
    <row r="1547" spans="1:11 1025:1025" ht="20.399999999999999" hidden="1">
      <c r="B1547" s="316" t="str">
        <f>A1548</f>
        <v>SEDUC E 88</v>
      </c>
      <c r="C1547" s="317"/>
      <c r="D1547" s="317"/>
      <c r="E1547" s="317"/>
      <c r="F1547" s="317"/>
      <c r="G1547" s="317"/>
      <c r="H1547" s="318"/>
      <c r="K1547" s="15" t="str">
        <f>B1547</f>
        <v>SEDUC E 88</v>
      </c>
      <c r="AMK1547" s="15"/>
    </row>
    <row r="1548" spans="1:11 1025:1025" hidden="1">
      <c r="A1548" s="15" t="s">
        <v>234</v>
      </c>
      <c r="B1548" s="332" t="s">
        <v>235</v>
      </c>
      <c r="C1548" s="333"/>
      <c r="D1548" s="333"/>
      <c r="E1548" s="333"/>
      <c r="F1548" s="334"/>
      <c r="G1548" s="31" t="s">
        <v>3</v>
      </c>
      <c r="H1548" s="30" t="s">
        <v>4</v>
      </c>
      <c r="I1548" s="91"/>
      <c r="J1548" s="97"/>
      <c r="K1548" s="15" t="str">
        <f t="shared" ref="K1548:K1570" si="171">K1547</f>
        <v>SEDUC E 88</v>
      </c>
    </row>
    <row r="1549" spans="1:11 1025:1025" hidden="1">
      <c r="A1549" s="15"/>
      <c r="B1549" s="32" t="s">
        <v>5</v>
      </c>
      <c r="C1549" s="56" t="s">
        <v>6</v>
      </c>
      <c r="D1549" s="33" t="s">
        <v>7</v>
      </c>
      <c r="E1549" s="32" t="s">
        <v>8</v>
      </c>
      <c r="F1549" s="32" t="s">
        <v>9</v>
      </c>
      <c r="G1549" s="34" t="s">
        <v>10</v>
      </c>
      <c r="H1549" s="32" t="s">
        <v>11</v>
      </c>
      <c r="I1549" s="91"/>
      <c r="J1549" s="97"/>
      <c r="K1549" s="15" t="str">
        <f t="shared" si="171"/>
        <v>SEDUC E 88</v>
      </c>
    </row>
    <row r="1550" spans="1:11 1025:1025" ht="22.8" hidden="1">
      <c r="A1550" s="15"/>
      <c r="B15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50" s="45" t="s">
        <v>36</v>
      </c>
      <c r="D1550" s="42">
        <v>11272</v>
      </c>
      <c r="E1550" s="40">
        <v>6</v>
      </c>
      <c r="F15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50" s="40">
        <f t="shared" ref="H1550:H1556" ca="1" si="172">ROUND(E1550*G1550,2)</f>
        <v>28.62</v>
      </c>
      <c r="I1550" s="91"/>
      <c r="J1550" s="97"/>
      <c r="K1550" s="15" t="str">
        <f t="shared" si="171"/>
        <v>SEDUC E 88</v>
      </c>
    </row>
    <row r="1551" spans="1:11 1025:1025" ht="22.8" hidden="1">
      <c r="A1551" s="15"/>
      <c r="B15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51" s="45" t="s">
        <v>36</v>
      </c>
      <c r="D1551" s="42">
        <v>13348</v>
      </c>
      <c r="E1551" s="40">
        <v>3</v>
      </c>
      <c r="F15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1" s="40">
        <f t="shared" ca="1" si="172"/>
        <v>4.05</v>
      </c>
      <c r="I1551" s="91"/>
      <c r="J1551" s="97"/>
      <c r="K1551" s="15" t="str">
        <f t="shared" si="171"/>
        <v>SEDUC E 88</v>
      </c>
    </row>
    <row r="1552" spans="1:11 1025:1025" hidden="1">
      <c r="A1552" s="15"/>
      <c r="B15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52" s="45" t="s">
        <v>18</v>
      </c>
      <c r="D1552" s="42">
        <v>223</v>
      </c>
      <c r="E1552" s="40">
        <v>12</v>
      </c>
      <c r="F15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552" s="40">
        <f t="shared" ca="1" si="172"/>
        <v>48</v>
      </c>
      <c r="I1552" s="91"/>
      <c r="J1552" s="97"/>
      <c r="K1552" s="15" t="str">
        <f t="shared" si="171"/>
        <v>SEDUC E 88</v>
      </c>
    </row>
    <row r="1553" spans="1:11" ht="22.8" hidden="1">
      <c r="A1553" s="15"/>
      <c r="B15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53" s="45" t="s">
        <v>18</v>
      </c>
      <c r="D1553" s="42">
        <v>10614</v>
      </c>
      <c r="E1553" s="40">
        <v>3</v>
      </c>
      <c r="F15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553" s="40">
        <f t="shared" ca="1" si="172"/>
        <v>12.33</v>
      </c>
      <c r="I1553" s="91"/>
      <c r="J1553" s="97"/>
      <c r="K1553" s="15" t="str">
        <f t="shared" si="171"/>
        <v>SEDUC E 88</v>
      </c>
    </row>
    <row r="1554" spans="1:11" hidden="1">
      <c r="A1554" s="15"/>
      <c r="B15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54" s="45" t="s">
        <v>32</v>
      </c>
      <c r="D1554" s="42" t="s">
        <v>50</v>
      </c>
      <c r="E1554" s="40">
        <v>2</v>
      </c>
      <c r="F15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54" s="40">
        <f t="shared" ca="1" si="172"/>
        <v>85</v>
      </c>
      <c r="I1554" s="91"/>
      <c r="J1554" s="97"/>
      <c r="K1554" s="15" t="str">
        <f t="shared" si="171"/>
        <v>SEDUC E 88</v>
      </c>
    </row>
    <row r="1555" spans="1:11" hidden="1">
      <c r="A1555" s="15"/>
      <c r="B15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55" s="45" t="s">
        <v>18</v>
      </c>
      <c r="D1555" s="42">
        <v>958</v>
      </c>
      <c r="E1555" s="40">
        <f>0.04*3.6</f>
        <v>0.14400000000000002</v>
      </c>
      <c r="F15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5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55" s="40">
        <f t="shared" ca="1" si="172"/>
        <v>7.56</v>
      </c>
      <c r="I1555" s="91"/>
      <c r="J1555" s="97"/>
      <c r="K1555" s="15" t="str">
        <f t="shared" si="171"/>
        <v>SEDUC E 88</v>
      </c>
    </row>
    <row r="1556" spans="1:11" hidden="1">
      <c r="A1556" s="15"/>
      <c r="B15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56" s="45" t="s">
        <v>36</v>
      </c>
      <c r="D1556" s="42">
        <v>407</v>
      </c>
      <c r="E1556" s="40">
        <f>0.03*3.6</f>
        <v>0.108</v>
      </c>
      <c r="F15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1556" s="40">
        <f t="shared" ca="1" si="172"/>
        <v>6.42</v>
      </c>
      <c r="I1556" s="91"/>
      <c r="J1556" s="97"/>
      <c r="K1556" s="15" t="str">
        <f t="shared" si="171"/>
        <v>SEDUC E 88</v>
      </c>
    </row>
    <row r="1557" spans="1:11" hidden="1">
      <c r="A1557" s="15"/>
      <c r="B1557"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57" s="45" t="s">
        <v>36</v>
      </c>
      <c r="D1557" s="42">
        <v>5047</v>
      </c>
      <c r="E1557" s="40">
        <v>3</v>
      </c>
      <c r="F1557"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57" s="223"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57" s="223" t="e">
        <f ca="1">ROUND(G1557*E1557,2)</f>
        <v>#N/A</v>
      </c>
      <c r="I1557" s="91"/>
      <c r="J1557" s="97"/>
      <c r="K1557" s="15" t="str">
        <f t="shared" si="171"/>
        <v>SEDUC E 88</v>
      </c>
    </row>
    <row r="1558" spans="1:11" hidden="1">
      <c r="A1558" s="15"/>
      <c r="B15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8" s="45" t="s">
        <v>18</v>
      </c>
      <c r="D1558" s="42">
        <v>2524</v>
      </c>
      <c r="E1558" s="40">
        <v>3</v>
      </c>
      <c r="F15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8" s="40">
        <f t="shared" ref="H1558:H1568" ca="1" si="173">ROUND(E1558*G1558,2)</f>
        <v>303</v>
      </c>
      <c r="I1558" s="91"/>
      <c r="J1558" s="97"/>
      <c r="K1558" s="15" t="str">
        <f t="shared" si="171"/>
        <v>SEDUC E 88</v>
      </c>
    </row>
    <row r="1559" spans="1:11" hidden="1">
      <c r="A1559" s="15"/>
      <c r="B15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9" s="45" t="s">
        <v>18</v>
      </c>
      <c r="D1559" s="42">
        <v>1125</v>
      </c>
      <c r="E1559" s="40">
        <v>3</v>
      </c>
      <c r="F15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59" s="40">
        <f t="shared" ca="1" si="173"/>
        <v>33.75</v>
      </c>
      <c r="I1559" s="91"/>
      <c r="J1559" s="97"/>
      <c r="K1559" s="15" t="str">
        <f t="shared" si="171"/>
        <v>SEDUC E 88</v>
      </c>
    </row>
    <row r="1560" spans="1:11" hidden="1">
      <c r="A1560" s="15"/>
      <c r="B15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60" s="45" t="s">
        <v>18</v>
      </c>
      <c r="D1560" s="42">
        <v>1683</v>
      </c>
      <c r="E1560" s="40">
        <v>1</v>
      </c>
      <c r="F15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560" s="40">
        <f t="shared" ca="1" si="173"/>
        <v>24.1</v>
      </c>
      <c r="I1560" s="91"/>
      <c r="J1560" s="97"/>
      <c r="K1560" s="15" t="str">
        <f t="shared" si="171"/>
        <v>SEDUC E 88</v>
      </c>
    </row>
    <row r="1561" spans="1:11" hidden="1">
      <c r="A1561" s="15"/>
      <c r="B15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61" s="45" t="s">
        <v>18</v>
      </c>
      <c r="D1561" s="42">
        <v>1683</v>
      </c>
      <c r="E1561" s="40">
        <v>3</v>
      </c>
      <c r="F15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561" s="40">
        <f t="shared" ca="1" si="173"/>
        <v>72.3</v>
      </c>
      <c r="I1561" s="91"/>
      <c r="J1561" s="97"/>
      <c r="K1561" s="15" t="str">
        <f t="shared" si="171"/>
        <v>SEDUC E 88</v>
      </c>
    </row>
    <row r="1562" spans="1:11" ht="22.8" hidden="1">
      <c r="A1562" s="15"/>
      <c r="B15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2" s="45" t="s">
        <v>36</v>
      </c>
      <c r="D1562" s="42">
        <v>444</v>
      </c>
      <c r="E1562" s="40">
        <v>3</v>
      </c>
      <c r="F15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62" s="40">
        <f t="shared" ca="1" si="173"/>
        <v>59.4</v>
      </c>
      <c r="I1562" s="91"/>
      <c r="J1562" s="97"/>
      <c r="K1562" s="15" t="str">
        <f t="shared" si="171"/>
        <v>SEDUC E 88</v>
      </c>
    </row>
    <row r="1563" spans="1:11" hidden="1">
      <c r="A1563" s="15"/>
      <c r="B15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63" s="45" t="s">
        <v>18</v>
      </c>
      <c r="D1563" s="42">
        <v>2649</v>
      </c>
      <c r="E1563" s="40">
        <v>3</v>
      </c>
      <c r="F15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63" s="40">
        <f t="shared" ca="1" si="173"/>
        <v>40.5</v>
      </c>
      <c r="I1563" s="91"/>
      <c r="J1563" s="97"/>
      <c r="K1563" s="15" t="str">
        <f t="shared" si="171"/>
        <v>SEDUC E 88</v>
      </c>
    </row>
    <row r="1564" spans="1:11" hidden="1">
      <c r="A1564" s="15"/>
      <c r="B15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64" s="45" t="s">
        <v>36</v>
      </c>
      <c r="D1564" s="42">
        <v>7581</v>
      </c>
      <c r="E1564" s="40">
        <v>6</v>
      </c>
      <c r="F15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64" s="40">
        <f t="shared" ca="1" si="173"/>
        <v>17.04</v>
      </c>
      <c r="I1564" s="91"/>
      <c r="J1564" s="97"/>
      <c r="K1564" s="15" t="str">
        <f t="shared" si="171"/>
        <v>SEDUC E 88</v>
      </c>
    </row>
    <row r="1565" spans="1:11" hidden="1">
      <c r="A1565" s="15"/>
      <c r="B15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5" s="45" t="s">
        <v>12</v>
      </c>
      <c r="D1565" s="42">
        <v>88279</v>
      </c>
      <c r="E1565" s="40">
        <v>6.4</v>
      </c>
      <c r="F15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65" s="40">
        <f t="shared" ca="1" si="173"/>
        <v>169.15</v>
      </c>
      <c r="I1565" s="91"/>
      <c r="J1565" s="97"/>
      <c r="K1565" s="15" t="str">
        <f t="shared" si="171"/>
        <v>SEDUC E 88</v>
      </c>
    </row>
    <row r="1566" spans="1:11" hidden="1">
      <c r="A1566" s="15"/>
      <c r="B15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6" s="45" t="s">
        <v>12</v>
      </c>
      <c r="D1566" s="42">
        <v>88316</v>
      </c>
      <c r="E1566" s="40">
        <v>4.7</v>
      </c>
      <c r="F15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66" s="40">
        <f t="shared" ca="1" si="173"/>
        <v>81.92</v>
      </c>
      <c r="I1566" s="91"/>
      <c r="J1566" s="97"/>
      <c r="K1566" s="15" t="str">
        <f t="shared" si="171"/>
        <v>SEDUC E 88</v>
      </c>
    </row>
    <row r="1567" spans="1:11" hidden="1">
      <c r="A1567" s="15"/>
      <c r="B15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7" s="45" t="s">
        <v>40</v>
      </c>
      <c r="D1567" s="42">
        <v>1</v>
      </c>
      <c r="E1567" s="40">
        <v>2.2000000000000002</v>
      </c>
      <c r="F15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7" s="40">
        <f t="shared" ca="1" si="173"/>
        <v>1.41</v>
      </c>
      <c r="I1567" s="91"/>
      <c r="J1567" s="97"/>
      <c r="K1567" s="15" t="str">
        <f t="shared" si="171"/>
        <v>SEDUC E 88</v>
      </c>
    </row>
    <row r="1568" spans="1:11" hidden="1">
      <c r="A1568" s="15"/>
      <c r="B15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8" s="45" t="s">
        <v>40</v>
      </c>
      <c r="D1568" s="42">
        <v>3</v>
      </c>
      <c r="E1568" s="40">
        <v>1.5</v>
      </c>
      <c r="F15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8" s="40">
        <f t="shared" ca="1" si="173"/>
        <v>2.42</v>
      </c>
      <c r="I1568" s="91"/>
      <c r="J1568" s="97"/>
      <c r="K1568" s="15" t="str">
        <f t="shared" si="171"/>
        <v>SEDUC E 88</v>
      </c>
    </row>
    <row r="1569" spans="1:1025" hidden="1">
      <c r="A1569" s="123" t="e">
        <f ca="1">H1569</f>
        <v>#N/A</v>
      </c>
      <c r="B1569" s="44" t="s">
        <v>13</v>
      </c>
      <c r="C1569" s="45"/>
      <c r="D1569" s="42"/>
      <c r="E1569" s="40"/>
      <c r="F1569" s="40"/>
      <c r="G1569" s="40"/>
      <c r="H1569" s="74" t="e">
        <f ca="1">SUM(H1550:H1568)</f>
        <v>#N/A</v>
      </c>
      <c r="I1569" s="91" t="str">
        <f>A1548</f>
        <v>SEDUC E 88</v>
      </c>
      <c r="J1569" s="115" t="e">
        <f ca="1">H1569</f>
        <v>#N/A</v>
      </c>
      <c r="K1569" s="15" t="str">
        <f t="shared" si="171"/>
        <v>SEDUC E 88</v>
      </c>
    </row>
    <row r="1570" spans="1:1025" hidden="1">
      <c r="K1570" s="15" t="str">
        <f t="shared" si="171"/>
        <v>SEDUC E 88</v>
      </c>
    </row>
    <row r="1571" spans="1:1025" ht="20.399999999999999" hidden="1">
      <c r="B1571" s="316" t="str">
        <f>A1572</f>
        <v>SEDUC E 89</v>
      </c>
      <c r="C1571" s="317"/>
      <c r="D1571" s="317"/>
      <c r="E1571" s="317"/>
      <c r="F1571" s="317"/>
      <c r="G1571" s="317"/>
      <c r="H1571" s="318"/>
      <c r="K1571" s="15" t="str">
        <f>B1571</f>
        <v>SEDUC E 89</v>
      </c>
      <c r="AMK1571" s="15"/>
    </row>
    <row r="1572" spans="1:1025" hidden="1">
      <c r="A1572" s="29" t="s">
        <v>236</v>
      </c>
      <c r="B1572" s="332" t="s">
        <v>237</v>
      </c>
      <c r="C1572" s="333"/>
      <c r="D1572" s="333"/>
      <c r="E1572" s="333"/>
      <c r="F1572" s="334"/>
      <c r="G1572" s="76" t="s">
        <v>3</v>
      </c>
      <c r="H1572" s="30" t="s">
        <v>153</v>
      </c>
      <c r="I1572" s="91"/>
      <c r="J1572" s="97"/>
      <c r="K1572" s="15" t="str">
        <f t="shared" ref="K1572:K1579" si="174">K1571</f>
        <v>SEDUC E 89</v>
      </c>
    </row>
    <row r="1573" spans="1:1025" s="14" customFormat="1" hidden="1">
      <c r="B1573" s="33" t="s">
        <v>5</v>
      </c>
      <c r="C1573" s="33" t="s">
        <v>6</v>
      </c>
      <c r="D1573" s="33" t="s">
        <v>7</v>
      </c>
      <c r="E1573" s="33" t="s">
        <v>8</v>
      </c>
      <c r="F1573" s="33" t="s">
        <v>9</v>
      </c>
      <c r="G1573" s="77" t="s">
        <v>10</v>
      </c>
      <c r="H1573" s="33" t="s">
        <v>11</v>
      </c>
      <c r="I1573" s="175"/>
      <c r="J1573" s="176"/>
      <c r="K1573" s="15" t="str">
        <f t="shared" si="174"/>
        <v>SEDUC E 89</v>
      </c>
      <c r="L1573" s="174"/>
      <c r="M1573" s="174"/>
      <c r="N1573" s="174"/>
      <c r="O1573" s="174"/>
      <c r="P1573" s="174"/>
      <c r="Q1573" s="174"/>
      <c r="R1573" s="174"/>
      <c r="S1573" s="174"/>
      <c r="T1573" s="174"/>
      <c r="U1573" s="174"/>
      <c r="V1573" s="174"/>
      <c r="W1573" s="174"/>
      <c r="X1573" s="174"/>
      <c r="Y1573" s="174"/>
      <c r="Z1573" s="174"/>
      <c r="AA1573" s="174"/>
      <c r="AB1573" s="174"/>
      <c r="AC1573" s="174"/>
      <c r="AD1573" s="174"/>
      <c r="AE1573" s="174"/>
      <c r="AF1573" s="174"/>
      <c r="AG1573" s="174"/>
      <c r="AH1573" s="174"/>
      <c r="AI1573" s="174"/>
      <c r="AJ1573" s="174"/>
      <c r="AK1573" s="174"/>
      <c r="AL1573" s="174"/>
      <c r="AM1573" s="174"/>
      <c r="AN1573" s="174"/>
      <c r="AO1573" s="174"/>
      <c r="AP1573" s="174"/>
      <c r="AQ1573" s="174"/>
      <c r="AR1573" s="174"/>
      <c r="AS1573" s="174"/>
      <c r="AT1573" s="174"/>
      <c r="AU1573" s="174"/>
      <c r="AV1573" s="174"/>
      <c r="AW1573" s="174"/>
      <c r="AX1573" s="174"/>
      <c r="AY1573" s="174"/>
      <c r="AZ1573" s="174"/>
      <c r="BA1573" s="174"/>
      <c r="BB1573" s="174"/>
      <c r="BC1573" s="174"/>
      <c r="BD1573" s="174"/>
      <c r="BE1573" s="174"/>
      <c r="BF1573" s="174"/>
      <c r="BG1573" s="174"/>
      <c r="BH1573" s="174"/>
      <c r="BI1573" s="174"/>
      <c r="BJ1573" s="174"/>
      <c r="BK1573" s="174"/>
      <c r="BL1573" s="174"/>
      <c r="BM1573" s="174"/>
      <c r="BN1573" s="174"/>
      <c r="BO1573" s="174"/>
      <c r="BP1573" s="174"/>
      <c r="BQ1573" s="174"/>
      <c r="BR1573" s="174"/>
      <c r="BS1573" s="174"/>
      <c r="BT1573" s="174"/>
      <c r="BU1573" s="174"/>
      <c r="BV1573" s="174"/>
      <c r="BW1573" s="174"/>
      <c r="BX1573" s="174"/>
      <c r="BY1573" s="174"/>
      <c r="BZ1573" s="174"/>
      <c r="CA1573" s="174"/>
      <c r="CB1573" s="174"/>
      <c r="CC1573" s="174"/>
      <c r="CD1573" s="174"/>
      <c r="CE1573" s="174"/>
      <c r="CF1573" s="174"/>
      <c r="CG1573" s="174"/>
      <c r="CH1573" s="174"/>
      <c r="CI1573" s="174"/>
      <c r="CJ1573" s="174"/>
      <c r="CK1573" s="174"/>
      <c r="CL1573" s="174"/>
      <c r="CM1573" s="174"/>
      <c r="CN1573" s="174"/>
      <c r="CO1573" s="174"/>
      <c r="CP1573" s="174"/>
      <c r="CQ1573" s="174"/>
      <c r="CR1573" s="174"/>
      <c r="CS1573" s="174"/>
      <c r="CT1573" s="174"/>
      <c r="CU1573" s="174"/>
      <c r="CV1573" s="174"/>
      <c r="CW1573" s="174"/>
      <c r="CX1573" s="174"/>
      <c r="CY1573" s="174"/>
      <c r="CZ1573" s="174"/>
      <c r="DA1573" s="174"/>
      <c r="DB1573" s="174"/>
      <c r="DC1573" s="174"/>
      <c r="DD1573" s="174"/>
      <c r="DE1573" s="174"/>
      <c r="DF1573" s="174"/>
      <c r="DG1573" s="174"/>
      <c r="DH1573" s="174"/>
      <c r="DI1573" s="174"/>
      <c r="DJ1573" s="174"/>
      <c r="DK1573" s="174"/>
      <c r="DL1573" s="174"/>
      <c r="DM1573" s="174"/>
      <c r="DN1573" s="174"/>
      <c r="DO1573" s="174"/>
      <c r="DP1573" s="174"/>
      <c r="DQ1573" s="174"/>
      <c r="DR1573" s="174"/>
      <c r="DS1573" s="174"/>
      <c r="DT1573" s="174"/>
      <c r="DU1573" s="174"/>
      <c r="DV1573" s="174"/>
      <c r="DW1573" s="174"/>
      <c r="DX1573" s="174"/>
      <c r="DY1573" s="174"/>
      <c r="DZ1573" s="174"/>
      <c r="EA1573" s="174"/>
      <c r="EB1573" s="174"/>
      <c r="EC1573" s="174"/>
      <c r="ED1573" s="174"/>
      <c r="EE1573" s="174"/>
      <c r="EF1573" s="174"/>
      <c r="EG1573" s="174"/>
      <c r="EH1573" s="174"/>
      <c r="EI1573" s="174"/>
      <c r="EJ1573" s="174"/>
      <c r="EK1573" s="174"/>
      <c r="EL1573" s="174"/>
      <c r="EM1573" s="174"/>
      <c r="EN1573" s="174"/>
      <c r="EO1573" s="174"/>
      <c r="EP1573" s="174"/>
      <c r="EQ1573" s="174"/>
      <c r="ER1573" s="174"/>
      <c r="ES1573" s="174"/>
      <c r="ET1573" s="174"/>
      <c r="EU1573" s="174"/>
      <c r="EV1573" s="174"/>
      <c r="EW1573" s="174"/>
      <c r="EX1573" s="174"/>
      <c r="EY1573" s="174"/>
      <c r="EZ1573" s="174"/>
      <c r="FA1573" s="174"/>
      <c r="FB1573" s="174"/>
      <c r="FC1573" s="174"/>
      <c r="FD1573" s="174"/>
      <c r="FE1573" s="174"/>
      <c r="FF1573" s="174"/>
      <c r="FG1573" s="174"/>
      <c r="FH1573" s="174"/>
      <c r="FI1573" s="174"/>
      <c r="FJ1573" s="174"/>
      <c r="FK1573" s="174"/>
      <c r="FL1573" s="174"/>
      <c r="FM1573" s="174"/>
      <c r="FN1573" s="174"/>
      <c r="FO1573" s="174"/>
      <c r="FP1573" s="174"/>
      <c r="FQ1573" s="174"/>
      <c r="FR1573" s="174"/>
      <c r="FS1573" s="174"/>
      <c r="FT1573" s="174"/>
      <c r="FU1573" s="174"/>
      <c r="FV1573" s="174"/>
      <c r="FW1573" s="174"/>
      <c r="FX1573" s="174"/>
      <c r="FY1573" s="174"/>
      <c r="FZ1573" s="174"/>
      <c r="GA1573" s="174"/>
      <c r="GB1573" s="174"/>
      <c r="GC1573" s="174"/>
      <c r="GD1573" s="174"/>
      <c r="GE1573" s="174"/>
      <c r="GF1573" s="174"/>
      <c r="GG1573" s="174"/>
      <c r="GH1573" s="174"/>
      <c r="GI1573" s="174"/>
      <c r="GJ1573" s="174"/>
      <c r="GK1573" s="174"/>
      <c r="GL1573" s="174"/>
      <c r="GM1573" s="174"/>
      <c r="GN1573" s="174"/>
      <c r="GO1573" s="174"/>
      <c r="GP1573" s="174"/>
      <c r="GQ1573" s="174"/>
      <c r="GR1573" s="174"/>
      <c r="GS1573" s="174"/>
      <c r="GT1573" s="174"/>
      <c r="GU1573" s="174"/>
      <c r="GV1573" s="174"/>
      <c r="GW1573" s="174"/>
      <c r="GX1573" s="174"/>
      <c r="GY1573" s="174"/>
      <c r="GZ1573" s="174"/>
      <c r="HA1573" s="174"/>
      <c r="HB1573" s="174"/>
      <c r="HC1573" s="174"/>
      <c r="HD1573" s="174"/>
      <c r="HE1573" s="174"/>
      <c r="HF1573" s="174"/>
      <c r="HG1573" s="174"/>
      <c r="HH1573" s="174"/>
      <c r="HI1573" s="174"/>
      <c r="HJ1573" s="174"/>
      <c r="HK1573" s="174"/>
      <c r="HL1573" s="174"/>
      <c r="HM1573" s="174"/>
      <c r="HN1573" s="174"/>
      <c r="HO1573" s="174"/>
      <c r="HP1573" s="174"/>
      <c r="HQ1573" s="174"/>
      <c r="HR1573" s="174"/>
      <c r="HS1573" s="174"/>
      <c r="HT1573" s="174"/>
      <c r="HU1573" s="174"/>
      <c r="HV1573" s="174"/>
      <c r="HW1573" s="174"/>
      <c r="HX1573" s="174"/>
      <c r="HY1573" s="174"/>
      <c r="HZ1573" s="174"/>
      <c r="IA1573" s="174"/>
      <c r="IB1573" s="174"/>
      <c r="IC1573" s="174"/>
      <c r="ID1573" s="174"/>
      <c r="IE1573" s="174"/>
      <c r="IF1573" s="174"/>
      <c r="IG1573" s="174"/>
      <c r="IH1573" s="174"/>
      <c r="II1573" s="174"/>
      <c r="IJ1573" s="174"/>
      <c r="IK1573" s="174"/>
      <c r="IL1573" s="174"/>
      <c r="IM1573" s="174"/>
      <c r="IN1573" s="174"/>
      <c r="IO1573" s="174"/>
      <c r="IP1573" s="174"/>
      <c r="IQ1573" s="174"/>
      <c r="IR1573" s="174"/>
      <c r="IS1573" s="174"/>
      <c r="IT1573" s="174"/>
      <c r="IU1573" s="174"/>
      <c r="IV1573" s="174"/>
      <c r="IW1573" s="174"/>
      <c r="IX1573" s="174"/>
      <c r="IY1573" s="174"/>
      <c r="IZ1573" s="174"/>
      <c r="JA1573" s="174"/>
      <c r="JB1573" s="174"/>
      <c r="JC1573" s="174"/>
      <c r="JD1573" s="174"/>
      <c r="JE1573" s="174"/>
      <c r="JF1573" s="174"/>
      <c r="JG1573" s="174"/>
      <c r="JH1573" s="174"/>
      <c r="JI1573" s="174"/>
      <c r="JJ1573" s="174"/>
      <c r="JK1573" s="174"/>
      <c r="JL1573" s="174"/>
      <c r="JM1573" s="174"/>
      <c r="JN1573" s="174"/>
      <c r="JO1573" s="174"/>
      <c r="JP1573" s="174"/>
      <c r="JQ1573" s="174"/>
      <c r="JR1573" s="174"/>
      <c r="JS1573" s="174"/>
      <c r="JT1573" s="174"/>
      <c r="JU1573" s="174"/>
      <c r="JV1573" s="174"/>
      <c r="JW1573" s="174"/>
      <c r="JX1573" s="174"/>
      <c r="JY1573" s="174"/>
      <c r="JZ1573" s="174"/>
      <c r="KA1573" s="174"/>
      <c r="KB1573" s="174"/>
      <c r="KC1573" s="174"/>
      <c r="KD1573" s="174"/>
      <c r="KE1573" s="174"/>
      <c r="KF1573" s="174"/>
      <c r="KG1573" s="174"/>
      <c r="KH1573" s="174"/>
      <c r="KI1573" s="174"/>
      <c r="KJ1573" s="174"/>
      <c r="KK1573" s="174"/>
      <c r="KL1573" s="174"/>
      <c r="KM1573" s="174"/>
      <c r="KN1573" s="174"/>
      <c r="KO1573" s="174"/>
      <c r="KP1573" s="174"/>
      <c r="KQ1573" s="174"/>
      <c r="KR1573" s="174"/>
      <c r="KS1573" s="174"/>
      <c r="KT1573" s="174"/>
      <c r="KU1573" s="174"/>
      <c r="KV1573" s="174"/>
      <c r="KW1573" s="174"/>
      <c r="KX1573" s="174"/>
      <c r="KY1573" s="174"/>
      <c r="KZ1573" s="174"/>
      <c r="LA1573" s="174"/>
      <c r="LB1573" s="174"/>
      <c r="LC1573" s="174"/>
      <c r="LD1573" s="174"/>
      <c r="LE1573" s="174"/>
      <c r="LF1573" s="174"/>
      <c r="LG1573" s="174"/>
      <c r="LH1573" s="174"/>
      <c r="LI1573" s="174"/>
      <c r="LJ1573" s="174"/>
      <c r="LK1573" s="174"/>
      <c r="LL1573" s="174"/>
      <c r="LM1573" s="174"/>
      <c r="LN1573" s="174"/>
      <c r="LO1573" s="174"/>
      <c r="LP1573" s="174"/>
      <c r="LQ1573" s="174"/>
      <c r="LR1573" s="174"/>
      <c r="LS1573" s="174"/>
      <c r="LT1573" s="174"/>
      <c r="LU1573" s="174"/>
      <c r="LV1573" s="174"/>
      <c r="LW1573" s="174"/>
      <c r="LX1573" s="174"/>
      <c r="LY1573" s="174"/>
      <c r="LZ1573" s="174"/>
      <c r="MA1573" s="174"/>
      <c r="MB1573" s="174"/>
      <c r="MC1573" s="174"/>
      <c r="MD1573" s="174"/>
      <c r="ME1573" s="174"/>
      <c r="MF1573" s="174"/>
      <c r="MG1573" s="174"/>
      <c r="MH1573" s="174"/>
      <c r="MI1573" s="174"/>
      <c r="MJ1573" s="174"/>
      <c r="MK1573" s="174"/>
      <c r="ML1573" s="174"/>
      <c r="MM1573" s="174"/>
      <c r="MN1573" s="174"/>
      <c r="MO1573" s="174"/>
      <c r="MP1573" s="174"/>
      <c r="MQ1573" s="174"/>
      <c r="MR1573" s="174"/>
      <c r="MS1573" s="174"/>
      <c r="MT1573" s="174"/>
      <c r="MU1573" s="174"/>
      <c r="MV1573" s="174"/>
      <c r="MW1573" s="174"/>
      <c r="MX1573" s="174"/>
      <c r="MY1573" s="174"/>
      <c r="MZ1573" s="174"/>
      <c r="NA1573" s="174"/>
      <c r="NB1573" s="174"/>
      <c r="NC1573" s="174"/>
      <c r="ND1573" s="174"/>
      <c r="NE1573" s="174"/>
      <c r="NF1573" s="174"/>
      <c r="NG1573" s="174"/>
      <c r="NH1573" s="174"/>
      <c r="NI1573" s="174"/>
      <c r="NJ1573" s="174"/>
      <c r="NK1573" s="174"/>
      <c r="NL1573" s="174"/>
      <c r="NM1573" s="174"/>
      <c r="NN1573" s="174"/>
      <c r="NO1573" s="174"/>
      <c r="NP1573" s="174"/>
      <c r="NQ1573" s="174"/>
      <c r="NR1573" s="174"/>
      <c r="NS1573" s="174"/>
      <c r="NT1573" s="174"/>
      <c r="NU1573" s="174"/>
      <c r="NV1573" s="174"/>
      <c r="NW1573" s="174"/>
      <c r="NX1573" s="174"/>
      <c r="NY1573" s="174"/>
      <c r="NZ1573" s="174"/>
      <c r="OA1573" s="174"/>
      <c r="OB1573" s="174"/>
      <c r="OC1573" s="174"/>
      <c r="OD1573" s="174"/>
      <c r="OE1573" s="174"/>
      <c r="OF1573" s="174"/>
      <c r="OG1573" s="174"/>
      <c r="OH1573" s="174"/>
      <c r="OI1573" s="174"/>
      <c r="OJ1573" s="174"/>
      <c r="OK1573" s="174"/>
      <c r="OL1573" s="174"/>
      <c r="OM1573" s="174"/>
      <c r="ON1573" s="174"/>
      <c r="OO1573" s="174"/>
      <c r="OP1573" s="174"/>
      <c r="OQ1573" s="174"/>
      <c r="OR1573" s="174"/>
      <c r="OS1573" s="174"/>
      <c r="OT1573" s="174"/>
      <c r="OU1573" s="174"/>
      <c r="OV1573" s="174"/>
      <c r="OW1573" s="174"/>
      <c r="OX1573" s="174"/>
      <c r="OY1573" s="174"/>
      <c r="OZ1573" s="174"/>
      <c r="PA1573" s="174"/>
      <c r="PB1573" s="174"/>
      <c r="PC1573" s="174"/>
      <c r="PD1573" s="174"/>
      <c r="PE1573" s="174"/>
      <c r="PF1573" s="174"/>
      <c r="PG1573" s="174"/>
      <c r="PH1573" s="174"/>
      <c r="PI1573" s="174"/>
      <c r="PJ1573" s="174"/>
      <c r="PK1573" s="174"/>
      <c r="PL1573" s="174"/>
      <c r="PM1573" s="174"/>
      <c r="PN1573" s="174"/>
      <c r="PO1573" s="174"/>
      <c r="PP1573" s="174"/>
      <c r="PQ1573" s="174"/>
      <c r="PR1573" s="174"/>
      <c r="PS1573" s="174"/>
      <c r="PT1573" s="174"/>
      <c r="PU1573" s="174"/>
      <c r="PV1573" s="174"/>
      <c r="PW1573" s="174"/>
      <c r="PX1573" s="174"/>
      <c r="PY1573" s="174"/>
      <c r="PZ1573" s="174"/>
      <c r="QA1573" s="174"/>
      <c r="QB1573" s="174"/>
      <c r="QC1573" s="174"/>
      <c r="QD1573" s="174"/>
      <c r="QE1573" s="174"/>
      <c r="QF1573" s="174"/>
      <c r="QG1573" s="174"/>
      <c r="QH1573" s="174"/>
      <c r="QI1573" s="174"/>
      <c r="QJ1573" s="174"/>
      <c r="QK1573" s="174"/>
      <c r="QL1573" s="174"/>
      <c r="QM1573" s="174"/>
      <c r="QN1573" s="174"/>
      <c r="QO1573" s="174"/>
      <c r="QP1573" s="174"/>
      <c r="QQ1573" s="174"/>
      <c r="QR1573" s="174"/>
      <c r="QS1573" s="174"/>
      <c r="QT1573" s="174"/>
      <c r="QU1573" s="174"/>
      <c r="QV1573" s="174"/>
      <c r="QW1573" s="174"/>
      <c r="QX1573" s="174"/>
      <c r="QY1573" s="174"/>
      <c r="QZ1573" s="174"/>
      <c r="RA1573" s="174"/>
      <c r="RB1573" s="174"/>
      <c r="RC1573" s="174"/>
      <c r="RD1573" s="174"/>
      <c r="RE1573" s="174"/>
      <c r="RF1573" s="174"/>
      <c r="RG1573" s="174"/>
      <c r="RH1573" s="174"/>
      <c r="RI1573" s="174"/>
      <c r="RJ1573" s="174"/>
      <c r="RK1573" s="174"/>
      <c r="RL1573" s="174"/>
      <c r="RM1573" s="174"/>
      <c r="RN1573" s="174"/>
      <c r="RO1573" s="174"/>
      <c r="RP1573" s="174"/>
      <c r="RQ1573" s="174"/>
      <c r="RR1573" s="174"/>
      <c r="RS1573" s="174"/>
      <c r="RT1573" s="174"/>
      <c r="RU1573" s="174"/>
      <c r="RV1573" s="174"/>
      <c r="RW1573" s="174"/>
      <c r="RX1573" s="174"/>
      <c r="RY1573" s="174"/>
      <c r="RZ1573" s="174"/>
      <c r="SA1573" s="174"/>
      <c r="SB1573" s="174"/>
      <c r="SC1573" s="174"/>
      <c r="SD1573" s="174"/>
      <c r="SE1573" s="174"/>
      <c r="SF1573" s="174"/>
      <c r="SG1573" s="174"/>
      <c r="SH1573" s="174"/>
      <c r="SI1573" s="174"/>
      <c r="SJ1573" s="174"/>
      <c r="SK1573" s="174"/>
      <c r="SL1573" s="174"/>
      <c r="SM1573" s="174"/>
      <c r="SN1573" s="174"/>
      <c r="SO1573" s="174"/>
      <c r="SP1573" s="174"/>
      <c r="SQ1573" s="174"/>
      <c r="SR1573" s="174"/>
      <c r="SS1573" s="174"/>
      <c r="ST1573" s="174"/>
      <c r="SU1573" s="174"/>
      <c r="SV1573" s="174"/>
      <c r="SW1573" s="174"/>
      <c r="SX1573" s="174"/>
      <c r="SY1573" s="174"/>
      <c r="SZ1573" s="174"/>
      <c r="TA1573" s="174"/>
      <c r="TB1573" s="174"/>
      <c r="TC1573" s="174"/>
      <c r="TD1573" s="174"/>
      <c r="TE1573" s="174"/>
      <c r="TF1573" s="174"/>
      <c r="TG1573" s="174"/>
      <c r="TH1573" s="174"/>
      <c r="TI1573" s="174"/>
      <c r="TJ1573" s="174"/>
      <c r="TK1573" s="174"/>
      <c r="TL1573" s="174"/>
      <c r="TM1573" s="174"/>
      <c r="TN1573" s="174"/>
      <c r="TO1573" s="174"/>
      <c r="TP1573" s="174"/>
      <c r="TQ1573" s="174"/>
      <c r="TR1573" s="174"/>
      <c r="TS1573" s="174"/>
      <c r="TT1573" s="174"/>
      <c r="TU1573" s="174"/>
      <c r="TV1573" s="174"/>
      <c r="TW1573" s="174"/>
      <c r="TX1573" s="174"/>
      <c r="TY1573" s="174"/>
      <c r="TZ1573" s="174"/>
      <c r="UA1573" s="174"/>
      <c r="UB1573" s="174"/>
      <c r="UC1573" s="174"/>
      <c r="UD1573" s="174"/>
      <c r="UE1573" s="174"/>
      <c r="UF1573" s="174"/>
      <c r="UG1573" s="174"/>
      <c r="UH1573" s="174"/>
      <c r="UI1573" s="174"/>
      <c r="UJ1573" s="174"/>
      <c r="UK1573" s="174"/>
      <c r="UL1573" s="174"/>
      <c r="UM1573" s="174"/>
      <c r="UN1573" s="174"/>
      <c r="UO1573" s="174"/>
      <c r="UP1573" s="174"/>
      <c r="UQ1573" s="174"/>
      <c r="UR1573" s="174"/>
      <c r="US1573" s="174"/>
      <c r="UT1573" s="174"/>
      <c r="UU1573" s="174"/>
      <c r="UV1573" s="174"/>
      <c r="UW1573" s="174"/>
      <c r="UX1573" s="174"/>
      <c r="UY1573" s="174"/>
      <c r="UZ1573" s="174"/>
      <c r="VA1573" s="174"/>
      <c r="VB1573" s="174"/>
      <c r="VC1573" s="174"/>
      <c r="VD1573" s="174"/>
      <c r="VE1573" s="174"/>
      <c r="VF1573" s="174"/>
      <c r="VG1573" s="174"/>
      <c r="VH1573" s="174"/>
      <c r="VI1573" s="174"/>
      <c r="VJ1573" s="174"/>
      <c r="VK1573" s="174"/>
      <c r="VL1573" s="174"/>
      <c r="VM1573" s="174"/>
      <c r="VN1573" s="174"/>
      <c r="VO1573" s="174"/>
      <c r="VP1573" s="174"/>
      <c r="VQ1573" s="174"/>
      <c r="VR1573" s="174"/>
      <c r="VS1573" s="174"/>
      <c r="VT1573" s="174"/>
      <c r="VU1573" s="174"/>
      <c r="VV1573" s="174"/>
      <c r="VW1573" s="174"/>
      <c r="VX1573" s="174"/>
      <c r="VY1573" s="174"/>
      <c r="VZ1573" s="174"/>
      <c r="WA1573" s="174"/>
      <c r="WB1573" s="174"/>
      <c r="WC1573" s="174"/>
      <c r="WD1573" s="174"/>
      <c r="WE1573" s="174"/>
      <c r="WF1573" s="174"/>
      <c r="WG1573" s="174"/>
      <c r="WH1573" s="174"/>
      <c r="WI1573" s="174"/>
      <c r="WJ1573" s="174"/>
      <c r="WK1573" s="174"/>
      <c r="WL1573" s="174"/>
      <c r="WM1573" s="174"/>
      <c r="WN1573" s="174"/>
      <c r="WO1573" s="174"/>
      <c r="WP1573" s="174"/>
      <c r="WQ1573" s="174"/>
      <c r="WR1573" s="174"/>
      <c r="WS1573" s="174"/>
      <c r="WT1573" s="174"/>
      <c r="WU1573" s="174"/>
      <c r="WV1573" s="174"/>
      <c r="WW1573" s="174"/>
      <c r="WX1573" s="174"/>
      <c r="WY1573" s="174"/>
      <c r="WZ1573" s="174"/>
      <c r="XA1573" s="174"/>
      <c r="XB1573" s="174"/>
      <c r="XC1573" s="174"/>
      <c r="XD1573" s="174"/>
      <c r="XE1573" s="174"/>
      <c r="XF1573" s="174"/>
      <c r="XG1573" s="174"/>
      <c r="XH1573" s="174"/>
      <c r="XI1573" s="174"/>
      <c r="XJ1573" s="174"/>
      <c r="XK1573" s="174"/>
      <c r="XL1573" s="174"/>
      <c r="XM1573" s="174"/>
      <c r="XN1573" s="174"/>
      <c r="XO1573" s="174"/>
      <c r="XP1573" s="174"/>
      <c r="XQ1573" s="174"/>
      <c r="XR1573" s="174"/>
      <c r="XS1573" s="174"/>
      <c r="XT1573" s="174"/>
      <c r="XU1573" s="174"/>
      <c r="XV1573" s="174"/>
      <c r="XW1573" s="174"/>
      <c r="XX1573" s="174"/>
      <c r="XY1573" s="174"/>
      <c r="XZ1573" s="174"/>
      <c r="YA1573" s="174"/>
      <c r="YB1573" s="174"/>
      <c r="YC1573" s="174"/>
      <c r="YD1573" s="174"/>
      <c r="YE1573" s="174"/>
      <c r="YF1573" s="174"/>
      <c r="YG1573" s="174"/>
      <c r="YH1573" s="174"/>
      <c r="YI1573" s="174"/>
      <c r="YJ1573" s="174"/>
      <c r="YK1573" s="174"/>
      <c r="YL1573" s="174"/>
      <c r="YM1573" s="174"/>
      <c r="YN1573" s="174"/>
      <c r="YO1573" s="174"/>
      <c r="YP1573" s="174"/>
      <c r="YQ1573" s="174"/>
      <c r="YR1573" s="174"/>
      <c r="YS1573" s="174"/>
      <c r="YT1573" s="174"/>
      <c r="YU1573" s="174"/>
      <c r="YV1573" s="174"/>
      <c r="YW1573" s="174"/>
      <c r="YX1573" s="174"/>
      <c r="YY1573" s="174"/>
      <c r="YZ1573" s="174"/>
      <c r="ZA1573" s="174"/>
      <c r="ZB1573" s="174"/>
      <c r="ZC1573" s="174"/>
      <c r="ZD1573" s="174"/>
      <c r="ZE1573" s="174"/>
      <c r="ZF1573" s="174"/>
      <c r="ZG1573" s="174"/>
      <c r="ZH1573" s="174"/>
      <c r="ZI1573" s="174"/>
      <c r="ZJ1573" s="174"/>
      <c r="ZK1573" s="174"/>
      <c r="ZL1573" s="174"/>
      <c r="ZM1573" s="174"/>
      <c r="ZN1573" s="174"/>
      <c r="ZO1573" s="174"/>
      <c r="ZP1573" s="174"/>
      <c r="ZQ1573" s="174"/>
      <c r="ZR1573" s="174"/>
      <c r="ZS1573" s="174"/>
      <c r="ZT1573" s="174"/>
      <c r="ZU1573" s="174"/>
      <c r="ZV1573" s="174"/>
      <c r="ZW1573" s="174"/>
      <c r="ZX1573" s="174"/>
      <c r="ZY1573" s="174"/>
      <c r="ZZ1573" s="174"/>
      <c r="AAA1573" s="174"/>
      <c r="AAB1573" s="174"/>
      <c r="AAC1573" s="174"/>
      <c r="AAD1573" s="174"/>
      <c r="AAE1573" s="174"/>
      <c r="AAF1573" s="174"/>
      <c r="AAG1573" s="174"/>
      <c r="AAH1573" s="174"/>
      <c r="AAI1573" s="174"/>
      <c r="AAJ1573" s="174"/>
      <c r="AAK1573" s="174"/>
      <c r="AAL1573" s="174"/>
      <c r="AAM1573" s="174"/>
      <c r="AAN1573" s="174"/>
      <c r="AAO1573" s="174"/>
      <c r="AAP1573" s="174"/>
      <c r="AAQ1573" s="174"/>
      <c r="AAR1573" s="174"/>
      <c r="AAS1573" s="174"/>
      <c r="AAT1573" s="174"/>
      <c r="AAU1573" s="174"/>
      <c r="AAV1573" s="174"/>
      <c r="AAW1573" s="174"/>
      <c r="AAX1573" s="174"/>
      <c r="AAY1573" s="174"/>
      <c r="AAZ1573" s="174"/>
      <c r="ABA1573" s="174"/>
      <c r="ABB1573" s="174"/>
      <c r="ABC1573" s="174"/>
      <c r="ABD1573" s="174"/>
      <c r="ABE1573" s="174"/>
      <c r="ABF1573" s="174"/>
      <c r="ABG1573" s="174"/>
      <c r="ABH1573" s="174"/>
      <c r="ABI1573" s="174"/>
      <c r="ABJ1573" s="174"/>
      <c r="ABK1573" s="174"/>
      <c r="ABL1573" s="174"/>
      <c r="ABM1573" s="174"/>
      <c r="ABN1573" s="174"/>
      <c r="ABO1573" s="174"/>
      <c r="ABP1573" s="174"/>
      <c r="ABQ1573" s="174"/>
      <c r="ABR1573" s="174"/>
      <c r="ABS1573" s="174"/>
      <c r="ABT1573" s="174"/>
      <c r="ABU1573" s="174"/>
      <c r="ABV1573" s="174"/>
      <c r="ABW1573" s="174"/>
      <c r="ABX1573" s="174"/>
      <c r="ABY1573" s="174"/>
      <c r="ABZ1573" s="174"/>
      <c r="ACA1573" s="174"/>
      <c r="ACB1573" s="174"/>
      <c r="ACC1573" s="174"/>
      <c r="ACD1573" s="174"/>
      <c r="ACE1573" s="174"/>
      <c r="ACF1573" s="174"/>
      <c r="ACG1573" s="174"/>
      <c r="ACH1573" s="174"/>
      <c r="ACI1573" s="174"/>
      <c r="ACJ1573" s="174"/>
      <c r="ACK1573" s="174"/>
      <c r="ACL1573" s="174"/>
      <c r="ACM1573" s="174"/>
      <c r="ACN1573" s="174"/>
      <c r="ACO1573" s="174"/>
      <c r="ACP1573" s="174"/>
      <c r="ACQ1573" s="174"/>
      <c r="ACR1573" s="174"/>
      <c r="ACS1573" s="174"/>
      <c r="ACT1573" s="174"/>
      <c r="ACU1573" s="174"/>
      <c r="ACV1573" s="174"/>
      <c r="ACW1573" s="174"/>
      <c r="ACX1573" s="174"/>
      <c r="ACY1573" s="174"/>
      <c r="ACZ1573" s="174"/>
      <c r="ADA1573" s="174"/>
      <c r="ADB1573" s="174"/>
      <c r="ADC1573" s="174"/>
      <c r="ADD1573" s="174"/>
      <c r="ADE1573" s="174"/>
      <c r="ADF1573" s="174"/>
      <c r="ADG1573" s="174"/>
      <c r="ADH1573" s="174"/>
      <c r="ADI1573" s="174"/>
      <c r="ADJ1573" s="174"/>
      <c r="ADK1573" s="174"/>
      <c r="ADL1573" s="174"/>
      <c r="ADM1573" s="174"/>
      <c r="ADN1573" s="174"/>
      <c r="ADO1573" s="174"/>
      <c r="ADP1573" s="174"/>
      <c r="ADQ1573" s="174"/>
      <c r="ADR1573" s="174"/>
      <c r="ADS1573" s="174"/>
      <c r="ADT1573" s="174"/>
      <c r="ADU1573" s="174"/>
      <c r="ADV1573" s="174"/>
      <c r="ADW1573" s="174"/>
      <c r="ADX1573" s="174"/>
      <c r="ADY1573" s="174"/>
      <c r="ADZ1573" s="174"/>
      <c r="AEA1573" s="174"/>
      <c r="AEB1573" s="174"/>
      <c r="AEC1573" s="174"/>
      <c r="AED1573" s="174"/>
      <c r="AEE1573" s="174"/>
      <c r="AEF1573" s="174"/>
      <c r="AEG1573" s="174"/>
      <c r="AEH1573" s="174"/>
      <c r="AEI1573" s="174"/>
      <c r="AEJ1573" s="174"/>
      <c r="AEK1573" s="174"/>
      <c r="AEL1573" s="174"/>
      <c r="AEM1573" s="174"/>
      <c r="AEN1573" s="174"/>
      <c r="AEO1573" s="174"/>
      <c r="AEP1573" s="174"/>
      <c r="AEQ1573" s="174"/>
      <c r="AER1573" s="174"/>
      <c r="AES1573" s="174"/>
      <c r="AET1573" s="174"/>
      <c r="AEU1573" s="174"/>
      <c r="AEV1573" s="174"/>
      <c r="AEW1573" s="174"/>
      <c r="AEX1573" s="174"/>
      <c r="AEY1573" s="174"/>
      <c r="AEZ1573" s="174"/>
      <c r="AFA1573" s="174"/>
      <c r="AFB1573" s="174"/>
      <c r="AFC1573" s="174"/>
      <c r="AFD1573" s="174"/>
      <c r="AFE1573" s="174"/>
      <c r="AFF1573" s="174"/>
      <c r="AFG1573" s="174"/>
      <c r="AFH1573" s="174"/>
      <c r="AFI1573" s="174"/>
      <c r="AFJ1573" s="174"/>
      <c r="AFK1573" s="174"/>
      <c r="AFL1573" s="174"/>
      <c r="AFM1573" s="174"/>
      <c r="AFN1573" s="174"/>
      <c r="AFO1573" s="174"/>
      <c r="AFP1573" s="174"/>
      <c r="AFQ1573" s="174"/>
      <c r="AFR1573" s="174"/>
      <c r="AFS1573" s="174"/>
      <c r="AFT1573" s="174"/>
      <c r="AFU1573" s="174"/>
      <c r="AFV1573" s="174"/>
      <c r="AFW1573" s="174"/>
      <c r="AFX1573" s="174"/>
      <c r="AFY1573" s="174"/>
      <c r="AFZ1573" s="174"/>
      <c r="AGA1573" s="174"/>
      <c r="AGB1573" s="174"/>
      <c r="AGC1573" s="174"/>
      <c r="AGD1573" s="174"/>
      <c r="AGE1573" s="174"/>
      <c r="AGF1573" s="174"/>
      <c r="AGG1573" s="174"/>
      <c r="AGH1573" s="174"/>
      <c r="AGI1573" s="174"/>
      <c r="AGJ1573" s="174"/>
      <c r="AGK1573" s="174"/>
      <c r="AGL1573" s="174"/>
      <c r="AGM1573" s="174"/>
      <c r="AGN1573" s="174"/>
      <c r="AGO1573" s="174"/>
      <c r="AGP1573" s="174"/>
      <c r="AGQ1573" s="174"/>
      <c r="AGR1573" s="174"/>
      <c r="AGS1573" s="174"/>
      <c r="AGT1573" s="174"/>
      <c r="AGU1573" s="174"/>
      <c r="AGV1573" s="174"/>
      <c r="AGW1573" s="174"/>
      <c r="AGX1573" s="174"/>
      <c r="AGY1573" s="174"/>
      <c r="AGZ1573" s="174"/>
      <c r="AHA1573" s="174"/>
      <c r="AHB1573" s="174"/>
      <c r="AHC1573" s="174"/>
      <c r="AHD1573" s="174"/>
      <c r="AHE1573" s="174"/>
      <c r="AHF1573" s="174"/>
      <c r="AHG1573" s="174"/>
      <c r="AHH1573" s="174"/>
      <c r="AHI1573" s="174"/>
      <c r="AHJ1573" s="174"/>
      <c r="AHK1573" s="174"/>
      <c r="AHL1573" s="174"/>
      <c r="AHM1573" s="174"/>
      <c r="AHN1573" s="174"/>
      <c r="AHO1573" s="174"/>
      <c r="AHP1573" s="174"/>
      <c r="AHQ1573" s="174"/>
      <c r="AHR1573" s="174"/>
      <c r="AHS1573" s="174"/>
      <c r="AHT1573" s="174"/>
      <c r="AHU1573" s="174"/>
      <c r="AHV1573" s="174"/>
      <c r="AHW1573" s="174"/>
      <c r="AHX1573" s="174"/>
      <c r="AHY1573" s="174"/>
      <c r="AHZ1573" s="174"/>
      <c r="AIA1573" s="174"/>
      <c r="AIB1573" s="174"/>
      <c r="AIC1573" s="174"/>
      <c r="AID1573" s="174"/>
      <c r="AIE1573" s="174"/>
      <c r="AIF1573" s="174"/>
      <c r="AIG1573" s="174"/>
      <c r="AIH1573" s="174"/>
      <c r="AII1573" s="174"/>
      <c r="AIJ1573" s="174"/>
      <c r="AIK1573" s="174"/>
      <c r="AIL1573" s="174"/>
      <c r="AIM1573" s="174"/>
      <c r="AIN1573" s="174"/>
      <c r="AIO1573" s="174"/>
      <c r="AIP1573" s="174"/>
      <c r="AIQ1573" s="174"/>
      <c r="AIR1573" s="174"/>
      <c r="AIS1573" s="174"/>
      <c r="AIT1573" s="174"/>
      <c r="AIU1573" s="174"/>
      <c r="AIV1573" s="174"/>
      <c r="AIW1573" s="174"/>
      <c r="AIX1573" s="174"/>
      <c r="AIY1573" s="174"/>
      <c r="AIZ1573" s="174"/>
      <c r="AJA1573" s="174"/>
      <c r="AJB1573" s="174"/>
      <c r="AJC1573" s="174"/>
      <c r="AJD1573" s="174"/>
      <c r="AJE1573" s="174"/>
      <c r="AJF1573" s="174"/>
      <c r="AJG1573" s="174"/>
      <c r="AJH1573" s="174"/>
      <c r="AJI1573" s="174"/>
      <c r="AJJ1573" s="174"/>
      <c r="AJK1573" s="174"/>
      <c r="AJL1573" s="174"/>
      <c r="AJM1573" s="174"/>
      <c r="AJN1573" s="174"/>
      <c r="AJO1573" s="174"/>
      <c r="AJP1573" s="174"/>
      <c r="AJQ1573" s="174"/>
      <c r="AJR1573" s="174"/>
      <c r="AJS1573" s="174"/>
      <c r="AJT1573" s="174"/>
      <c r="AJU1573" s="174"/>
      <c r="AJV1573" s="174"/>
      <c r="AJW1573" s="174"/>
      <c r="AJX1573" s="174"/>
      <c r="AJY1573" s="174"/>
      <c r="AJZ1573" s="174"/>
      <c r="AKA1573" s="174"/>
      <c r="AKB1573" s="174"/>
      <c r="AKC1573" s="174"/>
      <c r="AKD1573" s="174"/>
      <c r="AKE1573" s="174"/>
      <c r="AKF1573" s="174"/>
      <c r="AKG1573" s="174"/>
      <c r="AKH1573" s="174"/>
      <c r="AKI1573" s="174"/>
      <c r="AKJ1573" s="174"/>
      <c r="AKK1573" s="174"/>
      <c r="AKL1573" s="174"/>
      <c r="AKM1573" s="174"/>
      <c r="AKN1573" s="174"/>
      <c r="AKO1573" s="174"/>
      <c r="AKP1573" s="174"/>
      <c r="AKQ1573" s="174"/>
      <c r="AKR1573" s="174"/>
      <c r="AKS1573" s="174"/>
      <c r="AKT1573" s="174"/>
      <c r="AKU1573" s="174"/>
      <c r="AKV1573" s="174"/>
      <c r="AKW1573" s="174"/>
      <c r="AKX1573" s="174"/>
      <c r="AKY1573" s="174"/>
      <c r="AKZ1573" s="174"/>
      <c r="ALA1573" s="174"/>
      <c r="ALB1573" s="174"/>
      <c r="ALC1573" s="174"/>
      <c r="ALD1573" s="174"/>
      <c r="ALE1573" s="174"/>
      <c r="ALF1573" s="174"/>
      <c r="ALG1573" s="174"/>
      <c r="ALH1573" s="174"/>
      <c r="ALI1573" s="174"/>
      <c r="ALJ1573" s="174"/>
      <c r="ALK1573" s="174"/>
      <c r="ALL1573" s="174"/>
      <c r="ALM1573" s="174"/>
      <c r="ALN1573" s="174"/>
      <c r="ALO1573" s="174"/>
      <c r="ALP1573" s="174"/>
      <c r="ALQ1573" s="174"/>
      <c r="ALR1573" s="174"/>
      <c r="ALS1573" s="174"/>
      <c r="ALT1573" s="174"/>
      <c r="ALU1573" s="174"/>
      <c r="ALV1573" s="174"/>
      <c r="ALW1573" s="174"/>
      <c r="ALX1573" s="174"/>
      <c r="ALY1573" s="174"/>
      <c r="ALZ1573" s="174"/>
      <c r="AMA1573" s="174"/>
      <c r="AMB1573" s="174"/>
      <c r="AMC1573" s="174"/>
      <c r="AMD1573" s="174"/>
      <c r="AME1573" s="174"/>
      <c r="AMF1573" s="174"/>
      <c r="AMG1573" s="174"/>
      <c r="AMH1573" s="174"/>
      <c r="AMI1573" s="174"/>
      <c r="AMJ1573" s="174"/>
    </row>
    <row r="1574" spans="1:1025" hidden="1">
      <c r="B15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74" s="45" t="s">
        <v>12</v>
      </c>
      <c r="D1574" s="45">
        <v>90776</v>
      </c>
      <c r="E1574" s="40">
        <v>0.22</v>
      </c>
      <c r="F15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574" s="40">
        <f ca="1">ROUND(E1574*G1574,2)</f>
        <v>6.2</v>
      </c>
      <c r="I1574" s="91"/>
      <c r="J1574" s="97"/>
      <c r="K1574" s="15" t="str">
        <f t="shared" si="174"/>
        <v>SEDUC E 89</v>
      </c>
    </row>
    <row r="1575" spans="1:1025" hidden="1">
      <c r="B15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75" s="45" t="s">
        <v>12</v>
      </c>
      <c r="D1575" s="45">
        <v>88279</v>
      </c>
      <c r="E1575" s="40">
        <v>0.22</v>
      </c>
      <c r="F15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75" s="40">
        <f ca="1">ROUND(E1575*G1575,2)</f>
        <v>5.81</v>
      </c>
      <c r="I1575" s="91"/>
      <c r="J1575" s="97"/>
      <c r="K1575" s="15" t="str">
        <f t="shared" si="174"/>
        <v>SEDUC E 89</v>
      </c>
    </row>
    <row r="1576" spans="1:1025" hidden="1">
      <c r="B15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6" s="45" t="s">
        <v>12</v>
      </c>
      <c r="D1576" s="45">
        <v>88316</v>
      </c>
      <c r="E1576" s="40">
        <v>0.22</v>
      </c>
      <c r="F15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76" s="40">
        <f ca="1">ROUND(E1576*G1576,2)</f>
        <v>3.83</v>
      </c>
      <c r="I1576" s="91"/>
      <c r="J1576" s="97"/>
      <c r="K1576" s="15" t="str">
        <f t="shared" si="174"/>
        <v>SEDUC E 89</v>
      </c>
    </row>
    <row r="1577" spans="1:1025" hidden="1">
      <c r="B15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7" s="45" t="s">
        <v>40</v>
      </c>
      <c r="D1577" s="45">
        <v>1</v>
      </c>
      <c r="E1577" s="40">
        <v>0.12</v>
      </c>
      <c r="F15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7" s="40">
        <f ca="1">ROUND(E1577*G1577,2)</f>
        <v>0.08</v>
      </c>
      <c r="I1577" s="91"/>
      <c r="J1577" s="97"/>
      <c r="K1577" s="15" t="str">
        <f t="shared" si="174"/>
        <v>SEDUC E 89</v>
      </c>
    </row>
    <row r="1578" spans="1:1025" hidden="1">
      <c r="A1578" s="43">
        <f ca="1">H1578</f>
        <v>15.92</v>
      </c>
      <c r="B1578" s="44" t="s">
        <v>13</v>
      </c>
      <c r="C1578" s="45"/>
      <c r="D1578" s="45"/>
      <c r="E1578" s="40"/>
      <c r="F1578" s="40"/>
      <c r="G1578" s="40"/>
      <c r="H1578" s="74">
        <f ca="1">SUM(H1574:H1577)</f>
        <v>15.92</v>
      </c>
      <c r="I1578" s="91" t="str">
        <f>A1572</f>
        <v>SEDUC E 89</v>
      </c>
      <c r="J1578" s="115">
        <f ca="1">H1578</f>
        <v>15.92</v>
      </c>
      <c r="K1578" s="15" t="str">
        <f t="shared" si="174"/>
        <v>SEDUC E 89</v>
      </c>
    </row>
    <row r="1579" spans="1:1025" hidden="1">
      <c r="K1579" s="15" t="str">
        <f t="shared" si="174"/>
        <v>SEDUC E 89</v>
      </c>
    </row>
    <row r="1580" spans="1:1025" ht="20.399999999999999">
      <c r="B1580" s="316" t="str">
        <f>A1581</f>
        <v>SEDUC E 90</v>
      </c>
      <c r="C1580" s="317"/>
      <c r="D1580" s="317"/>
      <c r="E1580" s="317"/>
      <c r="F1580" s="317"/>
      <c r="G1580" s="317"/>
      <c r="H1580" s="318"/>
      <c r="K1580" s="15" t="str">
        <f>B1580</f>
        <v>SEDUC E 90</v>
      </c>
      <c r="AMK1580" s="15"/>
    </row>
    <row r="1581" spans="1:1025">
      <c r="A1581" s="29" t="s">
        <v>238</v>
      </c>
      <c r="B1581" s="332" t="s">
        <v>239</v>
      </c>
      <c r="C1581" s="333"/>
      <c r="D1581" s="333"/>
      <c r="E1581" s="333"/>
      <c r="F1581" s="334"/>
      <c r="G1581" s="76" t="s">
        <v>3</v>
      </c>
      <c r="H1581" s="30" t="s">
        <v>4</v>
      </c>
      <c r="I1581" s="91"/>
      <c r="K1581" s="15" t="str">
        <f t="shared" ref="K1581:K1587" si="175">K1580</f>
        <v>SEDUC E 90</v>
      </c>
    </row>
    <row r="1582" spans="1:1025" s="14" customFormat="1">
      <c r="B1582" s="33" t="s">
        <v>5</v>
      </c>
      <c r="C1582" s="33" t="s">
        <v>6</v>
      </c>
      <c r="D1582" s="33" t="s">
        <v>7</v>
      </c>
      <c r="E1582" s="33" t="s">
        <v>8</v>
      </c>
      <c r="F1582" s="33" t="s">
        <v>9</v>
      </c>
      <c r="G1582" s="77" t="s">
        <v>10</v>
      </c>
      <c r="H1582" s="33" t="s">
        <v>11</v>
      </c>
      <c r="I1582" s="175"/>
      <c r="J1582" s="236"/>
      <c r="K1582" s="15" t="str">
        <f t="shared" si="175"/>
        <v>SEDUC E 90</v>
      </c>
      <c r="L1582" s="174"/>
      <c r="M1582" s="174"/>
      <c r="N1582" s="174"/>
      <c r="O1582" s="174"/>
      <c r="P1582" s="174"/>
      <c r="Q1582" s="174"/>
      <c r="R1582" s="174"/>
      <c r="S1582" s="174"/>
      <c r="T1582" s="174"/>
      <c r="U1582" s="174"/>
      <c r="V1582" s="174"/>
      <c r="W1582" s="174"/>
      <c r="X1582" s="174"/>
      <c r="Y1582" s="174"/>
      <c r="Z1582" s="174"/>
      <c r="AA1582" s="174"/>
      <c r="AB1582" s="174"/>
      <c r="AC1582" s="174"/>
      <c r="AD1582" s="174"/>
      <c r="AE1582" s="174"/>
      <c r="AF1582" s="174"/>
      <c r="AG1582" s="174"/>
      <c r="AH1582" s="174"/>
      <c r="AI1582" s="174"/>
      <c r="AJ1582" s="174"/>
      <c r="AK1582" s="174"/>
      <c r="AL1582" s="174"/>
      <c r="AM1582" s="174"/>
      <c r="AN1582" s="174"/>
      <c r="AO1582" s="174"/>
      <c r="AP1582" s="174"/>
      <c r="AQ1582" s="174"/>
      <c r="AR1582" s="174"/>
      <c r="AS1582" s="174"/>
      <c r="AT1582" s="174"/>
      <c r="AU1582" s="174"/>
      <c r="AV1582" s="174"/>
      <c r="AW1582" s="174"/>
      <c r="AX1582" s="174"/>
      <c r="AY1582" s="174"/>
      <c r="AZ1582" s="174"/>
      <c r="BA1582" s="174"/>
      <c r="BB1582" s="174"/>
      <c r="BC1582" s="174"/>
      <c r="BD1582" s="174"/>
      <c r="BE1582" s="174"/>
      <c r="BF1582" s="174"/>
      <c r="BG1582" s="174"/>
      <c r="BH1582" s="174"/>
      <c r="BI1582" s="174"/>
      <c r="BJ1582" s="174"/>
      <c r="BK1582" s="174"/>
      <c r="BL1582" s="174"/>
      <c r="BM1582" s="174"/>
      <c r="BN1582" s="174"/>
      <c r="BO1582" s="174"/>
      <c r="BP1582" s="174"/>
      <c r="BQ1582" s="174"/>
      <c r="BR1582" s="174"/>
      <c r="BS1582" s="174"/>
      <c r="BT1582" s="174"/>
      <c r="BU1582" s="174"/>
      <c r="BV1582" s="174"/>
      <c r="BW1582" s="174"/>
      <c r="BX1582" s="174"/>
      <c r="BY1582" s="174"/>
      <c r="BZ1582" s="174"/>
      <c r="CA1582" s="174"/>
      <c r="CB1582" s="174"/>
      <c r="CC1582" s="174"/>
      <c r="CD1582" s="174"/>
      <c r="CE1582" s="174"/>
      <c r="CF1582" s="174"/>
      <c r="CG1582" s="174"/>
      <c r="CH1582" s="174"/>
      <c r="CI1582" s="174"/>
      <c r="CJ1582" s="174"/>
      <c r="CK1582" s="174"/>
      <c r="CL1582" s="174"/>
      <c r="CM1582" s="174"/>
      <c r="CN1582" s="174"/>
      <c r="CO1582" s="174"/>
      <c r="CP1582" s="174"/>
      <c r="CQ1582" s="174"/>
      <c r="CR1582" s="174"/>
      <c r="CS1582" s="174"/>
      <c r="CT1582" s="174"/>
      <c r="CU1582" s="174"/>
      <c r="CV1582" s="174"/>
      <c r="CW1582" s="174"/>
      <c r="CX1582" s="174"/>
      <c r="CY1582" s="174"/>
      <c r="CZ1582" s="174"/>
      <c r="DA1582" s="174"/>
      <c r="DB1582" s="174"/>
      <c r="DC1582" s="174"/>
      <c r="DD1582" s="174"/>
      <c r="DE1582" s="174"/>
      <c r="DF1582" s="174"/>
      <c r="DG1582" s="174"/>
      <c r="DH1582" s="174"/>
      <c r="DI1582" s="174"/>
      <c r="DJ1582" s="174"/>
      <c r="DK1582" s="174"/>
      <c r="DL1582" s="174"/>
      <c r="DM1582" s="174"/>
      <c r="DN1582" s="174"/>
      <c r="DO1582" s="174"/>
      <c r="DP1582" s="174"/>
      <c r="DQ1582" s="174"/>
      <c r="DR1582" s="174"/>
      <c r="DS1582" s="174"/>
      <c r="DT1582" s="174"/>
      <c r="DU1582" s="174"/>
      <c r="DV1582" s="174"/>
      <c r="DW1582" s="174"/>
      <c r="DX1582" s="174"/>
      <c r="DY1582" s="174"/>
      <c r="DZ1582" s="174"/>
      <c r="EA1582" s="174"/>
      <c r="EB1582" s="174"/>
      <c r="EC1582" s="174"/>
      <c r="ED1582" s="174"/>
      <c r="EE1582" s="174"/>
      <c r="EF1582" s="174"/>
      <c r="EG1582" s="174"/>
      <c r="EH1582" s="174"/>
      <c r="EI1582" s="174"/>
      <c r="EJ1582" s="174"/>
      <c r="EK1582" s="174"/>
      <c r="EL1582" s="174"/>
      <c r="EM1582" s="174"/>
      <c r="EN1582" s="174"/>
      <c r="EO1582" s="174"/>
      <c r="EP1582" s="174"/>
      <c r="EQ1582" s="174"/>
      <c r="ER1582" s="174"/>
      <c r="ES1582" s="174"/>
      <c r="ET1582" s="174"/>
      <c r="EU1582" s="174"/>
      <c r="EV1582" s="174"/>
      <c r="EW1582" s="174"/>
      <c r="EX1582" s="174"/>
      <c r="EY1582" s="174"/>
      <c r="EZ1582" s="174"/>
      <c r="FA1582" s="174"/>
      <c r="FB1582" s="174"/>
      <c r="FC1582" s="174"/>
      <c r="FD1582" s="174"/>
      <c r="FE1582" s="174"/>
      <c r="FF1582" s="174"/>
      <c r="FG1582" s="174"/>
      <c r="FH1582" s="174"/>
      <c r="FI1582" s="174"/>
      <c r="FJ1582" s="174"/>
      <c r="FK1582" s="174"/>
      <c r="FL1582" s="174"/>
      <c r="FM1582" s="174"/>
      <c r="FN1582" s="174"/>
      <c r="FO1582" s="174"/>
      <c r="FP1582" s="174"/>
      <c r="FQ1582" s="174"/>
      <c r="FR1582" s="174"/>
      <c r="FS1582" s="174"/>
      <c r="FT1582" s="174"/>
      <c r="FU1582" s="174"/>
      <c r="FV1582" s="174"/>
      <c r="FW1582" s="174"/>
      <c r="FX1582" s="174"/>
      <c r="FY1582" s="174"/>
      <c r="FZ1582" s="174"/>
      <c r="GA1582" s="174"/>
      <c r="GB1582" s="174"/>
      <c r="GC1582" s="174"/>
      <c r="GD1582" s="174"/>
      <c r="GE1582" s="174"/>
      <c r="GF1582" s="174"/>
      <c r="GG1582" s="174"/>
      <c r="GH1582" s="174"/>
      <c r="GI1582" s="174"/>
      <c r="GJ1582" s="174"/>
      <c r="GK1582" s="174"/>
      <c r="GL1582" s="174"/>
      <c r="GM1582" s="174"/>
      <c r="GN1582" s="174"/>
      <c r="GO1582" s="174"/>
      <c r="GP1582" s="174"/>
      <c r="GQ1582" s="174"/>
      <c r="GR1582" s="174"/>
      <c r="GS1582" s="174"/>
      <c r="GT1582" s="174"/>
      <c r="GU1582" s="174"/>
      <c r="GV1582" s="174"/>
      <c r="GW1582" s="174"/>
      <c r="GX1582" s="174"/>
      <c r="GY1582" s="174"/>
      <c r="GZ1582" s="174"/>
      <c r="HA1582" s="174"/>
      <c r="HB1582" s="174"/>
      <c r="HC1582" s="174"/>
      <c r="HD1582" s="174"/>
      <c r="HE1582" s="174"/>
      <c r="HF1582" s="174"/>
      <c r="HG1582" s="174"/>
      <c r="HH1582" s="174"/>
      <c r="HI1582" s="174"/>
      <c r="HJ1582" s="174"/>
      <c r="HK1582" s="174"/>
      <c r="HL1582" s="174"/>
      <c r="HM1582" s="174"/>
      <c r="HN1582" s="174"/>
      <c r="HO1582" s="174"/>
      <c r="HP1582" s="174"/>
      <c r="HQ1582" s="174"/>
      <c r="HR1582" s="174"/>
      <c r="HS1582" s="174"/>
      <c r="HT1582" s="174"/>
      <c r="HU1582" s="174"/>
      <c r="HV1582" s="174"/>
      <c r="HW1582" s="174"/>
      <c r="HX1582" s="174"/>
      <c r="HY1582" s="174"/>
      <c r="HZ1582" s="174"/>
      <c r="IA1582" s="174"/>
      <c r="IB1582" s="174"/>
      <c r="IC1582" s="174"/>
      <c r="ID1582" s="174"/>
      <c r="IE1582" s="174"/>
      <c r="IF1582" s="174"/>
      <c r="IG1582" s="174"/>
      <c r="IH1582" s="174"/>
      <c r="II1582" s="174"/>
      <c r="IJ1582" s="174"/>
      <c r="IK1582" s="174"/>
      <c r="IL1582" s="174"/>
      <c r="IM1582" s="174"/>
      <c r="IN1582" s="174"/>
      <c r="IO1582" s="174"/>
      <c r="IP1582" s="174"/>
      <c r="IQ1582" s="174"/>
      <c r="IR1582" s="174"/>
      <c r="IS1582" s="174"/>
      <c r="IT1582" s="174"/>
      <c r="IU1582" s="174"/>
      <c r="IV1582" s="174"/>
      <c r="IW1582" s="174"/>
      <c r="IX1582" s="174"/>
      <c r="IY1582" s="174"/>
      <c r="IZ1582" s="174"/>
      <c r="JA1582" s="174"/>
      <c r="JB1582" s="174"/>
      <c r="JC1582" s="174"/>
      <c r="JD1582" s="174"/>
      <c r="JE1582" s="174"/>
      <c r="JF1582" s="174"/>
      <c r="JG1582" s="174"/>
      <c r="JH1582" s="174"/>
      <c r="JI1582" s="174"/>
      <c r="JJ1582" s="174"/>
      <c r="JK1582" s="174"/>
      <c r="JL1582" s="174"/>
      <c r="JM1582" s="174"/>
      <c r="JN1582" s="174"/>
      <c r="JO1582" s="174"/>
      <c r="JP1582" s="174"/>
      <c r="JQ1582" s="174"/>
      <c r="JR1582" s="174"/>
      <c r="JS1582" s="174"/>
      <c r="JT1582" s="174"/>
      <c r="JU1582" s="174"/>
      <c r="JV1582" s="174"/>
      <c r="JW1582" s="174"/>
      <c r="JX1582" s="174"/>
      <c r="JY1582" s="174"/>
      <c r="JZ1582" s="174"/>
      <c r="KA1582" s="174"/>
      <c r="KB1582" s="174"/>
      <c r="KC1582" s="174"/>
      <c r="KD1582" s="174"/>
      <c r="KE1582" s="174"/>
      <c r="KF1582" s="174"/>
      <c r="KG1582" s="174"/>
      <c r="KH1582" s="174"/>
      <c r="KI1582" s="174"/>
      <c r="KJ1582" s="174"/>
      <c r="KK1582" s="174"/>
      <c r="KL1582" s="174"/>
      <c r="KM1582" s="174"/>
      <c r="KN1582" s="174"/>
      <c r="KO1582" s="174"/>
      <c r="KP1582" s="174"/>
      <c r="KQ1582" s="174"/>
      <c r="KR1582" s="174"/>
      <c r="KS1582" s="174"/>
      <c r="KT1582" s="174"/>
      <c r="KU1582" s="174"/>
      <c r="KV1582" s="174"/>
      <c r="KW1582" s="174"/>
      <c r="KX1582" s="174"/>
      <c r="KY1582" s="174"/>
      <c r="KZ1582" s="174"/>
      <c r="LA1582" s="174"/>
      <c r="LB1582" s="174"/>
      <c r="LC1582" s="174"/>
      <c r="LD1582" s="174"/>
      <c r="LE1582" s="174"/>
      <c r="LF1582" s="174"/>
      <c r="LG1582" s="174"/>
      <c r="LH1582" s="174"/>
      <c r="LI1582" s="174"/>
      <c r="LJ1582" s="174"/>
      <c r="LK1582" s="174"/>
      <c r="LL1582" s="174"/>
      <c r="LM1582" s="174"/>
      <c r="LN1582" s="174"/>
      <c r="LO1582" s="174"/>
      <c r="LP1582" s="174"/>
      <c r="LQ1582" s="174"/>
      <c r="LR1582" s="174"/>
      <c r="LS1582" s="174"/>
      <c r="LT1582" s="174"/>
      <c r="LU1582" s="174"/>
      <c r="LV1582" s="174"/>
      <c r="LW1582" s="174"/>
      <c r="LX1582" s="174"/>
      <c r="LY1582" s="174"/>
      <c r="LZ1582" s="174"/>
      <c r="MA1582" s="174"/>
      <c r="MB1582" s="174"/>
      <c r="MC1582" s="174"/>
      <c r="MD1582" s="174"/>
      <c r="ME1582" s="174"/>
      <c r="MF1582" s="174"/>
      <c r="MG1582" s="174"/>
      <c r="MH1582" s="174"/>
      <c r="MI1582" s="174"/>
      <c r="MJ1582" s="174"/>
      <c r="MK1582" s="174"/>
      <c r="ML1582" s="174"/>
      <c r="MM1582" s="174"/>
      <c r="MN1582" s="174"/>
      <c r="MO1582" s="174"/>
      <c r="MP1582" s="174"/>
      <c r="MQ1582" s="174"/>
      <c r="MR1582" s="174"/>
      <c r="MS1582" s="174"/>
      <c r="MT1582" s="174"/>
      <c r="MU1582" s="174"/>
      <c r="MV1582" s="174"/>
      <c r="MW1582" s="174"/>
      <c r="MX1582" s="174"/>
      <c r="MY1582" s="174"/>
      <c r="MZ1582" s="174"/>
      <c r="NA1582" s="174"/>
      <c r="NB1582" s="174"/>
      <c r="NC1582" s="174"/>
      <c r="ND1582" s="174"/>
      <c r="NE1582" s="174"/>
      <c r="NF1582" s="174"/>
      <c r="NG1582" s="174"/>
      <c r="NH1582" s="174"/>
      <c r="NI1582" s="174"/>
      <c r="NJ1582" s="174"/>
      <c r="NK1582" s="174"/>
      <c r="NL1582" s="174"/>
      <c r="NM1582" s="174"/>
      <c r="NN1582" s="174"/>
      <c r="NO1582" s="174"/>
      <c r="NP1582" s="174"/>
      <c r="NQ1582" s="174"/>
      <c r="NR1582" s="174"/>
      <c r="NS1582" s="174"/>
      <c r="NT1582" s="174"/>
      <c r="NU1582" s="174"/>
      <c r="NV1582" s="174"/>
      <c r="NW1582" s="174"/>
      <c r="NX1582" s="174"/>
      <c r="NY1582" s="174"/>
      <c r="NZ1582" s="174"/>
      <c r="OA1582" s="174"/>
      <c r="OB1582" s="174"/>
      <c r="OC1582" s="174"/>
      <c r="OD1582" s="174"/>
      <c r="OE1582" s="174"/>
      <c r="OF1582" s="174"/>
      <c r="OG1582" s="174"/>
      <c r="OH1582" s="174"/>
      <c r="OI1582" s="174"/>
      <c r="OJ1582" s="174"/>
      <c r="OK1582" s="174"/>
      <c r="OL1582" s="174"/>
      <c r="OM1582" s="174"/>
      <c r="ON1582" s="174"/>
      <c r="OO1582" s="174"/>
      <c r="OP1582" s="174"/>
      <c r="OQ1582" s="174"/>
      <c r="OR1582" s="174"/>
      <c r="OS1582" s="174"/>
      <c r="OT1582" s="174"/>
      <c r="OU1582" s="174"/>
      <c r="OV1582" s="174"/>
      <c r="OW1582" s="174"/>
      <c r="OX1582" s="174"/>
      <c r="OY1582" s="174"/>
      <c r="OZ1582" s="174"/>
      <c r="PA1582" s="174"/>
      <c r="PB1582" s="174"/>
      <c r="PC1582" s="174"/>
      <c r="PD1582" s="174"/>
      <c r="PE1582" s="174"/>
      <c r="PF1582" s="174"/>
      <c r="PG1582" s="174"/>
      <c r="PH1582" s="174"/>
      <c r="PI1582" s="174"/>
      <c r="PJ1582" s="174"/>
      <c r="PK1582" s="174"/>
      <c r="PL1582" s="174"/>
      <c r="PM1582" s="174"/>
      <c r="PN1582" s="174"/>
      <c r="PO1582" s="174"/>
      <c r="PP1582" s="174"/>
      <c r="PQ1582" s="174"/>
      <c r="PR1582" s="174"/>
      <c r="PS1582" s="174"/>
      <c r="PT1582" s="174"/>
      <c r="PU1582" s="174"/>
      <c r="PV1582" s="174"/>
      <c r="PW1582" s="174"/>
      <c r="PX1582" s="174"/>
      <c r="PY1582" s="174"/>
      <c r="PZ1582" s="174"/>
      <c r="QA1582" s="174"/>
      <c r="QB1582" s="174"/>
      <c r="QC1582" s="174"/>
      <c r="QD1582" s="174"/>
      <c r="QE1582" s="174"/>
      <c r="QF1582" s="174"/>
      <c r="QG1582" s="174"/>
      <c r="QH1582" s="174"/>
      <c r="QI1582" s="174"/>
      <c r="QJ1582" s="174"/>
      <c r="QK1582" s="174"/>
      <c r="QL1582" s="174"/>
      <c r="QM1582" s="174"/>
      <c r="QN1582" s="174"/>
      <c r="QO1582" s="174"/>
      <c r="QP1582" s="174"/>
      <c r="QQ1582" s="174"/>
      <c r="QR1582" s="174"/>
      <c r="QS1582" s="174"/>
      <c r="QT1582" s="174"/>
      <c r="QU1582" s="174"/>
      <c r="QV1582" s="174"/>
      <c r="QW1582" s="174"/>
      <c r="QX1582" s="174"/>
      <c r="QY1582" s="174"/>
      <c r="QZ1582" s="174"/>
      <c r="RA1582" s="174"/>
      <c r="RB1582" s="174"/>
      <c r="RC1582" s="174"/>
      <c r="RD1582" s="174"/>
      <c r="RE1582" s="174"/>
      <c r="RF1582" s="174"/>
      <c r="RG1582" s="174"/>
      <c r="RH1582" s="174"/>
      <c r="RI1582" s="174"/>
      <c r="RJ1582" s="174"/>
      <c r="RK1582" s="174"/>
      <c r="RL1582" s="174"/>
      <c r="RM1582" s="174"/>
      <c r="RN1582" s="174"/>
      <c r="RO1582" s="174"/>
      <c r="RP1582" s="174"/>
      <c r="RQ1582" s="174"/>
      <c r="RR1582" s="174"/>
      <c r="RS1582" s="174"/>
      <c r="RT1582" s="174"/>
      <c r="RU1582" s="174"/>
      <c r="RV1582" s="174"/>
      <c r="RW1582" s="174"/>
      <c r="RX1582" s="174"/>
      <c r="RY1582" s="174"/>
      <c r="RZ1582" s="174"/>
      <c r="SA1582" s="174"/>
      <c r="SB1582" s="174"/>
      <c r="SC1582" s="174"/>
      <c r="SD1582" s="174"/>
      <c r="SE1582" s="174"/>
      <c r="SF1582" s="174"/>
      <c r="SG1582" s="174"/>
      <c r="SH1582" s="174"/>
      <c r="SI1582" s="174"/>
      <c r="SJ1582" s="174"/>
      <c r="SK1582" s="174"/>
      <c r="SL1582" s="174"/>
      <c r="SM1582" s="174"/>
      <c r="SN1582" s="174"/>
      <c r="SO1582" s="174"/>
      <c r="SP1582" s="174"/>
      <c r="SQ1582" s="174"/>
      <c r="SR1582" s="174"/>
      <c r="SS1582" s="174"/>
      <c r="ST1582" s="174"/>
      <c r="SU1582" s="174"/>
      <c r="SV1582" s="174"/>
      <c r="SW1582" s="174"/>
      <c r="SX1582" s="174"/>
      <c r="SY1582" s="174"/>
      <c r="SZ1582" s="174"/>
      <c r="TA1582" s="174"/>
      <c r="TB1582" s="174"/>
      <c r="TC1582" s="174"/>
      <c r="TD1582" s="174"/>
      <c r="TE1582" s="174"/>
      <c r="TF1582" s="174"/>
      <c r="TG1582" s="174"/>
      <c r="TH1582" s="174"/>
      <c r="TI1582" s="174"/>
      <c r="TJ1582" s="174"/>
      <c r="TK1582" s="174"/>
      <c r="TL1582" s="174"/>
      <c r="TM1582" s="174"/>
      <c r="TN1582" s="174"/>
      <c r="TO1582" s="174"/>
      <c r="TP1582" s="174"/>
      <c r="TQ1582" s="174"/>
      <c r="TR1582" s="174"/>
      <c r="TS1582" s="174"/>
      <c r="TT1582" s="174"/>
      <c r="TU1582" s="174"/>
      <c r="TV1582" s="174"/>
      <c r="TW1582" s="174"/>
      <c r="TX1582" s="174"/>
      <c r="TY1582" s="174"/>
      <c r="TZ1582" s="174"/>
      <c r="UA1582" s="174"/>
      <c r="UB1582" s="174"/>
      <c r="UC1582" s="174"/>
      <c r="UD1582" s="174"/>
      <c r="UE1582" s="174"/>
      <c r="UF1582" s="174"/>
      <c r="UG1582" s="174"/>
      <c r="UH1582" s="174"/>
      <c r="UI1582" s="174"/>
      <c r="UJ1582" s="174"/>
      <c r="UK1582" s="174"/>
      <c r="UL1582" s="174"/>
      <c r="UM1582" s="174"/>
      <c r="UN1582" s="174"/>
      <c r="UO1582" s="174"/>
      <c r="UP1582" s="174"/>
      <c r="UQ1582" s="174"/>
      <c r="UR1582" s="174"/>
      <c r="US1582" s="174"/>
      <c r="UT1582" s="174"/>
      <c r="UU1582" s="174"/>
      <c r="UV1582" s="174"/>
      <c r="UW1582" s="174"/>
      <c r="UX1582" s="174"/>
      <c r="UY1582" s="174"/>
      <c r="UZ1582" s="174"/>
      <c r="VA1582" s="174"/>
      <c r="VB1582" s="174"/>
      <c r="VC1582" s="174"/>
      <c r="VD1582" s="174"/>
      <c r="VE1582" s="174"/>
      <c r="VF1582" s="174"/>
      <c r="VG1582" s="174"/>
      <c r="VH1582" s="174"/>
      <c r="VI1582" s="174"/>
      <c r="VJ1582" s="174"/>
      <c r="VK1582" s="174"/>
      <c r="VL1582" s="174"/>
      <c r="VM1582" s="174"/>
      <c r="VN1582" s="174"/>
      <c r="VO1582" s="174"/>
      <c r="VP1582" s="174"/>
      <c r="VQ1582" s="174"/>
      <c r="VR1582" s="174"/>
      <c r="VS1582" s="174"/>
      <c r="VT1582" s="174"/>
      <c r="VU1582" s="174"/>
      <c r="VV1582" s="174"/>
      <c r="VW1582" s="174"/>
      <c r="VX1582" s="174"/>
      <c r="VY1582" s="174"/>
      <c r="VZ1582" s="174"/>
      <c r="WA1582" s="174"/>
      <c r="WB1582" s="174"/>
      <c r="WC1582" s="174"/>
      <c r="WD1582" s="174"/>
      <c r="WE1582" s="174"/>
      <c r="WF1582" s="174"/>
      <c r="WG1582" s="174"/>
      <c r="WH1582" s="174"/>
      <c r="WI1582" s="174"/>
      <c r="WJ1582" s="174"/>
      <c r="WK1582" s="174"/>
      <c r="WL1582" s="174"/>
      <c r="WM1582" s="174"/>
      <c r="WN1582" s="174"/>
      <c r="WO1582" s="174"/>
      <c r="WP1582" s="174"/>
      <c r="WQ1582" s="174"/>
      <c r="WR1582" s="174"/>
      <c r="WS1582" s="174"/>
      <c r="WT1582" s="174"/>
      <c r="WU1582" s="174"/>
      <c r="WV1582" s="174"/>
      <c r="WW1582" s="174"/>
      <c r="WX1582" s="174"/>
      <c r="WY1582" s="174"/>
      <c r="WZ1582" s="174"/>
      <c r="XA1582" s="174"/>
      <c r="XB1582" s="174"/>
      <c r="XC1582" s="174"/>
      <c r="XD1582" s="174"/>
      <c r="XE1582" s="174"/>
      <c r="XF1582" s="174"/>
      <c r="XG1582" s="174"/>
      <c r="XH1582" s="174"/>
      <c r="XI1582" s="174"/>
      <c r="XJ1582" s="174"/>
      <c r="XK1582" s="174"/>
      <c r="XL1582" s="174"/>
      <c r="XM1582" s="174"/>
      <c r="XN1582" s="174"/>
      <c r="XO1582" s="174"/>
      <c r="XP1582" s="174"/>
      <c r="XQ1582" s="174"/>
      <c r="XR1582" s="174"/>
      <c r="XS1582" s="174"/>
      <c r="XT1582" s="174"/>
      <c r="XU1582" s="174"/>
      <c r="XV1582" s="174"/>
      <c r="XW1582" s="174"/>
      <c r="XX1582" s="174"/>
      <c r="XY1582" s="174"/>
      <c r="XZ1582" s="174"/>
      <c r="YA1582" s="174"/>
      <c r="YB1582" s="174"/>
      <c r="YC1582" s="174"/>
      <c r="YD1582" s="174"/>
      <c r="YE1582" s="174"/>
      <c r="YF1582" s="174"/>
      <c r="YG1582" s="174"/>
      <c r="YH1582" s="174"/>
      <c r="YI1582" s="174"/>
      <c r="YJ1582" s="174"/>
      <c r="YK1582" s="174"/>
      <c r="YL1582" s="174"/>
      <c r="YM1582" s="174"/>
      <c r="YN1582" s="174"/>
      <c r="YO1582" s="174"/>
      <c r="YP1582" s="174"/>
      <c r="YQ1582" s="174"/>
      <c r="YR1582" s="174"/>
      <c r="YS1582" s="174"/>
      <c r="YT1582" s="174"/>
      <c r="YU1582" s="174"/>
      <c r="YV1582" s="174"/>
      <c r="YW1582" s="174"/>
      <c r="YX1582" s="174"/>
      <c r="YY1582" s="174"/>
      <c r="YZ1582" s="174"/>
      <c r="ZA1582" s="174"/>
      <c r="ZB1582" s="174"/>
      <c r="ZC1582" s="174"/>
      <c r="ZD1582" s="174"/>
      <c r="ZE1582" s="174"/>
      <c r="ZF1582" s="174"/>
      <c r="ZG1582" s="174"/>
      <c r="ZH1582" s="174"/>
      <c r="ZI1582" s="174"/>
      <c r="ZJ1582" s="174"/>
      <c r="ZK1582" s="174"/>
      <c r="ZL1582" s="174"/>
      <c r="ZM1582" s="174"/>
      <c r="ZN1582" s="174"/>
      <c r="ZO1582" s="174"/>
      <c r="ZP1582" s="174"/>
      <c r="ZQ1582" s="174"/>
      <c r="ZR1582" s="174"/>
      <c r="ZS1582" s="174"/>
      <c r="ZT1582" s="174"/>
      <c r="ZU1582" s="174"/>
      <c r="ZV1582" s="174"/>
      <c r="ZW1582" s="174"/>
      <c r="ZX1582" s="174"/>
      <c r="ZY1582" s="174"/>
      <c r="ZZ1582" s="174"/>
      <c r="AAA1582" s="174"/>
      <c r="AAB1582" s="174"/>
      <c r="AAC1582" s="174"/>
      <c r="AAD1582" s="174"/>
      <c r="AAE1582" s="174"/>
      <c r="AAF1582" s="174"/>
      <c r="AAG1582" s="174"/>
      <c r="AAH1582" s="174"/>
      <c r="AAI1582" s="174"/>
      <c r="AAJ1582" s="174"/>
      <c r="AAK1582" s="174"/>
      <c r="AAL1582" s="174"/>
      <c r="AAM1582" s="174"/>
      <c r="AAN1582" s="174"/>
      <c r="AAO1582" s="174"/>
      <c r="AAP1582" s="174"/>
      <c r="AAQ1582" s="174"/>
      <c r="AAR1582" s="174"/>
      <c r="AAS1582" s="174"/>
      <c r="AAT1582" s="174"/>
      <c r="AAU1582" s="174"/>
      <c r="AAV1582" s="174"/>
      <c r="AAW1582" s="174"/>
      <c r="AAX1582" s="174"/>
      <c r="AAY1582" s="174"/>
      <c r="AAZ1582" s="174"/>
      <c r="ABA1582" s="174"/>
      <c r="ABB1582" s="174"/>
      <c r="ABC1582" s="174"/>
      <c r="ABD1582" s="174"/>
      <c r="ABE1582" s="174"/>
      <c r="ABF1582" s="174"/>
      <c r="ABG1582" s="174"/>
      <c r="ABH1582" s="174"/>
      <c r="ABI1582" s="174"/>
      <c r="ABJ1582" s="174"/>
      <c r="ABK1582" s="174"/>
      <c r="ABL1582" s="174"/>
      <c r="ABM1582" s="174"/>
      <c r="ABN1582" s="174"/>
      <c r="ABO1582" s="174"/>
      <c r="ABP1582" s="174"/>
      <c r="ABQ1582" s="174"/>
      <c r="ABR1582" s="174"/>
      <c r="ABS1582" s="174"/>
      <c r="ABT1582" s="174"/>
      <c r="ABU1582" s="174"/>
      <c r="ABV1582" s="174"/>
      <c r="ABW1582" s="174"/>
      <c r="ABX1582" s="174"/>
      <c r="ABY1582" s="174"/>
      <c r="ABZ1582" s="174"/>
      <c r="ACA1582" s="174"/>
      <c r="ACB1582" s="174"/>
      <c r="ACC1582" s="174"/>
      <c r="ACD1582" s="174"/>
      <c r="ACE1582" s="174"/>
      <c r="ACF1582" s="174"/>
      <c r="ACG1582" s="174"/>
      <c r="ACH1582" s="174"/>
      <c r="ACI1582" s="174"/>
      <c r="ACJ1582" s="174"/>
      <c r="ACK1582" s="174"/>
      <c r="ACL1582" s="174"/>
      <c r="ACM1582" s="174"/>
      <c r="ACN1582" s="174"/>
      <c r="ACO1582" s="174"/>
      <c r="ACP1582" s="174"/>
      <c r="ACQ1582" s="174"/>
      <c r="ACR1582" s="174"/>
      <c r="ACS1582" s="174"/>
      <c r="ACT1582" s="174"/>
      <c r="ACU1582" s="174"/>
      <c r="ACV1582" s="174"/>
      <c r="ACW1582" s="174"/>
      <c r="ACX1582" s="174"/>
      <c r="ACY1582" s="174"/>
      <c r="ACZ1582" s="174"/>
      <c r="ADA1582" s="174"/>
      <c r="ADB1582" s="174"/>
      <c r="ADC1582" s="174"/>
      <c r="ADD1582" s="174"/>
      <c r="ADE1582" s="174"/>
      <c r="ADF1582" s="174"/>
      <c r="ADG1582" s="174"/>
      <c r="ADH1582" s="174"/>
      <c r="ADI1582" s="174"/>
      <c r="ADJ1582" s="174"/>
      <c r="ADK1582" s="174"/>
      <c r="ADL1582" s="174"/>
      <c r="ADM1582" s="174"/>
      <c r="ADN1582" s="174"/>
      <c r="ADO1582" s="174"/>
      <c r="ADP1582" s="174"/>
      <c r="ADQ1582" s="174"/>
      <c r="ADR1582" s="174"/>
      <c r="ADS1582" s="174"/>
      <c r="ADT1582" s="174"/>
      <c r="ADU1582" s="174"/>
      <c r="ADV1582" s="174"/>
      <c r="ADW1582" s="174"/>
      <c r="ADX1582" s="174"/>
      <c r="ADY1582" s="174"/>
      <c r="ADZ1582" s="174"/>
      <c r="AEA1582" s="174"/>
      <c r="AEB1582" s="174"/>
      <c r="AEC1582" s="174"/>
      <c r="AED1582" s="174"/>
      <c r="AEE1582" s="174"/>
      <c r="AEF1582" s="174"/>
      <c r="AEG1582" s="174"/>
      <c r="AEH1582" s="174"/>
      <c r="AEI1582" s="174"/>
      <c r="AEJ1582" s="174"/>
      <c r="AEK1582" s="174"/>
      <c r="AEL1582" s="174"/>
      <c r="AEM1582" s="174"/>
      <c r="AEN1582" s="174"/>
      <c r="AEO1582" s="174"/>
      <c r="AEP1582" s="174"/>
      <c r="AEQ1582" s="174"/>
      <c r="AER1582" s="174"/>
      <c r="AES1582" s="174"/>
      <c r="AET1582" s="174"/>
      <c r="AEU1582" s="174"/>
      <c r="AEV1582" s="174"/>
      <c r="AEW1582" s="174"/>
      <c r="AEX1582" s="174"/>
      <c r="AEY1582" s="174"/>
      <c r="AEZ1582" s="174"/>
      <c r="AFA1582" s="174"/>
      <c r="AFB1582" s="174"/>
      <c r="AFC1582" s="174"/>
      <c r="AFD1582" s="174"/>
      <c r="AFE1582" s="174"/>
      <c r="AFF1582" s="174"/>
      <c r="AFG1582" s="174"/>
      <c r="AFH1582" s="174"/>
      <c r="AFI1582" s="174"/>
      <c r="AFJ1582" s="174"/>
      <c r="AFK1582" s="174"/>
      <c r="AFL1582" s="174"/>
      <c r="AFM1582" s="174"/>
      <c r="AFN1582" s="174"/>
      <c r="AFO1582" s="174"/>
      <c r="AFP1582" s="174"/>
      <c r="AFQ1582" s="174"/>
      <c r="AFR1582" s="174"/>
      <c r="AFS1582" s="174"/>
      <c r="AFT1582" s="174"/>
      <c r="AFU1582" s="174"/>
      <c r="AFV1582" s="174"/>
      <c r="AFW1582" s="174"/>
      <c r="AFX1582" s="174"/>
      <c r="AFY1582" s="174"/>
      <c r="AFZ1582" s="174"/>
      <c r="AGA1582" s="174"/>
      <c r="AGB1582" s="174"/>
      <c r="AGC1582" s="174"/>
      <c r="AGD1582" s="174"/>
      <c r="AGE1582" s="174"/>
      <c r="AGF1582" s="174"/>
      <c r="AGG1582" s="174"/>
      <c r="AGH1582" s="174"/>
      <c r="AGI1582" s="174"/>
      <c r="AGJ1582" s="174"/>
      <c r="AGK1582" s="174"/>
      <c r="AGL1582" s="174"/>
      <c r="AGM1582" s="174"/>
      <c r="AGN1582" s="174"/>
      <c r="AGO1582" s="174"/>
      <c r="AGP1582" s="174"/>
      <c r="AGQ1582" s="174"/>
      <c r="AGR1582" s="174"/>
      <c r="AGS1582" s="174"/>
      <c r="AGT1582" s="174"/>
      <c r="AGU1582" s="174"/>
      <c r="AGV1582" s="174"/>
      <c r="AGW1582" s="174"/>
      <c r="AGX1582" s="174"/>
      <c r="AGY1582" s="174"/>
      <c r="AGZ1582" s="174"/>
      <c r="AHA1582" s="174"/>
      <c r="AHB1582" s="174"/>
      <c r="AHC1582" s="174"/>
      <c r="AHD1582" s="174"/>
      <c r="AHE1582" s="174"/>
      <c r="AHF1582" s="174"/>
      <c r="AHG1582" s="174"/>
      <c r="AHH1582" s="174"/>
      <c r="AHI1582" s="174"/>
      <c r="AHJ1582" s="174"/>
      <c r="AHK1582" s="174"/>
      <c r="AHL1582" s="174"/>
      <c r="AHM1582" s="174"/>
      <c r="AHN1582" s="174"/>
      <c r="AHO1582" s="174"/>
      <c r="AHP1582" s="174"/>
      <c r="AHQ1582" s="174"/>
      <c r="AHR1582" s="174"/>
      <c r="AHS1582" s="174"/>
      <c r="AHT1582" s="174"/>
      <c r="AHU1582" s="174"/>
      <c r="AHV1582" s="174"/>
      <c r="AHW1582" s="174"/>
      <c r="AHX1582" s="174"/>
      <c r="AHY1582" s="174"/>
      <c r="AHZ1582" s="174"/>
      <c r="AIA1582" s="174"/>
      <c r="AIB1582" s="174"/>
      <c r="AIC1582" s="174"/>
      <c r="AID1582" s="174"/>
      <c r="AIE1582" s="174"/>
      <c r="AIF1582" s="174"/>
      <c r="AIG1582" s="174"/>
      <c r="AIH1582" s="174"/>
      <c r="AII1582" s="174"/>
      <c r="AIJ1582" s="174"/>
      <c r="AIK1582" s="174"/>
      <c r="AIL1582" s="174"/>
      <c r="AIM1582" s="174"/>
      <c r="AIN1582" s="174"/>
      <c r="AIO1582" s="174"/>
      <c r="AIP1582" s="174"/>
      <c r="AIQ1582" s="174"/>
      <c r="AIR1582" s="174"/>
      <c r="AIS1582" s="174"/>
      <c r="AIT1582" s="174"/>
      <c r="AIU1582" s="174"/>
      <c r="AIV1582" s="174"/>
      <c r="AIW1582" s="174"/>
      <c r="AIX1582" s="174"/>
      <c r="AIY1582" s="174"/>
      <c r="AIZ1582" s="174"/>
      <c r="AJA1582" s="174"/>
      <c r="AJB1582" s="174"/>
      <c r="AJC1582" s="174"/>
      <c r="AJD1582" s="174"/>
      <c r="AJE1582" s="174"/>
      <c r="AJF1582" s="174"/>
      <c r="AJG1582" s="174"/>
      <c r="AJH1582" s="174"/>
      <c r="AJI1582" s="174"/>
      <c r="AJJ1582" s="174"/>
      <c r="AJK1582" s="174"/>
      <c r="AJL1582" s="174"/>
      <c r="AJM1582" s="174"/>
      <c r="AJN1582" s="174"/>
      <c r="AJO1582" s="174"/>
      <c r="AJP1582" s="174"/>
      <c r="AJQ1582" s="174"/>
      <c r="AJR1582" s="174"/>
      <c r="AJS1582" s="174"/>
      <c r="AJT1582" s="174"/>
      <c r="AJU1582" s="174"/>
      <c r="AJV1582" s="174"/>
      <c r="AJW1582" s="174"/>
      <c r="AJX1582" s="174"/>
      <c r="AJY1582" s="174"/>
      <c r="AJZ1582" s="174"/>
      <c r="AKA1582" s="174"/>
      <c r="AKB1582" s="174"/>
      <c r="AKC1582" s="174"/>
      <c r="AKD1582" s="174"/>
      <c r="AKE1582" s="174"/>
      <c r="AKF1582" s="174"/>
      <c r="AKG1582" s="174"/>
      <c r="AKH1582" s="174"/>
      <c r="AKI1582" s="174"/>
      <c r="AKJ1582" s="174"/>
      <c r="AKK1582" s="174"/>
      <c r="AKL1582" s="174"/>
      <c r="AKM1582" s="174"/>
      <c r="AKN1582" s="174"/>
      <c r="AKO1582" s="174"/>
      <c r="AKP1582" s="174"/>
      <c r="AKQ1582" s="174"/>
      <c r="AKR1582" s="174"/>
      <c r="AKS1582" s="174"/>
      <c r="AKT1582" s="174"/>
      <c r="AKU1582" s="174"/>
      <c r="AKV1582" s="174"/>
      <c r="AKW1582" s="174"/>
      <c r="AKX1582" s="174"/>
      <c r="AKY1582" s="174"/>
      <c r="AKZ1582" s="174"/>
      <c r="ALA1582" s="174"/>
      <c r="ALB1582" s="174"/>
      <c r="ALC1582" s="174"/>
      <c r="ALD1582" s="174"/>
      <c r="ALE1582" s="174"/>
      <c r="ALF1582" s="174"/>
      <c r="ALG1582" s="174"/>
      <c r="ALH1582" s="174"/>
      <c r="ALI1582" s="174"/>
      <c r="ALJ1582" s="174"/>
      <c r="ALK1582" s="174"/>
      <c r="ALL1582" s="174"/>
      <c r="ALM1582" s="174"/>
      <c r="ALN1582" s="174"/>
      <c r="ALO1582" s="174"/>
      <c r="ALP1582" s="174"/>
      <c r="ALQ1582" s="174"/>
      <c r="ALR1582" s="174"/>
      <c r="ALS1582" s="174"/>
      <c r="ALT1582" s="174"/>
      <c r="ALU1582" s="174"/>
      <c r="ALV1582" s="174"/>
      <c r="ALW1582" s="174"/>
      <c r="ALX1582" s="174"/>
      <c r="ALY1582" s="174"/>
      <c r="ALZ1582" s="174"/>
      <c r="AMA1582" s="174"/>
      <c r="AMB1582" s="174"/>
      <c r="AMC1582" s="174"/>
      <c r="AMD1582" s="174"/>
      <c r="AME1582" s="174"/>
      <c r="AMF1582" s="174"/>
      <c r="AMG1582" s="174"/>
      <c r="AMH1582" s="174"/>
      <c r="AMI1582" s="174"/>
      <c r="AMJ1582" s="174"/>
    </row>
    <row r="1583" spans="1:1025">
      <c r="B15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3" s="45" t="s">
        <v>12</v>
      </c>
      <c r="D1583" s="45">
        <v>88264</v>
      </c>
      <c r="E1583" s="40">
        <v>0.56000000000000005</v>
      </c>
      <c r="F15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83" s="40">
        <f ca="1">ROUND(E1583*G1583,2)</f>
        <v>12.64</v>
      </c>
      <c r="I1583" s="91"/>
      <c r="K1583" s="15" t="str">
        <f t="shared" si="175"/>
        <v>SEDUC E 90</v>
      </c>
    </row>
    <row r="1584" spans="1:1025">
      <c r="B15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4" s="45" t="s">
        <v>12</v>
      </c>
      <c r="D1584" s="45">
        <v>88247</v>
      </c>
      <c r="E1584" s="40">
        <v>0.56000000000000005</v>
      </c>
      <c r="F15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84" s="40">
        <f ca="1">ROUND(E1584*G1584,2)</f>
        <v>10.35</v>
      </c>
      <c r="I1584" s="91"/>
      <c r="K1584" s="15" t="str">
        <f t="shared" si="175"/>
        <v>SEDUC E 90</v>
      </c>
    </row>
    <row r="1585" spans="1:1025">
      <c r="B15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85" s="45" t="s">
        <v>36</v>
      </c>
      <c r="D1585" s="42">
        <v>34714</v>
      </c>
      <c r="E1585" s="40">
        <v>1</v>
      </c>
      <c r="F15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86,14</v>
      </c>
      <c r="H1585" s="40">
        <f t="shared" ref="H1585" ca="1" si="176">ROUND(E1585*G1585,2)</f>
        <v>86.14</v>
      </c>
      <c r="I1585" s="91"/>
      <c r="K1585" s="15" t="str">
        <f t="shared" si="175"/>
        <v>SEDUC E 90</v>
      </c>
    </row>
    <row r="1586" spans="1:1025">
      <c r="A1586" s="43">
        <f ca="1">H1586</f>
        <v>109.13</v>
      </c>
      <c r="B1586" s="44" t="s">
        <v>13</v>
      </c>
      <c r="C1586" s="45"/>
      <c r="D1586" s="45"/>
      <c r="E1586" s="40"/>
      <c r="F1586" s="40"/>
      <c r="G1586" s="40"/>
      <c r="H1586" s="74">
        <f ca="1">SUM(H1583:H1585)</f>
        <v>109.13</v>
      </c>
      <c r="I1586" s="91" t="str">
        <f>A1581</f>
        <v>SEDUC E 90</v>
      </c>
      <c r="J1586" s="115">
        <f ca="1">H1586</f>
        <v>109.13</v>
      </c>
      <c r="K1586" s="15" t="str">
        <f t="shared" si="175"/>
        <v>SEDUC E 90</v>
      </c>
    </row>
    <row r="1587" spans="1:1025">
      <c r="K1587" s="15" t="str">
        <f t="shared" si="175"/>
        <v>SEDUC E 90</v>
      </c>
    </row>
    <row r="1588" spans="1:1025" ht="20.399999999999999">
      <c r="B1588" s="316" t="str">
        <f>A1589</f>
        <v>SEDUC E 91</v>
      </c>
      <c r="C1588" s="317"/>
      <c r="D1588" s="317"/>
      <c r="E1588" s="317"/>
      <c r="F1588" s="317"/>
      <c r="G1588" s="317"/>
      <c r="H1588" s="318"/>
      <c r="K1588" s="15" t="str">
        <f>B1588</f>
        <v>SEDUC E 91</v>
      </c>
      <c r="AMK1588" s="15"/>
    </row>
    <row r="1589" spans="1:1025">
      <c r="A1589" s="29" t="s">
        <v>240</v>
      </c>
      <c r="B1589" s="326" t="s">
        <v>241</v>
      </c>
      <c r="C1589" s="327"/>
      <c r="D1589" s="327"/>
      <c r="E1589" s="327"/>
      <c r="F1589" s="328"/>
      <c r="G1589" s="76" t="s">
        <v>3</v>
      </c>
      <c r="H1589" s="30" t="s">
        <v>4</v>
      </c>
      <c r="I1589" s="91"/>
      <c r="K1589" s="15" t="str">
        <f t="shared" ref="K1589:K1595" si="177">K1588</f>
        <v>SEDUC E 91</v>
      </c>
    </row>
    <row r="1590" spans="1:1025" s="14" customFormat="1">
      <c r="B1590" s="33" t="s">
        <v>5</v>
      </c>
      <c r="C1590" s="33" t="s">
        <v>6</v>
      </c>
      <c r="D1590" s="33" t="s">
        <v>7</v>
      </c>
      <c r="E1590" s="33" t="s">
        <v>8</v>
      </c>
      <c r="F1590" s="33" t="s">
        <v>9</v>
      </c>
      <c r="G1590" s="77" t="s">
        <v>10</v>
      </c>
      <c r="H1590" s="33" t="s">
        <v>11</v>
      </c>
      <c r="I1590" s="175"/>
      <c r="J1590" s="236"/>
      <c r="K1590" s="15" t="str">
        <f t="shared" si="177"/>
        <v>SEDUC E 91</v>
      </c>
      <c r="L1590" s="174"/>
      <c r="M1590" s="174"/>
      <c r="N1590" s="174"/>
      <c r="O1590" s="174"/>
      <c r="P1590" s="174"/>
      <c r="Q1590" s="174"/>
      <c r="R1590" s="174"/>
      <c r="S1590" s="174"/>
      <c r="T1590" s="174"/>
      <c r="U1590" s="174"/>
      <c r="V1590" s="174"/>
      <c r="W1590" s="174"/>
      <c r="X1590" s="174"/>
      <c r="Y1590" s="174"/>
      <c r="Z1590" s="174"/>
      <c r="AA1590" s="174"/>
      <c r="AB1590" s="174"/>
      <c r="AC1590" s="174"/>
      <c r="AD1590" s="174"/>
      <c r="AE1590" s="174"/>
      <c r="AF1590" s="174"/>
      <c r="AG1590" s="174"/>
      <c r="AH1590" s="174"/>
      <c r="AI1590" s="174"/>
      <c r="AJ1590" s="174"/>
      <c r="AK1590" s="174"/>
      <c r="AL1590" s="174"/>
      <c r="AM1590" s="174"/>
      <c r="AN1590" s="174"/>
      <c r="AO1590" s="174"/>
      <c r="AP1590" s="174"/>
      <c r="AQ1590" s="174"/>
      <c r="AR1590" s="174"/>
      <c r="AS1590" s="174"/>
      <c r="AT1590" s="174"/>
      <c r="AU1590" s="174"/>
      <c r="AV1590" s="174"/>
      <c r="AW1590" s="174"/>
      <c r="AX1590" s="174"/>
      <c r="AY1590" s="174"/>
      <c r="AZ1590" s="174"/>
      <c r="BA1590" s="174"/>
      <c r="BB1590" s="174"/>
      <c r="BC1590" s="174"/>
      <c r="BD1590" s="174"/>
      <c r="BE1590" s="174"/>
      <c r="BF1590" s="174"/>
      <c r="BG1590" s="174"/>
      <c r="BH1590" s="174"/>
      <c r="BI1590" s="174"/>
      <c r="BJ1590" s="174"/>
      <c r="BK1590" s="174"/>
      <c r="BL1590" s="174"/>
      <c r="BM1590" s="174"/>
      <c r="BN1590" s="174"/>
      <c r="BO1590" s="174"/>
      <c r="BP1590" s="174"/>
      <c r="BQ1590" s="174"/>
      <c r="BR1590" s="174"/>
      <c r="BS1590" s="174"/>
      <c r="BT1590" s="174"/>
      <c r="BU1590" s="174"/>
      <c r="BV1590" s="174"/>
      <c r="BW1590" s="174"/>
      <c r="BX1590" s="174"/>
      <c r="BY1590" s="174"/>
      <c r="BZ1590" s="174"/>
      <c r="CA1590" s="174"/>
      <c r="CB1590" s="174"/>
      <c r="CC1590" s="174"/>
      <c r="CD1590" s="174"/>
      <c r="CE1590" s="174"/>
      <c r="CF1590" s="174"/>
      <c r="CG1590" s="174"/>
      <c r="CH1590" s="174"/>
      <c r="CI1590" s="174"/>
      <c r="CJ1590" s="174"/>
      <c r="CK1590" s="174"/>
      <c r="CL1590" s="174"/>
      <c r="CM1590" s="174"/>
      <c r="CN1590" s="174"/>
      <c r="CO1590" s="174"/>
      <c r="CP1590" s="174"/>
      <c r="CQ1590" s="174"/>
      <c r="CR1590" s="174"/>
      <c r="CS1590" s="174"/>
      <c r="CT1590" s="174"/>
      <c r="CU1590" s="174"/>
      <c r="CV1590" s="174"/>
      <c r="CW1590" s="174"/>
      <c r="CX1590" s="174"/>
      <c r="CY1590" s="174"/>
      <c r="CZ1590" s="174"/>
      <c r="DA1590" s="174"/>
      <c r="DB1590" s="174"/>
      <c r="DC1590" s="174"/>
      <c r="DD1590" s="174"/>
      <c r="DE1590" s="174"/>
      <c r="DF1590" s="174"/>
      <c r="DG1590" s="174"/>
      <c r="DH1590" s="174"/>
      <c r="DI1590" s="174"/>
      <c r="DJ1590" s="174"/>
      <c r="DK1590" s="174"/>
      <c r="DL1590" s="174"/>
      <c r="DM1590" s="174"/>
      <c r="DN1590" s="174"/>
      <c r="DO1590" s="174"/>
      <c r="DP1590" s="174"/>
      <c r="DQ1590" s="174"/>
      <c r="DR1590" s="174"/>
      <c r="DS1590" s="174"/>
      <c r="DT1590" s="174"/>
      <c r="DU1590" s="174"/>
      <c r="DV1590" s="174"/>
      <c r="DW1590" s="174"/>
      <c r="DX1590" s="174"/>
      <c r="DY1590" s="174"/>
      <c r="DZ1590" s="174"/>
      <c r="EA1590" s="174"/>
      <c r="EB1590" s="174"/>
      <c r="EC1590" s="174"/>
      <c r="ED1590" s="174"/>
      <c r="EE1590" s="174"/>
      <c r="EF1590" s="174"/>
      <c r="EG1590" s="174"/>
      <c r="EH1590" s="174"/>
      <c r="EI1590" s="174"/>
      <c r="EJ1590" s="174"/>
      <c r="EK1590" s="174"/>
      <c r="EL1590" s="174"/>
      <c r="EM1590" s="174"/>
      <c r="EN1590" s="174"/>
      <c r="EO1590" s="174"/>
      <c r="EP1590" s="174"/>
      <c r="EQ1590" s="174"/>
      <c r="ER1590" s="174"/>
      <c r="ES1590" s="174"/>
      <c r="ET1590" s="174"/>
      <c r="EU1590" s="174"/>
      <c r="EV1590" s="174"/>
      <c r="EW1590" s="174"/>
      <c r="EX1590" s="174"/>
      <c r="EY1590" s="174"/>
      <c r="EZ1590" s="174"/>
      <c r="FA1590" s="174"/>
      <c r="FB1590" s="174"/>
      <c r="FC1590" s="174"/>
      <c r="FD1590" s="174"/>
      <c r="FE1590" s="174"/>
      <c r="FF1590" s="174"/>
      <c r="FG1590" s="174"/>
      <c r="FH1590" s="174"/>
      <c r="FI1590" s="174"/>
      <c r="FJ1590" s="174"/>
      <c r="FK1590" s="174"/>
      <c r="FL1590" s="174"/>
      <c r="FM1590" s="174"/>
      <c r="FN1590" s="174"/>
      <c r="FO1590" s="174"/>
      <c r="FP1590" s="174"/>
      <c r="FQ1590" s="174"/>
      <c r="FR1590" s="174"/>
      <c r="FS1590" s="174"/>
      <c r="FT1590" s="174"/>
      <c r="FU1590" s="174"/>
      <c r="FV1590" s="174"/>
      <c r="FW1590" s="174"/>
      <c r="FX1590" s="174"/>
      <c r="FY1590" s="174"/>
      <c r="FZ1590" s="174"/>
      <c r="GA1590" s="174"/>
      <c r="GB1590" s="174"/>
      <c r="GC1590" s="174"/>
      <c r="GD1590" s="174"/>
      <c r="GE1590" s="174"/>
      <c r="GF1590" s="174"/>
      <c r="GG1590" s="174"/>
      <c r="GH1590" s="174"/>
      <c r="GI1590" s="174"/>
      <c r="GJ1590" s="174"/>
      <c r="GK1590" s="174"/>
      <c r="GL1590" s="174"/>
      <c r="GM1590" s="174"/>
      <c r="GN1590" s="174"/>
      <c r="GO1590" s="174"/>
      <c r="GP1590" s="174"/>
      <c r="GQ1590" s="174"/>
      <c r="GR1590" s="174"/>
      <c r="GS1590" s="174"/>
      <c r="GT1590" s="174"/>
      <c r="GU1590" s="174"/>
      <c r="GV1590" s="174"/>
      <c r="GW1590" s="174"/>
      <c r="GX1590" s="174"/>
      <c r="GY1590" s="174"/>
      <c r="GZ1590" s="174"/>
      <c r="HA1590" s="174"/>
      <c r="HB1590" s="174"/>
      <c r="HC1590" s="174"/>
      <c r="HD1590" s="174"/>
      <c r="HE1590" s="174"/>
      <c r="HF1590" s="174"/>
      <c r="HG1590" s="174"/>
      <c r="HH1590" s="174"/>
      <c r="HI1590" s="174"/>
      <c r="HJ1590" s="174"/>
      <c r="HK1590" s="174"/>
      <c r="HL1590" s="174"/>
      <c r="HM1590" s="174"/>
      <c r="HN1590" s="174"/>
      <c r="HO1590" s="174"/>
      <c r="HP1590" s="174"/>
      <c r="HQ1590" s="174"/>
      <c r="HR1590" s="174"/>
      <c r="HS1590" s="174"/>
      <c r="HT1590" s="174"/>
      <c r="HU1590" s="174"/>
      <c r="HV1590" s="174"/>
      <c r="HW1590" s="174"/>
      <c r="HX1590" s="174"/>
      <c r="HY1590" s="174"/>
      <c r="HZ1590" s="174"/>
      <c r="IA1590" s="174"/>
      <c r="IB1590" s="174"/>
      <c r="IC1590" s="174"/>
      <c r="ID1590" s="174"/>
      <c r="IE1590" s="174"/>
      <c r="IF1590" s="174"/>
      <c r="IG1590" s="174"/>
      <c r="IH1590" s="174"/>
      <c r="II1590" s="174"/>
      <c r="IJ1590" s="174"/>
      <c r="IK1590" s="174"/>
      <c r="IL1590" s="174"/>
      <c r="IM1590" s="174"/>
      <c r="IN1590" s="174"/>
      <c r="IO1590" s="174"/>
      <c r="IP1590" s="174"/>
      <c r="IQ1590" s="174"/>
      <c r="IR1590" s="174"/>
      <c r="IS1590" s="174"/>
      <c r="IT1590" s="174"/>
      <c r="IU1590" s="174"/>
      <c r="IV1590" s="174"/>
      <c r="IW1590" s="174"/>
      <c r="IX1590" s="174"/>
      <c r="IY1590" s="174"/>
      <c r="IZ1590" s="174"/>
      <c r="JA1590" s="174"/>
      <c r="JB1590" s="174"/>
      <c r="JC1590" s="174"/>
      <c r="JD1590" s="174"/>
      <c r="JE1590" s="174"/>
      <c r="JF1590" s="174"/>
      <c r="JG1590" s="174"/>
      <c r="JH1590" s="174"/>
      <c r="JI1590" s="174"/>
      <c r="JJ1590" s="174"/>
      <c r="JK1590" s="174"/>
      <c r="JL1590" s="174"/>
      <c r="JM1590" s="174"/>
      <c r="JN1590" s="174"/>
      <c r="JO1590" s="174"/>
      <c r="JP1590" s="174"/>
      <c r="JQ1590" s="174"/>
      <c r="JR1590" s="174"/>
      <c r="JS1590" s="174"/>
      <c r="JT1590" s="174"/>
      <c r="JU1590" s="174"/>
      <c r="JV1590" s="174"/>
      <c r="JW1590" s="174"/>
      <c r="JX1590" s="174"/>
      <c r="JY1590" s="174"/>
      <c r="JZ1590" s="174"/>
      <c r="KA1590" s="174"/>
      <c r="KB1590" s="174"/>
      <c r="KC1590" s="174"/>
      <c r="KD1590" s="174"/>
      <c r="KE1590" s="174"/>
      <c r="KF1590" s="174"/>
      <c r="KG1590" s="174"/>
      <c r="KH1590" s="174"/>
      <c r="KI1590" s="174"/>
      <c r="KJ1590" s="174"/>
      <c r="KK1590" s="174"/>
      <c r="KL1590" s="174"/>
      <c r="KM1590" s="174"/>
      <c r="KN1590" s="174"/>
      <c r="KO1590" s="174"/>
      <c r="KP1590" s="174"/>
      <c r="KQ1590" s="174"/>
      <c r="KR1590" s="174"/>
      <c r="KS1590" s="174"/>
      <c r="KT1590" s="174"/>
      <c r="KU1590" s="174"/>
      <c r="KV1590" s="174"/>
      <c r="KW1590" s="174"/>
      <c r="KX1590" s="174"/>
      <c r="KY1590" s="174"/>
      <c r="KZ1590" s="174"/>
      <c r="LA1590" s="174"/>
      <c r="LB1590" s="174"/>
      <c r="LC1590" s="174"/>
      <c r="LD1590" s="174"/>
      <c r="LE1590" s="174"/>
      <c r="LF1590" s="174"/>
      <c r="LG1590" s="174"/>
      <c r="LH1590" s="174"/>
      <c r="LI1590" s="174"/>
      <c r="LJ1590" s="174"/>
      <c r="LK1590" s="174"/>
      <c r="LL1590" s="174"/>
      <c r="LM1590" s="174"/>
      <c r="LN1590" s="174"/>
      <c r="LO1590" s="174"/>
      <c r="LP1590" s="174"/>
      <c r="LQ1590" s="174"/>
      <c r="LR1590" s="174"/>
      <c r="LS1590" s="174"/>
      <c r="LT1590" s="174"/>
      <c r="LU1590" s="174"/>
      <c r="LV1590" s="174"/>
      <c r="LW1590" s="174"/>
      <c r="LX1590" s="174"/>
      <c r="LY1590" s="174"/>
      <c r="LZ1590" s="174"/>
      <c r="MA1590" s="174"/>
      <c r="MB1590" s="174"/>
      <c r="MC1590" s="174"/>
      <c r="MD1590" s="174"/>
      <c r="ME1590" s="174"/>
      <c r="MF1590" s="174"/>
      <c r="MG1590" s="174"/>
      <c r="MH1590" s="174"/>
      <c r="MI1590" s="174"/>
      <c r="MJ1590" s="174"/>
      <c r="MK1590" s="174"/>
      <c r="ML1590" s="174"/>
      <c r="MM1590" s="174"/>
      <c r="MN1590" s="174"/>
      <c r="MO1590" s="174"/>
      <c r="MP1590" s="174"/>
      <c r="MQ1590" s="174"/>
      <c r="MR1590" s="174"/>
      <c r="MS1590" s="174"/>
      <c r="MT1590" s="174"/>
      <c r="MU1590" s="174"/>
      <c r="MV1590" s="174"/>
      <c r="MW1590" s="174"/>
      <c r="MX1590" s="174"/>
      <c r="MY1590" s="174"/>
      <c r="MZ1590" s="174"/>
      <c r="NA1590" s="174"/>
      <c r="NB1590" s="174"/>
      <c r="NC1590" s="174"/>
      <c r="ND1590" s="174"/>
      <c r="NE1590" s="174"/>
      <c r="NF1590" s="174"/>
      <c r="NG1590" s="174"/>
      <c r="NH1590" s="174"/>
      <c r="NI1590" s="174"/>
      <c r="NJ1590" s="174"/>
      <c r="NK1590" s="174"/>
      <c r="NL1590" s="174"/>
      <c r="NM1590" s="174"/>
      <c r="NN1590" s="174"/>
      <c r="NO1590" s="174"/>
      <c r="NP1590" s="174"/>
      <c r="NQ1590" s="174"/>
      <c r="NR1590" s="174"/>
      <c r="NS1590" s="174"/>
      <c r="NT1590" s="174"/>
      <c r="NU1590" s="174"/>
      <c r="NV1590" s="174"/>
      <c r="NW1590" s="174"/>
      <c r="NX1590" s="174"/>
      <c r="NY1590" s="174"/>
      <c r="NZ1590" s="174"/>
      <c r="OA1590" s="174"/>
      <c r="OB1590" s="174"/>
      <c r="OC1590" s="174"/>
      <c r="OD1590" s="174"/>
      <c r="OE1590" s="174"/>
      <c r="OF1590" s="174"/>
      <c r="OG1590" s="174"/>
      <c r="OH1590" s="174"/>
      <c r="OI1590" s="174"/>
      <c r="OJ1590" s="174"/>
      <c r="OK1590" s="174"/>
      <c r="OL1590" s="174"/>
      <c r="OM1590" s="174"/>
      <c r="ON1590" s="174"/>
      <c r="OO1590" s="174"/>
      <c r="OP1590" s="174"/>
      <c r="OQ1590" s="174"/>
      <c r="OR1590" s="174"/>
      <c r="OS1590" s="174"/>
      <c r="OT1590" s="174"/>
      <c r="OU1590" s="174"/>
      <c r="OV1590" s="174"/>
      <c r="OW1590" s="174"/>
      <c r="OX1590" s="174"/>
      <c r="OY1590" s="174"/>
      <c r="OZ1590" s="174"/>
      <c r="PA1590" s="174"/>
      <c r="PB1590" s="174"/>
      <c r="PC1590" s="174"/>
      <c r="PD1590" s="174"/>
      <c r="PE1590" s="174"/>
      <c r="PF1590" s="174"/>
      <c r="PG1590" s="174"/>
      <c r="PH1590" s="174"/>
      <c r="PI1590" s="174"/>
      <c r="PJ1590" s="174"/>
      <c r="PK1590" s="174"/>
      <c r="PL1590" s="174"/>
      <c r="PM1590" s="174"/>
      <c r="PN1590" s="174"/>
      <c r="PO1590" s="174"/>
      <c r="PP1590" s="174"/>
      <c r="PQ1590" s="174"/>
      <c r="PR1590" s="174"/>
      <c r="PS1590" s="174"/>
      <c r="PT1590" s="174"/>
      <c r="PU1590" s="174"/>
      <c r="PV1590" s="174"/>
      <c r="PW1590" s="174"/>
      <c r="PX1590" s="174"/>
      <c r="PY1590" s="174"/>
      <c r="PZ1590" s="174"/>
      <c r="QA1590" s="174"/>
      <c r="QB1590" s="174"/>
      <c r="QC1590" s="174"/>
      <c r="QD1590" s="174"/>
      <c r="QE1590" s="174"/>
      <c r="QF1590" s="174"/>
      <c r="QG1590" s="174"/>
      <c r="QH1590" s="174"/>
      <c r="QI1590" s="174"/>
      <c r="QJ1590" s="174"/>
      <c r="QK1590" s="174"/>
      <c r="QL1590" s="174"/>
      <c r="QM1590" s="174"/>
      <c r="QN1590" s="174"/>
      <c r="QO1590" s="174"/>
      <c r="QP1590" s="174"/>
      <c r="QQ1590" s="174"/>
      <c r="QR1590" s="174"/>
      <c r="QS1590" s="174"/>
      <c r="QT1590" s="174"/>
      <c r="QU1590" s="174"/>
      <c r="QV1590" s="174"/>
      <c r="QW1590" s="174"/>
      <c r="QX1590" s="174"/>
      <c r="QY1590" s="174"/>
      <c r="QZ1590" s="174"/>
      <c r="RA1590" s="174"/>
      <c r="RB1590" s="174"/>
      <c r="RC1590" s="174"/>
      <c r="RD1590" s="174"/>
      <c r="RE1590" s="174"/>
      <c r="RF1590" s="174"/>
      <c r="RG1590" s="174"/>
      <c r="RH1590" s="174"/>
      <c r="RI1590" s="174"/>
      <c r="RJ1590" s="174"/>
      <c r="RK1590" s="174"/>
      <c r="RL1590" s="174"/>
      <c r="RM1590" s="174"/>
      <c r="RN1590" s="174"/>
      <c r="RO1590" s="174"/>
      <c r="RP1590" s="174"/>
      <c r="RQ1590" s="174"/>
      <c r="RR1590" s="174"/>
      <c r="RS1590" s="174"/>
      <c r="RT1590" s="174"/>
      <c r="RU1590" s="174"/>
      <c r="RV1590" s="174"/>
      <c r="RW1590" s="174"/>
      <c r="RX1590" s="174"/>
      <c r="RY1590" s="174"/>
      <c r="RZ1590" s="174"/>
      <c r="SA1590" s="174"/>
      <c r="SB1590" s="174"/>
      <c r="SC1590" s="174"/>
      <c r="SD1590" s="174"/>
      <c r="SE1590" s="174"/>
      <c r="SF1590" s="174"/>
      <c r="SG1590" s="174"/>
      <c r="SH1590" s="174"/>
      <c r="SI1590" s="174"/>
      <c r="SJ1590" s="174"/>
      <c r="SK1590" s="174"/>
      <c r="SL1590" s="174"/>
      <c r="SM1590" s="174"/>
      <c r="SN1590" s="174"/>
      <c r="SO1590" s="174"/>
      <c r="SP1590" s="174"/>
      <c r="SQ1590" s="174"/>
      <c r="SR1590" s="174"/>
      <c r="SS1590" s="174"/>
      <c r="ST1590" s="174"/>
      <c r="SU1590" s="174"/>
      <c r="SV1590" s="174"/>
      <c r="SW1590" s="174"/>
      <c r="SX1590" s="174"/>
      <c r="SY1590" s="174"/>
      <c r="SZ1590" s="174"/>
      <c r="TA1590" s="174"/>
      <c r="TB1590" s="174"/>
      <c r="TC1590" s="174"/>
      <c r="TD1590" s="174"/>
      <c r="TE1590" s="174"/>
      <c r="TF1590" s="174"/>
      <c r="TG1590" s="174"/>
      <c r="TH1590" s="174"/>
      <c r="TI1590" s="174"/>
      <c r="TJ1590" s="174"/>
      <c r="TK1590" s="174"/>
      <c r="TL1590" s="174"/>
      <c r="TM1590" s="174"/>
      <c r="TN1590" s="174"/>
      <c r="TO1590" s="174"/>
      <c r="TP1590" s="174"/>
      <c r="TQ1590" s="174"/>
      <c r="TR1590" s="174"/>
      <c r="TS1590" s="174"/>
      <c r="TT1590" s="174"/>
      <c r="TU1590" s="174"/>
      <c r="TV1590" s="174"/>
      <c r="TW1590" s="174"/>
      <c r="TX1590" s="174"/>
      <c r="TY1590" s="174"/>
      <c r="TZ1590" s="174"/>
      <c r="UA1590" s="174"/>
      <c r="UB1590" s="174"/>
      <c r="UC1590" s="174"/>
      <c r="UD1590" s="174"/>
      <c r="UE1590" s="174"/>
      <c r="UF1590" s="174"/>
      <c r="UG1590" s="174"/>
      <c r="UH1590" s="174"/>
      <c r="UI1590" s="174"/>
      <c r="UJ1590" s="174"/>
      <c r="UK1590" s="174"/>
      <c r="UL1590" s="174"/>
      <c r="UM1590" s="174"/>
      <c r="UN1590" s="174"/>
      <c r="UO1590" s="174"/>
      <c r="UP1590" s="174"/>
      <c r="UQ1590" s="174"/>
      <c r="UR1590" s="174"/>
      <c r="US1590" s="174"/>
      <c r="UT1590" s="174"/>
      <c r="UU1590" s="174"/>
      <c r="UV1590" s="174"/>
      <c r="UW1590" s="174"/>
      <c r="UX1590" s="174"/>
      <c r="UY1590" s="174"/>
      <c r="UZ1590" s="174"/>
      <c r="VA1590" s="174"/>
      <c r="VB1590" s="174"/>
      <c r="VC1590" s="174"/>
      <c r="VD1590" s="174"/>
      <c r="VE1590" s="174"/>
      <c r="VF1590" s="174"/>
      <c r="VG1590" s="174"/>
      <c r="VH1590" s="174"/>
      <c r="VI1590" s="174"/>
      <c r="VJ1590" s="174"/>
      <c r="VK1590" s="174"/>
      <c r="VL1590" s="174"/>
      <c r="VM1590" s="174"/>
      <c r="VN1590" s="174"/>
      <c r="VO1590" s="174"/>
      <c r="VP1590" s="174"/>
      <c r="VQ1590" s="174"/>
      <c r="VR1590" s="174"/>
      <c r="VS1590" s="174"/>
      <c r="VT1590" s="174"/>
      <c r="VU1590" s="174"/>
      <c r="VV1590" s="174"/>
      <c r="VW1590" s="174"/>
      <c r="VX1590" s="174"/>
      <c r="VY1590" s="174"/>
      <c r="VZ1590" s="174"/>
      <c r="WA1590" s="174"/>
      <c r="WB1590" s="174"/>
      <c r="WC1590" s="174"/>
      <c r="WD1590" s="174"/>
      <c r="WE1590" s="174"/>
      <c r="WF1590" s="174"/>
      <c r="WG1590" s="174"/>
      <c r="WH1590" s="174"/>
      <c r="WI1590" s="174"/>
      <c r="WJ1590" s="174"/>
      <c r="WK1590" s="174"/>
      <c r="WL1590" s="174"/>
      <c r="WM1590" s="174"/>
      <c r="WN1590" s="174"/>
      <c r="WO1590" s="174"/>
      <c r="WP1590" s="174"/>
      <c r="WQ1590" s="174"/>
      <c r="WR1590" s="174"/>
      <c r="WS1590" s="174"/>
      <c r="WT1590" s="174"/>
      <c r="WU1590" s="174"/>
      <c r="WV1590" s="174"/>
      <c r="WW1590" s="174"/>
      <c r="WX1590" s="174"/>
      <c r="WY1590" s="174"/>
      <c r="WZ1590" s="174"/>
      <c r="XA1590" s="174"/>
      <c r="XB1590" s="174"/>
      <c r="XC1590" s="174"/>
      <c r="XD1590" s="174"/>
      <c r="XE1590" s="174"/>
      <c r="XF1590" s="174"/>
      <c r="XG1590" s="174"/>
      <c r="XH1590" s="174"/>
      <c r="XI1590" s="174"/>
      <c r="XJ1590" s="174"/>
      <c r="XK1590" s="174"/>
      <c r="XL1590" s="174"/>
      <c r="XM1590" s="174"/>
      <c r="XN1590" s="174"/>
      <c r="XO1590" s="174"/>
      <c r="XP1590" s="174"/>
      <c r="XQ1590" s="174"/>
      <c r="XR1590" s="174"/>
      <c r="XS1590" s="174"/>
      <c r="XT1590" s="174"/>
      <c r="XU1590" s="174"/>
      <c r="XV1590" s="174"/>
      <c r="XW1590" s="174"/>
      <c r="XX1590" s="174"/>
      <c r="XY1590" s="174"/>
      <c r="XZ1590" s="174"/>
      <c r="YA1590" s="174"/>
      <c r="YB1590" s="174"/>
      <c r="YC1590" s="174"/>
      <c r="YD1590" s="174"/>
      <c r="YE1590" s="174"/>
      <c r="YF1590" s="174"/>
      <c r="YG1590" s="174"/>
      <c r="YH1590" s="174"/>
      <c r="YI1590" s="174"/>
      <c r="YJ1590" s="174"/>
      <c r="YK1590" s="174"/>
      <c r="YL1590" s="174"/>
      <c r="YM1590" s="174"/>
      <c r="YN1590" s="174"/>
      <c r="YO1590" s="174"/>
      <c r="YP1590" s="174"/>
      <c r="YQ1590" s="174"/>
      <c r="YR1590" s="174"/>
      <c r="YS1590" s="174"/>
      <c r="YT1590" s="174"/>
      <c r="YU1590" s="174"/>
      <c r="YV1590" s="174"/>
      <c r="YW1590" s="174"/>
      <c r="YX1590" s="174"/>
      <c r="YY1590" s="174"/>
      <c r="YZ1590" s="174"/>
      <c r="ZA1590" s="174"/>
      <c r="ZB1590" s="174"/>
      <c r="ZC1590" s="174"/>
      <c r="ZD1590" s="174"/>
      <c r="ZE1590" s="174"/>
      <c r="ZF1590" s="174"/>
      <c r="ZG1590" s="174"/>
      <c r="ZH1590" s="174"/>
      <c r="ZI1590" s="174"/>
      <c r="ZJ1590" s="174"/>
      <c r="ZK1590" s="174"/>
      <c r="ZL1590" s="174"/>
      <c r="ZM1590" s="174"/>
      <c r="ZN1590" s="174"/>
      <c r="ZO1590" s="174"/>
      <c r="ZP1590" s="174"/>
      <c r="ZQ1590" s="174"/>
      <c r="ZR1590" s="174"/>
      <c r="ZS1590" s="174"/>
      <c r="ZT1590" s="174"/>
      <c r="ZU1590" s="174"/>
      <c r="ZV1590" s="174"/>
      <c r="ZW1590" s="174"/>
      <c r="ZX1590" s="174"/>
      <c r="ZY1590" s="174"/>
      <c r="ZZ1590" s="174"/>
      <c r="AAA1590" s="174"/>
      <c r="AAB1590" s="174"/>
      <c r="AAC1590" s="174"/>
      <c r="AAD1590" s="174"/>
      <c r="AAE1590" s="174"/>
      <c r="AAF1590" s="174"/>
      <c r="AAG1590" s="174"/>
      <c r="AAH1590" s="174"/>
      <c r="AAI1590" s="174"/>
      <c r="AAJ1590" s="174"/>
      <c r="AAK1590" s="174"/>
      <c r="AAL1590" s="174"/>
      <c r="AAM1590" s="174"/>
      <c r="AAN1590" s="174"/>
      <c r="AAO1590" s="174"/>
      <c r="AAP1590" s="174"/>
      <c r="AAQ1590" s="174"/>
      <c r="AAR1590" s="174"/>
      <c r="AAS1590" s="174"/>
      <c r="AAT1590" s="174"/>
      <c r="AAU1590" s="174"/>
      <c r="AAV1590" s="174"/>
      <c r="AAW1590" s="174"/>
      <c r="AAX1590" s="174"/>
      <c r="AAY1590" s="174"/>
      <c r="AAZ1590" s="174"/>
      <c r="ABA1590" s="174"/>
      <c r="ABB1590" s="174"/>
      <c r="ABC1590" s="174"/>
      <c r="ABD1590" s="174"/>
      <c r="ABE1590" s="174"/>
      <c r="ABF1590" s="174"/>
      <c r="ABG1590" s="174"/>
      <c r="ABH1590" s="174"/>
      <c r="ABI1590" s="174"/>
      <c r="ABJ1590" s="174"/>
      <c r="ABK1590" s="174"/>
      <c r="ABL1590" s="174"/>
      <c r="ABM1590" s="174"/>
      <c r="ABN1590" s="174"/>
      <c r="ABO1590" s="174"/>
      <c r="ABP1590" s="174"/>
      <c r="ABQ1590" s="174"/>
      <c r="ABR1590" s="174"/>
      <c r="ABS1590" s="174"/>
      <c r="ABT1590" s="174"/>
      <c r="ABU1590" s="174"/>
      <c r="ABV1590" s="174"/>
      <c r="ABW1590" s="174"/>
      <c r="ABX1590" s="174"/>
      <c r="ABY1590" s="174"/>
      <c r="ABZ1590" s="174"/>
      <c r="ACA1590" s="174"/>
      <c r="ACB1590" s="174"/>
      <c r="ACC1590" s="174"/>
      <c r="ACD1590" s="174"/>
      <c r="ACE1590" s="174"/>
      <c r="ACF1590" s="174"/>
      <c r="ACG1590" s="174"/>
      <c r="ACH1590" s="174"/>
      <c r="ACI1590" s="174"/>
      <c r="ACJ1590" s="174"/>
      <c r="ACK1590" s="174"/>
      <c r="ACL1590" s="174"/>
      <c r="ACM1590" s="174"/>
      <c r="ACN1590" s="174"/>
      <c r="ACO1590" s="174"/>
      <c r="ACP1590" s="174"/>
      <c r="ACQ1590" s="174"/>
      <c r="ACR1590" s="174"/>
      <c r="ACS1590" s="174"/>
      <c r="ACT1590" s="174"/>
      <c r="ACU1590" s="174"/>
      <c r="ACV1590" s="174"/>
      <c r="ACW1590" s="174"/>
      <c r="ACX1590" s="174"/>
      <c r="ACY1590" s="174"/>
      <c r="ACZ1590" s="174"/>
      <c r="ADA1590" s="174"/>
      <c r="ADB1590" s="174"/>
      <c r="ADC1590" s="174"/>
      <c r="ADD1590" s="174"/>
      <c r="ADE1590" s="174"/>
      <c r="ADF1590" s="174"/>
      <c r="ADG1590" s="174"/>
      <c r="ADH1590" s="174"/>
      <c r="ADI1590" s="174"/>
      <c r="ADJ1590" s="174"/>
      <c r="ADK1590" s="174"/>
      <c r="ADL1590" s="174"/>
      <c r="ADM1590" s="174"/>
      <c r="ADN1590" s="174"/>
      <c r="ADO1590" s="174"/>
      <c r="ADP1590" s="174"/>
      <c r="ADQ1590" s="174"/>
      <c r="ADR1590" s="174"/>
      <c r="ADS1590" s="174"/>
      <c r="ADT1590" s="174"/>
      <c r="ADU1590" s="174"/>
      <c r="ADV1590" s="174"/>
      <c r="ADW1590" s="174"/>
      <c r="ADX1590" s="174"/>
      <c r="ADY1590" s="174"/>
      <c r="ADZ1590" s="174"/>
      <c r="AEA1590" s="174"/>
      <c r="AEB1590" s="174"/>
      <c r="AEC1590" s="174"/>
      <c r="AED1590" s="174"/>
      <c r="AEE1590" s="174"/>
      <c r="AEF1590" s="174"/>
      <c r="AEG1590" s="174"/>
      <c r="AEH1590" s="174"/>
      <c r="AEI1590" s="174"/>
      <c r="AEJ1590" s="174"/>
      <c r="AEK1590" s="174"/>
      <c r="AEL1590" s="174"/>
      <c r="AEM1590" s="174"/>
      <c r="AEN1590" s="174"/>
      <c r="AEO1590" s="174"/>
      <c r="AEP1590" s="174"/>
      <c r="AEQ1590" s="174"/>
      <c r="AER1590" s="174"/>
      <c r="AES1590" s="174"/>
      <c r="AET1590" s="174"/>
      <c r="AEU1590" s="174"/>
      <c r="AEV1590" s="174"/>
      <c r="AEW1590" s="174"/>
      <c r="AEX1590" s="174"/>
      <c r="AEY1590" s="174"/>
      <c r="AEZ1590" s="174"/>
      <c r="AFA1590" s="174"/>
      <c r="AFB1590" s="174"/>
      <c r="AFC1590" s="174"/>
      <c r="AFD1590" s="174"/>
      <c r="AFE1590" s="174"/>
      <c r="AFF1590" s="174"/>
      <c r="AFG1590" s="174"/>
      <c r="AFH1590" s="174"/>
      <c r="AFI1590" s="174"/>
      <c r="AFJ1590" s="174"/>
      <c r="AFK1590" s="174"/>
      <c r="AFL1590" s="174"/>
      <c r="AFM1590" s="174"/>
      <c r="AFN1590" s="174"/>
      <c r="AFO1590" s="174"/>
      <c r="AFP1590" s="174"/>
      <c r="AFQ1590" s="174"/>
      <c r="AFR1590" s="174"/>
      <c r="AFS1590" s="174"/>
      <c r="AFT1590" s="174"/>
      <c r="AFU1590" s="174"/>
      <c r="AFV1590" s="174"/>
      <c r="AFW1590" s="174"/>
      <c r="AFX1590" s="174"/>
      <c r="AFY1590" s="174"/>
      <c r="AFZ1590" s="174"/>
      <c r="AGA1590" s="174"/>
      <c r="AGB1590" s="174"/>
      <c r="AGC1590" s="174"/>
      <c r="AGD1590" s="174"/>
      <c r="AGE1590" s="174"/>
      <c r="AGF1590" s="174"/>
      <c r="AGG1590" s="174"/>
      <c r="AGH1590" s="174"/>
      <c r="AGI1590" s="174"/>
      <c r="AGJ1590" s="174"/>
      <c r="AGK1590" s="174"/>
      <c r="AGL1590" s="174"/>
      <c r="AGM1590" s="174"/>
      <c r="AGN1590" s="174"/>
      <c r="AGO1590" s="174"/>
      <c r="AGP1590" s="174"/>
      <c r="AGQ1590" s="174"/>
      <c r="AGR1590" s="174"/>
      <c r="AGS1590" s="174"/>
      <c r="AGT1590" s="174"/>
      <c r="AGU1590" s="174"/>
      <c r="AGV1590" s="174"/>
      <c r="AGW1590" s="174"/>
      <c r="AGX1590" s="174"/>
      <c r="AGY1590" s="174"/>
      <c r="AGZ1590" s="174"/>
      <c r="AHA1590" s="174"/>
      <c r="AHB1590" s="174"/>
      <c r="AHC1590" s="174"/>
      <c r="AHD1590" s="174"/>
      <c r="AHE1590" s="174"/>
      <c r="AHF1590" s="174"/>
      <c r="AHG1590" s="174"/>
      <c r="AHH1590" s="174"/>
      <c r="AHI1590" s="174"/>
      <c r="AHJ1590" s="174"/>
      <c r="AHK1590" s="174"/>
      <c r="AHL1590" s="174"/>
      <c r="AHM1590" s="174"/>
      <c r="AHN1590" s="174"/>
      <c r="AHO1590" s="174"/>
      <c r="AHP1590" s="174"/>
      <c r="AHQ1590" s="174"/>
      <c r="AHR1590" s="174"/>
      <c r="AHS1590" s="174"/>
      <c r="AHT1590" s="174"/>
      <c r="AHU1590" s="174"/>
      <c r="AHV1590" s="174"/>
      <c r="AHW1590" s="174"/>
      <c r="AHX1590" s="174"/>
      <c r="AHY1590" s="174"/>
      <c r="AHZ1590" s="174"/>
      <c r="AIA1590" s="174"/>
      <c r="AIB1590" s="174"/>
      <c r="AIC1590" s="174"/>
      <c r="AID1590" s="174"/>
      <c r="AIE1590" s="174"/>
      <c r="AIF1590" s="174"/>
      <c r="AIG1590" s="174"/>
      <c r="AIH1590" s="174"/>
      <c r="AII1590" s="174"/>
      <c r="AIJ1590" s="174"/>
      <c r="AIK1590" s="174"/>
      <c r="AIL1590" s="174"/>
      <c r="AIM1590" s="174"/>
      <c r="AIN1590" s="174"/>
      <c r="AIO1590" s="174"/>
      <c r="AIP1590" s="174"/>
      <c r="AIQ1590" s="174"/>
      <c r="AIR1590" s="174"/>
      <c r="AIS1590" s="174"/>
      <c r="AIT1590" s="174"/>
      <c r="AIU1590" s="174"/>
      <c r="AIV1590" s="174"/>
      <c r="AIW1590" s="174"/>
      <c r="AIX1590" s="174"/>
      <c r="AIY1590" s="174"/>
      <c r="AIZ1590" s="174"/>
      <c r="AJA1590" s="174"/>
      <c r="AJB1590" s="174"/>
      <c r="AJC1590" s="174"/>
      <c r="AJD1590" s="174"/>
      <c r="AJE1590" s="174"/>
      <c r="AJF1590" s="174"/>
      <c r="AJG1590" s="174"/>
      <c r="AJH1590" s="174"/>
      <c r="AJI1590" s="174"/>
      <c r="AJJ1590" s="174"/>
      <c r="AJK1590" s="174"/>
      <c r="AJL1590" s="174"/>
      <c r="AJM1590" s="174"/>
      <c r="AJN1590" s="174"/>
      <c r="AJO1590" s="174"/>
      <c r="AJP1590" s="174"/>
      <c r="AJQ1590" s="174"/>
      <c r="AJR1590" s="174"/>
      <c r="AJS1590" s="174"/>
      <c r="AJT1590" s="174"/>
      <c r="AJU1590" s="174"/>
      <c r="AJV1590" s="174"/>
      <c r="AJW1590" s="174"/>
      <c r="AJX1590" s="174"/>
      <c r="AJY1590" s="174"/>
      <c r="AJZ1590" s="174"/>
      <c r="AKA1590" s="174"/>
      <c r="AKB1590" s="174"/>
      <c r="AKC1590" s="174"/>
      <c r="AKD1590" s="174"/>
      <c r="AKE1590" s="174"/>
      <c r="AKF1590" s="174"/>
      <c r="AKG1590" s="174"/>
      <c r="AKH1590" s="174"/>
      <c r="AKI1590" s="174"/>
      <c r="AKJ1590" s="174"/>
      <c r="AKK1590" s="174"/>
      <c r="AKL1590" s="174"/>
      <c r="AKM1590" s="174"/>
      <c r="AKN1590" s="174"/>
      <c r="AKO1590" s="174"/>
      <c r="AKP1590" s="174"/>
      <c r="AKQ1590" s="174"/>
      <c r="AKR1590" s="174"/>
      <c r="AKS1590" s="174"/>
      <c r="AKT1590" s="174"/>
      <c r="AKU1590" s="174"/>
      <c r="AKV1590" s="174"/>
      <c r="AKW1590" s="174"/>
      <c r="AKX1590" s="174"/>
      <c r="AKY1590" s="174"/>
      <c r="AKZ1590" s="174"/>
      <c r="ALA1590" s="174"/>
      <c r="ALB1590" s="174"/>
      <c r="ALC1590" s="174"/>
      <c r="ALD1590" s="174"/>
      <c r="ALE1590" s="174"/>
      <c r="ALF1590" s="174"/>
      <c r="ALG1590" s="174"/>
      <c r="ALH1590" s="174"/>
      <c r="ALI1590" s="174"/>
      <c r="ALJ1590" s="174"/>
      <c r="ALK1590" s="174"/>
      <c r="ALL1590" s="174"/>
      <c r="ALM1590" s="174"/>
      <c r="ALN1590" s="174"/>
      <c r="ALO1590" s="174"/>
      <c r="ALP1590" s="174"/>
      <c r="ALQ1590" s="174"/>
      <c r="ALR1590" s="174"/>
      <c r="ALS1590" s="174"/>
      <c r="ALT1590" s="174"/>
      <c r="ALU1590" s="174"/>
      <c r="ALV1590" s="174"/>
      <c r="ALW1590" s="174"/>
      <c r="ALX1590" s="174"/>
      <c r="ALY1590" s="174"/>
      <c r="ALZ1590" s="174"/>
      <c r="AMA1590" s="174"/>
      <c r="AMB1590" s="174"/>
      <c r="AMC1590" s="174"/>
      <c r="AMD1590" s="174"/>
      <c r="AME1590" s="174"/>
      <c r="AMF1590" s="174"/>
      <c r="AMG1590" s="174"/>
      <c r="AMH1590" s="174"/>
      <c r="AMI1590" s="174"/>
      <c r="AMJ1590" s="174"/>
    </row>
    <row r="1591" spans="1:1025">
      <c r="B15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1" s="45" t="s">
        <v>12</v>
      </c>
      <c r="D1591" s="45">
        <v>88264</v>
      </c>
      <c r="E1591" s="40">
        <v>0.7</v>
      </c>
      <c r="F15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91" s="40">
        <f ca="1">ROUND(E1591*G1591,2)</f>
        <v>15.81</v>
      </c>
      <c r="I1591" s="91"/>
      <c r="K1591" s="15" t="str">
        <f t="shared" si="177"/>
        <v>SEDUC E 91</v>
      </c>
    </row>
    <row r="1592" spans="1:1025">
      <c r="B15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2" s="45" t="s">
        <v>12</v>
      </c>
      <c r="D1592" s="45">
        <v>88247</v>
      </c>
      <c r="E1592" s="40">
        <v>0.7</v>
      </c>
      <c r="F15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92" s="40">
        <f ca="1">ROUND(E1592*G1592,2)</f>
        <v>12.94</v>
      </c>
      <c r="I1592" s="91"/>
      <c r="K1592" s="15" t="str">
        <f t="shared" si="177"/>
        <v>SEDUC E 91</v>
      </c>
    </row>
    <row r="1593" spans="1:1025" ht="22.8">
      <c r="B15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93" s="45" t="s">
        <v>18</v>
      </c>
      <c r="D1593" s="45">
        <v>3702</v>
      </c>
      <c r="E1593" s="40">
        <v>1</v>
      </c>
      <c r="F15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122,4</v>
      </c>
      <c r="H1593" s="40">
        <f t="shared" ref="H1593" ca="1" si="178">ROUND(E1593*G1593,2)</f>
        <v>122.4</v>
      </c>
      <c r="I1593" s="91"/>
      <c r="K1593" s="15" t="str">
        <f t="shared" si="177"/>
        <v>SEDUC E 91</v>
      </c>
    </row>
    <row r="1594" spans="1:1025">
      <c r="A1594" s="43">
        <f ca="1">H1594</f>
        <v>151.15</v>
      </c>
      <c r="B1594" s="44" t="s">
        <v>13</v>
      </c>
      <c r="C1594" s="45"/>
      <c r="D1594" s="45"/>
      <c r="E1594" s="40"/>
      <c r="F1594" s="40"/>
      <c r="G1594" s="40"/>
      <c r="H1594" s="74">
        <f ca="1">SUM(H1591:H1593)</f>
        <v>151.15</v>
      </c>
      <c r="I1594" s="91" t="str">
        <f>A1589</f>
        <v>SEDUC E 91</v>
      </c>
      <c r="J1594" s="115">
        <f ca="1">H1594</f>
        <v>151.15</v>
      </c>
      <c r="K1594" s="15" t="str">
        <f t="shared" si="177"/>
        <v>SEDUC E 91</v>
      </c>
    </row>
    <row r="1595" spans="1:1025">
      <c r="K1595" s="15" t="str">
        <f t="shared" si="177"/>
        <v>SEDUC E 91</v>
      </c>
    </row>
    <row r="1596" spans="1:1025" ht="20.399999999999999" hidden="1">
      <c r="B1596" s="316" t="str">
        <f>A1597</f>
        <v>SEDUC E 92</v>
      </c>
      <c r="C1596" s="317"/>
      <c r="D1596" s="317"/>
      <c r="E1596" s="317"/>
      <c r="F1596" s="317"/>
      <c r="G1596" s="317"/>
      <c r="H1596" s="318"/>
      <c r="K1596" s="15" t="str">
        <f>B1596</f>
        <v>SEDUC E 92</v>
      </c>
      <c r="AMK1596" s="15"/>
    </row>
    <row r="1597" spans="1:1025" hidden="1">
      <c r="A1597" s="29" t="s">
        <v>242</v>
      </c>
      <c r="B1597" s="326" t="s">
        <v>243</v>
      </c>
      <c r="C1597" s="327"/>
      <c r="D1597" s="327"/>
      <c r="E1597" s="327"/>
      <c r="F1597" s="328"/>
      <c r="G1597" s="76" t="s">
        <v>3</v>
      </c>
      <c r="H1597" s="30" t="s">
        <v>4</v>
      </c>
      <c r="I1597" s="91"/>
      <c r="K1597" s="15" t="str">
        <f t="shared" ref="K1597:K1603" si="179">K1596</f>
        <v>SEDUC E 92</v>
      </c>
    </row>
    <row r="1598" spans="1:1025" s="14" customFormat="1" hidden="1">
      <c r="B1598" s="33" t="s">
        <v>5</v>
      </c>
      <c r="C1598" s="33" t="s">
        <v>6</v>
      </c>
      <c r="D1598" s="33" t="s">
        <v>7</v>
      </c>
      <c r="E1598" s="33" t="s">
        <v>8</v>
      </c>
      <c r="F1598" s="33" t="s">
        <v>9</v>
      </c>
      <c r="G1598" s="77" t="s">
        <v>10</v>
      </c>
      <c r="H1598" s="33" t="s">
        <v>11</v>
      </c>
      <c r="I1598" s="175"/>
      <c r="J1598" s="236"/>
      <c r="K1598" s="15" t="str">
        <f t="shared" si="179"/>
        <v>SEDUC E 92</v>
      </c>
      <c r="L1598" s="174"/>
      <c r="M1598" s="174"/>
      <c r="N1598" s="174"/>
      <c r="O1598" s="174"/>
      <c r="P1598" s="174"/>
      <c r="Q1598" s="174"/>
      <c r="R1598" s="174"/>
      <c r="S1598" s="174"/>
      <c r="T1598" s="174"/>
      <c r="U1598" s="174"/>
      <c r="V1598" s="174"/>
      <c r="W1598" s="174"/>
      <c r="X1598" s="174"/>
      <c r="Y1598" s="174"/>
      <c r="Z1598" s="174"/>
      <c r="AA1598" s="174"/>
      <c r="AB1598" s="174"/>
      <c r="AC1598" s="174"/>
      <c r="AD1598" s="174"/>
      <c r="AE1598" s="174"/>
      <c r="AF1598" s="174"/>
      <c r="AG1598" s="174"/>
      <c r="AH1598" s="174"/>
      <c r="AI1598" s="174"/>
      <c r="AJ1598" s="174"/>
      <c r="AK1598" s="174"/>
      <c r="AL1598" s="174"/>
      <c r="AM1598" s="174"/>
      <c r="AN1598" s="174"/>
      <c r="AO1598" s="174"/>
      <c r="AP1598" s="174"/>
      <c r="AQ1598" s="174"/>
      <c r="AR1598" s="174"/>
      <c r="AS1598" s="174"/>
      <c r="AT1598" s="174"/>
      <c r="AU1598" s="174"/>
      <c r="AV1598" s="174"/>
      <c r="AW1598" s="174"/>
      <c r="AX1598" s="174"/>
      <c r="AY1598" s="174"/>
      <c r="AZ1598" s="174"/>
      <c r="BA1598" s="174"/>
      <c r="BB1598" s="174"/>
      <c r="BC1598" s="174"/>
      <c r="BD1598" s="174"/>
      <c r="BE1598" s="174"/>
      <c r="BF1598" s="174"/>
      <c r="BG1598" s="174"/>
      <c r="BH1598" s="174"/>
      <c r="BI1598" s="174"/>
      <c r="BJ1598" s="174"/>
      <c r="BK1598" s="174"/>
      <c r="BL1598" s="174"/>
      <c r="BM1598" s="174"/>
      <c r="BN1598" s="174"/>
      <c r="BO1598" s="174"/>
      <c r="BP1598" s="174"/>
      <c r="BQ1598" s="174"/>
      <c r="BR1598" s="174"/>
      <c r="BS1598" s="174"/>
      <c r="BT1598" s="174"/>
      <c r="BU1598" s="174"/>
      <c r="BV1598" s="174"/>
      <c r="BW1598" s="174"/>
      <c r="BX1598" s="174"/>
      <c r="BY1598" s="174"/>
      <c r="BZ1598" s="174"/>
      <c r="CA1598" s="174"/>
      <c r="CB1598" s="174"/>
      <c r="CC1598" s="174"/>
      <c r="CD1598" s="174"/>
      <c r="CE1598" s="174"/>
      <c r="CF1598" s="174"/>
      <c r="CG1598" s="174"/>
      <c r="CH1598" s="174"/>
      <c r="CI1598" s="174"/>
      <c r="CJ1598" s="174"/>
      <c r="CK1598" s="174"/>
      <c r="CL1598" s="174"/>
      <c r="CM1598" s="174"/>
      <c r="CN1598" s="174"/>
      <c r="CO1598" s="174"/>
      <c r="CP1598" s="174"/>
      <c r="CQ1598" s="174"/>
      <c r="CR1598" s="174"/>
      <c r="CS1598" s="174"/>
      <c r="CT1598" s="174"/>
      <c r="CU1598" s="174"/>
      <c r="CV1598" s="174"/>
      <c r="CW1598" s="174"/>
      <c r="CX1598" s="174"/>
      <c r="CY1598" s="174"/>
      <c r="CZ1598" s="174"/>
      <c r="DA1598" s="174"/>
      <c r="DB1598" s="174"/>
      <c r="DC1598" s="174"/>
      <c r="DD1598" s="174"/>
      <c r="DE1598" s="174"/>
      <c r="DF1598" s="174"/>
      <c r="DG1598" s="174"/>
      <c r="DH1598" s="174"/>
      <c r="DI1598" s="174"/>
      <c r="DJ1598" s="174"/>
      <c r="DK1598" s="174"/>
      <c r="DL1598" s="174"/>
      <c r="DM1598" s="174"/>
      <c r="DN1598" s="174"/>
      <c r="DO1598" s="174"/>
      <c r="DP1598" s="174"/>
      <c r="DQ1598" s="174"/>
      <c r="DR1598" s="174"/>
      <c r="DS1598" s="174"/>
      <c r="DT1598" s="174"/>
      <c r="DU1598" s="174"/>
      <c r="DV1598" s="174"/>
      <c r="DW1598" s="174"/>
      <c r="DX1598" s="174"/>
      <c r="DY1598" s="174"/>
      <c r="DZ1598" s="174"/>
      <c r="EA1598" s="174"/>
      <c r="EB1598" s="174"/>
      <c r="EC1598" s="174"/>
      <c r="ED1598" s="174"/>
      <c r="EE1598" s="174"/>
      <c r="EF1598" s="174"/>
      <c r="EG1598" s="174"/>
      <c r="EH1598" s="174"/>
      <c r="EI1598" s="174"/>
      <c r="EJ1598" s="174"/>
      <c r="EK1598" s="174"/>
      <c r="EL1598" s="174"/>
      <c r="EM1598" s="174"/>
      <c r="EN1598" s="174"/>
      <c r="EO1598" s="174"/>
      <c r="EP1598" s="174"/>
      <c r="EQ1598" s="174"/>
      <c r="ER1598" s="174"/>
      <c r="ES1598" s="174"/>
      <c r="ET1598" s="174"/>
      <c r="EU1598" s="174"/>
      <c r="EV1598" s="174"/>
      <c r="EW1598" s="174"/>
      <c r="EX1598" s="174"/>
      <c r="EY1598" s="174"/>
      <c r="EZ1598" s="174"/>
      <c r="FA1598" s="174"/>
      <c r="FB1598" s="174"/>
      <c r="FC1598" s="174"/>
      <c r="FD1598" s="174"/>
      <c r="FE1598" s="174"/>
      <c r="FF1598" s="174"/>
      <c r="FG1598" s="174"/>
      <c r="FH1598" s="174"/>
      <c r="FI1598" s="174"/>
      <c r="FJ1598" s="174"/>
      <c r="FK1598" s="174"/>
      <c r="FL1598" s="174"/>
      <c r="FM1598" s="174"/>
      <c r="FN1598" s="174"/>
      <c r="FO1598" s="174"/>
      <c r="FP1598" s="174"/>
      <c r="FQ1598" s="174"/>
      <c r="FR1598" s="174"/>
      <c r="FS1598" s="174"/>
      <c r="FT1598" s="174"/>
      <c r="FU1598" s="174"/>
      <c r="FV1598" s="174"/>
      <c r="FW1598" s="174"/>
      <c r="FX1598" s="174"/>
      <c r="FY1598" s="174"/>
      <c r="FZ1598" s="174"/>
      <c r="GA1598" s="174"/>
      <c r="GB1598" s="174"/>
      <c r="GC1598" s="174"/>
      <c r="GD1598" s="174"/>
      <c r="GE1598" s="174"/>
      <c r="GF1598" s="174"/>
      <c r="GG1598" s="174"/>
      <c r="GH1598" s="174"/>
      <c r="GI1598" s="174"/>
      <c r="GJ1598" s="174"/>
      <c r="GK1598" s="174"/>
      <c r="GL1598" s="174"/>
      <c r="GM1598" s="174"/>
      <c r="GN1598" s="174"/>
      <c r="GO1598" s="174"/>
      <c r="GP1598" s="174"/>
      <c r="GQ1598" s="174"/>
      <c r="GR1598" s="174"/>
      <c r="GS1598" s="174"/>
      <c r="GT1598" s="174"/>
      <c r="GU1598" s="174"/>
      <c r="GV1598" s="174"/>
      <c r="GW1598" s="174"/>
      <c r="GX1598" s="174"/>
      <c r="GY1598" s="174"/>
      <c r="GZ1598" s="174"/>
      <c r="HA1598" s="174"/>
      <c r="HB1598" s="174"/>
      <c r="HC1598" s="174"/>
      <c r="HD1598" s="174"/>
      <c r="HE1598" s="174"/>
      <c r="HF1598" s="174"/>
      <c r="HG1598" s="174"/>
      <c r="HH1598" s="174"/>
      <c r="HI1598" s="174"/>
      <c r="HJ1598" s="174"/>
      <c r="HK1598" s="174"/>
      <c r="HL1598" s="174"/>
      <c r="HM1598" s="174"/>
      <c r="HN1598" s="174"/>
      <c r="HO1598" s="174"/>
      <c r="HP1598" s="174"/>
      <c r="HQ1598" s="174"/>
      <c r="HR1598" s="174"/>
      <c r="HS1598" s="174"/>
      <c r="HT1598" s="174"/>
      <c r="HU1598" s="174"/>
      <c r="HV1598" s="174"/>
      <c r="HW1598" s="174"/>
      <c r="HX1598" s="174"/>
      <c r="HY1598" s="174"/>
      <c r="HZ1598" s="174"/>
      <c r="IA1598" s="174"/>
      <c r="IB1598" s="174"/>
      <c r="IC1598" s="174"/>
      <c r="ID1598" s="174"/>
      <c r="IE1598" s="174"/>
      <c r="IF1598" s="174"/>
      <c r="IG1598" s="174"/>
      <c r="IH1598" s="174"/>
      <c r="II1598" s="174"/>
      <c r="IJ1598" s="174"/>
      <c r="IK1598" s="174"/>
      <c r="IL1598" s="174"/>
      <c r="IM1598" s="174"/>
      <c r="IN1598" s="174"/>
      <c r="IO1598" s="174"/>
      <c r="IP1598" s="174"/>
      <c r="IQ1598" s="174"/>
      <c r="IR1598" s="174"/>
      <c r="IS1598" s="174"/>
      <c r="IT1598" s="174"/>
      <c r="IU1598" s="174"/>
      <c r="IV1598" s="174"/>
      <c r="IW1598" s="174"/>
      <c r="IX1598" s="174"/>
      <c r="IY1598" s="174"/>
      <c r="IZ1598" s="174"/>
      <c r="JA1598" s="174"/>
      <c r="JB1598" s="174"/>
      <c r="JC1598" s="174"/>
      <c r="JD1598" s="174"/>
      <c r="JE1598" s="174"/>
      <c r="JF1598" s="174"/>
      <c r="JG1598" s="174"/>
      <c r="JH1598" s="174"/>
      <c r="JI1598" s="174"/>
      <c r="JJ1598" s="174"/>
      <c r="JK1598" s="174"/>
      <c r="JL1598" s="174"/>
      <c r="JM1598" s="174"/>
      <c r="JN1598" s="174"/>
      <c r="JO1598" s="174"/>
      <c r="JP1598" s="174"/>
      <c r="JQ1598" s="174"/>
      <c r="JR1598" s="174"/>
      <c r="JS1598" s="174"/>
      <c r="JT1598" s="174"/>
      <c r="JU1598" s="174"/>
      <c r="JV1598" s="174"/>
      <c r="JW1598" s="174"/>
      <c r="JX1598" s="174"/>
      <c r="JY1598" s="174"/>
      <c r="JZ1598" s="174"/>
      <c r="KA1598" s="174"/>
      <c r="KB1598" s="174"/>
      <c r="KC1598" s="174"/>
      <c r="KD1598" s="174"/>
      <c r="KE1598" s="174"/>
      <c r="KF1598" s="174"/>
      <c r="KG1598" s="174"/>
      <c r="KH1598" s="174"/>
      <c r="KI1598" s="174"/>
      <c r="KJ1598" s="174"/>
      <c r="KK1598" s="174"/>
      <c r="KL1598" s="174"/>
      <c r="KM1598" s="174"/>
      <c r="KN1598" s="174"/>
      <c r="KO1598" s="174"/>
      <c r="KP1598" s="174"/>
      <c r="KQ1598" s="174"/>
      <c r="KR1598" s="174"/>
      <c r="KS1598" s="174"/>
      <c r="KT1598" s="174"/>
      <c r="KU1598" s="174"/>
      <c r="KV1598" s="174"/>
      <c r="KW1598" s="174"/>
      <c r="KX1598" s="174"/>
      <c r="KY1598" s="174"/>
      <c r="KZ1598" s="174"/>
      <c r="LA1598" s="174"/>
      <c r="LB1598" s="174"/>
      <c r="LC1598" s="174"/>
      <c r="LD1598" s="174"/>
      <c r="LE1598" s="174"/>
      <c r="LF1598" s="174"/>
      <c r="LG1598" s="174"/>
      <c r="LH1598" s="174"/>
      <c r="LI1598" s="174"/>
      <c r="LJ1598" s="174"/>
      <c r="LK1598" s="174"/>
      <c r="LL1598" s="174"/>
      <c r="LM1598" s="174"/>
      <c r="LN1598" s="174"/>
      <c r="LO1598" s="174"/>
      <c r="LP1598" s="174"/>
      <c r="LQ1598" s="174"/>
      <c r="LR1598" s="174"/>
      <c r="LS1598" s="174"/>
      <c r="LT1598" s="174"/>
      <c r="LU1598" s="174"/>
      <c r="LV1598" s="174"/>
      <c r="LW1598" s="174"/>
      <c r="LX1598" s="174"/>
      <c r="LY1598" s="174"/>
      <c r="LZ1598" s="174"/>
      <c r="MA1598" s="174"/>
      <c r="MB1598" s="174"/>
      <c r="MC1598" s="174"/>
      <c r="MD1598" s="174"/>
      <c r="ME1598" s="174"/>
      <c r="MF1598" s="174"/>
      <c r="MG1598" s="174"/>
      <c r="MH1598" s="174"/>
      <c r="MI1598" s="174"/>
      <c r="MJ1598" s="174"/>
      <c r="MK1598" s="174"/>
      <c r="ML1598" s="174"/>
      <c r="MM1598" s="174"/>
      <c r="MN1598" s="174"/>
      <c r="MO1598" s="174"/>
      <c r="MP1598" s="174"/>
      <c r="MQ1598" s="174"/>
      <c r="MR1598" s="174"/>
      <c r="MS1598" s="174"/>
      <c r="MT1598" s="174"/>
      <c r="MU1598" s="174"/>
      <c r="MV1598" s="174"/>
      <c r="MW1598" s="174"/>
      <c r="MX1598" s="174"/>
      <c r="MY1598" s="174"/>
      <c r="MZ1598" s="174"/>
      <c r="NA1598" s="174"/>
      <c r="NB1598" s="174"/>
      <c r="NC1598" s="174"/>
      <c r="ND1598" s="174"/>
      <c r="NE1598" s="174"/>
      <c r="NF1598" s="174"/>
      <c r="NG1598" s="174"/>
      <c r="NH1598" s="174"/>
      <c r="NI1598" s="174"/>
      <c r="NJ1598" s="174"/>
      <c r="NK1598" s="174"/>
      <c r="NL1598" s="174"/>
      <c r="NM1598" s="174"/>
      <c r="NN1598" s="174"/>
      <c r="NO1598" s="174"/>
      <c r="NP1598" s="174"/>
      <c r="NQ1598" s="174"/>
      <c r="NR1598" s="174"/>
      <c r="NS1598" s="174"/>
      <c r="NT1598" s="174"/>
      <c r="NU1598" s="174"/>
      <c r="NV1598" s="174"/>
      <c r="NW1598" s="174"/>
      <c r="NX1598" s="174"/>
      <c r="NY1598" s="174"/>
      <c r="NZ1598" s="174"/>
      <c r="OA1598" s="174"/>
      <c r="OB1598" s="174"/>
      <c r="OC1598" s="174"/>
      <c r="OD1598" s="174"/>
      <c r="OE1598" s="174"/>
      <c r="OF1598" s="174"/>
      <c r="OG1598" s="174"/>
      <c r="OH1598" s="174"/>
      <c r="OI1598" s="174"/>
      <c r="OJ1598" s="174"/>
      <c r="OK1598" s="174"/>
      <c r="OL1598" s="174"/>
      <c r="OM1598" s="174"/>
      <c r="ON1598" s="174"/>
      <c r="OO1598" s="174"/>
      <c r="OP1598" s="174"/>
      <c r="OQ1598" s="174"/>
      <c r="OR1598" s="174"/>
      <c r="OS1598" s="174"/>
      <c r="OT1598" s="174"/>
      <c r="OU1598" s="174"/>
      <c r="OV1598" s="174"/>
      <c r="OW1598" s="174"/>
      <c r="OX1598" s="174"/>
      <c r="OY1598" s="174"/>
      <c r="OZ1598" s="174"/>
      <c r="PA1598" s="174"/>
      <c r="PB1598" s="174"/>
      <c r="PC1598" s="174"/>
      <c r="PD1598" s="174"/>
      <c r="PE1598" s="174"/>
      <c r="PF1598" s="174"/>
      <c r="PG1598" s="174"/>
      <c r="PH1598" s="174"/>
      <c r="PI1598" s="174"/>
      <c r="PJ1598" s="174"/>
      <c r="PK1598" s="174"/>
      <c r="PL1598" s="174"/>
      <c r="PM1598" s="174"/>
      <c r="PN1598" s="174"/>
      <c r="PO1598" s="174"/>
      <c r="PP1598" s="174"/>
      <c r="PQ1598" s="174"/>
      <c r="PR1598" s="174"/>
      <c r="PS1598" s="174"/>
      <c r="PT1598" s="174"/>
      <c r="PU1598" s="174"/>
      <c r="PV1598" s="174"/>
      <c r="PW1598" s="174"/>
      <c r="PX1598" s="174"/>
      <c r="PY1598" s="174"/>
      <c r="PZ1598" s="174"/>
      <c r="QA1598" s="174"/>
      <c r="QB1598" s="174"/>
      <c r="QC1598" s="174"/>
      <c r="QD1598" s="174"/>
      <c r="QE1598" s="174"/>
      <c r="QF1598" s="174"/>
      <c r="QG1598" s="174"/>
      <c r="QH1598" s="174"/>
      <c r="QI1598" s="174"/>
      <c r="QJ1598" s="174"/>
      <c r="QK1598" s="174"/>
      <c r="QL1598" s="174"/>
      <c r="QM1598" s="174"/>
      <c r="QN1598" s="174"/>
      <c r="QO1598" s="174"/>
      <c r="QP1598" s="174"/>
      <c r="QQ1598" s="174"/>
      <c r="QR1598" s="174"/>
      <c r="QS1598" s="174"/>
      <c r="QT1598" s="174"/>
      <c r="QU1598" s="174"/>
      <c r="QV1598" s="174"/>
      <c r="QW1598" s="174"/>
      <c r="QX1598" s="174"/>
      <c r="QY1598" s="174"/>
      <c r="QZ1598" s="174"/>
      <c r="RA1598" s="174"/>
      <c r="RB1598" s="174"/>
      <c r="RC1598" s="174"/>
      <c r="RD1598" s="174"/>
      <c r="RE1598" s="174"/>
      <c r="RF1598" s="174"/>
      <c r="RG1598" s="174"/>
      <c r="RH1598" s="174"/>
      <c r="RI1598" s="174"/>
      <c r="RJ1598" s="174"/>
      <c r="RK1598" s="174"/>
      <c r="RL1598" s="174"/>
      <c r="RM1598" s="174"/>
      <c r="RN1598" s="174"/>
      <c r="RO1598" s="174"/>
      <c r="RP1598" s="174"/>
      <c r="RQ1598" s="174"/>
      <c r="RR1598" s="174"/>
      <c r="RS1598" s="174"/>
      <c r="RT1598" s="174"/>
      <c r="RU1598" s="174"/>
      <c r="RV1598" s="174"/>
      <c r="RW1598" s="174"/>
      <c r="RX1598" s="174"/>
      <c r="RY1598" s="174"/>
      <c r="RZ1598" s="174"/>
      <c r="SA1598" s="174"/>
      <c r="SB1598" s="174"/>
      <c r="SC1598" s="174"/>
      <c r="SD1598" s="174"/>
      <c r="SE1598" s="174"/>
      <c r="SF1598" s="174"/>
      <c r="SG1598" s="174"/>
      <c r="SH1598" s="174"/>
      <c r="SI1598" s="174"/>
      <c r="SJ1598" s="174"/>
      <c r="SK1598" s="174"/>
      <c r="SL1598" s="174"/>
      <c r="SM1598" s="174"/>
      <c r="SN1598" s="174"/>
      <c r="SO1598" s="174"/>
      <c r="SP1598" s="174"/>
      <c r="SQ1598" s="174"/>
      <c r="SR1598" s="174"/>
      <c r="SS1598" s="174"/>
      <c r="ST1598" s="174"/>
      <c r="SU1598" s="174"/>
      <c r="SV1598" s="174"/>
      <c r="SW1598" s="174"/>
      <c r="SX1598" s="174"/>
      <c r="SY1598" s="174"/>
      <c r="SZ1598" s="174"/>
      <c r="TA1598" s="174"/>
      <c r="TB1598" s="174"/>
      <c r="TC1598" s="174"/>
      <c r="TD1598" s="174"/>
      <c r="TE1598" s="174"/>
      <c r="TF1598" s="174"/>
      <c r="TG1598" s="174"/>
      <c r="TH1598" s="174"/>
      <c r="TI1598" s="174"/>
      <c r="TJ1598" s="174"/>
      <c r="TK1598" s="174"/>
      <c r="TL1598" s="174"/>
      <c r="TM1598" s="174"/>
      <c r="TN1598" s="174"/>
      <c r="TO1598" s="174"/>
      <c r="TP1598" s="174"/>
      <c r="TQ1598" s="174"/>
      <c r="TR1598" s="174"/>
      <c r="TS1598" s="174"/>
      <c r="TT1598" s="174"/>
      <c r="TU1598" s="174"/>
      <c r="TV1598" s="174"/>
      <c r="TW1598" s="174"/>
      <c r="TX1598" s="174"/>
      <c r="TY1598" s="174"/>
      <c r="TZ1598" s="174"/>
      <c r="UA1598" s="174"/>
      <c r="UB1598" s="174"/>
      <c r="UC1598" s="174"/>
      <c r="UD1598" s="174"/>
      <c r="UE1598" s="174"/>
      <c r="UF1598" s="174"/>
      <c r="UG1598" s="174"/>
      <c r="UH1598" s="174"/>
      <c r="UI1598" s="174"/>
      <c r="UJ1598" s="174"/>
      <c r="UK1598" s="174"/>
      <c r="UL1598" s="174"/>
      <c r="UM1598" s="174"/>
      <c r="UN1598" s="174"/>
      <c r="UO1598" s="174"/>
      <c r="UP1598" s="174"/>
      <c r="UQ1598" s="174"/>
      <c r="UR1598" s="174"/>
      <c r="US1598" s="174"/>
      <c r="UT1598" s="174"/>
      <c r="UU1598" s="174"/>
      <c r="UV1598" s="174"/>
      <c r="UW1598" s="174"/>
      <c r="UX1598" s="174"/>
      <c r="UY1598" s="174"/>
      <c r="UZ1598" s="174"/>
      <c r="VA1598" s="174"/>
      <c r="VB1598" s="174"/>
      <c r="VC1598" s="174"/>
      <c r="VD1598" s="174"/>
      <c r="VE1598" s="174"/>
      <c r="VF1598" s="174"/>
      <c r="VG1598" s="174"/>
      <c r="VH1598" s="174"/>
      <c r="VI1598" s="174"/>
      <c r="VJ1598" s="174"/>
      <c r="VK1598" s="174"/>
      <c r="VL1598" s="174"/>
      <c r="VM1598" s="174"/>
      <c r="VN1598" s="174"/>
      <c r="VO1598" s="174"/>
      <c r="VP1598" s="174"/>
      <c r="VQ1598" s="174"/>
      <c r="VR1598" s="174"/>
      <c r="VS1598" s="174"/>
      <c r="VT1598" s="174"/>
      <c r="VU1598" s="174"/>
      <c r="VV1598" s="174"/>
      <c r="VW1598" s="174"/>
      <c r="VX1598" s="174"/>
      <c r="VY1598" s="174"/>
      <c r="VZ1598" s="174"/>
      <c r="WA1598" s="174"/>
      <c r="WB1598" s="174"/>
      <c r="WC1598" s="174"/>
      <c r="WD1598" s="174"/>
      <c r="WE1598" s="174"/>
      <c r="WF1598" s="174"/>
      <c r="WG1598" s="174"/>
      <c r="WH1598" s="174"/>
      <c r="WI1598" s="174"/>
      <c r="WJ1598" s="174"/>
      <c r="WK1598" s="174"/>
      <c r="WL1598" s="174"/>
      <c r="WM1598" s="174"/>
      <c r="WN1598" s="174"/>
      <c r="WO1598" s="174"/>
      <c r="WP1598" s="174"/>
      <c r="WQ1598" s="174"/>
      <c r="WR1598" s="174"/>
      <c r="WS1598" s="174"/>
      <c r="WT1598" s="174"/>
      <c r="WU1598" s="174"/>
      <c r="WV1598" s="174"/>
      <c r="WW1598" s="174"/>
      <c r="WX1598" s="174"/>
      <c r="WY1598" s="174"/>
      <c r="WZ1598" s="174"/>
      <c r="XA1598" s="174"/>
      <c r="XB1598" s="174"/>
      <c r="XC1598" s="174"/>
      <c r="XD1598" s="174"/>
      <c r="XE1598" s="174"/>
      <c r="XF1598" s="174"/>
      <c r="XG1598" s="174"/>
      <c r="XH1598" s="174"/>
      <c r="XI1598" s="174"/>
      <c r="XJ1598" s="174"/>
      <c r="XK1598" s="174"/>
      <c r="XL1598" s="174"/>
      <c r="XM1598" s="174"/>
      <c r="XN1598" s="174"/>
      <c r="XO1598" s="174"/>
      <c r="XP1598" s="174"/>
      <c r="XQ1598" s="174"/>
      <c r="XR1598" s="174"/>
      <c r="XS1598" s="174"/>
      <c r="XT1598" s="174"/>
      <c r="XU1598" s="174"/>
      <c r="XV1598" s="174"/>
      <c r="XW1598" s="174"/>
      <c r="XX1598" s="174"/>
      <c r="XY1598" s="174"/>
      <c r="XZ1598" s="174"/>
      <c r="YA1598" s="174"/>
      <c r="YB1598" s="174"/>
      <c r="YC1598" s="174"/>
      <c r="YD1598" s="174"/>
      <c r="YE1598" s="174"/>
      <c r="YF1598" s="174"/>
      <c r="YG1598" s="174"/>
      <c r="YH1598" s="174"/>
      <c r="YI1598" s="174"/>
      <c r="YJ1598" s="174"/>
      <c r="YK1598" s="174"/>
      <c r="YL1598" s="174"/>
      <c r="YM1598" s="174"/>
      <c r="YN1598" s="174"/>
      <c r="YO1598" s="174"/>
      <c r="YP1598" s="174"/>
      <c r="YQ1598" s="174"/>
      <c r="YR1598" s="174"/>
      <c r="YS1598" s="174"/>
      <c r="YT1598" s="174"/>
      <c r="YU1598" s="174"/>
      <c r="YV1598" s="174"/>
      <c r="YW1598" s="174"/>
      <c r="YX1598" s="174"/>
      <c r="YY1598" s="174"/>
      <c r="YZ1598" s="174"/>
      <c r="ZA1598" s="174"/>
      <c r="ZB1598" s="174"/>
      <c r="ZC1598" s="174"/>
      <c r="ZD1598" s="174"/>
      <c r="ZE1598" s="174"/>
      <c r="ZF1598" s="174"/>
      <c r="ZG1598" s="174"/>
      <c r="ZH1598" s="174"/>
      <c r="ZI1598" s="174"/>
      <c r="ZJ1598" s="174"/>
      <c r="ZK1598" s="174"/>
      <c r="ZL1598" s="174"/>
      <c r="ZM1598" s="174"/>
      <c r="ZN1598" s="174"/>
      <c r="ZO1598" s="174"/>
      <c r="ZP1598" s="174"/>
      <c r="ZQ1598" s="174"/>
      <c r="ZR1598" s="174"/>
      <c r="ZS1598" s="174"/>
      <c r="ZT1598" s="174"/>
      <c r="ZU1598" s="174"/>
      <c r="ZV1598" s="174"/>
      <c r="ZW1598" s="174"/>
      <c r="ZX1598" s="174"/>
      <c r="ZY1598" s="174"/>
      <c r="ZZ1598" s="174"/>
      <c r="AAA1598" s="174"/>
      <c r="AAB1598" s="174"/>
      <c r="AAC1598" s="174"/>
      <c r="AAD1598" s="174"/>
      <c r="AAE1598" s="174"/>
      <c r="AAF1598" s="174"/>
      <c r="AAG1598" s="174"/>
      <c r="AAH1598" s="174"/>
      <c r="AAI1598" s="174"/>
      <c r="AAJ1598" s="174"/>
      <c r="AAK1598" s="174"/>
      <c r="AAL1598" s="174"/>
      <c r="AAM1598" s="174"/>
      <c r="AAN1598" s="174"/>
      <c r="AAO1598" s="174"/>
      <c r="AAP1598" s="174"/>
      <c r="AAQ1598" s="174"/>
      <c r="AAR1598" s="174"/>
      <c r="AAS1598" s="174"/>
      <c r="AAT1598" s="174"/>
      <c r="AAU1598" s="174"/>
      <c r="AAV1598" s="174"/>
      <c r="AAW1598" s="174"/>
      <c r="AAX1598" s="174"/>
      <c r="AAY1598" s="174"/>
      <c r="AAZ1598" s="174"/>
      <c r="ABA1598" s="174"/>
      <c r="ABB1598" s="174"/>
      <c r="ABC1598" s="174"/>
      <c r="ABD1598" s="174"/>
      <c r="ABE1598" s="174"/>
      <c r="ABF1598" s="174"/>
      <c r="ABG1598" s="174"/>
      <c r="ABH1598" s="174"/>
      <c r="ABI1598" s="174"/>
      <c r="ABJ1598" s="174"/>
      <c r="ABK1598" s="174"/>
      <c r="ABL1598" s="174"/>
      <c r="ABM1598" s="174"/>
      <c r="ABN1598" s="174"/>
      <c r="ABO1598" s="174"/>
      <c r="ABP1598" s="174"/>
      <c r="ABQ1598" s="174"/>
      <c r="ABR1598" s="174"/>
      <c r="ABS1598" s="174"/>
      <c r="ABT1598" s="174"/>
      <c r="ABU1598" s="174"/>
      <c r="ABV1598" s="174"/>
      <c r="ABW1598" s="174"/>
      <c r="ABX1598" s="174"/>
      <c r="ABY1598" s="174"/>
      <c r="ABZ1598" s="174"/>
      <c r="ACA1598" s="174"/>
      <c r="ACB1598" s="174"/>
      <c r="ACC1598" s="174"/>
      <c r="ACD1598" s="174"/>
      <c r="ACE1598" s="174"/>
      <c r="ACF1598" s="174"/>
      <c r="ACG1598" s="174"/>
      <c r="ACH1598" s="174"/>
      <c r="ACI1598" s="174"/>
      <c r="ACJ1598" s="174"/>
      <c r="ACK1598" s="174"/>
      <c r="ACL1598" s="174"/>
      <c r="ACM1598" s="174"/>
      <c r="ACN1598" s="174"/>
      <c r="ACO1598" s="174"/>
      <c r="ACP1598" s="174"/>
      <c r="ACQ1598" s="174"/>
      <c r="ACR1598" s="174"/>
      <c r="ACS1598" s="174"/>
      <c r="ACT1598" s="174"/>
      <c r="ACU1598" s="174"/>
      <c r="ACV1598" s="174"/>
      <c r="ACW1598" s="174"/>
      <c r="ACX1598" s="174"/>
      <c r="ACY1598" s="174"/>
      <c r="ACZ1598" s="174"/>
      <c r="ADA1598" s="174"/>
      <c r="ADB1598" s="174"/>
      <c r="ADC1598" s="174"/>
      <c r="ADD1598" s="174"/>
      <c r="ADE1598" s="174"/>
      <c r="ADF1598" s="174"/>
      <c r="ADG1598" s="174"/>
      <c r="ADH1598" s="174"/>
      <c r="ADI1598" s="174"/>
      <c r="ADJ1598" s="174"/>
      <c r="ADK1598" s="174"/>
      <c r="ADL1598" s="174"/>
      <c r="ADM1598" s="174"/>
      <c r="ADN1598" s="174"/>
      <c r="ADO1598" s="174"/>
      <c r="ADP1598" s="174"/>
      <c r="ADQ1598" s="174"/>
      <c r="ADR1598" s="174"/>
      <c r="ADS1598" s="174"/>
      <c r="ADT1598" s="174"/>
      <c r="ADU1598" s="174"/>
      <c r="ADV1598" s="174"/>
      <c r="ADW1598" s="174"/>
      <c r="ADX1598" s="174"/>
      <c r="ADY1598" s="174"/>
      <c r="ADZ1598" s="174"/>
      <c r="AEA1598" s="174"/>
      <c r="AEB1598" s="174"/>
      <c r="AEC1598" s="174"/>
      <c r="AED1598" s="174"/>
      <c r="AEE1598" s="174"/>
      <c r="AEF1598" s="174"/>
      <c r="AEG1598" s="174"/>
      <c r="AEH1598" s="174"/>
      <c r="AEI1598" s="174"/>
      <c r="AEJ1598" s="174"/>
      <c r="AEK1598" s="174"/>
      <c r="AEL1598" s="174"/>
      <c r="AEM1598" s="174"/>
      <c r="AEN1598" s="174"/>
      <c r="AEO1598" s="174"/>
      <c r="AEP1598" s="174"/>
      <c r="AEQ1598" s="174"/>
      <c r="AER1598" s="174"/>
      <c r="AES1598" s="174"/>
      <c r="AET1598" s="174"/>
      <c r="AEU1598" s="174"/>
      <c r="AEV1598" s="174"/>
      <c r="AEW1598" s="174"/>
      <c r="AEX1598" s="174"/>
      <c r="AEY1598" s="174"/>
      <c r="AEZ1598" s="174"/>
      <c r="AFA1598" s="174"/>
      <c r="AFB1598" s="174"/>
      <c r="AFC1598" s="174"/>
      <c r="AFD1598" s="174"/>
      <c r="AFE1598" s="174"/>
      <c r="AFF1598" s="174"/>
      <c r="AFG1598" s="174"/>
      <c r="AFH1598" s="174"/>
      <c r="AFI1598" s="174"/>
      <c r="AFJ1598" s="174"/>
      <c r="AFK1598" s="174"/>
      <c r="AFL1598" s="174"/>
      <c r="AFM1598" s="174"/>
      <c r="AFN1598" s="174"/>
      <c r="AFO1598" s="174"/>
      <c r="AFP1598" s="174"/>
      <c r="AFQ1598" s="174"/>
      <c r="AFR1598" s="174"/>
      <c r="AFS1598" s="174"/>
      <c r="AFT1598" s="174"/>
      <c r="AFU1598" s="174"/>
      <c r="AFV1598" s="174"/>
      <c r="AFW1598" s="174"/>
      <c r="AFX1598" s="174"/>
      <c r="AFY1598" s="174"/>
      <c r="AFZ1598" s="174"/>
      <c r="AGA1598" s="174"/>
      <c r="AGB1598" s="174"/>
      <c r="AGC1598" s="174"/>
      <c r="AGD1598" s="174"/>
      <c r="AGE1598" s="174"/>
      <c r="AGF1598" s="174"/>
      <c r="AGG1598" s="174"/>
      <c r="AGH1598" s="174"/>
      <c r="AGI1598" s="174"/>
      <c r="AGJ1598" s="174"/>
      <c r="AGK1598" s="174"/>
      <c r="AGL1598" s="174"/>
      <c r="AGM1598" s="174"/>
      <c r="AGN1598" s="174"/>
      <c r="AGO1598" s="174"/>
      <c r="AGP1598" s="174"/>
      <c r="AGQ1598" s="174"/>
      <c r="AGR1598" s="174"/>
      <c r="AGS1598" s="174"/>
      <c r="AGT1598" s="174"/>
      <c r="AGU1598" s="174"/>
      <c r="AGV1598" s="174"/>
      <c r="AGW1598" s="174"/>
      <c r="AGX1598" s="174"/>
      <c r="AGY1598" s="174"/>
      <c r="AGZ1598" s="174"/>
      <c r="AHA1598" s="174"/>
      <c r="AHB1598" s="174"/>
      <c r="AHC1598" s="174"/>
      <c r="AHD1598" s="174"/>
      <c r="AHE1598" s="174"/>
      <c r="AHF1598" s="174"/>
      <c r="AHG1598" s="174"/>
      <c r="AHH1598" s="174"/>
      <c r="AHI1598" s="174"/>
      <c r="AHJ1598" s="174"/>
      <c r="AHK1598" s="174"/>
      <c r="AHL1598" s="174"/>
      <c r="AHM1598" s="174"/>
      <c r="AHN1598" s="174"/>
      <c r="AHO1598" s="174"/>
      <c r="AHP1598" s="174"/>
      <c r="AHQ1598" s="174"/>
      <c r="AHR1598" s="174"/>
      <c r="AHS1598" s="174"/>
      <c r="AHT1598" s="174"/>
      <c r="AHU1598" s="174"/>
      <c r="AHV1598" s="174"/>
      <c r="AHW1598" s="174"/>
      <c r="AHX1598" s="174"/>
      <c r="AHY1598" s="174"/>
      <c r="AHZ1598" s="174"/>
      <c r="AIA1598" s="174"/>
      <c r="AIB1598" s="174"/>
      <c r="AIC1598" s="174"/>
      <c r="AID1598" s="174"/>
      <c r="AIE1598" s="174"/>
      <c r="AIF1598" s="174"/>
      <c r="AIG1598" s="174"/>
      <c r="AIH1598" s="174"/>
      <c r="AII1598" s="174"/>
      <c r="AIJ1598" s="174"/>
      <c r="AIK1598" s="174"/>
      <c r="AIL1598" s="174"/>
      <c r="AIM1598" s="174"/>
      <c r="AIN1598" s="174"/>
      <c r="AIO1598" s="174"/>
      <c r="AIP1598" s="174"/>
      <c r="AIQ1598" s="174"/>
      <c r="AIR1598" s="174"/>
      <c r="AIS1598" s="174"/>
      <c r="AIT1598" s="174"/>
      <c r="AIU1598" s="174"/>
      <c r="AIV1598" s="174"/>
      <c r="AIW1598" s="174"/>
      <c r="AIX1598" s="174"/>
      <c r="AIY1598" s="174"/>
      <c r="AIZ1598" s="174"/>
      <c r="AJA1598" s="174"/>
      <c r="AJB1598" s="174"/>
      <c r="AJC1598" s="174"/>
      <c r="AJD1598" s="174"/>
      <c r="AJE1598" s="174"/>
      <c r="AJF1598" s="174"/>
      <c r="AJG1598" s="174"/>
      <c r="AJH1598" s="174"/>
      <c r="AJI1598" s="174"/>
      <c r="AJJ1598" s="174"/>
      <c r="AJK1598" s="174"/>
      <c r="AJL1598" s="174"/>
      <c r="AJM1598" s="174"/>
      <c r="AJN1598" s="174"/>
      <c r="AJO1598" s="174"/>
      <c r="AJP1598" s="174"/>
      <c r="AJQ1598" s="174"/>
      <c r="AJR1598" s="174"/>
      <c r="AJS1598" s="174"/>
      <c r="AJT1598" s="174"/>
      <c r="AJU1598" s="174"/>
      <c r="AJV1598" s="174"/>
      <c r="AJW1598" s="174"/>
      <c r="AJX1598" s="174"/>
      <c r="AJY1598" s="174"/>
      <c r="AJZ1598" s="174"/>
      <c r="AKA1598" s="174"/>
      <c r="AKB1598" s="174"/>
      <c r="AKC1598" s="174"/>
      <c r="AKD1598" s="174"/>
      <c r="AKE1598" s="174"/>
      <c r="AKF1598" s="174"/>
      <c r="AKG1598" s="174"/>
      <c r="AKH1598" s="174"/>
      <c r="AKI1598" s="174"/>
      <c r="AKJ1598" s="174"/>
      <c r="AKK1598" s="174"/>
      <c r="AKL1598" s="174"/>
      <c r="AKM1598" s="174"/>
      <c r="AKN1598" s="174"/>
      <c r="AKO1598" s="174"/>
      <c r="AKP1598" s="174"/>
      <c r="AKQ1598" s="174"/>
      <c r="AKR1598" s="174"/>
      <c r="AKS1598" s="174"/>
      <c r="AKT1598" s="174"/>
      <c r="AKU1598" s="174"/>
      <c r="AKV1598" s="174"/>
      <c r="AKW1598" s="174"/>
      <c r="AKX1598" s="174"/>
      <c r="AKY1598" s="174"/>
      <c r="AKZ1598" s="174"/>
      <c r="ALA1598" s="174"/>
      <c r="ALB1598" s="174"/>
      <c r="ALC1598" s="174"/>
      <c r="ALD1598" s="174"/>
      <c r="ALE1598" s="174"/>
      <c r="ALF1598" s="174"/>
      <c r="ALG1598" s="174"/>
      <c r="ALH1598" s="174"/>
      <c r="ALI1598" s="174"/>
      <c r="ALJ1598" s="174"/>
      <c r="ALK1598" s="174"/>
      <c r="ALL1598" s="174"/>
      <c r="ALM1598" s="174"/>
      <c r="ALN1598" s="174"/>
      <c r="ALO1598" s="174"/>
      <c r="ALP1598" s="174"/>
      <c r="ALQ1598" s="174"/>
      <c r="ALR1598" s="174"/>
      <c r="ALS1598" s="174"/>
      <c r="ALT1598" s="174"/>
      <c r="ALU1598" s="174"/>
      <c r="ALV1598" s="174"/>
      <c r="ALW1598" s="174"/>
      <c r="ALX1598" s="174"/>
      <c r="ALY1598" s="174"/>
      <c r="ALZ1598" s="174"/>
      <c r="AMA1598" s="174"/>
      <c r="AMB1598" s="174"/>
      <c r="AMC1598" s="174"/>
      <c r="AMD1598" s="174"/>
      <c r="AME1598" s="174"/>
      <c r="AMF1598" s="174"/>
      <c r="AMG1598" s="174"/>
      <c r="AMH1598" s="174"/>
      <c r="AMI1598" s="174"/>
      <c r="AMJ1598" s="174"/>
    </row>
    <row r="1599" spans="1:1025" hidden="1">
      <c r="B15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9" s="45" t="s">
        <v>12</v>
      </c>
      <c r="D1599" s="45">
        <v>88264</v>
      </c>
      <c r="E1599" s="40">
        <v>1</v>
      </c>
      <c r="F15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99" s="40">
        <f ca="1">ROUND(E1599*G1599,2)</f>
        <v>22.58</v>
      </c>
      <c r="I1599" s="91"/>
      <c r="K1599" s="15" t="str">
        <f t="shared" si="179"/>
        <v>SEDUC E 92</v>
      </c>
    </row>
    <row r="1600" spans="1:1025" hidden="1">
      <c r="B16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0" s="45" t="s">
        <v>12</v>
      </c>
      <c r="D1600" s="45">
        <v>88247</v>
      </c>
      <c r="E1600" s="40">
        <v>1</v>
      </c>
      <c r="F16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00" s="40">
        <f ca="1">ROUND(E1600*G1600,2)</f>
        <v>18.48</v>
      </c>
      <c r="I1600" s="91"/>
      <c r="K1600" s="15" t="str">
        <f t="shared" si="179"/>
        <v>SEDUC E 92</v>
      </c>
    </row>
    <row r="1601" spans="1:1025" ht="22.8" hidden="1">
      <c r="B16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601" s="45" t="s">
        <v>18</v>
      </c>
      <c r="D1601" s="45">
        <v>3703</v>
      </c>
      <c r="E1601" s="40">
        <v>1</v>
      </c>
      <c r="F16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122,4</v>
      </c>
      <c r="H1601" s="40">
        <f t="shared" ref="H1601" ca="1" si="180">ROUND(E1601*G1601,2)</f>
        <v>122.4</v>
      </c>
      <c r="I1601" s="91"/>
      <c r="K1601" s="15" t="str">
        <f t="shared" si="179"/>
        <v>SEDUC E 92</v>
      </c>
    </row>
    <row r="1602" spans="1:1025" hidden="1">
      <c r="A1602" s="43">
        <f ca="1">H1602</f>
        <v>163.46</v>
      </c>
      <c r="B1602" s="44" t="s">
        <v>13</v>
      </c>
      <c r="C1602" s="45"/>
      <c r="D1602" s="45"/>
      <c r="E1602" s="40"/>
      <c r="F1602" s="40"/>
      <c r="G1602" s="40"/>
      <c r="H1602" s="74">
        <f ca="1">SUM(H1599:H1601)</f>
        <v>163.46</v>
      </c>
      <c r="I1602" s="91" t="str">
        <f>A1597</f>
        <v>SEDUC E 92</v>
      </c>
      <c r="J1602" s="115">
        <f ca="1">H1602</f>
        <v>163.46</v>
      </c>
      <c r="K1602" s="15" t="str">
        <f t="shared" si="179"/>
        <v>SEDUC E 92</v>
      </c>
    </row>
    <row r="1603" spans="1:1025" hidden="1">
      <c r="K1603" s="15" t="str">
        <f t="shared" si="179"/>
        <v>SEDUC E 92</v>
      </c>
    </row>
    <row r="1604" spans="1:1025" ht="20.399999999999999" hidden="1">
      <c r="B1604" s="316" t="str">
        <f>A1605</f>
        <v>SEDUC E 93</v>
      </c>
      <c r="C1604" s="317"/>
      <c r="D1604" s="317"/>
      <c r="E1604" s="317"/>
      <c r="F1604" s="317"/>
      <c r="G1604" s="317"/>
      <c r="H1604" s="318"/>
      <c r="K1604" s="15" t="str">
        <f>B1604</f>
        <v>SEDUC E 93</v>
      </c>
      <c r="AMK1604" s="15"/>
    </row>
    <row r="1605" spans="1:1025" hidden="1">
      <c r="A1605" s="29" t="s">
        <v>244</v>
      </c>
      <c r="B1605" s="326" t="s">
        <v>245</v>
      </c>
      <c r="C1605" s="327"/>
      <c r="D1605" s="327"/>
      <c r="E1605" s="327"/>
      <c r="F1605" s="328"/>
      <c r="G1605" s="76" t="s">
        <v>3</v>
      </c>
      <c r="H1605" s="30" t="s">
        <v>4</v>
      </c>
      <c r="I1605" s="91"/>
      <c r="K1605" s="15" t="str">
        <f t="shared" ref="K1605:K1611" si="181">K1604</f>
        <v>SEDUC E 93</v>
      </c>
    </row>
    <row r="1606" spans="1:1025" s="14" customFormat="1" hidden="1">
      <c r="B1606" s="33" t="s">
        <v>5</v>
      </c>
      <c r="C1606" s="33" t="s">
        <v>6</v>
      </c>
      <c r="D1606" s="33" t="s">
        <v>7</v>
      </c>
      <c r="E1606" s="33" t="s">
        <v>8</v>
      </c>
      <c r="F1606" s="33" t="s">
        <v>9</v>
      </c>
      <c r="G1606" s="77" t="s">
        <v>10</v>
      </c>
      <c r="H1606" s="33" t="s">
        <v>11</v>
      </c>
      <c r="I1606" s="175"/>
      <c r="J1606" s="236"/>
      <c r="K1606" s="15" t="str">
        <f t="shared" si="181"/>
        <v>SEDUC E 93</v>
      </c>
      <c r="L1606" s="174"/>
      <c r="M1606" s="174"/>
      <c r="N1606" s="174"/>
      <c r="O1606" s="174"/>
      <c r="P1606" s="174"/>
      <c r="Q1606" s="174"/>
      <c r="R1606" s="174"/>
      <c r="S1606" s="174"/>
      <c r="T1606" s="174"/>
      <c r="U1606" s="174"/>
      <c r="V1606" s="174"/>
      <c r="W1606" s="174"/>
      <c r="X1606" s="174"/>
      <c r="Y1606" s="174"/>
      <c r="Z1606" s="174"/>
      <c r="AA1606" s="174"/>
      <c r="AB1606" s="174"/>
      <c r="AC1606" s="174"/>
      <c r="AD1606" s="174"/>
      <c r="AE1606" s="174"/>
      <c r="AF1606" s="174"/>
      <c r="AG1606" s="174"/>
      <c r="AH1606" s="174"/>
      <c r="AI1606" s="174"/>
      <c r="AJ1606" s="174"/>
      <c r="AK1606" s="174"/>
      <c r="AL1606" s="174"/>
      <c r="AM1606" s="174"/>
      <c r="AN1606" s="174"/>
      <c r="AO1606" s="174"/>
      <c r="AP1606" s="174"/>
      <c r="AQ1606" s="174"/>
      <c r="AR1606" s="174"/>
      <c r="AS1606" s="174"/>
      <c r="AT1606" s="174"/>
      <c r="AU1606" s="174"/>
      <c r="AV1606" s="174"/>
      <c r="AW1606" s="174"/>
      <c r="AX1606" s="174"/>
      <c r="AY1606" s="174"/>
      <c r="AZ1606" s="174"/>
      <c r="BA1606" s="174"/>
      <c r="BB1606" s="174"/>
      <c r="BC1606" s="174"/>
      <c r="BD1606" s="174"/>
      <c r="BE1606" s="174"/>
      <c r="BF1606" s="174"/>
      <c r="BG1606" s="174"/>
      <c r="BH1606" s="174"/>
      <c r="BI1606" s="174"/>
      <c r="BJ1606" s="174"/>
      <c r="BK1606" s="174"/>
      <c r="BL1606" s="174"/>
      <c r="BM1606" s="174"/>
      <c r="BN1606" s="174"/>
      <c r="BO1606" s="174"/>
      <c r="BP1606" s="174"/>
      <c r="BQ1606" s="174"/>
      <c r="BR1606" s="174"/>
      <c r="BS1606" s="174"/>
      <c r="BT1606" s="174"/>
      <c r="BU1606" s="174"/>
      <c r="BV1606" s="174"/>
      <c r="BW1606" s="174"/>
      <c r="BX1606" s="174"/>
      <c r="BY1606" s="174"/>
      <c r="BZ1606" s="174"/>
      <c r="CA1606" s="174"/>
      <c r="CB1606" s="174"/>
      <c r="CC1606" s="174"/>
      <c r="CD1606" s="174"/>
      <c r="CE1606" s="174"/>
      <c r="CF1606" s="174"/>
      <c r="CG1606" s="174"/>
      <c r="CH1606" s="174"/>
      <c r="CI1606" s="174"/>
      <c r="CJ1606" s="174"/>
      <c r="CK1606" s="174"/>
      <c r="CL1606" s="174"/>
      <c r="CM1606" s="174"/>
      <c r="CN1606" s="174"/>
      <c r="CO1606" s="174"/>
      <c r="CP1606" s="174"/>
      <c r="CQ1606" s="174"/>
      <c r="CR1606" s="174"/>
      <c r="CS1606" s="174"/>
      <c r="CT1606" s="174"/>
      <c r="CU1606" s="174"/>
      <c r="CV1606" s="174"/>
      <c r="CW1606" s="174"/>
      <c r="CX1606" s="174"/>
      <c r="CY1606" s="174"/>
      <c r="CZ1606" s="174"/>
      <c r="DA1606" s="174"/>
      <c r="DB1606" s="174"/>
      <c r="DC1606" s="174"/>
      <c r="DD1606" s="174"/>
      <c r="DE1606" s="174"/>
      <c r="DF1606" s="174"/>
      <c r="DG1606" s="174"/>
      <c r="DH1606" s="174"/>
      <c r="DI1606" s="174"/>
      <c r="DJ1606" s="174"/>
      <c r="DK1606" s="174"/>
      <c r="DL1606" s="174"/>
      <c r="DM1606" s="174"/>
      <c r="DN1606" s="174"/>
      <c r="DO1606" s="174"/>
      <c r="DP1606" s="174"/>
      <c r="DQ1606" s="174"/>
      <c r="DR1606" s="174"/>
      <c r="DS1606" s="174"/>
      <c r="DT1606" s="174"/>
      <c r="DU1606" s="174"/>
      <c r="DV1606" s="174"/>
      <c r="DW1606" s="174"/>
      <c r="DX1606" s="174"/>
      <c r="DY1606" s="174"/>
      <c r="DZ1606" s="174"/>
      <c r="EA1606" s="174"/>
      <c r="EB1606" s="174"/>
      <c r="EC1606" s="174"/>
      <c r="ED1606" s="174"/>
      <c r="EE1606" s="174"/>
      <c r="EF1606" s="174"/>
      <c r="EG1606" s="174"/>
      <c r="EH1606" s="174"/>
      <c r="EI1606" s="174"/>
      <c r="EJ1606" s="174"/>
      <c r="EK1606" s="174"/>
      <c r="EL1606" s="174"/>
      <c r="EM1606" s="174"/>
      <c r="EN1606" s="174"/>
      <c r="EO1606" s="174"/>
      <c r="EP1606" s="174"/>
      <c r="EQ1606" s="174"/>
      <c r="ER1606" s="174"/>
      <c r="ES1606" s="174"/>
      <c r="ET1606" s="174"/>
      <c r="EU1606" s="174"/>
      <c r="EV1606" s="174"/>
      <c r="EW1606" s="174"/>
      <c r="EX1606" s="174"/>
      <c r="EY1606" s="174"/>
      <c r="EZ1606" s="174"/>
      <c r="FA1606" s="174"/>
      <c r="FB1606" s="174"/>
      <c r="FC1606" s="174"/>
      <c r="FD1606" s="174"/>
      <c r="FE1606" s="174"/>
      <c r="FF1606" s="174"/>
      <c r="FG1606" s="174"/>
      <c r="FH1606" s="174"/>
      <c r="FI1606" s="174"/>
      <c r="FJ1606" s="174"/>
      <c r="FK1606" s="174"/>
      <c r="FL1606" s="174"/>
      <c r="FM1606" s="174"/>
      <c r="FN1606" s="174"/>
      <c r="FO1606" s="174"/>
      <c r="FP1606" s="174"/>
      <c r="FQ1606" s="174"/>
      <c r="FR1606" s="174"/>
      <c r="FS1606" s="174"/>
      <c r="FT1606" s="174"/>
      <c r="FU1606" s="174"/>
      <c r="FV1606" s="174"/>
      <c r="FW1606" s="174"/>
      <c r="FX1606" s="174"/>
      <c r="FY1606" s="174"/>
      <c r="FZ1606" s="174"/>
      <c r="GA1606" s="174"/>
      <c r="GB1606" s="174"/>
      <c r="GC1606" s="174"/>
      <c r="GD1606" s="174"/>
      <c r="GE1606" s="174"/>
      <c r="GF1606" s="174"/>
      <c r="GG1606" s="174"/>
      <c r="GH1606" s="174"/>
      <c r="GI1606" s="174"/>
      <c r="GJ1606" s="174"/>
      <c r="GK1606" s="174"/>
      <c r="GL1606" s="174"/>
      <c r="GM1606" s="174"/>
      <c r="GN1606" s="174"/>
      <c r="GO1606" s="174"/>
      <c r="GP1606" s="174"/>
      <c r="GQ1606" s="174"/>
      <c r="GR1606" s="174"/>
      <c r="GS1606" s="174"/>
      <c r="GT1606" s="174"/>
      <c r="GU1606" s="174"/>
      <c r="GV1606" s="174"/>
      <c r="GW1606" s="174"/>
      <c r="GX1606" s="174"/>
      <c r="GY1606" s="174"/>
      <c r="GZ1606" s="174"/>
      <c r="HA1606" s="174"/>
      <c r="HB1606" s="174"/>
      <c r="HC1606" s="174"/>
      <c r="HD1606" s="174"/>
      <c r="HE1606" s="174"/>
      <c r="HF1606" s="174"/>
      <c r="HG1606" s="174"/>
      <c r="HH1606" s="174"/>
      <c r="HI1606" s="174"/>
      <c r="HJ1606" s="174"/>
      <c r="HK1606" s="174"/>
      <c r="HL1606" s="174"/>
      <c r="HM1606" s="174"/>
      <c r="HN1606" s="174"/>
      <c r="HO1606" s="174"/>
      <c r="HP1606" s="174"/>
      <c r="HQ1606" s="174"/>
      <c r="HR1606" s="174"/>
      <c r="HS1606" s="174"/>
      <c r="HT1606" s="174"/>
      <c r="HU1606" s="174"/>
      <c r="HV1606" s="174"/>
      <c r="HW1606" s="174"/>
      <c r="HX1606" s="174"/>
      <c r="HY1606" s="174"/>
      <c r="HZ1606" s="174"/>
      <c r="IA1606" s="174"/>
      <c r="IB1606" s="174"/>
      <c r="IC1606" s="174"/>
      <c r="ID1606" s="174"/>
      <c r="IE1606" s="174"/>
      <c r="IF1606" s="174"/>
      <c r="IG1606" s="174"/>
      <c r="IH1606" s="174"/>
      <c r="II1606" s="174"/>
      <c r="IJ1606" s="174"/>
      <c r="IK1606" s="174"/>
      <c r="IL1606" s="174"/>
      <c r="IM1606" s="174"/>
      <c r="IN1606" s="174"/>
      <c r="IO1606" s="174"/>
      <c r="IP1606" s="174"/>
      <c r="IQ1606" s="174"/>
      <c r="IR1606" s="174"/>
      <c r="IS1606" s="174"/>
      <c r="IT1606" s="174"/>
      <c r="IU1606" s="174"/>
      <c r="IV1606" s="174"/>
      <c r="IW1606" s="174"/>
      <c r="IX1606" s="174"/>
      <c r="IY1606" s="174"/>
      <c r="IZ1606" s="174"/>
      <c r="JA1606" s="174"/>
      <c r="JB1606" s="174"/>
      <c r="JC1606" s="174"/>
      <c r="JD1606" s="174"/>
      <c r="JE1606" s="174"/>
      <c r="JF1606" s="174"/>
      <c r="JG1606" s="174"/>
      <c r="JH1606" s="174"/>
      <c r="JI1606" s="174"/>
      <c r="JJ1606" s="174"/>
      <c r="JK1606" s="174"/>
      <c r="JL1606" s="174"/>
      <c r="JM1606" s="174"/>
      <c r="JN1606" s="174"/>
      <c r="JO1606" s="174"/>
      <c r="JP1606" s="174"/>
      <c r="JQ1606" s="174"/>
      <c r="JR1606" s="174"/>
      <c r="JS1606" s="174"/>
      <c r="JT1606" s="174"/>
      <c r="JU1606" s="174"/>
      <c r="JV1606" s="174"/>
      <c r="JW1606" s="174"/>
      <c r="JX1606" s="174"/>
      <c r="JY1606" s="174"/>
      <c r="JZ1606" s="174"/>
      <c r="KA1606" s="174"/>
      <c r="KB1606" s="174"/>
      <c r="KC1606" s="174"/>
      <c r="KD1606" s="174"/>
      <c r="KE1606" s="174"/>
      <c r="KF1606" s="174"/>
      <c r="KG1606" s="174"/>
      <c r="KH1606" s="174"/>
      <c r="KI1606" s="174"/>
      <c r="KJ1606" s="174"/>
      <c r="KK1606" s="174"/>
      <c r="KL1606" s="174"/>
      <c r="KM1606" s="174"/>
      <c r="KN1606" s="174"/>
      <c r="KO1606" s="174"/>
      <c r="KP1606" s="174"/>
      <c r="KQ1606" s="174"/>
      <c r="KR1606" s="174"/>
      <c r="KS1606" s="174"/>
      <c r="KT1606" s="174"/>
      <c r="KU1606" s="174"/>
      <c r="KV1606" s="174"/>
      <c r="KW1606" s="174"/>
      <c r="KX1606" s="174"/>
      <c r="KY1606" s="174"/>
      <c r="KZ1606" s="174"/>
      <c r="LA1606" s="174"/>
      <c r="LB1606" s="174"/>
      <c r="LC1606" s="174"/>
      <c r="LD1606" s="174"/>
      <c r="LE1606" s="174"/>
      <c r="LF1606" s="174"/>
      <c r="LG1606" s="174"/>
      <c r="LH1606" s="174"/>
      <c r="LI1606" s="174"/>
      <c r="LJ1606" s="174"/>
      <c r="LK1606" s="174"/>
      <c r="LL1606" s="174"/>
      <c r="LM1606" s="174"/>
      <c r="LN1606" s="174"/>
      <c r="LO1606" s="174"/>
      <c r="LP1606" s="174"/>
      <c r="LQ1606" s="174"/>
      <c r="LR1606" s="174"/>
      <c r="LS1606" s="174"/>
      <c r="LT1606" s="174"/>
      <c r="LU1606" s="174"/>
      <c r="LV1606" s="174"/>
      <c r="LW1606" s="174"/>
      <c r="LX1606" s="174"/>
      <c r="LY1606" s="174"/>
      <c r="LZ1606" s="174"/>
      <c r="MA1606" s="174"/>
      <c r="MB1606" s="174"/>
      <c r="MC1606" s="174"/>
      <c r="MD1606" s="174"/>
      <c r="ME1606" s="174"/>
      <c r="MF1606" s="174"/>
      <c r="MG1606" s="174"/>
      <c r="MH1606" s="174"/>
      <c r="MI1606" s="174"/>
      <c r="MJ1606" s="174"/>
      <c r="MK1606" s="174"/>
      <c r="ML1606" s="174"/>
      <c r="MM1606" s="174"/>
      <c r="MN1606" s="174"/>
      <c r="MO1606" s="174"/>
      <c r="MP1606" s="174"/>
      <c r="MQ1606" s="174"/>
      <c r="MR1606" s="174"/>
      <c r="MS1606" s="174"/>
      <c r="MT1606" s="174"/>
      <c r="MU1606" s="174"/>
      <c r="MV1606" s="174"/>
      <c r="MW1606" s="174"/>
      <c r="MX1606" s="174"/>
      <c r="MY1606" s="174"/>
      <c r="MZ1606" s="174"/>
      <c r="NA1606" s="174"/>
      <c r="NB1606" s="174"/>
      <c r="NC1606" s="174"/>
      <c r="ND1606" s="174"/>
      <c r="NE1606" s="174"/>
      <c r="NF1606" s="174"/>
      <c r="NG1606" s="174"/>
      <c r="NH1606" s="174"/>
      <c r="NI1606" s="174"/>
      <c r="NJ1606" s="174"/>
      <c r="NK1606" s="174"/>
      <c r="NL1606" s="174"/>
      <c r="NM1606" s="174"/>
      <c r="NN1606" s="174"/>
      <c r="NO1606" s="174"/>
      <c r="NP1606" s="174"/>
      <c r="NQ1606" s="174"/>
      <c r="NR1606" s="174"/>
      <c r="NS1606" s="174"/>
      <c r="NT1606" s="174"/>
      <c r="NU1606" s="174"/>
      <c r="NV1606" s="174"/>
      <c r="NW1606" s="174"/>
      <c r="NX1606" s="174"/>
      <c r="NY1606" s="174"/>
      <c r="NZ1606" s="174"/>
      <c r="OA1606" s="174"/>
      <c r="OB1606" s="174"/>
      <c r="OC1606" s="174"/>
      <c r="OD1606" s="174"/>
      <c r="OE1606" s="174"/>
      <c r="OF1606" s="174"/>
      <c r="OG1606" s="174"/>
      <c r="OH1606" s="174"/>
      <c r="OI1606" s="174"/>
      <c r="OJ1606" s="174"/>
      <c r="OK1606" s="174"/>
      <c r="OL1606" s="174"/>
      <c r="OM1606" s="174"/>
      <c r="ON1606" s="174"/>
      <c r="OO1606" s="174"/>
      <c r="OP1606" s="174"/>
      <c r="OQ1606" s="174"/>
      <c r="OR1606" s="174"/>
      <c r="OS1606" s="174"/>
      <c r="OT1606" s="174"/>
      <c r="OU1606" s="174"/>
      <c r="OV1606" s="174"/>
      <c r="OW1606" s="174"/>
      <c r="OX1606" s="174"/>
      <c r="OY1606" s="174"/>
      <c r="OZ1606" s="174"/>
      <c r="PA1606" s="174"/>
      <c r="PB1606" s="174"/>
      <c r="PC1606" s="174"/>
      <c r="PD1606" s="174"/>
      <c r="PE1606" s="174"/>
      <c r="PF1606" s="174"/>
      <c r="PG1606" s="174"/>
      <c r="PH1606" s="174"/>
      <c r="PI1606" s="174"/>
      <c r="PJ1606" s="174"/>
      <c r="PK1606" s="174"/>
      <c r="PL1606" s="174"/>
      <c r="PM1606" s="174"/>
      <c r="PN1606" s="174"/>
      <c r="PO1606" s="174"/>
      <c r="PP1606" s="174"/>
      <c r="PQ1606" s="174"/>
      <c r="PR1606" s="174"/>
      <c r="PS1606" s="174"/>
      <c r="PT1606" s="174"/>
      <c r="PU1606" s="174"/>
      <c r="PV1606" s="174"/>
      <c r="PW1606" s="174"/>
      <c r="PX1606" s="174"/>
      <c r="PY1606" s="174"/>
      <c r="PZ1606" s="174"/>
      <c r="QA1606" s="174"/>
      <c r="QB1606" s="174"/>
      <c r="QC1606" s="174"/>
      <c r="QD1606" s="174"/>
      <c r="QE1606" s="174"/>
      <c r="QF1606" s="174"/>
      <c r="QG1606" s="174"/>
      <c r="QH1606" s="174"/>
      <c r="QI1606" s="174"/>
      <c r="QJ1606" s="174"/>
      <c r="QK1606" s="174"/>
      <c r="QL1606" s="174"/>
      <c r="QM1606" s="174"/>
      <c r="QN1606" s="174"/>
      <c r="QO1606" s="174"/>
      <c r="QP1606" s="174"/>
      <c r="QQ1606" s="174"/>
      <c r="QR1606" s="174"/>
      <c r="QS1606" s="174"/>
      <c r="QT1606" s="174"/>
      <c r="QU1606" s="174"/>
      <c r="QV1606" s="174"/>
      <c r="QW1606" s="174"/>
      <c r="QX1606" s="174"/>
      <c r="QY1606" s="174"/>
      <c r="QZ1606" s="174"/>
      <c r="RA1606" s="174"/>
      <c r="RB1606" s="174"/>
      <c r="RC1606" s="174"/>
      <c r="RD1606" s="174"/>
      <c r="RE1606" s="174"/>
      <c r="RF1606" s="174"/>
      <c r="RG1606" s="174"/>
      <c r="RH1606" s="174"/>
      <c r="RI1606" s="174"/>
      <c r="RJ1606" s="174"/>
      <c r="RK1606" s="174"/>
      <c r="RL1606" s="174"/>
      <c r="RM1606" s="174"/>
      <c r="RN1606" s="174"/>
      <c r="RO1606" s="174"/>
      <c r="RP1606" s="174"/>
      <c r="RQ1606" s="174"/>
      <c r="RR1606" s="174"/>
      <c r="RS1606" s="174"/>
      <c r="RT1606" s="174"/>
      <c r="RU1606" s="174"/>
      <c r="RV1606" s="174"/>
      <c r="RW1606" s="174"/>
      <c r="RX1606" s="174"/>
      <c r="RY1606" s="174"/>
      <c r="RZ1606" s="174"/>
      <c r="SA1606" s="174"/>
      <c r="SB1606" s="174"/>
      <c r="SC1606" s="174"/>
      <c r="SD1606" s="174"/>
      <c r="SE1606" s="174"/>
      <c r="SF1606" s="174"/>
      <c r="SG1606" s="174"/>
      <c r="SH1606" s="174"/>
      <c r="SI1606" s="174"/>
      <c r="SJ1606" s="174"/>
      <c r="SK1606" s="174"/>
      <c r="SL1606" s="174"/>
      <c r="SM1606" s="174"/>
      <c r="SN1606" s="174"/>
      <c r="SO1606" s="174"/>
      <c r="SP1606" s="174"/>
      <c r="SQ1606" s="174"/>
      <c r="SR1606" s="174"/>
      <c r="SS1606" s="174"/>
      <c r="ST1606" s="174"/>
      <c r="SU1606" s="174"/>
      <c r="SV1606" s="174"/>
      <c r="SW1606" s="174"/>
      <c r="SX1606" s="174"/>
      <c r="SY1606" s="174"/>
      <c r="SZ1606" s="174"/>
      <c r="TA1606" s="174"/>
      <c r="TB1606" s="174"/>
      <c r="TC1606" s="174"/>
      <c r="TD1606" s="174"/>
      <c r="TE1606" s="174"/>
      <c r="TF1606" s="174"/>
      <c r="TG1606" s="174"/>
      <c r="TH1606" s="174"/>
      <c r="TI1606" s="174"/>
      <c r="TJ1606" s="174"/>
      <c r="TK1606" s="174"/>
      <c r="TL1606" s="174"/>
      <c r="TM1606" s="174"/>
      <c r="TN1606" s="174"/>
      <c r="TO1606" s="174"/>
      <c r="TP1606" s="174"/>
      <c r="TQ1606" s="174"/>
      <c r="TR1606" s="174"/>
      <c r="TS1606" s="174"/>
      <c r="TT1606" s="174"/>
      <c r="TU1606" s="174"/>
      <c r="TV1606" s="174"/>
      <c r="TW1606" s="174"/>
      <c r="TX1606" s="174"/>
      <c r="TY1606" s="174"/>
      <c r="TZ1606" s="174"/>
      <c r="UA1606" s="174"/>
      <c r="UB1606" s="174"/>
      <c r="UC1606" s="174"/>
      <c r="UD1606" s="174"/>
      <c r="UE1606" s="174"/>
      <c r="UF1606" s="174"/>
      <c r="UG1606" s="174"/>
      <c r="UH1606" s="174"/>
      <c r="UI1606" s="174"/>
      <c r="UJ1606" s="174"/>
      <c r="UK1606" s="174"/>
      <c r="UL1606" s="174"/>
      <c r="UM1606" s="174"/>
      <c r="UN1606" s="174"/>
      <c r="UO1606" s="174"/>
      <c r="UP1606" s="174"/>
      <c r="UQ1606" s="174"/>
      <c r="UR1606" s="174"/>
      <c r="US1606" s="174"/>
      <c r="UT1606" s="174"/>
      <c r="UU1606" s="174"/>
      <c r="UV1606" s="174"/>
      <c r="UW1606" s="174"/>
      <c r="UX1606" s="174"/>
      <c r="UY1606" s="174"/>
      <c r="UZ1606" s="174"/>
      <c r="VA1606" s="174"/>
      <c r="VB1606" s="174"/>
      <c r="VC1606" s="174"/>
      <c r="VD1606" s="174"/>
      <c r="VE1606" s="174"/>
      <c r="VF1606" s="174"/>
      <c r="VG1606" s="174"/>
      <c r="VH1606" s="174"/>
      <c r="VI1606" s="174"/>
      <c r="VJ1606" s="174"/>
      <c r="VK1606" s="174"/>
      <c r="VL1606" s="174"/>
      <c r="VM1606" s="174"/>
      <c r="VN1606" s="174"/>
      <c r="VO1606" s="174"/>
      <c r="VP1606" s="174"/>
      <c r="VQ1606" s="174"/>
      <c r="VR1606" s="174"/>
      <c r="VS1606" s="174"/>
      <c r="VT1606" s="174"/>
      <c r="VU1606" s="174"/>
      <c r="VV1606" s="174"/>
      <c r="VW1606" s="174"/>
      <c r="VX1606" s="174"/>
      <c r="VY1606" s="174"/>
      <c r="VZ1606" s="174"/>
      <c r="WA1606" s="174"/>
      <c r="WB1606" s="174"/>
      <c r="WC1606" s="174"/>
      <c r="WD1606" s="174"/>
      <c r="WE1606" s="174"/>
      <c r="WF1606" s="174"/>
      <c r="WG1606" s="174"/>
      <c r="WH1606" s="174"/>
      <c r="WI1606" s="174"/>
      <c r="WJ1606" s="174"/>
      <c r="WK1606" s="174"/>
      <c r="WL1606" s="174"/>
      <c r="WM1606" s="174"/>
      <c r="WN1606" s="174"/>
      <c r="WO1606" s="174"/>
      <c r="WP1606" s="174"/>
      <c r="WQ1606" s="174"/>
      <c r="WR1606" s="174"/>
      <c r="WS1606" s="174"/>
      <c r="WT1606" s="174"/>
      <c r="WU1606" s="174"/>
      <c r="WV1606" s="174"/>
      <c r="WW1606" s="174"/>
      <c r="WX1606" s="174"/>
      <c r="WY1606" s="174"/>
      <c r="WZ1606" s="174"/>
      <c r="XA1606" s="174"/>
      <c r="XB1606" s="174"/>
      <c r="XC1606" s="174"/>
      <c r="XD1606" s="174"/>
      <c r="XE1606" s="174"/>
      <c r="XF1606" s="174"/>
      <c r="XG1606" s="174"/>
      <c r="XH1606" s="174"/>
      <c r="XI1606" s="174"/>
      <c r="XJ1606" s="174"/>
      <c r="XK1606" s="174"/>
      <c r="XL1606" s="174"/>
      <c r="XM1606" s="174"/>
      <c r="XN1606" s="174"/>
      <c r="XO1606" s="174"/>
      <c r="XP1606" s="174"/>
      <c r="XQ1606" s="174"/>
      <c r="XR1606" s="174"/>
      <c r="XS1606" s="174"/>
      <c r="XT1606" s="174"/>
      <c r="XU1606" s="174"/>
      <c r="XV1606" s="174"/>
      <c r="XW1606" s="174"/>
      <c r="XX1606" s="174"/>
      <c r="XY1606" s="174"/>
      <c r="XZ1606" s="174"/>
      <c r="YA1606" s="174"/>
      <c r="YB1606" s="174"/>
      <c r="YC1606" s="174"/>
      <c r="YD1606" s="174"/>
      <c r="YE1606" s="174"/>
      <c r="YF1606" s="174"/>
      <c r="YG1606" s="174"/>
      <c r="YH1606" s="174"/>
      <c r="YI1606" s="174"/>
      <c r="YJ1606" s="174"/>
      <c r="YK1606" s="174"/>
      <c r="YL1606" s="174"/>
      <c r="YM1606" s="174"/>
      <c r="YN1606" s="174"/>
      <c r="YO1606" s="174"/>
      <c r="YP1606" s="174"/>
      <c r="YQ1606" s="174"/>
      <c r="YR1606" s="174"/>
      <c r="YS1606" s="174"/>
      <c r="YT1606" s="174"/>
      <c r="YU1606" s="174"/>
      <c r="YV1606" s="174"/>
      <c r="YW1606" s="174"/>
      <c r="YX1606" s="174"/>
      <c r="YY1606" s="174"/>
      <c r="YZ1606" s="174"/>
      <c r="ZA1606" s="174"/>
      <c r="ZB1606" s="174"/>
      <c r="ZC1606" s="174"/>
      <c r="ZD1606" s="174"/>
      <c r="ZE1606" s="174"/>
      <c r="ZF1606" s="174"/>
      <c r="ZG1606" s="174"/>
      <c r="ZH1606" s="174"/>
      <c r="ZI1606" s="174"/>
      <c r="ZJ1606" s="174"/>
      <c r="ZK1606" s="174"/>
      <c r="ZL1606" s="174"/>
      <c r="ZM1606" s="174"/>
      <c r="ZN1606" s="174"/>
      <c r="ZO1606" s="174"/>
      <c r="ZP1606" s="174"/>
      <c r="ZQ1606" s="174"/>
      <c r="ZR1606" s="174"/>
      <c r="ZS1606" s="174"/>
      <c r="ZT1606" s="174"/>
      <c r="ZU1606" s="174"/>
      <c r="ZV1606" s="174"/>
      <c r="ZW1606" s="174"/>
      <c r="ZX1606" s="174"/>
      <c r="ZY1606" s="174"/>
      <c r="ZZ1606" s="174"/>
      <c r="AAA1606" s="174"/>
      <c r="AAB1606" s="174"/>
      <c r="AAC1606" s="174"/>
      <c r="AAD1606" s="174"/>
      <c r="AAE1606" s="174"/>
      <c r="AAF1606" s="174"/>
      <c r="AAG1606" s="174"/>
      <c r="AAH1606" s="174"/>
      <c r="AAI1606" s="174"/>
      <c r="AAJ1606" s="174"/>
      <c r="AAK1606" s="174"/>
      <c r="AAL1606" s="174"/>
      <c r="AAM1606" s="174"/>
      <c r="AAN1606" s="174"/>
      <c r="AAO1606" s="174"/>
      <c r="AAP1606" s="174"/>
      <c r="AAQ1606" s="174"/>
      <c r="AAR1606" s="174"/>
      <c r="AAS1606" s="174"/>
      <c r="AAT1606" s="174"/>
      <c r="AAU1606" s="174"/>
      <c r="AAV1606" s="174"/>
      <c r="AAW1606" s="174"/>
      <c r="AAX1606" s="174"/>
      <c r="AAY1606" s="174"/>
      <c r="AAZ1606" s="174"/>
      <c r="ABA1606" s="174"/>
      <c r="ABB1606" s="174"/>
      <c r="ABC1606" s="174"/>
      <c r="ABD1606" s="174"/>
      <c r="ABE1606" s="174"/>
      <c r="ABF1606" s="174"/>
      <c r="ABG1606" s="174"/>
      <c r="ABH1606" s="174"/>
      <c r="ABI1606" s="174"/>
      <c r="ABJ1606" s="174"/>
      <c r="ABK1606" s="174"/>
      <c r="ABL1606" s="174"/>
      <c r="ABM1606" s="174"/>
      <c r="ABN1606" s="174"/>
      <c r="ABO1606" s="174"/>
      <c r="ABP1606" s="174"/>
      <c r="ABQ1606" s="174"/>
      <c r="ABR1606" s="174"/>
      <c r="ABS1606" s="174"/>
      <c r="ABT1606" s="174"/>
      <c r="ABU1606" s="174"/>
      <c r="ABV1606" s="174"/>
      <c r="ABW1606" s="174"/>
      <c r="ABX1606" s="174"/>
      <c r="ABY1606" s="174"/>
      <c r="ABZ1606" s="174"/>
      <c r="ACA1606" s="174"/>
      <c r="ACB1606" s="174"/>
      <c r="ACC1606" s="174"/>
      <c r="ACD1606" s="174"/>
      <c r="ACE1606" s="174"/>
      <c r="ACF1606" s="174"/>
      <c r="ACG1606" s="174"/>
      <c r="ACH1606" s="174"/>
      <c r="ACI1606" s="174"/>
      <c r="ACJ1606" s="174"/>
      <c r="ACK1606" s="174"/>
      <c r="ACL1606" s="174"/>
      <c r="ACM1606" s="174"/>
      <c r="ACN1606" s="174"/>
      <c r="ACO1606" s="174"/>
      <c r="ACP1606" s="174"/>
      <c r="ACQ1606" s="174"/>
      <c r="ACR1606" s="174"/>
      <c r="ACS1606" s="174"/>
      <c r="ACT1606" s="174"/>
      <c r="ACU1606" s="174"/>
      <c r="ACV1606" s="174"/>
      <c r="ACW1606" s="174"/>
      <c r="ACX1606" s="174"/>
      <c r="ACY1606" s="174"/>
      <c r="ACZ1606" s="174"/>
      <c r="ADA1606" s="174"/>
      <c r="ADB1606" s="174"/>
      <c r="ADC1606" s="174"/>
      <c r="ADD1606" s="174"/>
      <c r="ADE1606" s="174"/>
      <c r="ADF1606" s="174"/>
      <c r="ADG1606" s="174"/>
      <c r="ADH1606" s="174"/>
      <c r="ADI1606" s="174"/>
      <c r="ADJ1606" s="174"/>
      <c r="ADK1606" s="174"/>
      <c r="ADL1606" s="174"/>
      <c r="ADM1606" s="174"/>
      <c r="ADN1606" s="174"/>
      <c r="ADO1606" s="174"/>
      <c r="ADP1606" s="174"/>
      <c r="ADQ1606" s="174"/>
      <c r="ADR1606" s="174"/>
      <c r="ADS1606" s="174"/>
      <c r="ADT1606" s="174"/>
      <c r="ADU1606" s="174"/>
      <c r="ADV1606" s="174"/>
      <c r="ADW1606" s="174"/>
      <c r="ADX1606" s="174"/>
      <c r="ADY1606" s="174"/>
      <c r="ADZ1606" s="174"/>
      <c r="AEA1606" s="174"/>
      <c r="AEB1606" s="174"/>
      <c r="AEC1606" s="174"/>
      <c r="AED1606" s="174"/>
      <c r="AEE1606" s="174"/>
      <c r="AEF1606" s="174"/>
      <c r="AEG1606" s="174"/>
      <c r="AEH1606" s="174"/>
      <c r="AEI1606" s="174"/>
      <c r="AEJ1606" s="174"/>
      <c r="AEK1606" s="174"/>
      <c r="AEL1606" s="174"/>
      <c r="AEM1606" s="174"/>
      <c r="AEN1606" s="174"/>
      <c r="AEO1606" s="174"/>
      <c r="AEP1606" s="174"/>
      <c r="AEQ1606" s="174"/>
      <c r="AER1606" s="174"/>
      <c r="AES1606" s="174"/>
      <c r="AET1606" s="174"/>
      <c r="AEU1606" s="174"/>
      <c r="AEV1606" s="174"/>
      <c r="AEW1606" s="174"/>
      <c r="AEX1606" s="174"/>
      <c r="AEY1606" s="174"/>
      <c r="AEZ1606" s="174"/>
      <c r="AFA1606" s="174"/>
      <c r="AFB1606" s="174"/>
      <c r="AFC1606" s="174"/>
      <c r="AFD1606" s="174"/>
      <c r="AFE1606" s="174"/>
      <c r="AFF1606" s="174"/>
      <c r="AFG1606" s="174"/>
      <c r="AFH1606" s="174"/>
      <c r="AFI1606" s="174"/>
      <c r="AFJ1606" s="174"/>
      <c r="AFK1606" s="174"/>
      <c r="AFL1606" s="174"/>
      <c r="AFM1606" s="174"/>
      <c r="AFN1606" s="174"/>
      <c r="AFO1606" s="174"/>
      <c r="AFP1606" s="174"/>
      <c r="AFQ1606" s="174"/>
      <c r="AFR1606" s="174"/>
      <c r="AFS1606" s="174"/>
      <c r="AFT1606" s="174"/>
      <c r="AFU1606" s="174"/>
      <c r="AFV1606" s="174"/>
      <c r="AFW1606" s="174"/>
      <c r="AFX1606" s="174"/>
      <c r="AFY1606" s="174"/>
      <c r="AFZ1606" s="174"/>
      <c r="AGA1606" s="174"/>
      <c r="AGB1606" s="174"/>
      <c r="AGC1606" s="174"/>
      <c r="AGD1606" s="174"/>
      <c r="AGE1606" s="174"/>
      <c r="AGF1606" s="174"/>
      <c r="AGG1606" s="174"/>
      <c r="AGH1606" s="174"/>
      <c r="AGI1606" s="174"/>
      <c r="AGJ1606" s="174"/>
      <c r="AGK1606" s="174"/>
      <c r="AGL1606" s="174"/>
      <c r="AGM1606" s="174"/>
      <c r="AGN1606" s="174"/>
      <c r="AGO1606" s="174"/>
      <c r="AGP1606" s="174"/>
      <c r="AGQ1606" s="174"/>
      <c r="AGR1606" s="174"/>
      <c r="AGS1606" s="174"/>
      <c r="AGT1606" s="174"/>
      <c r="AGU1606" s="174"/>
      <c r="AGV1606" s="174"/>
      <c r="AGW1606" s="174"/>
      <c r="AGX1606" s="174"/>
      <c r="AGY1606" s="174"/>
      <c r="AGZ1606" s="174"/>
      <c r="AHA1606" s="174"/>
      <c r="AHB1606" s="174"/>
      <c r="AHC1606" s="174"/>
      <c r="AHD1606" s="174"/>
      <c r="AHE1606" s="174"/>
      <c r="AHF1606" s="174"/>
      <c r="AHG1606" s="174"/>
      <c r="AHH1606" s="174"/>
      <c r="AHI1606" s="174"/>
      <c r="AHJ1606" s="174"/>
      <c r="AHK1606" s="174"/>
      <c r="AHL1606" s="174"/>
      <c r="AHM1606" s="174"/>
      <c r="AHN1606" s="174"/>
      <c r="AHO1606" s="174"/>
      <c r="AHP1606" s="174"/>
      <c r="AHQ1606" s="174"/>
      <c r="AHR1606" s="174"/>
      <c r="AHS1606" s="174"/>
      <c r="AHT1606" s="174"/>
      <c r="AHU1606" s="174"/>
      <c r="AHV1606" s="174"/>
      <c r="AHW1606" s="174"/>
      <c r="AHX1606" s="174"/>
      <c r="AHY1606" s="174"/>
      <c r="AHZ1606" s="174"/>
      <c r="AIA1606" s="174"/>
      <c r="AIB1606" s="174"/>
      <c r="AIC1606" s="174"/>
      <c r="AID1606" s="174"/>
      <c r="AIE1606" s="174"/>
      <c r="AIF1606" s="174"/>
      <c r="AIG1606" s="174"/>
      <c r="AIH1606" s="174"/>
      <c r="AII1606" s="174"/>
      <c r="AIJ1606" s="174"/>
      <c r="AIK1606" s="174"/>
      <c r="AIL1606" s="174"/>
      <c r="AIM1606" s="174"/>
      <c r="AIN1606" s="174"/>
      <c r="AIO1606" s="174"/>
      <c r="AIP1606" s="174"/>
      <c r="AIQ1606" s="174"/>
      <c r="AIR1606" s="174"/>
      <c r="AIS1606" s="174"/>
      <c r="AIT1606" s="174"/>
      <c r="AIU1606" s="174"/>
      <c r="AIV1606" s="174"/>
      <c r="AIW1606" s="174"/>
      <c r="AIX1606" s="174"/>
      <c r="AIY1606" s="174"/>
      <c r="AIZ1606" s="174"/>
      <c r="AJA1606" s="174"/>
      <c r="AJB1606" s="174"/>
      <c r="AJC1606" s="174"/>
      <c r="AJD1606" s="174"/>
      <c r="AJE1606" s="174"/>
      <c r="AJF1606" s="174"/>
      <c r="AJG1606" s="174"/>
      <c r="AJH1606" s="174"/>
      <c r="AJI1606" s="174"/>
      <c r="AJJ1606" s="174"/>
      <c r="AJK1606" s="174"/>
      <c r="AJL1606" s="174"/>
      <c r="AJM1606" s="174"/>
      <c r="AJN1606" s="174"/>
      <c r="AJO1606" s="174"/>
      <c r="AJP1606" s="174"/>
      <c r="AJQ1606" s="174"/>
      <c r="AJR1606" s="174"/>
      <c r="AJS1606" s="174"/>
      <c r="AJT1606" s="174"/>
      <c r="AJU1606" s="174"/>
      <c r="AJV1606" s="174"/>
      <c r="AJW1606" s="174"/>
      <c r="AJX1606" s="174"/>
      <c r="AJY1606" s="174"/>
      <c r="AJZ1606" s="174"/>
      <c r="AKA1606" s="174"/>
      <c r="AKB1606" s="174"/>
      <c r="AKC1606" s="174"/>
      <c r="AKD1606" s="174"/>
      <c r="AKE1606" s="174"/>
      <c r="AKF1606" s="174"/>
      <c r="AKG1606" s="174"/>
      <c r="AKH1606" s="174"/>
      <c r="AKI1606" s="174"/>
      <c r="AKJ1606" s="174"/>
      <c r="AKK1606" s="174"/>
      <c r="AKL1606" s="174"/>
      <c r="AKM1606" s="174"/>
      <c r="AKN1606" s="174"/>
      <c r="AKO1606" s="174"/>
      <c r="AKP1606" s="174"/>
      <c r="AKQ1606" s="174"/>
      <c r="AKR1606" s="174"/>
      <c r="AKS1606" s="174"/>
      <c r="AKT1606" s="174"/>
      <c r="AKU1606" s="174"/>
      <c r="AKV1606" s="174"/>
      <c r="AKW1606" s="174"/>
      <c r="AKX1606" s="174"/>
      <c r="AKY1606" s="174"/>
      <c r="AKZ1606" s="174"/>
      <c r="ALA1606" s="174"/>
      <c r="ALB1606" s="174"/>
      <c r="ALC1606" s="174"/>
      <c r="ALD1606" s="174"/>
      <c r="ALE1606" s="174"/>
      <c r="ALF1606" s="174"/>
      <c r="ALG1606" s="174"/>
      <c r="ALH1606" s="174"/>
      <c r="ALI1606" s="174"/>
      <c r="ALJ1606" s="174"/>
      <c r="ALK1606" s="174"/>
      <c r="ALL1606" s="174"/>
      <c r="ALM1606" s="174"/>
      <c r="ALN1606" s="174"/>
      <c r="ALO1606" s="174"/>
      <c r="ALP1606" s="174"/>
      <c r="ALQ1606" s="174"/>
      <c r="ALR1606" s="174"/>
      <c r="ALS1606" s="174"/>
      <c r="ALT1606" s="174"/>
      <c r="ALU1606" s="174"/>
      <c r="ALV1606" s="174"/>
      <c r="ALW1606" s="174"/>
      <c r="ALX1606" s="174"/>
      <c r="ALY1606" s="174"/>
      <c r="ALZ1606" s="174"/>
      <c r="AMA1606" s="174"/>
      <c r="AMB1606" s="174"/>
      <c r="AMC1606" s="174"/>
      <c r="AMD1606" s="174"/>
      <c r="AME1606" s="174"/>
      <c r="AMF1606" s="174"/>
      <c r="AMG1606" s="174"/>
      <c r="AMH1606" s="174"/>
      <c r="AMI1606" s="174"/>
      <c r="AMJ1606" s="174"/>
    </row>
    <row r="1607" spans="1:1025" hidden="1">
      <c r="B16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7" s="45" t="s">
        <v>12</v>
      </c>
      <c r="D1607" s="45">
        <v>88264</v>
      </c>
      <c r="E1607" s="40">
        <v>1</v>
      </c>
      <c r="F16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07" s="40">
        <f ca="1">ROUND(E1607*G1607,2)</f>
        <v>22.58</v>
      </c>
      <c r="I1607" s="91"/>
      <c r="K1607" s="15" t="str">
        <f t="shared" si="181"/>
        <v>SEDUC E 93</v>
      </c>
    </row>
    <row r="1608" spans="1:1025" hidden="1">
      <c r="B16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8" s="45" t="s">
        <v>12</v>
      </c>
      <c r="D1608" s="45">
        <v>88247</v>
      </c>
      <c r="E1608" s="40">
        <v>1</v>
      </c>
      <c r="F16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08" s="40">
        <f ca="1">ROUND(E1608*G1608,2)</f>
        <v>18.48</v>
      </c>
      <c r="I1608" s="91"/>
      <c r="K1608" s="15" t="str">
        <f t="shared" si="181"/>
        <v>SEDUC E 93</v>
      </c>
    </row>
    <row r="1609" spans="1:1025" ht="22.8" hidden="1">
      <c r="B16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9" s="45" t="s">
        <v>18</v>
      </c>
      <c r="D1609" s="45">
        <v>8830</v>
      </c>
      <c r="E1609" s="40">
        <v>1</v>
      </c>
      <c r="F16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9" s="40">
        <f t="shared" ref="H1609" ca="1" si="182">ROUND(E1609*G1609,2)</f>
        <v>451</v>
      </c>
      <c r="I1609" s="91"/>
      <c r="K1609" s="15" t="str">
        <f t="shared" si="181"/>
        <v>SEDUC E 93</v>
      </c>
    </row>
    <row r="1610" spans="1:1025" hidden="1">
      <c r="A1610" s="43">
        <f ca="1">H1610</f>
        <v>492.06</v>
      </c>
      <c r="B1610" s="44" t="s">
        <v>13</v>
      </c>
      <c r="C1610" s="45"/>
      <c r="D1610" s="45"/>
      <c r="E1610" s="40"/>
      <c r="F1610" s="40"/>
      <c r="G1610" s="40"/>
      <c r="H1610" s="74">
        <f ca="1">SUM(H1607:H1609)</f>
        <v>492.06</v>
      </c>
      <c r="I1610" s="91" t="str">
        <f>A1605</f>
        <v>SEDUC E 93</v>
      </c>
      <c r="J1610" s="115">
        <f ca="1">H1610</f>
        <v>492.06</v>
      </c>
      <c r="K1610" s="15" t="str">
        <f t="shared" si="181"/>
        <v>SEDUC E 93</v>
      </c>
    </row>
    <row r="1611" spans="1:1025" hidden="1">
      <c r="K1611" s="15" t="str">
        <f t="shared" si="181"/>
        <v>SEDUC E 93</v>
      </c>
    </row>
    <row r="1612" spans="1:1025" ht="20.399999999999999">
      <c r="B1612" s="316" t="str">
        <f>A1613</f>
        <v>SEDUC E 94</v>
      </c>
      <c r="C1612" s="317"/>
      <c r="D1612" s="317"/>
      <c r="E1612" s="317"/>
      <c r="F1612" s="317"/>
      <c r="G1612" s="317"/>
      <c r="H1612" s="318"/>
      <c r="K1612" s="15" t="str">
        <f>B1612</f>
        <v>SEDUC E 94</v>
      </c>
      <c r="AMK1612" s="15"/>
    </row>
    <row r="1613" spans="1:1025">
      <c r="A1613" s="29" t="s">
        <v>246</v>
      </c>
      <c r="B1613" s="332" t="s">
        <v>247</v>
      </c>
      <c r="C1613" s="333"/>
      <c r="D1613" s="333"/>
      <c r="E1613" s="333"/>
      <c r="F1613" s="334"/>
      <c r="G1613" s="76" t="s">
        <v>3</v>
      </c>
      <c r="H1613" s="30" t="s">
        <v>4</v>
      </c>
      <c r="I1613" s="91"/>
      <c r="K1613" s="15" t="str">
        <f t="shared" ref="K1613:K1619" si="183">K1612</f>
        <v>SEDUC E 94</v>
      </c>
    </row>
    <row r="1614" spans="1:1025" s="14" customFormat="1">
      <c r="B1614" s="33" t="s">
        <v>5</v>
      </c>
      <c r="C1614" s="33" t="s">
        <v>6</v>
      </c>
      <c r="D1614" s="33" t="s">
        <v>7</v>
      </c>
      <c r="E1614" s="33" t="s">
        <v>8</v>
      </c>
      <c r="F1614" s="33" t="s">
        <v>9</v>
      </c>
      <c r="G1614" s="77" t="s">
        <v>10</v>
      </c>
      <c r="H1614" s="33" t="s">
        <v>11</v>
      </c>
      <c r="I1614" s="175"/>
      <c r="J1614" s="236"/>
      <c r="K1614" s="15" t="str">
        <f t="shared" si="183"/>
        <v>SEDUC E 94</v>
      </c>
      <c r="L1614" s="174"/>
      <c r="M1614" s="174"/>
      <c r="N1614" s="174"/>
      <c r="O1614" s="174"/>
      <c r="P1614" s="174"/>
      <c r="Q1614" s="174"/>
      <c r="R1614" s="174"/>
      <c r="S1614" s="174"/>
      <c r="T1614" s="174"/>
      <c r="U1614" s="174"/>
      <c r="V1614" s="174"/>
      <c r="W1614" s="174"/>
      <c r="X1614" s="174"/>
      <c r="Y1614" s="174"/>
      <c r="Z1614" s="174"/>
      <c r="AA1614" s="174"/>
      <c r="AB1614" s="174"/>
      <c r="AC1614" s="174"/>
      <c r="AD1614" s="174"/>
      <c r="AE1614" s="174"/>
      <c r="AF1614" s="174"/>
      <c r="AG1614" s="174"/>
      <c r="AH1614" s="174"/>
      <c r="AI1614" s="174"/>
      <c r="AJ1614" s="174"/>
      <c r="AK1614" s="174"/>
      <c r="AL1614" s="174"/>
      <c r="AM1614" s="174"/>
      <c r="AN1614" s="174"/>
      <c r="AO1614" s="174"/>
      <c r="AP1614" s="174"/>
      <c r="AQ1614" s="174"/>
      <c r="AR1614" s="174"/>
      <c r="AS1614" s="174"/>
      <c r="AT1614" s="174"/>
      <c r="AU1614" s="174"/>
      <c r="AV1614" s="174"/>
      <c r="AW1614" s="174"/>
      <c r="AX1614" s="174"/>
      <c r="AY1614" s="174"/>
      <c r="AZ1614" s="174"/>
      <c r="BA1614" s="174"/>
      <c r="BB1614" s="174"/>
      <c r="BC1614" s="174"/>
      <c r="BD1614" s="174"/>
      <c r="BE1614" s="174"/>
      <c r="BF1614" s="174"/>
      <c r="BG1614" s="174"/>
      <c r="BH1614" s="174"/>
      <c r="BI1614" s="174"/>
      <c r="BJ1614" s="174"/>
      <c r="BK1614" s="174"/>
      <c r="BL1614" s="174"/>
      <c r="BM1614" s="174"/>
      <c r="BN1614" s="174"/>
      <c r="BO1614" s="174"/>
      <c r="BP1614" s="174"/>
      <c r="BQ1614" s="174"/>
      <c r="BR1614" s="174"/>
      <c r="BS1614" s="174"/>
      <c r="BT1614" s="174"/>
      <c r="BU1614" s="174"/>
      <c r="BV1614" s="174"/>
      <c r="BW1614" s="174"/>
      <c r="BX1614" s="174"/>
      <c r="BY1614" s="174"/>
      <c r="BZ1614" s="174"/>
      <c r="CA1614" s="174"/>
      <c r="CB1614" s="174"/>
      <c r="CC1614" s="174"/>
      <c r="CD1614" s="174"/>
      <c r="CE1614" s="174"/>
      <c r="CF1614" s="174"/>
      <c r="CG1614" s="174"/>
      <c r="CH1614" s="174"/>
      <c r="CI1614" s="174"/>
      <c r="CJ1614" s="174"/>
      <c r="CK1614" s="174"/>
      <c r="CL1614" s="174"/>
      <c r="CM1614" s="174"/>
      <c r="CN1614" s="174"/>
      <c r="CO1614" s="174"/>
      <c r="CP1614" s="174"/>
      <c r="CQ1614" s="174"/>
      <c r="CR1614" s="174"/>
      <c r="CS1614" s="174"/>
      <c r="CT1614" s="174"/>
      <c r="CU1614" s="174"/>
      <c r="CV1614" s="174"/>
      <c r="CW1614" s="174"/>
      <c r="CX1614" s="174"/>
      <c r="CY1614" s="174"/>
      <c r="CZ1614" s="174"/>
      <c r="DA1614" s="174"/>
      <c r="DB1614" s="174"/>
      <c r="DC1614" s="174"/>
      <c r="DD1614" s="174"/>
      <c r="DE1614" s="174"/>
      <c r="DF1614" s="174"/>
      <c r="DG1614" s="174"/>
      <c r="DH1614" s="174"/>
      <c r="DI1614" s="174"/>
      <c r="DJ1614" s="174"/>
      <c r="DK1614" s="174"/>
      <c r="DL1614" s="174"/>
      <c r="DM1614" s="174"/>
      <c r="DN1614" s="174"/>
      <c r="DO1614" s="174"/>
      <c r="DP1614" s="174"/>
      <c r="DQ1614" s="174"/>
      <c r="DR1614" s="174"/>
      <c r="DS1614" s="174"/>
      <c r="DT1614" s="174"/>
      <c r="DU1614" s="174"/>
      <c r="DV1614" s="174"/>
      <c r="DW1614" s="174"/>
      <c r="DX1614" s="174"/>
      <c r="DY1614" s="174"/>
      <c r="DZ1614" s="174"/>
      <c r="EA1614" s="174"/>
      <c r="EB1614" s="174"/>
      <c r="EC1614" s="174"/>
      <c r="ED1614" s="174"/>
      <c r="EE1614" s="174"/>
      <c r="EF1614" s="174"/>
      <c r="EG1614" s="174"/>
      <c r="EH1614" s="174"/>
      <c r="EI1614" s="174"/>
      <c r="EJ1614" s="174"/>
      <c r="EK1614" s="174"/>
      <c r="EL1614" s="174"/>
      <c r="EM1614" s="174"/>
      <c r="EN1614" s="174"/>
      <c r="EO1614" s="174"/>
      <c r="EP1614" s="174"/>
      <c r="EQ1614" s="174"/>
      <c r="ER1614" s="174"/>
      <c r="ES1614" s="174"/>
      <c r="ET1614" s="174"/>
      <c r="EU1614" s="174"/>
      <c r="EV1614" s="174"/>
      <c r="EW1614" s="174"/>
      <c r="EX1614" s="174"/>
      <c r="EY1614" s="174"/>
      <c r="EZ1614" s="174"/>
      <c r="FA1614" s="174"/>
      <c r="FB1614" s="174"/>
      <c r="FC1614" s="174"/>
      <c r="FD1614" s="174"/>
      <c r="FE1614" s="174"/>
      <c r="FF1614" s="174"/>
      <c r="FG1614" s="174"/>
      <c r="FH1614" s="174"/>
      <c r="FI1614" s="174"/>
      <c r="FJ1614" s="174"/>
      <c r="FK1614" s="174"/>
      <c r="FL1614" s="174"/>
      <c r="FM1614" s="174"/>
      <c r="FN1614" s="174"/>
      <c r="FO1614" s="174"/>
      <c r="FP1614" s="174"/>
      <c r="FQ1614" s="174"/>
      <c r="FR1614" s="174"/>
      <c r="FS1614" s="174"/>
      <c r="FT1614" s="174"/>
      <c r="FU1614" s="174"/>
      <c r="FV1614" s="174"/>
      <c r="FW1614" s="174"/>
      <c r="FX1614" s="174"/>
      <c r="FY1614" s="174"/>
      <c r="FZ1614" s="174"/>
      <c r="GA1614" s="174"/>
      <c r="GB1614" s="174"/>
      <c r="GC1614" s="174"/>
      <c r="GD1614" s="174"/>
      <c r="GE1614" s="174"/>
      <c r="GF1614" s="174"/>
      <c r="GG1614" s="174"/>
      <c r="GH1614" s="174"/>
      <c r="GI1614" s="174"/>
      <c r="GJ1614" s="174"/>
      <c r="GK1614" s="174"/>
      <c r="GL1614" s="174"/>
      <c r="GM1614" s="174"/>
      <c r="GN1614" s="174"/>
      <c r="GO1614" s="174"/>
      <c r="GP1614" s="174"/>
      <c r="GQ1614" s="174"/>
      <c r="GR1614" s="174"/>
      <c r="GS1614" s="174"/>
      <c r="GT1614" s="174"/>
      <c r="GU1614" s="174"/>
      <c r="GV1614" s="174"/>
      <c r="GW1614" s="174"/>
      <c r="GX1614" s="174"/>
      <c r="GY1614" s="174"/>
      <c r="GZ1614" s="174"/>
      <c r="HA1614" s="174"/>
      <c r="HB1614" s="174"/>
      <c r="HC1614" s="174"/>
      <c r="HD1614" s="174"/>
      <c r="HE1614" s="174"/>
      <c r="HF1614" s="174"/>
      <c r="HG1614" s="174"/>
      <c r="HH1614" s="174"/>
      <c r="HI1614" s="174"/>
      <c r="HJ1614" s="174"/>
      <c r="HK1614" s="174"/>
      <c r="HL1614" s="174"/>
      <c r="HM1614" s="174"/>
      <c r="HN1614" s="174"/>
      <c r="HO1614" s="174"/>
      <c r="HP1614" s="174"/>
      <c r="HQ1614" s="174"/>
      <c r="HR1614" s="174"/>
      <c r="HS1614" s="174"/>
      <c r="HT1614" s="174"/>
      <c r="HU1614" s="174"/>
      <c r="HV1614" s="174"/>
      <c r="HW1614" s="174"/>
      <c r="HX1614" s="174"/>
      <c r="HY1614" s="174"/>
      <c r="HZ1614" s="174"/>
      <c r="IA1614" s="174"/>
      <c r="IB1614" s="174"/>
      <c r="IC1614" s="174"/>
      <c r="ID1614" s="174"/>
      <c r="IE1614" s="174"/>
      <c r="IF1614" s="174"/>
      <c r="IG1614" s="174"/>
      <c r="IH1614" s="174"/>
      <c r="II1614" s="174"/>
      <c r="IJ1614" s="174"/>
      <c r="IK1614" s="174"/>
      <c r="IL1614" s="174"/>
      <c r="IM1614" s="174"/>
      <c r="IN1614" s="174"/>
      <c r="IO1614" s="174"/>
      <c r="IP1614" s="174"/>
      <c r="IQ1614" s="174"/>
      <c r="IR1614" s="174"/>
      <c r="IS1614" s="174"/>
      <c r="IT1614" s="174"/>
      <c r="IU1614" s="174"/>
      <c r="IV1614" s="174"/>
      <c r="IW1614" s="174"/>
      <c r="IX1614" s="174"/>
      <c r="IY1614" s="174"/>
      <c r="IZ1614" s="174"/>
      <c r="JA1614" s="174"/>
      <c r="JB1614" s="174"/>
      <c r="JC1614" s="174"/>
      <c r="JD1614" s="174"/>
      <c r="JE1614" s="174"/>
      <c r="JF1614" s="174"/>
      <c r="JG1614" s="174"/>
      <c r="JH1614" s="174"/>
      <c r="JI1614" s="174"/>
      <c r="JJ1614" s="174"/>
      <c r="JK1614" s="174"/>
      <c r="JL1614" s="174"/>
      <c r="JM1614" s="174"/>
      <c r="JN1614" s="174"/>
      <c r="JO1614" s="174"/>
      <c r="JP1614" s="174"/>
      <c r="JQ1614" s="174"/>
      <c r="JR1614" s="174"/>
      <c r="JS1614" s="174"/>
      <c r="JT1614" s="174"/>
      <c r="JU1614" s="174"/>
      <c r="JV1614" s="174"/>
      <c r="JW1614" s="174"/>
      <c r="JX1614" s="174"/>
      <c r="JY1614" s="174"/>
      <c r="JZ1614" s="174"/>
      <c r="KA1614" s="174"/>
      <c r="KB1614" s="174"/>
      <c r="KC1614" s="174"/>
      <c r="KD1614" s="174"/>
      <c r="KE1614" s="174"/>
      <c r="KF1614" s="174"/>
      <c r="KG1614" s="174"/>
      <c r="KH1614" s="174"/>
      <c r="KI1614" s="174"/>
      <c r="KJ1614" s="174"/>
      <c r="KK1614" s="174"/>
      <c r="KL1614" s="174"/>
      <c r="KM1614" s="174"/>
      <c r="KN1614" s="174"/>
      <c r="KO1614" s="174"/>
      <c r="KP1614" s="174"/>
      <c r="KQ1614" s="174"/>
      <c r="KR1614" s="174"/>
      <c r="KS1614" s="174"/>
      <c r="KT1614" s="174"/>
      <c r="KU1614" s="174"/>
      <c r="KV1614" s="174"/>
      <c r="KW1614" s="174"/>
      <c r="KX1614" s="174"/>
      <c r="KY1614" s="174"/>
      <c r="KZ1614" s="174"/>
      <c r="LA1614" s="174"/>
      <c r="LB1614" s="174"/>
      <c r="LC1614" s="174"/>
      <c r="LD1614" s="174"/>
      <c r="LE1614" s="174"/>
      <c r="LF1614" s="174"/>
      <c r="LG1614" s="174"/>
      <c r="LH1614" s="174"/>
      <c r="LI1614" s="174"/>
      <c r="LJ1614" s="174"/>
      <c r="LK1614" s="174"/>
      <c r="LL1614" s="174"/>
      <c r="LM1614" s="174"/>
      <c r="LN1614" s="174"/>
      <c r="LO1614" s="174"/>
      <c r="LP1614" s="174"/>
      <c r="LQ1614" s="174"/>
      <c r="LR1614" s="174"/>
      <c r="LS1614" s="174"/>
      <c r="LT1614" s="174"/>
      <c r="LU1614" s="174"/>
      <c r="LV1614" s="174"/>
      <c r="LW1614" s="174"/>
      <c r="LX1614" s="174"/>
      <c r="LY1614" s="174"/>
      <c r="LZ1614" s="174"/>
      <c r="MA1614" s="174"/>
      <c r="MB1614" s="174"/>
      <c r="MC1614" s="174"/>
      <c r="MD1614" s="174"/>
      <c r="ME1614" s="174"/>
      <c r="MF1614" s="174"/>
      <c r="MG1614" s="174"/>
      <c r="MH1614" s="174"/>
      <c r="MI1614" s="174"/>
      <c r="MJ1614" s="174"/>
      <c r="MK1614" s="174"/>
      <c r="ML1614" s="174"/>
      <c r="MM1614" s="174"/>
      <c r="MN1614" s="174"/>
      <c r="MO1614" s="174"/>
      <c r="MP1614" s="174"/>
      <c r="MQ1614" s="174"/>
      <c r="MR1614" s="174"/>
      <c r="MS1614" s="174"/>
      <c r="MT1614" s="174"/>
      <c r="MU1614" s="174"/>
      <c r="MV1614" s="174"/>
      <c r="MW1614" s="174"/>
      <c r="MX1614" s="174"/>
      <c r="MY1614" s="174"/>
      <c r="MZ1614" s="174"/>
      <c r="NA1614" s="174"/>
      <c r="NB1614" s="174"/>
      <c r="NC1614" s="174"/>
      <c r="ND1614" s="174"/>
      <c r="NE1614" s="174"/>
      <c r="NF1614" s="174"/>
      <c r="NG1614" s="174"/>
      <c r="NH1614" s="174"/>
      <c r="NI1614" s="174"/>
      <c r="NJ1614" s="174"/>
      <c r="NK1614" s="174"/>
      <c r="NL1614" s="174"/>
      <c r="NM1614" s="174"/>
      <c r="NN1614" s="174"/>
      <c r="NO1614" s="174"/>
      <c r="NP1614" s="174"/>
      <c r="NQ1614" s="174"/>
      <c r="NR1614" s="174"/>
      <c r="NS1614" s="174"/>
      <c r="NT1614" s="174"/>
      <c r="NU1614" s="174"/>
      <c r="NV1614" s="174"/>
      <c r="NW1614" s="174"/>
      <c r="NX1614" s="174"/>
      <c r="NY1614" s="174"/>
      <c r="NZ1614" s="174"/>
      <c r="OA1614" s="174"/>
      <c r="OB1614" s="174"/>
      <c r="OC1614" s="174"/>
      <c r="OD1614" s="174"/>
      <c r="OE1614" s="174"/>
      <c r="OF1614" s="174"/>
      <c r="OG1614" s="174"/>
      <c r="OH1614" s="174"/>
      <c r="OI1614" s="174"/>
      <c r="OJ1614" s="174"/>
      <c r="OK1614" s="174"/>
      <c r="OL1614" s="174"/>
      <c r="OM1614" s="174"/>
      <c r="ON1614" s="174"/>
      <c r="OO1614" s="174"/>
      <c r="OP1614" s="174"/>
      <c r="OQ1614" s="174"/>
      <c r="OR1614" s="174"/>
      <c r="OS1614" s="174"/>
      <c r="OT1614" s="174"/>
      <c r="OU1614" s="174"/>
      <c r="OV1614" s="174"/>
      <c r="OW1614" s="174"/>
      <c r="OX1614" s="174"/>
      <c r="OY1614" s="174"/>
      <c r="OZ1614" s="174"/>
      <c r="PA1614" s="174"/>
      <c r="PB1614" s="174"/>
      <c r="PC1614" s="174"/>
      <c r="PD1614" s="174"/>
      <c r="PE1614" s="174"/>
      <c r="PF1614" s="174"/>
      <c r="PG1614" s="174"/>
      <c r="PH1614" s="174"/>
      <c r="PI1614" s="174"/>
      <c r="PJ1614" s="174"/>
      <c r="PK1614" s="174"/>
      <c r="PL1614" s="174"/>
      <c r="PM1614" s="174"/>
      <c r="PN1614" s="174"/>
      <c r="PO1614" s="174"/>
      <c r="PP1614" s="174"/>
      <c r="PQ1614" s="174"/>
      <c r="PR1614" s="174"/>
      <c r="PS1614" s="174"/>
      <c r="PT1614" s="174"/>
      <c r="PU1614" s="174"/>
      <c r="PV1614" s="174"/>
      <c r="PW1614" s="174"/>
      <c r="PX1614" s="174"/>
      <c r="PY1614" s="174"/>
      <c r="PZ1614" s="174"/>
      <c r="QA1614" s="174"/>
      <c r="QB1614" s="174"/>
      <c r="QC1614" s="174"/>
      <c r="QD1614" s="174"/>
      <c r="QE1614" s="174"/>
      <c r="QF1614" s="174"/>
      <c r="QG1614" s="174"/>
      <c r="QH1614" s="174"/>
      <c r="QI1614" s="174"/>
      <c r="QJ1614" s="174"/>
      <c r="QK1614" s="174"/>
      <c r="QL1614" s="174"/>
      <c r="QM1614" s="174"/>
      <c r="QN1614" s="174"/>
      <c r="QO1614" s="174"/>
      <c r="QP1614" s="174"/>
      <c r="QQ1614" s="174"/>
      <c r="QR1614" s="174"/>
      <c r="QS1614" s="174"/>
      <c r="QT1614" s="174"/>
      <c r="QU1614" s="174"/>
      <c r="QV1614" s="174"/>
      <c r="QW1614" s="174"/>
      <c r="QX1614" s="174"/>
      <c r="QY1614" s="174"/>
      <c r="QZ1614" s="174"/>
      <c r="RA1614" s="174"/>
      <c r="RB1614" s="174"/>
      <c r="RC1614" s="174"/>
      <c r="RD1614" s="174"/>
      <c r="RE1614" s="174"/>
      <c r="RF1614" s="174"/>
      <c r="RG1614" s="174"/>
      <c r="RH1614" s="174"/>
      <c r="RI1614" s="174"/>
      <c r="RJ1614" s="174"/>
      <c r="RK1614" s="174"/>
      <c r="RL1614" s="174"/>
      <c r="RM1614" s="174"/>
      <c r="RN1614" s="174"/>
      <c r="RO1614" s="174"/>
      <c r="RP1614" s="174"/>
      <c r="RQ1614" s="174"/>
      <c r="RR1614" s="174"/>
      <c r="RS1614" s="174"/>
      <c r="RT1614" s="174"/>
      <c r="RU1614" s="174"/>
      <c r="RV1614" s="174"/>
      <c r="RW1614" s="174"/>
      <c r="RX1614" s="174"/>
      <c r="RY1614" s="174"/>
      <c r="RZ1614" s="174"/>
      <c r="SA1614" s="174"/>
      <c r="SB1614" s="174"/>
      <c r="SC1614" s="174"/>
      <c r="SD1614" s="174"/>
      <c r="SE1614" s="174"/>
      <c r="SF1614" s="174"/>
      <c r="SG1614" s="174"/>
      <c r="SH1614" s="174"/>
      <c r="SI1614" s="174"/>
      <c r="SJ1614" s="174"/>
      <c r="SK1614" s="174"/>
      <c r="SL1614" s="174"/>
      <c r="SM1614" s="174"/>
      <c r="SN1614" s="174"/>
      <c r="SO1614" s="174"/>
      <c r="SP1614" s="174"/>
      <c r="SQ1614" s="174"/>
      <c r="SR1614" s="174"/>
      <c r="SS1614" s="174"/>
      <c r="ST1614" s="174"/>
      <c r="SU1614" s="174"/>
      <c r="SV1614" s="174"/>
      <c r="SW1614" s="174"/>
      <c r="SX1614" s="174"/>
      <c r="SY1614" s="174"/>
      <c r="SZ1614" s="174"/>
      <c r="TA1614" s="174"/>
      <c r="TB1614" s="174"/>
      <c r="TC1614" s="174"/>
      <c r="TD1614" s="174"/>
      <c r="TE1614" s="174"/>
      <c r="TF1614" s="174"/>
      <c r="TG1614" s="174"/>
      <c r="TH1614" s="174"/>
      <c r="TI1614" s="174"/>
      <c r="TJ1614" s="174"/>
      <c r="TK1614" s="174"/>
      <c r="TL1614" s="174"/>
      <c r="TM1614" s="174"/>
      <c r="TN1614" s="174"/>
      <c r="TO1614" s="174"/>
      <c r="TP1614" s="174"/>
      <c r="TQ1614" s="174"/>
      <c r="TR1614" s="174"/>
      <c r="TS1614" s="174"/>
      <c r="TT1614" s="174"/>
      <c r="TU1614" s="174"/>
      <c r="TV1614" s="174"/>
      <c r="TW1614" s="174"/>
      <c r="TX1614" s="174"/>
      <c r="TY1614" s="174"/>
      <c r="TZ1614" s="174"/>
      <c r="UA1614" s="174"/>
      <c r="UB1614" s="174"/>
      <c r="UC1614" s="174"/>
      <c r="UD1614" s="174"/>
      <c r="UE1614" s="174"/>
      <c r="UF1614" s="174"/>
      <c r="UG1614" s="174"/>
      <c r="UH1614" s="174"/>
      <c r="UI1614" s="174"/>
      <c r="UJ1614" s="174"/>
      <c r="UK1614" s="174"/>
      <c r="UL1614" s="174"/>
      <c r="UM1614" s="174"/>
      <c r="UN1614" s="174"/>
      <c r="UO1614" s="174"/>
      <c r="UP1614" s="174"/>
      <c r="UQ1614" s="174"/>
      <c r="UR1614" s="174"/>
      <c r="US1614" s="174"/>
      <c r="UT1614" s="174"/>
      <c r="UU1614" s="174"/>
      <c r="UV1614" s="174"/>
      <c r="UW1614" s="174"/>
      <c r="UX1614" s="174"/>
      <c r="UY1614" s="174"/>
      <c r="UZ1614" s="174"/>
      <c r="VA1614" s="174"/>
      <c r="VB1614" s="174"/>
      <c r="VC1614" s="174"/>
      <c r="VD1614" s="174"/>
      <c r="VE1614" s="174"/>
      <c r="VF1614" s="174"/>
      <c r="VG1614" s="174"/>
      <c r="VH1614" s="174"/>
      <c r="VI1614" s="174"/>
      <c r="VJ1614" s="174"/>
      <c r="VK1614" s="174"/>
      <c r="VL1614" s="174"/>
      <c r="VM1614" s="174"/>
      <c r="VN1614" s="174"/>
      <c r="VO1614" s="174"/>
      <c r="VP1614" s="174"/>
      <c r="VQ1614" s="174"/>
      <c r="VR1614" s="174"/>
      <c r="VS1614" s="174"/>
      <c r="VT1614" s="174"/>
      <c r="VU1614" s="174"/>
      <c r="VV1614" s="174"/>
      <c r="VW1614" s="174"/>
      <c r="VX1614" s="174"/>
      <c r="VY1614" s="174"/>
      <c r="VZ1614" s="174"/>
      <c r="WA1614" s="174"/>
      <c r="WB1614" s="174"/>
      <c r="WC1614" s="174"/>
      <c r="WD1614" s="174"/>
      <c r="WE1614" s="174"/>
      <c r="WF1614" s="174"/>
      <c r="WG1614" s="174"/>
      <c r="WH1614" s="174"/>
      <c r="WI1614" s="174"/>
      <c r="WJ1614" s="174"/>
      <c r="WK1614" s="174"/>
      <c r="WL1614" s="174"/>
      <c r="WM1614" s="174"/>
      <c r="WN1614" s="174"/>
      <c r="WO1614" s="174"/>
      <c r="WP1614" s="174"/>
      <c r="WQ1614" s="174"/>
      <c r="WR1614" s="174"/>
      <c r="WS1614" s="174"/>
      <c r="WT1614" s="174"/>
      <c r="WU1614" s="174"/>
      <c r="WV1614" s="174"/>
      <c r="WW1614" s="174"/>
      <c r="WX1614" s="174"/>
      <c r="WY1614" s="174"/>
      <c r="WZ1614" s="174"/>
      <c r="XA1614" s="174"/>
      <c r="XB1614" s="174"/>
      <c r="XC1614" s="174"/>
      <c r="XD1614" s="174"/>
      <c r="XE1614" s="174"/>
      <c r="XF1614" s="174"/>
      <c r="XG1614" s="174"/>
      <c r="XH1614" s="174"/>
      <c r="XI1614" s="174"/>
      <c r="XJ1614" s="174"/>
      <c r="XK1614" s="174"/>
      <c r="XL1614" s="174"/>
      <c r="XM1614" s="174"/>
      <c r="XN1614" s="174"/>
      <c r="XO1614" s="174"/>
      <c r="XP1614" s="174"/>
      <c r="XQ1614" s="174"/>
      <c r="XR1614" s="174"/>
      <c r="XS1614" s="174"/>
      <c r="XT1614" s="174"/>
      <c r="XU1614" s="174"/>
      <c r="XV1614" s="174"/>
      <c r="XW1614" s="174"/>
      <c r="XX1614" s="174"/>
      <c r="XY1614" s="174"/>
      <c r="XZ1614" s="174"/>
      <c r="YA1614" s="174"/>
      <c r="YB1614" s="174"/>
      <c r="YC1614" s="174"/>
      <c r="YD1614" s="174"/>
      <c r="YE1614" s="174"/>
      <c r="YF1614" s="174"/>
      <c r="YG1614" s="174"/>
      <c r="YH1614" s="174"/>
      <c r="YI1614" s="174"/>
      <c r="YJ1614" s="174"/>
      <c r="YK1614" s="174"/>
      <c r="YL1614" s="174"/>
      <c r="YM1614" s="174"/>
      <c r="YN1614" s="174"/>
      <c r="YO1614" s="174"/>
      <c r="YP1614" s="174"/>
      <c r="YQ1614" s="174"/>
      <c r="YR1614" s="174"/>
      <c r="YS1614" s="174"/>
      <c r="YT1614" s="174"/>
      <c r="YU1614" s="174"/>
      <c r="YV1614" s="174"/>
      <c r="YW1614" s="174"/>
      <c r="YX1614" s="174"/>
      <c r="YY1614" s="174"/>
      <c r="YZ1614" s="174"/>
      <c r="ZA1614" s="174"/>
      <c r="ZB1614" s="174"/>
      <c r="ZC1614" s="174"/>
      <c r="ZD1614" s="174"/>
      <c r="ZE1614" s="174"/>
      <c r="ZF1614" s="174"/>
      <c r="ZG1614" s="174"/>
      <c r="ZH1614" s="174"/>
      <c r="ZI1614" s="174"/>
      <c r="ZJ1614" s="174"/>
      <c r="ZK1614" s="174"/>
      <c r="ZL1614" s="174"/>
      <c r="ZM1614" s="174"/>
      <c r="ZN1614" s="174"/>
      <c r="ZO1614" s="174"/>
      <c r="ZP1614" s="174"/>
      <c r="ZQ1614" s="174"/>
      <c r="ZR1614" s="174"/>
      <c r="ZS1614" s="174"/>
      <c r="ZT1614" s="174"/>
      <c r="ZU1614" s="174"/>
      <c r="ZV1614" s="174"/>
      <c r="ZW1614" s="174"/>
      <c r="ZX1614" s="174"/>
      <c r="ZY1614" s="174"/>
      <c r="ZZ1614" s="174"/>
      <c r="AAA1614" s="174"/>
      <c r="AAB1614" s="174"/>
      <c r="AAC1614" s="174"/>
      <c r="AAD1614" s="174"/>
      <c r="AAE1614" s="174"/>
      <c r="AAF1614" s="174"/>
      <c r="AAG1614" s="174"/>
      <c r="AAH1614" s="174"/>
      <c r="AAI1614" s="174"/>
      <c r="AAJ1614" s="174"/>
      <c r="AAK1614" s="174"/>
      <c r="AAL1614" s="174"/>
      <c r="AAM1614" s="174"/>
      <c r="AAN1614" s="174"/>
      <c r="AAO1614" s="174"/>
      <c r="AAP1614" s="174"/>
      <c r="AAQ1614" s="174"/>
      <c r="AAR1614" s="174"/>
      <c r="AAS1614" s="174"/>
      <c r="AAT1614" s="174"/>
      <c r="AAU1614" s="174"/>
      <c r="AAV1614" s="174"/>
      <c r="AAW1614" s="174"/>
      <c r="AAX1614" s="174"/>
      <c r="AAY1614" s="174"/>
      <c r="AAZ1614" s="174"/>
      <c r="ABA1614" s="174"/>
      <c r="ABB1614" s="174"/>
      <c r="ABC1614" s="174"/>
      <c r="ABD1614" s="174"/>
      <c r="ABE1614" s="174"/>
      <c r="ABF1614" s="174"/>
      <c r="ABG1614" s="174"/>
      <c r="ABH1614" s="174"/>
      <c r="ABI1614" s="174"/>
      <c r="ABJ1614" s="174"/>
      <c r="ABK1614" s="174"/>
      <c r="ABL1614" s="174"/>
      <c r="ABM1614" s="174"/>
      <c r="ABN1614" s="174"/>
      <c r="ABO1614" s="174"/>
      <c r="ABP1614" s="174"/>
      <c r="ABQ1614" s="174"/>
      <c r="ABR1614" s="174"/>
      <c r="ABS1614" s="174"/>
      <c r="ABT1614" s="174"/>
      <c r="ABU1614" s="174"/>
      <c r="ABV1614" s="174"/>
      <c r="ABW1614" s="174"/>
      <c r="ABX1614" s="174"/>
      <c r="ABY1614" s="174"/>
      <c r="ABZ1614" s="174"/>
      <c r="ACA1614" s="174"/>
      <c r="ACB1614" s="174"/>
      <c r="ACC1614" s="174"/>
      <c r="ACD1614" s="174"/>
      <c r="ACE1614" s="174"/>
      <c r="ACF1614" s="174"/>
      <c r="ACG1614" s="174"/>
      <c r="ACH1614" s="174"/>
      <c r="ACI1614" s="174"/>
      <c r="ACJ1614" s="174"/>
      <c r="ACK1614" s="174"/>
      <c r="ACL1614" s="174"/>
      <c r="ACM1614" s="174"/>
      <c r="ACN1614" s="174"/>
      <c r="ACO1614" s="174"/>
      <c r="ACP1614" s="174"/>
      <c r="ACQ1614" s="174"/>
      <c r="ACR1614" s="174"/>
      <c r="ACS1614" s="174"/>
      <c r="ACT1614" s="174"/>
      <c r="ACU1614" s="174"/>
      <c r="ACV1614" s="174"/>
      <c r="ACW1614" s="174"/>
      <c r="ACX1614" s="174"/>
      <c r="ACY1614" s="174"/>
      <c r="ACZ1614" s="174"/>
      <c r="ADA1614" s="174"/>
      <c r="ADB1614" s="174"/>
      <c r="ADC1614" s="174"/>
      <c r="ADD1614" s="174"/>
      <c r="ADE1614" s="174"/>
      <c r="ADF1614" s="174"/>
      <c r="ADG1614" s="174"/>
      <c r="ADH1614" s="174"/>
      <c r="ADI1614" s="174"/>
      <c r="ADJ1614" s="174"/>
      <c r="ADK1614" s="174"/>
      <c r="ADL1614" s="174"/>
      <c r="ADM1614" s="174"/>
      <c r="ADN1614" s="174"/>
      <c r="ADO1614" s="174"/>
      <c r="ADP1614" s="174"/>
      <c r="ADQ1614" s="174"/>
      <c r="ADR1614" s="174"/>
      <c r="ADS1614" s="174"/>
      <c r="ADT1614" s="174"/>
      <c r="ADU1614" s="174"/>
      <c r="ADV1614" s="174"/>
      <c r="ADW1614" s="174"/>
      <c r="ADX1614" s="174"/>
      <c r="ADY1614" s="174"/>
      <c r="ADZ1614" s="174"/>
      <c r="AEA1614" s="174"/>
      <c r="AEB1614" s="174"/>
      <c r="AEC1614" s="174"/>
      <c r="AED1614" s="174"/>
      <c r="AEE1614" s="174"/>
      <c r="AEF1614" s="174"/>
      <c r="AEG1614" s="174"/>
      <c r="AEH1614" s="174"/>
      <c r="AEI1614" s="174"/>
      <c r="AEJ1614" s="174"/>
      <c r="AEK1614" s="174"/>
      <c r="AEL1614" s="174"/>
      <c r="AEM1614" s="174"/>
      <c r="AEN1614" s="174"/>
      <c r="AEO1614" s="174"/>
      <c r="AEP1614" s="174"/>
      <c r="AEQ1614" s="174"/>
      <c r="AER1614" s="174"/>
      <c r="AES1614" s="174"/>
      <c r="AET1614" s="174"/>
      <c r="AEU1614" s="174"/>
      <c r="AEV1614" s="174"/>
      <c r="AEW1614" s="174"/>
      <c r="AEX1614" s="174"/>
      <c r="AEY1614" s="174"/>
      <c r="AEZ1614" s="174"/>
      <c r="AFA1614" s="174"/>
      <c r="AFB1614" s="174"/>
      <c r="AFC1614" s="174"/>
      <c r="AFD1614" s="174"/>
      <c r="AFE1614" s="174"/>
      <c r="AFF1614" s="174"/>
      <c r="AFG1614" s="174"/>
      <c r="AFH1614" s="174"/>
      <c r="AFI1614" s="174"/>
      <c r="AFJ1614" s="174"/>
      <c r="AFK1614" s="174"/>
      <c r="AFL1614" s="174"/>
      <c r="AFM1614" s="174"/>
      <c r="AFN1614" s="174"/>
      <c r="AFO1614" s="174"/>
      <c r="AFP1614" s="174"/>
      <c r="AFQ1614" s="174"/>
      <c r="AFR1614" s="174"/>
      <c r="AFS1614" s="174"/>
      <c r="AFT1614" s="174"/>
      <c r="AFU1614" s="174"/>
      <c r="AFV1614" s="174"/>
      <c r="AFW1614" s="174"/>
      <c r="AFX1614" s="174"/>
      <c r="AFY1614" s="174"/>
      <c r="AFZ1614" s="174"/>
      <c r="AGA1614" s="174"/>
      <c r="AGB1614" s="174"/>
      <c r="AGC1614" s="174"/>
      <c r="AGD1614" s="174"/>
      <c r="AGE1614" s="174"/>
      <c r="AGF1614" s="174"/>
      <c r="AGG1614" s="174"/>
      <c r="AGH1614" s="174"/>
      <c r="AGI1614" s="174"/>
      <c r="AGJ1614" s="174"/>
      <c r="AGK1614" s="174"/>
      <c r="AGL1614" s="174"/>
      <c r="AGM1614" s="174"/>
      <c r="AGN1614" s="174"/>
      <c r="AGO1614" s="174"/>
      <c r="AGP1614" s="174"/>
      <c r="AGQ1614" s="174"/>
      <c r="AGR1614" s="174"/>
      <c r="AGS1614" s="174"/>
      <c r="AGT1614" s="174"/>
      <c r="AGU1614" s="174"/>
      <c r="AGV1614" s="174"/>
      <c r="AGW1614" s="174"/>
      <c r="AGX1614" s="174"/>
      <c r="AGY1614" s="174"/>
      <c r="AGZ1614" s="174"/>
      <c r="AHA1614" s="174"/>
      <c r="AHB1614" s="174"/>
      <c r="AHC1614" s="174"/>
      <c r="AHD1614" s="174"/>
      <c r="AHE1614" s="174"/>
      <c r="AHF1614" s="174"/>
      <c r="AHG1614" s="174"/>
      <c r="AHH1614" s="174"/>
      <c r="AHI1614" s="174"/>
      <c r="AHJ1614" s="174"/>
      <c r="AHK1614" s="174"/>
      <c r="AHL1614" s="174"/>
      <c r="AHM1614" s="174"/>
      <c r="AHN1614" s="174"/>
      <c r="AHO1614" s="174"/>
      <c r="AHP1614" s="174"/>
      <c r="AHQ1614" s="174"/>
      <c r="AHR1614" s="174"/>
      <c r="AHS1614" s="174"/>
      <c r="AHT1614" s="174"/>
      <c r="AHU1614" s="174"/>
      <c r="AHV1614" s="174"/>
      <c r="AHW1614" s="174"/>
      <c r="AHX1614" s="174"/>
      <c r="AHY1614" s="174"/>
      <c r="AHZ1614" s="174"/>
      <c r="AIA1614" s="174"/>
      <c r="AIB1614" s="174"/>
      <c r="AIC1614" s="174"/>
      <c r="AID1614" s="174"/>
      <c r="AIE1614" s="174"/>
      <c r="AIF1614" s="174"/>
      <c r="AIG1614" s="174"/>
      <c r="AIH1614" s="174"/>
      <c r="AII1614" s="174"/>
      <c r="AIJ1614" s="174"/>
      <c r="AIK1614" s="174"/>
      <c r="AIL1614" s="174"/>
      <c r="AIM1614" s="174"/>
      <c r="AIN1614" s="174"/>
      <c r="AIO1614" s="174"/>
      <c r="AIP1614" s="174"/>
      <c r="AIQ1614" s="174"/>
      <c r="AIR1614" s="174"/>
      <c r="AIS1614" s="174"/>
      <c r="AIT1614" s="174"/>
      <c r="AIU1614" s="174"/>
      <c r="AIV1614" s="174"/>
      <c r="AIW1614" s="174"/>
      <c r="AIX1614" s="174"/>
      <c r="AIY1614" s="174"/>
      <c r="AIZ1614" s="174"/>
      <c r="AJA1614" s="174"/>
      <c r="AJB1614" s="174"/>
      <c r="AJC1614" s="174"/>
      <c r="AJD1614" s="174"/>
      <c r="AJE1614" s="174"/>
      <c r="AJF1614" s="174"/>
      <c r="AJG1614" s="174"/>
      <c r="AJH1614" s="174"/>
      <c r="AJI1614" s="174"/>
      <c r="AJJ1614" s="174"/>
      <c r="AJK1614" s="174"/>
      <c r="AJL1614" s="174"/>
      <c r="AJM1614" s="174"/>
      <c r="AJN1614" s="174"/>
      <c r="AJO1614" s="174"/>
      <c r="AJP1614" s="174"/>
      <c r="AJQ1614" s="174"/>
      <c r="AJR1614" s="174"/>
      <c r="AJS1614" s="174"/>
      <c r="AJT1614" s="174"/>
      <c r="AJU1614" s="174"/>
      <c r="AJV1614" s="174"/>
      <c r="AJW1614" s="174"/>
      <c r="AJX1614" s="174"/>
      <c r="AJY1614" s="174"/>
      <c r="AJZ1614" s="174"/>
      <c r="AKA1614" s="174"/>
      <c r="AKB1614" s="174"/>
      <c r="AKC1614" s="174"/>
      <c r="AKD1614" s="174"/>
      <c r="AKE1614" s="174"/>
      <c r="AKF1614" s="174"/>
      <c r="AKG1614" s="174"/>
      <c r="AKH1614" s="174"/>
      <c r="AKI1614" s="174"/>
      <c r="AKJ1614" s="174"/>
      <c r="AKK1614" s="174"/>
      <c r="AKL1614" s="174"/>
      <c r="AKM1614" s="174"/>
      <c r="AKN1614" s="174"/>
      <c r="AKO1614" s="174"/>
      <c r="AKP1614" s="174"/>
      <c r="AKQ1614" s="174"/>
      <c r="AKR1614" s="174"/>
      <c r="AKS1614" s="174"/>
      <c r="AKT1614" s="174"/>
      <c r="AKU1614" s="174"/>
      <c r="AKV1614" s="174"/>
      <c r="AKW1614" s="174"/>
      <c r="AKX1614" s="174"/>
      <c r="AKY1614" s="174"/>
      <c r="AKZ1614" s="174"/>
      <c r="ALA1614" s="174"/>
      <c r="ALB1614" s="174"/>
      <c r="ALC1614" s="174"/>
      <c r="ALD1614" s="174"/>
      <c r="ALE1614" s="174"/>
      <c r="ALF1614" s="174"/>
      <c r="ALG1614" s="174"/>
      <c r="ALH1614" s="174"/>
      <c r="ALI1614" s="174"/>
      <c r="ALJ1614" s="174"/>
      <c r="ALK1614" s="174"/>
      <c r="ALL1614" s="174"/>
      <c r="ALM1614" s="174"/>
      <c r="ALN1614" s="174"/>
      <c r="ALO1614" s="174"/>
      <c r="ALP1614" s="174"/>
      <c r="ALQ1614" s="174"/>
      <c r="ALR1614" s="174"/>
      <c r="ALS1614" s="174"/>
      <c r="ALT1614" s="174"/>
      <c r="ALU1614" s="174"/>
      <c r="ALV1614" s="174"/>
      <c r="ALW1614" s="174"/>
      <c r="ALX1614" s="174"/>
      <c r="ALY1614" s="174"/>
      <c r="ALZ1614" s="174"/>
      <c r="AMA1614" s="174"/>
      <c r="AMB1614" s="174"/>
      <c r="AMC1614" s="174"/>
      <c r="AMD1614" s="174"/>
      <c r="AME1614" s="174"/>
      <c r="AMF1614" s="174"/>
      <c r="AMG1614" s="174"/>
      <c r="AMH1614" s="174"/>
      <c r="AMI1614" s="174"/>
      <c r="AMJ1614" s="174"/>
    </row>
    <row r="1615" spans="1:1025">
      <c r="B16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5" s="45" t="s">
        <v>12</v>
      </c>
      <c r="D1615" s="45">
        <v>88264</v>
      </c>
      <c r="E1615" s="40">
        <v>1</v>
      </c>
      <c r="F16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15" s="40">
        <f ca="1">ROUND(E1615*G1615,2)</f>
        <v>22.58</v>
      </c>
      <c r="I1615" s="91"/>
      <c r="K1615" s="15" t="str">
        <f t="shared" si="183"/>
        <v>SEDUC E 94</v>
      </c>
    </row>
    <row r="1616" spans="1:1025">
      <c r="B16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6" s="45" t="s">
        <v>12</v>
      </c>
      <c r="D1616" s="45">
        <v>88247</v>
      </c>
      <c r="E1616" s="40">
        <v>1</v>
      </c>
      <c r="F16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16" s="40">
        <f ca="1">ROUND(E1616*G1616,2)</f>
        <v>18.48</v>
      </c>
      <c r="I1616" s="91"/>
      <c r="K1616" s="15" t="str">
        <f t="shared" si="183"/>
        <v>SEDUC E 94</v>
      </c>
    </row>
    <row r="1617" spans="1:1025" ht="22.8">
      <c r="B16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7" s="45" t="s">
        <v>18</v>
      </c>
      <c r="D1617" s="45">
        <v>830</v>
      </c>
      <c r="E1617" s="40">
        <v>1</v>
      </c>
      <c r="F16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368,83</v>
      </c>
      <c r="H1617" s="40">
        <f t="shared" ref="H1617" ca="1" si="184">ROUND(E1617*G1617,2)</f>
        <v>368.83</v>
      </c>
      <c r="I1617" s="91"/>
      <c r="K1617" s="15" t="str">
        <f t="shared" si="183"/>
        <v>SEDUC E 94</v>
      </c>
    </row>
    <row r="1618" spans="1:1025">
      <c r="A1618" s="43">
        <f ca="1">H1618</f>
        <v>409.89</v>
      </c>
      <c r="B1618" s="44" t="s">
        <v>13</v>
      </c>
      <c r="C1618" s="45"/>
      <c r="D1618" s="45"/>
      <c r="E1618" s="40"/>
      <c r="F1618" s="40"/>
      <c r="G1618" s="40"/>
      <c r="H1618" s="74">
        <f ca="1">SUM(H1615:H1617)</f>
        <v>409.89</v>
      </c>
      <c r="I1618" s="91" t="str">
        <f>A1613</f>
        <v>SEDUC E 94</v>
      </c>
      <c r="J1618" s="115">
        <f ca="1">H1618</f>
        <v>409.89</v>
      </c>
      <c r="K1618" s="15" t="str">
        <f t="shared" si="183"/>
        <v>SEDUC E 94</v>
      </c>
    </row>
    <row r="1619" spans="1:1025">
      <c r="K1619" s="15" t="str">
        <f t="shared" si="183"/>
        <v>SEDUC E 94</v>
      </c>
    </row>
    <row r="1620" spans="1:1025" ht="20.399999999999999" hidden="1">
      <c r="B1620" s="320" t="str">
        <f>A1621</f>
        <v>SEDUC E 95</v>
      </c>
      <c r="C1620" s="321"/>
      <c r="D1620" s="321"/>
      <c r="E1620" s="321"/>
      <c r="F1620" s="321"/>
      <c r="G1620" s="321"/>
      <c r="H1620" s="322"/>
      <c r="K1620" s="15" t="str">
        <f>B1620</f>
        <v>SEDUC E 95</v>
      </c>
      <c r="AMK1620" s="15"/>
    </row>
    <row r="1621" spans="1:1025" hidden="1">
      <c r="A1621" s="29" t="s">
        <v>248</v>
      </c>
      <c r="B1621" s="332" t="s">
        <v>249</v>
      </c>
      <c r="C1621" s="333"/>
      <c r="D1621" s="333"/>
      <c r="E1621" s="333"/>
      <c r="F1621" s="334"/>
      <c r="G1621" s="76" t="s">
        <v>3</v>
      </c>
      <c r="H1621" s="30" t="s">
        <v>4</v>
      </c>
      <c r="I1621" s="91"/>
      <c r="K1621" s="15" t="str">
        <f t="shared" ref="K1621:K1627" si="185">K1620</f>
        <v>SEDUC E 95</v>
      </c>
    </row>
    <row r="1622" spans="1:1025" s="14" customFormat="1" hidden="1">
      <c r="B1622" s="33" t="s">
        <v>5</v>
      </c>
      <c r="C1622" s="33" t="s">
        <v>6</v>
      </c>
      <c r="D1622" s="33" t="s">
        <v>7</v>
      </c>
      <c r="E1622" s="33" t="s">
        <v>8</v>
      </c>
      <c r="F1622" s="33" t="s">
        <v>9</v>
      </c>
      <c r="G1622" s="77" t="s">
        <v>10</v>
      </c>
      <c r="H1622" s="33" t="s">
        <v>11</v>
      </c>
      <c r="I1622" s="175"/>
      <c r="J1622" s="236"/>
      <c r="K1622" s="15" t="str">
        <f t="shared" si="185"/>
        <v>SEDUC E 95</v>
      </c>
      <c r="L1622" s="174"/>
      <c r="M1622" s="174"/>
      <c r="N1622" s="174"/>
      <c r="O1622" s="174"/>
      <c r="P1622" s="174"/>
      <c r="Q1622" s="174"/>
      <c r="R1622" s="174"/>
      <c r="S1622" s="174"/>
      <c r="T1622" s="174"/>
      <c r="U1622" s="174"/>
      <c r="V1622" s="174"/>
      <c r="W1622" s="174"/>
      <c r="X1622" s="174"/>
      <c r="Y1622" s="174"/>
      <c r="Z1622" s="174"/>
      <c r="AA1622" s="174"/>
      <c r="AB1622" s="174"/>
      <c r="AC1622" s="174"/>
      <c r="AD1622" s="174"/>
      <c r="AE1622" s="174"/>
      <c r="AF1622" s="174"/>
      <c r="AG1622" s="174"/>
      <c r="AH1622" s="174"/>
      <c r="AI1622" s="174"/>
      <c r="AJ1622" s="174"/>
      <c r="AK1622" s="174"/>
      <c r="AL1622" s="174"/>
      <c r="AM1622" s="174"/>
      <c r="AN1622" s="174"/>
      <c r="AO1622" s="174"/>
      <c r="AP1622" s="174"/>
      <c r="AQ1622" s="174"/>
      <c r="AR1622" s="174"/>
      <c r="AS1622" s="174"/>
      <c r="AT1622" s="174"/>
      <c r="AU1622" s="174"/>
      <c r="AV1622" s="174"/>
      <c r="AW1622" s="174"/>
      <c r="AX1622" s="174"/>
      <c r="AY1622" s="174"/>
      <c r="AZ1622" s="174"/>
      <c r="BA1622" s="174"/>
      <c r="BB1622" s="174"/>
      <c r="BC1622" s="174"/>
      <c r="BD1622" s="174"/>
      <c r="BE1622" s="174"/>
      <c r="BF1622" s="174"/>
      <c r="BG1622" s="174"/>
      <c r="BH1622" s="174"/>
      <c r="BI1622" s="174"/>
      <c r="BJ1622" s="174"/>
      <c r="BK1622" s="174"/>
      <c r="BL1622" s="174"/>
      <c r="BM1622" s="174"/>
      <c r="BN1622" s="174"/>
      <c r="BO1622" s="174"/>
      <c r="BP1622" s="174"/>
      <c r="BQ1622" s="174"/>
      <c r="BR1622" s="174"/>
      <c r="BS1622" s="174"/>
      <c r="BT1622" s="174"/>
      <c r="BU1622" s="174"/>
      <c r="BV1622" s="174"/>
      <c r="BW1622" s="174"/>
      <c r="BX1622" s="174"/>
      <c r="BY1622" s="174"/>
      <c r="BZ1622" s="174"/>
      <c r="CA1622" s="174"/>
      <c r="CB1622" s="174"/>
      <c r="CC1622" s="174"/>
      <c r="CD1622" s="174"/>
      <c r="CE1622" s="174"/>
      <c r="CF1622" s="174"/>
      <c r="CG1622" s="174"/>
      <c r="CH1622" s="174"/>
      <c r="CI1622" s="174"/>
      <c r="CJ1622" s="174"/>
      <c r="CK1622" s="174"/>
      <c r="CL1622" s="174"/>
      <c r="CM1622" s="174"/>
      <c r="CN1622" s="174"/>
      <c r="CO1622" s="174"/>
      <c r="CP1622" s="174"/>
      <c r="CQ1622" s="174"/>
      <c r="CR1622" s="174"/>
      <c r="CS1622" s="174"/>
      <c r="CT1622" s="174"/>
      <c r="CU1622" s="174"/>
      <c r="CV1622" s="174"/>
      <c r="CW1622" s="174"/>
      <c r="CX1622" s="174"/>
      <c r="CY1622" s="174"/>
      <c r="CZ1622" s="174"/>
      <c r="DA1622" s="174"/>
      <c r="DB1622" s="174"/>
      <c r="DC1622" s="174"/>
      <c r="DD1622" s="174"/>
      <c r="DE1622" s="174"/>
      <c r="DF1622" s="174"/>
      <c r="DG1622" s="174"/>
      <c r="DH1622" s="174"/>
      <c r="DI1622" s="174"/>
      <c r="DJ1622" s="174"/>
      <c r="DK1622" s="174"/>
      <c r="DL1622" s="174"/>
      <c r="DM1622" s="174"/>
      <c r="DN1622" s="174"/>
      <c r="DO1622" s="174"/>
      <c r="DP1622" s="174"/>
      <c r="DQ1622" s="174"/>
      <c r="DR1622" s="174"/>
      <c r="DS1622" s="174"/>
      <c r="DT1622" s="174"/>
      <c r="DU1622" s="174"/>
      <c r="DV1622" s="174"/>
      <c r="DW1622" s="174"/>
      <c r="DX1622" s="174"/>
      <c r="DY1622" s="174"/>
      <c r="DZ1622" s="174"/>
      <c r="EA1622" s="174"/>
      <c r="EB1622" s="174"/>
      <c r="EC1622" s="174"/>
      <c r="ED1622" s="174"/>
      <c r="EE1622" s="174"/>
      <c r="EF1622" s="174"/>
      <c r="EG1622" s="174"/>
      <c r="EH1622" s="174"/>
      <c r="EI1622" s="174"/>
      <c r="EJ1622" s="174"/>
      <c r="EK1622" s="174"/>
      <c r="EL1622" s="174"/>
      <c r="EM1622" s="174"/>
      <c r="EN1622" s="174"/>
      <c r="EO1622" s="174"/>
      <c r="EP1622" s="174"/>
      <c r="EQ1622" s="174"/>
      <c r="ER1622" s="174"/>
      <c r="ES1622" s="174"/>
      <c r="ET1622" s="174"/>
      <c r="EU1622" s="174"/>
      <c r="EV1622" s="174"/>
      <c r="EW1622" s="174"/>
      <c r="EX1622" s="174"/>
      <c r="EY1622" s="174"/>
      <c r="EZ1622" s="174"/>
      <c r="FA1622" s="174"/>
      <c r="FB1622" s="174"/>
      <c r="FC1622" s="174"/>
      <c r="FD1622" s="174"/>
      <c r="FE1622" s="174"/>
      <c r="FF1622" s="174"/>
      <c r="FG1622" s="174"/>
      <c r="FH1622" s="174"/>
      <c r="FI1622" s="174"/>
      <c r="FJ1622" s="174"/>
      <c r="FK1622" s="174"/>
      <c r="FL1622" s="174"/>
      <c r="FM1622" s="174"/>
      <c r="FN1622" s="174"/>
      <c r="FO1622" s="174"/>
      <c r="FP1622" s="174"/>
      <c r="FQ1622" s="174"/>
      <c r="FR1622" s="174"/>
      <c r="FS1622" s="174"/>
      <c r="FT1622" s="174"/>
      <c r="FU1622" s="174"/>
      <c r="FV1622" s="174"/>
      <c r="FW1622" s="174"/>
      <c r="FX1622" s="174"/>
      <c r="FY1622" s="174"/>
      <c r="FZ1622" s="174"/>
      <c r="GA1622" s="174"/>
      <c r="GB1622" s="174"/>
      <c r="GC1622" s="174"/>
      <c r="GD1622" s="174"/>
      <c r="GE1622" s="174"/>
      <c r="GF1622" s="174"/>
      <c r="GG1622" s="174"/>
      <c r="GH1622" s="174"/>
      <c r="GI1622" s="174"/>
      <c r="GJ1622" s="174"/>
      <c r="GK1622" s="174"/>
      <c r="GL1622" s="174"/>
      <c r="GM1622" s="174"/>
      <c r="GN1622" s="174"/>
      <c r="GO1622" s="174"/>
      <c r="GP1622" s="174"/>
      <c r="GQ1622" s="174"/>
      <c r="GR1622" s="174"/>
      <c r="GS1622" s="174"/>
      <c r="GT1622" s="174"/>
      <c r="GU1622" s="174"/>
      <c r="GV1622" s="174"/>
      <c r="GW1622" s="174"/>
      <c r="GX1622" s="174"/>
      <c r="GY1622" s="174"/>
      <c r="GZ1622" s="174"/>
      <c r="HA1622" s="174"/>
      <c r="HB1622" s="174"/>
      <c r="HC1622" s="174"/>
      <c r="HD1622" s="174"/>
      <c r="HE1622" s="174"/>
      <c r="HF1622" s="174"/>
      <c r="HG1622" s="174"/>
      <c r="HH1622" s="174"/>
      <c r="HI1622" s="174"/>
      <c r="HJ1622" s="174"/>
      <c r="HK1622" s="174"/>
      <c r="HL1622" s="174"/>
      <c r="HM1622" s="174"/>
      <c r="HN1622" s="174"/>
      <c r="HO1622" s="174"/>
      <c r="HP1622" s="174"/>
      <c r="HQ1622" s="174"/>
      <c r="HR1622" s="174"/>
      <c r="HS1622" s="174"/>
      <c r="HT1622" s="174"/>
      <c r="HU1622" s="174"/>
      <c r="HV1622" s="174"/>
      <c r="HW1622" s="174"/>
      <c r="HX1622" s="174"/>
      <c r="HY1622" s="174"/>
      <c r="HZ1622" s="174"/>
      <c r="IA1622" s="174"/>
      <c r="IB1622" s="174"/>
      <c r="IC1622" s="174"/>
      <c r="ID1622" s="174"/>
      <c r="IE1622" s="174"/>
      <c r="IF1622" s="174"/>
      <c r="IG1622" s="174"/>
      <c r="IH1622" s="174"/>
      <c r="II1622" s="174"/>
      <c r="IJ1622" s="174"/>
      <c r="IK1622" s="174"/>
      <c r="IL1622" s="174"/>
      <c r="IM1622" s="174"/>
      <c r="IN1622" s="174"/>
      <c r="IO1622" s="174"/>
      <c r="IP1622" s="174"/>
      <c r="IQ1622" s="174"/>
      <c r="IR1622" s="174"/>
      <c r="IS1622" s="174"/>
      <c r="IT1622" s="174"/>
      <c r="IU1622" s="174"/>
      <c r="IV1622" s="174"/>
      <c r="IW1622" s="174"/>
      <c r="IX1622" s="174"/>
      <c r="IY1622" s="174"/>
      <c r="IZ1622" s="174"/>
      <c r="JA1622" s="174"/>
      <c r="JB1622" s="174"/>
      <c r="JC1622" s="174"/>
      <c r="JD1622" s="174"/>
      <c r="JE1622" s="174"/>
      <c r="JF1622" s="174"/>
      <c r="JG1622" s="174"/>
      <c r="JH1622" s="174"/>
      <c r="JI1622" s="174"/>
      <c r="JJ1622" s="174"/>
      <c r="JK1622" s="174"/>
      <c r="JL1622" s="174"/>
      <c r="JM1622" s="174"/>
      <c r="JN1622" s="174"/>
      <c r="JO1622" s="174"/>
      <c r="JP1622" s="174"/>
      <c r="JQ1622" s="174"/>
      <c r="JR1622" s="174"/>
      <c r="JS1622" s="174"/>
      <c r="JT1622" s="174"/>
      <c r="JU1622" s="174"/>
      <c r="JV1622" s="174"/>
      <c r="JW1622" s="174"/>
      <c r="JX1622" s="174"/>
      <c r="JY1622" s="174"/>
      <c r="JZ1622" s="174"/>
      <c r="KA1622" s="174"/>
      <c r="KB1622" s="174"/>
      <c r="KC1622" s="174"/>
      <c r="KD1622" s="174"/>
      <c r="KE1622" s="174"/>
      <c r="KF1622" s="174"/>
      <c r="KG1622" s="174"/>
      <c r="KH1622" s="174"/>
      <c r="KI1622" s="174"/>
      <c r="KJ1622" s="174"/>
      <c r="KK1622" s="174"/>
      <c r="KL1622" s="174"/>
      <c r="KM1622" s="174"/>
      <c r="KN1622" s="174"/>
      <c r="KO1622" s="174"/>
      <c r="KP1622" s="174"/>
      <c r="KQ1622" s="174"/>
      <c r="KR1622" s="174"/>
      <c r="KS1622" s="174"/>
      <c r="KT1622" s="174"/>
      <c r="KU1622" s="174"/>
      <c r="KV1622" s="174"/>
      <c r="KW1622" s="174"/>
      <c r="KX1622" s="174"/>
      <c r="KY1622" s="174"/>
      <c r="KZ1622" s="174"/>
      <c r="LA1622" s="174"/>
      <c r="LB1622" s="174"/>
      <c r="LC1622" s="174"/>
      <c r="LD1622" s="174"/>
      <c r="LE1622" s="174"/>
      <c r="LF1622" s="174"/>
      <c r="LG1622" s="174"/>
      <c r="LH1622" s="174"/>
      <c r="LI1622" s="174"/>
      <c r="LJ1622" s="174"/>
      <c r="LK1622" s="174"/>
      <c r="LL1622" s="174"/>
      <c r="LM1622" s="174"/>
      <c r="LN1622" s="174"/>
      <c r="LO1622" s="174"/>
      <c r="LP1622" s="174"/>
      <c r="LQ1622" s="174"/>
      <c r="LR1622" s="174"/>
      <c r="LS1622" s="174"/>
      <c r="LT1622" s="174"/>
      <c r="LU1622" s="174"/>
      <c r="LV1622" s="174"/>
      <c r="LW1622" s="174"/>
      <c r="LX1622" s="174"/>
      <c r="LY1622" s="174"/>
      <c r="LZ1622" s="174"/>
      <c r="MA1622" s="174"/>
      <c r="MB1622" s="174"/>
      <c r="MC1622" s="174"/>
      <c r="MD1622" s="174"/>
      <c r="ME1622" s="174"/>
      <c r="MF1622" s="174"/>
      <c r="MG1622" s="174"/>
      <c r="MH1622" s="174"/>
      <c r="MI1622" s="174"/>
      <c r="MJ1622" s="174"/>
      <c r="MK1622" s="174"/>
      <c r="ML1622" s="174"/>
      <c r="MM1622" s="174"/>
      <c r="MN1622" s="174"/>
      <c r="MO1622" s="174"/>
      <c r="MP1622" s="174"/>
      <c r="MQ1622" s="174"/>
      <c r="MR1622" s="174"/>
      <c r="MS1622" s="174"/>
      <c r="MT1622" s="174"/>
      <c r="MU1622" s="174"/>
      <c r="MV1622" s="174"/>
      <c r="MW1622" s="174"/>
      <c r="MX1622" s="174"/>
      <c r="MY1622" s="174"/>
      <c r="MZ1622" s="174"/>
      <c r="NA1622" s="174"/>
      <c r="NB1622" s="174"/>
      <c r="NC1622" s="174"/>
      <c r="ND1622" s="174"/>
      <c r="NE1622" s="174"/>
      <c r="NF1622" s="174"/>
      <c r="NG1622" s="174"/>
      <c r="NH1622" s="174"/>
      <c r="NI1622" s="174"/>
      <c r="NJ1622" s="174"/>
      <c r="NK1622" s="174"/>
      <c r="NL1622" s="174"/>
      <c r="NM1622" s="174"/>
      <c r="NN1622" s="174"/>
      <c r="NO1622" s="174"/>
      <c r="NP1622" s="174"/>
      <c r="NQ1622" s="174"/>
      <c r="NR1622" s="174"/>
      <c r="NS1622" s="174"/>
      <c r="NT1622" s="174"/>
      <c r="NU1622" s="174"/>
      <c r="NV1622" s="174"/>
      <c r="NW1622" s="174"/>
      <c r="NX1622" s="174"/>
      <c r="NY1622" s="174"/>
      <c r="NZ1622" s="174"/>
      <c r="OA1622" s="174"/>
      <c r="OB1622" s="174"/>
      <c r="OC1622" s="174"/>
      <c r="OD1622" s="174"/>
      <c r="OE1622" s="174"/>
      <c r="OF1622" s="174"/>
      <c r="OG1622" s="174"/>
      <c r="OH1622" s="174"/>
      <c r="OI1622" s="174"/>
      <c r="OJ1622" s="174"/>
      <c r="OK1622" s="174"/>
      <c r="OL1622" s="174"/>
      <c r="OM1622" s="174"/>
      <c r="ON1622" s="174"/>
      <c r="OO1622" s="174"/>
      <c r="OP1622" s="174"/>
      <c r="OQ1622" s="174"/>
      <c r="OR1622" s="174"/>
      <c r="OS1622" s="174"/>
      <c r="OT1622" s="174"/>
      <c r="OU1622" s="174"/>
      <c r="OV1622" s="174"/>
      <c r="OW1622" s="174"/>
      <c r="OX1622" s="174"/>
      <c r="OY1622" s="174"/>
      <c r="OZ1622" s="174"/>
      <c r="PA1622" s="174"/>
      <c r="PB1622" s="174"/>
      <c r="PC1622" s="174"/>
      <c r="PD1622" s="174"/>
      <c r="PE1622" s="174"/>
      <c r="PF1622" s="174"/>
      <c r="PG1622" s="174"/>
      <c r="PH1622" s="174"/>
      <c r="PI1622" s="174"/>
      <c r="PJ1622" s="174"/>
      <c r="PK1622" s="174"/>
      <c r="PL1622" s="174"/>
      <c r="PM1622" s="174"/>
      <c r="PN1622" s="174"/>
      <c r="PO1622" s="174"/>
      <c r="PP1622" s="174"/>
      <c r="PQ1622" s="174"/>
      <c r="PR1622" s="174"/>
      <c r="PS1622" s="174"/>
      <c r="PT1622" s="174"/>
      <c r="PU1622" s="174"/>
      <c r="PV1622" s="174"/>
      <c r="PW1622" s="174"/>
      <c r="PX1622" s="174"/>
      <c r="PY1622" s="174"/>
      <c r="PZ1622" s="174"/>
      <c r="QA1622" s="174"/>
      <c r="QB1622" s="174"/>
      <c r="QC1622" s="174"/>
      <c r="QD1622" s="174"/>
      <c r="QE1622" s="174"/>
      <c r="QF1622" s="174"/>
      <c r="QG1622" s="174"/>
      <c r="QH1622" s="174"/>
      <c r="QI1622" s="174"/>
      <c r="QJ1622" s="174"/>
      <c r="QK1622" s="174"/>
      <c r="QL1622" s="174"/>
      <c r="QM1622" s="174"/>
      <c r="QN1622" s="174"/>
      <c r="QO1622" s="174"/>
      <c r="QP1622" s="174"/>
      <c r="QQ1622" s="174"/>
      <c r="QR1622" s="174"/>
      <c r="QS1622" s="174"/>
      <c r="QT1622" s="174"/>
      <c r="QU1622" s="174"/>
      <c r="QV1622" s="174"/>
      <c r="QW1622" s="174"/>
      <c r="QX1622" s="174"/>
      <c r="QY1622" s="174"/>
      <c r="QZ1622" s="174"/>
      <c r="RA1622" s="174"/>
      <c r="RB1622" s="174"/>
      <c r="RC1622" s="174"/>
      <c r="RD1622" s="174"/>
      <c r="RE1622" s="174"/>
      <c r="RF1622" s="174"/>
      <c r="RG1622" s="174"/>
      <c r="RH1622" s="174"/>
      <c r="RI1622" s="174"/>
      <c r="RJ1622" s="174"/>
      <c r="RK1622" s="174"/>
      <c r="RL1622" s="174"/>
      <c r="RM1622" s="174"/>
      <c r="RN1622" s="174"/>
      <c r="RO1622" s="174"/>
      <c r="RP1622" s="174"/>
      <c r="RQ1622" s="174"/>
      <c r="RR1622" s="174"/>
      <c r="RS1622" s="174"/>
      <c r="RT1622" s="174"/>
      <c r="RU1622" s="174"/>
      <c r="RV1622" s="174"/>
      <c r="RW1622" s="174"/>
      <c r="RX1622" s="174"/>
      <c r="RY1622" s="174"/>
      <c r="RZ1622" s="174"/>
      <c r="SA1622" s="174"/>
      <c r="SB1622" s="174"/>
      <c r="SC1622" s="174"/>
      <c r="SD1622" s="174"/>
      <c r="SE1622" s="174"/>
      <c r="SF1622" s="174"/>
      <c r="SG1622" s="174"/>
      <c r="SH1622" s="174"/>
      <c r="SI1622" s="174"/>
      <c r="SJ1622" s="174"/>
      <c r="SK1622" s="174"/>
      <c r="SL1622" s="174"/>
      <c r="SM1622" s="174"/>
      <c r="SN1622" s="174"/>
      <c r="SO1622" s="174"/>
      <c r="SP1622" s="174"/>
      <c r="SQ1622" s="174"/>
      <c r="SR1622" s="174"/>
      <c r="SS1622" s="174"/>
      <c r="ST1622" s="174"/>
      <c r="SU1622" s="174"/>
      <c r="SV1622" s="174"/>
      <c r="SW1622" s="174"/>
      <c r="SX1622" s="174"/>
      <c r="SY1622" s="174"/>
      <c r="SZ1622" s="174"/>
      <c r="TA1622" s="174"/>
      <c r="TB1622" s="174"/>
      <c r="TC1622" s="174"/>
      <c r="TD1622" s="174"/>
      <c r="TE1622" s="174"/>
      <c r="TF1622" s="174"/>
      <c r="TG1622" s="174"/>
      <c r="TH1622" s="174"/>
      <c r="TI1622" s="174"/>
      <c r="TJ1622" s="174"/>
      <c r="TK1622" s="174"/>
      <c r="TL1622" s="174"/>
      <c r="TM1622" s="174"/>
      <c r="TN1622" s="174"/>
      <c r="TO1622" s="174"/>
      <c r="TP1622" s="174"/>
      <c r="TQ1622" s="174"/>
      <c r="TR1622" s="174"/>
      <c r="TS1622" s="174"/>
      <c r="TT1622" s="174"/>
      <c r="TU1622" s="174"/>
      <c r="TV1622" s="174"/>
      <c r="TW1622" s="174"/>
      <c r="TX1622" s="174"/>
      <c r="TY1622" s="174"/>
      <c r="TZ1622" s="174"/>
      <c r="UA1622" s="174"/>
      <c r="UB1622" s="174"/>
      <c r="UC1622" s="174"/>
      <c r="UD1622" s="174"/>
      <c r="UE1622" s="174"/>
      <c r="UF1622" s="174"/>
      <c r="UG1622" s="174"/>
      <c r="UH1622" s="174"/>
      <c r="UI1622" s="174"/>
      <c r="UJ1622" s="174"/>
      <c r="UK1622" s="174"/>
      <c r="UL1622" s="174"/>
      <c r="UM1622" s="174"/>
      <c r="UN1622" s="174"/>
      <c r="UO1622" s="174"/>
      <c r="UP1622" s="174"/>
      <c r="UQ1622" s="174"/>
      <c r="UR1622" s="174"/>
      <c r="US1622" s="174"/>
      <c r="UT1622" s="174"/>
      <c r="UU1622" s="174"/>
      <c r="UV1622" s="174"/>
      <c r="UW1622" s="174"/>
      <c r="UX1622" s="174"/>
      <c r="UY1622" s="174"/>
      <c r="UZ1622" s="174"/>
      <c r="VA1622" s="174"/>
      <c r="VB1622" s="174"/>
      <c r="VC1622" s="174"/>
      <c r="VD1622" s="174"/>
      <c r="VE1622" s="174"/>
      <c r="VF1622" s="174"/>
      <c r="VG1622" s="174"/>
      <c r="VH1622" s="174"/>
      <c r="VI1622" s="174"/>
      <c r="VJ1622" s="174"/>
      <c r="VK1622" s="174"/>
      <c r="VL1622" s="174"/>
      <c r="VM1622" s="174"/>
      <c r="VN1622" s="174"/>
      <c r="VO1622" s="174"/>
      <c r="VP1622" s="174"/>
      <c r="VQ1622" s="174"/>
      <c r="VR1622" s="174"/>
      <c r="VS1622" s="174"/>
      <c r="VT1622" s="174"/>
      <c r="VU1622" s="174"/>
      <c r="VV1622" s="174"/>
      <c r="VW1622" s="174"/>
      <c r="VX1622" s="174"/>
      <c r="VY1622" s="174"/>
      <c r="VZ1622" s="174"/>
      <c r="WA1622" s="174"/>
      <c r="WB1622" s="174"/>
      <c r="WC1622" s="174"/>
      <c r="WD1622" s="174"/>
      <c r="WE1622" s="174"/>
      <c r="WF1622" s="174"/>
      <c r="WG1622" s="174"/>
      <c r="WH1622" s="174"/>
      <c r="WI1622" s="174"/>
      <c r="WJ1622" s="174"/>
      <c r="WK1622" s="174"/>
      <c r="WL1622" s="174"/>
      <c r="WM1622" s="174"/>
      <c r="WN1622" s="174"/>
      <c r="WO1622" s="174"/>
      <c r="WP1622" s="174"/>
      <c r="WQ1622" s="174"/>
      <c r="WR1622" s="174"/>
      <c r="WS1622" s="174"/>
      <c r="WT1622" s="174"/>
      <c r="WU1622" s="174"/>
      <c r="WV1622" s="174"/>
      <c r="WW1622" s="174"/>
      <c r="WX1622" s="174"/>
      <c r="WY1622" s="174"/>
      <c r="WZ1622" s="174"/>
      <c r="XA1622" s="174"/>
      <c r="XB1622" s="174"/>
      <c r="XC1622" s="174"/>
      <c r="XD1622" s="174"/>
      <c r="XE1622" s="174"/>
      <c r="XF1622" s="174"/>
      <c r="XG1622" s="174"/>
      <c r="XH1622" s="174"/>
      <c r="XI1622" s="174"/>
      <c r="XJ1622" s="174"/>
      <c r="XK1622" s="174"/>
      <c r="XL1622" s="174"/>
      <c r="XM1622" s="174"/>
      <c r="XN1622" s="174"/>
      <c r="XO1622" s="174"/>
      <c r="XP1622" s="174"/>
      <c r="XQ1622" s="174"/>
      <c r="XR1622" s="174"/>
      <c r="XS1622" s="174"/>
      <c r="XT1622" s="174"/>
      <c r="XU1622" s="174"/>
      <c r="XV1622" s="174"/>
      <c r="XW1622" s="174"/>
      <c r="XX1622" s="174"/>
      <c r="XY1622" s="174"/>
      <c r="XZ1622" s="174"/>
      <c r="YA1622" s="174"/>
      <c r="YB1622" s="174"/>
      <c r="YC1622" s="174"/>
      <c r="YD1622" s="174"/>
      <c r="YE1622" s="174"/>
      <c r="YF1622" s="174"/>
      <c r="YG1622" s="174"/>
      <c r="YH1622" s="174"/>
      <c r="YI1622" s="174"/>
      <c r="YJ1622" s="174"/>
      <c r="YK1622" s="174"/>
      <c r="YL1622" s="174"/>
      <c r="YM1622" s="174"/>
      <c r="YN1622" s="174"/>
      <c r="YO1622" s="174"/>
      <c r="YP1622" s="174"/>
      <c r="YQ1622" s="174"/>
      <c r="YR1622" s="174"/>
      <c r="YS1622" s="174"/>
      <c r="YT1622" s="174"/>
      <c r="YU1622" s="174"/>
      <c r="YV1622" s="174"/>
      <c r="YW1622" s="174"/>
      <c r="YX1622" s="174"/>
      <c r="YY1622" s="174"/>
      <c r="YZ1622" s="174"/>
      <c r="ZA1622" s="174"/>
      <c r="ZB1622" s="174"/>
      <c r="ZC1622" s="174"/>
      <c r="ZD1622" s="174"/>
      <c r="ZE1622" s="174"/>
      <c r="ZF1622" s="174"/>
      <c r="ZG1622" s="174"/>
      <c r="ZH1622" s="174"/>
      <c r="ZI1622" s="174"/>
      <c r="ZJ1622" s="174"/>
      <c r="ZK1622" s="174"/>
      <c r="ZL1622" s="174"/>
      <c r="ZM1622" s="174"/>
      <c r="ZN1622" s="174"/>
      <c r="ZO1622" s="174"/>
      <c r="ZP1622" s="174"/>
      <c r="ZQ1622" s="174"/>
      <c r="ZR1622" s="174"/>
      <c r="ZS1622" s="174"/>
      <c r="ZT1622" s="174"/>
      <c r="ZU1622" s="174"/>
      <c r="ZV1622" s="174"/>
      <c r="ZW1622" s="174"/>
      <c r="ZX1622" s="174"/>
      <c r="ZY1622" s="174"/>
      <c r="ZZ1622" s="174"/>
      <c r="AAA1622" s="174"/>
      <c r="AAB1622" s="174"/>
      <c r="AAC1622" s="174"/>
      <c r="AAD1622" s="174"/>
      <c r="AAE1622" s="174"/>
      <c r="AAF1622" s="174"/>
      <c r="AAG1622" s="174"/>
      <c r="AAH1622" s="174"/>
      <c r="AAI1622" s="174"/>
      <c r="AAJ1622" s="174"/>
      <c r="AAK1622" s="174"/>
      <c r="AAL1622" s="174"/>
      <c r="AAM1622" s="174"/>
      <c r="AAN1622" s="174"/>
      <c r="AAO1622" s="174"/>
      <c r="AAP1622" s="174"/>
      <c r="AAQ1622" s="174"/>
      <c r="AAR1622" s="174"/>
      <c r="AAS1622" s="174"/>
      <c r="AAT1622" s="174"/>
      <c r="AAU1622" s="174"/>
      <c r="AAV1622" s="174"/>
      <c r="AAW1622" s="174"/>
      <c r="AAX1622" s="174"/>
      <c r="AAY1622" s="174"/>
      <c r="AAZ1622" s="174"/>
      <c r="ABA1622" s="174"/>
      <c r="ABB1622" s="174"/>
      <c r="ABC1622" s="174"/>
      <c r="ABD1622" s="174"/>
      <c r="ABE1622" s="174"/>
      <c r="ABF1622" s="174"/>
      <c r="ABG1622" s="174"/>
      <c r="ABH1622" s="174"/>
      <c r="ABI1622" s="174"/>
      <c r="ABJ1622" s="174"/>
      <c r="ABK1622" s="174"/>
      <c r="ABL1622" s="174"/>
      <c r="ABM1622" s="174"/>
      <c r="ABN1622" s="174"/>
      <c r="ABO1622" s="174"/>
      <c r="ABP1622" s="174"/>
      <c r="ABQ1622" s="174"/>
      <c r="ABR1622" s="174"/>
      <c r="ABS1622" s="174"/>
      <c r="ABT1622" s="174"/>
      <c r="ABU1622" s="174"/>
      <c r="ABV1622" s="174"/>
      <c r="ABW1622" s="174"/>
      <c r="ABX1622" s="174"/>
      <c r="ABY1622" s="174"/>
      <c r="ABZ1622" s="174"/>
      <c r="ACA1622" s="174"/>
      <c r="ACB1622" s="174"/>
      <c r="ACC1622" s="174"/>
      <c r="ACD1622" s="174"/>
      <c r="ACE1622" s="174"/>
      <c r="ACF1622" s="174"/>
      <c r="ACG1622" s="174"/>
      <c r="ACH1622" s="174"/>
      <c r="ACI1622" s="174"/>
      <c r="ACJ1622" s="174"/>
      <c r="ACK1622" s="174"/>
      <c r="ACL1622" s="174"/>
      <c r="ACM1622" s="174"/>
      <c r="ACN1622" s="174"/>
      <c r="ACO1622" s="174"/>
      <c r="ACP1622" s="174"/>
      <c r="ACQ1622" s="174"/>
      <c r="ACR1622" s="174"/>
      <c r="ACS1622" s="174"/>
      <c r="ACT1622" s="174"/>
      <c r="ACU1622" s="174"/>
      <c r="ACV1622" s="174"/>
      <c r="ACW1622" s="174"/>
      <c r="ACX1622" s="174"/>
      <c r="ACY1622" s="174"/>
      <c r="ACZ1622" s="174"/>
      <c r="ADA1622" s="174"/>
      <c r="ADB1622" s="174"/>
      <c r="ADC1622" s="174"/>
      <c r="ADD1622" s="174"/>
      <c r="ADE1622" s="174"/>
      <c r="ADF1622" s="174"/>
      <c r="ADG1622" s="174"/>
      <c r="ADH1622" s="174"/>
      <c r="ADI1622" s="174"/>
      <c r="ADJ1622" s="174"/>
      <c r="ADK1622" s="174"/>
      <c r="ADL1622" s="174"/>
      <c r="ADM1622" s="174"/>
      <c r="ADN1622" s="174"/>
      <c r="ADO1622" s="174"/>
      <c r="ADP1622" s="174"/>
      <c r="ADQ1622" s="174"/>
      <c r="ADR1622" s="174"/>
      <c r="ADS1622" s="174"/>
      <c r="ADT1622" s="174"/>
      <c r="ADU1622" s="174"/>
      <c r="ADV1622" s="174"/>
      <c r="ADW1622" s="174"/>
      <c r="ADX1622" s="174"/>
      <c r="ADY1622" s="174"/>
      <c r="ADZ1622" s="174"/>
      <c r="AEA1622" s="174"/>
      <c r="AEB1622" s="174"/>
      <c r="AEC1622" s="174"/>
      <c r="AED1622" s="174"/>
      <c r="AEE1622" s="174"/>
      <c r="AEF1622" s="174"/>
      <c r="AEG1622" s="174"/>
      <c r="AEH1622" s="174"/>
      <c r="AEI1622" s="174"/>
      <c r="AEJ1622" s="174"/>
      <c r="AEK1622" s="174"/>
      <c r="AEL1622" s="174"/>
      <c r="AEM1622" s="174"/>
      <c r="AEN1622" s="174"/>
      <c r="AEO1622" s="174"/>
      <c r="AEP1622" s="174"/>
      <c r="AEQ1622" s="174"/>
      <c r="AER1622" s="174"/>
      <c r="AES1622" s="174"/>
      <c r="AET1622" s="174"/>
      <c r="AEU1622" s="174"/>
      <c r="AEV1622" s="174"/>
      <c r="AEW1622" s="174"/>
      <c r="AEX1622" s="174"/>
      <c r="AEY1622" s="174"/>
      <c r="AEZ1622" s="174"/>
      <c r="AFA1622" s="174"/>
      <c r="AFB1622" s="174"/>
      <c r="AFC1622" s="174"/>
      <c r="AFD1622" s="174"/>
      <c r="AFE1622" s="174"/>
      <c r="AFF1622" s="174"/>
      <c r="AFG1622" s="174"/>
      <c r="AFH1622" s="174"/>
      <c r="AFI1622" s="174"/>
      <c r="AFJ1622" s="174"/>
      <c r="AFK1622" s="174"/>
      <c r="AFL1622" s="174"/>
      <c r="AFM1622" s="174"/>
      <c r="AFN1622" s="174"/>
      <c r="AFO1622" s="174"/>
      <c r="AFP1622" s="174"/>
      <c r="AFQ1622" s="174"/>
      <c r="AFR1622" s="174"/>
      <c r="AFS1622" s="174"/>
      <c r="AFT1622" s="174"/>
      <c r="AFU1622" s="174"/>
      <c r="AFV1622" s="174"/>
      <c r="AFW1622" s="174"/>
      <c r="AFX1622" s="174"/>
      <c r="AFY1622" s="174"/>
      <c r="AFZ1622" s="174"/>
      <c r="AGA1622" s="174"/>
      <c r="AGB1622" s="174"/>
      <c r="AGC1622" s="174"/>
      <c r="AGD1622" s="174"/>
      <c r="AGE1622" s="174"/>
      <c r="AGF1622" s="174"/>
      <c r="AGG1622" s="174"/>
      <c r="AGH1622" s="174"/>
      <c r="AGI1622" s="174"/>
      <c r="AGJ1622" s="174"/>
      <c r="AGK1622" s="174"/>
      <c r="AGL1622" s="174"/>
      <c r="AGM1622" s="174"/>
      <c r="AGN1622" s="174"/>
      <c r="AGO1622" s="174"/>
      <c r="AGP1622" s="174"/>
      <c r="AGQ1622" s="174"/>
      <c r="AGR1622" s="174"/>
      <c r="AGS1622" s="174"/>
      <c r="AGT1622" s="174"/>
      <c r="AGU1622" s="174"/>
      <c r="AGV1622" s="174"/>
      <c r="AGW1622" s="174"/>
      <c r="AGX1622" s="174"/>
      <c r="AGY1622" s="174"/>
      <c r="AGZ1622" s="174"/>
      <c r="AHA1622" s="174"/>
      <c r="AHB1622" s="174"/>
      <c r="AHC1622" s="174"/>
      <c r="AHD1622" s="174"/>
      <c r="AHE1622" s="174"/>
      <c r="AHF1622" s="174"/>
      <c r="AHG1622" s="174"/>
      <c r="AHH1622" s="174"/>
      <c r="AHI1622" s="174"/>
      <c r="AHJ1622" s="174"/>
      <c r="AHK1622" s="174"/>
      <c r="AHL1622" s="174"/>
      <c r="AHM1622" s="174"/>
      <c r="AHN1622" s="174"/>
      <c r="AHO1622" s="174"/>
      <c r="AHP1622" s="174"/>
      <c r="AHQ1622" s="174"/>
      <c r="AHR1622" s="174"/>
      <c r="AHS1622" s="174"/>
      <c r="AHT1622" s="174"/>
      <c r="AHU1622" s="174"/>
      <c r="AHV1622" s="174"/>
      <c r="AHW1622" s="174"/>
      <c r="AHX1622" s="174"/>
      <c r="AHY1622" s="174"/>
      <c r="AHZ1622" s="174"/>
      <c r="AIA1622" s="174"/>
      <c r="AIB1622" s="174"/>
      <c r="AIC1622" s="174"/>
      <c r="AID1622" s="174"/>
      <c r="AIE1622" s="174"/>
      <c r="AIF1622" s="174"/>
      <c r="AIG1622" s="174"/>
      <c r="AIH1622" s="174"/>
      <c r="AII1622" s="174"/>
      <c r="AIJ1622" s="174"/>
      <c r="AIK1622" s="174"/>
      <c r="AIL1622" s="174"/>
      <c r="AIM1622" s="174"/>
      <c r="AIN1622" s="174"/>
      <c r="AIO1622" s="174"/>
      <c r="AIP1622" s="174"/>
      <c r="AIQ1622" s="174"/>
      <c r="AIR1622" s="174"/>
      <c r="AIS1622" s="174"/>
      <c r="AIT1622" s="174"/>
      <c r="AIU1622" s="174"/>
      <c r="AIV1622" s="174"/>
      <c r="AIW1622" s="174"/>
      <c r="AIX1622" s="174"/>
      <c r="AIY1622" s="174"/>
      <c r="AIZ1622" s="174"/>
      <c r="AJA1622" s="174"/>
      <c r="AJB1622" s="174"/>
      <c r="AJC1622" s="174"/>
      <c r="AJD1622" s="174"/>
      <c r="AJE1622" s="174"/>
      <c r="AJF1622" s="174"/>
      <c r="AJG1622" s="174"/>
      <c r="AJH1622" s="174"/>
      <c r="AJI1622" s="174"/>
      <c r="AJJ1622" s="174"/>
      <c r="AJK1622" s="174"/>
      <c r="AJL1622" s="174"/>
      <c r="AJM1622" s="174"/>
      <c r="AJN1622" s="174"/>
      <c r="AJO1622" s="174"/>
      <c r="AJP1622" s="174"/>
      <c r="AJQ1622" s="174"/>
      <c r="AJR1622" s="174"/>
      <c r="AJS1622" s="174"/>
      <c r="AJT1622" s="174"/>
      <c r="AJU1622" s="174"/>
      <c r="AJV1622" s="174"/>
      <c r="AJW1622" s="174"/>
      <c r="AJX1622" s="174"/>
      <c r="AJY1622" s="174"/>
      <c r="AJZ1622" s="174"/>
      <c r="AKA1622" s="174"/>
      <c r="AKB1622" s="174"/>
      <c r="AKC1622" s="174"/>
      <c r="AKD1622" s="174"/>
      <c r="AKE1622" s="174"/>
      <c r="AKF1622" s="174"/>
      <c r="AKG1622" s="174"/>
      <c r="AKH1622" s="174"/>
      <c r="AKI1622" s="174"/>
      <c r="AKJ1622" s="174"/>
      <c r="AKK1622" s="174"/>
      <c r="AKL1622" s="174"/>
      <c r="AKM1622" s="174"/>
      <c r="AKN1622" s="174"/>
      <c r="AKO1622" s="174"/>
      <c r="AKP1622" s="174"/>
      <c r="AKQ1622" s="174"/>
      <c r="AKR1622" s="174"/>
      <c r="AKS1622" s="174"/>
      <c r="AKT1622" s="174"/>
      <c r="AKU1622" s="174"/>
      <c r="AKV1622" s="174"/>
      <c r="AKW1622" s="174"/>
      <c r="AKX1622" s="174"/>
      <c r="AKY1622" s="174"/>
      <c r="AKZ1622" s="174"/>
      <c r="ALA1622" s="174"/>
      <c r="ALB1622" s="174"/>
      <c r="ALC1622" s="174"/>
      <c r="ALD1622" s="174"/>
      <c r="ALE1622" s="174"/>
      <c r="ALF1622" s="174"/>
      <c r="ALG1622" s="174"/>
      <c r="ALH1622" s="174"/>
      <c r="ALI1622" s="174"/>
      <c r="ALJ1622" s="174"/>
      <c r="ALK1622" s="174"/>
      <c r="ALL1622" s="174"/>
      <c r="ALM1622" s="174"/>
      <c r="ALN1622" s="174"/>
      <c r="ALO1622" s="174"/>
      <c r="ALP1622" s="174"/>
      <c r="ALQ1622" s="174"/>
      <c r="ALR1622" s="174"/>
      <c r="ALS1622" s="174"/>
      <c r="ALT1622" s="174"/>
      <c r="ALU1622" s="174"/>
      <c r="ALV1622" s="174"/>
      <c r="ALW1622" s="174"/>
      <c r="ALX1622" s="174"/>
      <c r="ALY1622" s="174"/>
      <c r="ALZ1622" s="174"/>
      <c r="AMA1622" s="174"/>
      <c r="AMB1622" s="174"/>
      <c r="AMC1622" s="174"/>
      <c r="AMD1622" s="174"/>
      <c r="AME1622" s="174"/>
      <c r="AMF1622" s="174"/>
      <c r="AMG1622" s="174"/>
      <c r="AMH1622" s="174"/>
      <c r="AMI1622" s="174"/>
      <c r="AMJ1622" s="174"/>
    </row>
    <row r="1623" spans="1:1025" hidden="1">
      <c r="B16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3" s="45" t="s">
        <v>12</v>
      </c>
      <c r="D1623" s="45">
        <v>88264</v>
      </c>
      <c r="E1623" s="40">
        <v>1</v>
      </c>
      <c r="F16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23" s="40">
        <f ca="1">ROUND(E1623*G1623,2)</f>
        <v>22.58</v>
      </c>
      <c r="I1623" s="91"/>
      <c r="K1623" s="15" t="str">
        <f t="shared" si="185"/>
        <v>SEDUC E 95</v>
      </c>
    </row>
    <row r="1624" spans="1:1025" hidden="1">
      <c r="B16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4" s="45" t="s">
        <v>12</v>
      </c>
      <c r="D1624" s="45">
        <v>88247</v>
      </c>
      <c r="E1624" s="40">
        <v>1</v>
      </c>
      <c r="F16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24" s="40">
        <f ca="1">ROUND(E1624*G1624,2)</f>
        <v>18.48</v>
      </c>
      <c r="I1624" s="91"/>
      <c r="K1624" s="15" t="str">
        <f t="shared" si="185"/>
        <v>SEDUC E 95</v>
      </c>
    </row>
    <row r="1625" spans="1:1025" ht="22.8" hidden="1">
      <c r="B16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25" s="45" t="s">
        <v>18</v>
      </c>
      <c r="D1625" s="45">
        <v>3705</v>
      </c>
      <c r="E1625" s="40">
        <v>1</v>
      </c>
      <c r="F16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25" s="40">
        <f t="shared" ref="H1625" ca="1" si="186">ROUND(E1625*G1625,2)</f>
        <v>380</v>
      </c>
      <c r="I1625" s="91"/>
      <c r="K1625" s="15" t="str">
        <f t="shared" si="185"/>
        <v>SEDUC E 95</v>
      </c>
    </row>
    <row r="1626" spans="1:1025" hidden="1">
      <c r="A1626" s="43">
        <f ca="1">H1626</f>
        <v>421.06</v>
      </c>
      <c r="B1626" s="44" t="s">
        <v>13</v>
      </c>
      <c r="C1626" s="45"/>
      <c r="D1626" s="45"/>
      <c r="E1626" s="40"/>
      <c r="F1626" s="40"/>
      <c r="G1626" s="40"/>
      <c r="H1626" s="74">
        <f ca="1">SUM(H1623:H1625)</f>
        <v>421.06</v>
      </c>
      <c r="I1626" s="91" t="str">
        <f>A1621</f>
        <v>SEDUC E 95</v>
      </c>
      <c r="J1626" s="115">
        <f ca="1">H1626</f>
        <v>421.06</v>
      </c>
      <c r="K1626" s="15" t="str">
        <f t="shared" si="185"/>
        <v>SEDUC E 95</v>
      </c>
    </row>
    <row r="1627" spans="1:1025" hidden="1">
      <c r="K1627" s="15" t="str">
        <f t="shared" si="185"/>
        <v>SEDUC E 95</v>
      </c>
    </row>
    <row r="1628" spans="1:1025" ht="20.399999999999999" hidden="1">
      <c r="B1628" s="316" t="str">
        <f>A1629</f>
        <v>SEDUC E 96</v>
      </c>
      <c r="C1628" s="317"/>
      <c r="D1628" s="317"/>
      <c r="E1628" s="317"/>
      <c r="F1628" s="317"/>
      <c r="G1628" s="317"/>
      <c r="H1628" s="318"/>
      <c r="K1628" s="15" t="str">
        <f>B1628</f>
        <v>SEDUC E 96</v>
      </c>
      <c r="AMK1628" s="15"/>
    </row>
    <row r="1629" spans="1:1025" hidden="1">
      <c r="A1629" s="29" t="s">
        <v>250</v>
      </c>
      <c r="B1629" s="326" t="s">
        <v>251</v>
      </c>
      <c r="C1629" s="327"/>
      <c r="D1629" s="327"/>
      <c r="E1629" s="327"/>
      <c r="F1629" s="328"/>
      <c r="G1629" s="76" t="s">
        <v>3</v>
      </c>
      <c r="H1629" s="30" t="s">
        <v>4</v>
      </c>
      <c r="I1629" s="91"/>
      <c r="K1629" s="15" t="str">
        <f t="shared" ref="K1629:K1635" si="187">K1628</f>
        <v>SEDUC E 96</v>
      </c>
    </row>
    <row r="1630" spans="1:1025" hidden="1">
      <c r="B1630" s="32" t="s">
        <v>5</v>
      </c>
      <c r="C1630" s="33" t="s">
        <v>6</v>
      </c>
      <c r="D1630" s="33" t="s">
        <v>7</v>
      </c>
      <c r="E1630" s="32" t="s">
        <v>8</v>
      </c>
      <c r="F1630" s="32" t="s">
        <v>9</v>
      </c>
      <c r="G1630" s="34" t="s">
        <v>10</v>
      </c>
      <c r="H1630" s="33" t="s">
        <v>11</v>
      </c>
      <c r="I1630" s="91"/>
      <c r="K1630" s="15" t="str">
        <f t="shared" si="187"/>
        <v>SEDUC E 96</v>
      </c>
    </row>
    <row r="1631" spans="1:1025" hidden="1">
      <c r="B16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1" s="45" t="s">
        <v>12</v>
      </c>
      <c r="D1631" s="45">
        <v>88264</v>
      </c>
      <c r="E1631" s="40">
        <v>1</v>
      </c>
      <c r="F16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31" s="40">
        <f ca="1">ROUND(E1631*G1631,2)</f>
        <v>22.58</v>
      </c>
      <c r="I1631" s="91"/>
      <c r="K1631" s="15" t="str">
        <f t="shared" si="187"/>
        <v>SEDUC E 96</v>
      </c>
    </row>
    <row r="1632" spans="1:1025" hidden="1">
      <c r="B16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2" s="45" t="s">
        <v>12</v>
      </c>
      <c r="D1632" s="45">
        <v>88247</v>
      </c>
      <c r="E1632" s="40">
        <v>1</v>
      </c>
      <c r="F16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32" s="40">
        <f ca="1">ROUND(E1632*G1632,2)</f>
        <v>18.48</v>
      </c>
      <c r="I1632" s="91"/>
      <c r="K1632" s="15" t="str">
        <f t="shared" si="187"/>
        <v>SEDUC E 96</v>
      </c>
    </row>
    <row r="1633" spans="1:1025" ht="22.8" hidden="1">
      <c r="B16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33" s="45" t="s">
        <v>18</v>
      </c>
      <c r="D1633" s="45">
        <v>3708</v>
      </c>
      <c r="E1633" s="40">
        <v>1</v>
      </c>
      <c r="F16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1633" s="40">
        <f t="shared" ref="H1633" ca="1" si="188">ROUND(E1633*G1633,2)</f>
        <v>350</v>
      </c>
      <c r="I1633" s="91"/>
      <c r="K1633" s="15" t="str">
        <f t="shared" si="187"/>
        <v>SEDUC E 96</v>
      </c>
    </row>
    <row r="1634" spans="1:1025" hidden="1">
      <c r="A1634" s="43">
        <f ca="1">H1634</f>
        <v>391.06</v>
      </c>
      <c r="B1634" s="44" t="s">
        <v>13</v>
      </c>
      <c r="C1634" s="45"/>
      <c r="D1634" s="45"/>
      <c r="E1634" s="40"/>
      <c r="F1634" s="40"/>
      <c r="G1634" s="40"/>
      <c r="H1634" s="74">
        <f ca="1">SUM(H1631:H1633)</f>
        <v>391.06</v>
      </c>
      <c r="I1634" s="91" t="str">
        <f>A1629</f>
        <v>SEDUC E 96</v>
      </c>
      <c r="J1634" s="115">
        <f ca="1">H1634</f>
        <v>391.06</v>
      </c>
      <c r="K1634" s="15" t="str">
        <f t="shared" si="187"/>
        <v>SEDUC E 96</v>
      </c>
    </row>
    <row r="1635" spans="1:1025" hidden="1">
      <c r="K1635" s="15" t="str">
        <f t="shared" si="187"/>
        <v>SEDUC E 96</v>
      </c>
    </row>
    <row r="1636" spans="1:1025" ht="20.399999999999999" hidden="1">
      <c r="B1636" s="316" t="str">
        <f>A1637</f>
        <v>SEDUC E 97</v>
      </c>
      <c r="C1636" s="317"/>
      <c r="D1636" s="317"/>
      <c r="E1636" s="317"/>
      <c r="F1636" s="317"/>
      <c r="G1636" s="317"/>
      <c r="H1636" s="318"/>
      <c r="K1636" s="15" t="str">
        <f>B1636</f>
        <v>SEDUC E 97</v>
      </c>
      <c r="AMK1636" s="15"/>
    </row>
    <row r="1637" spans="1:1025" hidden="1">
      <c r="A1637" s="29" t="s">
        <v>252</v>
      </c>
      <c r="B1637" s="326" t="s">
        <v>253</v>
      </c>
      <c r="C1637" s="327"/>
      <c r="D1637" s="327"/>
      <c r="E1637" s="327"/>
      <c r="F1637" s="328"/>
      <c r="G1637" s="76" t="s">
        <v>3</v>
      </c>
      <c r="H1637" s="30" t="s">
        <v>4</v>
      </c>
      <c r="I1637" s="91"/>
      <c r="K1637" s="15" t="str">
        <f t="shared" ref="K1637:K1643" si="189">K1636</f>
        <v>SEDUC E 97</v>
      </c>
    </row>
    <row r="1638" spans="1:1025" s="14" customFormat="1" hidden="1">
      <c r="B1638" s="33" t="s">
        <v>5</v>
      </c>
      <c r="C1638" s="33" t="s">
        <v>6</v>
      </c>
      <c r="D1638" s="33" t="s">
        <v>7</v>
      </c>
      <c r="E1638" s="33" t="s">
        <v>8</v>
      </c>
      <c r="F1638" s="33" t="s">
        <v>9</v>
      </c>
      <c r="G1638" s="77" t="s">
        <v>10</v>
      </c>
      <c r="H1638" s="33" t="s">
        <v>11</v>
      </c>
      <c r="I1638" s="175"/>
      <c r="J1638" s="236"/>
      <c r="K1638" s="15" t="str">
        <f t="shared" si="189"/>
        <v>SEDUC E 97</v>
      </c>
      <c r="L1638" s="174"/>
      <c r="M1638" s="174"/>
      <c r="N1638" s="174"/>
      <c r="O1638" s="174"/>
      <c r="P1638" s="174"/>
      <c r="Q1638" s="174"/>
      <c r="R1638" s="174"/>
      <c r="S1638" s="174"/>
      <c r="T1638" s="174"/>
      <c r="U1638" s="174"/>
      <c r="V1638" s="174"/>
      <c r="W1638" s="174"/>
      <c r="X1638" s="174"/>
      <c r="Y1638" s="174"/>
      <c r="Z1638" s="174"/>
      <c r="AA1638" s="174"/>
      <c r="AB1638" s="174"/>
      <c r="AC1638" s="174"/>
      <c r="AD1638" s="174"/>
      <c r="AE1638" s="174"/>
      <c r="AF1638" s="174"/>
      <c r="AG1638" s="174"/>
      <c r="AH1638" s="174"/>
      <c r="AI1638" s="174"/>
      <c r="AJ1638" s="174"/>
      <c r="AK1638" s="174"/>
      <c r="AL1638" s="174"/>
      <c r="AM1638" s="174"/>
      <c r="AN1638" s="174"/>
      <c r="AO1638" s="174"/>
      <c r="AP1638" s="174"/>
      <c r="AQ1638" s="174"/>
      <c r="AR1638" s="174"/>
      <c r="AS1638" s="174"/>
      <c r="AT1638" s="174"/>
      <c r="AU1638" s="174"/>
      <c r="AV1638" s="174"/>
      <c r="AW1638" s="174"/>
      <c r="AX1638" s="174"/>
      <c r="AY1638" s="174"/>
      <c r="AZ1638" s="174"/>
      <c r="BA1638" s="174"/>
      <c r="BB1638" s="174"/>
      <c r="BC1638" s="174"/>
      <c r="BD1638" s="174"/>
      <c r="BE1638" s="174"/>
      <c r="BF1638" s="174"/>
      <c r="BG1638" s="174"/>
      <c r="BH1638" s="174"/>
      <c r="BI1638" s="174"/>
      <c r="BJ1638" s="174"/>
      <c r="BK1638" s="174"/>
      <c r="BL1638" s="174"/>
      <c r="BM1638" s="174"/>
      <c r="BN1638" s="174"/>
      <c r="BO1638" s="174"/>
      <c r="BP1638" s="174"/>
      <c r="BQ1638" s="174"/>
      <c r="BR1638" s="174"/>
      <c r="BS1638" s="174"/>
      <c r="BT1638" s="174"/>
      <c r="BU1638" s="174"/>
      <c r="BV1638" s="174"/>
      <c r="BW1638" s="174"/>
      <c r="BX1638" s="174"/>
      <c r="BY1638" s="174"/>
      <c r="BZ1638" s="174"/>
      <c r="CA1638" s="174"/>
      <c r="CB1638" s="174"/>
      <c r="CC1638" s="174"/>
      <c r="CD1638" s="174"/>
      <c r="CE1638" s="174"/>
      <c r="CF1638" s="174"/>
      <c r="CG1638" s="174"/>
      <c r="CH1638" s="174"/>
      <c r="CI1638" s="174"/>
      <c r="CJ1638" s="174"/>
      <c r="CK1638" s="174"/>
      <c r="CL1638" s="174"/>
      <c r="CM1638" s="174"/>
      <c r="CN1638" s="174"/>
      <c r="CO1638" s="174"/>
      <c r="CP1638" s="174"/>
      <c r="CQ1638" s="174"/>
      <c r="CR1638" s="174"/>
      <c r="CS1638" s="174"/>
      <c r="CT1638" s="174"/>
      <c r="CU1638" s="174"/>
      <c r="CV1638" s="174"/>
      <c r="CW1638" s="174"/>
      <c r="CX1638" s="174"/>
      <c r="CY1638" s="174"/>
      <c r="CZ1638" s="174"/>
      <c r="DA1638" s="174"/>
      <c r="DB1638" s="174"/>
      <c r="DC1638" s="174"/>
      <c r="DD1638" s="174"/>
      <c r="DE1638" s="174"/>
      <c r="DF1638" s="174"/>
      <c r="DG1638" s="174"/>
      <c r="DH1638" s="174"/>
      <c r="DI1638" s="174"/>
      <c r="DJ1638" s="174"/>
      <c r="DK1638" s="174"/>
      <c r="DL1638" s="174"/>
      <c r="DM1638" s="174"/>
      <c r="DN1638" s="174"/>
      <c r="DO1638" s="174"/>
      <c r="DP1638" s="174"/>
      <c r="DQ1638" s="174"/>
      <c r="DR1638" s="174"/>
      <c r="DS1638" s="174"/>
      <c r="DT1638" s="174"/>
      <c r="DU1638" s="174"/>
      <c r="DV1638" s="174"/>
      <c r="DW1638" s="174"/>
      <c r="DX1638" s="174"/>
      <c r="DY1638" s="174"/>
      <c r="DZ1638" s="174"/>
      <c r="EA1638" s="174"/>
      <c r="EB1638" s="174"/>
      <c r="EC1638" s="174"/>
      <c r="ED1638" s="174"/>
      <c r="EE1638" s="174"/>
      <c r="EF1638" s="174"/>
      <c r="EG1638" s="174"/>
      <c r="EH1638" s="174"/>
      <c r="EI1638" s="174"/>
      <c r="EJ1638" s="174"/>
      <c r="EK1638" s="174"/>
      <c r="EL1638" s="174"/>
      <c r="EM1638" s="174"/>
      <c r="EN1638" s="174"/>
      <c r="EO1638" s="174"/>
      <c r="EP1638" s="174"/>
      <c r="EQ1638" s="174"/>
      <c r="ER1638" s="174"/>
      <c r="ES1638" s="174"/>
      <c r="ET1638" s="174"/>
      <c r="EU1638" s="174"/>
      <c r="EV1638" s="174"/>
      <c r="EW1638" s="174"/>
      <c r="EX1638" s="174"/>
      <c r="EY1638" s="174"/>
      <c r="EZ1638" s="174"/>
      <c r="FA1638" s="174"/>
      <c r="FB1638" s="174"/>
      <c r="FC1638" s="174"/>
      <c r="FD1638" s="174"/>
      <c r="FE1638" s="174"/>
      <c r="FF1638" s="174"/>
      <c r="FG1638" s="174"/>
      <c r="FH1638" s="174"/>
      <c r="FI1638" s="174"/>
      <c r="FJ1638" s="174"/>
      <c r="FK1638" s="174"/>
      <c r="FL1638" s="174"/>
      <c r="FM1638" s="174"/>
      <c r="FN1638" s="174"/>
      <c r="FO1638" s="174"/>
      <c r="FP1638" s="174"/>
      <c r="FQ1638" s="174"/>
      <c r="FR1638" s="174"/>
      <c r="FS1638" s="174"/>
      <c r="FT1638" s="174"/>
      <c r="FU1638" s="174"/>
      <c r="FV1638" s="174"/>
      <c r="FW1638" s="174"/>
      <c r="FX1638" s="174"/>
      <c r="FY1638" s="174"/>
      <c r="FZ1638" s="174"/>
      <c r="GA1638" s="174"/>
      <c r="GB1638" s="174"/>
      <c r="GC1638" s="174"/>
      <c r="GD1638" s="174"/>
      <c r="GE1638" s="174"/>
      <c r="GF1638" s="174"/>
      <c r="GG1638" s="174"/>
      <c r="GH1638" s="174"/>
      <c r="GI1638" s="174"/>
      <c r="GJ1638" s="174"/>
      <c r="GK1638" s="174"/>
      <c r="GL1638" s="174"/>
      <c r="GM1638" s="174"/>
      <c r="GN1638" s="174"/>
      <c r="GO1638" s="174"/>
      <c r="GP1638" s="174"/>
      <c r="GQ1638" s="174"/>
      <c r="GR1638" s="174"/>
      <c r="GS1638" s="174"/>
      <c r="GT1638" s="174"/>
      <c r="GU1638" s="174"/>
      <c r="GV1638" s="174"/>
      <c r="GW1638" s="174"/>
      <c r="GX1638" s="174"/>
      <c r="GY1638" s="174"/>
      <c r="GZ1638" s="174"/>
      <c r="HA1638" s="174"/>
      <c r="HB1638" s="174"/>
      <c r="HC1638" s="174"/>
      <c r="HD1638" s="174"/>
      <c r="HE1638" s="174"/>
      <c r="HF1638" s="174"/>
      <c r="HG1638" s="174"/>
      <c r="HH1638" s="174"/>
      <c r="HI1638" s="174"/>
      <c r="HJ1638" s="174"/>
      <c r="HK1638" s="174"/>
      <c r="HL1638" s="174"/>
      <c r="HM1638" s="174"/>
      <c r="HN1638" s="174"/>
      <c r="HO1638" s="174"/>
      <c r="HP1638" s="174"/>
      <c r="HQ1638" s="174"/>
      <c r="HR1638" s="174"/>
      <c r="HS1638" s="174"/>
      <c r="HT1638" s="174"/>
      <c r="HU1638" s="174"/>
      <c r="HV1638" s="174"/>
      <c r="HW1638" s="174"/>
      <c r="HX1638" s="174"/>
      <c r="HY1638" s="174"/>
      <c r="HZ1638" s="174"/>
      <c r="IA1638" s="174"/>
      <c r="IB1638" s="174"/>
      <c r="IC1638" s="174"/>
      <c r="ID1638" s="174"/>
      <c r="IE1638" s="174"/>
      <c r="IF1638" s="174"/>
      <c r="IG1638" s="174"/>
      <c r="IH1638" s="174"/>
      <c r="II1638" s="174"/>
      <c r="IJ1638" s="174"/>
      <c r="IK1638" s="174"/>
      <c r="IL1638" s="174"/>
      <c r="IM1638" s="174"/>
      <c r="IN1638" s="174"/>
      <c r="IO1638" s="174"/>
      <c r="IP1638" s="174"/>
      <c r="IQ1638" s="174"/>
      <c r="IR1638" s="174"/>
      <c r="IS1638" s="174"/>
      <c r="IT1638" s="174"/>
      <c r="IU1638" s="174"/>
      <c r="IV1638" s="174"/>
      <c r="IW1638" s="174"/>
      <c r="IX1638" s="174"/>
      <c r="IY1638" s="174"/>
      <c r="IZ1638" s="174"/>
      <c r="JA1638" s="174"/>
      <c r="JB1638" s="174"/>
      <c r="JC1638" s="174"/>
      <c r="JD1638" s="174"/>
      <c r="JE1638" s="174"/>
      <c r="JF1638" s="174"/>
      <c r="JG1638" s="174"/>
      <c r="JH1638" s="174"/>
      <c r="JI1638" s="174"/>
      <c r="JJ1638" s="174"/>
      <c r="JK1638" s="174"/>
      <c r="JL1638" s="174"/>
      <c r="JM1638" s="174"/>
      <c r="JN1638" s="174"/>
      <c r="JO1638" s="174"/>
      <c r="JP1638" s="174"/>
      <c r="JQ1638" s="174"/>
      <c r="JR1638" s="174"/>
      <c r="JS1638" s="174"/>
      <c r="JT1638" s="174"/>
      <c r="JU1638" s="174"/>
      <c r="JV1638" s="174"/>
      <c r="JW1638" s="174"/>
      <c r="JX1638" s="174"/>
      <c r="JY1638" s="174"/>
      <c r="JZ1638" s="174"/>
      <c r="KA1638" s="174"/>
      <c r="KB1638" s="174"/>
      <c r="KC1638" s="174"/>
      <c r="KD1638" s="174"/>
      <c r="KE1638" s="174"/>
      <c r="KF1638" s="174"/>
      <c r="KG1638" s="174"/>
      <c r="KH1638" s="174"/>
      <c r="KI1638" s="174"/>
      <c r="KJ1638" s="174"/>
      <c r="KK1638" s="174"/>
      <c r="KL1638" s="174"/>
      <c r="KM1638" s="174"/>
      <c r="KN1638" s="174"/>
      <c r="KO1638" s="174"/>
      <c r="KP1638" s="174"/>
      <c r="KQ1638" s="174"/>
      <c r="KR1638" s="174"/>
      <c r="KS1638" s="174"/>
      <c r="KT1638" s="174"/>
      <c r="KU1638" s="174"/>
      <c r="KV1638" s="174"/>
      <c r="KW1638" s="174"/>
      <c r="KX1638" s="174"/>
      <c r="KY1638" s="174"/>
      <c r="KZ1638" s="174"/>
      <c r="LA1638" s="174"/>
      <c r="LB1638" s="174"/>
      <c r="LC1638" s="174"/>
      <c r="LD1638" s="174"/>
      <c r="LE1638" s="174"/>
      <c r="LF1638" s="174"/>
      <c r="LG1638" s="174"/>
      <c r="LH1638" s="174"/>
      <c r="LI1638" s="174"/>
      <c r="LJ1638" s="174"/>
      <c r="LK1638" s="174"/>
      <c r="LL1638" s="174"/>
      <c r="LM1638" s="174"/>
      <c r="LN1638" s="174"/>
      <c r="LO1638" s="174"/>
      <c r="LP1638" s="174"/>
      <c r="LQ1638" s="174"/>
      <c r="LR1638" s="174"/>
      <c r="LS1638" s="174"/>
      <c r="LT1638" s="174"/>
      <c r="LU1638" s="174"/>
      <c r="LV1638" s="174"/>
      <c r="LW1638" s="174"/>
      <c r="LX1638" s="174"/>
      <c r="LY1638" s="174"/>
      <c r="LZ1638" s="174"/>
      <c r="MA1638" s="174"/>
      <c r="MB1638" s="174"/>
      <c r="MC1638" s="174"/>
      <c r="MD1638" s="174"/>
      <c r="ME1638" s="174"/>
      <c r="MF1638" s="174"/>
      <c r="MG1638" s="174"/>
      <c r="MH1638" s="174"/>
      <c r="MI1638" s="174"/>
      <c r="MJ1638" s="174"/>
      <c r="MK1638" s="174"/>
      <c r="ML1638" s="174"/>
      <c r="MM1638" s="174"/>
      <c r="MN1638" s="174"/>
      <c r="MO1638" s="174"/>
      <c r="MP1638" s="174"/>
      <c r="MQ1638" s="174"/>
      <c r="MR1638" s="174"/>
      <c r="MS1638" s="174"/>
      <c r="MT1638" s="174"/>
      <c r="MU1638" s="174"/>
      <c r="MV1638" s="174"/>
      <c r="MW1638" s="174"/>
      <c r="MX1638" s="174"/>
      <c r="MY1638" s="174"/>
      <c r="MZ1638" s="174"/>
      <c r="NA1638" s="174"/>
      <c r="NB1638" s="174"/>
      <c r="NC1638" s="174"/>
      <c r="ND1638" s="174"/>
      <c r="NE1638" s="174"/>
      <c r="NF1638" s="174"/>
      <c r="NG1638" s="174"/>
      <c r="NH1638" s="174"/>
      <c r="NI1638" s="174"/>
      <c r="NJ1638" s="174"/>
      <c r="NK1638" s="174"/>
      <c r="NL1638" s="174"/>
      <c r="NM1638" s="174"/>
      <c r="NN1638" s="174"/>
      <c r="NO1638" s="174"/>
      <c r="NP1638" s="174"/>
      <c r="NQ1638" s="174"/>
      <c r="NR1638" s="174"/>
      <c r="NS1638" s="174"/>
      <c r="NT1638" s="174"/>
      <c r="NU1638" s="174"/>
      <c r="NV1638" s="174"/>
      <c r="NW1638" s="174"/>
      <c r="NX1638" s="174"/>
      <c r="NY1638" s="174"/>
      <c r="NZ1638" s="174"/>
      <c r="OA1638" s="174"/>
      <c r="OB1638" s="174"/>
      <c r="OC1638" s="174"/>
      <c r="OD1638" s="174"/>
      <c r="OE1638" s="174"/>
      <c r="OF1638" s="174"/>
      <c r="OG1638" s="174"/>
      <c r="OH1638" s="174"/>
      <c r="OI1638" s="174"/>
      <c r="OJ1638" s="174"/>
      <c r="OK1638" s="174"/>
      <c r="OL1638" s="174"/>
      <c r="OM1638" s="174"/>
      <c r="ON1638" s="174"/>
      <c r="OO1638" s="174"/>
      <c r="OP1638" s="174"/>
      <c r="OQ1638" s="174"/>
      <c r="OR1638" s="174"/>
      <c r="OS1638" s="174"/>
      <c r="OT1638" s="174"/>
      <c r="OU1638" s="174"/>
      <c r="OV1638" s="174"/>
      <c r="OW1638" s="174"/>
      <c r="OX1638" s="174"/>
      <c r="OY1638" s="174"/>
      <c r="OZ1638" s="174"/>
      <c r="PA1638" s="174"/>
      <c r="PB1638" s="174"/>
      <c r="PC1638" s="174"/>
      <c r="PD1638" s="174"/>
      <c r="PE1638" s="174"/>
      <c r="PF1638" s="174"/>
      <c r="PG1638" s="174"/>
      <c r="PH1638" s="174"/>
      <c r="PI1638" s="174"/>
      <c r="PJ1638" s="174"/>
      <c r="PK1638" s="174"/>
      <c r="PL1638" s="174"/>
      <c r="PM1638" s="174"/>
      <c r="PN1638" s="174"/>
      <c r="PO1638" s="174"/>
      <c r="PP1638" s="174"/>
      <c r="PQ1638" s="174"/>
      <c r="PR1638" s="174"/>
      <c r="PS1638" s="174"/>
      <c r="PT1638" s="174"/>
      <c r="PU1638" s="174"/>
      <c r="PV1638" s="174"/>
      <c r="PW1638" s="174"/>
      <c r="PX1638" s="174"/>
      <c r="PY1638" s="174"/>
      <c r="PZ1638" s="174"/>
      <c r="QA1638" s="174"/>
      <c r="QB1638" s="174"/>
      <c r="QC1638" s="174"/>
      <c r="QD1638" s="174"/>
      <c r="QE1638" s="174"/>
      <c r="QF1638" s="174"/>
      <c r="QG1638" s="174"/>
      <c r="QH1638" s="174"/>
      <c r="QI1638" s="174"/>
      <c r="QJ1638" s="174"/>
      <c r="QK1638" s="174"/>
      <c r="QL1638" s="174"/>
      <c r="QM1638" s="174"/>
      <c r="QN1638" s="174"/>
      <c r="QO1638" s="174"/>
      <c r="QP1638" s="174"/>
      <c r="QQ1638" s="174"/>
      <c r="QR1638" s="174"/>
      <c r="QS1638" s="174"/>
      <c r="QT1638" s="174"/>
      <c r="QU1638" s="174"/>
      <c r="QV1638" s="174"/>
      <c r="QW1638" s="174"/>
      <c r="QX1638" s="174"/>
      <c r="QY1638" s="174"/>
      <c r="QZ1638" s="174"/>
      <c r="RA1638" s="174"/>
      <c r="RB1638" s="174"/>
      <c r="RC1638" s="174"/>
      <c r="RD1638" s="174"/>
      <c r="RE1638" s="174"/>
      <c r="RF1638" s="174"/>
      <c r="RG1638" s="174"/>
      <c r="RH1638" s="174"/>
      <c r="RI1638" s="174"/>
      <c r="RJ1638" s="174"/>
      <c r="RK1638" s="174"/>
      <c r="RL1638" s="174"/>
      <c r="RM1638" s="174"/>
      <c r="RN1638" s="174"/>
      <c r="RO1638" s="174"/>
      <c r="RP1638" s="174"/>
      <c r="RQ1638" s="174"/>
      <c r="RR1638" s="174"/>
      <c r="RS1638" s="174"/>
      <c r="RT1638" s="174"/>
      <c r="RU1638" s="174"/>
      <c r="RV1638" s="174"/>
      <c r="RW1638" s="174"/>
      <c r="RX1638" s="174"/>
      <c r="RY1638" s="174"/>
      <c r="RZ1638" s="174"/>
      <c r="SA1638" s="174"/>
      <c r="SB1638" s="174"/>
      <c r="SC1638" s="174"/>
      <c r="SD1638" s="174"/>
      <c r="SE1638" s="174"/>
      <c r="SF1638" s="174"/>
      <c r="SG1638" s="174"/>
      <c r="SH1638" s="174"/>
      <c r="SI1638" s="174"/>
      <c r="SJ1638" s="174"/>
      <c r="SK1638" s="174"/>
      <c r="SL1638" s="174"/>
      <c r="SM1638" s="174"/>
      <c r="SN1638" s="174"/>
      <c r="SO1638" s="174"/>
      <c r="SP1638" s="174"/>
      <c r="SQ1638" s="174"/>
      <c r="SR1638" s="174"/>
      <c r="SS1638" s="174"/>
      <c r="ST1638" s="174"/>
      <c r="SU1638" s="174"/>
      <c r="SV1638" s="174"/>
      <c r="SW1638" s="174"/>
      <c r="SX1638" s="174"/>
      <c r="SY1638" s="174"/>
      <c r="SZ1638" s="174"/>
      <c r="TA1638" s="174"/>
      <c r="TB1638" s="174"/>
      <c r="TC1638" s="174"/>
      <c r="TD1638" s="174"/>
      <c r="TE1638" s="174"/>
      <c r="TF1638" s="174"/>
      <c r="TG1638" s="174"/>
      <c r="TH1638" s="174"/>
      <c r="TI1638" s="174"/>
      <c r="TJ1638" s="174"/>
      <c r="TK1638" s="174"/>
      <c r="TL1638" s="174"/>
      <c r="TM1638" s="174"/>
      <c r="TN1638" s="174"/>
      <c r="TO1638" s="174"/>
      <c r="TP1638" s="174"/>
      <c r="TQ1638" s="174"/>
      <c r="TR1638" s="174"/>
      <c r="TS1638" s="174"/>
      <c r="TT1638" s="174"/>
      <c r="TU1638" s="174"/>
      <c r="TV1638" s="174"/>
      <c r="TW1638" s="174"/>
      <c r="TX1638" s="174"/>
      <c r="TY1638" s="174"/>
      <c r="TZ1638" s="174"/>
      <c r="UA1638" s="174"/>
      <c r="UB1638" s="174"/>
      <c r="UC1638" s="174"/>
      <c r="UD1638" s="174"/>
      <c r="UE1638" s="174"/>
      <c r="UF1638" s="174"/>
      <c r="UG1638" s="174"/>
      <c r="UH1638" s="174"/>
      <c r="UI1638" s="174"/>
      <c r="UJ1638" s="174"/>
      <c r="UK1638" s="174"/>
      <c r="UL1638" s="174"/>
      <c r="UM1638" s="174"/>
      <c r="UN1638" s="174"/>
      <c r="UO1638" s="174"/>
      <c r="UP1638" s="174"/>
      <c r="UQ1638" s="174"/>
      <c r="UR1638" s="174"/>
      <c r="US1638" s="174"/>
      <c r="UT1638" s="174"/>
      <c r="UU1638" s="174"/>
      <c r="UV1638" s="174"/>
      <c r="UW1638" s="174"/>
      <c r="UX1638" s="174"/>
      <c r="UY1638" s="174"/>
      <c r="UZ1638" s="174"/>
      <c r="VA1638" s="174"/>
      <c r="VB1638" s="174"/>
      <c r="VC1638" s="174"/>
      <c r="VD1638" s="174"/>
      <c r="VE1638" s="174"/>
      <c r="VF1638" s="174"/>
      <c r="VG1638" s="174"/>
      <c r="VH1638" s="174"/>
      <c r="VI1638" s="174"/>
      <c r="VJ1638" s="174"/>
      <c r="VK1638" s="174"/>
      <c r="VL1638" s="174"/>
      <c r="VM1638" s="174"/>
      <c r="VN1638" s="174"/>
      <c r="VO1638" s="174"/>
      <c r="VP1638" s="174"/>
      <c r="VQ1638" s="174"/>
      <c r="VR1638" s="174"/>
      <c r="VS1638" s="174"/>
      <c r="VT1638" s="174"/>
      <c r="VU1638" s="174"/>
      <c r="VV1638" s="174"/>
      <c r="VW1638" s="174"/>
      <c r="VX1638" s="174"/>
      <c r="VY1638" s="174"/>
      <c r="VZ1638" s="174"/>
      <c r="WA1638" s="174"/>
      <c r="WB1638" s="174"/>
      <c r="WC1638" s="174"/>
      <c r="WD1638" s="174"/>
      <c r="WE1638" s="174"/>
      <c r="WF1638" s="174"/>
      <c r="WG1638" s="174"/>
      <c r="WH1638" s="174"/>
      <c r="WI1638" s="174"/>
      <c r="WJ1638" s="174"/>
      <c r="WK1638" s="174"/>
      <c r="WL1638" s="174"/>
      <c r="WM1638" s="174"/>
      <c r="WN1638" s="174"/>
      <c r="WO1638" s="174"/>
      <c r="WP1638" s="174"/>
      <c r="WQ1638" s="174"/>
      <c r="WR1638" s="174"/>
      <c r="WS1638" s="174"/>
      <c r="WT1638" s="174"/>
      <c r="WU1638" s="174"/>
      <c r="WV1638" s="174"/>
      <c r="WW1638" s="174"/>
      <c r="WX1638" s="174"/>
      <c r="WY1638" s="174"/>
      <c r="WZ1638" s="174"/>
      <c r="XA1638" s="174"/>
      <c r="XB1638" s="174"/>
      <c r="XC1638" s="174"/>
      <c r="XD1638" s="174"/>
      <c r="XE1638" s="174"/>
      <c r="XF1638" s="174"/>
      <c r="XG1638" s="174"/>
      <c r="XH1638" s="174"/>
      <c r="XI1638" s="174"/>
      <c r="XJ1638" s="174"/>
      <c r="XK1638" s="174"/>
      <c r="XL1638" s="174"/>
      <c r="XM1638" s="174"/>
      <c r="XN1638" s="174"/>
      <c r="XO1638" s="174"/>
      <c r="XP1638" s="174"/>
      <c r="XQ1638" s="174"/>
      <c r="XR1638" s="174"/>
      <c r="XS1638" s="174"/>
      <c r="XT1638" s="174"/>
      <c r="XU1638" s="174"/>
      <c r="XV1638" s="174"/>
      <c r="XW1638" s="174"/>
      <c r="XX1638" s="174"/>
      <c r="XY1638" s="174"/>
      <c r="XZ1638" s="174"/>
      <c r="YA1638" s="174"/>
      <c r="YB1638" s="174"/>
      <c r="YC1638" s="174"/>
      <c r="YD1638" s="174"/>
      <c r="YE1638" s="174"/>
      <c r="YF1638" s="174"/>
      <c r="YG1638" s="174"/>
      <c r="YH1638" s="174"/>
      <c r="YI1638" s="174"/>
      <c r="YJ1638" s="174"/>
      <c r="YK1638" s="174"/>
      <c r="YL1638" s="174"/>
      <c r="YM1638" s="174"/>
      <c r="YN1638" s="174"/>
      <c r="YO1638" s="174"/>
      <c r="YP1638" s="174"/>
      <c r="YQ1638" s="174"/>
      <c r="YR1638" s="174"/>
      <c r="YS1638" s="174"/>
      <c r="YT1638" s="174"/>
      <c r="YU1638" s="174"/>
      <c r="YV1638" s="174"/>
      <c r="YW1638" s="174"/>
      <c r="YX1638" s="174"/>
      <c r="YY1638" s="174"/>
      <c r="YZ1638" s="174"/>
      <c r="ZA1638" s="174"/>
      <c r="ZB1638" s="174"/>
      <c r="ZC1638" s="174"/>
      <c r="ZD1638" s="174"/>
      <c r="ZE1638" s="174"/>
      <c r="ZF1638" s="174"/>
      <c r="ZG1638" s="174"/>
      <c r="ZH1638" s="174"/>
      <c r="ZI1638" s="174"/>
      <c r="ZJ1638" s="174"/>
      <c r="ZK1638" s="174"/>
      <c r="ZL1638" s="174"/>
      <c r="ZM1638" s="174"/>
      <c r="ZN1638" s="174"/>
      <c r="ZO1638" s="174"/>
      <c r="ZP1638" s="174"/>
      <c r="ZQ1638" s="174"/>
      <c r="ZR1638" s="174"/>
      <c r="ZS1638" s="174"/>
      <c r="ZT1638" s="174"/>
      <c r="ZU1638" s="174"/>
      <c r="ZV1638" s="174"/>
      <c r="ZW1638" s="174"/>
      <c r="ZX1638" s="174"/>
      <c r="ZY1638" s="174"/>
      <c r="ZZ1638" s="174"/>
      <c r="AAA1638" s="174"/>
      <c r="AAB1638" s="174"/>
      <c r="AAC1638" s="174"/>
      <c r="AAD1638" s="174"/>
      <c r="AAE1638" s="174"/>
      <c r="AAF1638" s="174"/>
      <c r="AAG1638" s="174"/>
      <c r="AAH1638" s="174"/>
      <c r="AAI1638" s="174"/>
      <c r="AAJ1638" s="174"/>
      <c r="AAK1638" s="174"/>
      <c r="AAL1638" s="174"/>
      <c r="AAM1638" s="174"/>
      <c r="AAN1638" s="174"/>
      <c r="AAO1638" s="174"/>
      <c r="AAP1638" s="174"/>
      <c r="AAQ1638" s="174"/>
      <c r="AAR1638" s="174"/>
      <c r="AAS1638" s="174"/>
      <c r="AAT1638" s="174"/>
      <c r="AAU1638" s="174"/>
      <c r="AAV1638" s="174"/>
      <c r="AAW1638" s="174"/>
      <c r="AAX1638" s="174"/>
      <c r="AAY1638" s="174"/>
      <c r="AAZ1638" s="174"/>
      <c r="ABA1638" s="174"/>
      <c r="ABB1638" s="174"/>
      <c r="ABC1638" s="174"/>
      <c r="ABD1638" s="174"/>
      <c r="ABE1638" s="174"/>
      <c r="ABF1638" s="174"/>
      <c r="ABG1638" s="174"/>
      <c r="ABH1638" s="174"/>
      <c r="ABI1638" s="174"/>
      <c r="ABJ1638" s="174"/>
      <c r="ABK1638" s="174"/>
      <c r="ABL1638" s="174"/>
      <c r="ABM1638" s="174"/>
      <c r="ABN1638" s="174"/>
      <c r="ABO1638" s="174"/>
      <c r="ABP1638" s="174"/>
      <c r="ABQ1638" s="174"/>
      <c r="ABR1638" s="174"/>
      <c r="ABS1638" s="174"/>
      <c r="ABT1638" s="174"/>
      <c r="ABU1638" s="174"/>
      <c r="ABV1638" s="174"/>
      <c r="ABW1638" s="174"/>
      <c r="ABX1638" s="174"/>
      <c r="ABY1638" s="174"/>
      <c r="ABZ1638" s="174"/>
      <c r="ACA1638" s="174"/>
      <c r="ACB1638" s="174"/>
      <c r="ACC1638" s="174"/>
      <c r="ACD1638" s="174"/>
      <c r="ACE1638" s="174"/>
      <c r="ACF1638" s="174"/>
      <c r="ACG1638" s="174"/>
      <c r="ACH1638" s="174"/>
      <c r="ACI1638" s="174"/>
      <c r="ACJ1638" s="174"/>
      <c r="ACK1638" s="174"/>
      <c r="ACL1638" s="174"/>
      <c r="ACM1638" s="174"/>
      <c r="ACN1638" s="174"/>
      <c r="ACO1638" s="174"/>
      <c r="ACP1638" s="174"/>
      <c r="ACQ1638" s="174"/>
      <c r="ACR1638" s="174"/>
      <c r="ACS1638" s="174"/>
      <c r="ACT1638" s="174"/>
      <c r="ACU1638" s="174"/>
      <c r="ACV1638" s="174"/>
      <c r="ACW1638" s="174"/>
      <c r="ACX1638" s="174"/>
      <c r="ACY1638" s="174"/>
      <c r="ACZ1638" s="174"/>
      <c r="ADA1638" s="174"/>
      <c r="ADB1638" s="174"/>
      <c r="ADC1638" s="174"/>
      <c r="ADD1638" s="174"/>
      <c r="ADE1638" s="174"/>
      <c r="ADF1638" s="174"/>
      <c r="ADG1638" s="174"/>
      <c r="ADH1638" s="174"/>
      <c r="ADI1638" s="174"/>
      <c r="ADJ1638" s="174"/>
      <c r="ADK1638" s="174"/>
      <c r="ADL1638" s="174"/>
      <c r="ADM1638" s="174"/>
      <c r="ADN1638" s="174"/>
      <c r="ADO1638" s="174"/>
      <c r="ADP1638" s="174"/>
      <c r="ADQ1638" s="174"/>
      <c r="ADR1638" s="174"/>
      <c r="ADS1638" s="174"/>
      <c r="ADT1638" s="174"/>
      <c r="ADU1638" s="174"/>
      <c r="ADV1638" s="174"/>
      <c r="ADW1638" s="174"/>
      <c r="ADX1638" s="174"/>
      <c r="ADY1638" s="174"/>
      <c r="ADZ1638" s="174"/>
      <c r="AEA1638" s="174"/>
      <c r="AEB1638" s="174"/>
      <c r="AEC1638" s="174"/>
      <c r="AED1638" s="174"/>
      <c r="AEE1638" s="174"/>
      <c r="AEF1638" s="174"/>
      <c r="AEG1638" s="174"/>
      <c r="AEH1638" s="174"/>
      <c r="AEI1638" s="174"/>
      <c r="AEJ1638" s="174"/>
      <c r="AEK1638" s="174"/>
      <c r="AEL1638" s="174"/>
      <c r="AEM1638" s="174"/>
      <c r="AEN1638" s="174"/>
      <c r="AEO1638" s="174"/>
      <c r="AEP1638" s="174"/>
      <c r="AEQ1638" s="174"/>
      <c r="AER1638" s="174"/>
      <c r="AES1638" s="174"/>
      <c r="AET1638" s="174"/>
      <c r="AEU1638" s="174"/>
      <c r="AEV1638" s="174"/>
      <c r="AEW1638" s="174"/>
      <c r="AEX1638" s="174"/>
      <c r="AEY1638" s="174"/>
      <c r="AEZ1638" s="174"/>
      <c r="AFA1638" s="174"/>
      <c r="AFB1638" s="174"/>
      <c r="AFC1638" s="174"/>
      <c r="AFD1638" s="174"/>
      <c r="AFE1638" s="174"/>
      <c r="AFF1638" s="174"/>
      <c r="AFG1638" s="174"/>
      <c r="AFH1638" s="174"/>
      <c r="AFI1638" s="174"/>
      <c r="AFJ1638" s="174"/>
      <c r="AFK1638" s="174"/>
      <c r="AFL1638" s="174"/>
      <c r="AFM1638" s="174"/>
      <c r="AFN1638" s="174"/>
      <c r="AFO1638" s="174"/>
      <c r="AFP1638" s="174"/>
      <c r="AFQ1638" s="174"/>
      <c r="AFR1638" s="174"/>
      <c r="AFS1638" s="174"/>
      <c r="AFT1638" s="174"/>
      <c r="AFU1638" s="174"/>
      <c r="AFV1638" s="174"/>
      <c r="AFW1638" s="174"/>
      <c r="AFX1638" s="174"/>
      <c r="AFY1638" s="174"/>
      <c r="AFZ1638" s="174"/>
      <c r="AGA1638" s="174"/>
      <c r="AGB1638" s="174"/>
      <c r="AGC1638" s="174"/>
      <c r="AGD1638" s="174"/>
      <c r="AGE1638" s="174"/>
      <c r="AGF1638" s="174"/>
      <c r="AGG1638" s="174"/>
      <c r="AGH1638" s="174"/>
      <c r="AGI1638" s="174"/>
      <c r="AGJ1638" s="174"/>
      <c r="AGK1638" s="174"/>
      <c r="AGL1638" s="174"/>
      <c r="AGM1638" s="174"/>
      <c r="AGN1638" s="174"/>
      <c r="AGO1638" s="174"/>
      <c r="AGP1638" s="174"/>
      <c r="AGQ1638" s="174"/>
      <c r="AGR1638" s="174"/>
      <c r="AGS1638" s="174"/>
      <c r="AGT1638" s="174"/>
      <c r="AGU1638" s="174"/>
      <c r="AGV1638" s="174"/>
      <c r="AGW1638" s="174"/>
      <c r="AGX1638" s="174"/>
      <c r="AGY1638" s="174"/>
      <c r="AGZ1638" s="174"/>
      <c r="AHA1638" s="174"/>
      <c r="AHB1638" s="174"/>
      <c r="AHC1638" s="174"/>
      <c r="AHD1638" s="174"/>
      <c r="AHE1638" s="174"/>
      <c r="AHF1638" s="174"/>
      <c r="AHG1638" s="174"/>
      <c r="AHH1638" s="174"/>
      <c r="AHI1638" s="174"/>
      <c r="AHJ1638" s="174"/>
      <c r="AHK1638" s="174"/>
      <c r="AHL1638" s="174"/>
      <c r="AHM1638" s="174"/>
      <c r="AHN1638" s="174"/>
      <c r="AHO1638" s="174"/>
      <c r="AHP1638" s="174"/>
      <c r="AHQ1638" s="174"/>
      <c r="AHR1638" s="174"/>
      <c r="AHS1638" s="174"/>
      <c r="AHT1638" s="174"/>
      <c r="AHU1638" s="174"/>
      <c r="AHV1638" s="174"/>
      <c r="AHW1638" s="174"/>
      <c r="AHX1638" s="174"/>
      <c r="AHY1638" s="174"/>
      <c r="AHZ1638" s="174"/>
      <c r="AIA1638" s="174"/>
      <c r="AIB1638" s="174"/>
      <c r="AIC1638" s="174"/>
      <c r="AID1638" s="174"/>
      <c r="AIE1638" s="174"/>
      <c r="AIF1638" s="174"/>
      <c r="AIG1638" s="174"/>
      <c r="AIH1638" s="174"/>
      <c r="AII1638" s="174"/>
      <c r="AIJ1638" s="174"/>
      <c r="AIK1638" s="174"/>
      <c r="AIL1638" s="174"/>
      <c r="AIM1638" s="174"/>
      <c r="AIN1638" s="174"/>
      <c r="AIO1638" s="174"/>
      <c r="AIP1638" s="174"/>
      <c r="AIQ1638" s="174"/>
      <c r="AIR1638" s="174"/>
      <c r="AIS1638" s="174"/>
      <c r="AIT1638" s="174"/>
      <c r="AIU1638" s="174"/>
      <c r="AIV1638" s="174"/>
      <c r="AIW1638" s="174"/>
      <c r="AIX1638" s="174"/>
      <c r="AIY1638" s="174"/>
      <c r="AIZ1638" s="174"/>
      <c r="AJA1638" s="174"/>
      <c r="AJB1638" s="174"/>
      <c r="AJC1638" s="174"/>
      <c r="AJD1638" s="174"/>
      <c r="AJE1638" s="174"/>
      <c r="AJF1638" s="174"/>
      <c r="AJG1638" s="174"/>
      <c r="AJH1638" s="174"/>
      <c r="AJI1638" s="174"/>
      <c r="AJJ1638" s="174"/>
      <c r="AJK1638" s="174"/>
      <c r="AJL1638" s="174"/>
      <c r="AJM1638" s="174"/>
      <c r="AJN1638" s="174"/>
      <c r="AJO1638" s="174"/>
      <c r="AJP1638" s="174"/>
      <c r="AJQ1638" s="174"/>
      <c r="AJR1638" s="174"/>
      <c r="AJS1638" s="174"/>
      <c r="AJT1638" s="174"/>
      <c r="AJU1638" s="174"/>
      <c r="AJV1638" s="174"/>
      <c r="AJW1638" s="174"/>
      <c r="AJX1638" s="174"/>
      <c r="AJY1638" s="174"/>
      <c r="AJZ1638" s="174"/>
      <c r="AKA1638" s="174"/>
      <c r="AKB1638" s="174"/>
      <c r="AKC1638" s="174"/>
      <c r="AKD1638" s="174"/>
      <c r="AKE1638" s="174"/>
      <c r="AKF1638" s="174"/>
      <c r="AKG1638" s="174"/>
      <c r="AKH1638" s="174"/>
      <c r="AKI1638" s="174"/>
      <c r="AKJ1638" s="174"/>
      <c r="AKK1638" s="174"/>
      <c r="AKL1638" s="174"/>
      <c r="AKM1638" s="174"/>
      <c r="AKN1638" s="174"/>
      <c r="AKO1638" s="174"/>
      <c r="AKP1638" s="174"/>
      <c r="AKQ1638" s="174"/>
      <c r="AKR1638" s="174"/>
      <c r="AKS1638" s="174"/>
      <c r="AKT1638" s="174"/>
      <c r="AKU1638" s="174"/>
      <c r="AKV1638" s="174"/>
      <c r="AKW1638" s="174"/>
      <c r="AKX1638" s="174"/>
      <c r="AKY1638" s="174"/>
      <c r="AKZ1638" s="174"/>
      <c r="ALA1638" s="174"/>
      <c r="ALB1638" s="174"/>
      <c r="ALC1638" s="174"/>
      <c r="ALD1638" s="174"/>
      <c r="ALE1638" s="174"/>
      <c r="ALF1638" s="174"/>
      <c r="ALG1638" s="174"/>
      <c r="ALH1638" s="174"/>
      <c r="ALI1638" s="174"/>
      <c r="ALJ1638" s="174"/>
      <c r="ALK1638" s="174"/>
      <c r="ALL1638" s="174"/>
      <c r="ALM1638" s="174"/>
      <c r="ALN1638" s="174"/>
      <c r="ALO1638" s="174"/>
      <c r="ALP1638" s="174"/>
      <c r="ALQ1638" s="174"/>
      <c r="ALR1638" s="174"/>
      <c r="ALS1638" s="174"/>
      <c r="ALT1638" s="174"/>
      <c r="ALU1638" s="174"/>
      <c r="ALV1638" s="174"/>
      <c r="ALW1638" s="174"/>
      <c r="ALX1638" s="174"/>
      <c r="ALY1638" s="174"/>
      <c r="ALZ1638" s="174"/>
      <c r="AMA1638" s="174"/>
      <c r="AMB1638" s="174"/>
      <c r="AMC1638" s="174"/>
      <c r="AMD1638" s="174"/>
      <c r="AME1638" s="174"/>
      <c r="AMF1638" s="174"/>
      <c r="AMG1638" s="174"/>
      <c r="AMH1638" s="174"/>
      <c r="AMI1638" s="174"/>
      <c r="AMJ1638" s="174"/>
    </row>
    <row r="1639" spans="1:1025" hidden="1">
      <c r="B16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9" s="45" t="s">
        <v>12</v>
      </c>
      <c r="D1639" s="45">
        <v>88264</v>
      </c>
      <c r="E1639" s="40">
        <v>1</v>
      </c>
      <c r="F16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39" s="40">
        <f ca="1">ROUND(E1639*G1639,2)</f>
        <v>22.58</v>
      </c>
      <c r="I1639" s="91"/>
      <c r="K1639" s="15" t="str">
        <f t="shared" si="189"/>
        <v>SEDUC E 97</v>
      </c>
    </row>
    <row r="1640" spans="1:1025" hidden="1">
      <c r="B16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0" s="45" t="s">
        <v>12</v>
      </c>
      <c r="D1640" s="45">
        <v>88247</v>
      </c>
      <c r="E1640" s="40">
        <v>1</v>
      </c>
      <c r="F16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40" s="40">
        <f ca="1">ROUND(E1640*G1640,2)</f>
        <v>18.48</v>
      </c>
      <c r="I1640" s="91"/>
      <c r="K1640" s="15" t="str">
        <f t="shared" si="189"/>
        <v>SEDUC E 97</v>
      </c>
    </row>
    <row r="1641" spans="1:1025" ht="22.8" hidden="1">
      <c r="B16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41" s="45" t="s">
        <v>18</v>
      </c>
      <c r="D1641" s="45">
        <v>3715</v>
      </c>
      <c r="E1641" s="40">
        <v>1</v>
      </c>
      <c r="F16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41" s="40">
        <f t="shared" ref="H1641" ca="1" si="190">ROUND(E1641*G1641,2)</f>
        <v>1976</v>
      </c>
      <c r="I1641" s="91"/>
      <c r="K1641" s="15" t="str">
        <f t="shared" si="189"/>
        <v>SEDUC E 97</v>
      </c>
    </row>
    <row r="1642" spans="1:1025" hidden="1">
      <c r="A1642" s="43">
        <f ca="1">H1642</f>
        <v>2017.06</v>
      </c>
      <c r="B1642" s="44" t="s">
        <v>13</v>
      </c>
      <c r="C1642" s="45"/>
      <c r="D1642" s="45"/>
      <c r="E1642" s="40"/>
      <c r="F1642" s="40"/>
      <c r="G1642" s="40"/>
      <c r="H1642" s="74">
        <f ca="1">SUM(H1639:H1641)</f>
        <v>2017.06</v>
      </c>
      <c r="I1642" s="91" t="str">
        <f>A1637</f>
        <v>SEDUC E 97</v>
      </c>
      <c r="J1642" s="115">
        <f ca="1">H1642</f>
        <v>2017.06</v>
      </c>
      <c r="K1642" s="15" t="str">
        <f t="shared" si="189"/>
        <v>SEDUC E 97</v>
      </c>
    </row>
    <row r="1643" spans="1:1025" hidden="1">
      <c r="K1643" s="15" t="str">
        <f t="shared" si="189"/>
        <v>SEDUC E 97</v>
      </c>
    </row>
    <row r="1644" spans="1:1025" ht="20.399999999999999" hidden="1">
      <c r="B1644" s="316" t="str">
        <f>A1645</f>
        <v>SEDUC E 98</v>
      </c>
      <c r="C1644" s="317"/>
      <c r="D1644" s="317"/>
      <c r="E1644" s="317"/>
      <c r="F1644" s="317"/>
      <c r="G1644" s="317"/>
      <c r="H1644" s="318"/>
      <c r="K1644" s="15" t="str">
        <f>B1644</f>
        <v>SEDUC E 98</v>
      </c>
    </row>
    <row r="1645" spans="1:1025" hidden="1">
      <c r="A1645" s="29" t="s">
        <v>254</v>
      </c>
      <c r="B1645" s="326" t="s">
        <v>255</v>
      </c>
      <c r="C1645" s="327"/>
      <c r="D1645" s="327"/>
      <c r="E1645" s="327"/>
      <c r="F1645" s="328"/>
      <c r="G1645" s="76" t="s">
        <v>3</v>
      </c>
      <c r="H1645" s="30" t="s">
        <v>4</v>
      </c>
      <c r="I1645" s="91"/>
      <c r="K1645" s="15" t="str">
        <f t="shared" ref="K1645:K1660" si="191">K1644</f>
        <v>SEDUC E 98</v>
      </c>
    </row>
    <row r="1646" spans="1:1025" s="14" customFormat="1" hidden="1">
      <c r="B1646" s="33" t="s">
        <v>5</v>
      </c>
      <c r="C1646" s="33" t="s">
        <v>6</v>
      </c>
      <c r="D1646" s="33" t="s">
        <v>7</v>
      </c>
      <c r="E1646" s="33" t="s">
        <v>8</v>
      </c>
      <c r="F1646" s="33" t="s">
        <v>9</v>
      </c>
      <c r="G1646" s="77" t="s">
        <v>10</v>
      </c>
      <c r="H1646" s="33" t="s">
        <v>11</v>
      </c>
      <c r="I1646" s="175"/>
      <c r="J1646" s="236"/>
      <c r="K1646" s="15" t="str">
        <f t="shared" si="191"/>
        <v>SEDUC E 98</v>
      </c>
      <c r="L1646" s="174"/>
      <c r="M1646" s="174"/>
      <c r="N1646" s="174"/>
      <c r="O1646" s="174"/>
      <c r="P1646" s="174"/>
      <c r="Q1646" s="174"/>
      <c r="R1646" s="174"/>
      <c r="S1646" s="174"/>
      <c r="T1646" s="174"/>
      <c r="U1646" s="174"/>
      <c r="V1646" s="174"/>
      <c r="W1646" s="174"/>
      <c r="X1646" s="174"/>
      <c r="Y1646" s="174"/>
      <c r="Z1646" s="174"/>
      <c r="AA1646" s="174"/>
      <c r="AB1646" s="174"/>
      <c r="AC1646" s="174"/>
      <c r="AD1646" s="174"/>
      <c r="AE1646" s="174"/>
      <c r="AF1646" s="174"/>
      <c r="AG1646" s="174"/>
      <c r="AH1646" s="174"/>
      <c r="AI1646" s="174"/>
      <c r="AJ1646" s="174"/>
      <c r="AK1646" s="174"/>
      <c r="AL1646" s="174"/>
      <c r="AM1646" s="174"/>
      <c r="AN1646" s="174"/>
      <c r="AO1646" s="174"/>
      <c r="AP1646" s="174"/>
      <c r="AQ1646" s="174"/>
      <c r="AR1646" s="174"/>
      <c r="AS1646" s="174"/>
      <c r="AT1646" s="174"/>
      <c r="AU1646" s="174"/>
      <c r="AV1646" s="174"/>
      <c r="AW1646" s="174"/>
      <c r="AX1646" s="174"/>
      <c r="AY1646" s="174"/>
      <c r="AZ1646" s="174"/>
      <c r="BA1646" s="174"/>
      <c r="BB1646" s="174"/>
      <c r="BC1646" s="174"/>
      <c r="BD1646" s="174"/>
      <c r="BE1646" s="174"/>
      <c r="BF1646" s="174"/>
      <c r="BG1646" s="174"/>
      <c r="BH1646" s="174"/>
      <c r="BI1646" s="174"/>
      <c r="BJ1646" s="174"/>
      <c r="BK1646" s="174"/>
      <c r="BL1646" s="174"/>
      <c r="BM1646" s="174"/>
      <c r="BN1646" s="174"/>
      <c r="BO1646" s="174"/>
      <c r="BP1646" s="174"/>
      <c r="BQ1646" s="174"/>
      <c r="BR1646" s="174"/>
      <c r="BS1646" s="174"/>
      <c r="BT1646" s="174"/>
      <c r="BU1646" s="174"/>
      <c r="BV1646" s="174"/>
      <c r="BW1646" s="174"/>
      <c r="BX1646" s="174"/>
      <c r="BY1646" s="174"/>
      <c r="BZ1646" s="174"/>
      <c r="CA1646" s="174"/>
      <c r="CB1646" s="174"/>
      <c r="CC1646" s="174"/>
      <c r="CD1646" s="174"/>
      <c r="CE1646" s="174"/>
      <c r="CF1646" s="174"/>
      <c r="CG1646" s="174"/>
      <c r="CH1646" s="174"/>
      <c r="CI1646" s="174"/>
      <c r="CJ1646" s="174"/>
      <c r="CK1646" s="174"/>
      <c r="CL1646" s="174"/>
      <c r="CM1646" s="174"/>
      <c r="CN1646" s="174"/>
      <c r="CO1646" s="174"/>
      <c r="CP1646" s="174"/>
      <c r="CQ1646" s="174"/>
      <c r="CR1646" s="174"/>
      <c r="CS1646" s="174"/>
      <c r="CT1646" s="174"/>
      <c r="CU1646" s="174"/>
      <c r="CV1646" s="174"/>
      <c r="CW1646" s="174"/>
      <c r="CX1646" s="174"/>
      <c r="CY1646" s="174"/>
      <c r="CZ1646" s="174"/>
      <c r="DA1646" s="174"/>
      <c r="DB1646" s="174"/>
      <c r="DC1646" s="174"/>
      <c r="DD1646" s="174"/>
      <c r="DE1646" s="174"/>
      <c r="DF1646" s="174"/>
      <c r="DG1646" s="174"/>
      <c r="DH1646" s="174"/>
      <c r="DI1646" s="174"/>
      <c r="DJ1646" s="174"/>
      <c r="DK1646" s="174"/>
      <c r="DL1646" s="174"/>
      <c r="DM1646" s="174"/>
      <c r="DN1646" s="174"/>
      <c r="DO1646" s="174"/>
      <c r="DP1646" s="174"/>
      <c r="DQ1646" s="174"/>
      <c r="DR1646" s="174"/>
      <c r="DS1646" s="174"/>
      <c r="DT1646" s="174"/>
      <c r="DU1646" s="174"/>
      <c r="DV1646" s="174"/>
      <c r="DW1646" s="174"/>
      <c r="DX1646" s="174"/>
      <c r="DY1646" s="174"/>
      <c r="DZ1646" s="174"/>
      <c r="EA1646" s="174"/>
      <c r="EB1646" s="174"/>
      <c r="EC1646" s="174"/>
      <c r="ED1646" s="174"/>
      <c r="EE1646" s="174"/>
      <c r="EF1646" s="174"/>
      <c r="EG1646" s="174"/>
      <c r="EH1646" s="174"/>
      <c r="EI1646" s="174"/>
      <c r="EJ1646" s="174"/>
      <c r="EK1646" s="174"/>
      <c r="EL1646" s="174"/>
      <c r="EM1646" s="174"/>
      <c r="EN1646" s="174"/>
      <c r="EO1646" s="174"/>
      <c r="EP1646" s="174"/>
      <c r="EQ1646" s="174"/>
      <c r="ER1646" s="174"/>
      <c r="ES1646" s="174"/>
      <c r="ET1646" s="174"/>
      <c r="EU1646" s="174"/>
      <c r="EV1646" s="174"/>
      <c r="EW1646" s="174"/>
      <c r="EX1646" s="174"/>
      <c r="EY1646" s="174"/>
      <c r="EZ1646" s="174"/>
      <c r="FA1646" s="174"/>
      <c r="FB1646" s="174"/>
      <c r="FC1646" s="174"/>
      <c r="FD1646" s="174"/>
      <c r="FE1646" s="174"/>
      <c r="FF1646" s="174"/>
      <c r="FG1646" s="174"/>
      <c r="FH1646" s="174"/>
      <c r="FI1646" s="174"/>
      <c r="FJ1646" s="174"/>
      <c r="FK1646" s="174"/>
      <c r="FL1646" s="174"/>
      <c r="FM1646" s="174"/>
      <c r="FN1646" s="174"/>
      <c r="FO1646" s="174"/>
      <c r="FP1646" s="174"/>
      <c r="FQ1646" s="174"/>
      <c r="FR1646" s="174"/>
      <c r="FS1646" s="174"/>
      <c r="FT1646" s="174"/>
      <c r="FU1646" s="174"/>
      <c r="FV1646" s="174"/>
      <c r="FW1646" s="174"/>
      <c r="FX1646" s="174"/>
      <c r="FY1646" s="174"/>
      <c r="FZ1646" s="174"/>
      <c r="GA1646" s="174"/>
      <c r="GB1646" s="174"/>
      <c r="GC1646" s="174"/>
      <c r="GD1646" s="174"/>
      <c r="GE1646" s="174"/>
      <c r="GF1646" s="174"/>
      <c r="GG1646" s="174"/>
      <c r="GH1646" s="174"/>
      <c r="GI1646" s="174"/>
      <c r="GJ1646" s="174"/>
      <c r="GK1646" s="174"/>
      <c r="GL1646" s="174"/>
      <c r="GM1646" s="174"/>
      <c r="GN1646" s="174"/>
      <c r="GO1646" s="174"/>
      <c r="GP1646" s="174"/>
      <c r="GQ1646" s="174"/>
      <c r="GR1646" s="174"/>
      <c r="GS1646" s="174"/>
      <c r="GT1646" s="174"/>
      <c r="GU1646" s="174"/>
      <c r="GV1646" s="174"/>
      <c r="GW1646" s="174"/>
      <c r="GX1646" s="174"/>
      <c r="GY1646" s="174"/>
      <c r="GZ1646" s="174"/>
      <c r="HA1646" s="174"/>
      <c r="HB1646" s="174"/>
      <c r="HC1646" s="174"/>
      <c r="HD1646" s="174"/>
      <c r="HE1646" s="174"/>
      <c r="HF1646" s="174"/>
      <c r="HG1646" s="174"/>
      <c r="HH1646" s="174"/>
      <c r="HI1646" s="174"/>
      <c r="HJ1646" s="174"/>
      <c r="HK1646" s="174"/>
      <c r="HL1646" s="174"/>
      <c r="HM1646" s="174"/>
      <c r="HN1646" s="174"/>
      <c r="HO1646" s="174"/>
      <c r="HP1646" s="174"/>
      <c r="HQ1646" s="174"/>
      <c r="HR1646" s="174"/>
      <c r="HS1646" s="174"/>
      <c r="HT1646" s="174"/>
      <c r="HU1646" s="174"/>
      <c r="HV1646" s="174"/>
      <c r="HW1646" s="174"/>
      <c r="HX1646" s="174"/>
      <c r="HY1646" s="174"/>
      <c r="HZ1646" s="174"/>
      <c r="IA1646" s="174"/>
      <c r="IB1646" s="174"/>
      <c r="IC1646" s="174"/>
      <c r="ID1646" s="174"/>
      <c r="IE1646" s="174"/>
      <c r="IF1646" s="174"/>
      <c r="IG1646" s="174"/>
      <c r="IH1646" s="174"/>
      <c r="II1646" s="174"/>
      <c r="IJ1646" s="174"/>
      <c r="IK1646" s="174"/>
      <c r="IL1646" s="174"/>
      <c r="IM1646" s="174"/>
      <c r="IN1646" s="174"/>
      <c r="IO1646" s="174"/>
      <c r="IP1646" s="174"/>
      <c r="IQ1646" s="174"/>
      <c r="IR1646" s="174"/>
      <c r="IS1646" s="174"/>
      <c r="IT1646" s="174"/>
      <c r="IU1646" s="174"/>
      <c r="IV1646" s="174"/>
      <c r="IW1646" s="174"/>
      <c r="IX1646" s="174"/>
      <c r="IY1646" s="174"/>
      <c r="IZ1646" s="174"/>
      <c r="JA1646" s="174"/>
      <c r="JB1646" s="174"/>
      <c r="JC1646" s="174"/>
      <c r="JD1646" s="174"/>
      <c r="JE1646" s="174"/>
      <c r="JF1646" s="174"/>
      <c r="JG1646" s="174"/>
      <c r="JH1646" s="174"/>
      <c r="JI1646" s="174"/>
      <c r="JJ1646" s="174"/>
      <c r="JK1646" s="174"/>
      <c r="JL1646" s="174"/>
      <c r="JM1646" s="174"/>
      <c r="JN1646" s="174"/>
      <c r="JO1646" s="174"/>
      <c r="JP1646" s="174"/>
      <c r="JQ1646" s="174"/>
      <c r="JR1646" s="174"/>
      <c r="JS1646" s="174"/>
      <c r="JT1646" s="174"/>
      <c r="JU1646" s="174"/>
      <c r="JV1646" s="174"/>
      <c r="JW1646" s="174"/>
      <c r="JX1646" s="174"/>
      <c r="JY1646" s="174"/>
      <c r="JZ1646" s="174"/>
      <c r="KA1646" s="174"/>
      <c r="KB1646" s="174"/>
      <c r="KC1646" s="174"/>
      <c r="KD1646" s="174"/>
      <c r="KE1646" s="174"/>
      <c r="KF1646" s="174"/>
      <c r="KG1646" s="174"/>
      <c r="KH1646" s="174"/>
      <c r="KI1646" s="174"/>
      <c r="KJ1646" s="174"/>
      <c r="KK1646" s="174"/>
      <c r="KL1646" s="174"/>
      <c r="KM1646" s="174"/>
      <c r="KN1646" s="174"/>
      <c r="KO1646" s="174"/>
      <c r="KP1646" s="174"/>
      <c r="KQ1646" s="174"/>
      <c r="KR1646" s="174"/>
      <c r="KS1646" s="174"/>
      <c r="KT1646" s="174"/>
      <c r="KU1646" s="174"/>
      <c r="KV1646" s="174"/>
      <c r="KW1646" s="174"/>
      <c r="KX1646" s="174"/>
      <c r="KY1646" s="174"/>
      <c r="KZ1646" s="174"/>
      <c r="LA1646" s="174"/>
      <c r="LB1646" s="174"/>
      <c r="LC1646" s="174"/>
      <c r="LD1646" s="174"/>
      <c r="LE1646" s="174"/>
      <c r="LF1646" s="174"/>
      <c r="LG1646" s="174"/>
      <c r="LH1646" s="174"/>
      <c r="LI1646" s="174"/>
      <c r="LJ1646" s="174"/>
      <c r="LK1646" s="174"/>
      <c r="LL1646" s="174"/>
      <c r="LM1646" s="174"/>
      <c r="LN1646" s="174"/>
      <c r="LO1646" s="174"/>
      <c r="LP1646" s="174"/>
      <c r="LQ1646" s="174"/>
      <c r="LR1646" s="174"/>
      <c r="LS1646" s="174"/>
      <c r="LT1646" s="174"/>
      <c r="LU1646" s="174"/>
      <c r="LV1646" s="174"/>
      <c r="LW1646" s="174"/>
      <c r="LX1646" s="174"/>
      <c r="LY1646" s="174"/>
      <c r="LZ1646" s="174"/>
      <c r="MA1646" s="174"/>
      <c r="MB1646" s="174"/>
      <c r="MC1646" s="174"/>
      <c r="MD1646" s="174"/>
      <c r="ME1646" s="174"/>
      <c r="MF1646" s="174"/>
      <c r="MG1646" s="174"/>
      <c r="MH1646" s="174"/>
      <c r="MI1646" s="174"/>
      <c r="MJ1646" s="174"/>
      <c r="MK1646" s="174"/>
      <c r="ML1646" s="174"/>
      <c r="MM1646" s="174"/>
      <c r="MN1646" s="174"/>
      <c r="MO1646" s="174"/>
      <c r="MP1646" s="174"/>
      <c r="MQ1646" s="174"/>
      <c r="MR1646" s="174"/>
      <c r="MS1646" s="174"/>
      <c r="MT1646" s="174"/>
      <c r="MU1646" s="174"/>
      <c r="MV1646" s="174"/>
      <c r="MW1646" s="174"/>
      <c r="MX1646" s="174"/>
      <c r="MY1646" s="174"/>
      <c r="MZ1646" s="174"/>
      <c r="NA1646" s="174"/>
      <c r="NB1646" s="174"/>
      <c r="NC1646" s="174"/>
      <c r="ND1646" s="174"/>
      <c r="NE1646" s="174"/>
      <c r="NF1646" s="174"/>
      <c r="NG1646" s="174"/>
      <c r="NH1646" s="174"/>
      <c r="NI1646" s="174"/>
      <c r="NJ1646" s="174"/>
      <c r="NK1646" s="174"/>
      <c r="NL1646" s="174"/>
      <c r="NM1646" s="174"/>
      <c r="NN1646" s="174"/>
      <c r="NO1646" s="174"/>
      <c r="NP1646" s="174"/>
      <c r="NQ1646" s="174"/>
      <c r="NR1646" s="174"/>
      <c r="NS1646" s="174"/>
      <c r="NT1646" s="174"/>
      <c r="NU1646" s="174"/>
      <c r="NV1646" s="174"/>
      <c r="NW1646" s="174"/>
      <c r="NX1646" s="174"/>
      <c r="NY1646" s="174"/>
      <c r="NZ1646" s="174"/>
      <c r="OA1646" s="174"/>
      <c r="OB1646" s="174"/>
      <c r="OC1646" s="174"/>
      <c r="OD1646" s="174"/>
      <c r="OE1646" s="174"/>
      <c r="OF1646" s="174"/>
      <c r="OG1646" s="174"/>
      <c r="OH1646" s="174"/>
      <c r="OI1646" s="174"/>
      <c r="OJ1646" s="174"/>
      <c r="OK1646" s="174"/>
      <c r="OL1646" s="174"/>
      <c r="OM1646" s="174"/>
      <c r="ON1646" s="174"/>
      <c r="OO1646" s="174"/>
      <c r="OP1646" s="174"/>
      <c r="OQ1646" s="174"/>
      <c r="OR1646" s="174"/>
      <c r="OS1646" s="174"/>
      <c r="OT1646" s="174"/>
      <c r="OU1646" s="174"/>
      <c r="OV1646" s="174"/>
      <c r="OW1646" s="174"/>
      <c r="OX1646" s="174"/>
      <c r="OY1646" s="174"/>
      <c r="OZ1646" s="174"/>
      <c r="PA1646" s="174"/>
      <c r="PB1646" s="174"/>
      <c r="PC1646" s="174"/>
      <c r="PD1646" s="174"/>
      <c r="PE1646" s="174"/>
      <c r="PF1646" s="174"/>
      <c r="PG1646" s="174"/>
      <c r="PH1646" s="174"/>
      <c r="PI1646" s="174"/>
      <c r="PJ1646" s="174"/>
      <c r="PK1646" s="174"/>
      <c r="PL1646" s="174"/>
      <c r="PM1646" s="174"/>
      <c r="PN1646" s="174"/>
      <c r="PO1646" s="174"/>
      <c r="PP1646" s="174"/>
      <c r="PQ1646" s="174"/>
      <c r="PR1646" s="174"/>
      <c r="PS1646" s="174"/>
      <c r="PT1646" s="174"/>
      <c r="PU1646" s="174"/>
      <c r="PV1646" s="174"/>
      <c r="PW1646" s="174"/>
      <c r="PX1646" s="174"/>
      <c r="PY1646" s="174"/>
      <c r="PZ1646" s="174"/>
      <c r="QA1646" s="174"/>
      <c r="QB1646" s="174"/>
      <c r="QC1646" s="174"/>
      <c r="QD1646" s="174"/>
      <c r="QE1646" s="174"/>
      <c r="QF1646" s="174"/>
      <c r="QG1646" s="174"/>
      <c r="QH1646" s="174"/>
      <c r="QI1646" s="174"/>
      <c r="QJ1646" s="174"/>
      <c r="QK1646" s="174"/>
      <c r="QL1646" s="174"/>
      <c r="QM1646" s="174"/>
      <c r="QN1646" s="174"/>
      <c r="QO1646" s="174"/>
      <c r="QP1646" s="174"/>
      <c r="QQ1646" s="174"/>
      <c r="QR1646" s="174"/>
      <c r="QS1646" s="174"/>
      <c r="QT1646" s="174"/>
      <c r="QU1646" s="174"/>
      <c r="QV1646" s="174"/>
      <c r="QW1646" s="174"/>
      <c r="QX1646" s="174"/>
      <c r="QY1646" s="174"/>
      <c r="QZ1646" s="174"/>
      <c r="RA1646" s="174"/>
      <c r="RB1646" s="174"/>
      <c r="RC1646" s="174"/>
      <c r="RD1646" s="174"/>
      <c r="RE1646" s="174"/>
      <c r="RF1646" s="174"/>
      <c r="RG1646" s="174"/>
      <c r="RH1646" s="174"/>
      <c r="RI1646" s="174"/>
      <c r="RJ1646" s="174"/>
      <c r="RK1646" s="174"/>
      <c r="RL1646" s="174"/>
      <c r="RM1646" s="174"/>
      <c r="RN1646" s="174"/>
      <c r="RO1646" s="174"/>
      <c r="RP1646" s="174"/>
      <c r="RQ1646" s="174"/>
      <c r="RR1646" s="174"/>
      <c r="RS1646" s="174"/>
      <c r="RT1646" s="174"/>
      <c r="RU1646" s="174"/>
      <c r="RV1646" s="174"/>
      <c r="RW1646" s="174"/>
      <c r="RX1646" s="174"/>
      <c r="RY1646" s="174"/>
      <c r="RZ1646" s="174"/>
      <c r="SA1646" s="174"/>
      <c r="SB1646" s="174"/>
      <c r="SC1646" s="174"/>
      <c r="SD1646" s="174"/>
      <c r="SE1646" s="174"/>
      <c r="SF1646" s="174"/>
      <c r="SG1646" s="174"/>
      <c r="SH1646" s="174"/>
      <c r="SI1646" s="174"/>
      <c r="SJ1646" s="174"/>
      <c r="SK1646" s="174"/>
      <c r="SL1646" s="174"/>
      <c r="SM1646" s="174"/>
      <c r="SN1646" s="174"/>
      <c r="SO1646" s="174"/>
      <c r="SP1646" s="174"/>
      <c r="SQ1646" s="174"/>
      <c r="SR1646" s="174"/>
      <c r="SS1646" s="174"/>
      <c r="ST1646" s="174"/>
      <c r="SU1646" s="174"/>
      <c r="SV1646" s="174"/>
      <c r="SW1646" s="174"/>
      <c r="SX1646" s="174"/>
      <c r="SY1646" s="174"/>
      <c r="SZ1646" s="174"/>
      <c r="TA1646" s="174"/>
      <c r="TB1646" s="174"/>
      <c r="TC1646" s="174"/>
      <c r="TD1646" s="174"/>
      <c r="TE1646" s="174"/>
      <c r="TF1646" s="174"/>
      <c r="TG1646" s="174"/>
      <c r="TH1646" s="174"/>
      <c r="TI1646" s="174"/>
      <c r="TJ1646" s="174"/>
      <c r="TK1646" s="174"/>
      <c r="TL1646" s="174"/>
      <c r="TM1646" s="174"/>
      <c r="TN1646" s="174"/>
      <c r="TO1646" s="174"/>
      <c r="TP1646" s="174"/>
      <c r="TQ1646" s="174"/>
      <c r="TR1646" s="174"/>
      <c r="TS1646" s="174"/>
      <c r="TT1646" s="174"/>
      <c r="TU1646" s="174"/>
      <c r="TV1646" s="174"/>
      <c r="TW1646" s="174"/>
      <c r="TX1646" s="174"/>
      <c r="TY1646" s="174"/>
      <c r="TZ1646" s="174"/>
      <c r="UA1646" s="174"/>
      <c r="UB1646" s="174"/>
      <c r="UC1646" s="174"/>
      <c r="UD1646" s="174"/>
      <c r="UE1646" s="174"/>
      <c r="UF1646" s="174"/>
      <c r="UG1646" s="174"/>
      <c r="UH1646" s="174"/>
      <c r="UI1646" s="174"/>
      <c r="UJ1646" s="174"/>
      <c r="UK1646" s="174"/>
      <c r="UL1646" s="174"/>
      <c r="UM1646" s="174"/>
      <c r="UN1646" s="174"/>
      <c r="UO1646" s="174"/>
      <c r="UP1646" s="174"/>
      <c r="UQ1646" s="174"/>
      <c r="UR1646" s="174"/>
      <c r="US1646" s="174"/>
      <c r="UT1646" s="174"/>
      <c r="UU1646" s="174"/>
      <c r="UV1646" s="174"/>
      <c r="UW1646" s="174"/>
      <c r="UX1646" s="174"/>
      <c r="UY1646" s="174"/>
      <c r="UZ1646" s="174"/>
      <c r="VA1646" s="174"/>
      <c r="VB1646" s="174"/>
      <c r="VC1646" s="174"/>
      <c r="VD1646" s="174"/>
      <c r="VE1646" s="174"/>
      <c r="VF1646" s="174"/>
      <c r="VG1646" s="174"/>
      <c r="VH1646" s="174"/>
      <c r="VI1646" s="174"/>
      <c r="VJ1646" s="174"/>
      <c r="VK1646" s="174"/>
      <c r="VL1646" s="174"/>
      <c r="VM1646" s="174"/>
      <c r="VN1646" s="174"/>
      <c r="VO1646" s="174"/>
      <c r="VP1646" s="174"/>
      <c r="VQ1646" s="174"/>
      <c r="VR1646" s="174"/>
      <c r="VS1646" s="174"/>
      <c r="VT1646" s="174"/>
      <c r="VU1646" s="174"/>
      <c r="VV1646" s="174"/>
      <c r="VW1646" s="174"/>
      <c r="VX1646" s="174"/>
      <c r="VY1646" s="174"/>
      <c r="VZ1646" s="174"/>
      <c r="WA1646" s="174"/>
      <c r="WB1646" s="174"/>
      <c r="WC1646" s="174"/>
      <c r="WD1646" s="174"/>
      <c r="WE1646" s="174"/>
      <c r="WF1646" s="174"/>
      <c r="WG1646" s="174"/>
      <c r="WH1646" s="174"/>
      <c r="WI1646" s="174"/>
      <c r="WJ1646" s="174"/>
      <c r="WK1646" s="174"/>
      <c r="WL1646" s="174"/>
      <c r="WM1646" s="174"/>
      <c r="WN1646" s="174"/>
      <c r="WO1646" s="174"/>
      <c r="WP1646" s="174"/>
      <c r="WQ1646" s="174"/>
      <c r="WR1646" s="174"/>
      <c r="WS1646" s="174"/>
      <c r="WT1646" s="174"/>
      <c r="WU1646" s="174"/>
      <c r="WV1646" s="174"/>
      <c r="WW1646" s="174"/>
      <c r="WX1646" s="174"/>
      <c r="WY1646" s="174"/>
      <c r="WZ1646" s="174"/>
      <c r="XA1646" s="174"/>
      <c r="XB1646" s="174"/>
      <c r="XC1646" s="174"/>
      <c r="XD1646" s="174"/>
      <c r="XE1646" s="174"/>
      <c r="XF1646" s="174"/>
      <c r="XG1646" s="174"/>
      <c r="XH1646" s="174"/>
      <c r="XI1646" s="174"/>
      <c r="XJ1646" s="174"/>
      <c r="XK1646" s="174"/>
      <c r="XL1646" s="174"/>
      <c r="XM1646" s="174"/>
      <c r="XN1646" s="174"/>
      <c r="XO1646" s="174"/>
      <c r="XP1646" s="174"/>
      <c r="XQ1646" s="174"/>
      <c r="XR1646" s="174"/>
      <c r="XS1646" s="174"/>
      <c r="XT1646" s="174"/>
      <c r="XU1646" s="174"/>
      <c r="XV1646" s="174"/>
      <c r="XW1646" s="174"/>
      <c r="XX1646" s="174"/>
      <c r="XY1646" s="174"/>
      <c r="XZ1646" s="174"/>
      <c r="YA1646" s="174"/>
      <c r="YB1646" s="174"/>
      <c r="YC1646" s="174"/>
      <c r="YD1646" s="174"/>
      <c r="YE1646" s="174"/>
      <c r="YF1646" s="174"/>
      <c r="YG1646" s="174"/>
      <c r="YH1646" s="174"/>
      <c r="YI1646" s="174"/>
      <c r="YJ1646" s="174"/>
      <c r="YK1646" s="174"/>
      <c r="YL1646" s="174"/>
      <c r="YM1646" s="174"/>
      <c r="YN1646" s="174"/>
      <c r="YO1646" s="174"/>
      <c r="YP1646" s="174"/>
      <c r="YQ1646" s="174"/>
      <c r="YR1646" s="174"/>
      <c r="YS1646" s="174"/>
      <c r="YT1646" s="174"/>
      <c r="YU1646" s="174"/>
      <c r="YV1646" s="174"/>
      <c r="YW1646" s="174"/>
      <c r="YX1646" s="174"/>
      <c r="YY1646" s="174"/>
      <c r="YZ1646" s="174"/>
      <c r="ZA1646" s="174"/>
      <c r="ZB1646" s="174"/>
      <c r="ZC1646" s="174"/>
      <c r="ZD1646" s="174"/>
      <c r="ZE1646" s="174"/>
      <c r="ZF1646" s="174"/>
      <c r="ZG1646" s="174"/>
      <c r="ZH1646" s="174"/>
      <c r="ZI1646" s="174"/>
      <c r="ZJ1646" s="174"/>
      <c r="ZK1646" s="174"/>
      <c r="ZL1646" s="174"/>
      <c r="ZM1646" s="174"/>
      <c r="ZN1646" s="174"/>
      <c r="ZO1646" s="174"/>
      <c r="ZP1646" s="174"/>
      <c r="ZQ1646" s="174"/>
      <c r="ZR1646" s="174"/>
      <c r="ZS1646" s="174"/>
      <c r="ZT1646" s="174"/>
      <c r="ZU1646" s="174"/>
      <c r="ZV1646" s="174"/>
      <c r="ZW1646" s="174"/>
      <c r="ZX1646" s="174"/>
      <c r="ZY1646" s="174"/>
      <c r="ZZ1646" s="174"/>
      <c r="AAA1646" s="174"/>
      <c r="AAB1646" s="174"/>
      <c r="AAC1646" s="174"/>
      <c r="AAD1646" s="174"/>
      <c r="AAE1646" s="174"/>
      <c r="AAF1646" s="174"/>
      <c r="AAG1646" s="174"/>
      <c r="AAH1646" s="174"/>
      <c r="AAI1646" s="174"/>
      <c r="AAJ1646" s="174"/>
      <c r="AAK1646" s="174"/>
      <c r="AAL1646" s="174"/>
      <c r="AAM1646" s="174"/>
      <c r="AAN1646" s="174"/>
      <c r="AAO1646" s="174"/>
      <c r="AAP1646" s="174"/>
      <c r="AAQ1646" s="174"/>
      <c r="AAR1646" s="174"/>
      <c r="AAS1646" s="174"/>
      <c r="AAT1646" s="174"/>
      <c r="AAU1646" s="174"/>
      <c r="AAV1646" s="174"/>
      <c r="AAW1646" s="174"/>
      <c r="AAX1646" s="174"/>
      <c r="AAY1646" s="174"/>
      <c r="AAZ1646" s="174"/>
      <c r="ABA1646" s="174"/>
      <c r="ABB1646" s="174"/>
      <c r="ABC1646" s="174"/>
      <c r="ABD1646" s="174"/>
      <c r="ABE1646" s="174"/>
      <c r="ABF1646" s="174"/>
      <c r="ABG1646" s="174"/>
      <c r="ABH1646" s="174"/>
      <c r="ABI1646" s="174"/>
      <c r="ABJ1646" s="174"/>
      <c r="ABK1646" s="174"/>
      <c r="ABL1646" s="174"/>
      <c r="ABM1646" s="174"/>
      <c r="ABN1646" s="174"/>
      <c r="ABO1646" s="174"/>
      <c r="ABP1646" s="174"/>
      <c r="ABQ1646" s="174"/>
      <c r="ABR1646" s="174"/>
      <c r="ABS1646" s="174"/>
      <c r="ABT1646" s="174"/>
      <c r="ABU1646" s="174"/>
      <c r="ABV1646" s="174"/>
      <c r="ABW1646" s="174"/>
      <c r="ABX1646" s="174"/>
      <c r="ABY1646" s="174"/>
      <c r="ABZ1646" s="174"/>
      <c r="ACA1646" s="174"/>
      <c r="ACB1646" s="174"/>
      <c r="ACC1646" s="174"/>
      <c r="ACD1646" s="174"/>
      <c r="ACE1646" s="174"/>
      <c r="ACF1646" s="174"/>
      <c r="ACG1646" s="174"/>
      <c r="ACH1646" s="174"/>
      <c r="ACI1646" s="174"/>
      <c r="ACJ1646" s="174"/>
      <c r="ACK1646" s="174"/>
      <c r="ACL1646" s="174"/>
      <c r="ACM1646" s="174"/>
      <c r="ACN1646" s="174"/>
      <c r="ACO1646" s="174"/>
      <c r="ACP1646" s="174"/>
      <c r="ACQ1646" s="174"/>
      <c r="ACR1646" s="174"/>
      <c r="ACS1646" s="174"/>
      <c r="ACT1646" s="174"/>
      <c r="ACU1646" s="174"/>
      <c r="ACV1646" s="174"/>
      <c r="ACW1646" s="174"/>
      <c r="ACX1646" s="174"/>
      <c r="ACY1646" s="174"/>
      <c r="ACZ1646" s="174"/>
      <c r="ADA1646" s="174"/>
      <c r="ADB1646" s="174"/>
      <c r="ADC1646" s="174"/>
      <c r="ADD1646" s="174"/>
      <c r="ADE1646" s="174"/>
      <c r="ADF1646" s="174"/>
      <c r="ADG1646" s="174"/>
      <c r="ADH1646" s="174"/>
      <c r="ADI1646" s="174"/>
      <c r="ADJ1646" s="174"/>
      <c r="ADK1646" s="174"/>
      <c r="ADL1646" s="174"/>
      <c r="ADM1646" s="174"/>
      <c r="ADN1646" s="174"/>
      <c r="ADO1646" s="174"/>
      <c r="ADP1646" s="174"/>
      <c r="ADQ1646" s="174"/>
      <c r="ADR1646" s="174"/>
      <c r="ADS1646" s="174"/>
      <c r="ADT1646" s="174"/>
      <c r="ADU1646" s="174"/>
      <c r="ADV1646" s="174"/>
      <c r="ADW1646" s="174"/>
      <c r="ADX1646" s="174"/>
      <c r="ADY1646" s="174"/>
      <c r="ADZ1646" s="174"/>
      <c r="AEA1646" s="174"/>
      <c r="AEB1646" s="174"/>
      <c r="AEC1646" s="174"/>
      <c r="AED1646" s="174"/>
      <c r="AEE1646" s="174"/>
      <c r="AEF1646" s="174"/>
      <c r="AEG1646" s="174"/>
      <c r="AEH1646" s="174"/>
      <c r="AEI1646" s="174"/>
      <c r="AEJ1646" s="174"/>
      <c r="AEK1646" s="174"/>
      <c r="AEL1646" s="174"/>
      <c r="AEM1646" s="174"/>
      <c r="AEN1646" s="174"/>
      <c r="AEO1646" s="174"/>
      <c r="AEP1646" s="174"/>
      <c r="AEQ1646" s="174"/>
      <c r="AER1646" s="174"/>
      <c r="AES1646" s="174"/>
      <c r="AET1646" s="174"/>
      <c r="AEU1646" s="174"/>
      <c r="AEV1646" s="174"/>
      <c r="AEW1646" s="174"/>
      <c r="AEX1646" s="174"/>
      <c r="AEY1646" s="174"/>
      <c r="AEZ1646" s="174"/>
      <c r="AFA1646" s="174"/>
      <c r="AFB1646" s="174"/>
      <c r="AFC1646" s="174"/>
      <c r="AFD1646" s="174"/>
      <c r="AFE1646" s="174"/>
      <c r="AFF1646" s="174"/>
      <c r="AFG1646" s="174"/>
      <c r="AFH1646" s="174"/>
      <c r="AFI1646" s="174"/>
      <c r="AFJ1646" s="174"/>
      <c r="AFK1646" s="174"/>
      <c r="AFL1646" s="174"/>
      <c r="AFM1646" s="174"/>
      <c r="AFN1646" s="174"/>
      <c r="AFO1646" s="174"/>
      <c r="AFP1646" s="174"/>
      <c r="AFQ1646" s="174"/>
      <c r="AFR1646" s="174"/>
      <c r="AFS1646" s="174"/>
      <c r="AFT1646" s="174"/>
      <c r="AFU1646" s="174"/>
      <c r="AFV1646" s="174"/>
      <c r="AFW1646" s="174"/>
      <c r="AFX1646" s="174"/>
      <c r="AFY1646" s="174"/>
      <c r="AFZ1646" s="174"/>
      <c r="AGA1646" s="174"/>
      <c r="AGB1646" s="174"/>
      <c r="AGC1646" s="174"/>
      <c r="AGD1646" s="174"/>
      <c r="AGE1646" s="174"/>
      <c r="AGF1646" s="174"/>
      <c r="AGG1646" s="174"/>
      <c r="AGH1646" s="174"/>
      <c r="AGI1646" s="174"/>
      <c r="AGJ1646" s="174"/>
      <c r="AGK1646" s="174"/>
      <c r="AGL1646" s="174"/>
      <c r="AGM1646" s="174"/>
      <c r="AGN1646" s="174"/>
      <c r="AGO1646" s="174"/>
      <c r="AGP1646" s="174"/>
      <c r="AGQ1646" s="174"/>
      <c r="AGR1646" s="174"/>
      <c r="AGS1646" s="174"/>
      <c r="AGT1646" s="174"/>
      <c r="AGU1646" s="174"/>
      <c r="AGV1646" s="174"/>
      <c r="AGW1646" s="174"/>
      <c r="AGX1646" s="174"/>
      <c r="AGY1646" s="174"/>
      <c r="AGZ1646" s="174"/>
      <c r="AHA1646" s="174"/>
      <c r="AHB1646" s="174"/>
      <c r="AHC1646" s="174"/>
      <c r="AHD1646" s="174"/>
      <c r="AHE1646" s="174"/>
      <c r="AHF1646" s="174"/>
      <c r="AHG1646" s="174"/>
      <c r="AHH1646" s="174"/>
      <c r="AHI1646" s="174"/>
      <c r="AHJ1646" s="174"/>
      <c r="AHK1646" s="174"/>
      <c r="AHL1646" s="174"/>
      <c r="AHM1646" s="174"/>
      <c r="AHN1646" s="174"/>
      <c r="AHO1646" s="174"/>
      <c r="AHP1646" s="174"/>
      <c r="AHQ1646" s="174"/>
      <c r="AHR1646" s="174"/>
      <c r="AHS1646" s="174"/>
      <c r="AHT1646" s="174"/>
      <c r="AHU1646" s="174"/>
      <c r="AHV1646" s="174"/>
      <c r="AHW1646" s="174"/>
      <c r="AHX1646" s="174"/>
      <c r="AHY1646" s="174"/>
      <c r="AHZ1646" s="174"/>
      <c r="AIA1646" s="174"/>
      <c r="AIB1646" s="174"/>
      <c r="AIC1646" s="174"/>
      <c r="AID1646" s="174"/>
      <c r="AIE1646" s="174"/>
      <c r="AIF1646" s="174"/>
      <c r="AIG1646" s="174"/>
      <c r="AIH1646" s="174"/>
      <c r="AII1646" s="174"/>
      <c r="AIJ1646" s="174"/>
      <c r="AIK1646" s="174"/>
      <c r="AIL1646" s="174"/>
      <c r="AIM1646" s="174"/>
      <c r="AIN1646" s="174"/>
      <c r="AIO1646" s="174"/>
      <c r="AIP1646" s="174"/>
      <c r="AIQ1646" s="174"/>
      <c r="AIR1646" s="174"/>
      <c r="AIS1646" s="174"/>
      <c r="AIT1646" s="174"/>
      <c r="AIU1646" s="174"/>
      <c r="AIV1646" s="174"/>
      <c r="AIW1646" s="174"/>
      <c r="AIX1646" s="174"/>
      <c r="AIY1646" s="174"/>
      <c r="AIZ1646" s="174"/>
      <c r="AJA1646" s="174"/>
      <c r="AJB1646" s="174"/>
      <c r="AJC1646" s="174"/>
      <c r="AJD1646" s="174"/>
      <c r="AJE1646" s="174"/>
      <c r="AJF1646" s="174"/>
      <c r="AJG1646" s="174"/>
      <c r="AJH1646" s="174"/>
      <c r="AJI1646" s="174"/>
      <c r="AJJ1646" s="174"/>
      <c r="AJK1646" s="174"/>
      <c r="AJL1646" s="174"/>
      <c r="AJM1646" s="174"/>
      <c r="AJN1646" s="174"/>
      <c r="AJO1646" s="174"/>
      <c r="AJP1646" s="174"/>
      <c r="AJQ1646" s="174"/>
      <c r="AJR1646" s="174"/>
      <c r="AJS1646" s="174"/>
      <c r="AJT1646" s="174"/>
      <c r="AJU1646" s="174"/>
      <c r="AJV1646" s="174"/>
      <c r="AJW1646" s="174"/>
      <c r="AJX1646" s="174"/>
      <c r="AJY1646" s="174"/>
      <c r="AJZ1646" s="174"/>
      <c r="AKA1646" s="174"/>
      <c r="AKB1646" s="174"/>
      <c r="AKC1646" s="174"/>
      <c r="AKD1646" s="174"/>
      <c r="AKE1646" s="174"/>
      <c r="AKF1646" s="174"/>
      <c r="AKG1646" s="174"/>
      <c r="AKH1646" s="174"/>
      <c r="AKI1646" s="174"/>
      <c r="AKJ1646" s="174"/>
      <c r="AKK1646" s="174"/>
      <c r="AKL1646" s="174"/>
      <c r="AKM1646" s="174"/>
      <c r="AKN1646" s="174"/>
      <c r="AKO1646" s="174"/>
      <c r="AKP1646" s="174"/>
      <c r="AKQ1646" s="174"/>
      <c r="AKR1646" s="174"/>
      <c r="AKS1646" s="174"/>
      <c r="AKT1646" s="174"/>
      <c r="AKU1646" s="174"/>
      <c r="AKV1646" s="174"/>
      <c r="AKW1646" s="174"/>
      <c r="AKX1646" s="174"/>
      <c r="AKY1646" s="174"/>
      <c r="AKZ1646" s="174"/>
      <c r="ALA1646" s="174"/>
      <c r="ALB1646" s="174"/>
      <c r="ALC1646" s="174"/>
      <c r="ALD1646" s="174"/>
      <c r="ALE1646" s="174"/>
      <c r="ALF1646" s="174"/>
      <c r="ALG1646" s="174"/>
      <c r="ALH1646" s="174"/>
      <c r="ALI1646" s="174"/>
      <c r="ALJ1646" s="174"/>
      <c r="ALK1646" s="174"/>
      <c r="ALL1646" s="174"/>
      <c r="ALM1646" s="174"/>
      <c r="ALN1646" s="174"/>
      <c r="ALO1646" s="174"/>
      <c r="ALP1646" s="174"/>
      <c r="ALQ1646" s="174"/>
      <c r="ALR1646" s="174"/>
      <c r="ALS1646" s="174"/>
      <c r="ALT1646" s="174"/>
      <c r="ALU1646" s="174"/>
      <c r="ALV1646" s="174"/>
      <c r="ALW1646" s="174"/>
      <c r="ALX1646" s="174"/>
      <c r="ALY1646" s="174"/>
      <c r="ALZ1646" s="174"/>
      <c r="AMA1646" s="174"/>
      <c r="AMB1646" s="174"/>
      <c r="AMC1646" s="174"/>
      <c r="AMD1646" s="174"/>
      <c r="AME1646" s="174"/>
      <c r="AMF1646" s="174"/>
      <c r="AMG1646" s="174"/>
      <c r="AMH1646" s="174"/>
      <c r="AMI1646" s="174"/>
      <c r="AMJ1646" s="174"/>
    </row>
    <row r="1647" spans="1:1025" hidden="1">
      <c r="B16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7" s="45" t="s">
        <v>12</v>
      </c>
      <c r="D1647" s="45">
        <v>88264</v>
      </c>
      <c r="E1647" s="40">
        <v>6</v>
      </c>
      <c r="F16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47" s="40">
        <f ca="1">ROUND(E1647*G1647,2)</f>
        <v>135.47999999999999</v>
      </c>
      <c r="I1647" s="91"/>
      <c r="K1647" s="15" t="str">
        <f t="shared" si="191"/>
        <v>SEDUC E 98</v>
      </c>
    </row>
    <row r="1648" spans="1:1025" hidden="1">
      <c r="B16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8" s="45" t="s">
        <v>12</v>
      </c>
      <c r="D1648" s="45">
        <v>88247</v>
      </c>
      <c r="E1648" s="40">
        <v>6</v>
      </c>
      <c r="F16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48" s="40">
        <f ca="1">ROUND(E1648*G1648,2)</f>
        <v>110.88</v>
      </c>
      <c r="I1648" s="91"/>
      <c r="K1648" s="15" t="str">
        <f t="shared" si="191"/>
        <v>SEDUC E 98</v>
      </c>
    </row>
    <row r="1649" spans="1:1025" ht="22.8" hidden="1">
      <c r="B16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9" s="45" t="s">
        <v>36</v>
      </c>
      <c r="D1649" s="45">
        <v>379</v>
      </c>
      <c r="E1649" s="40">
        <v>4</v>
      </c>
      <c r="F16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649" s="40">
        <f t="shared" ref="H1649:H1650" ca="1" si="192">ROUND(E1649*G1649,2)</f>
        <v>4.72</v>
      </c>
      <c r="I1649" s="91"/>
      <c r="K1649" s="15" t="str">
        <f t="shared" si="191"/>
        <v>SEDUC E 98</v>
      </c>
    </row>
    <row r="1650" spans="1:1025" ht="22.8" hidden="1">
      <c r="B16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50" s="45" t="s">
        <v>36</v>
      </c>
      <c r="D1650" s="45">
        <v>1096</v>
      </c>
      <c r="E1650" s="40">
        <v>1</v>
      </c>
      <c r="F16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74,47</v>
      </c>
      <c r="H1650" s="40">
        <f t="shared" ca="1" si="192"/>
        <v>74.47</v>
      </c>
      <c r="I1650" s="91"/>
      <c r="K1650" s="15" t="str">
        <f t="shared" si="191"/>
        <v>SEDUC E 98</v>
      </c>
    </row>
    <row r="1651" spans="1:1025" hidden="1">
      <c r="B16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51" s="45" t="s">
        <v>36</v>
      </c>
      <c r="D1651" s="45">
        <v>2673</v>
      </c>
      <c r="E1651" s="40">
        <v>2</v>
      </c>
      <c r="F16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3,16</v>
      </c>
      <c r="H1651" s="40">
        <f t="shared" ref="H1651" ca="1" si="193">ROUND(E1651*G1651,2)</f>
        <v>6.32</v>
      </c>
      <c r="I1651" s="91"/>
      <c r="K1651" s="15" t="str">
        <f t="shared" si="191"/>
        <v>SEDUC E 98</v>
      </c>
    </row>
    <row r="1652" spans="1:1025" hidden="1">
      <c r="B16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52" s="45" t="s">
        <v>36</v>
      </c>
      <c r="D1652" s="45">
        <v>2685</v>
      </c>
      <c r="E1652" s="40">
        <v>9</v>
      </c>
      <c r="F16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1652" s="40">
        <f t="shared" ref="H1652:H1658" ca="1" si="194">ROUND(E1652*G1652,2)</f>
        <v>55.35</v>
      </c>
      <c r="I1652" s="91"/>
      <c r="K1652" s="15" t="str">
        <f t="shared" si="191"/>
        <v>SEDUC E 98</v>
      </c>
    </row>
    <row r="1653" spans="1:1025" ht="22.8" hidden="1">
      <c r="B16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5/8", REVESTIDA COM BAIXA CAMADA DE COBRE, COM CONECTOR TIPO GRAMPO</v>
      </c>
      <c r="C1653" s="45" t="s">
        <v>36</v>
      </c>
      <c r="D1653" s="45">
        <v>3380</v>
      </c>
      <c r="E1653" s="40">
        <v>1</v>
      </c>
      <c r="F16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76,75</v>
      </c>
      <c r="H1653" s="40">
        <f t="shared" ca="1" si="194"/>
        <v>76.75</v>
      </c>
      <c r="I1653" s="91"/>
      <c r="K1653" s="15" t="str">
        <f t="shared" si="191"/>
        <v>SEDUC E 98</v>
      </c>
    </row>
    <row r="1654" spans="1:1025" ht="22.8" hidden="1">
      <c r="B16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54" s="45" t="s">
        <v>36</v>
      </c>
      <c r="D1654" s="45">
        <v>3398</v>
      </c>
      <c r="E1654" s="40">
        <v>1</v>
      </c>
      <c r="F16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654" s="40">
        <f t="shared" ca="1" si="194"/>
        <v>1.57</v>
      </c>
      <c r="I1654" s="91"/>
      <c r="K1654" s="15" t="str">
        <f t="shared" si="191"/>
        <v>SEDUC E 98</v>
      </c>
    </row>
    <row r="1655" spans="1:1025" ht="22.8" hidden="1">
      <c r="B16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55" s="45" t="s">
        <v>36</v>
      </c>
      <c r="D1655" s="45">
        <v>4336</v>
      </c>
      <c r="E1655" s="40">
        <v>4</v>
      </c>
      <c r="F16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v>
      </c>
      <c r="H1655" s="40">
        <f t="shared" ca="1" si="194"/>
        <v>20.36</v>
      </c>
      <c r="I1655" s="91"/>
      <c r="K1655" s="15" t="str">
        <f t="shared" si="191"/>
        <v>SEDUC E 98</v>
      </c>
    </row>
    <row r="1656" spans="1:1025" hidden="1">
      <c r="B16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56" s="45" t="s">
        <v>36</v>
      </c>
      <c r="D1656" s="45">
        <v>11856</v>
      </c>
      <c r="E1656" s="40">
        <v>4</v>
      </c>
      <c r="F16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7,70</v>
      </c>
      <c r="H1656" s="40">
        <f t="shared" ca="1" si="194"/>
        <v>30.8</v>
      </c>
      <c r="I1656" s="91"/>
      <c r="K1656" s="15" t="str">
        <f t="shared" si="191"/>
        <v>SEDUC E 98</v>
      </c>
    </row>
    <row r="1657" spans="1:1025" hidden="1">
      <c r="B16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57" s="45" t="s">
        <v>36</v>
      </c>
      <c r="D1657" s="45">
        <v>20256</v>
      </c>
      <c r="E1657" s="40">
        <v>1</v>
      </c>
      <c r="F16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0,31</v>
      </c>
      <c r="H1657" s="40">
        <f t="shared" ca="1" si="194"/>
        <v>0.31</v>
      </c>
      <c r="I1657" s="91"/>
      <c r="K1657" s="15" t="str">
        <f t="shared" si="191"/>
        <v>SEDUC E 98</v>
      </c>
    </row>
    <row r="1658" spans="1:1025" ht="22.8" hidden="1">
      <c r="B16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58" s="45" t="s">
        <v>36</v>
      </c>
      <c r="D1658" s="45">
        <v>39809</v>
      </c>
      <c r="E1658" s="40">
        <v>1</v>
      </c>
      <c r="F16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192,98</v>
      </c>
      <c r="H1658" s="40">
        <f t="shared" ca="1" si="194"/>
        <v>192.98</v>
      </c>
      <c r="I1658" s="91"/>
      <c r="K1658" s="15" t="str">
        <f t="shared" si="191"/>
        <v>SEDUC E 98</v>
      </c>
    </row>
    <row r="1659" spans="1:1025" hidden="1">
      <c r="A1659" s="43">
        <f ca="1">H1659</f>
        <v>709.9899999999999</v>
      </c>
      <c r="B1659" s="44" t="s">
        <v>13</v>
      </c>
      <c r="C1659" s="45"/>
      <c r="D1659" s="45"/>
      <c r="E1659" s="40"/>
      <c r="F1659" s="40"/>
      <c r="G1659" s="40"/>
      <c r="H1659" s="74">
        <f ca="1">SUM(H1647:H1658)</f>
        <v>709.9899999999999</v>
      </c>
      <c r="I1659" s="91" t="str">
        <f>A1645</f>
        <v>SEDUC E 98</v>
      </c>
      <c r="J1659" s="115">
        <f ca="1">H1659</f>
        <v>709.9899999999999</v>
      </c>
      <c r="K1659" s="15" t="str">
        <f t="shared" si="191"/>
        <v>SEDUC E 98</v>
      </c>
    </row>
    <row r="1660" spans="1:1025" hidden="1">
      <c r="K1660" s="15" t="str">
        <f t="shared" si="191"/>
        <v>SEDUC E 98</v>
      </c>
    </row>
    <row r="1661" spans="1:1025" ht="20.399999999999999" hidden="1">
      <c r="B1661" s="316" t="str">
        <f>A1662</f>
        <v>SEDUC E 99</v>
      </c>
      <c r="C1661" s="317"/>
      <c r="D1661" s="317"/>
      <c r="E1661" s="317"/>
      <c r="F1661" s="317"/>
      <c r="G1661" s="317"/>
      <c r="H1661" s="318"/>
      <c r="K1661" s="15" t="str">
        <f>B1661</f>
        <v>SEDUC E 99</v>
      </c>
      <c r="AMK1661" s="15"/>
    </row>
    <row r="1662" spans="1:1025" s="14" customFormat="1" ht="24" hidden="1" customHeight="1">
      <c r="A1662" s="14" t="s">
        <v>256</v>
      </c>
      <c r="B1662" s="329" t="s">
        <v>257</v>
      </c>
      <c r="C1662" s="330"/>
      <c r="D1662" s="330"/>
      <c r="E1662" s="330"/>
      <c r="F1662" s="331"/>
      <c r="G1662" s="78" t="s">
        <v>3</v>
      </c>
      <c r="H1662" s="30" t="s">
        <v>4</v>
      </c>
      <c r="I1662" s="236"/>
      <c r="J1662" s="236"/>
      <c r="K1662" s="15" t="str">
        <f t="shared" ref="K1662:K1688" si="195">K1661</f>
        <v>SEDUC E 99</v>
      </c>
      <c r="L1662" s="174"/>
      <c r="M1662" s="174"/>
      <c r="N1662" s="174"/>
      <c r="O1662" s="174"/>
      <c r="P1662" s="174"/>
      <c r="Q1662" s="174"/>
      <c r="R1662" s="174"/>
      <c r="S1662" s="174"/>
      <c r="T1662" s="174"/>
      <c r="U1662" s="174"/>
      <c r="V1662" s="174"/>
      <c r="W1662" s="174"/>
      <c r="X1662" s="174"/>
      <c r="Y1662" s="174"/>
      <c r="Z1662" s="174"/>
      <c r="AA1662" s="174"/>
      <c r="AB1662" s="174"/>
      <c r="AC1662" s="174"/>
      <c r="AD1662" s="174"/>
      <c r="AE1662" s="174"/>
      <c r="AF1662" s="174"/>
      <c r="AG1662" s="174"/>
      <c r="AH1662" s="174"/>
      <c r="AI1662" s="174"/>
      <c r="AJ1662" s="174"/>
      <c r="AK1662" s="174"/>
      <c r="AL1662" s="174"/>
      <c r="AM1662" s="174"/>
      <c r="AN1662" s="174"/>
      <c r="AO1662" s="174"/>
      <c r="AP1662" s="174"/>
      <c r="AQ1662" s="174"/>
      <c r="AR1662" s="174"/>
      <c r="AS1662" s="174"/>
      <c r="AT1662" s="174"/>
      <c r="AU1662" s="174"/>
      <c r="AV1662" s="174"/>
      <c r="AW1662" s="174"/>
      <c r="AX1662" s="174"/>
      <c r="AY1662" s="174"/>
      <c r="AZ1662" s="174"/>
      <c r="BA1662" s="174"/>
      <c r="BB1662" s="174"/>
      <c r="BC1662" s="174"/>
      <c r="BD1662" s="174"/>
      <c r="BE1662" s="174"/>
      <c r="BF1662" s="174"/>
      <c r="BG1662" s="174"/>
      <c r="BH1662" s="174"/>
      <c r="BI1662" s="174"/>
      <c r="BJ1662" s="174"/>
      <c r="BK1662" s="174"/>
      <c r="BL1662" s="174"/>
      <c r="BM1662" s="174"/>
      <c r="BN1662" s="174"/>
      <c r="BO1662" s="174"/>
      <c r="BP1662" s="174"/>
      <c r="BQ1662" s="174"/>
      <c r="BR1662" s="174"/>
      <c r="BS1662" s="174"/>
      <c r="BT1662" s="174"/>
      <c r="BU1662" s="174"/>
      <c r="BV1662" s="174"/>
      <c r="BW1662" s="174"/>
      <c r="BX1662" s="174"/>
      <c r="BY1662" s="174"/>
      <c r="BZ1662" s="174"/>
      <c r="CA1662" s="174"/>
      <c r="CB1662" s="174"/>
      <c r="CC1662" s="174"/>
      <c r="CD1662" s="174"/>
      <c r="CE1662" s="174"/>
      <c r="CF1662" s="174"/>
      <c r="CG1662" s="174"/>
      <c r="CH1662" s="174"/>
      <c r="CI1662" s="174"/>
      <c r="CJ1662" s="174"/>
      <c r="CK1662" s="174"/>
      <c r="CL1662" s="174"/>
      <c r="CM1662" s="174"/>
      <c r="CN1662" s="174"/>
      <c r="CO1662" s="174"/>
      <c r="CP1662" s="174"/>
      <c r="CQ1662" s="174"/>
      <c r="CR1662" s="174"/>
      <c r="CS1662" s="174"/>
      <c r="CT1662" s="174"/>
      <c r="CU1662" s="174"/>
      <c r="CV1662" s="174"/>
      <c r="CW1662" s="174"/>
      <c r="CX1662" s="174"/>
      <c r="CY1662" s="174"/>
      <c r="CZ1662" s="174"/>
      <c r="DA1662" s="174"/>
      <c r="DB1662" s="174"/>
      <c r="DC1662" s="174"/>
      <c r="DD1662" s="174"/>
      <c r="DE1662" s="174"/>
      <c r="DF1662" s="174"/>
      <c r="DG1662" s="174"/>
      <c r="DH1662" s="174"/>
      <c r="DI1662" s="174"/>
      <c r="DJ1662" s="174"/>
      <c r="DK1662" s="174"/>
      <c r="DL1662" s="174"/>
      <c r="DM1662" s="174"/>
      <c r="DN1662" s="174"/>
      <c r="DO1662" s="174"/>
      <c r="DP1662" s="174"/>
      <c r="DQ1662" s="174"/>
      <c r="DR1662" s="174"/>
      <c r="DS1662" s="174"/>
      <c r="DT1662" s="174"/>
      <c r="DU1662" s="174"/>
      <c r="DV1662" s="174"/>
      <c r="DW1662" s="174"/>
      <c r="DX1662" s="174"/>
      <c r="DY1662" s="174"/>
      <c r="DZ1662" s="174"/>
      <c r="EA1662" s="174"/>
      <c r="EB1662" s="174"/>
      <c r="EC1662" s="174"/>
      <c r="ED1662" s="174"/>
      <c r="EE1662" s="174"/>
      <c r="EF1662" s="174"/>
      <c r="EG1662" s="174"/>
      <c r="EH1662" s="174"/>
      <c r="EI1662" s="174"/>
      <c r="EJ1662" s="174"/>
      <c r="EK1662" s="174"/>
      <c r="EL1662" s="174"/>
      <c r="EM1662" s="174"/>
      <c r="EN1662" s="174"/>
      <c r="EO1662" s="174"/>
      <c r="EP1662" s="174"/>
      <c r="EQ1662" s="174"/>
      <c r="ER1662" s="174"/>
      <c r="ES1662" s="174"/>
      <c r="ET1662" s="174"/>
      <c r="EU1662" s="174"/>
      <c r="EV1662" s="174"/>
      <c r="EW1662" s="174"/>
      <c r="EX1662" s="174"/>
      <c r="EY1662" s="174"/>
      <c r="EZ1662" s="174"/>
      <c r="FA1662" s="174"/>
      <c r="FB1662" s="174"/>
      <c r="FC1662" s="174"/>
      <c r="FD1662" s="174"/>
      <c r="FE1662" s="174"/>
      <c r="FF1662" s="174"/>
      <c r="FG1662" s="174"/>
      <c r="FH1662" s="174"/>
      <c r="FI1662" s="174"/>
      <c r="FJ1662" s="174"/>
      <c r="FK1662" s="174"/>
      <c r="FL1662" s="174"/>
      <c r="FM1662" s="174"/>
      <c r="FN1662" s="174"/>
      <c r="FO1662" s="174"/>
      <c r="FP1662" s="174"/>
      <c r="FQ1662" s="174"/>
      <c r="FR1662" s="174"/>
      <c r="FS1662" s="174"/>
      <c r="FT1662" s="174"/>
      <c r="FU1662" s="174"/>
      <c r="FV1662" s="174"/>
      <c r="FW1662" s="174"/>
      <c r="FX1662" s="174"/>
      <c r="FY1662" s="174"/>
      <c r="FZ1662" s="174"/>
      <c r="GA1662" s="174"/>
      <c r="GB1662" s="174"/>
      <c r="GC1662" s="174"/>
      <c r="GD1662" s="174"/>
      <c r="GE1662" s="174"/>
      <c r="GF1662" s="174"/>
      <c r="GG1662" s="174"/>
      <c r="GH1662" s="174"/>
      <c r="GI1662" s="174"/>
      <c r="GJ1662" s="174"/>
      <c r="GK1662" s="174"/>
      <c r="GL1662" s="174"/>
      <c r="GM1662" s="174"/>
      <c r="GN1662" s="174"/>
      <c r="GO1662" s="174"/>
      <c r="GP1662" s="174"/>
      <c r="GQ1662" s="174"/>
      <c r="GR1662" s="174"/>
      <c r="GS1662" s="174"/>
      <c r="GT1662" s="174"/>
      <c r="GU1662" s="174"/>
      <c r="GV1662" s="174"/>
      <c r="GW1662" s="174"/>
      <c r="GX1662" s="174"/>
      <c r="GY1662" s="174"/>
      <c r="GZ1662" s="174"/>
      <c r="HA1662" s="174"/>
      <c r="HB1662" s="174"/>
      <c r="HC1662" s="174"/>
      <c r="HD1662" s="174"/>
      <c r="HE1662" s="174"/>
      <c r="HF1662" s="174"/>
      <c r="HG1662" s="174"/>
      <c r="HH1662" s="174"/>
      <c r="HI1662" s="174"/>
      <c r="HJ1662" s="174"/>
      <c r="HK1662" s="174"/>
      <c r="HL1662" s="174"/>
      <c r="HM1662" s="174"/>
      <c r="HN1662" s="174"/>
      <c r="HO1662" s="174"/>
      <c r="HP1662" s="174"/>
      <c r="HQ1662" s="174"/>
      <c r="HR1662" s="174"/>
      <c r="HS1662" s="174"/>
      <c r="HT1662" s="174"/>
      <c r="HU1662" s="174"/>
      <c r="HV1662" s="174"/>
      <c r="HW1662" s="174"/>
      <c r="HX1662" s="174"/>
      <c r="HY1662" s="174"/>
      <c r="HZ1662" s="174"/>
      <c r="IA1662" s="174"/>
      <c r="IB1662" s="174"/>
      <c r="IC1662" s="174"/>
      <c r="ID1662" s="174"/>
      <c r="IE1662" s="174"/>
      <c r="IF1662" s="174"/>
      <c r="IG1662" s="174"/>
      <c r="IH1662" s="174"/>
      <c r="II1662" s="174"/>
      <c r="IJ1662" s="174"/>
      <c r="IK1662" s="174"/>
      <c r="IL1662" s="174"/>
      <c r="IM1662" s="174"/>
      <c r="IN1662" s="174"/>
      <c r="IO1662" s="174"/>
      <c r="IP1662" s="174"/>
      <c r="IQ1662" s="174"/>
      <c r="IR1662" s="174"/>
      <c r="IS1662" s="174"/>
      <c r="IT1662" s="174"/>
      <c r="IU1662" s="174"/>
      <c r="IV1662" s="174"/>
      <c r="IW1662" s="174"/>
      <c r="IX1662" s="174"/>
      <c r="IY1662" s="174"/>
      <c r="IZ1662" s="174"/>
      <c r="JA1662" s="174"/>
      <c r="JB1662" s="174"/>
      <c r="JC1662" s="174"/>
      <c r="JD1662" s="174"/>
      <c r="JE1662" s="174"/>
      <c r="JF1662" s="174"/>
      <c r="JG1662" s="174"/>
      <c r="JH1662" s="174"/>
      <c r="JI1662" s="174"/>
      <c r="JJ1662" s="174"/>
      <c r="JK1662" s="174"/>
      <c r="JL1662" s="174"/>
      <c r="JM1662" s="174"/>
      <c r="JN1662" s="174"/>
      <c r="JO1662" s="174"/>
      <c r="JP1662" s="174"/>
      <c r="JQ1662" s="174"/>
      <c r="JR1662" s="174"/>
      <c r="JS1662" s="174"/>
      <c r="JT1662" s="174"/>
      <c r="JU1662" s="174"/>
      <c r="JV1662" s="174"/>
      <c r="JW1662" s="174"/>
      <c r="JX1662" s="174"/>
      <c r="JY1662" s="174"/>
      <c r="JZ1662" s="174"/>
      <c r="KA1662" s="174"/>
      <c r="KB1662" s="174"/>
      <c r="KC1662" s="174"/>
      <c r="KD1662" s="174"/>
      <c r="KE1662" s="174"/>
      <c r="KF1662" s="174"/>
      <c r="KG1662" s="174"/>
      <c r="KH1662" s="174"/>
      <c r="KI1662" s="174"/>
      <c r="KJ1662" s="174"/>
      <c r="KK1662" s="174"/>
      <c r="KL1662" s="174"/>
      <c r="KM1662" s="174"/>
      <c r="KN1662" s="174"/>
      <c r="KO1662" s="174"/>
      <c r="KP1662" s="174"/>
      <c r="KQ1662" s="174"/>
      <c r="KR1662" s="174"/>
      <c r="KS1662" s="174"/>
      <c r="KT1662" s="174"/>
      <c r="KU1662" s="174"/>
      <c r="KV1662" s="174"/>
      <c r="KW1662" s="174"/>
      <c r="KX1662" s="174"/>
      <c r="KY1662" s="174"/>
      <c r="KZ1662" s="174"/>
      <c r="LA1662" s="174"/>
      <c r="LB1662" s="174"/>
      <c r="LC1662" s="174"/>
      <c r="LD1662" s="174"/>
      <c r="LE1662" s="174"/>
      <c r="LF1662" s="174"/>
      <c r="LG1662" s="174"/>
      <c r="LH1662" s="174"/>
      <c r="LI1662" s="174"/>
      <c r="LJ1662" s="174"/>
      <c r="LK1662" s="174"/>
      <c r="LL1662" s="174"/>
      <c r="LM1662" s="174"/>
      <c r="LN1662" s="174"/>
      <c r="LO1662" s="174"/>
      <c r="LP1662" s="174"/>
      <c r="LQ1662" s="174"/>
      <c r="LR1662" s="174"/>
      <c r="LS1662" s="174"/>
      <c r="LT1662" s="174"/>
      <c r="LU1662" s="174"/>
      <c r="LV1662" s="174"/>
      <c r="LW1662" s="174"/>
      <c r="LX1662" s="174"/>
      <c r="LY1662" s="174"/>
      <c r="LZ1662" s="174"/>
      <c r="MA1662" s="174"/>
      <c r="MB1662" s="174"/>
      <c r="MC1662" s="174"/>
      <c r="MD1662" s="174"/>
      <c r="ME1662" s="174"/>
      <c r="MF1662" s="174"/>
      <c r="MG1662" s="174"/>
      <c r="MH1662" s="174"/>
      <c r="MI1662" s="174"/>
      <c r="MJ1662" s="174"/>
      <c r="MK1662" s="174"/>
      <c r="ML1662" s="174"/>
      <c r="MM1662" s="174"/>
      <c r="MN1662" s="174"/>
      <c r="MO1662" s="174"/>
      <c r="MP1662" s="174"/>
      <c r="MQ1662" s="174"/>
      <c r="MR1662" s="174"/>
      <c r="MS1662" s="174"/>
      <c r="MT1662" s="174"/>
      <c r="MU1662" s="174"/>
      <c r="MV1662" s="174"/>
      <c r="MW1662" s="174"/>
      <c r="MX1662" s="174"/>
      <c r="MY1662" s="174"/>
      <c r="MZ1662" s="174"/>
      <c r="NA1662" s="174"/>
      <c r="NB1662" s="174"/>
      <c r="NC1662" s="174"/>
      <c r="ND1662" s="174"/>
      <c r="NE1662" s="174"/>
      <c r="NF1662" s="174"/>
      <c r="NG1662" s="174"/>
      <c r="NH1662" s="174"/>
      <c r="NI1662" s="174"/>
      <c r="NJ1662" s="174"/>
      <c r="NK1662" s="174"/>
      <c r="NL1662" s="174"/>
      <c r="NM1662" s="174"/>
      <c r="NN1662" s="174"/>
      <c r="NO1662" s="174"/>
      <c r="NP1662" s="174"/>
      <c r="NQ1662" s="174"/>
      <c r="NR1662" s="174"/>
      <c r="NS1662" s="174"/>
      <c r="NT1662" s="174"/>
      <c r="NU1662" s="174"/>
      <c r="NV1662" s="174"/>
      <c r="NW1662" s="174"/>
      <c r="NX1662" s="174"/>
      <c r="NY1662" s="174"/>
      <c r="NZ1662" s="174"/>
      <c r="OA1662" s="174"/>
      <c r="OB1662" s="174"/>
      <c r="OC1662" s="174"/>
      <c r="OD1662" s="174"/>
      <c r="OE1662" s="174"/>
      <c r="OF1662" s="174"/>
      <c r="OG1662" s="174"/>
      <c r="OH1662" s="174"/>
      <c r="OI1662" s="174"/>
      <c r="OJ1662" s="174"/>
      <c r="OK1662" s="174"/>
      <c r="OL1662" s="174"/>
      <c r="OM1662" s="174"/>
      <c r="ON1662" s="174"/>
      <c r="OO1662" s="174"/>
      <c r="OP1662" s="174"/>
      <c r="OQ1662" s="174"/>
      <c r="OR1662" s="174"/>
      <c r="OS1662" s="174"/>
      <c r="OT1662" s="174"/>
      <c r="OU1662" s="174"/>
      <c r="OV1662" s="174"/>
      <c r="OW1662" s="174"/>
      <c r="OX1662" s="174"/>
      <c r="OY1662" s="174"/>
      <c r="OZ1662" s="174"/>
      <c r="PA1662" s="174"/>
      <c r="PB1662" s="174"/>
      <c r="PC1662" s="174"/>
      <c r="PD1662" s="174"/>
      <c r="PE1662" s="174"/>
      <c r="PF1662" s="174"/>
      <c r="PG1662" s="174"/>
      <c r="PH1662" s="174"/>
      <c r="PI1662" s="174"/>
      <c r="PJ1662" s="174"/>
      <c r="PK1662" s="174"/>
      <c r="PL1662" s="174"/>
      <c r="PM1662" s="174"/>
      <c r="PN1662" s="174"/>
      <c r="PO1662" s="174"/>
      <c r="PP1662" s="174"/>
      <c r="PQ1662" s="174"/>
      <c r="PR1662" s="174"/>
      <c r="PS1662" s="174"/>
      <c r="PT1662" s="174"/>
      <c r="PU1662" s="174"/>
      <c r="PV1662" s="174"/>
      <c r="PW1662" s="174"/>
      <c r="PX1662" s="174"/>
      <c r="PY1662" s="174"/>
      <c r="PZ1662" s="174"/>
      <c r="QA1662" s="174"/>
      <c r="QB1662" s="174"/>
      <c r="QC1662" s="174"/>
      <c r="QD1662" s="174"/>
      <c r="QE1662" s="174"/>
      <c r="QF1662" s="174"/>
      <c r="QG1662" s="174"/>
      <c r="QH1662" s="174"/>
      <c r="QI1662" s="174"/>
      <c r="QJ1662" s="174"/>
      <c r="QK1662" s="174"/>
      <c r="QL1662" s="174"/>
      <c r="QM1662" s="174"/>
      <c r="QN1662" s="174"/>
      <c r="QO1662" s="174"/>
      <c r="QP1662" s="174"/>
      <c r="QQ1662" s="174"/>
      <c r="QR1662" s="174"/>
      <c r="QS1662" s="174"/>
      <c r="QT1662" s="174"/>
      <c r="QU1662" s="174"/>
      <c r="QV1662" s="174"/>
      <c r="QW1662" s="174"/>
      <c r="QX1662" s="174"/>
      <c r="QY1662" s="174"/>
      <c r="QZ1662" s="174"/>
      <c r="RA1662" s="174"/>
      <c r="RB1662" s="174"/>
      <c r="RC1662" s="174"/>
      <c r="RD1662" s="174"/>
      <c r="RE1662" s="174"/>
      <c r="RF1662" s="174"/>
      <c r="RG1662" s="174"/>
      <c r="RH1662" s="174"/>
      <c r="RI1662" s="174"/>
      <c r="RJ1662" s="174"/>
      <c r="RK1662" s="174"/>
      <c r="RL1662" s="174"/>
      <c r="RM1662" s="174"/>
      <c r="RN1662" s="174"/>
      <c r="RO1662" s="174"/>
      <c r="RP1662" s="174"/>
      <c r="RQ1662" s="174"/>
      <c r="RR1662" s="174"/>
      <c r="RS1662" s="174"/>
      <c r="RT1662" s="174"/>
      <c r="RU1662" s="174"/>
      <c r="RV1662" s="174"/>
      <c r="RW1662" s="174"/>
      <c r="RX1662" s="174"/>
      <c r="RY1662" s="174"/>
      <c r="RZ1662" s="174"/>
      <c r="SA1662" s="174"/>
      <c r="SB1662" s="174"/>
      <c r="SC1662" s="174"/>
      <c r="SD1662" s="174"/>
      <c r="SE1662" s="174"/>
      <c r="SF1662" s="174"/>
      <c r="SG1662" s="174"/>
      <c r="SH1662" s="174"/>
      <c r="SI1662" s="174"/>
      <c r="SJ1662" s="174"/>
      <c r="SK1662" s="174"/>
      <c r="SL1662" s="174"/>
      <c r="SM1662" s="174"/>
      <c r="SN1662" s="174"/>
      <c r="SO1662" s="174"/>
      <c r="SP1662" s="174"/>
      <c r="SQ1662" s="174"/>
      <c r="SR1662" s="174"/>
      <c r="SS1662" s="174"/>
      <c r="ST1662" s="174"/>
      <c r="SU1662" s="174"/>
      <c r="SV1662" s="174"/>
      <c r="SW1662" s="174"/>
      <c r="SX1662" s="174"/>
      <c r="SY1662" s="174"/>
      <c r="SZ1662" s="174"/>
      <c r="TA1662" s="174"/>
      <c r="TB1662" s="174"/>
      <c r="TC1662" s="174"/>
      <c r="TD1662" s="174"/>
      <c r="TE1662" s="174"/>
      <c r="TF1662" s="174"/>
      <c r="TG1662" s="174"/>
      <c r="TH1662" s="174"/>
      <c r="TI1662" s="174"/>
      <c r="TJ1662" s="174"/>
      <c r="TK1662" s="174"/>
      <c r="TL1662" s="174"/>
      <c r="TM1662" s="174"/>
      <c r="TN1662" s="174"/>
      <c r="TO1662" s="174"/>
      <c r="TP1662" s="174"/>
      <c r="TQ1662" s="174"/>
      <c r="TR1662" s="174"/>
      <c r="TS1662" s="174"/>
      <c r="TT1662" s="174"/>
      <c r="TU1662" s="174"/>
      <c r="TV1662" s="174"/>
      <c r="TW1662" s="174"/>
      <c r="TX1662" s="174"/>
      <c r="TY1662" s="174"/>
      <c r="TZ1662" s="174"/>
      <c r="UA1662" s="174"/>
      <c r="UB1662" s="174"/>
      <c r="UC1662" s="174"/>
      <c r="UD1662" s="174"/>
      <c r="UE1662" s="174"/>
      <c r="UF1662" s="174"/>
      <c r="UG1662" s="174"/>
      <c r="UH1662" s="174"/>
      <c r="UI1662" s="174"/>
      <c r="UJ1662" s="174"/>
      <c r="UK1662" s="174"/>
      <c r="UL1662" s="174"/>
      <c r="UM1662" s="174"/>
      <c r="UN1662" s="174"/>
      <c r="UO1662" s="174"/>
      <c r="UP1662" s="174"/>
      <c r="UQ1662" s="174"/>
      <c r="UR1662" s="174"/>
      <c r="US1662" s="174"/>
      <c r="UT1662" s="174"/>
      <c r="UU1662" s="174"/>
      <c r="UV1662" s="174"/>
      <c r="UW1662" s="174"/>
      <c r="UX1662" s="174"/>
      <c r="UY1662" s="174"/>
      <c r="UZ1662" s="174"/>
      <c r="VA1662" s="174"/>
      <c r="VB1662" s="174"/>
      <c r="VC1662" s="174"/>
      <c r="VD1662" s="174"/>
      <c r="VE1662" s="174"/>
      <c r="VF1662" s="174"/>
      <c r="VG1662" s="174"/>
      <c r="VH1662" s="174"/>
      <c r="VI1662" s="174"/>
      <c r="VJ1662" s="174"/>
      <c r="VK1662" s="174"/>
      <c r="VL1662" s="174"/>
      <c r="VM1662" s="174"/>
      <c r="VN1662" s="174"/>
      <c r="VO1662" s="174"/>
      <c r="VP1662" s="174"/>
      <c r="VQ1662" s="174"/>
      <c r="VR1662" s="174"/>
      <c r="VS1662" s="174"/>
      <c r="VT1662" s="174"/>
      <c r="VU1662" s="174"/>
      <c r="VV1662" s="174"/>
      <c r="VW1662" s="174"/>
      <c r="VX1662" s="174"/>
      <c r="VY1662" s="174"/>
      <c r="VZ1662" s="174"/>
      <c r="WA1662" s="174"/>
      <c r="WB1662" s="174"/>
      <c r="WC1662" s="174"/>
      <c r="WD1662" s="174"/>
      <c r="WE1662" s="174"/>
      <c r="WF1662" s="174"/>
      <c r="WG1662" s="174"/>
      <c r="WH1662" s="174"/>
      <c r="WI1662" s="174"/>
      <c r="WJ1662" s="174"/>
      <c r="WK1662" s="174"/>
      <c r="WL1662" s="174"/>
      <c r="WM1662" s="174"/>
      <c r="WN1662" s="174"/>
      <c r="WO1662" s="174"/>
      <c r="WP1662" s="174"/>
      <c r="WQ1662" s="174"/>
      <c r="WR1662" s="174"/>
      <c r="WS1662" s="174"/>
      <c r="WT1662" s="174"/>
      <c r="WU1662" s="174"/>
      <c r="WV1662" s="174"/>
      <c r="WW1662" s="174"/>
      <c r="WX1662" s="174"/>
      <c r="WY1662" s="174"/>
      <c r="WZ1662" s="174"/>
      <c r="XA1662" s="174"/>
      <c r="XB1662" s="174"/>
      <c r="XC1662" s="174"/>
      <c r="XD1662" s="174"/>
      <c r="XE1662" s="174"/>
      <c r="XF1662" s="174"/>
      <c r="XG1662" s="174"/>
      <c r="XH1662" s="174"/>
      <c r="XI1662" s="174"/>
      <c r="XJ1662" s="174"/>
      <c r="XK1662" s="174"/>
      <c r="XL1662" s="174"/>
      <c r="XM1662" s="174"/>
      <c r="XN1662" s="174"/>
      <c r="XO1662" s="174"/>
      <c r="XP1662" s="174"/>
      <c r="XQ1662" s="174"/>
      <c r="XR1662" s="174"/>
      <c r="XS1662" s="174"/>
      <c r="XT1662" s="174"/>
      <c r="XU1662" s="174"/>
      <c r="XV1662" s="174"/>
      <c r="XW1662" s="174"/>
      <c r="XX1662" s="174"/>
      <c r="XY1662" s="174"/>
      <c r="XZ1662" s="174"/>
      <c r="YA1662" s="174"/>
      <c r="YB1662" s="174"/>
      <c r="YC1662" s="174"/>
      <c r="YD1662" s="174"/>
      <c r="YE1662" s="174"/>
      <c r="YF1662" s="174"/>
      <c r="YG1662" s="174"/>
      <c r="YH1662" s="174"/>
      <c r="YI1662" s="174"/>
      <c r="YJ1662" s="174"/>
      <c r="YK1662" s="174"/>
      <c r="YL1662" s="174"/>
      <c r="YM1662" s="174"/>
      <c r="YN1662" s="174"/>
      <c r="YO1662" s="174"/>
      <c r="YP1662" s="174"/>
      <c r="YQ1662" s="174"/>
      <c r="YR1662" s="174"/>
      <c r="YS1662" s="174"/>
      <c r="YT1662" s="174"/>
      <c r="YU1662" s="174"/>
      <c r="YV1662" s="174"/>
      <c r="YW1662" s="174"/>
      <c r="YX1662" s="174"/>
      <c r="YY1662" s="174"/>
      <c r="YZ1662" s="174"/>
      <c r="ZA1662" s="174"/>
      <c r="ZB1662" s="174"/>
      <c r="ZC1662" s="174"/>
      <c r="ZD1662" s="174"/>
      <c r="ZE1662" s="174"/>
      <c r="ZF1662" s="174"/>
      <c r="ZG1662" s="174"/>
      <c r="ZH1662" s="174"/>
      <c r="ZI1662" s="174"/>
      <c r="ZJ1662" s="174"/>
      <c r="ZK1662" s="174"/>
      <c r="ZL1662" s="174"/>
      <c r="ZM1662" s="174"/>
      <c r="ZN1662" s="174"/>
      <c r="ZO1662" s="174"/>
      <c r="ZP1662" s="174"/>
      <c r="ZQ1662" s="174"/>
      <c r="ZR1662" s="174"/>
      <c r="ZS1662" s="174"/>
      <c r="ZT1662" s="174"/>
      <c r="ZU1662" s="174"/>
      <c r="ZV1662" s="174"/>
      <c r="ZW1662" s="174"/>
      <c r="ZX1662" s="174"/>
      <c r="ZY1662" s="174"/>
      <c r="ZZ1662" s="174"/>
      <c r="AAA1662" s="174"/>
      <c r="AAB1662" s="174"/>
      <c r="AAC1662" s="174"/>
      <c r="AAD1662" s="174"/>
      <c r="AAE1662" s="174"/>
      <c r="AAF1662" s="174"/>
      <c r="AAG1662" s="174"/>
      <c r="AAH1662" s="174"/>
      <c r="AAI1662" s="174"/>
      <c r="AAJ1662" s="174"/>
      <c r="AAK1662" s="174"/>
      <c r="AAL1662" s="174"/>
      <c r="AAM1662" s="174"/>
      <c r="AAN1662" s="174"/>
      <c r="AAO1662" s="174"/>
      <c r="AAP1662" s="174"/>
      <c r="AAQ1662" s="174"/>
      <c r="AAR1662" s="174"/>
      <c r="AAS1662" s="174"/>
      <c r="AAT1662" s="174"/>
      <c r="AAU1662" s="174"/>
      <c r="AAV1662" s="174"/>
      <c r="AAW1662" s="174"/>
      <c r="AAX1662" s="174"/>
      <c r="AAY1662" s="174"/>
      <c r="AAZ1662" s="174"/>
      <c r="ABA1662" s="174"/>
      <c r="ABB1662" s="174"/>
      <c r="ABC1662" s="174"/>
      <c r="ABD1662" s="174"/>
      <c r="ABE1662" s="174"/>
      <c r="ABF1662" s="174"/>
      <c r="ABG1662" s="174"/>
      <c r="ABH1662" s="174"/>
      <c r="ABI1662" s="174"/>
      <c r="ABJ1662" s="174"/>
      <c r="ABK1662" s="174"/>
      <c r="ABL1662" s="174"/>
      <c r="ABM1662" s="174"/>
      <c r="ABN1662" s="174"/>
      <c r="ABO1662" s="174"/>
      <c r="ABP1662" s="174"/>
      <c r="ABQ1662" s="174"/>
      <c r="ABR1662" s="174"/>
      <c r="ABS1662" s="174"/>
      <c r="ABT1662" s="174"/>
      <c r="ABU1662" s="174"/>
      <c r="ABV1662" s="174"/>
      <c r="ABW1662" s="174"/>
      <c r="ABX1662" s="174"/>
      <c r="ABY1662" s="174"/>
      <c r="ABZ1662" s="174"/>
      <c r="ACA1662" s="174"/>
      <c r="ACB1662" s="174"/>
      <c r="ACC1662" s="174"/>
      <c r="ACD1662" s="174"/>
      <c r="ACE1662" s="174"/>
      <c r="ACF1662" s="174"/>
      <c r="ACG1662" s="174"/>
      <c r="ACH1662" s="174"/>
      <c r="ACI1662" s="174"/>
      <c r="ACJ1662" s="174"/>
      <c r="ACK1662" s="174"/>
      <c r="ACL1662" s="174"/>
      <c r="ACM1662" s="174"/>
      <c r="ACN1662" s="174"/>
      <c r="ACO1662" s="174"/>
      <c r="ACP1662" s="174"/>
      <c r="ACQ1662" s="174"/>
      <c r="ACR1662" s="174"/>
      <c r="ACS1662" s="174"/>
      <c r="ACT1662" s="174"/>
      <c r="ACU1662" s="174"/>
      <c r="ACV1662" s="174"/>
      <c r="ACW1662" s="174"/>
      <c r="ACX1662" s="174"/>
      <c r="ACY1662" s="174"/>
      <c r="ACZ1662" s="174"/>
      <c r="ADA1662" s="174"/>
      <c r="ADB1662" s="174"/>
      <c r="ADC1662" s="174"/>
      <c r="ADD1662" s="174"/>
      <c r="ADE1662" s="174"/>
      <c r="ADF1662" s="174"/>
      <c r="ADG1662" s="174"/>
      <c r="ADH1662" s="174"/>
      <c r="ADI1662" s="174"/>
      <c r="ADJ1662" s="174"/>
      <c r="ADK1662" s="174"/>
      <c r="ADL1662" s="174"/>
      <c r="ADM1662" s="174"/>
      <c r="ADN1662" s="174"/>
      <c r="ADO1662" s="174"/>
      <c r="ADP1662" s="174"/>
      <c r="ADQ1662" s="174"/>
      <c r="ADR1662" s="174"/>
      <c r="ADS1662" s="174"/>
      <c r="ADT1662" s="174"/>
      <c r="ADU1662" s="174"/>
      <c r="ADV1662" s="174"/>
      <c r="ADW1662" s="174"/>
      <c r="ADX1662" s="174"/>
      <c r="ADY1662" s="174"/>
      <c r="ADZ1662" s="174"/>
      <c r="AEA1662" s="174"/>
      <c r="AEB1662" s="174"/>
      <c r="AEC1662" s="174"/>
      <c r="AED1662" s="174"/>
      <c r="AEE1662" s="174"/>
      <c r="AEF1662" s="174"/>
      <c r="AEG1662" s="174"/>
      <c r="AEH1662" s="174"/>
      <c r="AEI1662" s="174"/>
      <c r="AEJ1662" s="174"/>
      <c r="AEK1662" s="174"/>
      <c r="AEL1662" s="174"/>
      <c r="AEM1662" s="174"/>
      <c r="AEN1662" s="174"/>
      <c r="AEO1662" s="174"/>
      <c r="AEP1662" s="174"/>
      <c r="AEQ1662" s="174"/>
      <c r="AER1662" s="174"/>
      <c r="AES1662" s="174"/>
      <c r="AET1662" s="174"/>
      <c r="AEU1662" s="174"/>
      <c r="AEV1662" s="174"/>
      <c r="AEW1662" s="174"/>
      <c r="AEX1662" s="174"/>
      <c r="AEY1662" s="174"/>
      <c r="AEZ1662" s="174"/>
      <c r="AFA1662" s="174"/>
      <c r="AFB1662" s="174"/>
      <c r="AFC1662" s="174"/>
      <c r="AFD1662" s="174"/>
      <c r="AFE1662" s="174"/>
      <c r="AFF1662" s="174"/>
      <c r="AFG1662" s="174"/>
      <c r="AFH1662" s="174"/>
      <c r="AFI1662" s="174"/>
      <c r="AFJ1662" s="174"/>
      <c r="AFK1662" s="174"/>
      <c r="AFL1662" s="174"/>
      <c r="AFM1662" s="174"/>
      <c r="AFN1662" s="174"/>
      <c r="AFO1662" s="174"/>
      <c r="AFP1662" s="174"/>
      <c r="AFQ1662" s="174"/>
      <c r="AFR1662" s="174"/>
      <c r="AFS1662" s="174"/>
      <c r="AFT1662" s="174"/>
      <c r="AFU1662" s="174"/>
      <c r="AFV1662" s="174"/>
      <c r="AFW1662" s="174"/>
      <c r="AFX1662" s="174"/>
      <c r="AFY1662" s="174"/>
      <c r="AFZ1662" s="174"/>
      <c r="AGA1662" s="174"/>
      <c r="AGB1662" s="174"/>
      <c r="AGC1662" s="174"/>
      <c r="AGD1662" s="174"/>
      <c r="AGE1662" s="174"/>
      <c r="AGF1662" s="174"/>
      <c r="AGG1662" s="174"/>
      <c r="AGH1662" s="174"/>
      <c r="AGI1662" s="174"/>
      <c r="AGJ1662" s="174"/>
      <c r="AGK1662" s="174"/>
      <c r="AGL1662" s="174"/>
      <c r="AGM1662" s="174"/>
      <c r="AGN1662" s="174"/>
      <c r="AGO1662" s="174"/>
      <c r="AGP1662" s="174"/>
      <c r="AGQ1662" s="174"/>
      <c r="AGR1662" s="174"/>
      <c r="AGS1662" s="174"/>
      <c r="AGT1662" s="174"/>
      <c r="AGU1662" s="174"/>
      <c r="AGV1662" s="174"/>
      <c r="AGW1662" s="174"/>
      <c r="AGX1662" s="174"/>
      <c r="AGY1662" s="174"/>
      <c r="AGZ1662" s="174"/>
      <c r="AHA1662" s="174"/>
      <c r="AHB1662" s="174"/>
      <c r="AHC1662" s="174"/>
      <c r="AHD1662" s="174"/>
      <c r="AHE1662" s="174"/>
      <c r="AHF1662" s="174"/>
      <c r="AHG1662" s="174"/>
      <c r="AHH1662" s="174"/>
      <c r="AHI1662" s="174"/>
      <c r="AHJ1662" s="174"/>
      <c r="AHK1662" s="174"/>
      <c r="AHL1662" s="174"/>
      <c r="AHM1662" s="174"/>
      <c r="AHN1662" s="174"/>
      <c r="AHO1662" s="174"/>
      <c r="AHP1662" s="174"/>
      <c r="AHQ1662" s="174"/>
      <c r="AHR1662" s="174"/>
      <c r="AHS1662" s="174"/>
      <c r="AHT1662" s="174"/>
      <c r="AHU1662" s="174"/>
      <c r="AHV1662" s="174"/>
      <c r="AHW1662" s="174"/>
      <c r="AHX1662" s="174"/>
      <c r="AHY1662" s="174"/>
      <c r="AHZ1662" s="174"/>
      <c r="AIA1662" s="174"/>
      <c r="AIB1662" s="174"/>
      <c r="AIC1662" s="174"/>
      <c r="AID1662" s="174"/>
      <c r="AIE1662" s="174"/>
      <c r="AIF1662" s="174"/>
      <c r="AIG1662" s="174"/>
      <c r="AIH1662" s="174"/>
      <c r="AII1662" s="174"/>
      <c r="AIJ1662" s="174"/>
      <c r="AIK1662" s="174"/>
      <c r="AIL1662" s="174"/>
      <c r="AIM1662" s="174"/>
      <c r="AIN1662" s="174"/>
      <c r="AIO1662" s="174"/>
      <c r="AIP1662" s="174"/>
      <c r="AIQ1662" s="174"/>
      <c r="AIR1662" s="174"/>
      <c r="AIS1662" s="174"/>
      <c r="AIT1662" s="174"/>
      <c r="AIU1662" s="174"/>
      <c r="AIV1662" s="174"/>
      <c r="AIW1662" s="174"/>
      <c r="AIX1662" s="174"/>
      <c r="AIY1662" s="174"/>
      <c r="AIZ1662" s="174"/>
      <c r="AJA1662" s="174"/>
      <c r="AJB1662" s="174"/>
      <c r="AJC1662" s="174"/>
      <c r="AJD1662" s="174"/>
      <c r="AJE1662" s="174"/>
      <c r="AJF1662" s="174"/>
      <c r="AJG1662" s="174"/>
      <c r="AJH1662" s="174"/>
      <c r="AJI1662" s="174"/>
      <c r="AJJ1662" s="174"/>
      <c r="AJK1662" s="174"/>
      <c r="AJL1662" s="174"/>
      <c r="AJM1662" s="174"/>
      <c r="AJN1662" s="174"/>
      <c r="AJO1662" s="174"/>
      <c r="AJP1662" s="174"/>
      <c r="AJQ1662" s="174"/>
      <c r="AJR1662" s="174"/>
      <c r="AJS1662" s="174"/>
      <c r="AJT1662" s="174"/>
      <c r="AJU1662" s="174"/>
      <c r="AJV1662" s="174"/>
      <c r="AJW1662" s="174"/>
      <c r="AJX1662" s="174"/>
      <c r="AJY1662" s="174"/>
      <c r="AJZ1662" s="174"/>
      <c r="AKA1662" s="174"/>
      <c r="AKB1662" s="174"/>
      <c r="AKC1662" s="174"/>
      <c r="AKD1662" s="174"/>
      <c r="AKE1662" s="174"/>
      <c r="AKF1662" s="174"/>
      <c r="AKG1662" s="174"/>
      <c r="AKH1662" s="174"/>
      <c r="AKI1662" s="174"/>
      <c r="AKJ1662" s="174"/>
      <c r="AKK1662" s="174"/>
      <c r="AKL1662" s="174"/>
      <c r="AKM1662" s="174"/>
      <c r="AKN1662" s="174"/>
      <c r="AKO1662" s="174"/>
      <c r="AKP1662" s="174"/>
      <c r="AKQ1662" s="174"/>
      <c r="AKR1662" s="174"/>
      <c r="AKS1662" s="174"/>
      <c r="AKT1662" s="174"/>
      <c r="AKU1662" s="174"/>
      <c r="AKV1662" s="174"/>
      <c r="AKW1662" s="174"/>
      <c r="AKX1662" s="174"/>
      <c r="AKY1662" s="174"/>
      <c r="AKZ1662" s="174"/>
      <c r="ALA1662" s="174"/>
      <c r="ALB1662" s="174"/>
      <c r="ALC1662" s="174"/>
      <c r="ALD1662" s="174"/>
      <c r="ALE1662" s="174"/>
      <c r="ALF1662" s="174"/>
      <c r="ALG1662" s="174"/>
      <c r="ALH1662" s="174"/>
      <c r="ALI1662" s="174"/>
      <c r="ALJ1662" s="174"/>
      <c r="ALK1662" s="174"/>
      <c r="ALL1662" s="174"/>
      <c r="ALM1662" s="174"/>
      <c r="ALN1662" s="174"/>
      <c r="ALO1662" s="174"/>
      <c r="ALP1662" s="174"/>
      <c r="ALQ1662" s="174"/>
      <c r="ALR1662" s="174"/>
      <c r="ALS1662" s="174"/>
      <c r="ALT1662" s="174"/>
      <c r="ALU1662" s="174"/>
      <c r="ALV1662" s="174"/>
      <c r="ALW1662" s="174"/>
      <c r="ALX1662" s="174"/>
      <c r="ALY1662" s="174"/>
      <c r="ALZ1662" s="174"/>
      <c r="AMA1662" s="174"/>
      <c r="AMB1662" s="174"/>
      <c r="AMC1662" s="174"/>
      <c r="AMD1662" s="174"/>
      <c r="AME1662" s="174"/>
      <c r="AMF1662" s="174"/>
      <c r="AMG1662" s="174"/>
      <c r="AMH1662" s="174"/>
      <c r="AMI1662" s="174"/>
      <c r="AMJ1662" s="174"/>
      <c r="AMK1662" s="174"/>
    </row>
    <row r="1663" spans="1:1025" s="14" customFormat="1" hidden="1">
      <c r="B1663" s="55" t="s">
        <v>5</v>
      </c>
      <c r="C1663" s="48" t="s">
        <v>6</v>
      </c>
      <c r="D1663" s="33" t="s">
        <v>7</v>
      </c>
      <c r="E1663" s="33" t="s">
        <v>8</v>
      </c>
      <c r="F1663" s="33" t="s">
        <v>9</v>
      </c>
      <c r="G1663" s="77" t="s">
        <v>10</v>
      </c>
      <c r="H1663" s="33" t="s">
        <v>11</v>
      </c>
      <c r="I1663" s="236"/>
      <c r="J1663" s="236"/>
      <c r="K1663" s="15" t="str">
        <f t="shared" si="195"/>
        <v>SEDUC E 99</v>
      </c>
      <c r="L1663" s="174"/>
      <c r="M1663" s="174"/>
      <c r="N1663" s="174"/>
      <c r="O1663" s="174"/>
      <c r="P1663" s="174"/>
      <c r="Q1663" s="174"/>
      <c r="R1663" s="174"/>
      <c r="S1663" s="174"/>
      <c r="T1663" s="174"/>
      <c r="U1663" s="174"/>
      <c r="V1663" s="174"/>
      <c r="W1663" s="174"/>
      <c r="X1663" s="174"/>
      <c r="Y1663" s="174"/>
      <c r="Z1663" s="174"/>
      <c r="AA1663" s="174"/>
      <c r="AB1663" s="174"/>
      <c r="AC1663" s="174"/>
      <c r="AD1663" s="174"/>
      <c r="AE1663" s="174"/>
      <c r="AF1663" s="174"/>
      <c r="AG1663" s="174"/>
      <c r="AH1663" s="174"/>
      <c r="AI1663" s="174"/>
      <c r="AJ1663" s="174"/>
      <c r="AK1663" s="174"/>
      <c r="AL1663" s="174"/>
      <c r="AM1663" s="174"/>
      <c r="AN1663" s="174"/>
      <c r="AO1663" s="174"/>
      <c r="AP1663" s="174"/>
      <c r="AQ1663" s="174"/>
      <c r="AR1663" s="174"/>
      <c r="AS1663" s="174"/>
      <c r="AT1663" s="174"/>
      <c r="AU1663" s="174"/>
      <c r="AV1663" s="174"/>
      <c r="AW1663" s="174"/>
      <c r="AX1663" s="174"/>
      <c r="AY1663" s="174"/>
      <c r="AZ1663" s="174"/>
      <c r="BA1663" s="174"/>
      <c r="BB1663" s="174"/>
      <c r="BC1663" s="174"/>
      <c r="BD1663" s="174"/>
      <c r="BE1663" s="174"/>
      <c r="BF1663" s="174"/>
      <c r="BG1663" s="174"/>
      <c r="BH1663" s="174"/>
      <c r="BI1663" s="174"/>
      <c r="BJ1663" s="174"/>
      <c r="BK1663" s="174"/>
      <c r="BL1663" s="174"/>
      <c r="BM1663" s="174"/>
      <c r="BN1663" s="174"/>
      <c r="BO1663" s="174"/>
      <c r="BP1663" s="174"/>
      <c r="BQ1663" s="174"/>
      <c r="BR1663" s="174"/>
      <c r="BS1663" s="174"/>
      <c r="BT1663" s="174"/>
      <c r="BU1663" s="174"/>
      <c r="BV1663" s="174"/>
      <c r="BW1663" s="174"/>
      <c r="BX1663" s="174"/>
      <c r="BY1663" s="174"/>
      <c r="BZ1663" s="174"/>
      <c r="CA1663" s="174"/>
      <c r="CB1663" s="174"/>
      <c r="CC1663" s="174"/>
      <c r="CD1663" s="174"/>
      <c r="CE1663" s="174"/>
      <c r="CF1663" s="174"/>
      <c r="CG1663" s="174"/>
      <c r="CH1663" s="174"/>
      <c r="CI1663" s="174"/>
      <c r="CJ1663" s="174"/>
      <c r="CK1663" s="174"/>
      <c r="CL1663" s="174"/>
      <c r="CM1663" s="174"/>
      <c r="CN1663" s="174"/>
      <c r="CO1663" s="174"/>
      <c r="CP1663" s="174"/>
      <c r="CQ1663" s="174"/>
      <c r="CR1663" s="174"/>
      <c r="CS1663" s="174"/>
      <c r="CT1663" s="174"/>
      <c r="CU1663" s="174"/>
      <c r="CV1663" s="174"/>
      <c r="CW1663" s="174"/>
      <c r="CX1663" s="174"/>
      <c r="CY1663" s="174"/>
      <c r="CZ1663" s="174"/>
      <c r="DA1663" s="174"/>
      <c r="DB1663" s="174"/>
      <c r="DC1663" s="174"/>
      <c r="DD1663" s="174"/>
      <c r="DE1663" s="174"/>
      <c r="DF1663" s="174"/>
      <c r="DG1663" s="174"/>
      <c r="DH1663" s="174"/>
      <c r="DI1663" s="174"/>
      <c r="DJ1663" s="174"/>
      <c r="DK1663" s="174"/>
      <c r="DL1663" s="174"/>
      <c r="DM1663" s="174"/>
      <c r="DN1663" s="174"/>
      <c r="DO1663" s="174"/>
      <c r="DP1663" s="174"/>
      <c r="DQ1663" s="174"/>
      <c r="DR1663" s="174"/>
      <c r="DS1663" s="174"/>
      <c r="DT1663" s="174"/>
      <c r="DU1663" s="174"/>
      <c r="DV1663" s="174"/>
      <c r="DW1663" s="174"/>
      <c r="DX1663" s="174"/>
      <c r="DY1663" s="174"/>
      <c r="DZ1663" s="174"/>
      <c r="EA1663" s="174"/>
      <c r="EB1663" s="174"/>
      <c r="EC1663" s="174"/>
      <c r="ED1663" s="174"/>
      <c r="EE1663" s="174"/>
      <c r="EF1663" s="174"/>
      <c r="EG1663" s="174"/>
      <c r="EH1663" s="174"/>
      <c r="EI1663" s="174"/>
      <c r="EJ1663" s="174"/>
      <c r="EK1663" s="174"/>
      <c r="EL1663" s="174"/>
      <c r="EM1663" s="174"/>
      <c r="EN1663" s="174"/>
      <c r="EO1663" s="174"/>
      <c r="EP1663" s="174"/>
      <c r="EQ1663" s="174"/>
      <c r="ER1663" s="174"/>
      <c r="ES1663" s="174"/>
      <c r="ET1663" s="174"/>
      <c r="EU1663" s="174"/>
      <c r="EV1663" s="174"/>
      <c r="EW1663" s="174"/>
      <c r="EX1663" s="174"/>
      <c r="EY1663" s="174"/>
      <c r="EZ1663" s="174"/>
      <c r="FA1663" s="174"/>
      <c r="FB1663" s="174"/>
      <c r="FC1663" s="174"/>
      <c r="FD1663" s="174"/>
      <c r="FE1663" s="174"/>
      <c r="FF1663" s="174"/>
      <c r="FG1663" s="174"/>
      <c r="FH1663" s="174"/>
      <c r="FI1663" s="174"/>
      <c r="FJ1663" s="174"/>
      <c r="FK1663" s="174"/>
      <c r="FL1663" s="174"/>
      <c r="FM1663" s="174"/>
      <c r="FN1663" s="174"/>
      <c r="FO1663" s="174"/>
      <c r="FP1663" s="174"/>
      <c r="FQ1663" s="174"/>
      <c r="FR1663" s="174"/>
      <c r="FS1663" s="174"/>
      <c r="FT1663" s="174"/>
      <c r="FU1663" s="174"/>
      <c r="FV1663" s="174"/>
      <c r="FW1663" s="174"/>
      <c r="FX1663" s="174"/>
      <c r="FY1663" s="174"/>
      <c r="FZ1663" s="174"/>
      <c r="GA1663" s="174"/>
      <c r="GB1663" s="174"/>
      <c r="GC1663" s="174"/>
      <c r="GD1663" s="174"/>
      <c r="GE1663" s="174"/>
      <c r="GF1663" s="174"/>
      <c r="GG1663" s="174"/>
      <c r="GH1663" s="174"/>
      <c r="GI1663" s="174"/>
      <c r="GJ1663" s="174"/>
      <c r="GK1663" s="174"/>
      <c r="GL1663" s="174"/>
      <c r="GM1663" s="174"/>
      <c r="GN1663" s="174"/>
      <c r="GO1663" s="174"/>
      <c r="GP1663" s="174"/>
      <c r="GQ1663" s="174"/>
      <c r="GR1663" s="174"/>
      <c r="GS1663" s="174"/>
      <c r="GT1663" s="174"/>
      <c r="GU1663" s="174"/>
      <c r="GV1663" s="174"/>
      <c r="GW1663" s="174"/>
      <c r="GX1663" s="174"/>
      <c r="GY1663" s="174"/>
      <c r="GZ1663" s="174"/>
      <c r="HA1663" s="174"/>
      <c r="HB1663" s="174"/>
      <c r="HC1663" s="174"/>
      <c r="HD1663" s="174"/>
      <c r="HE1663" s="174"/>
      <c r="HF1663" s="174"/>
      <c r="HG1663" s="174"/>
      <c r="HH1663" s="174"/>
      <c r="HI1663" s="174"/>
      <c r="HJ1663" s="174"/>
      <c r="HK1663" s="174"/>
      <c r="HL1663" s="174"/>
      <c r="HM1663" s="174"/>
      <c r="HN1663" s="174"/>
      <c r="HO1663" s="174"/>
      <c r="HP1663" s="174"/>
      <c r="HQ1663" s="174"/>
      <c r="HR1663" s="174"/>
      <c r="HS1663" s="174"/>
      <c r="HT1663" s="174"/>
      <c r="HU1663" s="174"/>
      <c r="HV1663" s="174"/>
      <c r="HW1663" s="174"/>
      <c r="HX1663" s="174"/>
      <c r="HY1663" s="174"/>
      <c r="HZ1663" s="174"/>
      <c r="IA1663" s="174"/>
      <c r="IB1663" s="174"/>
      <c r="IC1663" s="174"/>
      <c r="ID1663" s="174"/>
      <c r="IE1663" s="174"/>
      <c r="IF1663" s="174"/>
      <c r="IG1663" s="174"/>
      <c r="IH1663" s="174"/>
      <c r="II1663" s="174"/>
      <c r="IJ1663" s="174"/>
      <c r="IK1663" s="174"/>
      <c r="IL1663" s="174"/>
      <c r="IM1663" s="174"/>
      <c r="IN1663" s="174"/>
      <c r="IO1663" s="174"/>
      <c r="IP1663" s="174"/>
      <c r="IQ1663" s="174"/>
      <c r="IR1663" s="174"/>
      <c r="IS1663" s="174"/>
      <c r="IT1663" s="174"/>
      <c r="IU1663" s="174"/>
      <c r="IV1663" s="174"/>
      <c r="IW1663" s="174"/>
      <c r="IX1663" s="174"/>
      <c r="IY1663" s="174"/>
      <c r="IZ1663" s="174"/>
      <c r="JA1663" s="174"/>
      <c r="JB1663" s="174"/>
      <c r="JC1663" s="174"/>
      <c r="JD1663" s="174"/>
      <c r="JE1663" s="174"/>
      <c r="JF1663" s="174"/>
      <c r="JG1663" s="174"/>
      <c r="JH1663" s="174"/>
      <c r="JI1663" s="174"/>
      <c r="JJ1663" s="174"/>
      <c r="JK1663" s="174"/>
      <c r="JL1663" s="174"/>
      <c r="JM1663" s="174"/>
      <c r="JN1663" s="174"/>
      <c r="JO1663" s="174"/>
      <c r="JP1663" s="174"/>
      <c r="JQ1663" s="174"/>
      <c r="JR1663" s="174"/>
      <c r="JS1663" s="174"/>
      <c r="JT1663" s="174"/>
      <c r="JU1663" s="174"/>
      <c r="JV1663" s="174"/>
      <c r="JW1663" s="174"/>
      <c r="JX1663" s="174"/>
      <c r="JY1663" s="174"/>
      <c r="JZ1663" s="174"/>
      <c r="KA1663" s="174"/>
      <c r="KB1663" s="174"/>
      <c r="KC1663" s="174"/>
      <c r="KD1663" s="174"/>
      <c r="KE1663" s="174"/>
      <c r="KF1663" s="174"/>
      <c r="KG1663" s="174"/>
      <c r="KH1663" s="174"/>
      <c r="KI1663" s="174"/>
      <c r="KJ1663" s="174"/>
      <c r="KK1663" s="174"/>
      <c r="KL1663" s="174"/>
      <c r="KM1663" s="174"/>
      <c r="KN1663" s="174"/>
      <c r="KO1663" s="174"/>
      <c r="KP1663" s="174"/>
      <c r="KQ1663" s="174"/>
      <c r="KR1663" s="174"/>
      <c r="KS1663" s="174"/>
      <c r="KT1663" s="174"/>
      <c r="KU1663" s="174"/>
      <c r="KV1663" s="174"/>
      <c r="KW1663" s="174"/>
      <c r="KX1663" s="174"/>
      <c r="KY1663" s="174"/>
      <c r="KZ1663" s="174"/>
      <c r="LA1663" s="174"/>
      <c r="LB1663" s="174"/>
      <c r="LC1663" s="174"/>
      <c r="LD1663" s="174"/>
      <c r="LE1663" s="174"/>
      <c r="LF1663" s="174"/>
      <c r="LG1663" s="174"/>
      <c r="LH1663" s="174"/>
      <c r="LI1663" s="174"/>
      <c r="LJ1663" s="174"/>
      <c r="LK1663" s="174"/>
      <c r="LL1663" s="174"/>
      <c r="LM1663" s="174"/>
      <c r="LN1663" s="174"/>
      <c r="LO1663" s="174"/>
      <c r="LP1663" s="174"/>
      <c r="LQ1663" s="174"/>
      <c r="LR1663" s="174"/>
      <c r="LS1663" s="174"/>
      <c r="LT1663" s="174"/>
      <c r="LU1663" s="174"/>
      <c r="LV1663" s="174"/>
      <c r="LW1663" s="174"/>
      <c r="LX1663" s="174"/>
      <c r="LY1663" s="174"/>
      <c r="LZ1663" s="174"/>
      <c r="MA1663" s="174"/>
      <c r="MB1663" s="174"/>
      <c r="MC1663" s="174"/>
      <c r="MD1663" s="174"/>
      <c r="ME1663" s="174"/>
      <c r="MF1663" s="174"/>
      <c r="MG1663" s="174"/>
      <c r="MH1663" s="174"/>
      <c r="MI1663" s="174"/>
      <c r="MJ1663" s="174"/>
      <c r="MK1663" s="174"/>
      <c r="ML1663" s="174"/>
      <c r="MM1663" s="174"/>
      <c r="MN1663" s="174"/>
      <c r="MO1663" s="174"/>
      <c r="MP1663" s="174"/>
      <c r="MQ1663" s="174"/>
      <c r="MR1663" s="174"/>
      <c r="MS1663" s="174"/>
      <c r="MT1663" s="174"/>
      <c r="MU1663" s="174"/>
      <c r="MV1663" s="174"/>
      <c r="MW1663" s="174"/>
      <c r="MX1663" s="174"/>
      <c r="MY1663" s="174"/>
      <c r="MZ1663" s="174"/>
      <c r="NA1663" s="174"/>
      <c r="NB1663" s="174"/>
      <c r="NC1663" s="174"/>
      <c r="ND1663" s="174"/>
      <c r="NE1663" s="174"/>
      <c r="NF1663" s="174"/>
      <c r="NG1663" s="174"/>
      <c r="NH1663" s="174"/>
      <c r="NI1663" s="174"/>
      <c r="NJ1663" s="174"/>
      <c r="NK1663" s="174"/>
      <c r="NL1663" s="174"/>
      <c r="NM1663" s="174"/>
      <c r="NN1663" s="174"/>
      <c r="NO1663" s="174"/>
      <c r="NP1663" s="174"/>
      <c r="NQ1663" s="174"/>
      <c r="NR1663" s="174"/>
      <c r="NS1663" s="174"/>
      <c r="NT1663" s="174"/>
      <c r="NU1663" s="174"/>
      <c r="NV1663" s="174"/>
      <c r="NW1663" s="174"/>
      <c r="NX1663" s="174"/>
      <c r="NY1663" s="174"/>
      <c r="NZ1663" s="174"/>
      <c r="OA1663" s="174"/>
      <c r="OB1663" s="174"/>
      <c r="OC1663" s="174"/>
      <c r="OD1663" s="174"/>
      <c r="OE1663" s="174"/>
      <c r="OF1663" s="174"/>
      <c r="OG1663" s="174"/>
      <c r="OH1663" s="174"/>
      <c r="OI1663" s="174"/>
      <c r="OJ1663" s="174"/>
      <c r="OK1663" s="174"/>
      <c r="OL1663" s="174"/>
      <c r="OM1663" s="174"/>
      <c r="ON1663" s="174"/>
      <c r="OO1663" s="174"/>
      <c r="OP1663" s="174"/>
      <c r="OQ1663" s="174"/>
      <c r="OR1663" s="174"/>
      <c r="OS1663" s="174"/>
      <c r="OT1663" s="174"/>
      <c r="OU1663" s="174"/>
      <c r="OV1663" s="174"/>
      <c r="OW1663" s="174"/>
      <c r="OX1663" s="174"/>
      <c r="OY1663" s="174"/>
      <c r="OZ1663" s="174"/>
      <c r="PA1663" s="174"/>
      <c r="PB1663" s="174"/>
      <c r="PC1663" s="174"/>
      <c r="PD1663" s="174"/>
      <c r="PE1663" s="174"/>
      <c r="PF1663" s="174"/>
      <c r="PG1663" s="174"/>
      <c r="PH1663" s="174"/>
      <c r="PI1663" s="174"/>
      <c r="PJ1663" s="174"/>
      <c r="PK1663" s="174"/>
      <c r="PL1663" s="174"/>
      <c r="PM1663" s="174"/>
      <c r="PN1663" s="174"/>
      <c r="PO1663" s="174"/>
      <c r="PP1663" s="174"/>
      <c r="PQ1663" s="174"/>
      <c r="PR1663" s="174"/>
      <c r="PS1663" s="174"/>
      <c r="PT1663" s="174"/>
      <c r="PU1663" s="174"/>
      <c r="PV1663" s="174"/>
      <c r="PW1663" s="174"/>
      <c r="PX1663" s="174"/>
      <c r="PY1663" s="174"/>
      <c r="PZ1663" s="174"/>
      <c r="QA1663" s="174"/>
      <c r="QB1663" s="174"/>
      <c r="QC1663" s="174"/>
      <c r="QD1663" s="174"/>
      <c r="QE1663" s="174"/>
      <c r="QF1663" s="174"/>
      <c r="QG1663" s="174"/>
      <c r="QH1663" s="174"/>
      <c r="QI1663" s="174"/>
      <c r="QJ1663" s="174"/>
      <c r="QK1663" s="174"/>
      <c r="QL1663" s="174"/>
      <c r="QM1663" s="174"/>
      <c r="QN1663" s="174"/>
      <c r="QO1663" s="174"/>
      <c r="QP1663" s="174"/>
      <c r="QQ1663" s="174"/>
      <c r="QR1663" s="174"/>
      <c r="QS1663" s="174"/>
      <c r="QT1663" s="174"/>
      <c r="QU1663" s="174"/>
      <c r="QV1663" s="174"/>
      <c r="QW1663" s="174"/>
      <c r="QX1663" s="174"/>
      <c r="QY1663" s="174"/>
      <c r="QZ1663" s="174"/>
      <c r="RA1663" s="174"/>
      <c r="RB1663" s="174"/>
      <c r="RC1663" s="174"/>
      <c r="RD1663" s="174"/>
      <c r="RE1663" s="174"/>
      <c r="RF1663" s="174"/>
      <c r="RG1663" s="174"/>
      <c r="RH1663" s="174"/>
      <c r="RI1663" s="174"/>
      <c r="RJ1663" s="174"/>
      <c r="RK1663" s="174"/>
      <c r="RL1663" s="174"/>
      <c r="RM1663" s="174"/>
      <c r="RN1663" s="174"/>
      <c r="RO1663" s="174"/>
      <c r="RP1663" s="174"/>
      <c r="RQ1663" s="174"/>
      <c r="RR1663" s="174"/>
      <c r="RS1663" s="174"/>
      <c r="RT1663" s="174"/>
      <c r="RU1663" s="174"/>
      <c r="RV1663" s="174"/>
      <c r="RW1663" s="174"/>
      <c r="RX1663" s="174"/>
      <c r="RY1663" s="174"/>
      <c r="RZ1663" s="174"/>
      <c r="SA1663" s="174"/>
      <c r="SB1663" s="174"/>
      <c r="SC1663" s="174"/>
      <c r="SD1663" s="174"/>
      <c r="SE1663" s="174"/>
      <c r="SF1663" s="174"/>
      <c r="SG1663" s="174"/>
      <c r="SH1663" s="174"/>
      <c r="SI1663" s="174"/>
      <c r="SJ1663" s="174"/>
      <c r="SK1663" s="174"/>
      <c r="SL1663" s="174"/>
      <c r="SM1663" s="174"/>
      <c r="SN1663" s="174"/>
      <c r="SO1663" s="174"/>
      <c r="SP1663" s="174"/>
      <c r="SQ1663" s="174"/>
      <c r="SR1663" s="174"/>
      <c r="SS1663" s="174"/>
      <c r="ST1663" s="174"/>
      <c r="SU1663" s="174"/>
      <c r="SV1663" s="174"/>
      <c r="SW1663" s="174"/>
      <c r="SX1663" s="174"/>
      <c r="SY1663" s="174"/>
      <c r="SZ1663" s="174"/>
      <c r="TA1663" s="174"/>
      <c r="TB1663" s="174"/>
      <c r="TC1663" s="174"/>
      <c r="TD1663" s="174"/>
      <c r="TE1663" s="174"/>
      <c r="TF1663" s="174"/>
      <c r="TG1663" s="174"/>
      <c r="TH1663" s="174"/>
      <c r="TI1663" s="174"/>
      <c r="TJ1663" s="174"/>
      <c r="TK1663" s="174"/>
      <c r="TL1663" s="174"/>
      <c r="TM1663" s="174"/>
      <c r="TN1663" s="174"/>
      <c r="TO1663" s="174"/>
      <c r="TP1663" s="174"/>
      <c r="TQ1663" s="174"/>
      <c r="TR1663" s="174"/>
      <c r="TS1663" s="174"/>
      <c r="TT1663" s="174"/>
      <c r="TU1663" s="174"/>
      <c r="TV1663" s="174"/>
      <c r="TW1663" s="174"/>
      <c r="TX1663" s="174"/>
      <c r="TY1663" s="174"/>
      <c r="TZ1663" s="174"/>
      <c r="UA1663" s="174"/>
      <c r="UB1663" s="174"/>
      <c r="UC1663" s="174"/>
      <c r="UD1663" s="174"/>
      <c r="UE1663" s="174"/>
      <c r="UF1663" s="174"/>
      <c r="UG1663" s="174"/>
      <c r="UH1663" s="174"/>
      <c r="UI1663" s="174"/>
      <c r="UJ1663" s="174"/>
      <c r="UK1663" s="174"/>
      <c r="UL1663" s="174"/>
      <c r="UM1663" s="174"/>
      <c r="UN1663" s="174"/>
      <c r="UO1663" s="174"/>
      <c r="UP1663" s="174"/>
      <c r="UQ1663" s="174"/>
      <c r="UR1663" s="174"/>
      <c r="US1663" s="174"/>
      <c r="UT1663" s="174"/>
      <c r="UU1663" s="174"/>
      <c r="UV1663" s="174"/>
      <c r="UW1663" s="174"/>
      <c r="UX1663" s="174"/>
      <c r="UY1663" s="174"/>
      <c r="UZ1663" s="174"/>
      <c r="VA1663" s="174"/>
      <c r="VB1663" s="174"/>
      <c r="VC1663" s="174"/>
      <c r="VD1663" s="174"/>
      <c r="VE1663" s="174"/>
      <c r="VF1663" s="174"/>
      <c r="VG1663" s="174"/>
      <c r="VH1663" s="174"/>
      <c r="VI1663" s="174"/>
      <c r="VJ1663" s="174"/>
      <c r="VK1663" s="174"/>
      <c r="VL1663" s="174"/>
      <c r="VM1663" s="174"/>
      <c r="VN1663" s="174"/>
      <c r="VO1663" s="174"/>
      <c r="VP1663" s="174"/>
      <c r="VQ1663" s="174"/>
      <c r="VR1663" s="174"/>
      <c r="VS1663" s="174"/>
      <c r="VT1663" s="174"/>
      <c r="VU1663" s="174"/>
      <c r="VV1663" s="174"/>
      <c r="VW1663" s="174"/>
      <c r="VX1663" s="174"/>
      <c r="VY1663" s="174"/>
      <c r="VZ1663" s="174"/>
      <c r="WA1663" s="174"/>
      <c r="WB1663" s="174"/>
      <c r="WC1663" s="174"/>
      <c r="WD1663" s="174"/>
      <c r="WE1663" s="174"/>
      <c r="WF1663" s="174"/>
      <c r="WG1663" s="174"/>
      <c r="WH1663" s="174"/>
      <c r="WI1663" s="174"/>
      <c r="WJ1663" s="174"/>
      <c r="WK1663" s="174"/>
      <c r="WL1663" s="174"/>
      <c r="WM1663" s="174"/>
      <c r="WN1663" s="174"/>
      <c r="WO1663" s="174"/>
      <c r="WP1663" s="174"/>
      <c r="WQ1663" s="174"/>
      <c r="WR1663" s="174"/>
      <c r="WS1663" s="174"/>
      <c r="WT1663" s="174"/>
      <c r="WU1663" s="174"/>
      <c r="WV1663" s="174"/>
      <c r="WW1663" s="174"/>
      <c r="WX1663" s="174"/>
      <c r="WY1663" s="174"/>
      <c r="WZ1663" s="174"/>
      <c r="XA1663" s="174"/>
      <c r="XB1663" s="174"/>
      <c r="XC1663" s="174"/>
      <c r="XD1663" s="174"/>
      <c r="XE1663" s="174"/>
      <c r="XF1663" s="174"/>
      <c r="XG1663" s="174"/>
      <c r="XH1663" s="174"/>
      <c r="XI1663" s="174"/>
      <c r="XJ1663" s="174"/>
      <c r="XK1663" s="174"/>
      <c r="XL1663" s="174"/>
      <c r="XM1663" s="174"/>
      <c r="XN1663" s="174"/>
      <c r="XO1663" s="174"/>
      <c r="XP1663" s="174"/>
      <c r="XQ1663" s="174"/>
      <c r="XR1663" s="174"/>
      <c r="XS1663" s="174"/>
      <c r="XT1663" s="174"/>
      <c r="XU1663" s="174"/>
      <c r="XV1663" s="174"/>
      <c r="XW1663" s="174"/>
      <c r="XX1663" s="174"/>
      <c r="XY1663" s="174"/>
      <c r="XZ1663" s="174"/>
      <c r="YA1663" s="174"/>
      <c r="YB1663" s="174"/>
      <c r="YC1663" s="174"/>
      <c r="YD1663" s="174"/>
      <c r="YE1663" s="174"/>
      <c r="YF1663" s="174"/>
      <c r="YG1663" s="174"/>
      <c r="YH1663" s="174"/>
      <c r="YI1663" s="174"/>
      <c r="YJ1663" s="174"/>
      <c r="YK1663" s="174"/>
      <c r="YL1663" s="174"/>
      <c r="YM1663" s="174"/>
      <c r="YN1663" s="174"/>
      <c r="YO1663" s="174"/>
      <c r="YP1663" s="174"/>
      <c r="YQ1663" s="174"/>
      <c r="YR1663" s="174"/>
      <c r="YS1663" s="174"/>
      <c r="YT1663" s="174"/>
      <c r="YU1663" s="174"/>
      <c r="YV1663" s="174"/>
      <c r="YW1663" s="174"/>
      <c r="YX1663" s="174"/>
      <c r="YY1663" s="174"/>
      <c r="YZ1663" s="174"/>
      <c r="ZA1663" s="174"/>
      <c r="ZB1663" s="174"/>
      <c r="ZC1663" s="174"/>
      <c r="ZD1663" s="174"/>
      <c r="ZE1663" s="174"/>
      <c r="ZF1663" s="174"/>
      <c r="ZG1663" s="174"/>
      <c r="ZH1663" s="174"/>
      <c r="ZI1663" s="174"/>
      <c r="ZJ1663" s="174"/>
      <c r="ZK1663" s="174"/>
      <c r="ZL1663" s="174"/>
      <c r="ZM1663" s="174"/>
      <c r="ZN1663" s="174"/>
      <c r="ZO1663" s="174"/>
      <c r="ZP1663" s="174"/>
      <c r="ZQ1663" s="174"/>
      <c r="ZR1663" s="174"/>
      <c r="ZS1663" s="174"/>
      <c r="ZT1663" s="174"/>
      <c r="ZU1663" s="174"/>
      <c r="ZV1663" s="174"/>
      <c r="ZW1663" s="174"/>
      <c r="ZX1663" s="174"/>
      <c r="ZY1663" s="174"/>
      <c r="ZZ1663" s="174"/>
      <c r="AAA1663" s="174"/>
      <c r="AAB1663" s="174"/>
      <c r="AAC1663" s="174"/>
      <c r="AAD1663" s="174"/>
      <c r="AAE1663" s="174"/>
      <c r="AAF1663" s="174"/>
      <c r="AAG1663" s="174"/>
      <c r="AAH1663" s="174"/>
      <c r="AAI1663" s="174"/>
      <c r="AAJ1663" s="174"/>
      <c r="AAK1663" s="174"/>
      <c r="AAL1663" s="174"/>
      <c r="AAM1663" s="174"/>
      <c r="AAN1663" s="174"/>
      <c r="AAO1663" s="174"/>
      <c r="AAP1663" s="174"/>
      <c r="AAQ1663" s="174"/>
      <c r="AAR1663" s="174"/>
      <c r="AAS1663" s="174"/>
      <c r="AAT1663" s="174"/>
      <c r="AAU1663" s="174"/>
      <c r="AAV1663" s="174"/>
      <c r="AAW1663" s="174"/>
      <c r="AAX1663" s="174"/>
      <c r="AAY1663" s="174"/>
      <c r="AAZ1663" s="174"/>
      <c r="ABA1663" s="174"/>
      <c r="ABB1663" s="174"/>
      <c r="ABC1663" s="174"/>
      <c r="ABD1663" s="174"/>
      <c r="ABE1663" s="174"/>
      <c r="ABF1663" s="174"/>
      <c r="ABG1663" s="174"/>
      <c r="ABH1663" s="174"/>
      <c r="ABI1663" s="174"/>
      <c r="ABJ1663" s="174"/>
      <c r="ABK1663" s="174"/>
      <c r="ABL1663" s="174"/>
      <c r="ABM1663" s="174"/>
      <c r="ABN1663" s="174"/>
      <c r="ABO1663" s="174"/>
      <c r="ABP1663" s="174"/>
      <c r="ABQ1663" s="174"/>
      <c r="ABR1663" s="174"/>
      <c r="ABS1663" s="174"/>
      <c r="ABT1663" s="174"/>
      <c r="ABU1663" s="174"/>
      <c r="ABV1663" s="174"/>
      <c r="ABW1663" s="174"/>
      <c r="ABX1663" s="174"/>
      <c r="ABY1663" s="174"/>
      <c r="ABZ1663" s="174"/>
      <c r="ACA1663" s="174"/>
      <c r="ACB1663" s="174"/>
      <c r="ACC1663" s="174"/>
      <c r="ACD1663" s="174"/>
      <c r="ACE1663" s="174"/>
      <c r="ACF1663" s="174"/>
      <c r="ACG1663" s="174"/>
      <c r="ACH1663" s="174"/>
      <c r="ACI1663" s="174"/>
      <c r="ACJ1663" s="174"/>
      <c r="ACK1663" s="174"/>
      <c r="ACL1663" s="174"/>
      <c r="ACM1663" s="174"/>
      <c r="ACN1663" s="174"/>
      <c r="ACO1663" s="174"/>
      <c r="ACP1663" s="174"/>
      <c r="ACQ1663" s="174"/>
      <c r="ACR1663" s="174"/>
      <c r="ACS1663" s="174"/>
      <c r="ACT1663" s="174"/>
      <c r="ACU1663" s="174"/>
      <c r="ACV1663" s="174"/>
      <c r="ACW1663" s="174"/>
      <c r="ACX1663" s="174"/>
      <c r="ACY1663" s="174"/>
      <c r="ACZ1663" s="174"/>
      <c r="ADA1663" s="174"/>
      <c r="ADB1663" s="174"/>
      <c r="ADC1663" s="174"/>
      <c r="ADD1663" s="174"/>
      <c r="ADE1663" s="174"/>
      <c r="ADF1663" s="174"/>
      <c r="ADG1663" s="174"/>
      <c r="ADH1663" s="174"/>
      <c r="ADI1663" s="174"/>
      <c r="ADJ1663" s="174"/>
      <c r="ADK1663" s="174"/>
      <c r="ADL1663" s="174"/>
      <c r="ADM1663" s="174"/>
      <c r="ADN1663" s="174"/>
      <c r="ADO1663" s="174"/>
      <c r="ADP1663" s="174"/>
      <c r="ADQ1663" s="174"/>
      <c r="ADR1663" s="174"/>
      <c r="ADS1663" s="174"/>
      <c r="ADT1663" s="174"/>
      <c r="ADU1663" s="174"/>
      <c r="ADV1663" s="174"/>
      <c r="ADW1663" s="174"/>
      <c r="ADX1663" s="174"/>
      <c r="ADY1663" s="174"/>
      <c r="ADZ1663" s="174"/>
      <c r="AEA1663" s="174"/>
      <c r="AEB1663" s="174"/>
      <c r="AEC1663" s="174"/>
      <c r="AED1663" s="174"/>
      <c r="AEE1663" s="174"/>
      <c r="AEF1663" s="174"/>
      <c r="AEG1663" s="174"/>
      <c r="AEH1663" s="174"/>
      <c r="AEI1663" s="174"/>
      <c r="AEJ1663" s="174"/>
      <c r="AEK1663" s="174"/>
      <c r="AEL1663" s="174"/>
      <c r="AEM1663" s="174"/>
      <c r="AEN1663" s="174"/>
      <c r="AEO1663" s="174"/>
      <c r="AEP1663" s="174"/>
      <c r="AEQ1663" s="174"/>
      <c r="AER1663" s="174"/>
      <c r="AES1663" s="174"/>
      <c r="AET1663" s="174"/>
      <c r="AEU1663" s="174"/>
      <c r="AEV1663" s="174"/>
      <c r="AEW1663" s="174"/>
      <c r="AEX1663" s="174"/>
      <c r="AEY1663" s="174"/>
      <c r="AEZ1663" s="174"/>
      <c r="AFA1663" s="174"/>
      <c r="AFB1663" s="174"/>
      <c r="AFC1663" s="174"/>
      <c r="AFD1663" s="174"/>
      <c r="AFE1663" s="174"/>
      <c r="AFF1663" s="174"/>
      <c r="AFG1663" s="174"/>
      <c r="AFH1663" s="174"/>
      <c r="AFI1663" s="174"/>
      <c r="AFJ1663" s="174"/>
      <c r="AFK1663" s="174"/>
      <c r="AFL1663" s="174"/>
      <c r="AFM1663" s="174"/>
      <c r="AFN1663" s="174"/>
      <c r="AFO1663" s="174"/>
      <c r="AFP1663" s="174"/>
      <c r="AFQ1663" s="174"/>
      <c r="AFR1663" s="174"/>
      <c r="AFS1663" s="174"/>
      <c r="AFT1663" s="174"/>
      <c r="AFU1663" s="174"/>
      <c r="AFV1663" s="174"/>
      <c r="AFW1663" s="174"/>
      <c r="AFX1663" s="174"/>
      <c r="AFY1663" s="174"/>
      <c r="AFZ1663" s="174"/>
      <c r="AGA1663" s="174"/>
      <c r="AGB1663" s="174"/>
      <c r="AGC1663" s="174"/>
      <c r="AGD1663" s="174"/>
      <c r="AGE1663" s="174"/>
      <c r="AGF1663" s="174"/>
      <c r="AGG1663" s="174"/>
      <c r="AGH1663" s="174"/>
      <c r="AGI1663" s="174"/>
      <c r="AGJ1663" s="174"/>
      <c r="AGK1663" s="174"/>
      <c r="AGL1663" s="174"/>
      <c r="AGM1663" s="174"/>
      <c r="AGN1663" s="174"/>
      <c r="AGO1663" s="174"/>
      <c r="AGP1663" s="174"/>
      <c r="AGQ1663" s="174"/>
      <c r="AGR1663" s="174"/>
      <c r="AGS1663" s="174"/>
      <c r="AGT1663" s="174"/>
      <c r="AGU1663" s="174"/>
      <c r="AGV1663" s="174"/>
      <c r="AGW1663" s="174"/>
      <c r="AGX1663" s="174"/>
      <c r="AGY1663" s="174"/>
      <c r="AGZ1663" s="174"/>
      <c r="AHA1663" s="174"/>
      <c r="AHB1663" s="174"/>
      <c r="AHC1663" s="174"/>
      <c r="AHD1663" s="174"/>
      <c r="AHE1663" s="174"/>
      <c r="AHF1663" s="174"/>
      <c r="AHG1663" s="174"/>
      <c r="AHH1663" s="174"/>
      <c r="AHI1663" s="174"/>
      <c r="AHJ1663" s="174"/>
      <c r="AHK1663" s="174"/>
      <c r="AHL1663" s="174"/>
      <c r="AHM1663" s="174"/>
      <c r="AHN1663" s="174"/>
      <c r="AHO1663" s="174"/>
      <c r="AHP1663" s="174"/>
      <c r="AHQ1663" s="174"/>
      <c r="AHR1663" s="174"/>
      <c r="AHS1663" s="174"/>
      <c r="AHT1663" s="174"/>
      <c r="AHU1663" s="174"/>
      <c r="AHV1663" s="174"/>
      <c r="AHW1663" s="174"/>
      <c r="AHX1663" s="174"/>
      <c r="AHY1663" s="174"/>
      <c r="AHZ1663" s="174"/>
      <c r="AIA1663" s="174"/>
      <c r="AIB1663" s="174"/>
      <c r="AIC1663" s="174"/>
      <c r="AID1663" s="174"/>
      <c r="AIE1663" s="174"/>
      <c r="AIF1663" s="174"/>
      <c r="AIG1663" s="174"/>
      <c r="AIH1663" s="174"/>
      <c r="AII1663" s="174"/>
      <c r="AIJ1663" s="174"/>
      <c r="AIK1663" s="174"/>
      <c r="AIL1663" s="174"/>
      <c r="AIM1663" s="174"/>
      <c r="AIN1663" s="174"/>
      <c r="AIO1663" s="174"/>
      <c r="AIP1663" s="174"/>
      <c r="AIQ1663" s="174"/>
      <c r="AIR1663" s="174"/>
      <c r="AIS1663" s="174"/>
      <c r="AIT1663" s="174"/>
      <c r="AIU1663" s="174"/>
      <c r="AIV1663" s="174"/>
      <c r="AIW1663" s="174"/>
      <c r="AIX1663" s="174"/>
      <c r="AIY1663" s="174"/>
      <c r="AIZ1663" s="174"/>
      <c r="AJA1663" s="174"/>
      <c r="AJB1663" s="174"/>
      <c r="AJC1663" s="174"/>
      <c r="AJD1663" s="174"/>
      <c r="AJE1663" s="174"/>
      <c r="AJF1663" s="174"/>
      <c r="AJG1663" s="174"/>
      <c r="AJH1663" s="174"/>
      <c r="AJI1663" s="174"/>
      <c r="AJJ1663" s="174"/>
      <c r="AJK1663" s="174"/>
      <c r="AJL1663" s="174"/>
      <c r="AJM1663" s="174"/>
      <c r="AJN1663" s="174"/>
      <c r="AJO1663" s="174"/>
      <c r="AJP1663" s="174"/>
      <c r="AJQ1663" s="174"/>
      <c r="AJR1663" s="174"/>
      <c r="AJS1663" s="174"/>
      <c r="AJT1663" s="174"/>
      <c r="AJU1663" s="174"/>
      <c r="AJV1663" s="174"/>
      <c r="AJW1663" s="174"/>
      <c r="AJX1663" s="174"/>
      <c r="AJY1663" s="174"/>
      <c r="AJZ1663" s="174"/>
      <c r="AKA1663" s="174"/>
      <c r="AKB1663" s="174"/>
      <c r="AKC1663" s="174"/>
      <c r="AKD1663" s="174"/>
      <c r="AKE1663" s="174"/>
      <c r="AKF1663" s="174"/>
      <c r="AKG1663" s="174"/>
      <c r="AKH1663" s="174"/>
      <c r="AKI1663" s="174"/>
      <c r="AKJ1663" s="174"/>
      <c r="AKK1663" s="174"/>
      <c r="AKL1663" s="174"/>
      <c r="AKM1663" s="174"/>
      <c r="AKN1663" s="174"/>
      <c r="AKO1663" s="174"/>
      <c r="AKP1663" s="174"/>
      <c r="AKQ1663" s="174"/>
      <c r="AKR1663" s="174"/>
      <c r="AKS1663" s="174"/>
      <c r="AKT1663" s="174"/>
      <c r="AKU1663" s="174"/>
      <c r="AKV1663" s="174"/>
      <c r="AKW1663" s="174"/>
      <c r="AKX1663" s="174"/>
      <c r="AKY1663" s="174"/>
      <c r="AKZ1663" s="174"/>
      <c r="ALA1663" s="174"/>
      <c r="ALB1663" s="174"/>
      <c r="ALC1663" s="174"/>
      <c r="ALD1663" s="174"/>
      <c r="ALE1663" s="174"/>
      <c r="ALF1663" s="174"/>
      <c r="ALG1663" s="174"/>
      <c r="ALH1663" s="174"/>
      <c r="ALI1663" s="174"/>
      <c r="ALJ1663" s="174"/>
      <c r="ALK1663" s="174"/>
      <c r="ALL1663" s="174"/>
      <c r="ALM1663" s="174"/>
      <c r="ALN1663" s="174"/>
      <c r="ALO1663" s="174"/>
      <c r="ALP1663" s="174"/>
      <c r="ALQ1663" s="174"/>
      <c r="ALR1663" s="174"/>
      <c r="ALS1663" s="174"/>
      <c r="ALT1663" s="174"/>
      <c r="ALU1663" s="174"/>
      <c r="ALV1663" s="174"/>
      <c r="ALW1663" s="174"/>
      <c r="ALX1663" s="174"/>
      <c r="ALY1663" s="174"/>
      <c r="ALZ1663" s="174"/>
      <c r="AMA1663" s="174"/>
      <c r="AMB1663" s="174"/>
      <c r="AMC1663" s="174"/>
      <c r="AMD1663" s="174"/>
      <c r="AME1663" s="174"/>
      <c r="AMF1663" s="174"/>
      <c r="AMG1663" s="174"/>
      <c r="AMH1663" s="174"/>
      <c r="AMI1663" s="174"/>
      <c r="AMJ1663" s="174"/>
      <c r="AMK1663" s="174"/>
    </row>
    <row r="1664" spans="1:1025" hidden="1">
      <c r="B16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64" s="45" t="s">
        <v>12</v>
      </c>
      <c r="D1664" s="42">
        <v>88264</v>
      </c>
      <c r="E1664" s="40">
        <v>6</v>
      </c>
      <c r="F16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6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64" s="223">
        <f t="shared" ref="H1664:H1688" ca="1" si="196">ROUND(G1664*E1664,2)</f>
        <v>135.47999999999999</v>
      </c>
      <c r="K1664" s="15" t="str">
        <f t="shared" si="195"/>
        <v>SEDUC E 99</v>
      </c>
      <c r="AMK1664" s="15"/>
    </row>
    <row r="1665" spans="2:11 1025:1025" hidden="1">
      <c r="B16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65" s="45" t="s">
        <v>12</v>
      </c>
      <c r="D1665" s="42">
        <v>88316</v>
      </c>
      <c r="E1665" s="40">
        <v>6</v>
      </c>
      <c r="F16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65" s="223">
        <f t="shared" ca="1" si="196"/>
        <v>104.58</v>
      </c>
      <c r="K1665" s="15" t="str">
        <f t="shared" si="195"/>
        <v>SEDUC E 99</v>
      </c>
      <c r="AMK1665" s="15"/>
    </row>
    <row r="1666" spans="2:11 1025:1025" ht="22.8" hidden="1">
      <c r="B16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66" s="45" t="s">
        <v>12</v>
      </c>
      <c r="D1666" s="42">
        <v>91222</v>
      </c>
      <c r="E1666" s="40">
        <v>12</v>
      </c>
      <c r="F16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11,83</v>
      </c>
      <c r="H1666" s="223">
        <f t="shared" ca="1" si="196"/>
        <v>141.96</v>
      </c>
      <c r="K1666" s="15" t="str">
        <f t="shared" si="195"/>
        <v>SEDUC E 99</v>
      </c>
      <c r="AMK1666" s="15"/>
    </row>
    <row r="1667" spans="2:11 1025:1025" ht="22.8" hidden="1">
      <c r="B16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7" s="45" t="s">
        <v>12</v>
      </c>
      <c r="D1667" s="42">
        <v>90467</v>
      </c>
      <c r="E1667" s="40">
        <v>10</v>
      </c>
      <c r="F16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18,04</v>
      </c>
      <c r="H1667" s="223">
        <f t="shared" ca="1" si="196"/>
        <v>180.4</v>
      </c>
      <c r="K1667" s="15" t="str">
        <f t="shared" si="195"/>
        <v>SEDUC E 99</v>
      </c>
      <c r="AMK1667" s="15"/>
    </row>
    <row r="1668" spans="2:11 1025:1025" ht="22.8" hidden="1">
      <c r="B16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8" s="45" t="s">
        <v>12</v>
      </c>
      <c r="D1668" s="42">
        <v>90458</v>
      </c>
      <c r="E1668" s="40">
        <v>1</v>
      </c>
      <c r="F16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668" s="223">
        <f t="shared" ca="1" si="196"/>
        <v>22.83</v>
      </c>
      <c r="K1668" s="15" t="str">
        <f t="shared" si="195"/>
        <v>SEDUC E 99</v>
      </c>
      <c r="AMK1668" s="15"/>
    </row>
    <row r="1669" spans="2:11 1025:1025" hidden="1">
      <c r="B16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9" s="45" t="s">
        <v>36</v>
      </c>
      <c r="D1669" s="42">
        <v>39211</v>
      </c>
      <c r="E1669" s="40">
        <v>2</v>
      </c>
      <c r="F16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v>
      </c>
      <c r="H1669" s="223">
        <f t="shared" ca="1" si="196"/>
        <v>3.34</v>
      </c>
      <c r="K1669" s="15" t="str">
        <f t="shared" si="195"/>
        <v>SEDUC E 99</v>
      </c>
      <c r="AMK1669" s="15"/>
    </row>
    <row r="1670" spans="2:11 1025:1025" hidden="1">
      <c r="B1670" s="274" t="s">
        <v>258</v>
      </c>
      <c r="C1670" s="45" t="s">
        <v>24362</v>
      </c>
      <c r="D1670" s="42">
        <v>3301</v>
      </c>
      <c r="E1670" s="40">
        <v>1</v>
      </c>
      <c r="F16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324,39</v>
      </c>
      <c r="H1670" s="223">
        <f t="shared" ca="1" si="196"/>
        <v>324.39</v>
      </c>
      <c r="K1670" s="15" t="str">
        <f t="shared" si="195"/>
        <v>SEDUC E 99</v>
      </c>
      <c r="AMK1670" s="15"/>
    </row>
    <row r="1671" spans="2:11 1025:1025" ht="22.8" hidden="1">
      <c r="B16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71" s="45" t="s">
        <v>36</v>
      </c>
      <c r="D1671" s="42">
        <v>1091</v>
      </c>
      <c r="E1671" s="40">
        <v>1</v>
      </c>
      <c r="F16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1671" s="223">
        <f t="shared" ca="1" si="196"/>
        <v>21.52</v>
      </c>
      <c r="K1671" s="15" t="str">
        <f t="shared" si="195"/>
        <v>SEDUC E 99</v>
      </c>
      <c r="AMK1671" s="15"/>
    </row>
    <row r="1672" spans="2:11 1025:1025" hidden="1">
      <c r="B16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72" s="45" t="s">
        <v>36</v>
      </c>
      <c r="D1672" s="42">
        <v>2373</v>
      </c>
      <c r="E1672" s="40">
        <v>1</v>
      </c>
      <c r="F16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125,79</v>
      </c>
      <c r="H1672" s="223">
        <f t="shared" ca="1" si="196"/>
        <v>125.79</v>
      </c>
      <c r="K1672" s="15" t="str">
        <f t="shared" si="195"/>
        <v>SEDUC E 99</v>
      </c>
      <c r="AMK1672" s="15"/>
    </row>
    <row r="1673" spans="2:11 1025:1025" ht="22.8" hidden="1">
      <c r="B16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73" s="45" t="s">
        <v>12</v>
      </c>
      <c r="D1673" s="42">
        <v>91873</v>
      </c>
      <c r="E1673" s="40">
        <v>12</v>
      </c>
      <c r="F16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673" s="223">
        <f t="shared" ref="H1673" ca="1" si="197">ROUND(G1673*E1673,2)</f>
        <v>208.56</v>
      </c>
      <c r="K1673" s="15" t="str">
        <f>K1671</f>
        <v>SEDUC E 99</v>
      </c>
      <c r="AMK1673" s="15"/>
    </row>
    <row r="1674" spans="2:11 1025:1025" ht="22.8" hidden="1">
      <c r="B16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74" s="45" t="s">
        <v>12</v>
      </c>
      <c r="D1674" s="42">
        <v>91836</v>
      </c>
      <c r="E1674" s="40">
        <v>2</v>
      </c>
      <c r="F16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v>
      </c>
      <c r="H1674" s="223">
        <f t="shared" ca="1" si="196"/>
        <v>20.440000000000001</v>
      </c>
      <c r="K1674" s="15" t="str">
        <f>K1672</f>
        <v>SEDUC E 99</v>
      </c>
      <c r="AMK1674" s="15"/>
    </row>
    <row r="1675" spans="2:11 1025:1025" ht="22.8" hidden="1">
      <c r="B16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5/8", REVESTIDA COM BAIXA CAMADA DE COBRE, COM CONECTOR TIPO GRAMPO</v>
      </c>
      <c r="C1675" s="45" t="s">
        <v>36</v>
      </c>
      <c r="D1675" s="42">
        <v>3380</v>
      </c>
      <c r="E1675" s="40">
        <v>1</v>
      </c>
      <c r="F16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76,75</v>
      </c>
      <c r="H1675" s="223">
        <f t="shared" ca="1" si="196"/>
        <v>76.75</v>
      </c>
      <c r="K1675" s="15" t="str">
        <f t="shared" si="195"/>
        <v>SEDUC E 99</v>
      </c>
      <c r="AMK1675" s="15"/>
    </row>
    <row r="1676" spans="2:11 1025:1025" ht="22.8" hidden="1">
      <c r="B16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76" s="45" t="s">
        <v>12</v>
      </c>
      <c r="D1676" s="42">
        <v>91934</v>
      </c>
      <c r="E1676" s="40">
        <v>4</v>
      </c>
      <c r="F16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v>
      </c>
      <c r="H1676" s="223">
        <f t="shared" ca="1" si="196"/>
        <v>88.04</v>
      </c>
      <c r="K1676" s="15" t="str">
        <f t="shared" si="195"/>
        <v>SEDUC E 99</v>
      </c>
      <c r="AMK1676" s="15"/>
    </row>
    <row r="1677" spans="2:11 1025:1025" ht="22.8" hidden="1">
      <c r="B16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77" s="45" t="s">
        <v>36</v>
      </c>
      <c r="D1677" s="42">
        <v>3398</v>
      </c>
      <c r="E1677" s="40">
        <v>1</v>
      </c>
      <c r="F16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677" s="223">
        <f t="shared" ca="1" si="196"/>
        <v>1.57</v>
      </c>
      <c r="K1677" s="15" t="str">
        <f t="shared" si="195"/>
        <v>SEDUC E 99</v>
      </c>
      <c r="AMK1677" s="15"/>
    </row>
    <row r="1678" spans="2:11 1025:1025" hidden="1">
      <c r="B16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78" s="45" t="s">
        <v>36</v>
      </c>
      <c r="D1678" s="42">
        <v>11964</v>
      </c>
      <c r="E1678" s="40">
        <v>2</v>
      </c>
      <c r="F16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v>
      </c>
      <c r="H1678" s="223">
        <f t="shared" ca="1" si="196"/>
        <v>4.62</v>
      </c>
      <c r="K1678" s="15" t="str">
        <f t="shared" si="195"/>
        <v>SEDUC E 99</v>
      </c>
      <c r="AMK1678" s="15"/>
    </row>
    <row r="1679" spans="2:11 1025:1025" ht="22.8" hidden="1">
      <c r="B16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9" s="45" t="s">
        <v>12</v>
      </c>
      <c r="D1679" s="42">
        <v>91920</v>
      </c>
      <c r="E1679" s="40">
        <v>1</v>
      </c>
      <c r="F16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17,65</v>
      </c>
      <c r="H1679" s="223">
        <f t="shared" ca="1" si="196"/>
        <v>17.649999999999999</v>
      </c>
      <c r="K1679" s="15" t="str">
        <f t="shared" si="195"/>
        <v>SEDUC E 99</v>
      </c>
      <c r="AMK1679" s="15"/>
    </row>
    <row r="1680" spans="2:11 1025:1025" hidden="1">
      <c r="B16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80" s="45" t="s">
        <v>36</v>
      </c>
      <c r="D1680" s="42">
        <v>1550</v>
      </c>
      <c r="E1680" s="40">
        <v>4</v>
      </c>
      <c r="F16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9,55</v>
      </c>
      <c r="H1680" s="223">
        <f t="shared" ca="1" si="196"/>
        <v>38.200000000000003</v>
      </c>
      <c r="K1680" s="15" t="str">
        <f t="shared" si="195"/>
        <v>SEDUC E 99</v>
      </c>
      <c r="AMK1680" s="15"/>
    </row>
    <row r="1681" spans="1:1025" ht="22.8" hidden="1">
      <c r="B16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81" s="45" t="s">
        <v>12</v>
      </c>
      <c r="D1681" s="42">
        <v>91886</v>
      </c>
      <c r="E1681" s="40">
        <v>4</v>
      </c>
      <c r="F16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11,20</v>
      </c>
      <c r="H1681" s="223">
        <f t="shared" ca="1" si="196"/>
        <v>44.8</v>
      </c>
      <c r="K1681" s="15" t="str">
        <f t="shared" si="195"/>
        <v>SEDUC E 99</v>
      </c>
      <c r="AMK1681" s="15"/>
    </row>
    <row r="1682" spans="1:1025" ht="22.8" hidden="1">
      <c r="B16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82" s="45" t="s">
        <v>36</v>
      </c>
      <c r="D1682" s="42">
        <v>2625</v>
      </c>
      <c r="E1682" s="40">
        <v>1</v>
      </c>
      <c r="F16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28,81</v>
      </c>
      <c r="H1682" s="223">
        <f t="shared" ca="1" si="196"/>
        <v>28.81</v>
      </c>
      <c r="K1682" s="15" t="str">
        <f t="shared" si="195"/>
        <v>SEDUC E 99</v>
      </c>
      <c r="AMK1682" s="15"/>
    </row>
    <row r="1683" spans="1:1025" ht="22.8" hidden="1">
      <c r="B16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83" s="45" t="s">
        <v>36</v>
      </c>
      <c r="D1683" s="42">
        <v>417</v>
      </c>
      <c r="E1683" s="40">
        <v>1</v>
      </c>
      <c r="F16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v>
      </c>
      <c r="H1683" s="223">
        <f t="shared" ca="1" si="196"/>
        <v>2.54</v>
      </c>
      <c r="K1683" s="15" t="str">
        <f t="shared" si="195"/>
        <v>SEDUC E 99</v>
      </c>
      <c r="AMK1683" s="15"/>
    </row>
    <row r="1684" spans="1:1025" hidden="1">
      <c r="B16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84" s="45" t="s">
        <v>18</v>
      </c>
      <c r="D1684" s="42">
        <v>4624</v>
      </c>
      <c r="E1684" s="40">
        <v>40</v>
      </c>
      <c r="F16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8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84" s="223">
        <f t="shared" ca="1" si="196"/>
        <v>712.8</v>
      </c>
      <c r="K1684" s="15" t="str">
        <f t="shared" si="195"/>
        <v>SEDUC E 99</v>
      </c>
      <c r="AMK1684" s="15"/>
    </row>
    <row r="1685" spans="1:1025" ht="22.8" hidden="1">
      <c r="B16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85" s="45" t="s">
        <v>12</v>
      </c>
      <c r="D1685" s="42">
        <v>91870</v>
      </c>
      <c r="E1685" s="40">
        <v>2</v>
      </c>
      <c r="F16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9,44</v>
      </c>
      <c r="H1685" s="223">
        <f t="shared" ca="1" si="196"/>
        <v>18.88</v>
      </c>
      <c r="K1685" s="15" t="str">
        <f t="shared" si="195"/>
        <v>SEDUC E 99</v>
      </c>
      <c r="AMK1685" s="15"/>
    </row>
    <row r="1686" spans="1:1025" ht="22.8" hidden="1">
      <c r="B16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86" s="45" t="s">
        <v>36</v>
      </c>
      <c r="D1686" s="42">
        <v>1601</v>
      </c>
      <c r="E1686" s="40">
        <v>2</v>
      </c>
      <c r="F16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51,43</v>
      </c>
      <c r="H1686" s="223">
        <f t="shared" ca="1" si="196"/>
        <v>102.86</v>
      </c>
      <c r="K1686" s="15" t="str">
        <f t="shared" si="195"/>
        <v>SEDUC E 99</v>
      </c>
      <c r="AMK1686" s="15"/>
    </row>
    <row r="1687" spans="1:1025" ht="22.8" hidden="1">
      <c r="B16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87" s="45" t="s">
        <v>36</v>
      </c>
      <c r="D1687" s="42">
        <v>34641</v>
      </c>
      <c r="E1687" s="40">
        <v>1</v>
      </c>
      <c r="F16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90,93</v>
      </c>
      <c r="H1687" s="223">
        <f t="shared" ca="1" si="196"/>
        <v>90.93</v>
      </c>
      <c r="K1687" s="15" t="str">
        <f t="shared" si="195"/>
        <v>SEDUC E 99</v>
      </c>
      <c r="AMK1687" s="15"/>
    </row>
    <row r="1688" spans="1:1025" hidden="1">
      <c r="B16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88" s="45" t="s">
        <v>36</v>
      </c>
      <c r="D1688" s="42">
        <v>1585</v>
      </c>
      <c r="E1688" s="40">
        <v>1</v>
      </c>
      <c r="F16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v>
      </c>
      <c r="H1688" s="223">
        <f t="shared" ca="1" si="196"/>
        <v>6.31</v>
      </c>
      <c r="K1688" s="15" t="str">
        <f t="shared" si="195"/>
        <v>SEDUC E 99</v>
      </c>
      <c r="AMK1688" s="15"/>
    </row>
    <row r="1689" spans="1:1025" ht="12" hidden="1" customHeight="1">
      <c r="B1689" s="44" t="s">
        <v>13</v>
      </c>
      <c r="C1689" s="45"/>
      <c r="D1689" s="42"/>
      <c r="E1689" s="40"/>
      <c r="F1689" s="40"/>
      <c r="G1689" s="40"/>
      <c r="H1689" s="74">
        <f ca="1">SUM(H1664:H1688)</f>
        <v>2524.0499999999997</v>
      </c>
      <c r="I1689" s="97" t="str">
        <f>A1662</f>
        <v>SEDUC E 99</v>
      </c>
      <c r="J1689" s="197">
        <f ca="1">H1689</f>
        <v>2524.0499999999997</v>
      </c>
      <c r="K1689" s="15" t="str">
        <f>K1666</f>
        <v>SEDUC E 99</v>
      </c>
      <c r="AMK1689" s="15"/>
    </row>
    <row r="1690" spans="1:1025" hidden="1">
      <c r="K1690" s="15" t="str">
        <f>K1667</f>
        <v>SEDUC E 99</v>
      </c>
    </row>
    <row r="1691" spans="1:1025" ht="20.399999999999999" hidden="1">
      <c r="B1691" s="316" t="str">
        <f>A1692</f>
        <v>SEDUC E 100.1</v>
      </c>
      <c r="C1691" s="317"/>
      <c r="D1691" s="317"/>
      <c r="E1691" s="317"/>
      <c r="F1691" s="317"/>
      <c r="G1691" s="317"/>
      <c r="H1691" s="318"/>
      <c r="K1691" s="15" t="str">
        <f>B1691</f>
        <v>SEDUC E 100.1</v>
      </c>
      <c r="AMK1691" s="15"/>
    </row>
    <row r="1692" spans="1:1025" s="14" customFormat="1" ht="24" hidden="1" customHeight="1">
      <c r="A1692" s="14" t="s">
        <v>259</v>
      </c>
      <c r="B1692" s="329" t="s">
        <v>260</v>
      </c>
      <c r="C1692" s="330"/>
      <c r="D1692" s="330"/>
      <c r="E1692" s="330"/>
      <c r="F1692" s="331"/>
      <c r="G1692" s="78" t="s">
        <v>3</v>
      </c>
      <c r="H1692" s="30" t="s">
        <v>4</v>
      </c>
      <c r="I1692" s="236"/>
      <c r="J1692" s="236"/>
      <c r="K1692" s="15" t="str">
        <f t="shared" ref="K1692:K1698" si="198">K1691</f>
        <v>SEDUC E 100.1</v>
      </c>
      <c r="L1692" s="174"/>
      <c r="M1692" s="174"/>
      <c r="N1692" s="174"/>
      <c r="O1692" s="174"/>
      <c r="P1692" s="174"/>
      <c r="Q1692" s="174"/>
      <c r="R1692" s="174"/>
      <c r="S1692" s="174"/>
      <c r="T1692" s="174"/>
      <c r="U1692" s="174"/>
      <c r="V1692" s="174"/>
      <c r="W1692" s="174"/>
      <c r="X1692" s="174"/>
      <c r="Y1692" s="174"/>
      <c r="Z1692" s="174"/>
      <c r="AA1692" s="174"/>
      <c r="AB1692" s="174"/>
      <c r="AC1692" s="174"/>
      <c r="AD1692" s="174"/>
      <c r="AE1692" s="174"/>
      <c r="AF1692" s="174"/>
      <c r="AG1692" s="174"/>
      <c r="AH1692" s="174"/>
      <c r="AI1692" s="174"/>
      <c r="AJ1692" s="174"/>
      <c r="AK1692" s="174"/>
      <c r="AL1692" s="174"/>
      <c r="AM1692" s="174"/>
      <c r="AN1692" s="174"/>
      <c r="AO1692" s="174"/>
      <c r="AP1692" s="174"/>
      <c r="AQ1692" s="174"/>
      <c r="AR1692" s="174"/>
      <c r="AS1692" s="174"/>
      <c r="AT1692" s="174"/>
      <c r="AU1692" s="174"/>
      <c r="AV1692" s="174"/>
      <c r="AW1692" s="174"/>
      <c r="AX1692" s="174"/>
      <c r="AY1692" s="174"/>
      <c r="AZ1692" s="174"/>
      <c r="BA1692" s="174"/>
      <c r="BB1692" s="174"/>
      <c r="BC1692" s="174"/>
      <c r="BD1692" s="174"/>
      <c r="BE1692" s="174"/>
      <c r="BF1692" s="174"/>
      <c r="BG1692" s="174"/>
      <c r="BH1692" s="174"/>
      <c r="BI1692" s="174"/>
      <c r="BJ1692" s="174"/>
      <c r="BK1692" s="174"/>
      <c r="BL1692" s="174"/>
      <c r="BM1692" s="174"/>
      <c r="BN1692" s="174"/>
      <c r="BO1692" s="174"/>
      <c r="BP1692" s="174"/>
      <c r="BQ1692" s="174"/>
      <c r="BR1692" s="174"/>
      <c r="BS1692" s="174"/>
      <c r="BT1692" s="174"/>
      <c r="BU1692" s="174"/>
      <c r="BV1692" s="174"/>
      <c r="BW1692" s="174"/>
      <c r="BX1692" s="174"/>
      <c r="BY1692" s="174"/>
      <c r="BZ1692" s="174"/>
      <c r="CA1692" s="174"/>
      <c r="CB1692" s="174"/>
      <c r="CC1692" s="174"/>
      <c r="CD1692" s="174"/>
      <c r="CE1692" s="174"/>
      <c r="CF1692" s="174"/>
      <c r="CG1692" s="174"/>
      <c r="CH1692" s="174"/>
      <c r="CI1692" s="174"/>
      <c r="CJ1692" s="174"/>
      <c r="CK1692" s="174"/>
      <c r="CL1692" s="174"/>
      <c r="CM1692" s="174"/>
      <c r="CN1692" s="174"/>
      <c r="CO1692" s="174"/>
      <c r="CP1692" s="174"/>
      <c r="CQ1692" s="174"/>
      <c r="CR1692" s="174"/>
      <c r="CS1692" s="174"/>
      <c r="CT1692" s="174"/>
      <c r="CU1692" s="174"/>
      <c r="CV1692" s="174"/>
      <c r="CW1692" s="174"/>
      <c r="CX1692" s="174"/>
      <c r="CY1692" s="174"/>
      <c r="CZ1692" s="174"/>
      <c r="DA1692" s="174"/>
      <c r="DB1692" s="174"/>
      <c r="DC1692" s="174"/>
      <c r="DD1692" s="174"/>
      <c r="DE1692" s="174"/>
      <c r="DF1692" s="174"/>
      <c r="DG1692" s="174"/>
      <c r="DH1692" s="174"/>
      <c r="DI1692" s="174"/>
      <c r="DJ1692" s="174"/>
      <c r="DK1692" s="174"/>
      <c r="DL1692" s="174"/>
      <c r="DM1692" s="174"/>
      <c r="DN1692" s="174"/>
      <c r="DO1692" s="174"/>
      <c r="DP1692" s="174"/>
      <c r="DQ1692" s="174"/>
      <c r="DR1692" s="174"/>
      <c r="DS1692" s="174"/>
      <c r="DT1692" s="174"/>
      <c r="DU1692" s="174"/>
      <c r="DV1692" s="174"/>
      <c r="DW1692" s="174"/>
      <c r="DX1692" s="174"/>
      <c r="DY1692" s="174"/>
      <c r="DZ1692" s="174"/>
      <c r="EA1692" s="174"/>
      <c r="EB1692" s="174"/>
      <c r="EC1692" s="174"/>
      <c r="ED1692" s="174"/>
      <c r="EE1692" s="174"/>
      <c r="EF1692" s="174"/>
      <c r="EG1692" s="174"/>
      <c r="EH1692" s="174"/>
      <c r="EI1692" s="174"/>
      <c r="EJ1692" s="174"/>
      <c r="EK1692" s="174"/>
      <c r="EL1692" s="174"/>
      <c r="EM1692" s="174"/>
      <c r="EN1692" s="174"/>
      <c r="EO1692" s="174"/>
      <c r="EP1692" s="174"/>
      <c r="EQ1692" s="174"/>
      <c r="ER1692" s="174"/>
      <c r="ES1692" s="174"/>
      <c r="ET1692" s="174"/>
      <c r="EU1692" s="174"/>
      <c r="EV1692" s="174"/>
      <c r="EW1692" s="174"/>
      <c r="EX1692" s="174"/>
      <c r="EY1692" s="174"/>
      <c r="EZ1692" s="174"/>
      <c r="FA1692" s="174"/>
      <c r="FB1692" s="174"/>
      <c r="FC1692" s="174"/>
      <c r="FD1692" s="174"/>
      <c r="FE1692" s="174"/>
      <c r="FF1692" s="174"/>
      <c r="FG1692" s="174"/>
      <c r="FH1692" s="174"/>
      <c r="FI1692" s="174"/>
      <c r="FJ1692" s="174"/>
      <c r="FK1692" s="174"/>
      <c r="FL1692" s="174"/>
      <c r="FM1692" s="174"/>
      <c r="FN1692" s="174"/>
      <c r="FO1692" s="174"/>
      <c r="FP1692" s="174"/>
      <c r="FQ1692" s="174"/>
      <c r="FR1692" s="174"/>
      <c r="FS1692" s="174"/>
      <c r="FT1692" s="174"/>
      <c r="FU1692" s="174"/>
      <c r="FV1692" s="174"/>
      <c r="FW1692" s="174"/>
      <c r="FX1692" s="174"/>
      <c r="FY1692" s="174"/>
      <c r="FZ1692" s="174"/>
      <c r="GA1692" s="174"/>
      <c r="GB1692" s="174"/>
      <c r="GC1692" s="174"/>
      <c r="GD1692" s="174"/>
      <c r="GE1692" s="174"/>
      <c r="GF1692" s="174"/>
      <c r="GG1692" s="174"/>
      <c r="GH1692" s="174"/>
      <c r="GI1692" s="174"/>
      <c r="GJ1692" s="174"/>
      <c r="GK1692" s="174"/>
      <c r="GL1692" s="174"/>
      <c r="GM1692" s="174"/>
      <c r="GN1692" s="174"/>
      <c r="GO1692" s="174"/>
      <c r="GP1692" s="174"/>
      <c r="GQ1692" s="174"/>
      <c r="GR1692" s="174"/>
      <c r="GS1692" s="174"/>
      <c r="GT1692" s="174"/>
      <c r="GU1692" s="174"/>
      <c r="GV1692" s="174"/>
      <c r="GW1692" s="174"/>
      <c r="GX1692" s="174"/>
      <c r="GY1692" s="174"/>
      <c r="GZ1692" s="174"/>
      <c r="HA1692" s="174"/>
      <c r="HB1692" s="174"/>
      <c r="HC1692" s="174"/>
      <c r="HD1692" s="174"/>
      <c r="HE1692" s="174"/>
      <c r="HF1692" s="174"/>
      <c r="HG1692" s="174"/>
      <c r="HH1692" s="174"/>
      <c r="HI1692" s="174"/>
      <c r="HJ1692" s="174"/>
      <c r="HK1692" s="174"/>
      <c r="HL1692" s="174"/>
      <c r="HM1692" s="174"/>
      <c r="HN1692" s="174"/>
      <c r="HO1692" s="174"/>
      <c r="HP1692" s="174"/>
      <c r="HQ1692" s="174"/>
      <c r="HR1692" s="174"/>
      <c r="HS1692" s="174"/>
      <c r="HT1692" s="174"/>
      <c r="HU1692" s="174"/>
      <c r="HV1692" s="174"/>
      <c r="HW1692" s="174"/>
      <c r="HX1692" s="174"/>
      <c r="HY1692" s="174"/>
      <c r="HZ1692" s="174"/>
      <c r="IA1692" s="174"/>
      <c r="IB1692" s="174"/>
      <c r="IC1692" s="174"/>
      <c r="ID1692" s="174"/>
      <c r="IE1692" s="174"/>
      <c r="IF1692" s="174"/>
      <c r="IG1692" s="174"/>
      <c r="IH1692" s="174"/>
      <c r="II1692" s="174"/>
      <c r="IJ1692" s="174"/>
      <c r="IK1692" s="174"/>
      <c r="IL1692" s="174"/>
      <c r="IM1692" s="174"/>
      <c r="IN1692" s="174"/>
      <c r="IO1692" s="174"/>
      <c r="IP1692" s="174"/>
      <c r="IQ1692" s="174"/>
      <c r="IR1692" s="174"/>
      <c r="IS1692" s="174"/>
      <c r="IT1692" s="174"/>
      <c r="IU1692" s="174"/>
      <c r="IV1692" s="174"/>
      <c r="IW1692" s="174"/>
      <c r="IX1692" s="174"/>
      <c r="IY1692" s="174"/>
      <c r="IZ1692" s="174"/>
      <c r="JA1692" s="174"/>
      <c r="JB1692" s="174"/>
      <c r="JC1692" s="174"/>
      <c r="JD1692" s="174"/>
      <c r="JE1692" s="174"/>
      <c r="JF1692" s="174"/>
      <c r="JG1692" s="174"/>
      <c r="JH1692" s="174"/>
      <c r="JI1692" s="174"/>
      <c r="JJ1692" s="174"/>
      <c r="JK1692" s="174"/>
      <c r="JL1692" s="174"/>
      <c r="JM1692" s="174"/>
      <c r="JN1692" s="174"/>
      <c r="JO1692" s="174"/>
      <c r="JP1692" s="174"/>
      <c r="JQ1692" s="174"/>
      <c r="JR1692" s="174"/>
      <c r="JS1692" s="174"/>
      <c r="JT1692" s="174"/>
      <c r="JU1692" s="174"/>
      <c r="JV1692" s="174"/>
      <c r="JW1692" s="174"/>
      <c r="JX1692" s="174"/>
      <c r="JY1692" s="174"/>
      <c r="JZ1692" s="174"/>
      <c r="KA1692" s="174"/>
      <c r="KB1692" s="174"/>
      <c r="KC1692" s="174"/>
      <c r="KD1692" s="174"/>
      <c r="KE1692" s="174"/>
      <c r="KF1692" s="174"/>
      <c r="KG1692" s="174"/>
      <c r="KH1692" s="174"/>
      <c r="KI1692" s="174"/>
      <c r="KJ1692" s="174"/>
      <c r="KK1692" s="174"/>
      <c r="KL1692" s="174"/>
      <c r="KM1692" s="174"/>
      <c r="KN1692" s="174"/>
      <c r="KO1692" s="174"/>
      <c r="KP1692" s="174"/>
      <c r="KQ1692" s="174"/>
      <c r="KR1692" s="174"/>
      <c r="KS1692" s="174"/>
      <c r="KT1692" s="174"/>
      <c r="KU1692" s="174"/>
      <c r="KV1692" s="174"/>
      <c r="KW1692" s="174"/>
      <c r="KX1692" s="174"/>
      <c r="KY1692" s="174"/>
      <c r="KZ1692" s="174"/>
      <c r="LA1692" s="174"/>
      <c r="LB1692" s="174"/>
      <c r="LC1692" s="174"/>
      <c r="LD1692" s="174"/>
      <c r="LE1692" s="174"/>
      <c r="LF1692" s="174"/>
      <c r="LG1692" s="174"/>
      <c r="LH1692" s="174"/>
      <c r="LI1692" s="174"/>
      <c r="LJ1692" s="174"/>
      <c r="LK1692" s="174"/>
      <c r="LL1692" s="174"/>
      <c r="LM1692" s="174"/>
      <c r="LN1692" s="174"/>
      <c r="LO1692" s="174"/>
      <c r="LP1692" s="174"/>
      <c r="LQ1692" s="174"/>
      <c r="LR1692" s="174"/>
      <c r="LS1692" s="174"/>
      <c r="LT1692" s="174"/>
      <c r="LU1692" s="174"/>
      <c r="LV1692" s="174"/>
      <c r="LW1692" s="174"/>
      <c r="LX1692" s="174"/>
      <c r="LY1692" s="174"/>
      <c r="LZ1692" s="174"/>
      <c r="MA1692" s="174"/>
      <c r="MB1692" s="174"/>
      <c r="MC1692" s="174"/>
      <c r="MD1692" s="174"/>
      <c r="ME1692" s="174"/>
      <c r="MF1692" s="174"/>
      <c r="MG1692" s="174"/>
      <c r="MH1692" s="174"/>
      <c r="MI1692" s="174"/>
      <c r="MJ1692" s="174"/>
      <c r="MK1692" s="174"/>
      <c r="ML1692" s="174"/>
      <c r="MM1692" s="174"/>
      <c r="MN1692" s="174"/>
      <c r="MO1692" s="174"/>
      <c r="MP1692" s="174"/>
      <c r="MQ1692" s="174"/>
      <c r="MR1692" s="174"/>
      <c r="MS1692" s="174"/>
      <c r="MT1692" s="174"/>
      <c r="MU1692" s="174"/>
      <c r="MV1692" s="174"/>
      <c r="MW1692" s="174"/>
      <c r="MX1692" s="174"/>
      <c r="MY1692" s="174"/>
      <c r="MZ1692" s="174"/>
      <c r="NA1692" s="174"/>
      <c r="NB1692" s="174"/>
      <c r="NC1692" s="174"/>
      <c r="ND1692" s="174"/>
      <c r="NE1692" s="174"/>
      <c r="NF1692" s="174"/>
      <c r="NG1692" s="174"/>
      <c r="NH1692" s="174"/>
      <c r="NI1692" s="174"/>
      <c r="NJ1692" s="174"/>
      <c r="NK1692" s="174"/>
      <c r="NL1692" s="174"/>
      <c r="NM1692" s="174"/>
      <c r="NN1692" s="174"/>
      <c r="NO1692" s="174"/>
      <c r="NP1692" s="174"/>
      <c r="NQ1692" s="174"/>
      <c r="NR1692" s="174"/>
      <c r="NS1692" s="174"/>
      <c r="NT1692" s="174"/>
      <c r="NU1692" s="174"/>
      <c r="NV1692" s="174"/>
      <c r="NW1692" s="174"/>
      <c r="NX1692" s="174"/>
      <c r="NY1692" s="174"/>
      <c r="NZ1692" s="174"/>
      <c r="OA1692" s="174"/>
      <c r="OB1692" s="174"/>
      <c r="OC1692" s="174"/>
      <c r="OD1692" s="174"/>
      <c r="OE1692" s="174"/>
      <c r="OF1692" s="174"/>
      <c r="OG1692" s="174"/>
      <c r="OH1692" s="174"/>
      <c r="OI1692" s="174"/>
      <c r="OJ1692" s="174"/>
      <c r="OK1692" s="174"/>
      <c r="OL1692" s="174"/>
      <c r="OM1692" s="174"/>
      <c r="ON1692" s="174"/>
      <c r="OO1692" s="174"/>
      <c r="OP1692" s="174"/>
      <c r="OQ1692" s="174"/>
      <c r="OR1692" s="174"/>
      <c r="OS1692" s="174"/>
      <c r="OT1692" s="174"/>
      <c r="OU1692" s="174"/>
      <c r="OV1692" s="174"/>
      <c r="OW1692" s="174"/>
      <c r="OX1692" s="174"/>
      <c r="OY1692" s="174"/>
      <c r="OZ1692" s="174"/>
      <c r="PA1692" s="174"/>
      <c r="PB1692" s="174"/>
      <c r="PC1692" s="174"/>
      <c r="PD1692" s="174"/>
      <c r="PE1692" s="174"/>
      <c r="PF1692" s="174"/>
      <c r="PG1692" s="174"/>
      <c r="PH1692" s="174"/>
      <c r="PI1692" s="174"/>
      <c r="PJ1692" s="174"/>
      <c r="PK1692" s="174"/>
      <c r="PL1692" s="174"/>
      <c r="PM1692" s="174"/>
      <c r="PN1692" s="174"/>
      <c r="PO1692" s="174"/>
      <c r="PP1692" s="174"/>
      <c r="PQ1692" s="174"/>
      <c r="PR1692" s="174"/>
      <c r="PS1692" s="174"/>
      <c r="PT1692" s="174"/>
      <c r="PU1692" s="174"/>
      <c r="PV1692" s="174"/>
      <c r="PW1692" s="174"/>
      <c r="PX1692" s="174"/>
      <c r="PY1692" s="174"/>
      <c r="PZ1692" s="174"/>
      <c r="QA1692" s="174"/>
      <c r="QB1692" s="174"/>
      <c r="QC1692" s="174"/>
      <c r="QD1692" s="174"/>
      <c r="QE1692" s="174"/>
      <c r="QF1692" s="174"/>
      <c r="QG1692" s="174"/>
      <c r="QH1692" s="174"/>
      <c r="QI1692" s="174"/>
      <c r="QJ1692" s="174"/>
      <c r="QK1692" s="174"/>
      <c r="QL1692" s="174"/>
      <c r="QM1692" s="174"/>
      <c r="QN1692" s="174"/>
      <c r="QO1692" s="174"/>
      <c r="QP1692" s="174"/>
      <c r="QQ1692" s="174"/>
      <c r="QR1692" s="174"/>
      <c r="QS1692" s="174"/>
      <c r="QT1692" s="174"/>
      <c r="QU1692" s="174"/>
      <c r="QV1692" s="174"/>
      <c r="QW1692" s="174"/>
      <c r="QX1692" s="174"/>
      <c r="QY1692" s="174"/>
      <c r="QZ1692" s="174"/>
      <c r="RA1692" s="174"/>
      <c r="RB1692" s="174"/>
      <c r="RC1692" s="174"/>
      <c r="RD1692" s="174"/>
      <c r="RE1692" s="174"/>
      <c r="RF1692" s="174"/>
      <c r="RG1692" s="174"/>
      <c r="RH1692" s="174"/>
      <c r="RI1692" s="174"/>
      <c r="RJ1692" s="174"/>
      <c r="RK1692" s="174"/>
      <c r="RL1692" s="174"/>
      <c r="RM1692" s="174"/>
      <c r="RN1692" s="174"/>
      <c r="RO1692" s="174"/>
      <c r="RP1692" s="174"/>
      <c r="RQ1692" s="174"/>
      <c r="RR1692" s="174"/>
      <c r="RS1692" s="174"/>
      <c r="RT1692" s="174"/>
      <c r="RU1692" s="174"/>
      <c r="RV1692" s="174"/>
      <c r="RW1692" s="174"/>
      <c r="RX1692" s="174"/>
      <c r="RY1692" s="174"/>
      <c r="RZ1692" s="174"/>
      <c r="SA1692" s="174"/>
      <c r="SB1692" s="174"/>
      <c r="SC1692" s="174"/>
      <c r="SD1692" s="174"/>
      <c r="SE1692" s="174"/>
      <c r="SF1692" s="174"/>
      <c r="SG1692" s="174"/>
      <c r="SH1692" s="174"/>
      <c r="SI1692" s="174"/>
      <c r="SJ1692" s="174"/>
      <c r="SK1692" s="174"/>
      <c r="SL1692" s="174"/>
      <c r="SM1692" s="174"/>
      <c r="SN1692" s="174"/>
      <c r="SO1692" s="174"/>
      <c r="SP1692" s="174"/>
      <c r="SQ1692" s="174"/>
      <c r="SR1692" s="174"/>
      <c r="SS1692" s="174"/>
      <c r="ST1692" s="174"/>
      <c r="SU1692" s="174"/>
      <c r="SV1692" s="174"/>
      <c r="SW1692" s="174"/>
      <c r="SX1692" s="174"/>
      <c r="SY1692" s="174"/>
      <c r="SZ1692" s="174"/>
      <c r="TA1692" s="174"/>
      <c r="TB1692" s="174"/>
      <c r="TC1692" s="174"/>
      <c r="TD1692" s="174"/>
      <c r="TE1692" s="174"/>
      <c r="TF1692" s="174"/>
      <c r="TG1692" s="174"/>
      <c r="TH1692" s="174"/>
      <c r="TI1692" s="174"/>
      <c r="TJ1692" s="174"/>
      <c r="TK1692" s="174"/>
      <c r="TL1692" s="174"/>
      <c r="TM1692" s="174"/>
      <c r="TN1692" s="174"/>
      <c r="TO1692" s="174"/>
      <c r="TP1692" s="174"/>
      <c r="TQ1692" s="174"/>
      <c r="TR1692" s="174"/>
      <c r="TS1692" s="174"/>
      <c r="TT1692" s="174"/>
      <c r="TU1692" s="174"/>
      <c r="TV1692" s="174"/>
      <c r="TW1692" s="174"/>
      <c r="TX1692" s="174"/>
      <c r="TY1692" s="174"/>
      <c r="TZ1692" s="174"/>
      <c r="UA1692" s="174"/>
      <c r="UB1692" s="174"/>
      <c r="UC1692" s="174"/>
      <c r="UD1692" s="174"/>
      <c r="UE1692" s="174"/>
      <c r="UF1692" s="174"/>
      <c r="UG1692" s="174"/>
      <c r="UH1692" s="174"/>
      <c r="UI1692" s="174"/>
      <c r="UJ1692" s="174"/>
      <c r="UK1692" s="174"/>
      <c r="UL1692" s="174"/>
      <c r="UM1692" s="174"/>
      <c r="UN1692" s="174"/>
      <c r="UO1692" s="174"/>
      <c r="UP1692" s="174"/>
      <c r="UQ1692" s="174"/>
      <c r="UR1692" s="174"/>
      <c r="US1692" s="174"/>
      <c r="UT1692" s="174"/>
      <c r="UU1692" s="174"/>
      <c r="UV1692" s="174"/>
      <c r="UW1692" s="174"/>
      <c r="UX1692" s="174"/>
      <c r="UY1692" s="174"/>
      <c r="UZ1692" s="174"/>
      <c r="VA1692" s="174"/>
      <c r="VB1692" s="174"/>
      <c r="VC1692" s="174"/>
      <c r="VD1692" s="174"/>
      <c r="VE1692" s="174"/>
      <c r="VF1692" s="174"/>
      <c r="VG1692" s="174"/>
      <c r="VH1692" s="174"/>
      <c r="VI1692" s="174"/>
      <c r="VJ1692" s="174"/>
      <c r="VK1692" s="174"/>
      <c r="VL1692" s="174"/>
      <c r="VM1692" s="174"/>
      <c r="VN1692" s="174"/>
      <c r="VO1692" s="174"/>
      <c r="VP1692" s="174"/>
      <c r="VQ1692" s="174"/>
      <c r="VR1692" s="174"/>
      <c r="VS1692" s="174"/>
      <c r="VT1692" s="174"/>
      <c r="VU1692" s="174"/>
      <c r="VV1692" s="174"/>
      <c r="VW1692" s="174"/>
      <c r="VX1692" s="174"/>
      <c r="VY1692" s="174"/>
      <c r="VZ1692" s="174"/>
      <c r="WA1692" s="174"/>
      <c r="WB1692" s="174"/>
      <c r="WC1692" s="174"/>
      <c r="WD1692" s="174"/>
      <c r="WE1692" s="174"/>
      <c r="WF1692" s="174"/>
      <c r="WG1692" s="174"/>
      <c r="WH1692" s="174"/>
      <c r="WI1692" s="174"/>
      <c r="WJ1692" s="174"/>
      <c r="WK1692" s="174"/>
      <c r="WL1692" s="174"/>
      <c r="WM1692" s="174"/>
      <c r="WN1692" s="174"/>
      <c r="WO1692" s="174"/>
      <c r="WP1692" s="174"/>
      <c r="WQ1692" s="174"/>
      <c r="WR1692" s="174"/>
      <c r="WS1692" s="174"/>
      <c r="WT1692" s="174"/>
      <c r="WU1692" s="174"/>
      <c r="WV1692" s="174"/>
      <c r="WW1692" s="174"/>
      <c r="WX1692" s="174"/>
      <c r="WY1692" s="174"/>
      <c r="WZ1692" s="174"/>
      <c r="XA1692" s="174"/>
      <c r="XB1692" s="174"/>
      <c r="XC1692" s="174"/>
      <c r="XD1692" s="174"/>
      <c r="XE1692" s="174"/>
      <c r="XF1692" s="174"/>
      <c r="XG1692" s="174"/>
      <c r="XH1692" s="174"/>
      <c r="XI1692" s="174"/>
      <c r="XJ1692" s="174"/>
      <c r="XK1692" s="174"/>
      <c r="XL1692" s="174"/>
      <c r="XM1692" s="174"/>
      <c r="XN1692" s="174"/>
      <c r="XO1692" s="174"/>
      <c r="XP1692" s="174"/>
      <c r="XQ1692" s="174"/>
      <c r="XR1692" s="174"/>
      <c r="XS1692" s="174"/>
      <c r="XT1692" s="174"/>
      <c r="XU1692" s="174"/>
      <c r="XV1692" s="174"/>
      <c r="XW1692" s="174"/>
      <c r="XX1692" s="174"/>
      <c r="XY1692" s="174"/>
      <c r="XZ1692" s="174"/>
      <c r="YA1692" s="174"/>
      <c r="YB1692" s="174"/>
      <c r="YC1692" s="174"/>
      <c r="YD1692" s="174"/>
      <c r="YE1692" s="174"/>
      <c r="YF1692" s="174"/>
      <c r="YG1692" s="174"/>
      <c r="YH1692" s="174"/>
      <c r="YI1692" s="174"/>
      <c r="YJ1692" s="174"/>
      <c r="YK1692" s="174"/>
      <c r="YL1692" s="174"/>
      <c r="YM1692" s="174"/>
      <c r="YN1692" s="174"/>
      <c r="YO1692" s="174"/>
      <c r="YP1692" s="174"/>
      <c r="YQ1692" s="174"/>
      <c r="YR1692" s="174"/>
      <c r="YS1692" s="174"/>
      <c r="YT1692" s="174"/>
      <c r="YU1692" s="174"/>
      <c r="YV1692" s="174"/>
      <c r="YW1692" s="174"/>
      <c r="YX1692" s="174"/>
      <c r="YY1692" s="174"/>
      <c r="YZ1692" s="174"/>
      <c r="ZA1692" s="174"/>
      <c r="ZB1692" s="174"/>
      <c r="ZC1692" s="174"/>
      <c r="ZD1692" s="174"/>
      <c r="ZE1692" s="174"/>
      <c r="ZF1692" s="174"/>
      <c r="ZG1692" s="174"/>
      <c r="ZH1692" s="174"/>
      <c r="ZI1692" s="174"/>
      <c r="ZJ1692" s="174"/>
      <c r="ZK1692" s="174"/>
      <c r="ZL1692" s="174"/>
      <c r="ZM1692" s="174"/>
      <c r="ZN1692" s="174"/>
      <c r="ZO1692" s="174"/>
      <c r="ZP1692" s="174"/>
      <c r="ZQ1692" s="174"/>
      <c r="ZR1692" s="174"/>
      <c r="ZS1692" s="174"/>
      <c r="ZT1692" s="174"/>
      <c r="ZU1692" s="174"/>
      <c r="ZV1692" s="174"/>
      <c r="ZW1692" s="174"/>
      <c r="ZX1692" s="174"/>
      <c r="ZY1692" s="174"/>
      <c r="ZZ1692" s="174"/>
      <c r="AAA1692" s="174"/>
      <c r="AAB1692" s="174"/>
      <c r="AAC1692" s="174"/>
      <c r="AAD1692" s="174"/>
      <c r="AAE1692" s="174"/>
      <c r="AAF1692" s="174"/>
      <c r="AAG1692" s="174"/>
      <c r="AAH1692" s="174"/>
      <c r="AAI1692" s="174"/>
      <c r="AAJ1692" s="174"/>
      <c r="AAK1692" s="174"/>
      <c r="AAL1692" s="174"/>
      <c r="AAM1692" s="174"/>
      <c r="AAN1692" s="174"/>
      <c r="AAO1692" s="174"/>
      <c r="AAP1692" s="174"/>
      <c r="AAQ1692" s="174"/>
      <c r="AAR1692" s="174"/>
      <c r="AAS1692" s="174"/>
      <c r="AAT1692" s="174"/>
      <c r="AAU1692" s="174"/>
      <c r="AAV1692" s="174"/>
      <c r="AAW1692" s="174"/>
      <c r="AAX1692" s="174"/>
      <c r="AAY1692" s="174"/>
      <c r="AAZ1692" s="174"/>
      <c r="ABA1692" s="174"/>
      <c r="ABB1692" s="174"/>
      <c r="ABC1692" s="174"/>
      <c r="ABD1692" s="174"/>
      <c r="ABE1692" s="174"/>
      <c r="ABF1692" s="174"/>
      <c r="ABG1692" s="174"/>
      <c r="ABH1692" s="174"/>
      <c r="ABI1692" s="174"/>
      <c r="ABJ1692" s="174"/>
      <c r="ABK1692" s="174"/>
      <c r="ABL1692" s="174"/>
      <c r="ABM1692" s="174"/>
      <c r="ABN1692" s="174"/>
      <c r="ABO1692" s="174"/>
      <c r="ABP1692" s="174"/>
      <c r="ABQ1692" s="174"/>
      <c r="ABR1692" s="174"/>
      <c r="ABS1692" s="174"/>
      <c r="ABT1692" s="174"/>
      <c r="ABU1692" s="174"/>
      <c r="ABV1692" s="174"/>
      <c r="ABW1692" s="174"/>
      <c r="ABX1692" s="174"/>
      <c r="ABY1692" s="174"/>
      <c r="ABZ1692" s="174"/>
      <c r="ACA1692" s="174"/>
      <c r="ACB1692" s="174"/>
      <c r="ACC1692" s="174"/>
      <c r="ACD1692" s="174"/>
      <c r="ACE1692" s="174"/>
      <c r="ACF1692" s="174"/>
      <c r="ACG1692" s="174"/>
      <c r="ACH1692" s="174"/>
      <c r="ACI1692" s="174"/>
      <c r="ACJ1692" s="174"/>
      <c r="ACK1692" s="174"/>
      <c r="ACL1692" s="174"/>
      <c r="ACM1692" s="174"/>
      <c r="ACN1692" s="174"/>
      <c r="ACO1692" s="174"/>
      <c r="ACP1692" s="174"/>
      <c r="ACQ1692" s="174"/>
      <c r="ACR1692" s="174"/>
      <c r="ACS1692" s="174"/>
      <c r="ACT1692" s="174"/>
      <c r="ACU1692" s="174"/>
      <c r="ACV1692" s="174"/>
      <c r="ACW1692" s="174"/>
      <c r="ACX1692" s="174"/>
      <c r="ACY1692" s="174"/>
      <c r="ACZ1692" s="174"/>
      <c r="ADA1692" s="174"/>
      <c r="ADB1692" s="174"/>
      <c r="ADC1692" s="174"/>
      <c r="ADD1692" s="174"/>
      <c r="ADE1692" s="174"/>
      <c r="ADF1692" s="174"/>
      <c r="ADG1692" s="174"/>
      <c r="ADH1692" s="174"/>
      <c r="ADI1692" s="174"/>
      <c r="ADJ1692" s="174"/>
      <c r="ADK1692" s="174"/>
      <c r="ADL1692" s="174"/>
      <c r="ADM1692" s="174"/>
      <c r="ADN1692" s="174"/>
      <c r="ADO1692" s="174"/>
      <c r="ADP1692" s="174"/>
      <c r="ADQ1692" s="174"/>
      <c r="ADR1692" s="174"/>
      <c r="ADS1692" s="174"/>
      <c r="ADT1692" s="174"/>
      <c r="ADU1692" s="174"/>
      <c r="ADV1692" s="174"/>
      <c r="ADW1692" s="174"/>
      <c r="ADX1692" s="174"/>
      <c r="ADY1692" s="174"/>
      <c r="ADZ1692" s="174"/>
      <c r="AEA1692" s="174"/>
      <c r="AEB1692" s="174"/>
      <c r="AEC1692" s="174"/>
      <c r="AED1692" s="174"/>
      <c r="AEE1692" s="174"/>
      <c r="AEF1692" s="174"/>
      <c r="AEG1692" s="174"/>
      <c r="AEH1692" s="174"/>
      <c r="AEI1692" s="174"/>
      <c r="AEJ1692" s="174"/>
      <c r="AEK1692" s="174"/>
      <c r="AEL1692" s="174"/>
      <c r="AEM1692" s="174"/>
      <c r="AEN1692" s="174"/>
      <c r="AEO1692" s="174"/>
      <c r="AEP1692" s="174"/>
      <c r="AEQ1692" s="174"/>
      <c r="AER1692" s="174"/>
      <c r="AES1692" s="174"/>
      <c r="AET1692" s="174"/>
      <c r="AEU1692" s="174"/>
      <c r="AEV1692" s="174"/>
      <c r="AEW1692" s="174"/>
      <c r="AEX1692" s="174"/>
      <c r="AEY1692" s="174"/>
      <c r="AEZ1692" s="174"/>
      <c r="AFA1692" s="174"/>
      <c r="AFB1692" s="174"/>
      <c r="AFC1692" s="174"/>
      <c r="AFD1692" s="174"/>
      <c r="AFE1692" s="174"/>
      <c r="AFF1692" s="174"/>
      <c r="AFG1692" s="174"/>
      <c r="AFH1692" s="174"/>
      <c r="AFI1692" s="174"/>
      <c r="AFJ1692" s="174"/>
      <c r="AFK1692" s="174"/>
      <c r="AFL1692" s="174"/>
      <c r="AFM1692" s="174"/>
      <c r="AFN1692" s="174"/>
      <c r="AFO1692" s="174"/>
      <c r="AFP1692" s="174"/>
      <c r="AFQ1692" s="174"/>
      <c r="AFR1692" s="174"/>
      <c r="AFS1692" s="174"/>
      <c r="AFT1692" s="174"/>
      <c r="AFU1692" s="174"/>
      <c r="AFV1692" s="174"/>
      <c r="AFW1692" s="174"/>
      <c r="AFX1692" s="174"/>
      <c r="AFY1692" s="174"/>
      <c r="AFZ1692" s="174"/>
      <c r="AGA1692" s="174"/>
      <c r="AGB1692" s="174"/>
      <c r="AGC1692" s="174"/>
      <c r="AGD1692" s="174"/>
      <c r="AGE1692" s="174"/>
      <c r="AGF1692" s="174"/>
      <c r="AGG1692" s="174"/>
      <c r="AGH1692" s="174"/>
      <c r="AGI1692" s="174"/>
      <c r="AGJ1692" s="174"/>
      <c r="AGK1692" s="174"/>
      <c r="AGL1692" s="174"/>
      <c r="AGM1692" s="174"/>
      <c r="AGN1692" s="174"/>
      <c r="AGO1692" s="174"/>
      <c r="AGP1692" s="174"/>
      <c r="AGQ1692" s="174"/>
      <c r="AGR1692" s="174"/>
      <c r="AGS1692" s="174"/>
      <c r="AGT1692" s="174"/>
      <c r="AGU1692" s="174"/>
      <c r="AGV1692" s="174"/>
      <c r="AGW1692" s="174"/>
      <c r="AGX1692" s="174"/>
      <c r="AGY1692" s="174"/>
      <c r="AGZ1692" s="174"/>
      <c r="AHA1692" s="174"/>
      <c r="AHB1692" s="174"/>
      <c r="AHC1692" s="174"/>
      <c r="AHD1692" s="174"/>
      <c r="AHE1692" s="174"/>
      <c r="AHF1692" s="174"/>
      <c r="AHG1692" s="174"/>
      <c r="AHH1692" s="174"/>
      <c r="AHI1692" s="174"/>
      <c r="AHJ1692" s="174"/>
      <c r="AHK1692" s="174"/>
      <c r="AHL1692" s="174"/>
      <c r="AHM1692" s="174"/>
      <c r="AHN1692" s="174"/>
      <c r="AHO1692" s="174"/>
      <c r="AHP1692" s="174"/>
      <c r="AHQ1692" s="174"/>
      <c r="AHR1692" s="174"/>
      <c r="AHS1692" s="174"/>
      <c r="AHT1692" s="174"/>
      <c r="AHU1692" s="174"/>
      <c r="AHV1692" s="174"/>
      <c r="AHW1692" s="174"/>
      <c r="AHX1692" s="174"/>
      <c r="AHY1692" s="174"/>
      <c r="AHZ1692" s="174"/>
      <c r="AIA1692" s="174"/>
      <c r="AIB1692" s="174"/>
      <c r="AIC1692" s="174"/>
      <c r="AID1692" s="174"/>
      <c r="AIE1692" s="174"/>
      <c r="AIF1692" s="174"/>
      <c r="AIG1692" s="174"/>
      <c r="AIH1692" s="174"/>
      <c r="AII1692" s="174"/>
      <c r="AIJ1692" s="174"/>
      <c r="AIK1692" s="174"/>
      <c r="AIL1692" s="174"/>
      <c r="AIM1692" s="174"/>
      <c r="AIN1692" s="174"/>
      <c r="AIO1692" s="174"/>
      <c r="AIP1692" s="174"/>
      <c r="AIQ1692" s="174"/>
      <c r="AIR1692" s="174"/>
      <c r="AIS1692" s="174"/>
      <c r="AIT1692" s="174"/>
      <c r="AIU1692" s="174"/>
      <c r="AIV1692" s="174"/>
      <c r="AIW1692" s="174"/>
      <c r="AIX1692" s="174"/>
      <c r="AIY1692" s="174"/>
      <c r="AIZ1692" s="174"/>
      <c r="AJA1692" s="174"/>
      <c r="AJB1692" s="174"/>
      <c r="AJC1692" s="174"/>
      <c r="AJD1692" s="174"/>
      <c r="AJE1692" s="174"/>
      <c r="AJF1692" s="174"/>
      <c r="AJG1692" s="174"/>
      <c r="AJH1692" s="174"/>
      <c r="AJI1692" s="174"/>
      <c r="AJJ1692" s="174"/>
      <c r="AJK1692" s="174"/>
      <c r="AJL1692" s="174"/>
      <c r="AJM1692" s="174"/>
      <c r="AJN1692" s="174"/>
      <c r="AJO1692" s="174"/>
      <c r="AJP1692" s="174"/>
      <c r="AJQ1692" s="174"/>
      <c r="AJR1692" s="174"/>
      <c r="AJS1692" s="174"/>
      <c r="AJT1692" s="174"/>
      <c r="AJU1692" s="174"/>
      <c r="AJV1692" s="174"/>
      <c r="AJW1692" s="174"/>
      <c r="AJX1692" s="174"/>
      <c r="AJY1692" s="174"/>
      <c r="AJZ1692" s="174"/>
      <c r="AKA1692" s="174"/>
      <c r="AKB1692" s="174"/>
      <c r="AKC1692" s="174"/>
      <c r="AKD1692" s="174"/>
      <c r="AKE1692" s="174"/>
      <c r="AKF1692" s="174"/>
      <c r="AKG1692" s="174"/>
      <c r="AKH1692" s="174"/>
      <c r="AKI1692" s="174"/>
      <c r="AKJ1692" s="174"/>
      <c r="AKK1692" s="174"/>
      <c r="AKL1692" s="174"/>
      <c r="AKM1692" s="174"/>
      <c r="AKN1692" s="174"/>
      <c r="AKO1692" s="174"/>
      <c r="AKP1692" s="174"/>
      <c r="AKQ1692" s="174"/>
      <c r="AKR1692" s="174"/>
      <c r="AKS1692" s="174"/>
      <c r="AKT1692" s="174"/>
      <c r="AKU1692" s="174"/>
      <c r="AKV1692" s="174"/>
      <c r="AKW1692" s="174"/>
      <c r="AKX1692" s="174"/>
      <c r="AKY1692" s="174"/>
      <c r="AKZ1692" s="174"/>
      <c r="ALA1692" s="174"/>
      <c r="ALB1692" s="174"/>
      <c r="ALC1692" s="174"/>
      <c r="ALD1692" s="174"/>
      <c r="ALE1692" s="174"/>
      <c r="ALF1692" s="174"/>
      <c r="ALG1692" s="174"/>
      <c r="ALH1692" s="174"/>
      <c r="ALI1692" s="174"/>
      <c r="ALJ1692" s="174"/>
      <c r="ALK1692" s="174"/>
      <c r="ALL1692" s="174"/>
      <c r="ALM1692" s="174"/>
      <c r="ALN1692" s="174"/>
      <c r="ALO1692" s="174"/>
      <c r="ALP1692" s="174"/>
      <c r="ALQ1692" s="174"/>
      <c r="ALR1692" s="174"/>
      <c r="ALS1692" s="174"/>
      <c r="ALT1692" s="174"/>
      <c r="ALU1692" s="174"/>
      <c r="ALV1692" s="174"/>
      <c r="ALW1692" s="174"/>
      <c r="ALX1692" s="174"/>
      <c r="ALY1692" s="174"/>
      <c r="ALZ1692" s="174"/>
      <c r="AMA1692" s="174"/>
      <c r="AMB1692" s="174"/>
      <c r="AMC1692" s="174"/>
      <c r="AMD1692" s="174"/>
      <c r="AME1692" s="174"/>
      <c r="AMF1692" s="174"/>
      <c r="AMG1692" s="174"/>
      <c r="AMH1692" s="174"/>
      <c r="AMI1692" s="174"/>
      <c r="AMJ1692" s="174"/>
      <c r="AMK1692" s="174"/>
    </row>
    <row r="1693" spans="1:1025" s="14" customFormat="1" hidden="1">
      <c r="B1693" s="55" t="s">
        <v>5</v>
      </c>
      <c r="C1693" s="48" t="s">
        <v>6</v>
      </c>
      <c r="D1693" s="33" t="s">
        <v>7</v>
      </c>
      <c r="E1693" s="33" t="s">
        <v>8</v>
      </c>
      <c r="F1693" s="33" t="s">
        <v>9</v>
      </c>
      <c r="G1693" s="77" t="s">
        <v>10</v>
      </c>
      <c r="H1693" s="33" t="s">
        <v>11</v>
      </c>
      <c r="I1693" s="236"/>
      <c r="J1693" s="236"/>
      <c r="K1693" s="15" t="str">
        <f t="shared" si="198"/>
        <v>SEDUC E 100.1</v>
      </c>
      <c r="L1693" s="174"/>
      <c r="M1693" s="174"/>
      <c r="N1693" s="174"/>
      <c r="O1693" s="174"/>
      <c r="P1693" s="174"/>
      <c r="Q1693" s="174"/>
      <c r="R1693" s="174"/>
      <c r="S1693" s="174"/>
      <c r="T1693" s="174"/>
      <c r="U1693" s="174"/>
      <c r="V1693" s="174"/>
      <c r="W1693" s="174"/>
      <c r="X1693" s="174"/>
      <c r="Y1693" s="174"/>
      <c r="Z1693" s="174"/>
      <c r="AA1693" s="174"/>
      <c r="AB1693" s="174"/>
      <c r="AC1693" s="174"/>
      <c r="AD1693" s="174"/>
      <c r="AE1693" s="174"/>
      <c r="AF1693" s="174"/>
      <c r="AG1693" s="174"/>
      <c r="AH1693" s="174"/>
      <c r="AI1693" s="174"/>
      <c r="AJ1693" s="174"/>
      <c r="AK1693" s="174"/>
      <c r="AL1693" s="174"/>
      <c r="AM1693" s="174"/>
      <c r="AN1693" s="174"/>
      <c r="AO1693" s="174"/>
      <c r="AP1693" s="174"/>
      <c r="AQ1693" s="174"/>
      <c r="AR1693" s="174"/>
      <c r="AS1693" s="174"/>
      <c r="AT1693" s="174"/>
      <c r="AU1693" s="174"/>
      <c r="AV1693" s="174"/>
      <c r="AW1693" s="174"/>
      <c r="AX1693" s="174"/>
      <c r="AY1693" s="174"/>
      <c r="AZ1693" s="174"/>
      <c r="BA1693" s="174"/>
      <c r="BB1693" s="174"/>
      <c r="BC1693" s="174"/>
      <c r="BD1693" s="174"/>
      <c r="BE1693" s="174"/>
      <c r="BF1693" s="174"/>
      <c r="BG1693" s="174"/>
      <c r="BH1693" s="174"/>
      <c r="BI1693" s="174"/>
      <c r="BJ1693" s="174"/>
      <c r="BK1693" s="174"/>
      <c r="BL1693" s="174"/>
      <c r="BM1693" s="174"/>
      <c r="BN1693" s="174"/>
      <c r="BO1693" s="174"/>
      <c r="BP1693" s="174"/>
      <c r="BQ1693" s="174"/>
      <c r="BR1693" s="174"/>
      <c r="BS1693" s="174"/>
      <c r="BT1693" s="174"/>
      <c r="BU1693" s="174"/>
      <c r="BV1693" s="174"/>
      <c r="BW1693" s="174"/>
      <c r="BX1693" s="174"/>
      <c r="BY1693" s="174"/>
      <c r="BZ1693" s="174"/>
      <c r="CA1693" s="174"/>
      <c r="CB1693" s="174"/>
      <c r="CC1693" s="174"/>
      <c r="CD1693" s="174"/>
      <c r="CE1693" s="174"/>
      <c r="CF1693" s="174"/>
      <c r="CG1693" s="174"/>
      <c r="CH1693" s="174"/>
      <c r="CI1693" s="174"/>
      <c r="CJ1693" s="174"/>
      <c r="CK1693" s="174"/>
      <c r="CL1693" s="174"/>
      <c r="CM1693" s="174"/>
      <c r="CN1693" s="174"/>
      <c r="CO1693" s="174"/>
      <c r="CP1693" s="174"/>
      <c r="CQ1693" s="174"/>
      <c r="CR1693" s="174"/>
      <c r="CS1693" s="174"/>
      <c r="CT1693" s="174"/>
      <c r="CU1693" s="174"/>
      <c r="CV1693" s="174"/>
      <c r="CW1693" s="174"/>
      <c r="CX1693" s="174"/>
      <c r="CY1693" s="174"/>
      <c r="CZ1693" s="174"/>
      <c r="DA1693" s="174"/>
      <c r="DB1693" s="174"/>
      <c r="DC1693" s="174"/>
      <c r="DD1693" s="174"/>
      <c r="DE1693" s="174"/>
      <c r="DF1693" s="174"/>
      <c r="DG1693" s="174"/>
      <c r="DH1693" s="174"/>
      <c r="DI1693" s="174"/>
      <c r="DJ1693" s="174"/>
      <c r="DK1693" s="174"/>
      <c r="DL1693" s="174"/>
      <c r="DM1693" s="174"/>
      <c r="DN1693" s="174"/>
      <c r="DO1693" s="174"/>
      <c r="DP1693" s="174"/>
      <c r="DQ1693" s="174"/>
      <c r="DR1693" s="174"/>
      <c r="DS1693" s="174"/>
      <c r="DT1693" s="174"/>
      <c r="DU1693" s="174"/>
      <c r="DV1693" s="174"/>
      <c r="DW1693" s="174"/>
      <c r="DX1693" s="174"/>
      <c r="DY1693" s="174"/>
      <c r="DZ1693" s="174"/>
      <c r="EA1693" s="174"/>
      <c r="EB1693" s="174"/>
      <c r="EC1693" s="174"/>
      <c r="ED1693" s="174"/>
      <c r="EE1693" s="174"/>
      <c r="EF1693" s="174"/>
      <c r="EG1693" s="174"/>
      <c r="EH1693" s="174"/>
      <c r="EI1693" s="174"/>
      <c r="EJ1693" s="174"/>
      <c r="EK1693" s="174"/>
      <c r="EL1693" s="174"/>
      <c r="EM1693" s="174"/>
      <c r="EN1693" s="174"/>
      <c r="EO1693" s="174"/>
      <c r="EP1693" s="174"/>
      <c r="EQ1693" s="174"/>
      <c r="ER1693" s="174"/>
      <c r="ES1693" s="174"/>
      <c r="ET1693" s="174"/>
      <c r="EU1693" s="174"/>
      <c r="EV1693" s="174"/>
      <c r="EW1693" s="174"/>
      <c r="EX1693" s="174"/>
      <c r="EY1693" s="174"/>
      <c r="EZ1693" s="174"/>
      <c r="FA1693" s="174"/>
      <c r="FB1693" s="174"/>
      <c r="FC1693" s="174"/>
      <c r="FD1693" s="174"/>
      <c r="FE1693" s="174"/>
      <c r="FF1693" s="174"/>
      <c r="FG1693" s="174"/>
      <c r="FH1693" s="174"/>
      <c r="FI1693" s="174"/>
      <c r="FJ1693" s="174"/>
      <c r="FK1693" s="174"/>
      <c r="FL1693" s="174"/>
      <c r="FM1693" s="174"/>
      <c r="FN1693" s="174"/>
      <c r="FO1693" s="174"/>
      <c r="FP1693" s="174"/>
      <c r="FQ1693" s="174"/>
      <c r="FR1693" s="174"/>
      <c r="FS1693" s="174"/>
      <c r="FT1693" s="174"/>
      <c r="FU1693" s="174"/>
      <c r="FV1693" s="174"/>
      <c r="FW1693" s="174"/>
      <c r="FX1693" s="174"/>
      <c r="FY1693" s="174"/>
      <c r="FZ1693" s="174"/>
      <c r="GA1693" s="174"/>
      <c r="GB1693" s="174"/>
      <c r="GC1693" s="174"/>
      <c r="GD1693" s="174"/>
      <c r="GE1693" s="174"/>
      <c r="GF1693" s="174"/>
      <c r="GG1693" s="174"/>
      <c r="GH1693" s="174"/>
      <c r="GI1693" s="174"/>
      <c r="GJ1693" s="174"/>
      <c r="GK1693" s="174"/>
      <c r="GL1693" s="174"/>
      <c r="GM1693" s="174"/>
      <c r="GN1693" s="174"/>
      <c r="GO1693" s="174"/>
      <c r="GP1693" s="174"/>
      <c r="GQ1693" s="174"/>
      <c r="GR1693" s="174"/>
      <c r="GS1693" s="174"/>
      <c r="GT1693" s="174"/>
      <c r="GU1693" s="174"/>
      <c r="GV1693" s="174"/>
      <c r="GW1693" s="174"/>
      <c r="GX1693" s="174"/>
      <c r="GY1693" s="174"/>
      <c r="GZ1693" s="174"/>
      <c r="HA1693" s="174"/>
      <c r="HB1693" s="174"/>
      <c r="HC1693" s="174"/>
      <c r="HD1693" s="174"/>
      <c r="HE1693" s="174"/>
      <c r="HF1693" s="174"/>
      <c r="HG1693" s="174"/>
      <c r="HH1693" s="174"/>
      <c r="HI1693" s="174"/>
      <c r="HJ1693" s="174"/>
      <c r="HK1693" s="174"/>
      <c r="HL1693" s="174"/>
      <c r="HM1693" s="174"/>
      <c r="HN1693" s="174"/>
      <c r="HO1693" s="174"/>
      <c r="HP1693" s="174"/>
      <c r="HQ1693" s="174"/>
      <c r="HR1693" s="174"/>
      <c r="HS1693" s="174"/>
      <c r="HT1693" s="174"/>
      <c r="HU1693" s="174"/>
      <c r="HV1693" s="174"/>
      <c r="HW1693" s="174"/>
      <c r="HX1693" s="174"/>
      <c r="HY1693" s="174"/>
      <c r="HZ1693" s="174"/>
      <c r="IA1693" s="174"/>
      <c r="IB1693" s="174"/>
      <c r="IC1693" s="174"/>
      <c r="ID1693" s="174"/>
      <c r="IE1693" s="174"/>
      <c r="IF1693" s="174"/>
      <c r="IG1693" s="174"/>
      <c r="IH1693" s="174"/>
      <c r="II1693" s="174"/>
      <c r="IJ1693" s="174"/>
      <c r="IK1693" s="174"/>
      <c r="IL1693" s="174"/>
      <c r="IM1693" s="174"/>
      <c r="IN1693" s="174"/>
      <c r="IO1693" s="174"/>
      <c r="IP1693" s="174"/>
      <c r="IQ1693" s="174"/>
      <c r="IR1693" s="174"/>
      <c r="IS1693" s="174"/>
      <c r="IT1693" s="174"/>
      <c r="IU1693" s="174"/>
      <c r="IV1693" s="174"/>
      <c r="IW1693" s="174"/>
      <c r="IX1693" s="174"/>
      <c r="IY1693" s="174"/>
      <c r="IZ1693" s="174"/>
      <c r="JA1693" s="174"/>
      <c r="JB1693" s="174"/>
      <c r="JC1693" s="174"/>
      <c r="JD1693" s="174"/>
      <c r="JE1693" s="174"/>
      <c r="JF1693" s="174"/>
      <c r="JG1693" s="174"/>
      <c r="JH1693" s="174"/>
      <c r="JI1693" s="174"/>
      <c r="JJ1693" s="174"/>
      <c r="JK1693" s="174"/>
      <c r="JL1693" s="174"/>
      <c r="JM1693" s="174"/>
      <c r="JN1693" s="174"/>
      <c r="JO1693" s="174"/>
      <c r="JP1693" s="174"/>
      <c r="JQ1693" s="174"/>
      <c r="JR1693" s="174"/>
      <c r="JS1693" s="174"/>
      <c r="JT1693" s="174"/>
      <c r="JU1693" s="174"/>
      <c r="JV1693" s="174"/>
      <c r="JW1693" s="174"/>
      <c r="JX1693" s="174"/>
      <c r="JY1693" s="174"/>
      <c r="JZ1693" s="174"/>
      <c r="KA1693" s="174"/>
      <c r="KB1693" s="174"/>
      <c r="KC1693" s="174"/>
      <c r="KD1693" s="174"/>
      <c r="KE1693" s="174"/>
      <c r="KF1693" s="174"/>
      <c r="KG1693" s="174"/>
      <c r="KH1693" s="174"/>
      <c r="KI1693" s="174"/>
      <c r="KJ1693" s="174"/>
      <c r="KK1693" s="174"/>
      <c r="KL1693" s="174"/>
      <c r="KM1693" s="174"/>
      <c r="KN1693" s="174"/>
      <c r="KO1693" s="174"/>
      <c r="KP1693" s="174"/>
      <c r="KQ1693" s="174"/>
      <c r="KR1693" s="174"/>
      <c r="KS1693" s="174"/>
      <c r="KT1693" s="174"/>
      <c r="KU1693" s="174"/>
      <c r="KV1693" s="174"/>
      <c r="KW1693" s="174"/>
      <c r="KX1693" s="174"/>
      <c r="KY1693" s="174"/>
      <c r="KZ1693" s="174"/>
      <c r="LA1693" s="174"/>
      <c r="LB1693" s="174"/>
      <c r="LC1693" s="174"/>
      <c r="LD1693" s="174"/>
      <c r="LE1693" s="174"/>
      <c r="LF1693" s="174"/>
      <c r="LG1693" s="174"/>
      <c r="LH1693" s="174"/>
      <c r="LI1693" s="174"/>
      <c r="LJ1693" s="174"/>
      <c r="LK1693" s="174"/>
      <c r="LL1693" s="174"/>
      <c r="LM1693" s="174"/>
      <c r="LN1693" s="174"/>
      <c r="LO1693" s="174"/>
      <c r="LP1693" s="174"/>
      <c r="LQ1693" s="174"/>
      <c r="LR1693" s="174"/>
      <c r="LS1693" s="174"/>
      <c r="LT1693" s="174"/>
      <c r="LU1693" s="174"/>
      <c r="LV1693" s="174"/>
      <c r="LW1693" s="174"/>
      <c r="LX1693" s="174"/>
      <c r="LY1693" s="174"/>
      <c r="LZ1693" s="174"/>
      <c r="MA1693" s="174"/>
      <c r="MB1693" s="174"/>
      <c r="MC1693" s="174"/>
      <c r="MD1693" s="174"/>
      <c r="ME1693" s="174"/>
      <c r="MF1693" s="174"/>
      <c r="MG1693" s="174"/>
      <c r="MH1693" s="174"/>
      <c r="MI1693" s="174"/>
      <c r="MJ1693" s="174"/>
      <c r="MK1693" s="174"/>
      <c r="ML1693" s="174"/>
      <c r="MM1693" s="174"/>
      <c r="MN1693" s="174"/>
      <c r="MO1693" s="174"/>
      <c r="MP1693" s="174"/>
      <c r="MQ1693" s="174"/>
      <c r="MR1693" s="174"/>
      <c r="MS1693" s="174"/>
      <c r="MT1693" s="174"/>
      <c r="MU1693" s="174"/>
      <c r="MV1693" s="174"/>
      <c r="MW1693" s="174"/>
      <c r="MX1693" s="174"/>
      <c r="MY1693" s="174"/>
      <c r="MZ1693" s="174"/>
      <c r="NA1693" s="174"/>
      <c r="NB1693" s="174"/>
      <c r="NC1693" s="174"/>
      <c r="ND1693" s="174"/>
      <c r="NE1693" s="174"/>
      <c r="NF1693" s="174"/>
      <c r="NG1693" s="174"/>
      <c r="NH1693" s="174"/>
      <c r="NI1693" s="174"/>
      <c r="NJ1693" s="174"/>
      <c r="NK1693" s="174"/>
      <c r="NL1693" s="174"/>
      <c r="NM1693" s="174"/>
      <c r="NN1693" s="174"/>
      <c r="NO1693" s="174"/>
      <c r="NP1693" s="174"/>
      <c r="NQ1693" s="174"/>
      <c r="NR1693" s="174"/>
      <c r="NS1693" s="174"/>
      <c r="NT1693" s="174"/>
      <c r="NU1693" s="174"/>
      <c r="NV1693" s="174"/>
      <c r="NW1693" s="174"/>
      <c r="NX1693" s="174"/>
      <c r="NY1693" s="174"/>
      <c r="NZ1693" s="174"/>
      <c r="OA1693" s="174"/>
      <c r="OB1693" s="174"/>
      <c r="OC1693" s="174"/>
      <c r="OD1693" s="174"/>
      <c r="OE1693" s="174"/>
      <c r="OF1693" s="174"/>
      <c r="OG1693" s="174"/>
      <c r="OH1693" s="174"/>
      <c r="OI1693" s="174"/>
      <c r="OJ1693" s="174"/>
      <c r="OK1693" s="174"/>
      <c r="OL1693" s="174"/>
      <c r="OM1693" s="174"/>
      <c r="ON1693" s="174"/>
      <c r="OO1693" s="174"/>
      <c r="OP1693" s="174"/>
      <c r="OQ1693" s="174"/>
      <c r="OR1693" s="174"/>
      <c r="OS1693" s="174"/>
      <c r="OT1693" s="174"/>
      <c r="OU1693" s="174"/>
      <c r="OV1693" s="174"/>
      <c r="OW1693" s="174"/>
      <c r="OX1693" s="174"/>
      <c r="OY1693" s="174"/>
      <c r="OZ1693" s="174"/>
      <c r="PA1693" s="174"/>
      <c r="PB1693" s="174"/>
      <c r="PC1693" s="174"/>
      <c r="PD1693" s="174"/>
      <c r="PE1693" s="174"/>
      <c r="PF1693" s="174"/>
      <c r="PG1693" s="174"/>
      <c r="PH1693" s="174"/>
      <c r="PI1693" s="174"/>
      <c r="PJ1693" s="174"/>
      <c r="PK1693" s="174"/>
      <c r="PL1693" s="174"/>
      <c r="PM1693" s="174"/>
      <c r="PN1693" s="174"/>
      <c r="PO1693" s="174"/>
      <c r="PP1693" s="174"/>
      <c r="PQ1693" s="174"/>
      <c r="PR1693" s="174"/>
      <c r="PS1693" s="174"/>
      <c r="PT1693" s="174"/>
      <c r="PU1693" s="174"/>
      <c r="PV1693" s="174"/>
      <c r="PW1693" s="174"/>
      <c r="PX1693" s="174"/>
      <c r="PY1693" s="174"/>
      <c r="PZ1693" s="174"/>
      <c r="QA1693" s="174"/>
      <c r="QB1693" s="174"/>
      <c r="QC1693" s="174"/>
      <c r="QD1693" s="174"/>
      <c r="QE1693" s="174"/>
      <c r="QF1693" s="174"/>
      <c r="QG1693" s="174"/>
      <c r="QH1693" s="174"/>
      <c r="QI1693" s="174"/>
      <c r="QJ1693" s="174"/>
      <c r="QK1693" s="174"/>
      <c r="QL1693" s="174"/>
      <c r="QM1693" s="174"/>
      <c r="QN1693" s="174"/>
      <c r="QO1693" s="174"/>
      <c r="QP1693" s="174"/>
      <c r="QQ1693" s="174"/>
      <c r="QR1693" s="174"/>
      <c r="QS1693" s="174"/>
      <c r="QT1693" s="174"/>
      <c r="QU1693" s="174"/>
      <c r="QV1693" s="174"/>
      <c r="QW1693" s="174"/>
      <c r="QX1693" s="174"/>
      <c r="QY1693" s="174"/>
      <c r="QZ1693" s="174"/>
      <c r="RA1693" s="174"/>
      <c r="RB1693" s="174"/>
      <c r="RC1693" s="174"/>
      <c r="RD1693" s="174"/>
      <c r="RE1693" s="174"/>
      <c r="RF1693" s="174"/>
      <c r="RG1693" s="174"/>
      <c r="RH1693" s="174"/>
      <c r="RI1693" s="174"/>
      <c r="RJ1693" s="174"/>
      <c r="RK1693" s="174"/>
      <c r="RL1693" s="174"/>
      <c r="RM1693" s="174"/>
      <c r="RN1693" s="174"/>
      <c r="RO1693" s="174"/>
      <c r="RP1693" s="174"/>
      <c r="RQ1693" s="174"/>
      <c r="RR1693" s="174"/>
      <c r="RS1693" s="174"/>
      <c r="RT1693" s="174"/>
      <c r="RU1693" s="174"/>
      <c r="RV1693" s="174"/>
      <c r="RW1693" s="174"/>
      <c r="RX1693" s="174"/>
      <c r="RY1693" s="174"/>
      <c r="RZ1693" s="174"/>
      <c r="SA1693" s="174"/>
      <c r="SB1693" s="174"/>
      <c r="SC1693" s="174"/>
      <c r="SD1693" s="174"/>
      <c r="SE1693" s="174"/>
      <c r="SF1693" s="174"/>
      <c r="SG1693" s="174"/>
      <c r="SH1693" s="174"/>
      <c r="SI1693" s="174"/>
      <c r="SJ1693" s="174"/>
      <c r="SK1693" s="174"/>
      <c r="SL1693" s="174"/>
      <c r="SM1693" s="174"/>
      <c r="SN1693" s="174"/>
      <c r="SO1693" s="174"/>
      <c r="SP1693" s="174"/>
      <c r="SQ1693" s="174"/>
      <c r="SR1693" s="174"/>
      <c r="SS1693" s="174"/>
      <c r="ST1693" s="174"/>
      <c r="SU1693" s="174"/>
      <c r="SV1693" s="174"/>
      <c r="SW1693" s="174"/>
      <c r="SX1693" s="174"/>
      <c r="SY1693" s="174"/>
      <c r="SZ1693" s="174"/>
      <c r="TA1693" s="174"/>
      <c r="TB1693" s="174"/>
      <c r="TC1693" s="174"/>
      <c r="TD1693" s="174"/>
      <c r="TE1693" s="174"/>
      <c r="TF1693" s="174"/>
      <c r="TG1693" s="174"/>
      <c r="TH1693" s="174"/>
      <c r="TI1693" s="174"/>
      <c r="TJ1693" s="174"/>
      <c r="TK1693" s="174"/>
      <c r="TL1693" s="174"/>
      <c r="TM1693" s="174"/>
      <c r="TN1693" s="174"/>
      <c r="TO1693" s="174"/>
      <c r="TP1693" s="174"/>
      <c r="TQ1693" s="174"/>
      <c r="TR1693" s="174"/>
      <c r="TS1693" s="174"/>
      <c r="TT1693" s="174"/>
      <c r="TU1693" s="174"/>
      <c r="TV1693" s="174"/>
      <c r="TW1693" s="174"/>
      <c r="TX1693" s="174"/>
      <c r="TY1693" s="174"/>
      <c r="TZ1693" s="174"/>
      <c r="UA1693" s="174"/>
      <c r="UB1693" s="174"/>
      <c r="UC1693" s="174"/>
      <c r="UD1693" s="174"/>
      <c r="UE1693" s="174"/>
      <c r="UF1693" s="174"/>
      <c r="UG1693" s="174"/>
      <c r="UH1693" s="174"/>
      <c r="UI1693" s="174"/>
      <c r="UJ1693" s="174"/>
      <c r="UK1693" s="174"/>
      <c r="UL1693" s="174"/>
      <c r="UM1693" s="174"/>
      <c r="UN1693" s="174"/>
      <c r="UO1693" s="174"/>
      <c r="UP1693" s="174"/>
      <c r="UQ1693" s="174"/>
      <c r="UR1693" s="174"/>
      <c r="US1693" s="174"/>
      <c r="UT1693" s="174"/>
      <c r="UU1693" s="174"/>
      <c r="UV1693" s="174"/>
      <c r="UW1693" s="174"/>
      <c r="UX1693" s="174"/>
      <c r="UY1693" s="174"/>
      <c r="UZ1693" s="174"/>
      <c r="VA1693" s="174"/>
      <c r="VB1693" s="174"/>
      <c r="VC1693" s="174"/>
      <c r="VD1693" s="174"/>
      <c r="VE1693" s="174"/>
      <c r="VF1693" s="174"/>
      <c r="VG1693" s="174"/>
      <c r="VH1693" s="174"/>
      <c r="VI1693" s="174"/>
      <c r="VJ1693" s="174"/>
      <c r="VK1693" s="174"/>
      <c r="VL1693" s="174"/>
      <c r="VM1693" s="174"/>
      <c r="VN1693" s="174"/>
      <c r="VO1693" s="174"/>
      <c r="VP1693" s="174"/>
      <c r="VQ1693" s="174"/>
      <c r="VR1693" s="174"/>
      <c r="VS1693" s="174"/>
      <c r="VT1693" s="174"/>
      <c r="VU1693" s="174"/>
      <c r="VV1693" s="174"/>
      <c r="VW1693" s="174"/>
      <c r="VX1693" s="174"/>
      <c r="VY1693" s="174"/>
      <c r="VZ1693" s="174"/>
      <c r="WA1693" s="174"/>
      <c r="WB1693" s="174"/>
      <c r="WC1693" s="174"/>
      <c r="WD1693" s="174"/>
      <c r="WE1693" s="174"/>
      <c r="WF1693" s="174"/>
      <c r="WG1693" s="174"/>
      <c r="WH1693" s="174"/>
      <c r="WI1693" s="174"/>
      <c r="WJ1693" s="174"/>
      <c r="WK1693" s="174"/>
      <c r="WL1693" s="174"/>
      <c r="WM1693" s="174"/>
      <c r="WN1693" s="174"/>
      <c r="WO1693" s="174"/>
      <c r="WP1693" s="174"/>
      <c r="WQ1693" s="174"/>
      <c r="WR1693" s="174"/>
      <c r="WS1693" s="174"/>
      <c r="WT1693" s="174"/>
      <c r="WU1693" s="174"/>
      <c r="WV1693" s="174"/>
      <c r="WW1693" s="174"/>
      <c r="WX1693" s="174"/>
      <c r="WY1693" s="174"/>
      <c r="WZ1693" s="174"/>
      <c r="XA1693" s="174"/>
      <c r="XB1693" s="174"/>
      <c r="XC1693" s="174"/>
      <c r="XD1693" s="174"/>
      <c r="XE1693" s="174"/>
      <c r="XF1693" s="174"/>
      <c r="XG1693" s="174"/>
      <c r="XH1693" s="174"/>
      <c r="XI1693" s="174"/>
      <c r="XJ1693" s="174"/>
      <c r="XK1693" s="174"/>
      <c r="XL1693" s="174"/>
      <c r="XM1693" s="174"/>
      <c r="XN1693" s="174"/>
      <c r="XO1693" s="174"/>
      <c r="XP1693" s="174"/>
      <c r="XQ1693" s="174"/>
      <c r="XR1693" s="174"/>
      <c r="XS1693" s="174"/>
      <c r="XT1693" s="174"/>
      <c r="XU1693" s="174"/>
      <c r="XV1693" s="174"/>
      <c r="XW1693" s="174"/>
      <c r="XX1693" s="174"/>
      <c r="XY1693" s="174"/>
      <c r="XZ1693" s="174"/>
      <c r="YA1693" s="174"/>
      <c r="YB1693" s="174"/>
      <c r="YC1693" s="174"/>
      <c r="YD1693" s="174"/>
      <c r="YE1693" s="174"/>
      <c r="YF1693" s="174"/>
      <c r="YG1693" s="174"/>
      <c r="YH1693" s="174"/>
      <c r="YI1693" s="174"/>
      <c r="YJ1693" s="174"/>
      <c r="YK1693" s="174"/>
      <c r="YL1693" s="174"/>
      <c r="YM1693" s="174"/>
      <c r="YN1693" s="174"/>
      <c r="YO1693" s="174"/>
      <c r="YP1693" s="174"/>
      <c r="YQ1693" s="174"/>
      <c r="YR1693" s="174"/>
      <c r="YS1693" s="174"/>
      <c r="YT1693" s="174"/>
      <c r="YU1693" s="174"/>
      <c r="YV1693" s="174"/>
      <c r="YW1693" s="174"/>
      <c r="YX1693" s="174"/>
      <c r="YY1693" s="174"/>
      <c r="YZ1693" s="174"/>
      <c r="ZA1693" s="174"/>
      <c r="ZB1693" s="174"/>
      <c r="ZC1693" s="174"/>
      <c r="ZD1693" s="174"/>
      <c r="ZE1693" s="174"/>
      <c r="ZF1693" s="174"/>
      <c r="ZG1693" s="174"/>
      <c r="ZH1693" s="174"/>
      <c r="ZI1693" s="174"/>
      <c r="ZJ1693" s="174"/>
      <c r="ZK1693" s="174"/>
      <c r="ZL1693" s="174"/>
      <c r="ZM1693" s="174"/>
      <c r="ZN1693" s="174"/>
      <c r="ZO1693" s="174"/>
      <c r="ZP1693" s="174"/>
      <c r="ZQ1693" s="174"/>
      <c r="ZR1693" s="174"/>
      <c r="ZS1693" s="174"/>
      <c r="ZT1693" s="174"/>
      <c r="ZU1693" s="174"/>
      <c r="ZV1693" s="174"/>
      <c r="ZW1693" s="174"/>
      <c r="ZX1693" s="174"/>
      <c r="ZY1693" s="174"/>
      <c r="ZZ1693" s="174"/>
      <c r="AAA1693" s="174"/>
      <c r="AAB1693" s="174"/>
      <c r="AAC1693" s="174"/>
      <c r="AAD1693" s="174"/>
      <c r="AAE1693" s="174"/>
      <c r="AAF1693" s="174"/>
      <c r="AAG1693" s="174"/>
      <c r="AAH1693" s="174"/>
      <c r="AAI1693" s="174"/>
      <c r="AAJ1693" s="174"/>
      <c r="AAK1693" s="174"/>
      <c r="AAL1693" s="174"/>
      <c r="AAM1693" s="174"/>
      <c r="AAN1693" s="174"/>
      <c r="AAO1693" s="174"/>
      <c r="AAP1693" s="174"/>
      <c r="AAQ1693" s="174"/>
      <c r="AAR1693" s="174"/>
      <c r="AAS1693" s="174"/>
      <c r="AAT1693" s="174"/>
      <c r="AAU1693" s="174"/>
      <c r="AAV1693" s="174"/>
      <c r="AAW1693" s="174"/>
      <c r="AAX1693" s="174"/>
      <c r="AAY1693" s="174"/>
      <c r="AAZ1693" s="174"/>
      <c r="ABA1693" s="174"/>
      <c r="ABB1693" s="174"/>
      <c r="ABC1693" s="174"/>
      <c r="ABD1693" s="174"/>
      <c r="ABE1693" s="174"/>
      <c r="ABF1693" s="174"/>
      <c r="ABG1693" s="174"/>
      <c r="ABH1693" s="174"/>
      <c r="ABI1693" s="174"/>
      <c r="ABJ1693" s="174"/>
      <c r="ABK1693" s="174"/>
      <c r="ABL1693" s="174"/>
      <c r="ABM1693" s="174"/>
      <c r="ABN1693" s="174"/>
      <c r="ABO1693" s="174"/>
      <c r="ABP1693" s="174"/>
      <c r="ABQ1693" s="174"/>
      <c r="ABR1693" s="174"/>
      <c r="ABS1693" s="174"/>
      <c r="ABT1693" s="174"/>
      <c r="ABU1693" s="174"/>
      <c r="ABV1693" s="174"/>
      <c r="ABW1693" s="174"/>
      <c r="ABX1693" s="174"/>
      <c r="ABY1693" s="174"/>
      <c r="ABZ1693" s="174"/>
      <c r="ACA1693" s="174"/>
      <c r="ACB1693" s="174"/>
      <c r="ACC1693" s="174"/>
      <c r="ACD1693" s="174"/>
      <c r="ACE1693" s="174"/>
      <c r="ACF1693" s="174"/>
      <c r="ACG1693" s="174"/>
      <c r="ACH1693" s="174"/>
      <c r="ACI1693" s="174"/>
      <c r="ACJ1693" s="174"/>
      <c r="ACK1693" s="174"/>
      <c r="ACL1693" s="174"/>
      <c r="ACM1693" s="174"/>
      <c r="ACN1693" s="174"/>
      <c r="ACO1693" s="174"/>
      <c r="ACP1693" s="174"/>
      <c r="ACQ1693" s="174"/>
      <c r="ACR1693" s="174"/>
      <c r="ACS1693" s="174"/>
      <c r="ACT1693" s="174"/>
      <c r="ACU1693" s="174"/>
      <c r="ACV1693" s="174"/>
      <c r="ACW1693" s="174"/>
      <c r="ACX1693" s="174"/>
      <c r="ACY1693" s="174"/>
      <c r="ACZ1693" s="174"/>
      <c r="ADA1693" s="174"/>
      <c r="ADB1693" s="174"/>
      <c r="ADC1693" s="174"/>
      <c r="ADD1693" s="174"/>
      <c r="ADE1693" s="174"/>
      <c r="ADF1693" s="174"/>
      <c r="ADG1693" s="174"/>
      <c r="ADH1693" s="174"/>
      <c r="ADI1693" s="174"/>
      <c r="ADJ1693" s="174"/>
      <c r="ADK1693" s="174"/>
      <c r="ADL1693" s="174"/>
      <c r="ADM1693" s="174"/>
      <c r="ADN1693" s="174"/>
      <c r="ADO1693" s="174"/>
      <c r="ADP1693" s="174"/>
      <c r="ADQ1693" s="174"/>
      <c r="ADR1693" s="174"/>
      <c r="ADS1693" s="174"/>
      <c r="ADT1693" s="174"/>
      <c r="ADU1693" s="174"/>
      <c r="ADV1693" s="174"/>
      <c r="ADW1693" s="174"/>
      <c r="ADX1693" s="174"/>
      <c r="ADY1693" s="174"/>
      <c r="ADZ1693" s="174"/>
      <c r="AEA1693" s="174"/>
      <c r="AEB1693" s="174"/>
      <c r="AEC1693" s="174"/>
      <c r="AED1693" s="174"/>
      <c r="AEE1693" s="174"/>
      <c r="AEF1693" s="174"/>
      <c r="AEG1693" s="174"/>
      <c r="AEH1693" s="174"/>
      <c r="AEI1693" s="174"/>
      <c r="AEJ1693" s="174"/>
      <c r="AEK1693" s="174"/>
      <c r="AEL1693" s="174"/>
      <c r="AEM1693" s="174"/>
      <c r="AEN1693" s="174"/>
      <c r="AEO1693" s="174"/>
      <c r="AEP1693" s="174"/>
      <c r="AEQ1693" s="174"/>
      <c r="AER1693" s="174"/>
      <c r="AES1693" s="174"/>
      <c r="AET1693" s="174"/>
      <c r="AEU1693" s="174"/>
      <c r="AEV1693" s="174"/>
      <c r="AEW1693" s="174"/>
      <c r="AEX1693" s="174"/>
      <c r="AEY1693" s="174"/>
      <c r="AEZ1693" s="174"/>
      <c r="AFA1693" s="174"/>
      <c r="AFB1693" s="174"/>
      <c r="AFC1693" s="174"/>
      <c r="AFD1693" s="174"/>
      <c r="AFE1693" s="174"/>
      <c r="AFF1693" s="174"/>
      <c r="AFG1693" s="174"/>
      <c r="AFH1693" s="174"/>
      <c r="AFI1693" s="174"/>
      <c r="AFJ1693" s="174"/>
      <c r="AFK1693" s="174"/>
      <c r="AFL1693" s="174"/>
      <c r="AFM1693" s="174"/>
      <c r="AFN1693" s="174"/>
      <c r="AFO1693" s="174"/>
      <c r="AFP1693" s="174"/>
      <c r="AFQ1693" s="174"/>
      <c r="AFR1693" s="174"/>
      <c r="AFS1693" s="174"/>
      <c r="AFT1693" s="174"/>
      <c r="AFU1693" s="174"/>
      <c r="AFV1693" s="174"/>
      <c r="AFW1693" s="174"/>
      <c r="AFX1693" s="174"/>
      <c r="AFY1693" s="174"/>
      <c r="AFZ1693" s="174"/>
      <c r="AGA1693" s="174"/>
      <c r="AGB1693" s="174"/>
      <c r="AGC1693" s="174"/>
      <c r="AGD1693" s="174"/>
      <c r="AGE1693" s="174"/>
      <c r="AGF1693" s="174"/>
      <c r="AGG1693" s="174"/>
      <c r="AGH1693" s="174"/>
      <c r="AGI1693" s="174"/>
      <c r="AGJ1693" s="174"/>
      <c r="AGK1693" s="174"/>
      <c r="AGL1693" s="174"/>
      <c r="AGM1693" s="174"/>
      <c r="AGN1693" s="174"/>
      <c r="AGO1693" s="174"/>
      <c r="AGP1693" s="174"/>
      <c r="AGQ1693" s="174"/>
      <c r="AGR1693" s="174"/>
      <c r="AGS1693" s="174"/>
      <c r="AGT1693" s="174"/>
      <c r="AGU1693" s="174"/>
      <c r="AGV1693" s="174"/>
      <c r="AGW1693" s="174"/>
      <c r="AGX1693" s="174"/>
      <c r="AGY1693" s="174"/>
      <c r="AGZ1693" s="174"/>
      <c r="AHA1693" s="174"/>
      <c r="AHB1693" s="174"/>
      <c r="AHC1693" s="174"/>
      <c r="AHD1693" s="174"/>
      <c r="AHE1693" s="174"/>
      <c r="AHF1693" s="174"/>
      <c r="AHG1693" s="174"/>
      <c r="AHH1693" s="174"/>
      <c r="AHI1693" s="174"/>
      <c r="AHJ1693" s="174"/>
      <c r="AHK1693" s="174"/>
      <c r="AHL1693" s="174"/>
      <c r="AHM1693" s="174"/>
      <c r="AHN1693" s="174"/>
      <c r="AHO1693" s="174"/>
      <c r="AHP1693" s="174"/>
      <c r="AHQ1693" s="174"/>
      <c r="AHR1693" s="174"/>
      <c r="AHS1693" s="174"/>
      <c r="AHT1693" s="174"/>
      <c r="AHU1693" s="174"/>
      <c r="AHV1693" s="174"/>
      <c r="AHW1693" s="174"/>
      <c r="AHX1693" s="174"/>
      <c r="AHY1693" s="174"/>
      <c r="AHZ1693" s="174"/>
      <c r="AIA1693" s="174"/>
      <c r="AIB1693" s="174"/>
      <c r="AIC1693" s="174"/>
      <c r="AID1693" s="174"/>
      <c r="AIE1693" s="174"/>
      <c r="AIF1693" s="174"/>
      <c r="AIG1693" s="174"/>
      <c r="AIH1693" s="174"/>
      <c r="AII1693" s="174"/>
      <c r="AIJ1693" s="174"/>
      <c r="AIK1693" s="174"/>
      <c r="AIL1693" s="174"/>
      <c r="AIM1693" s="174"/>
      <c r="AIN1693" s="174"/>
      <c r="AIO1693" s="174"/>
      <c r="AIP1693" s="174"/>
      <c r="AIQ1693" s="174"/>
      <c r="AIR1693" s="174"/>
      <c r="AIS1693" s="174"/>
      <c r="AIT1693" s="174"/>
      <c r="AIU1693" s="174"/>
      <c r="AIV1693" s="174"/>
      <c r="AIW1693" s="174"/>
      <c r="AIX1693" s="174"/>
      <c r="AIY1693" s="174"/>
      <c r="AIZ1693" s="174"/>
      <c r="AJA1693" s="174"/>
      <c r="AJB1693" s="174"/>
      <c r="AJC1693" s="174"/>
      <c r="AJD1693" s="174"/>
      <c r="AJE1693" s="174"/>
      <c r="AJF1693" s="174"/>
      <c r="AJG1693" s="174"/>
      <c r="AJH1693" s="174"/>
      <c r="AJI1693" s="174"/>
      <c r="AJJ1693" s="174"/>
      <c r="AJK1693" s="174"/>
      <c r="AJL1693" s="174"/>
      <c r="AJM1693" s="174"/>
      <c r="AJN1693" s="174"/>
      <c r="AJO1693" s="174"/>
      <c r="AJP1693" s="174"/>
      <c r="AJQ1693" s="174"/>
      <c r="AJR1693" s="174"/>
      <c r="AJS1693" s="174"/>
      <c r="AJT1693" s="174"/>
      <c r="AJU1693" s="174"/>
      <c r="AJV1693" s="174"/>
      <c r="AJW1693" s="174"/>
      <c r="AJX1693" s="174"/>
      <c r="AJY1693" s="174"/>
      <c r="AJZ1693" s="174"/>
      <c r="AKA1693" s="174"/>
      <c r="AKB1693" s="174"/>
      <c r="AKC1693" s="174"/>
      <c r="AKD1693" s="174"/>
      <c r="AKE1693" s="174"/>
      <c r="AKF1693" s="174"/>
      <c r="AKG1693" s="174"/>
      <c r="AKH1693" s="174"/>
      <c r="AKI1693" s="174"/>
      <c r="AKJ1693" s="174"/>
      <c r="AKK1693" s="174"/>
      <c r="AKL1693" s="174"/>
      <c r="AKM1693" s="174"/>
      <c r="AKN1693" s="174"/>
      <c r="AKO1693" s="174"/>
      <c r="AKP1693" s="174"/>
      <c r="AKQ1693" s="174"/>
      <c r="AKR1693" s="174"/>
      <c r="AKS1693" s="174"/>
      <c r="AKT1693" s="174"/>
      <c r="AKU1693" s="174"/>
      <c r="AKV1693" s="174"/>
      <c r="AKW1693" s="174"/>
      <c r="AKX1693" s="174"/>
      <c r="AKY1693" s="174"/>
      <c r="AKZ1693" s="174"/>
      <c r="ALA1693" s="174"/>
      <c r="ALB1693" s="174"/>
      <c r="ALC1693" s="174"/>
      <c r="ALD1693" s="174"/>
      <c r="ALE1693" s="174"/>
      <c r="ALF1693" s="174"/>
      <c r="ALG1693" s="174"/>
      <c r="ALH1693" s="174"/>
      <c r="ALI1693" s="174"/>
      <c r="ALJ1693" s="174"/>
      <c r="ALK1693" s="174"/>
      <c r="ALL1693" s="174"/>
      <c r="ALM1693" s="174"/>
      <c r="ALN1693" s="174"/>
      <c r="ALO1693" s="174"/>
      <c r="ALP1693" s="174"/>
      <c r="ALQ1693" s="174"/>
      <c r="ALR1693" s="174"/>
      <c r="ALS1693" s="174"/>
      <c r="ALT1693" s="174"/>
      <c r="ALU1693" s="174"/>
      <c r="ALV1693" s="174"/>
      <c r="ALW1693" s="174"/>
      <c r="ALX1693" s="174"/>
      <c r="ALY1693" s="174"/>
      <c r="ALZ1693" s="174"/>
      <c r="AMA1693" s="174"/>
      <c r="AMB1693" s="174"/>
      <c r="AMC1693" s="174"/>
      <c r="AMD1693" s="174"/>
      <c r="AME1693" s="174"/>
      <c r="AMF1693" s="174"/>
      <c r="AMG1693" s="174"/>
      <c r="AMH1693" s="174"/>
      <c r="AMI1693" s="174"/>
      <c r="AMJ1693" s="174"/>
      <c r="AMK1693" s="174"/>
    </row>
    <row r="1694" spans="1:1025" ht="22.8" hidden="1">
      <c r="B16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94" s="45" t="s">
        <v>40</v>
      </c>
      <c r="D1694" s="42">
        <v>14</v>
      </c>
      <c r="E1694" s="40">
        <v>1</v>
      </c>
      <c r="F16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4"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94" s="223">
        <f t="shared" ref="H1694" ca="1" si="199">ROUND(G1694*E1694,2)</f>
        <v>13000</v>
      </c>
      <c r="K1694" s="15" t="str">
        <f t="shared" si="198"/>
        <v>SEDUC E 100.1</v>
      </c>
      <c r="AMK1694" s="15"/>
    </row>
    <row r="1695" spans="1:1025" hidden="1">
      <c r="B16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5" s="45" t="s">
        <v>12</v>
      </c>
      <c r="D1695" s="42">
        <v>88264</v>
      </c>
      <c r="E1695" s="40">
        <v>2.5</v>
      </c>
      <c r="F16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95" s="223">
        <f t="shared" ref="H1695:H1696" ca="1" si="200">ROUND(G1695*E1695,2)</f>
        <v>56.45</v>
      </c>
      <c r="K1695" s="15" t="str">
        <f t="shared" si="198"/>
        <v>SEDUC E 100.1</v>
      </c>
      <c r="AMK1695" s="15"/>
    </row>
    <row r="1696" spans="1:1025" hidden="1">
      <c r="B16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6" s="45" t="s">
        <v>12</v>
      </c>
      <c r="D1696" s="42">
        <v>88316</v>
      </c>
      <c r="E1696" s="40">
        <v>2.5</v>
      </c>
      <c r="F16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96" s="223">
        <f t="shared" ca="1" si="200"/>
        <v>43.58</v>
      </c>
      <c r="K1696" s="15" t="str">
        <f t="shared" si="198"/>
        <v>SEDUC E 100.1</v>
      </c>
      <c r="AMK1696" s="15"/>
    </row>
    <row r="1697" spans="1:1025" hidden="1">
      <c r="B1697" s="44" t="s">
        <v>13</v>
      </c>
      <c r="C1697" s="45"/>
      <c r="D1697" s="42"/>
      <c r="E1697" s="40"/>
      <c r="F1697" s="40"/>
      <c r="G1697" s="40"/>
      <c r="H1697" s="74">
        <f ca="1">SUM(H1694:H1696)</f>
        <v>13100.03</v>
      </c>
      <c r="I1697" s="97" t="str">
        <f>A1692</f>
        <v>SEDUC E 100.1</v>
      </c>
      <c r="J1697" s="197">
        <f ca="1">H1697</f>
        <v>13100.03</v>
      </c>
      <c r="K1697" s="15" t="str">
        <f t="shared" si="198"/>
        <v>SEDUC E 100.1</v>
      </c>
      <c r="AMK1697" s="15"/>
    </row>
    <row r="1698" spans="1:1025" hidden="1">
      <c r="K1698" s="15" t="str">
        <f t="shared" si="198"/>
        <v>SEDUC E 100.1</v>
      </c>
    </row>
    <row r="1699" spans="1:1025" ht="20.399999999999999" hidden="1">
      <c r="B1699" s="316" t="str">
        <f>A1700</f>
        <v>SEDUC E 101.1</v>
      </c>
      <c r="C1699" s="317"/>
      <c r="D1699" s="317"/>
      <c r="E1699" s="317"/>
      <c r="F1699" s="317"/>
      <c r="G1699" s="317"/>
      <c r="H1699" s="318"/>
      <c r="K1699" s="15" t="str">
        <f>B1699</f>
        <v>SEDUC E 101.1</v>
      </c>
      <c r="AMK1699" s="15"/>
    </row>
    <row r="1700" spans="1:1025" s="14" customFormat="1" ht="24" hidden="1" customHeight="1">
      <c r="A1700" s="14" t="s">
        <v>261</v>
      </c>
      <c r="B1700" s="329" t="s">
        <v>262</v>
      </c>
      <c r="C1700" s="330"/>
      <c r="D1700" s="330"/>
      <c r="E1700" s="330"/>
      <c r="F1700" s="331"/>
      <c r="G1700" s="78" t="s">
        <v>3</v>
      </c>
      <c r="H1700" s="30" t="s">
        <v>4</v>
      </c>
      <c r="I1700" s="236"/>
      <c r="J1700" s="236"/>
      <c r="K1700" s="15" t="str">
        <f t="shared" ref="K1700:K1706" si="201">K1699</f>
        <v>SEDUC E 101.1</v>
      </c>
      <c r="L1700" s="174"/>
      <c r="M1700" s="174"/>
      <c r="N1700" s="174"/>
      <c r="O1700" s="174"/>
      <c r="P1700" s="174"/>
      <c r="Q1700" s="174"/>
      <c r="R1700" s="174"/>
      <c r="S1700" s="174"/>
      <c r="T1700" s="174"/>
      <c r="U1700" s="174"/>
      <c r="V1700" s="174"/>
      <c r="W1700" s="174"/>
      <c r="X1700" s="174"/>
      <c r="Y1700" s="174"/>
      <c r="Z1700" s="174"/>
      <c r="AA1700" s="174"/>
      <c r="AB1700" s="174"/>
      <c r="AC1700" s="174"/>
      <c r="AD1700" s="174"/>
      <c r="AE1700" s="174"/>
      <c r="AF1700" s="174"/>
      <c r="AG1700" s="174"/>
      <c r="AH1700" s="174"/>
      <c r="AI1700" s="174"/>
      <c r="AJ1700" s="174"/>
      <c r="AK1700" s="174"/>
      <c r="AL1700" s="174"/>
      <c r="AM1700" s="174"/>
      <c r="AN1700" s="174"/>
      <c r="AO1700" s="174"/>
      <c r="AP1700" s="174"/>
      <c r="AQ1700" s="174"/>
      <c r="AR1700" s="174"/>
      <c r="AS1700" s="174"/>
      <c r="AT1700" s="174"/>
      <c r="AU1700" s="174"/>
      <c r="AV1700" s="174"/>
      <c r="AW1700" s="174"/>
      <c r="AX1700" s="174"/>
      <c r="AY1700" s="174"/>
      <c r="AZ1700" s="174"/>
      <c r="BA1700" s="174"/>
      <c r="BB1700" s="174"/>
      <c r="BC1700" s="174"/>
      <c r="BD1700" s="174"/>
      <c r="BE1700" s="174"/>
      <c r="BF1700" s="174"/>
      <c r="BG1700" s="174"/>
      <c r="BH1700" s="174"/>
      <c r="BI1700" s="174"/>
      <c r="BJ1700" s="174"/>
      <c r="BK1700" s="174"/>
      <c r="BL1700" s="174"/>
      <c r="BM1700" s="174"/>
      <c r="BN1700" s="174"/>
      <c r="BO1700" s="174"/>
      <c r="BP1700" s="174"/>
      <c r="BQ1700" s="174"/>
      <c r="BR1700" s="174"/>
      <c r="BS1700" s="174"/>
      <c r="BT1700" s="174"/>
      <c r="BU1700" s="174"/>
      <c r="BV1700" s="174"/>
      <c r="BW1700" s="174"/>
      <c r="BX1700" s="174"/>
      <c r="BY1700" s="174"/>
      <c r="BZ1700" s="174"/>
      <c r="CA1700" s="174"/>
      <c r="CB1700" s="174"/>
      <c r="CC1700" s="174"/>
      <c r="CD1700" s="174"/>
      <c r="CE1700" s="174"/>
      <c r="CF1700" s="174"/>
      <c r="CG1700" s="174"/>
      <c r="CH1700" s="174"/>
      <c r="CI1700" s="174"/>
      <c r="CJ1700" s="174"/>
      <c r="CK1700" s="174"/>
      <c r="CL1700" s="174"/>
      <c r="CM1700" s="174"/>
      <c r="CN1700" s="174"/>
      <c r="CO1700" s="174"/>
      <c r="CP1700" s="174"/>
      <c r="CQ1700" s="174"/>
      <c r="CR1700" s="174"/>
      <c r="CS1700" s="174"/>
      <c r="CT1700" s="174"/>
      <c r="CU1700" s="174"/>
      <c r="CV1700" s="174"/>
      <c r="CW1700" s="174"/>
      <c r="CX1700" s="174"/>
      <c r="CY1700" s="174"/>
      <c r="CZ1700" s="174"/>
      <c r="DA1700" s="174"/>
      <c r="DB1700" s="174"/>
      <c r="DC1700" s="174"/>
      <c r="DD1700" s="174"/>
      <c r="DE1700" s="174"/>
      <c r="DF1700" s="174"/>
      <c r="DG1700" s="174"/>
      <c r="DH1700" s="174"/>
      <c r="DI1700" s="174"/>
      <c r="DJ1700" s="174"/>
      <c r="DK1700" s="174"/>
      <c r="DL1700" s="174"/>
      <c r="DM1700" s="174"/>
      <c r="DN1700" s="174"/>
      <c r="DO1700" s="174"/>
      <c r="DP1700" s="174"/>
      <c r="DQ1700" s="174"/>
      <c r="DR1700" s="174"/>
      <c r="DS1700" s="174"/>
      <c r="DT1700" s="174"/>
      <c r="DU1700" s="174"/>
      <c r="DV1700" s="174"/>
      <c r="DW1700" s="174"/>
      <c r="DX1700" s="174"/>
      <c r="DY1700" s="174"/>
      <c r="DZ1700" s="174"/>
      <c r="EA1700" s="174"/>
      <c r="EB1700" s="174"/>
      <c r="EC1700" s="174"/>
      <c r="ED1700" s="174"/>
      <c r="EE1700" s="174"/>
      <c r="EF1700" s="174"/>
      <c r="EG1700" s="174"/>
      <c r="EH1700" s="174"/>
      <c r="EI1700" s="174"/>
      <c r="EJ1700" s="174"/>
      <c r="EK1700" s="174"/>
      <c r="EL1700" s="174"/>
      <c r="EM1700" s="174"/>
      <c r="EN1700" s="174"/>
      <c r="EO1700" s="174"/>
      <c r="EP1700" s="174"/>
      <c r="EQ1700" s="174"/>
      <c r="ER1700" s="174"/>
      <c r="ES1700" s="174"/>
      <c r="ET1700" s="174"/>
      <c r="EU1700" s="174"/>
      <c r="EV1700" s="174"/>
      <c r="EW1700" s="174"/>
      <c r="EX1700" s="174"/>
      <c r="EY1700" s="174"/>
      <c r="EZ1700" s="174"/>
      <c r="FA1700" s="174"/>
      <c r="FB1700" s="174"/>
      <c r="FC1700" s="174"/>
      <c r="FD1700" s="174"/>
      <c r="FE1700" s="174"/>
      <c r="FF1700" s="174"/>
      <c r="FG1700" s="174"/>
      <c r="FH1700" s="174"/>
      <c r="FI1700" s="174"/>
      <c r="FJ1700" s="174"/>
      <c r="FK1700" s="174"/>
      <c r="FL1700" s="174"/>
      <c r="FM1700" s="174"/>
      <c r="FN1700" s="174"/>
      <c r="FO1700" s="174"/>
      <c r="FP1700" s="174"/>
      <c r="FQ1700" s="174"/>
      <c r="FR1700" s="174"/>
      <c r="FS1700" s="174"/>
      <c r="FT1700" s="174"/>
      <c r="FU1700" s="174"/>
      <c r="FV1700" s="174"/>
      <c r="FW1700" s="174"/>
      <c r="FX1700" s="174"/>
      <c r="FY1700" s="174"/>
      <c r="FZ1700" s="174"/>
      <c r="GA1700" s="174"/>
      <c r="GB1700" s="174"/>
      <c r="GC1700" s="174"/>
      <c r="GD1700" s="174"/>
      <c r="GE1700" s="174"/>
      <c r="GF1700" s="174"/>
      <c r="GG1700" s="174"/>
      <c r="GH1700" s="174"/>
      <c r="GI1700" s="174"/>
      <c r="GJ1700" s="174"/>
      <c r="GK1700" s="174"/>
      <c r="GL1700" s="174"/>
      <c r="GM1700" s="174"/>
      <c r="GN1700" s="174"/>
      <c r="GO1700" s="174"/>
      <c r="GP1700" s="174"/>
      <c r="GQ1700" s="174"/>
      <c r="GR1700" s="174"/>
      <c r="GS1700" s="174"/>
      <c r="GT1700" s="174"/>
      <c r="GU1700" s="174"/>
      <c r="GV1700" s="174"/>
      <c r="GW1700" s="174"/>
      <c r="GX1700" s="174"/>
      <c r="GY1700" s="174"/>
      <c r="GZ1700" s="174"/>
      <c r="HA1700" s="174"/>
      <c r="HB1700" s="174"/>
      <c r="HC1700" s="174"/>
      <c r="HD1700" s="174"/>
      <c r="HE1700" s="174"/>
      <c r="HF1700" s="174"/>
      <c r="HG1700" s="174"/>
      <c r="HH1700" s="174"/>
      <c r="HI1700" s="174"/>
      <c r="HJ1700" s="174"/>
      <c r="HK1700" s="174"/>
      <c r="HL1700" s="174"/>
      <c r="HM1700" s="174"/>
      <c r="HN1700" s="174"/>
      <c r="HO1700" s="174"/>
      <c r="HP1700" s="174"/>
      <c r="HQ1700" s="174"/>
      <c r="HR1700" s="174"/>
      <c r="HS1700" s="174"/>
      <c r="HT1700" s="174"/>
      <c r="HU1700" s="174"/>
      <c r="HV1700" s="174"/>
      <c r="HW1700" s="174"/>
      <c r="HX1700" s="174"/>
      <c r="HY1700" s="174"/>
      <c r="HZ1700" s="174"/>
      <c r="IA1700" s="174"/>
      <c r="IB1700" s="174"/>
      <c r="IC1700" s="174"/>
      <c r="ID1700" s="174"/>
      <c r="IE1700" s="174"/>
      <c r="IF1700" s="174"/>
      <c r="IG1700" s="174"/>
      <c r="IH1700" s="174"/>
      <c r="II1700" s="174"/>
      <c r="IJ1700" s="174"/>
      <c r="IK1700" s="174"/>
      <c r="IL1700" s="174"/>
      <c r="IM1700" s="174"/>
      <c r="IN1700" s="174"/>
      <c r="IO1700" s="174"/>
      <c r="IP1700" s="174"/>
      <c r="IQ1700" s="174"/>
      <c r="IR1700" s="174"/>
      <c r="IS1700" s="174"/>
      <c r="IT1700" s="174"/>
      <c r="IU1700" s="174"/>
      <c r="IV1700" s="174"/>
      <c r="IW1700" s="174"/>
      <c r="IX1700" s="174"/>
      <c r="IY1700" s="174"/>
      <c r="IZ1700" s="174"/>
      <c r="JA1700" s="174"/>
      <c r="JB1700" s="174"/>
      <c r="JC1700" s="174"/>
      <c r="JD1700" s="174"/>
      <c r="JE1700" s="174"/>
      <c r="JF1700" s="174"/>
      <c r="JG1700" s="174"/>
      <c r="JH1700" s="174"/>
      <c r="JI1700" s="174"/>
      <c r="JJ1700" s="174"/>
      <c r="JK1700" s="174"/>
      <c r="JL1700" s="174"/>
      <c r="JM1700" s="174"/>
      <c r="JN1700" s="174"/>
      <c r="JO1700" s="174"/>
      <c r="JP1700" s="174"/>
      <c r="JQ1700" s="174"/>
      <c r="JR1700" s="174"/>
      <c r="JS1700" s="174"/>
      <c r="JT1700" s="174"/>
      <c r="JU1700" s="174"/>
      <c r="JV1700" s="174"/>
      <c r="JW1700" s="174"/>
      <c r="JX1700" s="174"/>
      <c r="JY1700" s="174"/>
      <c r="JZ1700" s="174"/>
      <c r="KA1700" s="174"/>
      <c r="KB1700" s="174"/>
      <c r="KC1700" s="174"/>
      <c r="KD1700" s="174"/>
      <c r="KE1700" s="174"/>
      <c r="KF1700" s="174"/>
      <c r="KG1700" s="174"/>
      <c r="KH1700" s="174"/>
      <c r="KI1700" s="174"/>
      <c r="KJ1700" s="174"/>
      <c r="KK1700" s="174"/>
      <c r="KL1700" s="174"/>
      <c r="KM1700" s="174"/>
      <c r="KN1700" s="174"/>
      <c r="KO1700" s="174"/>
      <c r="KP1700" s="174"/>
      <c r="KQ1700" s="174"/>
      <c r="KR1700" s="174"/>
      <c r="KS1700" s="174"/>
      <c r="KT1700" s="174"/>
      <c r="KU1700" s="174"/>
      <c r="KV1700" s="174"/>
      <c r="KW1700" s="174"/>
      <c r="KX1700" s="174"/>
      <c r="KY1700" s="174"/>
      <c r="KZ1700" s="174"/>
      <c r="LA1700" s="174"/>
      <c r="LB1700" s="174"/>
      <c r="LC1700" s="174"/>
      <c r="LD1700" s="174"/>
      <c r="LE1700" s="174"/>
      <c r="LF1700" s="174"/>
      <c r="LG1700" s="174"/>
      <c r="LH1700" s="174"/>
      <c r="LI1700" s="174"/>
      <c r="LJ1700" s="174"/>
      <c r="LK1700" s="174"/>
      <c r="LL1700" s="174"/>
      <c r="LM1700" s="174"/>
      <c r="LN1700" s="174"/>
      <c r="LO1700" s="174"/>
      <c r="LP1700" s="174"/>
      <c r="LQ1700" s="174"/>
      <c r="LR1700" s="174"/>
      <c r="LS1700" s="174"/>
      <c r="LT1700" s="174"/>
      <c r="LU1700" s="174"/>
      <c r="LV1700" s="174"/>
      <c r="LW1700" s="174"/>
      <c r="LX1700" s="174"/>
      <c r="LY1700" s="174"/>
      <c r="LZ1700" s="174"/>
      <c r="MA1700" s="174"/>
      <c r="MB1700" s="174"/>
      <c r="MC1700" s="174"/>
      <c r="MD1700" s="174"/>
      <c r="ME1700" s="174"/>
      <c r="MF1700" s="174"/>
      <c r="MG1700" s="174"/>
      <c r="MH1700" s="174"/>
      <c r="MI1700" s="174"/>
      <c r="MJ1700" s="174"/>
      <c r="MK1700" s="174"/>
      <c r="ML1700" s="174"/>
      <c r="MM1700" s="174"/>
      <c r="MN1700" s="174"/>
      <c r="MO1700" s="174"/>
      <c r="MP1700" s="174"/>
      <c r="MQ1700" s="174"/>
      <c r="MR1700" s="174"/>
      <c r="MS1700" s="174"/>
      <c r="MT1700" s="174"/>
      <c r="MU1700" s="174"/>
      <c r="MV1700" s="174"/>
      <c r="MW1700" s="174"/>
      <c r="MX1700" s="174"/>
      <c r="MY1700" s="174"/>
      <c r="MZ1700" s="174"/>
      <c r="NA1700" s="174"/>
      <c r="NB1700" s="174"/>
      <c r="NC1700" s="174"/>
      <c r="ND1700" s="174"/>
      <c r="NE1700" s="174"/>
      <c r="NF1700" s="174"/>
      <c r="NG1700" s="174"/>
      <c r="NH1700" s="174"/>
      <c r="NI1700" s="174"/>
      <c r="NJ1700" s="174"/>
      <c r="NK1700" s="174"/>
      <c r="NL1700" s="174"/>
      <c r="NM1700" s="174"/>
      <c r="NN1700" s="174"/>
      <c r="NO1700" s="174"/>
      <c r="NP1700" s="174"/>
      <c r="NQ1700" s="174"/>
      <c r="NR1700" s="174"/>
      <c r="NS1700" s="174"/>
      <c r="NT1700" s="174"/>
      <c r="NU1700" s="174"/>
      <c r="NV1700" s="174"/>
      <c r="NW1700" s="174"/>
      <c r="NX1700" s="174"/>
      <c r="NY1700" s="174"/>
      <c r="NZ1700" s="174"/>
      <c r="OA1700" s="174"/>
      <c r="OB1700" s="174"/>
      <c r="OC1700" s="174"/>
      <c r="OD1700" s="174"/>
      <c r="OE1700" s="174"/>
      <c r="OF1700" s="174"/>
      <c r="OG1700" s="174"/>
      <c r="OH1700" s="174"/>
      <c r="OI1700" s="174"/>
      <c r="OJ1700" s="174"/>
      <c r="OK1700" s="174"/>
      <c r="OL1700" s="174"/>
      <c r="OM1700" s="174"/>
      <c r="ON1700" s="174"/>
      <c r="OO1700" s="174"/>
      <c r="OP1700" s="174"/>
      <c r="OQ1700" s="174"/>
      <c r="OR1700" s="174"/>
      <c r="OS1700" s="174"/>
      <c r="OT1700" s="174"/>
      <c r="OU1700" s="174"/>
      <c r="OV1700" s="174"/>
      <c r="OW1700" s="174"/>
      <c r="OX1700" s="174"/>
      <c r="OY1700" s="174"/>
      <c r="OZ1700" s="174"/>
      <c r="PA1700" s="174"/>
      <c r="PB1700" s="174"/>
      <c r="PC1700" s="174"/>
      <c r="PD1700" s="174"/>
      <c r="PE1700" s="174"/>
      <c r="PF1700" s="174"/>
      <c r="PG1700" s="174"/>
      <c r="PH1700" s="174"/>
      <c r="PI1700" s="174"/>
      <c r="PJ1700" s="174"/>
      <c r="PK1700" s="174"/>
      <c r="PL1700" s="174"/>
      <c r="PM1700" s="174"/>
      <c r="PN1700" s="174"/>
      <c r="PO1700" s="174"/>
      <c r="PP1700" s="174"/>
      <c r="PQ1700" s="174"/>
      <c r="PR1700" s="174"/>
      <c r="PS1700" s="174"/>
      <c r="PT1700" s="174"/>
      <c r="PU1700" s="174"/>
      <c r="PV1700" s="174"/>
      <c r="PW1700" s="174"/>
      <c r="PX1700" s="174"/>
      <c r="PY1700" s="174"/>
      <c r="PZ1700" s="174"/>
      <c r="QA1700" s="174"/>
      <c r="QB1700" s="174"/>
      <c r="QC1700" s="174"/>
      <c r="QD1700" s="174"/>
      <c r="QE1700" s="174"/>
      <c r="QF1700" s="174"/>
      <c r="QG1700" s="174"/>
      <c r="QH1700" s="174"/>
      <c r="QI1700" s="174"/>
      <c r="QJ1700" s="174"/>
      <c r="QK1700" s="174"/>
      <c r="QL1700" s="174"/>
      <c r="QM1700" s="174"/>
      <c r="QN1700" s="174"/>
      <c r="QO1700" s="174"/>
      <c r="QP1700" s="174"/>
      <c r="QQ1700" s="174"/>
      <c r="QR1700" s="174"/>
      <c r="QS1700" s="174"/>
      <c r="QT1700" s="174"/>
      <c r="QU1700" s="174"/>
      <c r="QV1700" s="174"/>
      <c r="QW1700" s="174"/>
      <c r="QX1700" s="174"/>
      <c r="QY1700" s="174"/>
      <c r="QZ1700" s="174"/>
      <c r="RA1700" s="174"/>
      <c r="RB1700" s="174"/>
      <c r="RC1700" s="174"/>
      <c r="RD1700" s="174"/>
      <c r="RE1700" s="174"/>
      <c r="RF1700" s="174"/>
      <c r="RG1700" s="174"/>
      <c r="RH1700" s="174"/>
      <c r="RI1700" s="174"/>
      <c r="RJ1700" s="174"/>
      <c r="RK1700" s="174"/>
      <c r="RL1700" s="174"/>
      <c r="RM1700" s="174"/>
      <c r="RN1700" s="174"/>
      <c r="RO1700" s="174"/>
      <c r="RP1700" s="174"/>
      <c r="RQ1700" s="174"/>
      <c r="RR1700" s="174"/>
      <c r="RS1700" s="174"/>
      <c r="RT1700" s="174"/>
      <c r="RU1700" s="174"/>
      <c r="RV1700" s="174"/>
      <c r="RW1700" s="174"/>
      <c r="RX1700" s="174"/>
      <c r="RY1700" s="174"/>
      <c r="RZ1700" s="174"/>
      <c r="SA1700" s="174"/>
      <c r="SB1700" s="174"/>
      <c r="SC1700" s="174"/>
      <c r="SD1700" s="174"/>
      <c r="SE1700" s="174"/>
      <c r="SF1700" s="174"/>
      <c r="SG1700" s="174"/>
      <c r="SH1700" s="174"/>
      <c r="SI1700" s="174"/>
      <c r="SJ1700" s="174"/>
      <c r="SK1700" s="174"/>
      <c r="SL1700" s="174"/>
      <c r="SM1700" s="174"/>
      <c r="SN1700" s="174"/>
      <c r="SO1700" s="174"/>
      <c r="SP1700" s="174"/>
      <c r="SQ1700" s="174"/>
      <c r="SR1700" s="174"/>
      <c r="SS1700" s="174"/>
      <c r="ST1700" s="174"/>
      <c r="SU1700" s="174"/>
      <c r="SV1700" s="174"/>
      <c r="SW1700" s="174"/>
      <c r="SX1700" s="174"/>
      <c r="SY1700" s="174"/>
      <c r="SZ1700" s="174"/>
      <c r="TA1700" s="174"/>
      <c r="TB1700" s="174"/>
      <c r="TC1700" s="174"/>
      <c r="TD1700" s="174"/>
      <c r="TE1700" s="174"/>
      <c r="TF1700" s="174"/>
      <c r="TG1700" s="174"/>
      <c r="TH1700" s="174"/>
      <c r="TI1700" s="174"/>
      <c r="TJ1700" s="174"/>
      <c r="TK1700" s="174"/>
      <c r="TL1700" s="174"/>
      <c r="TM1700" s="174"/>
      <c r="TN1700" s="174"/>
      <c r="TO1700" s="174"/>
      <c r="TP1700" s="174"/>
      <c r="TQ1700" s="174"/>
      <c r="TR1700" s="174"/>
      <c r="TS1700" s="174"/>
      <c r="TT1700" s="174"/>
      <c r="TU1700" s="174"/>
      <c r="TV1700" s="174"/>
      <c r="TW1700" s="174"/>
      <c r="TX1700" s="174"/>
      <c r="TY1700" s="174"/>
      <c r="TZ1700" s="174"/>
      <c r="UA1700" s="174"/>
      <c r="UB1700" s="174"/>
      <c r="UC1700" s="174"/>
      <c r="UD1700" s="174"/>
      <c r="UE1700" s="174"/>
      <c r="UF1700" s="174"/>
      <c r="UG1700" s="174"/>
      <c r="UH1700" s="174"/>
      <c r="UI1700" s="174"/>
      <c r="UJ1700" s="174"/>
      <c r="UK1700" s="174"/>
      <c r="UL1700" s="174"/>
      <c r="UM1700" s="174"/>
      <c r="UN1700" s="174"/>
      <c r="UO1700" s="174"/>
      <c r="UP1700" s="174"/>
      <c r="UQ1700" s="174"/>
      <c r="UR1700" s="174"/>
      <c r="US1700" s="174"/>
      <c r="UT1700" s="174"/>
      <c r="UU1700" s="174"/>
      <c r="UV1700" s="174"/>
      <c r="UW1700" s="174"/>
      <c r="UX1700" s="174"/>
      <c r="UY1700" s="174"/>
      <c r="UZ1700" s="174"/>
      <c r="VA1700" s="174"/>
      <c r="VB1700" s="174"/>
      <c r="VC1700" s="174"/>
      <c r="VD1700" s="174"/>
      <c r="VE1700" s="174"/>
      <c r="VF1700" s="174"/>
      <c r="VG1700" s="174"/>
      <c r="VH1700" s="174"/>
      <c r="VI1700" s="174"/>
      <c r="VJ1700" s="174"/>
      <c r="VK1700" s="174"/>
      <c r="VL1700" s="174"/>
      <c r="VM1700" s="174"/>
      <c r="VN1700" s="174"/>
      <c r="VO1700" s="174"/>
      <c r="VP1700" s="174"/>
      <c r="VQ1700" s="174"/>
      <c r="VR1700" s="174"/>
      <c r="VS1700" s="174"/>
      <c r="VT1700" s="174"/>
      <c r="VU1700" s="174"/>
      <c r="VV1700" s="174"/>
      <c r="VW1700" s="174"/>
      <c r="VX1700" s="174"/>
      <c r="VY1700" s="174"/>
      <c r="VZ1700" s="174"/>
      <c r="WA1700" s="174"/>
      <c r="WB1700" s="174"/>
      <c r="WC1700" s="174"/>
      <c r="WD1700" s="174"/>
      <c r="WE1700" s="174"/>
      <c r="WF1700" s="174"/>
      <c r="WG1700" s="174"/>
      <c r="WH1700" s="174"/>
      <c r="WI1700" s="174"/>
      <c r="WJ1700" s="174"/>
      <c r="WK1700" s="174"/>
      <c r="WL1700" s="174"/>
      <c r="WM1700" s="174"/>
      <c r="WN1700" s="174"/>
      <c r="WO1700" s="174"/>
      <c r="WP1700" s="174"/>
      <c r="WQ1700" s="174"/>
      <c r="WR1700" s="174"/>
      <c r="WS1700" s="174"/>
      <c r="WT1700" s="174"/>
      <c r="WU1700" s="174"/>
      <c r="WV1700" s="174"/>
      <c r="WW1700" s="174"/>
      <c r="WX1700" s="174"/>
      <c r="WY1700" s="174"/>
      <c r="WZ1700" s="174"/>
      <c r="XA1700" s="174"/>
      <c r="XB1700" s="174"/>
      <c r="XC1700" s="174"/>
      <c r="XD1700" s="174"/>
      <c r="XE1700" s="174"/>
      <c r="XF1700" s="174"/>
      <c r="XG1700" s="174"/>
      <c r="XH1700" s="174"/>
      <c r="XI1700" s="174"/>
      <c r="XJ1700" s="174"/>
      <c r="XK1700" s="174"/>
      <c r="XL1700" s="174"/>
      <c r="XM1700" s="174"/>
      <c r="XN1700" s="174"/>
      <c r="XO1700" s="174"/>
      <c r="XP1700" s="174"/>
      <c r="XQ1700" s="174"/>
      <c r="XR1700" s="174"/>
      <c r="XS1700" s="174"/>
      <c r="XT1700" s="174"/>
      <c r="XU1700" s="174"/>
      <c r="XV1700" s="174"/>
      <c r="XW1700" s="174"/>
      <c r="XX1700" s="174"/>
      <c r="XY1700" s="174"/>
      <c r="XZ1700" s="174"/>
      <c r="YA1700" s="174"/>
      <c r="YB1700" s="174"/>
      <c r="YC1700" s="174"/>
      <c r="YD1700" s="174"/>
      <c r="YE1700" s="174"/>
      <c r="YF1700" s="174"/>
      <c r="YG1700" s="174"/>
      <c r="YH1700" s="174"/>
      <c r="YI1700" s="174"/>
      <c r="YJ1700" s="174"/>
      <c r="YK1700" s="174"/>
      <c r="YL1700" s="174"/>
      <c r="YM1700" s="174"/>
      <c r="YN1700" s="174"/>
      <c r="YO1700" s="174"/>
      <c r="YP1700" s="174"/>
      <c r="YQ1700" s="174"/>
      <c r="YR1700" s="174"/>
      <c r="YS1700" s="174"/>
      <c r="YT1700" s="174"/>
      <c r="YU1700" s="174"/>
      <c r="YV1700" s="174"/>
      <c r="YW1700" s="174"/>
      <c r="YX1700" s="174"/>
      <c r="YY1700" s="174"/>
      <c r="YZ1700" s="174"/>
      <c r="ZA1700" s="174"/>
      <c r="ZB1700" s="174"/>
      <c r="ZC1700" s="174"/>
      <c r="ZD1700" s="174"/>
      <c r="ZE1700" s="174"/>
      <c r="ZF1700" s="174"/>
      <c r="ZG1700" s="174"/>
      <c r="ZH1700" s="174"/>
      <c r="ZI1700" s="174"/>
      <c r="ZJ1700" s="174"/>
      <c r="ZK1700" s="174"/>
      <c r="ZL1700" s="174"/>
      <c r="ZM1700" s="174"/>
      <c r="ZN1700" s="174"/>
      <c r="ZO1700" s="174"/>
      <c r="ZP1700" s="174"/>
      <c r="ZQ1700" s="174"/>
      <c r="ZR1700" s="174"/>
      <c r="ZS1700" s="174"/>
      <c r="ZT1700" s="174"/>
      <c r="ZU1700" s="174"/>
      <c r="ZV1700" s="174"/>
      <c r="ZW1700" s="174"/>
      <c r="ZX1700" s="174"/>
      <c r="ZY1700" s="174"/>
      <c r="ZZ1700" s="174"/>
      <c r="AAA1700" s="174"/>
      <c r="AAB1700" s="174"/>
      <c r="AAC1700" s="174"/>
      <c r="AAD1700" s="174"/>
      <c r="AAE1700" s="174"/>
      <c r="AAF1700" s="174"/>
      <c r="AAG1700" s="174"/>
      <c r="AAH1700" s="174"/>
      <c r="AAI1700" s="174"/>
      <c r="AAJ1700" s="174"/>
      <c r="AAK1700" s="174"/>
      <c r="AAL1700" s="174"/>
      <c r="AAM1700" s="174"/>
      <c r="AAN1700" s="174"/>
      <c r="AAO1700" s="174"/>
      <c r="AAP1700" s="174"/>
      <c r="AAQ1700" s="174"/>
      <c r="AAR1700" s="174"/>
      <c r="AAS1700" s="174"/>
      <c r="AAT1700" s="174"/>
      <c r="AAU1700" s="174"/>
      <c r="AAV1700" s="174"/>
      <c r="AAW1700" s="174"/>
      <c r="AAX1700" s="174"/>
      <c r="AAY1700" s="174"/>
      <c r="AAZ1700" s="174"/>
      <c r="ABA1700" s="174"/>
      <c r="ABB1700" s="174"/>
      <c r="ABC1700" s="174"/>
      <c r="ABD1700" s="174"/>
      <c r="ABE1700" s="174"/>
      <c r="ABF1700" s="174"/>
      <c r="ABG1700" s="174"/>
      <c r="ABH1700" s="174"/>
      <c r="ABI1700" s="174"/>
      <c r="ABJ1700" s="174"/>
      <c r="ABK1700" s="174"/>
      <c r="ABL1700" s="174"/>
      <c r="ABM1700" s="174"/>
      <c r="ABN1700" s="174"/>
      <c r="ABO1700" s="174"/>
      <c r="ABP1700" s="174"/>
      <c r="ABQ1700" s="174"/>
      <c r="ABR1700" s="174"/>
      <c r="ABS1700" s="174"/>
      <c r="ABT1700" s="174"/>
      <c r="ABU1700" s="174"/>
      <c r="ABV1700" s="174"/>
      <c r="ABW1700" s="174"/>
      <c r="ABX1700" s="174"/>
      <c r="ABY1700" s="174"/>
      <c r="ABZ1700" s="174"/>
      <c r="ACA1700" s="174"/>
      <c r="ACB1700" s="174"/>
      <c r="ACC1700" s="174"/>
      <c r="ACD1700" s="174"/>
      <c r="ACE1700" s="174"/>
      <c r="ACF1700" s="174"/>
      <c r="ACG1700" s="174"/>
      <c r="ACH1700" s="174"/>
      <c r="ACI1700" s="174"/>
      <c r="ACJ1700" s="174"/>
      <c r="ACK1700" s="174"/>
      <c r="ACL1700" s="174"/>
      <c r="ACM1700" s="174"/>
      <c r="ACN1700" s="174"/>
      <c r="ACO1700" s="174"/>
      <c r="ACP1700" s="174"/>
      <c r="ACQ1700" s="174"/>
      <c r="ACR1700" s="174"/>
      <c r="ACS1700" s="174"/>
      <c r="ACT1700" s="174"/>
      <c r="ACU1700" s="174"/>
      <c r="ACV1700" s="174"/>
      <c r="ACW1700" s="174"/>
      <c r="ACX1700" s="174"/>
      <c r="ACY1700" s="174"/>
      <c r="ACZ1700" s="174"/>
      <c r="ADA1700" s="174"/>
      <c r="ADB1700" s="174"/>
      <c r="ADC1700" s="174"/>
      <c r="ADD1700" s="174"/>
      <c r="ADE1700" s="174"/>
      <c r="ADF1700" s="174"/>
      <c r="ADG1700" s="174"/>
      <c r="ADH1700" s="174"/>
      <c r="ADI1700" s="174"/>
      <c r="ADJ1700" s="174"/>
      <c r="ADK1700" s="174"/>
      <c r="ADL1700" s="174"/>
      <c r="ADM1700" s="174"/>
      <c r="ADN1700" s="174"/>
      <c r="ADO1700" s="174"/>
      <c r="ADP1700" s="174"/>
      <c r="ADQ1700" s="174"/>
      <c r="ADR1700" s="174"/>
      <c r="ADS1700" s="174"/>
      <c r="ADT1700" s="174"/>
      <c r="ADU1700" s="174"/>
      <c r="ADV1700" s="174"/>
      <c r="ADW1700" s="174"/>
      <c r="ADX1700" s="174"/>
      <c r="ADY1700" s="174"/>
      <c r="ADZ1700" s="174"/>
      <c r="AEA1700" s="174"/>
      <c r="AEB1700" s="174"/>
      <c r="AEC1700" s="174"/>
      <c r="AED1700" s="174"/>
      <c r="AEE1700" s="174"/>
      <c r="AEF1700" s="174"/>
      <c r="AEG1700" s="174"/>
      <c r="AEH1700" s="174"/>
      <c r="AEI1700" s="174"/>
      <c r="AEJ1700" s="174"/>
      <c r="AEK1700" s="174"/>
      <c r="AEL1700" s="174"/>
      <c r="AEM1700" s="174"/>
      <c r="AEN1700" s="174"/>
      <c r="AEO1700" s="174"/>
      <c r="AEP1700" s="174"/>
      <c r="AEQ1700" s="174"/>
      <c r="AER1700" s="174"/>
      <c r="AES1700" s="174"/>
      <c r="AET1700" s="174"/>
      <c r="AEU1700" s="174"/>
      <c r="AEV1700" s="174"/>
      <c r="AEW1700" s="174"/>
      <c r="AEX1700" s="174"/>
      <c r="AEY1700" s="174"/>
      <c r="AEZ1700" s="174"/>
      <c r="AFA1700" s="174"/>
      <c r="AFB1700" s="174"/>
      <c r="AFC1700" s="174"/>
      <c r="AFD1700" s="174"/>
      <c r="AFE1700" s="174"/>
      <c r="AFF1700" s="174"/>
      <c r="AFG1700" s="174"/>
      <c r="AFH1700" s="174"/>
      <c r="AFI1700" s="174"/>
      <c r="AFJ1700" s="174"/>
      <c r="AFK1700" s="174"/>
      <c r="AFL1700" s="174"/>
      <c r="AFM1700" s="174"/>
      <c r="AFN1700" s="174"/>
      <c r="AFO1700" s="174"/>
      <c r="AFP1700" s="174"/>
      <c r="AFQ1700" s="174"/>
      <c r="AFR1700" s="174"/>
      <c r="AFS1700" s="174"/>
      <c r="AFT1700" s="174"/>
      <c r="AFU1700" s="174"/>
      <c r="AFV1700" s="174"/>
      <c r="AFW1700" s="174"/>
      <c r="AFX1700" s="174"/>
      <c r="AFY1700" s="174"/>
      <c r="AFZ1700" s="174"/>
      <c r="AGA1700" s="174"/>
      <c r="AGB1700" s="174"/>
      <c r="AGC1700" s="174"/>
      <c r="AGD1700" s="174"/>
      <c r="AGE1700" s="174"/>
      <c r="AGF1700" s="174"/>
      <c r="AGG1700" s="174"/>
      <c r="AGH1700" s="174"/>
      <c r="AGI1700" s="174"/>
      <c r="AGJ1700" s="174"/>
      <c r="AGK1700" s="174"/>
      <c r="AGL1700" s="174"/>
      <c r="AGM1700" s="174"/>
      <c r="AGN1700" s="174"/>
      <c r="AGO1700" s="174"/>
      <c r="AGP1700" s="174"/>
      <c r="AGQ1700" s="174"/>
      <c r="AGR1700" s="174"/>
      <c r="AGS1700" s="174"/>
      <c r="AGT1700" s="174"/>
      <c r="AGU1700" s="174"/>
      <c r="AGV1700" s="174"/>
      <c r="AGW1700" s="174"/>
      <c r="AGX1700" s="174"/>
      <c r="AGY1700" s="174"/>
      <c r="AGZ1700" s="174"/>
      <c r="AHA1700" s="174"/>
      <c r="AHB1700" s="174"/>
      <c r="AHC1700" s="174"/>
      <c r="AHD1700" s="174"/>
      <c r="AHE1700" s="174"/>
      <c r="AHF1700" s="174"/>
      <c r="AHG1700" s="174"/>
      <c r="AHH1700" s="174"/>
      <c r="AHI1700" s="174"/>
      <c r="AHJ1700" s="174"/>
      <c r="AHK1700" s="174"/>
      <c r="AHL1700" s="174"/>
      <c r="AHM1700" s="174"/>
      <c r="AHN1700" s="174"/>
      <c r="AHO1700" s="174"/>
      <c r="AHP1700" s="174"/>
      <c r="AHQ1700" s="174"/>
      <c r="AHR1700" s="174"/>
      <c r="AHS1700" s="174"/>
      <c r="AHT1700" s="174"/>
      <c r="AHU1700" s="174"/>
      <c r="AHV1700" s="174"/>
      <c r="AHW1700" s="174"/>
      <c r="AHX1700" s="174"/>
      <c r="AHY1700" s="174"/>
      <c r="AHZ1700" s="174"/>
      <c r="AIA1700" s="174"/>
      <c r="AIB1700" s="174"/>
      <c r="AIC1700" s="174"/>
      <c r="AID1700" s="174"/>
      <c r="AIE1700" s="174"/>
      <c r="AIF1700" s="174"/>
      <c r="AIG1700" s="174"/>
      <c r="AIH1700" s="174"/>
      <c r="AII1700" s="174"/>
      <c r="AIJ1700" s="174"/>
      <c r="AIK1700" s="174"/>
      <c r="AIL1700" s="174"/>
      <c r="AIM1700" s="174"/>
      <c r="AIN1700" s="174"/>
      <c r="AIO1700" s="174"/>
      <c r="AIP1700" s="174"/>
      <c r="AIQ1700" s="174"/>
      <c r="AIR1700" s="174"/>
      <c r="AIS1700" s="174"/>
      <c r="AIT1700" s="174"/>
      <c r="AIU1700" s="174"/>
      <c r="AIV1700" s="174"/>
      <c r="AIW1700" s="174"/>
      <c r="AIX1700" s="174"/>
      <c r="AIY1700" s="174"/>
      <c r="AIZ1700" s="174"/>
      <c r="AJA1700" s="174"/>
      <c r="AJB1700" s="174"/>
      <c r="AJC1700" s="174"/>
      <c r="AJD1700" s="174"/>
      <c r="AJE1700" s="174"/>
      <c r="AJF1700" s="174"/>
      <c r="AJG1700" s="174"/>
      <c r="AJH1700" s="174"/>
      <c r="AJI1700" s="174"/>
      <c r="AJJ1700" s="174"/>
      <c r="AJK1700" s="174"/>
      <c r="AJL1700" s="174"/>
      <c r="AJM1700" s="174"/>
      <c r="AJN1700" s="174"/>
      <c r="AJO1700" s="174"/>
      <c r="AJP1700" s="174"/>
      <c r="AJQ1700" s="174"/>
      <c r="AJR1700" s="174"/>
      <c r="AJS1700" s="174"/>
      <c r="AJT1700" s="174"/>
      <c r="AJU1700" s="174"/>
      <c r="AJV1700" s="174"/>
      <c r="AJW1700" s="174"/>
      <c r="AJX1700" s="174"/>
      <c r="AJY1700" s="174"/>
      <c r="AJZ1700" s="174"/>
      <c r="AKA1700" s="174"/>
      <c r="AKB1700" s="174"/>
      <c r="AKC1700" s="174"/>
      <c r="AKD1700" s="174"/>
      <c r="AKE1700" s="174"/>
      <c r="AKF1700" s="174"/>
      <c r="AKG1700" s="174"/>
      <c r="AKH1700" s="174"/>
      <c r="AKI1700" s="174"/>
      <c r="AKJ1700" s="174"/>
      <c r="AKK1700" s="174"/>
      <c r="AKL1700" s="174"/>
      <c r="AKM1700" s="174"/>
      <c r="AKN1700" s="174"/>
      <c r="AKO1700" s="174"/>
      <c r="AKP1700" s="174"/>
      <c r="AKQ1700" s="174"/>
      <c r="AKR1700" s="174"/>
      <c r="AKS1700" s="174"/>
      <c r="AKT1700" s="174"/>
      <c r="AKU1700" s="174"/>
      <c r="AKV1700" s="174"/>
      <c r="AKW1700" s="174"/>
      <c r="AKX1700" s="174"/>
      <c r="AKY1700" s="174"/>
      <c r="AKZ1700" s="174"/>
      <c r="ALA1700" s="174"/>
      <c r="ALB1700" s="174"/>
      <c r="ALC1700" s="174"/>
      <c r="ALD1700" s="174"/>
      <c r="ALE1700" s="174"/>
      <c r="ALF1700" s="174"/>
      <c r="ALG1700" s="174"/>
      <c r="ALH1700" s="174"/>
      <c r="ALI1700" s="174"/>
      <c r="ALJ1700" s="174"/>
      <c r="ALK1700" s="174"/>
      <c r="ALL1700" s="174"/>
      <c r="ALM1700" s="174"/>
      <c r="ALN1700" s="174"/>
      <c r="ALO1700" s="174"/>
      <c r="ALP1700" s="174"/>
      <c r="ALQ1700" s="174"/>
      <c r="ALR1700" s="174"/>
      <c r="ALS1700" s="174"/>
      <c r="ALT1700" s="174"/>
      <c r="ALU1700" s="174"/>
      <c r="ALV1700" s="174"/>
      <c r="ALW1700" s="174"/>
      <c r="ALX1700" s="174"/>
      <c r="ALY1700" s="174"/>
      <c r="ALZ1700" s="174"/>
      <c r="AMA1700" s="174"/>
      <c r="AMB1700" s="174"/>
      <c r="AMC1700" s="174"/>
      <c r="AMD1700" s="174"/>
      <c r="AME1700" s="174"/>
      <c r="AMF1700" s="174"/>
      <c r="AMG1700" s="174"/>
      <c r="AMH1700" s="174"/>
      <c r="AMI1700" s="174"/>
      <c r="AMJ1700" s="174"/>
      <c r="AMK1700" s="174"/>
    </row>
    <row r="1701" spans="1:1025" s="14" customFormat="1" hidden="1">
      <c r="B1701" s="55" t="s">
        <v>5</v>
      </c>
      <c r="C1701" s="48" t="s">
        <v>6</v>
      </c>
      <c r="D1701" s="33" t="s">
        <v>7</v>
      </c>
      <c r="E1701" s="33" t="s">
        <v>8</v>
      </c>
      <c r="F1701" s="33" t="s">
        <v>9</v>
      </c>
      <c r="G1701" s="77" t="s">
        <v>10</v>
      </c>
      <c r="H1701" s="33" t="s">
        <v>11</v>
      </c>
      <c r="I1701" s="236"/>
      <c r="J1701" s="236"/>
      <c r="K1701" s="15" t="str">
        <f t="shared" si="201"/>
        <v>SEDUC E 101.1</v>
      </c>
      <c r="L1701" s="174"/>
      <c r="M1701" s="174"/>
      <c r="N1701" s="174"/>
      <c r="O1701" s="174"/>
      <c r="P1701" s="174"/>
      <c r="Q1701" s="174"/>
      <c r="R1701" s="174"/>
      <c r="S1701" s="174"/>
      <c r="T1701" s="174"/>
      <c r="U1701" s="174"/>
      <c r="V1701" s="174"/>
      <c r="W1701" s="174"/>
      <c r="X1701" s="174"/>
      <c r="Y1701" s="174"/>
      <c r="Z1701" s="174"/>
      <c r="AA1701" s="174"/>
      <c r="AB1701" s="174"/>
      <c r="AC1701" s="174"/>
      <c r="AD1701" s="174"/>
      <c r="AE1701" s="174"/>
      <c r="AF1701" s="174"/>
      <c r="AG1701" s="174"/>
      <c r="AH1701" s="174"/>
      <c r="AI1701" s="174"/>
      <c r="AJ1701" s="174"/>
      <c r="AK1701" s="174"/>
      <c r="AL1701" s="174"/>
      <c r="AM1701" s="174"/>
      <c r="AN1701" s="174"/>
      <c r="AO1701" s="174"/>
      <c r="AP1701" s="174"/>
      <c r="AQ1701" s="174"/>
      <c r="AR1701" s="174"/>
      <c r="AS1701" s="174"/>
      <c r="AT1701" s="174"/>
      <c r="AU1701" s="174"/>
      <c r="AV1701" s="174"/>
      <c r="AW1701" s="174"/>
      <c r="AX1701" s="174"/>
      <c r="AY1701" s="174"/>
      <c r="AZ1701" s="174"/>
      <c r="BA1701" s="174"/>
      <c r="BB1701" s="174"/>
      <c r="BC1701" s="174"/>
      <c r="BD1701" s="174"/>
      <c r="BE1701" s="174"/>
      <c r="BF1701" s="174"/>
      <c r="BG1701" s="174"/>
      <c r="BH1701" s="174"/>
      <c r="BI1701" s="174"/>
      <c r="BJ1701" s="174"/>
      <c r="BK1701" s="174"/>
      <c r="BL1701" s="174"/>
      <c r="BM1701" s="174"/>
      <c r="BN1701" s="174"/>
      <c r="BO1701" s="174"/>
      <c r="BP1701" s="174"/>
      <c r="BQ1701" s="174"/>
      <c r="BR1701" s="174"/>
      <c r="BS1701" s="174"/>
      <c r="BT1701" s="174"/>
      <c r="BU1701" s="174"/>
      <c r="BV1701" s="174"/>
      <c r="BW1701" s="174"/>
      <c r="BX1701" s="174"/>
      <c r="BY1701" s="174"/>
      <c r="BZ1701" s="174"/>
      <c r="CA1701" s="174"/>
      <c r="CB1701" s="174"/>
      <c r="CC1701" s="174"/>
      <c r="CD1701" s="174"/>
      <c r="CE1701" s="174"/>
      <c r="CF1701" s="174"/>
      <c r="CG1701" s="174"/>
      <c r="CH1701" s="174"/>
      <c r="CI1701" s="174"/>
      <c r="CJ1701" s="174"/>
      <c r="CK1701" s="174"/>
      <c r="CL1701" s="174"/>
      <c r="CM1701" s="174"/>
      <c r="CN1701" s="174"/>
      <c r="CO1701" s="174"/>
      <c r="CP1701" s="174"/>
      <c r="CQ1701" s="174"/>
      <c r="CR1701" s="174"/>
      <c r="CS1701" s="174"/>
      <c r="CT1701" s="174"/>
      <c r="CU1701" s="174"/>
      <c r="CV1701" s="174"/>
      <c r="CW1701" s="174"/>
      <c r="CX1701" s="174"/>
      <c r="CY1701" s="174"/>
      <c r="CZ1701" s="174"/>
      <c r="DA1701" s="174"/>
      <c r="DB1701" s="174"/>
      <c r="DC1701" s="174"/>
      <c r="DD1701" s="174"/>
      <c r="DE1701" s="174"/>
      <c r="DF1701" s="174"/>
      <c r="DG1701" s="174"/>
      <c r="DH1701" s="174"/>
      <c r="DI1701" s="174"/>
      <c r="DJ1701" s="174"/>
      <c r="DK1701" s="174"/>
      <c r="DL1701" s="174"/>
      <c r="DM1701" s="174"/>
      <c r="DN1701" s="174"/>
      <c r="DO1701" s="174"/>
      <c r="DP1701" s="174"/>
      <c r="DQ1701" s="174"/>
      <c r="DR1701" s="174"/>
      <c r="DS1701" s="174"/>
      <c r="DT1701" s="174"/>
      <c r="DU1701" s="174"/>
      <c r="DV1701" s="174"/>
      <c r="DW1701" s="174"/>
      <c r="DX1701" s="174"/>
      <c r="DY1701" s="174"/>
      <c r="DZ1701" s="174"/>
      <c r="EA1701" s="174"/>
      <c r="EB1701" s="174"/>
      <c r="EC1701" s="174"/>
      <c r="ED1701" s="174"/>
      <c r="EE1701" s="174"/>
      <c r="EF1701" s="174"/>
      <c r="EG1701" s="174"/>
      <c r="EH1701" s="174"/>
      <c r="EI1701" s="174"/>
      <c r="EJ1701" s="174"/>
      <c r="EK1701" s="174"/>
      <c r="EL1701" s="174"/>
      <c r="EM1701" s="174"/>
      <c r="EN1701" s="174"/>
      <c r="EO1701" s="174"/>
      <c r="EP1701" s="174"/>
      <c r="EQ1701" s="174"/>
      <c r="ER1701" s="174"/>
      <c r="ES1701" s="174"/>
      <c r="ET1701" s="174"/>
      <c r="EU1701" s="174"/>
      <c r="EV1701" s="174"/>
      <c r="EW1701" s="174"/>
      <c r="EX1701" s="174"/>
      <c r="EY1701" s="174"/>
      <c r="EZ1701" s="174"/>
      <c r="FA1701" s="174"/>
      <c r="FB1701" s="174"/>
      <c r="FC1701" s="174"/>
      <c r="FD1701" s="174"/>
      <c r="FE1701" s="174"/>
      <c r="FF1701" s="174"/>
      <c r="FG1701" s="174"/>
      <c r="FH1701" s="174"/>
      <c r="FI1701" s="174"/>
      <c r="FJ1701" s="174"/>
      <c r="FK1701" s="174"/>
      <c r="FL1701" s="174"/>
      <c r="FM1701" s="174"/>
      <c r="FN1701" s="174"/>
      <c r="FO1701" s="174"/>
      <c r="FP1701" s="174"/>
      <c r="FQ1701" s="174"/>
      <c r="FR1701" s="174"/>
      <c r="FS1701" s="174"/>
      <c r="FT1701" s="174"/>
      <c r="FU1701" s="174"/>
      <c r="FV1701" s="174"/>
      <c r="FW1701" s="174"/>
      <c r="FX1701" s="174"/>
      <c r="FY1701" s="174"/>
      <c r="FZ1701" s="174"/>
      <c r="GA1701" s="174"/>
      <c r="GB1701" s="174"/>
      <c r="GC1701" s="174"/>
      <c r="GD1701" s="174"/>
      <c r="GE1701" s="174"/>
      <c r="GF1701" s="174"/>
      <c r="GG1701" s="174"/>
      <c r="GH1701" s="174"/>
      <c r="GI1701" s="174"/>
      <c r="GJ1701" s="174"/>
      <c r="GK1701" s="174"/>
      <c r="GL1701" s="174"/>
      <c r="GM1701" s="174"/>
      <c r="GN1701" s="174"/>
      <c r="GO1701" s="174"/>
      <c r="GP1701" s="174"/>
      <c r="GQ1701" s="174"/>
      <c r="GR1701" s="174"/>
      <c r="GS1701" s="174"/>
      <c r="GT1701" s="174"/>
      <c r="GU1701" s="174"/>
      <c r="GV1701" s="174"/>
      <c r="GW1701" s="174"/>
      <c r="GX1701" s="174"/>
      <c r="GY1701" s="174"/>
      <c r="GZ1701" s="174"/>
      <c r="HA1701" s="174"/>
      <c r="HB1701" s="174"/>
      <c r="HC1701" s="174"/>
      <c r="HD1701" s="174"/>
      <c r="HE1701" s="174"/>
      <c r="HF1701" s="174"/>
      <c r="HG1701" s="174"/>
      <c r="HH1701" s="174"/>
      <c r="HI1701" s="174"/>
      <c r="HJ1701" s="174"/>
      <c r="HK1701" s="174"/>
      <c r="HL1701" s="174"/>
      <c r="HM1701" s="174"/>
      <c r="HN1701" s="174"/>
      <c r="HO1701" s="174"/>
      <c r="HP1701" s="174"/>
      <c r="HQ1701" s="174"/>
      <c r="HR1701" s="174"/>
      <c r="HS1701" s="174"/>
      <c r="HT1701" s="174"/>
      <c r="HU1701" s="174"/>
      <c r="HV1701" s="174"/>
      <c r="HW1701" s="174"/>
      <c r="HX1701" s="174"/>
      <c r="HY1701" s="174"/>
      <c r="HZ1701" s="174"/>
      <c r="IA1701" s="174"/>
      <c r="IB1701" s="174"/>
      <c r="IC1701" s="174"/>
      <c r="ID1701" s="174"/>
      <c r="IE1701" s="174"/>
      <c r="IF1701" s="174"/>
      <c r="IG1701" s="174"/>
      <c r="IH1701" s="174"/>
      <c r="II1701" s="174"/>
      <c r="IJ1701" s="174"/>
      <c r="IK1701" s="174"/>
      <c r="IL1701" s="174"/>
      <c r="IM1701" s="174"/>
      <c r="IN1701" s="174"/>
      <c r="IO1701" s="174"/>
      <c r="IP1701" s="174"/>
      <c r="IQ1701" s="174"/>
      <c r="IR1701" s="174"/>
      <c r="IS1701" s="174"/>
      <c r="IT1701" s="174"/>
      <c r="IU1701" s="174"/>
      <c r="IV1701" s="174"/>
      <c r="IW1701" s="174"/>
      <c r="IX1701" s="174"/>
      <c r="IY1701" s="174"/>
      <c r="IZ1701" s="174"/>
      <c r="JA1701" s="174"/>
      <c r="JB1701" s="174"/>
      <c r="JC1701" s="174"/>
      <c r="JD1701" s="174"/>
      <c r="JE1701" s="174"/>
      <c r="JF1701" s="174"/>
      <c r="JG1701" s="174"/>
      <c r="JH1701" s="174"/>
      <c r="JI1701" s="174"/>
      <c r="JJ1701" s="174"/>
      <c r="JK1701" s="174"/>
      <c r="JL1701" s="174"/>
      <c r="JM1701" s="174"/>
      <c r="JN1701" s="174"/>
      <c r="JO1701" s="174"/>
      <c r="JP1701" s="174"/>
      <c r="JQ1701" s="174"/>
      <c r="JR1701" s="174"/>
      <c r="JS1701" s="174"/>
      <c r="JT1701" s="174"/>
      <c r="JU1701" s="174"/>
      <c r="JV1701" s="174"/>
      <c r="JW1701" s="174"/>
      <c r="JX1701" s="174"/>
      <c r="JY1701" s="174"/>
      <c r="JZ1701" s="174"/>
      <c r="KA1701" s="174"/>
      <c r="KB1701" s="174"/>
      <c r="KC1701" s="174"/>
      <c r="KD1701" s="174"/>
      <c r="KE1701" s="174"/>
      <c r="KF1701" s="174"/>
      <c r="KG1701" s="174"/>
      <c r="KH1701" s="174"/>
      <c r="KI1701" s="174"/>
      <c r="KJ1701" s="174"/>
      <c r="KK1701" s="174"/>
      <c r="KL1701" s="174"/>
      <c r="KM1701" s="174"/>
      <c r="KN1701" s="174"/>
      <c r="KO1701" s="174"/>
      <c r="KP1701" s="174"/>
      <c r="KQ1701" s="174"/>
      <c r="KR1701" s="174"/>
      <c r="KS1701" s="174"/>
      <c r="KT1701" s="174"/>
      <c r="KU1701" s="174"/>
      <c r="KV1701" s="174"/>
      <c r="KW1701" s="174"/>
      <c r="KX1701" s="174"/>
      <c r="KY1701" s="174"/>
      <c r="KZ1701" s="174"/>
      <c r="LA1701" s="174"/>
      <c r="LB1701" s="174"/>
      <c r="LC1701" s="174"/>
      <c r="LD1701" s="174"/>
      <c r="LE1701" s="174"/>
      <c r="LF1701" s="174"/>
      <c r="LG1701" s="174"/>
      <c r="LH1701" s="174"/>
      <c r="LI1701" s="174"/>
      <c r="LJ1701" s="174"/>
      <c r="LK1701" s="174"/>
      <c r="LL1701" s="174"/>
      <c r="LM1701" s="174"/>
      <c r="LN1701" s="174"/>
      <c r="LO1701" s="174"/>
      <c r="LP1701" s="174"/>
      <c r="LQ1701" s="174"/>
      <c r="LR1701" s="174"/>
      <c r="LS1701" s="174"/>
      <c r="LT1701" s="174"/>
      <c r="LU1701" s="174"/>
      <c r="LV1701" s="174"/>
      <c r="LW1701" s="174"/>
      <c r="LX1701" s="174"/>
      <c r="LY1701" s="174"/>
      <c r="LZ1701" s="174"/>
      <c r="MA1701" s="174"/>
      <c r="MB1701" s="174"/>
      <c r="MC1701" s="174"/>
      <c r="MD1701" s="174"/>
      <c r="ME1701" s="174"/>
      <c r="MF1701" s="174"/>
      <c r="MG1701" s="174"/>
      <c r="MH1701" s="174"/>
      <c r="MI1701" s="174"/>
      <c r="MJ1701" s="174"/>
      <c r="MK1701" s="174"/>
      <c r="ML1701" s="174"/>
      <c r="MM1701" s="174"/>
      <c r="MN1701" s="174"/>
      <c r="MO1701" s="174"/>
      <c r="MP1701" s="174"/>
      <c r="MQ1701" s="174"/>
      <c r="MR1701" s="174"/>
      <c r="MS1701" s="174"/>
      <c r="MT1701" s="174"/>
      <c r="MU1701" s="174"/>
      <c r="MV1701" s="174"/>
      <c r="MW1701" s="174"/>
      <c r="MX1701" s="174"/>
      <c r="MY1701" s="174"/>
      <c r="MZ1701" s="174"/>
      <c r="NA1701" s="174"/>
      <c r="NB1701" s="174"/>
      <c r="NC1701" s="174"/>
      <c r="ND1701" s="174"/>
      <c r="NE1701" s="174"/>
      <c r="NF1701" s="174"/>
      <c r="NG1701" s="174"/>
      <c r="NH1701" s="174"/>
      <c r="NI1701" s="174"/>
      <c r="NJ1701" s="174"/>
      <c r="NK1701" s="174"/>
      <c r="NL1701" s="174"/>
      <c r="NM1701" s="174"/>
      <c r="NN1701" s="174"/>
      <c r="NO1701" s="174"/>
      <c r="NP1701" s="174"/>
      <c r="NQ1701" s="174"/>
      <c r="NR1701" s="174"/>
      <c r="NS1701" s="174"/>
      <c r="NT1701" s="174"/>
      <c r="NU1701" s="174"/>
      <c r="NV1701" s="174"/>
      <c r="NW1701" s="174"/>
      <c r="NX1701" s="174"/>
      <c r="NY1701" s="174"/>
      <c r="NZ1701" s="174"/>
      <c r="OA1701" s="174"/>
      <c r="OB1701" s="174"/>
      <c r="OC1701" s="174"/>
      <c r="OD1701" s="174"/>
      <c r="OE1701" s="174"/>
      <c r="OF1701" s="174"/>
      <c r="OG1701" s="174"/>
      <c r="OH1701" s="174"/>
      <c r="OI1701" s="174"/>
      <c r="OJ1701" s="174"/>
      <c r="OK1701" s="174"/>
      <c r="OL1701" s="174"/>
      <c r="OM1701" s="174"/>
      <c r="ON1701" s="174"/>
      <c r="OO1701" s="174"/>
      <c r="OP1701" s="174"/>
      <c r="OQ1701" s="174"/>
      <c r="OR1701" s="174"/>
      <c r="OS1701" s="174"/>
      <c r="OT1701" s="174"/>
      <c r="OU1701" s="174"/>
      <c r="OV1701" s="174"/>
      <c r="OW1701" s="174"/>
      <c r="OX1701" s="174"/>
      <c r="OY1701" s="174"/>
      <c r="OZ1701" s="174"/>
      <c r="PA1701" s="174"/>
      <c r="PB1701" s="174"/>
      <c r="PC1701" s="174"/>
      <c r="PD1701" s="174"/>
      <c r="PE1701" s="174"/>
      <c r="PF1701" s="174"/>
      <c r="PG1701" s="174"/>
      <c r="PH1701" s="174"/>
      <c r="PI1701" s="174"/>
      <c r="PJ1701" s="174"/>
      <c r="PK1701" s="174"/>
      <c r="PL1701" s="174"/>
      <c r="PM1701" s="174"/>
      <c r="PN1701" s="174"/>
      <c r="PO1701" s="174"/>
      <c r="PP1701" s="174"/>
      <c r="PQ1701" s="174"/>
      <c r="PR1701" s="174"/>
      <c r="PS1701" s="174"/>
      <c r="PT1701" s="174"/>
      <c r="PU1701" s="174"/>
      <c r="PV1701" s="174"/>
      <c r="PW1701" s="174"/>
      <c r="PX1701" s="174"/>
      <c r="PY1701" s="174"/>
      <c r="PZ1701" s="174"/>
      <c r="QA1701" s="174"/>
      <c r="QB1701" s="174"/>
      <c r="QC1701" s="174"/>
      <c r="QD1701" s="174"/>
      <c r="QE1701" s="174"/>
      <c r="QF1701" s="174"/>
      <c r="QG1701" s="174"/>
      <c r="QH1701" s="174"/>
      <c r="QI1701" s="174"/>
      <c r="QJ1701" s="174"/>
      <c r="QK1701" s="174"/>
      <c r="QL1701" s="174"/>
      <c r="QM1701" s="174"/>
      <c r="QN1701" s="174"/>
      <c r="QO1701" s="174"/>
      <c r="QP1701" s="174"/>
      <c r="QQ1701" s="174"/>
      <c r="QR1701" s="174"/>
      <c r="QS1701" s="174"/>
      <c r="QT1701" s="174"/>
      <c r="QU1701" s="174"/>
      <c r="QV1701" s="174"/>
      <c r="QW1701" s="174"/>
      <c r="QX1701" s="174"/>
      <c r="QY1701" s="174"/>
      <c r="QZ1701" s="174"/>
      <c r="RA1701" s="174"/>
      <c r="RB1701" s="174"/>
      <c r="RC1701" s="174"/>
      <c r="RD1701" s="174"/>
      <c r="RE1701" s="174"/>
      <c r="RF1701" s="174"/>
      <c r="RG1701" s="174"/>
      <c r="RH1701" s="174"/>
      <c r="RI1701" s="174"/>
      <c r="RJ1701" s="174"/>
      <c r="RK1701" s="174"/>
      <c r="RL1701" s="174"/>
      <c r="RM1701" s="174"/>
      <c r="RN1701" s="174"/>
      <c r="RO1701" s="174"/>
      <c r="RP1701" s="174"/>
      <c r="RQ1701" s="174"/>
      <c r="RR1701" s="174"/>
      <c r="RS1701" s="174"/>
      <c r="RT1701" s="174"/>
      <c r="RU1701" s="174"/>
      <c r="RV1701" s="174"/>
      <c r="RW1701" s="174"/>
      <c r="RX1701" s="174"/>
      <c r="RY1701" s="174"/>
      <c r="RZ1701" s="174"/>
      <c r="SA1701" s="174"/>
      <c r="SB1701" s="174"/>
      <c r="SC1701" s="174"/>
      <c r="SD1701" s="174"/>
      <c r="SE1701" s="174"/>
      <c r="SF1701" s="174"/>
      <c r="SG1701" s="174"/>
      <c r="SH1701" s="174"/>
      <c r="SI1701" s="174"/>
      <c r="SJ1701" s="174"/>
      <c r="SK1701" s="174"/>
      <c r="SL1701" s="174"/>
      <c r="SM1701" s="174"/>
      <c r="SN1701" s="174"/>
      <c r="SO1701" s="174"/>
      <c r="SP1701" s="174"/>
      <c r="SQ1701" s="174"/>
      <c r="SR1701" s="174"/>
      <c r="SS1701" s="174"/>
      <c r="ST1701" s="174"/>
      <c r="SU1701" s="174"/>
      <c r="SV1701" s="174"/>
      <c r="SW1701" s="174"/>
      <c r="SX1701" s="174"/>
      <c r="SY1701" s="174"/>
      <c r="SZ1701" s="174"/>
      <c r="TA1701" s="174"/>
      <c r="TB1701" s="174"/>
      <c r="TC1701" s="174"/>
      <c r="TD1701" s="174"/>
      <c r="TE1701" s="174"/>
      <c r="TF1701" s="174"/>
      <c r="TG1701" s="174"/>
      <c r="TH1701" s="174"/>
      <c r="TI1701" s="174"/>
      <c r="TJ1701" s="174"/>
      <c r="TK1701" s="174"/>
      <c r="TL1701" s="174"/>
      <c r="TM1701" s="174"/>
      <c r="TN1701" s="174"/>
      <c r="TO1701" s="174"/>
      <c r="TP1701" s="174"/>
      <c r="TQ1701" s="174"/>
      <c r="TR1701" s="174"/>
      <c r="TS1701" s="174"/>
      <c r="TT1701" s="174"/>
      <c r="TU1701" s="174"/>
      <c r="TV1701" s="174"/>
      <c r="TW1701" s="174"/>
      <c r="TX1701" s="174"/>
      <c r="TY1701" s="174"/>
      <c r="TZ1701" s="174"/>
      <c r="UA1701" s="174"/>
      <c r="UB1701" s="174"/>
      <c r="UC1701" s="174"/>
      <c r="UD1701" s="174"/>
      <c r="UE1701" s="174"/>
      <c r="UF1701" s="174"/>
      <c r="UG1701" s="174"/>
      <c r="UH1701" s="174"/>
      <c r="UI1701" s="174"/>
      <c r="UJ1701" s="174"/>
      <c r="UK1701" s="174"/>
      <c r="UL1701" s="174"/>
      <c r="UM1701" s="174"/>
      <c r="UN1701" s="174"/>
      <c r="UO1701" s="174"/>
      <c r="UP1701" s="174"/>
      <c r="UQ1701" s="174"/>
      <c r="UR1701" s="174"/>
      <c r="US1701" s="174"/>
      <c r="UT1701" s="174"/>
      <c r="UU1701" s="174"/>
      <c r="UV1701" s="174"/>
      <c r="UW1701" s="174"/>
      <c r="UX1701" s="174"/>
      <c r="UY1701" s="174"/>
      <c r="UZ1701" s="174"/>
      <c r="VA1701" s="174"/>
      <c r="VB1701" s="174"/>
      <c r="VC1701" s="174"/>
      <c r="VD1701" s="174"/>
      <c r="VE1701" s="174"/>
      <c r="VF1701" s="174"/>
      <c r="VG1701" s="174"/>
      <c r="VH1701" s="174"/>
      <c r="VI1701" s="174"/>
      <c r="VJ1701" s="174"/>
      <c r="VK1701" s="174"/>
      <c r="VL1701" s="174"/>
      <c r="VM1701" s="174"/>
      <c r="VN1701" s="174"/>
      <c r="VO1701" s="174"/>
      <c r="VP1701" s="174"/>
      <c r="VQ1701" s="174"/>
      <c r="VR1701" s="174"/>
      <c r="VS1701" s="174"/>
      <c r="VT1701" s="174"/>
      <c r="VU1701" s="174"/>
      <c r="VV1701" s="174"/>
      <c r="VW1701" s="174"/>
      <c r="VX1701" s="174"/>
      <c r="VY1701" s="174"/>
      <c r="VZ1701" s="174"/>
      <c r="WA1701" s="174"/>
      <c r="WB1701" s="174"/>
      <c r="WC1701" s="174"/>
      <c r="WD1701" s="174"/>
      <c r="WE1701" s="174"/>
      <c r="WF1701" s="174"/>
      <c r="WG1701" s="174"/>
      <c r="WH1701" s="174"/>
      <c r="WI1701" s="174"/>
      <c r="WJ1701" s="174"/>
      <c r="WK1701" s="174"/>
      <c r="WL1701" s="174"/>
      <c r="WM1701" s="174"/>
      <c r="WN1701" s="174"/>
      <c r="WO1701" s="174"/>
      <c r="WP1701" s="174"/>
      <c r="WQ1701" s="174"/>
      <c r="WR1701" s="174"/>
      <c r="WS1701" s="174"/>
      <c r="WT1701" s="174"/>
      <c r="WU1701" s="174"/>
      <c r="WV1701" s="174"/>
      <c r="WW1701" s="174"/>
      <c r="WX1701" s="174"/>
      <c r="WY1701" s="174"/>
      <c r="WZ1701" s="174"/>
      <c r="XA1701" s="174"/>
      <c r="XB1701" s="174"/>
      <c r="XC1701" s="174"/>
      <c r="XD1701" s="174"/>
      <c r="XE1701" s="174"/>
      <c r="XF1701" s="174"/>
      <c r="XG1701" s="174"/>
      <c r="XH1701" s="174"/>
      <c r="XI1701" s="174"/>
      <c r="XJ1701" s="174"/>
      <c r="XK1701" s="174"/>
      <c r="XL1701" s="174"/>
      <c r="XM1701" s="174"/>
      <c r="XN1701" s="174"/>
      <c r="XO1701" s="174"/>
      <c r="XP1701" s="174"/>
      <c r="XQ1701" s="174"/>
      <c r="XR1701" s="174"/>
      <c r="XS1701" s="174"/>
      <c r="XT1701" s="174"/>
      <c r="XU1701" s="174"/>
      <c r="XV1701" s="174"/>
      <c r="XW1701" s="174"/>
      <c r="XX1701" s="174"/>
      <c r="XY1701" s="174"/>
      <c r="XZ1701" s="174"/>
      <c r="YA1701" s="174"/>
      <c r="YB1701" s="174"/>
      <c r="YC1701" s="174"/>
      <c r="YD1701" s="174"/>
      <c r="YE1701" s="174"/>
      <c r="YF1701" s="174"/>
      <c r="YG1701" s="174"/>
      <c r="YH1701" s="174"/>
      <c r="YI1701" s="174"/>
      <c r="YJ1701" s="174"/>
      <c r="YK1701" s="174"/>
      <c r="YL1701" s="174"/>
      <c r="YM1701" s="174"/>
      <c r="YN1701" s="174"/>
      <c r="YO1701" s="174"/>
      <c r="YP1701" s="174"/>
      <c r="YQ1701" s="174"/>
      <c r="YR1701" s="174"/>
      <c r="YS1701" s="174"/>
      <c r="YT1701" s="174"/>
      <c r="YU1701" s="174"/>
      <c r="YV1701" s="174"/>
      <c r="YW1701" s="174"/>
      <c r="YX1701" s="174"/>
      <c r="YY1701" s="174"/>
      <c r="YZ1701" s="174"/>
      <c r="ZA1701" s="174"/>
      <c r="ZB1701" s="174"/>
      <c r="ZC1701" s="174"/>
      <c r="ZD1701" s="174"/>
      <c r="ZE1701" s="174"/>
      <c r="ZF1701" s="174"/>
      <c r="ZG1701" s="174"/>
      <c r="ZH1701" s="174"/>
      <c r="ZI1701" s="174"/>
      <c r="ZJ1701" s="174"/>
      <c r="ZK1701" s="174"/>
      <c r="ZL1701" s="174"/>
      <c r="ZM1701" s="174"/>
      <c r="ZN1701" s="174"/>
      <c r="ZO1701" s="174"/>
      <c r="ZP1701" s="174"/>
      <c r="ZQ1701" s="174"/>
      <c r="ZR1701" s="174"/>
      <c r="ZS1701" s="174"/>
      <c r="ZT1701" s="174"/>
      <c r="ZU1701" s="174"/>
      <c r="ZV1701" s="174"/>
      <c r="ZW1701" s="174"/>
      <c r="ZX1701" s="174"/>
      <c r="ZY1701" s="174"/>
      <c r="ZZ1701" s="174"/>
      <c r="AAA1701" s="174"/>
      <c r="AAB1701" s="174"/>
      <c r="AAC1701" s="174"/>
      <c r="AAD1701" s="174"/>
      <c r="AAE1701" s="174"/>
      <c r="AAF1701" s="174"/>
      <c r="AAG1701" s="174"/>
      <c r="AAH1701" s="174"/>
      <c r="AAI1701" s="174"/>
      <c r="AAJ1701" s="174"/>
      <c r="AAK1701" s="174"/>
      <c r="AAL1701" s="174"/>
      <c r="AAM1701" s="174"/>
      <c r="AAN1701" s="174"/>
      <c r="AAO1701" s="174"/>
      <c r="AAP1701" s="174"/>
      <c r="AAQ1701" s="174"/>
      <c r="AAR1701" s="174"/>
      <c r="AAS1701" s="174"/>
      <c r="AAT1701" s="174"/>
      <c r="AAU1701" s="174"/>
      <c r="AAV1701" s="174"/>
      <c r="AAW1701" s="174"/>
      <c r="AAX1701" s="174"/>
      <c r="AAY1701" s="174"/>
      <c r="AAZ1701" s="174"/>
      <c r="ABA1701" s="174"/>
      <c r="ABB1701" s="174"/>
      <c r="ABC1701" s="174"/>
      <c r="ABD1701" s="174"/>
      <c r="ABE1701" s="174"/>
      <c r="ABF1701" s="174"/>
      <c r="ABG1701" s="174"/>
      <c r="ABH1701" s="174"/>
      <c r="ABI1701" s="174"/>
      <c r="ABJ1701" s="174"/>
      <c r="ABK1701" s="174"/>
      <c r="ABL1701" s="174"/>
      <c r="ABM1701" s="174"/>
      <c r="ABN1701" s="174"/>
      <c r="ABO1701" s="174"/>
      <c r="ABP1701" s="174"/>
      <c r="ABQ1701" s="174"/>
      <c r="ABR1701" s="174"/>
      <c r="ABS1701" s="174"/>
      <c r="ABT1701" s="174"/>
      <c r="ABU1701" s="174"/>
      <c r="ABV1701" s="174"/>
      <c r="ABW1701" s="174"/>
      <c r="ABX1701" s="174"/>
      <c r="ABY1701" s="174"/>
      <c r="ABZ1701" s="174"/>
      <c r="ACA1701" s="174"/>
      <c r="ACB1701" s="174"/>
      <c r="ACC1701" s="174"/>
      <c r="ACD1701" s="174"/>
      <c r="ACE1701" s="174"/>
      <c r="ACF1701" s="174"/>
      <c r="ACG1701" s="174"/>
      <c r="ACH1701" s="174"/>
      <c r="ACI1701" s="174"/>
      <c r="ACJ1701" s="174"/>
      <c r="ACK1701" s="174"/>
      <c r="ACL1701" s="174"/>
      <c r="ACM1701" s="174"/>
      <c r="ACN1701" s="174"/>
      <c r="ACO1701" s="174"/>
      <c r="ACP1701" s="174"/>
      <c r="ACQ1701" s="174"/>
      <c r="ACR1701" s="174"/>
      <c r="ACS1701" s="174"/>
      <c r="ACT1701" s="174"/>
      <c r="ACU1701" s="174"/>
      <c r="ACV1701" s="174"/>
      <c r="ACW1701" s="174"/>
      <c r="ACX1701" s="174"/>
      <c r="ACY1701" s="174"/>
      <c r="ACZ1701" s="174"/>
      <c r="ADA1701" s="174"/>
      <c r="ADB1701" s="174"/>
      <c r="ADC1701" s="174"/>
      <c r="ADD1701" s="174"/>
      <c r="ADE1701" s="174"/>
      <c r="ADF1701" s="174"/>
      <c r="ADG1701" s="174"/>
      <c r="ADH1701" s="174"/>
      <c r="ADI1701" s="174"/>
      <c r="ADJ1701" s="174"/>
      <c r="ADK1701" s="174"/>
      <c r="ADL1701" s="174"/>
      <c r="ADM1701" s="174"/>
      <c r="ADN1701" s="174"/>
      <c r="ADO1701" s="174"/>
      <c r="ADP1701" s="174"/>
      <c r="ADQ1701" s="174"/>
      <c r="ADR1701" s="174"/>
      <c r="ADS1701" s="174"/>
      <c r="ADT1701" s="174"/>
      <c r="ADU1701" s="174"/>
      <c r="ADV1701" s="174"/>
      <c r="ADW1701" s="174"/>
      <c r="ADX1701" s="174"/>
      <c r="ADY1701" s="174"/>
      <c r="ADZ1701" s="174"/>
      <c r="AEA1701" s="174"/>
      <c r="AEB1701" s="174"/>
      <c r="AEC1701" s="174"/>
      <c r="AED1701" s="174"/>
      <c r="AEE1701" s="174"/>
      <c r="AEF1701" s="174"/>
      <c r="AEG1701" s="174"/>
      <c r="AEH1701" s="174"/>
      <c r="AEI1701" s="174"/>
      <c r="AEJ1701" s="174"/>
      <c r="AEK1701" s="174"/>
      <c r="AEL1701" s="174"/>
      <c r="AEM1701" s="174"/>
      <c r="AEN1701" s="174"/>
      <c r="AEO1701" s="174"/>
      <c r="AEP1701" s="174"/>
      <c r="AEQ1701" s="174"/>
      <c r="AER1701" s="174"/>
      <c r="AES1701" s="174"/>
      <c r="AET1701" s="174"/>
      <c r="AEU1701" s="174"/>
      <c r="AEV1701" s="174"/>
      <c r="AEW1701" s="174"/>
      <c r="AEX1701" s="174"/>
      <c r="AEY1701" s="174"/>
      <c r="AEZ1701" s="174"/>
      <c r="AFA1701" s="174"/>
      <c r="AFB1701" s="174"/>
      <c r="AFC1701" s="174"/>
      <c r="AFD1701" s="174"/>
      <c r="AFE1701" s="174"/>
      <c r="AFF1701" s="174"/>
      <c r="AFG1701" s="174"/>
      <c r="AFH1701" s="174"/>
      <c r="AFI1701" s="174"/>
      <c r="AFJ1701" s="174"/>
      <c r="AFK1701" s="174"/>
      <c r="AFL1701" s="174"/>
      <c r="AFM1701" s="174"/>
      <c r="AFN1701" s="174"/>
      <c r="AFO1701" s="174"/>
      <c r="AFP1701" s="174"/>
      <c r="AFQ1701" s="174"/>
      <c r="AFR1701" s="174"/>
      <c r="AFS1701" s="174"/>
      <c r="AFT1701" s="174"/>
      <c r="AFU1701" s="174"/>
      <c r="AFV1701" s="174"/>
      <c r="AFW1701" s="174"/>
      <c r="AFX1701" s="174"/>
      <c r="AFY1701" s="174"/>
      <c r="AFZ1701" s="174"/>
      <c r="AGA1701" s="174"/>
      <c r="AGB1701" s="174"/>
      <c r="AGC1701" s="174"/>
      <c r="AGD1701" s="174"/>
      <c r="AGE1701" s="174"/>
      <c r="AGF1701" s="174"/>
      <c r="AGG1701" s="174"/>
      <c r="AGH1701" s="174"/>
      <c r="AGI1701" s="174"/>
      <c r="AGJ1701" s="174"/>
      <c r="AGK1701" s="174"/>
      <c r="AGL1701" s="174"/>
      <c r="AGM1701" s="174"/>
      <c r="AGN1701" s="174"/>
      <c r="AGO1701" s="174"/>
      <c r="AGP1701" s="174"/>
      <c r="AGQ1701" s="174"/>
      <c r="AGR1701" s="174"/>
      <c r="AGS1701" s="174"/>
      <c r="AGT1701" s="174"/>
      <c r="AGU1701" s="174"/>
      <c r="AGV1701" s="174"/>
      <c r="AGW1701" s="174"/>
      <c r="AGX1701" s="174"/>
      <c r="AGY1701" s="174"/>
      <c r="AGZ1701" s="174"/>
      <c r="AHA1701" s="174"/>
      <c r="AHB1701" s="174"/>
      <c r="AHC1701" s="174"/>
      <c r="AHD1701" s="174"/>
      <c r="AHE1701" s="174"/>
      <c r="AHF1701" s="174"/>
      <c r="AHG1701" s="174"/>
      <c r="AHH1701" s="174"/>
      <c r="AHI1701" s="174"/>
      <c r="AHJ1701" s="174"/>
      <c r="AHK1701" s="174"/>
      <c r="AHL1701" s="174"/>
      <c r="AHM1701" s="174"/>
      <c r="AHN1701" s="174"/>
      <c r="AHO1701" s="174"/>
      <c r="AHP1701" s="174"/>
      <c r="AHQ1701" s="174"/>
      <c r="AHR1701" s="174"/>
      <c r="AHS1701" s="174"/>
      <c r="AHT1701" s="174"/>
      <c r="AHU1701" s="174"/>
      <c r="AHV1701" s="174"/>
      <c r="AHW1701" s="174"/>
      <c r="AHX1701" s="174"/>
      <c r="AHY1701" s="174"/>
      <c r="AHZ1701" s="174"/>
      <c r="AIA1701" s="174"/>
      <c r="AIB1701" s="174"/>
      <c r="AIC1701" s="174"/>
      <c r="AID1701" s="174"/>
      <c r="AIE1701" s="174"/>
      <c r="AIF1701" s="174"/>
      <c r="AIG1701" s="174"/>
      <c r="AIH1701" s="174"/>
      <c r="AII1701" s="174"/>
      <c r="AIJ1701" s="174"/>
      <c r="AIK1701" s="174"/>
      <c r="AIL1701" s="174"/>
      <c r="AIM1701" s="174"/>
      <c r="AIN1701" s="174"/>
      <c r="AIO1701" s="174"/>
      <c r="AIP1701" s="174"/>
      <c r="AIQ1701" s="174"/>
      <c r="AIR1701" s="174"/>
      <c r="AIS1701" s="174"/>
      <c r="AIT1701" s="174"/>
      <c r="AIU1701" s="174"/>
      <c r="AIV1701" s="174"/>
      <c r="AIW1701" s="174"/>
      <c r="AIX1701" s="174"/>
      <c r="AIY1701" s="174"/>
      <c r="AIZ1701" s="174"/>
      <c r="AJA1701" s="174"/>
      <c r="AJB1701" s="174"/>
      <c r="AJC1701" s="174"/>
      <c r="AJD1701" s="174"/>
      <c r="AJE1701" s="174"/>
      <c r="AJF1701" s="174"/>
      <c r="AJG1701" s="174"/>
      <c r="AJH1701" s="174"/>
      <c r="AJI1701" s="174"/>
      <c r="AJJ1701" s="174"/>
      <c r="AJK1701" s="174"/>
      <c r="AJL1701" s="174"/>
      <c r="AJM1701" s="174"/>
      <c r="AJN1701" s="174"/>
      <c r="AJO1701" s="174"/>
      <c r="AJP1701" s="174"/>
      <c r="AJQ1701" s="174"/>
      <c r="AJR1701" s="174"/>
      <c r="AJS1701" s="174"/>
      <c r="AJT1701" s="174"/>
      <c r="AJU1701" s="174"/>
      <c r="AJV1701" s="174"/>
      <c r="AJW1701" s="174"/>
      <c r="AJX1701" s="174"/>
      <c r="AJY1701" s="174"/>
      <c r="AJZ1701" s="174"/>
      <c r="AKA1701" s="174"/>
      <c r="AKB1701" s="174"/>
      <c r="AKC1701" s="174"/>
      <c r="AKD1701" s="174"/>
      <c r="AKE1701" s="174"/>
      <c r="AKF1701" s="174"/>
      <c r="AKG1701" s="174"/>
      <c r="AKH1701" s="174"/>
      <c r="AKI1701" s="174"/>
      <c r="AKJ1701" s="174"/>
      <c r="AKK1701" s="174"/>
      <c r="AKL1701" s="174"/>
      <c r="AKM1701" s="174"/>
      <c r="AKN1701" s="174"/>
      <c r="AKO1701" s="174"/>
      <c r="AKP1701" s="174"/>
      <c r="AKQ1701" s="174"/>
      <c r="AKR1701" s="174"/>
      <c r="AKS1701" s="174"/>
      <c r="AKT1701" s="174"/>
      <c r="AKU1701" s="174"/>
      <c r="AKV1701" s="174"/>
      <c r="AKW1701" s="174"/>
      <c r="AKX1701" s="174"/>
      <c r="AKY1701" s="174"/>
      <c r="AKZ1701" s="174"/>
      <c r="ALA1701" s="174"/>
      <c r="ALB1701" s="174"/>
      <c r="ALC1701" s="174"/>
      <c r="ALD1701" s="174"/>
      <c r="ALE1701" s="174"/>
      <c r="ALF1701" s="174"/>
      <c r="ALG1701" s="174"/>
      <c r="ALH1701" s="174"/>
      <c r="ALI1701" s="174"/>
      <c r="ALJ1701" s="174"/>
      <c r="ALK1701" s="174"/>
      <c r="ALL1701" s="174"/>
      <c r="ALM1701" s="174"/>
      <c r="ALN1701" s="174"/>
      <c r="ALO1701" s="174"/>
      <c r="ALP1701" s="174"/>
      <c r="ALQ1701" s="174"/>
      <c r="ALR1701" s="174"/>
      <c r="ALS1701" s="174"/>
      <c r="ALT1701" s="174"/>
      <c r="ALU1701" s="174"/>
      <c r="ALV1701" s="174"/>
      <c r="ALW1701" s="174"/>
      <c r="ALX1701" s="174"/>
      <c r="ALY1701" s="174"/>
      <c r="ALZ1701" s="174"/>
      <c r="AMA1701" s="174"/>
      <c r="AMB1701" s="174"/>
      <c r="AMC1701" s="174"/>
      <c r="AMD1701" s="174"/>
      <c r="AME1701" s="174"/>
      <c r="AMF1701" s="174"/>
      <c r="AMG1701" s="174"/>
      <c r="AMH1701" s="174"/>
      <c r="AMI1701" s="174"/>
      <c r="AMJ1701" s="174"/>
      <c r="AMK1701" s="174"/>
    </row>
    <row r="1702" spans="1:1025" ht="22.8" hidden="1">
      <c r="B17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702" s="45" t="s">
        <v>40</v>
      </c>
      <c r="D1702" s="42">
        <v>15</v>
      </c>
      <c r="E1702" s="40">
        <v>1</v>
      </c>
      <c r="F17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702" s="223">
        <f t="shared" ref="H1702" ca="1" si="202">ROUND(G1702*E1702,2)</f>
        <v>16723</v>
      </c>
      <c r="K1702" s="15" t="str">
        <f t="shared" si="201"/>
        <v>SEDUC E 101.1</v>
      </c>
      <c r="AMK1702" s="15"/>
    </row>
    <row r="1703" spans="1:1025" hidden="1">
      <c r="B17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03" s="45" t="s">
        <v>12</v>
      </c>
      <c r="D1703" s="42">
        <v>88264</v>
      </c>
      <c r="E1703" s="40">
        <v>2.5</v>
      </c>
      <c r="F17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03" s="223">
        <f t="shared" ref="H1703:H1704" ca="1" si="203">ROUND(G1703*E1703,2)</f>
        <v>56.45</v>
      </c>
      <c r="K1703" s="15" t="str">
        <f t="shared" si="201"/>
        <v>SEDUC E 101.1</v>
      </c>
      <c r="AMK1703" s="15"/>
    </row>
    <row r="1704" spans="1:1025" hidden="1">
      <c r="B17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5" t="s">
        <v>12</v>
      </c>
      <c r="D1704" s="42">
        <v>88316</v>
      </c>
      <c r="E1704" s="40">
        <v>2.5</v>
      </c>
      <c r="F17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04" s="223">
        <f t="shared" ca="1" si="203"/>
        <v>43.58</v>
      </c>
      <c r="K1704" s="15" t="str">
        <f t="shared" si="201"/>
        <v>SEDUC E 101.1</v>
      </c>
      <c r="AMK1704" s="15"/>
    </row>
    <row r="1705" spans="1:1025" ht="12" hidden="1" customHeight="1">
      <c r="B1705" s="44" t="s">
        <v>13</v>
      </c>
      <c r="C1705" s="45"/>
      <c r="D1705" s="42"/>
      <c r="E1705" s="40"/>
      <c r="F1705" s="40"/>
      <c r="G1705" s="40"/>
      <c r="H1705" s="74">
        <f ca="1">SUM(H1702:H1704)</f>
        <v>16823.030000000002</v>
      </c>
      <c r="I1705" s="97" t="str">
        <f>A1700</f>
        <v>SEDUC E 101.1</v>
      </c>
      <c r="J1705" s="197">
        <f ca="1">H1705</f>
        <v>16823.030000000002</v>
      </c>
      <c r="K1705" s="15" t="str">
        <f t="shared" si="201"/>
        <v>SEDUC E 101.1</v>
      </c>
      <c r="AMK1705" s="15"/>
    </row>
    <row r="1706" spans="1:1025" hidden="1">
      <c r="K1706" s="15" t="str">
        <f t="shared" si="201"/>
        <v>SEDUC E 101.1</v>
      </c>
    </row>
    <row r="1707" spans="1:1025" ht="20.399999999999999" hidden="1">
      <c r="B1707" s="316" t="str">
        <f>A1708</f>
        <v>SEDUC E 102</v>
      </c>
      <c r="C1707" s="317"/>
      <c r="D1707" s="317"/>
      <c r="E1707" s="317"/>
      <c r="F1707" s="317"/>
      <c r="G1707" s="317"/>
      <c r="H1707" s="318"/>
      <c r="I1707" s="91"/>
      <c r="J1707" s="91"/>
      <c r="K1707" s="15" t="str">
        <f>B1707</f>
        <v>SEDUC E 102</v>
      </c>
    </row>
    <row r="1708" spans="1:1025" hidden="1">
      <c r="A1708" s="29" t="s">
        <v>263</v>
      </c>
      <c r="B1708" s="313" t="s">
        <v>264</v>
      </c>
      <c r="C1708" s="314"/>
      <c r="D1708" s="314"/>
      <c r="E1708" s="314"/>
      <c r="F1708" s="315"/>
      <c r="G1708" s="52" t="s">
        <v>3</v>
      </c>
      <c r="H1708" s="53" t="s">
        <v>4</v>
      </c>
      <c r="I1708" s="91"/>
      <c r="J1708" s="93"/>
      <c r="K1708" s="15" t="str">
        <f t="shared" ref="K1708:K1725" si="204">K1707</f>
        <v>SEDUC E 102</v>
      </c>
    </row>
    <row r="1709" spans="1:1025" hidden="1">
      <c r="B1709" s="54" t="s">
        <v>5</v>
      </c>
      <c r="C1709" s="55" t="s">
        <v>6</v>
      </c>
      <c r="D1709" s="55" t="s">
        <v>7</v>
      </c>
      <c r="E1709" s="56" t="s">
        <v>8</v>
      </c>
      <c r="F1709" s="54" t="s">
        <v>16</v>
      </c>
      <c r="G1709" s="57" t="s">
        <v>17</v>
      </c>
      <c r="H1709" s="58" t="s">
        <v>11</v>
      </c>
      <c r="I1709" s="91"/>
      <c r="J1709" s="94"/>
      <c r="K1709" s="15" t="str">
        <f t="shared" si="204"/>
        <v>SEDUC E 102</v>
      </c>
    </row>
    <row r="1710" spans="1:1025" ht="22.8" hidden="1">
      <c r="B17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10" s="42" t="s">
        <v>12</v>
      </c>
      <c r="D1710" s="42">
        <v>94969</v>
      </c>
      <c r="E1710" s="59">
        <v>0.25</v>
      </c>
      <c r="F17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1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710" s="59">
        <f ca="1">ROUND(E1710*G1710,2)</f>
        <v>118.31</v>
      </c>
      <c r="I1710" s="91"/>
      <c r="J1710" s="88"/>
      <c r="K1710" s="15" t="str">
        <f t="shared" si="204"/>
        <v>SEDUC E 102</v>
      </c>
    </row>
    <row r="1711" spans="1:1025" hidden="1">
      <c r="B17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11" s="42" t="s">
        <v>18</v>
      </c>
      <c r="D1711" s="42">
        <v>1865</v>
      </c>
      <c r="E1711" s="59">
        <v>1</v>
      </c>
      <c r="F1711" s="3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1" s="3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11" s="59">
        <f t="shared" ref="H1711" ca="1" si="205">ROUND(G1711*E1711,2)</f>
        <v>1490</v>
      </c>
      <c r="I1711" s="91"/>
      <c r="J1711" s="88"/>
      <c r="K1711" s="15" t="str">
        <f t="shared" si="204"/>
        <v>SEDUC E 102</v>
      </c>
    </row>
    <row r="1712" spans="1:1025" ht="22.8" hidden="1">
      <c r="B17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AF_02/2022</v>
      </c>
      <c r="C1712" s="42" t="s">
        <v>12</v>
      </c>
      <c r="D1712" s="36">
        <v>103670</v>
      </c>
      <c r="E1712" s="59">
        <v>0.2</v>
      </c>
      <c r="F17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1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240,20</v>
      </c>
      <c r="H1712" s="59">
        <f t="shared" ref="H1712:H1717" ca="1" si="206">ROUND(E1712*G1712,2)</f>
        <v>48.04</v>
      </c>
      <c r="I1712" s="91"/>
      <c r="J1712" s="88"/>
      <c r="K1712" s="15" t="str">
        <f t="shared" si="204"/>
        <v>SEDUC E 102</v>
      </c>
    </row>
    <row r="1713" spans="1:11" hidden="1">
      <c r="B17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13" s="42" t="s">
        <v>12</v>
      </c>
      <c r="D1713" s="42">
        <v>88316</v>
      </c>
      <c r="E1713" s="59">
        <v>6</v>
      </c>
      <c r="F17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13" s="59">
        <f t="shared" ca="1" si="206"/>
        <v>104.58</v>
      </c>
      <c r="I1713" s="91"/>
      <c r="J1713" s="88"/>
      <c r="K1713" s="15" t="str">
        <f t="shared" si="204"/>
        <v>SEDUC E 102</v>
      </c>
    </row>
    <row r="1714" spans="1:11" ht="34.200000000000003" hidden="1">
      <c r="B17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14" s="42" t="s">
        <v>12</v>
      </c>
      <c r="D1714" s="42">
        <v>91634</v>
      </c>
      <c r="E1714" s="59">
        <v>2</v>
      </c>
      <c r="F17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1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714" s="59">
        <f t="shared" ca="1" si="206"/>
        <v>492.34</v>
      </c>
      <c r="I1714" s="91"/>
      <c r="J1714" s="95"/>
      <c r="K1714" s="15" t="str">
        <f>K1712</f>
        <v>SEDUC E 102</v>
      </c>
    </row>
    <row r="1715" spans="1:11" hidden="1">
      <c r="B17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1715" s="42" t="s">
        <v>12</v>
      </c>
      <c r="D1715" s="42">
        <v>88286</v>
      </c>
      <c r="E1715" s="59">
        <v>1</v>
      </c>
      <c r="F17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23,01</v>
      </c>
      <c r="H1715" s="59">
        <f t="shared" ca="1" si="206"/>
        <v>23.01</v>
      </c>
      <c r="I1715" s="91"/>
      <c r="J1715" s="95"/>
      <c r="K1715" s="15" t="str">
        <f>K1711</f>
        <v>SEDUC E 102</v>
      </c>
    </row>
    <row r="1716" spans="1:11" ht="34.200000000000003" hidden="1">
      <c r="B17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716" s="42" t="s">
        <v>12</v>
      </c>
      <c r="D1716" s="42">
        <v>100583</v>
      </c>
      <c r="E1716" s="59">
        <v>1</v>
      </c>
      <c r="F17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640,29</v>
      </c>
      <c r="H1716" s="59">
        <f t="shared" ca="1" si="206"/>
        <v>640.29</v>
      </c>
      <c r="I1716" s="91"/>
      <c r="J1716" s="95"/>
      <c r="K1716" s="15" t="str">
        <f>K1712</f>
        <v>SEDUC E 102</v>
      </c>
    </row>
    <row r="1717" spans="1:11" hidden="1">
      <c r="B17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717" s="42" t="s">
        <v>12</v>
      </c>
      <c r="D1717" s="42">
        <v>90776</v>
      </c>
      <c r="E1717" s="59">
        <v>1</v>
      </c>
      <c r="F17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717" s="59">
        <f t="shared" ca="1" si="206"/>
        <v>28.18</v>
      </c>
      <c r="I1717" s="91"/>
      <c r="J1717" s="95"/>
      <c r="K1717" s="15" t="str">
        <f>K1713</f>
        <v>SEDUC E 102</v>
      </c>
    </row>
    <row r="1718" spans="1:11" hidden="1">
      <c r="A1718" s="43">
        <f ca="1">H1718</f>
        <v>2944.75</v>
      </c>
      <c r="B1718" s="60" t="s">
        <v>13</v>
      </c>
      <c r="C1718" s="42"/>
      <c r="D1718" s="42"/>
      <c r="E1718" s="61"/>
      <c r="F1718" s="36"/>
      <c r="G1718" s="62"/>
      <c r="H1718" s="48">
        <f ca="1">SUM(H1710:H1717)</f>
        <v>2944.75</v>
      </c>
      <c r="I1718" s="91" t="str">
        <f>A1708</f>
        <v>SEDUC E 102</v>
      </c>
      <c r="J1718" s="96">
        <f ca="1">H1718</f>
        <v>2944.75</v>
      </c>
      <c r="K1718" s="15" t="str">
        <f t="shared" si="204"/>
        <v>SEDUC E 102</v>
      </c>
    </row>
    <row r="1719" spans="1:11" hidden="1">
      <c r="K1719" s="15" t="str">
        <f t="shared" si="204"/>
        <v>SEDUC E 102</v>
      </c>
    </row>
    <row r="1720" spans="1:11" ht="20.399999999999999" hidden="1">
      <c r="B1720" s="316" t="str">
        <f>A1721</f>
        <v>SEDUC E 103</v>
      </c>
      <c r="C1720" s="317"/>
      <c r="D1720" s="317"/>
      <c r="E1720" s="317"/>
      <c r="F1720" s="317"/>
      <c r="G1720" s="317"/>
      <c r="H1720" s="318"/>
      <c r="I1720" s="91"/>
      <c r="J1720" s="91"/>
      <c r="K1720" s="15" t="str">
        <f>B1720</f>
        <v>SEDUC E 103</v>
      </c>
    </row>
    <row r="1721" spans="1:11" hidden="1">
      <c r="A1721" s="29" t="s">
        <v>265</v>
      </c>
      <c r="B1721" s="313" t="s">
        <v>266</v>
      </c>
      <c r="C1721" s="314"/>
      <c r="D1721" s="314"/>
      <c r="E1721" s="314"/>
      <c r="F1721" s="315"/>
      <c r="G1721" s="52" t="s">
        <v>3</v>
      </c>
      <c r="H1721" s="53" t="s">
        <v>4</v>
      </c>
      <c r="I1721" s="91"/>
      <c r="J1721" s="93"/>
      <c r="K1721" s="15" t="str">
        <f t="shared" si="204"/>
        <v>SEDUC E 103</v>
      </c>
    </row>
    <row r="1722" spans="1:11" hidden="1">
      <c r="B1722" s="54" t="s">
        <v>5</v>
      </c>
      <c r="C1722" s="55" t="s">
        <v>6</v>
      </c>
      <c r="D1722" s="55" t="s">
        <v>7</v>
      </c>
      <c r="E1722" s="56" t="s">
        <v>8</v>
      </c>
      <c r="F1722" s="54" t="s">
        <v>16</v>
      </c>
      <c r="G1722" s="57" t="s">
        <v>17</v>
      </c>
      <c r="H1722" s="58" t="s">
        <v>11</v>
      </c>
      <c r="I1722" s="91"/>
      <c r="J1722" s="94"/>
      <c r="K1722" s="15" t="str">
        <f t="shared" si="204"/>
        <v>SEDUC E 103</v>
      </c>
    </row>
    <row r="1723" spans="1:11" ht="22.8" hidden="1">
      <c r="B17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23" s="42" t="s">
        <v>12</v>
      </c>
      <c r="D1723" s="256">
        <v>91928</v>
      </c>
      <c r="E1723" s="59">
        <v>719.69</v>
      </c>
      <c r="F17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1723" s="59">
        <f ca="1">ROUND(E1723*G1723,2)</f>
        <v>4570.03</v>
      </c>
      <c r="I1723" s="91"/>
      <c r="J1723" s="88"/>
      <c r="K1723" s="15" t="str">
        <f t="shared" si="204"/>
        <v>SEDUC E 103</v>
      </c>
    </row>
    <row r="1724" spans="1:11" ht="22.8" hidden="1">
      <c r="B172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24" s="42" t="s">
        <v>12</v>
      </c>
      <c r="D1724" s="256">
        <v>91864</v>
      </c>
      <c r="E1724" s="59">
        <v>69.98</v>
      </c>
      <c r="F172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2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13,23</v>
      </c>
      <c r="H1724" s="59">
        <f ca="1">ROUND(E1724*G1724,2)</f>
        <v>925.84</v>
      </c>
      <c r="I1724" s="91"/>
      <c r="J1724" s="88"/>
      <c r="K1724" s="15" t="str">
        <f t="shared" si="204"/>
        <v>SEDUC E 103</v>
      </c>
    </row>
    <row r="1725" spans="1:11" ht="22.8" hidden="1">
      <c r="B17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25" s="42" t="s">
        <v>12</v>
      </c>
      <c r="D1725" s="256">
        <v>95818</v>
      </c>
      <c r="E1725" s="59">
        <v>10</v>
      </c>
      <c r="F17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39,16</v>
      </c>
      <c r="H1725" s="59">
        <f ca="1">ROUND(E1725*G1725,2)</f>
        <v>391.6</v>
      </c>
      <c r="I1725" s="91"/>
      <c r="J1725" s="88"/>
      <c r="K1725" s="15" t="str">
        <f t="shared" si="204"/>
        <v>SEDUC E 103</v>
      </c>
    </row>
    <row r="1726" spans="1:11" ht="22.8" hidden="1">
      <c r="B17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26" s="42" t="s">
        <v>12</v>
      </c>
      <c r="D1726" s="256">
        <v>93655</v>
      </c>
      <c r="E1726" s="59">
        <v>10</v>
      </c>
      <c r="F17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14,50</v>
      </c>
      <c r="H1726" s="59">
        <f ca="1">ROUND(E1726*G1726,2)</f>
        <v>145</v>
      </c>
      <c r="I1726" s="91"/>
      <c r="J1726" s="88"/>
      <c r="K1726" s="15" t="str">
        <f>K1724</f>
        <v>SEDUC E 103</v>
      </c>
    </row>
    <row r="1727" spans="1:11" ht="22.8" hidden="1">
      <c r="B17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27" s="42" t="s">
        <v>12</v>
      </c>
      <c r="D1727" s="256">
        <v>93673</v>
      </c>
      <c r="E1727" s="59">
        <v>1</v>
      </c>
      <c r="F17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102,41</v>
      </c>
      <c r="H1727" s="59">
        <f ca="1">ROUND(E1727*G1727,2)</f>
        <v>102.41</v>
      </c>
      <c r="I1727" s="91"/>
      <c r="J1727" s="88"/>
      <c r="K1727" s="15" t="str">
        <f>K1725</f>
        <v>SEDUC E 103</v>
      </c>
    </row>
    <row r="1728" spans="1:11" hidden="1">
      <c r="A1728" s="43">
        <f ca="1">H1728</f>
        <v>6134.88</v>
      </c>
      <c r="B1728" s="60" t="s">
        <v>13</v>
      </c>
      <c r="C1728" s="42"/>
      <c r="D1728" s="42"/>
      <c r="E1728" s="61"/>
      <c r="F1728" s="36"/>
      <c r="G1728" s="62"/>
      <c r="H1728" s="48">
        <f ca="1">SUM(H1723:H1727)</f>
        <v>6134.88</v>
      </c>
      <c r="I1728" s="91" t="str">
        <f>A1721</f>
        <v>SEDUC E 103</v>
      </c>
      <c r="J1728" s="96">
        <f ca="1">H1728</f>
        <v>6134.88</v>
      </c>
      <c r="K1728" s="15" t="str">
        <f t="shared" ref="K1728:K1729" si="207">K1726</f>
        <v>SEDUC E 103</v>
      </c>
    </row>
    <row r="1729" spans="1:11" hidden="1">
      <c r="K1729" s="15" t="str">
        <f t="shared" si="207"/>
        <v>SEDUC E 103</v>
      </c>
    </row>
    <row r="1730" spans="1:11" ht="20.399999999999999" hidden="1">
      <c r="B1730" s="316" t="str">
        <f>A1731</f>
        <v>SEDUC E 104</v>
      </c>
      <c r="C1730" s="317"/>
      <c r="D1730" s="317"/>
      <c r="E1730" s="317"/>
      <c r="F1730" s="317"/>
      <c r="G1730" s="317"/>
      <c r="H1730" s="318"/>
      <c r="I1730" s="91"/>
      <c r="K1730" s="15" t="str">
        <f>B1730</f>
        <v>SEDUC E 104</v>
      </c>
    </row>
    <row r="1731" spans="1:11" hidden="1">
      <c r="A1731" s="29" t="s">
        <v>267</v>
      </c>
      <c r="B1731" s="313" t="s">
        <v>268</v>
      </c>
      <c r="C1731" s="314"/>
      <c r="D1731" s="314"/>
      <c r="E1731" s="314"/>
      <c r="F1731" s="315"/>
      <c r="G1731" s="52" t="s">
        <v>3</v>
      </c>
      <c r="H1731" s="53" t="s">
        <v>4</v>
      </c>
      <c r="I1731" s="91"/>
      <c r="K1731" s="15" t="str">
        <f>K1730</f>
        <v>SEDUC E 104</v>
      </c>
    </row>
    <row r="1732" spans="1:11" hidden="1">
      <c r="B1732" s="54" t="s">
        <v>5</v>
      </c>
      <c r="C1732" s="55" t="s">
        <v>6</v>
      </c>
      <c r="D1732" s="55" t="s">
        <v>7</v>
      </c>
      <c r="E1732" s="56" t="s">
        <v>8</v>
      </c>
      <c r="F1732" s="54" t="s">
        <v>16</v>
      </c>
      <c r="G1732" s="57" t="s">
        <v>17</v>
      </c>
      <c r="H1732" s="58" t="s">
        <v>11</v>
      </c>
      <c r="I1732" s="91"/>
      <c r="K1732" s="15" t="str">
        <f t="shared" ref="K1732:K1745" si="208">K1731</f>
        <v>SEDUC E 104</v>
      </c>
    </row>
    <row r="1733" spans="1:11" ht="22.8" hidden="1">
      <c r="B17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33" s="42" t="s">
        <v>12</v>
      </c>
      <c r="D1733" s="256">
        <v>97622</v>
      </c>
      <c r="E1733" s="59">
        <f>3*2.1*0.15</f>
        <v>0.94500000000000006</v>
      </c>
      <c r="F17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733" s="59">
        <f ca="1">ROUND(E1733*G1733,2)</f>
        <v>43.04</v>
      </c>
      <c r="I1733" s="91"/>
      <c r="K1733" s="15" t="str">
        <f t="shared" si="208"/>
        <v>SEDUC E 104</v>
      </c>
    </row>
    <row r="1734" spans="1:11" hidden="1">
      <c r="B173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34" s="42" t="s">
        <v>12</v>
      </c>
      <c r="D1734" s="256">
        <v>93358</v>
      </c>
      <c r="E1734" s="59">
        <f>0.5*0.4*9</f>
        <v>1.8</v>
      </c>
      <c r="F173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734" s="59">
        <f ca="1">ROUND(E1734*G1734,2)</f>
        <v>124.11</v>
      </c>
      <c r="I1734" s="91"/>
      <c r="K1734" s="15" t="str">
        <f t="shared" si="208"/>
        <v>SEDUC E 104</v>
      </c>
    </row>
    <row r="1735" spans="1:11" ht="22.8" hidden="1">
      <c r="B17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35" s="42" t="s">
        <v>12</v>
      </c>
      <c r="D1735" s="256">
        <v>87316</v>
      </c>
      <c r="E1735" s="59">
        <f>0.4*0.4*9*0.3</f>
        <v>0.43200000000000011</v>
      </c>
      <c r="F17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460,38</v>
      </c>
      <c r="H1735" s="59">
        <f ca="1">ROUND(E1735*G1735,2)</f>
        <v>198.88</v>
      </c>
      <c r="I1735" s="91"/>
      <c r="K1735" s="15" t="str">
        <f t="shared" si="208"/>
        <v>SEDUC E 104</v>
      </c>
    </row>
    <row r="1736" spans="1:11" ht="22.8" hidden="1">
      <c r="B17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36" s="42" t="s">
        <v>36</v>
      </c>
      <c r="D1736" s="256">
        <v>4730</v>
      </c>
      <c r="E1736" s="59">
        <f>0.4*0.4*9*1.1</f>
        <v>1.5840000000000005</v>
      </c>
      <c r="F17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3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185,13</v>
      </c>
      <c r="H1736" s="59">
        <f t="shared" ref="H1736:H1743" ca="1" si="209">ROUND(E1736*G1736,2)</f>
        <v>293.25</v>
      </c>
      <c r="I1736" s="91"/>
      <c r="K1736" s="15" t="str">
        <f t="shared" si="208"/>
        <v>SEDUC E 104</v>
      </c>
    </row>
    <row r="1737" spans="1:11" ht="34.200000000000003" hidden="1">
      <c r="B17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37" s="42" t="s">
        <v>12</v>
      </c>
      <c r="D1737" s="256">
        <v>95956</v>
      </c>
      <c r="E1737" s="59">
        <f>0.1*0.15*2.1*4</f>
        <v>0.126</v>
      </c>
      <c r="F17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2.314,04</v>
      </c>
      <c r="H1737" s="59">
        <f t="shared" ca="1" si="209"/>
        <v>291.57</v>
      </c>
      <c r="I1737" s="91"/>
      <c r="K1737" s="15" t="str">
        <f t="shared" si="208"/>
        <v>SEDUC E 104</v>
      </c>
    </row>
    <row r="1738" spans="1:11" ht="22.8" hidden="1">
      <c r="B17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8" s="42" t="s">
        <v>12</v>
      </c>
      <c r="D1738" s="256">
        <v>87893</v>
      </c>
      <c r="E1738" s="59">
        <f>9*2.1*2</f>
        <v>37.800000000000004</v>
      </c>
      <c r="F17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6,46</v>
      </c>
      <c r="H1738" s="59">
        <f t="shared" ca="1" si="209"/>
        <v>244.19</v>
      </c>
      <c r="I1738" s="91"/>
      <c r="K1738" s="15" t="str">
        <f t="shared" si="208"/>
        <v>SEDUC E 104</v>
      </c>
    </row>
    <row r="1739" spans="1:11" ht="34.200000000000003" hidden="1">
      <c r="B17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9" s="42" t="s">
        <v>12</v>
      </c>
      <c r="D1739" s="256">
        <v>87548</v>
      </c>
      <c r="E1739" s="59">
        <f>E1738</f>
        <v>37.800000000000004</v>
      </c>
      <c r="F17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739" s="59">
        <f t="shared" ca="1" si="209"/>
        <v>857.68</v>
      </c>
      <c r="I1739" s="91"/>
      <c r="K1739" s="15" t="str">
        <f t="shared" si="208"/>
        <v>SEDUC E 104</v>
      </c>
    </row>
    <row r="1740" spans="1:11" hidden="1">
      <c r="B17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40" s="42" t="s">
        <v>12</v>
      </c>
      <c r="D1740" s="256">
        <v>88316</v>
      </c>
      <c r="E1740" s="59">
        <f>6*1.44</f>
        <v>8.64</v>
      </c>
      <c r="F17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40" s="59">
        <f t="shared" ca="1" si="209"/>
        <v>150.6</v>
      </c>
      <c r="I1740" s="91"/>
      <c r="K1740" s="15" t="str">
        <f t="shared" si="208"/>
        <v>SEDUC E 104</v>
      </c>
    </row>
    <row r="1741" spans="1:11" hidden="1">
      <c r="B17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41" s="42" t="s">
        <v>12</v>
      </c>
      <c r="D1741" s="256">
        <v>88309</v>
      </c>
      <c r="E1741" s="59">
        <f>E1740</f>
        <v>8.64</v>
      </c>
      <c r="F17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741" s="59">
        <f t="shared" ca="1" si="209"/>
        <v>193.1</v>
      </c>
      <c r="I1741" s="91"/>
      <c r="K1741" s="15" t="str">
        <f t="shared" si="208"/>
        <v>SEDUC E 104</v>
      </c>
    </row>
    <row r="1742" spans="1:11" ht="34.200000000000003" hidden="1">
      <c r="B17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42" s="42" t="s">
        <v>12</v>
      </c>
      <c r="D1742" s="256">
        <v>100981</v>
      </c>
      <c r="E1742" s="59">
        <f>E1733</f>
        <v>0.94500000000000006</v>
      </c>
      <c r="F17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4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8,89</v>
      </c>
      <c r="H1742" s="59">
        <f t="shared" ca="1" si="209"/>
        <v>8.4</v>
      </c>
      <c r="I1742" s="91"/>
      <c r="K1742" s="15" t="str">
        <f t="shared" si="208"/>
        <v>SEDUC E 104</v>
      </c>
    </row>
    <row r="1743" spans="1:11" ht="22.8" hidden="1">
      <c r="B17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43" s="42" t="s">
        <v>12</v>
      </c>
      <c r="D1743" s="256">
        <v>97912</v>
      </c>
      <c r="E1743" s="59">
        <f>E1733*15</f>
        <v>14.175000000000001</v>
      </c>
      <c r="F17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4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v>
      </c>
      <c r="H1743" s="59">
        <f t="shared" ca="1" si="209"/>
        <v>51.03</v>
      </c>
      <c r="I1743" s="91"/>
      <c r="K1743" s="15" t="str">
        <f t="shared" si="208"/>
        <v>SEDUC E 104</v>
      </c>
    </row>
    <row r="1744" spans="1:11" hidden="1">
      <c r="A1744" s="43">
        <f ca="1">H1744</f>
        <v>2455.85</v>
      </c>
      <c r="B1744" s="60" t="s">
        <v>13</v>
      </c>
      <c r="C1744" s="42"/>
      <c r="D1744" s="42"/>
      <c r="E1744" s="61"/>
      <c r="F1744" s="36"/>
      <c r="G1744" s="62"/>
      <c r="H1744" s="48">
        <f ca="1">SUM(H1733:H1743)</f>
        <v>2455.85</v>
      </c>
      <c r="I1744" s="91" t="str">
        <f>A1731</f>
        <v>SEDUC E 104</v>
      </c>
      <c r="J1744" s="115">
        <f ca="1">A1744</f>
        <v>2455.85</v>
      </c>
      <c r="K1744" s="15" t="str">
        <f t="shared" si="208"/>
        <v>SEDUC E 104</v>
      </c>
    </row>
    <row r="1745" spans="1:11" hidden="1">
      <c r="K1745" s="15" t="str">
        <f t="shared" si="208"/>
        <v>SEDUC E 104</v>
      </c>
    </row>
    <row r="1746" spans="1:11" ht="20.399999999999999">
      <c r="B1746" s="316" t="str">
        <f>A1747</f>
        <v>SEDUC E 106</v>
      </c>
      <c r="C1746" s="317"/>
      <c r="D1746" s="317"/>
      <c r="E1746" s="317"/>
      <c r="F1746" s="317"/>
      <c r="G1746" s="317"/>
      <c r="H1746" s="318"/>
      <c r="I1746" s="91"/>
      <c r="J1746" s="91"/>
      <c r="K1746" s="15" t="str">
        <f>B1746</f>
        <v>SEDUC E 106</v>
      </c>
    </row>
    <row r="1747" spans="1:11">
      <c r="A1747" s="29" t="s">
        <v>24347</v>
      </c>
      <c r="B1747" s="313" t="s">
        <v>24353</v>
      </c>
      <c r="C1747" s="314"/>
      <c r="D1747" s="314"/>
      <c r="E1747" s="314"/>
      <c r="F1747" s="315"/>
      <c r="G1747" s="52" t="s">
        <v>3</v>
      </c>
      <c r="H1747" s="53" t="s">
        <v>4</v>
      </c>
      <c r="I1747" s="91"/>
      <c r="J1747" s="93"/>
      <c r="K1747" s="15" t="str">
        <f t="shared" ref="K1747:K1753" si="210">K1746</f>
        <v>SEDUC E 106</v>
      </c>
    </row>
    <row r="1748" spans="1:11">
      <c r="B1748" s="54" t="s">
        <v>5</v>
      </c>
      <c r="C1748" s="55" t="s">
        <v>6</v>
      </c>
      <c r="D1748" s="55" t="s">
        <v>7</v>
      </c>
      <c r="E1748" s="56" t="s">
        <v>8</v>
      </c>
      <c r="F1748" s="54" t="s">
        <v>16</v>
      </c>
      <c r="G1748" s="57" t="s">
        <v>17</v>
      </c>
      <c r="H1748" s="58" t="s">
        <v>11</v>
      </c>
      <c r="I1748" s="91"/>
      <c r="J1748" s="94"/>
      <c r="K1748" s="15" t="str">
        <f t="shared" si="210"/>
        <v>SEDUC E 106</v>
      </c>
    </row>
    <row r="1749" spans="1:11" ht="22.8">
      <c r="B17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9" s="42" t="s">
        <v>24348</v>
      </c>
      <c r="D1749" s="256">
        <v>39469</v>
      </c>
      <c r="E1749" s="59">
        <v>1</v>
      </c>
      <c r="F17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80,06</v>
      </c>
      <c r="H1749" s="59">
        <f ca="1">ROUND(E1749*G1749,2)</f>
        <v>80.06</v>
      </c>
      <c r="I1749" s="91"/>
      <c r="J1749" s="88"/>
      <c r="K1749" s="15" t="str">
        <f t="shared" si="210"/>
        <v>SEDUC E 106</v>
      </c>
    </row>
    <row r="1750" spans="1:11">
      <c r="B175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42" t="s">
        <v>12</v>
      </c>
      <c r="D1750" s="256">
        <v>88247</v>
      </c>
      <c r="E1750" s="59">
        <v>0.13519999999999999</v>
      </c>
      <c r="F175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50" s="59">
        <f ca="1">ROUND(E1750*G1750,2)</f>
        <v>2.5</v>
      </c>
      <c r="I1750" s="91"/>
      <c r="J1750" s="88"/>
      <c r="K1750" s="15" t="str">
        <f t="shared" si="210"/>
        <v>SEDUC E 106</v>
      </c>
    </row>
    <row r="1751" spans="1:11">
      <c r="B175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42" t="s">
        <v>12</v>
      </c>
      <c r="D1751" s="256">
        <v>88264</v>
      </c>
      <c r="E1751" s="59">
        <v>0.13519999999999999</v>
      </c>
      <c r="F175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51" s="59">
        <f ca="1">ROUND(E1751*G1751,2)</f>
        <v>3.05</v>
      </c>
      <c r="I1751" s="91"/>
      <c r="J1751" s="88"/>
      <c r="K1751" s="15" t="str">
        <f t="shared" si="210"/>
        <v>SEDUC E 106</v>
      </c>
    </row>
    <row r="1752" spans="1:11">
      <c r="A1752" s="43">
        <f ca="1">H1752</f>
        <v>85.61</v>
      </c>
      <c r="B1752" s="60" t="s">
        <v>13</v>
      </c>
      <c r="C1752" s="42"/>
      <c r="D1752" s="42"/>
      <c r="E1752" s="61"/>
      <c r="F1752" s="36"/>
      <c r="G1752" s="62"/>
      <c r="H1752" s="48">
        <f ca="1">SUM(H1749:H1751)</f>
        <v>85.61</v>
      </c>
      <c r="I1752" s="91" t="str">
        <f>A1747</f>
        <v>SEDUC E 106</v>
      </c>
      <c r="J1752" s="96">
        <f ca="1">H1752</f>
        <v>85.61</v>
      </c>
      <c r="K1752" s="15" t="str">
        <f t="shared" si="210"/>
        <v>SEDUC E 106</v>
      </c>
    </row>
    <row r="1753" spans="1:11">
      <c r="K1753" s="15" t="str">
        <f t="shared" si="210"/>
        <v>SEDUC E 106</v>
      </c>
    </row>
    <row r="1754" spans="1:11" ht="20.399999999999999" hidden="1">
      <c r="B1754" s="316" t="str">
        <f>A1755</f>
        <v>SEDUC E 107</v>
      </c>
      <c r="C1754" s="317"/>
      <c r="D1754" s="317"/>
      <c r="E1754" s="317"/>
      <c r="F1754" s="317"/>
      <c r="G1754" s="317"/>
      <c r="H1754" s="318"/>
      <c r="K1754" s="15" t="str">
        <f>B1754</f>
        <v>SEDUC E 107</v>
      </c>
    </row>
    <row r="1755" spans="1:11" hidden="1">
      <c r="A1755" s="262" t="s">
        <v>24349</v>
      </c>
      <c r="B1755" s="369" t="s">
        <v>24350</v>
      </c>
      <c r="C1755" s="314"/>
      <c r="D1755" s="314"/>
      <c r="E1755" s="314"/>
      <c r="F1755" s="315"/>
      <c r="G1755" s="52" t="s">
        <v>3</v>
      </c>
      <c r="H1755" s="53" t="s">
        <v>4</v>
      </c>
      <c r="I1755" s="91"/>
      <c r="K1755" s="15" t="str">
        <f>K1754</f>
        <v>SEDUC E 107</v>
      </c>
    </row>
    <row r="1756" spans="1:11" hidden="1">
      <c r="B1756" s="54" t="s">
        <v>5</v>
      </c>
      <c r="C1756" s="55" t="s">
        <v>6</v>
      </c>
      <c r="D1756" s="55" t="s">
        <v>7</v>
      </c>
      <c r="E1756" s="56" t="s">
        <v>8</v>
      </c>
      <c r="F1756" s="54" t="s">
        <v>16</v>
      </c>
      <c r="G1756" s="57" t="s">
        <v>17</v>
      </c>
      <c r="H1756" s="58" t="s">
        <v>11</v>
      </c>
      <c r="I1756" s="91"/>
      <c r="K1756" s="15" t="str">
        <f t="shared" ref="K1756:K1761" si="211">K1755</f>
        <v>SEDUC E 107</v>
      </c>
    </row>
    <row r="1757" spans="1:11" hidden="1">
      <c r="B17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57" s="42" t="s">
        <v>24348</v>
      </c>
      <c r="D1757" s="256">
        <v>25002</v>
      </c>
      <c r="E1757" s="59">
        <v>1.38</v>
      </c>
      <c r="F17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29,95</v>
      </c>
      <c r="H1757" s="59">
        <f ca="1">ROUND(E1757*G1757,2)</f>
        <v>41.33</v>
      </c>
      <c r="I1757" s="91"/>
      <c r="K1757" s="15" t="str">
        <f t="shared" si="211"/>
        <v>SEDUC E 107</v>
      </c>
    </row>
    <row r="1758" spans="1:11" hidden="1">
      <c r="B175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42" t="s">
        <v>12</v>
      </c>
      <c r="D1758" s="256">
        <v>88247</v>
      </c>
      <c r="E1758" s="59">
        <v>0.13519999999999999</v>
      </c>
      <c r="F175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58" s="59">
        <f ca="1">ROUND(E1758*G1758,2)</f>
        <v>2.5</v>
      </c>
      <c r="I1758" s="91"/>
      <c r="K1758" s="15" t="str">
        <f t="shared" si="211"/>
        <v>SEDUC E 107</v>
      </c>
    </row>
    <row r="1759" spans="1:11" hidden="1">
      <c r="B175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42" t="s">
        <v>12</v>
      </c>
      <c r="D1759" s="256">
        <v>88264</v>
      </c>
      <c r="E1759" s="59">
        <v>0.13519999999999999</v>
      </c>
      <c r="F175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59" s="59">
        <f ca="1">ROUND(E1759*G1759,2)</f>
        <v>3.05</v>
      </c>
      <c r="I1759" s="91"/>
      <c r="K1759" s="15" t="str">
        <f t="shared" si="211"/>
        <v>SEDUC E 107</v>
      </c>
    </row>
    <row r="1760" spans="1:11" hidden="1">
      <c r="A1760" s="43">
        <f ca="1">H1760</f>
        <v>46.879999999999995</v>
      </c>
      <c r="B1760" s="60" t="s">
        <v>13</v>
      </c>
      <c r="C1760" s="42"/>
      <c r="D1760" s="42"/>
      <c r="E1760" s="61"/>
      <c r="F1760" s="36"/>
      <c r="G1760" s="62"/>
      <c r="H1760" s="48">
        <f ca="1">SUM(H1757:H1759)</f>
        <v>46.879999999999995</v>
      </c>
      <c r="I1760" s="91" t="str">
        <f>A1755</f>
        <v>SEDUC E 107</v>
      </c>
      <c r="J1760" s="197">
        <f ca="1">H1760</f>
        <v>46.879999999999995</v>
      </c>
      <c r="K1760" s="15" t="str">
        <f t="shared" si="211"/>
        <v>SEDUC E 107</v>
      </c>
    </row>
    <row r="1761" spans="1:11" hidden="1">
      <c r="K1761" s="15" t="str">
        <f t="shared" si="211"/>
        <v>SEDUC E 107</v>
      </c>
    </row>
    <row r="1762" spans="1:11" ht="20.399999999999999" hidden="1">
      <c r="B1762" s="316" t="str">
        <f>A1763</f>
        <v>SEDUC E 108</v>
      </c>
      <c r="C1762" s="317"/>
      <c r="D1762" s="317"/>
      <c r="E1762" s="317"/>
      <c r="F1762" s="317"/>
      <c r="G1762" s="317"/>
      <c r="H1762" s="318"/>
      <c r="I1762" s="91"/>
      <c r="J1762" s="91"/>
      <c r="K1762" s="15" t="str">
        <f>B1762</f>
        <v>SEDUC E 108</v>
      </c>
    </row>
    <row r="1763" spans="1:11" hidden="1">
      <c r="A1763" s="29" t="s">
        <v>24352</v>
      </c>
      <c r="B1763" s="313" t="s">
        <v>24351</v>
      </c>
      <c r="C1763" s="314"/>
      <c r="D1763" s="314"/>
      <c r="E1763" s="314"/>
      <c r="F1763" s="315"/>
      <c r="G1763" s="52" t="s">
        <v>3</v>
      </c>
      <c r="H1763" s="53" t="s">
        <v>4</v>
      </c>
      <c r="I1763" s="91"/>
      <c r="J1763" s="93"/>
      <c r="K1763" s="15" t="str">
        <f t="shared" ref="K1763:K1770" si="212">K1762</f>
        <v>SEDUC E 108</v>
      </c>
    </row>
    <row r="1764" spans="1:11" hidden="1">
      <c r="B1764" s="54" t="s">
        <v>5</v>
      </c>
      <c r="C1764" s="55" t="s">
        <v>6</v>
      </c>
      <c r="D1764" s="55" t="s">
        <v>7</v>
      </c>
      <c r="E1764" s="56" t="s">
        <v>8</v>
      </c>
      <c r="F1764" s="54" t="s">
        <v>16</v>
      </c>
      <c r="G1764" s="57" t="s">
        <v>17</v>
      </c>
      <c r="H1764" s="58" t="s">
        <v>11</v>
      </c>
      <c r="I1764" s="91"/>
      <c r="J1764" s="94"/>
      <c r="K1764" s="15" t="str">
        <f t="shared" si="212"/>
        <v>SEDUC E 108</v>
      </c>
    </row>
    <row r="1765" spans="1:11" ht="22.8" hidden="1">
      <c r="B17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65" s="42" t="s">
        <v>18</v>
      </c>
      <c r="D1765" s="256">
        <v>4908</v>
      </c>
      <c r="E1765" s="59">
        <v>1</v>
      </c>
      <c r="F17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2434</v>
      </c>
      <c r="H1765" s="59">
        <f t="shared" ref="H1765" ca="1" si="213">ROUND(G1765*E1765,2)</f>
        <v>2434</v>
      </c>
      <c r="I1765" s="91"/>
      <c r="J1765" s="88"/>
      <c r="K1765" s="15" t="str">
        <f t="shared" si="212"/>
        <v>SEDUC E 108</v>
      </c>
    </row>
    <row r="1766" spans="1:11" hidden="1">
      <c r="B176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2" t="s">
        <v>12</v>
      </c>
      <c r="D1766" s="256">
        <v>88247</v>
      </c>
      <c r="E1766" s="59">
        <v>1</v>
      </c>
      <c r="F176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66" s="59">
        <f ca="1">ROUND(E1766*G1766,2)</f>
        <v>18.48</v>
      </c>
      <c r="I1766" s="91"/>
      <c r="J1766" s="88"/>
      <c r="K1766" s="15" t="str">
        <f t="shared" si="212"/>
        <v>SEDUC E 108</v>
      </c>
    </row>
    <row r="1767" spans="1:11" hidden="1">
      <c r="B176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2" t="s">
        <v>12</v>
      </c>
      <c r="D1767" s="256">
        <v>88264</v>
      </c>
      <c r="E1767" s="59">
        <v>1</v>
      </c>
      <c r="F176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67" s="59">
        <f ca="1">ROUND(E1767*G1767,2)</f>
        <v>22.58</v>
      </c>
      <c r="I1767" s="91"/>
      <c r="J1767" s="88"/>
      <c r="K1767" s="15" t="str">
        <f t="shared" si="212"/>
        <v>SEDUC E 108</v>
      </c>
    </row>
    <row r="1768" spans="1:11" ht="22.8" hidden="1">
      <c r="B17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8" s="42" t="s">
        <v>12</v>
      </c>
      <c r="D1768" s="256">
        <v>94975</v>
      </c>
      <c r="E1768" s="59">
        <v>0.22</v>
      </c>
      <c r="F17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523,13</v>
      </c>
      <c r="H1768" s="59">
        <f t="shared" ref="H1768" ca="1" si="214">ROUND(E1768*G1768,2)</f>
        <v>115.09</v>
      </c>
      <c r="I1768" s="91"/>
      <c r="J1768" s="88"/>
      <c r="K1768" s="15" t="str">
        <f t="shared" si="212"/>
        <v>SEDUC E 108</v>
      </c>
    </row>
    <row r="1769" spans="1:11" hidden="1">
      <c r="A1769" s="43">
        <f ca="1">H1769</f>
        <v>2590.15</v>
      </c>
      <c r="B1769" s="60" t="s">
        <v>13</v>
      </c>
      <c r="C1769" s="42"/>
      <c r="D1769" s="42"/>
      <c r="E1769" s="61"/>
      <c r="F1769" s="36"/>
      <c r="G1769" s="62"/>
      <c r="H1769" s="48">
        <f ca="1">SUM(H1765:H1768)</f>
        <v>2590.15</v>
      </c>
      <c r="I1769" s="91" t="str">
        <f>A1763</f>
        <v>SEDUC E 108</v>
      </c>
      <c r="J1769" s="96">
        <f ca="1">H1769</f>
        <v>2590.15</v>
      </c>
      <c r="K1769" s="15" t="str">
        <f t="shared" si="212"/>
        <v>SEDUC E 108</v>
      </c>
    </row>
    <row r="1770" spans="1:11" hidden="1">
      <c r="K1770" s="15" t="str">
        <f t="shared" si="212"/>
        <v>SEDUC E 108</v>
      </c>
    </row>
    <row r="1771" spans="1:11" ht="20.399999999999999" hidden="1">
      <c r="B1771" s="316" t="str">
        <f>A1772</f>
        <v>SEDUC E 109</v>
      </c>
      <c r="C1771" s="317"/>
      <c r="D1771" s="317"/>
      <c r="E1771" s="317"/>
      <c r="F1771" s="317"/>
      <c r="G1771" s="317"/>
      <c r="H1771" s="318"/>
      <c r="I1771" s="91"/>
      <c r="J1771" s="91"/>
      <c r="K1771" s="15" t="str">
        <f>B1771</f>
        <v>SEDUC E 109</v>
      </c>
    </row>
    <row r="1772" spans="1:11" hidden="1">
      <c r="A1772" s="29" t="s">
        <v>24354</v>
      </c>
      <c r="B1772" s="313" t="s">
        <v>298</v>
      </c>
      <c r="C1772" s="314"/>
      <c r="D1772" s="314"/>
      <c r="E1772" s="314"/>
      <c r="F1772" s="315"/>
      <c r="G1772" s="52" t="s">
        <v>3</v>
      </c>
      <c r="H1772" s="53" t="s">
        <v>4</v>
      </c>
      <c r="I1772" s="91"/>
      <c r="J1772" s="93"/>
      <c r="K1772" s="15" t="str">
        <f t="shared" ref="K1772:K1778" si="215">K1771</f>
        <v>SEDUC E 109</v>
      </c>
    </row>
    <row r="1773" spans="1:11" hidden="1">
      <c r="B1773" s="54" t="s">
        <v>5</v>
      </c>
      <c r="C1773" s="55" t="s">
        <v>6</v>
      </c>
      <c r="D1773" s="55" t="s">
        <v>7</v>
      </c>
      <c r="E1773" s="56" t="s">
        <v>8</v>
      </c>
      <c r="F1773" s="54" t="s">
        <v>16</v>
      </c>
      <c r="G1773" s="57" t="s">
        <v>17</v>
      </c>
      <c r="H1773" s="58" t="s">
        <v>11</v>
      </c>
      <c r="I1773" s="91"/>
      <c r="J1773" s="94"/>
      <c r="K1773" s="15" t="str">
        <f t="shared" si="215"/>
        <v>SEDUC E 109</v>
      </c>
    </row>
    <row r="1774" spans="1:11" hidden="1">
      <c r="B17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74" s="42" t="s">
        <v>36</v>
      </c>
      <c r="D1774" s="256">
        <v>39445</v>
      </c>
      <c r="E1774" s="59">
        <v>1</v>
      </c>
      <c r="F17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158,12</v>
      </c>
      <c r="H1774" s="59">
        <f t="shared" ref="H1774" ca="1" si="216">ROUND(G1774*E1774,2)</f>
        <v>158.12</v>
      </c>
      <c r="I1774" s="91"/>
      <c r="J1774" s="88"/>
      <c r="K1774" s="15" t="str">
        <f t="shared" si="215"/>
        <v>SEDUC E 109</v>
      </c>
    </row>
    <row r="1775" spans="1:11" hidden="1">
      <c r="B177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2" t="s">
        <v>12</v>
      </c>
      <c r="D1775" s="256">
        <v>88247</v>
      </c>
      <c r="E1775" s="59">
        <v>1</v>
      </c>
      <c r="F177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75" s="59">
        <f ca="1">ROUND(E1775*G1775,2)</f>
        <v>18.48</v>
      </c>
      <c r="I1775" s="91"/>
      <c r="J1775" s="88"/>
      <c r="K1775" s="15" t="str">
        <f t="shared" si="215"/>
        <v>SEDUC E 109</v>
      </c>
    </row>
    <row r="1776" spans="1:11" hidden="1">
      <c r="B177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2" t="s">
        <v>12</v>
      </c>
      <c r="D1776" s="256">
        <v>88264</v>
      </c>
      <c r="E1776" s="59">
        <v>1</v>
      </c>
      <c r="F177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76" s="59">
        <f ca="1">ROUND(E1776*G1776,2)</f>
        <v>22.58</v>
      </c>
      <c r="I1776" s="91"/>
      <c r="J1776" s="88"/>
      <c r="K1776" s="15" t="str">
        <f t="shared" si="215"/>
        <v>SEDUC E 109</v>
      </c>
    </row>
    <row r="1777" spans="1:11" hidden="1">
      <c r="A1777" s="43">
        <f ca="1">H1777</f>
        <v>199.18</v>
      </c>
      <c r="B1777" s="60" t="s">
        <v>13</v>
      </c>
      <c r="C1777" s="42"/>
      <c r="D1777" s="42"/>
      <c r="E1777" s="61"/>
      <c r="F1777" s="36"/>
      <c r="G1777" s="62"/>
      <c r="H1777" s="48">
        <f ca="1">SUM(H1774:H1776)</f>
        <v>199.18</v>
      </c>
      <c r="I1777" s="91" t="str">
        <f>A1772</f>
        <v>SEDUC E 109</v>
      </c>
      <c r="J1777" s="96">
        <f ca="1">H1777</f>
        <v>199.18</v>
      </c>
      <c r="K1777" s="15" t="str">
        <f t="shared" si="215"/>
        <v>SEDUC E 109</v>
      </c>
    </row>
    <row r="1778" spans="1:11" hidden="1">
      <c r="K1778" s="15" t="str">
        <f t="shared" si="215"/>
        <v>SEDUC E 109</v>
      </c>
    </row>
    <row r="1779" spans="1:11" ht="20.399999999999999">
      <c r="B1779" s="316" t="str">
        <f>A1780</f>
        <v>SEDUC E 110</v>
      </c>
      <c r="C1779" s="317"/>
      <c r="D1779" s="317"/>
      <c r="E1779" s="317"/>
      <c r="F1779" s="317"/>
      <c r="G1779" s="317"/>
      <c r="H1779" s="318"/>
      <c r="I1779" s="91"/>
      <c r="K1779" s="15" t="str">
        <f t="shared" ref="K1779:K1786" si="217">B$1779</f>
        <v>SEDUC E 110</v>
      </c>
    </row>
    <row r="1780" spans="1:11">
      <c r="A1780" s="29" t="s">
        <v>24356</v>
      </c>
      <c r="B1780" s="313" t="s">
        <v>24357</v>
      </c>
      <c r="C1780" s="314"/>
      <c r="D1780" s="314"/>
      <c r="E1780" s="314"/>
      <c r="F1780" s="315"/>
      <c r="G1780" s="52" t="s">
        <v>3</v>
      </c>
      <c r="H1780" s="53" t="s">
        <v>4</v>
      </c>
      <c r="I1780" s="91"/>
      <c r="K1780" s="15" t="str">
        <f t="shared" si="217"/>
        <v>SEDUC E 110</v>
      </c>
    </row>
    <row r="1781" spans="1:11">
      <c r="B1781" s="54" t="s">
        <v>5</v>
      </c>
      <c r="C1781" s="55" t="s">
        <v>6</v>
      </c>
      <c r="D1781" s="55" t="s">
        <v>7</v>
      </c>
      <c r="E1781" s="56" t="s">
        <v>8</v>
      </c>
      <c r="F1781" s="54" t="s">
        <v>16</v>
      </c>
      <c r="G1781" s="57" t="s">
        <v>17</v>
      </c>
      <c r="H1781" s="58" t="s">
        <v>11</v>
      </c>
      <c r="I1781" s="91"/>
      <c r="K1781" s="15" t="str">
        <f t="shared" si="217"/>
        <v>SEDUC E 110</v>
      </c>
    </row>
    <row r="1782" spans="1:11" ht="22.8">
      <c r="B17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82" s="42" t="s">
        <v>24348</v>
      </c>
      <c r="D1782" s="256">
        <v>39471</v>
      </c>
      <c r="E1782" s="59">
        <v>1</v>
      </c>
      <c r="F17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118,22</v>
      </c>
      <c r="H1782" s="59">
        <f ca="1">ROUND(E1782*G1782,2)</f>
        <v>118.22</v>
      </c>
      <c r="I1782" s="91"/>
      <c r="K1782" s="15" t="str">
        <f t="shared" si="217"/>
        <v>SEDUC E 110</v>
      </c>
    </row>
    <row r="1783" spans="1:11">
      <c r="B178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3" s="42" t="s">
        <v>12</v>
      </c>
      <c r="D1783" s="256">
        <v>88247</v>
      </c>
      <c r="E1783" s="59">
        <v>0.13519999999999999</v>
      </c>
      <c r="F178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83" s="59">
        <f ca="1">ROUND(E1783*G1783,2)</f>
        <v>2.5</v>
      </c>
      <c r="I1783" s="91"/>
      <c r="K1783" s="15" t="str">
        <f t="shared" si="217"/>
        <v>SEDUC E 110</v>
      </c>
    </row>
    <row r="1784" spans="1:11">
      <c r="B178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4" s="42" t="s">
        <v>12</v>
      </c>
      <c r="D1784" s="256">
        <v>88264</v>
      </c>
      <c r="E1784" s="59">
        <v>0.13519999999999999</v>
      </c>
      <c r="F178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84" s="59">
        <f ca="1">ROUND(E1784*G1784,2)</f>
        <v>3.05</v>
      </c>
      <c r="I1784" s="91"/>
      <c r="K1784" s="15" t="str">
        <f t="shared" si="217"/>
        <v>SEDUC E 110</v>
      </c>
    </row>
    <row r="1785" spans="1:11">
      <c r="A1785" s="43">
        <f ca="1">H1785</f>
        <v>123.77</v>
      </c>
      <c r="B1785" s="60" t="s">
        <v>13</v>
      </c>
      <c r="C1785" s="42"/>
      <c r="D1785" s="42"/>
      <c r="E1785" s="61"/>
      <c r="F1785" s="36"/>
      <c r="G1785" s="62"/>
      <c r="H1785" s="48">
        <f ca="1">SUM(H1782:H1784)</f>
        <v>123.77</v>
      </c>
      <c r="I1785" s="91" t="str">
        <f>A1780</f>
        <v>SEDUC E 110</v>
      </c>
      <c r="J1785" s="96">
        <f ca="1">H1785</f>
        <v>123.77</v>
      </c>
      <c r="K1785" s="15" t="str">
        <f t="shared" si="217"/>
        <v>SEDUC E 110</v>
      </c>
    </row>
    <row r="1786" spans="1:11">
      <c r="K1786" s="15" t="str">
        <f t="shared" si="217"/>
        <v>SEDUC E 110</v>
      </c>
    </row>
    <row r="1787" spans="1:11" ht="20.399999999999999" hidden="1">
      <c r="B1787" s="316" t="str">
        <f>A1788</f>
        <v>SEDUC E 111</v>
      </c>
      <c r="C1787" s="317"/>
      <c r="D1787" s="317"/>
      <c r="E1787" s="317"/>
      <c r="F1787" s="317"/>
      <c r="G1787" s="317"/>
      <c r="H1787" s="318"/>
      <c r="I1787" s="91"/>
      <c r="K1787" s="15" t="str">
        <f>B$1787</f>
        <v>SEDUC E 111</v>
      </c>
    </row>
    <row r="1788" spans="1:11" hidden="1">
      <c r="A1788" s="263" t="s">
        <v>24358</v>
      </c>
      <c r="B1788" s="313" t="s">
        <v>24359</v>
      </c>
      <c r="C1788" s="314"/>
      <c r="D1788" s="314"/>
      <c r="E1788" s="314"/>
      <c r="F1788" s="315"/>
      <c r="G1788" s="52" t="s">
        <v>3</v>
      </c>
      <c r="H1788" s="53" t="s">
        <v>4</v>
      </c>
      <c r="I1788" s="91"/>
      <c r="K1788" s="15" t="str">
        <f t="shared" ref="K1788:K1795" si="218">B$1787</f>
        <v>SEDUC E 111</v>
      </c>
    </row>
    <row r="1789" spans="1:11" hidden="1">
      <c r="B1789" s="54" t="s">
        <v>5</v>
      </c>
      <c r="C1789" s="55" t="s">
        <v>6</v>
      </c>
      <c r="D1789" s="55" t="s">
        <v>7</v>
      </c>
      <c r="E1789" s="56" t="s">
        <v>8</v>
      </c>
      <c r="F1789" s="54" t="s">
        <v>16</v>
      </c>
      <c r="G1789" s="57" t="s">
        <v>17</v>
      </c>
      <c r="H1789" s="58" t="s">
        <v>11</v>
      </c>
      <c r="I1789" s="91"/>
      <c r="K1789" s="15" t="str">
        <f t="shared" si="218"/>
        <v>SEDUC E 111</v>
      </c>
    </row>
    <row r="1790" spans="1:11" ht="22.8" hidden="1">
      <c r="B17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90" s="42" t="s">
        <v>24348</v>
      </c>
      <c r="D1790" s="256">
        <v>981</v>
      </c>
      <c r="E1790" s="59">
        <v>1.0269999999999999</v>
      </c>
      <c r="F17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9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3,94</v>
      </c>
      <c r="H1790" s="59">
        <f ca="1">ROUND(E1790*G1790,2)</f>
        <v>4.05</v>
      </c>
      <c r="I1790" s="91"/>
      <c r="K1790" s="15" t="str">
        <f t="shared" si="218"/>
        <v>SEDUC E 111</v>
      </c>
    </row>
    <row r="1791" spans="1:11" hidden="1">
      <c r="B17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91" s="42" t="s">
        <v>24348</v>
      </c>
      <c r="D1791" s="256">
        <v>21127</v>
      </c>
      <c r="E1791" s="59">
        <v>0.01</v>
      </c>
      <c r="F17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791" s="59">
        <f ca="1">ROUND(E1791*G1791,2)</f>
        <v>0.05</v>
      </c>
      <c r="I1791" s="91"/>
      <c r="K1791" s="15" t="str">
        <f t="shared" si="218"/>
        <v>SEDUC E 111</v>
      </c>
    </row>
    <row r="1792" spans="1:11" hidden="1">
      <c r="B179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2" s="42" t="s">
        <v>12</v>
      </c>
      <c r="D1792" s="256">
        <v>88247</v>
      </c>
      <c r="E1792" s="264">
        <v>3.7999999999999999E-2</v>
      </c>
      <c r="F179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92" s="59">
        <f ca="1">ROUND(E1792*G1792,2)</f>
        <v>0.7</v>
      </c>
      <c r="I1792" s="91"/>
      <c r="K1792" s="15" t="str">
        <f t="shared" si="218"/>
        <v>SEDUC E 111</v>
      </c>
    </row>
    <row r="1793" spans="1:11" hidden="1">
      <c r="B179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3" s="42" t="s">
        <v>12</v>
      </c>
      <c r="D1793" s="256">
        <v>88264</v>
      </c>
      <c r="E1793" s="264">
        <v>3.7999999999999999E-2</v>
      </c>
      <c r="F179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93" s="59">
        <f ca="1">ROUND(E1793*G1793,2)</f>
        <v>0.86</v>
      </c>
      <c r="I1793" s="91"/>
      <c r="K1793" s="15" t="str">
        <f t="shared" si="218"/>
        <v>SEDUC E 111</v>
      </c>
    </row>
    <row r="1794" spans="1:11" hidden="1">
      <c r="A1794" s="43">
        <f ca="1">H1794</f>
        <v>5.66</v>
      </c>
      <c r="B1794" s="60" t="s">
        <v>13</v>
      </c>
      <c r="C1794" s="42"/>
      <c r="D1794" s="42"/>
      <c r="E1794" s="61"/>
      <c r="F1794" s="36"/>
      <c r="G1794" s="62"/>
      <c r="H1794" s="48">
        <f ca="1">SUM(H1790:H1793)</f>
        <v>5.66</v>
      </c>
      <c r="I1794" s="91" t="str">
        <f>A1788</f>
        <v>SEDUC E 111</v>
      </c>
      <c r="J1794" s="96">
        <f ca="1">H1794</f>
        <v>5.66</v>
      </c>
      <c r="K1794" s="15" t="str">
        <f t="shared" si="218"/>
        <v>SEDUC E 111</v>
      </c>
    </row>
    <row r="1795" spans="1:11" hidden="1">
      <c r="K1795" s="15" t="str">
        <f t="shared" si="218"/>
        <v>SEDUC E 111</v>
      </c>
    </row>
    <row r="1796" spans="1:11" ht="20.399999999999999" hidden="1">
      <c r="B1796" s="316" t="str">
        <f>A1797</f>
        <v>SEDUC E 112</v>
      </c>
      <c r="C1796" s="317"/>
      <c r="D1796" s="317"/>
      <c r="E1796" s="317"/>
      <c r="F1796" s="317"/>
      <c r="G1796" s="317"/>
      <c r="H1796" s="318"/>
      <c r="I1796" s="91"/>
      <c r="K1796" s="15" t="str">
        <f>B$1796</f>
        <v>SEDUC E 112</v>
      </c>
    </row>
    <row r="1797" spans="1:11" hidden="1">
      <c r="A1797" s="263" t="s">
        <v>24360</v>
      </c>
      <c r="B1797" s="313" t="s">
        <v>24363</v>
      </c>
      <c r="C1797" s="314"/>
      <c r="D1797" s="314"/>
      <c r="E1797" s="314"/>
      <c r="F1797" s="315"/>
      <c r="G1797" s="52" t="s">
        <v>3</v>
      </c>
      <c r="H1797" s="53" t="s">
        <v>39</v>
      </c>
      <c r="I1797" s="91"/>
      <c r="K1797" s="15" t="str">
        <f t="shared" ref="K1797:K1802" si="219">B$1796</f>
        <v>SEDUC E 112</v>
      </c>
    </row>
    <row r="1798" spans="1:11" hidden="1">
      <c r="B1798" s="54" t="s">
        <v>5</v>
      </c>
      <c r="C1798" s="55" t="s">
        <v>6</v>
      </c>
      <c r="D1798" s="55" t="s">
        <v>7</v>
      </c>
      <c r="E1798" s="56" t="s">
        <v>8</v>
      </c>
      <c r="F1798" s="54" t="s">
        <v>16</v>
      </c>
      <c r="G1798" s="57" t="s">
        <v>17</v>
      </c>
      <c r="H1798" s="58" t="s">
        <v>11</v>
      </c>
      <c r="I1798" s="91"/>
      <c r="K1798" s="15" t="str">
        <f t="shared" si="219"/>
        <v>SEDUC E 112</v>
      </c>
    </row>
    <row r="1799" spans="1:11" hidden="1">
      <c r="B17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9" s="42" t="s">
        <v>24361</v>
      </c>
      <c r="D1799" s="256" t="s">
        <v>4883</v>
      </c>
      <c r="E1799" s="59">
        <v>1.0269999999999999</v>
      </c>
      <c r="F17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9" s="59">
        <f ca="1">ROUND(E1799*G1799,2)</f>
        <v>15.46</v>
      </c>
      <c r="I1799" s="91"/>
      <c r="K1799" s="15" t="str">
        <f t="shared" si="219"/>
        <v>SEDUC E 112</v>
      </c>
    </row>
    <row r="1800" spans="1:11" hidden="1">
      <c r="B18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800" s="42" t="s">
        <v>24362</v>
      </c>
      <c r="D1800" s="256">
        <v>4112</v>
      </c>
      <c r="E1800" s="59">
        <f>1/1.5</f>
        <v>0.66666666666666663</v>
      </c>
      <c r="F18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1800" s="59">
        <f ca="1">ROUND(E1800*G1800,2)</f>
        <v>3.83</v>
      </c>
      <c r="I1800" s="91"/>
      <c r="K1800" s="15" t="str">
        <f t="shared" si="219"/>
        <v>SEDUC E 112</v>
      </c>
    </row>
    <row r="1801" spans="1:11" hidden="1">
      <c r="B180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2" t="s">
        <v>12</v>
      </c>
      <c r="D1801" s="256">
        <v>88247</v>
      </c>
      <c r="E1801" s="264">
        <v>3.7999999999999999E-2</v>
      </c>
      <c r="F180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01" s="59">
        <f ca="1">ROUND(E1801*G1801,2)</f>
        <v>0.7</v>
      </c>
      <c r="I1801" s="91"/>
      <c r="K1801" s="15" t="str">
        <f t="shared" si="219"/>
        <v>SEDUC E 112</v>
      </c>
    </row>
    <row r="1802" spans="1:11" hidden="1">
      <c r="B180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2" t="s">
        <v>12</v>
      </c>
      <c r="D1802" s="256">
        <v>88264</v>
      </c>
      <c r="E1802" s="264">
        <v>3.7999999999999999E-2</v>
      </c>
      <c r="F180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02" s="59">
        <f ca="1">ROUND(E1802*G1802,2)</f>
        <v>0.86</v>
      </c>
      <c r="I1802" s="91"/>
      <c r="K1802" s="15" t="str">
        <f t="shared" si="219"/>
        <v>SEDUC E 112</v>
      </c>
    </row>
    <row r="1803" spans="1:11" hidden="1">
      <c r="A1803" s="43">
        <f ca="1">H1803</f>
        <v>20.849999999999998</v>
      </c>
      <c r="B1803" s="60" t="s">
        <v>13</v>
      </c>
      <c r="C1803" s="42"/>
      <c r="D1803" s="42"/>
      <c r="E1803" s="61"/>
      <c r="F1803" s="36"/>
      <c r="G1803" s="62"/>
      <c r="H1803" s="48">
        <f ca="1">SUM(H1799:H1802)</f>
        <v>20.849999999999998</v>
      </c>
      <c r="I1803" s="91" t="str">
        <f>A1797</f>
        <v>SEDUC E 112</v>
      </c>
      <c r="J1803" s="96">
        <f ca="1">H1803</f>
        <v>20.849999999999998</v>
      </c>
      <c r="K1803" s="15" t="str">
        <f>B$1796</f>
        <v>SEDUC E 112</v>
      </c>
    </row>
    <row r="1804" spans="1:11" hidden="1">
      <c r="K1804" s="15" t="str">
        <f>B$1796</f>
        <v>SEDUC E 112</v>
      </c>
    </row>
    <row r="1805" spans="1:11" ht="20.399999999999999" hidden="1">
      <c r="B1805" s="316" t="str">
        <f>A1806</f>
        <v>SEDUC E 113</v>
      </c>
      <c r="C1805" s="317"/>
      <c r="D1805" s="317"/>
      <c r="E1805" s="317"/>
      <c r="F1805" s="317"/>
      <c r="G1805" s="317"/>
      <c r="H1805" s="318"/>
      <c r="I1805" s="91"/>
      <c r="K1805" s="15" t="str">
        <f>B$1805</f>
        <v>SEDUC E 113</v>
      </c>
    </row>
    <row r="1806" spans="1:11" hidden="1">
      <c r="A1806" s="263" t="s">
        <v>24364</v>
      </c>
      <c r="B1806" s="313" t="s">
        <v>24365</v>
      </c>
      <c r="C1806" s="314"/>
      <c r="D1806" s="314"/>
      <c r="E1806" s="314"/>
      <c r="F1806" s="315"/>
      <c r="G1806" s="52" t="s">
        <v>3</v>
      </c>
      <c r="H1806" s="53" t="s">
        <v>4</v>
      </c>
      <c r="I1806" s="91"/>
      <c r="K1806" s="15" t="str">
        <f t="shared" ref="K1806:K1812" si="220">B$1805</f>
        <v>SEDUC E 113</v>
      </c>
    </row>
    <row r="1807" spans="1:11" hidden="1">
      <c r="B1807" s="54" t="s">
        <v>5</v>
      </c>
      <c r="C1807" s="55" t="s">
        <v>6</v>
      </c>
      <c r="D1807" s="55" t="s">
        <v>7</v>
      </c>
      <c r="E1807" s="56" t="s">
        <v>8</v>
      </c>
      <c r="F1807" s="54" t="s">
        <v>16</v>
      </c>
      <c r="G1807" s="57" t="s">
        <v>17</v>
      </c>
      <c r="H1807" s="58" t="s">
        <v>11</v>
      </c>
      <c r="I1807" s="91"/>
      <c r="K1807" s="15" t="str">
        <f t="shared" si="220"/>
        <v>SEDUC E 113</v>
      </c>
    </row>
    <row r="1808" spans="1:11" hidden="1">
      <c r="B18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8" s="42" t="s">
        <v>24362</v>
      </c>
      <c r="D1808" s="256">
        <v>8946</v>
      </c>
      <c r="E1808" s="59">
        <f>1/1.5</f>
        <v>0.66666666666666663</v>
      </c>
      <c r="F18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v>
      </c>
      <c r="H1808" s="59">
        <f ca="1">ROUND(E1808*G1808,2)</f>
        <v>6.66</v>
      </c>
      <c r="I1808" s="91"/>
      <c r="K1808" s="15" t="str">
        <f t="shared" si="220"/>
        <v>SEDUC E 113</v>
      </c>
    </row>
    <row r="1809" spans="1:11" hidden="1">
      <c r="B180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2" t="s">
        <v>12</v>
      </c>
      <c r="D1809" s="256">
        <v>88247</v>
      </c>
      <c r="E1809" s="264">
        <v>3.7999999999999999E-2</v>
      </c>
      <c r="F180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09" s="59">
        <f ca="1">ROUND(E1809*G1809,2)</f>
        <v>0.7</v>
      </c>
      <c r="I1809" s="91"/>
      <c r="K1809" s="15" t="str">
        <f t="shared" si="220"/>
        <v>SEDUC E 113</v>
      </c>
    </row>
    <row r="1810" spans="1:11" hidden="1">
      <c r="B181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2" t="s">
        <v>12</v>
      </c>
      <c r="D1810" s="256">
        <v>88264</v>
      </c>
      <c r="E1810" s="264">
        <v>3.7999999999999999E-2</v>
      </c>
      <c r="F181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10" s="59">
        <f ca="1">ROUND(E1810*G1810,2)</f>
        <v>0.86</v>
      </c>
      <c r="I1810" s="91"/>
      <c r="K1810" s="15" t="str">
        <f t="shared" si="220"/>
        <v>SEDUC E 113</v>
      </c>
    </row>
    <row r="1811" spans="1:11" hidden="1">
      <c r="A1811" s="43">
        <f ca="1">H1811</f>
        <v>8.2200000000000006</v>
      </c>
      <c r="B1811" s="60" t="s">
        <v>13</v>
      </c>
      <c r="C1811" s="42"/>
      <c r="D1811" s="42"/>
      <c r="E1811" s="61"/>
      <c r="F1811" s="36"/>
      <c r="G1811" s="62"/>
      <c r="H1811" s="48">
        <f ca="1">SUM(H1808:H1810)</f>
        <v>8.2200000000000006</v>
      </c>
      <c r="I1811" s="91" t="str">
        <f>A1806</f>
        <v>SEDUC E 113</v>
      </c>
      <c r="J1811" s="96">
        <f ca="1">H1811</f>
        <v>8.2200000000000006</v>
      </c>
      <c r="K1811" s="15" t="str">
        <f t="shared" si="220"/>
        <v>SEDUC E 113</v>
      </c>
    </row>
    <row r="1812" spans="1:11" hidden="1">
      <c r="K1812" s="15" t="str">
        <f t="shared" si="220"/>
        <v>SEDUC E 113</v>
      </c>
    </row>
    <row r="1813" spans="1:11" ht="20.399999999999999" hidden="1">
      <c r="B1813" s="316" t="str">
        <f>A1814</f>
        <v>SEDUC E 114</v>
      </c>
      <c r="C1813" s="317"/>
      <c r="D1813" s="317"/>
      <c r="E1813" s="317"/>
      <c r="F1813" s="317"/>
      <c r="G1813" s="317"/>
      <c r="H1813" s="318"/>
      <c r="I1813" s="91"/>
      <c r="K1813" s="15" t="str">
        <f>B$1813</f>
        <v>SEDUC E 114</v>
      </c>
    </row>
    <row r="1814" spans="1:11" hidden="1">
      <c r="A1814" s="263" t="s">
        <v>24366</v>
      </c>
      <c r="B1814" s="313" t="s">
        <v>24367</v>
      </c>
      <c r="C1814" s="314"/>
      <c r="D1814" s="314"/>
      <c r="E1814" s="314"/>
      <c r="F1814" s="315"/>
      <c r="G1814" s="52" t="s">
        <v>3</v>
      </c>
      <c r="H1814" s="53" t="s">
        <v>4</v>
      </c>
      <c r="I1814" s="91"/>
      <c r="K1814" s="15" t="str">
        <f t="shared" ref="K1814:K1820" si="221">B$1813</f>
        <v>SEDUC E 114</v>
      </c>
    </row>
    <row r="1815" spans="1:11" hidden="1">
      <c r="B1815" s="54" t="s">
        <v>5</v>
      </c>
      <c r="C1815" s="55" t="s">
        <v>6</v>
      </c>
      <c r="D1815" s="55" t="s">
        <v>7</v>
      </c>
      <c r="E1815" s="56" t="s">
        <v>8</v>
      </c>
      <c r="F1815" s="54" t="s">
        <v>16</v>
      </c>
      <c r="G1815" s="57" t="s">
        <v>17</v>
      </c>
      <c r="H1815" s="58" t="s">
        <v>11</v>
      </c>
      <c r="I1815" s="91"/>
      <c r="K1815" s="15" t="str">
        <f t="shared" si="221"/>
        <v>SEDUC E 114</v>
      </c>
    </row>
    <row r="1816" spans="1:11" ht="22.8" hidden="1">
      <c r="B18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6" s="42" t="s">
        <v>24362</v>
      </c>
      <c r="D1816" s="256">
        <v>2205</v>
      </c>
      <c r="E1816" s="59">
        <f>1/1.5</f>
        <v>0.66666666666666663</v>
      </c>
      <c r="F18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6" s="59">
        <f ca="1">ROUND(E1816*G1816,2)</f>
        <v>1.53</v>
      </c>
      <c r="I1816" s="91"/>
      <c r="K1816" s="15" t="str">
        <f t="shared" si="221"/>
        <v>SEDUC E 114</v>
      </c>
    </row>
    <row r="1817" spans="1:11" hidden="1">
      <c r="B181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2" t="s">
        <v>12</v>
      </c>
      <c r="D1817" s="256">
        <v>88247</v>
      </c>
      <c r="E1817" s="264">
        <v>3.7999999999999999E-2</v>
      </c>
      <c r="F181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17" s="59">
        <f ca="1">ROUND(E1817*G1817,2)</f>
        <v>0.7</v>
      </c>
      <c r="I1817" s="91"/>
      <c r="K1817" s="15" t="str">
        <f t="shared" si="221"/>
        <v>SEDUC E 114</v>
      </c>
    </row>
    <row r="1818" spans="1:11" hidden="1">
      <c r="B181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2" t="s">
        <v>12</v>
      </c>
      <c r="D1818" s="256">
        <v>88264</v>
      </c>
      <c r="E1818" s="264">
        <v>3.7999999999999999E-2</v>
      </c>
      <c r="F181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18" s="59">
        <f ca="1">ROUND(E1818*G1818,2)</f>
        <v>0.86</v>
      </c>
      <c r="I1818" s="91"/>
      <c r="K1818" s="15" t="str">
        <f t="shared" si="221"/>
        <v>SEDUC E 114</v>
      </c>
    </row>
    <row r="1819" spans="1:11" hidden="1">
      <c r="A1819" s="43">
        <f ca="1">H1819</f>
        <v>3.09</v>
      </c>
      <c r="B1819" s="60" t="s">
        <v>13</v>
      </c>
      <c r="C1819" s="42"/>
      <c r="D1819" s="42"/>
      <c r="E1819" s="61"/>
      <c r="F1819" s="36"/>
      <c r="G1819" s="62"/>
      <c r="H1819" s="48">
        <f ca="1">SUM(H1816:H1818)</f>
        <v>3.09</v>
      </c>
      <c r="I1819" s="91" t="str">
        <f>A1814</f>
        <v>SEDUC E 114</v>
      </c>
      <c r="J1819" s="96">
        <f ca="1">H1819</f>
        <v>3.09</v>
      </c>
      <c r="K1819" s="15" t="str">
        <f t="shared" si="221"/>
        <v>SEDUC E 114</v>
      </c>
    </row>
    <row r="1820" spans="1:11" hidden="1">
      <c r="K1820" s="15" t="str">
        <f t="shared" si="221"/>
        <v>SEDUC E 114</v>
      </c>
    </row>
    <row r="1821" spans="1:11" ht="20.399999999999999" hidden="1">
      <c r="B1821" s="316" t="str">
        <f>A1822</f>
        <v>SEDUC E 115</v>
      </c>
      <c r="C1821" s="317"/>
      <c r="D1821" s="317"/>
      <c r="E1821" s="317"/>
      <c r="F1821" s="317"/>
      <c r="G1821" s="317"/>
      <c r="H1821" s="318"/>
      <c r="I1821" s="91"/>
      <c r="K1821" s="15" t="str">
        <f>B$1821</f>
        <v>SEDUC E 115</v>
      </c>
    </row>
    <row r="1822" spans="1:11" hidden="1">
      <c r="A1822" s="263" t="s">
        <v>24368</v>
      </c>
      <c r="B1822" s="313" t="s">
        <v>24369</v>
      </c>
      <c r="C1822" s="314"/>
      <c r="D1822" s="314"/>
      <c r="E1822" s="314"/>
      <c r="F1822" s="315"/>
      <c r="G1822" s="52" t="s">
        <v>3</v>
      </c>
      <c r="H1822" s="53" t="s">
        <v>4</v>
      </c>
      <c r="I1822" s="91"/>
      <c r="K1822" s="15" t="str">
        <f t="shared" ref="K1822:K1828" si="222">B$1821</f>
        <v>SEDUC E 115</v>
      </c>
    </row>
    <row r="1823" spans="1:11" hidden="1">
      <c r="B1823" s="54" t="s">
        <v>5</v>
      </c>
      <c r="C1823" s="55" t="s">
        <v>6</v>
      </c>
      <c r="D1823" s="55" t="s">
        <v>7</v>
      </c>
      <c r="E1823" s="56" t="s">
        <v>8</v>
      </c>
      <c r="F1823" s="54" t="s">
        <v>16</v>
      </c>
      <c r="G1823" s="57" t="s">
        <v>17</v>
      </c>
      <c r="H1823" s="58" t="s">
        <v>11</v>
      </c>
      <c r="I1823" s="91"/>
      <c r="K1823" s="15" t="str">
        <f t="shared" si="222"/>
        <v>SEDUC E 115</v>
      </c>
    </row>
    <row r="1824" spans="1:11" hidden="1">
      <c r="B18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24" s="42" t="s">
        <v>24362</v>
      </c>
      <c r="D1824" s="256">
        <v>4085</v>
      </c>
      <c r="E1824" s="59">
        <f>1/1.5</f>
        <v>0.66666666666666663</v>
      </c>
      <c r="F18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24" s="59">
        <f ca="1">ROUND(E1824*G1824,2)</f>
        <v>26.73</v>
      </c>
      <c r="I1824" s="91"/>
      <c r="K1824" s="15" t="str">
        <f t="shared" si="222"/>
        <v>SEDUC E 115</v>
      </c>
    </row>
    <row r="1825" spans="1:11" hidden="1">
      <c r="B182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2" t="s">
        <v>12</v>
      </c>
      <c r="D1825" s="256">
        <v>88247</v>
      </c>
      <c r="E1825" s="264">
        <v>3.7999999999999999E-2</v>
      </c>
      <c r="F182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25" s="59">
        <f ca="1">ROUND(E1825*G1825,2)</f>
        <v>0.7</v>
      </c>
      <c r="I1825" s="91"/>
      <c r="K1825" s="15" t="str">
        <f t="shared" si="222"/>
        <v>SEDUC E 115</v>
      </c>
    </row>
    <row r="1826" spans="1:11" hidden="1">
      <c r="B182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2" t="s">
        <v>12</v>
      </c>
      <c r="D1826" s="256">
        <v>88264</v>
      </c>
      <c r="E1826" s="264">
        <v>3.7999999999999999E-2</v>
      </c>
      <c r="F182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26" s="59">
        <f ca="1">ROUND(E1826*G1826,2)</f>
        <v>0.86</v>
      </c>
      <c r="I1826" s="91"/>
      <c r="K1826" s="15" t="str">
        <f t="shared" si="222"/>
        <v>SEDUC E 115</v>
      </c>
    </row>
    <row r="1827" spans="1:11" hidden="1">
      <c r="A1827" s="43">
        <f ca="1">H1827</f>
        <v>28.29</v>
      </c>
      <c r="B1827" s="60" t="s">
        <v>13</v>
      </c>
      <c r="C1827" s="42"/>
      <c r="D1827" s="42"/>
      <c r="E1827" s="61"/>
      <c r="F1827" s="36"/>
      <c r="G1827" s="62"/>
      <c r="H1827" s="48">
        <f ca="1">SUM(H1824:H1826)</f>
        <v>28.29</v>
      </c>
      <c r="I1827" s="91" t="str">
        <f>A1822</f>
        <v>SEDUC E 115</v>
      </c>
      <c r="J1827" s="96">
        <f ca="1">H1827</f>
        <v>28.29</v>
      </c>
      <c r="K1827" s="15" t="str">
        <f t="shared" si="222"/>
        <v>SEDUC E 115</v>
      </c>
    </row>
    <row r="1828" spans="1:11" hidden="1">
      <c r="K1828" s="15" t="str">
        <f t="shared" si="222"/>
        <v>SEDUC E 115</v>
      </c>
    </row>
    <row r="1829" spans="1:11" ht="20.399999999999999" hidden="1">
      <c r="B1829" s="316" t="str">
        <f>A1830</f>
        <v>SEDUC E 116</v>
      </c>
      <c r="C1829" s="317"/>
      <c r="D1829" s="317"/>
      <c r="E1829" s="317"/>
      <c r="F1829" s="317"/>
      <c r="G1829" s="317"/>
      <c r="H1829" s="318"/>
      <c r="I1829" s="91"/>
      <c r="K1829" s="15" t="str">
        <f>B$1829</f>
        <v>SEDUC E 116</v>
      </c>
    </row>
    <row r="1830" spans="1:11" hidden="1">
      <c r="A1830" s="263" t="s">
        <v>24370</v>
      </c>
      <c r="B1830" s="313" t="s">
        <v>24371</v>
      </c>
      <c r="C1830" s="314"/>
      <c r="D1830" s="314"/>
      <c r="E1830" s="314"/>
      <c r="F1830" s="315"/>
      <c r="G1830" s="52" t="s">
        <v>3</v>
      </c>
      <c r="H1830" s="53" t="s">
        <v>4</v>
      </c>
      <c r="I1830" s="91"/>
      <c r="K1830" s="15" t="str">
        <f t="shared" ref="K1830:K1836" si="223">B$1829</f>
        <v>SEDUC E 116</v>
      </c>
    </row>
    <row r="1831" spans="1:11" hidden="1">
      <c r="B1831" s="54" t="s">
        <v>5</v>
      </c>
      <c r="C1831" s="55" t="s">
        <v>6</v>
      </c>
      <c r="D1831" s="55" t="s">
        <v>7</v>
      </c>
      <c r="E1831" s="56" t="s">
        <v>8</v>
      </c>
      <c r="F1831" s="54" t="s">
        <v>16</v>
      </c>
      <c r="G1831" s="57" t="s">
        <v>17</v>
      </c>
      <c r="H1831" s="58" t="s">
        <v>11</v>
      </c>
      <c r="I1831" s="91"/>
      <c r="K1831" s="15" t="str">
        <f t="shared" si="223"/>
        <v>SEDUC E 116</v>
      </c>
    </row>
    <row r="1832" spans="1:11" hidden="1">
      <c r="B18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32" s="42" t="s">
        <v>24362</v>
      </c>
      <c r="D1832" s="256">
        <v>12153</v>
      </c>
      <c r="E1832" s="59">
        <f>1/1.5</f>
        <v>0.66666666666666663</v>
      </c>
      <c r="F18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13,98</v>
      </c>
      <c r="H1832" s="59">
        <f ca="1">ROUND(E1832*G1832,2)</f>
        <v>9.32</v>
      </c>
      <c r="I1832" s="91"/>
      <c r="K1832" s="15" t="str">
        <f t="shared" si="223"/>
        <v>SEDUC E 116</v>
      </c>
    </row>
    <row r="1833" spans="1:11" hidden="1">
      <c r="B183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2" t="s">
        <v>12</v>
      </c>
      <c r="D1833" s="256">
        <v>88247</v>
      </c>
      <c r="E1833" s="264">
        <v>3.7999999999999999E-2</v>
      </c>
      <c r="F183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33" s="59">
        <f ca="1">ROUND(E1833*G1833,2)</f>
        <v>0.7</v>
      </c>
      <c r="I1833" s="91"/>
      <c r="K1833" s="15" t="str">
        <f t="shared" si="223"/>
        <v>SEDUC E 116</v>
      </c>
    </row>
    <row r="1834" spans="1:11" hidden="1">
      <c r="B183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2" t="s">
        <v>12</v>
      </c>
      <c r="D1834" s="256">
        <v>88264</v>
      </c>
      <c r="E1834" s="264">
        <v>3.7999999999999999E-2</v>
      </c>
      <c r="F183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34" s="59">
        <f ca="1">ROUND(E1834*G1834,2)</f>
        <v>0.86</v>
      </c>
      <c r="I1834" s="91"/>
      <c r="K1834" s="15" t="str">
        <f t="shared" si="223"/>
        <v>SEDUC E 116</v>
      </c>
    </row>
    <row r="1835" spans="1:11" hidden="1">
      <c r="A1835" s="43">
        <f ca="1">H1835</f>
        <v>10.879999999999999</v>
      </c>
      <c r="B1835" s="60" t="s">
        <v>13</v>
      </c>
      <c r="C1835" s="42"/>
      <c r="D1835" s="42"/>
      <c r="E1835" s="61"/>
      <c r="F1835" s="36"/>
      <c r="G1835" s="62"/>
      <c r="H1835" s="48">
        <f ca="1">SUM(H1832:H1834)</f>
        <v>10.879999999999999</v>
      </c>
      <c r="I1835" s="91" t="str">
        <f>A1830</f>
        <v>SEDUC E 116</v>
      </c>
      <c r="J1835" s="96">
        <f ca="1">H1835</f>
        <v>10.879999999999999</v>
      </c>
      <c r="K1835" s="15" t="str">
        <f t="shared" si="223"/>
        <v>SEDUC E 116</v>
      </c>
    </row>
    <row r="1836" spans="1:11" hidden="1">
      <c r="K1836" s="15" t="str">
        <f t="shared" si="223"/>
        <v>SEDUC E 116</v>
      </c>
    </row>
    <row r="1837" spans="1:11" ht="20.399999999999999" hidden="1">
      <c r="B1837" s="316" t="str">
        <f>A1838</f>
        <v>SEDUC E 117</v>
      </c>
      <c r="C1837" s="317"/>
      <c r="D1837" s="317"/>
      <c r="E1837" s="317"/>
      <c r="F1837" s="317"/>
      <c r="G1837" s="317"/>
      <c r="H1837" s="318"/>
      <c r="I1837" s="91"/>
      <c r="K1837" s="15" t="str">
        <f t="shared" ref="K1837:K1844" si="224">B$1837</f>
        <v>SEDUC E 117</v>
      </c>
    </row>
    <row r="1838" spans="1:11" hidden="1">
      <c r="A1838" s="263" t="s">
        <v>24372</v>
      </c>
      <c r="B1838" s="313" t="s">
        <v>24373</v>
      </c>
      <c r="C1838" s="314"/>
      <c r="D1838" s="314"/>
      <c r="E1838" s="314"/>
      <c r="F1838" s="315"/>
      <c r="G1838" s="52" t="s">
        <v>3</v>
      </c>
      <c r="H1838" s="53" t="s">
        <v>4</v>
      </c>
      <c r="I1838" s="91"/>
      <c r="K1838" s="15" t="str">
        <f t="shared" si="224"/>
        <v>SEDUC E 117</v>
      </c>
    </row>
    <row r="1839" spans="1:11" hidden="1">
      <c r="B1839" s="54" t="s">
        <v>5</v>
      </c>
      <c r="C1839" s="55" t="s">
        <v>6</v>
      </c>
      <c r="D1839" s="55" t="s">
        <v>7</v>
      </c>
      <c r="E1839" s="56" t="s">
        <v>8</v>
      </c>
      <c r="F1839" s="54" t="s">
        <v>16</v>
      </c>
      <c r="G1839" s="57" t="s">
        <v>17</v>
      </c>
      <c r="H1839" s="58" t="s">
        <v>11</v>
      </c>
      <c r="I1839" s="91"/>
      <c r="K1839" s="15" t="str">
        <f t="shared" si="224"/>
        <v>SEDUC E 117</v>
      </c>
    </row>
    <row r="1840" spans="1:11" hidden="1">
      <c r="B18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40" s="42" t="s">
        <v>24362</v>
      </c>
      <c r="D1840" s="256">
        <v>6611</v>
      </c>
      <c r="E1840" s="59">
        <f>1/1.5</f>
        <v>0.66666666666666663</v>
      </c>
      <c r="F18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40" s="59">
        <f ca="1">ROUND(E1840*G1840,2)</f>
        <v>20.5</v>
      </c>
      <c r="I1840" s="91"/>
      <c r="K1840" s="15" t="str">
        <f t="shared" si="224"/>
        <v>SEDUC E 117</v>
      </c>
    </row>
    <row r="1841" spans="1:11" hidden="1">
      <c r="B184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2" t="s">
        <v>12</v>
      </c>
      <c r="D1841" s="256">
        <v>88247</v>
      </c>
      <c r="E1841" s="264">
        <v>3.7999999999999999E-2</v>
      </c>
      <c r="F184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41" s="59">
        <f ca="1">ROUND(E1841*G1841,2)</f>
        <v>0.7</v>
      </c>
      <c r="I1841" s="91"/>
      <c r="K1841" s="15" t="str">
        <f t="shared" si="224"/>
        <v>SEDUC E 117</v>
      </c>
    </row>
    <row r="1842" spans="1:11" hidden="1">
      <c r="B184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2" t="s">
        <v>12</v>
      </c>
      <c r="D1842" s="256">
        <v>88264</v>
      </c>
      <c r="E1842" s="264">
        <v>3.7999999999999999E-2</v>
      </c>
      <c r="F184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42" s="59">
        <f ca="1">ROUND(E1842*G1842,2)</f>
        <v>0.86</v>
      </c>
      <c r="I1842" s="91"/>
      <c r="K1842" s="15" t="str">
        <f t="shared" si="224"/>
        <v>SEDUC E 117</v>
      </c>
    </row>
    <row r="1843" spans="1:11" hidden="1">
      <c r="A1843" s="43">
        <f ca="1">H1843</f>
        <v>22.06</v>
      </c>
      <c r="B1843" s="60" t="s">
        <v>13</v>
      </c>
      <c r="C1843" s="42"/>
      <c r="D1843" s="42"/>
      <c r="E1843" s="61"/>
      <c r="F1843" s="36"/>
      <c r="G1843" s="62"/>
      <c r="H1843" s="48">
        <f ca="1">SUM(H1840:H1842)</f>
        <v>22.06</v>
      </c>
      <c r="I1843" s="91" t="str">
        <f>A1838</f>
        <v>SEDUC E 117</v>
      </c>
      <c r="J1843" s="96">
        <f ca="1">H1843</f>
        <v>22.06</v>
      </c>
      <c r="K1843" s="15" t="str">
        <f t="shared" si="224"/>
        <v>SEDUC E 117</v>
      </c>
    </row>
    <row r="1844" spans="1:11" hidden="1">
      <c r="K1844" s="15" t="str">
        <f t="shared" si="224"/>
        <v>SEDUC E 117</v>
      </c>
    </row>
    <row r="1845" spans="1:11" ht="20.399999999999999">
      <c r="B1845" s="316" t="str">
        <f>A1846</f>
        <v>SEDUC E 118</v>
      </c>
      <c r="C1845" s="317"/>
      <c r="D1845" s="317"/>
      <c r="E1845" s="317"/>
      <c r="F1845" s="317"/>
      <c r="G1845" s="317"/>
      <c r="H1845" s="318"/>
      <c r="I1845" s="91"/>
      <c r="K1845" s="15" t="str">
        <f>B$1845</f>
        <v>SEDUC E 118</v>
      </c>
    </row>
    <row r="1846" spans="1:11">
      <c r="A1846" s="263" t="s">
        <v>24374</v>
      </c>
      <c r="B1846" s="313" t="s">
        <v>24375</v>
      </c>
      <c r="C1846" s="314"/>
      <c r="D1846" s="314"/>
      <c r="E1846" s="314"/>
      <c r="F1846" s="315"/>
      <c r="G1846" s="52" t="s">
        <v>3</v>
      </c>
      <c r="H1846" s="53" t="s">
        <v>39</v>
      </c>
      <c r="I1846" s="91"/>
      <c r="K1846" s="15" t="str">
        <f t="shared" ref="K1846:K1853" si="225">B$1845</f>
        <v>SEDUC E 118</v>
      </c>
    </row>
    <row r="1847" spans="1:11">
      <c r="B1847" s="54" t="s">
        <v>5</v>
      </c>
      <c r="C1847" s="55" t="s">
        <v>6</v>
      </c>
      <c r="D1847" s="55" t="s">
        <v>7</v>
      </c>
      <c r="E1847" s="56" t="s">
        <v>8</v>
      </c>
      <c r="F1847" s="54" t="s">
        <v>16</v>
      </c>
      <c r="G1847" s="57" t="s">
        <v>17</v>
      </c>
      <c r="H1847" s="58" t="s">
        <v>11</v>
      </c>
      <c r="I1847" s="91"/>
      <c r="K1847" s="15" t="str">
        <f t="shared" si="225"/>
        <v>SEDUC E 118</v>
      </c>
    </row>
    <row r="1848" spans="1:11">
      <c r="B18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8" s="42" t="s">
        <v>24348</v>
      </c>
      <c r="D1848" s="256">
        <v>863</v>
      </c>
      <c r="E1848" s="59">
        <v>1.0169999999999999</v>
      </c>
      <c r="F18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44,17</v>
      </c>
      <c r="H1848" s="59">
        <f ca="1">ROUND(E1848*G1848,2)</f>
        <v>44.92</v>
      </c>
      <c r="I1848" s="91"/>
      <c r="K1848" s="15" t="str">
        <f t="shared" si="225"/>
        <v>SEDUC E 118</v>
      </c>
    </row>
    <row r="1849" spans="1:11">
      <c r="B184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9" s="42" t="s">
        <v>12</v>
      </c>
      <c r="D1849" s="256">
        <v>88247</v>
      </c>
      <c r="E1849" s="264">
        <v>3.3700000000000001E-2</v>
      </c>
      <c r="F184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49" s="59">
        <f ca="1">ROUND(E1849*G1849,2)</f>
        <v>0.62</v>
      </c>
      <c r="I1849" s="91"/>
      <c r="K1849" s="15" t="str">
        <f t="shared" si="225"/>
        <v>SEDUC E 118</v>
      </c>
    </row>
    <row r="1850" spans="1:11">
      <c r="B185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2" t="s">
        <v>12</v>
      </c>
      <c r="D1850" s="256">
        <v>88264</v>
      </c>
      <c r="E1850" s="264">
        <v>3.3700000000000001E-2</v>
      </c>
      <c r="F185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50" s="59">
        <f ca="1">ROUND(E1850*G1850,2)</f>
        <v>0.76</v>
      </c>
      <c r="I1850" s="91"/>
      <c r="K1850" s="15" t="str">
        <f t="shared" si="225"/>
        <v>SEDUC E 118</v>
      </c>
    </row>
    <row r="1851" spans="1:11">
      <c r="B185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2" t="s">
        <v>12</v>
      </c>
      <c r="D1851" s="256">
        <v>93358</v>
      </c>
      <c r="E1851" s="264">
        <v>0.15</v>
      </c>
      <c r="F185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51" s="59">
        <f ca="1">ROUND(E1851*G1851,2)</f>
        <v>10.34</v>
      </c>
      <c r="I1851" s="91"/>
      <c r="K1851" s="15" t="str">
        <f t="shared" si="225"/>
        <v>SEDUC E 118</v>
      </c>
    </row>
    <row r="1852" spans="1:11">
      <c r="A1852" s="43">
        <f ca="1">H1852</f>
        <v>56.64</v>
      </c>
      <c r="B1852" s="60" t="s">
        <v>13</v>
      </c>
      <c r="C1852" s="42"/>
      <c r="D1852" s="42"/>
      <c r="E1852" s="61"/>
      <c r="F1852" s="36"/>
      <c r="G1852" s="62"/>
      <c r="H1852" s="48">
        <f ca="1">SUM(H1848:H1851)</f>
        <v>56.64</v>
      </c>
      <c r="I1852" s="91" t="str">
        <f>A1846</f>
        <v>SEDUC E 118</v>
      </c>
      <c r="J1852" s="96">
        <f ca="1">H1852</f>
        <v>56.64</v>
      </c>
      <c r="K1852" s="15" t="str">
        <f t="shared" si="225"/>
        <v>SEDUC E 118</v>
      </c>
    </row>
    <row r="1853" spans="1:11">
      <c r="K1853" s="15" t="str">
        <f t="shared" si="225"/>
        <v>SEDUC E 118</v>
      </c>
    </row>
    <row r="1854" spans="1:11" ht="20.399999999999999" hidden="1">
      <c r="B1854" s="316" t="str">
        <f>A1855</f>
        <v>SEDUC E 119</v>
      </c>
      <c r="C1854" s="317"/>
      <c r="D1854" s="317"/>
      <c r="E1854" s="317"/>
      <c r="F1854" s="317"/>
      <c r="G1854" s="317"/>
      <c r="H1854" s="318"/>
      <c r="I1854" s="91"/>
      <c r="K1854" s="15" t="str">
        <f t="shared" ref="K1854:K1861" si="226">B$1854</f>
        <v>SEDUC E 119</v>
      </c>
    </row>
    <row r="1855" spans="1:11" hidden="1">
      <c r="A1855" s="263" t="s">
        <v>24376</v>
      </c>
      <c r="B1855" s="313" t="s">
        <v>24377</v>
      </c>
      <c r="C1855" s="314"/>
      <c r="D1855" s="314"/>
      <c r="E1855" s="314"/>
      <c r="F1855" s="315"/>
      <c r="G1855" s="52" t="s">
        <v>3</v>
      </c>
      <c r="H1855" s="53" t="s">
        <v>39</v>
      </c>
      <c r="I1855" s="91"/>
      <c r="K1855" s="15" t="str">
        <f t="shared" si="226"/>
        <v>SEDUC E 119</v>
      </c>
    </row>
    <row r="1856" spans="1:11" hidden="1">
      <c r="B1856" s="54" t="s">
        <v>5</v>
      </c>
      <c r="C1856" s="55" t="s">
        <v>6</v>
      </c>
      <c r="D1856" s="55" t="s">
        <v>7</v>
      </c>
      <c r="E1856" s="56" t="s">
        <v>8</v>
      </c>
      <c r="F1856" s="54" t="s">
        <v>16</v>
      </c>
      <c r="G1856" s="57" t="s">
        <v>17</v>
      </c>
      <c r="H1856" s="58" t="s">
        <v>11</v>
      </c>
      <c r="I1856" s="91"/>
      <c r="K1856" s="15" t="str">
        <f t="shared" si="226"/>
        <v>SEDUC E 119</v>
      </c>
    </row>
    <row r="1857" spans="1:11" hidden="1">
      <c r="B18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7" s="42" t="s">
        <v>24348</v>
      </c>
      <c r="D1857" s="256">
        <v>2674</v>
      </c>
      <c r="E1857" s="59">
        <v>1.0169999999999999</v>
      </c>
      <c r="F18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857" s="59">
        <f ca="1">ROUND(E1857*G1857,2)</f>
        <v>4</v>
      </c>
      <c r="I1857" s="91"/>
      <c r="K1857" s="15" t="str">
        <f t="shared" si="226"/>
        <v>SEDUC E 119</v>
      </c>
    </row>
    <row r="1858" spans="1:11" hidden="1">
      <c r="B185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8" s="42" t="s">
        <v>12</v>
      </c>
      <c r="D1858" s="256">
        <v>88264</v>
      </c>
      <c r="E1858" s="264">
        <v>3.3700000000000001E-2</v>
      </c>
      <c r="F185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58" s="59">
        <f ca="1">ROUND(E1858*G1858,2)</f>
        <v>0.76</v>
      </c>
      <c r="I1858" s="91"/>
      <c r="K1858" s="15" t="str">
        <f t="shared" si="226"/>
        <v>SEDUC E 119</v>
      </c>
    </row>
    <row r="1859" spans="1:11" hidden="1">
      <c r="B185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9" s="42" t="s">
        <v>12</v>
      </c>
      <c r="D1859" s="256">
        <v>93358</v>
      </c>
      <c r="E1859" s="264">
        <v>0.1</v>
      </c>
      <c r="F185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59" s="59">
        <f ca="1">ROUND(E1859*G1859,2)</f>
        <v>6.9</v>
      </c>
      <c r="I1859" s="91"/>
      <c r="K1859" s="15" t="str">
        <f t="shared" si="226"/>
        <v>SEDUC E 119</v>
      </c>
    </row>
    <row r="1860" spans="1:11" hidden="1">
      <c r="A1860" s="43">
        <f ca="1">H1860</f>
        <v>11.66</v>
      </c>
      <c r="B1860" s="60" t="s">
        <v>13</v>
      </c>
      <c r="C1860" s="42"/>
      <c r="D1860" s="42"/>
      <c r="E1860" s="61"/>
      <c r="F1860" s="36"/>
      <c r="G1860" s="62"/>
      <c r="H1860" s="48">
        <f ca="1">SUM(H1857:H1859)</f>
        <v>11.66</v>
      </c>
      <c r="I1860" s="91" t="str">
        <f>A1855</f>
        <v>SEDUC E 119</v>
      </c>
      <c r="J1860" s="96">
        <f ca="1">H1860</f>
        <v>11.66</v>
      </c>
      <c r="K1860" s="15" t="str">
        <f t="shared" si="226"/>
        <v>SEDUC E 119</v>
      </c>
    </row>
    <row r="1861" spans="1:11" hidden="1">
      <c r="K1861" s="15" t="str">
        <f t="shared" si="226"/>
        <v>SEDUC E 119</v>
      </c>
    </row>
    <row r="1862" spans="1:11" ht="20.399999999999999" hidden="1">
      <c r="B1862" s="316" t="str">
        <f>A1863</f>
        <v>SEDUC E 120</v>
      </c>
      <c r="C1862" s="317"/>
      <c r="D1862" s="317"/>
      <c r="E1862" s="317"/>
      <c r="F1862" s="317"/>
      <c r="G1862" s="317"/>
      <c r="H1862" s="318"/>
      <c r="I1862" s="91"/>
      <c r="K1862" s="15" t="str">
        <f>B$1862</f>
        <v>SEDUC E 120</v>
      </c>
    </row>
    <row r="1863" spans="1:11" hidden="1">
      <c r="A1863" s="263" t="s">
        <v>24378</v>
      </c>
      <c r="B1863" s="313" t="s">
        <v>24379</v>
      </c>
      <c r="C1863" s="314"/>
      <c r="D1863" s="314"/>
      <c r="E1863" s="314"/>
      <c r="F1863" s="315"/>
      <c r="G1863" s="52" t="s">
        <v>3</v>
      </c>
      <c r="H1863" s="53" t="s">
        <v>39</v>
      </c>
      <c r="I1863" s="91"/>
      <c r="K1863" s="15" t="str">
        <f t="shared" ref="K1863:K1869" si="227">B$1862</f>
        <v>SEDUC E 120</v>
      </c>
    </row>
    <row r="1864" spans="1:11" hidden="1">
      <c r="B1864" s="54" t="s">
        <v>5</v>
      </c>
      <c r="C1864" s="55" t="s">
        <v>6</v>
      </c>
      <c r="D1864" s="55" t="s">
        <v>7</v>
      </c>
      <c r="E1864" s="56" t="s">
        <v>8</v>
      </c>
      <c r="F1864" s="54" t="s">
        <v>16</v>
      </c>
      <c r="G1864" s="57" t="s">
        <v>17</v>
      </c>
      <c r="H1864" s="58" t="s">
        <v>11</v>
      </c>
      <c r="I1864" s="91"/>
      <c r="K1864" s="15" t="str">
        <f t="shared" si="227"/>
        <v>SEDUC E 120</v>
      </c>
    </row>
    <row r="1865" spans="1:11" ht="22.8" hidden="1">
      <c r="B18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65" s="42" t="s">
        <v>24348</v>
      </c>
      <c r="D1865" s="256">
        <v>39257</v>
      </c>
      <c r="E1865" s="59">
        <v>1.0169999999999999</v>
      </c>
      <c r="F18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6,02</v>
      </c>
      <c r="H1865" s="59">
        <f ca="1">ROUND(E1865*G1865,2)</f>
        <v>6.12</v>
      </c>
      <c r="I1865" s="91"/>
      <c r="K1865" s="15" t="str">
        <f t="shared" si="227"/>
        <v>SEDUC E 120</v>
      </c>
    </row>
    <row r="1866" spans="1:11" hidden="1">
      <c r="B186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6" s="42" t="s">
        <v>12</v>
      </c>
      <c r="D1866" s="256">
        <v>88247</v>
      </c>
      <c r="E1866" s="264">
        <v>3.3700000000000001E-2</v>
      </c>
      <c r="F186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66" s="59">
        <f ca="1">ROUND(E1866*G1866,2)</f>
        <v>0.62</v>
      </c>
      <c r="I1866" s="91"/>
      <c r="K1866" s="15" t="str">
        <f t="shared" si="227"/>
        <v>SEDUC E 120</v>
      </c>
    </row>
    <row r="1867" spans="1:11" hidden="1">
      <c r="B186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2" t="s">
        <v>12</v>
      </c>
      <c r="D1867" s="256">
        <v>88264</v>
      </c>
      <c r="E1867" s="264">
        <v>3.3700000000000001E-2</v>
      </c>
      <c r="F186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67" s="59">
        <f ca="1">ROUND(E1867*G1867,2)</f>
        <v>0.76</v>
      </c>
      <c r="I1867" s="91"/>
      <c r="K1867" s="15" t="str">
        <f t="shared" si="227"/>
        <v>SEDUC E 120</v>
      </c>
    </row>
    <row r="1868" spans="1:11" hidden="1">
      <c r="A1868" s="43">
        <f ca="1">H1868</f>
        <v>7.5</v>
      </c>
      <c r="B1868" s="60" t="s">
        <v>13</v>
      </c>
      <c r="C1868" s="42"/>
      <c r="D1868" s="42"/>
      <c r="E1868" s="61"/>
      <c r="F1868" s="36"/>
      <c r="G1868" s="62"/>
      <c r="H1868" s="48">
        <f ca="1">SUM(H1865:H1867)</f>
        <v>7.5</v>
      </c>
      <c r="I1868" s="91" t="str">
        <f>A1863</f>
        <v>SEDUC E 120</v>
      </c>
      <c r="J1868" s="96">
        <f ca="1">H1868</f>
        <v>7.5</v>
      </c>
      <c r="K1868" s="15" t="str">
        <f t="shared" si="227"/>
        <v>SEDUC E 120</v>
      </c>
    </row>
    <row r="1869" spans="1:11" hidden="1">
      <c r="K1869" s="15" t="str">
        <f t="shared" si="227"/>
        <v>SEDUC E 120</v>
      </c>
    </row>
    <row r="1870" spans="1:11" ht="20.399999999999999" hidden="1">
      <c r="B1870" s="316" t="str">
        <f>A1871</f>
        <v>SEDUC E 121</v>
      </c>
      <c r="C1870" s="317"/>
      <c r="D1870" s="317"/>
      <c r="E1870" s="317"/>
      <c r="F1870" s="317"/>
      <c r="G1870" s="317"/>
      <c r="H1870" s="318"/>
      <c r="K1870" s="15" t="str">
        <f>B$1870</f>
        <v>SEDUC E 121</v>
      </c>
    </row>
    <row r="1871" spans="1:11" hidden="1">
      <c r="A1871" s="263" t="s">
        <v>24390</v>
      </c>
      <c r="B1871" s="313" t="s">
        <v>24380</v>
      </c>
      <c r="C1871" s="314"/>
      <c r="D1871" s="314"/>
      <c r="E1871" s="314"/>
      <c r="F1871" s="315"/>
      <c r="G1871" s="52" t="s">
        <v>3</v>
      </c>
      <c r="H1871" s="53" t="s">
        <v>4</v>
      </c>
      <c r="K1871" s="15" t="str">
        <f>B$1870</f>
        <v>SEDUC E 121</v>
      </c>
    </row>
    <row r="1872" spans="1:11" hidden="1">
      <c r="B1872" s="54" t="s">
        <v>5</v>
      </c>
      <c r="C1872" s="55" t="s">
        <v>6</v>
      </c>
      <c r="D1872" s="55" t="s">
        <v>7</v>
      </c>
      <c r="E1872" s="56" t="s">
        <v>8</v>
      </c>
      <c r="F1872" s="54" t="s">
        <v>16</v>
      </c>
      <c r="G1872" s="57" t="s">
        <v>17</v>
      </c>
      <c r="H1872" s="58" t="s">
        <v>11</v>
      </c>
      <c r="K1872" s="15" t="str">
        <f t="shared" ref="K1872:K1878" si="228">B$1870</f>
        <v>SEDUC E 121</v>
      </c>
    </row>
    <row r="1873" spans="1:11" hidden="1">
      <c r="B18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73" s="42" t="s">
        <v>18</v>
      </c>
      <c r="D1873" s="256">
        <v>1691</v>
      </c>
      <c r="E1873" s="39">
        <f>2</f>
        <v>2</v>
      </c>
      <c r="F18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873" s="59">
        <f ca="1">ROUND(E1873*G1873,2)</f>
        <v>1.48</v>
      </c>
      <c r="K1873" s="15" t="str">
        <f t="shared" si="228"/>
        <v>SEDUC E 121</v>
      </c>
    </row>
    <row r="1874" spans="1:11" ht="22.8" hidden="1">
      <c r="B18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74" s="42" t="s">
        <v>18</v>
      </c>
      <c r="D1874" s="256">
        <v>13292</v>
      </c>
      <c r="E1874" s="39">
        <v>1</v>
      </c>
      <c r="F18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74" s="59">
        <f t="shared" ref="H1874:H1876" ca="1" si="229">ROUND(E1874*G1874,2)</f>
        <v>457.6</v>
      </c>
      <c r="K1874" s="15" t="str">
        <f t="shared" si="228"/>
        <v>SEDUC E 121</v>
      </c>
    </row>
    <row r="1875" spans="1:11" ht="15.75" hidden="1" customHeight="1">
      <c r="B18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5" s="42" t="s">
        <v>12</v>
      </c>
      <c r="D1875" s="256">
        <v>88264</v>
      </c>
      <c r="E1875" s="39">
        <f>0.5</f>
        <v>0.5</v>
      </c>
      <c r="F18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75" s="59">
        <f t="shared" ca="1" si="229"/>
        <v>11.29</v>
      </c>
      <c r="K1875" s="15" t="str">
        <f t="shared" si="228"/>
        <v>SEDUC E 121</v>
      </c>
    </row>
    <row r="1876" spans="1:11" ht="15.75" hidden="1" customHeight="1">
      <c r="B18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6" s="42" t="s">
        <v>12</v>
      </c>
      <c r="D1876" s="256">
        <v>88247</v>
      </c>
      <c r="E1876" s="39">
        <f>0.3</f>
        <v>0.3</v>
      </c>
      <c r="F18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76" s="59">
        <f t="shared" ca="1" si="229"/>
        <v>5.54</v>
      </c>
      <c r="K1876" s="15" t="str">
        <f t="shared" si="228"/>
        <v>SEDUC E 121</v>
      </c>
    </row>
    <row r="1877" spans="1:11" hidden="1">
      <c r="B1877" s="60" t="s">
        <v>13</v>
      </c>
      <c r="C1877" s="42"/>
      <c r="D1877" s="42"/>
      <c r="E1877" s="61"/>
      <c r="F1877" s="36"/>
      <c r="G1877" s="62"/>
      <c r="H1877" s="48">
        <f ca="1">SUM(H1873:H1876)</f>
        <v>475.91000000000008</v>
      </c>
      <c r="I1877" s="91" t="str">
        <f>A1871</f>
        <v>SEDUC E 121</v>
      </c>
      <c r="J1877" s="197">
        <f ca="1">H1877</f>
        <v>475.91000000000008</v>
      </c>
      <c r="K1877" s="15" t="str">
        <f t="shared" si="228"/>
        <v>SEDUC E 121</v>
      </c>
    </row>
    <row r="1878" spans="1:11" hidden="1">
      <c r="K1878" s="15" t="str">
        <f t="shared" si="228"/>
        <v>SEDUC E 121</v>
      </c>
    </row>
    <row r="1879" spans="1:11" ht="20.399999999999999" hidden="1">
      <c r="B1879" s="316" t="str">
        <f>A1880</f>
        <v>SEDUC E 122</v>
      </c>
      <c r="C1879" s="317"/>
      <c r="D1879" s="317"/>
      <c r="E1879" s="317"/>
      <c r="F1879" s="317"/>
      <c r="G1879" s="317"/>
      <c r="H1879" s="318"/>
      <c r="K1879" s="15" t="str">
        <f>B$1879</f>
        <v>SEDUC E 122</v>
      </c>
    </row>
    <row r="1880" spans="1:11" ht="12.75" hidden="1" customHeight="1">
      <c r="A1880" s="263" t="s">
        <v>24391</v>
      </c>
      <c r="B1880" s="313" t="s">
        <v>24381</v>
      </c>
      <c r="C1880" s="314"/>
      <c r="D1880" s="314"/>
      <c r="E1880" s="314"/>
      <c r="F1880" s="315"/>
      <c r="G1880" s="52" t="s">
        <v>3</v>
      </c>
      <c r="H1880" s="53" t="s">
        <v>4</v>
      </c>
      <c r="K1880" s="15" t="str">
        <f t="shared" ref="K1880:K1889" si="230">B$1879</f>
        <v>SEDUC E 122</v>
      </c>
    </row>
    <row r="1881" spans="1:11" hidden="1">
      <c r="B1881" s="54" t="s">
        <v>5</v>
      </c>
      <c r="C1881" s="55" t="s">
        <v>6</v>
      </c>
      <c r="D1881" s="55" t="s">
        <v>7</v>
      </c>
      <c r="E1881" s="56" t="s">
        <v>8</v>
      </c>
      <c r="F1881" s="54" t="s">
        <v>16</v>
      </c>
      <c r="G1881" s="57" t="s">
        <v>17</v>
      </c>
      <c r="H1881" s="58" t="s">
        <v>11</v>
      </c>
      <c r="K1881" s="15" t="str">
        <f t="shared" si="230"/>
        <v>SEDUC E 122</v>
      </c>
    </row>
    <row r="1882" spans="1:11" hidden="1">
      <c r="B18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82" s="42" t="s">
        <v>24348</v>
      </c>
      <c r="D1882" s="256">
        <v>11975</v>
      </c>
      <c r="E1882" s="39">
        <f>4</f>
        <v>4</v>
      </c>
      <c r="F18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882" s="59">
        <f ca="1">ROUND(E1882*G1882,2)</f>
        <v>91.2</v>
      </c>
      <c r="K1882" s="15" t="str">
        <f t="shared" si="230"/>
        <v>SEDUC E 122</v>
      </c>
    </row>
    <row r="1883" spans="1:11" ht="22.8" hidden="1">
      <c r="B18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83" s="42" t="s">
        <v>24348</v>
      </c>
      <c r="D1883" s="256">
        <v>5050</v>
      </c>
      <c r="E1883" s="39">
        <f>1</f>
        <v>1</v>
      </c>
      <c r="F18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578,93</v>
      </c>
      <c r="H1883" s="59">
        <f t="shared" ref="H1883" ca="1" si="231">ROUND(E1883*G1883,2)</f>
        <v>578.92999999999995</v>
      </c>
      <c r="K1883" s="15" t="str">
        <f t="shared" ref="K1883" si="232">B$1879</f>
        <v>SEDUC E 122</v>
      </c>
    </row>
    <row r="1884" spans="1:11" hidden="1">
      <c r="B18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1884" s="42" t="s">
        <v>32</v>
      </c>
      <c r="D1884" s="256" t="s">
        <v>26599</v>
      </c>
      <c r="E1884" s="39">
        <f>1</f>
        <v>1</v>
      </c>
      <c r="F18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884" s="59">
        <f t="shared" ref="H1884:H1887" ca="1" si="233">ROUND(E1884*G1884,2)</f>
        <v>57.7</v>
      </c>
      <c r="K1884" s="15" t="str">
        <f t="shared" si="230"/>
        <v>SEDUC E 122</v>
      </c>
    </row>
    <row r="1885" spans="1:11" hidden="1">
      <c r="B18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5" s="42" t="s">
        <v>12</v>
      </c>
      <c r="D1885" s="256">
        <v>88264</v>
      </c>
      <c r="E1885" s="39">
        <f>3.437</f>
        <v>3.4369999999999998</v>
      </c>
      <c r="F18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85" s="59">
        <f t="shared" ca="1" si="233"/>
        <v>77.61</v>
      </c>
      <c r="K1885" s="15" t="str">
        <f t="shared" si="230"/>
        <v>SEDUC E 122</v>
      </c>
    </row>
    <row r="1886" spans="1:11" hidden="1">
      <c r="B18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42" t="s">
        <v>12</v>
      </c>
      <c r="D1886" s="256">
        <v>88247</v>
      </c>
      <c r="E1886" s="39">
        <f>1.058</f>
        <v>1.0580000000000001</v>
      </c>
      <c r="F18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86" s="59">
        <f t="shared" ca="1" si="233"/>
        <v>19.55</v>
      </c>
      <c r="K1886" s="15" t="str">
        <f t="shared" si="230"/>
        <v>SEDUC E 122</v>
      </c>
    </row>
    <row r="1887" spans="1:11" ht="22.8" hidden="1">
      <c r="B18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7" s="42" t="s">
        <v>12</v>
      </c>
      <c r="D1887" s="256">
        <v>101655</v>
      </c>
      <c r="E1887" s="39">
        <f>1</f>
        <v>1</v>
      </c>
      <c r="F18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533,44</v>
      </c>
      <c r="H1887" s="59">
        <f t="shared" ca="1" si="233"/>
        <v>533.44000000000005</v>
      </c>
      <c r="K1887" s="15" t="str">
        <f t="shared" si="230"/>
        <v>SEDUC E 122</v>
      </c>
    </row>
    <row r="1888" spans="1:11" hidden="1">
      <c r="B1888" s="60" t="s">
        <v>13</v>
      </c>
      <c r="C1888" s="42"/>
      <c r="D1888" s="42"/>
      <c r="E1888" s="61"/>
      <c r="F1888" s="36"/>
      <c r="G1888" s="62"/>
      <c r="H1888" s="48">
        <f ca="1">SUM(H1882:H1887)</f>
        <v>1358.43</v>
      </c>
      <c r="I1888" s="91" t="str">
        <f>A1880</f>
        <v>SEDUC E 122</v>
      </c>
      <c r="J1888" s="197">
        <f ca="1">H1888</f>
        <v>1358.43</v>
      </c>
      <c r="K1888" s="15" t="str">
        <f t="shared" si="230"/>
        <v>SEDUC E 122</v>
      </c>
    </row>
    <row r="1889" spans="1:11" hidden="1">
      <c r="K1889" s="15" t="str">
        <f t="shared" si="230"/>
        <v>SEDUC E 122</v>
      </c>
    </row>
    <row r="1890" spans="1:11" ht="20.399999999999999" hidden="1">
      <c r="B1890" s="316" t="str">
        <f>A1891</f>
        <v>SEDUC E 123</v>
      </c>
      <c r="C1890" s="317"/>
      <c r="D1890" s="317"/>
      <c r="E1890" s="317"/>
      <c r="F1890" s="317"/>
      <c r="G1890" s="317"/>
      <c r="H1890" s="318"/>
      <c r="K1890" s="15" t="str">
        <f>B$1890</f>
        <v>SEDUC E 123</v>
      </c>
    </row>
    <row r="1891" spans="1:11" hidden="1">
      <c r="A1891" s="263" t="s">
        <v>24392</v>
      </c>
      <c r="B1891" s="313" t="s">
        <v>487</v>
      </c>
      <c r="C1891" s="314"/>
      <c r="D1891" s="314"/>
      <c r="E1891" s="314"/>
      <c r="F1891" s="315"/>
      <c r="G1891" s="52" t="s">
        <v>3</v>
      </c>
      <c r="H1891" s="53" t="s">
        <v>4</v>
      </c>
      <c r="I1891" s="91"/>
      <c r="J1891" s="93"/>
      <c r="K1891" s="15" t="str">
        <f t="shared" ref="K1891:K1896" si="234">B$1890</f>
        <v>SEDUC E 123</v>
      </c>
    </row>
    <row r="1892" spans="1:11" hidden="1">
      <c r="B1892" s="54" t="s">
        <v>5</v>
      </c>
      <c r="C1892" s="55" t="s">
        <v>6</v>
      </c>
      <c r="D1892" s="55" t="s">
        <v>7</v>
      </c>
      <c r="E1892" s="56" t="s">
        <v>8</v>
      </c>
      <c r="F1892" s="54" t="s">
        <v>16</v>
      </c>
      <c r="G1892" s="57" t="s">
        <v>17</v>
      </c>
      <c r="H1892" s="58" t="s">
        <v>11</v>
      </c>
      <c r="I1892" s="91"/>
      <c r="J1892" s="94"/>
      <c r="K1892" s="15" t="str">
        <f t="shared" si="234"/>
        <v>SEDUC E 123</v>
      </c>
    </row>
    <row r="1893" spans="1:11" hidden="1">
      <c r="B18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93" s="42" t="s">
        <v>32</v>
      </c>
      <c r="D1893" s="256" t="s">
        <v>7772</v>
      </c>
      <c r="E1893" s="59">
        <v>1</v>
      </c>
      <c r="F18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93" s="59">
        <f ca="1">ROUND(E1893*G1893,2)</f>
        <v>34.9</v>
      </c>
      <c r="I1893" s="91"/>
      <c r="J1893" s="88"/>
      <c r="K1893" s="15" t="str">
        <f t="shared" si="234"/>
        <v>SEDUC E 123</v>
      </c>
    </row>
    <row r="1894" spans="1:11" hidden="1">
      <c r="B18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4" s="42" t="s">
        <v>12</v>
      </c>
      <c r="D1894" s="256">
        <v>88247</v>
      </c>
      <c r="E1894" s="59">
        <v>0.25</v>
      </c>
      <c r="F18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94" s="59">
        <f ca="1">ROUND(E1894*G1894,2)</f>
        <v>4.62</v>
      </c>
      <c r="I1894" s="91"/>
      <c r="J1894" s="88"/>
      <c r="K1894" s="15" t="str">
        <f t="shared" si="234"/>
        <v>SEDUC E 123</v>
      </c>
    </row>
    <row r="1895" spans="1:11" hidden="1">
      <c r="A1895" s="43"/>
      <c r="B1895" s="60" t="s">
        <v>13</v>
      </c>
      <c r="C1895" s="42"/>
      <c r="D1895" s="42"/>
      <c r="E1895" s="61"/>
      <c r="F1895" s="36"/>
      <c r="G1895" s="62"/>
      <c r="H1895" s="48">
        <f ca="1">SUM(H1893:H1894)</f>
        <v>39.519999999999996</v>
      </c>
      <c r="I1895" s="91" t="str">
        <f>A1891</f>
        <v>SEDUC E 123</v>
      </c>
      <c r="J1895" s="96">
        <f ca="1">H1895</f>
        <v>39.519999999999996</v>
      </c>
      <c r="K1895" s="15" t="str">
        <f t="shared" si="234"/>
        <v>SEDUC E 123</v>
      </c>
    </row>
    <row r="1896" spans="1:11" hidden="1">
      <c r="K1896" s="15" t="str">
        <f t="shared" si="234"/>
        <v>SEDUC E 123</v>
      </c>
    </row>
    <row r="1897" spans="1:11" ht="20.399999999999999" hidden="1">
      <c r="B1897" s="316" t="str">
        <f>A1898</f>
        <v>SEDUC E 124</v>
      </c>
      <c r="C1897" s="317"/>
      <c r="D1897" s="317"/>
      <c r="E1897" s="317"/>
      <c r="F1897" s="317"/>
      <c r="G1897" s="317"/>
      <c r="H1897" s="318"/>
      <c r="K1897" s="15" t="str">
        <f>B$1897</f>
        <v>SEDUC E 124</v>
      </c>
    </row>
    <row r="1898" spans="1:11" hidden="1">
      <c r="A1898" s="263" t="s">
        <v>24393</v>
      </c>
      <c r="B1898" s="313" t="s">
        <v>24382</v>
      </c>
      <c r="C1898" s="314"/>
      <c r="D1898" s="314"/>
      <c r="E1898" s="314"/>
      <c r="F1898" s="315"/>
      <c r="G1898" s="52" t="s">
        <v>3</v>
      </c>
      <c r="H1898" s="53" t="s">
        <v>4</v>
      </c>
      <c r="I1898" s="91"/>
      <c r="J1898" s="93"/>
      <c r="K1898" s="15" t="str">
        <f t="shared" ref="K1898:K1906" si="235">B$1897</f>
        <v>SEDUC E 124</v>
      </c>
    </row>
    <row r="1899" spans="1:11" hidden="1">
      <c r="B1899" s="54" t="s">
        <v>5</v>
      </c>
      <c r="C1899" s="55" t="s">
        <v>6</v>
      </c>
      <c r="D1899" s="55" t="s">
        <v>7</v>
      </c>
      <c r="E1899" s="56" t="s">
        <v>8</v>
      </c>
      <c r="F1899" s="54" t="s">
        <v>16</v>
      </c>
      <c r="G1899" s="57" t="s">
        <v>17</v>
      </c>
      <c r="H1899" s="58" t="s">
        <v>11</v>
      </c>
      <c r="I1899" s="91"/>
      <c r="J1899" s="94"/>
      <c r="K1899" s="15" t="str">
        <f t="shared" si="235"/>
        <v>SEDUC E 124</v>
      </c>
    </row>
    <row r="1900" spans="1:11" hidden="1">
      <c r="B1900" s="54"/>
      <c r="C1900" s="55"/>
      <c r="D1900" s="55"/>
      <c r="E1900" s="56"/>
      <c r="F1900" s="54"/>
      <c r="G1900" s="57"/>
      <c r="H1900" s="58"/>
      <c r="I1900" s="91"/>
      <c r="J1900" s="94"/>
      <c r="K1900" s="15" t="str">
        <f t="shared" si="235"/>
        <v>SEDUC E 124</v>
      </c>
    </row>
    <row r="1901" spans="1:11" hidden="1">
      <c r="B19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901" s="42" t="s">
        <v>18</v>
      </c>
      <c r="D1901" s="256">
        <v>214</v>
      </c>
      <c r="E1901" s="59">
        <v>1</v>
      </c>
      <c r="F19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01" s="59">
        <f ca="1">ROUND(E1901*G1901,2)</f>
        <v>0.9</v>
      </c>
      <c r="I1901" s="91"/>
      <c r="J1901" s="88"/>
      <c r="K1901" s="15" t="str">
        <f t="shared" si="235"/>
        <v>SEDUC E 124</v>
      </c>
    </row>
    <row r="1902" spans="1:11" hidden="1">
      <c r="B19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902" s="42" t="s">
        <v>18</v>
      </c>
      <c r="D1902" s="256">
        <v>325</v>
      </c>
      <c r="E1902" s="59">
        <v>1</v>
      </c>
      <c r="F19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902" s="59">
        <f t="shared" ref="H1902:H1904" ca="1" si="236">ROUND(E1902*G1902,2)</f>
        <v>0.67</v>
      </c>
      <c r="I1902" s="91"/>
      <c r="J1902" s="88"/>
      <c r="K1902" s="15" t="str">
        <f t="shared" si="235"/>
        <v>SEDUC E 124</v>
      </c>
    </row>
    <row r="1903" spans="1:11" hidden="1">
      <c r="B19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2" t="s">
        <v>12</v>
      </c>
      <c r="D1903" s="256">
        <v>88264</v>
      </c>
      <c r="E1903" s="59">
        <v>0.01</v>
      </c>
      <c r="F19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03" s="59">
        <f t="shared" ca="1" si="236"/>
        <v>0.23</v>
      </c>
      <c r="I1903" s="91"/>
      <c r="J1903" s="88"/>
      <c r="K1903" s="15" t="str">
        <f t="shared" si="235"/>
        <v>SEDUC E 124</v>
      </c>
    </row>
    <row r="1904" spans="1:11" hidden="1">
      <c r="B19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2" t="s">
        <v>12</v>
      </c>
      <c r="D1904" s="256">
        <v>88247</v>
      </c>
      <c r="E1904" s="59">
        <v>0.01</v>
      </c>
      <c r="F19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04" s="59">
        <f t="shared" ca="1" si="236"/>
        <v>0.18</v>
      </c>
      <c r="I1904" s="91"/>
      <c r="J1904" s="88"/>
      <c r="K1904" s="15" t="str">
        <f t="shared" si="235"/>
        <v>SEDUC E 124</v>
      </c>
    </row>
    <row r="1905" spans="1:11" hidden="1">
      <c r="A1905" s="43"/>
      <c r="B1905" s="60" t="s">
        <v>13</v>
      </c>
      <c r="C1905" s="42"/>
      <c r="D1905" s="42"/>
      <c r="E1905" s="61"/>
      <c r="F1905" s="36"/>
      <c r="G1905" s="62"/>
      <c r="H1905" s="48">
        <f ca="1">SUM(H1901:H1904)</f>
        <v>1.98</v>
      </c>
      <c r="I1905" s="91" t="str">
        <f>A1898</f>
        <v>SEDUC E 124</v>
      </c>
      <c r="J1905" s="96">
        <f ca="1">H1905</f>
        <v>1.98</v>
      </c>
      <c r="K1905" s="15" t="str">
        <f t="shared" si="235"/>
        <v>SEDUC E 124</v>
      </c>
    </row>
    <row r="1906" spans="1:11" hidden="1">
      <c r="K1906" s="15" t="str">
        <f t="shared" si="235"/>
        <v>SEDUC E 124</v>
      </c>
    </row>
    <row r="1907" spans="1:11" ht="20.399999999999999" hidden="1">
      <c r="B1907" s="316" t="str">
        <f>A1908</f>
        <v>SEDUC E 125</v>
      </c>
      <c r="C1907" s="317"/>
      <c r="D1907" s="317"/>
      <c r="E1907" s="317"/>
      <c r="F1907" s="317"/>
      <c r="G1907" s="317"/>
      <c r="H1907" s="318"/>
      <c r="K1907" s="15" t="str">
        <f>B$1907</f>
        <v>SEDUC E 125</v>
      </c>
    </row>
    <row r="1908" spans="1:11" hidden="1">
      <c r="A1908" s="263" t="s">
        <v>24394</v>
      </c>
      <c r="B1908" s="313" t="s">
        <v>24383</v>
      </c>
      <c r="C1908" s="314"/>
      <c r="D1908" s="314"/>
      <c r="E1908" s="314"/>
      <c r="F1908" s="315"/>
      <c r="G1908" s="52" t="s">
        <v>3</v>
      </c>
      <c r="H1908" s="53" t="s">
        <v>4</v>
      </c>
      <c r="I1908" s="91"/>
      <c r="J1908" s="93"/>
      <c r="K1908" s="15" t="str">
        <f t="shared" ref="K1908:K1915" si="237">B$1907</f>
        <v>SEDUC E 125</v>
      </c>
    </row>
    <row r="1909" spans="1:11" hidden="1">
      <c r="B1909" s="54" t="s">
        <v>5</v>
      </c>
      <c r="C1909" s="55" t="s">
        <v>6</v>
      </c>
      <c r="D1909" s="55" t="s">
        <v>7</v>
      </c>
      <c r="E1909" s="56" t="s">
        <v>8</v>
      </c>
      <c r="F1909" s="54" t="s">
        <v>16</v>
      </c>
      <c r="G1909" s="57" t="s">
        <v>17</v>
      </c>
      <c r="H1909" s="58" t="s">
        <v>11</v>
      </c>
      <c r="I1909" s="91"/>
      <c r="J1909" s="94"/>
      <c r="K1909" s="15" t="str">
        <f t="shared" si="237"/>
        <v>SEDUC E 125</v>
      </c>
    </row>
    <row r="1910" spans="1:11" hidden="1">
      <c r="B19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10" s="42" t="s">
        <v>18</v>
      </c>
      <c r="D1910" s="256">
        <v>216</v>
      </c>
      <c r="E1910" s="59">
        <f>1</f>
        <v>1</v>
      </c>
      <c r="F19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v>
      </c>
      <c r="H1910" s="59">
        <f ca="1">ROUND(E1910*G1910,2)</f>
        <v>1.5</v>
      </c>
      <c r="I1910" s="91"/>
      <c r="J1910" s="88"/>
      <c r="K1910" s="15" t="str">
        <f t="shared" si="237"/>
        <v>SEDUC E 125</v>
      </c>
    </row>
    <row r="1911" spans="1:11" hidden="1">
      <c r="B19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11" s="42" t="s">
        <v>18</v>
      </c>
      <c r="D1911" s="256">
        <v>327</v>
      </c>
      <c r="E1911" s="59">
        <f>1</f>
        <v>1</v>
      </c>
      <c r="F19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11" s="59">
        <f t="shared" ref="H1911:H1913" ca="1" si="238">ROUND(E1911*G1911,2)</f>
        <v>1.28</v>
      </c>
      <c r="I1911" s="91"/>
      <c r="J1911" s="88"/>
      <c r="K1911" s="15" t="str">
        <f t="shared" si="237"/>
        <v>SEDUC E 125</v>
      </c>
    </row>
    <row r="1912" spans="1:11" hidden="1">
      <c r="B19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2" t="s">
        <v>12</v>
      </c>
      <c r="D1912" s="256">
        <v>88264</v>
      </c>
      <c r="E1912" s="59">
        <f>0.04</f>
        <v>0.04</v>
      </c>
      <c r="F19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12" s="59">
        <f t="shared" ca="1" si="238"/>
        <v>0.9</v>
      </c>
      <c r="I1912" s="91"/>
      <c r="J1912" s="88"/>
      <c r="K1912" s="15" t="str">
        <f t="shared" si="237"/>
        <v>SEDUC E 125</v>
      </c>
    </row>
    <row r="1913" spans="1:11" hidden="1">
      <c r="B19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2" t="s">
        <v>12</v>
      </c>
      <c r="D1913" s="256">
        <v>88247</v>
      </c>
      <c r="E1913" s="59">
        <f>0.04</f>
        <v>0.04</v>
      </c>
      <c r="F19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13" s="59">
        <f t="shared" ca="1" si="238"/>
        <v>0.74</v>
      </c>
      <c r="I1913" s="91"/>
      <c r="J1913" s="88"/>
      <c r="K1913" s="15" t="str">
        <f t="shared" si="237"/>
        <v>SEDUC E 125</v>
      </c>
    </row>
    <row r="1914" spans="1:11" hidden="1">
      <c r="A1914" s="43"/>
      <c r="B1914" s="60" t="s">
        <v>13</v>
      </c>
      <c r="C1914" s="42"/>
      <c r="D1914" s="42"/>
      <c r="E1914" s="61"/>
      <c r="F1914" s="36"/>
      <c r="G1914" s="62"/>
      <c r="H1914" s="48">
        <f ca="1">SUM(H1910:H1913)</f>
        <v>4.42</v>
      </c>
      <c r="I1914" s="91" t="str">
        <f>A1908</f>
        <v>SEDUC E 125</v>
      </c>
      <c r="J1914" s="96">
        <f ca="1">H1914</f>
        <v>4.42</v>
      </c>
      <c r="K1914" s="15" t="str">
        <f t="shared" si="237"/>
        <v>SEDUC E 125</v>
      </c>
    </row>
    <row r="1915" spans="1:11" hidden="1">
      <c r="K1915" s="15" t="str">
        <f t="shared" si="237"/>
        <v>SEDUC E 125</v>
      </c>
    </row>
    <row r="1916" spans="1:11" ht="20.399999999999999" hidden="1">
      <c r="B1916" s="316" t="str">
        <f>A1917</f>
        <v>SEDUC E 126</v>
      </c>
      <c r="C1916" s="317"/>
      <c r="D1916" s="317"/>
      <c r="E1916" s="317"/>
      <c r="F1916" s="317"/>
      <c r="G1916" s="317"/>
      <c r="H1916" s="318"/>
      <c r="K1916" s="15" t="str">
        <f>B$1916</f>
        <v>SEDUC E 126</v>
      </c>
    </row>
    <row r="1917" spans="1:11" hidden="1">
      <c r="A1917" s="263" t="s">
        <v>24395</v>
      </c>
      <c r="B1917" s="313" t="s">
        <v>24384</v>
      </c>
      <c r="C1917" s="314"/>
      <c r="D1917" s="314"/>
      <c r="E1917" s="314"/>
      <c r="F1917" s="315"/>
      <c r="G1917" s="52" t="s">
        <v>3</v>
      </c>
      <c r="H1917" s="53" t="s">
        <v>4</v>
      </c>
      <c r="I1917" s="91"/>
      <c r="J1917" s="93"/>
      <c r="K1917" s="15" t="str">
        <f t="shared" ref="K1917:K1924" si="239">B$1916</f>
        <v>SEDUC E 126</v>
      </c>
    </row>
    <row r="1918" spans="1:11" hidden="1">
      <c r="B1918" s="54" t="s">
        <v>5</v>
      </c>
      <c r="C1918" s="55" t="s">
        <v>6</v>
      </c>
      <c r="D1918" s="55" t="s">
        <v>7</v>
      </c>
      <c r="E1918" s="56" t="s">
        <v>8</v>
      </c>
      <c r="F1918" s="54" t="s">
        <v>16</v>
      </c>
      <c r="G1918" s="57" t="s">
        <v>17</v>
      </c>
      <c r="H1918" s="58" t="s">
        <v>11</v>
      </c>
      <c r="I1918" s="91"/>
      <c r="J1918" s="94"/>
      <c r="K1918" s="15" t="str">
        <f t="shared" si="239"/>
        <v>SEDUC E 126</v>
      </c>
    </row>
    <row r="1919" spans="1:11" hidden="1">
      <c r="B19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9" s="42" t="s">
        <v>18</v>
      </c>
      <c r="D1919" s="256">
        <v>10364</v>
      </c>
      <c r="E1919" s="59">
        <f>1</f>
        <v>1</v>
      </c>
      <c r="F19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9" s="59">
        <f ca="1">ROUND(E1919*G1919,2)</f>
        <v>0.79</v>
      </c>
      <c r="I1919" s="91"/>
      <c r="J1919" s="94"/>
      <c r="K1919" s="15" t="str">
        <f t="shared" si="239"/>
        <v>SEDUC E 126</v>
      </c>
    </row>
    <row r="1920" spans="1:11" hidden="1">
      <c r="B19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20" s="42" t="s">
        <v>18</v>
      </c>
      <c r="D1920" s="256">
        <v>10366</v>
      </c>
      <c r="E1920" s="59">
        <f>1</f>
        <v>1</v>
      </c>
      <c r="F19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20" s="59">
        <f t="shared" ref="H1920:H1922" ca="1" si="240">ROUND(E1920*G1920,2)</f>
        <v>0.79</v>
      </c>
      <c r="I1920" s="91"/>
      <c r="J1920" s="94"/>
      <c r="K1920" s="15" t="str">
        <f t="shared" si="239"/>
        <v>SEDUC E 126</v>
      </c>
    </row>
    <row r="1921" spans="1:11" hidden="1">
      <c r="B19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1" s="42" t="s">
        <v>12</v>
      </c>
      <c r="D1921" s="256">
        <v>88264</v>
      </c>
      <c r="E1921" s="59">
        <f>0.01</f>
        <v>0.01</v>
      </c>
      <c r="F19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21" s="59">
        <f t="shared" ca="1" si="240"/>
        <v>0.23</v>
      </c>
      <c r="I1921" s="91"/>
      <c r="J1921" s="88"/>
      <c r="K1921" s="15" t="str">
        <f t="shared" si="239"/>
        <v>SEDUC E 126</v>
      </c>
    </row>
    <row r="1922" spans="1:11" hidden="1">
      <c r="B19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2" s="42" t="s">
        <v>12</v>
      </c>
      <c r="D1922" s="256">
        <v>88247</v>
      </c>
      <c r="E1922" s="59">
        <f>0.01</f>
        <v>0.01</v>
      </c>
      <c r="F19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22" s="59">
        <f t="shared" ca="1" si="240"/>
        <v>0.18</v>
      </c>
      <c r="I1922" s="91"/>
      <c r="J1922" s="88"/>
      <c r="K1922" s="15" t="str">
        <f t="shared" si="239"/>
        <v>SEDUC E 126</v>
      </c>
    </row>
    <row r="1923" spans="1:11" hidden="1">
      <c r="A1923" s="43"/>
      <c r="B1923" s="60" t="s">
        <v>13</v>
      </c>
      <c r="C1923" s="42"/>
      <c r="D1923" s="42"/>
      <c r="E1923" s="61"/>
      <c r="F1923" s="36"/>
      <c r="G1923" s="62"/>
      <c r="H1923" s="48">
        <f ca="1">SUM(H1919:H1922)</f>
        <v>1.99</v>
      </c>
      <c r="I1923" s="91" t="str">
        <f>A1917</f>
        <v>SEDUC E 126</v>
      </c>
      <c r="J1923" s="96">
        <f ca="1">H1923</f>
        <v>1.99</v>
      </c>
      <c r="K1923" s="15" t="str">
        <f t="shared" si="239"/>
        <v>SEDUC E 126</v>
      </c>
    </row>
    <row r="1924" spans="1:11" hidden="1">
      <c r="K1924" s="15" t="str">
        <f t="shared" si="239"/>
        <v>SEDUC E 126</v>
      </c>
    </row>
    <row r="1925" spans="1:11" ht="20.399999999999999" hidden="1">
      <c r="B1925" s="316" t="str">
        <f>A1926</f>
        <v>SEDUC E 127</v>
      </c>
      <c r="C1925" s="317"/>
      <c r="D1925" s="317"/>
      <c r="E1925" s="317"/>
      <c r="F1925" s="317"/>
      <c r="G1925" s="317"/>
      <c r="H1925" s="318"/>
      <c r="K1925" s="15" t="str">
        <f>B$1925</f>
        <v>SEDUC E 127</v>
      </c>
    </row>
    <row r="1926" spans="1:11" hidden="1">
      <c r="A1926" s="263" t="s">
        <v>24396</v>
      </c>
      <c r="B1926" s="313" t="s">
        <v>24385</v>
      </c>
      <c r="C1926" s="314"/>
      <c r="D1926" s="314"/>
      <c r="E1926" s="314"/>
      <c r="F1926" s="315"/>
      <c r="G1926" s="52" t="s">
        <v>3</v>
      </c>
      <c r="H1926" s="53" t="s">
        <v>4</v>
      </c>
      <c r="I1926" s="91"/>
      <c r="J1926" s="93"/>
      <c r="K1926" s="15" t="str">
        <f t="shared" ref="K1926:K1933" si="241">B$1925</f>
        <v>SEDUC E 127</v>
      </c>
    </row>
    <row r="1927" spans="1:11" hidden="1">
      <c r="B1927" s="54" t="s">
        <v>5</v>
      </c>
      <c r="C1927" s="55" t="s">
        <v>6</v>
      </c>
      <c r="D1927" s="55" t="s">
        <v>7</v>
      </c>
      <c r="E1927" s="56" t="s">
        <v>8</v>
      </c>
      <c r="F1927" s="54" t="s">
        <v>16</v>
      </c>
      <c r="G1927" s="57" t="s">
        <v>17</v>
      </c>
      <c r="H1927" s="58" t="s">
        <v>11</v>
      </c>
      <c r="I1927" s="91"/>
      <c r="J1927" s="94"/>
      <c r="K1927" s="15" t="str">
        <f t="shared" si="241"/>
        <v>SEDUC E 127</v>
      </c>
    </row>
    <row r="1928" spans="1:11" hidden="1">
      <c r="B19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8" s="42" t="s">
        <v>12</v>
      </c>
      <c r="D1928" s="256">
        <v>88264</v>
      </c>
      <c r="E1928" s="59">
        <f>0.06</f>
        <v>0.06</v>
      </c>
      <c r="F19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28" s="59">
        <f ca="1">ROUND(E1928*G1928,2)</f>
        <v>1.35</v>
      </c>
      <c r="I1928" s="91"/>
      <c r="J1928" s="94"/>
      <c r="K1928" s="15" t="str">
        <f t="shared" si="241"/>
        <v>SEDUC E 127</v>
      </c>
    </row>
    <row r="1929" spans="1:11" hidden="1">
      <c r="B19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9" s="42" t="s">
        <v>12</v>
      </c>
      <c r="D1929" s="256">
        <v>88247</v>
      </c>
      <c r="E1929" s="59">
        <f>0.06</f>
        <v>0.06</v>
      </c>
      <c r="F19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29" s="59">
        <f t="shared" ref="H1929:H1931" ca="1" si="242">ROUND(E1929*G1929,2)</f>
        <v>1.1100000000000001</v>
      </c>
      <c r="I1929" s="91"/>
      <c r="J1929" s="94"/>
      <c r="K1929" s="15" t="str">
        <f t="shared" si="241"/>
        <v>SEDUC E 127</v>
      </c>
    </row>
    <row r="1930" spans="1:11" hidden="1">
      <c r="B19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30" s="42" t="s">
        <v>36</v>
      </c>
      <c r="D1930" s="256">
        <v>39180</v>
      </c>
      <c r="E1930" s="59">
        <f>1</f>
        <v>1</v>
      </c>
      <c r="F19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1930" s="59">
        <f t="shared" ca="1" si="242"/>
        <v>5.75</v>
      </c>
      <c r="I1930" s="91"/>
      <c r="J1930" s="94"/>
      <c r="K1930" s="15" t="str">
        <f t="shared" si="241"/>
        <v>SEDUC E 127</v>
      </c>
    </row>
    <row r="1931" spans="1:11" hidden="1">
      <c r="B19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31" s="42" t="s">
        <v>36</v>
      </c>
      <c r="D1931" s="256">
        <v>39214</v>
      </c>
      <c r="E1931" s="59">
        <f>1</f>
        <v>1</v>
      </c>
      <c r="F19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3,45</v>
      </c>
      <c r="H1931" s="59">
        <f t="shared" ca="1" si="242"/>
        <v>3.45</v>
      </c>
      <c r="I1931" s="91"/>
      <c r="J1931" s="88"/>
      <c r="K1931" s="15" t="str">
        <f t="shared" si="241"/>
        <v>SEDUC E 127</v>
      </c>
    </row>
    <row r="1932" spans="1:11" hidden="1">
      <c r="A1932" s="43"/>
      <c r="B1932" s="60" t="s">
        <v>13</v>
      </c>
      <c r="C1932" s="42"/>
      <c r="D1932" s="42"/>
      <c r="E1932" s="61"/>
      <c r="F1932" s="36"/>
      <c r="G1932" s="62"/>
      <c r="H1932" s="48">
        <f ca="1">SUM(H1928:H1931)</f>
        <v>11.66</v>
      </c>
      <c r="I1932" s="91" t="str">
        <f>A1926</f>
        <v>SEDUC E 127</v>
      </c>
      <c r="J1932" s="96">
        <f ca="1">H1932</f>
        <v>11.66</v>
      </c>
      <c r="K1932" s="15" t="str">
        <f t="shared" si="241"/>
        <v>SEDUC E 127</v>
      </c>
    </row>
    <row r="1933" spans="1:11" hidden="1">
      <c r="K1933" s="15" t="str">
        <f t="shared" si="241"/>
        <v>SEDUC E 127</v>
      </c>
    </row>
    <row r="1934" spans="1:11" ht="20.399999999999999" hidden="1">
      <c r="B1934" s="316" t="str">
        <f>A1935</f>
        <v>SEDUC E 128</v>
      </c>
      <c r="C1934" s="317"/>
      <c r="D1934" s="317"/>
      <c r="E1934" s="317"/>
      <c r="F1934" s="317"/>
      <c r="G1934" s="317"/>
      <c r="H1934" s="318"/>
      <c r="K1934" s="15" t="str">
        <f t="shared" ref="K1934:K1941" si="243">B$1934</f>
        <v>SEDUC E 128</v>
      </c>
    </row>
    <row r="1935" spans="1:11" hidden="1">
      <c r="A1935" s="263" t="s">
        <v>24397</v>
      </c>
      <c r="B1935" s="313" t="s">
        <v>24386</v>
      </c>
      <c r="C1935" s="314"/>
      <c r="D1935" s="314"/>
      <c r="E1935" s="314"/>
      <c r="F1935" s="315"/>
      <c r="G1935" s="52" t="s">
        <v>3</v>
      </c>
      <c r="H1935" s="53" t="s">
        <v>4</v>
      </c>
      <c r="I1935" s="91"/>
      <c r="J1935" s="93"/>
      <c r="K1935" s="15" t="str">
        <f t="shared" si="243"/>
        <v>SEDUC E 128</v>
      </c>
    </row>
    <row r="1936" spans="1:11" hidden="1">
      <c r="B1936" s="54" t="s">
        <v>5</v>
      </c>
      <c r="C1936" s="55" t="s">
        <v>6</v>
      </c>
      <c r="D1936" s="55" t="s">
        <v>7</v>
      </c>
      <c r="E1936" s="56" t="s">
        <v>8</v>
      </c>
      <c r="F1936" s="54" t="s">
        <v>16</v>
      </c>
      <c r="G1936" s="57" t="s">
        <v>17</v>
      </c>
      <c r="H1936" s="58" t="s">
        <v>11</v>
      </c>
      <c r="I1936" s="91"/>
      <c r="J1936" s="94"/>
      <c r="K1936" s="15" t="str">
        <f t="shared" si="243"/>
        <v>SEDUC E 128</v>
      </c>
    </row>
    <row r="1937" spans="1:11" hidden="1">
      <c r="B19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7" s="42" t="s">
        <v>32</v>
      </c>
      <c r="D1937" s="256" t="s">
        <v>2255</v>
      </c>
      <c r="E1937" s="59">
        <v>1</v>
      </c>
      <c r="F19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7" s="59">
        <f ca="1">ROUND(E1937*G1937,2)</f>
        <v>26.29</v>
      </c>
      <c r="I1937" s="91"/>
      <c r="J1937" s="88"/>
      <c r="K1937" s="15" t="str">
        <f t="shared" si="243"/>
        <v>SEDUC E 128</v>
      </c>
    </row>
    <row r="1938" spans="1:11" hidden="1">
      <c r="B19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8" s="42" t="s">
        <v>12</v>
      </c>
      <c r="D1938" s="256">
        <v>88264</v>
      </c>
      <c r="E1938" s="59">
        <v>1.25</v>
      </c>
      <c r="F19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8" s="59">
        <f t="shared" ref="H1938:H1939" ca="1" si="244">ROUND(E1938*G1938,2)</f>
        <v>28.23</v>
      </c>
      <c r="I1938" s="91"/>
      <c r="J1938" s="88"/>
      <c r="K1938" s="15" t="str">
        <f t="shared" si="243"/>
        <v>SEDUC E 128</v>
      </c>
    </row>
    <row r="1939" spans="1:11" hidden="1">
      <c r="B19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9" s="42" t="s">
        <v>12</v>
      </c>
      <c r="D1939" s="256">
        <v>88264</v>
      </c>
      <c r="E1939" s="59">
        <v>1.25</v>
      </c>
      <c r="F19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9" s="59">
        <f t="shared" ca="1" si="244"/>
        <v>28.23</v>
      </c>
      <c r="I1939" s="91"/>
      <c r="J1939" s="88"/>
      <c r="K1939" s="15" t="str">
        <f t="shared" si="243"/>
        <v>SEDUC E 128</v>
      </c>
    </row>
    <row r="1940" spans="1:11" hidden="1">
      <c r="A1940" s="43"/>
      <c r="B1940" s="60" t="s">
        <v>13</v>
      </c>
      <c r="C1940" s="42"/>
      <c r="D1940" s="42"/>
      <c r="E1940" s="61"/>
      <c r="F1940" s="36"/>
      <c r="G1940" s="62"/>
      <c r="H1940" s="48">
        <f ca="1">SUM(H1937:H1939)</f>
        <v>82.75</v>
      </c>
      <c r="I1940" s="91" t="str">
        <f>A1935</f>
        <v>SEDUC E 128</v>
      </c>
      <c r="J1940" s="96">
        <f ca="1">H1940</f>
        <v>82.75</v>
      </c>
      <c r="K1940" s="15" t="str">
        <f t="shared" si="243"/>
        <v>SEDUC E 128</v>
      </c>
    </row>
    <row r="1941" spans="1:11" hidden="1">
      <c r="K1941" s="15" t="str">
        <f t="shared" si="243"/>
        <v>SEDUC E 128</v>
      </c>
    </row>
    <row r="1942" spans="1:11" ht="20.399999999999999" hidden="1">
      <c r="B1942" s="316" t="str">
        <f>A1943</f>
        <v>SEDUC E 129</v>
      </c>
      <c r="C1942" s="317"/>
      <c r="D1942" s="317"/>
      <c r="E1942" s="317"/>
      <c r="F1942" s="317"/>
      <c r="G1942" s="317"/>
      <c r="H1942" s="318"/>
      <c r="K1942" s="15" t="str">
        <f>B$1942</f>
        <v>SEDUC E 129</v>
      </c>
    </row>
    <row r="1943" spans="1:11" hidden="1">
      <c r="A1943" s="263" t="s">
        <v>24398</v>
      </c>
      <c r="B1943" s="313" t="s">
        <v>24387</v>
      </c>
      <c r="C1943" s="314"/>
      <c r="D1943" s="314"/>
      <c r="E1943" s="314"/>
      <c r="F1943" s="315"/>
      <c r="G1943" s="52" t="s">
        <v>3</v>
      </c>
      <c r="H1943" s="53" t="s">
        <v>4</v>
      </c>
      <c r="I1943" s="91"/>
      <c r="J1943" s="93"/>
      <c r="K1943" s="15" t="str">
        <f t="shared" ref="K1943:K1949" si="245">B$1942</f>
        <v>SEDUC E 129</v>
      </c>
    </row>
    <row r="1944" spans="1:11" hidden="1">
      <c r="B1944" s="54" t="s">
        <v>5</v>
      </c>
      <c r="C1944" s="55" t="s">
        <v>6</v>
      </c>
      <c r="D1944" s="55" t="s">
        <v>7</v>
      </c>
      <c r="E1944" s="56" t="s">
        <v>8</v>
      </c>
      <c r="F1944" s="54" t="s">
        <v>16</v>
      </c>
      <c r="G1944" s="57" t="s">
        <v>17</v>
      </c>
      <c r="H1944" s="58" t="s">
        <v>11</v>
      </c>
      <c r="I1944" s="91"/>
      <c r="J1944" s="94"/>
      <c r="K1944" s="15" t="str">
        <f t="shared" si="245"/>
        <v>SEDUC E 129</v>
      </c>
    </row>
    <row r="1945" spans="1:11" hidden="1">
      <c r="B19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2" t="s">
        <v>12</v>
      </c>
      <c r="D1945" s="42">
        <v>88264</v>
      </c>
      <c r="E1945" s="59">
        <f>2</f>
        <v>2</v>
      </c>
      <c r="F19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45" s="59">
        <f ca="1">ROUND(E1945*G1945,2)</f>
        <v>45.16</v>
      </c>
      <c r="I1945" s="91"/>
      <c r="J1945" s="88"/>
      <c r="K1945" s="15" t="str">
        <f t="shared" si="245"/>
        <v>SEDUC E 129</v>
      </c>
    </row>
    <row r="1946" spans="1:11" hidden="1">
      <c r="B19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6" s="42" t="s">
        <v>18</v>
      </c>
      <c r="D1946" s="42">
        <v>8782</v>
      </c>
      <c r="E1946" s="59">
        <f>1</f>
        <v>1</v>
      </c>
      <c r="F19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664,93</v>
      </c>
      <c r="H1946" s="59">
        <f t="shared" ref="H1946:H1947" ca="1" si="246">ROUND(E1946*G1946,2)</f>
        <v>664.93</v>
      </c>
      <c r="I1946" s="91"/>
      <c r="J1946" s="88"/>
      <c r="K1946" s="15" t="str">
        <f t="shared" si="245"/>
        <v>SEDUC E 129</v>
      </c>
    </row>
    <row r="1947" spans="1:11" hidden="1">
      <c r="B19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7" s="42" t="s">
        <v>12</v>
      </c>
      <c r="D1947" s="42">
        <v>88247</v>
      </c>
      <c r="E1947" s="59">
        <f>2</f>
        <v>2</v>
      </c>
      <c r="F19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47" s="59">
        <f t="shared" ca="1" si="246"/>
        <v>36.96</v>
      </c>
      <c r="I1947" s="91"/>
      <c r="J1947" s="88"/>
      <c r="K1947" s="15" t="str">
        <f t="shared" si="245"/>
        <v>SEDUC E 129</v>
      </c>
    </row>
    <row r="1948" spans="1:11" hidden="1">
      <c r="A1948" s="43"/>
      <c r="B1948" s="60" t="s">
        <v>13</v>
      </c>
      <c r="C1948" s="42"/>
      <c r="D1948" s="42"/>
      <c r="E1948" s="61"/>
      <c r="F1948" s="36"/>
      <c r="G1948" s="62"/>
      <c r="H1948" s="48">
        <f ca="1">SUM(H1945:H1947)</f>
        <v>747.05</v>
      </c>
      <c r="I1948" s="91" t="str">
        <f>A1943</f>
        <v>SEDUC E 129</v>
      </c>
      <c r="J1948" s="96">
        <f ca="1">H1948</f>
        <v>747.05</v>
      </c>
      <c r="K1948" s="15" t="str">
        <f t="shared" si="245"/>
        <v>SEDUC E 129</v>
      </c>
    </row>
    <row r="1949" spans="1:11" hidden="1">
      <c r="K1949" s="15" t="str">
        <f t="shared" si="245"/>
        <v>SEDUC E 129</v>
      </c>
    </row>
    <row r="1950" spans="1:11" ht="20.399999999999999" hidden="1">
      <c r="B1950" s="316" t="str">
        <f>A1951</f>
        <v>SEDUC E 130</v>
      </c>
      <c r="C1950" s="317"/>
      <c r="D1950" s="317"/>
      <c r="E1950" s="317"/>
      <c r="F1950" s="317"/>
      <c r="G1950" s="317"/>
      <c r="H1950" s="318"/>
      <c r="K1950" s="15" t="str">
        <f>B$1950</f>
        <v>SEDUC E 130</v>
      </c>
    </row>
    <row r="1951" spans="1:11" hidden="1">
      <c r="A1951" s="263" t="s">
        <v>24399</v>
      </c>
      <c r="B1951" s="313" t="s">
        <v>484</v>
      </c>
      <c r="C1951" s="314"/>
      <c r="D1951" s="314"/>
      <c r="E1951" s="314"/>
      <c r="F1951" s="315"/>
      <c r="G1951" s="52" t="s">
        <v>3</v>
      </c>
      <c r="H1951" s="53" t="s">
        <v>4</v>
      </c>
      <c r="I1951" s="91"/>
      <c r="J1951" s="93"/>
      <c r="K1951" s="15" t="str">
        <f t="shared" ref="K1951:K1957" si="247">B$1950</f>
        <v>SEDUC E 130</v>
      </c>
    </row>
    <row r="1952" spans="1:11" hidden="1">
      <c r="B1952" s="54" t="s">
        <v>5</v>
      </c>
      <c r="C1952" s="55" t="s">
        <v>6</v>
      </c>
      <c r="D1952" s="55" t="s">
        <v>7</v>
      </c>
      <c r="E1952" s="56" t="s">
        <v>8</v>
      </c>
      <c r="F1952" s="54" t="s">
        <v>16</v>
      </c>
      <c r="G1952" s="57" t="s">
        <v>17</v>
      </c>
      <c r="H1952" s="58" t="s">
        <v>11</v>
      </c>
      <c r="I1952" s="91"/>
      <c r="J1952" s="94"/>
      <c r="K1952" s="15" t="str">
        <f t="shared" si="247"/>
        <v>SEDUC E 130</v>
      </c>
    </row>
    <row r="1953" spans="1:11" ht="22.8" hidden="1">
      <c r="B19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53" s="42" t="s">
        <v>32</v>
      </c>
      <c r="D1953" s="42" t="s">
        <v>4773</v>
      </c>
      <c r="E1953" s="59">
        <f>1</f>
        <v>1</v>
      </c>
      <c r="F19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53" s="59">
        <f ca="1">ROUND(E1953*G1953,2)</f>
        <v>412.44</v>
      </c>
      <c r="I1953" s="91"/>
      <c r="J1953" s="88"/>
      <c r="K1953" s="15" t="str">
        <f t="shared" si="247"/>
        <v>SEDUC E 130</v>
      </c>
    </row>
    <row r="1954" spans="1:11" ht="15.75" hidden="1" customHeight="1">
      <c r="B19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4" s="42" t="s">
        <v>12</v>
      </c>
      <c r="D1954" s="42">
        <v>88264</v>
      </c>
      <c r="E1954" s="59">
        <f>2.5</f>
        <v>2.5</v>
      </c>
      <c r="F19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4" s="59">
        <f t="shared" ref="H1954:H1955" ca="1" si="248">ROUND(E1954*G1954,2)</f>
        <v>56.45</v>
      </c>
      <c r="I1954" s="91"/>
      <c r="J1954" s="88"/>
      <c r="K1954" s="15" t="str">
        <f t="shared" si="247"/>
        <v>SEDUC E 130</v>
      </c>
    </row>
    <row r="1955" spans="1:11" ht="16.5" hidden="1" customHeight="1">
      <c r="B19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5" s="42" t="s">
        <v>12</v>
      </c>
      <c r="D1955" s="42">
        <v>88264</v>
      </c>
      <c r="E1955" s="59">
        <f>2.5</f>
        <v>2.5</v>
      </c>
      <c r="F19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5" s="59">
        <f t="shared" ca="1" si="248"/>
        <v>56.45</v>
      </c>
      <c r="I1955" s="91"/>
      <c r="J1955" s="88"/>
      <c r="K1955" s="15" t="str">
        <f t="shared" si="247"/>
        <v>SEDUC E 130</v>
      </c>
    </row>
    <row r="1956" spans="1:11" hidden="1">
      <c r="A1956" s="43"/>
      <c r="B1956" s="60" t="s">
        <v>13</v>
      </c>
      <c r="C1956" s="42"/>
      <c r="D1956" s="42"/>
      <c r="E1956" s="61"/>
      <c r="F1956" s="36"/>
      <c r="G1956" s="62"/>
      <c r="H1956" s="48">
        <f ca="1">SUM(H1953:H1955)</f>
        <v>525.34</v>
      </c>
      <c r="I1956" s="91" t="str">
        <f>A1951</f>
        <v>SEDUC E 130</v>
      </c>
      <c r="J1956" s="96">
        <f ca="1">H1956</f>
        <v>525.34</v>
      </c>
      <c r="K1956" s="15" t="str">
        <f t="shared" si="247"/>
        <v>SEDUC E 130</v>
      </c>
    </row>
    <row r="1957" spans="1:11" hidden="1">
      <c r="K1957" s="15" t="str">
        <f t="shared" si="247"/>
        <v>SEDUC E 130</v>
      </c>
    </row>
    <row r="1958" spans="1:11" ht="20.399999999999999" hidden="1">
      <c r="B1958" s="316" t="str">
        <f>A1959</f>
        <v>SEDUC E 131</v>
      </c>
      <c r="C1958" s="317"/>
      <c r="D1958" s="317"/>
      <c r="E1958" s="317"/>
      <c r="F1958" s="317"/>
      <c r="G1958" s="317"/>
      <c r="H1958" s="318"/>
      <c r="K1958" s="15" t="str">
        <f>B$1958</f>
        <v>SEDUC E 131</v>
      </c>
    </row>
    <row r="1959" spans="1:11" hidden="1">
      <c r="A1959" s="263" t="s">
        <v>24400</v>
      </c>
      <c r="B1959" s="313" t="s">
        <v>24388</v>
      </c>
      <c r="C1959" s="314"/>
      <c r="D1959" s="314"/>
      <c r="E1959" s="314"/>
      <c r="F1959" s="315"/>
      <c r="G1959" s="52" t="s">
        <v>3</v>
      </c>
      <c r="H1959" s="53" t="s">
        <v>4</v>
      </c>
      <c r="I1959" s="91"/>
      <c r="J1959" s="93"/>
      <c r="K1959" s="15" t="str">
        <f t="shared" ref="K1959:K1965" si="249">B$1958</f>
        <v>SEDUC E 131</v>
      </c>
    </row>
    <row r="1960" spans="1:11" hidden="1">
      <c r="B1960" s="54" t="s">
        <v>5</v>
      </c>
      <c r="C1960" s="55" t="s">
        <v>6</v>
      </c>
      <c r="D1960" s="55" t="s">
        <v>7</v>
      </c>
      <c r="E1960" s="56" t="s">
        <v>8</v>
      </c>
      <c r="F1960" s="54" t="s">
        <v>16</v>
      </c>
      <c r="G1960" s="57" t="s">
        <v>17</v>
      </c>
      <c r="H1960" s="58" t="s">
        <v>11</v>
      </c>
      <c r="I1960" s="91"/>
      <c r="J1960" s="94"/>
      <c r="K1960" s="15" t="str">
        <f t="shared" si="249"/>
        <v>SEDUC E 131</v>
      </c>
    </row>
    <row r="1961" spans="1:11" hidden="1">
      <c r="B19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1" s="42" t="s">
        <v>12</v>
      </c>
      <c r="D1961" s="42">
        <v>88264</v>
      </c>
      <c r="E1961" s="59">
        <v>1.5</v>
      </c>
      <c r="F19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61" s="59">
        <f ca="1">ROUND(E1961*G1961,2)</f>
        <v>33.869999999999997</v>
      </c>
      <c r="I1961" s="91"/>
      <c r="J1961" s="88"/>
      <c r="K1961" s="15" t="str">
        <f t="shared" si="249"/>
        <v>SEDUC E 131</v>
      </c>
    </row>
    <row r="1962" spans="1:11" hidden="1">
      <c r="B19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62" s="42" t="s">
        <v>18</v>
      </c>
      <c r="D1962" s="42">
        <v>7304</v>
      </c>
      <c r="E1962" s="59">
        <v>1</v>
      </c>
      <c r="F19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345,1</v>
      </c>
      <c r="H1962" s="59">
        <f t="shared" ref="H1962:H1963" ca="1" si="250">ROUND(E1962*G1962,2)</f>
        <v>345.1</v>
      </c>
      <c r="I1962" s="91"/>
      <c r="J1962" s="88"/>
      <c r="K1962" s="15" t="str">
        <f t="shared" si="249"/>
        <v>SEDUC E 131</v>
      </c>
    </row>
    <row r="1963" spans="1:11" hidden="1">
      <c r="B19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3" s="42" t="s">
        <v>12</v>
      </c>
      <c r="D1963" s="42">
        <v>88247</v>
      </c>
      <c r="E1963" s="59">
        <v>1.5</v>
      </c>
      <c r="F19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63" s="59">
        <f t="shared" ca="1" si="250"/>
        <v>27.72</v>
      </c>
      <c r="I1963" s="91"/>
      <c r="J1963" s="88"/>
      <c r="K1963" s="15" t="str">
        <f t="shared" si="249"/>
        <v>SEDUC E 131</v>
      </c>
    </row>
    <row r="1964" spans="1:11" hidden="1">
      <c r="A1964" s="43"/>
      <c r="B1964" s="60" t="s">
        <v>13</v>
      </c>
      <c r="C1964" s="42"/>
      <c r="D1964" s="42"/>
      <c r="E1964" s="61"/>
      <c r="F1964" s="36"/>
      <c r="G1964" s="62"/>
      <c r="H1964" s="48">
        <f ca="1">SUM(H1961:H1963)</f>
        <v>406.69000000000005</v>
      </c>
      <c r="I1964" s="91" t="str">
        <f>A1959</f>
        <v>SEDUC E 131</v>
      </c>
      <c r="J1964" s="96">
        <f ca="1">H1964</f>
        <v>406.69000000000005</v>
      </c>
      <c r="K1964" s="15" t="str">
        <f t="shared" si="249"/>
        <v>SEDUC E 131</v>
      </c>
    </row>
    <row r="1965" spans="1:11" hidden="1">
      <c r="K1965" s="15" t="str">
        <f t="shared" si="249"/>
        <v>SEDUC E 131</v>
      </c>
    </row>
    <row r="1966" spans="1:11" ht="20.399999999999999" hidden="1">
      <c r="B1966" s="316" t="str">
        <f>A1967</f>
        <v>SEDUC E 132</v>
      </c>
      <c r="C1966" s="317"/>
      <c r="D1966" s="317"/>
      <c r="E1966" s="317"/>
      <c r="F1966" s="317"/>
      <c r="G1966" s="317"/>
      <c r="H1966" s="318"/>
      <c r="K1966" s="15" t="str">
        <f>B$1966</f>
        <v>SEDUC E 132</v>
      </c>
    </row>
    <row r="1967" spans="1:11" hidden="1">
      <c r="A1967" s="263" t="s">
        <v>24401</v>
      </c>
      <c r="B1967" s="313" t="s">
        <v>487</v>
      </c>
      <c r="C1967" s="314"/>
      <c r="D1967" s="314"/>
      <c r="E1967" s="314"/>
      <c r="F1967" s="315"/>
      <c r="G1967" s="52" t="s">
        <v>3</v>
      </c>
      <c r="H1967" s="53" t="s">
        <v>4</v>
      </c>
      <c r="I1967" s="91"/>
      <c r="J1967" s="93"/>
      <c r="K1967" s="15" t="str">
        <f t="shared" ref="K1967:K1972" si="251">B$1966</f>
        <v>SEDUC E 132</v>
      </c>
    </row>
    <row r="1968" spans="1:11" hidden="1">
      <c r="B1968" s="54" t="s">
        <v>5</v>
      </c>
      <c r="C1968" s="55" t="s">
        <v>6</v>
      </c>
      <c r="D1968" s="55" t="s">
        <v>7</v>
      </c>
      <c r="E1968" s="56" t="s">
        <v>8</v>
      </c>
      <c r="F1968" s="54" t="s">
        <v>16</v>
      </c>
      <c r="G1968" s="57" t="s">
        <v>17</v>
      </c>
      <c r="H1968" s="58" t="s">
        <v>11</v>
      </c>
      <c r="I1968" s="91"/>
      <c r="J1968" s="94"/>
      <c r="K1968" s="15" t="str">
        <f t="shared" si="251"/>
        <v>SEDUC E 132</v>
      </c>
    </row>
    <row r="1969" spans="1:11" hidden="1">
      <c r="B19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9" s="42" t="s">
        <v>32</v>
      </c>
      <c r="D1969" s="256" t="s">
        <v>7772</v>
      </c>
      <c r="E1969" s="59">
        <v>1</v>
      </c>
      <c r="F19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9" s="59">
        <f ca="1">ROUND(E1969*G1969,2)</f>
        <v>34.9</v>
      </c>
      <c r="I1969" s="91"/>
      <c r="J1969" s="88"/>
      <c r="K1969" s="15" t="str">
        <f t="shared" si="251"/>
        <v>SEDUC E 132</v>
      </c>
    </row>
    <row r="1970" spans="1:11" hidden="1">
      <c r="B19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2" t="s">
        <v>12</v>
      </c>
      <c r="D1970" s="256">
        <v>88247</v>
      </c>
      <c r="E1970" s="59">
        <v>0.25</v>
      </c>
      <c r="F19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70" s="59">
        <f ca="1">ROUND(E1970*G1970,2)</f>
        <v>4.62</v>
      </c>
      <c r="I1970" s="91"/>
      <c r="J1970" s="88"/>
      <c r="K1970" s="15" t="str">
        <f t="shared" si="251"/>
        <v>SEDUC E 132</v>
      </c>
    </row>
    <row r="1971" spans="1:11" hidden="1">
      <c r="A1971" s="43"/>
      <c r="B1971" s="60" t="s">
        <v>13</v>
      </c>
      <c r="C1971" s="42"/>
      <c r="D1971" s="42"/>
      <c r="E1971" s="61"/>
      <c r="F1971" s="36"/>
      <c r="G1971" s="62"/>
      <c r="H1971" s="48">
        <f ca="1">SUM(H1969:H1970)</f>
        <v>39.519999999999996</v>
      </c>
      <c r="I1971" s="91" t="str">
        <f>A1967</f>
        <v>SEDUC E 132</v>
      </c>
      <c r="J1971" s="96">
        <f ca="1">H1971</f>
        <v>39.519999999999996</v>
      </c>
      <c r="K1971" s="15" t="str">
        <f t="shared" si="251"/>
        <v>SEDUC E 132</v>
      </c>
    </row>
    <row r="1972" spans="1:11" hidden="1">
      <c r="K1972" s="15" t="str">
        <f t="shared" si="251"/>
        <v>SEDUC E 132</v>
      </c>
    </row>
    <row r="1973" spans="1:11" ht="20.399999999999999" hidden="1">
      <c r="B1973" s="316" t="str">
        <f>A1974</f>
        <v>SEDUC E 133</v>
      </c>
      <c r="C1973" s="317"/>
      <c r="D1973" s="317"/>
      <c r="E1973" s="317"/>
      <c r="F1973" s="317"/>
      <c r="G1973" s="317"/>
      <c r="H1973" s="318"/>
      <c r="K1973" s="15" t="str">
        <f>B$1973</f>
        <v>SEDUC E 133</v>
      </c>
    </row>
    <row r="1974" spans="1:11" hidden="1">
      <c r="A1974" s="263" t="s">
        <v>24402</v>
      </c>
      <c r="B1974" s="313" t="s">
        <v>24389</v>
      </c>
      <c r="C1974" s="314"/>
      <c r="D1974" s="314"/>
      <c r="E1974" s="314"/>
      <c r="F1974" s="315"/>
      <c r="G1974" s="52" t="s">
        <v>3</v>
      </c>
      <c r="H1974" s="53" t="s">
        <v>4</v>
      </c>
      <c r="I1974" s="91"/>
      <c r="J1974" s="93"/>
      <c r="K1974" s="15" t="str">
        <f t="shared" ref="K1974:K1981" si="252">B$1973</f>
        <v>SEDUC E 133</v>
      </c>
    </row>
    <row r="1975" spans="1:11" hidden="1">
      <c r="B1975" s="54" t="s">
        <v>5</v>
      </c>
      <c r="C1975" s="55" t="s">
        <v>6</v>
      </c>
      <c r="D1975" s="55" t="s">
        <v>7</v>
      </c>
      <c r="E1975" s="56" t="s">
        <v>8</v>
      </c>
      <c r="F1975" s="54" t="s">
        <v>16</v>
      </c>
      <c r="G1975" s="57" t="s">
        <v>17</v>
      </c>
      <c r="H1975" s="58" t="s">
        <v>11</v>
      </c>
      <c r="I1975" s="91"/>
      <c r="J1975" s="94"/>
      <c r="K1975" s="15" t="str">
        <f t="shared" si="252"/>
        <v>SEDUC E 133</v>
      </c>
    </row>
    <row r="1976" spans="1:11" hidden="1">
      <c r="B19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6" s="42" t="s">
        <v>18</v>
      </c>
      <c r="D1976" s="42">
        <v>10363</v>
      </c>
      <c r="E1976" s="59">
        <v>1</v>
      </c>
      <c r="F19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0,39</v>
      </c>
      <c r="H1976" s="59">
        <f ca="1">ROUND(E1976*G1976,2)</f>
        <v>0.39</v>
      </c>
      <c r="I1976" s="91"/>
      <c r="J1976" s="94"/>
      <c r="K1976" s="15" t="str">
        <f t="shared" si="252"/>
        <v>SEDUC E 133</v>
      </c>
    </row>
    <row r="1977" spans="1:11" hidden="1">
      <c r="B19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7" s="42" t="s">
        <v>18</v>
      </c>
      <c r="D1977" s="42">
        <v>10365</v>
      </c>
      <c r="E1977" s="59">
        <v>1</v>
      </c>
      <c r="F19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7" s="59">
        <f t="shared" ref="H1977:H1979" ca="1" si="253">ROUND(E1977*G1977,2)</f>
        <v>0.22</v>
      </c>
      <c r="I1977" s="91"/>
      <c r="J1977" s="88"/>
      <c r="K1977" s="15" t="str">
        <f t="shared" si="252"/>
        <v>SEDUC E 133</v>
      </c>
    </row>
    <row r="1978" spans="1:11" hidden="1">
      <c r="B19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8" s="42" t="s">
        <v>12</v>
      </c>
      <c r="D1978" s="42">
        <v>88264</v>
      </c>
      <c r="E1978" s="59">
        <v>0.01</v>
      </c>
      <c r="F19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78" s="59">
        <f t="shared" ca="1" si="253"/>
        <v>0.23</v>
      </c>
      <c r="I1978" s="91"/>
      <c r="J1978" s="88"/>
      <c r="K1978" s="15" t="str">
        <f t="shared" si="252"/>
        <v>SEDUC E 133</v>
      </c>
    </row>
    <row r="1979" spans="1:11" hidden="1">
      <c r="B19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9" s="42" t="s">
        <v>12</v>
      </c>
      <c r="D1979" s="42">
        <v>88247</v>
      </c>
      <c r="E1979" s="59">
        <v>0.01</v>
      </c>
      <c r="F19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79" s="59">
        <f t="shared" ca="1" si="253"/>
        <v>0.18</v>
      </c>
      <c r="I1979" s="91"/>
      <c r="J1979" s="88"/>
      <c r="K1979" s="15" t="str">
        <f t="shared" si="252"/>
        <v>SEDUC E 133</v>
      </c>
    </row>
    <row r="1980" spans="1:11" hidden="1">
      <c r="A1980" s="43"/>
      <c r="B1980" s="60" t="s">
        <v>13</v>
      </c>
      <c r="C1980" s="42"/>
      <c r="D1980" s="42"/>
      <c r="E1980" s="61"/>
      <c r="F1980" s="36"/>
      <c r="G1980" s="62"/>
      <c r="H1980" s="48">
        <f ca="1">SUM(H1976:H1979)</f>
        <v>1.02</v>
      </c>
      <c r="I1980" s="91" t="str">
        <f>A1974</f>
        <v>SEDUC E 133</v>
      </c>
      <c r="J1980" s="96">
        <f ca="1">H1980</f>
        <v>1.02</v>
      </c>
      <c r="K1980" s="15" t="str">
        <f t="shared" si="252"/>
        <v>SEDUC E 133</v>
      </c>
    </row>
    <row r="1981" spans="1:11" hidden="1">
      <c r="K1981" s="15" t="str">
        <f t="shared" si="252"/>
        <v>SEDUC E 133</v>
      </c>
    </row>
    <row r="1982" spans="1:11" ht="20.399999999999999" hidden="1">
      <c r="B1982" s="316" t="str">
        <f>A1983</f>
        <v>SEDUC E 134</v>
      </c>
      <c r="C1982" s="317"/>
      <c r="D1982" s="317"/>
      <c r="E1982" s="317"/>
      <c r="F1982" s="317"/>
      <c r="G1982" s="317"/>
      <c r="H1982" s="318"/>
      <c r="K1982" s="15" t="str">
        <f>B$1982</f>
        <v>SEDUC E 134</v>
      </c>
    </row>
    <row r="1983" spans="1:11" hidden="1">
      <c r="A1983" s="263" t="s">
        <v>24403</v>
      </c>
      <c r="B1983" s="313" t="s">
        <v>24404</v>
      </c>
      <c r="C1983" s="314"/>
      <c r="D1983" s="314"/>
      <c r="E1983" s="314"/>
      <c r="F1983" s="315"/>
      <c r="G1983" s="52" t="s">
        <v>3</v>
      </c>
      <c r="H1983" s="53" t="s">
        <v>4</v>
      </c>
      <c r="I1983" s="91"/>
      <c r="J1983" s="93"/>
      <c r="K1983" s="15" t="str">
        <f t="shared" ref="K1983:K1989" si="254">B$1982</f>
        <v>SEDUC E 134</v>
      </c>
    </row>
    <row r="1984" spans="1:11" hidden="1">
      <c r="B1984" s="54" t="s">
        <v>5</v>
      </c>
      <c r="C1984" s="55" t="s">
        <v>6</v>
      </c>
      <c r="D1984" s="55" t="s">
        <v>7</v>
      </c>
      <c r="E1984" s="56" t="s">
        <v>8</v>
      </c>
      <c r="F1984" s="54" t="s">
        <v>16</v>
      </c>
      <c r="G1984" s="57" t="s">
        <v>17</v>
      </c>
      <c r="H1984" s="58" t="s">
        <v>11</v>
      </c>
      <c r="I1984" s="91"/>
      <c r="J1984" s="94"/>
      <c r="K1984" s="15" t="str">
        <f t="shared" si="254"/>
        <v>SEDUC E 134</v>
      </c>
    </row>
    <row r="1985" spans="1:11" hidden="1">
      <c r="B19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42" t="s">
        <v>12</v>
      </c>
      <c r="D1985" s="42">
        <v>88264</v>
      </c>
      <c r="E1985" s="59">
        <f>2</f>
        <v>2</v>
      </c>
      <c r="F19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85" s="59">
        <f ca="1">ROUND(E1985*G1985,2)</f>
        <v>45.16</v>
      </c>
      <c r="I1985" s="91"/>
      <c r="J1985" s="88"/>
      <c r="K1985" s="15" t="str">
        <f t="shared" si="254"/>
        <v>SEDUC E 134</v>
      </c>
    </row>
    <row r="1986" spans="1:11" hidden="1">
      <c r="B19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42" t="s">
        <v>18</v>
      </c>
      <c r="D1986" s="42">
        <v>6762</v>
      </c>
      <c r="E1986" s="59">
        <f>1</f>
        <v>1</v>
      </c>
      <c r="F19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59">
        <f t="shared" ref="H1986:H1987" ca="1" si="255">ROUND(E1986*G1986,2)</f>
        <v>537.9</v>
      </c>
      <c r="I1986" s="91"/>
      <c r="J1986" s="88"/>
      <c r="K1986" s="15" t="str">
        <f t="shared" si="254"/>
        <v>SEDUC E 134</v>
      </c>
    </row>
    <row r="1987" spans="1:11" hidden="1">
      <c r="B19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2" t="s">
        <v>12</v>
      </c>
      <c r="D1987" s="42">
        <v>88247</v>
      </c>
      <c r="E1987" s="59">
        <f>2</f>
        <v>2</v>
      </c>
      <c r="F19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87" s="59">
        <f t="shared" ca="1" si="255"/>
        <v>36.96</v>
      </c>
      <c r="I1987" s="91"/>
      <c r="J1987" s="88"/>
      <c r="K1987" s="15" t="str">
        <f t="shared" si="254"/>
        <v>SEDUC E 134</v>
      </c>
    </row>
    <row r="1988" spans="1:11" hidden="1">
      <c r="A1988" s="43"/>
      <c r="B1988" s="60" t="s">
        <v>13</v>
      </c>
      <c r="C1988" s="42"/>
      <c r="D1988" s="42"/>
      <c r="E1988" s="61"/>
      <c r="F1988" s="36"/>
      <c r="G1988" s="62"/>
      <c r="H1988" s="48">
        <f ca="1">SUM(H1985:H1987)</f>
        <v>620.02</v>
      </c>
      <c r="I1988" s="91" t="str">
        <f>A1983</f>
        <v>SEDUC E 134</v>
      </c>
      <c r="J1988" s="96">
        <f ca="1">H1988</f>
        <v>620.02</v>
      </c>
      <c r="K1988" s="15" t="str">
        <f t="shared" si="254"/>
        <v>SEDUC E 134</v>
      </c>
    </row>
    <row r="1989" spans="1:11" hidden="1">
      <c r="K1989" s="15" t="str">
        <f t="shared" si="254"/>
        <v>SEDUC E 134</v>
      </c>
    </row>
    <row r="1990" spans="1:11" ht="20.399999999999999" hidden="1">
      <c r="B1990" s="316" t="str">
        <f>A1991</f>
        <v>SEDUC E 135</v>
      </c>
      <c r="C1990" s="317"/>
      <c r="D1990" s="317"/>
      <c r="E1990" s="317"/>
      <c r="F1990" s="317"/>
      <c r="G1990" s="317"/>
      <c r="H1990" s="318"/>
      <c r="K1990" s="15" t="str">
        <f>B$1990</f>
        <v>SEDUC E 135</v>
      </c>
    </row>
    <row r="1991" spans="1:11" ht="12.75" hidden="1" customHeight="1">
      <c r="A1991" s="263" t="s">
        <v>24405</v>
      </c>
      <c r="B1991" s="313" t="s">
        <v>24408</v>
      </c>
      <c r="C1991" s="314"/>
      <c r="D1991" s="314"/>
      <c r="E1991" s="314"/>
      <c r="F1991" s="315"/>
      <c r="G1991" s="52" t="s">
        <v>3</v>
      </c>
      <c r="H1991" s="53" t="s">
        <v>4</v>
      </c>
      <c r="K1991" s="15" t="str">
        <f t="shared" ref="K1991:K1999" si="256">B$1990</f>
        <v>SEDUC E 135</v>
      </c>
    </row>
    <row r="1992" spans="1:11" hidden="1">
      <c r="B1992" s="54" t="s">
        <v>5</v>
      </c>
      <c r="C1992" s="55" t="s">
        <v>6</v>
      </c>
      <c r="D1992" s="55" t="s">
        <v>7</v>
      </c>
      <c r="E1992" s="56" t="s">
        <v>8</v>
      </c>
      <c r="F1992" s="54" t="s">
        <v>16</v>
      </c>
      <c r="G1992" s="57" t="s">
        <v>17</v>
      </c>
      <c r="H1992" s="58" t="s">
        <v>11</v>
      </c>
      <c r="K1992" s="15" t="str">
        <f t="shared" si="256"/>
        <v>SEDUC E 135</v>
      </c>
    </row>
    <row r="1993" spans="1:11" hidden="1">
      <c r="B19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3" s="42" t="s">
        <v>24348</v>
      </c>
      <c r="D1993" s="42">
        <v>11975</v>
      </c>
      <c r="E1993" s="42">
        <v>4</v>
      </c>
      <c r="F19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993" s="59">
        <f ca="1">ROUND(E1993*G1993,2)</f>
        <v>91.2</v>
      </c>
      <c r="K1993" s="15" t="str">
        <f t="shared" si="256"/>
        <v>SEDUC E 135</v>
      </c>
    </row>
    <row r="1994" spans="1:11" hidden="1">
      <c r="B199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4" s="42" t="s">
        <v>24348</v>
      </c>
      <c r="D1994" s="42">
        <v>12378</v>
      </c>
      <c r="E1994" s="42">
        <v>1</v>
      </c>
      <c r="F199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4"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4" s="59" t="e">
        <f t="shared" ref="H1994:H1997" ca="1" si="257">ROUND(E1994*G1994,2)</f>
        <v>#N/A</v>
      </c>
      <c r="K1994" s="15" t="str">
        <f t="shared" si="256"/>
        <v>SEDUC E 135</v>
      </c>
    </row>
    <row r="1995" spans="1:11" hidden="1">
      <c r="B19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5" s="42" t="s">
        <v>12</v>
      </c>
      <c r="D1995" s="42">
        <v>88264</v>
      </c>
      <c r="E1995" s="42">
        <v>3.4369999999999998</v>
      </c>
      <c r="F19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95" s="59">
        <f t="shared" ca="1" si="257"/>
        <v>77.61</v>
      </c>
      <c r="K1995" s="15" t="str">
        <f t="shared" si="256"/>
        <v>SEDUC E 135</v>
      </c>
    </row>
    <row r="1996" spans="1:11" hidden="1">
      <c r="B19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6" s="42" t="s">
        <v>12</v>
      </c>
      <c r="D1996" s="42">
        <v>88247</v>
      </c>
      <c r="E1996" s="42">
        <v>1.0580000000000001</v>
      </c>
      <c r="F19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96" s="59">
        <f t="shared" ca="1" si="257"/>
        <v>19.55</v>
      </c>
      <c r="K1996" s="15" t="str">
        <f t="shared" si="256"/>
        <v>SEDUC E 135</v>
      </c>
    </row>
    <row r="1997" spans="1:11" ht="22.8" hidden="1">
      <c r="B19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7" s="42" t="s">
        <v>24348</v>
      </c>
      <c r="D1997" s="42">
        <v>42243</v>
      </c>
      <c r="E1997" s="42">
        <v>3</v>
      </c>
      <c r="F19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606,16</v>
      </c>
      <c r="H1997" s="59">
        <f t="shared" ca="1" si="257"/>
        <v>1818.48</v>
      </c>
      <c r="K1997" s="15" t="str">
        <f t="shared" si="256"/>
        <v>SEDUC E 135</v>
      </c>
    </row>
    <row r="1998" spans="1:11" hidden="1">
      <c r="B1998" s="60" t="s">
        <v>13</v>
      </c>
      <c r="C1998" s="42"/>
      <c r="D1998" s="42"/>
      <c r="E1998" s="61"/>
      <c r="F1998" s="36"/>
      <c r="G1998" s="62"/>
      <c r="H1998" s="48" t="e">
        <f ca="1">SUM(H1993:H1997)</f>
        <v>#N/A</v>
      </c>
      <c r="I1998" s="91" t="str">
        <f>A1991</f>
        <v>SEDUC E 135</v>
      </c>
      <c r="J1998" s="197" t="e">
        <f ca="1">H1998</f>
        <v>#N/A</v>
      </c>
      <c r="K1998" s="15" t="str">
        <f t="shared" si="256"/>
        <v>SEDUC E 135</v>
      </c>
    </row>
    <row r="1999" spans="1:11" hidden="1">
      <c r="K1999" s="15" t="str">
        <f t="shared" si="256"/>
        <v>SEDUC E 135</v>
      </c>
    </row>
    <row r="2000" spans="1:11" ht="20.399999999999999" hidden="1">
      <c r="B2000" s="316" t="str">
        <f>A2001</f>
        <v>SEDUC E 136</v>
      </c>
      <c r="C2000" s="317"/>
      <c r="D2000" s="317"/>
      <c r="E2000" s="317"/>
      <c r="F2000" s="317"/>
      <c r="G2000" s="317"/>
      <c r="H2000" s="318"/>
      <c r="K2000" s="15" t="str">
        <f>B$2000</f>
        <v>SEDUC E 136</v>
      </c>
    </row>
    <row r="2001" spans="1:11" hidden="1">
      <c r="A2001" s="263" t="s">
        <v>24407</v>
      </c>
      <c r="B2001" s="313" t="s">
        <v>24406</v>
      </c>
      <c r="C2001" s="314"/>
      <c r="D2001" s="314"/>
      <c r="E2001" s="314"/>
      <c r="F2001" s="315"/>
      <c r="G2001" s="52" t="s">
        <v>3</v>
      </c>
      <c r="H2001" s="53" t="s">
        <v>4</v>
      </c>
      <c r="K2001" s="15" t="str">
        <f t="shared" ref="K2001:K2009" si="258">B$2000</f>
        <v>SEDUC E 136</v>
      </c>
    </row>
    <row r="2002" spans="1:11" hidden="1">
      <c r="B2002" s="54" t="s">
        <v>5</v>
      </c>
      <c r="C2002" s="55" t="s">
        <v>6</v>
      </c>
      <c r="D2002" s="55" t="s">
        <v>7</v>
      </c>
      <c r="E2002" s="56" t="s">
        <v>8</v>
      </c>
      <c r="F2002" s="54" t="s">
        <v>16</v>
      </c>
      <c r="G2002" s="57" t="s">
        <v>17</v>
      </c>
      <c r="H2002" s="58" t="s">
        <v>11</v>
      </c>
      <c r="K2002" s="15" t="str">
        <f t="shared" si="258"/>
        <v>SEDUC E 136</v>
      </c>
    </row>
    <row r="2003" spans="1:11" hidden="1">
      <c r="B20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3" s="42" t="s">
        <v>24348</v>
      </c>
      <c r="D2003" s="42">
        <v>11975</v>
      </c>
      <c r="E2003" s="42">
        <v>4</v>
      </c>
      <c r="F20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003" s="59">
        <f ca="1">ROUND(E2003*G2003,2)</f>
        <v>91.2</v>
      </c>
      <c r="K2003" s="15" t="str">
        <f t="shared" si="258"/>
        <v>SEDUC E 136</v>
      </c>
    </row>
    <row r="2004" spans="1:11" hidden="1">
      <c r="B200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4" s="42" t="s">
        <v>24348</v>
      </c>
      <c r="D2004" s="42">
        <v>12378</v>
      </c>
      <c r="E2004" s="42">
        <v>1</v>
      </c>
      <c r="F200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4"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4" s="59" t="e">
        <f t="shared" ref="H2004:H2007" ca="1" si="259">ROUND(E2004*G2004,2)</f>
        <v>#N/A</v>
      </c>
      <c r="K2004" s="15" t="str">
        <f t="shared" si="258"/>
        <v>SEDUC E 136</v>
      </c>
    </row>
    <row r="2005" spans="1:11" hidden="1">
      <c r="B20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5" s="42" t="s">
        <v>12</v>
      </c>
      <c r="D2005" s="42">
        <v>88264</v>
      </c>
      <c r="E2005" s="42">
        <v>3.4369999999999998</v>
      </c>
      <c r="F20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05" s="59">
        <f t="shared" ca="1" si="259"/>
        <v>77.61</v>
      </c>
      <c r="K2005" s="15" t="str">
        <f t="shared" si="258"/>
        <v>SEDUC E 136</v>
      </c>
    </row>
    <row r="2006" spans="1:11" hidden="1">
      <c r="B20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6" s="42" t="s">
        <v>12</v>
      </c>
      <c r="D2006" s="42">
        <v>88247</v>
      </c>
      <c r="E2006" s="42">
        <v>1.0580000000000001</v>
      </c>
      <c r="F20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06" s="59">
        <f t="shared" ca="1" si="259"/>
        <v>19.55</v>
      </c>
      <c r="K2006" s="15" t="str">
        <f t="shared" si="258"/>
        <v>SEDUC E 136</v>
      </c>
    </row>
    <row r="2007" spans="1:11" ht="22.8" hidden="1">
      <c r="B20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7" s="42" t="s">
        <v>24348</v>
      </c>
      <c r="D2007" s="42">
        <v>42243</v>
      </c>
      <c r="E2007" s="42">
        <v>1</v>
      </c>
      <c r="F20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606,16</v>
      </c>
      <c r="H2007" s="59">
        <f t="shared" ca="1" si="259"/>
        <v>606.16</v>
      </c>
      <c r="K2007" s="15" t="str">
        <f t="shared" si="258"/>
        <v>SEDUC E 136</v>
      </c>
    </row>
    <row r="2008" spans="1:11" hidden="1">
      <c r="B2008" s="60" t="s">
        <v>13</v>
      </c>
      <c r="C2008" s="42"/>
      <c r="D2008" s="42"/>
      <c r="E2008" s="61"/>
      <c r="F2008" s="36"/>
      <c r="G2008" s="62"/>
      <c r="H2008" s="48" t="e">
        <f ca="1">SUM(H2003:H2007)</f>
        <v>#N/A</v>
      </c>
      <c r="I2008" s="91" t="str">
        <f>A2001</f>
        <v>SEDUC E 136</v>
      </c>
      <c r="J2008" s="197" t="e">
        <f ca="1">H2008</f>
        <v>#N/A</v>
      </c>
      <c r="K2008" s="15" t="str">
        <f t="shared" si="258"/>
        <v>SEDUC E 136</v>
      </c>
    </row>
    <row r="2009" spans="1:11" hidden="1">
      <c r="K2009" s="15" t="str">
        <f t="shared" si="258"/>
        <v>SEDUC E 136</v>
      </c>
    </row>
    <row r="2010" spans="1:11" ht="20.399999999999999" hidden="1">
      <c r="B2010" s="316" t="str">
        <f>A2011</f>
        <v>SEDUC E 137</v>
      </c>
      <c r="C2010" s="317"/>
      <c r="D2010" s="317"/>
      <c r="E2010" s="317"/>
      <c r="F2010" s="317"/>
      <c r="G2010" s="317"/>
      <c r="H2010" s="318"/>
      <c r="K2010" s="15" t="str">
        <f>B$2010</f>
        <v>SEDUC E 137</v>
      </c>
    </row>
    <row r="2011" spans="1:11" hidden="1">
      <c r="A2011" s="263" t="s">
        <v>24409</v>
      </c>
      <c r="B2011" s="313" t="s">
        <v>24410</v>
      </c>
      <c r="C2011" s="314"/>
      <c r="D2011" s="314"/>
      <c r="E2011" s="314"/>
      <c r="F2011" s="315"/>
      <c r="G2011" s="52" t="s">
        <v>3</v>
      </c>
      <c r="H2011" s="53" t="s">
        <v>4</v>
      </c>
      <c r="K2011" s="15" t="str">
        <f t="shared" ref="K2011:K2019" si="260">B$2010</f>
        <v>SEDUC E 137</v>
      </c>
    </row>
    <row r="2012" spans="1:11" hidden="1">
      <c r="B2012" s="54" t="s">
        <v>5</v>
      </c>
      <c r="C2012" s="55" t="s">
        <v>6</v>
      </c>
      <c r="D2012" s="55" t="s">
        <v>7</v>
      </c>
      <c r="E2012" s="56" t="s">
        <v>8</v>
      </c>
      <c r="F2012" s="54" t="s">
        <v>16</v>
      </c>
      <c r="G2012" s="57" t="s">
        <v>17</v>
      </c>
      <c r="H2012" s="58" t="s">
        <v>11</v>
      </c>
      <c r="K2012" s="15" t="str">
        <f t="shared" si="260"/>
        <v>SEDUC E 137</v>
      </c>
    </row>
    <row r="2013" spans="1:11" hidden="1">
      <c r="B20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3" s="42" t="s">
        <v>24348</v>
      </c>
      <c r="D2013" s="42">
        <v>11975</v>
      </c>
      <c r="E2013" s="42">
        <v>4</v>
      </c>
      <c r="F20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013" s="59">
        <f ca="1">ROUND(E2013*G2013,2)</f>
        <v>91.2</v>
      </c>
      <c r="K2013" s="15" t="str">
        <f t="shared" si="260"/>
        <v>SEDUC E 137</v>
      </c>
    </row>
    <row r="2014" spans="1:11" hidden="1">
      <c r="B201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4" s="42" t="s">
        <v>24348</v>
      </c>
      <c r="D2014" s="42">
        <v>12378</v>
      </c>
      <c r="E2014" s="42">
        <v>1</v>
      </c>
      <c r="F201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4"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4" s="59" t="e">
        <f t="shared" ref="H2014:H2017" ca="1" si="261">ROUND(E2014*G2014,2)</f>
        <v>#N/A</v>
      </c>
      <c r="K2014" s="15" t="str">
        <f t="shared" si="260"/>
        <v>SEDUC E 137</v>
      </c>
    </row>
    <row r="2015" spans="1:11" hidden="1">
      <c r="B20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5" s="42" t="s">
        <v>12</v>
      </c>
      <c r="D2015" s="42">
        <v>88264</v>
      </c>
      <c r="E2015" s="42">
        <v>3.4369999999999998</v>
      </c>
      <c r="F20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15" s="59">
        <f t="shared" ca="1" si="261"/>
        <v>77.61</v>
      </c>
      <c r="K2015" s="15" t="str">
        <f t="shared" si="260"/>
        <v>SEDUC E 137</v>
      </c>
    </row>
    <row r="2016" spans="1:11" hidden="1">
      <c r="B20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2" t="s">
        <v>12</v>
      </c>
      <c r="D2016" s="42">
        <v>88247</v>
      </c>
      <c r="E2016" s="42">
        <v>1.0580000000000001</v>
      </c>
      <c r="F20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16" s="59">
        <f t="shared" ca="1" si="261"/>
        <v>19.55</v>
      </c>
      <c r="K2016" s="15" t="str">
        <f t="shared" si="260"/>
        <v>SEDUC E 137</v>
      </c>
    </row>
    <row r="2017" spans="1:11" ht="22.8" hidden="1">
      <c r="B20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7" s="42" t="s">
        <v>24348</v>
      </c>
      <c r="D2017" s="42">
        <v>42243</v>
      </c>
      <c r="E2017" s="42">
        <v>2</v>
      </c>
      <c r="F20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606,16</v>
      </c>
      <c r="H2017" s="59">
        <f t="shared" ca="1" si="261"/>
        <v>1212.32</v>
      </c>
      <c r="K2017" s="15" t="str">
        <f t="shared" si="260"/>
        <v>SEDUC E 137</v>
      </c>
    </row>
    <row r="2018" spans="1:11" hidden="1">
      <c r="B2018" s="60" t="s">
        <v>13</v>
      </c>
      <c r="C2018" s="42"/>
      <c r="D2018" s="42"/>
      <c r="E2018" s="61"/>
      <c r="F2018" s="36"/>
      <c r="G2018" s="62"/>
      <c r="H2018" s="48" t="e">
        <f ca="1">SUM(H2013:H2017)</f>
        <v>#N/A</v>
      </c>
      <c r="I2018" s="91" t="str">
        <f>A2011</f>
        <v>SEDUC E 137</v>
      </c>
      <c r="J2018" s="197" t="e">
        <f ca="1">H2018</f>
        <v>#N/A</v>
      </c>
      <c r="K2018" s="15" t="str">
        <f t="shared" si="260"/>
        <v>SEDUC E 137</v>
      </c>
    </row>
    <row r="2019" spans="1:11" hidden="1">
      <c r="K2019" s="15" t="str">
        <f t="shared" si="260"/>
        <v>SEDUC E 137</v>
      </c>
    </row>
    <row r="2020" spans="1:11" ht="20.399999999999999" hidden="1">
      <c r="B2020" s="316" t="str">
        <f>A2021</f>
        <v>SEDUC E 138</v>
      </c>
      <c r="C2020" s="317"/>
      <c r="D2020" s="317"/>
      <c r="E2020" s="317"/>
      <c r="F2020" s="317"/>
      <c r="G2020" s="317"/>
      <c r="H2020" s="318"/>
      <c r="K2020" s="15" t="str">
        <f>B$2020</f>
        <v>SEDUC E 138</v>
      </c>
    </row>
    <row r="2021" spans="1:11" hidden="1">
      <c r="A2021" s="263" t="s">
        <v>24411</v>
      </c>
      <c r="B2021" s="313" t="s">
        <v>24413</v>
      </c>
      <c r="C2021" s="314"/>
      <c r="D2021" s="314"/>
      <c r="E2021" s="314"/>
      <c r="F2021" s="315"/>
      <c r="G2021" s="52" t="s">
        <v>3</v>
      </c>
      <c r="H2021" s="53" t="s">
        <v>4</v>
      </c>
      <c r="I2021" s="91"/>
      <c r="J2021" s="93"/>
      <c r="K2021" s="15" t="str">
        <f t="shared" ref="K2021:K2027" si="262">B$2020</f>
        <v>SEDUC E 138</v>
      </c>
    </row>
    <row r="2022" spans="1:11" hidden="1">
      <c r="B2022" s="54" t="s">
        <v>5</v>
      </c>
      <c r="C2022" s="55" t="s">
        <v>6</v>
      </c>
      <c r="D2022" s="55" t="s">
        <v>7</v>
      </c>
      <c r="E2022" s="56" t="s">
        <v>8</v>
      </c>
      <c r="F2022" s="54" t="s">
        <v>16</v>
      </c>
      <c r="G2022" s="57" t="s">
        <v>17</v>
      </c>
      <c r="H2022" s="58" t="s">
        <v>11</v>
      </c>
      <c r="I2022" s="91"/>
      <c r="J2022" s="94"/>
      <c r="K2022" s="15" t="str">
        <f t="shared" si="262"/>
        <v>SEDUC E 138</v>
      </c>
    </row>
    <row r="2023" spans="1:11" hidden="1">
      <c r="B20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3" s="42" t="s">
        <v>12</v>
      </c>
      <c r="D2023" s="42">
        <v>88264</v>
      </c>
      <c r="E2023" s="59">
        <v>1.5</v>
      </c>
      <c r="F20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23" s="59">
        <f ca="1">ROUND(E2023*G2023,2)</f>
        <v>33.869999999999997</v>
      </c>
      <c r="I2023" s="91"/>
      <c r="J2023" s="88"/>
      <c r="K2023" s="15" t="str">
        <f t="shared" si="262"/>
        <v>SEDUC E 138</v>
      </c>
    </row>
    <row r="2024" spans="1:11" hidden="1">
      <c r="B20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4" s="42" t="s">
        <v>18</v>
      </c>
      <c r="D2024" s="42">
        <v>7615</v>
      </c>
      <c r="E2024" s="59">
        <v>1</v>
      </c>
      <c r="F20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4" s="59">
        <f t="shared" ref="H2024:H2025" ca="1" si="263">ROUND(E2024*G2024,2)</f>
        <v>520</v>
      </c>
      <c r="I2024" s="91"/>
      <c r="J2024" s="88"/>
      <c r="K2024" s="15" t="str">
        <f t="shared" si="262"/>
        <v>SEDUC E 138</v>
      </c>
    </row>
    <row r="2025" spans="1:11" hidden="1">
      <c r="B20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5" s="42" t="s">
        <v>12</v>
      </c>
      <c r="D2025" s="42">
        <v>88247</v>
      </c>
      <c r="E2025" s="59">
        <v>1.5</v>
      </c>
      <c r="F20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25" s="59">
        <f t="shared" ca="1" si="263"/>
        <v>27.72</v>
      </c>
      <c r="I2025" s="91"/>
      <c r="J2025" s="88"/>
      <c r="K2025" s="15" t="str">
        <f t="shared" si="262"/>
        <v>SEDUC E 138</v>
      </c>
    </row>
    <row r="2026" spans="1:11" hidden="1">
      <c r="A2026" s="43"/>
      <c r="B2026" s="60" t="s">
        <v>13</v>
      </c>
      <c r="C2026" s="42"/>
      <c r="D2026" s="42"/>
      <c r="E2026" s="61"/>
      <c r="F2026" s="36"/>
      <c r="G2026" s="62"/>
      <c r="H2026" s="48">
        <f ca="1">SUM(H2023:H2025)</f>
        <v>581.59</v>
      </c>
      <c r="I2026" s="91" t="str">
        <f>A2021</f>
        <v>SEDUC E 138</v>
      </c>
      <c r="J2026" s="96">
        <f ca="1">H2026</f>
        <v>581.59</v>
      </c>
      <c r="K2026" s="15" t="str">
        <f t="shared" si="262"/>
        <v>SEDUC E 138</v>
      </c>
    </row>
    <row r="2027" spans="1:11" hidden="1">
      <c r="K2027" s="15" t="str">
        <f t="shared" si="262"/>
        <v>SEDUC E 138</v>
      </c>
    </row>
    <row r="2028" spans="1:11" ht="20.399999999999999" hidden="1">
      <c r="B2028" s="316" t="str">
        <f>A2029</f>
        <v>SEDUC E 139</v>
      </c>
      <c r="C2028" s="317"/>
      <c r="D2028" s="317"/>
      <c r="E2028" s="317"/>
      <c r="F2028" s="317"/>
      <c r="G2028" s="317"/>
      <c r="H2028" s="318"/>
      <c r="K2028" s="15" t="str">
        <f>B$2028</f>
        <v>SEDUC E 139</v>
      </c>
    </row>
    <row r="2029" spans="1:11" hidden="1">
      <c r="A2029" s="263" t="s">
        <v>24412</v>
      </c>
      <c r="B2029" s="313" t="s">
        <v>24414</v>
      </c>
      <c r="C2029" s="314"/>
      <c r="D2029" s="314"/>
      <c r="E2029" s="314"/>
      <c r="F2029" s="315"/>
      <c r="G2029" s="52" t="s">
        <v>3</v>
      </c>
      <c r="H2029" s="53" t="s">
        <v>4</v>
      </c>
      <c r="I2029" s="91"/>
      <c r="J2029" s="93"/>
      <c r="K2029" s="15" t="str">
        <f t="shared" ref="K2029:K2035" si="264">B$2028</f>
        <v>SEDUC E 139</v>
      </c>
    </row>
    <row r="2030" spans="1:11" hidden="1">
      <c r="B2030" s="54" t="s">
        <v>5</v>
      </c>
      <c r="C2030" s="55" t="s">
        <v>6</v>
      </c>
      <c r="D2030" s="55" t="s">
        <v>7</v>
      </c>
      <c r="E2030" s="56" t="s">
        <v>8</v>
      </c>
      <c r="F2030" s="54" t="s">
        <v>16</v>
      </c>
      <c r="G2030" s="57" t="s">
        <v>17</v>
      </c>
      <c r="H2030" s="58" t="s">
        <v>11</v>
      </c>
      <c r="I2030" s="91"/>
      <c r="J2030" s="94"/>
      <c r="K2030" s="15" t="str">
        <f t="shared" si="264"/>
        <v>SEDUC E 139</v>
      </c>
    </row>
    <row r="2031" spans="1:11" hidden="1">
      <c r="B20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1" s="42" t="s">
        <v>12</v>
      </c>
      <c r="D2031" s="42">
        <v>88264</v>
      </c>
      <c r="E2031" s="265">
        <v>0.03</v>
      </c>
      <c r="F20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31" s="59">
        <f ca="1">ROUND(E2031*G2031,2)</f>
        <v>0.68</v>
      </c>
      <c r="I2031" s="91"/>
      <c r="J2031" s="88"/>
      <c r="K2031" s="15" t="str">
        <f t="shared" si="264"/>
        <v>SEDUC E 139</v>
      </c>
    </row>
    <row r="2032" spans="1:11" hidden="1">
      <c r="B20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2" s="42" t="s">
        <v>18</v>
      </c>
      <c r="D2032" s="42">
        <v>1709</v>
      </c>
      <c r="E2032" s="59">
        <v>1</v>
      </c>
      <c r="F20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10,34</v>
      </c>
      <c r="H2032" s="59">
        <f t="shared" ref="H2032:H2033" ca="1" si="265">ROUND(E2032*G2032,2)</f>
        <v>10.34</v>
      </c>
      <c r="I2032" s="91"/>
      <c r="J2032" s="88"/>
      <c r="K2032" s="15" t="str">
        <f t="shared" si="264"/>
        <v>SEDUC E 139</v>
      </c>
    </row>
    <row r="2033" spans="1:11" hidden="1">
      <c r="B20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3" s="42" t="s">
        <v>12</v>
      </c>
      <c r="D2033" s="42">
        <v>88247</v>
      </c>
      <c r="E2033" s="265">
        <v>0.03</v>
      </c>
      <c r="F20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33" s="59">
        <f t="shared" ca="1" si="265"/>
        <v>0.55000000000000004</v>
      </c>
      <c r="I2033" s="91"/>
      <c r="J2033" s="88"/>
      <c r="K2033" s="15" t="str">
        <f t="shared" si="264"/>
        <v>SEDUC E 139</v>
      </c>
    </row>
    <row r="2034" spans="1:11" hidden="1">
      <c r="A2034" s="43"/>
      <c r="B2034" s="60" t="s">
        <v>13</v>
      </c>
      <c r="C2034" s="42"/>
      <c r="D2034" s="42"/>
      <c r="E2034" s="61"/>
      <c r="F2034" s="36"/>
      <c r="G2034" s="62"/>
      <c r="H2034" s="48">
        <f ca="1">SUM(H2031:H2033)</f>
        <v>11.57</v>
      </c>
      <c r="I2034" s="91" t="str">
        <f>A2029</f>
        <v>SEDUC E 139</v>
      </c>
      <c r="J2034" s="96">
        <f ca="1">H2034</f>
        <v>11.57</v>
      </c>
      <c r="K2034" s="15" t="str">
        <f t="shared" si="264"/>
        <v>SEDUC E 139</v>
      </c>
    </row>
    <row r="2035" spans="1:11" hidden="1">
      <c r="K2035" s="15" t="str">
        <f t="shared" si="264"/>
        <v>SEDUC E 139</v>
      </c>
    </row>
    <row r="2036" spans="1:11" ht="20.399999999999999" hidden="1">
      <c r="B2036" s="316" t="str">
        <f>A2037</f>
        <v>SEDUC E 140</v>
      </c>
      <c r="C2036" s="317"/>
      <c r="D2036" s="317"/>
      <c r="E2036" s="317"/>
      <c r="F2036" s="317"/>
      <c r="G2036" s="317"/>
      <c r="H2036" s="318"/>
      <c r="I2036" s="91"/>
      <c r="K2036" s="15" t="str">
        <f>$A$2037</f>
        <v>SEDUC E 140</v>
      </c>
    </row>
    <row r="2037" spans="1:11" hidden="1">
      <c r="A2037" s="263" t="s">
        <v>26461</v>
      </c>
      <c r="B2037" s="313" t="s">
        <v>26462</v>
      </c>
      <c r="C2037" s="314"/>
      <c r="D2037" s="314"/>
      <c r="E2037" s="314"/>
      <c r="F2037" s="315"/>
      <c r="G2037" s="52" t="s">
        <v>3</v>
      </c>
      <c r="H2037" s="53" t="s">
        <v>39</v>
      </c>
      <c r="I2037" s="91"/>
      <c r="K2037" s="15" t="str">
        <f t="shared" ref="K2037:K2044" si="266">$A$2037</f>
        <v>SEDUC E 140</v>
      </c>
    </row>
    <row r="2038" spans="1:11" hidden="1">
      <c r="B2038" s="54" t="s">
        <v>5</v>
      </c>
      <c r="C2038" s="55" t="s">
        <v>6</v>
      </c>
      <c r="D2038" s="55" t="s">
        <v>7</v>
      </c>
      <c r="E2038" s="56" t="s">
        <v>8</v>
      </c>
      <c r="F2038" s="54" t="s">
        <v>16</v>
      </c>
      <c r="G2038" s="57" t="s">
        <v>17</v>
      </c>
      <c r="H2038" s="58" t="s">
        <v>11</v>
      </c>
      <c r="I2038" s="91"/>
      <c r="K2038" s="15" t="str">
        <f t="shared" si="266"/>
        <v>SEDUC E 140</v>
      </c>
    </row>
    <row r="2039" spans="1:11" hidden="1">
      <c r="B20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9" s="42" t="s">
        <v>24361</v>
      </c>
      <c r="D2039" s="256" t="s">
        <v>4881</v>
      </c>
      <c r="E2039" s="59">
        <v>1.0269999999999999</v>
      </c>
      <c r="F20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9" s="59">
        <f ca="1">ROUND(E2039*G2039,2)</f>
        <v>19.329999999999998</v>
      </c>
      <c r="I2039" s="91"/>
      <c r="K2039" s="15" t="str">
        <f t="shared" si="266"/>
        <v>SEDUC E 140</v>
      </c>
    </row>
    <row r="2040" spans="1:11" ht="22.8" hidden="1">
      <c r="B20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0" s="42" t="s">
        <v>24362</v>
      </c>
      <c r="D2040" s="256">
        <v>3637</v>
      </c>
      <c r="E2040" s="59">
        <f>1/1.5</f>
        <v>0.66666666666666663</v>
      </c>
      <c r="F20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040" s="59">
        <f ca="1">ROUND(E2040*G2040,2)</f>
        <v>4.47</v>
      </c>
      <c r="I2040" s="91"/>
      <c r="K2040" s="15" t="str">
        <f t="shared" si="266"/>
        <v>SEDUC E 140</v>
      </c>
    </row>
    <row r="2041" spans="1:11" hidden="1">
      <c r="B204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2" t="s">
        <v>12</v>
      </c>
      <c r="D2041" s="256">
        <v>88247</v>
      </c>
      <c r="E2041" s="264">
        <v>3.7999999999999999E-2</v>
      </c>
      <c r="F204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41" s="59">
        <f ca="1">ROUND(E2041*G2041,2)</f>
        <v>0.7</v>
      </c>
      <c r="I2041" s="91"/>
      <c r="K2041" s="15" t="str">
        <f t="shared" si="266"/>
        <v>SEDUC E 140</v>
      </c>
    </row>
    <row r="2042" spans="1:11" hidden="1">
      <c r="B204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2" t="s">
        <v>12</v>
      </c>
      <c r="D2042" s="256">
        <v>88264</v>
      </c>
      <c r="E2042" s="264">
        <v>3.7999999999999999E-2</v>
      </c>
      <c r="F204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42" s="59">
        <f ca="1">ROUND(E2042*G2042,2)</f>
        <v>0.86</v>
      </c>
      <c r="I2042" s="91"/>
      <c r="K2042" s="15" t="str">
        <f t="shared" si="266"/>
        <v>SEDUC E 140</v>
      </c>
    </row>
    <row r="2043" spans="1:11" hidden="1">
      <c r="A2043" s="43">
        <f ca="1">H2043</f>
        <v>25.359999999999996</v>
      </c>
      <c r="B2043" s="60" t="s">
        <v>13</v>
      </c>
      <c r="C2043" s="42"/>
      <c r="D2043" s="42"/>
      <c r="E2043" s="61"/>
      <c r="F2043" s="36"/>
      <c r="G2043" s="62"/>
      <c r="H2043" s="48">
        <f ca="1">SUM(H2039:H2042)</f>
        <v>25.359999999999996</v>
      </c>
      <c r="I2043" s="91" t="str">
        <f>A2037</f>
        <v>SEDUC E 140</v>
      </c>
      <c r="J2043" s="96">
        <f ca="1">H2043</f>
        <v>25.359999999999996</v>
      </c>
      <c r="K2043" s="15" t="str">
        <f t="shared" si="266"/>
        <v>SEDUC E 140</v>
      </c>
    </row>
    <row r="2044" spans="1:11" hidden="1">
      <c r="K2044" s="15" t="str">
        <f t="shared" si="266"/>
        <v>SEDUC E 140</v>
      </c>
    </row>
    <row r="2045" spans="1:11" ht="20.399999999999999" hidden="1">
      <c r="B2045" s="316" t="str">
        <f>A2046</f>
        <v>SEDUC E 141</v>
      </c>
      <c r="C2045" s="317"/>
      <c r="D2045" s="317"/>
      <c r="E2045" s="317"/>
      <c r="F2045" s="317"/>
      <c r="G2045" s="317"/>
      <c r="H2045" s="318"/>
      <c r="I2045" s="91"/>
      <c r="K2045" s="15" t="str">
        <f>$A$2046</f>
        <v>SEDUC E 141</v>
      </c>
    </row>
    <row r="2046" spans="1:11" hidden="1">
      <c r="A2046" s="263" t="s">
        <v>26463</v>
      </c>
      <c r="B2046" s="313" t="s">
        <v>26477</v>
      </c>
      <c r="C2046" s="314"/>
      <c r="D2046" s="314"/>
      <c r="E2046" s="314"/>
      <c r="F2046" s="315"/>
      <c r="G2046" s="52" t="s">
        <v>3</v>
      </c>
      <c r="H2046" s="53" t="s">
        <v>39</v>
      </c>
      <c r="I2046" s="91"/>
      <c r="K2046" s="15" t="str">
        <f t="shared" ref="K2046:K2053" si="267">$A$2046</f>
        <v>SEDUC E 141</v>
      </c>
    </row>
    <row r="2047" spans="1:11" hidden="1">
      <c r="B2047" s="54" t="s">
        <v>5</v>
      </c>
      <c r="C2047" s="55" t="s">
        <v>6</v>
      </c>
      <c r="D2047" s="55" t="s">
        <v>7</v>
      </c>
      <c r="E2047" s="56" t="s">
        <v>8</v>
      </c>
      <c r="F2047" s="54" t="s">
        <v>16</v>
      </c>
      <c r="G2047" s="57" t="s">
        <v>17</v>
      </c>
      <c r="H2047" s="58" t="s">
        <v>11</v>
      </c>
      <c r="I2047" s="91"/>
      <c r="K2047" s="15" t="str">
        <f t="shared" si="267"/>
        <v>SEDUC E 141</v>
      </c>
    </row>
    <row r="2048" spans="1:11" hidden="1">
      <c r="B20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8" s="42" t="s">
        <v>24361</v>
      </c>
      <c r="D2048" s="256" t="s">
        <v>4885</v>
      </c>
      <c r="E2048" s="59">
        <v>1.0269999999999999</v>
      </c>
      <c r="F20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8"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8" s="59">
        <f ca="1">ROUND(E2048*G2048,2)</f>
        <v>16.38</v>
      </c>
      <c r="I2048" s="91"/>
      <c r="K2048" s="15" t="str">
        <f t="shared" si="267"/>
        <v>SEDUC E 141</v>
      </c>
    </row>
    <row r="2049" spans="1:11" ht="22.8" hidden="1">
      <c r="B20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9" s="42" t="s">
        <v>24362</v>
      </c>
      <c r="D2049" s="256">
        <v>8955</v>
      </c>
      <c r="E2049" s="59">
        <f>1/1.5</f>
        <v>0.66666666666666663</v>
      </c>
      <c r="F20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3,58</v>
      </c>
      <c r="H2049" s="59">
        <f ca="1">ROUND(E2049*G2049,2)</f>
        <v>2.39</v>
      </c>
      <c r="I2049" s="91"/>
      <c r="K2049" s="15" t="str">
        <f t="shared" si="267"/>
        <v>SEDUC E 141</v>
      </c>
    </row>
    <row r="2050" spans="1:11" hidden="1">
      <c r="B205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0" s="42" t="s">
        <v>12</v>
      </c>
      <c r="D2050" s="256">
        <v>88247</v>
      </c>
      <c r="E2050" s="264">
        <v>3.7999999999999999E-2</v>
      </c>
      <c r="F205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50" s="59">
        <f ca="1">ROUND(E2050*G2050,2)</f>
        <v>0.7</v>
      </c>
      <c r="I2050" s="91"/>
      <c r="K2050" s="15" t="str">
        <f t="shared" si="267"/>
        <v>SEDUC E 141</v>
      </c>
    </row>
    <row r="2051" spans="1:11" hidden="1">
      <c r="B205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1" s="42" t="s">
        <v>12</v>
      </c>
      <c r="D2051" s="256">
        <v>88264</v>
      </c>
      <c r="E2051" s="264">
        <v>3.7999999999999999E-2</v>
      </c>
      <c r="F205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51" s="59">
        <f ca="1">ROUND(E2051*G2051,2)</f>
        <v>0.86</v>
      </c>
      <c r="I2051" s="91"/>
      <c r="K2051" s="15" t="str">
        <f t="shared" si="267"/>
        <v>SEDUC E 141</v>
      </c>
    </row>
    <row r="2052" spans="1:11" hidden="1">
      <c r="A2052" s="43">
        <f ca="1">H2052</f>
        <v>20.329999999999998</v>
      </c>
      <c r="B2052" s="60" t="s">
        <v>13</v>
      </c>
      <c r="C2052" s="42"/>
      <c r="D2052" s="42"/>
      <c r="E2052" s="61"/>
      <c r="F2052" s="36"/>
      <c r="G2052" s="62"/>
      <c r="H2052" s="48">
        <f ca="1">SUM(H2048:H2051)</f>
        <v>20.329999999999998</v>
      </c>
      <c r="I2052" s="91" t="str">
        <f>A2046</f>
        <v>SEDUC E 141</v>
      </c>
      <c r="J2052" s="96">
        <f ca="1">H2052</f>
        <v>20.329999999999998</v>
      </c>
      <c r="K2052" s="15" t="str">
        <f t="shared" si="267"/>
        <v>SEDUC E 141</v>
      </c>
    </row>
    <row r="2053" spans="1:11" hidden="1">
      <c r="K2053" s="15" t="str">
        <f t="shared" si="267"/>
        <v>SEDUC E 141</v>
      </c>
    </row>
    <row r="2054" spans="1:11" ht="20.399999999999999" hidden="1">
      <c r="B2054" s="316" t="str">
        <f>A2055</f>
        <v>SEDUC E 142</v>
      </c>
      <c r="C2054" s="317"/>
      <c r="D2054" s="317"/>
      <c r="E2054" s="317"/>
      <c r="F2054" s="317"/>
      <c r="G2054" s="317"/>
      <c r="H2054" s="318"/>
      <c r="I2054" s="91"/>
      <c r="K2054" s="15" t="str">
        <f>$A$2055</f>
        <v>SEDUC E 142</v>
      </c>
    </row>
    <row r="2055" spans="1:11" hidden="1">
      <c r="A2055" s="263" t="s">
        <v>26464</v>
      </c>
      <c r="B2055" s="313" t="s">
        <v>26465</v>
      </c>
      <c r="C2055" s="314"/>
      <c r="D2055" s="314"/>
      <c r="E2055" s="314"/>
      <c r="F2055" s="315"/>
      <c r="G2055" s="52" t="s">
        <v>3</v>
      </c>
      <c r="H2055" s="53" t="s">
        <v>15487</v>
      </c>
      <c r="I2055" s="91"/>
      <c r="K2055" s="15" t="str">
        <f t="shared" ref="K2055:K2061" si="268">$A$2055</f>
        <v>SEDUC E 142</v>
      </c>
    </row>
    <row r="2056" spans="1:11" hidden="1">
      <c r="B2056" s="54" t="s">
        <v>5</v>
      </c>
      <c r="C2056" s="55" t="s">
        <v>6</v>
      </c>
      <c r="D2056" s="55" t="s">
        <v>7</v>
      </c>
      <c r="E2056" s="56" t="s">
        <v>8</v>
      </c>
      <c r="F2056" s="54" t="s">
        <v>16</v>
      </c>
      <c r="G2056" s="57" t="s">
        <v>17</v>
      </c>
      <c r="H2056" s="58" t="s">
        <v>11</v>
      </c>
      <c r="I2056" s="91"/>
      <c r="K2056" s="15" t="str">
        <f t="shared" si="268"/>
        <v>SEDUC E 142</v>
      </c>
    </row>
    <row r="2057" spans="1:11" hidden="1">
      <c r="B20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7" s="42" t="s">
        <v>24362</v>
      </c>
      <c r="D2057" s="256">
        <v>4217</v>
      </c>
      <c r="E2057" s="59">
        <v>1</v>
      </c>
      <c r="F20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2057" s="59">
        <f ca="1">ROUND(E2057*G2057,2)</f>
        <v>20.5</v>
      </c>
      <c r="I2057" s="91"/>
      <c r="K2057" s="15" t="str">
        <f t="shared" si="268"/>
        <v>SEDUC E 142</v>
      </c>
    </row>
    <row r="2058" spans="1:11" hidden="1">
      <c r="B205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8" s="42" t="s">
        <v>12</v>
      </c>
      <c r="D2058" s="256">
        <v>88247</v>
      </c>
      <c r="E2058" s="264">
        <v>3.7999999999999999E-2</v>
      </c>
      <c r="F205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58" s="59">
        <f ca="1">ROUND(E2058*G2058,2)</f>
        <v>0.7</v>
      </c>
      <c r="I2058" s="91"/>
      <c r="K2058" s="15" t="str">
        <f t="shared" si="268"/>
        <v>SEDUC E 142</v>
      </c>
    </row>
    <row r="2059" spans="1:11" hidden="1">
      <c r="B205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9" s="42" t="s">
        <v>12</v>
      </c>
      <c r="D2059" s="256">
        <v>88264</v>
      </c>
      <c r="E2059" s="264">
        <v>3.7999999999999999E-2</v>
      </c>
      <c r="F205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59" s="59">
        <f ca="1">ROUND(E2059*G2059,2)</f>
        <v>0.86</v>
      </c>
      <c r="I2059" s="91"/>
      <c r="K2059" s="15" t="str">
        <f t="shared" si="268"/>
        <v>SEDUC E 142</v>
      </c>
    </row>
    <row r="2060" spans="1:11" hidden="1">
      <c r="A2060" s="43">
        <f ca="1">H2060</f>
        <v>22.06</v>
      </c>
      <c r="B2060" s="60" t="s">
        <v>13</v>
      </c>
      <c r="C2060" s="42"/>
      <c r="D2060" s="42"/>
      <c r="E2060" s="61"/>
      <c r="F2060" s="36"/>
      <c r="G2060" s="62"/>
      <c r="H2060" s="48">
        <f ca="1">SUM(H2057:H2059)</f>
        <v>22.06</v>
      </c>
      <c r="I2060" s="91" t="str">
        <f>A2055</f>
        <v>SEDUC E 142</v>
      </c>
      <c r="J2060" s="96">
        <f ca="1">H2060</f>
        <v>22.06</v>
      </c>
      <c r="K2060" s="15" t="str">
        <f t="shared" si="268"/>
        <v>SEDUC E 142</v>
      </c>
    </row>
    <row r="2061" spans="1:11" hidden="1">
      <c r="K2061" s="15" t="str">
        <f t="shared" si="268"/>
        <v>SEDUC E 142</v>
      </c>
    </row>
    <row r="2062" spans="1:11" ht="20.399999999999999" hidden="1">
      <c r="B2062" s="316" t="str">
        <f>A2063</f>
        <v>SEDUC E 143</v>
      </c>
      <c r="C2062" s="317"/>
      <c r="D2062" s="317"/>
      <c r="E2062" s="317"/>
      <c r="F2062" s="317"/>
      <c r="G2062" s="317"/>
      <c r="H2062" s="318"/>
      <c r="I2062" s="91"/>
      <c r="K2062" s="15" t="str">
        <f>$A$2063</f>
        <v>SEDUC E 143</v>
      </c>
    </row>
    <row r="2063" spans="1:11" hidden="1">
      <c r="A2063" s="263" t="s">
        <v>26466</v>
      </c>
      <c r="B2063" s="313" t="s">
        <v>26467</v>
      </c>
      <c r="C2063" s="314"/>
      <c r="D2063" s="314"/>
      <c r="E2063" s="314"/>
      <c r="F2063" s="315"/>
      <c r="G2063" s="52" t="s">
        <v>3</v>
      </c>
      <c r="H2063" s="53" t="s">
        <v>9</v>
      </c>
      <c r="I2063" s="91"/>
      <c r="K2063" s="15" t="str">
        <f t="shared" ref="K2063:K2069" si="269">$A$2063</f>
        <v>SEDUC E 143</v>
      </c>
    </row>
    <row r="2064" spans="1:11" hidden="1">
      <c r="B2064" s="54" t="s">
        <v>5</v>
      </c>
      <c r="C2064" s="55" t="s">
        <v>6</v>
      </c>
      <c r="D2064" s="55" t="s">
        <v>7</v>
      </c>
      <c r="E2064" s="56" t="s">
        <v>8</v>
      </c>
      <c r="F2064" s="54" t="s">
        <v>16</v>
      </c>
      <c r="G2064" s="57" t="s">
        <v>17</v>
      </c>
      <c r="H2064" s="58" t="s">
        <v>11</v>
      </c>
      <c r="I2064" s="91"/>
      <c r="K2064" s="15" t="str">
        <f t="shared" si="269"/>
        <v>SEDUC E 143</v>
      </c>
    </row>
    <row r="2065" spans="1:11" hidden="1">
      <c r="B20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5" s="42" t="s">
        <v>24362</v>
      </c>
      <c r="D2065" s="256">
        <v>8500</v>
      </c>
      <c r="E2065" s="59">
        <v>1</v>
      </c>
      <c r="F20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5" s="59">
        <f ca="1">ROUND(E2065*G2065,2)</f>
        <v>2.2999999999999998</v>
      </c>
      <c r="I2065" s="91"/>
      <c r="K2065" s="15" t="str">
        <f t="shared" si="269"/>
        <v>SEDUC E 143</v>
      </c>
    </row>
    <row r="2066" spans="1:11" hidden="1">
      <c r="B206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6" s="42" t="s">
        <v>12</v>
      </c>
      <c r="D2066" s="256">
        <v>88247</v>
      </c>
      <c r="E2066" s="264">
        <v>3.7999999999999999E-2</v>
      </c>
      <c r="F206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66" s="59">
        <f ca="1">ROUND(E2066*G2066,2)</f>
        <v>0.7</v>
      </c>
      <c r="I2066" s="91"/>
      <c r="K2066" s="15" t="str">
        <f t="shared" si="269"/>
        <v>SEDUC E 143</v>
      </c>
    </row>
    <row r="2067" spans="1:11" hidden="1">
      <c r="B206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7" s="42" t="s">
        <v>12</v>
      </c>
      <c r="D2067" s="256">
        <v>88264</v>
      </c>
      <c r="E2067" s="264">
        <v>3.7999999999999999E-2</v>
      </c>
      <c r="F206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67" s="59">
        <f ca="1">ROUND(E2067*G2067,2)</f>
        <v>0.86</v>
      </c>
      <c r="I2067" s="91"/>
      <c r="K2067" s="15" t="str">
        <f t="shared" si="269"/>
        <v>SEDUC E 143</v>
      </c>
    </row>
    <row r="2068" spans="1:11" hidden="1">
      <c r="A2068" s="43">
        <f ca="1">H2068</f>
        <v>3.86</v>
      </c>
      <c r="B2068" s="60" t="s">
        <v>13</v>
      </c>
      <c r="C2068" s="42"/>
      <c r="D2068" s="42"/>
      <c r="E2068" s="61"/>
      <c r="F2068" s="36"/>
      <c r="G2068" s="62"/>
      <c r="H2068" s="48">
        <f ca="1">SUM(H2065:H2067)</f>
        <v>3.86</v>
      </c>
      <c r="I2068" s="91" t="str">
        <f>A2063</f>
        <v>SEDUC E 143</v>
      </c>
      <c r="J2068" s="96">
        <f ca="1">H2068</f>
        <v>3.86</v>
      </c>
      <c r="K2068" s="15" t="str">
        <f t="shared" si="269"/>
        <v>SEDUC E 143</v>
      </c>
    </row>
    <row r="2069" spans="1:11" hidden="1">
      <c r="K2069" s="15" t="str">
        <f t="shared" si="269"/>
        <v>SEDUC E 143</v>
      </c>
    </row>
    <row r="2070" spans="1:11" ht="20.399999999999999" hidden="1">
      <c r="B2070" s="316" t="str">
        <f>A2071</f>
        <v>SEDUC E 144</v>
      </c>
      <c r="C2070" s="317"/>
      <c r="D2070" s="317"/>
      <c r="E2070" s="317"/>
      <c r="F2070" s="317"/>
      <c r="G2070" s="317"/>
      <c r="H2070" s="318"/>
      <c r="I2070" s="91"/>
      <c r="K2070" s="15" t="str">
        <f>$A$2071</f>
        <v>SEDUC E 144</v>
      </c>
    </row>
    <row r="2071" spans="1:11" hidden="1">
      <c r="A2071" s="263" t="s">
        <v>26468</v>
      </c>
      <c r="B2071" s="313" t="s">
        <v>26469</v>
      </c>
      <c r="C2071" s="314"/>
      <c r="D2071" s="314"/>
      <c r="E2071" s="314"/>
      <c r="F2071" s="315"/>
      <c r="G2071" s="52" t="s">
        <v>3</v>
      </c>
      <c r="H2071" s="53" t="s">
        <v>9</v>
      </c>
      <c r="I2071" s="91"/>
      <c r="K2071" s="15" t="str">
        <f t="shared" ref="K2071:K2077" si="270">$A$2071</f>
        <v>SEDUC E 144</v>
      </c>
    </row>
    <row r="2072" spans="1:11" hidden="1">
      <c r="B2072" s="54" t="s">
        <v>5</v>
      </c>
      <c r="C2072" s="55" t="s">
        <v>6</v>
      </c>
      <c r="D2072" s="55" t="s">
        <v>7</v>
      </c>
      <c r="E2072" s="56" t="s">
        <v>8</v>
      </c>
      <c r="F2072" s="54" t="s">
        <v>16</v>
      </c>
      <c r="G2072" s="57" t="s">
        <v>17</v>
      </c>
      <c r="H2072" s="58" t="s">
        <v>11</v>
      </c>
      <c r="I2072" s="91"/>
      <c r="K2072" s="15" t="str">
        <f t="shared" si="270"/>
        <v>SEDUC E 144</v>
      </c>
    </row>
    <row r="2073" spans="1:11" hidden="1">
      <c r="B20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3" s="42" t="s">
        <v>24362</v>
      </c>
      <c r="D2073" s="256">
        <v>4086</v>
      </c>
      <c r="E2073" s="59">
        <v>1</v>
      </c>
      <c r="F20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29,13</v>
      </c>
      <c r="H2073" s="59">
        <f ca="1">ROUND(E2073*G2073,2)</f>
        <v>29.13</v>
      </c>
      <c r="I2073" s="91"/>
      <c r="K2073" s="15" t="str">
        <f t="shared" si="270"/>
        <v>SEDUC E 144</v>
      </c>
    </row>
    <row r="2074" spans="1:11" hidden="1">
      <c r="B207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4" s="42" t="s">
        <v>12</v>
      </c>
      <c r="D2074" s="256">
        <v>88247</v>
      </c>
      <c r="E2074" s="264">
        <v>3.7999999999999999E-2</v>
      </c>
      <c r="F207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74" s="59">
        <f ca="1">ROUND(E2074*G2074,2)</f>
        <v>0.7</v>
      </c>
      <c r="I2074" s="91"/>
      <c r="K2074" s="15" t="str">
        <f t="shared" si="270"/>
        <v>SEDUC E 144</v>
      </c>
    </row>
    <row r="2075" spans="1:11" hidden="1">
      <c r="B207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5" s="42" t="s">
        <v>12</v>
      </c>
      <c r="D2075" s="256">
        <v>88264</v>
      </c>
      <c r="E2075" s="264">
        <v>3.7999999999999999E-2</v>
      </c>
      <c r="F207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75" s="59">
        <f ca="1">ROUND(E2075*G2075,2)</f>
        <v>0.86</v>
      </c>
      <c r="I2075" s="91"/>
      <c r="K2075" s="15" t="str">
        <f t="shared" si="270"/>
        <v>SEDUC E 144</v>
      </c>
    </row>
    <row r="2076" spans="1:11" hidden="1">
      <c r="A2076" s="43">
        <f ca="1">H2076</f>
        <v>30.689999999999998</v>
      </c>
      <c r="B2076" s="60" t="s">
        <v>13</v>
      </c>
      <c r="C2076" s="42"/>
      <c r="D2076" s="42"/>
      <c r="E2076" s="61"/>
      <c r="F2076" s="36"/>
      <c r="G2076" s="62"/>
      <c r="H2076" s="48">
        <f ca="1">SUM(H2073:H2075)</f>
        <v>30.689999999999998</v>
      </c>
      <c r="I2076" s="91" t="str">
        <f>A2071</f>
        <v>SEDUC E 144</v>
      </c>
      <c r="J2076" s="96">
        <f ca="1">H2076</f>
        <v>30.689999999999998</v>
      </c>
      <c r="K2076" s="15" t="str">
        <f t="shared" si="270"/>
        <v>SEDUC E 144</v>
      </c>
    </row>
    <row r="2077" spans="1:11" hidden="1">
      <c r="K2077" s="15" t="str">
        <f t="shared" si="270"/>
        <v>SEDUC E 144</v>
      </c>
    </row>
    <row r="2078" spans="1:11" ht="20.399999999999999" hidden="1">
      <c r="B2078" s="316" t="str">
        <f>A2079</f>
        <v>SEDUC E 145</v>
      </c>
      <c r="C2078" s="317"/>
      <c r="D2078" s="317"/>
      <c r="E2078" s="317"/>
      <c r="F2078" s="317"/>
      <c r="G2078" s="317"/>
      <c r="H2078" s="318"/>
      <c r="I2078" s="91"/>
      <c r="K2078" s="15" t="str">
        <f>$A$2079</f>
        <v>SEDUC E 145</v>
      </c>
    </row>
    <row r="2079" spans="1:11" hidden="1">
      <c r="A2079" s="263" t="s">
        <v>26470</v>
      </c>
      <c r="B2079" s="313" t="s">
        <v>26471</v>
      </c>
      <c r="C2079" s="314"/>
      <c r="D2079" s="314"/>
      <c r="E2079" s="314"/>
      <c r="F2079" s="315"/>
      <c r="G2079" s="52" t="s">
        <v>3</v>
      </c>
      <c r="H2079" s="53" t="s">
        <v>9</v>
      </c>
      <c r="I2079" s="91"/>
      <c r="K2079" s="15" t="str">
        <f t="shared" ref="K2079:K2085" si="271">$A$2079</f>
        <v>SEDUC E 145</v>
      </c>
    </row>
    <row r="2080" spans="1:11" hidden="1">
      <c r="B2080" s="54" t="s">
        <v>5</v>
      </c>
      <c r="C2080" s="55" t="s">
        <v>6</v>
      </c>
      <c r="D2080" s="55" t="s">
        <v>7</v>
      </c>
      <c r="E2080" s="56" t="s">
        <v>8</v>
      </c>
      <c r="F2080" s="54" t="s">
        <v>16</v>
      </c>
      <c r="G2080" s="57" t="s">
        <v>17</v>
      </c>
      <c r="H2080" s="58" t="s">
        <v>11</v>
      </c>
      <c r="I2080" s="91"/>
      <c r="K2080" s="15" t="str">
        <f t="shared" si="271"/>
        <v>SEDUC E 145</v>
      </c>
    </row>
    <row r="2081" spans="1:11" ht="22.8" hidden="1">
      <c r="B20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1" s="42" t="s">
        <v>24362</v>
      </c>
      <c r="D2081" s="256">
        <v>4011</v>
      </c>
      <c r="E2081" s="59">
        <v>1</v>
      </c>
      <c r="F20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1" s="59">
        <f ca="1">ROUND(E2081*G2081,2)</f>
        <v>113</v>
      </c>
      <c r="I2081" s="91"/>
      <c r="K2081" s="15" t="str">
        <f t="shared" si="271"/>
        <v>SEDUC E 145</v>
      </c>
    </row>
    <row r="2082" spans="1:11" hidden="1">
      <c r="B208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2" s="42" t="s">
        <v>12</v>
      </c>
      <c r="D2082" s="256">
        <v>88247</v>
      </c>
      <c r="E2082" s="264">
        <v>3.7999999999999999E-2</v>
      </c>
      <c r="F208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82" s="59">
        <f ca="1">ROUND(E2082*G2082,2)</f>
        <v>0.7</v>
      </c>
      <c r="I2082" s="91"/>
      <c r="K2082" s="15" t="str">
        <f t="shared" si="271"/>
        <v>SEDUC E 145</v>
      </c>
    </row>
    <row r="2083" spans="1:11" hidden="1">
      <c r="B208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3" s="42" t="s">
        <v>12</v>
      </c>
      <c r="D2083" s="256">
        <v>88264</v>
      </c>
      <c r="E2083" s="264">
        <v>3.7999999999999999E-2</v>
      </c>
      <c r="F208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83" s="59">
        <f ca="1">ROUND(E2083*G2083,2)</f>
        <v>0.86</v>
      </c>
      <c r="I2083" s="91"/>
      <c r="K2083" s="15" t="str">
        <f t="shared" si="271"/>
        <v>SEDUC E 145</v>
      </c>
    </row>
    <row r="2084" spans="1:11" hidden="1">
      <c r="A2084" s="43">
        <f ca="1">H2084</f>
        <v>114.56</v>
      </c>
      <c r="B2084" s="60" t="s">
        <v>13</v>
      </c>
      <c r="C2084" s="42"/>
      <c r="D2084" s="42"/>
      <c r="E2084" s="61"/>
      <c r="F2084" s="36"/>
      <c r="G2084" s="62"/>
      <c r="H2084" s="48">
        <f ca="1">SUM(H2081:H2083)</f>
        <v>114.56</v>
      </c>
      <c r="I2084" s="91" t="str">
        <f>A2079</f>
        <v>SEDUC E 145</v>
      </c>
      <c r="J2084" s="96">
        <f ca="1">H2084</f>
        <v>114.56</v>
      </c>
      <c r="K2084" s="15" t="str">
        <f t="shared" si="271"/>
        <v>SEDUC E 145</v>
      </c>
    </row>
    <row r="2085" spans="1:11" hidden="1">
      <c r="K2085" s="15" t="str">
        <f t="shared" si="271"/>
        <v>SEDUC E 145</v>
      </c>
    </row>
    <row r="2086" spans="1:11" ht="20.399999999999999" hidden="1">
      <c r="B2086" s="316" t="str">
        <f>A2087</f>
        <v>SEDUC E 146</v>
      </c>
      <c r="C2086" s="317"/>
      <c r="D2086" s="317"/>
      <c r="E2086" s="317"/>
      <c r="F2086" s="317"/>
      <c r="G2086" s="317"/>
      <c r="H2086" s="318"/>
      <c r="I2086" s="91"/>
      <c r="K2086" s="15" t="str">
        <f>$A$2087</f>
        <v>SEDUC E 146</v>
      </c>
    </row>
    <row r="2087" spans="1:11" hidden="1">
      <c r="A2087" s="263" t="s">
        <v>26472</v>
      </c>
      <c r="B2087" s="313" t="s">
        <v>26473</v>
      </c>
      <c r="C2087" s="314"/>
      <c r="D2087" s="314"/>
      <c r="E2087" s="314"/>
      <c r="F2087" s="315"/>
      <c r="G2087" s="52" t="s">
        <v>3</v>
      </c>
      <c r="H2087" s="53" t="s">
        <v>9</v>
      </c>
      <c r="I2087" s="91"/>
      <c r="K2087" s="15" t="str">
        <f t="shared" ref="K2087:K2091" si="272">$A$2087</f>
        <v>SEDUC E 146</v>
      </c>
    </row>
    <row r="2088" spans="1:11" hidden="1">
      <c r="B2088" s="54" t="s">
        <v>5</v>
      </c>
      <c r="C2088" s="55" t="s">
        <v>6</v>
      </c>
      <c r="D2088" s="55" t="s">
        <v>7</v>
      </c>
      <c r="E2088" s="56" t="s">
        <v>8</v>
      </c>
      <c r="F2088" s="54" t="s">
        <v>16</v>
      </c>
      <c r="G2088" s="57" t="s">
        <v>17</v>
      </c>
      <c r="H2088" s="58" t="s">
        <v>11</v>
      </c>
      <c r="I2088" s="91"/>
      <c r="K2088" s="15" t="str">
        <f t="shared" si="272"/>
        <v>SEDUC E 146</v>
      </c>
    </row>
    <row r="2089" spans="1:11" hidden="1">
      <c r="B20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9" s="42" t="s">
        <v>24362</v>
      </c>
      <c r="D2089" s="256">
        <v>4095</v>
      </c>
      <c r="E2089" s="59">
        <v>1</v>
      </c>
      <c r="F20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89" s="59">
        <f ca="1">ROUND(E2089*G2089,2)</f>
        <v>43.9</v>
      </c>
      <c r="I2089" s="91"/>
      <c r="K2089" s="15" t="str">
        <f t="shared" si="272"/>
        <v>SEDUC E 146</v>
      </c>
    </row>
    <row r="2090" spans="1:11" hidden="1">
      <c r="B209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0" s="42" t="s">
        <v>12</v>
      </c>
      <c r="D2090" s="256">
        <v>88247</v>
      </c>
      <c r="E2090" s="264">
        <v>3.7999999999999999E-2</v>
      </c>
      <c r="F209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90" s="59">
        <f ca="1">ROUND(E2090*G2090,2)</f>
        <v>0.7</v>
      </c>
      <c r="I2090" s="91"/>
      <c r="K2090" s="15" t="str">
        <f t="shared" si="272"/>
        <v>SEDUC E 146</v>
      </c>
    </row>
    <row r="2091" spans="1:11" hidden="1">
      <c r="B209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1" s="42" t="s">
        <v>12</v>
      </c>
      <c r="D2091" s="256">
        <v>88264</v>
      </c>
      <c r="E2091" s="264">
        <v>3.7999999999999999E-2</v>
      </c>
      <c r="F209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91" s="59">
        <f ca="1">ROUND(E2091*G2091,2)</f>
        <v>0.86</v>
      </c>
      <c r="I2091" s="91"/>
      <c r="K2091" s="15" t="str">
        <f t="shared" si="272"/>
        <v>SEDUC E 146</v>
      </c>
    </row>
    <row r="2092" spans="1:11" hidden="1">
      <c r="A2092" s="43">
        <f ca="1">H2092</f>
        <v>45.46</v>
      </c>
      <c r="B2092" s="60" t="s">
        <v>13</v>
      </c>
      <c r="C2092" s="42"/>
      <c r="D2092" s="42"/>
      <c r="E2092" s="61"/>
      <c r="F2092" s="36"/>
      <c r="G2092" s="62"/>
      <c r="H2092" s="48">
        <f ca="1">SUM(H2089:H2091)</f>
        <v>45.46</v>
      </c>
      <c r="I2092" s="91" t="str">
        <f>A2087</f>
        <v>SEDUC E 146</v>
      </c>
      <c r="J2092" s="96">
        <f ca="1">H2092</f>
        <v>45.46</v>
      </c>
      <c r="K2092" s="15" t="str">
        <f>$A$2087</f>
        <v>SEDUC E 146</v>
      </c>
    </row>
    <row r="2093" spans="1:11" hidden="1">
      <c r="K2093" s="15" t="str">
        <f>$A$2087</f>
        <v>SEDUC E 146</v>
      </c>
    </row>
    <row r="2094" spans="1:11" ht="20.399999999999999" hidden="1">
      <c r="B2094" s="316" t="str">
        <f>A2095</f>
        <v>SEDUC E 147</v>
      </c>
      <c r="C2094" s="317"/>
      <c r="D2094" s="317"/>
      <c r="E2094" s="317"/>
      <c r="F2094" s="317"/>
      <c r="G2094" s="317"/>
      <c r="H2094" s="318"/>
      <c r="I2094" s="91"/>
      <c r="K2094" s="15" t="str">
        <f>$A$2095</f>
        <v>SEDUC E 147</v>
      </c>
    </row>
    <row r="2095" spans="1:11" hidden="1">
      <c r="A2095" s="263" t="s">
        <v>26474</v>
      </c>
      <c r="B2095" s="313" t="s">
        <v>26475</v>
      </c>
      <c r="C2095" s="314"/>
      <c r="D2095" s="314"/>
      <c r="E2095" s="314"/>
      <c r="F2095" s="315"/>
      <c r="G2095" s="52" t="s">
        <v>3</v>
      </c>
      <c r="H2095" s="53" t="s">
        <v>9</v>
      </c>
      <c r="I2095" s="91"/>
      <c r="K2095" s="15" t="str">
        <f t="shared" ref="K2095:K2101" si="273">$A$2095</f>
        <v>SEDUC E 147</v>
      </c>
    </row>
    <row r="2096" spans="1:11" hidden="1">
      <c r="B2096" s="54" t="s">
        <v>5</v>
      </c>
      <c r="C2096" s="55" t="s">
        <v>6</v>
      </c>
      <c r="D2096" s="55" t="s">
        <v>7</v>
      </c>
      <c r="E2096" s="56" t="s">
        <v>8</v>
      </c>
      <c r="F2096" s="54" t="s">
        <v>16</v>
      </c>
      <c r="G2096" s="57" t="s">
        <v>17</v>
      </c>
      <c r="H2096" s="58" t="s">
        <v>11</v>
      </c>
      <c r="I2096" s="91"/>
      <c r="K2096" s="15" t="str">
        <f t="shared" si="273"/>
        <v>SEDUC E 147</v>
      </c>
    </row>
    <row r="2097" spans="1:11" hidden="1">
      <c r="B2097" s="274" t="s">
        <v>26475</v>
      </c>
      <c r="C2097" s="42" t="s">
        <v>26476</v>
      </c>
      <c r="D2097" s="256">
        <v>4095</v>
      </c>
      <c r="E2097" s="59">
        <v>1</v>
      </c>
      <c r="F2097" s="39" t="s">
        <v>16</v>
      </c>
      <c r="G2097" s="39">
        <v>48.63</v>
      </c>
      <c r="H2097" s="59">
        <f>ROUND(E2097*G2097,2)</f>
        <v>48.63</v>
      </c>
      <c r="I2097" s="91"/>
      <c r="K2097" s="15" t="str">
        <f t="shared" si="273"/>
        <v>SEDUC E 147</v>
      </c>
    </row>
    <row r="2098" spans="1:11" hidden="1">
      <c r="B209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8" s="42" t="s">
        <v>12</v>
      </c>
      <c r="D2098" s="256">
        <v>88247</v>
      </c>
      <c r="E2098" s="264">
        <v>0.14000000000000001</v>
      </c>
      <c r="F209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98" s="59">
        <f ca="1">ROUND(E2098*G2098,2)</f>
        <v>2.59</v>
      </c>
      <c r="I2098" s="91"/>
      <c r="K2098" s="15" t="str">
        <f t="shared" si="273"/>
        <v>SEDUC E 147</v>
      </c>
    </row>
    <row r="2099" spans="1:11" hidden="1">
      <c r="B209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9" s="42" t="s">
        <v>12</v>
      </c>
      <c r="D2099" s="256">
        <v>88264</v>
      </c>
      <c r="E2099" s="264">
        <v>0.14000000000000001</v>
      </c>
      <c r="F209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99" s="59">
        <f ca="1">ROUND(E2099*G2099,2)</f>
        <v>3.16</v>
      </c>
      <c r="I2099" s="91"/>
      <c r="K2099" s="15" t="str">
        <f t="shared" si="273"/>
        <v>SEDUC E 147</v>
      </c>
    </row>
    <row r="2100" spans="1:11" hidden="1">
      <c r="A2100" s="43">
        <f ca="1">H2100</f>
        <v>54.379999999999995</v>
      </c>
      <c r="B2100" s="60" t="s">
        <v>13</v>
      </c>
      <c r="C2100" s="42"/>
      <c r="D2100" s="42"/>
      <c r="E2100" s="61"/>
      <c r="F2100" s="36"/>
      <c r="G2100" s="62"/>
      <c r="H2100" s="48">
        <f ca="1">SUM(H2097:H2099)</f>
        <v>54.379999999999995</v>
      </c>
      <c r="I2100" s="91" t="str">
        <f>A2095</f>
        <v>SEDUC E 147</v>
      </c>
      <c r="J2100" s="96">
        <f ca="1">H2100</f>
        <v>54.379999999999995</v>
      </c>
      <c r="K2100" s="15" t="str">
        <f t="shared" si="273"/>
        <v>SEDUC E 147</v>
      </c>
    </row>
    <row r="2101" spans="1:11" hidden="1">
      <c r="K2101" s="15" t="str">
        <f t="shared" si="273"/>
        <v>SEDUC E 147</v>
      </c>
    </row>
    <row r="2102" spans="1:11" ht="20.399999999999999" hidden="1">
      <c r="B2102" s="316" t="str">
        <f>A2103</f>
        <v>SEDUC E 148</v>
      </c>
      <c r="C2102" s="317"/>
      <c r="D2102" s="317"/>
      <c r="E2102" s="317"/>
      <c r="F2102" s="317"/>
      <c r="G2102" s="317"/>
      <c r="H2102" s="318"/>
      <c r="I2102" s="91"/>
      <c r="K2102" s="15" t="str">
        <f>$A$2103</f>
        <v>SEDUC E 148</v>
      </c>
    </row>
    <row r="2103" spans="1:11" hidden="1">
      <c r="A2103" s="263" t="s">
        <v>26478</v>
      </c>
      <c r="B2103" s="313" t="s">
        <v>26485</v>
      </c>
      <c r="C2103" s="314"/>
      <c r="D2103" s="314"/>
      <c r="E2103" s="314"/>
      <c r="F2103" s="315"/>
      <c r="G2103" s="52" t="s">
        <v>3</v>
      </c>
      <c r="H2103" s="53" t="s">
        <v>9</v>
      </c>
      <c r="I2103" s="91"/>
      <c r="K2103" s="15" t="str">
        <f t="shared" ref="K2103:K2109" si="274">$A$2103</f>
        <v>SEDUC E 148</v>
      </c>
    </row>
    <row r="2104" spans="1:11" hidden="1">
      <c r="B2104" s="54" t="s">
        <v>5</v>
      </c>
      <c r="C2104" s="55" t="s">
        <v>6</v>
      </c>
      <c r="D2104" s="55" t="s">
        <v>7</v>
      </c>
      <c r="E2104" s="56" t="s">
        <v>8</v>
      </c>
      <c r="F2104" s="54" t="s">
        <v>16</v>
      </c>
      <c r="G2104" s="57" t="s">
        <v>17</v>
      </c>
      <c r="H2104" s="58" t="s">
        <v>11</v>
      </c>
      <c r="I2104" s="91"/>
      <c r="K2104" s="15" t="str">
        <f t="shared" si="274"/>
        <v>SEDUC E 148</v>
      </c>
    </row>
    <row r="2105" spans="1:11" ht="22.8" hidden="1">
      <c r="B21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105" s="42" t="s">
        <v>24362</v>
      </c>
      <c r="D2105" s="256">
        <v>13360</v>
      </c>
      <c r="E2105" s="59">
        <v>1</v>
      </c>
      <c r="F21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33,13</v>
      </c>
      <c r="H2105" s="59">
        <f ca="1">ROUND(E2105*G2105,2)</f>
        <v>33.130000000000003</v>
      </c>
      <c r="I2105" s="91"/>
      <c r="K2105" s="15" t="str">
        <f t="shared" si="274"/>
        <v>SEDUC E 148</v>
      </c>
    </row>
    <row r="2106" spans="1:11" hidden="1">
      <c r="B210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6" s="42" t="s">
        <v>12</v>
      </c>
      <c r="D2106" s="256">
        <v>88247</v>
      </c>
      <c r="E2106" s="264">
        <v>3.7999999999999999E-2</v>
      </c>
      <c r="F210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06" s="59">
        <f ca="1">ROUND(E2106*G2106,2)</f>
        <v>0.7</v>
      </c>
      <c r="I2106" s="91"/>
      <c r="K2106" s="15" t="str">
        <f t="shared" si="274"/>
        <v>SEDUC E 148</v>
      </c>
    </row>
    <row r="2107" spans="1:11" hidden="1">
      <c r="B210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7" s="42" t="s">
        <v>12</v>
      </c>
      <c r="D2107" s="256">
        <v>88264</v>
      </c>
      <c r="E2107" s="264">
        <v>3.7999999999999999E-2</v>
      </c>
      <c r="F210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07" s="59">
        <f ca="1">ROUND(E2107*G2107,2)</f>
        <v>0.86</v>
      </c>
      <c r="I2107" s="91"/>
      <c r="K2107" s="15" t="str">
        <f t="shared" si="274"/>
        <v>SEDUC E 148</v>
      </c>
    </row>
    <row r="2108" spans="1:11" hidden="1">
      <c r="A2108" s="43">
        <f ca="1">H2108</f>
        <v>34.690000000000005</v>
      </c>
      <c r="B2108" s="60" t="s">
        <v>13</v>
      </c>
      <c r="C2108" s="42"/>
      <c r="D2108" s="42"/>
      <c r="E2108" s="61"/>
      <c r="F2108" s="36"/>
      <c r="G2108" s="62"/>
      <c r="H2108" s="48">
        <f ca="1">SUM(H2105:H2107)</f>
        <v>34.690000000000005</v>
      </c>
      <c r="I2108" s="91" t="str">
        <f>A2103</f>
        <v>SEDUC E 148</v>
      </c>
      <c r="J2108" s="96">
        <f ca="1">H2108</f>
        <v>34.690000000000005</v>
      </c>
      <c r="K2108" s="15" t="str">
        <f t="shared" si="274"/>
        <v>SEDUC E 148</v>
      </c>
    </row>
    <row r="2109" spans="1:11" hidden="1">
      <c r="K2109" s="15" t="str">
        <f t="shared" si="274"/>
        <v>SEDUC E 148</v>
      </c>
    </row>
    <row r="2110" spans="1:11" ht="20.399999999999999" hidden="1">
      <c r="B2110" s="316" t="str">
        <f>A2111</f>
        <v>SEDUC E 149</v>
      </c>
      <c r="C2110" s="317"/>
      <c r="D2110" s="317"/>
      <c r="E2110" s="317"/>
      <c r="F2110" s="317"/>
      <c r="G2110" s="317"/>
      <c r="H2110" s="318"/>
      <c r="I2110" s="91"/>
      <c r="K2110" s="15" t="str">
        <f>$A$2111</f>
        <v>SEDUC E 149</v>
      </c>
    </row>
    <row r="2111" spans="1:11" hidden="1">
      <c r="A2111" s="263" t="s">
        <v>26479</v>
      </c>
      <c r="B2111" s="313" t="s">
        <v>26482</v>
      </c>
      <c r="C2111" s="314"/>
      <c r="D2111" s="314"/>
      <c r="E2111" s="314"/>
      <c r="F2111" s="315"/>
      <c r="G2111" s="52" t="s">
        <v>3</v>
      </c>
      <c r="H2111" s="53" t="s">
        <v>9</v>
      </c>
      <c r="I2111" s="91"/>
      <c r="K2111" s="15" t="str">
        <f t="shared" ref="K2111:K2117" si="275">$A$2111</f>
        <v>SEDUC E 149</v>
      </c>
    </row>
    <row r="2112" spans="1:11" hidden="1">
      <c r="B2112" s="54" t="s">
        <v>5</v>
      </c>
      <c r="C2112" s="55" t="s">
        <v>6</v>
      </c>
      <c r="D2112" s="55" t="s">
        <v>7</v>
      </c>
      <c r="E2112" s="56" t="s">
        <v>8</v>
      </c>
      <c r="F2112" s="54" t="s">
        <v>16</v>
      </c>
      <c r="G2112" s="57" t="s">
        <v>17</v>
      </c>
      <c r="H2112" s="58" t="s">
        <v>11</v>
      </c>
      <c r="I2112" s="91"/>
      <c r="K2112" s="15" t="str">
        <f t="shared" si="275"/>
        <v>SEDUC E 149</v>
      </c>
    </row>
    <row r="2113" spans="1:11" hidden="1">
      <c r="B21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13" s="42" t="s">
        <v>24362</v>
      </c>
      <c r="D2113" s="256">
        <v>12457</v>
      </c>
      <c r="E2113" s="59">
        <v>1</v>
      </c>
      <c r="F21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31,24</v>
      </c>
      <c r="H2113" s="59">
        <f ca="1">ROUND(E2113*G2113,2)</f>
        <v>31.24</v>
      </c>
      <c r="I2113" s="91"/>
      <c r="K2113" s="15" t="str">
        <f t="shared" si="275"/>
        <v>SEDUC E 149</v>
      </c>
    </row>
    <row r="2114" spans="1:11" hidden="1">
      <c r="B211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4" s="42" t="s">
        <v>12</v>
      </c>
      <c r="D2114" s="256">
        <v>88247</v>
      </c>
      <c r="E2114" s="264">
        <v>3.7999999999999999E-2</v>
      </c>
      <c r="F211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14" s="59">
        <f ca="1">ROUND(E2114*G2114,2)</f>
        <v>0.7</v>
      </c>
      <c r="I2114" s="91"/>
      <c r="K2114" s="15" t="str">
        <f t="shared" si="275"/>
        <v>SEDUC E 149</v>
      </c>
    </row>
    <row r="2115" spans="1:11" hidden="1">
      <c r="B211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5" s="42" t="s">
        <v>12</v>
      </c>
      <c r="D2115" s="256">
        <v>88264</v>
      </c>
      <c r="E2115" s="264">
        <v>3.7999999999999999E-2</v>
      </c>
      <c r="F211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15" s="59">
        <f ca="1">ROUND(E2115*G2115,2)</f>
        <v>0.86</v>
      </c>
      <c r="I2115" s="91"/>
      <c r="K2115" s="15" t="str">
        <f t="shared" si="275"/>
        <v>SEDUC E 149</v>
      </c>
    </row>
    <row r="2116" spans="1:11" hidden="1">
      <c r="A2116" s="43">
        <f ca="1">H2116</f>
        <v>32.799999999999997</v>
      </c>
      <c r="B2116" s="60" t="s">
        <v>13</v>
      </c>
      <c r="C2116" s="42"/>
      <c r="D2116" s="42"/>
      <c r="E2116" s="61"/>
      <c r="F2116" s="36"/>
      <c r="G2116" s="62"/>
      <c r="H2116" s="48">
        <f ca="1">SUM(H2113:H2115)</f>
        <v>32.799999999999997</v>
      </c>
      <c r="I2116" s="91" t="str">
        <f>A2111</f>
        <v>SEDUC E 149</v>
      </c>
      <c r="J2116" s="96">
        <f ca="1">H2116</f>
        <v>32.799999999999997</v>
      </c>
      <c r="K2116" s="15" t="str">
        <f t="shared" si="275"/>
        <v>SEDUC E 149</v>
      </c>
    </row>
    <row r="2117" spans="1:11" hidden="1">
      <c r="K2117" s="15" t="str">
        <f t="shared" si="275"/>
        <v>SEDUC E 149</v>
      </c>
    </row>
    <row r="2118" spans="1:11" ht="20.399999999999999" hidden="1">
      <c r="B2118" s="316" t="str">
        <f>A2119</f>
        <v>SEDUC E 150</v>
      </c>
      <c r="C2118" s="317"/>
      <c r="D2118" s="317"/>
      <c r="E2118" s="317"/>
      <c r="F2118" s="317"/>
      <c r="G2118" s="317"/>
      <c r="H2118" s="318"/>
      <c r="I2118" s="91"/>
      <c r="K2118" s="15" t="str">
        <f>$A$2119</f>
        <v>SEDUC E 150</v>
      </c>
    </row>
    <row r="2119" spans="1:11" hidden="1">
      <c r="A2119" s="263" t="s">
        <v>26480</v>
      </c>
      <c r="B2119" s="313" t="s">
        <v>26481</v>
      </c>
      <c r="C2119" s="314"/>
      <c r="D2119" s="314"/>
      <c r="E2119" s="314"/>
      <c r="F2119" s="315"/>
      <c r="G2119" s="52" t="s">
        <v>3</v>
      </c>
      <c r="H2119" s="53" t="s">
        <v>9</v>
      </c>
      <c r="I2119" s="91"/>
      <c r="K2119" s="15" t="str">
        <f t="shared" ref="K2119:K2125" si="276">$A$2119</f>
        <v>SEDUC E 150</v>
      </c>
    </row>
    <row r="2120" spans="1:11" hidden="1">
      <c r="B2120" s="54" t="s">
        <v>5</v>
      </c>
      <c r="C2120" s="55" t="s">
        <v>6</v>
      </c>
      <c r="D2120" s="55" t="s">
        <v>7</v>
      </c>
      <c r="E2120" s="56" t="s">
        <v>8</v>
      </c>
      <c r="F2120" s="54" t="s">
        <v>16</v>
      </c>
      <c r="G2120" s="57" t="s">
        <v>17</v>
      </c>
      <c r="H2120" s="58" t="s">
        <v>11</v>
      </c>
      <c r="I2120" s="91"/>
      <c r="K2120" s="15" t="str">
        <f t="shared" si="276"/>
        <v>SEDUC E 150</v>
      </c>
    </row>
    <row r="2121" spans="1:11" hidden="1">
      <c r="B21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21" s="42" t="s">
        <v>24362</v>
      </c>
      <c r="D2121" s="256">
        <v>12669</v>
      </c>
      <c r="E2121" s="59">
        <v>1</v>
      </c>
      <c r="F21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v>
      </c>
      <c r="H2121" s="59">
        <f ca="1">ROUND(E2121*G2121,2)</f>
        <v>24.5</v>
      </c>
      <c r="I2121" s="91"/>
      <c r="K2121" s="15" t="str">
        <f t="shared" si="276"/>
        <v>SEDUC E 150</v>
      </c>
    </row>
    <row r="2122" spans="1:11" hidden="1">
      <c r="B212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2" s="42" t="s">
        <v>12</v>
      </c>
      <c r="D2122" s="256">
        <v>88247</v>
      </c>
      <c r="E2122" s="264">
        <v>3.7999999999999999E-2</v>
      </c>
      <c r="F212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22" s="59">
        <f ca="1">ROUND(E2122*G2122,2)</f>
        <v>0.7</v>
      </c>
      <c r="I2122" s="91"/>
      <c r="K2122" s="15" t="str">
        <f t="shared" si="276"/>
        <v>SEDUC E 150</v>
      </c>
    </row>
    <row r="2123" spans="1:11" hidden="1">
      <c r="B212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3" s="42" t="s">
        <v>12</v>
      </c>
      <c r="D2123" s="256">
        <v>88264</v>
      </c>
      <c r="E2123" s="264">
        <v>3.7999999999999999E-2</v>
      </c>
      <c r="F212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23" s="59">
        <f ca="1">ROUND(E2123*G2123,2)</f>
        <v>0.86</v>
      </c>
      <c r="I2123" s="91"/>
      <c r="K2123" s="15" t="str">
        <f t="shared" si="276"/>
        <v>SEDUC E 150</v>
      </c>
    </row>
    <row r="2124" spans="1:11" hidden="1">
      <c r="A2124" s="43">
        <f ca="1">H2124</f>
        <v>26.06</v>
      </c>
      <c r="B2124" s="60" t="s">
        <v>13</v>
      </c>
      <c r="C2124" s="42"/>
      <c r="D2124" s="42"/>
      <c r="E2124" s="61"/>
      <c r="F2124" s="36"/>
      <c r="G2124" s="62"/>
      <c r="H2124" s="48">
        <f ca="1">SUM(H2121:H2123)</f>
        <v>26.06</v>
      </c>
      <c r="I2124" s="91" t="str">
        <f>A2119</f>
        <v>SEDUC E 150</v>
      </c>
      <c r="J2124" s="96">
        <f ca="1">H2124</f>
        <v>26.06</v>
      </c>
      <c r="K2124" s="15" t="str">
        <f t="shared" si="276"/>
        <v>SEDUC E 150</v>
      </c>
    </row>
    <row r="2125" spans="1:11" hidden="1">
      <c r="K2125" s="15" t="str">
        <f t="shared" si="276"/>
        <v>SEDUC E 150</v>
      </c>
    </row>
    <row r="2126" spans="1:11" ht="20.399999999999999" hidden="1">
      <c r="B2126" s="316" t="str">
        <f>A2127</f>
        <v>SEDUC E 151</v>
      </c>
      <c r="C2126" s="317"/>
      <c r="D2126" s="317"/>
      <c r="E2126" s="317"/>
      <c r="F2126" s="317"/>
      <c r="G2126" s="317"/>
      <c r="H2126" s="318"/>
      <c r="I2126" s="91"/>
      <c r="K2126" s="15" t="str">
        <f>$A$2127</f>
        <v>SEDUC E 151</v>
      </c>
    </row>
    <row r="2127" spans="1:11" hidden="1">
      <c r="A2127" s="263" t="s">
        <v>26483</v>
      </c>
      <c r="B2127" s="313" t="s">
        <v>26484</v>
      </c>
      <c r="C2127" s="314"/>
      <c r="D2127" s="314"/>
      <c r="E2127" s="314"/>
      <c r="F2127" s="315"/>
      <c r="G2127" s="52" t="s">
        <v>3</v>
      </c>
      <c r="H2127" s="53" t="s">
        <v>9</v>
      </c>
      <c r="I2127" s="91"/>
      <c r="K2127" s="15" t="str">
        <f t="shared" ref="K2127:K2133" si="277">$A$2127</f>
        <v>SEDUC E 151</v>
      </c>
    </row>
    <row r="2128" spans="1:11" hidden="1">
      <c r="B2128" s="54" t="s">
        <v>5</v>
      </c>
      <c r="C2128" s="55" t="s">
        <v>6</v>
      </c>
      <c r="D2128" s="55" t="s">
        <v>7</v>
      </c>
      <c r="E2128" s="56" t="s">
        <v>8</v>
      </c>
      <c r="F2128" s="54" t="s">
        <v>16</v>
      </c>
      <c r="G2128" s="57" t="s">
        <v>17</v>
      </c>
      <c r="H2128" s="58" t="s">
        <v>11</v>
      </c>
      <c r="I2128" s="91"/>
      <c r="K2128" s="15" t="str">
        <f t="shared" si="277"/>
        <v>SEDUC E 151</v>
      </c>
    </row>
    <row r="2129" spans="1:11" hidden="1">
      <c r="B21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9" s="42" t="s">
        <v>24362</v>
      </c>
      <c r="D2129" s="256">
        <v>6613</v>
      </c>
      <c r="E2129" s="59">
        <v>1</v>
      </c>
      <c r="F21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30,69</v>
      </c>
      <c r="H2129" s="59">
        <f ca="1">ROUND(E2129*G2129,2)</f>
        <v>30.69</v>
      </c>
      <c r="I2129" s="91"/>
      <c r="K2129" s="15" t="str">
        <f t="shared" si="277"/>
        <v>SEDUC E 151</v>
      </c>
    </row>
    <row r="2130" spans="1:11" hidden="1">
      <c r="B213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0" s="42" t="s">
        <v>12</v>
      </c>
      <c r="D2130" s="256">
        <v>88247</v>
      </c>
      <c r="E2130" s="264">
        <v>3.7999999999999999E-2</v>
      </c>
      <c r="F213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30" s="59">
        <f ca="1">ROUND(E2130*G2130,2)</f>
        <v>0.7</v>
      </c>
      <c r="I2130" s="91"/>
      <c r="K2130" s="15" t="str">
        <f t="shared" si="277"/>
        <v>SEDUC E 151</v>
      </c>
    </row>
    <row r="2131" spans="1:11" hidden="1">
      <c r="B213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1" s="42" t="s">
        <v>12</v>
      </c>
      <c r="D2131" s="256">
        <v>88264</v>
      </c>
      <c r="E2131" s="264">
        <v>3.7999999999999999E-2</v>
      </c>
      <c r="F213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31" s="59">
        <f ca="1">ROUND(E2131*G2131,2)</f>
        <v>0.86</v>
      </c>
      <c r="I2131" s="91"/>
      <c r="K2131" s="15" t="str">
        <f t="shared" si="277"/>
        <v>SEDUC E 151</v>
      </c>
    </row>
    <row r="2132" spans="1:11" hidden="1">
      <c r="A2132" s="43">
        <f ca="1">H2132</f>
        <v>32.25</v>
      </c>
      <c r="B2132" s="60" t="s">
        <v>13</v>
      </c>
      <c r="C2132" s="42"/>
      <c r="D2132" s="42"/>
      <c r="E2132" s="61"/>
      <c r="F2132" s="36"/>
      <c r="G2132" s="62"/>
      <c r="H2132" s="48">
        <f ca="1">SUM(H2129:H2131)</f>
        <v>32.25</v>
      </c>
      <c r="I2132" s="91" t="str">
        <f>A2127</f>
        <v>SEDUC E 151</v>
      </c>
      <c r="J2132" s="96">
        <f ca="1">H2132</f>
        <v>32.25</v>
      </c>
      <c r="K2132" s="15" t="str">
        <f t="shared" si="277"/>
        <v>SEDUC E 151</v>
      </c>
    </row>
    <row r="2133" spans="1:11" hidden="1">
      <c r="K2133" s="15" t="str">
        <f t="shared" si="277"/>
        <v>SEDUC E 151</v>
      </c>
    </row>
    <row r="2134" spans="1:11" ht="20.399999999999999" hidden="1">
      <c r="B2134" s="316" t="str">
        <f>A2135</f>
        <v>SEDUC E 152</v>
      </c>
      <c r="C2134" s="317"/>
      <c r="D2134" s="317"/>
      <c r="E2134" s="317"/>
      <c r="F2134" s="317"/>
      <c r="G2134" s="317"/>
      <c r="H2134" s="318"/>
      <c r="I2134" s="91"/>
      <c r="K2134" s="15" t="str">
        <f>$A$2135</f>
        <v>SEDUC E 152</v>
      </c>
    </row>
    <row r="2135" spans="1:11" hidden="1">
      <c r="A2135" s="263" t="s">
        <v>26486</v>
      </c>
      <c r="B2135" s="313" t="s">
        <v>26473</v>
      </c>
      <c r="C2135" s="314"/>
      <c r="D2135" s="314"/>
      <c r="E2135" s="314"/>
      <c r="F2135" s="315"/>
      <c r="G2135" s="52" t="s">
        <v>3</v>
      </c>
      <c r="H2135" s="53" t="s">
        <v>9</v>
      </c>
      <c r="I2135" s="91"/>
      <c r="K2135" s="15" t="str">
        <f t="shared" ref="K2135:K2141" si="278">$A$2135</f>
        <v>SEDUC E 152</v>
      </c>
    </row>
    <row r="2136" spans="1:11" hidden="1">
      <c r="B2136" s="54" t="s">
        <v>5</v>
      </c>
      <c r="C2136" s="55" t="s">
        <v>6</v>
      </c>
      <c r="D2136" s="55" t="s">
        <v>7</v>
      </c>
      <c r="E2136" s="56" t="s">
        <v>8</v>
      </c>
      <c r="F2136" s="54" t="s">
        <v>16</v>
      </c>
      <c r="G2136" s="57" t="s">
        <v>17</v>
      </c>
      <c r="H2136" s="58" t="s">
        <v>11</v>
      </c>
      <c r="I2136" s="91"/>
      <c r="K2136" s="15" t="str">
        <f t="shared" si="278"/>
        <v>SEDUC E 152</v>
      </c>
    </row>
    <row r="2137" spans="1:11" hidden="1">
      <c r="B21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7" s="42" t="s">
        <v>24362</v>
      </c>
      <c r="D2137" s="256">
        <v>9768</v>
      </c>
      <c r="E2137" s="59">
        <v>1</v>
      </c>
      <c r="F21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2137" s="59">
        <f ca="1">ROUND(E2137*G2137,2)</f>
        <v>30.75</v>
      </c>
      <c r="I2137" s="91"/>
      <c r="K2137" s="15" t="str">
        <f t="shared" si="278"/>
        <v>SEDUC E 152</v>
      </c>
    </row>
    <row r="2138" spans="1:11" hidden="1">
      <c r="B213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2" t="s">
        <v>12</v>
      </c>
      <c r="D2138" s="256">
        <v>88247</v>
      </c>
      <c r="E2138" s="264">
        <v>3.7999999999999999E-2</v>
      </c>
      <c r="F213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38" s="59">
        <f ca="1">ROUND(E2138*G2138,2)</f>
        <v>0.7</v>
      </c>
      <c r="I2138" s="91"/>
      <c r="K2138" s="15" t="str">
        <f t="shared" si="278"/>
        <v>SEDUC E 152</v>
      </c>
    </row>
    <row r="2139" spans="1:11" hidden="1">
      <c r="B213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9" s="42" t="s">
        <v>12</v>
      </c>
      <c r="D2139" s="256">
        <v>88264</v>
      </c>
      <c r="E2139" s="264">
        <v>3.7999999999999999E-2</v>
      </c>
      <c r="F213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39" s="59">
        <f ca="1">ROUND(E2139*G2139,2)</f>
        <v>0.86</v>
      </c>
      <c r="I2139" s="91"/>
      <c r="K2139" s="15" t="str">
        <f t="shared" si="278"/>
        <v>SEDUC E 152</v>
      </c>
    </row>
    <row r="2140" spans="1:11" hidden="1">
      <c r="A2140" s="43">
        <f ca="1">H2140</f>
        <v>32.31</v>
      </c>
      <c r="B2140" s="60" t="s">
        <v>13</v>
      </c>
      <c r="C2140" s="42"/>
      <c r="D2140" s="42"/>
      <c r="E2140" s="61"/>
      <c r="F2140" s="36"/>
      <c r="G2140" s="62"/>
      <c r="H2140" s="48">
        <f ca="1">SUM(H2137:H2139)</f>
        <v>32.31</v>
      </c>
      <c r="I2140" s="91" t="str">
        <f>A2135</f>
        <v>SEDUC E 152</v>
      </c>
      <c r="J2140" s="96">
        <f ca="1">H2140</f>
        <v>32.31</v>
      </c>
      <c r="K2140" s="15" t="str">
        <f t="shared" si="278"/>
        <v>SEDUC E 152</v>
      </c>
    </row>
    <row r="2141" spans="1:11" hidden="1">
      <c r="K2141" s="15" t="str">
        <f t="shared" si="278"/>
        <v>SEDUC E 152</v>
      </c>
    </row>
    <row r="2142" spans="1:11" ht="20.399999999999999" hidden="1">
      <c r="B2142" s="316" t="str">
        <f>A2143</f>
        <v>SEDUC E 153</v>
      </c>
      <c r="C2142" s="317"/>
      <c r="D2142" s="317"/>
      <c r="E2142" s="317"/>
      <c r="F2142" s="317"/>
      <c r="G2142" s="317"/>
      <c r="H2142" s="318"/>
      <c r="K2142" s="15" t="str">
        <f>A$2143</f>
        <v>SEDUC E 153</v>
      </c>
    </row>
    <row r="2143" spans="1:11" hidden="1">
      <c r="A2143" s="263" t="s">
        <v>26487</v>
      </c>
      <c r="B2143" s="313" t="s">
        <v>32593</v>
      </c>
      <c r="C2143" s="314"/>
      <c r="D2143" s="314"/>
      <c r="E2143" s="314"/>
      <c r="F2143" s="315"/>
      <c r="G2143" s="52" t="s">
        <v>3</v>
      </c>
      <c r="H2143" s="53" t="s">
        <v>4</v>
      </c>
      <c r="I2143" s="91"/>
      <c r="J2143" s="93"/>
      <c r="K2143" s="15" t="str">
        <f t="shared" ref="K2143:K2152" si="279">A$2143</f>
        <v>SEDUC E 153</v>
      </c>
    </row>
    <row r="2144" spans="1:11" hidden="1">
      <c r="B2144" s="54" t="s">
        <v>5</v>
      </c>
      <c r="C2144" s="55" t="s">
        <v>6</v>
      </c>
      <c r="D2144" s="55" t="s">
        <v>7</v>
      </c>
      <c r="E2144" s="56" t="s">
        <v>8</v>
      </c>
      <c r="F2144" s="54" t="s">
        <v>16</v>
      </c>
      <c r="G2144" s="57" t="s">
        <v>17</v>
      </c>
      <c r="H2144" s="58" t="s">
        <v>11</v>
      </c>
      <c r="I2144" s="91"/>
      <c r="J2144" s="94"/>
      <c r="K2144" s="15" t="str">
        <f t="shared" si="279"/>
        <v>SEDUC E 153</v>
      </c>
    </row>
    <row r="2145" spans="1:11" hidden="1">
      <c r="B21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5" s="42" t="s">
        <v>12</v>
      </c>
      <c r="D2145" s="42">
        <v>88264</v>
      </c>
      <c r="E2145" s="59">
        <v>6</v>
      </c>
      <c r="F21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45" s="59">
        <f ca="1">ROUND(E2145*G2145,2)</f>
        <v>135.47999999999999</v>
      </c>
      <c r="I2145" s="91"/>
      <c r="J2145" s="88"/>
      <c r="K2145" s="15" t="str">
        <f t="shared" si="279"/>
        <v>SEDUC E 153</v>
      </c>
    </row>
    <row r="2146" spans="1:11" hidden="1">
      <c r="B21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2146" s="42" t="s">
        <v>18</v>
      </c>
      <c r="D2146" s="42">
        <v>6762</v>
      </c>
      <c r="E2146" s="59">
        <f>1</f>
        <v>1</v>
      </c>
      <c r="F21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2146" s="59">
        <f t="shared" ref="H2146:H2148" ca="1" si="280">ROUND(E2146*G2146,2)</f>
        <v>537.9</v>
      </c>
      <c r="I2146" s="91"/>
      <c r="J2146" s="88"/>
      <c r="K2146" s="15" t="str">
        <f t="shared" ref="K2146:K2148" si="281">A$2143</f>
        <v>SEDUC E 153</v>
      </c>
    </row>
    <row r="2147" spans="1:11" hidden="1">
      <c r="B21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7" s="42" t="s">
        <v>12</v>
      </c>
      <c r="D2147" s="42">
        <v>88247</v>
      </c>
      <c r="E2147" s="59">
        <v>6</v>
      </c>
      <c r="F21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47" s="59">
        <f t="shared" ca="1" si="280"/>
        <v>110.88</v>
      </c>
      <c r="I2147" s="91"/>
      <c r="J2147" s="88"/>
      <c r="K2147" s="15" t="str">
        <f t="shared" si="281"/>
        <v>SEDUC E 153</v>
      </c>
    </row>
    <row r="2148" spans="1:11" hidden="1">
      <c r="B21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48" s="42" t="s">
        <v>18</v>
      </c>
      <c r="D2148" s="42">
        <v>7615</v>
      </c>
      <c r="E2148" s="59">
        <f>1</f>
        <v>1</v>
      </c>
      <c r="F21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48" s="59">
        <f t="shared" ca="1" si="280"/>
        <v>520</v>
      </c>
      <c r="I2148" s="91"/>
      <c r="J2148" s="88"/>
      <c r="K2148" s="15" t="str">
        <f t="shared" si="281"/>
        <v>SEDUC E 153</v>
      </c>
    </row>
    <row r="2149" spans="1:11" hidden="1">
      <c r="B21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MODEM ROTEADOR ADSL 2+ - GKM1220, DA INTELBRÁS OU SIMILAR</v>
      </c>
      <c r="C2149" s="42" t="s">
        <v>18</v>
      </c>
      <c r="D2149" s="42">
        <v>12168</v>
      </c>
      <c r="E2149" s="59">
        <f>1</f>
        <v>1</v>
      </c>
      <c r="F21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v>
      </c>
      <c r="H2149" s="59">
        <f t="shared" ref="H2149:H2150" ca="1" si="282">ROUND(E2149*G2149,2)</f>
        <v>152</v>
      </c>
      <c r="I2149" s="91"/>
      <c r="J2149" s="88"/>
      <c r="K2149" s="15" t="str">
        <f t="shared" si="279"/>
        <v>SEDUC E 153</v>
      </c>
    </row>
    <row r="2150" spans="1:11" hidden="1">
      <c r="B21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50" s="42" t="s">
        <v>12</v>
      </c>
      <c r="D2150" s="42">
        <v>98302</v>
      </c>
      <c r="E2150" s="59">
        <v>1</v>
      </c>
      <c r="F21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1.246,82</v>
      </c>
      <c r="H2150" s="59">
        <f t="shared" ca="1" si="282"/>
        <v>1246.82</v>
      </c>
      <c r="I2150" s="91"/>
      <c r="J2150" s="88"/>
      <c r="K2150" s="15" t="str">
        <f t="shared" si="279"/>
        <v>SEDUC E 153</v>
      </c>
    </row>
    <row r="2151" spans="1:11" hidden="1">
      <c r="A2151" s="43"/>
      <c r="B2151" s="60" t="s">
        <v>13</v>
      </c>
      <c r="C2151" s="42"/>
      <c r="D2151" s="42"/>
      <c r="E2151" s="61"/>
      <c r="F2151" s="36"/>
      <c r="G2151" s="62"/>
      <c r="H2151" s="48">
        <f ca="1">SUM(H2145:H2150)</f>
        <v>2703.08</v>
      </c>
      <c r="I2151" s="91" t="str">
        <f>A2143</f>
        <v>SEDUC E 153</v>
      </c>
      <c r="J2151" s="96">
        <f ca="1">H2151</f>
        <v>2703.08</v>
      </c>
      <c r="K2151" s="15" t="str">
        <f t="shared" si="279"/>
        <v>SEDUC E 153</v>
      </c>
    </row>
    <row r="2152" spans="1:11" hidden="1">
      <c r="K2152" s="15" t="str">
        <f t="shared" si="279"/>
        <v>SEDUC E 153</v>
      </c>
    </row>
    <row r="2153" spans="1:11" ht="20.399999999999999" hidden="1">
      <c r="B2153" s="316" t="str">
        <f>A2154</f>
        <v>SEDUC E 154</v>
      </c>
      <c r="C2153" s="317"/>
      <c r="D2153" s="317"/>
      <c r="E2153" s="317"/>
      <c r="F2153" s="317"/>
      <c r="G2153" s="317"/>
      <c r="H2153" s="318"/>
      <c r="K2153" s="15" t="str">
        <f>A$2154</f>
        <v>SEDUC E 154</v>
      </c>
    </row>
    <row r="2154" spans="1:11" hidden="1">
      <c r="A2154" s="263" t="s">
        <v>26488</v>
      </c>
      <c r="B2154" s="313" t="s">
        <v>32594</v>
      </c>
      <c r="C2154" s="314"/>
      <c r="D2154" s="314"/>
      <c r="E2154" s="314"/>
      <c r="F2154" s="315"/>
      <c r="G2154" s="52" t="s">
        <v>3</v>
      </c>
      <c r="H2154" s="53" t="s">
        <v>4</v>
      </c>
      <c r="I2154" s="91"/>
      <c r="J2154" s="93"/>
      <c r="K2154" s="15" t="str">
        <f t="shared" ref="K2154:K2163" si="283">A$2154</f>
        <v>SEDUC E 154</v>
      </c>
    </row>
    <row r="2155" spans="1:11" hidden="1">
      <c r="B2155" s="54" t="s">
        <v>5</v>
      </c>
      <c r="C2155" s="55" t="s">
        <v>6</v>
      </c>
      <c r="D2155" s="55" t="s">
        <v>7</v>
      </c>
      <c r="E2155" s="56" t="s">
        <v>8</v>
      </c>
      <c r="F2155" s="54" t="s">
        <v>16</v>
      </c>
      <c r="G2155" s="57" t="s">
        <v>17</v>
      </c>
      <c r="H2155" s="58" t="s">
        <v>11</v>
      </c>
      <c r="I2155" s="91"/>
      <c r="J2155" s="94"/>
      <c r="K2155" s="15" t="str">
        <f t="shared" si="283"/>
        <v>SEDUC E 154</v>
      </c>
    </row>
    <row r="2156" spans="1:11" hidden="1">
      <c r="B21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6" s="42" t="s">
        <v>12</v>
      </c>
      <c r="D2156" s="42">
        <v>88264</v>
      </c>
      <c r="E2156" s="59">
        <v>6</v>
      </c>
      <c r="F21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56" s="59">
        <f ca="1">ROUND(E2156*G2156,2)</f>
        <v>135.47999999999999</v>
      </c>
      <c r="I2156" s="91"/>
      <c r="J2156" s="88"/>
      <c r="K2156" s="15" t="str">
        <f t="shared" si="283"/>
        <v>SEDUC E 154</v>
      </c>
    </row>
    <row r="2157" spans="1:11" hidden="1">
      <c r="B21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PISO 19" X 16 U X 570MM (GABINETE) PARA MODEMS E SOM C/PORTA DE VIDRO</v>
      </c>
      <c r="C2157" s="42" t="s">
        <v>18</v>
      </c>
      <c r="D2157" s="42">
        <v>1902</v>
      </c>
      <c r="E2157" s="59">
        <f>1</f>
        <v>1</v>
      </c>
      <c r="F21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601,55</v>
      </c>
      <c r="H2157" s="59">
        <f t="shared" ref="H2157:H2158" ca="1" si="284">ROUND(E2157*G2157,2)</f>
        <v>601.54999999999995</v>
      </c>
      <c r="I2157" s="91"/>
      <c r="J2157" s="88"/>
      <c r="K2157" s="15" t="str">
        <f t="shared" ref="K2157:K2158" si="285">A$2154</f>
        <v>SEDUC E 154</v>
      </c>
    </row>
    <row r="2158" spans="1:11" hidden="1">
      <c r="B21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42" t="s">
        <v>12</v>
      </c>
      <c r="D2158" s="42">
        <v>88247</v>
      </c>
      <c r="E2158" s="59">
        <v>6</v>
      </c>
      <c r="F21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58" s="59">
        <f t="shared" ca="1" si="284"/>
        <v>110.88</v>
      </c>
      <c r="I2158" s="91"/>
      <c r="J2158" s="88"/>
      <c r="K2158" s="15" t="str">
        <f t="shared" si="285"/>
        <v>SEDUC E 154</v>
      </c>
    </row>
    <row r="2159" spans="1:11" hidden="1">
      <c r="B21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59" s="42" t="s">
        <v>18</v>
      </c>
      <c r="D2159" s="42">
        <v>7615</v>
      </c>
      <c r="E2159" s="59">
        <v>2</v>
      </c>
      <c r="F21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59" s="59">
        <f t="shared" ref="H2159:H2161" ca="1" si="286">ROUND(E2159*G2159,2)</f>
        <v>1040</v>
      </c>
      <c r="I2159" s="91"/>
      <c r="J2159" s="88"/>
      <c r="K2159" s="15" t="str">
        <f t="shared" si="283"/>
        <v>SEDUC E 154</v>
      </c>
    </row>
    <row r="2160" spans="1:11" hidden="1">
      <c r="B21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60" s="42" t="s">
        <v>12</v>
      </c>
      <c r="D2160" s="42">
        <v>98302</v>
      </c>
      <c r="E2160" s="59">
        <f>2</f>
        <v>2</v>
      </c>
      <c r="F21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1.246,82</v>
      </c>
      <c r="H2160" s="59">
        <f t="shared" ref="H2160" ca="1" si="287">ROUND(E2160*G2160,2)</f>
        <v>2493.64</v>
      </c>
      <c r="I2160" s="91"/>
      <c r="J2160" s="88"/>
      <c r="K2160" s="15" t="str">
        <f t="shared" ref="K2160" si="288">A$2154</f>
        <v>SEDUC E 154</v>
      </c>
    </row>
    <row r="2161" spans="1:11" hidden="1">
      <c r="B21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161" s="42" t="s">
        <v>24361</v>
      </c>
      <c r="D2161" s="42" t="s">
        <v>32595</v>
      </c>
      <c r="E2161" s="59">
        <f>2</f>
        <v>2</v>
      </c>
      <c r="F21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161" s="59">
        <f t="shared" ca="1" si="286"/>
        <v>69.8</v>
      </c>
      <c r="I2161" s="91"/>
      <c r="J2161" s="88"/>
      <c r="K2161" s="15" t="str">
        <f t="shared" si="283"/>
        <v>SEDUC E 154</v>
      </c>
    </row>
    <row r="2162" spans="1:11" hidden="1">
      <c r="A2162" s="43"/>
      <c r="B2162" s="60" t="s">
        <v>13</v>
      </c>
      <c r="C2162" s="42"/>
      <c r="D2162" s="42"/>
      <c r="E2162" s="61"/>
      <c r="F2162" s="36"/>
      <c r="G2162" s="62"/>
      <c r="H2162" s="48">
        <f ca="1">SUM(H2156:H2161)</f>
        <v>4451.3499999999995</v>
      </c>
      <c r="I2162" s="91" t="str">
        <f>A2154</f>
        <v>SEDUC E 154</v>
      </c>
      <c r="J2162" s="96">
        <f ca="1">H2162</f>
        <v>4451.3499999999995</v>
      </c>
      <c r="K2162" s="15" t="str">
        <f t="shared" si="283"/>
        <v>SEDUC E 154</v>
      </c>
    </row>
    <row r="2163" spans="1:11" hidden="1">
      <c r="K2163" s="15" t="str">
        <f t="shared" si="283"/>
        <v>SEDUC E 154</v>
      </c>
    </row>
    <row r="2164" spans="1:11" ht="20.399999999999999" hidden="1">
      <c r="B2164" s="316" t="str">
        <f>A2165</f>
        <v>SEDUC E 155</v>
      </c>
      <c r="C2164" s="317"/>
      <c r="D2164" s="317"/>
      <c r="E2164" s="317"/>
      <c r="F2164" s="317"/>
      <c r="G2164" s="317"/>
      <c r="H2164" s="318"/>
      <c r="I2164" s="91"/>
      <c r="K2164" s="15" t="str">
        <f>$A$2165</f>
        <v>SEDUC E 155</v>
      </c>
    </row>
    <row r="2165" spans="1:11" hidden="1">
      <c r="A2165" s="263" t="s">
        <v>26492</v>
      </c>
      <c r="B2165" s="313" t="s">
        <v>26489</v>
      </c>
      <c r="C2165" s="314"/>
      <c r="D2165" s="314"/>
      <c r="E2165" s="314"/>
      <c r="F2165" s="315"/>
      <c r="G2165" s="52" t="s">
        <v>3</v>
      </c>
      <c r="H2165" s="53" t="s">
        <v>9</v>
      </c>
      <c r="I2165" s="91"/>
      <c r="K2165" s="15" t="str">
        <f t="shared" ref="K2165:K2171" si="289">$A$2165</f>
        <v>SEDUC E 155</v>
      </c>
    </row>
    <row r="2166" spans="1:11" hidden="1">
      <c r="B2166" s="54" t="s">
        <v>5</v>
      </c>
      <c r="C2166" s="55" t="s">
        <v>6</v>
      </c>
      <c r="D2166" s="55" t="s">
        <v>7</v>
      </c>
      <c r="E2166" s="56" t="s">
        <v>8</v>
      </c>
      <c r="F2166" s="54" t="s">
        <v>16</v>
      </c>
      <c r="G2166" s="57" t="s">
        <v>17</v>
      </c>
      <c r="H2166" s="58" t="s">
        <v>11</v>
      </c>
      <c r="I2166" s="91"/>
      <c r="K2166" s="15" t="str">
        <f t="shared" si="289"/>
        <v>SEDUC E 155</v>
      </c>
    </row>
    <row r="2167" spans="1:11" ht="22.8" hidden="1">
      <c r="B21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67" s="42" t="s">
        <v>24362</v>
      </c>
      <c r="D2167" s="256">
        <v>13403</v>
      </c>
      <c r="E2167" s="59">
        <v>1</v>
      </c>
      <c r="F21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39,43</v>
      </c>
      <c r="H2167" s="59">
        <f ca="1">ROUND(E2167*G2167,2)</f>
        <v>39.43</v>
      </c>
      <c r="I2167" s="91"/>
      <c r="K2167" s="15" t="str">
        <f t="shared" si="289"/>
        <v>SEDUC E 155</v>
      </c>
    </row>
    <row r="2168" spans="1:11" hidden="1">
      <c r="B216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8" s="42" t="s">
        <v>12</v>
      </c>
      <c r="D2168" s="256">
        <v>88247</v>
      </c>
      <c r="E2168" s="264">
        <v>3.7999999999999999E-2</v>
      </c>
      <c r="F216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68" s="59">
        <f ca="1">ROUND(E2168*G2168,2)</f>
        <v>0.7</v>
      </c>
      <c r="I2168" s="91"/>
      <c r="K2168" s="15" t="str">
        <f t="shared" si="289"/>
        <v>SEDUC E 155</v>
      </c>
    </row>
    <row r="2169" spans="1:11" hidden="1">
      <c r="B216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9" s="42" t="s">
        <v>12</v>
      </c>
      <c r="D2169" s="256">
        <v>88264</v>
      </c>
      <c r="E2169" s="264">
        <v>3.7999999999999999E-2</v>
      </c>
      <c r="F216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69" s="59">
        <f ca="1">ROUND(E2169*G2169,2)</f>
        <v>0.86</v>
      </c>
      <c r="I2169" s="91"/>
      <c r="K2169" s="15" t="str">
        <f t="shared" si="289"/>
        <v>SEDUC E 155</v>
      </c>
    </row>
    <row r="2170" spans="1:11" hidden="1">
      <c r="A2170" s="43">
        <f ca="1">H2170</f>
        <v>40.99</v>
      </c>
      <c r="B2170" s="60" t="s">
        <v>13</v>
      </c>
      <c r="C2170" s="42"/>
      <c r="D2170" s="42"/>
      <c r="E2170" s="61"/>
      <c r="F2170" s="36"/>
      <c r="G2170" s="62"/>
      <c r="H2170" s="48">
        <f ca="1">SUM(H2167:H2169)</f>
        <v>40.99</v>
      </c>
      <c r="I2170" s="91" t="str">
        <f>A2165</f>
        <v>SEDUC E 155</v>
      </c>
      <c r="J2170" s="96">
        <f ca="1">H2170</f>
        <v>40.99</v>
      </c>
      <c r="K2170" s="15" t="str">
        <f t="shared" si="289"/>
        <v>SEDUC E 155</v>
      </c>
    </row>
    <row r="2171" spans="1:11" hidden="1">
      <c r="K2171" s="15" t="str">
        <f t="shared" si="289"/>
        <v>SEDUC E 155</v>
      </c>
    </row>
    <row r="2172" spans="1:11" ht="20.399999999999999" hidden="1">
      <c r="B2172" s="316" t="str">
        <f>A2173</f>
        <v>SEDUC E 156</v>
      </c>
      <c r="C2172" s="317"/>
      <c r="D2172" s="317"/>
      <c r="E2172" s="317"/>
      <c r="F2172" s="317"/>
      <c r="G2172" s="317"/>
      <c r="H2172" s="318"/>
      <c r="I2172" s="91"/>
      <c r="K2172" s="15" t="str">
        <f>$A$2173</f>
        <v>SEDUC E 156</v>
      </c>
    </row>
    <row r="2173" spans="1:11" hidden="1">
      <c r="A2173" s="263" t="s">
        <v>26493</v>
      </c>
      <c r="B2173" s="313" t="s">
        <v>26490</v>
      </c>
      <c r="C2173" s="314"/>
      <c r="D2173" s="314"/>
      <c r="E2173" s="314"/>
      <c r="F2173" s="315"/>
      <c r="G2173" s="52" t="s">
        <v>3</v>
      </c>
      <c r="H2173" s="53" t="s">
        <v>39</v>
      </c>
      <c r="I2173" s="91"/>
      <c r="K2173" s="15" t="str">
        <f t="shared" ref="K2173:K2180" si="290">$A$2173</f>
        <v>SEDUC E 156</v>
      </c>
    </row>
    <row r="2174" spans="1:11" hidden="1">
      <c r="B2174" s="54" t="s">
        <v>5</v>
      </c>
      <c r="C2174" s="55" t="s">
        <v>6</v>
      </c>
      <c r="D2174" s="55" t="s">
        <v>7</v>
      </c>
      <c r="E2174" s="56" t="s">
        <v>8</v>
      </c>
      <c r="F2174" s="54" t="s">
        <v>16</v>
      </c>
      <c r="G2174" s="57" t="s">
        <v>17</v>
      </c>
      <c r="H2174" s="58" t="s">
        <v>11</v>
      </c>
      <c r="I2174" s="91"/>
      <c r="K2174" s="15" t="str">
        <f t="shared" si="290"/>
        <v>SEDUC E 156</v>
      </c>
    </row>
    <row r="2175" spans="1:11" hidden="1">
      <c r="B21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75" s="42" t="s">
        <v>24362</v>
      </c>
      <c r="D2175" s="256">
        <v>859</v>
      </c>
      <c r="E2175" s="59">
        <v>0.36</v>
      </c>
      <c r="F21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v>
      </c>
      <c r="H2175" s="59">
        <f ca="1">ROUND(E2175*G2175,2)</f>
        <v>37.799999999999997</v>
      </c>
      <c r="I2175" s="91"/>
      <c r="K2175" s="15" t="str">
        <f t="shared" si="290"/>
        <v>SEDUC E 156</v>
      </c>
    </row>
    <row r="2176" spans="1:11" ht="22.8" hidden="1">
      <c r="B21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76" s="42" t="s">
        <v>24362</v>
      </c>
      <c r="D2176" s="256">
        <v>3639</v>
      </c>
      <c r="E2176" s="59">
        <f>1/1.5</f>
        <v>0.66666666666666663</v>
      </c>
      <c r="F21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176" s="59">
        <f ca="1">ROUND(E2176*G2176,2)</f>
        <v>5.99</v>
      </c>
      <c r="I2176" s="91"/>
      <c r="K2176" s="15" t="str">
        <f t="shared" si="290"/>
        <v>SEDUC E 156</v>
      </c>
    </row>
    <row r="2177" spans="1:11" hidden="1">
      <c r="B217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7" s="42" t="s">
        <v>12</v>
      </c>
      <c r="D2177" s="256">
        <v>88247</v>
      </c>
      <c r="E2177" s="264">
        <v>3.7999999999999999E-2</v>
      </c>
      <c r="F217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77" s="59">
        <f ca="1">ROUND(E2177*G2177,2)</f>
        <v>0.7</v>
      </c>
      <c r="I2177" s="91"/>
      <c r="K2177" s="15" t="str">
        <f t="shared" si="290"/>
        <v>SEDUC E 156</v>
      </c>
    </row>
    <row r="2178" spans="1:11" hidden="1">
      <c r="B217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8" s="42" t="s">
        <v>12</v>
      </c>
      <c r="D2178" s="256">
        <v>88264</v>
      </c>
      <c r="E2178" s="264">
        <v>3.7999999999999999E-2</v>
      </c>
      <c r="F217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78" s="59">
        <f ca="1">ROUND(E2178*G2178,2)</f>
        <v>0.86</v>
      </c>
      <c r="I2178" s="91"/>
      <c r="K2178" s="15" t="str">
        <f t="shared" si="290"/>
        <v>SEDUC E 156</v>
      </c>
    </row>
    <row r="2179" spans="1:11" hidden="1">
      <c r="A2179" s="43">
        <f ca="1">H2179</f>
        <v>45.35</v>
      </c>
      <c r="B2179" s="60" t="s">
        <v>13</v>
      </c>
      <c r="C2179" s="42"/>
      <c r="D2179" s="42"/>
      <c r="E2179" s="61"/>
      <c r="F2179" s="36"/>
      <c r="G2179" s="62"/>
      <c r="H2179" s="48">
        <f ca="1">SUM(H2175:H2178)</f>
        <v>45.35</v>
      </c>
      <c r="I2179" s="91" t="str">
        <f>A2173</f>
        <v>SEDUC E 156</v>
      </c>
      <c r="J2179" s="96">
        <f ca="1">H2179</f>
        <v>45.35</v>
      </c>
      <c r="K2179" s="15" t="str">
        <f t="shared" si="290"/>
        <v>SEDUC E 156</v>
      </c>
    </row>
    <row r="2180" spans="1:11" hidden="1">
      <c r="K2180" s="15" t="str">
        <f t="shared" si="290"/>
        <v>SEDUC E 156</v>
      </c>
    </row>
    <row r="2181" spans="1:11" ht="20.399999999999999" hidden="1">
      <c r="B2181" s="316" t="str">
        <f>A2182</f>
        <v>SEDUC E 157</v>
      </c>
      <c r="C2181" s="317"/>
      <c r="D2181" s="317"/>
      <c r="E2181" s="317"/>
      <c r="F2181" s="317"/>
      <c r="G2181" s="317"/>
      <c r="H2181" s="318"/>
      <c r="I2181" s="91"/>
      <c r="K2181" s="15" t="str">
        <f>$A$2182</f>
        <v>SEDUC E 157</v>
      </c>
    </row>
    <row r="2182" spans="1:11" hidden="1">
      <c r="A2182" s="263" t="s">
        <v>26494</v>
      </c>
      <c r="B2182" s="313" t="s">
        <v>26491</v>
      </c>
      <c r="C2182" s="314"/>
      <c r="D2182" s="314"/>
      <c r="E2182" s="314"/>
      <c r="F2182" s="315"/>
      <c r="G2182" s="52" t="s">
        <v>3</v>
      </c>
      <c r="H2182" s="53" t="s">
        <v>9</v>
      </c>
      <c r="I2182" s="91"/>
      <c r="K2182" s="15" t="str">
        <f t="shared" ref="K2182:K2188" si="291">$A$2182</f>
        <v>SEDUC E 157</v>
      </c>
    </row>
    <row r="2183" spans="1:11" hidden="1">
      <c r="B2183" s="54" t="s">
        <v>5</v>
      </c>
      <c r="C2183" s="55" t="s">
        <v>6</v>
      </c>
      <c r="D2183" s="55" t="s">
        <v>7</v>
      </c>
      <c r="E2183" s="56" t="s">
        <v>8</v>
      </c>
      <c r="F2183" s="54" t="s">
        <v>16</v>
      </c>
      <c r="G2183" s="57" t="s">
        <v>17</v>
      </c>
      <c r="H2183" s="58" t="s">
        <v>11</v>
      </c>
      <c r="I2183" s="91"/>
      <c r="K2183" s="15" t="str">
        <f t="shared" si="291"/>
        <v>SEDUC E 157</v>
      </c>
    </row>
    <row r="2184" spans="1:11" hidden="1">
      <c r="B21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84" s="42" t="s">
        <v>24362</v>
      </c>
      <c r="D2184" s="256">
        <v>9596</v>
      </c>
      <c r="E2184" s="59">
        <v>1</v>
      </c>
      <c r="F21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v>
      </c>
      <c r="H2184" s="59">
        <f ca="1">ROUND(E2184*G2184,2)</f>
        <v>78</v>
      </c>
      <c r="I2184" s="91"/>
      <c r="K2184" s="15" t="str">
        <f t="shared" si="291"/>
        <v>SEDUC E 157</v>
      </c>
    </row>
    <row r="2185" spans="1:11" hidden="1">
      <c r="B218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5" s="42" t="s">
        <v>12</v>
      </c>
      <c r="D2185" s="256">
        <v>88247</v>
      </c>
      <c r="E2185" s="264">
        <v>3.7999999999999999E-2</v>
      </c>
      <c r="F218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85" s="59">
        <f ca="1">ROUND(E2185*G2185,2)</f>
        <v>0.7</v>
      </c>
      <c r="I2185" s="91"/>
      <c r="K2185" s="15" t="str">
        <f t="shared" si="291"/>
        <v>SEDUC E 157</v>
      </c>
    </row>
    <row r="2186" spans="1:11" hidden="1">
      <c r="B218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6" s="42" t="s">
        <v>12</v>
      </c>
      <c r="D2186" s="256">
        <v>88264</v>
      </c>
      <c r="E2186" s="264">
        <v>3.7999999999999999E-2</v>
      </c>
      <c r="F218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86" s="59">
        <f ca="1">ROUND(E2186*G2186,2)</f>
        <v>0.86</v>
      </c>
      <c r="I2186" s="91"/>
      <c r="K2186" s="15" t="str">
        <f t="shared" si="291"/>
        <v>SEDUC E 157</v>
      </c>
    </row>
    <row r="2187" spans="1:11" hidden="1">
      <c r="A2187" s="43">
        <f ca="1">H2187</f>
        <v>79.56</v>
      </c>
      <c r="B2187" s="60" t="s">
        <v>13</v>
      </c>
      <c r="C2187" s="42"/>
      <c r="D2187" s="42"/>
      <c r="E2187" s="61"/>
      <c r="F2187" s="36"/>
      <c r="G2187" s="62"/>
      <c r="H2187" s="48">
        <f ca="1">SUM(H2184:H2186)</f>
        <v>79.56</v>
      </c>
      <c r="I2187" s="91" t="str">
        <f>A2182</f>
        <v>SEDUC E 157</v>
      </c>
      <c r="J2187" s="96">
        <f ca="1">H2187</f>
        <v>79.56</v>
      </c>
      <c r="K2187" s="15" t="str">
        <f t="shared" si="291"/>
        <v>SEDUC E 157</v>
      </c>
    </row>
    <row r="2188" spans="1:11" hidden="1">
      <c r="K2188" s="15" t="str">
        <f t="shared" si="291"/>
        <v>SEDUC E 157</v>
      </c>
    </row>
    <row r="2189" spans="1:11" ht="20.399999999999999" hidden="1">
      <c r="B2189" s="316" t="str">
        <f>A2190</f>
        <v>SEDUC E 158</v>
      </c>
      <c r="C2189" s="317"/>
      <c r="D2189" s="317"/>
      <c r="E2189" s="317"/>
      <c r="F2189" s="317"/>
      <c r="G2189" s="317"/>
      <c r="H2189" s="318"/>
      <c r="I2189" s="91"/>
      <c r="K2189" s="15" t="str">
        <f>$A$2190</f>
        <v>SEDUC E 158</v>
      </c>
    </row>
    <row r="2190" spans="1:11" hidden="1">
      <c r="A2190" s="263" t="s">
        <v>26495</v>
      </c>
      <c r="B2190" s="313" t="s">
        <v>26502</v>
      </c>
      <c r="C2190" s="314"/>
      <c r="D2190" s="314"/>
      <c r="E2190" s="314"/>
      <c r="F2190" s="315"/>
      <c r="G2190" s="52" t="s">
        <v>3</v>
      </c>
      <c r="H2190" s="53" t="s">
        <v>39</v>
      </c>
      <c r="I2190" s="91"/>
      <c r="K2190" s="15" t="str">
        <f t="shared" ref="K2190:K2196" si="292">$A$2190</f>
        <v>SEDUC E 158</v>
      </c>
    </row>
    <row r="2191" spans="1:11" hidden="1">
      <c r="B2191" s="54" t="s">
        <v>5</v>
      </c>
      <c r="C2191" s="55" t="s">
        <v>6</v>
      </c>
      <c r="D2191" s="55" t="s">
        <v>7</v>
      </c>
      <c r="E2191" s="56" t="s">
        <v>8</v>
      </c>
      <c r="F2191" s="54" t="s">
        <v>16</v>
      </c>
      <c r="G2191" s="57" t="s">
        <v>17</v>
      </c>
      <c r="H2191" s="58" t="s">
        <v>11</v>
      </c>
      <c r="I2191" s="91"/>
      <c r="K2191" s="15" t="str">
        <f t="shared" si="292"/>
        <v>SEDUC E 158</v>
      </c>
    </row>
    <row r="2192" spans="1:11" hidden="1">
      <c r="B21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92" s="42" t="s">
        <v>24362</v>
      </c>
      <c r="D2192" s="256">
        <v>3989</v>
      </c>
      <c r="E2192" s="59">
        <v>0.36</v>
      </c>
      <c r="F21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2192" s="59">
        <f ca="1">ROUND(E2192*G2192,2)</f>
        <v>9.68</v>
      </c>
      <c r="I2192" s="91"/>
      <c r="K2192" s="15" t="str">
        <f t="shared" si="292"/>
        <v>SEDUC E 158</v>
      </c>
    </row>
    <row r="2193" spans="1:11" hidden="1">
      <c r="B219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3" s="42" t="s">
        <v>12</v>
      </c>
      <c r="D2193" s="256">
        <v>88247</v>
      </c>
      <c r="E2193" s="264">
        <v>3.7999999999999999E-2</v>
      </c>
      <c r="F219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93" s="59">
        <f ca="1">ROUND(E2193*G2193,2)</f>
        <v>0.7</v>
      </c>
      <c r="I2193" s="91"/>
      <c r="K2193" s="15" t="str">
        <f t="shared" si="292"/>
        <v>SEDUC E 158</v>
      </c>
    </row>
    <row r="2194" spans="1:11" hidden="1">
      <c r="B219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4" s="42" t="s">
        <v>12</v>
      </c>
      <c r="D2194" s="256">
        <v>88264</v>
      </c>
      <c r="E2194" s="264">
        <v>3.7999999999999999E-2</v>
      </c>
      <c r="F219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94" s="59">
        <f ca="1">ROUND(E2194*G2194,2)</f>
        <v>0.86</v>
      </c>
      <c r="I2194" s="91"/>
      <c r="K2194" s="15" t="str">
        <f t="shared" si="292"/>
        <v>SEDUC E 158</v>
      </c>
    </row>
    <row r="2195" spans="1:11" hidden="1">
      <c r="A2195" s="43">
        <f ca="1">H2195</f>
        <v>11.239999999999998</v>
      </c>
      <c r="B2195" s="60" t="s">
        <v>13</v>
      </c>
      <c r="C2195" s="42"/>
      <c r="D2195" s="42"/>
      <c r="E2195" s="61"/>
      <c r="F2195" s="36"/>
      <c r="G2195" s="62"/>
      <c r="H2195" s="48">
        <f ca="1">SUM(H2192:H2194)</f>
        <v>11.239999999999998</v>
      </c>
      <c r="I2195" s="91" t="str">
        <f>A2190</f>
        <v>SEDUC E 158</v>
      </c>
      <c r="J2195" s="96">
        <f ca="1">H2195</f>
        <v>11.239999999999998</v>
      </c>
      <c r="K2195" s="15" t="str">
        <f t="shared" si="292"/>
        <v>SEDUC E 158</v>
      </c>
    </row>
    <row r="2196" spans="1:11" hidden="1">
      <c r="K2196" s="15" t="str">
        <f t="shared" si="292"/>
        <v>SEDUC E 158</v>
      </c>
    </row>
    <row r="2197" spans="1:11" ht="20.399999999999999" hidden="1">
      <c r="B2197" s="316" t="str">
        <f>A2198</f>
        <v>SEDUC E 159</v>
      </c>
      <c r="C2197" s="317"/>
      <c r="D2197" s="317"/>
      <c r="E2197" s="317"/>
      <c r="F2197" s="317"/>
      <c r="G2197" s="317"/>
      <c r="H2197" s="318"/>
      <c r="I2197" s="91"/>
      <c r="K2197" s="15" t="str">
        <f>$A$2198</f>
        <v>SEDUC E 159</v>
      </c>
    </row>
    <row r="2198" spans="1:11" hidden="1">
      <c r="A2198" s="263" t="s">
        <v>26496</v>
      </c>
      <c r="B2198" s="313" t="s">
        <v>26501</v>
      </c>
      <c r="C2198" s="314"/>
      <c r="D2198" s="314"/>
      <c r="E2198" s="314"/>
      <c r="F2198" s="315"/>
      <c r="G2198" s="52" t="s">
        <v>3</v>
      </c>
      <c r="H2198" s="53" t="s">
        <v>39</v>
      </c>
      <c r="I2198" s="91"/>
      <c r="K2198" s="15" t="str">
        <f t="shared" ref="K2198:K2204" si="293">$A$2198</f>
        <v>SEDUC E 159</v>
      </c>
    </row>
    <row r="2199" spans="1:11" hidden="1">
      <c r="B2199" s="54" t="s">
        <v>5</v>
      </c>
      <c r="C2199" s="55" t="s">
        <v>6</v>
      </c>
      <c r="D2199" s="55" t="s">
        <v>7</v>
      </c>
      <c r="E2199" s="56" t="s">
        <v>8</v>
      </c>
      <c r="F2199" s="54" t="s">
        <v>16</v>
      </c>
      <c r="G2199" s="57" t="s">
        <v>17</v>
      </c>
      <c r="H2199" s="58" t="s">
        <v>11</v>
      </c>
      <c r="I2199" s="91"/>
      <c r="K2199" s="15" t="str">
        <f t="shared" si="293"/>
        <v>SEDUC E 159</v>
      </c>
    </row>
    <row r="2200" spans="1:11" hidden="1">
      <c r="B22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200" s="42" t="s">
        <v>24362</v>
      </c>
      <c r="D2200" s="256">
        <v>13354</v>
      </c>
      <c r="E2200" s="59">
        <v>0.36</v>
      </c>
      <c r="F22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37,74</v>
      </c>
      <c r="H2200" s="59">
        <f ca="1">ROUND(E2200*G2200,2)</f>
        <v>13.59</v>
      </c>
      <c r="I2200" s="91"/>
      <c r="K2200" s="15" t="str">
        <f t="shared" si="293"/>
        <v>SEDUC E 159</v>
      </c>
    </row>
    <row r="2201" spans="1:11" hidden="1">
      <c r="B220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1" s="42" t="s">
        <v>12</v>
      </c>
      <c r="D2201" s="256">
        <v>88247</v>
      </c>
      <c r="E2201" s="264">
        <v>3.7999999999999999E-2</v>
      </c>
      <c r="F220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01" s="59">
        <f ca="1">ROUND(E2201*G2201,2)</f>
        <v>0.7</v>
      </c>
      <c r="I2201" s="91"/>
      <c r="K2201" s="15" t="str">
        <f t="shared" si="293"/>
        <v>SEDUC E 159</v>
      </c>
    </row>
    <row r="2202" spans="1:11" hidden="1">
      <c r="B220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2" s="42" t="s">
        <v>12</v>
      </c>
      <c r="D2202" s="256">
        <v>88264</v>
      </c>
      <c r="E2202" s="264">
        <v>3.7999999999999999E-2</v>
      </c>
      <c r="F220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02" s="59">
        <f ca="1">ROUND(E2202*G2202,2)</f>
        <v>0.86</v>
      </c>
      <c r="I2202" s="91"/>
      <c r="K2202" s="15" t="str">
        <f t="shared" si="293"/>
        <v>SEDUC E 159</v>
      </c>
    </row>
    <row r="2203" spans="1:11" hidden="1">
      <c r="A2203" s="43">
        <f ca="1">H2203</f>
        <v>15.149999999999999</v>
      </c>
      <c r="B2203" s="60" t="s">
        <v>13</v>
      </c>
      <c r="C2203" s="42"/>
      <c r="D2203" s="42"/>
      <c r="E2203" s="61"/>
      <c r="F2203" s="36"/>
      <c r="G2203" s="62"/>
      <c r="H2203" s="48">
        <f ca="1">SUM(H2200:H2202)</f>
        <v>15.149999999999999</v>
      </c>
      <c r="I2203" s="91" t="str">
        <f>A2198</f>
        <v>SEDUC E 159</v>
      </c>
      <c r="J2203" s="96">
        <f ca="1">H2203</f>
        <v>15.149999999999999</v>
      </c>
      <c r="K2203" s="15" t="str">
        <f t="shared" si="293"/>
        <v>SEDUC E 159</v>
      </c>
    </row>
    <row r="2204" spans="1:11" hidden="1">
      <c r="K2204" s="15" t="str">
        <f t="shared" si="293"/>
        <v>SEDUC E 159</v>
      </c>
    </row>
    <row r="2205" spans="1:11" ht="20.399999999999999" hidden="1">
      <c r="B2205" s="316" t="str">
        <f>A2206</f>
        <v>SEDUC E 160</v>
      </c>
      <c r="C2205" s="317"/>
      <c r="D2205" s="317"/>
      <c r="E2205" s="317"/>
      <c r="F2205" s="317"/>
      <c r="G2205" s="317"/>
      <c r="H2205" s="318"/>
      <c r="I2205" s="91"/>
      <c r="K2205" s="15" t="str">
        <f>$A$2206</f>
        <v>SEDUC E 160</v>
      </c>
    </row>
    <row r="2206" spans="1:11" hidden="1">
      <c r="A2206" s="263" t="s">
        <v>26497</v>
      </c>
      <c r="B2206" s="313" t="s">
        <v>26500</v>
      </c>
      <c r="C2206" s="314"/>
      <c r="D2206" s="314"/>
      <c r="E2206" s="314"/>
      <c r="F2206" s="315"/>
      <c r="G2206" s="52" t="s">
        <v>3</v>
      </c>
      <c r="H2206" s="53" t="s">
        <v>39</v>
      </c>
      <c r="I2206" s="91"/>
      <c r="K2206" s="15" t="str">
        <f t="shared" ref="K2206:K2212" si="294">$A$2206</f>
        <v>SEDUC E 160</v>
      </c>
    </row>
    <row r="2207" spans="1:11" hidden="1">
      <c r="B2207" s="54" t="s">
        <v>5</v>
      </c>
      <c r="C2207" s="55" t="s">
        <v>6</v>
      </c>
      <c r="D2207" s="55" t="s">
        <v>7</v>
      </c>
      <c r="E2207" s="56" t="s">
        <v>8</v>
      </c>
      <c r="F2207" s="54" t="s">
        <v>16</v>
      </c>
      <c r="G2207" s="57" t="s">
        <v>17</v>
      </c>
      <c r="H2207" s="58" t="s">
        <v>11</v>
      </c>
      <c r="I2207" s="91"/>
      <c r="K2207" s="15" t="str">
        <f t="shared" si="294"/>
        <v>SEDUC E 160</v>
      </c>
    </row>
    <row r="2208" spans="1:11" hidden="1">
      <c r="B22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208" s="42" t="s">
        <v>24362</v>
      </c>
      <c r="D2208" s="256">
        <v>13400</v>
      </c>
      <c r="E2208" s="59">
        <v>0.36</v>
      </c>
      <c r="F22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208" s="59">
        <f ca="1">ROUND(E2208*G2208,2)</f>
        <v>15.48</v>
      </c>
      <c r="I2208" s="91"/>
      <c r="K2208" s="15" t="str">
        <f t="shared" si="294"/>
        <v>SEDUC E 160</v>
      </c>
    </row>
    <row r="2209" spans="1:11" hidden="1">
      <c r="B220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9" s="42" t="s">
        <v>12</v>
      </c>
      <c r="D2209" s="256">
        <v>88247</v>
      </c>
      <c r="E2209" s="264">
        <v>3.7999999999999999E-2</v>
      </c>
      <c r="F220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09" s="59">
        <f ca="1">ROUND(E2209*G2209,2)</f>
        <v>0.7</v>
      </c>
      <c r="I2209" s="91"/>
      <c r="K2209" s="15" t="str">
        <f t="shared" si="294"/>
        <v>SEDUC E 160</v>
      </c>
    </row>
    <row r="2210" spans="1:11" hidden="1">
      <c r="B221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0" s="42" t="s">
        <v>12</v>
      </c>
      <c r="D2210" s="256">
        <v>88264</v>
      </c>
      <c r="E2210" s="264">
        <v>3.7999999999999999E-2</v>
      </c>
      <c r="F221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10" s="59">
        <f ca="1">ROUND(E2210*G2210,2)</f>
        <v>0.86</v>
      </c>
      <c r="I2210" s="91"/>
      <c r="K2210" s="15" t="str">
        <f t="shared" si="294"/>
        <v>SEDUC E 160</v>
      </c>
    </row>
    <row r="2211" spans="1:11" hidden="1">
      <c r="A2211" s="43">
        <f ca="1">H2211</f>
        <v>17.04</v>
      </c>
      <c r="B2211" s="60" t="s">
        <v>13</v>
      </c>
      <c r="C2211" s="42"/>
      <c r="D2211" s="42"/>
      <c r="E2211" s="61"/>
      <c r="F2211" s="36"/>
      <c r="G2211" s="62"/>
      <c r="H2211" s="48">
        <f ca="1">SUM(H2208:H2210)</f>
        <v>17.04</v>
      </c>
      <c r="I2211" s="91" t="str">
        <f>A2206</f>
        <v>SEDUC E 160</v>
      </c>
      <c r="J2211" s="96">
        <f ca="1">H2211</f>
        <v>17.04</v>
      </c>
      <c r="K2211" s="15" t="str">
        <f t="shared" si="294"/>
        <v>SEDUC E 160</v>
      </c>
    </row>
    <row r="2212" spans="1:11" hidden="1">
      <c r="K2212" s="15" t="str">
        <f t="shared" si="294"/>
        <v>SEDUC E 160</v>
      </c>
    </row>
    <row r="2213" spans="1:11" ht="20.399999999999999" hidden="1">
      <c r="B2213" s="316" t="str">
        <f>A2214</f>
        <v>SEDUC E 161</v>
      </c>
      <c r="C2213" s="317"/>
      <c r="D2213" s="317"/>
      <c r="E2213" s="317"/>
      <c r="F2213" s="317"/>
      <c r="G2213" s="317"/>
      <c r="H2213" s="318"/>
      <c r="I2213" s="91"/>
      <c r="K2213" s="15" t="str">
        <f>$A$2214</f>
        <v>SEDUC E 161</v>
      </c>
    </row>
    <row r="2214" spans="1:11" hidden="1">
      <c r="A2214" s="263" t="s">
        <v>26498</v>
      </c>
      <c r="B2214" s="313" t="s">
        <v>26499</v>
      </c>
      <c r="C2214" s="314"/>
      <c r="D2214" s="314"/>
      <c r="E2214" s="314"/>
      <c r="F2214" s="315"/>
      <c r="G2214" s="52" t="s">
        <v>3</v>
      </c>
      <c r="H2214" s="53" t="s">
        <v>39</v>
      </c>
      <c r="I2214" s="91"/>
      <c r="K2214" s="15" t="str">
        <f t="shared" ref="K2214:K2220" si="295">$A$2214</f>
        <v>SEDUC E 161</v>
      </c>
    </row>
    <row r="2215" spans="1:11" hidden="1">
      <c r="B2215" s="54" t="s">
        <v>5</v>
      </c>
      <c r="C2215" s="55" t="s">
        <v>6</v>
      </c>
      <c r="D2215" s="55" t="s">
        <v>7</v>
      </c>
      <c r="E2215" s="56" t="s">
        <v>8</v>
      </c>
      <c r="F2215" s="54" t="s">
        <v>16</v>
      </c>
      <c r="G2215" s="57" t="s">
        <v>17</v>
      </c>
      <c r="H2215" s="58" t="s">
        <v>11</v>
      </c>
      <c r="I2215" s="91"/>
      <c r="K2215" s="15" t="str">
        <f t="shared" si="295"/>
        <v>SEDUC E 161</v>
      </c>
    </row>
    <row r="2216" spans="1:11" hidden="1">
      <c r="B22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16" s="42" t="s">
        <v>24362</v>
      </c>
      <c r="D2216" s="256">
        <v>3460</v>
      </c>
      <c r="E2216" s="59">
        <v>0.36</v>
      </c>
      <c r="F22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2216" s="59">
        <f ca="1">ROUND(E2216*G2216,2)</f>
        <v>25.2</v>
      </c>
      <c r="I2216" s="91"/>
      <c r="K2216" s="15" t="str">
        <f t="shared" si="295"/>
        <v>SEDUC E 161</v>
      </c>
    </row>
    <row r="2217" spans="1:11" hidden="1">
      <c r="B221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7" s="42" t="s">
        <v>12</v>
      </c>
      <c r="D2217" s="256">
        <v>88247</v>
      </c>
      <c r="E2217" s="264">
        <v>3.7999999999999999E-2</v>
      </c>
      <c r="F221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17" s="59">
        <f ca="1">ROUND(E2217*G2217,2)</f>
        <v>0.7</v>
      </c>
      <c r="I2217" s="91"/>
      <c r="K2217" s="15" t="str">
        <f t="shared" si="295"/>
        <v>SEDUC E 161</v>
      </c>
    </row>
    <row r="2218" spans="1:11" hidden="1">
      <c r="B221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8" s="42" t="s">
        <v>12</v>
      </c>
      <c r="D2218" s="256">
        <v>88264</v>
      </c>
      <c r="E2218" s="264">
        <v>3.7999999999999999E-2</v>
      </c>
      <c r="F221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18" s="59">
        <f ca="1">ROUND(E2218*G2218,2)</f>
        <v>0.86</v>
      </c>
      <c r="I2218" s="91"/>
      <c r="K2218" s="15" t="str">
        <f t="shared" si="295"/>
        <v>SEDUC E 161</v>
      </c>
    </row>
    <row r="2219" spans="1:11" hidden="1">
      <c r="A2219" s="43">
        <f ca="1">H2219</f>
        <v>26.759999999999998</v>
      </c>
      <c r="B2219" s="60" t="s">
        <v>13</v>
      </c>
      <c r="C2219" s="42"/>
      <c r="D2219" s="42"/>
      <c r="E2219" s="61"/>
      <c r="F2219" s="36"/>
      <c r="G2219" s="62"/>
      <c r="H2219" s="48">
        <f ca="1">SUM(H2216:H2218)</f>
        <v>26.759999999999998</v>
      </c>
      <c r="I2219" s="91" t="str">
        <f>A2214</f>
        <v>SEDUC E 161</v>
      </c>
      <c r="J2219" s="96">
        <f ca="1">H2219</f>
        <v>26.759999999999998</v>
      </c>
      <c r="K2219" s="15" t="str">
        <f t="shared" si="295"/>
        <v>SEDUC E 161</v>
      </c>
    </row>
    <row r="2220" spans="1:11" hidden="1">
      <c r="K2220" s="15" t="str">
        <f t="shared" si="295"/>
        <v>SEDUC E 161</v>
      </c>
    </row>
    <row r="2221" spans="1:11" ht="20.399999999999999" hidden="1">
      <c r="B2221" s="316" t="str">
        <f>A2222</f>
        <v>SEDUC E 162</v>
      </c>
      <c r="C2221" s="317"/>
      <c r="D2221" s="317"/>
      <c r="E2221" s="317"/>
      <c r="F2221" s="317"/>
      <c r="G2221" s="317"/>
      <c r="H2221" s="318"/>
      <c r="I2221" s="91"/>
      <c r="K2221" s="15" t="str">
        <f>$A$2222</f>
        <v>SEDUC E 162</v>
      </c>
    </row>
    <row r="2222" spans="1:11" hidden="1">
      <c r="A2222" s="263" t="s">
        <v>26575</v>
      </c>
      <c r="B2222" s="313" t="s">
        <v>26576</v>
      </c>
      <c r="C2222" s="314"/>
      <c r="D2222" s="314"/>
      <c r="E2222" s="314"/>
      <c r="F2222" s="315"/>
      <c r="G2222" s="52" t="s">
        <v>3</v>
      </c>
      <c r="H2222" s="53" t="s">
        <v>39</v>
      </c>
      <c r="I2222" s="91"/>
      <c r="K2222" s="15" t="str">
        <f t="shared" ref="K2222:K2227" si="296">$A$2222</f>
        <v>SEDUC E 162</v>
      </c>
    </row>
    <row r="2223" spans="1:11" hidden="1">
      <c r="B2223" s="54" t="s">
        <v>5</v>
      </c>
      <c r="C2223" s="55" t="s">
        <v>6</v>
      </c>
      <c r="D2223" s="55" t="s">
        <v>7</v>
      </c>
      <c r="E2223" s="56" t="s">
        <v>8</v>
      </c>
      <c r="F2223" s="54" t="s">
        <v>16</v>
      </c>
      <c r="G2223" s="57" t="s">
        <v>17</v>
      </c>
      <c r="H2223" s="58" t="s">
        <v>11</v>
      </c>
      <c r="I2223" s="91"/>
      <c r="K2223" s="15" t="str">
        <f t="shared" si="296"/>
        <v>SEDUC E 162</v>
      </c>
    </row>
    <row r="2224" spans="1:11" ht="22.5" hidden="1" customHeight="1">
      <c r="B22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224" s="42" t="s">
        <v>24348</v>
      </c>
      <c r="D2224" s="256">
        <v>996</v>
      </c>
      <c r="E2224" s="59">
        <v>1.1000000000000001</v>
      </c>
      <c r="F222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2224" s="59">
        <f ca="1">ROUND(E2224*G2224,2)</f>
        <v>26.38</v>
      </c>
      <c r="I2224" s="91"/>
      <c r="K2224" s="15" t="str">
        <f t="shared" si="296"/>
        <v>SEDUC E 162</v>
      </c>
    </row>
    <row r="2225" spans="1:11" hidden="1">
      <c r="B222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5" s="42" t="s">
        <v>12</v>
      </c>
      <c r="D2225" s="256">
        <v>88247</v>
      </c>
      <c r="E2225" s="264">
        <v>6.4000000000000001E-2</v>
      </c>
      <c r="F222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25" s="59">
        <f ca="1">ROUND(E2225*G2225,2)</f>
        <v>1.18</v>
      </c>
      <c r="I2225" s="91"/>
      <c r="K2225" s="15" t="str">
        <f t="shared" si="296"/>
        <v>SEDUC E 162</v>
      </c>
    </row>
    <row r="2226" spans="1:11" hidden="1">
      <c r="B222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6" s="42" t="s">
        <v>12</v>
      </c>
      <c r="D2226" s="256">
        <v>88264</v>
      </c>
      <c r="E2226" s="264">
        <v>6.4000000000000001E-2</v>
      </c>
      <c r="F222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26" s="59">
        <f ca="1">ROUND(E2226*G2226,2)</f>
        <v>1.45</v>
      </c>
      <c r="I2226" s="91"/>
      <c r="K2226" s="15" t="str">
        <f t="shared" si="296"/>
        <v>SEDUC E 162</v>
      </c>
    </row>
    <row r="2227" spans="1:11" hidden="1">
      <c r="B222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27" s="42" t="s">
        <v>24348</v>
      </c>
      <c r="D2227" s="256">
        <v>21127</v>
      </c>
      <c r="E2227" s="264">
        <v>6.4000000000000001E-2</v>
      </c>
      <c r="F222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2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27" s="59">
        <f ca="1">ROUND(E2227*G2227,2)</f>
        <v>0.3</v>
      </c>
      <c r="I2227" s="91"/>
      <c r="K2227" s="15" t="str">
        <f t="shared" si="296"/>
        <v>SEDUC E 162</v>
      </c>
    </row>
    <row r="2228" spans="1:11" hidden="1">
      <c r="A2228" s="43">
        <f ca="1">H2228</f>
        <v>29.31</v>
      </c>
      <c r="B2228" s="60" t="s">
        <v>13</v>
      </c>
      <c r="C2228" s="42"/>
      <c r="D2228" s="42"/>
      <c r="E2228" s="61"/>
      <c r="F2228" s="36"/>
      <c r="G2228" s="62"/>
      <c r="H2228" s="48">
        <f ca="1">SUM(H2224:H2227)</f>
        <v>29.31</v>
      </c>
      <c r="I2228" s="91" t="str">
        <f>A2222</f>
        <v>SEDUC E 162</v>
      </c>
      <c r="J2228" s="96">
        <f ca="1">H2228</f>
        <v>29.31</v>
      </c>
      <c r="K2228" s="15" t="str">
        <f>$A$2222</f>
        <v>SEDUC E 162</v>
      </c>
    </row>
    <row r="2229" spans="1:11" hidden="1"/>
    <row r="2230" spans="1:11" ht="20.399999999999999" hidden="1">
      <c r="B2230" s="316" t="str">
        <f>A2231</f>
        <v>SEDUC E 163</v>
      </c>
      <c r="C2230" s="317"/>
      <c r="D2230" s="317"/>
      <c r="E2230" s="317"/>
      <c r="F2230" s="317"/>
      <c r="G2230" s="317"/>
      <c r="H2230" s="318"/>
      <c r="I2230" s="91"/>
      <c r="K2230" s="15" t="str">
        <f>$A$2231</f>
        <v>SEDUC E 163</v>
      </c>
    </row>
    <row r="2231" spans="1:11" hidden="1">
      <c r="A2231" s="263" t="s">
        <v>26577</v>
      </c>
      <c r="B2231" s="313" t="s">
        <v>26578</v>
      </c>
      <c r="C2231" s="314"/>
      <c r="D2231" s="314"/>
      <c r="E2231" s="314"/>
      <c r="F2231" s="315"/>
      <c r="G2231" s="52" t="s">
        <v>3</v>
      </c>
      <c r="H2231" s="53" t="s">
        <v>39</v>
      </c>
      <c r="I2231" s="91"/>
      <c r="K2231" s="15" t="str">
        <f>$A$2231</f>
        <v>SEDUC E 163</v>
      </c>
    </row>
    <row r="2232" spans="1:11" hidden="1">
      <c r="B2232" s="54" t="s">
        <v>5</v>
      </c>
      <c r="C2232" s="55" t="s">
        <v>6</v>
      </c>
      <c r="D2232" s="55" t="s">
        <v>7</v>
      </c>
      <c r="E2232" s="56" t="s">
        <v>8</v>
      </c>
      <c r="F2232" s="54" t="s">
        <v>16</v>
      </c>
      <c r="G2232" s="57" t="s">
        <v>17</v>
      </c>
      <c r="H2232" s="58" t="s">
        <v>11</v>
      </c>
      <c r="I2232" s="91"/>
      <c r="K2232" s="15" t="str">
        <f t="shared" ref="K2232:K2238" si="297">$A$2231</f>
        <v>SEDUC E 163</v>
      </c>
    </row>
    <row r="2233" spans="1:11" ht="22.8" hidden="1">
      <c r="B22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2233" s="42" t="s">
        <v>24348</v>
      </c>
      <c r="D2233" s="256">
        <v>1019</v>
      </c>
      <c r="E2233" s="59">
        <v>1.1000000000000001</v>
      </c>
      <c r="F223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33,06</v>
      </c>
      <c r="H2233" s="59">
        <f ca="1">ROUND(E2233*G2233,2)</f>
        <v>36.369999999999997</v>
      </c>
      <c r="I2233" s="91"/>
      <c r="K2233" s="15" t="str">
        <f t="shared" si="297"/>
        <v>SEDUC E 163</v>
      </c>
    </row>
    <row r="2234" spans="1:11" hidden="1">
      <c r="B223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4" s="42" t="s">
        <v>12</v>
      </c>
      <c r="D2234" s="256">
        <v>88247</v>
      </c>
      <c r="E2234" s="264">
        <v>7.2999999999999995E-2</v>
      </c>
      <c r="F223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34" s="59">
        <f ca="1">ROUND(E2234*G2234,2)</f>
        <v>1.35</v>
      </c>
      <c r="I2234" s="91"/>
      <c r="K2234" s="15" t="str">
        <f t="shared" si="297"/>
        <v>SEDUC E 163</v>
      </c>
    </row>
    <row r="2235" spans="1:11" hidden="1">
      <c r="B223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5" s="42" t="s">
        <v>12</v>
      </c>
      <c r="D2235" s="256">
        <v>88264</v>
      </c>
      <c r="E2235" s="264">
        <v>7.2999999999999995E-2</v>
      </c>
      <c r="F223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35" s="59">
        <f ca="1">ROUND(E2235*G2235,2)</f>
        <v>1.65</v>
      </c>
      <c r="I2235" s="91"/>
      <c r="K2235" s="15" t="str">
        <f t="shared" si="297"/>
        <v>SEDUC E 163</v>
      </c>
    </row>
    <row r="2236" spans="1:11" hidden="1">
      <c r="B223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36" s="42" t="s">
        <v>24348</v>
      </c>
      <c r="D2236" s="256">
        <v>21127</v>
      </c>
      <c r="E2236" s="264">
        <v>8.9999999999999993E-3</v>
      </c>
      <c r="F223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36" s="59">
        <f ca="1">ROUND(E2236*G2236,2)</f>
        <v>0.04</v>
      </c>
      <c r="I2236" s="91"/>
      <c r="K2236" s="15" t="str">
        <f t="shared" si="297"/>
        <v>SEDUC E 163</v>
      </c>
    </row>
    <row r="2237" spans="1:11" hidden="1">
      <c r="A2237" s="43">
        <f ca="1">H2237</f>
        <v>39.409999999999997</v>
      </c>
      <c r="B2237" s="60" t="s">
        <v>13</v>
      </c>
      <c r="C2237" s="42"/>
      <c r="D2237" s="42"/>
      <c r="E2237" s="61"/>
      <c r="F2237" s="36"/>
      <c r="G2237" s="62"/>
      <c r="H2237" s="48">
        <f ca="1">SUM(H2233:H2236)</f>
        <v>39.409999999999997</v>
      </c>
      <c r="I2237" s="91" t="str">
        <f>A2231</f>
        <v>SEDUC E 163</v>
      </c>
      <c r="J2237" s="96">
        <f ca="1">H2237</f>
        <v>39.409999999999997</v>
      </c>
      <c r="K2237" s="15" t="str">
        <f t="shared" si="297"/>
        <v>SEDUC E 163</v>
      </c>
    </row>
    <row r="2238" spans="1:11" hidden="1">
      <c r="K2238" s="15" t="str">
        <f t="shared" si="297"/>
        <v>SEDUC E 163</v>
      </c>
    </row>
    <row r="2239" spans="1:11" ht="20.399999999999999" hidden="1">
      <c r="B2239" s="316" t="str">
        <f>A2240</f>
        <v>SEDUC E 164</v>
      </c>
      <c r="C2239" s="317"/>
      <c r="D2239" s="317"/>
      <c r="E2239" s="317"/>
      <c r="F2239" s="317"/>
      <c r="G2239" s="317"/>
      <c r="H2239" s="318"/>
      <c r="I2239" s="91"/>
      <c r="K2239" s="15" t="str">
        <f>$A$2240</f>
        <v>SEDUC E 164</v>
      </c>
    </row>
    <row r="2240" spans="1:11" hidden="1">
      <c r="A2240" s="263" t="s">
        <v>26579</v>
      </c>
      <c r="B2240" s="313" t="s">
        <v>26580</v>
      </c>
      <c r="C2240" s="314"/>
      <c r="D2240" s="314"/>
      <c r="E2240" s="314"/>
      <c r="F2240" s="315"/>
      <c r="G2240" s="52" t="s">
        <v>3</v>
      </c>
      <c r="H2240" s="53" t="s">
        <v>39</v>
      </c>
      <c r="I2240" s="91"/>
      <c r="K2240" s="15" t="str">
        <f t="shared" ref="K2240:K2247" si="298">$A$2240</f>
        <v>SEDUC E 164</v>
      </c>
    </row>
    <row r="2241" spans="1:11" hidden="1">
      <c r="B2241" s="54" t="s">
        <v>5</v>
      </c>
      <c r="C2241" s="55" t="s">
        <v>6</v>
      </c>
      <c r="D2241" s="55" t="s">
        <v>7</v>
      </c>
      <c r="E2241" s="56" t="s">
        <v>8</v>
      </c>
      <c r="F2241" s="54" t="s">
        <v>16</v>
      </c>
      <c r="G2241" s="57" t="s">
        <v>17</v>
      </c>
      <c r="H2241" s="58" t="s">
        <v>11</v>
      </c>
      <c r="I2241" s="91"/>
      <c r="K2241" s="15" t="str">
        <f t="shared" si="298"/>
        <v>SEDUC E 164</v>
      </c>
    </row>
    <row r="2242" spans="1:11" ht="22.8" hidden="1">
      <c r="B22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2242" s="42" t="s">
        <v>24348</v>
      </c>
      <c r="D2242" s="256">
        <v>1018</v>
      </c>
      <c r="E2242" s="59">
        <v>1.1000000000000001</v>
      </c>
      <c r="F224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4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47,12</v>
      </c>
      <c r="H2242" s="59">
        <f ca="1">ROUND(E2242*G2242,2)</f>
        <v>51.83</v>
      </c>
      <c r="I2242" s="91"/>
      <c r="K2242" s="15" t="str">
        <f t="shared" si="298"/>
        <v>SEDUC E 164</v>
      </c>
    </row>
    <row r="2243" spans="1:11" hidden="1">
      <c r="B224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3" s="42" t="s">
        <v>12</v>
      </c>
      <c r="D2243" s="256">
        <v>88247</v>
      </c>
      <c r="E2243" s="264">
        <v>8.6999999999999994E-2</v>
      </c>
      <c r="F224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43" s="59">
        <f ca="1">ROUND(E2243*G2243,2)</f>
        <v>1.61</v>
      </c>
      <c r="I2243" s="91"/>
      <c r="K2243" s="15" t="str">
        <f t="shared" si="298"/>
        <v>SEDUC E 164</v>
      </c>
    </row>
    <row r="2244" spans="1:11" hidden="1">
      <c r="B224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4" s="42" t="s">
        <v>12</v>
      </c>
      <c r="D2244" s="256">
        <v>88264</v>
      </c>
      <c r="E2244" s="264">
        <v>8.6999999999999994E-2</v>
      </c>
      <c r="F224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44" s="59">
        <f ca="1">ROUND(E2244*G2244,2)</f>
        <v>1.96</v>
      </c>
      <c r="I2244" s="91"/>
      <c r="K2244" s="15" t="str">
        <f t="shared" si="298"/>
        <v>SEDUC E 164</v>
      </c>
    </row>
    <row r="2245" spans="1:11" hidden="1">
      <c r="B224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45" s="42" t="s">
        <v>24348</v>
      </c>
      <c r="D2245" s="256">
        <v>21127</v>
      </c>
      <c r="E2245" s="264">
        <v>8.9999999999999993E-3</v>
      </c>
      <c r="F224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45" s="59">
        <f ca="1">ROUND(E2245*G2245,2)</f>
        <v>0.04</v>
      </c>
      <c r="I2245" s="91"/>
      <c r="K2245" s="15" t="str">
        <f t="shared" si="298"/>
        <v>SEDUC E 164</v>
      </c>
    </row>
    <row r="2246" spans="1:11" hidden="1">
      <c r="A2246" s="43">
        <f ca="1">H2246</f>
        <v>55.44</v>
      </c>
      <c r="B2246" s="60" t="s">
        <v>13</v>
      </c>
      <c r="C2246" s="42"/>
      <c r="D2246" s="42"/>
      <c r="E2246" s="61"/>
      <c r="F2246" s="36"/>
      <c r="G2246" s="62"/>
      <c r="H2246" s="48">
        <f ca="1">SUM(H2242:H2245)</f>
        <v>55.44</v>
      </c>
      <c r="I2246" s="91" t="str">
        <f>A2240</f>
        <v>SEDUC E 164</v>
      </c>
      <c r="J2246" s="96">
        <f ca="1">H2246</f>
        <v>55.44</v>
      </c>
      <c r="K2246" s="15" t="str">
        <f t="shared" si="298"/>
        <v>SEDUC E 164</v>
      </c>
    </row>
    <row r="2247" spans="1:11" hidden="1">
      <c r="K2247" s="15" t="str">
        <f t="shared" si="298"/>
        <v>SEDUC E 164</v>
      </c>
    </row>
    <row r="2248" spans="1:11" ht="20.399999999999999" hidden="1">
      <c r="B2248" s="316" t="str">
        <f>A2249</f>
        <v>SEDUC E 165</v>
      </c>
      <c r="C2248" s="317"/>
      <c r="D2248" s="317"/>
      <c r="E2248" s="317"/>
      <c r="F2248" s="317"/>
      <c r="G2248" s="317"/>
      <c r="H2248" s="318"/>
      <c r="I2248" s="91"/>
      <c r="K2248" s="15" t="str">
        <f>$A$2249</f>
        <v>SEDUC E 165</v>
      </c>
    </row>
    <row r="2249" spans="1:11" hidden="1">
      <c r="A2249" s="263" t="s">
        <v>26581</v>
      </c>
      <c r="B2249" s="313" t="s">
        <v>26582</v>
      </c>
      <c r="C2249" s="314"/>
      <c r="D2249" s="314"/>
      <c r="E2249" s="314"/>
      <c r="F2249" s="315"/>
      <c r="G2249" s="52" t="s">
        <v>3</v>
      </c>
      <c r="H2249" s="53" t="s">
        <v>39</v>
      </c>
      <c r="I2249" s="91"/>
      <c r="K2249" s="15" t="str">
        <f t="shared" ref="K2249:K2256" si="299">$A$2249</f>
        <v>SEDUC E 165</v>
      </c>
    </row>
    <row r="2250" spans="1:11" hidden="1">
      <c r="B2250" s="54" t="s">
        <v>5</v>
      </c>
      <c r="C2250" s="55" t="s">
        <v>6</v>
      </c>
      <c r="D2250" s="55" t="s">
        <v>7</v>
      </c>
      <c r="E2250" s="56" t="s">
        <v>8</v>
      </c>
      <c r="F2250" s="54" t="s">
        <v>16</v>
      </c>
      <c r="G2250" s="57" t="s">
        <v>17</v>
      </c>
      <c r="H2250" s="58" t="s">
        <v>11</v>
      </c>
      <c r="I2250" s="91"/>
      <c r="K2250" s="15" t="str">
        <f t="shared" si="299"/>
        <v>SEDUC E 165</v>
      </c>
    </row>
    <row r="2251" spans="1:11" ht="22.8" hidden="1">
      <c r="B22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2251" s="42" t="s">
        <v>24348</v>
      </c>
      <c r="D2251" s="256">
        <v>977</v>
      </c>
      <c r="E2251" s="59">
        <v>1.1000000000000001</v>
      </c>
      <c r="F225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65,27</v>
      </c>
      <c r="H2251" s="59">
        <f ca="1">ROUND(E2251*G2251,2)</f>
        <v>71.8</v>
      </c>
      <c r="I2251" s="91"/>
      <c r="K2251" s="15" t="str">
        <f t="shared" si="299"/>
        <v>SEDUC E 165</v>
      </c>
    </row>
    <row r="2252" spans="1:11" hidden="1">
      <c r="B225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2" s="42" t="s">
        <v>12</v>
      </c>
      <c r="D2252" s="256">
        <v>88247</v>
      </c>
      <c r="E2252" s="264">
        <v>0.105</v>
      </c>
      <c r="F225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52" s="59">
        <f ca="1">ROUND(E2252*G2252,2)</f>
        <v>1.94</v>
      </c>
      <c r="I2252" s="91"/>
      <c r="K2252" s="15" t="str">
        <f t="shared" si="299"/>
        <v>SEDUC E 165</v>
      </c>
    </row>
    <row r="2253" spans="1:11" hidden="1">
      <c r="B225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3" s="42" t="s">
        <v>12</v>
      </c>
      <c r="D2253" s="256">
        <v>88264</v>
      </c>
      <c r="E2253" s="264">
        <v>0.105</v>
      </c>
      <c r="F225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53" s="59">
        <f ca="1">ROUND(E2253*G2253,2)</f>
        <v>2.37</v>
      </c>
      <c r="I2253" s="91"/>
      <c r="K2253" s="15" t="str">
        <f t="shared" si="299"/>
        <v>SEDUC E 165</v>
      </c>
    </row>
    <row r="2254" spans="1:11" hidden="1">
      <c r="B225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54" s="42" t="s">
        <v>24348</v>
      </c>
      <c r="D2254" s="256">
        <v>21127</v>
      </c>
      <c r="E2254" s="264">
        <v>8.9999999999999993E-3</v>
      </c>
      <c r="F225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54" s="59">
        <f ca="1">ROUND(E2254*G2254,2)</f>
        <v>0.04</v>
      </c>
      <c r="I2254" s="91"/>
      <c r="K2254" s="15" t="str">
        <f t="shared" si="299"/>
        <v>SEDUC E 165</v>
      </c>
    </row>
    <row r="2255" spans="1:11" hidden="1">
      <c r="A2255" s="43">
        <f ca="1">H2255</f>
        <v>76.150000000000006</v>
      </c>
      <c r="B2255" s="60" t="s">
        <v>13</v>
      </c>
      <c r="C2255" s="42"/>
      <c r="D2255" s="42"/>
      <c r="E2255" s="61"/>
      <c r="F2255" s="36"/>
      <c r="G2255" s="62"/>
      <c r="H2255" s="48">
        <f ca="1">SUM(H2251:H2254)</f>
        <v>76.150000000000006</v>
      </c>
      <c r="I2255" s="91" t="str">
        <f>A2249</f>
        <v>SEDUC E 165</v>
      </c>
      <c r="J2255" s="96">
        <f ca="1">H2255</f>
        <v>76.150000000000006</v>
      </c>
      <c r="K2255" s="15" t="str">
        <f t="shared" si="299"/>
        <v>SEDUC E 165</v>
      </c>
    </row>
    <row r="2256" spans="1:11" hidden="1">
      <c r="K2256" s="15" t="str">
        <f t="shared" si="299"/>
        <v>SEDUC E 165</v>
      </c>
    </row>
    <row r="2257" spans="1:11" ht="20.399999999999999" hidden="1">
      <c r="B2257" s="316" t="str">
        <f>A2258</f>
        <v>SEDUC E 166</v>
      </c>
      <c r="C2257" s="317"/>
      <c r="D2257" s="317"/>
      <c r="E2257" s="317"/>
      <c r="F2257" s="317"/>
      <c r="G2257" s="317"/>
      <c r="H2257" s="318"/>
      <c r="I2257" s="91"/>
      <c r="K2257" s="15" t="str">
        <f>$A$2258</f>
        <v>SEDUC E 166</v>
      </c>
    </row>
    <row r="2258" spans="1:11" hidden="1">
      <c r="A2258" s="263" t="s">
        <v>26583</v>
      </c>
      <c r="B2258" s="313" t="s">
        <v>26584</v>
      </c>
      <c r="C2258" s="314"/>
      <c r="D2258" s="314"/>
      <c r="E2258" s="314"/>
      <c r="F2258" s="315"/>
      <c r="G2258" s="52" t="s">
        <v>3</v>
      </c>
      <c r="H2258" s="53" t="s">
        <v>39</v>
      </c>
      <c r="I2258" s="91"/>
      <c r="K2258" s="15" t="str">
        <f t="shared" ref="K2258:K2265" si="300">$A$2258</f>
        <v>SEDUC E 166</v>
      </c>
    </row>
    <row r="2259" spans="1:11" hidden="1">
      <c r="B2259" s="54" t="s">
        <v>5</v>
      </c>
      <c r="C2259" s="55" t="s">
        <v>6</v>
      </c>
      <c r="D2259" s="55" t="s">
        <v>7</v>
      </c>
      <c r="E2259" s="56" t="s">
        <v>8</v>
      </c>
      <c r="F2259" s="54" t="s">
        <v>16</v>
      </c>
      <c r="G2259" s="57" t="s">
        <v>17</v>
      </c>
      <c r="H2259" s="58" t="s">
        <v>11</v>
      </c>
      <c r="I2259" s="91"/>
      <c r="K2259" s="15" t="str">
        <f t="shared" si="300"/>
        <v>SEDUC E 166</v>
      </c>
    </row>
    <row r="2260" spans="1:11" ht="22.8" hidden="1">
      <c r="B22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2260" s="42" t="s">
        <v>24348</v>
      </c>
      <c r="D2260" s="256">
        <v>998</v>
      </c>
      <c r="E2260" s="59">
        <v>1.1000000000000001</v>
      </c>
      <c r="F226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86,71</v>
      </c>
      <c r="H2260" s="59">
        <f ca="1">ROUND(E2260*G2260,2)</f>
        <v>95.38</v>
      </c>
      <c r="I2260" s="91"/>
      <c r="K2260" s="15" t="str">
        <f t="shared" si="300"/>
        <v>SEDUC E 166</v>
      </c>
    </row>
    <row r="2261" spans="1:11" hidden="1">
      <c r="B226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1" s="42" t="s">
        <v>12</v>
      </c>
      <c r="D2261" s="256">
        <v>88247</v>
      </c>
      <c r="E2261" s="264">
        <v>0.128</v>
      </c>
      <c r="F226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61" s="59">
        <f ca="1">ROUND(E2261*G2261,2)</f>
        <v>2.37</v>
      </c>
      <c r="I2261" s="91"/>
      <c r="K2261" s="15" t="str">
        <f t="shared" si="300"/>
        <v>SEDUC E 166</v>
      </c>
    </row>
    <row r="2262" spans="1:11" hidden="1">
      <c r="B226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2" s="42" t="s">
        <v>12</v>
      </c>
      <c r="D2262" s="256">
        <v>88264</v>
      </c>
      <c r="E2262" s="264">
        <v>0.128</v>
      </c>
      <c r="F226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62" s="59">
        <f ca="1">ROUND(E2262*G2262,2)</f>
        <v>2.89</v>
      </c>
      <c r="I2262" s="91"/>
      <c r="K2262" s="15" t="str">
        <f t="shared" si="300"/>
        <v>SEDUC E 166</v>
      </c>
    </row>
    <row r="2263" spans="1:11" hidden="1">
      <c r="B226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63" s="42" t="s">
        <v>24348</v>
      </c>
      <c r="D2263" s="256">
        <v>21127</v>
      </c>
      <c r="E2263" s="264">
        <v>8.9999999999999993E-3</v>
      </c>
      <c r="F226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63" s="59">
        <f ca="1">ROUND(E2263*G2263,2)</f>
        <v>0.04</v>
      </c>
      <c r="I2263" s="91"/>
      <c r="K2263" s="15" t="str">
        <f t="shared" si="300"/>
        <v>SEDUC E 166</v>
      </c>
    </row>
    <row r="2264" spans="1:11" hidden="1">
      <c r="A2264" s="43">
        <f ca="1">H2264</f>
        <v>100.68</v>
      </c>
      <c r="B2264" s="60" t="s">
        <v>13</v>
      </c>
      <c r="C2264" s="42"/>
      <c r="D2264" s="42"/>
      <c r="E2264" s="61"/>
      <c r="F2264" s="36"/>
      <c r="G2264" s="62"/>
      <c r="H2264" s="48">
        <f ca="1">SUM(H2260:H2263)</f>
        <v>100.68</v>
      </c>
      <c r="I2264" s="91" t="str">
        <f>A2258</f>
        <v>SEDUC E 166</v>
      </c>
      <c r="J2264" s="96">
        <f ca="1">H2264</f>
        <v>100.68</v>
      </c>
      <c r="K2264" s="15" t="str">
        <f t="shared" si="300"/>
        <v>SEDUC E 166</v>
      </c>
    </row>
    <row r="2265" spans="1:11" hidden="1">
      <c r="K2265" s="15" t="str">
        <f t="shared" si="300"/>
        <v>SEDUC E 166</v>
      </c>
    </row>
    <row r="2266" spans="1:11" ht="20.399999999999999" hidden="1">
      <c r="B2266" s="316" t="str">
        <f>A2267</f>
        <v>SEDUC E 167</v>
      </c>
      <c r="C2266" s="317"/>
      <c r="D2266" s="317"/>
      <c r="E2266" s="317"/>
      <c r="F2266" s="317"/>
      <c r="G2266" s="317"/>
      <c r="H2266" s="318"/>
      <c r="I2266" s="91"/>
      <c r="K2266" s="15" t="str">
        <f>$A$2267</f>
        <v>SEDUC E 167</v>
      </c>
    </row>
    <row r="2267" spans="1:11" hidden="1">
      <c r="A2267" s="263" t="s">
        <v>26585</v>
      </c>
      <c r="B2267" s="313" t="s">
        <v>26586</v>
      </c>
      <c r="C2267" s="314"/>
      <c r="D2267" s="314"/>
      <c r="E2267" s="314"/>
      <c r="F2267" s="315"/>
      <c r="G2267" s="52" t="s">
        <v>3</v>
      </c>
      <c r="H2267" s="53" t="s">
        <v>39</v>
      </c>
      <c r="I2267" s="91"/>
      <c r="K2267" s="15" t="str">
        <f t="shared" ref="K2267:K2274" si="301">$A$2267</f>
        <v>SEDUC E 167</v>
      </c>
    </row>
    <row r="2268" spans="1:11" hidden="1">
      <c r="B2268" s="54" t="s">
        <v>5</v>
      </c>
      <c r="C2268" s="55" t="s">
        <v>6</v>
      </c>
      <c r="D2268" s="55" t="s">
        <v>7</v>
      </c>
      <c r="E2268" s="56" t="s">
        <v>8</v>
      </c>
      <c r="F2268" s="54" t="s">
        <v>16</v>
      </c>
      <c r="G2268" s="57" t="s">
        <v>17</v>
      </c>
      <c r="H2268" s="58" t="s">
        <v>11</v>
      </c>
      <c r="I2268" s="91"/>
      <c r="K2268" s="15" t="str">
        <f t="shared" si="301"/>
        <v>SEDUC E 167</v>
      </c>
    </row>
    <row r="2269" spans="1:11" ht="22.8" hidden="1">
      <c r="B22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150 MM2</v>
      </c>
      <c r="C2269" s="42" t="s">
        <v>24348</v>
      </c>
      <c r="D2269" s="256">
        <v>999</v>
      </c>
      <c r="E2269" s="59">
        <v>1.1000000000000001</v>
      </c>
      <c r="F226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139,85</v>
      </c>
      <c r="H2269" s="59">
        <f ca="1">ROUND(E2269*G2269,2)</f>
        <v>153.84</v>
      </c>
      <c r="I2269" s="91"/>
      <c r="K2269" s="15" t="str">
        <f t="shared" si="301"/>
        <v>SEDUC E 167</v>
      </c>
    </row>
    <row r="2270" spans="1:11" hidden="1">
      <c r="B227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0" s="42" t="s">
        <v>12</v>
      </c>
      <c r="D2270" s="256">
        <v>88247</v>
      </c>
      <c r="E2270" s="264">
        <v>0.17899999999999999</v>
      </c>
      <c r="F227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70" s="59">
        <f ca="1">ROUND(E2270*G2270,2)</f>
        <v>3.31</v>
      </c>
      <c r="I2270" s="91"/>
      <c r="K2270" s="15" t="str">
        <f t="shared" si="301"/>
        <v>SEDUC E 167</v>
      </c>
    </row>
    <row r="2271" spans="1:11" hidden="1">
      <c r="B227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1" s="42" t="s">
        <v>12</v>
      </c>
      <c r="D2271" s="256">
        <v>88264</v>
      </c>
      <c r="E2271" s="264">
        <v>0.17899999999999999</v>
      </c>
      <c r="F227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71" s="59">
        <f ca="1">ROUND(E2271*G2271,2)</f>
        <v>4.04</v>
      </c>
      <c r="I2271" s="91"/>
      <c r="K2271" s="15" t="str">
        <f t="shared" si="301"/>
        <v>SEDUC E 167</v>
      </c>
    </row>
    <row r="2272" spans="1:11" hidden="1">
      <c r="B227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72" s="42" t="s">
        <v>24348</v>
      </c>
      <c r="D2272" s="256">
        <v>21127</v>
      </c>
      <c r="E2272" s="264">
        <v>8.9999999999999993E-3</v>
      </c>
      <c r="F227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7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72" s="59">
        <f ca="1">ROUND(E2272*G2272,2)</f>
        <v>0.04</v>
      </c>
      <c r="I2272" s="91"/>
      <c r="K2272" s="15" t="str">
        <f t="shared" si="301"/>
        <v>SEDUC E 167</v>
      </c>
    </row>
    <row r="2273" spans="1:11" hidden="1">
      <c r="A2273" s="43">
        <f ca="1">H2273</f>
        <v>161.22999999999999</v>
      </c>
      <c r="B2273" s="60" t="s">
        <v>13</v>
      </c>
      <c r="C2273" s="42"/>
      <c r="D2273" s="42"/>
      <c r="E2273" s="61"/>
      <c r="F2273" s="36"/>
      <c r="G2273" s="62"/>
      <c r="H2273" s="48">
        <f ca="1">SUM(H2269:H2272)</f>
        <v>161.22999999999999</v>
      </c>
      <c r="I2273" s="91" t="str">
        <f>A2267</f>
        <v>SEDUC E 167</v>
      </c>
      <c r="J2273" s="96">
        <f ca="1">H2273</f>
        <v>161.22999999999999</v>
      </c>
      <c r="K2273" s="15" t="str">
        <f t="shared" si="301"/>
        <v>SEDUC E 167</v>
      </c>
    </row>
    <row r="2274" spans="1:11" hidden="1">
      <c r="K2274" s="15" t="str">
        <f t="shared" si="301"/>
        <v>SEDUC E 167</v>
      </c>
    </row>
    <row r="2275" spans="1:11" ht="20.399999999999999" hidden="1">
      <c r="B2275" s="316" t="str">
        <f>A2276</f>
        <v>SEDUC E 168</v>
      </c>
      <c r="C2275" s="317"/>
      <c r="D2275" s="317"/>
      <c r="E2275" s="317"/>
      <c r="F2275" s="317"/>
      <c r="G2275" s="317"/>
      <c r="H2275" s="318"/>
      <c r="I2275" s="91"/>
      <c r="K2275" s="15" t="str">
        <f>$A$2276</f>
        <v>SEDUC E 168</v>
      </c>
    </row>
    <row r="2276" spans="1:11" hidden="1">
      <c r="A2276" s="263" t="s">
        <v>26587</v>
      </c>
      <c r="B2276" s="313" t="s">
        <v>26589</v>
      </c>
      <c r="C2276" s="314"/>
      <c r="D2276" s="314"/>
      <c r="E2276" s="314"/>
      <c r="F2276" s="315"/>
      <c r="G2276" s="52" t="s">
        <v>3</v>
      </c>
      <c r="H2276" s="53" t="s">
        <v>39</v>
      </c>
      <c r="I2276" s="91"/>
      <c r="K2276" s="15" t="str">
        <f t="shared" ref="K2276:K2282" si="302">$A$2276</f>
        <v>SEDUC E 168</v>
      </c>
    </row>
    <row r="2277" spans="1:11" hidden="1">
      <c r="B2277" s="54" t="s">
        <v>5</v>
      </c>
      <c r="C2277" s="55" t="s">
        <v>6</v>
      </c>
      <c r="D2277" s="55" t="s">
        <v>7</v>
      </c>
      <c r="E2277" s="56" t="s">
        <v>8</v>
      </c>
      <c r="F2277" s="54" t="s">
        <v>16</v>
      </c>
      <c r="G2277" s="57" t="s">
        <v>17</v>
      </c>
      <c r="H2277" s="58" t="s">
        <v>11</v>
      </c>
      <c r="I2277" s="91"/>
      <c r="K2277" s="15" t="str">
        <f t="shared" si="302"/>
        <v>SEDUC E 168</v>
      </c>
    </row>
    <row r="2278" spans="1:11" ht="22.8" hidden="1">
      <c r="B22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150W DE POTÊNCIA, BRANCO FRIO, 6500K, BIVOLT, MARCA NIT ROLUX OU SIMILAR</v>
      </c>
      <c r="C2278" s="42" t="s">
        <v>26588</v>
      </c>
      <c r="D2278" s="256">
        <v>13291</v>
      </c>
      <c r="E2278" s="59">
        <v>1</v>
      </c>
      <c r="F227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v>
      </c>
      <c r="H2278" s="59">
        <f ca="1">ROUND(E2278*G2278,2)</f>
        <v>261</v>
      </c>
      <c r="I2278" s="91"/>
      <c r="K2278" s="15" t="str">
        <f t="shared" si="302"/>
        <v>SEDUC E 168</v>
      </c>
    </row>
    <row r="2279" spans="1:11" hidden="1">
      <c r="B227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9" s="42" t="s">
        <v>12</v>
      </c>
      <c r="D2279" s="256">
        <v>88247</v>
      </c>
      <c r="E2279" s="264">
        <v>0.17899999999999999</v>
      </c>
      <c r="F227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79" s="59">
        <f ca="1">ROUND(E2279*G2279,2)</f>
        <v>3.31</v>
      </c>
      <c r="I2279" s="91"/>
      <c r="K2279" s="15" t="str">
        <f t="shared" si="302"/>
        <v>SEDUC E 168</v>
      </c>
    </row>
    <row r="2280" spans="1:11" hidden="1">
      <c r="B228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0" s="42" t="s">
        <v>12</v>
      </c>
      <c r="D2280" s="256">
        <v>88264</v>
      </c>
      <c r="E2280" s="264">
        <v>0.17899999999999999</v>
      </c>
      <c r="F228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80" s="59">
        <f ca="1">ROUND(E2280*G2280,2)</f>
        <v>4.04</v>
      </c>
      <c r="I2280" s="91"/>
      <c r="K2280" s="15" t="str">
        <f t="shared" si="302"/>
        <v>SEDUC E 168</v>
      </c>
    </row>
    <row r="2281" spans="1:11" hidden="1">
      <c r="A2281" s="43">
        <f ca="1">H2281</f>
        <v>268.35000000000002</v>
      </c>
      <c r="B2281" s="60" t="s">
        <v>13</v>
      </c>
      <c r="C2281" s="42"/>
      <c r="D2281" s="42"/>
      <c r="E2281" s="61"/>
      <c r="F2281" s="36"/>
      <c r="G2281" s="62"/>
      <c r="H2281" s="48">
        <f ca="1">SUM(H2278:H2280)</f>
        <v>268.35000000000002</v>
      </c>
      <c r="I2281" s="91" t="str">
        <f>A2276</f>
        <v>SEDUC E 168</v>
      </c>
      <c r="J2281" s="96">
        <f ca="1">H2281</f>
        <v>268.35000000000002</v>
      </c>
      <c r="K2281" s="15" t="str">
        <f t="shared" si="302"/>
        <v>SEDUC E 168</v>
      </c>
    </row>
    <row r="2282" spans="1:11" hidden="1">
      <c r="K2282" s="15" t="str">
        <f t="shared" si="302"/>
        <v>SEDUC E 168</v>
      </c>
    </row>
    <row r="2283" spans="1:11" ht="20.399999999999999" hidden="1">
      <c r="B2283" s="316" t="str">
        <f>A2284</f>
        <v>SEDUC E 169</v>
      </c>
      <c r="C2283" s="317"/>
      <c r="D2283" s="317"/>
      <c r="E2283" s="317"/>
      <c r="F2283" s="317"/>
      <c r="G2283" s="317"/>
      <c r="H2283" s="318"/>
      <c r="I2283" s="91"/>
      <c r="K2283" s="15" t="str">
        <f>A$2284</f>
        <v>SEDUC E 169</v>
      </c>
    </row>
    <row r="2284" spans="1:11" hidden="1">
      <c r="A2284" s="263" t="s">
        <v>26590</v>
      </c>
      <c r="B2284" s="313" t="s">
        <v>26591</v>
      </c>
      <c r="C2284" s="314"/>
      <c r="D2284" s="314"/>
      <c r="E2284" s="314"/>
      <c r="F2284" s="315"/>
      <c r="G2284" s="52" t="s">
        <v>3</v>
      </c>
      <c r="H2284" s="53" t="s">
        <v>4</v>
      </c>
      <c r="I2284" s="91"/>
      <c r="K2284" s="15" t="str">
        <f t="shared" ref="K2284:K2290" si="303">A$2284</f>
        <v>SEDUC E 169</v>
      </c>
    </row>
    <row r="2285" spans="1:11" hidden="1">
      <c r="B2285" s="54" t="s">
        <v>5</v>
      </c>
      <c r="C2285" s="55" t="s">
        <v>6</v>
      </c>
      <c r="D2285" s="55" t="s">
        <v>7</v>
      </c>
      <c r="E2285" s="56" t="s">
        <v>8</v>
      </c>
      <c r="F2285" s="54" t="s">
        <v>16</v>
      </c>
      <c r="G2285" s="57" t="s">
        <v>17</v>
      </c>
      <c r="H2285" s="58" t="s">
        <v>11</v>
      </c>
      <c r="I2285" s="91"/>
      <c r="K2285" s="15" t="str">
        <f t="shared" si="303"/>
        <v>SEDUC E 169</v>
      </c>
    </row>
    <row r="2286" spans="1:11" hidden="1">
      <c r="B22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COM CONTROLE PARA VENTILADOR DE TETO, REF.1331-V2, SIEMENS OU SIM ILAR</v>
      </c>
      <c r="C2286" s="42" t="s">
        <v>24362</v>
      </c>
      <c r="D2286" s="256">
        <v>7522</v>
      </c>
      <c r="E2286" s="59">
        <v>1</v>
      </c>
      <c r="F228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v>
      </c>
      <c r="H2286" s="59">
        <f ca="1">ROUND(E2286*G2286,2)</f>
        <v>16.2</v>
      </c>
      <c r="I2286" s="91"/>
      <c r="K2286" s="15" t="str">
        <f t="shared" si="303"/>
        <v>SEDUC E 169</v>
      </c>
    </row>
    <row r="2287" spans="1:11" hidden="1">
      <c r="B228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7" s="42" t="s">
        <v>12</v>
      </c>
      <c r="D2287" s="256">
        <v>88247</v>
      </c>
      <c r="E2287" s="264">
        <v>0.1</v>
      </c>
      <c r="F228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87" s="59">
        <f ca="1">ROUND(E2287*G2287,2)</f>
        <v>1.85</v>
      </c>
      <c r="I2287" s="91"/>
      <c r="K2287" s="15" t="str">
        <f t="shared" si="303"/>
        <v>SEDUC E 169</v>
      </c>
    </row>
    <row r="2288" spans="1:11" hidden="1">
      <c r="B228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8" s="42" t="s">
        <v>12</v>
      </c>
      <c r="D2288" s="256">
        <v>88264</v>
      </c>
      <c r="E2288" s="264">
        <v>0.1</v>
      </c>
      <c r="F228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88" s="59">
        <f ca="1">ROUND(E2288*G2288,2)</f>
        <v>2.2599999999999998</v>
      </c>
      <c r="I2288" s="91"/>
      <c r="K2288" s="15" t="str">
        <f t="shared" si="303"/>
        <v>SEDUC E 169</v>
      </c>
    </row>
    <row r="2289" spans="1:11" hidden="1">
      <c r="A2289" s="43">
        <f ca="1">H2289</f>
        <v>20.310000000000002</v>
      </c>
      <c r="B2289" s="60" t="s">
        <v>13</v>
      </c>
      <c r="C2289" s="42"/>
      <c r="D2289" s="42"/>
      <c r="E2289" s="61"/>
      <c r="F2289" s="36"/>
      <c r="G2289" s="62"/>
      <c r="H2289" s="48">
        <f ca="1">SUM(H2286:H2288)</f>
        <v>20.310000000000002</v>
      </c>
      <c r="I2289" s="91" t="str">
        <f>A2284</f>
        <v>SEDUC E 169</v>
      </c>
      <c r="J2289" s="197">
        <f ca="1">H2289</f>
        <v>20.310000000000002</v>
      </c>
      <c r="K2289" s="15" t="str">
        <f t="shared" si="303"/>
        <v>SEDUC E 169</v>
      </c>
    </row>
    <row r="2290" spans="1:11" hidden="1">
      <c r="K2290" s="15" t="str">
        <f t="shared" si="303"/>
        <v>SEDUC E 169</v>
      </c>
    </row>
    <row r="2291" spans="1:11" ht="20.399999999999999" hidden="1">
      <c r="B2291" s="316" t="str">
        <f>A2292</f>
        <v>SEDUC E 170</v>
      </c>
      <c r="C2291" s="317"/>
      <c r="D2291" s="317"/>
      <c r="E2291" s="317"/>
      <c r="F2291" s="317"/>
      <c r="G2291" s="317"/>
      <c r="H2291" s="318"/>
      <c r="I2291" s="91"/>
      <c r="K2291" s="15" t="str">
        <f>A$2292</f>
        <v>SEDUC E 170</v>
      </c>
    </row>
    <row r="2292" spans="1:11" hidden="1">
      <c r="A2292" s="263" t="s">
        <v>26592</v>
      </c>
      <c r="B2292" s="313" t="s">
        <v>26593</v>
      </c>
      <c r="C2292" s="314"/>
      <c r="D2292" s="314"/>
      <c r="E2292" s="314"/>
      <c r="F2292" s="315"/>
      <c r="G2292" s="52" t="s">
        <v>3</v>
      </c>
      <c r="H2292" s="53" t="s">
        <v>39</v>
      </c>
      <c r="I2292" s="91"/>
      <c r="K2292" s="15" t="str">
        <f t="shared" ref="K2292:K2300" si="304">A$2292</f>
        <v>SEDUC E 170</v>
      </c>
    </row>
    <row r="2293" spans="1:11" hidden="1">
      <c r="B2293" s="54" t="s">
        <v>5</v>
      </c>
      <c r="C2293" s="55" t="s">
        <v>6</v>
      </c>
      <c r="D2293" s="55" t="s">
        <v>7</v>
      </c>
      <c r="E2293" s="56" t="s">
        <v>8</v>
      </c>
      <c r="F2293" s="54" t="s">
        <v>16</v>
      </c>
      <c r="G2293" s="57" t="s">
        <v>17</v>
      </c>
      <c r="H2293" s="58" t="s">
        <v>11</v>
      </c>
      <c r="I2293" s="91"/>
      <c r="K2293" s="15" t="str">
        <f t="shared" si="304"/>
        <v>SEDUC E 170</v>
      </c>
    </row>
    <row r="2294" spans="1:11" hidden="1">
      <c r="B22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294" s="42" t="s">
        <v>24362</v>
      </c>
      <c r="D2294" s="256">
        <v>3975</v>
      </c>
      <c r="E2294" s="59">
        <v>0.33333000000000002</v>
      </c>
      <c r="F229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294" s="59">
        <f ca="1">ROUND(E2294*G2294,2)</f>
        <v>113.28</v>
      </c>
      <c r="I2294" s="91"/>
      <c r="K2294" s="15" t="str">
        <f t="shared" si="304"/>
        <v>SEDUC E 170</v>
      </c>
    </row>
    <row r="2295" spans="1:11" ht="22.8" hidden="1">
      <c r="B229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PPR DIÂMETROS MAIORES QUE 40 MM E MENORES OU IGUAIS A 75 MM COM ABRAÇADEIRA METÁLICA RÍGIDA TIPO D 1 1/2", FIXADA EM PERFILADO EM LAJE. AF_05/2015</v>
      </c>
      <c r="C2295" s="42" t="s">
        <v>12</v>
      </c>
      <c r="D2295" s="256">
        <v>91168</v>
      </c>
      <c r="E2295" s="264">
        <v>0.33</v>
      </c>
      <c r="F229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9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7,80</v>
      </c>
      <c r="H2295" s="59">
        <f t="shared" ref="H2295:H2296" ca="1" si="305">ROUND(E2295*G2295,2)</f>
        <v>2.57</v>
      </c>
      <c r="I2295" s="91"/>
      <c r="K2295" s="15" t="str">
        <f t="shared" si="304"/>
        <v>SEDUC E 170</v>
      </c>
    </row>
    <row r="2296" spans="1:11" hidden="1">
      <c r="B229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EM ACO GALVANIZADO ELETROLITICO, DIAMETRO DE 50 MM (2")</v>
      </c>
      <c r="C2296" s="42" t="s">
        <v>36</v>
      </c>
      <c r="D2296" s="256">
        <v>2643</v>
      </c>
      <c r="E2296" s="264">
        <v>0.17899999999999999</v>
      </c>
      <c r="F229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10,65</v>
      </c>
      <c r="H2296" s="59">
        <f t="shared" ca="1" si="305"/>
        <v>1.91</v>
      </c>
      <c r="I2296" s="91"/>
      <c r="K2296" s="15" t="str">
        <f t="shared" si="304"/>
        <v>SEDUC E 170</v>
      </c>
    </row>
    <row r="2297" spans="1:11" hidden="1">
      <c r="B229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7" s="42" t="s">
        <v>12</v>
      </c>
      <c r="D2297" s="256">
        <v>88247</v>
      </c>
      <c r="E2297" s="264">
        <v>2</v>
      </c>
      <c r="F229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97" s="59">
        <f ca="1">ROUND(E2297*G2297,2)</f>
        <v>36.96</v>
      </c>
      <c r="I2297" s="91"/>
      <c r="K2297" s="15" t="str">
        <f t="shared" si="304"/>
        <v>SEDUC E 170</v>
      </c>
    </row>
    <row r="2298" spans="1:11" hidden="1">
      <c r="B229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8" s="42" t="s">
        <v>12</v>
      </c>
      <c r="D2298" s="256">
        <v>88264</v>
      </c>
      <c r="E2298" s="264">
        <v>0.17899999999999999</v>
      </c>
      <c r="F229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98" s="59">
        <f ca="1">ROUND(E2298*G2298,2)</f>
        <v>4.04</v>
      </c>
      <c r="I2298" s="91"/>
      <c r="K2298" s="15" t="str">
        <f t="shared" si="304"/>
        <v>SEDUC E 170</v>
      </c>
    </row>
    <row r="2299" spans="1:11" hidden="1">
      <c r="A2299" s="43">
        <f ca="1">H2299</f>
        <v>158.76</v>
      </c>
      <c r="B2299" s="60" t="s">
        <v>13</v>
      </c>
      <c r="C2299" s="42"/>
      <c r="D2299" s="42"/>
      <c r="E2299" s="61"/>
      <c r="F2299" s="36"/>
      <c r="G2299" s="62"/>
      <c r="H2299" s="48">
        <f ca="1">SUM(H2294:H2298)</f>
        <v>158.76</v>
      </c>
      <c r="I2299" s="91" t="str">
        <f>A2292</f>
        <v>SEDUC E 170</v>
      </c>
      <c r="J2299" s="197">
        <f ca="1">H2299</f>
        <v>158.76</v>
      </c>
      <c r="K2299" s="15" t="str">
        <f t="shared" si="304"/>
        <v>SEDUC E 170</v>
      </c>
    </row>
    <row r="2300" spans="1:11" hidden="1">
      <c r="K2300" s="15" t="str">
        <f t="shared" si="304"/>
        <v>SEDUC E 170</v>
      </c>
    </row>
    <row r="2301" spans="1:11" ht="20.399999999999999" hidden="1">
      <c r="B2301" s="316" t="str">
        <f>A2302</f>
        <v>SEDUC E 171</v>
      </c>
      <c r="C2301" s="317"/>
      <c r="D2301" s="317"/>
      <c r="E2301" s="317"/>
      <c r="F2301" s="317"/>
      <c r="G2301" s="317"/>
      <c r="H2301" s="318"/>
      <c r="I2301" s="91"/>
      <c r="K2301" s="15" t="str">
        <f>A$2302</f>
        <v>SEDUC E 171</v>
      </c>
    </row>
    <row r="2302" spans="1:11" hidden="1">
      <c r="A2302" s="263" t="s">
        <v>26594</v>
      </c>
      <c r="B2302" s="313" t="s">
        <v>26595</v>
      </c>
      <c r="C2302" s="314"/>
      <c r="D2302" s="314"/>
      <c r="E2302" s="314"/>
      <c r="F2302" s="315"/>
      <c r="G2302" s="52" t="s">
        <v>3</v>
      </c>
      <c r="H2302" s="53" t="s">
        <v>4</v>
      </c>
      <c r="I2302" s="91"/>
      <c r="K2302" s="15" t="str">
        <f t="shared" ref="K2302:K2309" si="306">A$2302</f>
        <v>SEDUC E 171</v>
      </c>
    </row>
    <row r="2303" spans="1:11" hidden="1">
      <c r="B2303" s="54" t="s">
        <v>5</v>
      </c>
      <c r="C2303" s="55" t="s">
        <v>6</v>
      </c>
      <c r="D2303" s="55" t="s">
        <v>7</v>
      </c>
      <c r="E2303" s="56" t="s">
        <v>8</v>
      </c>
      <c r="F2303" s="54" t="s">
        <v>16</v>
      </c>
      <c r="G2303" s="57" t="s">
        <v>17</v>
      </c>
      <c r="H2303" s="58" t="s">
        <v>11</v>
      </c>
      <c r="I2303" s="91"/>
      <c r="K2303" s="15" t="str">
        <f t="shared" si="306"/>
        <v>SEDUC E 171</v>
      </c>
    </row>
    <row r="2304" spans="1:11" ht="22.8" hidden="1">
      <c r="B23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TIPO TARTARUGA PARA AREA EXTERNA EM ALUMINIO, COM GRADE, PARA 1 LAMPADA, BASE E27, POTENCIA MAXIMA 40/60 W (NAO INCLUI LAMPADA)</v>
      </c>
      <c r="C2304" s="42" t="s">
        <v>24348</v>
      </c>
      <c r="D2304" s="256">
        <v>38775</v>
      </c>
      <c r="E2304" s="59">
        <v>1</v>
      </c>
      <c r="F230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49,07</v>
      </c>
      <c r="H2304" s="59">
        <f ca="1">ROUND(E2304*G2304,2)</f>
        <v>49.07</v>
      </c>
      <c r="I2304" s="91"/>
      <c r="K2304" s="15" t="str">
        <f t="shared" si="306"/>
        <v>SEDUC E 171</v>
      </c>
    </row>
    <row r="2305" spans="1:11" hidden="1">
      <c r="B230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05" s="42" t="s">
        <v>24348</v>
      </c>
      <c r="D2305" s="256">
        <v>38194</v>
      </c>
      <c r="E2305" s="59">
        <v>1</v>
      </c>
      <c r="F230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9,55</v>
      </c>
      <c r="H2305" s="59">
        <f ca="1">ROUND(E2305*G2305,2)</f>
        <v>9.5500000000000007</v>
      </c>
      <c r="I2305" s="91"/>
      <c r="K2305" s="15" t="str">
        <f t="shared" si="306"/>
        <v>SEDUC E 171</v>
      </c>
    </row>
    <row r="2306" spans="1:11" hidden="1">
      <c r="B230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42" t="s">
        <v>12</v>
      </c>
      <c r="D2306" s="256">
        <v>88247</v>
      </c>
      <c r="E2306" s="264">
        <v>0.17899999999999999</v>
      </c>
      <c r="F230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06" s="59">
        <f ca="1">ROUND(E2306*G2306,2)</f>
        <v>3.31</v>
      </c>
      <c r="I2306" s="91"/>
      <c r="K2306" s="15" t="str">
        <f t="shared" si="306"/>
        <v>SEDUC E 171</v>
      </c>
    </row>
    <row r="2307" spans="1:11" hidden="1">
      <c r="B230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42" t="s">
        <v>12</v>
      </c>
      <c r="D2307" s="256">
        <v>88264</v>
      </c>
      <c r="E2307" s="264">
        <v>0.17899999999999999</v>
      </c>
      <c r="F230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07" s="59">
        <f ca="1">ROUND(E2307*G2307,2)</f>
        <v>4.04</v>
      </c>
      <c r="I2307" s="91"/>
      <c r="K2307" s="15" t="str">
        <f t="shared" si="306"/>
        <v>SEDUC E 171</v>
      </c>
    </row>
    <row r="2308" spans="1:11" hidden="1">
      <c r="A2308" s="43">
        <f ca="1">H2308</f>
        <v>65.970000000000013</v>
      </c>
      <c r="B2308" s="60" t="s">
        <v>13</v>
      </c>
      <c r="C2308" s="42"/>
      <c r="D2308" s="42"/>
      <c r="E2308" s="61"/>
      <c r="F2308" s="36"/>
      <c r="G2308" s="62"/>
      <c r="H2308" s="48">
        <f ca="1">SUM(H2304:H2307)</f>
        <v>65.970000000000013</v>
      </c>
      <c r="I2308" s="91" t="str">
        <f>A2302</f>
        <v>SEDUC E 171</v>
      </c>
      <c r="J2308" s="197">
        <f ca="1">H2308</f>
        <v>65.970000000000013</v>
      </c>
      <c r="K2308" s="15" t="str">
        <f t="shared" si="306"/>
        <v>SEDUC E 171</v>
      </c>
    </row>
    <row r="2309" spans="1:11" hidden="1">
      <c r="K2309" s="15" t="str">
        <f t="shared" si="306"/>
        <v>SEDUC E 171</v>
      </c>
    </row>
    <row r="2310" spans="1:11" ht="20.399999999999999" hidden="1">
      <c r="B2310" s="316" t="str">
        <f>A2311</f>
        <v>SEDUC E 172</v>
      </c>
      <c r="C2310" s="317"/>
      <c r="D2310" s="317"/>
      <c r="E2310" s="317"/>
      <c r="F2310" s="317"/>
      <c r="G2310" s="317"/>
      <c r="H2310" s="318"/>
      <c r="I2310" s="91"/>
      <c r="K2310" s="15" t="str">
        <f>A$2311</f>
        <v>SEDUC E 172</v>
      </c>
    </row>
    <row r="2311" spans="1:11" hidden="1">
      <c r="A2311" s="263" t="s">
        <v>26596</v>
      </c>
      <c r="B2311" s="313" t="s">
        <v>295</v>
      </c>
      <c r="C2311" s="314"/>
      <c r="D2311" s="314"/>
      <c r="E2311" s="314"/>
      <c r="F2311" s="315"/>
      <c r="G2311" s="52" t="s">
        <v>3</v>
      </c>
      <c r="H2311" s="53" t="s">
        <v>4</v>
      </c>
      <c r="I2311" s="91"/>
      <c r="K2311" s="15" t="str">
        <f t="shared" ref="K2311:K2317" si="307">A$2311</f>
        <v>SEDUC E 172</v>
      </c>
    </row>
    <row r="2312" spans="1:11" hidden="1">
      <c r="B2312" s="54" t="s">
        <v>5</v>
      </c>
      <c r="C2312" s="55" t="s">
        <v>6</v>
      </c>
      <c r="D2312" s="55" t="s">
        <v>7</v>
      </c>
      <c r="E2312" s="56" t="s">
        <v>8</v>
      </c>
      <c r="F2312" s="54" t="s">
        <v>16</v>
      </c>
      <c r="G2312" s="57" t="s">
        <v>17</v>
      </c>
      <c r="H2312" s="58" t="s">
        <v>11</v>
      </c>
      <c r="I2312" s="91"/>
      <c r="K2312" s="15" t="str">
        <f t="shared" si="307"/>
        <v>SEDUC E 172</v>
      </c>
    </row>
    <row r="2313" spans="1:11" hidden="1">
      <c r="B231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3/4"</v>
      </c>
      <c r="C2313" s="42" t="s">
        <v>24348</v>
      </c>
      <c r="D2313" s="256">
        <v>3456</v>
      </c>
      <c r="E2313" s="59">
        <v>1</v>
      </c>
      <c r="F231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v>
      </c>
      <c r="H2313" s="59">
        <f ca="1">ROUND(E2313*G2313,2)</f>
        <v>7.38</v>
      </c>
      <c r="I2313" s="91"/>
      <c r="K2313" s="15" t="str">
        <f t="shared" si="307"/>
        <v>SEDUC E 172</v>
      </c>
    </row>
    <row r="2314" spans="1:11" hidden="1">
      <c r="B231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42" t="s">
        <v>12</v>
      </c>
      <c r="D2314" s="256">
        <v>88247</v>
      </c>
      <c r="E2314" s="264">
        <v>0.17899999999999999</v>
      </c>
      <c r="F231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14" s="59">
        <f ca="1">ROUND(E2314*G2314,2)</f>
        <v>3.31</v>
      </c>
      <c r="I2314" s="91"/>
      <c r="K2314" s="15" t="str">
        <f t="shared" si="307"/>
        <v>SEDUC E 172</v>
      </c>
    </row>
    <row r="2315" spans="1:11" hidden="1">
      <c r="B231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42" t="s">
        <v>12</v>
      </c>
      <c r="D2315" s="256">
        <v>88264</v>
      </c>
      <c r="E2315" s="264">
        <v>0.17899999999999999</v>
      </c>
      <c r="F231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15" s="59">
        <f ca="1">ROUND(E2315*G2315,2)</f>
        <v>4.04</v>
      </c>
      <c r="I2315" s="91"/>
      <c r="K2315" s="15" t="str">
        <f t="shared" si="307"/>
        <v>SEDUC E 172</v>
      </c>
    </row>
    <row r="2316" spans="1:11" hidden="1">
      <c r="A2316" s="43">
        <f ca="1">H2316</f>
        <v>14.73</v>
      </c>
      <c r="B2316" s="60" t="s">
        <v>13</v>
      </c>
      <c r="C2316" s="42"/>
      <c r="D2316" s="42"/>
      <c r="E2316" s="61"/>
      <c r="F2316" s="36"/>
      <c r="G2316" s="62"/>
      <c r="H2316" s="48">
        <f ca="1">SUM(H2313:H2315)</f>
        <v>14.73</v>
      </c>
      <c r="I2316" s="91" t="str">
        <f>A2311</f>
        <v>SEDUC E 172</v>
      </c>
      <c r="J2316" s="197">
        <f ca="1">H2316</f>
        <v>14.73</v>
      </c>
      <c r="K2316" s="15" t="str">
        <f t="shared" si="307"/>
        <v>SEDUC E 172</v>
      </c>
    </row>
    <row r="2317" spans="1:11" hidden="1">
      <c r="K2317" s="15" t="str">
        <f t="shared" si="307"/>
        <v>SEDUC E 172</v>
      </c>
    </row>
    <row r="2318" spans="1:11" ht="20.399999999999999" hidden="1">
      <c r="B2318" s="316" t="str">
        <f>A2319</f>
        <v>SEDUC E 173</v>
      </c>
      <c r="C2318" s="317"/>
      <c r="D2318" s="317"/>
      <c r="E2318" s="317"/>
      <c r="F2318" s="317"/>
      <c r="G2318" s="317"/>
      <c r="H2318" s="318"/>
      <c r="I2318" s="91"/>
      <c r="K2318" s="15" t="str">
        <f>A$2319</f>
        <v>SEDUC E 173</v>
      </c>
    </row>
    <row r="2319" spans="1:11" hidden="1">
      <c r="A2319" s="263" t="s">
        <v>26597</v>
      </c>
      <c r="B2319" s="313" t="s">
        <v>294</v>
      </c>
      <c r="C2319" s="314"/>
      <c r="D2319" s="314"/>
      <c r="E2319" s="314"/>
      <c r="F2319" s="315"/>
      <c r="G2319" s="52" t="s">
        <v>3</v>
      </c>
      <c r="H2319" s="53" t="s">
        <v>4</v>
      </c>
      <c r="I2319" s="91"/>
      <c r="K2319" s="15" t="str">
        <f t="shared" ref="K2319:K2325" si="308">A$2319</f>
        <v>SEDUC E 173</v>
      </c>
    </row>
    <row r="2320" spans="1:11" hidden="1">
      <c r="B2320" s="54" t="s">
        <v>5</v>
      </c>
      <c r="C2320" s="55" t="s">
        <v>6</v>
      </c>
      <c r="D2320" s="55" t="s">
        <v>7</v>
      </c>
      <c r="E2320" s="56" t="s">
        <v>8</v>
      </c>
      <c r="F2320" s="54" t="s">
        <v>16</v>
      </c>
      <c r="G2320" s="57" t="s">
        <v>17</v>
      </c>
      <c r="H2320" s="58" t="s">
        <v>11</v>
      </c>
      <c r="I2320" s="91"/>
      <c r="K2320" s="15" t="str">
        <f t="shared" si="308"/>
        <v>SEDUC E 173</v>
      </c>
    </row>
    <row r="2321" spans="1:11" hidden="1">
      <c r="B232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1"</v>
      </c>
      <c r="C2321" s="42" t="s">
        <v>24348</v>
      </c>
      <c r="D2321" s="256">
        <v>3472</v>
      </c>
      <c r="E2321" s="59">
        <v>1</v>
      </c>
      <c r="F232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11,08</v>
      </c>
      <c r="H2321" s="59">
        <f ca="1">ROUND(E2321*G2321,2)</f>
        <v>11.08</v>
      </c>
      <c r="I2321" s="91"/>
      <c r="K2321" s="15" t="str">
        <f t="shared" si="308"/>
        <v>SEDUC E 173</v>
      </c>
    </row>
    <row r="2322" spans="1:11" hidden="1">
      <c r="B232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42" t="s">
        <v>12</v>
      </c>
      <c r="D2322" s="256">
        <v>88247</v>
      </c>
      <c r="E2322" s="264">
        <v>0.17899999999999999</v>
      </c>
      <c r="F232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22" s="59">
        <f ca="1">ROUND(E2322*G2322,2)</f>
        <v>3.31</v>
      </c>
      <c r="I2322" s="91"/>
      <c r="K2322" s="15" t="str">
        <f t="shared" si="308"/>
        <v>SEDUC E 173</v>
      </c>
    </row>
    <row r="2323" spans="1:11" hidden="1">
      <c r="B232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42" t="s">
        <v>12</v>
      </c>
      <c r="D2323" s="256">
        <v>88264</v>
      </c>
      <c r="E2323" s="264">
        <v>0.17899999999999999</v>
      </c>
      <c r="F232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23" s="59">
        <f ca="1">ROUND(E2323*G2323,2)</f>
        <v>4.04</v>
      </c>
      <c r="I2323" s="91"/>
      <c r="K2323" s="15" t="str">
        <f t="shared" si="308"/>
        <v>SEDUC E 173</v>
      </c>
    </row>
    <row r="2324" spans="1:11" hidden="1">
      <c r="A2324" s="43">
        <f ca="1">H2324</f>
        <v>18.43</v>
      </c>
      <c r="B2324" s="60" t="s">
        <v>13</v>
      </c>
      <c r="C2324" s="42"/>
      <c r="D2324" s="42"/>
      <c r="E2324" s="61"/>
      <c r="F2324" s="36"/>
      <c r="G2324" s="62"/>
      <c r="H2324" s="48">
        <f ca="1">SUM(H2321:H2323)</f>
        <v>18.43</v>
      </c>
      <c r="I2324" s="91" t="str">
        <f>A2319</f>
        <v>SEDUC E 173</v>
      </c>
      <c r="J2324" s="197">
        <f ca="1">H2324</f>
        <v>18.43</v>
      </c>
      <c r="K2324" s="15" t="str">
        <f t="shared" si="308"/>
        <v>SEDUC E 173</v>
      </c>
    </row>
    <row r="2325" spans="1:11" hidden="1">
      <c r="K2325" s="15" t="str">
        <f t="shared" si="308"/>
        <v>SEDUC E 173</v>
      </c>
    </row>
    <row r="2326" spans="1:11" ht="20.399999999999999" hidden="1">
      <c r="B2326" s="316" t="str">
        <f>A2327</f>
        <v>SEDUC E 174</v>
      </c>
      <c r="C2326" s="317"/>
      <c r="D2326" s="317"/>
      <c r="E2326" s="317"/>
      <c r="F2326" s="317"/>
      <c r="G2326" s="317"/>
      <c r="H2326" s="318"/>
      <c r="I2326" s="91"/>
      <c r="K2326" s="15" t="str">
        <f>A$2327</f>
        <v>SEDUC E 174</v>
      </c>
    </row>
    <row r="2327" spans="1:11" hidden="1">
      <c r="A2327" s="263" t="s">
        <v>26598</v>
      </c>
      <c r="B2327" s="313" t="s">
        <v>297</v>
      </c>
      <c r="C2327" s="314"/>
      <c r="D2327" s="314"/>
      <c r="E2327" s="314"/>
      <c r="F2327" s="315"/>
      <c r="G2327" s="52" t="s">
        <v>3</v>
      </c>
      <c r="H2327" s="53" t="s">
        <v>4</v>
      </c>
      <c r="I2327" s="91"/>
      <c r="K2327" s="15" t="str">
        <f t="shared" ref="K2327:K2333" si="309">A$2327</f>
        <v>SEDUC E 174</v>
      </c>
    </row>
    <row r="2328" spans="1:11" hidden="1">
      <c r="B2328" s="54" t="s">
        <v>5</v>
      </c>
      <c r="C2328" s="55" t="s">
        <v>6</v>
      </c>
      <c r="D2328" s="55" t="s">
        <v>7</v>
      </c>
      <c r="E2328" s="56" t="s">
        <v>8</v>
      </c>
      <c r="F2328" s="54" t="s">
        <v>16</v>
      </c>
      <c r="G2328" s="57" t="s">
        <v>17</v>
      </c>
      <c r="H2328" s="58" t="s">
        <v>11</v>
      </c>
      <c r="I2328" s="91"/>
      <c r="K2328" s="15" t="str">
        <f t="shared" si="309"/>
        <v>SEDUC E 174</v>
      </c>
    </row>
    <row r="2329" spans="1:11" hidden="1">
      <c r="B232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150 A / 600 V, TIPO FXD / ICC - 35 KA</v>
      </c>
      <c r="C2329" s="42" t="s">
        <v>24348</v>
      </c>
      <c r="D2329" s="256">
        <v>2374</v>
      </c>
      <c r="E2329" s="59">
        <v>1</v>
      </c>
      <c r="F232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446,28</v>
      </c>
      <c r="H2329" s="59">
        <f ca="1">ROUND(E2329*G2329,2)</f>
        <v>446.28</v>
      </c>
      <c r="I2329" s="91"/>
      <c r="K2329" s="15" t="str">
        <f t="shared" si="309"/>
        <v>SEDUC E 174</v>
      </c>
    </row>
    <row r="2330" spans="1:11" hidden="1">
      <c r="B233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42" t="s">
        <v>12</v>
      </c>
      <c r="D2330" s="256">
        <v>88247</v>
      </c>
      <c r="E2330" s="264">
        <v>0.17899999999999999</v>
      </c>
      <c r="F233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30" s="59">
        <f ca="1">ROUND(E2330*G2330,2)</f>
        <v>3.31</v>
      </c>
      <c r="I2330" s="91"/>
      <c r="K2330" s="15" t="str">
        <f t="shared" si="309"/>
        <v>SEDUC E 174</v>
      </c>
    </row>
    <row r="2331" spans="1:11" hidden="1">
      <c r="B233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42" t="s">
        <v>12</v>
      </c>
      <c r="D2331" s="256">
        <v>88264</v>
      </c>
      <c r="E2331" s="264">
        <v>0.17899999999999999</v>
      </c>
      <c r="F233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31" s="59">
        <f ca="1">ROUND(E2331*G2331,2)</f>
        <v>4.04</v>
      </c>
      <c r="I2331" s="91"/>
      <c r="K2331" s="15" t="str">
        <f t="shared" si="309"/>
        <v>SEDUC E 174</v>
      </c>
    </row>
    <row r="2332" spans="1:11" hidden="1">
      <c r="A2332" s="43">
        <f ca="1">H2332</f>
        <v>453.63</v>
      </c>
      <c r="B2332" s="60" t="s">
        <v>13</v>
      </c>
      <c r="C2332" s="42"/>
      <c r="D2332" s="42"/>
      <c r="E2332" s="61"/>
      <c r="F2332" s="36"/>
      <c r="G2332" s="62"/>
      <c r="H2332" s="48">
        <f ca="1">SUM(H2329:H2331)</f>
        <v>453.63</v>
      </c>
      <c r="I2332" s="91" t="str">
        <f>A2327</f>
        <v>SEDUC E 174</v>
      </c>
      <c r="J2332" s="197">
        <f ca="1">H2332</f>
        <v>453.63</v>
      </c>
      <c r="K2332" s="15" t="str">
        <f t="shared" si="309"/>
        <v>SEDUC E 174</v>
      </c>
    </row>
    <row r="2333" spans="1:11" hidden="1">
      <c r="K2333" s="15" t="str">
        <f t="shared" si="309"/>
        <v>SEDUC E 174</v>
      </c>
    </row>
    <row r="2334" spans="1:11" ht="20.399999999999999" hidden="1">
      <c r="B2334" s="316" t="str">
        <f>A2335</f>
        <v>SEDUC E 175</v>
      </c>
      <c r="C2334" s="317"/>
      <c r="D2334" s="317"/>
      <c r="E2334" s="317"/>
      <c r="F2334" s="317"/>
      <c r="G2334" s="317"/>
      <c r="H2334" s="318"/>
      <c r="I2334" s="91"/>
      <c r="K2334" s="15" t="str">
        <f>A$2335</f>
        <v>SEDUC E 175</v>
      </c>
    </row>
    <row r="2335" spans="1:11" hidden="1">
      <c r="A2335" s="263" t="s">
        <v>26600</v>
      </c>
      <c r="B2335" s="313" t="s">
        <v>26601</v>
      </c>
      <c r="C2335" s="314"/>
      <c r="D2335" s="314"/>
      <c r="E2335" s="314"/>
      <c r="F2335" s="315"/>
      <c r="G2335" s="52" t="s">
        <v>3</v>
      </c>
      <c r="H2335" s="53" t="s">
        <v>4</v>
      </c>
      <c r="I2335" s="91"/>
      <c r="K2335" s="15" t="str">
        <f t="shared" ref="K2335:K2342" si="310">A$2335</f>
        <v>SEDUC E 175</v>
      </c>
    </row>
    <row r="2336" spans="1:11" hidden="1">
      <c r="B2336" s="54" t="s">
        <v>5</v>
      </c>
      <c r="C2336" s="55" t="s">
        <v>6</v>
      </c>
      <c r="D2336" s="55" t="s">
        <v>7</v>
      </c>
      <c r="E2336" s="56" t="s">
        <v>8</v>
      </c>
      <c r="F2336" s="54" t="s">
        <v>16</v>
      </c>
      <c r="G2336" s="57" t="s">
        <v>17</v>
      </c>
      <c r="H2336" s="58" t="s">
        <v>11</v>
      </c>
      <c r="I2336" s="91"/>
      <c r="K2336" s="15" t="str">
        <f t="shared" si="310"/>
        <v>SEDUC E 175</v>
      </c>
    </row>
    <row r="2337" spans="1:11" ht="22.8" hidden="1">
      <c r="B233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SPOT DE SOBREPOR EM ALUMINIO COM ALETA PLASTICA PARA 2 LAMPADAS, BASE E27, POTENCIA MAXIMA 40/60 W (NAO INCLUI LAMPADA)</v>
      </c>
      <c r="C2337" s="42" t="s">
        <v>24348</v>
      </c>
      <c r="D2337" s="256">
        <v>39378</v>
      </c>
      <c r="E2337" s="59">
        <v>1</v>
      </c>
      <c r="F233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46,28</v>
      </c>
      <c r="H2337" s="59">
        <f ca="1">ROUND(E2337*G2337,2)</f>
        <v>46.28</v>
      </c>
      <c r="I2337" s="91"/>
      <c r="K2337" s="15" t="str">
        <f t="shared" si="310"/>
        <v>SEDUC E 175</v>
      </c>
    </row>
    <row r="2338" spans="1:11" ht="15" hidden="1" customHeight="1">
      <c r="B233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38" s="42" t="s">
        <v>24348</v>
      </c>
      <c r="D2338" s="256">
        <v>38194</v>
      </c>
      <c r="E2338" s="59">
        <v>1</v>
      </c>
      <c r="F233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9,55</v>
      </c>
      <c r="H2338" s="59">
        <f ca="1">ROUND(E2338*G2338,2)</f>
        <v>9.5500000000000007</v>
      </c>
      <c r="I2338" s="91"/>
      <c r="K2338" s="15" t="str">
        <f t="shared" si="310"/>
        <v>SEDUC E 175</v>
      </c>
    </row>
    <row r="2339" spans="1:11" hidden="1">
      <c r="B233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9" s="42" t="s">
        <v>12</v>
      </c>
      <c r="D2339" s="256">
        <v>88247</v>
      </c>
      <c r="E2339" s="264">
        <v>0.17899999999999999</v>
      </c>
      <c r="F233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39" s="59">
        <f ca="1">ROUND(E2339*G2339,2)</f>
        <v>3.31</v>
      </c>
      <c r="I2339" s="91"/>
      <c r="K2339" s="15" t="str">
        <f t="shared" si="310"/>
        <v>SEDUC E 175</v>
      </c>
    </row>
    <row r="2340" spans="1:11" hidden="1">
      <c r="B234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0" s="42" t="s">
        <v>12</v>
      </c>
      <c r="D2340" s="256">
        <v>88264</v>
      </c>
      <c r="E2340" s="264">
        <v>0.17899999999999999</v>
      </c>
      <c r="F234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40" s="59">
        <f ca="1">ROUND(E2340*G2340,2)</f>
        <v>4.04</v>
      </c>
      <c r="I2340" s="91"/>
      <c r="K2340" s="15" t="str">
        <f t="shared" si="310"/>
        <v>SEDUC E 175</v>
      </c>
    </row>
    <row r="2341" spans="1:11" hidden="1">
      <c r="A2341" s="43">
        <f ca="1">H2341</f>
        <v>63.18</v>
      </c>
      <c r="B2341" s="60" t="s">
        <v>13</v>
      </c>
      <c r="C2341" s="42"/>
      <c r="D2341" s="42"/>
      <c r="E2341" s="61"/>
      <c r="F2341" s="36"/>
      <c r="G2341" s="62"/>
      <c r="H2341" s="48">
        <f ca="1">SUM(H2337:H2340)</f>
        <v>63.18</v>
      </c>
      <c r="I2341" s="91" t="str">
        <f>A2335</f>
        <v>SEDUC E 175</v>
      </c>
      <c r="J2341" s="197">
        <f ca="1">H2341</f>
        <v>63.18</v>
      </c>
      <c r="K2341" s="15" t="str">
        <f t="shared" si="310"/>
        <v>SEDUC E 175</v>
      </c>
    </row>
    <row r="2342" spans="1:11" hidden="1">
      <c r="K2342" s="15" t="str">
        <f t="shared" si="310"/>
        <v>SEDUC E 175</v>
      </c>
    </row>
    <row r="2343" spans="1:11" ht="20.399999999999999" hidden="1">
      <c r="B2343" s="316" t="str">
        <f>A2344</f>
        <v>SEDUC E 176</v>
      </c>
      <c r="C2343" s="317"/>
      <c r="D2343" s="317"/>
      <c r="E2343" s="317"/>
      <c r="F2343" s="317"/>
      <c r="G2343" s="317"/>
      <c r="H2343" s="318"/>
      <c r="I2343" s="91"/>
      <c r="K2343" s="15" t="str">
        <f>A$2344</f>
        <v>SEDUC E 176</v>
      </c>
    </row>
    <row r="2344" spans="1:11" ht="12.75" hidden="1" customHeight="1">
      <c r="A2344" s="263" t="s">
        <v>26619</v>
      </c>
      <c r="B2344" s="313" t="s">
        <v>26620</v>
      </c>
      <c r="C2344" s="314"/>
      <c r="D2344" s="314"/>
      <c r="E2344" s="314"/>
      <c r="F2344" s="315"/>
      <c r="G2344" s="52" t="s">
        <v>3</v>
      </c>
      <c r="H2344" s="53" t="s">
        <v>39</v>
      </c>
      <c r="I2344" s="91"/>
      <c r="K2344" s="15" t="str">
        <f t="shared" ref="K2344:K2350" si="311">A$2344</f>
        <v>SEDUC E 176</v>
      </c>
    </row>
    <row r="2345" spans="1:11" hidden="1">
      <c r="B2345" s="54" t="s">
        <v>5</v>
      </c>
      <c r="C2345" s="55" t="s">
        <v>6</v>
      </c>
      <c r="D2345" s="55" t="s">
        <v>7</v>
      </c>
      <c r="E2345" s="56" t="s">
        <v>8</v>
      </c>
      <c r="F2345" s="54" t="s">
        <v>16</v>
      </c>
      <c r="G2345" s="57" t="s">
        <v>17</v>
      </c>
      <c r="H2345" s="58" t="s">
        <v>11</v>
      </c>
      <c r="I2345" s="91"/>
      <c r="K2345" s="15" t="str">
        <f t="shared" si="311"/>
        <v>SEDUC E 176</v>
      </c>
    </row>
    <row r="2346" spans="1:11" hidden="1">
      <c r="B23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2 X 2,5 MM2, 450/750V</v>
      </c>
      <c r="C2346" s="42" t="s">
        <v>26588</v>
      </c>
      <c r="D2346" s="256">
        <v>3804</v>
      </c>
      <c r="E2346" s="59">
        <v>1</v>
      </c>
      <c r="F234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v>
      </c>
      <c r="H2346" s="59">
        <f ca="1">ROUND(E2346*G2346,2)</f>
        <v>6.9</v>
      </c>
      <c r="I2346" s="91"/>
      <c r="K2346" s="15" t="str">
        <f t="shared" si="311"/>
        <v>SEDUC E 176</v>
      </c>
    </row>
    <row r="2347" spans="1:11" hidden="1">
      <c r="B234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7" s="42" t="s">
        <v>12</v>
      </c>
      <c r="D2347" s="256">
        <v>88247</v>
      </c>
      <c r="E2347" s="264">
        <v>0.3</v>
      </c>
      <c r="F234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47" s="59">
        <f ca="1">ROUND(E2347*G2347,2)</f>
        <v>5.54</v>
      </c>
      <c r="I2347" s="91"/>
      <c r="K2347" s="15" t="str">
        <f t="shared" si="311"/>
        <v>SEDUC E 176</v>
      </c>
    </row>
    <row r="2348" spans="1:11" hidden="1">
      <c r="B234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8" s="42" t="s">
        <v>12</v>
      </c>
      <c r="D2348" s="256">
        <v>88264</v>
      </c>
      <c r="E2348" s="264">
        <v>0.3</v>
      </c>
      <c r="F234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48" s="59">
        <f ca="1">ROUND(E2348*G2348,2)</f>
        <v>6.77</v>
      </c>
      <c r="I2348" s="91"/>
      <c r="K2348" s="15" t="str">
        <f t="shared" si="311"/>
        <v>SEDUC E 176</v>
      </c>
    </row>
    <row r="2349" spans="1:11" hidden="1">
      <c r="A2349" s="43">
        <f ca="1">H2349</f>
        <v>19.21</v>
      </c>
      <c r="B2349" s="60" t="s">
        <v>13</v>
      </c>
      <c r="C2349" s="42"/>
      <c r="D2349" s="42"/>
      <c r="E2349" s="61"/>
      <c r="F2349" s="36"/>
      <c r="G2349" s="62"/>
      <c r="H2349" s="48">
        <f ca="1">SUM(H2346:H2348)</f>
        <v>19.21</v>
      </c>
      <c r="I2349" s="91" t="str">
        <f>A2344</f>
        <v>SEDUC E 176</v>
      </c>
      <c r="J2349" s="197">
        <f ca="1">H2349</f>
        <v>19.21</v>
      </c>
      <c r="K2349" s="15" t="str">
        <f t="shared" si="311"/>
        <v>SEDUC E 176</v>
      </c>
    </row>
    <row r="2350" spans="1:11" hidden="1">
      <c r="K2350" s="15" t="str">
        <f t="shared" si="311"/>
        <v>SEDUC E 176</v>
      </c>
    </row>
    <row r="2351" spans="1:11" ht="20.399999999999999" hidden="1">
      <c r="B2351" s="316" t="str">
        <f>A2352</f>
        <v>SEDUC E 177</v>
      </c>
      <c r="C2351" s="317"/>
      <c r="D2351" s="317"/>
      <c r="E2351" s="317"/>
      <c r="F2351" s="317"/>
      <c r="G2351" s="317"/>
      <c r="H2351" s="318"/>
      <c r="I2351" s="91"/>
      <c r="K2351" s="15" t="str">
        <f>A$2352</f>
        <v>SEDUC E 177</v>
      </c>
    </row>
    <row r="2352" spans="1:11" ht="12.75" hidden="1" customHeight="1">
      <c r="A2352" s="263" t="s">
        <v>26622</v>
      </c>
      <c r="B2352" s="313" t="s">
        <v>26621</v>
      </c>
      <c r="C2352" s="314"/>
      <c r="D2352" s="314"/>
      <c r="E2352" s="314"/>
      <c r="F2352" s="315"/>
      <c r="G2352" s="52" t="s">
        <v>3</v>
      </c>
      <c r="H2352" s="53" t="s">
        <v>4</v>
      </c>
      <c r="I2352" s="91"/>
      <c r="K2352" s="15" t="str">
        <f t="shared" ref="K2352:K2357" si="312">A$2352</f>
        <v>SEDUC E 177</v>
      </c>
    </row>
    <row r="2353" spans="1:11" hidden="1">
      <c r="B2353" s="54" t="s">
        <v>5</v>
      </c>
      <c r="C2353" s="55" t="s">
        <v>6</v>
      </c>
      <c r="D2353" s="55" t="s">
        <v>7</v>
      </c>
      <c r="E2353" s="56" t="s">
        <v>8</v>
      </c>
      <c r="F2353" s="54" t="s">
        <v>16</v>
      </c>
      <c r="G2353" s="57" t="s">
        <v>17</v>
      </c>
      <c r="H2353" s="58" t="s">
        <v>11</v>
      </c>
      <c r="I2353" s="91"/>
      <c r="K2353" s="15" t="str">
        <f t="shared" si="312"/>
        <v>SEDUC E 177</v>
      </c>
    </row>
    <row r="2354" spans="1:11" ht="22.8" hidden="1">
      <c r="B23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54" s="42" t="s">
        <v>24348</v>
      </c>
      <c r="D2354" s="256">
        <v>5050</v>
      </c>
      <c r="E2354" s="59">
        <v>1</v>
      </c>
      <c r="F235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578,93</v>
      </c>
      <c r="H2354" s="59">
        <f ca="1">ROUND(E2354*G2354,2)</f>
        <v>578.92999999999995</v>
      </c>
      <c r="I2354" s="91"/>
      <c r="K2354" s="15" t="str">
        <f t="shared" si="312"/>
        <v>SEDUC E 177</v>
      </c>
    </row>
    <row r="2355" spans="1:11" ht="22.8" hidden="1">
      <c r="B23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5" s="42" t="s">
        <v>26588</v>
      </c>
      <c r="D2355" s="256">
        <v>9478</v>
      </c>
      <c r="E2355" s="59">
        <v>1</v>
      </c>
      <c r="F2355" s="39" t="s">
        <v>105</v>
      </c>
      <c r="G235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156,21</v>
      </c>
      <c r="H2355" s="59">
        <f ca="1">ROUND(E2355*G2355,2)</f>
        <v>156.21</v>
      </c>
      <c r="I2355" s="91"/>
      <c r="K2355" s="15" t="str">
        <f t="shared" si="312"/>
        <v>SEDUC E 177</v>
      </c>
    </row>
    <row r="2356" spans="1:11" hidden="1">
      <c r="B235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42" t="s">
        <v>12</v>
      </c>
      <c r="D2356" s="256">
        <v>88247</v>
      </c>
      <c r="E2356" s="264">
        <v>1.0580000000000001</v>
      </c>
      <c r="F235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56" s="59">
        <f ca="1">ROUND(E2356*G2356,2)</f>
        <v>19.55</v>
      </c>
      <c r="I2356" s="91"/>
      <c r="K2356" s="15" t="str">
        <f t="shared" si="312"/>
        <v>SEDUC E 177</v>
      </c>
    </row>
    <row r="2357" spans="1:11" hidden="1">
      <c r="B235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42" t="s">
        <v>12</v>
      </c>
      <c r="D2357" s="256">
        <v>88264</v>
      </c>
      <c r="E2357" s="264">
        <v>3.4369999999999998</v>
      </c>
      <c r="F235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57" s="59">
        <f ca="1">ROUND(E2357*G2357,2)</f>
        <v>77.61</v>
      </c>
      <c r="I2357" s="91"/>
      <c r="K2357" s="15" t="str">
        <f t="shared" si="312"/>
        <v>SEDUC E 177</v>
      </c>
    </row>
    <row r="2358" spans="1:11" hidden="1">
      <c r="A2358" s="43">
        <f ca="1">H2358</f>
        <v>832.3</v>
      </c>
      <c r="B2358" s="60" t="s">
        <v>13</v>
      </c>
      <c r="C2358" s="42"/>
      <c r="D2358" s="42"/>
      <c r="E2358" s="61"/>
      <c r="F2358" s="36"/>
      <c r="G2358" s="62"/>
      <c r="H2358" s="48">
        <f ca="1">SUM(H2354:H2357)</f>
        <v>832.3</v>
      </c>
      <c r="I2358" s="91" t="str">
        <f>A2352</f>
        <v>SEDUC E 177</v>
      </c>
      <c r="J2358" s="197">
        <f ca="1">H2358</f>
        <v>832.3</v>
      </c>
      <c r="K2358" s="15" t="str">
        <f t="shared" ref="K2358:K2359" si="313">A$2344</f>
        <v>SEDUC E 176</v>
      </c>
    </row>
    <row r="2359" spans="1:11" hidden="1">
      <c r="K2359" s="15" t="str">
        <f t="shared" si="313"/>
        <v>SEDUC E 176</v>
      </c>
    </row>
    <row r="2360" spans="1:11" ht="20.399999999999999" hidden="1">
      <c r="B2360" s="316" t="str">
        <f>A2361</f>
        <v>SEDUC E 178</v>
      </c>
      <c r="C2360" s="317"/>
      <c r="D2360" s="317"/>
      <c r="E2360" s="317"/>
      <c r="F2360" s="317"/>
      <c r="G2360" s="317"/>
      <c r="H2360" s="318"/>
      <c r="I2360" s="91"/>
      <c r="K2360" s="15" t="str">
        <f>A$2361</f>
        <v>SEDUC E 178</v>
      </c>
    </row>
    <row r="2361" spans="1:11" ht="12.75" hidden="1" customHeight="1">
      <c r="A2361" s="263" t="s">
        <v>26623</v>
      </c>
      <c r="B2361" s="313" t="s">
        <v>26624</v>
      </c>
      <c r="C2361" s="314"/>
      <c r="D2361" s="314"/>
      <c r="E2361" s="314"/>
      <c r="F2361" s="315"/>
      <c r="G2361" s="52" t="s">
        <v>3</v>
      </c>
      <c r="H2361" s="53" t="s">
        <v>4</v>
      </c>
      <c r="I2361" s="91"/>
      <c r="K2361" s="15" t="str">
        <f t="shared" ref="K2361:K2368" si="314">A$2361</f>
        <v>SEDUC E 178</v>
      </c>
    </row>
    <row r="2362" spans="1:11" hidden="1">
      <c r="B2362" s="54" t="s">
        <v>5</v>
      </c>
      <c r="C2362" s="55" t="s">
        <v>6</v>
      </c>
      <c r="D2362" s="55" t="s">
        <v>7</v>
      </c>
      <c r="E2362" s="56" t="s">
        <v>8</v>
      </c>
      <c r="F2362" s="54" t="s">
        <v>16</v>
      </c>
      <c r="G2362" s="57" t="s">
        <v>17</v>
      </c>
      <c r="H2362" s="58" t="s">
        <v>11</v>
      </c>
      <c r="I2362" s="91"/>
      <c r="K2362" s="15" t="str">
        <f t="shared" si="314"/>
        <v>SEDUC E 178</v>
      </c>
    </row>
    <row r="2363" spans="1:11" ht="22.8" hidden="1">
      <c r="B23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63" s="42" t="s">
        <v>24348</v>
      </c>
      <c r="D2363" s="256">
        <v>5050</v>
      </c>
      <c r="E2363" s="59">
        <v>1</v>
      </c>
      <c r="F236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578,93</v>
      </c>
      <c r="H2363" s="59">
        <f ca="1">ROUND(E2363*G2363,2)</f>
        <v>578.92999999999995</v>
      </c>
      <c r="I2363" s="91"/>
      <c r="K2363" s="15" t="str">
        <f t="shared" si="314"/>
        <v>SEDUC E 178</v>
      </c>
    </row>
    <row r="2364" spans="1:11" ht="22.8" hidden="1">
      <c r="B23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64" s="42" t="s">
        <v>26588</v>
      </c>
      <c r="D2364" s="256">
        <v>9478</v>
      </c>
      <c r="E2364" s="59">
        <v>2</v>
      </c>
      <c r="F2364" s="39" t="s">
        <v>105</v>
      </c>
      <c r="G236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156,21</v>
      </c>
      <c r="H2364" s="59">
        <f ca="1">ROUND(E2364*G2364,2)</f>
        <v>312.42</v>
      </c>
      <c r="I2364" s="91"/>
      <c r="K2364" s="15" t="str">
        <f t="shared" si="314"/>
        <v>SEDUC E 178</v>
      </c>
    </row>
    <row r="2365" spans="1:11" hidden="1">
      <c r="B236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5" s="42" t="s">
        <v>12</v>
      </c>
      <c r="D2365" s="256">
        <v>88247</v>
      </c>
      <c r="E2365" s="264">
        <v>1.0580000000000001</v>
      </c>
      <c r="F236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65" s="59">
        <f ca="1">ROUND(E2365*G2365,2)</f>
        <v>19.55</v>
      </c>
      <c r="I2365" s="91"/>
      <c r="K2365" s="15" t="str">
        <f t="shared" si="314"/>
        <v>SEDUC E 178</v>
      </c>
    </row>
    <row r="2366" spans="1:11" hidden="1">
      <c r="B236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6" s="42" t="s">
        <v>12</v>
      </c>
      <c r="D2366" s="256">
        <v>88264</v>
      </c>
      <c r="E2366" s="264">
        <v>3.4369999999999998</v>
      </c>
      <c r="F236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66" s="59">
        <f ca="1">ROUND(E2366*G2366,2)</f>
        <v>77.61</v>
      </c>
      <c r="I2366" s="91"/>
      <c r="K2366" s="15" t="str">
        <f t="shared" si="314"/>
        <v>SEDUC E 178</v>
      </c>
    </row>
    <row r="2367" spans="1:11" hidden="1">
      <c r="A2367" s="43">
        <f ca="1">H2367</f>
        <v>988.50999999999988</v>
      </c>
      <c r="B2367" s="60" t="s">
        <v>13</v>
      </c>
      <c r="C2367" s="42"/>
      <c r="D2367" s="42"/>
      <c r="E2367" s="61"/>
      <c r="F2367" s="36"/>
      <c r="G2367" s="62"/>
      <c r="H2367" s="48">
        <f ca="1">SUM(H2363:H2366)</f>
        <v>988.50999999999988</v>
      </c>
      <c r="I2367" s="91" t="str">
        <f>A2361</f>
        <v>SEDUC E 178</v>
      </c>
      <c r="J2367" s="197">
        <f ca="1">H2367</f>
        <v>988.50999999999988</v>
      </c>
      <c r="K2367" s="15" t="str">
        <f t="shared" si="314"/>
        <v>SEDUC E 178</v>
      </c>
    </row>
    <row r="2368" spans="1:11" hidden="1">
      <c r="K2368" s="15" t="str">
        <f t="shared" si="314"/>
        <v>SEDUC E 178</v>
      </c>
    </row>
    <row r="2369" spans="1:11" ht="20.399999999999999" hidden="1">
      <c r="B2369" s="316" t="str">
        <f>A2370</f>
        <v>SEDUC E 179</v>
      </c>
      <c r="C2369" s="317"/>
      <c r="D2369" s="317"/>
      <c r="E2369" s="317"/>
      <c r="F2369" s="317"/>
      <c r="G2369" s="317"/>
      <c r="H2369" s="318"/>
      <c r="I2369" s="91"/>
      <c r="K2369" s="15" t="str">
        <f>A$2370</f>
        <v>SEDUC E 179</v>
      </c>
    </row>
    <row r="2370" spans="1:11" ht="12.75" hidden="1" customHeight="1">
      <c r="A2370" s="263" t="s">
        <v>26625</v>
      </c>
      <c r="B2370" s="313" t="s">
        <v>26626</v>
      </c>
      <c r="C2370" s="314"/>
      <c r="D2370" s="314"/>
      <c r="E2370" s="314"/>
      <c r="F2370" s="315"/>
      <c r="G2370" s="52" t="s">
        <v>3</v>
      </c>
      <c r="H2370" s="53" t="s">
        <v>4</v>
      </c>
      <c r="I2370" s="91"/>
      <c r="K2370" s="15" t="str">
        <f t="shared" ref="K2370:K2377" si="315">A$2370</f>
        <v>SEDUC E 179</v>
      </c>
    </row>
    <row r="2371" spans="1:11" hidden="1">
      <c r="B2371" s="54" t="s">
        <v>5</v>
      </c>
      <c r="C2371" s="55" t="s">
        <v>6</v>
      </c>
      <c r="D2371" s="55" t="s">
        <v>7</v>
      </c>
      <c r="E2371" s="56" t="s">
        <v>8</v>
      </c>
      <c r="F2371" s="54" t="s">
        <v>16</v>
      </c>
      <c r="G2371" s="57" t="s">
        <v>17</v>
      </c>
      <c r="H2371" s="58" t="s">
        <v>11</v>
      </c>
      <c r="I2371" s="91"/>
      <c r="K2371" s="15" t="str">
        <f t="shared" si="315"/>
        <v>SEDUC E 179</v>
      </c>
    </row>
    <row r="2372" spans="1:11" ht="22.8" hidden="1">
      <c r="B23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72" s="42" t="s">
        <v>24348</v>
      </c>
      <c r="D2372" s="256">
        <v>5050</v>
      </c>
      <c r="E2372" s="59">
        <v>1</v>
      </c>
      <c r="F237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7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578,93</v>
      </c>
      <c r="H2372" s="59">
        <f ca="1">ROUND(E2372*G2372,2)</f>
        <v>578.92999999999995</v>
      </c>
      <c r="I2372" s="91"/>
      <c r="K2372" s="15" t="str">
        <f t="shared" si="315"/>
        <v>SEDUC E 179</v>
      </c>
    </row>
    <row r="2373" spans="1:11" ht="22.8" hidden="1">
      <c r="B23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73" s="42" t="s">
        <v>26588</v>
      </c>
      <c r="D2373" s="256">
        <v>9478</v>
      </c>
      <c r="E2373" s="59">
        <v>4</v>
      </c>
      <c r="F2373" s="39" t="s">
        <v>105</v>
      </c>
      <c r="G23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156,21</v>
      </c>
      <c r="H2373" s="59">
        <f ca="1">ROUND(E2373*G2373,2)</f>
        <v>624.84</v>
      </c>
      <c r="I2373" s="91"/>
      <c r="K2373" s="15" t="str">
        <f t="shared" si="315"/>
        <v>SEDUC E 179</v>
      </c>
    </row>
    <row r="2374" spans="1:11" hidden="1">
      <c r="B237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4" s="42" t="s">
        <v>12</v>
      </c>
      <c r="D2374" s="256">
        <v>88247</v>
      </c>
      <c r="E2374" s="264">
        <v>1.0580000000000001</v>
      </c>
      <c r="F237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74" s="59">
        <f ca="1">ROUND(E2374*G2374,2)</f>
        <v>19.55</v>
      </c>
      <c r="I2374" s="91"/>
      <c r="K2374" s="15" t="str">
        <f t="shared" si="315"/>
        <v>SEDUC E 179</v>
      </c>
    </row>
    <row r="2375" spans="1:11" hidden="1">
      <c r="B237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5" s="42" t="s">
        <v>12</v>
      </c>
      <c r="D2375" s="256">
        <v>88264</v>
      </c>
      <c r="E2375" s="264">
        <v>3.4369999999999998</v>
      </c>
      <c r="F237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75" s="59">
        <f ca="1">ROUND(E2375*G2375,2)</f>
        <v>77.61</v>
      </c>
      <c r="I2375" s="91"/>
      <c r="K2375" s="15" t="str">
        <f t="shared" si="315"/>
        <v>SEDUC E 179</v>
      </c>
    </row>
    <row r="2376" spans="1:11" hidden="1">
      <c r="A2376" s="43">
        <f ca="1">H2376</f>
        <v>1300.9299999999998</v>
      </c>
      <c r="B2376" s="60" t="s">
        <v>13</v>
      </c>
      <c r="C2376" s="42"/>
      <c r="D2376" s="42"/>
      <c r="E2376" s="61"/>
      <c r="F2376" s="36"/>
      <c r="G2376" s="62"/>
      <c r="H2376" s="48">
        <f ca="1">SUM(H2372:H2375)</f>
        <v>1300.9299999999998</v>
      </c>
      <c r="I2376" s="91" t="str">
        <f>A2370</f>
        <v>SEDUC E 179</v>
      </c>
      <c r="J2376" s="197">
        <f ca="1">H2376</f>
        <v>1300.9299999999998</v>
      </c>
      <c r="K2376" s="15" t="str">
        <f t="shared" si="315"/>
        <v>SEDUC E 179</v>
      </c>
    </row>
    <row r="2377" spans="1:11" hidden="1">
      <c r="K2377" s="15" t="str">
        <f t="shared" si="315"/>
        <v>SEDUC E 179</v>
      </c>
    </row>
    <row r="2378" spans="1:11" ht="20.399999999999999" hidden="1">
      <c r="B2378" s="316" t="str">
        <f>A2379</f>
        <v>SEDUC E 180</v>
      </c>
      <c r="C2378" s="317"/>
      <c r="D2378" s="317"/>
      <c r="E2378" s="317"/>
      <c r="F2378" s="317"/>
      <c r="G2378" s="317"/>
      <c r="H2378" s="318"/>
      <c r="I2378" s="91"/>
      <c r="K2378" s="15" t="str">
        <f>A$2379</f>
        <v>SEDUC E 180</v>
      </c>
    </row>
    <row r="2379" spans="1:11" ht="12.75" hidden="1" customHeight="1">
      <c r="A2379" s="263" t="s">
        <v>26627</v>
      </c>
      <c r="B2379" s="313" t="s">
        <v>26629</v>
      </c>
      <c r="C2379" s="314"/>
      <c r="D2379" s="314"/>
      <c r="E2379" s="314"/>
      <c r="F2379" s="315"/>
      <c r="G2379" s="52" t="s">
        <v>3</v>
      </c>
      <c r="H2379" s="53" t="s">
        <v>4</v>
      </c>
      <c r="I2379" s="91"/>
      <c r="K2379" s="15" t="str">
        <f t="shared" ref="K2379:K2385" si="316">A$2379</f>
        <v>SEDUC E 180</v>
      </c>
    </row>
    <row r="2380" spans="1:11" hidden="1">
      <c r="B2380" s="54" t="s">
        <v>5</v>
      </c>
      <c r="C2380" s="55" t="s">
        <v>6</v>
      </c>
      <c r="D2380" s="55" t="s">
        <v>7</v>
      </c>
      <c r="E2380" s="56" t="s">
        <v>8</v>
      </c>
      <c r="F2380" s="54" t="s">
        <v>16</v>
      </c>
      <c r="G2380" s="57" t="s">
        <v>17</v>
      </c>
      <c r="H2380" s="58" t="s">
        <v>11</v>
      </c>
      <c r="I2380" s="91"/>
      <c r="K2380" s="15" t="str">
        <f t="shared" si="316"/>
        <v>SEDUC E 180</v>
      </c>
    </row>
    <row r="2381" spans="1:11" hidden="1">
      <c r="B23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1"</v>
      </c>
      <c r="C2381" s="42" t="s">
        <v>24348</v>
      </c>
      <c r="D2381" s="256">
        <v>1787</v>
      </c>
      <c r="E2381" s="59">
        <v>1</v>
      </c>
      <c r="F238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26,91</v>
      </c>
      <c r="H2381" s="59">
        <f ca="1">ROUND(E2381*G2381,2)</f>
        <v>26.91</v>
      </c>
      <c r="I2381" s="91"/>
      <c r="K2381" s="15" t="str">
        <f t="shared" si="316"/>
        <v>SEDUC E 180</v>
      </c>
    </row>
    <row r="2382" spans="1:11" hidden="1">
      <c r="B238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2" s="42" t="s">
        <v>12</v>
      </c>
      <c r="D2382" s="256">
        <v>88247</v>
      </c>
      <c r="E2382" s="264">
        <v>0.16</v>
      </c>
      <c r="F238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82" s="59">
        <f ca="1">ROUND(E2382*G2382,2)</f>
        <v>2.96</v>
      </c>
      <c r="I2382" s="91"/>
      <c r="K2382" s="15" t="str">
        <f t="shared" si="316"/>
        <v>SEDUC E 180</v>
      </c>
    </row>
    <row r="2383" spans="1:11" hidden="1">
      <c r="B238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3" s="42" t="s">
        <v>12</v>
      </c>
      <c r="D2383" s="256">
        <v>88264</v>
      </c>
      <c r="E2383" s="264">
        <v>0.16</v>
      </c>
      <c r="F238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83" s="59">
        <f ca="1">ROUND(E2383*G2383,2)</f>
        <v>3.61</v>
      </c>
      <c r="I2383" s="91"/>
      <c r="K2383" s="15" t="str">
        <f t="shared" si="316"/>
        <v>SEDUC E 180</v>
      </c>
    </row>
    <row r="2384" spans="1:11" hidden="1">
      <c r="A2384" s="43">
        <f ca="1">H2384</f>
        <v>33.480000000000004</v>
      </c>
      <c r="B2384" s="60" t="s">
        <v>13</v>
      </c>
      <c r="C2384" s="42"/>
      <c r="D2384" s="42"/>
      <c r="E2384" s="61"/>
      <c r="F2384" s="36"/>
      <c r="G2384" s="62"/>
      <c r="H2384" s="48">
        <f ca="1">SUM(H2381:H2383)</f>
        <v>33.480000000000004</v>
      </c>
      <c r="I2384" s="91" t="str">
        <f>A2379</f>
        <v>SEDUC E 180</v>
      </c>
      <c r="J2384" s="197">
        <f ca="1">H2384</f>
        <v>33.480000000000004</v>
      </c>
      <c r="K2384" s="15" t="str">
        <f t="shared" si="316"/>
        <v>SEDUC E 180</v>
      </c>
    </row>
    <row r="2385" spans="1:11" hidden="1">
      <c r="K2385" s="15" t="str">
        <f t="shared" si="316"/>
        <v>SEDUC E 180</v>
      </c>
    </row>
    <row r="2386" spans="1:11" ht="20.399999999999999" hidden="1">
      <c r="B2386" s="316" t="str">
        <f>A2387</f>
        <v>SEDUC E 181</v>
      </c>
      <c r="C2386" s="317"/>
      <c r="D2386" s="317"/>
      <c r="E2386" s="317"/>
      <c r="F2386" s="317"/>
      <c r="G2386" s="317"/>
      <c r="H2386" s="318"/>
      <c r="I2386" s="91"/>
      <c r="K2386" s="15" t="str">
        <f>A$2387</f>
        <v>SEDUC E 181</v>
      </c>
    </row>
    <row r="2387" spans="1:11" hidden="1">
      <c r="A2387" s="263" t="s">
        <v>26628</v>
      </c>
      <c r="B2387" s="313" t="s">
        <v>26631</v>
      </c>
      <c r="C2387" s="314"/>
      <c r="D2387" s="314"/>
      <c r="E2387" s="314"/>
      <c r="F2387" s="315"/>
      <c r="G2387" s="52" t="s">
        <v>3</v>
      </c>
      <c r="H2387" s="53" t="s">
        <v>4</v>
      </c>
      <c r="I2387" s="91"/>
      <c r="K2387" s="15" t="str">
        <f t="shared" ref="K2387:K2393" si="317">A$2387</f>
        <v>SEDUC E 181</v>
      </c>
    </row>
    <row r="2388" spans="1:11" hidden="1">
      <c r="B2388" s="54" t="s">
        <v>5</v>
      </c>
      <c r="C2388" s="55" t="s">
        <v>6</v>
      </c>
      <c r="D2388" s="55" t="s">
        <v>7</v>
      </c>
      <c r="E2388" s="56" t="s">
        <v>8</v>
      </c>
      <c r="F2388" s="54" t="s">
        <v>16</v>
      </c>
      <c r="G2388" s="57" t="s">
        <v>17</v>
      </c>
      <c r="H2388" s="58" t="s">
        <v>11</v>
      </c>
      <c r="I2388" s="91"/>
      <c r="K2388" s="15" t="str">
        <f t="shared" si="317"/>
        <v>SEDUC E 181</v>
      </c>
    </row>
    <row r="2389" spans="1:11" hidden="1">
      <c r="B23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DE FERRO GALVANIZADO, COM ROSCA BSP, DE 2"</v>
      </c>
      <c r="C2389" s="42" t="s">
        <v>24348</v>
      </c>
      <c r="D2389" s="256">
        <v>3912</v>
      </c>
      <c r="E2389" s="59">
        <v>1</v>
      </c>
      <c r="F238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24,99</v>
      </c>
      <c r="H2389" s="59">
        <f ca="1">ROUND(E2389*G2389,2)</f>
        <v>24.99</v>
      </c>
      <c r="I2389" s="91"/>
      <c r="K2389" s="15" t="str">
        <f t="shared" si="317"/>
        <v>SEDUC E 181</v>
      </c>
    </row>
    <row r="2390" spans="1:11" hidden="1">
      <c r="B239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0" s="42" t="s">
        <v>12</v>
      </c>
      <c r="D2390" s="256">
        <v>88247</v>
      </c>
      <c r="E2390" s="264">
        <v>0.182</v>
      </c>
      <c r="F239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90" s="59">
        <f ca="1">ROUND(E2390*G2390,2)</f>
        <v>3.36</v>
      </c>
      <c r="I2390" s="91"/>
      <c r="K2390" s="15" t="str">
        <f t="shared" si="317"/>
        <v>SEDUC E 181</v>
      </c>
    </row>
    <row r="2391" spans="1:11" hidden="1">
      <c r="B239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1" s="42" t="s">
        <v>12</v>
      </c>
      <c r="D2391" s="256">
        <v>88264</v>
      </c>
      <c r="E2391" s="264">
        <v>0.182</v>
      </c>
      <c r="F239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91" s="59">
        <f ca="1">ROUND(E2391*G2391,2)</f>
        <v>4.1100000000000003</v>
      </c>
      <c r="I2391" s="91"/>
      <c r="K2391" s="15" t="str">
        <f t="shared" si="317"/>
        <v>SEDUC E 181</v>
      </c>
    </row>
    <row r="2392" spans="1:11" hidden="1">
      <c r="A2392" s="43">
        <f ca="1">H2392</f>
        <v>32.46</v>
      </c>
      <c r="B2392" s="60" t="s">
        <v>13</v>
      </c>
      <c r="C2392" s="42"/>
      <c r="D2392" s="42"/>
      <c r="E2392" s="61"/>
      <c r="F2392" s="36"/>
      <c r="G2392" s="62"/>
      <c r="H2392" s="48">
        <f ca="1">SUM(H2389:H2391)</f>
        <v>32.46</v>
      </c>
      <c r="I2392" s="91" t="str">
        <f>A2387</f>
        <v>SEDUC E 181</v>
      </c>
      <c r="J2392" s="197">
        <f ca="1">H2392</f>
        <v>32.46</v>
      </c>
      <c r="K2392" s="15" t="str">
        <f t="shared" si="317"/>
        <v>SEDUC E 181</v>
      </c>
    </row>
    <row r="2393" spans="1:11" hidden="1">
      <c r="K2393" s="15" t="str">
        <f t="shared" si="317"/>
        <v>SEDUC E 181</v>
      </c>
    </row>
    <row r="2394" spans="1:11" ht="20.399999999999999" hidden="1">
      <c r="B2394" s="316" t="str">
        <f>A2395</f>
        <v>SEDUC E 182</v>
      </c>
      <c r="C2394" s="317"/>
      <c r="D2394" s="317"/>
      <c r="E2394" s="317"/>
      <c r="F2394" s="317"/>
      <c r="G2394" s="317"/>
      <c r="H2394" s="318"/>
      <c r="I2394" s="91"/>
      <c r="K2394" s="15" t="str">
        <f>A$2395</f>
        <v>SEDUC E 182</v>
      </c>
    </row>
    <row r="2395" spans="1:11" hidden="1">
      <c r="A2395" s="263" t="s">
        <v>26630</v>
      </c>
      <c r="B2395" s="313" t="s">
        <v>26632</v>
      </c>
      <c r="C2395" s="314"/>
      <c r="D2395" s="314"/>
      <c r="E2395" s="314"/>
      <c r="F2395" s="315"/>
      <c r="G2395" s="52" t="s">
        <v>3</v>
      </c>
      <c r="H2395" s="53" t="s">
        <v>4</v>
      </c>
      <c r="I2395" s="91"/>
      <c r="K2395" s="15" t="str">
        <f t="shared" ref="K2395:K2401" si="318">A$2395</f>
        <v>SEDUC E 182</v>
      </c>
    </row>
    <row r="2396" spans="1:11" hidden="1">
      <c r="B2396" s="54" t="s">
        <v>5</v>
      </c>
      <c r="C2396" s="55" t="s">
        <v>6</v>
      </c>
      <c r="D2396" s="55" t="s">
        <v>7</v>
      </c>
      <c r="E2396" s="56" t="s">
        <v>8</v>
      </c>
      <c r="F2396" s="54" t="s">
        <v>16</v>
      </c>
      <c r="G2396" s="57" t="s">
        <v>17</v>
      </c>
      <c r="H2396" s="58" t="s">
        <v>11</v>
      </c>
      <c r="I2396" s="91"/>
      <c r="K2396" s="15" t="str">
        <f t="shared" si="318"/>
        <v>SEDUC E 182</v>
      </c>
    </row>
    <row r="2397" spans="1:11" hidden="1">
      <c r="B23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3/4"</v>
      </c>
      <c r="C2397" s="42" t="s">
        <v>24348</v>
      </c>
      <c r="D2397" s="256">
        <v>1813</v>
      </c>
      <c r="E2397" s="59">
        <v>1</v>
      </c>
      <c r="F239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17,84</v>
      </c>
      <c r="H2397" s="59">
        <f ca="1">ROUND(E2397*G2397,2)</f>
        <v>17.84</v>
      </c>
      <c r="I2397" s="91"/>
      <c r="K2397" s="15" t="str">
        <f t="shared" si="318"/>
        <v>SEDUC E 182</v>
      </c>
    </row>
    <row r="2398" spans="1:11" hidden="1">
      <c r="B239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8" s="42" t="s">
        <v>12</v>
      </c>
      <c r="D2398" s="256">
        <v>88247</v>
      </c>
      <c r="E2398" s="264">
        <v>0.182</v>
      </c>
      <c r="F239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98" s="59">
        <f ca="1">ROUND(E2398*G2398,2)</f>
        <v>3.36</v>
      </c>
      <c r="I2398" s="91"/>
      <c r="K2398" s="15" t="str">
        <f t="shared" si="318"/>
        <v>SEDUC E 182</v>
      </c>
    </row>
    <row r="2399" spans="1:11" hidden="1">
      <c r="B239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9" s="42" t="s">
        <v>12</v>
      </c>
      <c r="D2399" s="256">
        <v>88264</v>
      </c>
      <c r="E2399" s="264">
        <v>0.182</v>
      </c>
      <c r="F239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99" s="59">
        <f ca="1">ROUND(E2399*G2399,2)</f>
        <v>4.1100000000000003</v>
      </c>
      <c r="I2399" s="91"/>
      <c r="K2399" s="15" t="str">
        <f t="shared" si="318"/>
        <v>SEDUC E 182</v>
      </c>
    </row>
    <row r="2400" spans="1:11" hidden="1">
      <c r="A2400" s="43">
        <f ca="1">H2400</f>
        <v>25.31</v>
      </c>
      <c r="B2400" s="60" t="s">
        <v>13</v>
      </c>
      <c r="C2400" s="42"/>
      <c r="D2400" s="42"/>
      <c r="E2400" s="61"/>
      <c r="F2400" s="36"/>
      <c r="G2400" s="62"/>
      <c r="H2400" s="48">
        <f ca="1">SUM(H2397:H2399)</f>
        <v>25.31</v>
      </c>
      <c r="I2400" s="91" t="str">
        <f>A2395</f>
        <v>SEDUC E 182</v>
      </c>
      <c r="J2400" s="197">
        <f ca="1">H2400</f>
        <v>25.31</v>
      </c>
      <c r="K2400" s="15" t="str">
        <f t="shared" si="318"/>
        <v>SEDUC E 182</v>
      </c>
    </row>
    <row r="2401" spans="1:11" hidden="1">
      <c r="K2401" s="15" t="str">
        <f t="shared" si="318"/>
        <v>SEDUC E 182</v>
      </c>
    </row>
    <row r="2402" spans="1:11" ht="20.399999999999999" hidden="1">
      <c r="B2402" s="316" t="str">
        <f>A2403</f>
        <v>SEDUC E 183</v>
      </c>
      <c r="C2402" s="317"/>
      <c r="D2402" s="317"/>
      <c r="E2402" s="317"/>
      <c r="F2402" s="317"/>
      <c r="G2402" s="317"/>
      <c r="H2402" s="318"/>
      <c r="I2402" s="91"/>
      <c r="K2402" s="15" t="str">
        <f>A$2403</f>
        <v>SEDUC E 183</v>
      </c>
    </row>
    <row r="2403" spans="1:11" hidden="1">
      <c r="A2403" s="263" t="s">
        <v>26633</v>
      </c>
      <c r="B2403" s="313" t="s">
        <v>26632</v>
      </c>
      <c r="C2403" s="314"/>
      <c r="D2403" s="314"/>
      <c r="E2403" s="314"/>
      <c r="F2403" s="315"/>
      <c r="G2403" s="52" t="s">
        <v>3</v>
      </c>
      <c r="H2403" s="53" t="s">
        <v>4</v>
      </c>
      <c r="I2403" s="91"/>
      <c r="K2403" s="15" t="str">
        <f t="shared" ref="K2403:K2409" si="319">A$2403</f>
        <v>SEDUC E 183</v>
      </c>
    </row>
    <row r="2404" spans="1:11" hidden="1">
      <c r="B2404" s="54" t="s">
        <v>5</v>
      </c>
      <c r="C2404" s="55" t="s">
        <v>6</v>
      </c>
      <c r="D2404" s="55" t="s">
        <v>7</v>
      </c>
      <c r="E2404" s="56" t="s">
        <v>8</v>
      </c>
      <c r="F2404" s="54" t="s">
        <v>16</v>
      </c>
      <c r="G2404" s="57" t="s">
        <v>17</v>
      </c>
      <c r="H2404" s="58" t="s">
        <v>11</v>
      </c>
      <c r="I2404" s="91"/>
      <c r="K2404" s="15" t="str">
        <f t="shared" si="319"/>
        <v>SEDUC E 183</v>
      </c>
    </row>
    <row r="2405" spans="1:11" hidden="1">
      <c r="B24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FERRO GALVANIZADO D=2 "</v>
      </c>
      <c r="C2405" s="42" t="s">
        <v>26588</v>
      </c>
      <c r="D2405" s="256">
        <v>770</v>
      </c>
      <c r="E2405" s="59">
        <v>1</v>
      </c>
      <c r="F240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138,87</v>
      </c>
      <c r="H2405" s="59">
        <f ca="1">ROUND(E2405*G2405,2)</f>
        <v>138.87</v>
      </c>
      <c r="I2405" s="91"/>
      <c r="K2405" s="15" t="str">
        <f t="shared" si="319"/>
        <v>SEDUC E 183</v>
      </c>
    </row>
    <row r="2406" spans="1:11" hidden="1">
      <c r="B240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6" s="42" t="s">
        <v>12</v>
      </c>
      <c r="D2406" s="256">
        <v>88247</v>
      </c>
      <c r="E2406" s="264">
        <v>0.182</v>
      </c>
      <c r="F240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06" s="59">
        <f ca="1">ROUND(E2406*G2406,2)</f>
        <v>3.36</v>
      </c>
      <c r="I2406" s="91"/>
      <c r="K2406" s="15" t="str">
        <f t="shared" si="319"/>
        <v>SEDUC E 183</v>
      </c>
    </row>
    <row r="2407" spans="1:11" hidden="1">
      <c r="B240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7" s="42" t="s">
        <v>12</v>
      </c>
      <c r="D2407" s="256">
        <v>88264</v>
      </c>
      <c r="E2407" s="264">
        <v>0.182</v>
      </c>
      <c r="F240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07" s="59">
        <f ca="1">ROUND(E2407*G2407,2)</f>
        <v>4.1100000000000003</v>
      </c>
      <c r="I2407" s="91"/>
      <c r="K2407" s="15" t="str">
        <f t="shared" si="319"/>
        <v>SEDUC E 183</v>
      </c>
    </row>
    <row r="2408" spans="1:11" hidden="1">
      <c r="A2408" s="43">
        <f ca="1">H2408</f>
        <v>146.34000000000003</v>
      </c>
      <c r="B2408" s="60" t="s">
        <v>13</v>
      </c>
      <c r="C2408" s="42"/>
      <c r="D2408" s="42"/>
      <c r="E2408" s="61"/>
      <c r="F2408" s="36"/>
      <c r="G2408" s="62"/>
      <c r="H2408" s="48">
        <f ca="1">SUM(H2405:H2407)</f>
        <v>146.34000000000003</v>
      </c>
      <c r="I2408" s="91" t="str">
        <f>A2403</f>
        <v>SEDUC E 183</v>
      </c>
      <c r="J2408" s="197">
        <f ca="1">H2408</f>
        <v>146.34000000000003</v>
      </c>
      <c r="K2408" s="15" t="str">
        <f t="shared" si="319"/>
        <v>SEDUC E 183</v>
      </c>
    </row>
    <row r="2409" spans="1:11" hidden="1">
      <c r="K2409" s="15" t="str">
        <f t="shared" si="319"/>
        <v>SEDUC E 183</v>
      </c>
    </row>
    <row r="2410" spans="1:11" ht="20.399999999999999" hidden="1">
      <c r="B2410" s="316" t="str">
        <f>A2411</f>
        <v>SEDUC E 184</v>
      </c>
      <c r="C2410" s="317"/>
      <c r="D2410" s="317"/>
      <c r="E2410" s="317"/>
      <c r="F2410" s="317"/>
      <c r="G2410" s="317"/>
      <c r="H2410" s="318"/>
      <c r="I2410" s="91"/>
      <c r="K2410" s="15" t="str">
        <f>A$2411</f>
        <v>SEDUC E 184</v>
      </c>
    </row>
    <row r="2411" spans="1:11" hidden="1">
      <c r="A2411" s="263" t="s">
        <v>26634</v>
      </c>
      <c r="B2411" s="313" t="s">
        <v>32590</v>
      </c>
      <c r="C2411" s="314"/>
      <c r="D2411" s="314"/>
      <c r="E2411" s="314"/>
      <c r="F2411" s="315"/>
      <c r="G2411" s="52" t="s">
        <v>3</v>
      </c>
      <c r="H2411" s="53" t="s">
        <v>39</v>
      </c>
      <c r="I2411" s="91"/>
      <c r="K2411" s="15" t="str">
        <f t="shared" ref="K2411:K2417" si="320">A$2411</f>
        <v>SEDUC E 184</v>
      </c>
    </row>
    <row r="2412" spans="1:11" hidden="1">
      <c r="B2412" s="54" t="s">
        <v>5</v>
      </c>
      <c r="C2412" s="55" t="s">
        <v>6</v>
      </c>
      <c r="D2412" s="55" t="s">
        <v>7</v>
      </c>
      <c r="E2412" s="56" t="s">
        <v>8</v>
      </c>
      <c r="F2412" s="54" t="s">
        <v>16</v>
      </c>
      <c r="G2412" s="57" t="s">
        <v>17</v>
      </c>
      <c r="H2412" s="58" t="s">
        <v>11</v>
      </c>
      <c r="I2412" s="91"/>
      <c r="K2412" s="15" t="str">
        <f t="shared" si="320"/>
        <v>SEDUC E 184</v>
      </c>
    </row>
    <row r="2413" spans="1:11" hidden="1">
      <c r="B24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413" s="42" t="s">
        <v>26588</v>
      </c>
      <c r="D2413" s="256">
        <v>3975</v>
      </c>
      <c r="E2413" s="59">
        <v>0.33333333333333331</v>
      </c>
      <c r="F241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413" s="59">
        <f ca="1">ROUND(E2413*G2413,2)</f>
        <v>113.28</v>
      </c>
      <c r="I2413" s="91"/>
      <c r="K2413" s="15" t="str">
        <f t="shared" si="320"/>
        <v>SEDUC E 184</v>
      </c>
    </row>
    <row r="2414" spans="1:11" hidden="1">
      <c r="B241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4" s="42" t="s">
        <v>12</v>
      </c>
      <c r="D2414" s="256">
        <v>88247</v>
      </c>
      <c r="E2414" s="264">
        <v>0.113</v>
      </c>
      <c r="F241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14" s="59">
        <f ca="1">ROUND(E2414*G2414,2)</f>
        <v>2.09</v>
      </c>
      <c r="I2414" s="91"/>
      <c r="K2414" s="15" t="str">
        <f t="shared" si="320"/>
        <v>SEDUC E 184</v>
      </c>
    </row>
    <row r="2415" spans="1:11" hidden="1">
      <c r="B241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5" s="42" t="s">
        <v>12</v>
      </c>
      <c r="D2415" s="256">
        <v>88264</v>
      </c>
      <c r="E2415" s="264">
        <v>0.113</v>
      </c>
      <c r="F241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15" s="59">
        <f ca="1">ROUND(E2415*G2415,2)</f>
        <v>2.5499999999999998</v>
      </c>
      <c r="I2415" s="91"/>
      <c r="K2415" s="15" t="str">
        <f t="shared" si="320"/>
        <v>SEDUC E 184</v>
      </c>
    </row>
    <row r="2416" spans="1:11" hidden="1">
      <c r="A2416" s="43">
        <f ca="1">H2416</f>
        <v>117.92</v>
      </c>
      <c r="B2416" s="60" t="s">
        <v>13</v>
      </c>
      <c r="C2416" s="42"/>
      <c r="D2416" s="42"/>
      <c r="E2416" s="61"/>
      <c r="F2416" s="36"/>
      <c r="G2416" s="62"/>
      <c r="H2416" s="48">
        <f ca="1">SUM(H2413:H2415)</f>
        <v>117.92</v>
      </c>
      <c r="I2416" s="91" t="str">
        <f>A2411</f>
        <v>SEDUC E 184</v>
      </c>
      <c r="J2416" s="197">
        <f ca="1">H2416</f>
        <v>117.92</v>
      </c>
      <c r="K2416" s="15" t="str">
        <f t="shared" si="320"/>
        <v>SEDUC E 184</v>
      </c>
    </row>
    <row r="2417" spans="1:11" hidden="1">
      <c r="K2417" s="15" t="str">
        <f t="shared" si="320"/>
        <v>SEDUC E 184</v>
      </c>
    </row>
    <row r="2418" spans="1:11" ht="20.399999999999999" hidden="1">
      <c r="B2418" s="316" t="str">
        <f>A2419</f>
        <v>SEDUC E 185</v>
      </c>
      <c r="C2418" s="317"/>
      <c r="D2418" s="317"/>
      <c r="E2418" s="317"/>
      <c r="F2418" s="317"/>
      <c r="G2418" s="317"/>
      <c r="H2418" s="318"/>
      <c r="I2418" s="91"/>
      <c r="K2418" s="15" t="str">
        <f>A$2419</f>
        <v>SEDUC E 185</v>
      </c>
    </row>
    <row r="2419" spans="1:11" hidden="1">
      <c r="A2419" s="263" t="s">
        <v>26635</v>
      </c>
      <c r="B2419" s="313" t="s">
        <v>32591</v>
      </c>
      <c r="C2419" s="314"/>
      <c r="D2419" s="314"/>
      <c r="E2419" s="314"/>
      <c r="F2419" s="315"/>
      <c r="G2419" s="52" t="s">
        <v>3</v>
      </c>
      <c r="H2419" s="53" t="s">
        <v>39</v>
      </c>
      <c r="I2419" s="91"/>
      <c r="K2419" s="15" t="str">
        <f t="shared" ref="K2419:K2425" si="321">A$2419</f>
        <v>SEDUC E 185</v>
      </c>
    </row>
    <row r="2420" spans="1:11" hidden="1">
      <c r="B2420" s="54" t="s">
        <v>5</v>
      </c>
      <c r="C2420" s="55" t="s">
        <v>6</v>
      </c>
      <c r="D2420" s="55" t="s">
        <v>7</v>
      </c>
      <c r="E2420" s="56" t="s">
        <v>8</v>
      </c>
      <c r="F2420" s="54" t="s">
        <v>16</v>
      </c>
      <c r="G2420" s="57" t="s">
        <v>17</v>
      </c>
      <c r="H2420" s="58" t="s">
        <v>11</v>
      </c>
      <c r="I2420" s="91"/>
      <c r="K2420" s="15" t="str">
        <f t="shared" si="321"/>
        <v>SEDUC E 185</v>
      </c>
    </row>
    <row r="2421" spans="1:11" hidden="1">
      <c r="B24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1/2" X 3M</v>
      </c>
      <c r="C2421" s="42" t="s">
        <v>26588</v>
      </c>
      <c r="D2421" s="256">
        <v>3836</v>
      </c>
      <c r="E2421" s="59">
        <v>0.33333333333333331</v>
      </c>
      <c r="F242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421" s="59">
        <f ca="1">ROUND(E2421*G2421,2)</f>
        <v>84.33</v>
      </c>
      <c r="I2421" s="91"/>
      <c r="K2421" s="15" t="str">
        <f t="shared" si="321"/>
        <v>SEDUC E 185</v>
      </c>
    </row>
    <row r="2422" spans="1:11" hidden="1">
      <c r="B242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2" s="42" t="s">
        <v>12</v>
      </c>
      <c r="D2422" s="256">
        <v>88247</v>
      </c>
      <c r="E2422" s="264">
        <v>0.113</v>
      </c>
      <c r="F242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22" s="59">
        <f ca="1">ROUND(E2422*G2422,2)</f>
        <v>2.09</v>
      </c>
      <c r="I2422" s="91"/>
      <c r="K2422" s="15" t="str">
        <f t="shared" si="321"/>
        <v>SEDUC E 185</v>
      </c>
    </row>
    <row r="2423" spans="1:11" hidden="1">
      <c r="B242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3" s="42" t="s">
        <v>12</v>
      </c>
      <c r="D2423" s="256">
        <v>88264</v>
      </c>
      <c r="E2423" s="264">
        <v>0.113</v>
      </c>
      <c r="F242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23" s="59">
        <f ca="1">ROUND(E2423*G2423,2)</f>
        <v>2.5499999999999998</v>
      </c>
      <c r="I2423" s="91"/>
      <c r="K2423" s="15" t="str">
        <f t="shared" si="321"/>
        <v>SEDUC E 185</v>
      </c>
    </row>
    <row r="2424" spans="1:11" hidden="1">
      <c r="A2424" s="43">
        <f ca="1">H2424</f>
        <v>88.97</v>
      </c>
      <c r="B2424" s="60" t="s">
        <v>13</v>
      </c>
      <c r="C2424" s="42"/>
      <c r="D2424" s="42"/>
      <c r="E2424" s="61"/>
      <c r="F2424" s="36"/>
      <c r="G2424" s="62"/>
      <c r="H2424" s="48">
        <f ca="1">SUM(H2421:H2423)</f>
        <v>88.97</v>
      </c>
      <c r="I2424" s="91" t="str">
        <f>A2419</f>
        <v>SEDUC E 185</v>
      </c>
      <c r="J2424" s="197">
        <f ca="1">H2424</f>
        <v>88.97</v>
      </c>
      <c r="K2424" s="15" t="str">
        <f t="shared" si="321"/>
        <v>SEDUC E 185</v>
      </c>
    </row>
    <row r="2425" spans="1:11" hidden="1">
      <c r="A2425" s="43"/>
      <c r="B2425" s="269"/>
      <c r="C2425" s="270"/>
      <c r="D2425" s="270"/>
      <c r="E2425" s="271"/>
      <c r="F2425" s="272"/>
      <c r="G2425" s="159"/>
      <c r="H2425" s="273"/>
      <c r="I2425" s="91"/>
      <c r="J2425" s="197"/>
      <c r="K2425" s="15" t="str">
        <f t="shared" si="321"/>
        <v>SEDUC E 185</v>
      </c>
    </row>
    <row r="2426" spans="1:11" ht="20.399999999999999" hidden="1">
      <c r="B2426" s="316" t="str">
        <f>A2427</f>
        <v>SEDUC E 186</v>
      </c>
      <c r="C2426" s="317"/>
      <c r="D2426" s="317"/>
      <c r="E2426" s="317"/>
      <c r="F2426" s="317"/>
      <c r="G2426" s="317"/>
      <c r="H2426" s="318"/>
      <c r="I2426" s="91"/>
      <c r="K2426" s="15" t="str">
        <f>$A$2427</f>
        <v>SEDUC E 186</v>
      </c>
    </row>
    <row r="2427" spans="1:11" hidden="1">
      <c r="A2427" s="263" t="s">
        <v>26636</v>
      </c>
      <c r="B2427" s="313" t="s">
        <v>32592</v>
      </c>
      <c r="C2427" s="314"/>
      <c r="D2427" s="314"/>
      <c r="E2427" s="314"/>
      <c r="F2427" s="315"/>
      <c r="G2427" s="52" t="s">
        <v>3</v>
      </c>
      <c r="H2427" s="53" t="s">
        <v>39</v>
      </c>
      <c r="I2427" s="91"/>
      <c r="K2427" s="15" t="str">
        <f t="shared" ref="K2427:K2433" si="322">$A$2427</f>
        <v>SEDUC E 186</v>
      </c>
    </row>
    <row r="2428" spans="1:11" hidden="1">
      <c r="B2428" s="54" t="s">
        <v>5</v>
      </c>
      <c r="C2428" s="55" t="s">
        <v>6</v>
      </c>
      <c r="D2428" s="55" t="s">
        <v>7</v>
      </c>
      <c r="E2428" s="56" t="s">
        <v>8</v>
      </c>
      <c r="F2428" s="54" t="s">
        <v>16</v>
      </c>
      <c r="G2428" s="57" t="s">
        <v>17</v>
      </c>
      <c r="H2428" s="58" t="s">
        <v>11</v>
      </c>
      <c r="I2428" s="91"/>
      <c r="K2428" s="15" t="str">
        <f t="shared" si="322"/>
        <v>SEDUC E 186</v>
      </c>
    </row>
    <row r="2429" spans="1:11" hidden="1">
      <c r="B24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1/4" X 3M</v>
      </c>
      <c r="C2429" s="42" t="s">
        <v>26588</v>
      </c>
      <c r="D2429" s="256">
        <v>3974</v>
      </c>
      <c r="E2429" s="59">
        <v>0.33333333333333331</v>
      </c>
      <c r="F242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2429" s="59">
        <f ca="1">ROUND(E2429*G2429,2)</f>
        <v>63</v>
      </c>
      <c r="I2429" s="91"/>
      <c r="K2429" s="15" t="str">
        <f t="shared" si="322"/>
        <v>SEDUC E 186</v>
      </c>
    </row>
    <row r="2430" spans="1:11" hidden="1">
      <c r="B243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42" t="s">
        <v>12</v>
      </c>
      <c r="D2430" s="256">
        <v>88247</v>
      </c>
      <c r="E2430" s="264">
        <v>0.113</v>
      </c>
      <c r="F243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30" s="59">
        <f ca="1">ROUND(E2430*G2430,2)</f>
        <v>2.09</v>
      </c>
      <c r="I2430" s="91"/>
      <c r="K2430" s="15" t="str">
        <f t="shared" si="322"/>
        <v>SEDUC E 186</v>
      </c>
    </row>
    <row r="2431" spans="1:11" hidden="1">
      <c r="B243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42" t="s">
        <v>12</v>
      </c>
      <c r="D2431" s="256">
        <v>88264</v>
      </c>
      <c r="E2431" s="264">
        <v>0.113</v>
      </c>
      <c r="F243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31" s="59">
        <f ca="1">ROUND(E2431*G2431,2)</f>
        <v>2.5499999999999998</v>
      </c>
      <c r="I2431" s="91"/>
      <c r="K2431" s="15" t="str">
        <f t="shared" si="322"/>
        <v>SEDUC E 186</v>
      </c>
    </row>
    <row r="2432" spans="1:11" ht="21" hidden="1" customHeight="1">
      <c r="A2432" s="43">
        <f ca="1">H2432</f>
        <v>67.64</v>
      </c>
      <c r="B2432" s="60" t="s">
        <v>13</v>
      </c>
      <c r="C2432" s="42"/>
      <c r="D2432" s="42"/>
      <c r="E2432" s="61"/>
      <c r="F2432" s="36"/>
      <c r="G2432" s="62"/>
      <c r="H2432" s="48">
        <f ca="1">SUM(H2429:H2431)</f>
        <v>67.64</v>
      </c>
      <c r="I2432" s="91" t="str">
        <f>A2427</f>
        <v>SEDUC E 186</v>
      </c>
      <c r="J2432" s="197">
        <f ca="1">H2432</f>
        <v>67.64</v>
      </c>
      <c r="K2432" s="15" t="str">
        <f t="shared" si="322"/>
        <v>SEDUC E 186</v>
      </c>
    </row>
    <row r="2433" spans="1:11" hidden="1">
      <c r="A2433" s="43"/>
      <c r="B2433" s="269"/>
      <c r="C2433" s="270"/>
      <c r="D2433" s="270"/>
      <c r="E2433" s="271"/>
      <c r="F2433" s="272"/>
      <c r="G2433" s="159"/>
      <c r="H2433" s="273"/>
      <c r="I2433" s="91"/>
      <c r="J2433" s="197"/>
      <c r="K2433" s="15" t="str">
        <f t="shared" si="322"/>
        <v>SEDUC E 186</v>
      </c>
    </row>
    <row r="2434" spans="1:11" ht="20.399999999999999" hidden="1">
      <c r="B2434" s="316" t="str">
        <f>A2435</f>
        <v>SEDUC E 187</v>
      </c>
      <c r="C2434" s="317"/>
      <c r="D2434" s="317"/>
      <c r="E2434" s="317"/>
      <c r="F2434" s="317"/>
      <c r="G2434" s="317"/>
      <c r="H2434" s="318"/>
      <c r="I2434" s="91"/>
      <c r="K2434" s="15" t="str">
        <f>$A$2435</f>
        <v>SEDUC E 187</v>
      </c>
    </row>
    <row r="2435" spans="1:11" hidden="1">
      <c r="A2435" s="263" t="s">
        <v>32428</v>
      </c>
      <c r="B2435" s="313" t="s">
        <v>32429</v>
      </c>
      <c r="C2435" s="314"/>
      <c r="D2435" s="314"/>
      <c r="E2435" s="314"/>
      <c r="F2435" s="315"/>
      <c r="G2435" s="52" t="s">
        <v>3</v>
      </c>
      <c r="H2435" s="53" t="s">
        <v>4</v>
      </c>
      <c r="I2435" s="91"/>
      <c r="K2435" s="15" t="str">
        <f t="shared" ref="K2435:K2442" si="323">$A$2435</f>
        <v>SEDUC E 187</v>
      </c>
    </row>
    <row r="2436" spans="1:11" hidden="1">
      <c r="B2436" s="54" t="s">
        <v>5</v>
      </c>
      <c r="C2436" s="55" t="s">
        <v>6</v>
      </c>
      <c r="D2436" s="55" t="s">
        <v>7</v>
      </c>
      <c r="E2436" s="56" t="s">
        <v>8</v>
      </c>
      <c r="F2436" s="54" t="s">
        <v>16</v>
      </c>
      <c r="G2436" s="57" t="s">
        <v>17</v>
      </c>
      <c r="H2436" s="58" t="s">
        <v>11</v>
      </c>
      <c r="I2436" s="91"/>
      <c r="K2436" s="15" t="str">
        <f t="shared" si="323"/>
        <v>SEDUC E 187</v>
      </c>
    </row>
    <row r="2437" spans="1:11" ht="22.8" hidden="1">
      <c r="B243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BAIXO (0,30 M DO PISO) PARA PONTO ELÉTRICO - FORNECIMENTO E INSTALAÇÃO. AF_12/2015</v>
      </c>
      <c r="C2437" s="42" t="s">
        <v>12</v>
      </c>
      <c r="D2437" s="256">
        <v>91947</v>
      </c>
      <c r="E2437" s="59">
        <v>1</v>
      </c>
      <c r="F243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v>
      </c>
      <c r="H2437" s="59">
        <f ca="1">ROUND(E2437*G2437,2)</f>
        <v>7.02</v>
      </c>
      <c r="I2437" s="91"/>
      <c r="K2437" s="15" t="str">
        <f t="shared" si="323"/>
        <v>SEDUC E 187</v>
      </c>
    </row>
    <row r="2438" spans="1:11" hidden="1">
      <c r="B2438"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RJ45, 4"X2", EMBUTIR, COMPLETA, REF.0605, FAME OU SI MILAR</v>
      </c>
      <c r="C2438" s="42" t="s">
        <v>26588</v>
      </c>
      <c r="D2438" s="256">
        <v>7531</v>
      </c>
      <c r="E2438" s="59">
        <v>1</v>
      </c>
      <c r="F243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v>
      </c>
      <c r="H2438" s="59">
        <f ca="1">ROUND(E2438*G2438,2)</f>
        <v>41.26</v>
      </c>
      <c r="I2438" s="91"/>
      <c r="K2438" s="15" t="str">
        <f t="shared" si="323"/>
        <v>SEDUC E 187</v>
      </c>
    </row>
    <row r="2439" spans="1:11" hidden="1">
      <c r="B243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42" t="s">
        <v>12</v>
      </c>
      <c r="D2439" s="256">
        <v>88247</v>
      </c>
      <c r="E2439" s="264">
        <v>0.3</v>
      </c>
      <c r="F243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39" s="59">
        <f ca="1">ROUND(E2439*G2439,2)</f>
        <v>5.54</v>
      </c>
      <c r="I2439" s="91"/>
      <c r="K2439" s="15" t="str">
        <f t="shared" si="323"/>
        <v>SEDUC E 187</v>
      </c>
    </row>
    <row r="2440" spans="1:11" ht="21" hidden="1" customHeight="1">
      <c r="B244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42" t="s">
        <v>12</v>
      </c>
      <c r="D2440" s="256">
        <v>88264</v>
      </c>
      <c r="E2440" s="264">
        <v>0.3</v>
      </c>
      <c r="F244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40" s="59">
        <f ca="1">ROUND(E2440*G2440,2)</f>
        <v>6.77</v>
      </c>
      <c r="I2440"/>
      <c r="J2440"/>
      <c r="K2440" s="15" t="str">
        <f t="shared" si="323"/>
        <v>SEDUC E 187</v>
      </c>
    </row>
    <row r="2441" spans="1:11" hidden="1">
      <c r="A2441" s="43">
        <f ca="1">H2441</f>
        <v>60.59</v>
      </c>
      <c r="B2441" s="60" t="s">
        <v>13</v>
      </c>
      <c r="C2441" s="42"/>
      <c r="D2441" s="42"/>
      <c r="E2441" s="61"/>
      <c r="F2441" s="36"/>
      <c r="G2441" s="62"/>
      <c r="H2441" s="48">
        <f ca="1">SUM(H2437:H2440)</f>
        <v>60.59</v>
      </c>
      <c r="I2441" s="91" t="str">
        <f>A2435</f>
        <v>SEDUC E 187</v>
      </c>
      <c r="J2441" s="197">
        <f ca="1">H2441</f>
        <v>60.59</v>
      </c>
      <c r="K2441" s="15" t="str">
        <f t="shared" si="323"/>
        <v>SEDUC E 187</v>
      </c>
    </row>
    <row r="2442" spans="1:11" hidden="1">
      <c r="A2442" s="43"/>
      <c r="B2442" s="269"/>
      <c r="C2442" s="270"/>
      <c r="D2442" s="270"/>
      <c r="E2442" s="271"/>
      <c r="F2442" s="272"/>
      <c r="G2442" s="159"/>
      <c r="H2442" s="273"/>
      <c r="I2442" s="91"/>
      <c r="J2442" s="197"/>
      <c r="K2442" s="15" t="str">
        <f t="shared" si="323"/>
        <v>SEDUC E 187</v>
      </c>
    </row>
    <row r="2443" spans="1:11" ht="20.399999999999999" hidden="1">
      <c r="B2443" s="316" t="str">
        <f>A2444</f>
        <v>SEDUC E 188</v>
      </c>
      <c r="C2443" s="317"/>
      <c r="D2443" s="317"/>
      <c r="E2443" s="317"/>
      <c r="F2443" s="317"/>
      <c r="G2443" s="317"/>
      <c r="H2443" s="318"/>
      <c r="I2443" s="91"/>
      <c r="K2443" s="15" t="str">
        <f>$A$2444</f>
        <v>SEDUC E 188</v>
      </c>
    </row>
    <row r="2444" spans="1:11" hidden="1">
      <c r="A2444" s="263" t="s">
        <v>32596</v>
      </c>
      <c r="B2444" s="313" t="s">
        <v>32597</v>
      </c>
      <c r="C2444" s="314"/>
      <c r="D2444" s="314"/>
      <c r="E2444" s="314"/>
      <c r="F2444" s="315"/>
      <c r="G2444" s="52" t="s">
        <v>3</v>
      </c>
      <c r="H2444" s="53" t="s">
        <v>4</v>
      </c>
      <c r="I2444" s="91"/>
      <c r="K2444" s="15" t="str">
        <f t="shared" ref="K2444:K2453" si="324">$A$2444</f>
        <v>SEDUC E 188</v>
      </c>
    </row>
    <row r="2445" spans="1:11" hidden="1">
      <c r="B2445" s="54" t="s">
        <v>5</v>
      </c>
      <c r="C2445" s="55" t="s">
        <v>6</v>
      </c>
      <c r="D2445" s="55" t="s">
        <v>7</v>
      </c>
      <c r="E2445" s="56" t="s">
        <v>8</v>
      </c>
      <c r="F2445" s="54" t="s">
        <v>16</v>
      </c>
      <c r="G2445" s="57" t="s">
        <v>17</v>
      </c>
      <c r="H2445" s="58" t="s">
        <v>11</v>
      </c>
      <c r="I2445" s="91"/>
      <c r="K2445" s="15" t="str">
        <f t="shared" si="324"/>
        <v>SEDUC E 188</v>
      </c>
    </row>
    <row r="2446" spans="1:11" hidden="1">
      <c r="B2446"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6" s="42" t="s">
        <v>12</v>
      </c>
      <c r="D2446" s="256">
        <v>88264</v>
      </c>
      <c r="E2446" s="59">
        <v>6</v>
      </c>
      <c r="F244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46" s="59">
        <f ca="1">ROUND(E2446*G2446,2)</f>
        <v>135.47999999999999</v>
      </c>
      <c r="I2446" s="91"/>
      <c r="K2446" s="15" t="str">
        <f t="shared" si="324"/>
        <v>SEDUC E 188</v>
      </c>
    </row>
    <row r="2447" spans="1:11" hidden="1">
      <c r="B24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24 U's, 670mm PROFUNDIDADE PADRÃO 19"</v>
      </c>
      <c r="C2447" s="42" t="s">
        <v>24361</v>
      </c>
      <c r="D2447" s="42" t="s">
        <v>8906</v>
      </c>
      <c r="E2447" s="59">
        <v>1</v>
      </c>
      <c r="F24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7"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1787.52</v>
      </c>
      <c r="H2447" s="59">
        <f t="shared" ref="H2447" ca="1" si="325">ROUND(E2447*G2447,2)</f>
        <v>1787.52</v>
      </c>
      <c r="I2447" s="91"/>
      <c r="J2447" s="88"/>
      <c r="K2447" s="15" t="str">
        <f t="shared" si="324"/>
        <v>SEDUC E 188</v>
      </c>
    </row>
    <row r="2448" spans="1:11" hidden="1">
      <c r="B244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42" t="s">
        <v>12</v>
      </c>
      <c r="D2448" s="256">
        <v>88247</v>
      </c>
      <c r="E2448" s="264">
        <v>6</v>
      </c>
      <c r="F244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48" s="59">
        <f ca="1">ROUND(E2448*G2448,2)</f>
        <v>110.88</v>
      </c>
      <c r="I2448" s="91"/>
      <c r="K2448" s="15" t="str">
        <f t="shared" si="324"/>
        <v>SEDUC E 188</v>
      </c>
    </row>
    <row r="2449" spans="1:11" hidden="1">
      <c r="B244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449" s="42" t="s">
        <v>26588</v>
      </c>
      <c r="D2449" s="256">
        <v>7615</v>
      </c>
      <c r="E2449" s="59">
        <v>3</v>
      </c>
      <c r="F244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449" s="59">
        <f ca="1">ROUND(E2449*G2449,2)</f>
        <v>1560</v>
      </c>
      <c r="I2449" s="91"/>
      <c r="K2449" s="15" t="str">
        <f t="shared" si="324"/>
        <v>SEDUC E 188</v>
      </c>
    </row>
    <row r="2450" spans="1:11" hidden="1">
      <c r="B245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450" s="42" t="s">
        <v>12</v>
      </c>
      <c r="D2450" s="256">
        <v>98302</v>
      </c>
      <c r="E2450" s="264">
        <v>3</v>
      </c>
      <c r="F245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1.246,82</v>
      </c>
      <c r="H2450" s="59">
        <f ca="1">ROUND(E2450*G2450,2)</f>
        <v>3740.46</v>
      </c>
      <c r="I2450" s="91"/>
      <c r="K2450" s="15" t="str">
        <f t="shared" si="324"/>
        <v>SEDUC E 188</v>
      </c>
    </row>
    <row r="2451" spans="1:11" hidden="1">
      <c r="B245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451" s="42" t="s">
        <v>24361</v>
      </c>
      <c r="D2451" s="256" t="s">
        <v>7772</v>
      </c>
      <c r="E2451" s="59">
        <v>3</v>
      </c>
      <c r="F245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451" s="59">
        <f ca="1">ROUND(E2451*G2451,2)</f>
        <v>104.7</v>
      </c>
      <c r="I2451" s="91"/>
      <c r="K2451" s="15" t="str">
        <f t="shared" si="324"/>
        <v>SEDUC E 188</v>
      </c>
    </row>
    <row r="2452" spans="1:11" hidden="1">
      <c r="A2452" s="43">
        <f ca="1">H2452</f>
        <v>7439.04</v>
      </c>
      <c r="B2452" s="60" t="s">
        <v>13</v>
      </c>
      <c r="C2452" s="42"/>
      <c r="D2452" s="42"/>
      <c r="E2452" s="61"/>
      <c r="F2452" s="36"/>
      <c r="G2452" s="62"/>
      <c r="H2452" s="48">
        <f ca="1">SUM(H2446:H2451)</f>
        <v>7439.04</v>
      </c>
      <c r="I2452" s="91" t="str">
        <f>A2444</f>
        <v>SEDUC E 188</v>
      </c>
      <c r="J2452" s="197">
        <f ca="1">H2452</f>
        <v>7439.04</v>
      </c>
      <c r="K2452" s="15" t="str">
        <f t="shared" si="324"/>
        <v>SEDUC E 188</v>
      </c>
    </row>
    <row r="2453" spans="1:11" hidden="1">
      <c r="A2453" s="280"/>
      <c r="B2453" s="269"/>
      <c r="C2453" s="270"/>
      <c r="D2453" s="270"/>
      <c r="E2453" s="271"/>
      <c r="F2453" s="272"/>
      <c r="G2453" s="159"/>
      <c r="H2453" s="273"/>
      <c r="I2453" s="91"/>
      <c r="J2453" s="197"/>
      <c r="K2453" s="15" t="str">
        <f t="shared" si="324"/>
        <v>SEDUC E 188</v>
      </c>
    </row>
    <row r="2454" spans="1:11" ht="20.399999999999999" hidden="1">
      <c r="B2454" s="320" t="str">
        <f>A2455</f>
        <v>SEDUC E 189</v>
      </c>
      <c r="C2454" s="321"/>
      <c r="D2454" s="321"/>
      <c r="E2454" s="321"/>
      <c r="F2454" s="321"/>
      <c r="G2454" s="321"/>
      <c r="H2454" s="322"/>
      <c r="I2454" s="91"/>
      <c r="K2454" s="15" t="str">
        <f>A2455</f>
        <v>SEDUC E 189</v>
      </c>
    </row>
    <row r="2455" spans="1:11" hidden="1">
      <c r="A2455" s="263" t="s">
        <v>32598</v>
      </c>
      <c r="B2455" s="313" t="s">
        <v>32599</v>
      </c>
      <c r="C2455" s="314"/>
      <c r="D2455" s="314"/>
      <c r="E2455" s="314"/>
      <c r="F2455" s="315"/>
      <c r="G2455" s="52" t="s">
        <v>3</v>
      </c>
      <c r="H2455" s="53" t="s">
        <v>4</v>
      </c>
      <c r="I2455" s="91"/>
      <c r="K2455" s="15" t="str">
        <f>K2454</f>
        <v>SEDUC E 189</v>
      </c>
    </row>
    <row r="2456" spans="1:11" hidden="1">
      <c r="B2456" s="54" t="s">
        <v>5</v>
      </c>
      <c r="C2456" s="55" t="s">
        <v>6</v>
      </c>
      <c r="D2456" s="55" t="s">
        <v>7</v>
      </c>
      <c r="E2456" s="56" t="s">
        <v>8</v>
      </c>
      <c r="F2456" s="54" t="s">
        <v>16</v>
      </c>
      <c r="G2456" s="57" t="s">
        <v>17</v>
      </c>
      <c r="H2456" s="58" t="s">
        <v>11</v>
      </c>
      <c r="I2456" s="91"/>
      <c r="K2456" s="15" t="str">
        <f t="shared" ref="K2456:K2461" si="326">K2455</f>
        <v>SEDUC E 189</v>
      </c>
    </row>
    <row r="2457" spans="1:11" ht="28.5" hidden="1" customHeight="1">
      <c r="B245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20 MM (3/4")</v>
      </c>
      <c r="C2457" s="42" t="s">
        <v>24348</v>
      </c>
      <c r="D2457" s="256">
        <v>2633</v>
      </c>
      <c r="E2457" s="59">
        <v>1</v>
      </c>
      <c r="F245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6,79</v>
      </c>
      <c r="H2457" s="59">
        <f ca="1">ROUND(E2457*G2457,2)</f>
        <v>6.79</v>
      </c>
      <c r="I2457" s="91"/>
      <c r="K2457" s="15" t="str">
        <f t="shared" si="326"/>
        <v>SEDUC E 189</v>
      </c>
    </row>
    <row r="2458" spans="1:11" ht="17.25" hidden="1" customHeight="1">
      <c r="A2458" s="43"/>
      <c r="B245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8" s="42" t="s">
        <v>12</v>
      </c>
      <c r="D2458" s="256">
        <v>88247</v>
      </c>
      <c r="E2458" s="264">
        <v>0.113</v>
      </c>
      <c r="F245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58" s="59">
        <f ca="1">ROUND(E2458*G2458,2)</f>
        <v>2.09</v>
      </c>
      <c r="I2458" s="91"/>
      <c r="J2458" s="197"/>
      <c r="K2458" s="15" t="str">
        <f t="shared" si="326"/>
        <v>SEDUC E 189</v>
      </c>
    </row>
    <row r="2459" spans="1:11" ht="18.75" hidden="1" customHeight="1">
      <c r="A2459" s="43">
        <f ca="1">H2459</f>
        <v>2.5499999999999998</v>
      </c>
      <c r="B245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9" s="42" t="s">
        <v>12</v>
      </c>
      <c r="D2459" s="256">
        <v>88264</v>
      </c>
      <c r="E2459" s="264">
        <v>0.113</v>
      </c>
      <c r="F245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59" s="59">
        <f ca="1">ROUND(E2459*G2459,2)</f>
        <v>2.5499999999999998</v>
      </c>
      <c r="I2459"/>
      <c r="J2459" s="197"/>
      <c r="K2459" s="15" t="str">
        <f t="shared" si="326"/>
        <v>SEDUC E 189</v>
      </c>
    </row>
    <row r="2460" spans="1:11" ht="21" hidden="1" customHeight="1">
      <c r="B2460" s="60" t="s">
        <v>13</v>
      </c>
      <c r="C2460" s="42"/>
      <c r="D2460" s="42"/>
      <c r="E2460" s="61"/>
      <c r="F2460" s="36"/>
      <c r="G2460" s="62"/>
      <c r="H2460" s="48">
        <f ca="1">SUM(H2457:H2459)</f>
        <v>11.43</v>
      </c>
      <c r="I2460" s="26" t="str">
        <f>A2455</f>
        <v>SEDUC E 189</v>
      </c>
      <c r="J2460" s="197">
        <f ca="1">H2460</f>
        <v>11.43</v>
      </c>
      <c r="K2460" s="15" t="str">
        <f t="shared" si="326"/>
        <v>SEDUC E 189</v>
      </c>
    </row>
    <row r="2461" spans="1:11" ht="21" hidden="1" customHeight="1">
      <c r="B2461" s="269"/>
      <c r="C2461" s="270"/>
      <c r="D2461" s="270"/>
      <c r="E2461" s="271"/>
      <c r="F2461" s="272"/>
      <c r="G2461" s="159"/>
      <c r="H2461" s="273"/>
      <c r="J2461" s="197"/>
      <c r="K2461" s="15" t="str">
        <f t="shared" si="326"/>
        <v>SEDUC E 189</v>
      </c>
    </row>
    <row r="2462" spans="1:11" ht="24.75" hidden="1" customHeight="1">
      <c r="B2462" s="320" t="str">
        <f>A2463</f>
        <v>SEDUC E 190</v>
      </c>
      <c r="C2462" s="321"/>
      <c r="D2462" s="321"/>
      <c r="E2462" s="321"/>
      <c r="F2462" s="321"/>
      <c r="G2462" s="321"/>
      <c r="H2462" s="322"/>
      <c r="I2462" s="91"/>
      <c r="K2462" s="15" t="str">
        <f>A2463</f>
        <v>SEDUC E 190</v>
      </c>
    </row>
    <row r="2463" spans="1:11" ht="18" hidden="1" customHeight="1">
      <c r="A2463" s="263" t="s">
        <v>32600</v>
      </c>
      <c r="B2463" s="313" t="s">
        <v>32601</v>
      </c>
      <c r="C2463" s="314"/>
      <c r="D2463" s="314"/>
      <c r="E2463" s="314"/>
      <c r="F2463" s="315"/>
      <c r="G2463" s="52" t="s">
        <v>3</v>
      </c>
      <c r="H2463" s="53" t="s">
        <v>4</v>
      </c>
      <c r="I2463" s="91"/>
      <c r="K2463" s="15" t="str">
        <f>K2462</f>
        <v>SEDUC E 190</v>
      </c>
    </row>
    <row r="2464" spans="1:11" ht="21" hidden="1" customHeight="1">
      <c r="B2464" s="54" t="s">
        <v>5</v>
      </c>
      <c r="C2464" s="55" t="s">
        <v>6</v>
      </c>
      <c r="D2464" s="55" t="s">
        <v>7</v>
      </c>
      <c r="E2464" s="56" t="s">
        <v>8</v>
      </c>
      <c r="F2464" s="54" t="s">
        <v>16</v>
      </c>
      <c r="G2464" s="57" t="s">
        <v>17</v>
      </c>
      <c r="H2464" s="58" t="s">
        <v>11</v>
      </c>
      <c r="I2464" s="91"/>
      <c r="K2464" s="15" t="str">
        <f t="shared" ref="K2464:K2469" si="327">K2463</f>
        <v>SEDUC E 190</v>
      </c>
    </row>
    <row r="2465" spans="1:11" ht="28.5" hidden="1" customHeight="1">
      <c r="B246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25 MM (1")</v>
      </c>
      <c r="C2465" s="42" t="s">
        <v>24348</v>
      </c>
      <c r="D2465" s="256">
        <v>2617</v>
      </c>
      <c r="E2465" s="59">
        <v>1</v>
      </c>
      <c r="F246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9,23</v>
      </c>
      <c r="H2465" s="59">
        <f ca="1">ROUND(E2465*G2465,2)</f>
        <v>9.23</v>
      </c>
      <c r="I2465" s="91"/>
      <c r="K2465" s="15" t="str">
        <f t="shared" si="327"/>
        <v>SEDUC E 190</v>
      </c>
    </row>
    <row r="2466" spans="1:11" ht="17.25" hidden="1" customHeight="1">
      <c r="A2466" s="43"/>
      <c r="B246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6" s="42" t="s">
        <v>12</v>
      </c>
      <c r="D2466" s="256">
        <v>88247</v>
      </c>
      <c r="E2466" s="264">
        <v>0.113</v>
      </c>
      <c r="F246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6"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66" s="59">
        <f ca="1">ROUND(E2466*G2466,2)</f>
        <v>2.09</v>
      </c>
      <c r="I2466" s="91"/>
      <c r="J2466" s="197"/>
      <c r="K2466" s="15" t="str">
        <f t="shared" si="327"/>
        <v>SEDUC E 190</v>
      </c>
    </row>
    <row r="2467" spans="1:11" ht="18.75" hidden="1" customHeight="1">
      <c r="A2467" s="43">
        <f ca="1">H2467</f>
        <v>2.5499999999999998</v>
      </c>
      <c r="B2467"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7" s="42" t="s">
        <v>12</v>
      </c>
      <c r="D2467" s="256">
        <v>88264</v>
      </c>
      <c r="E2467" s="264">
        <v>0.113</v>
      </c>
      <c r="F246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7"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67" s="59">
        <f ca="1">ROUND(E2467*G2467,2)</f>
        <v>2.5499999999999998</v>
      </c>
      <c r="I2467"/>
      <c r="J2467" s="197"/>
      <c r="K2467" s="15" t="str">
        <f t="shared" si="327"/>
        <v>SEDUC E 190</v>
      </c>
    </row>
    <row r="2468" spans="1:11" ht="21" hidden="1" customHeight="1">
      <c r="B2468" s="60" t="s">
        <v>13</v>
      </c>
      <c r="C2468" s="42"/>
      <c r="D2468" s="42"/>
      <c r="E2468" s="61"/>
      <c r="F2468" s="36"/>
      <c r="G2468" s="62"/>
      <c r="H2468" s="48">
        <f ca="1">SUM(H2465:H2467)</f>
        <v>13.870000000000001</v>
      </c>
      <c r="I2468" s="26" t="str">
        <f>A2463</f>
        <v>SEDUC E 190</v>
      </c>
      <c r="J2468" s="197">
        <f ca="1">H2468</f>
        <v>13.870000000000001</v>
      </c>
      <c r="K2468" s="15" t="str">
        <f t="shared" si="327"/>
        <v>SEDUC E 190</v>
      </c>
    </row>
    <row r="2469" spans="1:11" ht="21" hidden="1" customHeight="1">
      <c r="B2469" s="269"/>
      <c r="C2469" s="270"/>
      <c r="D2469" s="270"/>
      <c r="E2469" s="271"/>
      <c r="F2469" s="272"/>
      <c r="G2469" s="159"/>
      <c r="H2469" s="273"/>
      <c r="K2469" s="15" t="str">
        <f t="shared" si="327"/>
        <v>SEDUC E 190</v>
      </c>
    </row>
    <row r="2470" spans="1:11" ht="20.399999999999999" hidden="1">
      <c r="B2470" s="316" t="str">
        <f>A2471</f>
        <v>SEDUC E 191</v>
      </c>
      <c r="C2470" s="317"/>
      <c r="D2470" s="317"/>
      <c r="E2470" s="317"/>
      <c r="F2470" s="317"/>
      <c r="G2470" s="317"/>
      <c r="H2470" s="318"/>
      <c r="I2470" s="91"/>
      <c r="K2470" s="15" t="str">
        <f>A2471</f>
        <v>SEDUC E 191</v>
      </c>
    </row>
    <row r="2471" spans="1:11" hidden="1">
      <c r="A2471" s="263" t="s">
        <v>32602</v>
      </c>
      <c r="B2471" s="313" t="s">
        <v>32603</v>
      </c>
      <c r="C2471" s="314"/>
      <c r="D2471" s="314"/>
      <c r="E2471" s="314"/>
      <c r="F2471" s="315"/>
      <c r="G2471" s="52" t="s">
        <v>3</v>
      </c>
      <c r="H2471" s="53" t="s">
        <v>4</v>
      </c>
      <c r="I2471" s="91"/>
      <c r="K2471" s="15" t="str">
        <f>K2470</f>
        <v>SEDUC E 191</v>
      </c>
    </row>
    <row r="2472" spans="1:11" hidden="1">
      <c r="B2472" s="54" t="s">
        <v>5</v>
      </c>
      <c r="C2472" s="55" t="s">
        <v>6</v>
      </c>
      <c r="D2472" s="55" t="s">
        <v>7</v>
      </c>
      <c r="E2472" s="56" t="s">
        <v>8</v>
      </c>
      <c r="F2472" s="54" t="s">
        <v>16</v>
      </c>
      <c r="G2472" s="57" t="s">
        <v>17</v>
      </c>
      <c r="H2472" s="58" t="s">
        <v>11</v>
      </c>
      <c r="I2472" s="91"/>
      <c r="K2472" s="15" t="str">
        <f t="shared" ref="K2472:K2477" si="328">K2471</f>
        <v>SEDUC E 191</v>
      </c>
    </row>
    <row r="2473" spans="1:11" ht="28.5" hidden="1" customHeight="1">
      <c r="B247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32 MM (1 1/4")</v>
      </c>
      <c r="C2473" s="42" t="s">
        <v>24348</v>
      </c>
      <c r="D2473" s="256">
        <v>2618</v>
      </c>
      <c r="E2473" s="59">
        <v>1</v>
      </c>
      <c r="F247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21,02</v>
      </c>
      <c r="H2473" s="59">
        <f ca="1">ROUND(E2473*G2473,2)</f>
        <v>21.02</v>
      </c>
      <c r="I2473" s="91"/>
      <c r="K2473" s="15" t="str">
        <f t="shared" si="328"/>
        <v>SEDUC E 191</v>
      </c>
    </row>
    <row r="2474" spans="1:11" ht="17.25" hidden="1" customHeight="1">
      <c r="A2474" s="43"/>
      <c r="B2474"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4" s="42" t="s">
        <v>12</v>
      </c>
      <c r="D2474" s="256">
        <v>88247</v>
      </c>
      <c r="E2474" s="264">
        <v>0.113</v>
      </c>
      <c r="F247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4"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74" s="59">
        <f ca="1">ROUND(E2474*G2474,2)</f>
        <v>2.09</v>
      </c>
      <c r="I2474" s="91"/>
      <c r="J2474" s="197"/>
      <c r="K2474" s="15" t="str">
        <f t="shared" si="328"/>
        <v>SEDUC E 191</v>
      </c>
    </row>
    <row r="2475" spans="1:11" ht="18.75" hidden="1" customHeight="1">
      <c r="A2475" s="43">
        <f ca="1">H2475</f>
        <v>2.5499999999999998</v>
      </c>
      <c r="B247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5" s="42" t="s">
        <v>12</v>
      </c>
      <c r="D2475" s="256">
        <v>88264</v>
      </c>
      <c r="E2475" s="264">
        <v>0.113</v>
      </c>
      <c r="F247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5"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75" s="59">
        <f ca="1">ROUND(E2475*G2475,2)</f>
        <v>2.5499999999999998</v>
      </c>
      <c r="I2475"/>
      <c r="J2475" s="197"/>
      <c r="K2475" s="15" t="str">
        <f t="shared" si="328"/>
        <v>SEDUC E 191</v>
      </c>
    </row>
    <row r="2476" spans="1:11" ht="21" hidden="1" customHeight="1">
      <c r="B2476" s="60" t="s">
        <v>13</v>
      </c>
      <c r="C2476" s="42"/>
      <c r="D2476" s="42"/>
      <c r="E2476" s="61"/>
      <c r="F2476" s="36"/>
      <c r="G2476" s="62"/>
      <c r="H2476" s="48">
        <f ca="1">SUM(H2473:H2475)</f>
        <v>25.66</v>
      </c>
      <c r="I2476" s="26" t="str">
        <f>A2471</f>
        <v>SEDUC E 191</v>
      </c>
      <c r="J2476" s="197">
        <f ca="1">H2476</f>
        <v>25.66</v>
      </c>
      <c r="K2476" s="15" t="str">
        <f t="shared" si="328"/>
        <v>SEDUC E 191</v>
      </c>
    </row>
    <row r="2477" spans="1:11" ht="21" hidden="1" customHeight="1">
      <c r="B2477" s="269"/>
      <c r="C2477" s="270"/>
      <c r="D2477" s="270"/>
      <c r="E2477" s="271"/>
      <c r="F2477" s="272"/>
      <c r="G2477" s="159"/>
      <c r="H2477" s="273"/>
      <c r="K2477" s="15" t="str">
        <f t="shared" si="328"/>
        <v>SEDUC E 191</v>
      </c>
    </row>
    <row r="2478" spans="1:11" ht="20.399999999999999" hidden="1">
      <c r="B2478" s="316" t="str">
        <f>A2479</f>
        <v>SEDUC E 192</v>
      </c>
      <c r="C2478" s="317"/>
      <c r="D2478" s="317"/>
      <c r="E2478" s="317"/>
      <c r="F2478" s="317"/>
      <c r="G2478" s="317"/>
      <c r="H2478" s="318"/>
      <c r="I2478" s="91"/>
      <c r="K2478" s="15" t="str">
        <f>A2479</f>
        <v>SEDUC E 192</v>
      </c>
    </row>
    <row r="2479" spans="1:11" hidden="1">
      <c r="A2479" s="263" t="s">
        <v>32604</v>
      </c>
      <c r="B2479" s="313" t="s">
        <v>32605</v>
      </c>
      <c r="C2479" s="314"/>
      <c r="D2479" s="314"/>
      <c r="E2479" s="314"/>
      <c r="F2479" s="315"/>
      <c r="G2479" s="52" t="s">
        <v>3</v>
      </c>
      <c r="H2479" s="53" t="s">
        <v>4</v>
      </c>
      <c r="I2479" s="91"/>
      <c r="K2479" s="15" t="str">
        <f>K2478</f>
        <v>SEDUC E 192</v>
      </c>
    </row>
    <row r="2480" spans="1:11" hidden="1">
      <c r="B2480" s="54" t="s">
        <v>5</v>
      </c>
      <c r="C2480" s="55" t="s">
        <v>6</v>
      </c>
      <c r="D2480" s="55" t="s">
        <v>7</v>
      </c>
      <c r="E2480" s="56" t="s">
        <v>8</v>
      </c>
      <c r="F2480" s="54" t="s">
        <v>16</v>
      </c>
      <c r="G2480" s="57" t="s">
        <v>17</v>
      </c>
      <c r="H2480" s="58" t="s">
        <v>11</v>
      </c>
      <c r="I2480" s="91"/>
      <c r="K2480" s="15" t="str">
        <f t="shared" ref="K2480:K2485" si="329">K2479</f>
        <v>SEDUC E 192</v>
      </c>
    </row>
    <row r="2481" spans="1:11" ht="28.5" hidden="1" customHeight="1">
      <c r="B248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40 MM (1 1/2")</v>
      </c>
      <c r="C2481" s="42" t="s">
        <v>24348</v>
      </c>
      <c r="D2481" s="256">
        <v>2632</v>
      </c>
      <c r="E2481" s="59">
        <v>1</v>
      </c>
      <c r="F248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2481" s="59">
        <f ca="1">ROUND(E2481*G2481,2)</f>
        <v>25.63</v>
      </c>
      <c r="I2481" s="91"/>
      <c r="K2481" s="15" t="str">
        <f t="shared" si="329"/>
        <v>SEDUC E 192</v>
      </c>
    </row>
    <row r="2482" spans="1:11" ht="17.25" hidden="1" customHeight="1">
      <c r="A2482" s="43"/>
      <c r="B2482"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2" s="42" t="s">
        <v>12</v>
      </c>
      <c r="D2482" s="256">
        <v>88247</v>
      </c>
      <c r="E2482" s="264">
        <v>0.113</v>
      </c>
      <c r="F248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2"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82" s="59">
        <f ca="1">ROUND(E2482*G2482,2)</f>
        <v>2.09</v>
      </c>
      <c r="I2482" s="91"/>
      <c r="J2482" s="197"/>
      <c r="K2482" s="15" t="str">
        <f t="shared" si="329"/>
        <v>SEDUC E 192</v>
      </c>
    </row>
    <row r="2483" spans="1:11" ht="18.75" hidden="1" customHeight="1">
      <c r="A2483" s="43">
        <f ca="1">H2483</f>
        <v>2.5499999999999998</v>
      </c>
      <c r="B2483"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3" s="42" t="s">
        <v>12</v>
      </c>
      <c r="D2483" s="256">
        <v>88264</v>
      </c>
      <c r="E2483" s="264">
        <v>0.113</v>
      </c>
      <c r="F248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3"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83" s="59">
        <f ca="1">ROUND(E2483*G2483,2)</f>
        <v>2.5499999999999998</v>
      </c>
      <c r="I2483"/>
      <c r="J2483" s="197"/>
      <c r="K2483" s="15" t="str">
        <f t="shared" si="329"/>
        <v>SEDUC E 192</v>
      </c>
    </row>
    <row r="2484" spans="1:11" ht="21" hidden="1" customHeight="1">
      <c r="B2484" s="60" t="s">
        <v>13</v>
      </c>
      <c r="C2484" s="42"/>
      <c r="D2484" s="42"/>
      <c r="E2484" s="61"/>
      <c r="F2484" s="36"/>
      <c r="G2484" s="62"/>
      <c r="H2484" s="48">
        <f ca="1">SUM(H2481:H2483)</f>
        <v>30.27</v>
      </c>
      <c r="I2484" s="26" t="str">
        <f>A2479</f>
        <v>SEDUC E 192</v>
      </c>
      <c r="J2484" s="197">
        <f ca="1">H2484</f>
        <v>30.27</v>
      </c>
      <c r="K2484" s="15" t="str">
        <f t="shared" si="329"/>
        <v>SEDUC E 192</v>
      </c>
    </row>
    <row r="2485" spans="1:11" ht="21" hidden="1" customHeight="1">
      <c r="B2485" s="269"/>
      <c r="C2485" s="270"/>
      <c r="D2485" s="270"/>
      <c r="E2485" s="271"/>
      <c r="F2485" s="272"/>
      <c r="G2485" s="159"/>
      <c r="H2485" s="273"/>
      <c r="K2485" s="15" t="str">
        <f t="shared" si="329"/>
        <v>SEDUC E 192</v>
      </c>
    </row>
    <row r="2486" spans="1:11" ht="20.399999999999999" hidden="1">
      <c r="B2486" s="316" t="str">
        <f>A2487</f>
        <v>SEDUC E 193</v>
      </c>
      <c r="C2486" s="317"/>
      <c r="D2486" s="317"/>
      <c r="E2486" s="317"/>
      <c r="F2486" s="317"/>
      <c r="G2486" s="317"/>
      <c r="H2486" s="318"/>
      <c r="I2486" s="91"/>
      <c r="K2486" s="15" t="str">
        <f>A2487</f>
        <v>SEDUC E 193</v>
      </c>
    </row>
    <row r="2487" spans="1:11" hidden="1">
      <c r="A2487" s="263" t="s">
        <v>32606</v>
      </c>
      <c r="B2487" s="313" t="s">
        <v>32607</v>
      </c>
      <c r="C2487" s="314"/>
      <c r="D2487" s="314"/>
      <c r="E2487" s="314"/>
      <c r="F2487" s="315"/>
      <c r="G2487" s="52" t="s">
        <v>3</v>
      </c>
      <c r="H2487" s="53" t="s">
        <v>4</v>
      </c>
      <c r="I2487" s="91"/>
      <c r="K2487" s="15" t="str">
        <f>K2486</f>
        <v>SEDUC E 193</v>
      </c>
    </row>
    <row r="2488" spans="1:11" hidden="1">
      <c r="B2488" s="54" t="s">
        <v>5</v>
      </c>
      <c r="C2488" s="55" t="s">
        <v>6</v>
      </c>
      <c r="D2488" s="55" t="s">
        <v>7</v>
      </c>
      <c r="E2488" s="56" t="s">
        <v>8</v>
      </c>
      <c r="F2488" s="54" t="s">
        <v>16</v>
      </c>
      <c r="G2488" s="57" t="s">
        <v>17</v>
      </c>
      <c r="H2488" s="58" t="s">
        <v>11</v>
      </c>
      <c r="I2488" s="91"/>
      <c r="K2488" s="15" t="str">
        <f t="shared" ref="K2488:K2493" si="330">K2487</f>
        <v>SEDUC E 193</v>
      </c>
    </row>
    <row r="2489" spans="1:11" ht="28.5" hidden="1" customHeight="1">
      <c r="B248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50 MM (2")</v>
      </c>
      <c r="C2489" s="42" t="s">
        <v>24348</v>
      </c>
      <c r="D2489" s="256">
        <v>2631</v>
      </c>
      <c r="E2489" s="59">
        <v>1</v>
      </c>
      <c r="F248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37,63</v>
      </c>
      <c r="H2489" s="59">
        <f ca="1">ROUND(E2489*G2489,2)</f>
        <v>37.630000000000003</v>
      </c>
      <c r="I2489" s="91"/>
      <c r="K2489" s="15" t="str">
        <f t="shared" si="330"/>
        <v>SEDUC E 193</v>
      </c>
    </row>
    <row r="2490" spans="1:11" ht="17.25" hidden="1" customHeight="1">
      <c r="A2490" s="43"/>
      <c r="B249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0" s="42" t="s">
        <v>12</v>
      </c>
      <c r="D2490" s="256">
        <v>88247</v>
      </c>
      <c r="E2490" s="264">
        <v>0.113</v>
      </c>
      <c r="F249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90" s="59">
        <f ca="1">ROUND(E2490*G2490,2)</f>
        <v>2.09</v>
      </c>
      <c r="I2490" s="91"/>
      <c r="J2490" s="197"/>
      <c r="K2490" s="15" t="str">
        <f t="shared" si="330"/>
        <v>SEDUC E 193</v>
      </c>
    </row>
    <row r="2491" spans="1:11" ht="18.75" hidden="1" customHeight="1">
      <c r="A2491" s="43">
        <f ca="1">H2491</f>
        <v>2.5499999999999998</v>
      </c>
      <c r="B2491"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1" s="42" t="s">
        <v>12</v>
      </c>
      <c r="D2491" s="256">
        <v>88264</v>
      </c>
      <c r="E2491" s="264">
        <v>0.113</v>
      </c>
      <c r="F249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1"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91" s="59">
        <f ca="1">ROUND(E2491*G2491,2)</f>
        <v>2.5499999999999998</v>
      </c>
      <c r="I2491"/>
      <c r="J2491" s="197"/>
      <c r="K2491" s="15" t="str">
        <f t="shared" si="330"/>
        <v>SEDUC E 193</v>
      </c>
    </row>
    <row r="2492" spans="1:11" ht="21" hidden="1" customHeight="1">
      <c r="B2492" s="60" t="s">
        <v>13</v>
      </c>
      <c r="C2492" s="42"/>
      <c r="D2492" s="42"/>
      <c r="E2492" s="61"/>
      <c r="F2492" s="36"/>
      <c r="G2492" s="62"/>
      <c r="H2492" s="48">
        <f ca="1">SUM(H2489:H2491)</f>
        <v>42.269999999999996</v>
      </c>
      <c r="I2492" s="26" t="str">
        <f>A2487</f>
        <v>SEDUC E 193</v>
      </c>
      <c r="J2492" s="197">
        <f ca="1">H2492</f>
        <v>42.269999999999996</v>
      </c>
      <c r="K2492" s="15" t="str">
        <f t="shared" si="330"/>
        <v>SEDUC E 193</v>
      </c>
    </row>
    <row r="2493" spans="1:11" ht="21" hidden="1" customHeight="1">
      <c r="B2493" s="269"/>
      <c r="C2493" s="270"/>
      <c r="D2493" s="270"/>
      <c r="E2493" s="271"/>
      <c r="F2493" s="272"/>
      <c r="G2493" s="159"/>
      <c r="H2493" s="273"/>
      <c r="K2493" s="15" t="str">
        <f t="shared" si="330"/>
        <v>SEDUC E 193</v>
      </c>
    </row>
    <row r="2494" spans="1:11" ht="20.399999999999999" hidden="1">
      <c r="B2494" s="316" t="str">
        <f>A2495</f>
        <v>SEDUC E 194</v>
      </c>
      <c r="C2494" s="317"/>
      <c r="D2494" s="317"/>
      <c r="E2494" s="317"/>
      <c r="F2494" s="317"/>
      <c r="G2494" s="317"/>
      <c r="H2494" s="318"/>
      <c r="I2494" s="91"/>
      <c r="K2494" s="15" t="str">
        <f>A2495</f>
        <v>SEDUC E 194</v>
      </c>
    </row>
    <row r="2495" spans="1:11" hidden="1">
      <c r="A2495" s="263" t="s">
        <v>32608</v>
      </c>
      <c r="B2495" s="313" t="s">
        <v>32609</v>
      </c>
      <c r="C2495" s="314"/>
      <c r="D2495" s="314"/>
      <c r="E2495" s="314"/>
      <c r="F2495" s="315"/>
      <c r="G2495" s="52" t="s">
        <v>3</v>
      </c>
      <c r="H2495" s="53" t="s">
        <v>4</v>
      </c>
      <c r="I2495" s="91"/>
      <c r="K2495" s="15" t="str">
        <f>K2494</f>
        <v>SEDUC E 194</v>
      </c>
    </row>
    <row r="2496" spans="1:11" hidden="1">
      <c r="B2496" s="54" t="s">
        <v>5</v>
      </c>
      <c r="C2496" s="55" t="s">
        <v>6</v>
      </c>
      <c r="D2496" s="55" t="s">
        <v>7</v>
      </c>
      <c r="E2496" s="56" t="s">
        <v>8</v>
      </c>
      <c r="F2496" s="54" t="s">
        <v>16</v>
      </c>
      <c r="G2496" s="57" t="s">
        <v>17</v>
      </c>
      <c r="H2496" s="58" t="s">
        <v>11</v>
      </c>
      <c r="I2496" s="91"/>
      <c r="K2496" s="15" t="str">
        <f t="shared" ref="K2496:K2501" si="331">K2495</f>
        <v>SEDUC E 194</v>
      </c>
    </row>
    <row r="2497" spans="1:11" ht="28.5" hidden="1" customHeight="1">
      <c r="B249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65 MM (2 1/2")</v>
      </c>
      <c r="C2497" s="42" t="s">
        <v>24348</v>
      </c>
      <c r="D2497" s="256">
        <v>2619</v>
      </c>
      <c r="E2497" s="59">
        <v>1</v>
      </c>
      <c r="F249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95,29</v>
      </c>
      <c r="H2497" s="59">
        <f ca="1">ROUND(E2497*G2497,2)</f>
        <v>95.29</v>
      </c>
      <c r="I2497" s="91"/>
      <c r="K2497" s="15" t="str">
        <f t="shared" si="331"/>
        <v>SEDUC E 194</v>
      </c>
    </row>
    <row r="2498" spans="1:11" ht="17.25" hidden="1" customHeight="1">
      <c r="A2498" s="43"/>
      <c r="B249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8" s="42" t="s">
        <v>12</v>
      </c>
      <c r="D2498" s="256">
        <v>88247</v>
      </c>
      <c r="E2498" s="264">
        <v>0.113</v>
      </c>
      <c r="F249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98" s="59">
        <f ca="1">ROUND(E2498*G2498,2)</f>
        <v>2.09</v>
      </c>
      <c r="I2498" s="91"/>
      <c r="J2498" s="197"/>
      <c r="K2498" s="15" t="str">
        <f t="shared" si="331"/>
        <v>SEDUC E 194</v>
      </c>
    </row>
    <row r="2499" spans="1:11" ht="18.75" hidden="1" customHeight="1">
      <c r="A2499" s="43">
        <f ca="1">H2499</f>
        <v>2.5499999999999998</v>
      </c>
      <c r="B249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9" s="42" t="s">
        <v>12</v>
      </c>
      <c r="D2499" s="256">
        <v>88264</v>
      </c>
      <c r="E2499" s="264">
        <v>0.113</v>
      </c>
      <c r="F249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99" s="59">
        <f ca="1">ROUND(E2499*G2499,2)</f>
        <v>2.5499999999999998</v>
      </c>
      <c r="I2499"/>
      <c r="J2499" s="197"/>
      <c r="K2499" s="15" t="str">
        <f t="shared" si="331"/>
        <v>SEDUC E 194</v>
      </c>
    </row>
    <row r="2500" spans="1:11" ht="21" hidden="1" customHeight="1">
      <c r="B2500" s="60" t="s">
        <v>13</v>
      </c>
      <c r="C2500" s="42"/>
      <c r="D2500" s="42"/>
      <c r="E2500" s="61"/>
      <c r="F2500" s="36"/>
      <c r="G2500" s="62"/>
      <c r="H2500" s="48">
        <f ca="1">SUM(H2497:H2499)</f>
        <v>99.93</v>
      </c>
      <c r="I2500" s="26" t="str">
        <f>A2495</f>
        <v>SEDUC E 194</v>
      </c>
      <c r="J2500" s="197">
        <f ca="1">H2500</f>
        <v>99.93</v>
      </c>
      <c r="K2500" s="15" t="str">
        <f t="shared" si="331"/>
        <v>SEDUC E 194</v>
      </c>
    </row>
    <row r="2501" spans="1:11" ht="21" hidden="1" customHeight="1">
      <c r="B2501" s="269"/>
      <c r="C2501" s="270"/>
      <c r="D2501" s="270"/>
      <c r="E2501" s="271"/>
      <c r="F2501" s="272"/>
      <c r="G2501" s="159"/>
      <c r="H2501" s="273"/>
      <c r="K2501" s="15" t="str">
        <f t="shared" si="331"/>
        <v>SEDUC E 194</v>
      </c>
    </row>
    <row r="2502" spans="1:11" ht="20.399999999999999" hidden="1">
      <c r="B2502" s="316" t="str">
        <f>A2503</f>
        <v>SEDUC E 195</v>
      </c>
      <c r="C2502" s="317"/>
      <c r="D2502" s="317"/>
      <c r="E2502" s="317"/>
      <c r="F2502" s="317"/>
      <c r="G2502" s="317"/>
      <c r="H2502" s="318"/>
      <c r="I2502" s="91"/>
      <c r="K2502" s="15" t="str">
        <f>A2503</f>
        <v>SEDUC E 195</v>
      </c>
    </row>
    <row r="2503" spans="1:11" hidden="1">
      <c r="A2503" s="263" t="s">
        <v>32610</v>
      </c>
      <c r="B2503" s="313" t="s">
        <v>32611</v>
      </c>
      <c r="C2503" s="314"/>
      <c r="D2503" s="314"/>
      <c r="E2503" s="314"/>
      <c r="F2503" s="315"/>
      <c r="G2503" s="52" t="s">
        <v>3</v>
      </c>
      <c r="H2503" s="53" t="s">
        <v>4</v>
      </c>
      <c r="I2503" s="91"/>
      <c r="K2503" s="15" t="str">
        <f>K2502</f>
        <v>SEDUC E 195</v>
      </c>
    </row>
    <row r="2504" spans="1:11" hidden="1">
      <c r="B2504" s="54" t="s">
        <v>5</v>
      </c>
      <c r="C2504" s="55" t="s">
        <v>6</v>
      </c>
      <c r="D2504" s="55" t="s">
        <v>7</v>
      </c>
      <c r="E2504" s="56" t="s">
        <v>8</v>
      </c>
      <c r="F2504" s="54" t="s">
        <v>16</v>
      </c>
      <c r="G2504" s="57" t="s">
        <v>17</v>
      </c>
      <c r="H2504" s="58" t="s">
        <v>11</v>
      </c>
      <c r="I2504" s="91"/>
      <c r="K2504" s="15" t="str">
        <f t="shared" ref="K2504:K2509" si="332">K2503</f>
        <v>SEDUC E 195</v>
      </c>
    </row>
    <row r="2505" spans="1:11" ht="28.5" hidden="1" customHeight="1">
      <c r="B250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80 MM (3")</v>
      </c>
      <c r="C2505" s="42" t="s">
        <v>24348</v>
      </c>
      <c r="D2505" s="256">
        <v>2620</v>
      </c>
      <c r="E2505" s="59">
        <v>1</v>
      </c>
      <c r="F250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125,10</v>
      </c>
      <c r="H2505" s="59">
        <f ca="1">ROUND(E2505*G2505,2)</f>
        <v>125.1</v>
      </c>
      <c r="I2505" s="91"/>
      <c r="K2505" s="15" t="str">
        <f t="shared" si="332"/>
        <v>SEDUC E 195</v>
      </c>
    </row>
    <row r="2506" spans="1:11" ht="17.25" hidden="1" customHeight="1">
      <c r="A2506" s="43"/>
      <c r="B250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6" s="42" t="s">
        <v>12</v>
      </c>
      <c r="D2506" s="256">
        <v>88247</v>
      </c>
      <c r="E2506" s="264">
        <v>0.113</v>
      </c>
      <c r="F250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6"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06" s="59">
        <f ca="1">ROUND(E2506*G2506,2)</f>
        <v>2.09</v>
      </c>
      <c r="I2506" s="91"/>
      <c r="J2506" s="197"/>
      <c r="K2506" s="15" t="str">
        <f t="shared" si="332"/>
        <v>SEDUC E 195</v>
      </c>
    </row>
    <row r="2507" spans="1:11" ht="18.75" hidden="1" customHeight="1">
      <c r="A2507" s="43">
        <f ca="1">H2507</f>
        <v>2.5499999999999998</v>
      </c>
      <c r="B2507"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7" s="42" t="s">
        <v>12</v>
      </c>
      <c r="D2507" s="256">
        <v>88264</v>
      </c>
      <c r="E2507" s="264">
        <v>0.113</v>
      </c>
      <c r="F250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7"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07" s="59">
        <f ca="1">ROUND(E2507*G2507,2)</f>
        <v>2.5499999999999998</v>
      </c>
      <c r="I2507"/>
      <c r="J2507" s="197"/>
      <c r="K2507" s="15" t="str">
        <f t="shared" si="332"/>
        <v>SEDUC E 195</v>
      </c>
    </row>
    <row r="2508" spans="1:11" ht="21" hidden="1" customHeight="1">
      <c r="B2508" s="60" t="s">
        <v>13</v>
      </c>
      <c r="C2508" s="42"/>
      <c r="D2508" s="42"/>
      <c r="E2508" s="61"/>
      <c r="F2508" s="36"/>
      <c r="G2508" s="62"/>
      <c r="H2508" s="48">
        <f ca="1">SUM(H2505:H2507)</f>
        <v>129.74</v>
      </c>
      <c r="I2508" s="26" t="str">
        <f>A2503</f>
        <v>SEDUC E 195</v>
      </c>
      <c r="J2508" s="197">
        <f ca="1">H2508</f>
        <v>129.74</v>
      </c>
      <c r="K2508" s="15" t="str">
        <f t="shared" si="332"/>
        <v>SEDUC E 195</v>
      </c>
    </row>
    <row r="2509" spans="1:11" ht="21" hidden="1" customHeight="1">
      <c r="B2509" s="269"/>
      <c r="C2509" s="270"/>
      <c r="D2509" s="270"/>
      <c r="E2509" s="271"/>
      <c r="F2509" s="272"/>
      <c r="G2509" s="159"/>
      <c r="H2509" s="273"/>
      <c r="K2509" s="15" t="str">
        <f t="shared" si="332"/>
        <v>SEDUC E 195</v>
      </c>
    </row>
    <row r="2510" spans="1:11" ht="20.399999999999999" hidden="1">
      <c r="B2510" s="316" t="str">
        <f>A2511</f>
        <v>SEDUC E 196</v>
      </c>
      <c r="C2510" s="317"/>
      <c r="D2510" s="317"/>
      <c r="E2510" s="317"/>
      <c r="F2510" s="317"/>
      <c r="G2510" s="317"/>
      <c r="H2510" s="318"/>
      <c r="I2510" s="91"/>
      <c r="K2510" s="15" t="str">
        <f>A2511</f>
        <v>SEDUC E 196</v>
      </c>
    </row>
    <row r="2511" spans="1:11" hidden="1">
      <c r="A2511" s="263" t="s">
        <v>32612</v>
      </c>
      <c r="B2511" s="313" t="s">
        <v>32613</v>
      </c>
      <c r="C2511" s="314"/>
      <c r="D2511" s="314"/>
      <c r="E2511" s="314"/>
      <c r="F2511" s="315"/>
      <c r="G2511" s="52" t="s">
        <v>3</v>
      </c>
      <c r="H2511" s="53" t="s">
        <v>4</v>
      </c>
      <c r="I2511" s="91"/>
      <c r="K2511" s="15" t="str">
        <f>K2510</f>
        <v>SEDUC E 196</v>
      </c>
    </row>
    <row r="2512" spans="1:11" hidden="1">
      <c r="B2512" s="54" t="s">
        <v>5</v>
      </c>
      <c r="C2512" s="55" t="s">
        <v>6</v>
      </c>
      <c r="D2512" s="55" t="s">
        <v>7</v>
      </c>
      <c r="E2512" s="56" t="s">
        <v>8</v>
      </c>
      <c r="F2512" s="54" t="s">
        <v>16</v>
      </c>
      <c r="G2512" s="57" t="s">
        <v>17</v>
      </c>
      <c r="H2512" s="58" t="s">
        <v>11</v>
      </c>
      <c r="I2512" s="91"/>
      <c r="K2512" s="15" t="str">
        <f t="shared" ref="K2512:K2517" si="333">K2511</f>
        <v>SEDUC E 196</v>
      </c>
    </row>
    <row r="2513" spans="1:11" ht="28.5" hidden="1" customHeight="1">
      <c r="B251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ELETRICA DE PAREDE, DE EMBUTIR, EM PVC, COM TAMPA APARAFUSADA, DIMENSOES 120 X 120 X *75* MM</v>
      </c>
      <c r="C2513" s="42" t="s">
        <v>24348</v>
      </c>
      <c r="D2513" s="256">
        <v>39810</v>
      </c>
      <c r="E2513" s="59">
        <v>1</v>
      </c>
      <c r="F251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35,47</v>
      </c>
      <c r="H2513" s="59">
        <f ca="1">ROUND(E2513*G2513,2)</f>
        <v>35.47</v>
      </c>
      <c r="I2513" s="91"/>
      <c r="K2513" s="15" t="str">
        <f t="shared" si="333"/>
        <v>SEDUC E 196</v>
      </c>
    </row>
    <row r="2514" spans="1:11" ht="17.25" hidden="1" customHeight="1">
      <c r="A2514" s="43"/>
      <c r="B2514"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4" s="42" t="s">
        <v>12</v>
      </c>
      <c r="D2514" s="256">
        <v>88247</v>
      </c>
      <c r="E2514" s="264">
        <v>0.113</v>
      </c>
      <c r="F251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4"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14" s="59">
        <f ca="1">ROUND(E2514*G2514,2)</f>
        <v>2.09</v>
      </c>
      <c r="I2514" s="91"/>
      <c r="J2514" s="197"/>
      <c r="K2514" s="15" t="str">
        <f t="shared" si="333"/>
        <v>SEDUC E 196</v>
      </c>
    </row>
    <row r="2515" spans="1:11" ht="18.75" hidden="1" customHeight="1">
      <c r="A2515" s="43">
        <f ca="1">H2515</f>
        <v>2.5499999999999998</v>
      </c>
      <c r="B251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5" s="42" t="s">
        <v>12</v>
      </c>
      <c r="D2515" s="256">
        <v>88264</v>
      </c>
      <c r="E2515" s="264">
        <v>0.113</v>
      </c>
      <c r="F251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5"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15" s="59">
        <f ca="1">ROUND(E2515*G2515,2)</f>
        <v>2.5499999999999998</v>
      </c>
      <c r="I2515"/>
      <c r="J2515" s="197"/>
      <c r="K2515" s="15" t="str">
        <f t="shared" si="333"/>
        <v>SEDUC E 196</v>
      </c>
    </row>
    <row r="2516" spans="1:11" ht="21" hidden="1" customHeight="1">
      <c r="B2516" s="60" t="s">
        <v>13</v>
      </c>
      <c r="C2516" s="42"/>
      <c r="D2516" s="42"/>
      <c r="E2516" s="61"/>
      <c r="F2516" s="36"/>
      <c r="G2516" s="62"/>
      <c r="H2516" s="48">
        <f ca="1">SUM(H2513:H2515)</f>
        <v>40.11</v>
      </c>
      <c r="I2516" s="26" t="str">
        <f>A2511</f>
        <v>SEDUC E 196</v>
      </c>
      <c r="J2516" s="197">
        <f ca="1">H2516</f>
        <v>40.11</v>
      </c>
      <c r="K2516" s="15" t="str">
        <f t="shared" si="333"/>
        <v>SEDUC E 196</v>
      </c>
    </row>
    <row r="2517" spans="1:11" ht="21" hidden="1" customHeight="1">
      <c r="B2517" s="269"/>
      <c r="C2517" s="270"/>
      <c r="D2517" s="270"/>
      <c r="E2517" s="271"/>
      <c r="F2517" s="272"/>
      <c r="G2517" s="159"/>
      <c r="H2517" s="273"/>
      <c r="J2517" s="197"/>
      <c r="K2517" s="15" t="str">
        <f t="shared" si="333"/>
        <v>SEDUC E 196</v>
      </c>
    </row>
    <row r="2518" spans="1:11" ht="20.399999999999999" hidden="1">
      <c r="B2518" s="319" t="str">
        <f>A2519</f>
        <v>SEDUC E 197</v>
      </c>
      <c r="C2518" s="319"/>
      <c r="D2518" s="319"/>
      <c r="E2518" s="319"/>
      <c r="F2518" s="319"/>
      <c r="G2518" s="319"/>
      <c r="H2518" s="319"/>
      <c r="I2518" s="91"/>
      <c r="K2518" s="15" t="str">
        <f>A2519</f>
        <v>SEDUC E 197</v>
      </c>
    </row>
    <row r="2519" spans="1:11" hidden="1">
      <c r="A2519" s="263" t="s">
        <v>32614</v>
      </c>
      <c r="B2519" s="313" t="s">
        <v>32615</v>
      </c>
      <c r="C2519" s="314"/>
      <c r="D2519" s="314"/>
      <c r="E2519" s="314"/>
      <c r="F2519" s="315"/>
      <c r="G2519" s="52" t="s">
        <v>3</v>
      </c>
      <c r="H2519" s="53" t="s">
        <v>4</v>
      </c>
      <c r="I2519" s="91"/>
      <c r="K2519" s="15" t="str">
        <f>K2518</f>
        <v>SEDUC E 197</v>
      </c>
    </row>
    <row r="2520" spans="1:11" hidden="1">
      <c r="B2520" s="277" t="s">
        <v>5</v>
      </c>
      <c r="C2520" s="55" t="s">
        <v>6</v>
      </c>
      <c r="D2520" s="55" t="s">
        <v>7</v>
      </c>
      <c r="E2520" s="56" t="s">
        <v>8</v>
      </c>
      <c r="F2520" s="54" t="s">
        <v>16</v>
      </c>
      <c r="G2520" s="57" t="s">
        <v>17</v>
      </c>
      <c r="H2520" s="58" t="s">
        <v>11</v>
      </c>
      <c r="I2520" s="91"/>
      <c r="K2520" s="15" t="str">
        <f t="shared" ref="K2520:K2525" si="334">K2519</f>
        <v>SEDUC E 197</v>
      </c>
    </row>
    <row r="2521" spans="1:11" ht="22.8" hidden="1">
      <c r="B252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150 X 100 MM PARA ELETROCALHA METÁLICA, COM ÂNGULO 90° (REF.:  MOPA OU SIMILAR)</v>
      </c>
      <c r="C2521" s="42" t="s">
        <v>24362</v>
      </c>
      <c r="D2521" s="256">
        <v>4012</v>
      </c>
      <c r="E2521" s="59">
        <v>1</v>
      </c>
      <c r="F252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1"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21" s="59">
        <f ca="1">ROUND(E2521*G2521,2)</f>
        <v>45.2</v>
      </c>
      <c r="I2521" s="91"/>
      <c r="K2521" s="15" t="str">
        <f t="shared" si="334"/>
        <v>SEDUC E 197</v>
      </c>
    </row>
    <row r="2522" spans="1:11" hidden="1">
      <c r="B2522"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2" s="42" t="s">
        <v>12</v>
      </c>
      <c r="D2522" s="256">
        <v>88247</v>
      </c>
      <c r="E2522" s="264">
        <v>3.7999999999999999E-2</v>
      </c>
      <c r="F252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2"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22" s="59">
        <f ca="1">ROUND(E2522*G2522,2)</f>
        <v>0.7</v>
      </c>
      <c r="I2522" s="91"/>
      <c r="K2522" s="15" t="str">
        <f t="shared" si="334"/>
        <v>SEDUC E 197</v>
      </c>
    </row>
    <row r="2523" spans="1:11" hidden="1">
      <c r="B2523"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3" s="42" t="s">
        <v>12</v>
      </c>
      <c r="D2523" s="256">
        <v>88264</v>
      </c>
      <c r="E2523" s="264">
        <v>3.7999999999999999E-2</v>
      </c>
      <c r="F252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3"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23" s="59">
        <f ca="1">ROUND(E2523*G2523,2)</f>
        <v>0.86</v>
      </c>
      <c r="I2523" s="91"/>
      <c r="K2523" s="15" t="str">
        <f t="shared" si="334"/>
        <v>SEDUC E 197</v>
      </c>
    </row>
    <row r="2524" spans="1:11" hidden="1">
      <c r="A2524" s="43">
        <f ca="1">H2524</f>
        <v>46.760000000000005</v>
      </c>
      <c r="B2524" s="277" t="s">
        <v>13</v>
      </c>
      <c r="C2524" s="42"/>
      <c r="D2524" s="42"/>
      <c r="E2524" s="61"/>
      <c r="F2524" s="36"/>
      <c r="G2524" s="62"/>
      <c r="H2524" s="48">
        <f ca="1">SUM(H2521:H2523)</f>
        <v>46.760000000000005</v>
      </c>
      <c r="I2524" s="91" t="str">
        <f>A2519</f>
        <v>SEDUC E 197</v>
      </c>
      <c r="J2524" s="197">
        <f ca="1">H2524</f>
        <v>46.760000000000005</v>
      </c>
      <c r="K2524" s="15" t="str">
        <f t="shared" si="334"/>
        <v>SEDUC E 197</v>
      </c>
    </row>
    <row r="2525" spans="1:11" ht="21" hidden="1" customHeight="1">
      <c r="B2525" s="269"/>
      <c r="C2525" s="270"/>
      <c r="D2525" s="270"/>
      <c r="E2525" s="271"/>
      <c r="F2525" s="272"/>
      <c r="G2525" s="159"/>
      <c r="H2525" s="273"/>
      <c r="K2525" s="15" t="str">
        <f t="shared" si="334"/>
        <v>SEDUC E 197</v>
      </c>
    </row>
    <row r="2526" spans="1:11" ht="20.399999999999999" hidden="1">
      <c r="B2526" s="316" t="str">
        <f>A2527</f>
        <v>SEDUC E 198</v>
      </c>
      <c r="C2526" s="317"/>
      <c r="D2526" s="317"/>
      <c r="E2526" s="317"/>
      <c r="F2526" s="317"/>
      <c r="G2526" s="317"/>
      <c r="H2526" s="318"/>
      <c r="I2526" s="91"/>
      <c r="K2526" s="15" t="str">
        <f>A2527</f>
        <v>SEDUC E 198</v>
      </c>
    </row>
    <row r="2527" spans="1:11" hidden="1">
      <c r="A2527" s="263" t="s">
        <v>32616</v>
      </c>
      <c r="B2527" s="313" t="s">
        <v>32617</v>
      </c>
      <c r="C2527" s="314"/>
      <c r="D2527" s="314"/>
      <c r="E2527" s="314"/>
      <c r="F2527" s="315"/>
      <c r="G2527" s="52" t="s">
        <v>3</v>
      </c>
      <c r="H2527" s="53" t="s">
        <v>4</v>
      </c>
      <c r="I2527" s="91"/>
      <c r="K2527" s="15" t="str">
        <f>K2526</f>
        <v>SEDUC E 198</v>
      </c>
    </row>
    <row r="2528" spans="1:11" hidden="1">
      <c r="B2528" s="277" t="s">
        <v>5</v>
      </c>
      <c r="C2528" s="55" t="s">
        <v>6</v>
      </c>
      <c r="D2528" s="55" t="s">
        <v>7</v>
      </c>
      <c r="E2528" s="56" t="s">
        <v>8</v>
      </c>
      <c r="F2528" s="54" t="s">
        <v>16</v>
      </c>
      <c r="G2528" s="57" t="s">
        <v>17</v>
      </c>
      <c r="H2528" s="58" t="s">
        <v>11</v>
      </c>
      <c r="I2528" s="91"/>
      <c r="K2528" s="15" t="str">
        <f t="shared" ref="K2528:K2533" si="335">K2527</f>
        <v>SEDUC E 198</v>
      </c>
    </row>
    <row r="2529" spans="1:11" ht="22.8" hidden="1">
      <c r="B252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75 MM PARA ELETROCALHA METÁLICA, COM ÂNGULO 90° (REF.: MOPA OU SIMILAR)</v>
      </c>
      <c r="C2529" s="42" t="s">
        <v>24362</v>
      </c>
      <c r="D2529" s="256">
        <v>6543</v>
      </c>
      <c r="E2529" s="59">
        <v>1</v>
      </c>
      <c r="F252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9"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44,49</v>
      </c>
      <c r="H2529" s="59">
        <f ca="1">ROUND(E2529*G2529,2)</f>
        <v>44.49</v>
      </c>
      <c r="I2529" s="91"/>
      <c r="K2529" s="15" t="str">
        <f t="shared" si="335"/>
        <v>SEDUC E 198</v>
      </c>
    </row>
    <row r="2530" spans="1:11" hidden="1">
      <c r="B253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0" s="42" t="s">
        <v>12</v>
      </c>
      <c r="D2530" s="256">
        <v>88247</v>
      </c>
      <c r="E2530" s="264">
        <v>3.7999999999999999E-2</v>
      </c>
      <c r="F253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30" s="59">
        <f ca="1">ROUND(E2530*G2530,2)</f>
        <v>0.7</v>
      </c>
      <c r="I2530" s="91"/>
      <c r="K2530" s="15" t="str">
        <f t="shared" si="335"/>
        <v>SEDUC E 198</v>
      </c>
    </row>
    <row r="2531" spans="1:11" hidden="1">
      <c r="B2531"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1" s="42" t="s">
        <v>12</v>
      </c>
      <c r="D2531" s="256">
        <v>88264</v>
      </c>
      <c r="E2531" s="264">
        <v>3.7999999999999999E-2</v>
      </c>
      <c r="F253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1"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31" s="59">
        <f ca="1">ROUND(E2531*G2531,2)</f>
        <v>0.86</v>
      </c>
      <c r="I2531" s="91"/>
      <c r="K2531" s="15" t="str">
        <f t="shared" si="335"/>
        <v>SEDUC E 198</v>
      </c>
    </row>
    <row r="2532" spans="1:11" hidden="1">
      <c r="A2532" s="43">
        <f ca="1">H2532</f>
        <v>46.050000000000004</v>
      </c>
      <c r="B2532" s="277" t="s">
        <v>13</v>
      </c>
      <c r="C2532" s="42"/>
      <c r="D2532" s="42"/>
      <c r="E2532" s="61"/>
      <c r="F2532" s="36"/>
      <c r="G2532" s="62"/>
      <c r="H2532" s="48">
        <f ca="1">SUM(H2529:H2531)</f>
        <v>46.050000000000004</v>
      </c>
      <c r="I2532" s="91" t="str">
        <f>A2527</f>
        <v>SEDUC E 198</v>
      </c>
      <c r="J2532" s="96">
        <f ca="1">H2532</f>
        <v>46.050000000000004</v>
      </c>
      <c r="K2532" s="15" t="str">
        <f t="shared" si="335"/>
        <v>SEDUC E 198</v>
      </c>
    </row>
    <row r="2533" spans="1:11" hidden="1">
      <c r="B2533" s="279"/>
      <c r="K2533" s="15" t="str">
        <f t="shared" si="335"/>
        <v>SEDUC E 198</v>
      </c>
    </row>
    <row r="2534" spans="1:11" ht="20.399999999999999" hidden="1">
      <c r="B2534" s="316" t="str">
        <f>A2535</f>
        <v>SEDUC E 199</v>
      </c>
      <c r="C2534" s="317"/>
      <c r="D2534" s="317"/>
      <c r="E2534" s="317"/>
      <c r="F2534" s="317"/>
      <c r="G2534" s="317"/>
      <c r="H2534" s="318"/>
      <c r="I2534" s="91"/>
      <c r="K2534" s="15" t="str">
        <f>A2535</f>
        <v>SEDUC E 199</v>
      </c>
    </row>
    <row r="2535" spans="1:11" hidden="1">
      <c r="A2535" s="263" t="s">
        <v>32618</v>
      </c>
      <c r="B2535" s="313" t="s">
        <v>32619</v>
      </c>
      <c r="C2535" s="314"/>
      <c r="D2535" s="314"/>
      <c r="E2535" s="314"/>
      <c r="F2535" s="315"/>
      <c r="G2535" s="52" t="s">
        <v>3</v>
      </c>
      <c r="H2535" s="53" t="s">
        <v>4</v>
      </c>
      <c r="I2535" s="91"/>
      <c r="K2535" s="15" t="str">
        <f>K2534</f>
        <v>SEDUC E 199</v>
      </c>
    </row>
    <row r="2536" spans="1:11" ht="15.75" hidden="1" customHeight="1">
      <c r="B2536" s="277" t="s">
        <v>5</v>
      </c>
      <c r="C2536" s="55" t="s">
        <v>6</v>
      </c>
      <c r="D2536" s="55" t="s">
        <v>7</v>
      </c>
      <c r="E2536" s="56" t="s">
        <v>8</v>
      </c>
      <c r="F2536" s="54" t="s">
        <v>16</v>
      </c>
      <c r="G2536" s="57" t="s">
        <v>17</v>
      </c>
      <c r="H2536" s="58" t="s">
        <v>11</v>
      </c>
      <c r="I2536" s="91"/>
      <c r="K2536" s="15" t="str">
        <f t="shared" ref="K2536:K2541" si="336">K2535</f>
        <v>SEDUC E 199</v>
      </c>
    </row>
    <row r="2537" spans="1:11" ht="16.5" hidden="1" customHeight="1">
      <c r="B253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150 X 150 MM, GALVANIZADO À FOGO, PARA ELETROCALHA METALICA (REF. MO PA OU SIMILAR)</v>
      </c>
      <c r="C2537" s="42" t="s">
        <v>26588</v>
      </c>
      <c r="D2537" s="256">
        <v>13316</v>
      </c>
      <c r="E2537" s="59">
        <v>1</v>
      </c>
      <c r="F253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7"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21,07</v>
      </c>
      <c r="H2537" s="59">
        <f ca="1">ROUND(E2537*G2537,2)</f>
        <v>21.07</v>
      </c>
      <c r="I2537" s="91"/>
      <c r="K2537" s="15" t="str">
        <f t="shared" si="336"/>
        <v>SEDUC E 199</v>
      </c>
    </row>
    <row r="2538" spans="1:11" ht="17.25" hidden="1" customHeight="1">
      <c r="B253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8" s="42" t="s">
        <v>12</v>
      </c>
      <c r="D2538" s="256">
        <v>88247</v>
      </c>
      <c r="E2538" s="264">
        <v>3.7999999999999999E-2</v>
      </c>
      <c r="F253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38" s="59">
        <f ca="1">ROUND(E2538*G2538,2)</f>
        <v>0.7</v>
      </c>
      <c r="I2538" s="91"/>
      <c r="K2538" s="15" t="str">
        <f t="shared" si="336"/>
        <v>SEDUC E 199</v>
      </c>
    </row>
    <row r="2539" spans="1:11" ht="16.5" hidden="1" customHeight="1">
      <c r="B253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9" s="42" t="s">
        <v>12</v>
      </c>
      <c r="D2539" s="256">
        <v>88264</v>
      </c>
      <c r="E2539" s="264">
        <v>3.7999999999999999E-2</v>
      </c>
      <c r="F253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39" s="59">
        <f ca="1">ROUND(E2539*G2539,2)</f>
        <v>0.86</v>
      </c>
      <c r="I2539" s="91"/>
      <c r="K2539" s="15" t="str">
        <f t="shared" si="336"/>
        <v>SEDUC E 199</v>
      </c>
    </row>
    <row r="2540" spans="1:11" hidden="1">
      <c r="A2540" s="43">
        <f ca="1">H2540</f>
        <v>22.63</v>
      </c>
      <c r="B2540" s="277" t="s">
        <v>13</v>
      </c>
      <c r="C2540" s="42"/>
      <c r="D2540" s="42"/>
      <c r="E2540" s="61"/>
      <c r="F2540" s="36"/>
      <c r="G2540" s="62"/>
      <c r="H2540" s="48">
        <f ca="1">SUM(H2537:H2539)</f>
        <v>22.63</v>
      </c>
      <c r="I2540" s="91" t="str">
        <f>A2535</f>
        <v>SEDUC E 199</v>
      </c>
      <c r="J2540" s="96">
        <f ca="1">H2540</f>
        <v>22.63</v>
      </c>
      <c r="K2540" s="15" t="str">
        <f t="shared" si="336"/>
        <v>SEDUC E 199</v>
      </c>
    </row>
    <row r="2541" spans="1:11" hidden="1">
      <c r="K2541" s="15" t="str">
        <f t="shared" si="336"/>
        <v>SEDUC E 199</v>
      </c>
    </row>
    <row r="2542" spans="1:11" ht="20.399999999999999" hidden="1">
      <c r="B2542" s="316" t="str">
        <f>A2543</f>
        <v>SEDUC E 200</v>
      </c>
      <c r="C2542" s="317"/>
      <c r="D2542" s="317"/>
      <c r="E2542" s="317"/>
      <c r="F2542" s="317"/>
      <c r="G2542" s="317"/>
      <c r="H2542" s="318"/>
      <c r="I2542" s="91"/>
      <c r="K2542" s="15" t="str">
        <f>A2543</f>
        <v>SEDUC E 200</v>
      </c>
    </row>
    <row r="2543" spans="1:11" hidden="1">
      <c r="A2543" s="263" t="s">
        <v>32620</v>
      </c>
      <c r="B2543" s="313" t="s">
        <v>32621</v>
      </c>
      <c r="C2543" s="314"/>
      <c r="D2543" s="314"/>
      <c r="E2543" s="314"/>
      <c r="F2543" s="315"/>
      <c r="G2543" s="52" t="s">
        <v>3</v>
      </c>
      <c r="H2543" s="53" t="s">
        <v>4</v>
      </c>
      <c r="I2543" s="91"/>
      <c r="K2543" s="15" t="str">
        <f t="shared" ref="K2543:K2549" si="337">K2542</f>
        <v>SEDUC E 200</v>
      </c>
    </row>
    <row r="2544" spans="1:11" hidden="1">
      <c r="B2544" s="277" t="s">
        <v>5</v>
      </c>
      <c r="C2544" s="55" t="s">
        <v>6</v>
      </c>
      <c r="D2544" s="55" t="s">
        <v>7</v>
      </c>
      <c r="E2544" s="56" t="s">
        <v>8</v>
      </c>
      <c r="F2544" s="54" t="s">
        <v>16</v>
      </c>
      <c r="G2544" s="57" t="s">
        <v>17</v>
      </c>
      <c r="H2544" s="58" t="s">
        <v>11</v>
      </c>
      <c r="I2544" s="91"/>
      <c r="K2544" s="15" t="str">
        <f t="shared" si="337"/>
        <v>SEDUC E 200</v>
      </c>
    </row>
    <row r="2545" spans="1:11" hidden="1">
      <c r="B254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100 X 50 MM PARA ELETROCALHA PERFURADA METÁLICA (REF.: MOPA OU SIMILA R)</v>
      </c>
      <c r="C2545" s="42" t="s">
        <v>26588</v>
      </c>
      <c r="D2545" s="256">
        <v>8311</v>
      </c>
      <c r="E2545" s="59">
        <v>1</v>
      </c>
      <c r="F254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5"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33,33</v>
      </c>
      <c r="H2545" s="59">
        <f ca="1">ROUND(E2545*G2545,2)</f>
        <v>33.33</v>
      </c>
      <c r="I2545" s="91"/>
      <c r="K2545" s="15" t="str">
        <f t="shared" si="337"/>
        <v>SEDUC E 200</v>
      </c>
    </row>
    <row r="2546" spans="1:11" hidden="1">
      <c r="B254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6" s="42" t="s">
        <v>12</v>
      </c>
      <c r="D2546" s="256">
        <v>88247</v>
      </c>
      <c r="E2546" s="264">
        <v>3.7999999999999999E-2</v>
      </c>
      <c r="F254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6"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46" s="59">
        <f ca="1">ROUND(E2546*G2546,2)</f>
        <v>0.7</v>
      </c>
      <c r="I2546" s="91"/>
      <c r="K2546" s="15" t="str">
        <f t="shared" si="337"/>
        <v>SEDUC E 200</v>
      </c>
    </row>
    <row r="2547" spans="1:11" hidden="1">
      <c r="B2547"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7" s="42" t="s">
        <v>12</v>
      </c>
      <c r="D2547" s="256">
        <v>88264</v>
      </c>
      <c r="E2547" s="264">
        <v>3.7999999999999999E-2</v>
      </c>
      <c r="F254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7"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47" s="59">
        <f ca="1">ROUND(E2547*G2547,2)</f>
        <v>0.86</v>
      </c>
      <c r="I2547" s="91"/>
      <c r="K2547" s="15" t="str">
        <f t="shared" si="337"/>
        <v>SEDUC E 200</v>
      </c>
    </row>
    <row r="2548" spans="1:11" hidden="1">
      <c r="A2548" s="43">
        <f ca="1">H2548</f>
        <v>34.89</v>
      </c>
      <c r="B2548" s="277" t="s">
        <v>13</v>
      </c>
      <c r="C2548" s="42"/>
      <c r="D2548" s="42"/>
      <c r="E2548" s="61"/>
      <c r="F2548" s="36"/>
      <c r="G2548" s="62"/>
      <c r="H2548" s="48">
        <f ca="1">SUM(H2545:H2547)</f>
        <v>34.89</v>
      </c>
      <c r="I2548" s="91" t="str">
        <f>A2543</f>
        <v>SEDUC E 200</v>
      </c>
      <c r="J2548" s="197">
        <f ca="1">H2548</f>
        <v>34.89</v>
      </c>
      <c r="K2548" s="15" t="str">
        <f t="shared" si="337"/>
        <v>SEDUC E 200</v>
      </c>
    </row>
    <row r="2549" spans="1:11" hidden="1">
      <c r="K2549" s="15" t="str">
        <f t="shared" si="337"/>
        <v>SEDUC E 200</v>
      </c>
    </row>
    <row r="2550" spans="1:11" ht="20.399999999999999" hidden="1">
      <c r="B2550" s="316" t="str">
        <f>A2551</f>
        <v>SEDUC E 201</v>
      </c>
      <c r="C2550" s="317"/>
      <c r="D2550" s="317"/>
      <c r="E2550" s="317"/>
      <c r="F2550" s="317"/>
      <c r="G2550" s="317"/>
      <c r="H2550" s="318"/>
      <c r="I2550" s="91"/>
      <c r="K2550" s="15" t="str">
        <f>A2551</f>
        <v>SEDUC E 201</v>
      </c>
    </row>
    <row r="2551" spans="1:11" hidden="1">
      <c r="A2551" s="263" t="s">
        <v>54648</v>
      </c>
      <c r="B2551" s="313" t="s">
        <v>54650</v>
      </c>
      <c r="C2551" s="314"/>
      <c r="D2551" s="314"/>
      <c r="E2551" s="314"/>
      <c r="F2551" s="315"/>
      <c r="G2551" s="52" t="s">
        <v>3</v>
      </c>
      <c r="H2551" s="53" t="s">
        <v>4</v>
      </c>
      <c r="I2551" s="91"/>
      <c r="K2551" s="15" t="str">
        <f t="shared" ref="K2551:K2558" si="338">K2550</f>
        <v>SEDUC E 201</v>
      </c>
    </row>
    <row r="2552" spans="1:11" hidden="1">
      <c r="B2552" s="277" t="s">
        <v>5</v>
      </c>
      <c r="C2552" s="55" t="s">
        <v>6</v>
      </c>
      <c r="D2552" s="55" t="s">
        <v>7</v>
      </c>
      <c r="E2552" s="56" t="s">
        <v>8</v>
      </c>
      <c r="F2552" s="54" t="s">
        <v>16</v>
      </c>
      <c r="G2552" s="57" t="s">
        <v>17</v>
      </c>
      <c r="H2552" s="58" t="s">
        <v>11</v>
      </c>
      <c r="I2552" s="91"/>
      <c r="K2552" s="15" t="str">
        <f t="shared" si="338"/>
        <v>SEDUC E 201</v>
      </c>
    </row>
    <row r="2553" spans="1:11" hidden="1">
      <c r="B255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32 W/TUBULAR LED 18W A 20W</v>
      </c>
      <c r="C2553" s="42" t="s">
        <v>26588</v>
      </c>
      <c r="D2553" s="256">
        <v>1352</v>
      </c>
      <c r="E2553" s="59">
        <v>1</v>
      </c>
      <c r="F255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3"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v>
      </c>
      <c r="H2553" s="59">
        <f ca="1">ROUND(E2553*G2553,2)</f>
        <v>45.7</v>
      </c>
      <c r="I2553" s="91"/>
      <c r="K2553" s="15" t="str">
        <f t="shared" si="338"/>
        <v>SEDUC E 201</v>
      </c>
    </row>
    <row r="2554" spans="1:11" ht="28.5" hidden="1" customHeight="1">
      <c r="B2554"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554" s="42" t="s">
        <v>24348</v>
      </c>
      <c r="D2554" s="256">
        <v>39387</v>
      </c>
      <c r="E2554" s="59">
        <v>2</v>
      </c>
      <c r="F255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18,31</v>
      </c>
      <c r="H2554" s="59">
        <f ca="1">ROUND(E2554*G2554,2)</f>
        <v>36.619999999999997</v>
      </c>
      <c r="I2554" s="91"/>
      <c r="K2554" s="15" t="str">
        <f t="shared" si="338"/>
        <v>SEDUC E 201</v>
      </c>
    </row>
    <row r="2555" spans="1:11" hidden="1">
      <c r="B255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5" s="42" t="s">
        <v>12</v>
      </c>
      <c r="D2555" s="256">
        <v>88247</v>
      </c>
      <c r="E2555" s="264">
        <v>0.2</v>
      </c>
      <c r="F255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5"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55" s="59">
        <f ca="1">ROUND(E2555*G2555,2)</f>
        <v>3.7</v>
      </c>
      <c r="I2555" s="91"/>
      <c r="K2555" s="15" t="str">
        <f>K2553</f>
        <v>SEDUC E 201</v>
      </c>
    </row>
    <row r="2556" spans="1:11" hidden="1">
      <c r="B255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6" s="42" t="s">
        <v>12</v>
      </c>
      <c r="D2556" s="256">
        <v>88264</v>
      </c>
      <c r="E2556" s="264">
        <v>0.2</v>
      </c>
      <c r="F255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6"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56" s="59">
        <f ca="1">ROUND(E2556*G2556,2)</f>
        <v>4.5199999999999996</v>
      </c>
      <c r="I2556" s="91"/>
      <c r="K2556" s="15" t="str">
        <f t="shared" si="338"/>
        <v>SEDUC E 201</v>
      </c>
    </row>
    <row r="2557" spans="1:11" hidden="1">
      <c r="A2557" s="43">
        <f ca="1">H2557</f>
        <v>90.539999999999992</v>
      </c>
      <c r="B2557" s="277" t="s">
        <v>13</v>
      </c>
      <c r="C2557" s="42"/>
      <c r="D2557" s="42"/>
      <c r="E2557" s="61"/>
      <c r="F2557" s="36"/>
      <c r="G2557" s="62"/>
      <c r="H2557" s="48">
        <f ca="1">SUM(H2553:H2556)</f>
        <v>90.539999999999992</v>
      </c>
      <c r="I2557" s="91" t="str">
        <f>A2551</f>
        <v>SEDUC E 201</v>
      </c>
      <c r="J2557" s="197">
        <f ca="1">H2557</f>
        <v>90.539999999999992</v>
      </c>
      <c r="K2557" s="15" t="str">
        <f t="shared" si="338"/>
        <v>SEDUC E 201</v>
      </c>
    </row>
    <row r="2558" spans="1:11" hidden="1">
      <c r="K2558" s="15" t="str">
        <f t="shared" si="338"/>
        <v>SEDUC E 201</v>
      </c>
    </row>
    <row r="2559" spans="1:11" ht="20.399999999999999" hidden="1">
      <c r="B2559" s="316" t="str">
        <f>A2560</f>
        <v>SEDUC E 202</v>
      </c>
      <c r="C2559" s="317"/>
      <c r="D2559" s="317"/>
      <c r="E2559" s="317"/>
      <c r="F2559" s="317"/>
      <c r="G2559" s="317"/>
      <c r="H2559" s="318"/>
      <c r="I2559" s="91"/>
      <c r="K2559" s="15" t="str">
        <f>A$2560</f>
        <v>SEDUC E 202</v>
      </c>
    </row>
    <row r="2560" spans="1:11" hidden="1">
      <c r="A2560" s="263" t="s">
        <v>54649</v>
      </c>
      <c r="B2560" s="313" t="s">
        <v>55576</v>
      </c>
      <c r="C2560" s="314"/>
      <c r="D2560" s="314"/>
      <c r="E2560" s="314"/>
      <c r="F2560" s="315"/>
      <c r="G2560" s="52" t="s">
        <v>3</v>
      </c>
      <c r="H2560" s="53" t="s">
        <v>4</v>
      </c>
      <c r="I2560" s="91"/>
      <c r="K2560" s="15" t="str">
        <f t="shared" ref="K2560:K2566" si="339">A$2560</f>
        <v>SEDUC E 202</v>
      </c>
    </row>
    <row r="2561" spans="1:11" hidden="1">
      <c r="B2561" s="277" t="s">
        <v>5</v>
      </c>
      <c r="C2561" s="55" t="s">
        <v>6</v>
      </c>
      <c r="D2561" s="55" t="s">
        <v>7</v>
      </c>
      <c r="E2561" s="56" t="s">
        <v>8</v>
      </c>
      <c r="F2561" s="54" t="s">
        <v>16</v>
      </c>
      <c r="G2561" s="57" t="s">
        <v>17</v>
      </c>
      <c r="H2561" s="58" t="s">
        <v>11</v>
      </c>
      <c r="I2561" s="91"/>
      <c r="K2561" s="15" t="str">
        <f t="shared" si="339"/>
        <v>SEDUC E 202</v>
      </c>
    </row>
    <row r="2562" spans="1:11" ht="22.8" hidden="1">
      <c r="B2562"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562" s="42" t="s">
        <v>26588</v>
      </c>
      <c r="D2562" s="256">
        <v>9720</v>
      </c>
      <c r="E2562" s="59">
        <v>1</v>
      </c>
      <c r="F256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2"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2562" s="59">
        <f ca="1">ROUND(E2562*G2562,2)</f>
        <v>59</v>
      </c>
      <c r="I2562" s="91"/>
      <c r="K2562" s="15" t="str">
        <f t="shared" si="339"/>
        <v>SEDUC E 202</v>
      </c>
    </row>
    <row r="2563" spans="1:11" hidden="1">
      <c r="B256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3" s="42" t="s">
        <v>12</v>
      </c>
      <c r="D2563" s="256">
        <v>88247</v>
      </c>
      <c r="E2563" s="264">
        <v>0.1</v>
      </c>
      <c r="F256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63" s="59">
        <f ca="1">ROUND(E2563*G2563,2)</f>
        <v>1.85</v>
      </c>
      <c r="I2563" s="91"/>
      <c r="K2563" s="15" t="str">
        <f t="shared" si="339"/>
        <v>SEDUC E 202</v>
      </c>
    </row>
    <row r="2564" spans="1:11" hidden="1">
      <c r="B2564"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4" s="42" t="s">
        <v>12</v>
      </c>
      <c r="D2564" s="256">
        <v>88264</v>
      </c>
      <c r="E2564" s="264">
        <v>0.1</v>
      </c>
      <c r="F256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4"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64" s="59">
        <f ca="1">ROUND(E2564*G2564,2)</f>
        <v>2.2599999999999998</v>
      </c>
      <c r="I2564" s="91"/>
      <c r="K2564" s="15" t="str">
        <f t="shared" si="339"/>
        <v>SEDUC E 202</v>
      </c>
    </row>
    <row r="2565" spans="1:11" hidden="1">
      <c r="A2565" s="43">
        <f ca="1">H2565</f>
        <v>63.11</v>
      </c>
      <c r="B2565" s="277" t="s">
        <v>13</v>
      </c>
      <c r="C2565" s="42"/>
      <c r="D2565" s="42"/>
      <c r="E2565" s="61"/>
      <c r="F2565" s="36"/>
      <c r="G2565" s="62"/>
      <c r="H2565" s="48">
        <f ca="1">SUM(H2562:H2564)</f>
        <v>63.11</v>
      </c>
      <c r="I2565" s="91" t="str">
        <f>A2560</f>
        <v>SEDUC E 202</v>
      </c>
      <c r="J2565" s="197">
        <f ca="1">H2565</f>
        <v>63.11</v>
      </c>
      <c r="K2565" s="15" t="str">
        <f t="shared" si="339"/>
        <v>SEDUC E 202</v>
      </c>
    </row>
    <row r="2566" spans="1:11" hidden="1">
      <c r="K2566" s="15" t="str">
        <f t="shared" si="339"/>
        <v>SEDUC E 202</v>
      </c>
    </row>
    <row r="2567" spans="1:11" ht="20.399999999999999" hidden="1">
      <c r="B2567" s="316" t="str">
        <f>A2568</f>
        <v>SEDUC E 203</v>
      </c>
      <c r="C2567" s="317"/>
      <c r="D2567" s="317"/>
      <c r="E2567" s="317"/>
      <c r="F2567" s="317"/>
      <c r="G2567" s="317"/>
      <c r="H2567" s="318"/>
      <c r="I2567" s="91"/>
      <c r="K2567" s="15" t="str">
        <f>A$2568</f>
        <v>SEDUC E 203</v>
      </c>
    </row>
    <row r="2568" spans="1:11" hidden="1">
      <c r="A2568" s="263" t="s">
        <v>55568</v>
      </c>
      <c r="B2568" s="313" t="s">
        <v>55577</v>
      </c>
      <c r="C2568" s="314"/>
      <c r="D2568" s="314"/>
      <c r="E2568" s="314"/>
      <c r="F2568" s="315"/>
      <c r="G2568" s="52" t="s">
        <v>3</v>
      </c>
      <c r="H2568" s="53" t="s">
        <v>4</v>
      </c>
      <c r="I2568" s="91"/>
      <c r="K2568" s="15" t="str">
        <f t="shared" ref="K2568:K2574" si="340">A$2568</f>
        <v>SEDUC E 203</v>
      </c>
    </row>
    <row r="2569" spans="1:11" hidden="1">
      <c r="B2569" s="277" t="s">
        <v>5</v>
      </c>
      <c r="C2569" s="55" t="s">
        <v>6</v>
      </c>
      <c r="D2569" s="55" t="s">
        <v>7</v>
      </c>
      <c r="E2569" s="56" t="s">
        <v>8</v>
      </c>
      <c r="F2569" s="54" t="s">
        <v>16</v>
      </c>
      <c r="G2569" s="57" t="s">
        <v>17</v>
      </c>
      <c r="H2569" s="58" t="s">
        <v>11</v>
      </c>
      <c r="I2569" s="91"/>
      <c r="K2569" s="15" t="str">
        <f t="shared" si="340"/>
        <v>SEDUC E 203</v>
      </c>
    </row>
    <row r="2570" spans="1:11" hidden="1">
      <c r="B2570"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PRESSÃO PARA CABO NU DE 35MM²</v>
      </c>
      <c r="C2570" s="42" t="s">
        <v>26588</v>
      </c>
      <c r="D2570" s="256">
        <v>10337</v>
      </c>
      <c r="E2570" s="59">
        <v>1</v>
      </c>
      <c r="F257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0"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2570" s="59">
        <f ca="1">ROUND(E2570*G2570,2)</f>
        <v>12</v>
      </c>
      <c r="I2570" s="91"/>
      <c r="K2570" s="15" t="str">
        <f t="shared" si="340"/>
        <v>SEDUC E 203</v>
      </c>
    </row>
    <row r="2571" spans="1:11" hidden="1">
      <c r="B257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1" s="42" t="s">
        <v>12</v>
      </c>
      <c r="D2571" s="256">
        <v>88247</v>
      </c>
      <c r="E2571" s="264">
        <v>0.1</v>
      </c>
      <c r="F257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71" s="59">
        <f ca="1">ROUND(E2571*G2571,2)</f>
        <v>1.85</v>
      </c>
      <c r="I2571" s="91"/>
      <c r="K2571" s="15" t="str">
        <f t="shared" si="340"/>
        <v>SEDUC E 203</v>
      </c>
    </row>
    <row r="2572" spans="1:11" hidden="1">
      <c r="B2572"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2" s="42" t="s">
        <v>12</v>
      </c>
      <c r="D2572" s="256">
        <v>88264</v>
      </c>
      <c r="E2572" s="264">
        <v>0.1</v>
      </c>
      <c r="F257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2"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72" s="59">
        <f ca="1">ROUND(E2572*G2572,2)</f>
        <v>2.2599999999999998</v>
      </c>
      <c r="I2572" s="91"/>
      <c r="K2572" s="15" t="str">
        <f t="shared" si="340"/>
        <v>SEDUC E 203</v>
      </c>
    </row>
    <row r="2573" spans="1:11" hidden="1">
      <c r="A2573" s="43">
        <f ca="1">H2573</f>
        <v>16.11</v>
      </c>
      <c r="B2573" s="277" t="s">
        <v>13</v>
      </c>
      <c r="C2573" s="42"/>
      <c r="D2573" s="42"/>
      <c r="E2573" s="61"/>
      <c r="F2573" s="36"/>
      <c r="G2573" s="62"/>
      <c r="H2573" s="48">
        <f ca="1">SUM(H2570:H2572)</f>
        <v>16.11</v>
      </c>
      <c r="I2573" s="91" t="str">
        <f>A2568</f>
        <v>SEDUC E 203</v>
      </c>
      <c r="J2573" s="197">
        <f ca="1">H2573</f>
        <v>16.11</v>
      </c>
      <c r="K2573" s="15" t="str">
        <f t="shared" si="340"/>
        <v>SEDUC E 203</v>
      </c>
    </row>
    <row r="2574" spans="1:11" hidden="1">
      <c r="K2574" s="15" t="str">
        <f t="shared" si="340"/>
        <v>SEDUC E 203</v>
      </c>
    </row>
    <row r="2575" spans="1:11" ht="20.399999999999999" hidden="1">
      <c r="B2575" s="316" t="str">
        <f>A2576</f>
        <v>SEDUC E 204</v>
      </c>
      <c r="C2575" s="317"/>
      <c r="D2575" s="317"/>
      <c r="E2575" s="317"/>
      <c r="F2575" s="317"/>
      <c r="G2575" s="317"/>
      <c r="H2575" s="318"/>
      <c r="I2575" s="91"/>
      <c r="K2575" s="15" t="str">
        <f>A$2576</f>
        <v>SEDUC E 204</v>
      </c>
    </row>
    <row r="2576" spans="1:11" hidden="1">
      <c r="A2576" s="263" t="s">
        <v>55569</v>
      </c>
      <c r="B2576" s="313" t="s">
        <v>55578</v>
      </c>
      <c r="C2576" s="314"/>
      <c r="D2576" s="314"/>
      <c r="E2576" s="314"/>
      <c r="F2576" s="315"/>
      <c r="G2576" s="52" t="s">
        <v>3</v>
      </c>
      <c r="H2576" s="53" t="s">
        <v>4</v>
      </c>
      <c r="I2576" s="91"/>
      <c r="K2576" s="15" t="str">
        <f t="shared" ref="K2576:K2583" si="341">A$2576</f>
        <v>SEDUC E 204</v>
      </c>
    </row>
    <row r="2577" spans="1:11" hidden="1">
      <c r="B2577" s="277" t="s">
        <v>5</v>
      </c>
      <c r="C2577" s="55" t="s">
        <v>6</v>
      </c>
      <c r="D2577" s="55" t="s">
        <v>7</v>
      </c>
      <c r="E2577" s="56" t="s">
        <v>8</v>
      </c>
      <c r="F2577" s="54" t="s">
        <v>16</v>
      </c>
      <c r="G2577" s="57" t="s">
        <v>17</v>
      </c>
      <c r="H2577" s="58" t="s">
        <v>11</v>
      </c>
      <c r="I2577" s="91"/>
      <c r="K2577" s="15" t="str">
        <f t="shared" si="341"/>
        <v>SEDUC E 204</v>
      </c>
    </row>
    <row r="2578" spans="1:11" hidden="1">
      <c r="B2578"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BARRA CHATA DE ALUMINIO 3/4" X 1/4"</v>
      </c>
      <c r="C2578" s="42" t="s">
        <v>26588</v>
      </c>
      <c r="D2578" s="256">
        <v>11094</v>
      </c>
      <c r="E2578" s="59">
        <v>0.4</v>
      </c>
      <c r="F257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78"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2578" s="59">
        <f ca="1">ROUND(E2578*G2578,2)</f>
        <v>5.6</v>
      </c>
      <c r="I2578" s="91"/>
      <c r="K2578" s="15" t="str">
        <f t="shared" si="341"/>
        <v>SEDUC E 204</v>
      </c>
    </row>
    <row r="2579" spans="1:11" hidden="1">
      <c r="B257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AUTO-ATARRAXANTE EM AÇO INOX - 4,2 X 32MM</v>
      </c>
      <c r="C2579" s="42" t="s">
        <v>26588</v>
      </c>
      <c r="D2579" s="256">
        <v>11901</v>
      </c>
      <c r="E2579" s="59">
        <v>1</v>
      </c>
      <c r="F257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0,52</v>
      </c>
      <c r="H2579" s="59">
        <f ca="1">ROUND(E2579*G2579,2)</f>
        <v>0.52</v>
      </c>
      <c r="I2579" s="91"/>
      <c r="K2579" s="15" t="str">
        <f t="shared" si="341"/>
        <v>SEDUC E 204</v>
      </c>
    </row>
    <row r="2580" spans="1:11" hidden="1">
      <c r="B258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0" s="42" t="s">
        <v>12</v>
      </c>
      <c r="D2580" s="256">
        <v>88247</v>
      </c>
      <c r="E2580" s="264">
        <v>0.2</v>
      </c>
      <c r="F258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80" s="59">
        <f ca="1">ROUND(E2580*G2580,2)</f>
        <v>3.7</v>
      </c>
      <c r="I2580" s="91"/>
      <c r="K2580" s="15" t="str">
        <f t="shared" si="341"/>
        <v>SEDUC E 204</v>
      </c>
    </row>
    <row r="2581" spans="1:11" hidden="1">
      <c r="B2581"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1" s="42" t="s">
        <v>12</v>
      </c>
      <c r="D2581" s="256">
        <v>88264</v>
      </c>
      <c r="E2581" s="264">
        <v>0.2</v>
      </c>
      <c r="F258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1"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81" s="59">
        <f ca="1">ROUND(E2581*G2581,2)</f>
        <v>4.5199999999999996</v>
      </c>
      <c r="I2581" s="91"/>
      <c r="K2581" s="15" t="str">
        <f t="shared" si="341"/>
        <v>SEDUC E 204</v>
      </c>
    </row>
    <row r="2582" spans="1:11" hidden="1">
      <c r="A2582" s="43">
        <f ca="1">H2582</f>
        <v>14.34</v>
      </c>
      <c r="B2582" s="277" t="s">
        <v>13</v>
      </c>
      <c r="C2582" s="42"/>
      <c r="D2582" s="42"/>
      <c r="E2582" s="61"/>
      <c r="F2582" s="36"/>
      <c r="G2582" s="62"/>
      <c r="H2582" s="48">
        <f ca="1">SUM(H2578:H2581)</f>
        <v>14.34</v>
      </c>
      <c r="I2582" s="91" t="str">
        <f>A2576</f>
        <v>SEDUC E 204</v>
      </c>
      <c r="J2582" s="197">
        <f ca="1">H2582</f>
        <v>14.34</v>
      </c>
      <c r="K2582" s="15" t="str">
        <f t="shared" si="341"/>
        <v>SEDUC E 204</v>
      </c>
    </row>
    <row r="2583" spans="1:11" hidden="1">
      <c r="K2583" s="15" t="str">
        <f t="shared" si="341"/>
        <v>SEDUC E 204</v>
      </c>
    </row>
    <row r="2584" spans="1:11" ht="20.399999999999999" hidden="1">
      <c r="B2584" s="316" t="str">
        <f>A2585</f>
        <v>SEDUC E 205</v>
      </c>
      <c r="C2584" s="317"/>
      <c r="D2584" s="317"/>
      <c r="E2584" s="317"/>
      <c r="F2584" s="317"/>
      <c r="G2584" s="317"/>
      <c r="H2584" s="318"/>
      <c r="I2584" s="91"/>
      <c r="K2584" s="15" t="str">
        <f>A$2585</f>
        <v>SEDUC E 205</v>
      </c>
    </row>
    <row r="2585" spans="1:11" hidden="1">
      <c r="A2585" s="263" t="s">
        <v>55570</v>
      </c>
      <c r="B2585" s="313" t="s">
        <v>55579</v>
      </c>
      <c r="C2585" s="314"/>
      <c r="D2585" s="314"/>
      <c r="E2585" s="314"/>
      <c r="F2585" s="315"/>
      <c r="G2585" s="52" t="s">
        <v>3</v>
      </c>
      <c r="H2585" s="53" t="s">
        <v>4</v>
      </c>
      <c r="I2585" s="91"/>
      <c r="K2585" s="15" t="str">
        <f t="shared" ref="K2585:K2591" si="342">A$2585</f>
        <v>SEDUC E 205</v>
      </c>
    </row>
    <row r="2586" spans="1:11" hidden="1">
      <c r="B2586" s="277" t="s">
        <v>5</v>
      </c>
      <c r="C2586" s="55" t="s">
        <v>6</v>
      </c>
      <c r="D2586" s="55" t="s">
        <v>7</v>
      </c>
      <c r="E2586" s="56" t="s">
        <v>8</v>
      </c>
      <c r="F2586" s="54" t="s">
        <v>16</v>
      </c>
      <c r="G2586" s="57" t="s">
        <v>17</v>
      </c>
      <c r="H2586" s="58" t="s">
        <v>11</v>
      </c>
      <c r="I2586" s="91"/>
      <c r="K2586" s="15" t="str">
        <f t="shared" si="342"/>
        <v>SEDUC E 205</v>
      </c>
    </row>
    <row r="2587" spans="1:11" ht="22.8" hidden="1">
      <c r="B258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EQUIPOTENCIALIZAÇÃO EM AÇO 200X200X90MM, PARA EMBUTIR COM TAMPA, COM 9 TERMINAIS, REF:TEL-901 OU SIMILAR (SPDA)</v>
      </c>
      <c r="C2587" s="42" t="s">
        <v>26588</v>
      </c>
      <c r="D2587" s="256">
        <v>12141</v>
      </c>
      <c r="E2587" s="59">
        <v>1</v>
      </c>
      <c r="F258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7"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474,41</v>
      </c>
      <c r="H2587" s="59">
        <f ca="1">ROUND(E2587*G2587,2)</f>
        <v>474.41</v>
      </c>
      <c r="I2587" s="91"/>
      <c r="K2587" s="15" t="str">
        <f t="shared" si="342"/>
        <v>SEDUC E 205</v>
      </c>
    </row>
    <row r="2588" spans="1:11" hidden="1">
      <c r="B2588"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8" s="42" t="s">
        <v>12</v>
      </c>
      <c r="D2588" s="256">
        <v>88247</v>
      </c>
      <c r="E2588" s="264">
        <v>0.3</v>
      </c>
      <c r="F258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88" s="59">
        <f ca="1">ROUND(E2588*G2588,2)</f>
        <v>5.54</v>
      </c>
      <c r="I2588" s="91"/>
      <c r="K2588" s="15" t="str">
        <f t="shared" si="342"/>
        <v>SEDUC E 205</v>
      </c>
    </row>
    <row r="2589" spans="1:11" hidden="1">
      <c r="B258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9" s="42" t="s">
        <v>12</v>
      </c>
      <c r="D2589" s="256">
        <v>88264</v>
      </c>
      <c r="E2589" s="264">
        <v>0.3</v>
      </c>
      <c r="F258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89" s="59">
        <f ca="1">ROUND(E2589*G2589,2)</f>
        <v>6.77</v>
      </c>
      <c r="I2589" s="91"/>
      <c r="K2589" s="15" t="str">
        <f t="shared" si="342"/>
        <v>SEDUC E 205</v>
      </c>
    </row>
    <row r="2590" spans="1:11" hidden="1">
      <c r="A2590" s="43">
        <f ca="1">H2590</f>
        <v>486.72</v>
      </c>
      <c r="B2590" s="277" t="s">
        <v>13</v>
      </c>
      <c r="C2590" s="42"/>
      <c r="D2590" s="42"/>
      <c r="E2590" s="61"/>
      <c r="F2590" s="36"/>
      <c r="G2590" s="62"/>
      <c r="H2590" s="48">
        <f ca="1">SUM(H2587:H2589)</f>
        <v>486.72</v>
      </c>
      <c r="I2590" s="91" t="str">
        <f>A2585</f>
        <v>SEDUC E 205</v>
      </c>
      <c r="J2590" s="197">
        <f ca="1">H2590</f>
        <v>486.72</v>
      </c>
      <c r="K2590" s="15" t="str">
        <f t="shared" si="342"/>
        <v>SEDUC E 205</v>
      </c>
    </row>
    <row r="2591" spans="1:11" hidden="1">
      <c r="K2591" s="15" t="str">
        <f t="shared" si="342"/>
        <v>SEDUC E 205</v>
      </c>
    </row>
    <row r="2592" spans="1:11" ht="20.399999999999999" hidden="1">
      <c r="B2592" s="316" t="str">
        <f>A2593</f>
        <v>SEDUC E 206</v>
      </c>
      <c r="C2592" s="317"/>
      <c r="D2592" s="317"/>
      <c r="E2592" s="317"/>
      <c r="F2592" s="317"/>
      <c r="G2592" s="317"/>
      <c r="H2592" s="318"/>
      <c r="I2592" s="91"/>
      <c r="K2592" s="15" t="str">
        <f>A$2593</f>
        <v>SEDUC E 206</v>
      </c>
    </row>
    <row r="2593" spans="1:11" hidden="1">
      <c r="A2593" s="263" t="s">
        <v>55571</v>
      </c>
      <c r="B2593" s="313" t="s">
        <v>55580</v>
      </c>
      <c r="C2593" s="314"/>
      <c r="D2593" s="314"/>
      <c r="E2593" s="314"/>
      <c r="F2593" s="315"/>
      <c r="G2593" s="52" t="s">
        <v>3</v>
      </c>
      <c r="H2593" s="53" t="s">
        <v>39</v>
      </c>
      <c r="I2593" s="91"/>
      <c r="K2593" s="15" t="str">
        <f t="shared" ref="K2593:K2601" si="343">A$2593</f>
        <v>SEDUC E 206</v>
      </c>
    </row>
    <row r="2594" spans="1:11" hidden="1">
      <c r="B2594" s="277" t="s">
        <v>5</v>
      </c>
      <c r="C2594" s="55" t="s">
        <v>6</v>
      </c>
      <c r="D2594" s="55" t="s">
        <v>7</v>
      </c>
      <c r="E2594" s="56" t="s">
        <v>8</v>
      </c>
      <c r="F2594" s="54" t="s">
        <v>16</v>
      </c>
      <c r="G2594" s="57" t="s">
        <v>17</v>
      </c>
      <c r="H2594" s="58" t="s">
        <v>11</v>
      </c>
      <c r="I2594" s="91"/>
      <c r="K2594" s="15" t="str">
        <f t="shared" si="343"/>
        <v>SEDUC E 206</v>
      </c>
    </row>
    <row r="2595" spans="1:11" hidden="1">
      <c r="B259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PERFURADO SIMPLES 38 X 38 MM, CHAPA 22</v>
      </c>
      <c r="C2595" s="42" t="s">
        <v>24348</v>
      </c>
      <c r="D2595" s="256">
        <v>39028</v>
      </c>
      <c r="E2595" s="59">
        <v>1</v>
      </c>
      <c r="F259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595"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12,51</v>
      </c>
      <c r="H2595" s="59">
        <f ca="1">ROUND(E2595*G2595,2)</f>
        <v>12.51</v>
      </c>
      <c r="I2595" s="91"/>
      <c r="K2595" s="15" t="str">
        <f t="shared" si="343"/>
        <v>SEDUC E 206</v>
      </c>
    </row>
    <row r="2596" spans="1:11" hidden="1">
      <c r="B2596"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596" s="42" t="s">
        <v>24362</v>
      </c>
      <c r="D2596" s="256">
        <v>4112</v>
      </c>
      <c r="E2596" s="59">
        <v>0.3</v>
      </c>
      <c r="F259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2596" s="59">
        <f ca="1">ROUND(E2596*G2596,2)</f>
        <v>1.73</v>
      </c>
      <c r="I2596" s="91"/>
      <c r="K2596" s="15" t="str">
        <f t="shared" si="343"/>
        <v>SEDUC E 206</v>
      </c>
    </row>
    <row r="2597" spans="1:11" hidden="1">
      <c r="B259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"I" PARA PERFILADO, REF. MOPA OU SIMILAR</v>
      </c>
      <c r="C2597" s="42" t="s">
        <v>24362</v>
      </c>
      <c r="D2597" s="256">
        <v>12352</v>
      </c>
      <c r="E2597" s="59">
        <v>0.17</v>
      </c>
      <c r="F259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597" s="59">
        <f ca="1">ROUND(E2597*G2597,2)</f>
        <v>0.85</v>
      </c>
      <c r="I2597" s="91"/>
      <c r="K2597" s="15" t="str">
        <f t="shared" si="343"/>
        <v>SEDUC E 206</v>
      </c>
    </row>
    <row r="2598" spans="1:11" hidden="1">
      <c r="B259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8" s="42" t="s">
        <v>12</v>
      </c>
      <c r="D2598" s="256">
        <v>88247</v>
      </c>
      <c r="E2598" s="264">
        <v>0.1</v>
      </c>
      <c r="F259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98" s="59">
        <f ca="1">ROUND(E2598*G2598,2)</f>
        <v>1.85</v>
      </c>
      <c r="I2598" s="91"/>
      <c r="K2598" s="15" t="str">
        <f t="shared" si="343"/>
        <v>SEDUC E 206</v>
      </c>
    </row>
    <row r="2599" spans="1:11" hidden="1">
      <c r="B259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9" s="42" t="s">
        <v>12</v>
      </c>
      <c r="D2599" s="256">
        <v>88264</v>
      </c>
      <c r="E2599" s="264">
        <v>0.1</v>
      </c>
      <c r="F259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99" s="59">
        <f ca="1">ROUND(E2599*G2599,2)</f>
        <v>2.2599999999999998</v>
      </c>
      <c r="I2599" s="91"/>
      <c r="K2599" s="15" t="str">
        <f t="shared" ref="K2599" si="344">A$2593</f>
        <v>SEDUC E 206</v>
      </c>
    </row>
    <row r="2600" spans="1:11" hidden="1">
      <c r="A2600" s="43">
        <f ca="1">H2600</f>
        <v>19.200000000000003</v>
      </c>
      <c r="B2600" s="277" t="s">
        <v>13</v>
      </c>
      <c r="C2600" s="42"/>
      <c r="D2600" s="42"/>
      <c r="E2600" s="61"/>
      <c r="F2600" s="36"/>
      <c r="G2600" s="62"/>
      <c r="H2600" s="48">
        <f ca="1">SUM(H2595:H2599)</f>
        <v>19.200000000000003</v>
      </c>
      <c r="I2600" s="91" t="str">
        <f>A2593</f>
        <v>SEDUC E 206</v>
      </c>
      <c r="J2600" s="197">
        <f ca="1">H2600</f>
        <v>19.200000000000003</v>
      </c>
      <c r="K2600" s="15" t="str">
        <f t="shared" si="343"/>
        <v>SEDUC E 206</v>
      </c>
    </row>
    <row r="2601" spans="1:11" hidden="1">
      <c r="K2601" s="15" t="str">
        <f t="shared" si="343"/>
        <v>SEDUC E 206</v>
      </c>
    </row>
    <row r="2602" spans="1:11" ht="20.399999999999999" hidden="1">
      <c r="B2602" s="316" t="str">
        <f>A2603</f>
        <v>SEDUC E 207</v>
      </c>
      <c r="C2602" s="317"/>
      <c r="D2602" s="317"/>
      <c r="E2602" s="317"/>
      <c r="F2602" s="317"/>
      <c r="G2602" s="317"/>
      <c r="H2602" s="318"/>
      <c r="I2602" s="91"/>
      <c r="K2602" s="15" t="str">
        <f>A$2603</f>
        <v>SEDUC E 207</v>
      </c>
    </row>
    <row r="2603" spans="1:11" hidden="1">
      <c r="A2603" s="263" t="s">
        <v>55572</v>
      </c>
      <c r="B2603" s="313" t="s">
        <v>55581</v>
      </c>
      <c r="C2603" s="314"/>
      <c r="D2603" s="314"/>
      <c r="E2603" s="314"/>
      <c r="F2603" s="315"/>
      <c r="G2603" s="52" t="s">
        <v>3</v>
      </c>
      <c r="H2603" s="53" t="s">
        <v>4</v>
      </c>
      <c r="I2603" s="91"/>
      <c r="K2603" s="15" t="str">
        <f t="shared" ref="K2603:K2609" si="345">A$2603</f>
        <v>SEDUC E 207</v>
      </c>
    </row>
    <row r="2604" spans="1:11" hidden="1">
      <c r="B2604" s="277" t="s">
        <v>5</v>
      </c>
      <c r="C2604" s="55" t="s">
        <v>6</v>
      </c>
      <c r="D2604" s="55" t="s">
        <v>7</v>
      </c>
      <c r="E2604" s="56" t="s">
        <v>8</v>
      </c>
      <c r="F2604" s="54" t="s">
        <v>16</v>
      </c>
      <c r="G2604" s="57" t="s">
        <v>17</v>
      </c>
      <c r="H2604" s="58" t="s">
        <v>11</v>
      </c>
      <c r="I2604" s="91"/>
      <c r="K2604" s="15" t="str">
        <f t="shared" si="345"/>
        <v>SEDUC E 207</v>
      </c>
    </row>
    <row r="2605" spans="1:11" hidden="1">
      <c r="B260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605" s="42" t="s">
        <v>24362</v>
      </c>
      <c r="D2605" s="256">
        <v>13378</v>
      </c>
      <c r="E2605" s="59">
        <v>0.17</v>
      </c>
      <c r="F260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5"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2605" s="59">
        <f ca="1">ROUND(E2605*G2605,2)</f>
        <v>0.57999999999999996</v>
      </c>
      <c r="I2605" s="91"/>
      <c r="K2605" s="15" t="str">
        <f t="shared" si="345"/>
        <v>SEDUC E 207</v>
      </c>
    </row>
    <row r="2606" spans="1:11" hidden="1">
      <c r="B2606"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06" s="42" t="s">
        <v>12</v>
      </c>
      <c r="D2606" s="256">
        <v>88247</v>
      </c>
      <c r="E2606" s="264">
        <v>0.1</v>
      </c>
      <c r="F260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06" s="59">
        <f ca="1">ROUND(E2606*G2606,2)</f>
        <v>1.85</v>
      </c>
      <c r="I2606" s="91"/>
      <c r="K2606" s="15" t="str">
        <f t="shared" si="345"/>
        <v>SEDUC E 207</v>
      </c>
    </row>
    <row r="2607" spans="1:11" hidden="1">
      <c r="B2607"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07" s="42" t="s">
        <v>12</v>
      </c>
      <c r="D2607" s="256">
        <v>88264</v>
      </c>
      <c r="E2607" s="264">
        <v>0.1</v>
      </c>
      <c r="F260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7"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07" s="59">
        <f ca="1">ROUND(E2607*G2607,2)</f>
        <v>2.2599999999999998</v>
      </c>
      <c r="I2607" s="91"/>
      <c r="K2607" s="15" t="str">
        <f t="shared" si="345"/>
        <v>SEDUC E 207</v>
      </c>
    </row>
    <row r="2608" spans="1:11" hidden="1">
      <c r="A2608" s="43">
        <f ca="1">H2608</f>
        <v>4.6899999999999995</v>
      </c>
      <c r="B2608" s="277" t="s">
        <v>13</v>
      </c>
      <c r="C2608" s="42"/>
      <c r="D2608" s="42"/>
      <c r="E2608" s="61"/>
      <c r="F2608" s="36"/>
      <c r="G2608" s="62"/>
      <c r="H2608" s="48">
        <f ca="1">SUM(H2605:H2607)</f>
        <v>4.6899999999999995</v>
      </c>
      <c r="I2608" s="91" t="str">
        <f>A2603</f>
        <v>SEDUC E 207</v>
      </c>
      <c r="J2608" s="197">
        <f ca="1">H2608</f>
        <v>4.6899999999999995</v>
      </c>
      <c r="K2608" s="15" t="str">
        <f t="shared" si="345"/>
        <v>SEDUC E 207</v>
      </c>
    </row>
    <row r="2609" spans="1:11" hidden="1">
      <c r="K2609" s="15" t="str">
        <f t="shared" si="345"/>
        <v>SEDUC E 207</v>
      </c>
    </row>
    <row r="2610" spans="1:11" ht="20.399999999999999" hidden="1">
      <c r="B2610" s="316" t="str">
        <f>A2611</f>
        <v>SEDUC E 208</v>
      </c>
      <c r="C2610" s="317"/>
      <c r="D2610" s="317"/>
      <c r="E2610" s="317"/>
      <c r="F2610" s="317"/>
      <c r="G2610" s="317"/>
      <c r="H2610" s="318"/>
      <c r="I2610" s="91"/>
      <c r="K2610" s="15" t="str">
        <f>A$2611</f>
        <v>SEDUC E 208</v>
      </c>
    </row>
    <row r="2611" spans="1:11" hidden="1">
      <c r="A2611" s="263" t="s">
        <v>55573</v>
      </c>
      <c r="B2611" s="313" t="s">
        <v>55582</v>
      </c>
      <c r="C2611" s="314"/>
      <c r="D2611" s="314"/>
      <c r="E2611" s="314"/>
      <c r="F2611" s="315"/>
      <c r="G2611" s="52" t="s">
        <v>3</v>
      </c>
      <c r="H2611" s="53" t="s">
        <v>4</v>
      </c>
      <c r="I2611" s="91"/>
      <c r="K2611" s="15" t="str">
        <f t="shared" ref="K2611:K2617" si="346">A$2611</f>
        <v>SEDUC E 208</v>
      </c>
    </row>
    <row r="2612" spans="1:11" hidden="1">
      <c r="B2612" s="277" t="s">
        <v>5</v>
      </c>
      <c r="C2612" s="55" t="s">
        <v>6</v>
      </c>
      <c r="D2612" s="55" t="s">
        <v>7</v>
      </c>
      <c r="E2612" s="56" t="s">
        <v>8</v>
      </c>
      <c r="F2612" s="54" t="s">
        <v>16</v>
      </c>
      <c r="G2612" s="57" t="s">
        <v>17</v>
      </c>
      <c r="H2612" s="58" t="s">
        <v>11</v>
      </c>
      <c r="I2612" s="91"/>
      <c r="K2612" s="15" t="str">
        <f t="shared" si="346"/>
        <v>SEDUC E 208</v>
      </c>
    </row>
    <row r="2613" spans="1:11" hidden="1">
      <c r="B261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"T" PARA PERFILADO, REF. MOPA OU SIMILA</v>
      </c>
      <c r="C2613" s="42" t="s">
        <v>24362</v>
      </c>
      <c r="D2613" s="256">
        <v>3628</v>
      </c>
      <c r="E2613" s="59">
        <v>0.17</v>
      </c>
      <c r="F261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3"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2613" s="59">
        <f ca="1">ROUND(E2613*G2613,2)</f>
        <v>1.1200000000000001</v>
      </c>
      <c r="I2613" s="91"/>
      <c r="K2613" s="15" t="str">
        <f t="shared" si="346"/>
        <v>SEDUC E 208</v>
      </c>
    </row>
    <row r="2614" spans="1:11" hidden="1">
      <c r="B2614"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4" s="42" t="s">
        <v>12</v>
      </c>
      <c r="D2614" s="256">
        <v>88247</v>
      </c>
      <c r="E2614" s="264">
        <v>0.1</v>
      </c>
      <c r="F261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14" s="59">
        <f ca="1">ROUND(E2614*G2614,2)</f>
        <v>1.85</v>
      </c>
      <c r="I2614" s="91"/>
      <c r="K2614" s="15" t="str">
        <f t="shared" si="346"/>
        <v>SEDUC E 208</v>
      </c>
    </row>
    <row r="2615" spans="1:11" hidden="1">
      <c r="B261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5" s="42" t="s">
        <v>12</v>
      </c>
      <c r="D2615" s="256">
        <v>88264</v>
      </c>
      <c r="E2615" s="264">
        <v>0.1</v>
      </c>
      <c r="F261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5"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15" s="59">
        <f ca="1">ROUND(E2615*G2615,2)</f>
        <v>2.2599999999999998</v>
      </c>
      <c r="I2615" s="91"/>
      <c r="K2615" s="15" t="str">
        <f t="shared" si="346"/>
        <v>SEDUC E 208</v>
      </c>
    </row>
    <row r="2616" spans="1:11" hidden="1">
      <c r="A2616" s="43">
        <f ca="1">H2616</f>
        <v>5.23</v>
      </c>
      <c r="B2616" s="277" t="s">
        <v>13</v>
      </c>
      <c r="C2616" s="42"/>
      <c r="D2616" s="42"/>
      <c r="E2616" s="61"/>
      <c r="F2616" s="36"/>
      <c r="G2616" s="62"/>
      <c r="H2616" s="48">
        <f ca="1">SUM(H2613:H2615)</f>
        <v>5.23</v>
      </c>
      <c r="I2616" s="91" t="str">
        <f>A2611</f>
        <v>SEDUC E 208</v>
      </c>
      <c r="J2616" s="197">
        <f ca="1">H2616</f>
        <v>5.23</v>
      </c>
      <c r="K2616" s="15" t="str">
        <f t="shared" si="346"/>
        <v>SEDUC E 208</v>
      </c>
    </row>
    <row r="2617" spans="1:11" hidden="1">
      <c r="K2617" s="15" t="str">
        <f t="shared" si="346"/>
        <v>SEDUC E 208</v>
      </c>
    </row>
    <row r="2618" spans="1:11" ht="20.399999999999999" hidden="1">
      <c r="B2618" s="316" t="str">
        <f>A2619</f>
        <v>SEDUC E 209</v>
      </c>
      <c r="C2618" s="317"/>
      <c r="D2618" s="317"/>
      <c r="E2618" s="317"/>
      <c r="F2618" s="317"/>
      <c r="G2618" s="317"/>
      <c r="H2618" s="318"/>
      <c r="I2618" s="91"/>
      <c r="K2618" s="15" t="str">
        <f>A$2619</f>
        <v>SEDUC E 209</v>
      </c>
    </row>
    <row r="2619" spans="1:11" hidden="1">
      <c r="A2619" s="263" t="s">
        <v>55574</v>
      </c>
      <c r="B2619" s="313" t="s">
        <v>55583</v>
      </c>
      <c r="C2619" s="314"/>
      <c r="D2619" s="314"/>
      <c r="E2619" s="314"/>
      <c r="F2619" s="315"/>
      <c r="G2619" s="52" t="s">
        <v>3</v>
      </c>
      <c r="H2619" s="53" t="s">
        <v>4</v>
      </c>
      <c r="I2619" s="91"/>
      <c r="K2619" s="15" t="str">
        <f t="shared" ref="K2619:K2625" si="347">A$2619</f>
        <v>SEDUC E 209</v>
      </c>
    </row>
    <row r="2620" spans="1:11" hidden="1">
      <c r="B2620" s="277" t="s">
        <v>5</v>
      </c>
      <c r="C2620" s="55" t="s">
        <v>6</v>
      </c>
      <c r="D2620" s="55" t="s">
        <v>7</v>
      </c>
      <c r="E2620" s="56" t="s">
        <v>8</v>
      </c>
      <c r="F2620" s="54" t="s">
        <v>16</v>
      </c>
      <c r="G2620" s="57" t="s">
        <v>17</v>
      </c>
      <c r="H2620" s="58" t="s">
        <v>11</v>
      </c>
      <c r="I2620" s="91"/>
      <c r="K2620" s="15" t="str">
        <f t="shared" si="347"/>
        <v>SEDUC E 209</v>
      </c>
    </row>
    <row r="2621" spans="1:11" hidden="1">
      <c r="B262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621" s="42" t="s">
        <v>24362</v>
      </c>
      <c r="D2621" s="256">
        <v>3630</v>
      </c>
      <c r="E2621" s="59">
        <v>0.17</v>
      </c>
      <c r="F262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1"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v>
      </c>
      <c r="H2621" s="59">
        <f ca="1">ROUND(E2621*G2621,2)</f>
        <v>0.87</v>
      </c>
      <c r="I2621" s="91"/>
      <c r="K2621" s="15" t="str">
        <f t="shared" si="347"/>
        <v>SEDUC E 209</v>
      </c>
    </row>
    <row r="2622" spans="1:11" hidden="1">
      <c r="B2622"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2" s="42" t="s">
        <v>12</v>
      </c>
      <c r="D2622" s="256">
        <v>88247</v>
      </c>
      <c r="E2622" s="264">
        <v>0.1</v>
      </c>
      <c r="F262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22" s="59">
        <f ca="1">ROUND(E2622*G2622,2)</f>
        <v>1.85</v>
      </c>
      <c r="I2622" s="91"/>
      <c r="K2622" s="15" t="str">
        <f t="shared" si="347"/>
        <v>SEDUC E 209</v>
      </c>
    </row>
    <row r="2623" spans="1:11" hidden="1">
      <c r="B2623"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3" s="42" t="s">
        <v>12</v>
      </c>
      <c r="D2623" s="256">
        <v>88264</v>
      </c>
      <c r="E2623" s="264">
        <v>0.1</v>
      </c>
      <c r="F262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3"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23" s="59">
        <f ca="1">ROUND(E2623*G2623,2)</f>
        <v>2.2599999999999998</v>
      </c>
      <c r="I2623" s="91"/>
      <c r="K2623" s="15" t="str">
        <f t="shared" si="347"/>
        <v>SEDUC E 209</v>
      </c>
    </row>
    <row r="2624" spans="1:11" hidden="1">
      <c r="A2624" s="43">
        <f ca="1">H2624</f>
        <v>4.9800000000000004</v>
      </c>
      <c r="B2624" s="277" t="s">
        <v>13</v>
      </c>
      <c r="C2624" s="42"/>
      <c r="D2624" s="42"/>
      <c r="E2624" s="61"/>
      <c r="F2624" s="36"/>
      <c r="G2624" s="62"/>
      <c r="H2624" s="48">
        <f ca="1">SUM(H2621:H2623)</f>
        <v>4.9800000000000004</v>
      </c>
      <c r="I2624" s="91" t="str">
        <f>A2619</f>
        <v>SEDUC E 209</v>
      </c>
      <c r="J2624" s="197">
        <f ca="1">H2624</f>
        <v>4.9800000000000004</v>
      </c>
      <c r="K2624" s="15" t="str">
        <f t="shared" si="347"/>
        <v>SEDUC E 209</v>
      </c>
    </row>
    <row r="2625" spans="1:11" hidden="1">
      <c r="K2625" s="15" t="str">
        <f t="shared" si="347"/>
        <v>SEDUC E 209</v>
      </c>
    </row>
    <row r="2626" spans="1:11" ht="20.399999999999999" hidden="1">
      <c r="B2626" s="316" t="str">
        <f>A2627</f>
        <v>SEDUC E 210</v>
      </c>
      <c r="C2626" s="317"/>
      <c r="D2626" s="317"/>
      <c r="E2626" s="317"/>
      <c r="F2626" s="317"/>
      <c r="G2626" s="317"/>
      <c r="H2626" s="318"/>
      <c r="I2626" s="91"/>
      <c r="K2626" s="15" t="str">
        <f>A$2627</f>
        <v>SEDUC E 210</v>
      </c>
    </row>
    <row r="2627" spans="1:11" hidden="1">
      <c r="A2627" s="263" t="s">
        <v>55575</v>
      </c>
      <c r="B2627" s="313" t="s">
        <v>55584</v>
      </c>
      <c r="C2627" s="314"/>
      <c r="D2627" s="314"/>
      <c r="E2627" s="314"/>
      <c r="F2627" s="315"/>
      <c r="G2627" s="52" t="s">
        <v>3</v>
      </c>
      <c r="H2627" s="53" t="s">
        <v>4</v>
      </c>
      <c r="I2627" s="91"/>
      <c r="K2627" s="15" t="str">
        <f t="shared" ref="K2627:K2633" si="348">A$2627</f>
        <v>SEDUC E 210</v>
      </c>
    </row>
    <row r="2628" spans="1:11" hidden="1">
      <c r="B2628" s="277" t="s">
        <v>5</v>
      </c>
      <c r="C2628" s="55" t="s">
        <v>6</v>
      </c>
      <c r="D2628" s="55" t="s">
        <v>7</v>
      </c>
      <c r="E2628" s="56" t="s">
        <v>8</v>
      </c>
      <c r="F2628" s="54" t="s">
        <v>16</v>
      </c>
      <c r="G2628" s="57" t="s">
        <v>17</v>
      </c>
      <c r="H2628" s="58" t="s">
        <v>11</v>
      </c>
      <c r="I2628" s="91"/>
      <c r="K2628" s="15" t="str">
        <f t="shared" si="348"/>
        <v>SEDUC E 210</v>
      </c>
    </row>
    <row r="2629" spans="1:11" hidden="1">
      <c r="B262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"X" PARA PERFILADO, REF. MOPA OU SIMILAR</v>
      </c>
      <c r="C2629" s="42" t="s">
        <v>24362</v>
      </c>
      <c r="D2629" s="256">
        <v>3629</v>
      </c>
      <c r="E2629" s="59">
        <v>0.17</v>
      </c>
      <c r="F262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9"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v>
      </c>
      <c r="H2629" s="59">
        <f ca="1">ROUND(E2629*G2629,2)</f>
        <v>1.17</v>
      </c>
      <c r="I2629" s="91"/>
      <c r="K2629" s="15" t="str">
        <f t="shared" si="348"/>
        <v>SEDUC E 210</v>
      </c>
    </row>
    <row r="2630" spans="1:11" hidden="1">
      <c r="B2630"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0" s="42" t="s">
        <v>12</v>
      </c>
      <c r="D2630" s="256">
        <v>88247</v>
      </c>
      <c r="E2630" s="264">
        <v>0.1</v>
      </c>
      <c r="F263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30" s="59">
        <f ca="1">ROUND(E2630*G2630,2)</f>
        <v>1.85</v>
      </c>
      <c r="I2630" s="91"/>
      <c r="K2630" s="15" t="str">
        <f t="shared" si="348"/>
        <v>SEDUC E 210</v>
      </c>
    </row>
    <row r="2631" spans="1:11" hidden="1">
      <c r="B2631"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1" s="42" t="s">
        <v>12</v>
      </c>
      <c r="D2631" s="256">
        <v>88264</v>
      </c>
      <c r="E2631" s="264">
        <v>0.1</v>
      </c>
      <c r="F263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1"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31" s="59">
        <f ca="1">ROUND(E2631*G2631,2)</f>
        <v>2.2599999999999998</v>
      </c>
      <c r="I2631" s="91"/>
      <c r="K2631" s="15" t="str">
        <f t="shared" si="348"/>
        <v>SEDUC E 210</v>
      </c>
    </row>
    <row r="2632" spans="1:11" hidden="1">
      <c r="A2632" s="43">
        <f ca="1">H2632</f>
        <v>5.2799999999999994</v>
      </c>
      <c r="B2632" s="277" t="s">
        <v>13</v>
      </c>
      <c r="C2632" s="42"/>
      <c r="D2632" s="42"/>
      <c r="E2632" s="61"/>
      <c r="F2632" s="36"/>
      <c r="G2632" s="62"/>
      <c r="H2632" s="48">
        <f ca="1">SUM(H2629:H2631)</f>
        <v>5.2799999999999994</v>
      </c>
      <c r="I2632" s="91" t="str">
        <f>A2627</f>
        <v>SEDUC E 210</v>
      </c>
      <c r="J2632" s="197">
        <f ca="1">H2632</f>
        <v>5.2799999999999994</v>
      </c>
      <c r="K2632" s="15" t="str">
        <f t="shared" si="348"/>
        <v>SEDUC E 210</v>
      </c>
    </row>
    <row r="2633" spans="1:11" hidden="1">
      <c r="K2633" s="15" t="str">
        <f t="shared" si="348"/>
        <v>SEDUC E 210</v>
      </c>
    </row>
  </sheetData>
  <autoFilter ref="K3:K2633" xr:uid="{00000000-0001-0000-0000-000000000000}">
    <filterColumn colId="0">
      <filters>
        <filter val="SEDUC E 106"/>
        <filter val="SEDUC E 11"/>
        <filter val="SEDUC E 110"/>
        <filter val="SEDUC E 118"/>
        <filter val="SEDUC E 19"/>
        <filter val="SEDUC E 2"/>
        <filter val="SEDUC E 35"/>
        <filter val="SEDUC E 72"/>
        <filter val="SEDUC E 78.1"/>
        <filter val="SEDUC E 84"/>
        <filter val="SEDUC E 85.1"/>
        <filter val="SEDUC E 90"/>
        <filter val="SEDUC E 91"/>
        <filter val="SEDUC E 94"/>
      </filters>
    </filterColumn>
  </autoFilter>
  <mergeCells count="433">
    <mergeCell ref="C2:H2"/>
    <mergeCell ref="B2550:H2550"/>
    <mergeCell ref="B2551:F2551"/>
    <mergeCell ref="B2542:H2542"/>
    <mergeCell ref="B2543:F2543"/>
    <mergeCell ref="B2443:H2443"/>
    <mergeCell ref="B2444:F2444"/>
    <mergeCell ref="B2410:H2410"/>
    <mergeCell ref="B2411:F2411"/>
    <mergeCell ref="B2276:F2276"/>
    <mergeCell ref="B2378:H2378"/>
    <mergeCell ref="B2394:H2394"/>
    <mergeCell ref="B2395:F2395"/>
    <mergeCell ref="B2426:H2426"/>
    <mergeCell ref="B2427:F2427"/>
    <mergeCell ref="B2434:H2434"/>
    <mergeCell ref="B2435:F2435"/>
    <mergeCell ref="B2418:H2418"/>
    <mergeCell ref="B2419:F2419"/>
    <mergeCell ref="B2402:H2402"/>
    <mergeCell ref="B2403:F2403"/>
    <mergeCell ref="B2379:F2379"/>
    <mergeCell ref="B2386:H2386"/>
    <mergeCell ref="B2387:F2387"/>
    <mergeCell ref="B2343:H2343"/>
    <mergeCell ref="B2334:H2334"/>
    <mergeCell ref="B2335:F2335"/>
    <mergeCell ref="B2319:F2319"/>
    <mergeCell ref="B2326:H2326"/>
    <mergeCell ref="B2327:F2327"/>
    <mergeCell ref="B2283:H2283"/>
    <mergeCell ref="B2284:F2284"/>
    <mergeCell ref="B2291:H2291"/>
    <mergeCell ref="B2292:F2292"/>
    <mergeCell ref="B2301:H2301"/>
    <mergeCell ref="B2302:F2302"/>
    <mergeCell ref="B2310:H2310"/>
    <mergeCell ref="B2311:F2311"/>
    <mergeCell ref="B2318:H2318"/>
    <mergeCell ref="B2189:H2189"/>
    <mergeCell ref="B2190:F2190"/>
    <mergeCell ref="B2197:H2197"/>
    <mergeCell ref="B2198:F2198"/>
    <mergeCell ref="B2205:H2205"/>
    <mergeCell ref="B2206:F2206"/>
    <mergeCell ref="B2213:H2213"/>
    <mergeCell ref="B2214:F2214"/>
    <mergeCell ref="B2275:H2275"/>
    <mergeCell ref="B2221:H2221"/>
    <mergeCell ref="B2222:F2222"/>
    <mergeCell ref="B2230:H2230"/>
    <mergeCell ref="B2231:F2231"/>
    <mergeCell ref="B2239:H2239"/>
    <mergeCell ref="B2240:F2240"/>
    <mergeCell ref="B2248:H2248"/>
    <mergeCell ref="B2249:F2249"/>
    <mergeCell ref="B2257:H2257"/>
    <mergeCell ref="B2258:F2258"/>
    <mergeCell ref="B2266:H2266"/>
    <mergeCell ref="B2267:F2267"/>
    <mergeCell ref="B1925:H1925"/>
    <mergeCell ref="B1982:H1982"/>
    <mergeCell ref="B1926:F1926"/>
    <mergeCell ref="B1991:F1991"/>
    <mergeCell ref="B1990:H1990"/>
    <mergeCell ref="B2001:F2001"/>
    <mergeCell ref="B2000:H2000"/>
    <mergeCell ref="B1934:H1934"/>
    <mergeCell ref="B1935:F1935"/>
    <mergeCell ref="B1974:F1974"/>
    <mergeCell ref="B1942:H1942"/>
    <mergeCell ref="B1943:F1943"/>
    <mergeCell ref="B1950:H1950"/>
    <mergeCell ref="B1951:F1951"/>
    <mergeCell ref="B1958:H1958"/>
    <mergeCell ref="B1959:F1959"/>
    <mergeCell ref="B1966:H1966"/>
    <mergeCell ref="B1967:F1967"/>
    <mergeCell ref="B1973:H1973"/>
    <mergeCell ref="B1983:F1983"/>
    <mergeCell ref="B1854:H1854"/>
    <mergeCell ref="B1855:F1855"/>
    <mergeCell ref="B1891:F1891"/>
    <mergeCell ref="B1897:H1897"/>
    <mergeCell ref="B1898:F1898"/>
    <mergeCell ref="B1907:H1907"/>
    <mergeCell ref="B1908:F1908"/>
    <mergeCell ref="B1916:H1916"/>
    <mergeCell ref="B1917:F1917"/>
    <mergeCell ref="B1862:H1862"/>
    <mergeCell ref="B1863:F1863"/>
    <mergeCell ref="B1870:H1870"/>
    <mergeCell ref="B1871:F1871"/>
    <mergeCell ref="B1879:H1879"/>
    <mergeCell ref="B1880:F1880"/>
    <mergeCell ref="B1890:H1890"/>
    <mergeCell ref="B1771:H1771"/>
    <mergeCell ref="B1837:H1837"/>
    <mergeCell ref="B1838:F1838"/>
    <mergeCell ref="B1621:F1621"/>
    <mergeCell ref="B1628:H1628"/>
    <mergeCell ref="B1629:F1629"/>
    <mergeCell ref="B1636:H1636"/>
    <mergeCell ref="B1637:F1637"/>
    <mergeCell ref="B1644:H1644"/>
    <mergeCell ref="B1829:H1829"/>
    <mergeCell ref="B1645:F1645"/>
    <mergeCell ref="B1661:H1661"/>
    <mergeCell ref="B1662:F1662"/>
    <mergeCell ref="B1691:H1691"/>
    <mergeCell ref="B1692:F1692"/>
    <mergeCell ref="B1755:F1755"/>
    <mergeCell ref="B1700:F1700"/>
    <mergeCell ref="B1762:H1762"/>
    <mergeCell ref="B1763:F1763"/>
    <mergeCell ref="B1754:H1754"/>
    <mergeCell ref="B1772:F1772"/>
    <mergeCell ref="B1779:H1779"/>
    <mergeCell ref="B1780:F1780"/>
    <mergeCell ref="B1613:F1613"/>
    <mergeCell ref="B1620:H1620"/>
    <mergeCell ref="B1746:H1746"/>
    <mergeCell ref="B1747:F1747"/>
    <mergeCell ref="B1707:H1707"/>
    <mergeCell ref="B1708:F1708"/>
    <mergeCell ref="B1720:H1720"/>
    <mergeCell ref="B1721:F1721"/>
    <mergeCell ref="B1730:H1730"/>
    <mergeCell ref="B1731:F1731"/>
    <mergeCell ref="B1492:F1492"/>
    <mergeCell ref="B1527:H1527"/>
    <mergeCell ref="B1528:F1528"/>
    <mergeCell ref="B1547:H1547"/>
    <mergeCell ref="B1548:F1548"/>
    <mergeCell ref="B1571:H1571"/>
    <mergeCell ref="B1572:F1572"/>
    <mergeCell ref="B1580:H1580"/>
    <mergeCell ref="B1581:F1581"/>
    <mergeCell ref="B1343:H1343"/>
    <mergeCell ref="B1344:F1344"/>
    <mergeCell ref="B1364:H1364"/>
    <mergeCell ref="B1365:F1365"/>
    <mergeCell ref="B1374:H1374"/>
    <mergeCell ref="B1375:F1375"/>
    <mergeCell ref="B1409:H1409"/>
    <mergeCell ref="B1588:H1588"/>
    <mergeCell ref="B1699:H1699"/>
    <mergeCell ref="B1589:F1589"/>
    <mergeCell ref="B1596:H1596"/>
    <mergeCell ref="B1597:F1597"/>
    <mergeCell ref="B1604:H1604"/>
    <mergeCell ref="B1605:F1605"/>
    <mergeCell ref="B1612:H1612"/>
    <mergeCell ref="B1410:F1410"/>
    <mergeCell ref="B1427:H1427"/>
    <mergeCell ref="B1449:H1449"/>
    <mergeCell ref="B1450:F1450"/>
    <mergeCell ref="B1456:H1456"/>
    <mergeCell ref="B1457:F1457"/>
    <mergeCell ref="B1472:H1472"/>
    <mergeCell ref="B1473:F1473"/>
    <mergeCell ref="B1491:H1491"/>
    <mergeCell ref="B1287:F1287"/>
    <mergeCell ref="B1296:H1296"/>
    <mergeCell ref="B1297:F1297"/>
    <mergeCell ref="B1306:H1306"/>
    <mergeCell ref="B1307:F1307"/>
    <mergeCell ref="B1314:H1314"/>
    <mergeCell ref="B1315:F1315"/>
    <mergeCell ref="B1322:H1322"/>
    <mergeCell ref="B1323:F1323"/>
    <mergeCell ref="B1247:H1247"/>
    <mergeCell ref="B1248:F1248"/>
    <mergeCell ref="B1257:H1257"/>
    <mergeCell ref="B1258:F1258"/>
    <mergeCell ref="B1267:H1267"/>
    <mergeCell ref="B1268:F1268"/>
    <mergeCell ref="B1277:H1277"/>
    <mergeCell ref="B1278:F1278"/>
    <mergeCell ref="B1286:H1286"/>
    <mergeCell ref="B1200:F1200"/>
    <mergeCell ref="B1209:H1209"/>
    <mergeCell ref="B1210:F1210"/>
    <mergeCell ref="B1219:H1219"/>
    <mergeCell ref="B1220:F1220"/>
    <mergeCell ref="B1229:H1229"/>
    <mergeCell ref="B1230:F1230"/>
    <mergeCell ref="B1239:H1239"/>
    <mergeCell ref="B1240:F1240"/>
    <mergeCell ref="B1125:F1125"/>
    <mergeCell ref="B1136:H1136"/>
    <mergeCell ref="B1156:H1156"/>
    <mergeCell ref="B1157:F1157"/>
    <mergeCell ref="B1179:H1179"/>
    <mergeCell ref="B1180:F1180"/>
    <mergeCell ref="B1189:H1189"/>
    <mergeCell ref="B1190:F1190"/>
    <mergeCell ref="B1199:H1199"/>
    <mergeCell ref="B1076:H1076"/>
    <mergeCell ref="B1077:F1077"/>
    <mergeCell ref="B1085:H1085"/>
    <mergeCell ref="B1086:F1086"/>
    <mergeCell ref="B1094:H1094"/>
    <mergeCell ref="B1095:F1095"/>
    <mergeCell ref="B1108:H1108"/>
    <mergeCell ref="B1109:F1109"/>
    <mergeCell ref="B1124:H1124"/>
    <mergeCell ref="B1032:H1032"/>
    <mergeCell ref="B1033:F1033"/>
    <mergeCell ref="B1040:H1040"/>
    <mergeCell ref="B1041:F1041"/>
    <mergeCell ref="B1048:H1048"/>
    <mergeCell ref="B1049:F1049"/>
    <mergeCell ref="B1058:H1058"/>
    <mergeCell ref="B1059:F1059"/>
    <mergeCell ref="B1067:H1067"/>
    <mergeCell ref="B967:F967"/>
    <mergeCell ref="B982:H982"/>
    <mergeCell ref="B983:F983"/>
    <mergeCell ref="B997:H997"/>
    <mergeCell ref="B998:F998"/>
    <mergeCell ref="B1010:H1010"/>
    <mergeCell ref="B1011:F1011"/>
    <mergeCell ref="B1024:H1024"/>
    <mergeCell ref="B1025:F1025"/>
    <mergeCell ref="B914:H914"/>
    <mergeCell ref="B915:F915"/>
    <mergeCell ref="B928:H928"/>
    <mergeCell ref="B929:F929"/>
    <mergeCell ref="B941:H941"/>
    <mergeCell ref="B942:F942"/>
    <mergeCell ref="B955:H955"/>
    <mergeCell ref="B956:F956"/>
    <mergeCell ref="B966:H966"/>
    <mergeCell ref="B832:F832"/>
    <mergeCell ref="B843:H843"/>
    <mergeCell ref="B855:H855"/>
    <mergeCell ref="B856:F856"/>
    <mergeCell ref="B871:H871"/>
    <mergeCell ref="B872:F872"/>
    <mergeCell ref="B885:H885"/>
    <mergeCell ref="B900:H900"/>
    <mergeCell ref="B901:F901"/>
    <mergeCell ref="B772:H772"/>
    <mergeCell ref="B773:F773"/>
    <mergeCell ref="B787:H787"/>
    <mergeCell ref="B788:F788"/>
    <mergeCell ref="B802:H802"/>
    <mergeCell ref="B803:F803"/>
    <mergeCell ref="B819:H819"/>
    <mergeCell ref="B820:F820"/>
    <mergeCell ref="B831:H831"/>
    <mergeCell ref="B683:F683"/>
    <mergeCell ref="B717:H717"/>
    <mergeCell ref="B718:F718"/>
    <mergeCell ref="B730:H730"/>
    <mergeCell ref="B731:F731"/>
    <mergeCell ref="B743:H743"/>
    <mergeCell ref="B744:F744"/>
    <mergeCell ref="B757:H757"/>
    <mergeCell ref="B758:F758"/>
    <mergeCell ref="B609:H609"/>
    <mergeCell ref="B610:F610"/>
    <mergeCell ref="B631:H631"/>
    <mergeCell ref="B632:F632"/>
    <mergeCell ref="B654:H654"/>
    <mergeCell ref="B655:F655"/>
    <mergeCell ref="B670:H670"/>
    <mergeCell ref="B671:F671"/>
    <mergeCell ref="B682:H682"/>
    <mergeCell ref="B522:F522"/>
    <mergeCell ref="B540:H540"/>
    <mergeCell ref="B541:F541"/>
    <mergeCell ref="B553:H553"/>
    <mergeCell ref="B554:F554"/>
    <mergeCell ref="B570:H570"/>
    <mergeCell ref="B571:F571"/>
    <mergeCell ref="B587:H587"/>
    <mergeCell ref="B588:F588"/>
    <mergeCell ref="B3:H3"/>
    <mergeCell ref="B4:H4"/>
    <mergeCell ref="B5:F5"/>
    <mergeCell ref="B12:H12"/>
    <mergeCell ref="B13:F13"/>
    <mergeCell ref="B25:H25"/>
    <mergeCell ref="B26:F26"/>
    <mergeCell ref="B35:H35"/>
    <mergeCell ref="B36:F36"/>
    <mergeCell ref="B45:H45"/>
    <mergeCell ref="B46:F46"/>
    <mergeCell ref="B55:H55"/>
    <mergeCell ref="B56:F56"/>
    <mergeCell ref="B65:H65"/>
    <mergeCell ref="B66:F66"/>
    <mergeCell ref="B74:H74"/>
    <mergeCell ref="B75:F75"/>
    <mergeCell ref="B84:H84"/>
    <mergeCell ref="B369:H369"/>
    <mergeCell ref="B119:F119"/>
    <mergeCell ref="B142:H142"/>
    <mergeCell ref="B143:F143"/>
    <mergeCell ref="B166:H166"/>
    <mergeCell ref="B167:F167"/>
    <mergeCell ref="B192:H192"/>
    <mergeCell ref="B193:F193"/>
    <mergeCell ref="B220:H220"/>
    <mergeCell ref="B221:F221"/>
    <mergeCell ref="B370:F370"/>
    <mergeCell ref="B397:H397"/>
    <mergeCell ref="B490:H490"/>
    <mergeCell ref="B491:F491"/>
    <mergeCell ref="B521:H521"/>
    <mergeCell ref="B85:F85"/>
    <mergeCell ref="B94:H94"/>
    <mergeCell ref="B95:F95"/>
    <mergeCell ref="B106:H106"/>
    <mergeCell ref="B107:F107"/>
    <mergeCell ref="B118:H118"/>
    <mergeCell ref="B398:F398"/>
    <mergeCell ref="B435:H435"/>
    <mergeCell ref="B436:F436"/>
    <mergeCell ref="B472:H472"/>
    <mergeCell ref="B473:F473"/>
    <mergeCell ref="B257:H257"/>
    <mergeCell ref="B258:F258"/>
    <mergeCell ref="B294:H294"/>
    <mergeCell ref="B295:F295"/>
    <mergeCell ref="B317:H317"/>
    <mergeCell ref="B318:F318"/>
    <mergeCell ref="B340:H340"/>
    <mergeCell ref="B341:F341"/>
    <mergeCell ref="B1845:H1845"/>
    <mergeCell ref="B1846:F1846"/>
    <mergeCell ref="B1821:H1821"/>
    <mergeCell ref="B1822:F1822"/>
    <mergeCell ref="B1805:H1805"/>
    <mergeCell ref="B1806:F1806"/>
    <mergeCell ref="B1813:H1813"/>
    <mergeCell ref="B1814:F1814"/>
    <mergeCell ref="B1787:H1787"/>
    <mergeCell ref="B1788:F1788"/>
    <mergeCell ref="B1796:H1796"/>
    <mergeCell ref="B1797:F1797"/>
    <mergeCell ref="B1830:F1830"/>
    <mergeCell ref="B2164:H2164"/>
    <mergeCell ref="B2165:F2165"/>
    <mergeCell ref="B2172:H2172"/>
    <mergeCell ref="B2020:H2020"/>
    <mergeCell ref="B2135:F2135"/>
    <mergeCell ref="B2094:H2094"/>
    <mergeCell ref="B2095:F2095"/>
    <mergeCell ref="B2071:F2071"/>
    <mergeCell ref="B2086:H2086"/>
    <mergeCell ref="B2087:F2087"/>
    <mergeCell ref="B2078:H2078"/>
    <mergeCell ref="B2079:F2079"/>
    <mergeCell ref="B2102:H2102"/>
    <mergeCell ref="B2103:F2103"/>
    <mergeCell ref="B2110:H2110"/>
    <mergeCell ref="B2111:F2111"/>
    <mergeCell ref="B2118:H2118"/>
    <mergeCell ref="B2119:F2119"/>
    <mergeCell ref="B2173:F2173"/>
    <mergeCell ref="B2181:H2181"/>
    <mergeCell ref="B2182:F2182"/>
    <mergeCell ref="B2010:H2010"/>
    <mergeCell ref="B2011:F2011"/>
    <mergeCell ref="B2029:F2029"/>
    <mergeCell ref="B2036:H2036"/>
    <mergeCell ref="B2037:F2037"/>
    <mergeCell ref="B2045:H2045"/>
    <mergeCell ref="B2046:F2046"/>
    <mergeCell ref="B2054:H2054"/>
    <mergeCell ref="B2055:F2055"/>
    <mergeCell ref="B2062:H2062"/>
    <mergeCell ref="B2063:F2063"/>
    <mergeCell ref="B2070:H2070"/>
    <mergeCell ref="B2142:H2142"/>
    <mergeCell ref="B2143:F2143"/>
    <mergeCell ref="B2153:H2153"/>
    <mergeCell ref="B2154:F2154"/>
    <mergeCell ref="B2134:H2134"/>
    <mergeCell ref="B2127:F2127"/>
    <mergeCell ref="B2126:H2126"/>
    <mergeCell ref="B2021:F2021"/>
    <mergeCell ref="B2028:H2028"/>
    <mergeCell ref="B2344:F2344"/>
    <mergeCell ref="B2351:H2351"/>
    <mergeCell ref="B2352:F2352"/>
    <mergeCell ref="B2360:H2360"/>
    <mergeCell ref="B2361:F2361"/>
    <mergeCell ref="B2369:H2369"/>
    <mergeCell ref="B2370:F2370"/>
    <mergeCell ref="B2454:H2454"/>
    <mergeCell ref="B2455:F2455"/>
    <mergeCell ref="B2462:H2462"/>
    <mergeCell ref="B2463:F2463"/>
    <mergeCell ref="B2470:H2470"/>
    <mergeCell ref="B2471:F2471"/>
    <mergeCell ref="B2478:H2478"/>
    <mergeCell ref="B2479:F2479"/>
    <mergeCell ref="B2486:H2486"/>
    <mergeCell ref="B2526:H2526"/>
    <mergeCell ref="B2527:F2527"/>
    <mergeCell ref="B2534:H2534"/>
    <mergeCell ref="B2535:F2535"/>
    <mergeCell ref="B2487:F2487"/>
    <mergeCell ref="B2494:H2494"/>
    <mergeCell ref="B2495:F2495"/>
    <mergeCell ref="B2502:H2502"/>
    <mergeCell ref="B2503:F2503"/>
    <mergeCell ref="B2510:H2510"/>
    <mergeCell ref="B2511:F2511"/>
    <mergeCell ref="B2518:H2518"/>
    <mergeCell ref="B2519:F2519"/>
    <mergeCell ref="B2559:H2559"/>
    <mergeCell ref="B2560:F2560"/>
    <mergeCell ref="B2567:H2567"/>
    <mergeCell ref="B2568:F2568"/>
    <mergeCell ref="B2575:H2575"/>
    <mergeCell ref="B2576:F2576"/>
    <mergeCell ref="B2584:H2584"/>
    <mergeCell ref="B2585:F2585"/>
    <mergeCell ref="B2592:H2592"/>
    <mergeCell ref="B2593:F2593"/>
    <mergeCell ref="B2602:H2602"/>
    <mergeCell ref="B2603:F2603"/>
    <mergeCell ref="B2610:H2610"/>
    <mergeCell ref="B2611:F2611"/>
    <mergeCell ref="B2618:H2618"/>
    <mergeCell ref="B2619:F2619"/>
    <mergeCell ref="B2626:H2626"/>
    <mergeCell ref="B2627:F2627"/>
  </mergeCells>
  <conditionalFormatting sqref="F1901:G1901">
    <cfRule type="duplicateValues" dxfId="34" priority="75"/>
  </conditionalFormatting>
  <conditionalFormatting sqref="G1910:G1913">
    <cfRule type="duplicateValues" dxfId="33" priority="74"/>
  </conditionalFormatting>
  <conditionalFormatting sqref="G1928:G1931">
    <cfRule type="duplicateValues" dxfId="32" priority="71"/>
  </conditionalFormatting>
  <conditionalFormatting sqref="G1928:G1931">
    <cfRule type="duplicateValues" dxfId="31" priority="70"/>
  </conditionalFormatting>
  <conditionalFormatting sqref="G1945:G1947">
    <cfRule type="duplicateValues" dxfId="30" priority="67"/>
  </conditionalFormatting>
  <conditionalFormatting sqref="G1945:G1947">
    <cfRule type="duplicateValues" dxfId="29" priority="66"/>
  </conditionalFormatting>
  <conditionalFormatting sqref="G1961:G1963">
    <cfRule type="duplicateValues" dxfId="28" priority="63"/>
  </conditionalFormatting>
  <conditionalFormatting sqref="G1961:G1963">
    <cfRule type="duplicateValues" dxfId="27" priority="62"/>
  </conditionalFormatting>
  <conditionalFormatting sqref="F1969:G1970">
    <cfRule type="duplicateValues" dxfId="26" priority="61"/>
  </conditionalFormatting>
  <conditionalFormatting sqref="F1969:G1970">
    <cfRule type="duplicateValues" dxfId="25" priority="60"/>
  </conditionalFormatting>
  <conditionalFormatting sqref="G1976:G1979">
    <cfRule type="duplicateValues" dxfId="24" priority="59"/>
  </conditionalFormatting>
  <conditionalFormatting sqref="G1976:G1979">
    <cfRule type="duplicateValues" dxfId="23" priority="58"/>
  </conditionalFormatting>
  <conditionalFormatting sqref="G1985:G1987">
    <cfRule type="duplicateValues" dxfId="22" priority="57"/>
  </conditionalFormatting>
  <conditionalFormatting sqref="G1985:G1987">
    <cfRule type="duplicateValues" dxfId="21" priority="56"/>
  </conditionalFormatting>
  <conditionalFormatting sqref="G1993:G1997">
    <cfRule type="duplicateValues" dxfId="20" priority="55"/>
  </conditionalFormatting>
  <conditionalFormatting sqref="G1993:G1997">
    <cfRule type="duplicateValues" dxfId="19" priority="54"/>
  </conditionalFormatting>
  <conditionalFormatting sqref="G2003:G2007">
    <cfRule type="duplicateValues" dxfId="18" priority="53"/>
  </conditionalFormatting>
  <conditionalFormatting sqref="G2003:G2007">
    <cfRule type="duplicateValues" dxfId="17" priority="52"/>
  </conditionalFormatting>
  <conditionalFormatting sqref="G2013:G2017">
    <cfRule type="duplicateValues" dxfId="16" priority="17"/>
  </conditionalFormatting>
  <conditionalFormatting sqref="G2013:G2017">
    <cfRule type="duplicateValues" dxfId="15" priority="16"/>
  </conditionalFormatting>
  <conditionalFormatting sqref="G2023:G2025">
    <cfRule type="duplicateValues" dxfId="14" priority="15"/>
  </conditionalFormatting>
  <conditionalFormatting sqref="G2023:G2025">
    <cfRule type="duplicateValues" dxfId="13" priority="14"/>
  </conditionalFormatting>
  <conditionalFormatting sqref="G2031:G2033">
    <cfRule type="duplicateValues" dxfId="12" priority="13"/>
  </conditionalFormatting>
  <conditionalFormatting sqref="G2031:G2033">
    <cfRule type="duplicateValues" dxfId="11" priority="12"/>
  </conditionalFormatting>
  <conditionalFormatting sqref="G2145 G2149:G2150">
    <cfRule type="duplicateValues" dxfId="10" priority="11"/>
  </conditionalFormatting>
  <conditionalFormatting sqref="G2145">
    <cfRule type="duplicateValues" dxfId="9" priority="10"/>
  </conditionalFormatting>
  <conditionalFormatting sqref="G2156 G2159 G2161">
    <cfRule type="duplicateValues" dxfId="8" priority="9"/>
  </conditionalFormatting>
  <conditionalFormatting sqref="G2156">
    <cfRule type="duplicateValues" dxfId="7" priority="8"/>
  </conditionalFormatting>
  <conditionalFormatting sqref="G2146:G2147">
    <cfRule type="duplicateValues" dxfId="6" priority="7"/>
  </conditionalFormatting>
  <conditionalFormatting sqref="G2146:G2147">
    <cfRule type="duplicateValues" dxfId="5" priority="6"/>
  </conditionalFormatting>
  <conditionalFormatting sqref="G2157:G2158">
    <cfRule type="duplicateValues" dxfId="4" priority="5"/>
  </conditionalFormatting>
  <conditionalFormatting sqref="G2157:G2158">
    <cfRule type="duplicateValues" dxfId="3" priority="4"/>
  </conditionalFormatting>
  <conditionalFormatting sqref="G2160">
    <cfRule type="duplicateValues" dxfId="2" priority="3"/>
  </conditionalFormatting>
  <conditionalFormatting sqref="G2447">
    <cfRule type="duplicateValues" dxfId="1" priority="2"/>
  </conditionalFormatting>
  <conditionalFormatting sqref="G2148">
    <cfRule type="duplicateValues" dxfId="0" priority="1"/>
  </conditionalFormatting>
  <printOptions horizontalCentered="1"/>
  <pageMargins left="0.55118110236220497" right="0.31496062992126" top="0.55118110236220497" bottom="0.78740157480314998" header="0.511811023622047" footer="0.511811023622047"/>
  <pageSetup paperSize="9" scale="83" firstPageNumber="0" fitToHeight="6" orientation="landscape" useFirstPageNumber="1" r:id="rId1"/>
  <rowBreaks count="6" manualBreakCount="6">
    <brk id="1181" max="16383" man="1"/>
    <brk id="1439" max="16383" man="1"/>
    <brk id="1611" max="16383" man="1"/>
    <brk id="1688" max="16383" man="1"/>
    <brk id="1933" max="16383" man="1"/>
    <brk id="2061" max="16383" man="1"/>
  </rowBreaks>
  <colBreaks count="1" manualBreakCount="1">
    <brk id="8"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214"/>
  <sheetViews>
    <sheetView workbookViewId="0">
      <selection activeCell="B204" sqref="B204"/>
    </sheetView>
  </sheetViews>
  <sheetFormatPr defaultColWidth="9" defaultRowHeight="13.2"/>
  <cols>
    <col min="1" max="1" width="13.88671875" style="14" customWidth="1"/>
    <col min="2" max="2" width="69.5546875" style="14" customWidth="1"/>
    <col min="3" max="4" width="10.6640625" customWidth="1"/>
  </cols>
  <sheetData>
    <row r="1" spans="1:4" ht="25.5" customHeight="1">
      <c r="A1" s="371" t="s">
        <v>269</v>
      </c>
      <c r="B1" s="372"/>
      <c r="C1" s="372"/>
      <c r="D1" s="373"/>
    </row>
    <row r="2" spans="1:4">
      <c r="A2" s="2" t="s">
        <v>7</v>
      </c>
      <c r="B2" s="2" t="s">
        <v>270</v>
      </c>
      <c r="C2" s="2" t="s">
        <v>271</v>
      </c>
      <c r="D2" s="2" t="s">
        <v>272</v>
      </c>
    </row>
    <row r="3" spans="1:4">
      <c r="A3" s="18" t="s">
        <v>1</v>
      </c>
      <c r="B3" s="19" t="str">
        <f>VLOOKUP($A3,CPS!$A:$H,2,0)</f>
        <v>DISTRIBUIÇÃO DE POSTE DE CONCRETO.</v>
      </c>
      <c r="C3" s="20" t="str">
        <f>VLOOKUP($A3,CPS!$A:$H,8,0)</f>
        <v>UN</v>
      </c>
      <c r="D3" s="21">
        <f ca="1">VLOOKUP($A3,CPS!$I:$J,2,0)</f>
        <v>70.13</v>
      </c>
    </row>
    <row r="4" spans="1:4" ht="39.6">
      <c r="A4" s="18" t="s">
        <v>14</v>
      </c>
      <c r="B4" s="19" t="str">
        <f ca="1">VLOOKUP($A4,CPS!$A:$H,2,0)</f>
        <v>POSTE DE CONCRETO DUPLO T H=11M E CARGA NOMINAL 600KG INCLUSIVE E ESCAVACAO, EXCLUSIVE TRANSPORTE - FORNECIMENTO E INSTALACAO.</v>
      </c>
      <c r="C4" s="20" t="str">
        <f ca="1">VLOOKUP($A4,CPS!$A:$H,8,0)</f>
        <v>UN</v>
      </c>
      <c r="D4" s="21">
        <f ca="1">VLOOKUP($A4,CPS!$I:$J,2,0)</f>
        <v>2645.0499999999993</v>
      </c>
    </row>
    <row r="5" spans="1:4" ht="39.6">
      <c r="A5" s="18" t="s">
        <v>19</v>
      </c>
      <c r="B5" s="19" t="str">
        <f ca="1">VLOOKUP($A5,CPS!$A:$H,2,0)</f>
        <v>POSTE DE CONCRETO DUPLO T H=11M E CARGA NOMINAL 1000KG INCLUSIVE E ESCAVACAO, EXCLUSIVE TRANSPORTE - FORNECIMENTO E INSTALACAO.</v>
      </c>
      <c r="C5" s="20" t="str">
        <f ca="1">VLOOKUP($A5,CPS!$A:$H,8,0)</f>
        <v>UN</v>
      </c>
      <c r="D5" s="21">
        <f ca="1">VLOOKUP($A5,CPS!$I:$J,2,0)</f>
        <v>3196.81</v>
      </c>
    </row>
    <row r="6" spans="1:4" ht="39.6">
      <c r="A6" s="18" t="s">
        <v>21</v>
      </c>
      <c r="B6" s="19" t="str">
        <f ca="1">VLOOKUP($A6,CPS!$A:$H,2,0)</f>
        <v>POSTE DE CONCRETO DUPLO T H=9M E CARGA NOMINAL 600KG INCLUSIVE E ESCAVACAO, EXCLUSIVE TRANSPORTE - FORNECIMENTO E INSTALACAO.</v>
      </c>
      <c r="C6" s="20" t="str">
        <f ca="1">VLOOKUP($A6,CPS!$A:$H,8,0)</f>
        <v>UN</v>
      </c>
      <c r="D6" s="21" t="e">
        <f ca="1">VLOOKUP($A6,CPS!$I:$J,2,0)</f>
        <v>#N/A</v>
      </c>
    </row>
    <row r="7" spans="1:4" ht="39.6">
      <c r="A7" s="18" t="s">
        <v>24</v>
      </c>
      <c r="B7" s="19" t="str">
        <f ca="1">VLOOKUP($A7,CPS!$A:$H,2,0)</f>
        <v>POSTE CONCRETO SEÇÃO CIRCULAR COMPRIMENTO=12M CARGA NOMINAL NO TOPO 200KG INCLUSIVE ESCAVACAO EXCLUSIVE TRANSPORTE - FORNECIMENTO E COLOCAÇÃO.</v>
      </c>
      <c r="C7" s="20" t="str">
        <f ca="1">VLOOKUP($A7,CPS!$A:$H,8,0)</f>
        <v>UN</v>
      </c>
      <c r="D7" s="21" t="e">
        <f ca="1">VLOOKUP($A7,CPS!$I:$J,2,0)</f>
        <v>#N/A</v>
      </c>
    </row>
    <row r="8" spans="1:4" ht="39.6">
      <c r="A8" s="18" t="s">
        <v>26</v>
      </c>
      <c r="B8" s="19" t="str">
        <f ca="1">VLOOKUP($A8,CPS!$A:$H,2,0)</f>
        <v>POSTE CONCRETO SEÇÃO CIRCULAR COMPRIMENTO=12M CARGA NOMINAL NO TOPO 300KG INCLUSIVE ESCAVACAO EXCLUSIVE TRANSPORTE - FORNECIMENTO E COLOCAÇÃO.</v>
      </c>
      <c r="C8" s="20" t="str">
        <f ca="1">VLOOKUP($A8,CPS!$A:$H,8,0)</f>
        <v>UN</v>
      </c>
      <c r="D8" s="21" t="e">
        <f ca="1">VLOOKUP($A8,CPS!$I:$J,2,0)</f>
        <v>#N/A</v>
      </c>
    </row>
    <row r="9" spans="1:4" ht="39.6">
      <c r="A9" s="18" t="s">
        <v>28</v>
      </c>
      <c r="B9" s="19" t="str">
        <f ca="1">VLOOKUP($A9,CPS!$A:$H,2,0)</f>
        <v>POSTE DE CONCRETO DUPLO T H=12M E CARGA NOMINAL 600KG INCLUSIVE E ESCAVACAO, EXCLUSIVE TRANSPORTE - FORNECIMENTO E INSTALACAO.</v>
      </c>
      <c r="C9" s="20" t="str">
        <f ca="1">VLOOKUP($A9,CPS!$A:$H,8,0)</f>
        <v>UN</v>
      </c>
      <c r="D9" s="21">
        <f ca="1">VLOOKUP($A9,CPS!$I:$J,2,0)</f>
        <v>2056.46</v>
      </c>
    </row>
    <row r="10" spans="1:4" ht="39.6">
      <c r="A10" s="18" t="s">
        <v>30</v>
      </c>
      <c r="B10" s="19" t="str">
        <f ca="1">VLOOKUP($A10,CPS!$A:$H,2,0)</f>
        <v>POSTE DE CONCRETO DUPLO T H=11M E CARGA NOMINAL 400KG INCLUSIVE E ESCAVACAO, EXCLUSIVE TRANSPORTE - FORNECIMENTO E INSTALACAO.</v>
      </c>
      <c r="C10" s="20" t="str">
        <f ca="1">VLOOKUP($A10,CPS!$A:$H,8,0)</f>
        <v>UN</v>
      </c>
      <c r="D10" s="21" t="e">
        <f ca="1">VLOOKUP($A10,CPS!$I:$J,2,0)</f>
        <v>#N/A</v>
      </c>
    </row>
    <row r="11" spans="1:4" ht="26.4">
      <c r="A11" s="18" t="s">
        <v>34</v>
      </c>
      <c r="B11" s="19" t="str">
        <f ca="1">VLOOKUP($A11,CPS!$A:$H,2,0)</f>
        <v>POSTE CONICO CONTINUO EM ACO GALVANIZADO, CURVO, BRACO SIMPLES, FLANGEADO, H= 7 M, DIAMETRO INFERIOR = *125* MM.</v>
      </c>
      <c r="C11" s="20" t="str">
        <f ca="1">VLOOKUP($A11,CPS!$A:$H,8,0)</f>
        <v>UN</v>
      </c>
      <c r="D11" s="21" t="e">
        <f ca="1">VLOOKUP($A11,CPS!$I:$J,2,0)</f>
        <v>#N/A</v>
      </c>
    </row>
    <row r="12" spans="1:4" ht="26.4">
      <c r="A12" s="18" t="s">
        <v>37</v>
      </c>
      <c r="B12" s="19" t="str">
        <f ca="1">VLOOKUP($A12,CPS!$A:$H,2,0)</f>
        <v>LANÇAMENTO E NIVELAMENTO DE CONDUTOR ELÉTRICO NU CAA ALUMINIO 2AWG.</v>
      </c>
      <c r="C12" s="20" t="str">
        <f ca="1">VLOOKUP($A12,CPS!$A:$H,8,0)</f>
        <v>M</v>
      </c>
      <c r="D12" s="21">
        <f ca="1">VLOOKUP($A12,CPS!$I:$J,2,0)</f>
        <v>9.9399999999999977</v>
      </c>
    </row>
    <row r="13" spans="1:4" ht="26.4">
      <c r="A13" s="18" t="s">
        <v>41</v>
      </c>
      <c r="B13" s="19" t="str">
        <f ca="1">VLOOKUP($A13,CPS!$A:$H,2,0)</f>
        <v>LANÇAMENTO E NIVELAMENTO DE CONDUTOR CABO PROTEGIDO 15KV XLPE AL 50mm², INCLUINDO MENSSAGEIRO E ESPAÇADOR LOSANGULAR.</v>
      </c>
      <c r="C13" s="20" t="str">
        <f ca="1">VLOOKUP($A13,CPS!$A:$H,8,0)</f>
        <v>M</v>
      </c>
      <c r="D13" s="21">
        <f ca="1">VLOOKUP($A13,CPS!$I:$J,2,0)</f>
        <v>15.74</v>
      </c>
    </row>
    <row r="14" spans="1:4" ht="26.4">
      <c r="A14" s="18" t="s">
        <v>42</v>
      </c>
      <c r="B14" s="19" t="str">
        <f ca="1">VLOOKUP($A14,CPS!$A:$H,2,0)</f>
        <v>MONTAGEM ELETROMECÂNICA DE ESTRUTURA DE MEDIA TENSÃO 13,8KV TIPO CE3.CE3.</v>
      </c>
      <c r="C14" s="20" t="str">
        <f ca="1">VLOOKUP($A14,CPS!$A:$H,8,0)</f>
        <v>UN</v>
      </c>
      <c r="D14" s="21" t="e">
        <f ca="1">VLOOKUP($A14,CPS!$I:$J,2,0)</f>
        <v>#N/A</v>
      </c>
    </row>
    <row r="15" spans="1:4" ht="26.4">
      <c r="A15" s="18" t="s">
        <v>48</v>
      </c>
      <c r="B15" s="19" t="str">
        <f ca="1">VLOOKUP($A15,CPS!$A:$H,2,0)</f>
        <v>MONTAGEM ELETROMECÂNICA DE ESTRUTURA DE MEDIA TENSÃO 34,5 KV TIPO N3N3F.</v>
      </c>
      <c r="C15" s="20" t="str">
        <f ca="1">VLOOKUP($A15,CPS!$A:$H,8,0)</f>
        <v>UN</v>
      </c>
      <c r="D15" s="21" t="e">
        <f ca="1">VLOOKUP($A15,CPS!$I:$J,2,0)</f>
        <v>#N/A</v>
      </c>
    </row>
    <row r="16" spans="1:4" ht="26.4">
      <c r="A16" s="18" t="s">
        <v>51</v>
      </c>
      <c r="B16" s="19" t="str">
        <f ca="1">VLOOKUP($A16,CPS!$A:$H,2,0)</f>
        <v>MONTAGEM ELETROMECÂNICA DE ESTRUTURA DE MEDIA TENSÃO 13,8KV TIPO CE4.</v>
      </c>
      <c r="C16" s="20" t="str">
        <f ca="1">VLOOKUP($A16,CPS!$A:$H,8,0)</f>
        <v>UN</v>
      </c>
      <c r="D16" s="21" t="e">
        <f ca="1">VLOOKUP($A16,CPS!$I:$J,2,0)</f>
        <v>#N/A</v>
      </c>
    </row>
    <row r="17" spans="1:4" ht="26.4">
      <c r="A17" s="18" t="s">
        <v>53</v>
      </c>
      <c r="B17" s="19" t="str">
        <f ca="1">VLOOKUP($A17,CPS!$A:$H,2,0)</f>
        <v>MONTAGEM ELETROMECÂNICA DE ESTRUTURA DE MEDIA TENSÃO 13,8KV TIPO CE4F.</v>
      </c>
      <c r="C17" s="20" t="str">
        <f ca="1">VLOOKUP($A17,CPS!$A:$H,8,0)</f>
        <v>UN</v>
      </c>
      <c r="D17" s="21" t="e">
        <f ca="1">VLOOKUP($A17,CPS!$I:$J,2,0)</f>
        <v>#N/A</v>
      </c>
    </row>
    <row r="18" spans="1:4" ht="26.4">
      <c r="A18" s="18" t="s">
        <v>57</v>
      </c>
      <c r="B18" s="19" t="str">
        <f ca="1">VLOOKUP($A18,CPS!$A:$H,2,0)</f>
        <v>MONTAGEM ELETROMECÂNICA DE ESTRUTURA DE MEDIA TENSÃO 13,8KV TIPO N1.DN3F-CE.</v>
      </c>
      <c r="C18" s="20" t="str">
        <f ca="1">VLOOKUP($A18,CPS!$A:$H,8,0)</f>
        <v>UN</v>
      </c>
      <c r="D18" s="21" t="e">
        <f ca="1">VLOOKUP($A18,CPS!$I:$J,2,0)</f>
        <v>#N/A</v>
      </c>
    </row>
    <row r="19" spans="1:4" ht="26.4">
      <c r="A19" s="18" t="s">
        <v>59</v>
      </c>
      <c r="B19" s="19" t="str">
        <f ca="1">VLOOKUP($A19,CPS!$A:$H,2,0)</f>
        <v>MONTAGEM ELETROMECÂNICA DE ESTRUTURA DE MEDIA TENSÃO 34,5 KV TIPO N1.DN3F-CE.</v>
      </c>
      <c r="C19" s="20" t="str">
        <f ca="1">VLOOKUP($A19,CPS!$A:$H,8,0)</f>
        <v>UN</v>
      </c>
      <c r="D19" s="21" t="e">
        <f ca="1">VLOOKUP($A19,CPS!$I:$J,2,0)</f>
        <v>#N/A</v>
      </c>
    </row>
    <row r="20" spans="1:4" ht="26.4">
      <c r="A20" s="18" t="s">
        <v>61</v>
      </c>
      <c r="B20" s="19" t="str">
        <f ca="1">VLOOKUP($A20,CPS!$A:$H,2,0)</f>
        <v>MONTAGEM ELETROMECÂNICA DE ESTRUTURA DE MEDIA TENSÃO 13,8KV TIPO N3N3.</v>
      </c>
      <c r="C20" s="20" t="str">
        <f ca="1">VLOOKUP($A20,CPS!$A:$H,8,0)</f>
        <v>UN</v>
      </c>
      <c r="D20" s="21">
        <f ca="1">VLOOKUP($A20,CPS!$I:$J,2,0)</f>
        <v>1304.32</v>
      </c>
    </row>
    <row r="21" spans="1:4" ht="26.4">
      <c r="A21" s="18" t="s">
        <v>63</v>
      </c>
      <c r="B21" s="19" t="str">
        <f ca="1">VLOOKUP($A21,CPS!$A:$H,2,0)</f>
        <v>MONTAGEM ELETROMECÂNICA DE ESTRUTURA DE MEDIA TENSÃO 34,5 KV TIPO N3N3.</v>
      </c>
      <c r="C21" s="20" t="str">
        <f ca="1">VLOOKUP($A21,CPS!$A:$H,8,0)</f>
        <v>UN</v>
      </c>
      <c r="D21" s="21">
        <f ca="1">VLOOKUP($A21,CPS!$I:$J,2,0)</f>
        <v>2810.94</v>
      </c>
    </row>
    <row r="22" spans="1:4" ht="26.4">
      <c r="A22" s="18" t="s">
        <v>65</v>
      </c>
      <c r="B22" s="19" t="str">
        <f ca="1">VLOOKUP($A22,CPS!$A:$H,2,0)</f>
        <v>MONTAGEM ELETROMECÂNICA DE ESTRUTURA DE MEDIA TENSÃO 13,8KV TIPO CEN3F.</v>
      </c>
      <c r="C22" s="20" t="str">
        <f ca="1">VLOOKUP($A22,CPS!$A:$H,8,0)</f>
        <v>UN</v>
      </c>
      <c r="D22" s="21" t="e">
        <f ca="1">VLOOKUP($A22,CPS!$I:$J,2,0)</f>
        <v>#N/A</v>
      </c>
    </row>
    <row r="23" spans="1:4" ht="26.4">
      <c r="A23" s="18" t="s">
        <v>67</v>
      </c>
      <c r="B23" s="19" t="str">
        <f ca="1">VLOOKUP($A23,CPS!$A:$H,2,0)</f>
        <v>MONTAGEM ELETROMECÂNICA DE ESTRUTURA DE MEDIA TENSÃO 13,8KV TIPO CEN4F.</v>
      </c>
      <c r="C23" s="20" t="str">
        <f ca="1">VLOOKUP($A23,CPS!$A:$H,8,0)</f>
        <v>UN</v>
      </c>
      <c r="D23" s="21" t="e">
        <f ca="1">VLOOKUP($A23,CPS!$I:$J,2,0)</f>
        <v>#N/A</v>
      </c>
    </row>
    <row r="24" spans="1:4" ht="26.4">
      <c r="A24" s="18" t="s">
        <v>69</v>
      </c>
      <c r="B24" s="19" t="str">
        <f ca="1">VLOOKUP($A24,CPS!$A:$H,2,0)</f>
        <v>MONTAGEM ELETROMECÂNICA DE ESTRUTURA DE AT T/ CE3-TC 13,8KV S/ TRAFO.</v>
      </c>
      <c r="C24" s="20" t="str">
        <f ca="1">VLOOKUP($A24,CPS!$A:$H,8,0)</f>
        <v>UN</v>
      </c>
      <c r="D24" s="21">
        <f ca="1">VLOOKUP($A24,CPS!$I:$J,2,0)</f>
        <v>4954.9900000000016</v>
      </c>
    </row>
    <row r="25" spans="1:4" ht="26.4">
      <c r="A25" s="18" t="s">
        <v>71</v>
      </c>
      <c r="B25" s="19" t="str">
        <f ca="1">VLOOKUP($A25,CPS!$A:$H,2,0)</f>
        <v>MONTAGEM ELETROMECÂNICA DE ESTRUTURA DE AT T/ CE2-TC 13,8KV S/ TRAFO.</v>
      </c>
      <c r="C25" s="20" t="str">
        <f ca="1">VLOOKUP($A25,CPS!$A:$H,8,0)</f>
        <v>UN</v>
      </c>
      <c r="D25" s="21" t="e">
        <f ca="1">VLOOKUP($A25,CPS!$I:$J,2,0)</f>
        <v>#N/A</v>
      </c>
    </row>
    <row r="26" spans="1:4" ht="26.4">
      <c r="A26" s="18" t="s">
        <v>73</v>
      </c>
      <c r="B26" s="19" t="str">
        <f ca="1">VLOOKUP($A26,CPS!$A:$H,2,0)</f>
        <v>MONTAGEM ELETROMECÂNICA DE ESTRUTURA DE MEDIA TENSÃO 13,8KV TIPO CE2.</v>
      </c>
      <c r="C26" s="20" t="str">
        <f ca="1">VLOOKUP($A26,CPS!$A:$H,8,0)</f>
        <v>UN</v>
      </c>
      <c r="D26" s="21" t="e">
        <f ca="1">VLOOKUP($A26,CPS!$I:$J,2,0)</f>
        <v>#N/A</v>
      </c>
    </row>
    <row r="27" spans="1:4" ht="26.4">
      <c r="A27" s="18" t="s">
        <v>75</v>
      </c>
      <c r="B27" s="19" t="str">
        <f ca="1">VLOOKUP($A27,CPS!$A:$H,2,0)</f>
        <v>MONTAGEM ELETROMECÂNICA DE ESTRUTURA DE MEDIA TENSÃO 13,8KV TIPO N3.CE3.</v>
      </c>
      <c r="C27" s="20" t="str">
        <f ca="1">VLOOKUP($A27,CPS!$A:$H,8,0)</f>
        <v>UN</v>
      </c>
      <c r="D27" s="21" t="e">
        <f ca="1">VLOOKUP($A27,CPS!$I:$J,2,0)</f>
        <v>#N/A</v>
      </c>
    </row>
    <row r="28" spans="1:4" ht="26.4">
      <c r="A28" s="18" t="s">
        <v>77</v>
      </c>
      <c r="B28" s="19" t="str">
        <f ca="1">VLOOKUP($A28,CPS!$A:$H,2,0)</f>
        <v>MONTAGEM ELETROMECÂNICA DE ESTRUTURA DE MEDIA TENSÃO 13,8KV TIPO CN3.</v>
      </c>
      <c r="C28" s="20" t="str">
        <f ca="1">VLOOKUP($A28,CPS!$A:$H,8,0)</f>
        <v>UN</v>
      </c>
      <c r="D28" s="21">
        <f ca="1">VLOOKUP($A28,CPS!$I:$J,2,0)</f>
        <v>734.91</v>
      </c>
    </row>
    <row r="29" spans="1:4" ht="26.4">
      <c r="A29" s="18" t="s">
        <v>79</v>
      </c>
      <c r="B29" s="19" t="str">
        <f ca="1">VLOOKUP($A29,CPS!$A:$H,2,0)</f>
        <v>MONTAGEM ELETROMECÂNICA DE ESTRUTURA DE MEDIA TENSÃO 13,8KV TIPO CE1.</v>
      </c>
      <c r="C29" s="20" t="str">
        <f ca="1">VLOOKUP($A29,CPS!$A:$H,8,0)</f>
        <v>UN</v>
      </c>
      <c r="D29" s="21">
        <f ca="1">VLOOKUP($A29,CPS!$I:$J,2,0)</f>
        <v>418.76000000000005</v>
      </c>
    </row>
    <row r="30" spans="1:4" ht="26.4">
      <c r="A30" s="18" t="s">
        <v>81</v>
      </c>
      <c r="B30" s="19" t="str">
        <f ca="1">VLOOKUP($A30,CPS!$A:$H,2,0)</f>
        <v>MONTAGEM ELETROMECÂNICA DE ESTRUTURA DE M.T 13,8/ N1- EM POSTE CONC. "DT".</v>
      </c>
      <c r="C30" s="20" t="str">
        <f ca="1">VLOOKUP($A30,CPS!$A:$H,8,0)</f>
        <v>UN</v>
      </c>
      <c r="D30" s="21">
        <f ca="1">VLOOKUP($A30,CPS!$I:$J,2,0)</f>
        <v>451.56000000000006</v>
      </c>
    </row>
    <row r="31" spans="1:4" ht="26.4">
      <c r="A31" s="18" t="s">
        <v>83</v>
      </c>
      <c r="B31" s="19" t="str">
        <f ca="1">VLOOKUP($A31,CPS!$A:$H,2,0)</f>
        <v>MONTAGEM ELETROMECÂNICA DE ESTRUTURA DE M.T 34,5 / N1- EM POSTE CONC. "DT".</v>
      </c>
      <c r="C31" s="20" t="str">
        <f ca="1">VLOOKUP($A31,CPS!$A:$H,8,0)</f>
        <v>UN</v>
      </c>
      <c r="D31" s="21">
        <f ca="1">VLOOKUP($A31,CPS!$I:$J,2,0)</f>
        <v>1110.1500000000003</v>
      </c>
    </row>
    <row r="32" spans="1:4" ht="26.4">
      <c r="A32" s="18" t="s">
        <v>85</v>
      </c>
      <c r="B32" s="19" t="str">
        <f ca="1">VLOOKUP($A32,CPS!$A:$H,2,0)</f>
        <v>MONTAGEM ELETROMECÂNICA DE ESTRUTURA DE M.T 13,8/ DN3F- EM POSTE CONC. "DT".</v>
      </c>
      <c r="C32" s="20" t="str">
        <f ca="1">VLOOKUP($A32,CPS!$A:$H,8,0)</f>
        <v>UN</v>
      </c>
      <c r="D32" s="21" t="e">
        <f ca="1">VLOOKUP($A32,CPS!$I:$J,2,0)</f>
        <v>#N/A</v>
      </c>
    </row>
    <row r="33" spans="1:4" ht="26.4">
      <c r="A33" s="18" t="s">
        <v>87</v>
      </c>
      <c r="B33" s="19" t="str">
        <f ca="1">VLOOKUP($A33,CPS!$A:$H,2,0)</f>
        <v>MONTAGEM ELETROMECÂNICA DE ESTRUTURA DE M.T 34,5/ DN3F- EM POSTE CONC. "DT".</v>
      </c>
      <c r="C33" s="20" t="str">
        <f ca="1">VLOOKUP($A33,CPS!$A:$H,8,0)</f>
        <v>UN</v>
      </c>
      <c r="D33" s="21" t="e">
        <f ca="1">VLOOKUP($A33,CPS!$I:$J,2,0)</f>
        <v>#N/A</v>
      </c>
    </row>
    <row r="34" spans="1:4" ht="26.4">
      <c r="A34" s="18" t="s">
        <v>89</v>
      </c>
      <c r="B34" s="19" t="str">
        <f ca="1">VLOOKUP($A34,CPS!$A:$H,2,0)</f>
        <v>MONTAGEM ELETROMECÂNICA DE ESTRUTURA DE M.T 13,8 N4- EM POSTE CONC. "DT".</v>
      </c>
      <c r="C34" s="20" t="str">
        <f ca="1">VLOOKUP($A34,CPS!$A:$H,8,0)</f>
        <v>UN</v>
      </c>
      <c r="D34" s="21">
        <f ca="1">VLOOKUP($A34,CPS!$I:$J,2,0)</f>
        <v>996.9699999999998</v>
      </c>
    </row>
    <row r="35" spans="1:4" ht="26.4">
      <c r="A35" s="18" t="s">
        <v>91</v>
      </c>
      <c r="B35" s="19" t="str">
        <f ca="1">VLOOKUP($A35,CPS!$A:$H,2,0)</f>
        <v>MONTAGEM ELETROMECÂNICA DE ESTRUTURA DE M.T 13,8/ N3- EM POSTE CONC. "DT".</v>
      </c>
      <c r="C35" s="20" t="str">
        <f ca="1">VLOOKUP($A35,CPS!$A:$H,8,0)</f>
        <v>UN</v>
      </c>
      <c r="D35" s="21">
        <f ca="1">VLOOKUP($A35,CPS!$I:$J,2,0)</f>
        <v>810.12999999999988</v>
      </c>
    </row>
    <row r="36" spans="1:4" ht="26.4">
      <c r="A36" s="18" t="s">
        <v>93</v>
      </c>
      <c r="B36" s="19" t="str">
        <f ca="1">VLOOKUP($A36,CPS!$A:$H,2,0)</f>
        <v>MONTAGEM ELETROMECÂNICA DE ESTRUTURA DE M.T. 13,8KV TIPO CE1S - EM POSTE CONC. "DT".</v>
      </c>
      <c r="C36" s="20" t="str">
        <f ca="1">VLOOKUP($A36,CPS!$A:$H,8,0)</f>
        <v>UN</v>
      </c>
      <c r="D36" s="21">
        <f ca="1">VLOOKUP($A36,CPS!$I:$J,2,0)</f>
        <v>415.93</v>
      </c>
    </row>
    <row r="37" spans="1:4" ht="26.4">
      <c r="A37" s="18" t="s">
        <v>95</v>
      </c>
      <c r="B37" s="19" t="str">
        <f ca="1">VLOOKUP($A37,CPS!$A:$H,2,0)</f>
        <v>MONTAGEM ELETROMECÂNICA DE ESTRUTURA DE MEDIA TENSÃO 13,8KV TIPO CE3.</v>
      </c>
      <c r="C37" s="20" t="str">
        <f ca="1">VLOOKUP($A37,CPS!$A:$H,8,0)</f>
        <v>UN</v>
      </c>
      <c r="D37" s="21">
        <f ca="1">VLOOKUP($A37,CPS!$I:$J,2,0)</f>
        <v>3005.6600000000008</v>
      </c>
    </row>
    <row r="38" spans="1:4">
      <c r="A38" s="18" t="s">
        <v>98</v>
      </c>
      <c r="B38" s="19" t="str">
        <f ca="1">VLOOKUP($A38,CPS!$A:$H,2,0)</f>
        <v>INSTALAÇÃO DE ATERRAMENTO TEMPORÁRIO DE MT.</v>
      </c>
      <c r="C38" s="20" t="str">
        <f ca="1">VLOOKUP($A38,CPS!$A:$H,8,0)</f>
        <v>UN</v>
      </c>
      <c r="D38" s="21">
        <f ca="1">VLOOKUP($A38,CPS!$I:$J,2,0)</f>
        <v>1094.32</v>
      </c>
    </row>
    <row r="39" spans="1:4" ht="26.4">
      <c r="A39" s="18" t="s">
        <v>100</v>
      </c>
      <c r="B39" s="19" t="str">
        <f ca="1">VLOOKUP($A39,CPS!$A:$H,2,0)</f>
        <v>INSTALAÇÃO DE MEDIÇÃO COM PROTEÇÃO PARA TRANSFORMADOR DE 30 KVA.</v>
      </c>
      <c r="C39" s="20" t="str">
        <f ca="1">VLOOKUP($A39,CPS!$A:$H,8,0)</f>
        <v>UN</v>
      </c>
      <c r="D39" s="21" t="e">
        <f ca="1">VLOOKUP($A39,CPS!$I:$J,2,0)</f>
        <v>#N/A</v>
      </c>
    </row>
    <row r="40" spans="1:4" ht="26.4">
      <c r="A40" s="18" t="s">
        <v>102</v>
      </c>
      <c r="B40" s="19" t="str">
        <f ca="1">VLOOKUP($A40,CPS!$A:$H,2,0)</f>
        <v>INSTALAÇÃO DE MEDIÇÃO COM PROTEÇÃO PARA TRANSFORMADOR DE 45 KVA.</v>
      </c>
      <c r="C40" s="20" t="str">
        <f ca="1">VLOOKUP($A40,CPS!$A:$H,8,0)</f>
        <v>UN</v>
      </c>
      <c r="D40" s="21">
        <f ca="1">VLOOKUP($A40,CPS!$I:$J,2,0)</f>
        <v>5141.62</v>
      </c>
    </row>
    <row r="41" spans="1:4" ht="26.4">
      <c r="A41" s="18" t="s">
        <v>107</v>
      </c>
      <c r="B41" s="19" t="str">
        <f ca="1">VLOOKUP($A41,CPS!$A:$H,2,0)</f>
        <v>INSTALAÇÃO DE MEDIÇÃO COM PROTEÇÃO PARA TRANSFORMADOR DE 75 KVA.</v>
      </c>
      <c r="C41" s="20" t="str">
        <f ca="1">VLOOKUP($A41,CPS!$A:$H,8,0)</f>
        <v>UN</v>
      </c>
      <c r="D41" s="21">
        <f ca="1">VLOOKUP($A41,CPS!$I:$J,2,0)</f>
        <v>6364.5199999999986</v>
      </c>
    </row>
    <row r="42" spans="1:4" ht="26.4">
      <c r="A42" s="18" t="s">
        <v>109</v>
      </c>
      <c r="B42" s="19" t="str">
        <f ca="1">VLOOKUP($A42,CPS!$A:$H,2,0)</f>
        <v>INSTALAÇÃO DE MEDIÇÃO COM PROTEÇÃO PARA TRANSFORMADOR DE 112.5 KVA.</v>
      </c>
      <c r="C42" s="20" t="str">
        <f ca="1">VLOOKUP($A42,CPS!$A:$H,8,0)</f>
        <v>UN</v>
      </c>
      <c r="D42" s="21">
        <f ca="1">VLOOKUP($A42,CPS!$I:$J,2,0)</f>
        <v>8323.2099999999991</v>
      </c>
    </row>
    <row r="43" spans="1:4" ht="26.4">
      <c r="A43" s="18" t="s">
        <v>113</v>
      </c>
      <c r="B43" s="19" t="str">
        <f ca="1">VLOOKUP($A43,CPS!$A:$H,2,0)</f>
        <v>INSTALAÇÃO DE MEDIÇÃO COM PROTEÇÃO PARA TRANSFORMADOR DE 150 KVA.</v>
      </c>
      <c r="C43" s="20" t="str">
        <f ca="1">VLOOKUP($A43,CPS!$A:$H,8,0)</f>
        <v>UN</v>
      </c>
      <c r="D43" s="21">
        <f ca="1">VLOOKUP($A43,CPS!$I:$J,2,0)</f>
        <v>9438.77</v>
      </c>
    </row>
    <row r="44" spans="1:4" ht="26.4">
      <c r="A44" s="18" t="s">
        <v>116</v>
      </c>
      <c r="B44" s="19" t="str">
        <f ca="1">VLOOKUP($A44,CPS!$A:$H,2,0)</f>
        <v>INSTALAÇÃO DE MEDIÇÃO COM PROTEÇÃO PARA TRANSFORMADOR DE 225 KVA.</v>
      </c>
      <c r="C44" s="20" t="str">
        <f ca="1">VLOOKUP($A44,CPS!$A:$H,8,0)</f>
        <v>UN</v>
      </c>
      <c r="D44" s="21">
        <f ca="1">VLOOKUP($A44,CPS!$I:$J,2,0)</f>
        <v>14527.039999999999</v>
      </c>
    </row>
    <row r="45" spans="1:4" ht="26.4">
      <c r="A45" s="18" t="s">
        <v>118</v>
      </c>
      <c r="B45" s="19" t="str">
        <f ca="1">VLOOKUP($A45,CPS!$A:$H,2,0)</f>
        <v>LANÇAMENTO E NIVELAMENTO DE CONDUTOR CABO DE REDE MULTIPLEXADA 1X120MM² + 1X70MM².</v>
      </c>
      <c r="C45" s="20" t="str">
        <f ca="1">VLOOKUP($A45,CPS!$A:$H,8,0)</f>
        <v>M</v>
      </c>
      <c r="D45" s="21">
        <f ca="1">VLOOKUP($A45,CPS!$I:$J,2,0)</f>
        <v>44.609999999999992</v>
      </c>
    </row>
    <row r="46" spans="1:4" ht="26.4">
      <c r="A46" s="18" t="s">
        <v>121</v>
      </c>
      <c r="B46" s="19" t="str">
        <f ca="1">VLOOKUP($A46,CPS!$A:$H,2,0)</f>
        <v>LANÇAMENTO E NIVELAMENTO DE CONDUTOR CABO DE REDE MULTIPLEXADA 1X70MM² + 1X70MM².</v>
      </c>
      <c r="C46" s="20" t="str">
        <f ca="1">VLOOKUP($A46,CPS!$A:$H,8,0)</f>
        <v>M</v>
      </c>
      <c r="D46" s="21">
        <f ca="1">VLOOKUP($A46,CPS!$I:$J,2,0)</f>
        <v>31.860000000000003</v>
      </c>
    </row>
    <row r="47" spans="1:4" ht="26.4">
      <c r="A47" s="18" t="s">
        <v>124</v>
      </c>
      <c r="B47" s="19" t="str">
        <f ca="1">VLOOKUP($A47,CPS!$A:$H,2,0)</f>
        <v>LANÇAMENTO E NIVELAMENTO DE CONDUTOR CABO DE REDE MULTIPLEXADA 1X35MM² + 1X70MM².</v>
      </c>
      <c r="C47" s="20" t="str">
        <f ca="1">VLOOKUP($A47,CPS!$A:$H,8,0)</f>
        <v>M</v>
      </c>
      <c r="D47" s="21">
        <f ca="1">VLOOKUP($A47,CPS!$I:$J,2,0)</f>
        <v>19.23</v>
      </c>
    </row>
    <row r="48" spans="1:4" ht="26.4">
      <c r="A48" s="18" t="s">
        <v>127</v>
      </c>
      <c r="B48" s="19" t="str">
        <f ca="1">VLOOKUP($A48,CPS!$A:$H,2,0)</f>
        <v>MONTAGEM ELETROMECÂNICA DE ESTRUTURA DE BAIXA TENSÃO TIPO SI3SI3.</v>
      </c>
      <c r="C48" s="20" t="str">
        <f ca="1">VLOOKUP($A48,CPS!$A:$H,8,0)</f>
        <v>UN</v>
      </c>
      <c r="D48" s="21">
        <f ca="1">VLOOKUP($A48,CPS!$I:$J,2,0)</f>
        <v>323.23999999999995</v>
      </c>
    </row>
    <row r="49" spans="1:4">
      <c r="A49" s="18" t="s">
        <v>129</v>
      </c>
      <c r="B49" s="19" t="str">
        <f ca="1">VLOOKUP($A49,CPS!$A:$H,2,0)</f>
        <v>MONTAGEM ELETROMECÂNICA DE EST. DE BT T/ SI4 EM POSTE CONC. DT.</v>
      </c>
      <c r="C49" s="20" t="str">
        <f ca="1">VLOOKUP($A49,CPS!$A:$H,8,0)</f>
        <v>UN</v>
      </c>
      <c r="D49" s="21">
        <f ca="1">VLOOKUP($A49,CPS!$I:$J,2,0)</f>
        <v>336.09999999999997</v>
      </c>
    </row>
    <row r="50" spans="1:4" ht="26.4">
      <c r="A50" s="18" t="s">
        <v>131</v>
      </c>
      <c r="B50" s="19" t="str">
        <f ca="1">VLOOKUP($A50,CPS!$A:$H,2,0)</f>
        <v>MONTAGEM ELETROMECÂNICA DE ESTRUTURA DE BAIXA TENSÃO FIM DE REDE TIPO SI3.</v>
      </c>
      <c r="C50" s="20" t="str">
        <f ca="1">VLOOKUP($A50,CPS!$A:$H,8,0)</f>
        <v>UN</v>
      </c>
      <c r="D50" s="21">
        <f ca="1">VLOOKUP($A50,CPS!$I:$J,2,0)</f>
        <v>190.1</v>
      </c>
    </row>
    <row r="51" spans="1:4" ht="26.4">
      <c r="A51" s="18" t="s">
        <v>133</v>
      </c>
      <c r="B51" s="19" t="str">
        <f ca="1">VLOOKUP($A51,CPS!$A:$H,2,0)</f>
        <v>MONTAGEM ELETROMECÂNICA DE ESTRUTURA DE BAIXA TENSÃO PASSAGEMM TIPO S2A.</v>
      </c>
      <c r="C51" s="20" t="str">
        <f ca="1">VLOOKUP($A51,CPS!$A:$H,8,0)</f>
        <v>UN</v>
      </c>
      <c r="D51" s="21">
        <f ca="1">VLOOKUP($A51,CPS!$I:$J,2,0)</f>
        <v>99.97</v>
      </c>
    </row>
    <row r="52" spans="1:4" ht="26.4">
      <c r="A52" s="18" t="s">
        <v>135</v>
      </c>
      <c r="B52" s="19" t="str">
        <f ca="1">VLOOKUP($A52,CPS!$A:$H,2,0)</f>
        <v>MONTAGEM ELETROMECÂNICA DE ESTRUTURA DE BAIXA TENSÃO PASSAGEMM TIPO S2P.</v>
      </c>
      <c r="C52" s="20" t="str">
        <f ca="1">VLOOKUP($A52,CPS!$A:$H,8,0)</f>
        <v>UN</v>
      </c>
      <c r="D52" s="21">
        <f ca="1">VLOOKUP($A52,CPS!$I:$J,2,0)</f>
        <v>67.989999999999995</v>
      </c>
    </row>
    <row r="53" spans="1:4" ht="26.4">
      <c r="A53" s="18" t="s">
        <v>137</v>
      </c>
      <c r="B53" s="19" t="str">
        <f ca="1">VLOOKUP($A53,CPS!$A:$H,2,0)</f>
        <v>MONTAGEM ELETROMECÂNICA DE ESTRUTURA DE BAIXA TENSÃO PASSAGEMM TIPO S3A.</v>
      </c>
      <c r="C53" s="20" t="str">
        <f ca="1">VLOOKUP($A53,CPS!$A:$H,8,0)</f>
        <v>UN</v>
      </c>
      <c r="D53" s="21">
        <f ca="1">VLOOKUP($A53,CPS!$I:$J,2,0)</f>
        <v>87.28</v>
      </c>
    </row>
    <row r="54" spans="1:4" ht="26.4">
      <c r="A54" s="18" t="s">
        <v>139</v>
      </c>
      <c r="B54" s="19" t="str">
        <f ca="1">VLOOKUP($A54,CPS!$A:$H,2,0)</f>
        <v>MONTAGEM ELETROMECÂNICA DE ESTRUTURA DE BAIXA TENSÃO PASSAGEMM TIPO S3P.</v>
      </c>
      <c r="C54" s="20" t="str">
        <f ca="1">VLOOKUP($A54,CPS!$A:$H,8,0)</f>
        <v>UN</v>
      </c>
      <c r="D54" s="21">
        <f ca="1">VLOOKUP($A54,CPS!$I:$J,2,0)</f>
        <v>78.430000000000007</v>
      </c>
    </row>
    <row r="55" spans="1:4" ht="26.4">
      <c r="A55" s="18" t="s">
        <v>141</v>
      </c>
      <c r="B55" s="19" t="str">
        <f ca="1">VLOOKUP($A55,CPS!$A:$H,2,0)</f>
        <v>MONTAGEM ELETROMECÂNICA DE ESTRUTURA DE BAIXA TENSÃO PASSAGEMM TIPO SI1.</v>
      </c>
      <c r="C55" s="20" t="str">
        <f ca="1">VLOOKUP($A55,CPS!$A:$H,8,0)</f>
        <v>UN</v>
      </c>
      <c r="D55" s="21">
        <f ca="1">VLOOKUP($A55,CPS!$I:$J,2,0)</f>
        <v>225.48000000000002</v>
      </c>
    </row>
    <row r="56" spans="1:4" ht="26.4">
      <c r="A56" s="18" t="s">
        <v>143</v>
      </c>
      <c r="B56" s="19" t="str">
        <f ca="1">VLOOKUP($A56,CPS!$A:$H,2,0)</f>
        <v>MONTAGEM ELETROMECÂNICA DE ESTRUTURA DE BAIXA TENSÃO TIPO SI3SI4.</v>
      </c>
      <c r="C56" s="20" t="str">
        <f ca="1">VLOOKUP($A56,CPS!$A:$H,8,0)</f>
        <v>UN</v>
      </c>
      <c r="D56" s="21">
        <f ca="1">VLOOKUP($A56,CPS!$I:$J,2,0)</f>
        <v>620.21</v>
      </c>
    </row>
    <row r="57" spans="1:4" ht="26.4">
      <c r="A57" s="18" t="s">
        <v>145</v>
      </c>
      <c r="B57" s="19" t="str">
        <f ca="1">VLOOKUP($A57,CPS!$A:$H,2,0)</f>
        <v>MONTAGEM ELETROMECÂNICA DE ESTRUTURA DE BAIXA TENSÃO TIPO SI1SI3.</v>
      </c>
      <c r="C57" s="20" t="str">
        <f ca="1">VLOOKUP($A57,CPS!$A:$H,8,0)</f>
        <v>UN</v>
      </c>
      <c r="D57" s="21">
        <f ca="1">VLOOKUP($A57,CPS!$I:$J,2,0)</f>
        <v>518.07000000000005</v>
      </c>
    </row>
    <row r="58" spans="1:4">
      <c r="A58" s="18" t="s">
        <v>147</v>
      </c>
      <c r="B58" s="19" t="str">
        <f ca="1">VLOOKUP($A58,CPS!$A:$H,2,0)</f>
        <v>INSTALAÇÃO DE ATERRAMENTO EM REDE AÉREA DE BAIXA TENSÃO.</v>
      </c>
      <c r="C58" s="20" t="str">
        <f ca="1">VLOOKUP($A58,CPS!$A:$H,8,0)</f>
        <v>UN</v>
      </c>
      <c r="D58" s="21">
        <f ca="1">VLOOKUP($A58,CPS!$I:$J,2,0)</f>
        <v>253.41</v>
      </c>
    </row>
    <row r="59" spans="1:4">
      <c r="A59" s="18" t="s">
        <v>149</v>
      </c>
      <c r="B59" s="19" t="str">
        <f ca="1">VLOOKUP($A59,CPS!$A:$H,2,0)</f>
        <v>MONTAGEM  DE ESTRUTURA DE BT T/ RTE EM POSTE CONC. DT.</v>
      </c>
      <c r="C59" s="20" t="str">
        <f ca="1">VLOOKUP($A59,CPS!$A:$H,8,0)</f>
        <v>UN</v>
      </c>
      <c r="D59" s="21">
        <f ca="1">VLOOKUP($A59,CPS!$I:$J,2,0)</f>
        <v>64</v>
      </c>
    </row>
    <row r="60" spans="1:4">
      <c r="A60" s="18" t="s">
        <v>151</v>
      </c>
      <c r="B60" s="19" t="str">
        <f ca="1">VLOOKUP($A60,CPS!$A:$H,2,0)</f>
        <v>INSTALAÇÃO REATOR PARA LÂMPADA VAPOR DE SODIO - 220V/250W.</v>
      </c>
      <c r="C60" s="20" t="str">
        <f ca="1">VLOOKUP($A60,CPS!$A:$H,8,0)</f>
        <v>VÃO/COND</v>
      </c>
      <c r="D60" s="21">
        <f ca="1">VLOOKUP($A60,CPS!$I:$J,2,0)</f>
        <v>173.32000000000002</v>
      </c>
    </row>
    <row r="61" spans="1:4">
      <c r="A61" s="18" t="s">
        <v>154</v>
      </c>
      <c r="B61" s="19" t="str">
        <f ca="1">VLOOKUP($A61,CPS!$A:$H,2,0)</f>
        <v>INSTALAÇÃO REATOR PARA LÂMPADA VAPOR DE SODIO - 220V/70W.</v>
      </c>
      <c r="C61" s="20" t="str">
        <f ca="1">VLOOKUP($A61,CPS!$A:$H,8,0)</f>
        <v>VÃO/COND</v>
      </c>
      <c r="D61" s="21">
        <f ca="1">VLOOKUP($A61,CPS!$I:$J,2,0)</f>
        <v>76.61</v>
      </c>
    </row>
    <row r="62" spans="1:4">
      <c r="A62" s="18" t="s">
        <v>157</v>
      </c>
      <c r="B62" s="19" t="str">
        <f ca="1">VLOOKUP($A62,CPS!$A:$H,2,0)</f>
        <v>ARRANCAMENTO DE POSTE CONCRETO DT ACIMA DE 10m.</v>
      </c>
      <c r="C62" s="20" t="str">
        <f ca="1">VLOOKUP($A62,CPS!$A:$H,8,0)</f>
        <v>UN</v>
      </c>
      <c r="D62" s="21">
        <f ca="1">VLOOKUP($A62,CPS!$I:$J,2,0)</f>
        <v>670.81</v>
      </c>
    </row>
    <row r="63" spans="1:4">
      <c r="A63" s="18" t="s">
        <v>161</v>
      </c>
      <c r="B63" s="19" t="str">
        <f ca="1">VLOOKUP($A63,CPS!$A:$H,2,0)</f>
        <v>RETIRADA DE CONDUTOR EM CABO DE AL 4AWG-CA (VÃO).</v>
      </c>
      <c r="C63" s="20" t="str">
        <f ca="1">VLOOKUP($A63,CPS!$A:$H,8,0)</f>
        <v>VÃO/COND</v>
      </c>
      <c r="D63" s="21">
        <f ca="1">VLOOKUP($A63,CPS!$I:$J,2,0)</f>
        <v>12.98</v>
      </c>
    </row>
    <row r="64" spans="1:4">
      <c r="A64" s="18" t="s">
        <v>163</v>
      </c>
      <c r="B64" s="19" t="str">
        <f ca="1">VLOOKUP($A64,CPS!$A:$H,2,0)</f>
        <v>RETIRADA DE LUMINARIA COMPLETA</v>
      </c>
      <c r="C64" s="20" t="str">
        <f ca="1">VLOOKUP($A64,CPS!$A:$H,8,0)</f>
        <v>VÃO/COND</v>
      </c>
      <c r="D64" s="21">
        <f ca="1">VLOOKUP($A64,CPS!$I:$J,2,0)</f>
        <v>13.030000000000001</v>
      </c>
    </row>
    <row r="65" spans="1:4">
      <c r="A65" s="18" t="s">
        <v>165</v>
      </c>
      <c r="B65" s="19" t="str">
        <f ca="1">VLOOKUP($A65,CPS!$A:$H,2,0)</f>
        <v>RETIRAR ESTRUTURA PRIMARIA DE CRUZETA SIMPLES.</v>
      </c>
      <c r="C65" s="20" t="str">
        <f ca="1">VLOOKUP($A65,CPS!$A:$H,8,0)</f>
        <v>VÃO/COND</v>
      </c>
      <c r="D65" s="21">
        <f ca="1">VLOOKUP($A65,CPS!$I:$J,2,0)</f>
        <v>18.12</v>
      </c>
    </row>
    <row r="66" spans="1:4">
      <c r="A66" s="18" t="s">
        <v>167</v>
      </c>
      <c r="B66" s="19" t="str">
        <f ca="1">VLOOKUP($A66,CPS!$A:$H,2,0)</f>
        <v>RETIRAR ESTRUTURA SECUNDARIA.</v>
      </c>
      <c r="C66" s="20" t="str">
        <f ca="1">VLOOKUP($A66,CPS!$A:$H,8,0)</f>
        <v>VÃO/COND</v>
      </c>
      <c r="D66" s="21">
        <f ca="1">VLOOKUP($A66,CPS!$I:$J,2,0)</f>
        <v>15.92</v>
      </c>
    </row>
    <row r="67" spans="1:4" ht="26.4">
      <c r="A67" s="18" t="s">
        <v>169</v>
      </c>
      <c r="B67" s="19" t="str">
        <f ca="1">VLOOKUP($A67,CPS!$A:$H,2,0)</f>
        <v>MONTAGEM ELETROMECÂNICA DE ESTRUTURA DE MT 7.97KV MONOF./ U1 EM POSTE CONC. "DT".</v>
      </c>
      <c r="C67" s="20" t="str">
        <f ca="1">VLOOKUP($A67,CPS!$A:$H,8,0)</f>
        <v>UN</v>
      </c>
      <c r="D67" s="21">
        <f ca="1">VLOOKUP($A67,CPS!$I:$J,2,0)</f>
        <v>482.98</v>
      </c>
    </row>
    <row r="68" spans="1:4" ht="26.4">
      <c r="A68" s="18" t="s">
        <v>171</v>
      </c>
      <c r="B68" s="19" t="str">
        <f ca="1">VLOOKUP($A68,CPS!$A:$H,2,0)</f>
        <v>MONTAGEM ELETROMECÂNICA DE ESTRUTURA DE MT 7.97KV MONOF./ DU3F EM POSTE CONC. "DT".</v>
      </c>
      <c r="C68" s="20" t="str">
        <f ca="1">VLOOKUP($A68,CPS!$A:$H,8,0)</f>
        <v>UN</v>
      </c>
      <c r="D68" s="21">
        <f ca="1">VLOOKUP($A68,CPS!$I:$J,2,0)</f>
        <v>714.89</v>
      </c>
    </row>
    <row r="69" spans="1:4" ht="26.4">
      <c r="A69" s="18" t="s">
        <v>173</v>
      </c>
      <c r="B69" s="19" t="str">
        <f ca="1">VLOOKUP($A69,CPS!$A:$H,2,0)</f>
        <v>MONTAGEM ELETROMECÂNICA DE ESTRUTURA DE MT 7.97KV MONOF./ U3 EM POSTE CONC. "DT".</v>
      </c>
      <c r="C69" s="20" t="str">
        <f ca="1">VLOOKUP($A69,CPS!$A:$H,8,0)</f>
        <v>UN</v>
      </c>
      <c r="D69" s="21">
        <f ca="1">VLOOKUP($A69,CPS!$I:$J,2,0)</f>
        <v>565.46</v>
      </c>
    </row>
    <row r="70" spans="1:4" ht="26.4">
      <c r="A70" s="18" t="s">
        <v>175</v>
      </c>
      <c r="B70" s="19" t="str">
        <f ca="1">VLOOKUP($A70,CPS!$A:$H,2,0)</f>
        <v>MONTAGEM ELETROMECÂNICA DE ESTRUTURA DE MT 7.97KV MONOF./ T EM POSTE CONC. "DT".</v>
      </c>
      <c r="C70" s="20" t="str">
        <f ca="1">VLOOKUP($A70,CPS!$A:$H,8,0)</f>
        <v>UN</v>
      </c>
      <c r="D70" s="21">
        <f ca="1">VLOOKUP($A70,CPS!$I:$J,2,0)</f>
        <v>2884.44</v>
      </c>
    </row>
    <row r="71" spans="1:4" ht="26.4">
      <c r="A71" s="18" t="s">
        <v>177</v>
      </c>
      <c r="B71" s="19" t="str">
        <f ca="1">VLOOKUP($A71,CPS!$A:$H,2,0)</f>
        <v>MONTAGEM ELETROMECÂNICA DE ESTRUTURA DE M.T 13,8/ TC- EM POSTE CONC. "DT".</v>
      </c>
      <c r="C71" s="20" t="str">
        <f ca="1">VLOOKUP($A71,CPS!$A:$H,8,0)</f>
        <v>UN</v>
      </c>
      <c r="D71" s="21" t="e">
        <f ca="1">VLOOKUP($A71,CPS!$I:$J,2,0)</f>
        <v>#N/A</v>
      </c>
    </row>
    <row r="72" spans="1:4" ht="26.4">
      <c r="A72" s="18" t="s">
        <v>179</v>
      </c>
      <c r="B72" s="19" t="str">
        <f ca="1">VLOOKUP($A72,CPS!$A:$H,2,0)</f>
        <v>INSTALAÇÃO DE ABRACADEIRA METALICA PARA AMARRACAO DE ELETRODUTOS, TIPO D, COM 1" E PARAFUSO DE FIXACAO.</v>
      </c>
      <c r="C72" s="20" t="str">
        <f ca="1">VLOOKUP($A72,CPS!$A:$H,8,0)</f>
        <v>UN</v>
      </c>
      <c r="D72" s="21">
        <f ca="1">VLOOKUP($A72,CPS!$I:$J,2,0)</f>
        <v>6.4499999999999993</v>
      </c>
    </row>
    <row r="73" spans="1:4">
      <c r="A73" s="18" t="s">
        <v>181</v>
      </c>
      <c r="B73" s="19" t="str">
        <f ca="1">VLOOKUP($A73,CPS!$A:$H,2,0)</f>
        <v>INSTALAÇÃO DE ABRACADEIRA TIPO D 1 1/2" C/PARAFUSO".</v>
      </c>
      <c r="C73" s="20" t="str">
        <f ca="1">VLOOKUP($A73,CPS!$A:$H,8,0)</f>
        <v>UN</v>
      </c>
      <c r="D73" s="21">
        <f ca="1">VLOOKUP($A73,CPS!$I:$J,2,0)</f>
        <v>7.75</v>
      </c>
    </row>
    <row r="74" spans="1:4">
      <c r="A74" s="18" t="s">
        <v>183</v>
      </c>
      <c r="B74" s="19" t="str">
        <f ca="1">VLOOKUP($A74,CPS!$A:$H,2,0)</f>
        <v>INSTALAÇÃO DE ABRACADEIRA TIPO D 1 1/4" C/PARAFUSO".</v>
      </c>
      <c r="C74" s="20" t="str">
        <f ca="1">VLOOKUP($A74,CPS!$A:$H,8,0)</f>
        <v>UN</v>
      </c>
      <c r="D74" s="21">
        <f ca="1">VLOOKUP($A74,CPS!$I:$J,2,0)</f>
        <v>7.629999999999999</v>
      </c>
    </row>
    <row r="75" spans="1:4">
      <c r="A75" s="18" t="s">
        <v>185</v>
      </c>
      <c r="B75" s="19" t="str">
        <f ca="1">VLOOKUP($A75,CPS!$A:$H,2,0)</f>
        <v>INSTALAÇÃO DE ABRACADEIRA TIPO D 2 1/2" C/ PARAFUSO".</v>
      </c>
      <c r="C75" s="20" t="str">
        <f ca="1">VLOOKUP($A75,CPS!$A:$H,8,0)</f>
        <v>UN</v>
      </c>
      <c r="D75" s="21">
        <f ca="1">VLOOKUP($A75,CPS!$I:$J,2,0)</f>
        <v>9.09</v>
      </c>
    </row>
    <row r="76" spans="1:4">
      <c r="A76" s="18" t="s">
        <v>187</v>
      </c>
      <c r="B76" s="19" t="str">
        <f ca="1">VLOOKUP($A76,CPS!$A:$H,2,0)</f>
        <v>INSTALAÇÃO DE ABRACADEIRA TIPO D 2" C/ PARAFUSO".</v>
      </c>
      <c r="C76" s="20" t="str">
        <f ca="1">VLOOKUP($A76,CPS!$A:$H,8,0)</f>
        <v>UN</v>
      </c>
      <c r="D76" s="21">
        <f ca="1">VLOOKUP($A76,CPS!$I:$J,2,0)</f>
        <v>8.09</v>
      </c>
    </row>
    <row r="77" spans="1:4">
      <c r="A77" s="18" t="s">
        <v>189</v>
      </c>
      <c r="B77" s="19" t="str">
        <f ca="1">VLOOKUP($A77,CPS!$A:$H,2,0)</f>
        <v>INSTALAÇÃO DE ABRACADEIRA TIPO D 3" C/ PARAFUSO".</v>
      </c>
      <c r="C77" s="20" t="str">
        <f ca="1">VLOOKUP($A77,CPS!$A:$H,8,0)</f>
        <v>UN</v>
      </c>
      <c r="D77" s="21">
        <f ca="1">VLOOKUP($A77,CPS!$I:$J,2,0)</f>
        <v>9.99</v>
      </c>
    </row>
    <row r="78" spans="1:4" ht="26.4">
      <c r="A78" s="18" t="s">
        <v>191</v>
      </c>
      <c r="B78" s="19" t="str">
        <f ca="1">VLOOKUP($A78,CPS!$A:$H,2,0)</f>
        <v>INSTALAÇÃO DE TERMINAL A COMPRESSAO EM COBRE ESTANHADO P/ CABO 4MM2.</v>
      </c>
      <c r="C78" s="20" t="str">
        <f ca="1">VLOOKUP($A78,CPS!$A:$H,8,0)</f>
        <v>UN</v>
      </c>
      <c r="D78" s="21">
        <f ca="1">VLOOKUP($A78,CPS!$I:$J,2,0)</f>
        <v>8.48</v>
      </c>
    </row>
    <row r="79" spans="1:4">
      <c r="A79" s="18" t="s">
        <v>193</v>
      </c>
      <c r="B79" s="19" t="str">
        <f ca="1">VLOOKUP($A79,CPS!$A:$H,2,0)</f>
        <v>INSTALAÇÃO DE CAIXA PASSAGEM METALICA 15 X 15 X 10CM.</v>
      </c>
      <c r="C79" s="20" t="str">
        <f ca="1">VLOOKUP($A79,CPS!$A:$H,8,0)</f>
        <v>UN</v>
      </c>
      <c r="D79" s="21">
        <f ca="1">VLOOKUP($A79,CPS!$I:$J,2,0)</f>
        <v>36.369999999999997</v>
      </c>
    </row>
    <row r="80" spans="1:4">
      <c r="A80" s="18" t="s">
        <v>195</v>
      </c>
      <c r="B80" s="19" t="str">
        <f ca="1">VLOOKUP($A80,CPS!$A:$H,2,0)</f>
        <v>INSTALAÇÃO DE CAIXA PASSAGEM METALICA 30 X 30 X 10CM.</v>
      </c>
      <c r="C80" s="20" t="str">
        <f ca="1">VLOOKUP($A80,CPS!$A:$H,8,0)</f>
        <v>UN</v>
      </c>
      <c r="D80" s="21">
        <f ca="1">VLOOKUP($A80,CPS!$I:$J,2,0)</f>
        <v>82.789999999999992</v>
      </c>
    </row>
    <row r="81" spans="1:4">
      <c r="A81" s="18" t="s">
        <v>197</v>
      </c>
      <c r="B81" s="19" t="str">
        <f ca="1">VLOOKUP($A81,CPS!$A:$H,2,0)</f>
        <v>INSTALAÇÃO DE CAIXA PASSAGEM METALICA 35 X 35 X 12CM.</v>
      </c>
      <c r="C81" s="20" t="str">
        <f ca="1">VLOOKUP($A81,CPS!$A:$H,8,0)</f>
        <v>UN</v>
      </c>
      <c r="D81" s="21">
        <f ca="1">VLOOKUP($A81,CPS!$I:$J,2,0)</f>
        <v>97.059999999999988</v>
      </c>
    </row>
    <row r="82" spans="1:4">
      <c r="A82" s="18" t="s">
        <v>199</v>
      </c>
      <c r="B82" s="19" t="str">
        <f ca="1">VLOOKUP($A82,CPS!$A:$H,2,0)</f>
        <v>INSTALAÇÃO DE QUADRO GERAL EM POSTE.</v>
      </c>
      <c r="C82" s="20" t="str">
        <f ca="1">VLOOKUP($A82,CPS!$A:$H,8,0)</f>
        <v>UN</v>
      </c>
      <c r="D82" s="21">
        <f ca="1">VLOOKUP($A82,CPS!$I:$J,2,0)</f>
        <v>1534.96</v>
      </c>
    </row>
    <row r="83" spans="1:4" ht="39.6">
      <c r="A83" s="18" t="s">
        <v>202</v>
      </c>
      <c r="B83" s="19" t="str">
        <f ca="1">VLOOKUP($A83,CPS!$A:$H,2,0)</f>
        <v>POSTE DE CONCRETO DUPLO T H=12M E CARGA NOMINAL 400KG INCLUSIVE E ESCAVACAO, EXCLUSIVE TRANSPORTE - FORNECIMENTO E INSTALACAO.</v>
      </c>
      <c r="C83" s="20" t="str">
        <f ca="1">VLOOKUP($A83,CPS!$A:$H,8,0)</f>
        <v>UN</v>
      </c>
      <c r="D83" s="21" t="e">
        <f ca="1">VLOOKUP($A83,CPS!$I:$J,2,0)</f>
        <v>#N/A</v>
      </c>
    </row>
    <row r="84" spans="1:4" ht="39.6">
      <c r="A84" s="18" t="s">
        <v>204</v>
      </c>
      <c r="B84" s="19" t="str">
        <f ca="1">VLOOKUP($A84,CPS!$A:$H,2,0)</f>
        <v>POSTE DE CONCRETO DUPLO T H=11M E CARGA NOMINAL 200KG INCLUSIVE E ESCAVACAO, EXCLUSIVE TRANSPORTE - FORNECIMENTO E INSTALACAO.</v>
      </c>
      <c r="C84" s="20" t="str">
        <f ca="1">VLOOKUP($A84,CPS!$A:$H,8,0)</f>
        <v>UN</v>
      </c>
      <c r="D84" s="21" t="e">
        <f ca="1">VLOOKUP($A84,CPS!$I:$J,2,0)</f>
        <v>#N/A</v>
      </c>
    </row>
    <row r="85" spans="1:4">
      <c r="A85" s="18" t="s">
        <v>206</v>
      </c>
      <c r="B85" s="19" t="str">
        <f ca="1">VLOOKUP($A85,CPS!$A:$H,2,0)</f>
        <v>PROJETO DE SUBESTAÇÃO AÉREA (Processo com a Equatorial - PI).</v>
      </c>
      <c r="C85" s="20" t="str">
        <f ca="1">VLOOKUP($A85,CPS!$A:$H,8,0)</f>
        <v>UN</v>
      </c>
      <c r="D85" s="21">
        <f ca="1">VLOOKUP($A85,CPS!$I:$J,2,0)</f>
        <v>4726.2999999999993</v>
      </c>
    </row>
    <row r="86" spans="1:4">
      <c r="A86" s="18" t="s">
        <v>208</v>
      </c>
      <c r="B86" s="19" t="str">
        <f ca="1">VLOOKUP($A86,CPS!$A:$H,2,0)</f>
        <v>SOLICITAÇÃO DE EVT JUNTO A EQUATORIAL</v>
      </c>
      <c r="C86" s="20" t="str">
        <f ca="1">VLOOKUP($A86,CPS!$A:$H,8,0)</f>
        <v>UN</v>
      </c>
      <c r="D86" s="21">
        <f ca="1">VLOOKUP($A86,CPS!$I:$J,2,0)</f>
        <v>1885.3200000000002</v>
      </c>
    </row>
    <row r="87" spans="1:4" ht="26.4">
      <c r="A87" s="18" t="s">
        <v>210</v>
      </c>
      <c r="B87" s="19" t="str">
        <f ca="1">VLOOKUP($A87,CPS!$A:$H,2,0)</f>
        <v>MONTAGEM ELETROMECÂNICA DE ESTRUTURA DE M.T 13,8/ N3-T EM POSTE CONC. "DT".</v>
      </c>
      <c r="C87" s="20" t="str">
        <f ca="1">VLOOKUP($A87,CPS!$A:$H,8,0)</f>
        <v>UN</v>
      </c>
      <c r="D87" s="21">
        <f ca="1">VLOOKUP($A87,CPS!$I:$J,2,0)</f>
        <v>1943.37</v>
      </c>
    </row>
    <row r="88" spans="1:4" ht="26.4">
      <c r="A88" s="18" t="s">
        <v>213</v>
      </c>
      <c r="B88" s="19" t="str">
        <f ca="1">VLOOKUP($A88,CPS!$A:$H,2,0)</f>
        <v>MONTAGEM ELETROMECÂNICA DE ESTRUTURA DE M.T 34,5 / N3-T EM POSTE CONC. "DT".</v>
      </c>
      <c r="C88" s="20" t="str">
        <f ca="1">VLOOKUP($A88,CPS!$A:$H,8,0)</f>
        <v>UN</v>
      </c>
      <c r="D88" s="21">
        <f ca="1">VLOOKUP($A88,CPS!$I:$J,2,0)</f>
        <v>2332.71</v>
      </c>
    </row>
    <row r="89" spans="1:4" ht="39.6">
      <c r="A89" s="18" t="s">
        <v>215</v>
      </c>
      <c r="B89" s="19" t="str">
        <f ca="1">VLOOKUP($A89,CPS!$A:$H,2,0)</f>
        <v>POSTE DE CONCRETO DUPLO T H=9M E CARGA NOMINAL 400KG INCLUSIVE E ESCAVACAO, EXCLUSIVE TRANSPORTE - FORNECIMENTO E INSTALACAO.</v>
      </c>
      <c r="C89" s="20" t="str">
        <f ca="1">VLOOKUP($A89,CPS!$A:$H,8,0)</f>
        <v>UN</v>
      </c>
      <c r="D89" s="21" t="e">
        <f ca="1">VLOOKUP($A89,CPS!$I:$J,2,0)</f>
        <v>#N/A</v>
      </c>
    </row>
    <row r="90" spans="1:4" ht="26.4">
      <c r="A90" s="18" t="s">
        <v>217</v>
      </c>
      <c r="B90" s="19" t="str">
        <f ca="1">VLOOKUP($A90,CPS!$A:$H,2,0)</f>
        <v>MONTAGEM ELETROMECÂNICA DE ESTRUTURA DE MEDIA TENSÃO 13,8KV TIPO CE3F.</v>
      </c>
      <c r="C90" s="20" t="str">
        <f ca="1">VLOOKUP($A90,CPS!$A:$H,8,0)</f>
        <v>UN</v>
      </c>
      <c r="D90" s="21" t="e">
        <f ca="1">VLOOKUP($A90,CPS!$I:$J,2,0)</f>
        <v>#N/A</v>
      </c>
    </row>
    <row r="91" spans="1:4" ht="26.4">
      <c r="A91" s="18" t="s">
        <v>219</v>
      </c>
      <c r="B91" s="19" t="str">
        <f ca="1">VLOOKUP($A91,CPS!$A:$H,2,0)</f>
        <v>MONTAGEM ELETROMECÂNICA DE ESTRUTURA DE MEDIA TENSÃO 13,8KV TIPO CE2J2.</v>
      </c>
      <c r="C91" s="20" t="str">
        <f ca="1">VLOOKUP($A91,CPS!$A:$H,8,0)</f>
        <v>UN</v>
      </c>
      <c r="D91" s="21" t="e">
        <f ca="1">VLOOKUP($A91,CPS!$I:$J,2,0)</f>
        <v>#N/A</v>
      </c>
    </row>
    <row r="92" spans="1:4" ht="26.4">
      <c r="A92" s="18" t="s">
        <v>221</v>
      </c>
      <c r="B92" s="19" t="str">
        <f ca="1">VLOOKUP($A92,CPS!$A:$H,2,0)</f>
        <v>MONTAGEM ELETROMECÂNICA DE ESTRUTURA DE M.T 13,8/ N3-TC EM POSTE CONC. "DT"</v>
      </c>
      <c r="C92" s="20" t="str">
        <f ca="1">VLOOKUP($A92,CPS!$A:$H,8,0)</f>
        <v>UN</v>
      </c>
      <c r="D92" s="21" t="e">
        <f ca="1">VLOOKUP($A92,CPS!$I:$J,2,0)</f>
        <v>#N/A</v>
      </c>
    </row>
    <row r="93" spans="1:4">
      <c r="A93" s="18" t="s">
        <v>223</v>
      </c>
      <c r="B93" s="19" t="str">
        <f ca="1">VLOOKUP($A93,CPS!$A:$H,2,0)</f>
        <v>ADMINISTRAÇÃO LOCAL.</v>
      </c>
      <c r="C93" s="20" t="str">
        <f ca="1">VLOOKUP($A93,CPS!$A:$H,8,0)</f>
        <v>H</v>
      </c>
      <c r="D93" s="21">
        <f ca="1">VLOOKUP($A93,CPS!$I:$J,2,0)</f>
        <v>74.58</v>
      </c>
    </row>
    <row r="94" spans="1:4">
      <c r="A94" s="18" t="s">
        <v>226</v>
      </c>
      <c r="B94" s="19" t="str">
        <f ca="1">VLOOKUP($A94,CPS!$A:$H,2,0)</f>
        <v>CUBÍCULO DE MEDIÇÃO.</v>
      </c>
      <c r="C94" s="20" t="str">
        <f ca="1">VLOOKUP($A94,CPS!$A:$H,8,0)</f>
        <v>UN</v>
      </c>
      <c r="D94" s="21" t="e">
        <f ca="1">VLOOKUP($A94,CPS!$I:$J,2,0)</f>
        <v>#N/A</v>
      </c>
    </row>
    <row r="95" spans="1:4">
      <c r="A95" s="18" t="s">
        <v>228</v>
      </c>
      <c r="B95" s="19" t="str">
        <f ca="1">VLOOKUP($A95,CPS!$A:$H,2,0)</f>
        <v>CUBÍCULO DE MEDIÇÃO E RECUO DE MURO</v>
      </c>
      <c r="C95" s="20" t="str">
        <f ca="1">VLOOKUP($A95,CPS!$A:$H,8,0)</f>
        <v>UN</v>
      </c>
      <c r="D95" s="21">
        <f ca="1">VLOOKUP($A95,CPS!$I:$J,2,0)</f>
        <v>4559.32</v>
      </c>
    </row>
    <row r="96" spans="1:4">
      <c r="A96" s="18" t="s">
        <v>273</v>
      </c>
      <c r="B96" s="19" t="e">
        <f ca="1">VLOOKUP($A96,CPS!$A:$H,2,0)</f>
        <v>#N/A</v>
      </c>
      <c r="C96" s="20" t="e">
        <f ca="1">VLOOKUP($A96,CPS!$A:$H,8,0)</f>
        <v>#N/A</v>
      </c>
      <c r="D96" s="21" t="e">
        <f>VLOOKUP($A96,CPS!$I:$J,2,0)</f>
        <v>#N/A</v>
      </c>
    </row>
    <row r="97" spans="1:4" ht="26.4">
      <c r="A97" s="18" t="s">
        <v>232</v>
      </c>
      <c r="B97" s="19" t="str">
        <f ca="1">VLOOKUP($A97,CPS!$A:$H,2,0)</f>
        <v>MONTAGEM ELETROMECÂNICA DE ESTRUTURA DE MEDIA TENSÃO 13,8KV TIPO CN4.</v>
      </c>
      <c r="C97" s="20" t="str">
        <f ca="1">VLOOKUP($A97,CPS!$A:$H,8,0)</f>
        <v>UN</v>
      </c>
      <c r="D97" s="21">
        <f ca="1">VLOOKUP($A97,CPS!$I:$J,2,0)</f>
        <v>1265.1600000000001</v>
      </c>
    </row>
    <row r="98" spans="1:4" ht="26.4">
      <c r="A98" s="18" t="s">
        <v>234</v>
      </c>
      <c r="B98" s="19" t="str">
        <f ca="1">VLOOKUP($A98,CPS!$A:$H,2,0)</f>
        <v>MONTAGEM ELETROMECÂNICA DE ESTRUTURA DE M.T 13,8 N4F- EM POSTE CONC. "DT".</v>
      </c>
      <c r="C98" s="20" t="str">
        <f ca="1">VLOOKUP($A98,CPS!$A:$H,8,0)</f>
        <v>UN</v>
      </c>
      <c r="D98" s="21" t="e">
        <f ca="1">VLOOKUP($A98,CPS!$I:$J,2,0)</f>
        <v>#N/A</v>
      </c>
    </row>
    <row r="99" spans="1:4">
      <c r="A99" s="18" t="s">
        <v>236</v>
      </c>
      <c r="B99" s="19" t="str">
        <f ca="1">VLOOKUP($A99,CPS!$A:$H,2,0)</f>
        <v>MONTAGEM DE ESTRUTURA SECUNDARIA.</v>
      </c>
      <c r="C99" s="20" t="str">
        <f ca="1">VLOOKUP($A99,CPS!$A:$H,8,0)</f>
        <v>VÃO/COND</v>
      </c>
      <c r="D99" s="21">
        <f ca="1">VLOOKUP($A99,CPS!$I:$J,2,0)</f>
        <v>15.92</v>
      </c>
    </row>
    <row r="100" spans="1:4">
      <c r="A100" s="18" t="s">
        <v>238</v>
      </c>
      <c r="B100" s="19" t="str">
        <f ca="1">VLOOKUP($A100,CPS!$A:$H,2,0)</f>
        <v>DISJUNTOR TRIFÁSICO TPO DIN DE 63 A  INSTALADO EM QUADRO.</v>
      </c>
      <c r="C100" s="20" t="str">
        <f ca="1">VLOOKUP($A100,CPS!$A:$H,8,0)</f>
        <v>UN</v>
      </c>
      <c r="D100" s="21">
        <f ca="1">VLOOKUP($A100,CPS!$I:$J,2,0)</f>
        <v>109.13</v>
      </c>
    </row>
    <row r="101" spans="1:4">
      <c r="A101" s="18" t="s">
        <v>240</v>
      </c>
      <c r="B101" s="19" t="str">
        <f ca="1">VLOOKUP($A101,CPS!$A:$H,2,0)</f>
        <v>DISJUNTOR TRIFÁSICO TPO DIN DE 70 A  INSTALADO EM QUADRO.</v>
      </c>
      <c r="C101" s="20" t="str">
        <f ca="1">VLOOKUP($A101,CPS!$A:$H,8,0)</f>
        <v>UN</v>
      </c>
      <c r="D101" s="21">
        <f ca="1">VLOOKUP($A101,CPS!$I:$J,2,0)</f>
        <v>151.15</v>
      </c>
    </row>
    <row r="102" spans="1:4">
      <c r="A102" s="18" t="s">
        <v>242</v>
      </c>
      <c r="B102" s="19" t="str">
        <f ca="1">VLOOKUP($A102,CPS!$A:$H,2,0)</f>
        <v>DISJUNTOR TRIFÁSICO TPO DIN DE 80 A  INSTALADO EM QUADRO.</v>
      </c>
      <c r="C102" s="20" t="str">
        <f ca="1">VLOOKUP($A102,CPS!$A:$H,8,0)</f>
        <v>UN</v>
      </c>
      <c r="D102" s="21">
        <f ca="1">VLOOKUP($A102,CPS!$I:$J,2,0)</f>
        <v>163.46</v>
      </c>
    </row>
    <row r="103" spans="1:4">
      <c r="A103" s="18" t="s">
        <v>244</v>
      </c>
      <c r="B103" s="19" t="str">
        <f ca="1">VLOOKUP($A103,CPS!$A:$H,2,0)</f>
        <v>DISJUNTOR TRIFÁSICO TPO DIN DE 100 A  INSTALADO EM QUADRO.</v>
      </c>
      <c r="C103" s="20" t="str">
        <f ca="1">VLOOKUP($A103,CPS!$A:$H,8,0)</f>
        <v>UN</v>
      </c>
      <c r="D103" s="21">
        <f ca="1">VLOOKUP($A103,CPS!$I:$J,2,0)</f>
        <v>492.06</v>
      </c>
    </row>
    <row r="104" spans="1:4">
      <c r="A104" s="18" t="s">
        <v>246</v>
      </c>
      <c r="B104" s="19" t="str">
        <f ca="1">VLOOKUP($A104,CPS!$A:$H,2,0)</f>
        <v>DISJUNTOR TRIFÁSICO TPO DIN DE 125 A  INSTALADO EM QUADRO.</v>
      </c>
      <c r="C104" s="20" t="str">
        <f ca="1">VLOOKUP($A104,CPS!$A:$H,8,0)</f>
        <v>UN</v>
      </c>
      <c r="D104" s="21">
        <f ca="1">VLOOKUP($A104,CPS!$I:$J,2,0)</f>
        <v>409.89</v>
      </c>
    </row>
    <row r="105" spans="1:4">
      <c r="A105" s="18" t="s">
        <v>248</v>
      </c>
      <c r="B105" s="19" t="str">
        <f ca="1">VLOOKUP($A105,CPS!$A:$H,2,0)</f>
        <v>DISJUNTOR TRIFÁSICO TPO DIN DE 175 A  INSTALADO EM QUADRO.</v>
      </c>
      <c r="C105" s="20" t="str">
        <f ca="1">VLOOKUP($A105,CPS!$A:$H,8,0)</f>
        <v>UN</v>
      </c>
      <c r="D105" s="21">
        <f ca="1">VLOOKUP($A105,CPS!$I:$J,2,0)</f>
        <v>421.06</v>
      </c>
    </row>
    <row r="106" spans="1:4">
      <c r="A106" s="18" t="s">
        <v>250</v>
      </c>
      <c r="B106" s="19" t="str">
        <f ca="1">VLOOKUP($A106,CPS!$A:$H,2,0)</f>
        <v>DISJUNTOR TRIFÁSICO TPO DIN DE 250 A  INSTALADO EM QUADRO.</v>
      </c>
      <c r="C106" s="20" t="str">
        <f ca="1">VLOOKUP($A106,CPS!$A:$H,8,0)</f>
        <v>UN</v>
      </c>
      <c r="D106" s="21">
        <f ca="1">VLOOKUP($A106,CPS!$I:$J,2,0)</f>
        <v>391.06</v>
      </c>
    </row>
    <row r="107" spans="1:4">
      <c r="A107" s="18" t="s">
        <v>252</v>
      </c>
      <c r="B107" s="19" t="str">
        <f ca="1">VLOOKUP($A107,CPS!$A:$H,2,0)</f>
        <v>DISJUNTOR TRIFÁSICO TPO DIN DE 350 A  INSTALADO EM QUADRO.</v>
      </c>
      <c r="C107" s="20" t="str">
        <f ca="1">VLOOKUP($A107,CPS!$A:$H,8,0)</f>
        <v>UN</v>
      </c>
      <c r="D107" s="21">
        <f ca="1">VLOOKUP($A107,CPS!$I:$J,2,0)</f>
        <v>2017.06</v>
      </c>
    </row>
    <row r="108" spans="1:4">
      <c r="A108" s="18" t="s">
        <v>254</v>
      </c>
      <c r="B108" s="19" t="str">
        <f ca="1">VLOOKUP($A108,CPS!$A:$H,2,0)</f>
        <v>ENTRADA DE ENERGIA AÉREA TRIFÁSICA EXCLUSO DISJUNTOR E FIAÇÃO.</v>
      </c>
      <c r="C108" s="20" t="str">
        <f ca="1">VLOOKUP($A108,CPS!$A:$H,8,0)</f>
        <v>UN</v>
      </c>
      <c r="D108" s="21">
        <f ca="1">VLOOKUP($A108,CPS!$I:$J,2,0)</f>
        <v>709.9899999999999</v>
      </c>
    </row>
    <row r="109" spans="1:4" ht="26.4">
      <c r="A109" s="18" t="s">
        <v>256</v>
      </c>
      <c r="B109" s="19" t="str">
        <f ca="1">VLOOKUP($A109,CPS!$A:$H,2,0)</f>
        <v>ENTRADA DE ENERGIA ELÉTRICA AÉREA TRIFÁSICA, INCLUSIVE CABEAMENTO, CAIXA DE PROTEÇÃO PARA MEDIDOR E ATERRAMENTO.</v>
      </c>
      <c r="C109" s="20" t="str">
        <f ca="1">VLOOKUP($A109,CPS!$A:$H,8,0)</f>
        <v>UN</v>
      </c>
      <c r="D109" s="21">
        <f ca="1">VLOOKUP($A109,CPS!$I:$J,2,0)</f>
        <v>2524.0499999999997</v>
      </c>
    </row>
    <row r="110" spans="1:4">
      <c r="A110" s="18" t="s">
        <v>274</v>
      </c>
      <c r="B110" s="19" t="e">
        <f ca="1">VLOOKUP($A110,CPS!$A:$H,2,0)</f>
        <v>#N/A</v>
      </c>
      <c r="C110" s="20" t="e">
        <f ca="1">VLOOKUP($A110,CPS!$A:$H,8,0)</f>
        <v>#N/A</v>
      </c>
      <c r="D110" s="21" t="e">
        <f>VLOOKUP($A110,CPS!$I:$J,2,0)</f>
        <v>#N/A</v>
      </c>
    </row>
    <row r="111" spans="1:4" ht="26.4">
      <c r="A111" s="18" t="s">
        <v>259</v>
      </c>
      <c r="B111" s="19" t="str">
        <f ca="1">VLOOKUP($A111,CPS!$A:$H,2,0)</f>
        <v>TRANSFORMADOR DISTRIBUICAO 112,5 KVA TRIFASICO 60HZ CLASSE 34,5 KV, IMERSO EM ÓLEO MINERAL FORNECIMENTO E INSTALACAO.</v>
      </c>
      <c r="C111" s="20" t="str">
        <f ca="1">VLOOKUP($A111,CPS!$A:$H,8,0)</f>
        <v>UN</v>
      </c>
      <c r="D111" s="21">
        <f ca="1">VLOOKUP($A111,CPS!$I:$J,2,0)</f>
        <v>13100.03</v>
      </c>
    </row>
    <row r="112" spans="1:4">
      <c r="A112" s="18" t="s">
        <v>275</v>
      </c>
      <c r="B112" s="19" t="e">
        <f ca="1">VLOOKUP($A112,CPS!$A:$H,2,0)</f>
        <v>#N/A</v>
      </c>
      <c r="C112" s="20" t="e">
        <f ca="1">VLOOKUP($A112,CPS!$A:$H,8,0)</f>
        <v>#N/A</v>
      </c>
      <c r="D112" s="21" t="e">
        <f>VLOOKUP($A112,CPS!$I:$J,2,0)</f>
        <v>#N/A</v>
      </c>
    </row>
    <row r="113" spans="1:4" ht="26.4">
      <c r="A113" s="18" t="s">
        <v>261</v>
      </c>
      <c r="B113" s="19" t="str">
        <f ca="1">VLOOKUP($A113,CPS!$A:$H,2,0)</f>
        <v>TRANSFORMADOR DISTRIBUICAO 150 KVA TRIFASICO 60HZ CLASSE 34,5 KV, IMERSO EM ÓLEO MINERAL FORNECIMENTO E INSTALACAO.</v>
      </c>
      <c r="C113" s="20" t="str">
        <f ca="1">VLOOKUP($A113,CPS!$A:$H,8,0)</f>
        <v>UN</v>
      </c>
      <c r="D113" s="21">
        <f ca="1">VLOOKUP($A113,CPS!$I:$J,2,0)</f>
        <v>16823.030000000002</v>
      </c>
    </row>
    <row r="114" spans="1:4" ht="39.6">
      <c r="A114" s="18" t="s">
        <v>263</v>
      </c>
      <c r="B114" s="19" t="str">
        <f ca="1">VLOOKUP($A114,CPS!$A:$H,2,0)</f>
        <v>POSTE DE CONCRETO DUPLO T H=11M E CARGA NOMINAL 300KG INCLUSIVE E ESCAVACAO, EXCLUSIVE TRANSPORTE - FORNECIMENTO E INSTALACAO.</v>
      </c>
      <c r="C114" s="20" t="str">
        <f ca="1">VLOOKUP($A114,CPS!$A:$H,8,0)</f>
        <v>UN</v>
      </c>
      <c r="D114" s="21">
        <f ca="1">VLOOKUP($A114,CPS!$I:$J,2,0)</f>
        <v>2944.75</v>
      </c>
    </row>
    <row r="115" spans="1:4" ht="26.4">
      <c r="A115" s="18" t="s">
        <v>265</v>
      </c>
      <c r="B115" s="19" t="str">
        <f ca="1">VLOOKUP($A115,CPS!$A:$H,2,0)</f>
        <v>MATERIAL E MÃO DE OBRA PARA INSTALAÇÃO DE CIRCUITOS PARA AR CONDICONADOS</v>
      </c>
      <c r="C115" s="20" t="str">
        <f ca="1">VLOOKUP($A115,CPS!$A:$H,8,0)</f>
        <v>UN</v>
      </c>
      <c r="D115" s="21">
        <f ca="1">VLOOKUP($A115,CPS!$I:$J,2,0)</f>
        <v>6134.88</v>
      </c>
    </row>
    <row r="116" spans="1:4">
      <c r="A116" s="18" t="s">
        <v>267</v>
      </c>
      <c r="B116" s="19" t="str">
        <f ca="1">VLOOKUP($A116,CPS!$A:$H,2,0)</f>
        <v>RECUO DE MURO</v>
      </c>
      <c r="C116" s="20" t="str">
        <f ca="1">VLOOKUP($A116,CPS!$A:$H,8,0)</f>
        <v>UN</v>
      </c>
      <c r="D116" s="21">
        <f ca="1">VLOOKUP($A116,CPS!$I:$J,2,0)</f>
        <v>2455.85</v>
      </c>
    </row>
    <row r="117" spans="1:4">
      <c r="A117" s="18" t="s">
        <v>24355</v>
      </c>
      <c r="B117" s="19" t="e">
        <f ca="1">VLOOKUP($A117,CPS!$A:$H,2,0)</f>
        <v>#N/A</v>
      </c>
      <c r="C117" s="20" t="e">
        <f ca="1">VLOOKUP($A117,CPS!$A:$H,8,0)</f>
        <v>#N/A</v>
      </c>
      <c r="D117" s="21" t="e">
        <f>VLOOKUP($A117,CPS!$I:$J,2,0)</f>
        <v>#N/A</v>
      </c>
    </row>
    <row r="118" spans="1:4">
      <c r="A118" s="18" t="s">
        <v>24347</v>
      </c>
      <c r="B118" s="19" t="str">
        <f ca="1">VLOOKUP($A118,CPS!$A:$H,2,0)</f>
        <v>INSTALAÇÃO DE DPS 20KA CLASSE II, INCLUSO DISJUNTOR DE PROTEÇÃO</v>
      </c>
      <c r="C118" s="20" t="str">
        <f ca="1">VLOOKUP($A118,CPS!$A:$H,8,0)</f>
        <v>UN</v>
      </c>
      <c r="D118" s="21">
        <f ca="1">VLOOKUP($A118,CPS!$I:$J,2,0)</f>
        <v>85.61</v>
      </c>
    </row>
    <row r="119" spans="1:4">
      <c r="A119" s="18" t="s">
        <v>24349</v>
      </c>
      <c r="B119" s="19" t="str">
        <f ca="1">VLOOKUP($A119,CPS!$A:$H,2,0)</f>
        <v>CABO DE ALUMINIO NU COM ALAMA DE AÇO BITOLA 1/0 AWG</v>
      </c>
      <c r="C119" s="20" t="str">
        <f ca="1">VLOOKUP($A119,CPS!$A:$H,8,0)</f>
        <v>UN</v>
      </c>
      <c r="D119" s="21">
        <f ca="1">VLOOKUP($A119,CPS!$I:$J,2,0)</f>
        <v>46.879999999999995</v>
      </c>
    </row>
    <row r="120" spans="1:4">
      <c r="A120" s="18" t="s">
        <v>24352</v>
      </c>
      <c r="B120" s="19" t="str">
        <f ca="1">VLOOKUP($A120,CPS!$A:$H,2,0)</f>
        <v>INSTALAÇÃO DE QUADRO DE DISTRIBUIÇÃO DE EMBUTIR 50 DISJUNTORES</v>
      </c>
      <c r="C120" s="20" t="str">
        <f ca="1">VLOOKUP($A120,CPS!$A:$H,8,0)</f>
        <v>UN</v>
      </c>
      <c r="D120" s="21">
        <f ca="1">VLOOKUP($A120,CPS!$I:$J,2,0)</f>
        <v>2590.15</v>
      </c>
    </row>
    <row r="121" spans="1:4" ht="26.4">
      <c r="A121" s="18" t="s">
        <v>24354</v>
      </c>
      <c r="B121" s="19" t="str">
        <f ca="1">VLOOKUP($A121,CPS!$A:$H,2,0)</f>
        <v>DISPOSITIVO DR, 2 POLOS, SENSIBILIDADE DE 30 MA, CORRENTE DE 25 A, TIPO AC</v>
      </c>
      <c r="C121" s="20" t="str">
        <f ca="1">VLOOKUP($A121,CPS!$A:$H,8,0)</f>
        <v>UN</v>
      </c>
      <c r="D121" s="21">
        <f ca="1">VLOOKUP($A121,CPS!$I:$J,2,0)</f>
        <v>199.18</v>
      </c>
    </row>
    <row r="122" spans="1:4">
      <c r="A122" s="18" t="s">
        <v>24356</v>
      </c>
      <c r="B122" s="19" t="str">
        <f ca="1">VLOOKUP($A122,CPS!$A:$H,2,0)</f>
        <v>INSTALAÇÃO DE DPS 45KA CLASSE II, INCLUSO DISJUNTOR DE PROTEÇÃO</v>
      </c>
      <c r="C122" s="20" t="str">
        <f ca="1">VLOOKUP($A122,CPS!$A:$H,8,0)</f>
        <v>UN</v>
      </c>
      <c r="D122" s="21">
        <f ca="1">VLOOKUP($A122,CPS!$I:$J,2,0)</f>
        <v>123.77</v>
      </c>
    </row>
    <row r="123" spans="1:4" ht="39.6">
      <c r="A123" s="18" t="s">
        <v>24358</v>
      </c>
      <c r="B123" s="19" t="str">
        <f ca="1">VLOOKUP($A123,CPS!$A:$H,2,0)</f>
        <v>CABO DE COBRE ISOLADO, 4 MM², ANTI-CHAMA 450/750 V, INSTALADO EM ELETROCALHA OU PERFILADO - FORNECIMENTO E INSTALAÇÃO. AF_10/2020</v>
      </c>
      <c r="C123" s="20" t="str">
        <f ca="1">VLOOKUP($A123,CPS!$A:$H,8,0)</f>
        <v>UN</v>
      </c>
      <c r="D123" s="21">
        <f ca="1">VLOOKUP($A123,CPS!$I:$J,2,0)</f>
        <v>5.66</v>
      </c>
    </row>
    <row r="124" spans="1:4">
      <c r="A124" s="18" t="s">
        <v>24360</v>
      </c>
      <c r="B124" s="19" t="str">
        <f ca="1">VLOOKUP($A124,CPS!$A:$H,2,0)</f>
        <v>ELETROCALHA CHAPA DE AÇO 50X50MM</v>
      </c>
      <c r="C124" s="20" t="str">
        <f ca="1">VLOOKUP($A124,CPS!$A:$H,8,0)</f>
        <v>M</v>
      </c>
      <c r="D124" s="21">
        <f ca="1">VLOOKUP($A124,CPS!$I:$J,2,0)</f>
        <v>20.849999999999998</v>
      </c>
    </row>
    <row r="125" spans="1:4">
      <c r="A125" s="18" t="s">
        <v>24364</v>
      </c>
      <c r="B125" s="19" t="str">
        <f ca="1">VLOOKUP($A125,CPS!$A:$H,2,0)</f>
        <v>CURVA HORIZONTAL 50X50MM PARA ELETROCALHA, COM ÂNGULO 90º</v>
      </c>
      <c r="C125" s="20" t="str">
        <f ca="1">VLOOKUP($A125,CPS!$A:$H,8,0)</f>
        <v>UN</v>
      </c>
      <c r="D125" s="21">
        <f ca="1">VLOOKUP($A125,CPS!$I:$J,2,0)</f>
        <v>8.2200000000000006</v>
      </c>
    </row>
    <row r="126" spans="1:4">
      <c r="A126" s="18" t="s">
        <v>24366</v>
      </c>
      <c r="B126" s="19" t="str">
        <f ca="1">VLOOKUP($A126,CPS!$A:$H,2,0)</f>
        <v>TERMINAL 50 X 50 MM PARA ELETROCALHA PERFURADA METALICA</v>
      </c>
      <c r="C126" s="20" t="str">
        <f ca="1">VLOOKUP($A126,CPS!$A:$H,8,0)</f>
        <v>UN</v>
      </c>
      <c r="D126" s="21">
        <f ca="1">VLOOKUP($A126,CPS!$I:$J,2,0)</f>
        <v>3.09</v>
      </c>
    </row>
    <row r="127" spans="1:4">
      <c r="A127" s="18" t="s">
        <v>24368</v>
      </c>
      <c r="B127" s="19" t="str">
        <f ca="1">VLOOKUP($A127,CPS!$A:$H,2,0)</f>
        <v>TÊ VERTICAL 50 X 50 MM PARA ELETROCALHA METÁLICA</v>
      </c>
      <c r="C127" s="20" t="str">
        <f ca="1">VLOOKUP($A127,CPS!$A:$H,8,0)</f>
        <v>UN</v>
      </c>
      <c r="D127" s="21">
        <f ca="1">VLOOKUP($A127,CPS!$I:$J,2,0)</f>
        <v>28.29</v>
      </c>
    </row>
    <row r="128" spans="1:4">
      <c r="A128" s="18" t="s">
        <v>24370</v>
      </c>
      <c r="B128" s="19" t="str">
        <f ca="1">VLOOKUP($A128,CPS!$A:$H,2,0)</f>
        <v>CURVA VERTICAL 50X50MM PARA ELETROCALHA, COM ÂNGULO 90º</v>
      </c>
      <c r="C128" s="20" t="str">
        <f ca="1">VLOOKUP($A128,CPS!$A:$H,8,0)</f>
        <v>UN</v>
      </c>
      <c r="D128" s="21">
        <f ca="1">VLOOKUP($A128,CPS!$I:$J,2,0)</f>
        <v>10.879999999999999</v>
      </c>
    </row>
    <row r="129" spans="1:4">
      <c r="A129" s="18" t="s">
        <v>24372</v>
      </c>
      <c r="B129" s="19" t="str">
        <f ca="1">VLOOKUP($A129,CPS!$A:$H,2,0)</f>
        <v>TÊ HORIZONTAL 50 X 50 MM PARA ELETROCALHA METÁLICA</v>
      </c>
      <c r="C129" s="20" t="str">
        <f ca="1">VLOOKUP($A129,CPS!$A:$H,8,0)</f>
        <v>UN</v>
      </c>
      <c r="D129" s="21">
        <f ca="1">VLOOKUP($A129,CPS!$I:$J,2,0)</f>
        <v>22.06</v>
      </c>
    </row>
    <row r="130" spans="1:4" ht="26.4">
      <c r="A130" s="18" t="s">
        <v>24374</v>
      </c>
      <c r="B130" s="19" t="str">
        <f ca="1">VLOOKUP($A130,CPS!$A:$H,2,0)</f>
        <v>CORDOALHA DE COBRE NU 35 MM², ENTERRADA, SEM ISOLADOR - FORNECIMENTO E INSTALAÇÃO</v>
      </c>
      <c r="C130" s="20" t="str">
        <f ca="1">VLOOKUP($A130,CPS!$A:$H,8,0)</f>
        <v>M</v>
      </c>
      <c r="D130" s="21">
        <f ca="1">VLOOKUP($A130,CPS!$I:$J,2,0)</f>
        <v>56.64</v>
      </c>
    </row>
    <row r="131" spans="1:4" ht="26.4">
      <c r="A131" s="18" t="s">
        <v>24376</v>
      </c>
      <c r="B131" s="19" t="str">
        <f ca="1">VLOOKUP($A131,CPS!$A:$H,2,0)</f>
        <v>ELETRODUTO RÍGIDO ROSCÁVEL, PVC, DN 25 MM (3/4"), PARA CIRCUITOS TERMINAIS, INSTALADO EM PISO - FORNECIMENTO E INSTALAÇÃO</v>
      </c>
      <c r="C131" s="20" t="str">
        <f ca="1">VLOOKUP($A131,CPS!$A:$H,8,0)</f>
        <v>M</v>
      </c>
      <c r="D131" s="21">
        <f ca="1">VLOOKUP($A131,CPS!$I:$J,2,0)</f>
        <v>11.66</v>
      </c>
    </row>
    <row r="132" spans="1:4" ht="26.4">
      <c r="A132" s="18" t="s">
        <v>24378</v>
      </c>
      <c r="B132" s="19" t="str">
        <f ca="1">VLOOKUP($A132,CPS!$A:$H,2,0)</f>
        <v>Cabo PP 3x1,5mm2 PARA EVAPORADORA DE AR CONDICIONADO, PASSAGEM JUNTO A REDE FRIGORIGENA</v>
      </c>
      <c r="C132" s="20" t="str">
        <f ca="1">VLOOKUP($A132,CPS!$A:$H,8,0)</f>
        <v>M</v>
      </c>
      <c r="D132" s="21">
        <f ca="1">VLOOKUP($A132,CPS!$I:$J,2,0)</f>
        <v>7.5</v>
      </c>
    </row>
    <row r="133" spans="1:4" ht="26.4">
      <c r="A133" s="18" t="s">
        <v>24390</v>
      </c>
      <c r="B133" s="19" t="str">
        <f ca="1">VLOOKUP($A133,CPS!$A:$H,2,0)</f>
        <v>REFLETOR SLIM LED 150W DE POTÊNCIA, BRANCO FRIO, 6500K, AUTOVOLT, MARCA G-LIGHT OU SIMILAR - REV 01</v>
      </c>
      <c r="C133" s="20" t="str">
        <f ca="1">VLOOKUP($A133,CPS!$A:$H,8,0)</f>
        <v>UN</v>
      </c>
      <c r="D133" s="21">
        <f ca="1">VLOOKUP($A133,CPS!$I:$J,2,0)</f>
        <v>475.91000000000008</v>
      </c>
    </row>
    <row r="134" spans="1:4" ht="39.6">
      <c r="A134" s="18" t="s">
        <v>24391</v>
      </c>
      <c r="B134" s="19" t="str">
        <f ca="1">VLOOKUP($A134,CPS!$A:$H,2,0)</f>
        <v xml:space="preserve">POSTE CONICO CONTINUO EM ACO GALVANIZADO, RETO, FLANGEADO, H = 3 M, DIAMETRO INFERIOR = *95* MM COM INSTALAÇÃO DE LUMINARIA TIPO PÉTALA DE  70 W FORNECIMENTO E INSTALAÇÃO </v>
      </c>
      <c r="C134" s="20" t="str">
        <f ca="1">VLOOKUP($A134,CPS!$A:$H,8,0)</f>
        <v>UN</v>
      </c>
      <c r="D134" s="21">
        <f ca="1">VLOOKUP($A134,CPS!$I:$J,2,0)</f>
        <v>1358.43</v>
      </c>
    </row>
    <row r="135" spans="1:4">
      <c r="A135" s="18" t="s">
        <v>24392</v>
      </c>
      <c r="B135" s="19" t="str">
        <f ca="1">VLOOKUP($A135,CPS!$A:$H,2,0)</f>
        <v>ORGANIZADOR DE CABOS HORIZONTAL, ABERTO, PADRÃO RACK 19"</v>
      </c>
      <c r="C135" s="20" t="str">
        <f ca="1">VLOOKUP($A135,CPS!$A:$H,8,0)</f>
        <v>UN</v>
      </c>
      <c r="D135" s="21">
        <f ca="1">VLOOKUP($A135,CPS!$I:$J,2,0)</f>
        <v>39.519999999999996</v>
      </c>
    </row>
    <row r="136" spans="1:4" ht="26.4">
      <c r="A136" s="18" t="s">
        <v>24393</v>
      </c>
      <c r="B136" s="19" t="str">
        <f ca="1">VLOOKUP($A136,CPS!$A:$H,2,0)</f>
        <v>BUCHA COM ARRUELA EM LIGA ESPECIAL ZAMAK P/ELETRODUTO 25MM, D=1"</v>
      </c>
      <c r="C136" s="20" t="str">
        <f ca="1">VLOOKUP($A136,CPS!$A:$H,8,0)</f>
        <v>UN</v>
      </c>
      <c r="D136" s="21">
        <f ca="1">VLOOKUP($A136,CPS!$I:$J,2,0)</f>
        <v>1.98</v>
      </c>
    </row>
    <row r="137" spans="1:4" ht="26.4">
      <c r="A137" s="18" t="s">
        <v>24394</v>
      </c>
      <c r="B137" s="19" t="str">
        <f ca="1">VLOOKUP($A137,CPS!$A:$H,2,0)</f>
        <v>BUCHA COM ARRUELA EM LIGA ESPECIAL ZAMAK P/ELETRODUTO 40MM, D=1 1/2"</v>
      </c>
      <c r="C137" s="20" t="str">
        <f ca="1">VLOOKUP($A137,CPS!$A:$H,8,0)</f>
        <v>UN</v>
      </c>
      <c r="D137" s="21">
        <f ca="1">VLOOKUP($A137,CPS!$I:$J,2,0)</f>
        <v>4.42</v>
      </c>
    </row>
    <row r="138" spans="1:4" ht="26.4">
      <c r="A138" s="18" t="s">
        <v>24395</v>
      </c>
      <c r="B138" s="19" t="str">
        <f ca="1">VLOOKUP($A138,CPS!$A:$H,2,0)</f>
        <v>BUCHA COM ARRUELA EM LIGA ESPECIAL ZAMAK P/ELETRODUTO 32MM, D=1 1/4"</v>
      </c>
      <c r="C138" s="20" t="str">
        <f ca="1">VLOOKUP($A138,CPS!$A:$H,8,0)</f>
        <v>UN</v>
      </c>
      <c r="D138" s="21">
        <f ca="1">VLOOKUP($A138,CPS!$I:$J,2,0)</f>
        <v>1.99</v>
      </c>
    </row>
    <row r="139" spans="1:4" ht="26.4">
      <c r="A139" s="18" t="s">
        <v>24396</v>
      </c>
      <c r="B139" s="19" t="str">
        <f ca="1">VLOOKUP($A139,CPS!$A:$H,2,0)</f>
        <v>BUCHA COM ARRUELA EM LIGA ESPECIAL ZAMAK P/ELETRODUTO 75MM, D=2 1/2"</v>
      </c>
      <c r="C139" s="20" t="str">
        <f ca="1">VLOOKUP($A139,CPS!$A:$H,8,0)</f>
        <v>UN</v>
      </c>
      <c r="D139" s="21">
        <f ca="1">VLOOKUP($A139,CPS!$I:$J,2,0)</f>
        <v>11.66</v>
      </c>
    </row>
    <row r="140" spans="1:4">
      <c r="A140" s="18" t="s">
        <v>24397</v>
      </c>
      <c r="B140" s="19" t="str">
        <f ca="1">VLOOKUP($A140,CPS!$A:$H,2,0)</f>
        <v>CAIXA DE PASSAGEM COM TAMPA PARAFUSADA 200X200X100mm</v>
      </c>
      <c r="C140" s="20" t="str">
        <f ca="1">VLOOKUP($A140,CPS!$A:$H,8,0)</f>
        <v>UN</v>
      </c>
      <c r="D140" s="21">
        <f ca="1">VLOOKUP($A140,CPS!$I:$J,2,0)</f>
        <v>82.75</v>
      </c>
    </row>
    <row r="141" spans="1:4" ht="26.4">
      <c r="A141" s="18" t="s">
        <v>24398</v>
      </c>
      <c r="B141" s="19" t="str">
        <f ca="1">VLOOKUP($A141,CPS!$A:$H,2,0)</f>
        <v>FORNECIMENTO E INSTALAÇÃO DE MINI RACK DE PAREDE 19" X 8U X 450MM</v>
      </c>
      <c r="C141" s="20" t="str">
        <f ca="1">VLOOKUP($A141,CPS!$A:$H,8,0)</f>
        <v>UN</v>
      </c>
      <c r="D141" s="21">
        <f ca="1">VLOOKUP($A141,CPS!$I:$J,2,0)</f>
        <v>747.05</v>
      </c>
    </row>
    <row r="142" spans="1:4" ht="26.4">
      <c r="A142" s="18" t="s">
        <v>24399</v>
      </c>
      <c r="B142" s="19" t="str">
        <f ca="1">VLOOKUP($A142,CPS!$A:$H,2,0)</f>
        <v>DISTRIBUIDOR INTERNO ÓPTICO - D.I.O. PARA 12 FIBRAS MONO-MODO, COM CONCETORES ST, PADRÃO 19"</v>
      </c>
      <c r="C142" s="20" t="str">
        <f ca="1">VLOOKUP($A142,CPS!$A:$H,8,0)</f>
        <v>UN</v>
      </c>
      <c r="D142" s="21">
        <f ca="1">VLOOKUP($A142,CPS!$I:$J,2,0)</f>
        <v>525.34</v>
      </c>
    </row>
    <row r="143" spans="1:4" ht="26.4">
      <c r="A143" s="18" t="s">
        <v>24400</v>
      </c>
      <c r="B143" s="19" t="str">
        <f ca="1">VLOOKUP($A143,CPS!$A:$H,2,0)</f>
        <v>FORNECIMENTO E INSTALAÇÃO DE PATCH PANEL COM 24 PORTAS CAT.6 - REV 01</v>
      </c>
      <c r="C143" s="20" t="str">
        <f ca="1">VLOOKUP($A143,CPS!$A:$H,8,0)</f>
        <v>UN</v>
      </c>
      <c r="D143" s="21">
        <f ca="1">VLOOKUP($A143,CPS!$I:$J,2,0)</f>
        <v>406.69000000000005</v>
      </c>
    </row>
    <row r="144" spans="1:4">
      <c r="A144" s="18" t="s">
        <v>24401</v>
      </c>
      <c r="B144" s="19" t="str">
        <f ca="1">VLOOKUP($A144,CPS!$A:$H,2,0)</f>
        <v>ORGANIZADOR DE CABOS HORIZONTAL, ABERTO, PADRÃO RACK 19"</v>
      </c>
      <c r="C144" s="20" t="str">
        <f ca="1">VLOOKUP($A144,CPS!$A:$H,8,0)</f>
        <v>UN</v>
      </c>
      <c r="D144" s="21">
        <f ca="1">VLOOKUP($A144,CPS!$I:$J,2,0)</f>
        <v>39.519999999999996</v>
      </c>
    </row>
    <row r="145" spans="1:4" ht="26.4">
      <c r="A145" s="18" t="s">
        <v>24402</v>
      </c>
      <c r="B145" s="19" t="str">
        <f ca="1">VLOOKUP($A145,CPS!$A:$H,2,0)</f>
        <v>BUCHA COM ARRUELA EM LIGA ESPECIAL ZAMAK P/ELETRODUTO 20MM, D=3/4"</v>
      </c>
      <c r="C145" s="20" t="str">
        <f ca="1">VLOOKUP($A145,CPS!$A:$H,8,0)</f>
        <v>UN</v>
      </c>
      <c r="D145" s="21">
        <f ca="1">VLOOKUP($A145,CPS!$I:$J,2,0)</f>
        <v>1.02</v>
      </c>
    </row>
    <row r="146" spans="1:4" ht="26.4">
      <c r="A146" s="18" t="s">
        <v>24403</v>
      </c>
      <c r="B146" s="19" t="str">
        <f ca="1">VLOOKUP($A146,CPS!$A:$H,2,0)</f>
        <v>FORNECIMENTO E INSTALAÇÃO DE MINI RACK DE PAREDE 19" X 12U X 450MM</v>
      </c>
      <c r="C146" s="20" t="str">
        <f ca="1">VLOOKUP($A146,CPS!$A:$H,8,0)</f>
        <v>UN</v>
      </c>
      <c r="D146" s="21">
        <f ca="1">VLOOKUP($A146,CPS!$I:$J,2,0)</f>
        <v>620.02</v>
      </c>
    </row>
    <row r="147" spans="1:4" ht="39.6">
      <c r="A147" s="18" t="s">
        <v>24405</v>
      </c>
      <c r="B147" s="19" t="str">
        <f ca="1">VLOOKUP($A147,CPS!$A:$H,2,0)</f>
        <v xml:space="preserve">POSTE CONICO CONTINUO EM ACO GALVANIZADO, RETO, FLANGEADO, H = 5,5 M, DIAMETRO INFERIOR = *95* MM COM INSTALAÇÃO DE LUMINARIA TIPO PÉTALA DE  3x100 W FORNECIMENTO E INSTALAÇÃO </v>
      </c>
      <c r="C147" s="20" t="str">
        <f ca="1">VLOOKUP($A147,CPS!$A:$H,8,0)</f>
        <v>UN</v>
      </c>
      <c r="D147" s="21" t="e">
        <f ca="1">VLOOKUP($A147,CPS!$I:$J,2,0)</f>
        <v>#N/A</v>
      </c>
    </row>
    <row r="148" spans="1:4" ht="39.6">
      <c r="A148" s="18" t="s">
        <v>24407</v>
      </c>
      <c r="B148" s="19" t="str">
        <f ca="1">VLOOKUP($A148,CPS!$A:$H,2,0)</f>
        <v xml:space="preserve">POSTE CONICO CONTINUO EM ACO GALVANIZADO, RETO, FLANGEADO, H = 5,5 M, DIAMETRO INFERIOR = *95* MM COM INSTALAÇÃO DE LUMINARIA TIPO PÉTALA DE  100 W FORNECIMENTO E INSTALAÇÃO </v>
      </c>
      <c r="C148" s="20" t="str">
        <f ca="1">VLOOKUP($A148,CPS!$A:$H,8,0)</f>
        <v>UN</v>
      </c>
      <c r="D148" s="21" t="e">
        <f ca="1">VLOOKUP($A148,CPS!$I:$J,2,0)</f>
        <v>#N/A</v>
      </c>
    </row>
    <row r="149" spans="1:4" ht="39.6">
      <c r="A149" s="18" t="s">
        <v>24409</v>
      </c>
      <c r="B149" s="19" t="str">
        <f ca="1">VLOOKUP($A149,CPS!$A:$H,2,0)</f>
        <v xml:space="preserve">POSTE CONICO CONTINUO EM ACO GALVANIZADO, RETO, FLANGEADO, H = 5,5 M, DIAMETRO INFERIOR = *95* MM COM INSTALAÇÃO DE LUMINARIA TIPO PÉTALA DE  2X100 W FORNECIMENTO E INSTALAÇÃO </v>
      </c>
      <c r="C149" s="20" t="str">
        <f ca="1">VLOOKUP($A149,CPS!$A:$H,8,0)</f>
        <v>UN</v>
      </c>
      <c r="D149" s="21" t="e">
        <f ca="1">VLOOKUP($A149,CPS!$I:$J,2,0)</f>
        <v>#N/A</v>
      </c>
    </row>
    <row r="150" spans="1:4">
      <c r="A150" s="18" t="s">
        <v>24411</v>
      </c>
      <c r="B150" s="19" t="str">
        <f ca="1">VLOOKUP($A150,CPS!$A:$H,2,0)</f>
        <v>FORNECIMENTO E INSTALAÇÃO DE SWITCH 24 PORTAS 10/100 MBPS</v>
      </c>
      <c r="C150" s="20" t="str">
        <f ca="1">VLOOKUP($A150,CPS!$A:$H,8,0)</f>
        <v>UN</v>
      </c>
      <c r="D150" s="21">
        <f ca="1">VLOOKUP($A150,CPS!$I:$J,2,0)</f>
        <v>581.59</v>
      </c>
    </row>
    <row r="151" spans="1:4" ht="26.4">
      <c r="A151" s="18" t="s">
        <v>24412</v>
      </c>
      <c r="B151" s="19" t="str">
        <f ca="1">VLOOKUP($A151,CPS!$A:$H,2,0)</f>
        <v>FORNECIMENTO E INSTALAÇÃO DE PATCH CORDS DE 1.50 M COM CONECTOR RJ-45 MACHO</v>
      </c>
      <c r="C151" s="20" t="str">
        <f ca="1">VLOOKUP($A151,CPS!$A:$H,8,0)</f>
        <v>UN</v>
      </c>
      <c r="D151" s="21">
        <f ca="1">VLOOKUP($A151,CPS!$I:$J,2,0)</f>
        <v>11.57</v>
      </c>
    </row>
    <row r="152" spans="1:4">
      <c r="A152" s="18" t="s">
        <v>26461</v>
      </c>
      <c r="B152" s="19" t="str">
        <f ca="1">VLOOKUP($A152,CPS!$A:$H,2,0)</f>
        <v>ELETROCALHA CHAPA DE AÇO 50X100MM</v>
      </c>
      <c r="C152" s="20" t="str">
        <f ca="1">VLOOKUP($A152,CPS!$A:$H,8,0)</f>
        <v>M</v>
      </c>
      <c r="D152" s="21">
        <f ca="1">VLOOKUP($A152,CPS!$I:$J,2,0)</f>
        <v>25.359999999999996</v>
      </c>
    </row>
    <row r="153" spans="1:4">
      <c r="A153" s="18" t="s">
        <v>26463</v>
      </c>
      <c r="B153" s="19" t="str">
        <f ca="1">VLOOKUP($A153,CPS!$A:$H,2,0)</f>
        <v>ELETROCALHA CHAPA DE AÇO 50X75MM</v>
      </c>
      <c r="C153" s="20" t="str">
        <f ca="1">VLOOKUP($A153,CPS!$A:$H,8,0)</f>
        <v>M</v>
      </c>
      <c r="D153" s="21">
        <f ca="1">VLOOKUP($A153,CPS!$I:$J,2,0)</f>
        <v>20.329999999999998</v>
      </c>
    </row>
    <row r="154" spans="1:4">
      <c r="A154" s="18" t="s">
        <v>26464</v>
      </c>
      <c r="B154" s="19" t="str">
        <f ca="1">VLOOKUP($A154,CPS!$A:$H,2,0)</f>
        <v>CURVA HORIZONTAL 50X100MM PARA ELETROCALHA, COM ÂNGULO 90º</v>
      </c>
      <c r="C154" s="20" t="str">
        <f ca="1">VLOOKUP($A154,CPS!$A:$H,8,0)</f>
        <v>und</v>
      </c>
      <c r="D154" s="21">
        <f ca="1">VLOOKUP($A154,CPS!$I:$J,2,0)</f>
        <v>22.06</v>
      </c>
    </row>
    <row r="155" spans="1:4">
      <c r="A155" s="18" t="s">
        <v>26466</v>
      </c>
      <c r="B155" s="19" t="str">
        <f ca="1">VLOOKUP($A155,CPS!$A:$H,2,0)</f>
        <v>TERMINAL 50 X 100 MM PARA ELETROCALHA PERFURADA METALICA</v>
      </c>
      <c r="C155" s="20" t="str">
        <f ca="1">VLOOKUP($A155,CPS!$A:$H,8,0)</f>
        <v>UND</v>
      </c>
      <c r="D155" s="21">
        <f ca="1">VLOOKUP($A155,CPS!$I:$J,2,0)</f>
        <v>3.86</v>
      </c>
    </row>
    <row r="156" spans="1:4">
      <c r="A156" s="18" t="s">
        <v>26468</v>
      </c>
      <c r="B156" s="19" t="str">
        <f ca="1">VLOOKUP($A156,CPS!$A:$H,2,0)</f>
        <v>TÊ VERTICAL 50 X 100 MM PARA ELETROCALHA METÁLICA</v>
      </c>
      <c r="C156" s="20" t="str">
        <f ca="1">VLOOKUP($A156,CPS!$A:$H,8,0)</f>
        <v>UND</v>
      </c>
      <c r="D156" s="21">
        <f ca="1">VLOOKUP($A156,CPS!$I:$J,2,0)</f>
        <v>30.689999999999998</v>
      </c>
    </row>
    <row r="157" spans="1:4">
      <c r="A157" s="18" t="s">
        <v>26470</v>
      </c>
      <c r="B157" s="19" t="str">
        <f ca="1">VLOOKUP($A157,CPS!$A:$H,2,0)</f>
        <v>CURVA VERTICAL 50 X 100 MM PARA ELETROCALHA METÁLICA</v>
      </c>
      <c r="C157" s="20" t="str">
        <f ca="1">VLOOKUP($A157,CPS!$A:$H,8,0)</f>
        <v>UND</v>
      </c>
      <c r="D157" s="21">
        <f ca="1">VLOOKUP($A157,CPS!$I:$J,2,0)</f>
        <v>114.56</v>
      </c>
    </row>
    <row r="158" spans="1:4">
      <c r="A158" s="18" t="s">
        <v>26472</v>
      </c>
      <c r="B158" s="19" t="str">
        <f ca="1">VLOOKUP($A158,CPS!$A:$H,2,0)</f>
        <v>TÊ HORIZONTAL 50 X 100 MM PARA ELETROCALHA METÁLICA</v>
      </c>
      <c r="C158" s="20" t="str">
        <f ca="1">VLOOKUP($A158,CPS!$A:$H,8,0)</f>
        <v>UND</v>
      </c>
      <c r="D158" s="21">
        <f ca="1">VLOOKUP($A158,CPS!$I:$J,2,0)</f>
        <v>45.46</v>
      </c>
    </row>
    <row r="159" spans="1:4">
      <c r="A159" s="18" t="s">
        <v>26474</v>
      </c>
      <c r="B159" s="19" t="str">
        <f ca="1">VLOOKUP($A159,CPS!$A:$H,2,0)</f>
        <v>LUMINÁRIA LED SLIM 36 W</v>
      </c>
      <c r="C159" s="20" t="str">
        <f ca="1">VLOOKUP($A159,CPS!$A:$H,8,0)</f>
        <v>UND</v>
      </c>
      <c r="D159" s="21">
        <f ca="1">VLOOKUP($A159,CPS!$I:$J,2,0)</f>
        <v>54.379999999999995</v>
      </c>
    </row>
    <row r="160" spans="1:4">
      <c r="A160" s="18" t="s">
        <v>26478</v>
      </c>
      <c r="B160" s="19" t="str">
        <f ca="1">VLOOKUP($A160,CPS!$A:$H,2,0)</f>
        <v>CURVA VERTICAL 50 X 75 MM PARA ELETROCALHA METÁLICA</v>
      </c>
      <c r="C160" s="20" t="str">
        <f ca="1">VLOOKUP($A160,CPS!$A:$H,8,0)</f>
        <v>UND</v>
      </c>
      <c r="D160" s="21">
        <f ca="1">VLOOKUP($A160,CPS!$I:$J,2,0)</f>
        <v>34.690000000000005</v>
      </c>
    </row>
    <row r="161" spans="1:4">
      <c r="A161" s="18" t="s">
        <v>26479</v>
      </c>
      <c r="B161" s="19" t="str">
        <f ca="1">VLOOKUP($A161,CPS!$A:$H,2,0)</f>
        <v>REDUÇÃO CONCÊNTRICA 75 X 50MM PARA ELETROCALHA METÁLICA</v>
      </c>
      <c r="C161" s="20" t="str">
        <f ca="1">VLOOKUP($A161,CPS!$A:$H,8,0)</f>
        <v>UND</v>
      </c>
      <c r="D161" s="21">
        <f ca="1">VLOOKUP($A161,CPS!$I:$J,2,0)</f>
        <v>32.799999999999997</v>
      </c>
    </row>
    <row r="162" spans="1:4">
      <c r="A162" s="18" t="s">
        <v>26480</v>
      </c>
      <c r="B162" s="19" t="str">
        <f ca="1">VLOOKUP($A162,CPS!$A:$H,2,0)</f>
        <v>REDUÇÃO CONCÊNTRICA 100 X 50MM PARA ELETROCALHA METÁLICA</v>
      </c>
      <c r="C162" s="20" t="str">
        <f ca="1">VLOOKUP($A162,CPS!$A:$H,8,0)</f>
        <v>UND</v>
      </c>
      <c r="D162" s="21">
        <f ca="1">VLOOKUP($A162,CPS!$I:$J,2,0)</f>
        <v>26.06</v>
      </c>
    </row>
    <row r="163" spans="1:4">
      <c r="A163" s="18" t="s">
        <v>26483</v>
      </c>
      <c r="B163" s="19" t="str">
        <f ca="1">VLOOKUP($A163,CPS!$A:$H,2,0)</f>
        <v>CRUZETA 50 X 50 MM PARA ELETROCALHA PERFURADA METÁLICA</v>
      </c>
      <c r="C163" s="20" t="str">
        <f ca="1">VLOOKUP($A163,CPS!$A:$H,8,0)</f>
        <v>UND</v>
      </c>
      <c r="D163" s="21">
        <f ca="1">VLOOKUP($A163,CPS!$I:$J,2,0)</f>
        <v>32.25</v>
      </c>
    </row>
    <row r="164" spans="1:4">
      <c r="A164" s="18" t="s">
        <v>26486</v>
      </c>
      <c r="B164" s="19" t="str">
        <f ca="1">VLOOKUP($A164,CPS!$A:$H,2,0)</f>
        <v>TÊ HORIZONTAL 50 X 100 MM PARA ELETROCALHA METÁLICA</v>
      </c>
      <c r="C164" s="20" t="str">
        <f ca="1">VLOOKUP($A164,CPS!$A:$H,8,0)</f>
        <v>UND</v>
      </c>
      <c r="D164" s="21">
        <f ca="1">VLOOKUP($A164,CPS!$I:$J,2,0)</f>
        <v>32.31</v>
      </c>
    </row>
    <row r="165" spans="1:4" ht="26.4">
      <c r="A165" s="18" t="s">
        <v>26487</v>
      </c>
      <c r="B165" s="19" t="str">
        <f ca="1">VLOOKUP($A165,CPS!$A:$H,2,0)</f>
        <v>FORNECIMENTO E INSTALAÇÃO DE MINI RACK CAPACIDADE 1 A 24 PONTOS</v>
      </c>
      <c r="C165" s="20" t="str">
        <f ca="1">VLOOKUP($A165,CPS!$A:$H,8,0)</f>
        <v>UN</v>
      </c>
      <c r="D165" s="21">
        <f ca="1">VLOOKUP($A165,CPS!$I:$J,2,0)</f>
        <v>2703.08</v>
      </c>
    </row>
    <row r="166" spans="1:4" ht="26.4">
      <c r="A166" s="18" t="s">
        <v>26488</v>
      </c>
      <c r="B166" s="19" t="str">
        <f ca="1">VLOOKUP($A166,CPS!$A:$H,2,0)</f>
        <v>FORNECIMENTO E INSTALAÇÃO DE MINI RACK CAPACIDADE 25 A 48 PONTOS</v>
      </c>
      <c r="C166" s="20" t="str">
        <f ca="1">VLOOKUP($A166,CPS!$A:$H,8,0)</f>
        <v>UN</v>
      </c>
      <c r="D166" s="21">
        <f ca="1">VLOOKUP($A166,CPS!$I:$J,2,0)</f>
        <v>4451.3499999999995</v>
      </c>
    </row>
    <row r="167" spans="1:4">
      <c r="A167" s="18" t="s">
        <v>26492</v>
      </c>
      <c r="B167" s="19" t="str">
        <f ca="1">VLOOKUP($A167,CPS!$A:$H,2,0)</f>
        <v>REDUÇÃO CONCÊNTRICA 150 X 100MM PARA ELETROCALHA METÁLICA</v>
      </c>
      <c r="C167" s="20" t="str">
        <f ca="1">VLOOKUP($A167,CPS!$A:$H,8,0)</f>
        <v>UND</v>
      </c>
      <c r="D167" s="21">
        <f ca="1">VLOOKUP($A167,CPS!$I:$J,2,0)</f>
        <v>40.99</v>
      </c>
    </row>
    <row r="168" spans="1:4">
      <c r="A168" s="18" t="s">
        <v>26493</v>
      </c>
      <c r="B168" s="19" t="str">
        <f ca="1">VLOOKUP($A168,CPS!$A:$H,2,0)</f>
        <v>ELETROCALHA CHAPA DE AÇO 150X50MM</v>
      </c>
      <c r="C168" s="20" t="str">
        <f ca="1">VLOOKUP($A168,CPS!$A:$H,8,0)</f>
        <v>M</v>
      </c>
      <c r="D168" s="21">
        <f ca="1">VLOOKUP($A168,CPS!$I:$J,2,0)</f>
        <v>45.35</v>
      </c>
    </row>
    <row r="169" spans="1:4">
      <c r="A169" s="18" t="s">
        <v>26494</v>
      </c>
      <c r="B169" s="19" t="str">
        <f ca="1">VLOOKUP($A169,CPS!$A:$H,2,0)</f>
        <v>TÊ HORIZONTAL 150 X 50 MM PARA ELETROCALHA</v>
      </c>
      <c r="C169" s="20" t="str">
        <f ca="1">VLOOKUP($A169,CPS!$A:$H,8,0)</f>
        <v>UND</v>
      </c>
      <c r="D169" s="21">
        <f ca="1">VLOOKUP($A169,CPS!$I:$J,2,0)</f>
        <v>79.56</v>
      </c>
    </row>
    <row r="170" spans="1:4">
      <c r="A170" s="18" t="s">
        <v>26495</v>
      </c>
      <c r="B170" s="19" t="str">
        <f ca="1">VLOOKUP($A170,CPS!$A:$H,2,0)</f>
        <v>TAMPA DE ENCAIXE 50MM PARA ELETROCALHA METÁLICA</v>
      </c>
      <c r="C170" s="20" t="str">
        <f ca="1">VLOOKUP($A170,CPS!$A:$H,8,0)</f>
        <v>M</v>
      </c>
      <c r="D170" s="21">
        <f ca="1">VLOOKUP($A170,CPS!$I:$J,2,0)</f>
        <v>11.239999999999998</v>
      </c>
    </row>
    <row r="171" spans="1:4">
      <c r="A171" s="18" t="s">
        <v>26496</v>
      </c>
      <c r="B171" s="19" t="str">
        <f ca="1">VLOOKUP($A171,CPS!$A:$H,2,0)</f>
        <v>TAMPA DE ENCAIXE 75MM PARA ELETROCALHA METÁLICA</v>
      </c>
      <c r="C171" s="20" t="str">
        <f ca="1">VLOOKUP($A171,CPS!$A:$H,8,0)</f>
        <v>M</v>
      </c>
      <c r="D171" s="21">
        <f ca="1">VLOOKUP($A171,CPS!$I:$J,2,0)</f>
        <v>15.149999999999999</v>
      </c>
    </row>
    <row r="172" spans="1:4">
      <c r="A172" s="18" t="s">
        <v>26497</v>
      </c>
      <c r="B172" s="19" t="str">
        <f ca="1">VLOOKUP($A172,CPS!$A:$H,2,0)</f>
        <v>TAMPA DE ENCAIXE 100MM PARA ELETROCALHA METÁLICA</v>
      </c>
      <c r="C172" s="20" t="str">
        <f ca="1">VLOOKUP($A172,CPS!$A:$H,8,0)</f>
        <v>M</v>
      </c>
      <c r="D172" s="21">
        <f ca="1">VLOOKUP($A172,CPS!$I:$J,2,0)</f>
        <v>17.04</v>
      </c>
    </row>
    <row r="173" spans="1:4">
      <c r="A173" s="18" t="s">
        <v>26498</v>
      </c>
      <c r="B173" s="19" t="str">
        <f ca="1">VLOOKUP($A173,CPS!$A:$H,2,0)</f>
        <v>TAMPA DE ENCAIXE 150MM PARA ELETROCALHA METÁLICA</v>
      </c>
      <c r="C173" s="20" t="str">
        <f ca="1">VLOOKUP($A173,CPS!$A:$H,8,0)</f>
        <v>M</v>
      </c>
      <c r="D173" s="21">
        <f ca="1">VLOOKUP($A173,CPS!$I:$J,2,0)</f>
        <v>26.759999999999998</v>
      </c>
    </row>
    <row r="174" spans="1:4">
      <c r="A174" s="18" t="s">
        <v>26575</v>
      </c>
      <c r="B174" s="19" t="str">
        <f ca="1">VLOOKUP($A174,CPS!$A:$H,2,0)</f>
        <v>CABO DE COBRE FLEXÍVEL 25MM2 FORNECIDO E INSTALADO</v>
      </c>
      <c r="C174" s="20" t="str">
        <f ca="1">VLOOKUP($A174,CPS!$A:$H,8,0)</f>
        <v>M</v>
      </c>
      <c r="D174" s="21">
        <f ca="1">VLOOKUP($A174,CPS!$I:$J,2,0)</f>
        <v>29.31</v>
      </c>
    </row>
    <row r="175" spans="1:4">
      <c r="A175" s="18" t="s">
        <v>26577</v>
      </c>
      <c r="B175" s="19" t="str">
        <f ca="1">VLOOKUP($A175,CPS!$A:$H,2,0)</f>
        <v>CABO DE COBRE FLEXÍVEL 35MM2 FORNECIDO E INSTALADO</v>
      </c>
      <c r="C175" s="20" t="str">
        <f ca="1">VLOOKUP($A175,CPS!$A:$H,8,0)</f>
        <v>M</v>
      </c>
      <c r="D175" s="21">
        <f ca="1">VLOOKUP($A175,CPS!$I:$J,2,0)</f>
        <v>39.409999999999997</v>
      </c>
    </row>
    <row r="176" spans="1:4">
      <c r="A176" s="18" t="s">
        <v>26579</v>
      </c>
      <c r="B176" s="19" t="str">
        <f ca="1">VLOOKUP($A176,CPS!$A:$H,2,0)</f>
        <v>CABO DE COBRE FLEXÍVEL 50MM2 FORNECIDO E INSTALADO</v>
      </c>
      <c r="C176" s="20" t="str">
        <f ca="1">VLOOKUP($A176,CPS!$A:$H,8,0)</f>
        <v>M</v>
      </c>
      <c r="D176" s="21">
        <f ca="1">VLOOKUP($A176,CPS!$I:$J,2,0)</f>
        <v>55.44</v>
      </c>
    </row>
    <row r="177" spans="1:4">
      <c r="A177" s="18" t="s">
        <v>26581</v>
      </c>
      <c r="B177" s="19" t="str">
        <f ca="1">VLOOKUP($A177,CPS!$A:$H,2,0)</f>
        <v>CABO DE COBRE FLEXÍVEL 70MM2 FORNECIDO E INSTALADO</v>
      </c>
      <c r="C177" s="20" t="str">
        <f ca="1">VLOOKUP($A177,CPS!$A:$H,8,0)</f>
        <v>M</v>
      </c>
      <c r="D177" s="21">
        <f ca="1">VLOOKUP($A177,CPS!$I:$J,2,0)</f>
        <v>76.150000000000006</v>
      </c>
    </row>
    <row r="178" spans="1:4">
      <c r="A178" s="18" t="s">
        <v>26583</v>
      </c>
      <c r="B178" s="19" t="str">
        <f ca="1">VLOOKUP($A178,CPS!$A:$H,2,0)</f>
        <v>CABO DE COBRE FLEXÍVEL 95MM2 FORNECIDO E INSTALADO</v>
      </c>
      <c r="C178" s="20" t="str">
        <f ca="1">VLOOKUP($A178,CPS!$A:$H,8,0)</f>
        <v>M</v>
      </c>
      <c r="D178" s="21">
        <f ca="1">VLOOKUP($A178,CPS!$I:$J,2,0)</f>
        <v>100.68</v>
      </c>
    </row>
    <row r="179" spans="1:4">
      <c r="A179" s="18" t="s">
        <v>26585</v>
      </c>
      <c r="B179" s="19" t="str">
        <f ca="1">VLOOKUP($A179,CPS!$A:$H,2,0)</f>
        <v>CABO DE COBRE FLEXÍVEL 150MM2 FORNECIDO E INSTALADO</v>
      </c>
      <c r="C179" s="20" t="str">
        <f ca="1">VLOOKUP($A179,CPS!$A:$H,8,0)</f>
        <v>M</v>
      </c>
      <c r="D179" s="21">
        <f ca="1">VLOOKUP($A179,CPS!$I:$J,2,0)</f>
        <v>161.22999999999999</v>
      </c>
    </row>
    <row r="180" spans="1:4">
      <c r="A180" s="18" t="s">
        <v>26587</v>
      </c>
      <c r="B180" s="19" t="str">
        <f ca="1">VLOOKUP($A180,CPS!$A:$H,2,0)</f>
        <v>REFLETOR DE LED 150W FORNECIDO E INSTALADO</v>
      </c>
      <c r="C180" s="20" t="str">
        <f ca="1">VLOOKUP($A180,CPS!$A:$H,8,0)</f>
        <v>M</v>
      </c>
      <c r="D180" s="21">
        <f ca="1">VLOOKUP($A180,CPS!$I:$J,2,0)</f>
        <v>268.35000000000002</v>
      </c>
    </row>
    <row r="181" spans="1:4">
      <c r="A181" s="18" t="s">
        <v>26590</v>
      </c>
      <c r="B181" s="19" t="str">
        <f ca="1">VLOOKUP($A181,CPS!$A:$H,2,0)</f>
        <v>INTERRUPTOR COM CONTROLE PARA VENTILADOR</v>
      </c>
      <c r="C181" s="20" t="str">
        <f ca="1">VLOOKUP($A181,CPS!$A:$H,8,0)</f>
        <v>UN</v>
      </c>
      <c r="D181" s="21">
        <f ca="1">VLOOKUP($A181,CPS!$I:$J,2,0)</f>
        <v>20.310000000000002</v>
      </c>
    </row>
    <row r="182" spans="1:4">
      <c r="A182" s="18" t="s">
        <v>26592</v>
      </c>
      <c r="B182" s="19" t="str">
        <f ca="1">VLOOKUP($A182,CPS!$A:$H,2,0)</f>
        <v>ELETRODUTO DE FERRO GALVANIZADO  2" FORNECIMENTO E INSTALAÇÃO</v>
      </c>
      <c r="C182" s="20" t="str">
        <f ca="1">VLOOKUP($A182,CPS!$A:$H,8,0)</f>
        <v>M</v>
      </c>
      <c r="D182" s="21">
        <f ca="1">VLOOKUP($A182,CPS!$I:$J,2,0)</f>
        <v>158.76</v>
      </c>
    </row>
    <row r="183" spans="1:4">
      <c r="A183" s="18" t="s">
        <v>26594</v>
      </c>
      <c r="B183" s="19" t="str">
        <f ca="1">VLOOKUP($A183,CPS!$A:$H,2,0)</f>
        <v>ARANDELA TARTARUGA EM ALUMINIO, COM LAMPADA DE LED 15W</v>
      </c>
      <c r="C183" s="20" t="str">
        <f ca="1">VLOOKUP($A183,CPS!$A:$H,8,0)</f>
        <v>UN</v>
      </c>
      <c r="D183" s="21">
        <f ca="1">VLOOKUP($A183,CPS!$I:$J,2,0)</f>
        <v>65.970000000000013</v>
      </c>
    </row>
    <row r="184" spans="1:4">
      <c r="A184" s="18" t="s">
        <v>26596</v>
      </c>
      <c r="B184" s="19" t="str">
        <f ca="1">VLOOKUP($A184,CPS!$A:$H,2,0)</f>
        <v>COTOVELO 90 GRAUS DE FERRO GALVANIZADO, COM ROSCA BSP, DE 3/4"</v>
      </c>
      <c r="C184" s="20" t="str">
        <f ca="1">VLOOKUP($A184,CPS!$A:$H,8,0)</f>
        <v>UN</v>
      </c>
      <c r="D184" s="21">
        <f ca="1">VLOOKUP($A184,CPS!$I:$J,2,0)</f>
        <v>14.73</v>
      </c>
    </row>
    <row r="185" spans="1:4">
      <c r="A185" s="18" t="s">
        <v>26597</v>
      </c>
      <c r="B185" s="19" t="str">
        <f ca="1">VLOOKUP($A185,CPS!$A:$H,2,0)</f>
        <v>COTOVELO 90 GRAUS DE FERRO GALVANIZADO, COM ROSCA BSP, DE 1"</v>
      </c>
      <c r="C185" s="20" t="str">
        <f ca="1">VLOOKUP($A185,CPS!$A:$H,8,0)</f>
        <v>UN</v>
      </c>
      <c r="D185" s="21">
        <f ca="1">VLOOKUP($A185,CPS!$I:$J,2,0)</f>
        <v>18.43</v>
      </c>
    </row>
    <row r="186" spans="1:4" ht="26.4">
      <c r="A186" s="18" t="s">
        <v>26598</v>
      </c>
      <c r="B186" s="19" t="str">
        <f ca="1">VLOOKUP($A186,CPS!$A:$H,2,0)</f>
        <v>DISJUNTOR TERMOMAGNETICO TRIPOLAR 150 A / 600 V, TIPO FXD / ICC - 35 KA</v>
      </c>
      <c r="C186" s="20" t="str">
        <f ca="1">VLOOKUP($A186,CPS!$A:$H,8,0)</f>
        <v>UN</v>
      </c>
      <c r="D186" s="21">
        <f ca="1">VLOOKUP($A186,CPS!$I:$J,2,0)</f>
        <v>453.63</v>
      </c>
    </row>
    <row r="187" spans="1:4" ht="26.4">
      <c r="A187" s="18" t="s">
        <v>26600</v>
      </c>
      <c r="B187" s="19" t="str">
        <f ca="1">VLOOKUP($A187,CPS!$A:$H,2,0)</f>
        <v>LUMINÁRIA TIPO SPOT, DE SOBREPOR, COM 2 LÂMPADAS LED DE 10 W, E27- FORNECIMENTO E INSTALAÇÃO.</v>
      </c>
      <c r="C187" s="20" t="str">
        <f ca="1">VLOOKUP($A187,CPS!$A:$H,8,0)</f>
        <v>UN</v>
      </c>
      <c r="D187" s="21">
        <f ca="1">VLOOKUP($A187,CPS!$I:$J,2,0)</f>
        <v>63.18</v>
      </c>
    </row>
    <row r="188" spans="1:4">
      <c r="A188" s="18" t="s">
        <v>26619</v>
      </c>
      <c r="B188" s="19" t="str">
        <f ca="1">VLOOKUP($A188,CPS!$A:$H,2,0)</f>
        <v>CABO DE COBRE PP 2X2,5MM2- FORNECIMENTO E INSTALAÇÃO.</v>
      </c>
      <c r="C188" s="20" t="str">
        <f ca="1">VLOOKUP($A188,CPS!$A:$H,8,0)</f>
        <v>M</v>
      </c>
      <c r="D188" s="21">
        <f ca="1">VLOOKUP($A188,CPS!$I:$J,2,0)</f>
        <v>19.21</v>
      </c>
    </row>
    <row r="189" spans="1:4" ht="26.4">
      <c r="A189" s="18" t="s">
        <v>26622</v>
      </c>
      <c r="B189" s="19" t="str">
        <f ca="1">VLOOKUP($A189,CPS!$A:$H,2,0)</f>
        <v>POSTE DE FERRO GALVANIZADO RETO 3M COM UM BRAÇO DE FIXAÇÃO DE LUMINÁRIA- FORNECIMENTO E INSTALAÇÃO.</v>
      </c>
      <c r="C189" s="20" t="str">
        <f ca="1">VLOOKUP($A189,CPS!$A:$H,8,0)</f>
        <v>UN</v>
      </c>
      <c r="D189" s="21">
        <f ca="1">VLOOKUP($A189,CPS!$I:$J,2,0)</f>
        <v>832.3</v>
      </c>
    </row>
    <row r="190" spans="1:4" ht="26.4">
      <c r="A190" s="18" t="s">
        <v>26623</v>
      </c>
      <c r="B190" s="19" t="str">
        <f ca="1">VLOOKUP($A190,CPS!$A:$H,2,0)</f>
        <v>POSTE DE FERRO GALVANIZADO RETO 7M COM DOIS BRAÇOS DE FIXAÇÃO DE LUMINÁRIAS- FORNECIMENTO E INSTALAÇÃO.</v>
      </c>
      <c r="C190" s="20" t="str">
        <f ca="1">VLOOKUP($A190,CPS!$A:$H,8,0)</f>
        <v>UN</v>
      </c>
      <c r="D190" s="21">
        <f ca="1">VLOOKUP($A190,CPS!$I:$J,2,0)</f>
        <v>988.50999999999988</v>
      </c>
    </row>
    <row r="191" spans="1:4" ht="26.4">
      <c r="A191" s="18" t="s">
        <v>26625</v>
      </c>
      <c r="B191" s="19" t="str">
        <f ca="1">VLOOKUP($A191,CPS!$A:$H,2,0)</f>
        <v>POSTE DE FERRO GALVANIZADO RETO 7M COM QUATRO BRAÇOS DE FIXAÇÃO DE LUMINÁRIAS- FORNECIMENTO E INSTALAÇÃO.</v>
      </c>
      <c r="C191" s="20" t="str">
        <f ca="1">VLOOKUP($A191,CPS!$A:$H,8,0)</f>
        <v>UN</v>
      </c>
      <c r="D191" s="21">
        <f ca="1">VLOOKUP($A191,CPS!$I:$J,2,0)</f>
        <v>1300.9299999999998</v>
      </c>
    </row>
    <row r="192" spans="1:4">
      <c r="A192" s="18" t="s">
        <v>26627</v>
      </c>
      <c r="B192" s="19" t="str">
        <f ca="1">VLOOKUP($A192,CPS!$A:$H,2,0)</f>
        <v>CURVA DE FERRO GALVANIZADO 1"- FORNECIMENTO E INSTALAÇÃO.</v>
      </c>
      <c r="C192" s="20" t="str">
        <f ca="1">VLOOKUP($A192,CPS!$A:$H,8,0)</f>
        <v>UN</v>
      </c>
      <c r="D192" s="21">
        <f ca="1">VLOOKUP($A192,CPS!$I:$J,2,0)</f>
        <v>33.480000000000004</v>
      </c>
    </row>
    <row r="193" spans="1:4">
      <c r="A193" s="18" t="s">
        <v>26628</v>
      </c>
      <c r="B193" s="19" t="str">
        <f ca="1">VLOOKUP($A193,CPS!$A:$H,2,0)</f>
        <v>LUVA DE FERRO GALVANIZADO 1"- FORNECIMENTO E INSTALAÇÃO.</v>
      </c>
      <c r="C193" s="20" t="str">
        <f ca="1">VLOOKUP($A193,CPS!$A:$H,8,0)</f>
        <v>UN</v>
      </c>
      <c r="D193" s="21">
        <f ca="1">VLOOKUP($A193,CPS!$I:$J,2,0)</f>
        <v>32.46</v>
      </c>
    </row>
    <row r="194" spans="1:4">
      <c r="A194" s="18" t="s">
        <v>26630</v>
      </c>
      <c r="B194" s="19" t="str">
        <f ca="1">VLOOKUP($A194,CPS!$A:$H,2,0)</f>
        <v>CURVA DE FERRO GALVANIZADO 3/4"- FORNECIMENTO E INSTALAÇÃO.</v>
      </c>
      <c r="C194" s="20" t="str">
        <f ca="1">VLOOKUP($A194,CPS!$A:$H,8,0)</f>
        <v>UN</v>
      </c>
      <c r="D194" s="21">
        <f ca="1">VLOOKUP($A194,CPS!$I:$J,2,0)</f>
        <v>25.31</v>
      </c>
    </row>
    <row r="195" spans="1:4">
      <c r="A195" s="18" t="s">
        <v>26633</v>
      </c>
      <c r="B195" s="19" t="str">
        <f ca="1">VLOOKUP($A195,CPS!$A:$H,2,0)</f>
        <v>CURVA DE FERRO GALVANIZADO 3/4"- FORNECIMENTO E INSTALAÇÃO.</v>
      </c>
      <c r="C195" s="20" t="str">
        <f ca="1">VLOOKUP($A195,CPS!$A:$H,8,0)</f>
        <v>UN</v>
      </c>
      <c r="D195" s="21">
        <f ca="1">VLOOKUP($A195,CPS!$I:$J,2,0)</f>
        <v>146.34000000000003</v>
      </c>
    </row>
    <row r="196" spans="1:4">
      <c r="A196" s="18" t="s">
        <v>26634</v>
      </c>
      <c r="B196" s="19" t="str">
        <f ca="1">VLOOKUP($A196,CPS!$A:$H,2,0)</f>
        <v>ELETRODUTO EM FERRO GALVANIZADO PESADO SEM COSTURA 2" X 3M</v>
      </c>
      <c r="C196" s="20" t="str">
        <f ca="1">VLOOKUP($A196,CPS!$A:$H,8,0)</f>
        <v>M</v>
      </c>
      <c r="D196" s="21">
        <f ca="1">VLOOKUP($A196,CPS!$I:$J,2,0)</f>
        <v>117.92</v>
      </c>
    </row>
    <row r="197" spans="1:4">
      <c r="A197" s="18" t="s">
        <v>26635</v>
      </c>
      <c r="B197" s="19" t="str">
        <f ca="1">VLOOKUP($A197,CPS!$A:$H,2,0)</f>
        <v>ELETRODUTO EM FERRO GALVANIZADO PESADO SEM COSTURA 1 1/2" X 3M</v>
      </c>
      <c r="C197" s="20" t="str">
        <f ca="1">VLOOKUP($A197,CPS!$A:$H,8,0)</f>
        <v>M</v>
      </c>
      <c r="D197" s="21">
        <f ca="1">VLOOKUP($A197,CPS!$I:$J,2,0)</f>
        <v>88.97</v>
      </c>
    </row>
    <row r="198" spans="1:4">
      <c r="A198" s="18" t="s">
        <v>26636</v>
      </c>
      <c r="B198" s="19" t="str">
        <f ca="1">VLOOKUP($A198,CPS!$A:$H,2,0)</f>
        <v>ELETRODUTO EM FERRO GALVANIZADO PESADO SEM COSTURA 1 1/4" X 3M</v>
      </c>
      <c r="C198" s="20" t="str">
        <f ca="1">VLOOKUP($A198,CPS!$A:$H,8,0)</f>
        <v>M</v>
      </c>
      <c r="D198" s="21">
        <f ca="1">VLOOKUP($A198,CPS!$I:$J,2,0)</f>
        <v>67.64</v>
      </c>
    </row>
    <row r="199" spans="1:4">
      <c r="A199" s="18" t="s">
        <v>32428</v>
      </c>
      <c r="B199" s="19" t="str">
        <f ca="1">VLOOKUP($A199,CPS!$A:$H,2,0)</f>
        <v>TOMADA DUPLA PARA LÓGICA RJ 45, 4"X2", FORNECIMENTO E INSTALAÇÃO</v>
      </c>
      <c r="C199" s="20" t="str">
        <f ca="1">VLOOKUP($A199,CPS!$A:$H,8,0)</f>
        <v>UN</v>
      </c>
      <c r="D199" s="21">
        <f ca="1">VLOOKUP($A199,CPS!$I:$J,2,0)</f>
        <v>60.59</v>
      </c>
    </row>
    <row r="200" spans="1:4" ht="26.4">
      <c r="A200" s="18" t="s">
        <v>32596</v>
      </c>
      <c r="B200" s="19" t="str">
        <f ca="1">VLOOKUP($A200,CPS!$A:$H,2,0)</f>
        <v>FORNECIMENTO E INSTALAÇÃO DE MINI RACK CAPACIDADE 49 A 72 PONTOS</v>
      </c>
      <c r="C200" s="20" t="str">
        <f ca="1">VLOOKUP($A200,CPS!$A:$H,8,0)</f>
        <v>UN</v>
      </c>
      <c r="D200" s="21">
        <f ca="1">VLOOKUP($A200,CPS!$I:$J,2,0)</f>
        <v>7439.04</v>
      </c>
    </row>
    <row r="201" spans="1:4" ht="26.4">
      <c r="A201" s="18" t="s">
        <v>32598</v>
      </c>
      <c r="B201" s="19" t="str">
        <f ca="1">VLOOKUP($A201,CPS!$A:$H,2,0)</f>
        <v xml:space="preserve">CURVA 90 GRAUS, PARA ELETRODUTO, EM ACO GALVANIZADO ELETROLITICO, DIAMETRO DE 20 MM (3/4")         </v>
      </c>
      <c r="C201" s="20" t="str">
        <f ca="1">VLOOKUP($A201,CPS!$A:$H,8,0)</f>
        <v>UN</v>
      </c>
      <c r="D201" s="21">
        <f ca="1">VLOOKUP($A201,CPS!$I:$J,2,0)</f>
        <v>11.43</v>
      </c>
    </row>
    <row r="202" spans="1:4" ht="26.4">
      <c r="A202" s="18" t="s">
        <v>32600</v>
      </c>
      <c r="B202" s="19" t="str">
        <f ca="1">VLOOKUP($A202,CPS!$A:$H,2,0)</f>
        <v xml:space="preserve">CURVA 90 GRAUS, PARA ELETRODUTO, EM ACO GALVANIZADO ELETROLITICO, DIAMETRO DE 25 MM (1")   </v>
      </c>
      <c r="C202" s="20" t="str">
        <f ca="1">VLOOKUP($A202,CPS!$A:$H,8,0)</f>
        <v>UN</v>
      </c>
      <c r="D202" s="21">
        <f ca="1">VLOOKUP($A202,CPS!$I:$J,2,0)</f>
        <v>13.870000000000001</v>
      </c>
    </row>
    <row r="203" spans="1:4" ht="26.4">
      <c r="A203" s="18" t="s">
        <v>32602</v>
      </c>
      <c r="B203" s="19" t="str">
        <f ca="1">VLOOKUP($A203,CPS!$A:$H,2,0)</f>
        <v xml:space="preserve">CURVA 90 GRAUS, PARA ELETRODUTO, EM ACO GALVANIZADO ELETROLITICO, DIAMETRO DE 32 MM (1 1/4")  </v>
      </c>
      <c r="C203" s="20" t="str">
        <f ca="1">VLOOKUP($A203,CPS!$A:$H,8,0)</f>
        <v>UN</v>
      </c>
      <c r="D203" s="21">
        <f ca="1">VLOOKUP($A203,CPS!$I:$J,2,0)</f>
        <v>25.66</v>
      </c>
    </row>
    <row r="204" spans="1:4" ht="26.4">
      <c r="A204" s="18" t="s">
        <v>32604</v>
      </c>
      <c r="B204" s="19" t="str">
        <f ca="1">VLOOKUP($A204,CPS!$A:$H,2,0)</f>
        <v xml:space="preserve">CURVA 90 GRAUS, PARA ELETRODUTO, EM ACO GALVANIZADO ELETROLITICO, DIAMETRO DE 40 MM (1 1/2")     </v>
      </c>
      <c r="C204" s="20" t="str">
        <f ca="1">VLOOKUP($A204,CPS!$A:$H,8,0)</f>
        <v>UN</v>
      </c>
      <c r="D204" s="21">
        <f ca="1">VLOOKUP($A204,CPS!$I:$J,2,0)</f>
        <v>30.27</v>
      </c>
    </row>
    <row r="205" spans="1:4" ht="26.4">
      <c r="A205" s="18" t="s">
        <v>32606</v>
      </c>
      <c r="B205" s="19" t="str">
        <f ca="1">VLOOKUP($A205,CPS!$A:$H,2,0)</f>
        <v xml:space="preserve">CURVA 90 GRAUS, PARA ELETRODUTO, EM ACO GALVANIZADO ELETROLITICO, DIAMETRO DE 50 MM (2")   </v>
      </c>
      <c r="C205" s="20" t="str">
        <f ca="1">VLOOKUP($A205,CPS!$A:$H,8,0)</f>
        <v>UN</v>
      </c>
      <c r="D205" s="21">
        <f ca="1">VLOOKUP($A205,CPS!$I:$J,2,0)</f>
        <v>42.269999999999996</v>
      </c>
    </row>
    <row r="206" spans="1:4" ht="26.4">
      <c r="A206" s="18" t="s">
        <v>32608</v>
      </c>
      <c r="B206" s="19" t="str">
        <f ca="1">VLOOKUP($A206,CPS!$A:$H,2,0)</f>
        <v xml:space="preserve">CURVA 90 GRAUS, PARA ELETRODUTO, EM ACO GALVANIZADO ELETROLITICO, DIAMETRO DE 65 MM (2 1/2")      </v>
      </c>
      <c r="C206" s="20" t="str">
        <f ca="1">VLOOKUP($A206,CPS!$A:$H,8,0)</f>
        <v>UN</v>
      </c>
      <c r="D206" s="21">
        <f ca="1">VLOOKUP($A206,CPS!$I:$J,2,0)</f>
        <v>99.93</v>
      </c>
    </row>
    <row r="207" spans="1:4" ht="26.4">
      <c r="A207" s="18" t="s">
        <v>32610</v>
      </c>
      <c r="B207" s="19" t="str">
        <f ca="1">VLOOKUP($A207,CPS!$A:$H,2,0)</f>
        <v xml:space="preserve">CURVA 90 GRAUS, PARA ELETRODUTO, EM ACO GALVANIZADO ELETROLITICO, DIAMETRO DE 80 MM (3")   </v>
      </c>
      <c r="C207" s="20" t="str">
        <f ca="1">VLOOKUP($A207,CPS!$A:$H,8,0)</f>
        <v>UN</v>
      </c>
      <c r="D207" s="21">
        <f ca="1">VLOOKUP($A207,CPS!$I:$J,2,0)</f>
        <v>129.74</v>
      </c>
    </row>
    <row r="208" spans="1:4" ht="26.4">
      <c r="A208" s="18" t="s">
        <v>32612</v>
      </c>
      <c r="B208" s="19" t="str">
        <f ca="1">VLOOKUP($A208,CPS!$A:$H,2,0)</f>
        <v xml:space="preserve">CAIXA DE PASSAGEM ELETRICA DE PAREDE, DE EMBUTIR, EM PVC, COM TAMPA APARAFUSADA, DIMENSOES 120 X 120 X *75* MM  </v>
      </c>
      <c r="C208" s="20" t="str">
        <f ca="1">VLOOKUP($A208,CPS!$A:$H,8,0)</f>
        <v>UN</v>
      </c>
      <c r="D208" s="21">
        <f ca="1">VLOOKUP($A208,CPS!$I:$J,2,0)</f>
        <v>40.11</v>
      </c>
    </row>
    <row r="209" spans="1:4">
      <c r="A209" s="18" t="s">
        <v>32614</v>
      </c>
      <c r="B209" s="19" t="str">
        <f ca="1">VLOOKUP($A209,CPS!$A:$H,2,0)</f>
        <v>CURVA VERTICAL 150X50MM PARA ELETROCALHA, COM ÂNGULO 90º</v>
      </c>
      <c r="C209" s="20" t="str">
        <f ca="1">VLOOKUP($A209,CPS!$A:$H,8,0)</f>
        <v>UN</v>
      </c>
      <c r="D209" s="21">
        <f ca="1">VLOOKUP($A209,CPS!$I:$J,2,0)</f>
        <v>46.760000000000005</v>
      </c>
    </row>
    <row r="210" spans="1:4">
      <c r="A210" s="18" t="s">
        <v>32616</v>
      </c>
      <c r="B210" s="19" t="str">
        <f ca="1">VLOOKUP($A210,CPS!$A:$H,2,0)</f>
        <v>CURVA HORIZONTAL150X50MM PARA ELETROCALHA, COM ÂNGULO 90º</v>
      </c>
      <c r="C210" s="20" t="str">
        <f ca="1">VLOOKUP($A210,CPS!$A:$H,8,0)</f>
        <v>UN</v>
      </c>
      <c r="D210" s="21">
        <f ca="1">VLOOKUP($A210,CPS!$I:$J,2,0)</f>
        <v>46.050000000000004</v>
      </c>
    </row>
    <row r="211" spans="1:4">
      <c r="A211" s="18" t="s">
        <v>32618</v>
      </c>
      <c r="B211" s="19" t="str">
        <f ca="1">VLOOKUP($A211,CPS!$A:$H,2,0)</f>
        <v>TERMINAL 150 X 50 MM PARA ELETROCALHA PERFURADA METALICA</v>
      </c>
      <c r="C211" s="20" t="str">
        <f ca="1">VLOOKUP($A211,CPS!$A:$H,8,0)</f>
        <v>UN</v>
      </c>
      <c r="D211" s="21">
        <f ca="1">VLOOKUP($A211,CPS!$I:$J,2,0)</f>
        <v>22.63</v>
      </c>
    </row>
    <row r="212" spans="1:4">
      <c r="A212" s="18" t="s">
        <v>32620</v>
      </c>
      <c r="B212" s="19" t="str">
        <f ca="1">VLOOKUP($A212,CPS!$A:$H,2,0)</f>
        <v>CRUZETA 150 X 50 MM PARA ELETROCALHA PERFURADA METALICA</v>
      </c>
      <c r="C212" s="20" t="str">
        <f ca="1">VLOOKUP($A212,CPS!$A:$H,8,0)</f>
        <v>UN</v>
      </c>
      <c r="D212" s="21">
        <f ca="1">VLOOKUP($A212,CPS!$I:$J,2,0)</f>
        <v>34.89</v>
      </c>
    </row>
    <row r="213" spans="1:4">
      <c r="A213" s="18" t="s">
        <v>54648</v>
      </c>
      <c r="B213" s="19" t="str">
        <f ca="1">VLOOKUP($A213,CPS!$A:$H,2,0)</f>
        <v>LUMINÁRIA LÂMPADA TUBULAR LED 2X18 W</v>
      </c>
      <c r="C213" s="20" t="str">
        <f ca="1">VLOOKUP($A213,CPS!$A:$H,8,0)</f>
        <v>UN</v>
      </c>
      <c r="D213" s="21">
        <f ca="1">VLOOKUP($A213,CPS!$I:$J,2,0)</f>
        <v>90.539999999999992</v>
      </c>
    </row>
    <row r="214" spans="1:4" ht="26.4">
      <c r="A214" s="18" t="s">
        <v>54649</v>
      </c>
      <c r="B214" s="19" t="str">
        <f ca="1">VLOOKUP($A214,CPS!$A:$H,2,0)</f>
        <v>CONECTOR PARA HASTE DE ATERRAMENTO X CABO - FORNECIMENTO E INSTALAÇÃO</v>
      </c>
      <c r="C214" s="20" t="str">
        <f ca="1">VLOOKUP($A214,CPS!$A:$H,8,0)</f>
        <v>UN</v>
      </c>
      <c r="D214" s="21">
        <f ca="1">VLOOKUP($A214,CPS!$I:$J,2,0)</f>
        <v>63.11</v>
      </c>
    </row>
  </sheetData>
  <mergeCells count="1">
    <mergeCell ref="A1:D1"/>
  </mergeCells>
  <phoneticPr fontId="24"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14513"/>
  <sheetViews>
    <sheetView view="pageBreakPreview" zoomScale="115" zoomScaleNormal="85" zoomScaleSheetLayoutView="115" workbookViewId="0">
      <pane ySplit="1" topLeftCell="A2" activePane="bottomLeft" state="frozen"/>
      <selection pane="bottomLeft" activeCell="B4" sqref="B4"/>
    </sheetView>
  </sheetViews>
  <sheetFormatPr defaultColWidth="9" defaultRowHeight="14.4"/>
  <cols>
    <col min="1" max="1" width="24.5546875" customWidth="1"/>
    <col min="2" max="2" width="48.6640625" customWidth="1"/>
    <col min="3" max="3" width="8.109375" customWidth="1"/>
    <col min="4" max="4" width="21.109375" customWidth="1"/>
    <col min="5" max="1019" width="9.109375" style="16"/>
  </cols>
  <sheetData>
    <row r="1" spans="1:4" s="17" customFormat="1" ht="46.5" customHeight="1">
      <c r="A1" s="374" t="s">
        <v>70325</v>
      </c>
      <c r="B1" s="374"/>
      <c r="C1" s="374"/>
      <c r="D1" s="374"/>
    </row>
    <row r="2" spans="1:4">
      <c r="A2" s="375"/>
      <c r="B2" s="375"/>
      <c r="C2" s="375"/>
      <c r="D2" s="375"/>
    </row>
    <row r="3" spans="1:4">
      <c r="A3" s="375" t="s">
        <v>54952</v>
      </c>
      <c r="B3" s="375"/>
      <c r="C3" s="375"/>
      <c r="D3" s="375"/>
    </row>
    <row r="4" spans="1:4">
      <c r="A4" s="267"/>
      <c r="B4" s="267"/>
      <c r="C4" s="267"/>
      <c r="D4" s="268"/>
    </row>
    <row r="5" spans="1:4">
      <c r="A5" s="285" t="s">
        <v>26637</v>
      </c>
      <c r="B5" s="285" t="s">
        <v>270</v>
      </c>
      <c r="C5" s="285" t="s">
        <v>271</v>
      </c>
      <c r="D5" s="285" t="s">
        <v>26638</v>
      </c>
    </row>
    <row r="7" spans="1:4">
      <c r="A7" s="311">
        <v>97141</v>
      </c>
      <c r="B7" s="311" t="s">
        <v>26639</v>
      </c>
      <c r="C7" s="311" t="s">
        <v>39</v>
      </c>
      <c r="D7" s="312" t="s">
        <v>55585</v>
      </c>
    </row>
    <row r="8" spans="1:4">
      <c r="A8" s="311">
        <v>97142</v>
      </c>
      <c r="B8" s="311" t="s">
        <v>26640</v>
      </c>
      <c r="C8" s="311" t="s">
        <v>39</v>
      </c>
      <c r="D8" s="312" t="s">
        <v>55586</v>
      </c>
    </row>
    <row r="9" spans="1:4">
      <c r="A9" s="311">
        <v>97143</v>
      </c>
      <c r="B9" s="311" t="s">
        <v>26641</v>
      </c>
      <c r="C9" s="311" t="s">
        <v>39</v>
      </c>
      <c r="D9" s="312" t="s">
        <v>55587</v>
      </c>
    </row>
    <row r="10" spans="1:4">
      <c r="A10" s="311">
        <v>97144</v>
      </c>
      <c r="B10" s="311" t="s">
        <v>26642</v>
      </c>
      <c r="C10" s="311" t="s">
        <v>39</v>
      </c>
      <c r="D10" s="312" t="s">
        <v>55588</v>
      </c>
    </row>
    <row r="11" spans="1:4">
      <c r="A11" s="311">
        <v>97145</v>
      </c>
      <c r="B11" s="311" t="s">
        <v>26643</v>
      </c>
      <c r="C11" s="311" t="s">
        <v>39</v>
      </c>
      <c r="D11" s="312" t="s">
        <v>55589</v>
      </c>
    </row>
    <row r="12" spans="1:4">
      <c r="A12" s="311">
        <v>97146</v>
      </c>
      <c r="B12" s="311" t="s">
        <v>26644</v>
      </c>
      <c r="C12" s="311" t="s">
        <v>39</v>
      </c>
      <c r="D12" s="312" t="s">
        <v>55590</v>
      </c>
    </row>
    <row r="13" spans="1:4">
      <c r="A13" s="311">
        <v>97147</v>
      </c>
      <c r="B13" s="311" t="s">
        <v>26645</v>
      </c>
      <c r="C13" s="311" t="s">
        <v>39</v>
      </c>
      <c r="D13" s="312" t="s">
        <v>55591</v>
      </c>
    </row>
    <row r="14" spans="1:4">
      <c r="A14" s="311">
        <v>97148</v>
      </c>
      <c r="B14" s="311" t="s">
        <v>26646</v>
      </c>
      <c r="C14" s="311" t="s">
        <v>39</v>
      </c>
      <c r="D14" s="312" t="s">
        <v>55592</v>
      </c>
    </row>
    <row r="15" spans="1:4">
      <c r="A15" s="311">
        <v>97149</v>
      </c>
      <c r="B15" s="311" t="s">
        <v>26647</v>
      </c>
      <c r="C15" s="311" t="s">
        <v>39</v>
      </c>
      <c r="D15" s="312" t="s">
        <v>55593</v>
      </c>
    </row>
    <row r="16" spans="1:4">
      <c r="A16" s="311">
        <v>97150</v>
      </c>
      <c r="B16" s="311" t="s">
        <v>26648</v>
      </c>
      <c r="C16" s="311" t="s">
        <v>39</v>
      </c>
      <c r="D16" s="312" t="s">
        <v>55594</v>
      </c>
    </row>
    <row r="17" spans="1:4">
      <c r="A17" s="311">
        <v>97151</v>
      </c>
      <c r="B17" s="311" t="s">
        <v>26649</v>
      </c>
      <c r="C17" s="311" t="s">
        <v>39</v>
      </c>
      <c r="D17" s="312" t="s">
        <v>55595</v>
      </c>
    </row>
    <row r="18" spans="1:4">
      <c r="A18" s="311">
        <v>97152</v>
      </c>
      <c r="B18" s="311" t="s">
        <v>26650</v>
      </c>
      <c r="C18" s="311" t="s">
        <v>39</v>
      </c>
      <c r="D18" s="312" t="s">
        <v>55596</v>
      </c>
    </row>
    <row r="19" spans="1:4">
      <c r="A19" s="311">
        <v>97153</v>
      </c>
      <c r="B19" s="311" t="s">
        <v>26651</v>
      </c>
      <c r="C19" s="311" t="s">
        <v>39</v>
      </c>
      <c r="D19" s="312" t="s">
        <v>55597</v>
      </c>
    </row>
    <row r="20" spans="1:4">
      <c r="A20" s="311">
        <v>97154</v>
      </c>
      <c r="B20" s="311" t="s">
        <v>26652</v>
      </c>
      <c r="C20" s="311" t="s">
        <v>39</v>
      </c>
      <c r="D20" s="312" t="s">
        <v>55598</v>
      </c>
    </row>
    <row r="21" spans="1:4">
      <c r="A21" s="311">
        <v>97155</v>
      </c>
      <c r="B21" s="311" t="s">
        <v>26653</v>
      </c>
      <c r="C21" s="311" t="s">
        <v>39</v>
      </c>
      <c r="D21" s="312" t="s">
        <v>55599</v>
      </c>
    </row>
    <row r="22" spans="1:4">
      <c r="A22" s="311">
        <v>97156</v>
      </c>
      <c r="B22" s="311" t="s">
        <v>26654</v>
      </c>
      <c r="C22" s="311" t="s">
        <v>39</v>
      </c>
      <c r="D22" s="312" t="s">
        <v>55600</v>
      </c>
    </row>
    <row r="23" spans="1:4">
      <c r="A23" s="311">
        <v>97157</v>
      </c>
      <c r="B23" s="311" t="s">
        <v>26655</v>
      </c>
      <c r="C23" s="311" t="s">
        <v>39</v>
      </c>
      <c r="D23" s="312" t="s">
        <v>55601</v>
      </c>
    </row>
    <row r="24" spans="1:4">
      <c r="A24" s="311">
        <v>97158</v>
      </c>
      <c r="B24" s="311" t="s">
        <v>26656</v>
      </c>
      <c r="C24" s="311" t="s">
        <v>39</v>
      </c>
      <c r="D24" s="312" t="s">
        <v>55602</v>
      </c>
    </row>
    <row r="25" spans="1:4">
      <c r="A25" s="311">
        <v>97159</v>
      </c>
      <c r="B25" s="311" t="s">
        <v>26657</v>
      </c>
      <c r="C25" s="311" t="s">
        <v>39</v>
      </c>
      <c r="D25" s="312" t="s">
        <v>55603</v>
      </c>
    </row>
    <row r="26" spans="1:4">
      <c r="A26" s="311">
        <v>97160</v>
      </c>
      <c r="B26" s="311" t="s">
        <v>26658</v>
      </c>
      <c r="C26" s="311" t="s">
        <v>39</v>
      </c>
      <c r="D26" s="312" t="s">
        <v>55604</v>
      </c>
    </row>
    <row r="27" spans="1:4">
      <c r="A27" s="311">
        <v>97161</v>
      </c>
      <c r="B27" s="311" t="s">
        <v>26659</v>
      </c>
      <c r="C27" s="311" t="s">
        <v>39</v>
      </c>
      <c r="D27" s="312" t="s">
        <v>55605</v>
      </c>
    </row>
    <row r="28" spans="1:4">
      <c r="A28" s="311">
        <v>97162</v>
      </c>
      <c r="B28" s="311" t="s">
        <v>26660</v>
      </c>
      <c r="C28" s="311" t="s">
        <v>39</v>
      </c>
      <c r="D28" s="312" t="s">
        <v>55606</v>
      </c>
    </row>
    <row r="29" spans="1:4">
      <c r="A29" s="311">
        <v>97163</v>
      </c>
      <c r="B29" s="311" t="s">
        <v>26661</v>
      </c>
      <c r="C29" s="311" t="s">
        <v>39</v>
      </c>
      <c r="D29" s="312" t="s">
        <v>55607</v>
      </c>
    </row>
    <row r="30" spans="1:4">
      <c r="A30" s="311">
        <v>97164</v>
      </c>
      <c r="B30" s="311" t="s">
        <v>26662</v>
      </c>
      <c r="C30" s="311" t="s">
        <v>39</v>
      </c>
      <c r="D30" s="312" t="s">
        <v>55608</v>
      </c>
    </row>
    <row r="31" spans="1:4">
      <c r="A31" s="311">
        <v>97165</v>
      </c>
      <c r="B31" s="311" t="s">
        <v>26663</v>
      </c>
      <c r="C31" s="311" t="s">
        <v>39</v>
      </c>
      <c r="D31" s="312" t="s">
        <v>55609</v>
      </c>
    </row>
    <row r="32" spans="1:4">
      <c r="A32" s="311">
        <v>97166</v>
      </c>
      <c r="B32" s="311" t="s">
        <v>26664</v>
      </c>
      <c r="C32" s="311" t="s">
        <v>39</v>
      </c>
      <c r="D32" s="312" t="s">
        <v>55610</v>
      </c>
    </row>
    <row r="33" spans="1:4">
      <c r="A33" s="311">
        <v>97167</v>
      </c>
      <c r="B33" s="311" t="s">
        <v>26665</v>
      </c>
      <c r="C33" s="311" t="s">
        <v>39</v>
      </c>
      <c r="D33" s="312" t="s">
        <v>55611</v>
      </c>
    </row>
    <row r="34" spans="1:4">
      <c r="A34" s="311">
        <v>97168</v>
      </c>
      <c r="B34" s="311" t="s">
        <v>26666</v>
      </c>
      <c r="C34" s="311" t="s">
        <v>39</v>
      </c>
      <c r="D34" s="312" t="s">
        <v>55612</v>
      </c>
    </row>
    <row r="35" spans="1:4">
      <c r="A35" s="311">
        <v>97169</v>
      </c>
      <c r="B35" s="311" t="s">
        <v>26667</v>
      </c>
      <c r="C35" s="311" t="s">
        <v>39</v>
      </c>
      <c r="D35" s="312" t="s">
        <v>55613</v>
      </c>
    </row>
    <row r="36" spans="1:4">
      <c r="A36" s="311">
        <v>97170</v>
      </c>
      <c r="B36" s="311" t="s">
        <v>26668</v>
      </c>
      <c r="C36" s="311" t="s">
        <v>39</v>
      </c>
      <c r="D36" s="312" t="s">
        <v>55614</v>
      </c>
    </row>
    <row r="37" spans="1:4">
      <c r="A37" s="311">
        <v>97171</v>
      </c>
      <c r="B37" s="311" t="s">
        <v>26669</v>
      </c>
      <c r="C37" s="311" t="s">
        <v>39</v>
      </c>
      <c r="D37" s="312" t="s">
        <v>55615</v>
      </c>
    </row>
    <row r="38" spans="1:4">
      <c r="A38" s="311">
        <v>97172</v>
      </c>
      <c r="B38" s="311" t="s">
        <v>26670</v>
      </c>
      <c r="C38" s="311" t="s">
        <v>39</v>
      </c>
      <c r="D38" s="312" t="s">
        <v>55616</v>
      </c>
    </row>
    <row r="39" spans="1:4">
      <c r="A39" s="311">
        <v>97173</v>
      </c>
      <c r="B39" s="311" t="s">
        <v>26671</v>
      </c>
      <c r="C39" s="311" t="s">
        <v>39</v>
      </c>
      <c r="D39" s="312" t="s">
        <v>55617</v>
      </c>
    </row>
    <row r="40" spans="1:4">
      <c r="A40" s="311">
        <v>97174</v>
      </c>
      <c r="B40" s="311" t="s">
        <v>26672</v>
      </c>
      <c r="C40" s="311" t="s">
        <v>39</v>
      </c>
      <c r="D40" s="312" t="s">
        <v>55618</v>
      </c>
    </row>
    <row r="41" spans="1:4">
      <c r="A41" s="311">
        <v>97175</v>
      </c>
      <c r="B41" s="311" t="s">
        <v>26673</v>
      </c>
      <c r="C41" s="311" t="s">
        <v>39</v>
      </c>
      <c r="D41" s="312" t="s">
        <v>55619</v>
      </c>
    </row>
    <row r="42" spans="1:4">
      <c r="A42" s="311">
        <v>97176</v>
      </c>
      <c r="B42" s="311" t="s">
        <v>26674</v>
      </c>
      <c r="C42" s="311" t="s">
        <v>39</v>
      </c>
      <c r="D42" s="312" t="s">
        <v>55620</v>
      </c>
    </row>
    <row r="43" spans="1:4">
      <c r="A43" s="311">
        <v>97177</v>
      </c>
      <c r="B43" s="311" t="s">
        <v>26675</v>
      </c>
      <c r="C43" s="311" t="s">
        <v>39</v>
      </c>
      <c r="D43" s="312" t="s">
        <v>55621</v>
      </c>
    </row>
    <row r="44" spans="1:4">
      <c r="A44" s="311">
        <v>97178</v>
      </c>
      <c r="B44" s="311" t="s">
        <v>26676</v>
      </c>
      <c r="C44" s="311" t="s">
        <v>39</v>
      </c>
      <c r="D44" s="312" t="s">
        <v>55622</v>
      </c>
    </row>
    <row r="45" spans="1:4">
      <c r="A45" s="311">
        <v>97179</v>
      </c>
      <c r="B45" s="311" t="s">
        <v>26677</v>
      </c>
      <c r="C45" s="311" t="s">
        <v>39</v>
      </c>
      <c r="D45" s="312" t="s">
        <v>55623</v>
      </c>
    </row>
    <row r="46" spans="1:4">
      <c r="A46" s="311">
        <v>97180</v>
      </c>
      <c r="B46" s="311" t="s">
        <v>26678</v>
      </c>
      <c r="C46" s="311" t="s">
        <v>39</v>
      </c>
      <c r="D46" s="312" t="s">
        <v>55624</v>
      </c>
    </row>
    <row r="47" spans="1:4">
      <c r="A47" s="311">
        <v>97181</v>
      </c>
      <c r="B47" s="311" t="s">
        <v>26679</v>
      </c>
      <c r="C47" s="311" t="s">
        <v>39</v>
      </c>
      <c r="D47" s="312" t="s">
        <v>55625</v>
      </c>
    </row>
    <row r="48" spans="1:4">
      <c r="A48" s="311">
        <v>97182</v>
      </c>
      <c r="B48" s="311" t="s">
        <v>26680</v>
      </c>
      <c r="C48" s="311" t="s">
        <v>39</v>
      </c>
      <c r="D48" s="312" t="s">
        <v>55626</v>
      </c>
    </row>
    <row r="49" spans="1:4">
      <c r="A49" s="311">
        <v>97183</v>
      </c>
      <c r="B49" s="311" t="s">
        <v>26681</v>
      </c>
      <c r="C49" s="311" t="s">
        <v>39</v>
      </c>
      <c r="D49" s="312" t="s">
        <v>55627</v>
      </c>
    </row>
    <row r="50" spans="1:4">
      <c r="A50" s="311">
        <v>97184</v>
      </c>
      <c r="B50" s="311" t="s">
        <v>26682</v>
      </c>
      <c r="C50" s="311" t="s">
        <v>39</v>
      </c>
      <c r="D50" s="312" t="s">
        <v>55628</v>
      </c>
    </row>
    <row r="51" spans="1:4">
      <c r="A51" s="311">
        <v>97185</v>
      </c>
      <c r="B51" s="311" t="s">
        <v>26683</v>
      </c>
      <c r="C51" s="311" t="s">
        <v>39</v>
      </c>
      <c r="D51" s="312" t="s">
        <v>55629</v>
      </c>
    </row>
    <row r="52" spans="1:4">
      <c r="A52" s="311">
        <v>97186</v>
      </c>
      <c r="B52" s="311" t="s">
        <v>26684</v>
      </c>
      <c r="C52" s="311" t="s">
        <v>39</v>
      </c>
      <c r="D52" s="312" t="s">
        <v>55630</v>
      </c>
    </row>
    <row r="53" spans="1:4">
      <c r="A53" s="311">
        <v>97187</v>
      </c>
      <c r="B53" s="311" t="s">
        <v>26685</v>
      </c>
      <c r="C53" s="311" t="s">
        <v>39</v>
      </c>
      <c r="D53" s="312" t="s">
        <v>55631</v>
      </c>
    </row>
    <row r="54" spans="1:4">
      <c r="A54" s="311">
        <v>97188</v>
      </c>
      <c r="B54" s="311" t="s">
        <v>26686</v>
      </c>
      <c r="C54" s="311" t="s">
        <v>39</v>
      </c>
      <c r="D54" s="312" t="s">
        <v>55632</v>
      </c>
    </row>
    <row r="55" spans="1:4">
      <c r="A55" s="311">
        <v>97189</v>
      </c>
      <c r="B55" s="311" t="s">
        <v>26687</v>
      </c>
      <c r="C55" s="311" t="s">
        <v>39</v>
      </c>
      <c r="D55" s="312" t="s">
        <v>55633</v>
      </c>
    </row>
    <row r="56" spans="1:4">
      <c r="A56" s="311">
        <v>97190</v>
      </c>
      <c r="B56" s="311" t="s">
        <v>26688</v>
      </c>
      <c r="C56" s="311" t="s">
        <v>39</v>
      </c>
      <c r="D56" s="312" t="s">
        <v>55634</v>
      </c>
    </row>
    <row r="57" spans="1:4">
      <c r="A57" s="311">
        <v>97191</v>
      </c>
      <c r="B57" s="311" t="s">
        <v>26689</v>
      </c>
      <c r="C57" s="311" t="s">
        <v>39</v>
      </c>
      <c r="D57" s="312" t="s">
        <v>55635</v>
      </c>
    </row>
    <row r="58" spans="1:4">
      <c r="A58" s="311">
        <v>97192</v>
      </c>
      <c r="B58" s="311" t="s">
        <v>26690</v>
      </c>
      <c r="C58" s="311" t="s">
        <v>39</v>
      </c>
      <c r="D58" s="312" t="s">
        <v>55636</v>
      </c>
    </row>
    <row r="59" spans="1:4">
      <c r="A59" s="311">
        <v>90694</v>
      </c>
      <c r="B59" s="311" t="s">
        <v>26691</v>
      </c>
      <c r="C59" s="311" t="s">
        <v>39</v>
      </c>
      <c r="D59" s="312" t="s">
        <v>55637</v>
      </c>
    </row>
    <row r="60" spans="1:4">
      <c r="A60" s="311">
        <v>90695</v>
      </c>
      <c r="B60" s="311" t="s">
        <v>26692</v>
      </c>
      <c r="C60" s="311" t="s">
        <v>39</v>
      </c>
      <c r="D60" s="312" t="s">
        <v>55638</v>
      </c>
    </row>
    <row r="61" spans="1:4">
      <c r="A61" s="311">
        <v>90696</v>
      </c>
      <c r="B61" s="311" t="s">
        <v>26693</v>
      </c>
      <c r="C61" s="311" t="s">
        <v>39</v>
      </c>
      <c r="D61" s="312" t="s">
        <v>55639</v>
      </c>
    </row>
    <row r="62" spans="1:4">
      <c r="A62" s="311">
        <v>90697</v>
      </c>
      <c r="B62" s="311" t="s">
        <v>26694</v>
      </c>
      <c r="C62" s="311" t="s">
        <v>39</v>
      </c>
      <c r="D62" s="312" t="s">
        <v>55640</v>
      </c>
    </row>
    <row r="63" spans="1:4">
      <c r="A63" s="311">
        <v>90698</v>
      </c>
      <c r="B63" s="311" t="s">
        <v>26695</v>
      </c>
      <c r="C63" s="311" t="s">
        <v>39</v>
      </c>
      <c r="D63" s="312" t="s">
        <v>55641</v>
      </c>
    </row>
    <row r="64" spans="1:4">
      <c r="A64" s="311">
        <v>90699</v>
      </c>
      <c r="B64" s="311" t="s">
        <v>26696</v>
      </c>
      <c r="C64" s="311" t="s">
        <v>39</v>
      </c>
      <c r="D64" s="312" t="s">
        <v>55642</v>
      </c>
    </row>
    <row r="65" spans="1:4">
      <c r="A65" s="311">
        <v>90700</v>
      </c>
      <c r="B65" s="311" t="s">
        <v>26697</v>
      </c>
      <c r="C65" s="311" t="s">
        <v>39</v>
      </c>
      <c r="D65" s="312" t="s">
        <v>55643</v>
      </c>
    </row>
    <row r="66" spans="1:4">
      <c r="A66" s="311">
        <v>90701</v>
      </c>
      <c r="B66" s="311" t="s">
        <v>26698</v>
      </c>
      <c r="C66" s="311" t="s">
        <v>39</v>
      </c>
      <c r="D66" s="312" t="s">
        <v>55644</v>
      </c>
    </row>
    <row r="67" spans="1:4">
      <c r="A67" s="311">
        <v>90702</v>
      </c>
      <c r="B67" s="311" t="s">
        <v>26699</v>
      </c>
      <c r="C67" s="311" t="s">
        <v>39</v>
      </c>
      <c r="D67" s="312" t="s">
        <v>55645</v>
      </c>
    </row>
    <row r="68" spans="1:4">
      <c r="A68" s="311">
        <v>90703</v>
      </c>
      <c r="B68" s="311" t="s">
        <v>26700</v>
      </c>
      <c r="C68" s="311" t="s">
        <v>39</v>
      </c>
      <c r="D68" s="312" t="s">
        <v>55646</v>
      </c>
    </row>
    <row r="69" spans="1:4">
      <c r="A69" s="311">
        <v>90704</v>
      </c>
      <c r="B69" s="311" t="s">
        <v>26701</v>
      </c>
      <c r="C69" s="311" t="s">
        <v>39</v>
      </c>
      <c r="D69" s="312" t="s">
        <v>55647</v>
      </c>
    </row>
    <row r="70" spans="1:4">
      <c r="A70" s="311">
        <v>90705</v>
      </c>
      <c r="B70" s="311" t="s">
        <v>26702</v>
      </c>
      <c r="C70" s="311" t="s">
        <v>39</v>
      </c>
      <c r="D70" s="312" t="s">
        <v>55648</v>
      </c>
    </row>
    <row r="71" spans="1:4">
      <c r="A71" s="311">
        <v>90706</v>
      </c>
      <c r="B71" s="311" t="s">
        <v>26703</v>
      </c>
      <c r="C71" s="311" t="s">
        <v>39</v>
      </c>
      <c r="D71" s="312" t="s">
        <v>55649</v>
      </c>
    </row>
    <row r="72" spans="1:4">
      <c r="A72" s="311">
        <v>90708</v>
      </c>
      <c r="B72" s="311" t="s">
        <v>26704</v>
      </c>
      <c r="C72" s="311" t="s">
        <v>39</v>
      </c>
      <c r="D72" s="312" t="s">
        <v>55650</v>
      </c>
    </row>
    <row r="73" spans="1:4">
      <c r="A73" s="311">
        <v>90724</v>
      </c>
      <c r="B73" s="311" t="s">
        <v>26705</v>
      </c>
      <c r="C73" s="311" t="s">
        <v>4</v>
      </c>
      <c r="D73" s="312" t="s">
        <v>55592</v>
      </c>
    </row>
    <row r="74" spans="1:4">
      <c r="A74" s="311">
        <v>90725</v>
      </c>
      <c r="B74" s="311" t="s">
        <v>26706</v>
      </c>
      <c r="C74" s="311" t="s">
        <v>4</v>
      </c>
      <c r="D74" s="312" t="s">
        <v>55651</v>
      </c>
    </row>
    <row r="75" spans="1:4">
      <c r="A75" s="311">
        <v>90726</v>
      </c>
      <c r="B75" s="311" t="s">
        <v>26707</v>
      </c>
      <c r="C75" s="311" t="s">
        <v>4</v>
      </c>
      <c r="D75" s="312" t="s">
        <v>55652</v>
      </c>
    </row>
    <row r="76" spans="1:4">
      <c r="A76" s="311">
        <v>90727</v>
      </c>
      <c r="B76" s="311" t="s">
        <v>26708</v>
      </c>
      <c r="C76" s="311" t="s">
        <v>4</v>
      </c>
      <c r="D76" s="312" t="s">
        <v>55653</v>
      </c>
    </row>
    <row r="77" spans="1:4">
      <c r="A77" s="311">
        <v>90728</v>
      </c>
      <c r="B77" s="311" t="s">
        <v>26709</v>
      </c>
      <c r="C77" s="311" t="s">
        <v>4</v>
      </c>
      <c r="D77" s="312" t="s">
        <v>55654</v>
      </c>
    </row>
    <row r="78" spans="1:4">
      <c r="A78" s="311">
        <v>90729</v>
      </c>
      <c r="B78" s="311" t="s">
        <v>26710</v>
      </c>
      <c r="C78" s="311" t="s">
        <v>4</v>
      </c>
      <c r="D78" s="312" t="s">
        <v>55655</v>
      </c>
    </row>
    <row r="79" spans="1:4">
      <c r="A79" s="311">
        <v>90730</v>
      </c>
      <c r="B79" s="311" t="s">
        <v>26711</v>
      </c>
      <c r="C79" s="311" t="s">
        <v>4</v>
      </c>
      <c r="D79" s="312" t="s">
        <v>55656</v>
      </c>
    </row>
    <row r="80" spans="1:4">
      <c r="A80" s="311">
        <v>90731</v>
      </c>
      <c r="B80" s="311" t="s">
        <v>26712</v>
      </c>
      <c r="C80" s="311" t="s">
        <v>4</v>
      </c>
      <c r="D80" s="312" t="s">
        <v>55657</v>
      </c>
    </row>
    <row r="81" spans="1:4">
      <c r="A81" s="311">
        <v>90732</v>
      </c>
      <c r="B81" s="311" t="s">
        <v>26713</v>
      </c>
      <c r="C81" s="311" t="s">
        <v>4</v>
      </c>
      <c r="D81" s="312" t="s">
        <v>55658</v>
      </c>
    </row>
    <row r="82" spans="1:4">
      <c r="A82" s="311">
        <v>90733</v>
      </c>
      <c r="B82" s="311" t="s">
        <v>26714</v>
      </c>
      <c r="C82" s="311" t="s">
        <v>39</v>
      </c>
      <c r="D82" s="312" t="s">
        <v>55659</v>
      </c>
    </row>
    <row r="83" spans="1:4">
      <c r="A83" s="311">
        <v>90734</v>
      </c>
      <c r="B83" s="311" t="s">
        <v>26715</v>
      </c>
      <c r="C83" s="311" t="s">
        <v>39</v>
      </c>
      <c r="D83" s="312" t="s">
        <v>55660</v>
      </c>
    </row>
    <row r="84" spans="1:4">
      <c r="A84" s="311">
        <v>90735</v>
      </c>
      <c r="B84" s="311" t="s">
        <v>26716</v>
      </c>
      <c r="C84" s="311" t="s">
        <v>39</v>
      </c>
      <c r="D84" s="312" t="s">
        <v>55661</v>
      </c>
    </row>
    <row r="85" spans="1:4">
      <c r="A85" s="311">
        <v>90736</v>
      </c>
      <c r="B85" s="311" t="s">
        <v>26717</v>
      </c>
      <c r="C85" s="311" t="s">
        <v>39</v>
      </c>
      <c r="D85" s="312" t="s">
        <v>55662</v>
      </c>
    </row>
    <row r="86" spans="1:4">
      <c r="A86" s="311">
        <v>90737</v>
      </c>
      <c r="B86" s="311" t="s">
        <v>26718</v>
      </c>
      <c r="C86" s="311" t="s">
        <v>39</v>
      </c>
      <c r="D86" s="312" t="s">
        <v>55663</v>
      </c>
    </row>
    <row r="87" spans="1:4">
      <c r="A87" s="311">
        <v>90738</v>
      </c>
      <c r="B87" s="311" t="s">
        <v>26719</v>
      </c>
      <c r="C87" s="311" t="s">
        <v>39</v>
      </c>
      <c r="D87" s="312" t="s">
        <v>55664</v>
      </c>
    </row>
    <row r="88" spans="1:4">
      <c r="A88" s="311">
        <v>90739</v>
      </c>
      <c r="B88" s="311" t="s">
        <v>26720</v>
      </c>
      <c r="C88" s="311" t="s">
        <v>39</v>
      </c>
      <c r="D88" s="312" t="s">
        <v>55665</v>
      </c>
    </row>
    <row r="89" spans="1:4">
      <c r="A89" s="311">
        <v>90740</v>
      </c>
      <c r="B89" s="311" t="s">
        <v>26721</v>
      </c>
      <c r="C89" s="311" t="s">
        <v>39</v>
      </c>
      <c r="D89" s="312" t="s">
        <v>55666</v>
      </c>
    </row>
    <row r="90" spans="1:4">
      <c r="A90" s="311">
        <v>90741</v>
      </c>
      <c r="B90" s="311" t="s">
        <v>26722</v>
      </c>
      <c r="C90" s="311" t="s">
        <v>39</v>
      </c>
      <c r="D90" s="312" t="s">
        <v>55667</v>
      </c>
    </row>
    <row r="91" spans="1:4">
      <c r="A91" s="311">
        <v>90742</v>
      </c>
      <c r="B91" s="311" t="s">
        <v>26723</v>
      </c>
      <c r="C91" s="311" t="s">
        <v>39</v>
      </c>
      <c r="D91" s="312" t="s">
        <v>55668</v>
      </c>
    </row>
    <row r="92" spans="1:4">
      <c r="A92" s="311">
        <v>90743</v>
      </c>
      <c r="B92" s="311" t="s">
        <v>26724</v>
      </c>
      <c r="C92" s="311" t="s">
        <v>39</v>
      </c>
      <c r="D92" s="312" t="s">
        <v>55669</v>
      </c>
    </row>
    <row r="93" spans="1:4">
      <c r="A93" s="311">
        <v>90744</v>
      </c>
      <c r="B93" s="311" t="s">
        <v>26725</v>
      </c>
      <c r="C93" s="311" t="s">
        <v>39</v>
      </c>
      <c r="D93" s="312" t="s">
        <v>55670</v>
      </c>
    </row>
    <row r="94" spans="1:4">
      <c r="A94" s="311">
        <v>90745</v>
      </c>
      <c r="B94" s="311" t="s">
        <v>26726</v>
      </c>
      <c r="C94" s="311" t="s">
        <v>39</v>
      </c>
      <c r="D94" s="312" t="s">
        <v>55671</v>
      </c>
    </row>
    <row r="95" spans="1:4">
      <c r="A95" s="311">
        <v>90746</v>
      </c>
      <c r="B95" s="311" t="s">
        <v>26727</v>
      </c>
      <c r="C95" s="311" t="s">
        <v>39</v>
      </c>
      <c r="D95" s="312" t="s">
        <v>55672</v>
      </c>
    </row>
    <row r="96" spans="1:4">
      <c r="A96" s="311">
        <v>90747</v>
      </c>
      <c r="B96" s="311" t="s">
        <v>26728</v>
      </c>
      <c r="C96" s="311" t="s">
        <v>39</v>
      </c>
      <c r="D96" s="312" t="s">
        <v>55673</v>
      </c>
    </row>
    <row r="97" spans="1:4">
      <c r="A97" s="311">
        <v>94869</v>
      </c>
      <c r="B97" s="311" t="s">
        <v>26729</v>
      </c>
      <c r="C97" s="311" t="s">
        <v>39</v>
      </c>
      <c r="D97" s="312" t="s">
        <v>55674</v>
      </c>
    </row>
    <row r="98" spans="1:4">
      <c r="A98" s="311">
        <v>94870</v>
      </c>
      <c r="B98" s="311" t="s">
        <v>26730</v>
      </c>
      <c r="C98" s="311" t="s">
        <v>39</v>
      </c>
      <c r="D98" s="312" t="s">
        <v>55675</v>
      </c>
    </row>
    <row r="99" spans="1:4">
      <c r="A99" s="311">
        <v>94871</v>
      </c>
      <c r="B99" s="311" t="s">
        <v>26731</v>
      </c>
      <c r="C99" s="311" t="s">
        <v>39</v>
      </c>
      <c r="D99" s="312" t="s">
        <v>55676</v>
      </c>
    </row>
    <row r="100" spans="1:4">
      <c r="A100" s="311">
        <v>94872</v>
      </c>
      <c r="B100" s="311" t="s">
        <v>26732</v>
      </c>
      <c r="C100" s="311" t="s">
        <v>39</v>
      </c>
      <c r="D100" s="312" t="s">
        <v>55677</v>
      </c>
    </row>
    <row r="101" spans="1:4">
      <c r="A101" s="311">
        <v>94875</v>
      </c>
      <c r="B101" s="311" t="s">
        <v>26733</v>
      </c>
      <c r="C101" s="311" t="s">
        <v>39</v>
      </c>
      <c r="D101" s="312" t="s">
        <v>55678</v>
      </c>
    </row>
    <row r="102" spans="1:4">
      <c r="A102" s="311">
        <v>94876</v>
      </c>
      <c r="B102" s="311" t="s">
        <v>26734</v>
      </c>
      <c r="C102" s="311" t="s">
        <v>39</v>
      </c>
      <c r="D102" s="312" t="s">
        <v>55627</v>
      </c>
    </row>
    <row r="103" spans="1:4">
      <c r="A103" s="311">
        <v>94878</v>
      </c>
      <c r="B103" s="311" t="s">
        <v>26735</v>
      </c>
      <c r="C103" s="311" t="s">
        <v>39</v>
      </c>
      <c r="D103" s="312" t="s">
        <v>55679</v>
      </c>
    </row>
    <row r="104" spans="1:4">
      <c r="A104" s="311">
        <v>94879</v>
      </c>
      <c r="B104" s="311" t="s">
        <v>26736</v>
      </c>
      <c r="C104" s="311" t="s">
        <v>39</v>
      </c>
      <c r="D104" s="312" t="s">
        <v>55680</v>
      </c>
    </row>
    <row r="105" spans="1:4">
      <c r="A105" s="311">
        <v>94880</v>
      </c>
      <c r="B105" s="311" t="s">
        <v>26737</v>
      </c>
      <c r="C105" s="311" t="s">
        <v>39</v>
      </c>
      <c r="D105" s="312" t="s">
        <v>55681</v>
      </c>
    </row>
    <row r="106" spans="1:4">
      <c r="A106" s="311">
        <v>94881</v>
      </c>
      <c r="B106" s="311" t="s">
        <v>26738</v>
      </c>
      <c r="C106" s="311" t="s">
        <v>39</v>
      </c>
      <c r="D106" s="312" t="s">
        <v>55682</v>
      </c>
    </row>
    <row r="107" spans="1:4">
      <c r="A107" s="311">
        <v>94882</v>
      </c>
      <c r="B107" s="311" t="s">
        <v>26739</v>
      </c>
      <c r="C107" s="311" t="s">
        <v>39</v>
      </c>
      <c r="D107" s="312" t="s">
        <v>55683</v>
      </c>
    </row>
    <row r="108" spans="1:4">
      <c r="A108" s="311">
        <v>94884</v>
      </c>
      <c r="B108" s="311" t="s">
        <v>26740</v>
      </c>
      <c r="C108" s="311" t="s">
        <v>39</v>
      </c>
      <c r="D108" s="312" t="s">
        <v>55684</v>
      </c>
    </row>
    <row r="109" spans="1:4">
      <c r="A109" s="311">
        <v>97121</v>
      </c>
      <c r="B109" s="311" t="s">
        <v>26741</v>
      </c>
      <c r="C109" s="311" t="s">
        <v>39</v>
      </c>
      <c r="D109" s="312" t="s">
        <v>55685</v>
      </c>
    </row>
    <row r="110" spans="1:4">
      <c r="A110" s="311">
        <v>97122</v>
      </c>
      <c r="B110" s="311" t="s">
        <v>26742</v>
      </c>
      <c r="C110" s="311" t="s">
        <v>39</v>
      </c>
      <c r="D110" s="312" t="s">
        <v>55686</v>
      </c>
    </row>
    <row r="111" spans="1:4">
      <c r="A111" s="311">
        <v>97123</v>
      </c>
      <c r="B111" s="311" t="s">
        <v>26743</v>
      </c>
      <c r="C111" s="311" t="s">
        <v>39</v>
      </c>
      <c r="D111" s="312" t="s">
        <v>55687</v>
      </c>
    </row>
    <row r="112" spans="1:4">
      <c r="A112" s="311">
        <v>97124</v>
      </c>
      <c r="B112" s="311" t="s">
        <v>26744</v>
      </c>
      <c r="C112" s="311" t="s">
        <v>39</v>
      </c>
      <c r="D112" s="312" t="s">
        <v>55688</v>
      </c>
    </row>
    <row r="113" spans="1:4">
      <c r="A113" s="311">
        <v>97125</v>
      </c>
      <c r="B113" s="311" t="s">
        <v>26745</v>
      </c>
      <c r="C113" s="311" t="s">
        <v>39</v>
      </c>
      <c r="D113" s="312" t="s">
        <v>55689</v>
      </c>
    </row>
    <row r="114" spans="1:4">
      <c r="A114" s="311">
        <v>97126</v>
      </c>
      <c r="B114" s="311" t="s">
        <v>26746</v>
      </c>
      <c r="C114" s="311" t="s">
        <v>39</v>
      </c>
      <c r="D114" s="312" t="s">
        <v>55690</v>
      </c>
    </row>
    <row r="115" spans="1:4">
      <c r="A115" s="311">
        <v>102264</v>
      </c>
      <c r="B115" s="311" t="s">
        <v>26747</v>
      </c>
      <c r="C115" s="311" t="s">
        <v>39</v>
      </c>
      <c r="D115" s="312" t="s">
        <v>55691</v>
      </c>
    </row>
    <row r="116" spans="1:4">
      <c r="A116" s="311">
        <v>102265</v>
      </c>
      <c r="B116" s="311" t="s">
        <v>26748</v>
      </c>
      <c r="C116" s="311" t="s">
        <v>4</v>
      </c>
      <c r="D116" s="312" t="s">
        <v>55692</v>
      </c>
    </row>
    <row r="117" spans="1:4">
      <c r="A117" s="311">
        <v>102266</v>
      </c>
      <c r="B117" s="311" t="s">
        <v>26749</v>
      </c>
      <c r="C117" s="311" t="s">
        <v>4</v>
      </c>
      <c r="D117" s="312" t="s">
        <v>55693</v>
      </c>
    </row>
    <row r="118" spans="1:4">
      <c r="A118" s="311">
        <v>102267</v>
      </c>
      <c r="B118" s="311" t="s">
        <v>26750</v>
      </c>
      <c r="C118" s="311" t="s">
        <v>4</v>
      </c>
      <c r="D118" s="312" t="s">
        <v>55694</v>
      </c>
    </row>
    <row r="119" spans="1:4">
      <c r="A119" s="311">
        <v>102268</v>
      </c>
      <c r="B119" s="311" t="s">
        <v>26751</v>
      </c>
      <c r="C119" s="311" t="s">
        <v>4</v>
      </c>
      <c r="D119" s="312" t="s">
        <v>55695</v>
      </c>
    </row>
    <row r="120" spans="1:4">
      <c r="A120" s="311">
        <v>102269</v>
      </c>
      <c r="B120" s="311" t="s">
        <v>26752</v>
      </c>
      <c r="C120" s="311" t="s">
        <v>4</v>
      </c>
      <c r="D120" s="312" t="s">
        <v>55696</v>
      </c>
    </row>
    <row r="121" spans="1:4">
      <c r="A121" s="311">
        <v>92833</v>
      </c>
      <c r="B121" s="311" t="s">
        <v>26753</v>
      </c>
      <c r="C121" s="311" t="s">
        <v>39</v>
      </c>
      <c r="D121" s="312" t="s">
        <v>55697</v>
      </c>
    </row>
    <row r="122" spans="1:4">
      <c r="A122" s="311">
        <v>92834</v>
      </c>
      <c r="B122" s="311" t="s">
        <v>26754</v>
      </c>
      <c r="C122" s="311" t="s">
        <v>39</v>
      </c>
      <c r="D122" s="312" t="s">
        <v>55698</v>
      </c>
    </row>
    <row r="123" spans="1:4">
      <c r="A123" s="311">
        <v>92835</v>
      </c>
      <c r="B123" s="311" t="s">
        <v>26755</v>
      </c>
      <c r="C123" s="311" t="s">
        <v>39</v>
      </c>
      <c r="D123" s="312" t="s">
        <v>55699</v>
      </c>
    </row>
    <row r="124" spans="1:4">
      <c r="A124" s="311">
        <v>92836</v>
      </c>
      <c r="B124" s="311" t="s">
        <v>26756</v>
      </c>
      <c r="C124" s="311" t="s">
        <v>39</v>
      </c>
      <c r="D124" s="312" t="s">
        <v>55700</v>
      </c>
    </row>
    <row r="125" spans="1:4">
      <c r="A125" s="311">
        <v>92837</v>
      </c>
      <c r="B125" s="311" t="s">
        <v>26757</v>
      </c>
      <c r="C125" s="311" t="s">
        <v>39</v>
      </c>
      <c r="D125" s="312" t="s">
        <v>55701</v>
      </c>
    </row>
    <row r="126" spans="1:4">
      <c r="A126" s="311">
        <v>92838</v>
      </c>
      <c r="B126" s="311" t="s">
        <v>26758</v>
      </c>
      <c r="C126" s="311" t="s">
        <v>39</v>
      </c>
      <c r="D126" s="312" t="s">
        <v>55702</v>
      </c>
    </row>
    <row r="127" spans="1:4">
      <c r="A127" s="311">
        <v>92839</v>
      </c>
      <c r="B127" s="311" t="s">
        <v>26759</v>
      </c>
      <c r="C127" s="311" t="s">
        <v>39</v>
      </c>
      <c r="D127" s="312" t="s">
        <v>55703</v>
      </c>
    </row>
    <row r="128" spans="1:4">
      <c r="A128" s="311">
        <v>92840</v>
      </c>
      <c r="B128" s="311" t="s">
        <v>26760</v>
      </c>
      <c r="C128" s="311" t="s">
        <v>39</v>
      </c>
      <c r="D128" s="312" t="s">
        <v>55704</v>
      </c>
    </row>
    <row r="129" spans="1:4">
      <c r="A129" s="311">
        <v>92841</v>
      </c>
      <c r="B129" s="311" t="s">
        <v>26761</v>
      </c>
      <c r="C129" s="311" t="s">
        <v>39</v>
      </c>
      <c r="D129" s="312" t="s">
        <v>55705</v>
      </c>
    </row>
    <row r="130" spans="1:4">
      <c r="A130" s="311">
        <v>92842</v>
      </c>
      <c r="B130" s="311" t="s">
        <v>26762</v>
      </c>
      <c r="C130" s="311" t="s">
        <v>39</v>
      </c>
      <c r="D130" s="312" t="s">
        <v>55706</v>
      </c>
    </row>
    <row r="131" spans="1:4">
      <c r="A131" s="311">
        <v>92843</v>
      </c>
      <c r="B131" s="311" t="s">
        <v>26763</v>
      </c>
      <c r="C131" s="311" t="s">
        <v>39</v>
      </c>
      <c r="D131" s="312" t="s">
        <v>55707</v>
      </c>
    </row>
    <row r="132" spans="1:4">
      <c r="A132" s="311">
        <v>92844</v>
      </c>
      <c r="B132" s="311" t="s">
        <v>26764</v>
      </c>
      <c r="C132" s="311" t="s">
        <v>39</v>
      </c>
      <c r="D132" s="312" t="s">
        <v>55708</v>
      </c>
    </row>
    <row r="133" spans="1:4">
      <c r="A133" s="311">
        <v>92845</v>
      </c>
      <c r="B133" s="311" t="s">
        <v>26765</v>
      </c>
      <c r="C133" s="311" t="s">
        <v>39</v>
      </c>
      <c r="D133" s="312" t="s">
        <v>55709</v>
      </c>
    </row>
    <row r="134" spans="1:4">
      <c r="A134" s="311">
        <v>92846</v>
      </c>
      <c r="B134" s="311" t="s">
        <v>26766</v>
      </c>
      <c r="C134" s="311" t="s">
        <v>39</v>
      </c>
      <c r="D134" s="312" t="s">
        <v>55710</v>
      </c>
    </row>
    <row r="135" spans="1:4">
      <c r="A135" s="311">
        <v>92847</v>
      </c>
      <c r="B135" s="311" t="s">
        <v>26767</v>
      </c>
      <c r="C135" s="311" t="s">
        <v>39</v>
      </c>
      <c r="D135" s="312" t="s">
        <v>55711</v>
      </c>
    </row>
    <row r="136" spans="1:4">
      <c r="A136" s="311">
        <v>92848</v>
      </c>
      <c r="B136" s="311" t="s">
        <v>26768</v>
      </c>
      <c r="C136" s="311" t="s">
        <v>39</v>
      </c>
      <c r="D136" s="312" t="s">
        <v>55712</v>
      </c>
    </row>
    <row r="137" spans="1:4">
      <c r="A137" s="311">
        <v>92849</v>
      </c>
      <c r="B137" s="311" t="s">
        <v>26769</v>
      </c>
      <c r="C137" s="311" t="s">
        <v>39</v>
      </c>
      <c r="D137" s="312" t="s">
        <v>55713</v>
      </c>
    </row>
    <row r="138" spans="1:4">
      <c r="A138" s="311">
        <v>92850</v>
      </c>
      <c r="B138" s="311" t="s">
        <v>26770</v>
      </c>
      <c r="C138" s="311" t="s">
        <v>39</v>
      </c>
      <c r="D138" s="312" t="s">
        <v>55714</v>
      </c>
    </row>
    <row r="139" spans="1:4">
      <c r="A139" s="311">
        <v>92851</v>
      </c>
      <c r="B139" s="311" t="s">
        <v>26771</v>
      </c>
      <c r="C139" s="311" t="s">
        <v>39</v>
      </c>
      <c r="D139" s="312" t="s">
        <v>55715</v>
      </c>
    </row>
    <row r="140" spans="1:4">
      <c r="A140" s="311">
        <v>92852</v>
      </c>
      <c r="B140" s="311" t="s">
        <v>26772</v>
      </c>
      <c r="C140" s="311" t="s">
        <v>39</v>
      </c>
      <c r="D140" s="312" t="s">
        <v>55716</v>
      </c>
    </row>
    <row r="141" spans="1:4">
      <c r="A141" s="311">
        <v>92853</v>
      </c>
      <c r="B141" s="311" t="s">
        <v>26773</v>
      </c>
      <c r="C141" s="311" t="s">
        <v>39</v>
      </c>
      <c r="D141" s="312" t="s">
        <v>55717</v>
      </c>
    </row>
    <row r="142" spans="1:4">
      <c r="A142" s="311">
        <v>92854</v>
      </c>
      <c r="B142" s="311" t="s">
        <v>26774</v>
      </c>
      <c r="C142" s="311" t="s">
        <v>39</v>
      </c>
      <c r="D142" s="312" t="s">
        <v>55718</v>
      </c>
    </row>
    <row r="143" spans="1:4">
      <c r="A143" s="311">
        <v>92855</v>
      </c>
      <c r="B143" s="311" t="s">
        <v>26775</v>
      </c>
      <c r="C143" s="311" t="s">
        <v>39</v>
      </c>
      <c r="D143" s="312" t="s">
        <v>55719</v>
      </c>
    </row>
    <row r="144" spans="1:4">
      <c r="A144" s="311">
        <v>92856</v>
      </c>
      <c r="B144" s="311" t="s">
        <v>26776</v>
      </c>
      <c r="C144" s="311" t="s">
        <v>39</v>
      </c>
      <c r="D144" s="312" t="s">
        <v>55720</v>
      </c>
    </row>
    <row r="145" spans="1:4">
      <c r="A145" s="311">
        <v>92857</v>
      </c>
      <c r="B145" s="311" t="s">
        <v>26777</v>
      </c>
      <c r="C145" s="311" t="s">
        <v>39</v>
      </c>
      <c r="D145" s="312" t="s">
        <v>55721</v>
      </c>
    </row>
    <row r="146" spans="1:4">
      <c r="A146" s="311">
        <v>92858</v>
      </c>
      <c r="B146" s="311" t="s">
        <v>26778</v>
      </c>
      <c r="C146" s="311" t="s">
        <v>39</v>
      </c>
      <c r="D146" s="312" t="s">
        <v>55722</v>
      </c>
    </row>
    <row r="147" spans="1:4">
      <c r="A147" s="311">
        <v>92859</v>
      </c>
      <c r="B147" s="311" t="s">
        <v>26779</v>
      </c>
      <c r="C147" s="311" t="s">
        <v>39</v>
      </c>
      <c r="D147" s="312" t="s">
        <v>55723</v>
      </c>
    </row>
    <row r="148" spans="1:4">
      <c r="A148" s="311">
        <v>92860</v>
      </c>
      <c r="B148" s="311" t="s">
        <v>26780</v>
      </c>
      <c r="C148" s="311" t="s">
        <v>39</v>
      </c>
      <c r="D148" s="312" t="s">
        <v>55724</v>
      </c>
    </row>
    <row r="149" spans="1:4">
      <c r="A149" s="311">
        <v>92861</v>
      </c>
      <c r="B149" s="311" t="s">
        <v>26781</v>
      </c>
      <c r="C149" s="311" t="s">
        <v>39</v>
      </c>
      <c r="D149" s="312" t="s">
        <v>55725</v>
      </c>
    </row>
    <row r="150" spans="1:4">
      <c r="A150" s="311">
        <v>92862</v>
      </c>
      <c r="B150" s="311" t="s">
        <v>26782</v>
      </c>
      <c r="C150" s="311" t="s">
        <v>39</v>
      </c>
      <c r="D150" s="312" t="s">
        <v>55726</v>
      </c>
    </row>
    <row r="151" spans="1:4">
      <c r="A151" s="311">
        <v>92863</v>
      </c>
      <c r="B151" s="311" t="s">
        <v>26783</v>
      </c>
      <c r="C151" s="311" t="s">
        <v>39</v>
      </c>
      <c r="D151" s="312" t="s">
        <v>55727</v>
      </c>
    </row>
    <row r="152" spans="1:4">
      <c r="A152" s="311">
        <v>92864</v>
      </c>
      <c r="B152" s="311" t="s">
        <v>26784</v>
      </c>
      <c r="C152" s="311" t="s">
        <v>39</v>
      </c>
      <c r="D152" s="312" t="s">
        <v>55728</v>
      </c>
    </row>
    <row r="153" spans="1:4">
      <c r="A153" s="311">
        <v>92210</v>
      </c>
      <c r="B153" s="311" t="s">
        <v>26785</v>
      </c>
      <c r="C153" s="311" t="s">
        <v>39</v>
      </c>
      <c r="D153" s="312" t="s">
        <v>55729</v>
      </c>
    </row>
    <row r="154" spans="1:4">
      <c r="A154" s="311">
        <v>92211</v>
      </c>
      <c r="B154" s="311" t="s">
        <v>26786</v>
      </c>
      <c r="C154" s="311" t="s">
        <v>39</v>
      </c>
      <c r="D154" s="312" t="s">
        <v>55730</v>
      </c>
    </row>
    <row r="155" spans="1:4">
      <c r="A155" s="311">
        <v>92212</v>
      </c>
      <c r="B155" s="311" t="s">
        <v>26787</v>
      </c>
      <c r="C155" s="311" t="s">
        <v>39</v>
      </c>
      <c r="D155" s="312" t="s">
        <v>55731</v>
      </c>
    </row>
    <row r="156" spans="1:4">
      <c r="A156" s="311">
        <v>92213</v>
      </c>
      <c r="B156" s="311" t="s">
        <v>26788</v>
      </c>
      <c r="C156" s="311" t="s">
        <v>39</v>
      </c>
      <c r="D156" s="312" t="s">
        <v>55732</v>
      </c>
    </row>
    <row r="157" spans="1:4">
      <c r="A157" s="311">
        <v>92214</v>
      </c>
      <c r="B157" s="311" t="s">
        <v>26789</v>
      </c>
      <c r="C157" s="311" t="s">
        <v>39</v>
      </c>
      <c r="D157" s="312" t="s">
        <v>55733</v>
      </c>
    </row>
    <row r="158" spans="1:4">
      <c r="A158" s="311">
        <v>92215</v>
      </c>
      <c r="B158" s="311" t="s">
        <v>26790</v>
      </c>
      <c r="C158" s="311" t="s">
        <v>39</v>
      </c>
      <c r="D158" s="312" t="s">
        <v>55734</v>
      </c>
    </row>
    <row r="159" spans="1:4">
      <c r="A159" s="311">
        <v>92216</v>
      </c>
      <c r="B159" s="311" t="s">
        <v>26791</v>
      </c>
      <c r="C159" s="311" t="s">
        <v>39</v>
      </c>
      <c r="D159" s="312" t="s">
        <v>55735</v>
      </c>
    </row>
    <row r="160" spans="1:4">
      <c r="A160" s="311">
        <v>92219</v>
      </c>
      <c r="B160" s="311" t="s">
        <v>26792</v>
      </c>
      <c r="C160" s="311" t="s">
        <v>39</v>
      </c>
      <c r="D160" s="312" t="s">
        <v>55736</v>
      </c>
    </row>
    <row r="161" spans="1:4">
      <c r="A161" s="311">
        <v>92220</v>
      </c>
      <c r="B161" s="311" t="s">
        <v>26793</v>
      </c>
      <c r="C161" s="311" t="s">
        <v>39</v>
      </c>
      <c r="D161" s="312" t="s">
        <v>55737</v>
      </c>
    </row>
    <row r="162" spans="1:4">
      <c r="A162" s="311">
        <v>92221</v>
      </c>
      <c r="B162" s="311" t="s">
        <v>26794</v>
      </c>
      <c r="C162" s="311" t="s">
        <v>39</v>
      </c>
      <c r="D162" s="312" t="s">
        <v>55738</v>
      </c>
    </row>
    <row r="163" spans="1:4">
      <c r="A163" s="311">
        <v>92222</v>
      </c>
      <c r="B163" s="311" t="s">
        <v>26795</v>
      </c>
      <c r="C163" s="311" t="s">
        <v>39</v>
      </c>
      <c r="D163" s="312" t="s">
        <v>55739</v>
      </c>
    </row>
    <row r="164" spans="1:4">
      <c r="A164" s="311">
        <v>92223</v>
      </c>
      <c r="B164" s="311" t="s">
        <v>26796</v>
      </c>
      <c r="C164" s="311" t="s">
        <v>39</v>
      </c>
      <c r="D164" s="312" t="s">
        <v>55740</v>
      </c>
    </row>
    <row r="165" spans="1:4">
      <c r="A165" s="311">
        <v>92224</v>
      </c>
      <c r="B165" s="311" t="s">
        <v>26797</v>
      </c>
      <c r="C165" s="311" t="s">
        <v>39</v>
      </c>
      <c r="D165" s="312" t="s">
        <v>55741</v>
      </c>
    </row>
    <row r="166" spans="1:4">
      <c r="A166" s="311">
        <v>92226</v>
      </c>
      <c r="B166" s="311" t="s">
        <v>26798</v>
      </c>
      <c r="C166" s="311" t="s">
        <v>39</v>
      </c>
      <c r="D166" s="312" t="s">
        <v>55742</v>
      </c>
    </row>
    <row r="167" spans="1:4">
      <c r="A167" s="311">
        <v>92808</v>
      </c>
      <c r="B167" s="311" t="s">
        <v>26799</v>
      </c>
      <c r="C167" s="311" t="s">
        <v>39</v>
      </c>
      <c r="D167" s="312" t="s">
        <v>55743</v>
      </c>
    </row>
    <row r="168" spans="1:4">
      <c r="A168" s="311">
        <v>92809</v>
      </c>
      <c r="B168" s="311" t="s">
        <v>26800</v>
      </c>
      <c r="C168" s="311" t="s">
        <v>39</v>
      </c>
      <c r="D168" s="312" t="s">
        <v>55744</v>
      </c>
    </row>
    <row r="169" spans="1:4">
      <c r="A169" s="311">
        <v>92810</v>
      </c>
      <c r="B169" s="311" t="s">
        <v>26801</v>
      </c>
      <c r="C169" s="311" t="s">
        <v>39</v>
      </c>
      <c r="D169" s="312" t="s">
        <v>55745</v>
      </c>
    </row>
    <row r="170" spans="1:4">
      <c r="A170" s="311">
        <v>92811</v>
      </c>
      <c r="B170" s="311" t="s">
        <v>26802</v>
      </c>
      <c r="C170" s="311" t="s">
        <v>39</v>
      </c>
      <c r="D170" s="312" t="s">
        <v>55746</v>
      </c>
    </row>
    <row r="171" spans="1:4">
      <c r="A171" s="311">
        <v>92812</v>
      </c>
      <c r="B171" s="311" t="s">
        <v>26803</v>
      </c>
      <c r="C171" s="311" t="s">
        <v>39</v>
      </c>
      <c r="D171" s="312" t="s">
        <v>55747</v>
      </c>
    </row>
    <row r="172" spans="1:4">
      <c r="A172" s="311">
        <v>92813</v>
      </c>
      <c r="B172" s="311" t="s">
        <v>26804</v>
      </c>
      <c r="C172" s="311" t="s">
        <v>39</v>
      </c>
      <c r="D172" s="312" t="s">
        <v>55748</v>
      </c>
    </row>
    <row r="173" spans="1:4">
      <c r="A173" s="311">
        <v>92814</v>
      </c>
      <c r="B173" s="311" t="s">
        <v>26805</v>
      </c>
      <c r="C173" s="311" t="s">
        <v>39</v>
      </c>
      <c r="D173" s="312" t="s">
        <v>55749</v>
      </c>
    </row>
    <row r="174" spans="1:4">
      <c r="A174" s="311">
        <v>92815</v>
      </c>
      <c r="B174" s="311" t="s">
        <v>26806</v>
      </c>
      <c r="C174" s="311" t="s">
        <v>39</v>
      </c>
      <c r="D174" s="312" t="s">
        <v>55750</v>
      </c>
    </row>
    <row r="175" spans="1:4">
      <c r="A175" s="311">
        <v>92816</v>
      </c>
      <c r="B175" s="311" t="s">
        <v>26807</v>
      </c>
      <c r="C175" s="311" t="s">
        <v>39</v>
      </c>
      <c r="D175" s="312" t="s">
        <v>55751</v>
      </c>
    </row>
    <row r="176" spans="1:4">
      <c r="A176" s="311">
        <v>92817</v>
      </c>
      <c r="B176" s="311" t="s">
        <v>26808</v>
      </c>
      <c r="C176" s="311" t="s">
        <v>39</v>
      </c>
      <c r="D176" s="312" t="s">
        <v>55752</v>
      </c>
    </row>
    <row r="177" spans="1:4">
      <c r="A177" s="311">
        <v>92818</v>
      </c>
      <c r="B177" s="311" t="s">
        <v>26809</v>
      </c>
      <c r="C177" s="311" t="s">
        <v>39</v>
      </c>
      <c r="D177" s="312" t="s">
        <v>55753</v>
      </c>
    </row>
    <row r="178" spans="1:4">
      <c r="A178" s="311">
        <v>92819</v>
      </c>
      <c r="B178" s="311" t="s">
        <v>26810</v>
      </c>
      <c r="C178" s="311" t="s">
        <v>39</v>
      </c>
      <c r="D178" s="312" t="s">
        <v>55754</v>
      </c>
    </row>
    <row r="179" spans="1:4">
      <c r="A179" s="311">
        <v>92820</v>
      </c>
      <c r="B179" s="311" t="s">
        <v>26811</v>
      </c>
      <c r="C179" s="311" t="s">
        <v>39</v>
      </c>
      <c r="D179" s="312" t="s">
        <v>55755</v>
      </c>
    </row>
    <row r="180" spans="1:4">
      <c r="A180" s="311">
        <v>92821</v>
      </c>
      <c r="B180" s="311" t="s">
        <v>26812</v>
      </c>
      <c r="C180" s="311" t="s">
        <v>39</v>
      </c>
      <c r="D180" s="312" t="s">
        <v>55756</v>
      </c>
    </row>
    <row r="181" spans="1:4">
      <c r="A181" s="311">
        <v>92822</v>
      </c>
      <c r="B181" s="311" t="s">
        <v>26813</v>
      </c>
      <c r="C181" s="311" t="s">
        <v>39</v>
      </c>
      <c r="D181" s="312" t="s">
        <v>55757</v>
      </c>
    </row>
    <row r="182" spans="1:4">
      <c r="A182" s="311">
        <v>92824</v>
      </c>
      <c r="B182" s="311" t="s">
        <v>26814</v>
      </c>
      <c r="C182" s="311" t="s">
        <v>39</v>
      </c>
      <c r="D182" s="312" t="s">
        <v>55758</v>
      </c>
    </row>
    <row r="183" spans="1:4">
      <c r="A183" s="311">
        <v>92825</v>
      </c>
      <c r="B183" s="311" t="s">
        <v>26815</v>
      </c>
      <c r="C183" s="311" t="s">
        <v>39</v>
      </c>
      <c r="D183" s="312" t="s">
        <v>55759</v>
      </c>
    </row>
    <row r="184" spans="1:4">
      <c r="A184" s="311">
        <v>92826</v>
      </c>
      <c r="B184" s="311" t="s">
        <v>26816</v>
      </c>
      <c r="C184" s="311" t="s">
        <v>39</v>
      </c>
      <c r="D184" s="312" t="s">
        <v>55760</v>
      </c>
    </row>
    <row r="185" spans="1:4">
      <c r="A185" s="311">
        <v>92827</v>
      </c>
      <c r="B185" s="311" t="s">
        <v>26817</v>
      </c>
      <c r="C185" s="311" t="s">
        <v>39</v>
      </c>
      <c r="D185" s="312" t="s">
        <v>55761</v>
      </c>
    </row>
    <row r="186" spans="1:4">
      <c r="A186" s="311">
        <v>92828</v>
      </c>
      <c r="B186" s="311" t="s">
        <v>26818</v>
      </c>
      <c r="C186" s="311" t="s">
        <v>39</v>
      </c>
      <c r="D186" s="312" t="s">
        <v>55762</v>
      </c>
    </row>
    <row r="187" spans="1:4">
      <c r="A187" s="311">
        <v>92829</v>
      </c>
      <c r="B187" s="311" t="s">
        <v>26819</v>
      </c>
      <c r="C187" s="311" t="s">
        <v>39</v>
      </c>
      <c r="D187" s="312" t="s">
        <v>55763</v>
      </c>
    </row>
    <row r="188" spans="1:4">
      <c r="A188" s="311">
        <v>92830</v>
      </c>
      <c r="B188" s="311" t="s">
        <v>26820</v>
      </c>
      <c r="C188" s="311" t="s">
        <v>39</v>
      </c>
      <c r="D188" s="312" t="s">
        <v>55764</v>
      </c>
    </row>
    <row r="189" spans="1:4">
      <c r="A189" s="311">
        <v>92831</v>
      </c>
      <c r="B189" s="311" t="s">
        <v>26821</v>
      </c>
      <c r="C189" s="311" t="s">
        <v>39</v>
      </c>
      <c r="D189" s="312" t="s">
        <v>55765</v>
      </c>
    </row>
    <row r="190" spans="1:4">
      <c r="A190" s="311">
        <v>92832</v>
      </c>
      <c r="B190" s="311" t="s">
        <v>26822</v>
      </c>
      <c r="C190" s="311" t="s">
        <v>39</v>
      </c>
      <c r="D190" s="312" t="s">
        <v>55766</v>
      </c>
    </row>
    <row r="191" spans="1:4">
      <c r="A191" s="311">
        <v>95565</v>
      </c>
      <c r="B191" s="311" t="s">
        <v>26823</v>
      </c>
      <c r="C191" s="311" t="s">
        <v>39</v>
      </c>
      <c r="D191" s="312" t="s">
        <v>55767</v>
      </c>
    </row>
    <row r="192" spans="1:4">
      <c r="A192" s="311">
        <v>95566</v>
      </c>
      <c r="B192" s="311" t="s">
        <v>26824</v>
      </c>
      <c r="C192" s="311" t="s">
        <v>39</v>
      </c>
      <c r="D192" s="312" t="s">
        <v>55768</v>
      </c>
    </row>
    <row r="193" spans="1:4">
      <c r="A193" s="311">
        <v>95567</v>
      </c>
      <c r="B193" s="311" t="s">
        <v>26825</v>
      </c>
      <c r="C193" s="311" t="s">
        <v>39</v>
      </c>
      <c r="D193" s="312" t="s">
        <v>55769</v>
      </c>
    </row>
    <row r="194" spans="1:4">
      <c r="A194" s="311">
        <v>95568</v>
      </c>
      <c r="B194" s="311" t="s">
        <v>26826</v>
      </c>
      <c r="C194" s="311" t="s">
        <v>39</v>
      </c>
      <c r="D194" s="312" t="s">
        <v>55770</v>
      </c>
    </row>
    <row r="195" spans="1:4">
      <c r="A195" s="311">
        <v>95569</v>
      </c>
      <c r="B195" s="311" t="s">
        <v>26827</v>
      </c>
      <c r="C195" s="311" t="s">
        <v>39</v>
      </c>
      <c r="D195" s="312" t="s">
        <v>55771</v>
      </c>
    </row>
    <row r="196" spans="1:4">
      <c r="A196" s="311">
        <v>95570</v>
      </c>
      <c r="B196" s="311" t="s">
        <v>26828</v>
      </c>
      <c r="C196" s="311" t="s">
        <v>39</v>
      </c>
      <c r="D196" s="312" t="s">
        <v>55772</v>
      </c>
    </row>
    <row r="197" spans="1:4">
      <c r="A197" s="311">
        <v>95571</v>
      </c>
      <c r="B197" s="311" t="s">
        <v>26829</v>
      </c>
      <c r="C197" s="311" t="s">
        <v>39</v>
      </c>
      <c r="D197" s="312" t="s">
        <v>55773</v>
      </c>
    </row>
    <row r="198" spans="1:4">
      <c r="A198" s="311">
        <v>95572</v>
      </c>
      <c r="B198" s="311" t="s">
        <v>26830</v>
      </c>
      <c r="C198" s="311" t="s">
        <v>39</v>
      </c>
      <c r="D198" s="312" t="s">
        <v>55774</v>
      </c>
    </row>
    <row r="199" spans="1:4">
      <c r="A199" s="311">
        <v>97127</v>
      </c>
      <c r="B199" s="311" t="s">
        <v>26831</v>
      </c>
      <c r="C199" s="311" t="s">
        <v>39</v>
      </c>
      <c r="D199" s="312" t="s">
        <v>55775</v>
      </c>
    </row>
    <row r="200" spans="1:4">
      <c r="A200" s="311">
        <v>97128</v>
      </c>
      <c r="B200" s="311" t="s">
        <v>26832</v>
      </c>
      <c r="C200" s="311" t="s">
        <v>39</v>
      </c>
      <c r="D200" s="312" t="s">
        <v>55776</v>
      </c>
    </row>
    <row r="201" spans="1:4">
      <c r="A201" s="311">
        <v>97129</v>
      </c>
      <c r="B201" s="311" t="s">
        <v>26833</v>
      </c>
      <c r="C201" s="311" t="s">
        <v>39</v>
      </c>
      <c r="D201" s="312" t="s">
        <v>55777</v>
      </c>
    </row>
    <row r="202" spans="1:4">
      <c r="A202" s="311">
        <v>97130</v>
      </c>
      <c r="B202" s="311" t="s">
        <v>26834</v>
      </c>
      <c r="C202" s="311" t="s">
        <v>39</v>
      </c>
      <c r="D202" s="312" t="s">
        <v>55778</v>
      </c>
    </row>
    <row r="203" spans="1:4">
      <c r="A203" s="311">
        <v>97131</v>
      </c>
      <c r="B203" s="311" t="s">
        <v>26835</v>
      </c>
      <c r="C203" s="311" t="s">
        <v>39</v>
      </c>
      <c r="D203" s="312" t="s">
        <v>55779</v>
      </c>
    </row>
    <row r="204" spans="1:4">
      <c r="A204" s="311">
        <v>97132</v>
      </c>
      <c r="B204" s="311" t="s">
        <v>26836</v>
      </c>
      <c r="C204" s="311" t="s">
        <v>39</v>
      </c>
      <c r="D204" s="312" t="s">
        <v>55780</v>
      </c>
    </row>
    <row r="205" spans="1:4">
      <c r="A205" s="311">
        <v>97133</v>
      </c>
      <c r="B205" s="311" t="s">
        <v>26837</v>
      </c>
      <c r="C205" s="311" t="s">
        <v>39</v>
      </c>
      <c r="D205" s="312" t="s">
        <v>55781</v>
      </c>
    </row>
    <row r="206" spans="1:4">
      <c r="A206" s="311">
        <v>97134</v>
      </c>
      <c r="B206" s="311" t="s">
        <v>26838</v>
      </c>
      <c r="C206" s="311" t="s">
        <v>39</v>
      </c>
      <c r="D206" s="312" t="s">
        <v>55782</v>
      </c>
    </row>
    <row r="207" spans="1:4">
      <c r="A207" s="311">
        <v>97135</v>
      </c>
      <c r="B207" s="311" t="s">
        <v>26839</v>
      </c>
      <c r="C207" s="311" t="s">
        <v>39</v>
      </c>
      <c r="D207" s="312" t="s">
        <v>55783</v>
      </c>
    </row>
    <row r="208" spans="1:4">
      <c r="A208" s="311">
        <v>97136</v>
      </c>
      <c r="B208" s="311" t="s">
        <v>26840</v>
      </c>
      <c r="C208" s="311" t="s">
        <v>39</v>
      </c>
      <c r="D208" s="312" t="s">
        <v>55784</v>
      </c>
    </row>
    <row r="209" spans="1:4">
      <c r="A209" s="311">
        <v>97137</v>
      </c>
      <c r="B209" s="311" t="s">
        <v>26841</v>
      </c>
      <c r="C209" s="311" t="s">
        <v>39</v>
      </c>
      <c r="D209" s="312" t="s">
        <v>55785</v>
      </c>
    </row>
    <row r="210" spans="1:4">
      <c r="A210" s="311">
        <v>97138</v>
      </c>
      <c r="B210" s="311" t="s">
        <v>26842</v>
      </c>
      <c r="C210" s="311" t="s">
        <v>39</v>
      </c>
      <c r="D210" s="312" t="s">
        <v>55786</v>
      </c>
    </row>
    <row r="211" spans="1:4">
      <c r="A211" s="311">
        <v>97139</v>
      </c>
      <c r="B211" s="311" t="s">
        <v>26843</v>
      </c>
      <c r="C211" s="311" t="s">
        <v>39</v>
      </c>
      <c r="D211" s="312" t="s">
        <v>55787</v>
      </c>
    </row>
    <row r="212" spans="1:4">
      <c r="A212" s="311">
        <v>97140</v>
      </c>
      <c r="B212" s="311" t="s">
        <v>26844</v>
      </c>
      <c r="C212" s="311" t="s">
        <v>39</v>
      </c>
      <c r="D212" s="312" t="s">
        <v>55788</v>
      </c>
    </row>
    <row r="213" spans="1:4">
      <c r="A213" s="311">
        <v>103089</v>
      </c>
      <c r="B213" s="311" t="s">
        <v>32622</v>
      </c>
      <c r="C213" s="311" t="s">
        <v>39</v>
      </c>
      <c r="D213" s="312" t="s">
        <v>55789</v>
      </c>
    </row>
    <row r="214" spans="1:4">
      <c r="A214" s="311">
        <v>103090</v>
      </c>
      <c r="B214" s="311" t="s">
        <v>32623</v>
      </c>
      <c r="C214" s="311" t="s">
        <v>39</v>
      </c>
      <c r="D214" s="312" t="s">
        <v>55790</v>
      </c>
    </row>
    <row r="215" spans="1:4">
      <c r="A215" s="311">
        <v>103091</v>
      </c>
      <c r="B215" s="311" t="s">
        <v>32624</v>
      </c>
      <c r="C215" s="311" t="s">
        <v>39</v>
      </c>
      <c r="D215" s="312" t="s">
        <v>55791</v>
      </c>
    </row>
    <row r="216" spans="1:4">
      <c r="A216" s="311">
        <v>103092</v>
      </c>
      <c r="B216" s="311" t="s">
        <v>32625</v>
      </c>
      <c r="C216" s="311" t="s">
        <v>39</v>
      </c>
      <c r="D216" s="312" t="s">
        <v>55792</v>
      </c>
    </row>
    <row r="217" spans="1:4">
      <c r="A217" s="311">
        <v>103093</v>
      </c>
      <c r="B217" s="311" t="s">
        <v>32626</v>
      </c>
      <c r="C217" s="311" t="s">
        <v>39</v>
      </c>
      <c r="D217" s="312" t="s">
        <v>55793</v>
      </c>
    </row>
    <row r="218" spans="1:4">
      <c r="A218" s="311">
        <v>103094</v>
      </c>
      <c r="B218" s="311" t="s">
        <v>32627</v>
      </c>
      <c r="C218" s="311" t="s">
        <v>39</v>
      </c>
      <c r="D218" s="312" t="s">
        <v>55794</v>
      </c>
    </row>
    <row r="219" spans="1:4">
      <c r="A219" s="311">
        <v>103095</v>
      </c>
      <c r="B219" s="311" t="s">
        <v>32628</v>
      </c>
      <c r="C219" s="311" t="s">
        <v>39</v>
      </c>
      <c r="D219" s="312" t="s">
        <v>55795</v>
      </c>
    </row>
    <row r="220" spans="1:4">
      <c r="A220" s="311">
        <v>103096</v>
      </c>
      <c r="B220" s="311" t="s">
        <v>32629</v>
      </c>
      <c r="C220" s="311" t="s">
        <v>39</v>
      </c>
      <c r="D220" s="312" t="s">
        <v>55796</v>
      </c>
    </row>
    <row r="221" spans="1:4">
      <c r="A221" s="311">
        <v>103097</v>
      </c>
      <c r="B221" s="311" t="s">
        <v>32630</v>
      </c>
      <c r="C221" s="311" t="s">
        <v>39</v>
      </c>
      <c r="D221" s="312" t="s">
        <v>55797</v>
      </c>
    </row>
    <row r="222" spans="1:4">
      <c r="A222" s="311">
        <v>103098</v>
      </c>
      <c r="B222" s="311" t="s">
        <v>32631</v>
      </c>
      <c r="C222" s="311" t="s">
        <v>39</v>
      </c>
      <c r="D222" s="312" t="s">
        <v>55798</v>
      </c>
    </row>
    <row r="223" spans="1:4">
      <c r="A223" s="311">
        <v>103099</v>
      </c>
      <c r="B223" s="311" t="s">
        <v>32632</v>
      </c>
      <c r="C223" s="311" t="s">
        <v>39</v>
      </c>
      <c r="D223" s="312" t="s">
        <v>55799</v>
      </c>
    </row>
    <row r="224" spans="1:4">
      <c r="A224" s="311">
        <v>103100</v>
      </c>
      <c r="B224" s="311" t="s">
        <v>32633</v>
      </c>
      <c r="C224" s="311" t="s">
        <v>39</v>
      </c>
      <c r="D224" s="312" t="s">
        <v>55800</v>
      </c>
    </row>
    <row r="225" spans="1:4">
      <c r="A225" s="311">
        <v>103101</v>
      </c>
      <c r="B225" s="311" t="s">
        <v>32634</v>
      </c>
      <c r="C225" s="311" t="s">
        <v>39</v>
      </c>
      <c r="D225" s="312" t="s">
        <v>55801</v>
      </c>
    </row>
    <row r="226" spans="1:4">
      <c r="A226" s="311">
        <v>103102</v>
      </c>
      <c r="B226" s="311" t="s">
        <v>32635</v>
      </c>
      <c r="C226" s="311" t="s">
        <v>39</v>
      </c>
      <c r="D226" s="312" t="s">
        <v>55802</v>
      </c>
    </row>
    <row r="227" spans="1:4">
      <c r="A227" s="311">
        <v>103103</v>
      </c>
      <c r="B227" s="311" t="s">
        <v>32636</v>
      </c>
      <c r="C227" s="311" t="s">
        <v>39</v>
      </c>
      <c r="D227" s="312" t="s">
        <v>55803</v>
      </c>
    </row>
    <row r="228" spans="1:4">
      <c r="A228" s="311">
        <v>103104</v>
      </c>
      <c r="B228" s="311" t="s">
        <v>32637</v>
      </c>
      <c r="C228" s="311" t="s">
        <v>39</v>
      </c>
      <c r="D228" s="312" t="s">
        <v>55804</v>
      </c>
    </row>
    <row r="229" spans="1:4">
      <c r="A229" s="311">
        <v>103105</v>
      </c>
      <c r="B229" s="311" t="s">
        <v>32638</v>
      </c>
      <c r="C229" s="311" t="s">
        <v>4</v>
      </c>
      <c r="D229" s="312" t="s">
        <v>55805</v>
      </c>
    </row>
    <row r="230" spans="1:4">
      <c r="A230" s="311">
        <v>103106</v>
      </c>
      <c r="B230" s="311" t="s">
        <v>32639</v>
      </c>
      <c r="C230" s="311" t="s">
        <v>4</v>
      </c>
      <c r="D230" s="312" t="s">
        <v>55806</v>
      </c>
    </row>
    <row r="231" spans="1:4">
      <c r="A231" s="311">
        <v>103107</v>
      </c>
      <c r="B231" s="311" t="s">
        <v>32640</v>
      </c>
      <c r="C231" s="311" t="s">
        <v>4</v>
      </c>
      <c r="D231" s="312" t="s">
        <v>55807</v>
      </c>
    </row>
    <row r="232" spans="1:4">
      <c r="A232" s="311">
        <v>103108</v>
      </c>
      <c r="B232" s="311" t="s">
        <v>32641</v>
      </c>
      <c r="C232" s="311" t="s">
        <v>4</v>
      </c>
      <c r="D232" s="312" t="s">
        <v>55808</v>
      </c>
    </row>
    <row r="233" spans="1:4">
      <c r="A233" s="311">
        <v>103109</v>
      </c>
      <c r="B233" s="311" t="s">
        <v>32642</v>
      </c>
      <c r="C233" s="311" t="s">
        <v>4</v>
      </c>
      <c r="D233" s="312" t="s">
        <v>55809</v>
      </c>
    </row>
    <row r="234" spans="1:4">
      <c r="A234" s="311">
        <v>103110</v>
      </c>
      <c r="B234" s="311" t="s">
        <v>32643</v>
      </c>
      <c r="C234" s="311" t="s">
        <v>4</v>
      </c>
      <c r="D234" s="312" t="s">
        <v>55810</v>
      </c>
    </row>
    <row r="235" spans="1:4">
      <c r="A235" s="311">
        <v>103111</v>
      </c>
      <c r="B235" s="311" t="s">
        <v>32644</v>
      </c>
      <c r="C235" s="311" t="s">
        <v>4</v>
      </c>
      <c r="D235" s="312" t="s">
        <v>55811</v>
      </c>
    </row>
    <row r="236" spans="1:4">
      <c r="A236" s="311">
        <v>103112</v>
      </c>
      <c r="B236" s="311" t="s">
        <v>32645</v>
      </c>
      <c r="C236" s="311" t="s">
        <v>4</v>
      </c>
      <c r="D236" s="312" t="s">
        <v>55812</v>
      </c>
    </row>
    <row r="237" spans="1:4">
      <c r="A237" s="311">
        <v>103113</v>
      </c>
      <c r="B237" s="311" t="s">
        <v>32646</v>
      </c>
      <c r="C237" s="311" t="s">
        <v>4</v>
      </c>
      <c r="D237" s="312" t="s">
        <v>55813</v>
      </c>
    </row>
    <row r="238" spans="1:4">
      <c r="A238" s="311">
        <v>103114</v>
      </c>
      <c r="B238" s="311" t="s">
        <v>32647</v>
      </c>
      <c r="C238" s="311" t="s">
        <v>4</v>
      </c>
      <c r="D238" s="312" t="s">
        <v>55814</v>
      </c>
    </row>
    <row r="239" spans="1:4">
      <c r="A239" s="311">
        <v>103115</v>
      </c>
      <c r="B239" s="311" t="s">
        <v>32648</v>
      </c>
      <c r="C239" s="311" t="s">
        <v>4</v>
      </c>
      <c r="D239" s="312" t="s">
        <v>55815</v>
      </c>
    </row>
    <row r="240" spans="1:4">
      <c r="A240" s="311">
        <v>103116</v>
      </c>
      <c r="B240" s="311" t="s">
        <v>32649</v>
      </c>
      <c r="C240" s="311" t="s">
        <v>4</v>
      </c>
      <c r="D240" s="312" t="s">
        <v>55816</v>
      </c>
    </row>
    <row r="241" spans="1:4">
      <c r="A241" s="311">
        <v>103117</v>
      </c>
      <c r="B241" s="311" t="s">
        <v>32650</v>
      </c>
      <c r="C241" s="311" t="s">
        <v>4</v>
      </c>
      <c r="D241" s="312" t="s">
        <v>55817</v>
      </c>
    </row>
    <row r="242" spans="1:4">
      <c r="A242" s="311">
        <v>103118</v>
      </c>
      <c r="B242" s="311" t="s">
        <v>32651</v>
      </c>
      <c r="C242" s="311" t="s">
        <v>4</v>
      </c>
      <c r="D242" s="312" t="s">
        <v>55818</v>
      </c>
    </row>
    <row r="243" spans="1:4">
      <c r="A243" s="311">
        <v>103119</v>
      </c>
      <c r="B243" s="311" t="s">
        <v>32652</v>
      </c>
      <c r="C243" s="311" t="s">
        <v>4</v>
      </c>
      <c r="D243" s="312" t="s">
        <v>55819</v>
      </c>
    </row>
    <row r="244" spans="1:4">
      <c r="A244" s="311">
        <v>103120</v>
      </c>
      <c r="B244" s="311" t="s">
        <v>32653</v>
      </c>
      <c r="C244" s="311" t="s">
        <v>4</v>
      </c>
      <c r="D244" s="312" t="s">
        <v>55820</v>
      </c>
    </row>
    <row r="245" spans="1:4">
      <c r="A245" s="311">
        <v>103121</v>
      </c>
      <c r="B245" s="311" t="s">
        <v>32654</v>
      </c>
      <c r="C245" s="311" t="s">
        <v>4</v>
      </c>
      <c r="D245" s="312" t="s">
        <v>55821</v>
      </c>
    </row>
    <row r="246" spans="1:4">
      <c r="A246" s="311">
        <v>103122</v>
      </c>
      <c r="B246" s="311" t="s">
        <v>32655</v>
      </c>
      <c r="C246" s="311" t="s">
        <v>4</v>
      </c>
      <c r="D246" s="312" t="s">
        <v>55822</v>
      </c>
    </row>
    <row r="247" spans="1:4">
      <c r="A247" s="311">
        <v>103123</v>
      </c>
      <c r="B247" s="311" t="s">
        <v>32656</v>
      </c>
      <c r="C247" s="311" t="s">
        <v>4</v>
      </c>
      <c r="D247" s="312" t="s">
        <v>55823</v>
      </c>
    </row>
    <row r="248" spans="1:4">
      <c r="A248" s="311">
        <v>103124</v>
      </c>
      <c r="B248" s="311" t="s">
        <v>32657</v>
      </c>
      <c r="C248" s="311" t="s">
        <v>4</v>
      </c>
      <c r="D248" s="312" t="s">
        <v>55824</v>
      </c>
    </row>
    <row r="249" spans="1:4">
      <c r="A249" s="311">
        <v>103125</v>
      </c>
      <c r="B249" s="311" t="s">
        <v>32658</v>
      </c>
      <c r="C249" s="311" t="s">
        <v>4</v>
      </c>
      <c r="D249" s="312" t="s">
        <v>55825</v>
      </c>
    </row>
    <row r="250" spans="1:4">
      <c r="A250" s="311">
        <v>103126</v>
      </c>
      <c r="B250" s="311" t="s">
        <v>32659</v>
      </c>
      <c r="C250" s="311" t="s">
        <v>4</v>
      </c>
      <c r="D250" s="312" t="s">
        <v>55826</v>
      </c>
    </row>
    <row r="251" spans="1:4">
      <c r="A251" s="311">
        <v>103127</v>
      </c>
      <c r="B251" s="311" t="s">
        <v>32660</v>
      </c>
      <c r="C251" s="311" t="s">
        <v>4</v>
      </c>
      <c r="D251" s="312" t="s">
        <v>55827</v>
      </c>
    </row>
    <row r="252" spans="1:4">
      <c r="A252" s="311">
        <v>103128</v>
      </c>
      <c r="B252" s="311" t="s">
        <v>32661</v>
      </c>
      <c r="C252" s="311" t="s">
        <v>4</v>
      </c>
      <c r="D252" s="312" t="s">
        <v>55828</v>
      </c>
    </row>
    <row r="253" spans="1:4">
      <c r="A253" s="311">
        <v>103129</v>
      </c>
      <c r="B253" s="311" t="s">
        <v>32662</v>
      </c>
      <c r="C253" s="311" t="s">
        <v>4</v>
      </c>
      <c r="D253" s="312" t="s">
        <v>55829</v>
      </c>
    </row>
    <row r="254" spans="1:4">
      <c r="A254" s="311">
        <v>103130</v>
      </c>
      <c r="B254" s="311" t="s">
        <v>32663</v>
      </c>
      <c r="C254" s="311" t="s">
        <v>4</v>
      </c>
      <c r="D254" s="312" t="s">
        <v>55830</v>
      </c>
    </row>
    <row r="255" spans="1:4">
      <c r="A255" s="311">
        <v>103131</v>
      </c>
      <c r="B255" s="311" t="s">
        <v>32664</v>
      </c>
      <c r="C255" s="311" t="s">
        <v>4</v>
      </c>
      <c r="D255" s="312" t="s">
        <v>55831</v>
      </c>
    </row>
    <row r="256" spans="1:4">
      <c r="A256" s="311">
        <v>103132</v>
      </c>
      <c r="B256" s="311" t="s">
        <v>32665</v>
      </c>
      <c r="C256" s="311" t="s">
        <v>4</v>
      </c>
      <c r="D256" s="312" t="s">
        <v>55832</v>
      </c>
    </row>
    <row r="257" spans="1:4">
      <c r="A257" s="311">
        <v>103133</v>
      </c>
      <c r="B257" s="311" t="s">
        <v>32666</v>
      </c>
      <c r="C257" s="311" t="s">
        <v>4</v>
      </c>
      <c r="D257" s="312" t="s">
        <v>55833</v>
      </c>
    </row>
    <row r="258" spans="1:4">
      <c r="A258" s="311">
        <v>103134</v>
      </c>
      <c r="B258" s="311" t="s">
        <v>32667</v>
      </c>
      <c r="C258" s="311" t="s">
        <v>4</v>
      </c>
      <c r="D258" s="312" t="s">
        <v>55834</v>
      </c>
    </row>
    <row r="259" spans="1:4">
      <c r="A259" s="311">
        <v>103135</v>
      </c>
      <c r="B259" s="311" t="s">
        <v>32668</v>
      </c>
      <c r="C259" s="311" t="s">
        <v>4</v>
      </c>
      <c r="D259" s="312" t="s">
        <v>55835</v>
      </c>
    </row>
    <row r="260" spans="1:4">
      <c r="A260" s="311">
        <v>103136</v>
      </c>
      <c r="B260" s="311" t="s">
        <v>32669</v>
      </c>
      <c r="C260" s="311" t="s">
        <v>4</v>
      </c>
      <c r="D260" s="312" t="s">
        <v>55836</v>
      </c>
    </row>
    <row r="261" spans="1:4">
      <c r="A261" s="311">
        <v>103137</v>
      </c>
      <c r="B261" s="311" t="s">
        <v>32670</v>
      </c>
      <c r="C261" s="311" t="s">
        <v>4</v>
      </c>
      <c r="D261" s="312" t="s">
        <v>55837</v>
      </c>
    </row>
    <row r="262" spans="1:4">
      <c r="A262" s="311">
        <v>103138</v>
      </c>
      <c r="B262" s="311" t="s">
        <v>32671</v>
      </c>
      <c r="C262" s="311" t="s">
        <v>4</v>
      </c>
      <c r="D262" s="312" t="s">
        <v>55838</v>
      </c>
    </row>
    <row r="263" spans="1:4">
      <c r="A263" s="311">
        <v>103139</v>
      </c>
      <c r="B263" s="311" t="s">
        <v>32672</v>
      </c>
      <c r="C263" s="311" t="s">
        <v>4</v>
      </c>
      <c r="D263" s="312" t="s">
        <v>55839</v>
      </c>
    </row>
    <row r="264" spans="1:4">
      <c r="A264" s="311">
        <v>103140</v>
      </c>
      <c r="B264" s="311" t="s">
        <v>32673</v>
      </c>
      <c r="C264" s="311" t="s">
        <v>4</v>
      </c>
      <c r="D264" s="312" t="s">
        <v>55840</v>
      </c>
    </row>
    <row r="265" spans="1:4">
      <c r="A265" s="311">
        <v>103141</v>
      </c>
      <c r="B265" s="311" t="s">
        <v>32674</v>
      </c>
      <c r="C265" s="311" t="s">
        <v>4</v>
      </c>
      <c r="D265" s="312" t="s">
        <v>55841</v>
      </c>
    </row>
    <row r="266" spans="1:4">
      <c r="A266" s="311">
        <v>103142</v>
      </c>
      <c r="B266" s="311" t="s">
        <v>32675</v>
      </c>
      <c r="C266" s="311" t="s">
        <v>4</v>
      </c>
      <c r="D266" s="312" t="s">
        <v>55842</v>
      </c>
    </row>
    <row r="267" spans="1:4">
      <c r="A267" s="311">
        <v>103143</v>
      </c>
      <c r="B267" s="311" t="s">
        <v>32676</v>
      </c>
      <c r="C267" s="311" t="s">
        <v>4</v>
      </c>
      <c r="D267" s="312" t="s">
        <v>55843</v>
      </c>
    </row>
    <row r="268" spans="1:4">
      <c r="A268" s="311">
        <v>103144</v>
      </c>
      <c r="B268" s="311" t="s">
        <v>32677</v>
      </c>
      <c r="C268" s="311" t="s">
        <v>4</v>
      </c>
      <c r="D268" s="312" t="s">
        <v>55844</v>
      </c>
    </row>
    <row r="269" spans="1:4">
      <c r="A269" s="311">
        <v>103145</v>
      </c>
      <c r="B269" s="311" t="s">
        <v>32678</v>
      </c>
      <c r="C269" s="311" t="s">
        <v>4</v>
      </c>
      <c r="D269" s="312" t="s">
        <v>55845</v>
      </c>
    </row>
    <row r="270" spans="1:4">
      <c r="A270" s="311">
        <v>103146</v>
      </c>
      <c r="B270" s="311" t="s">
        <v>32679</v>
      </c>
      <c r="C270" s="311" t="s">
        <v>4</v>
      </c>
      <c r="D270" s="312" t="s">
        <v>55846</v>
      </c>
    </row>
    <row r="271" spans="1:4">
      <c r="A271" s="311">
        <v>103147</v>
      </c>
      <c r="B271" s="311" t="s">
        <v>32680</v>
      </c>
      <c r="C271" s="311" t="s">
        <v>4</v>
      </c>
      <c r="D271" s="312" t="s">
        <v>55847</v>
      </c>
    </row>
    <row r="272" spans="1:4">
      <c r="A272" s="311">
        <v>103148</v>
      </c>
      <c r="B272" s="311" t="s">
        <v>32681</v>
      </c>
      <c r="C272" s="311" t="s">
        <v>4</v>
      </c>
      <c r="D272" s="312" t="s">
        <v>55848</v>
      </c>
    </row>
    <row r="273" spans="1:4">
      <c r="A273" s="311">
        <v>103149</v>
      </c>
      <c r="B273" s="311" t="s">
        <v>32682</v>
      </c>
      <c r="C273" s="311" t="s">
        <v>4</v>
      </c>
      <c r="D273" s="312" t="s">
        <v>55849</v>
      </c>
    </row>
    <row r="274" spans="1:4">
      <c r="A274" s="311">
        <v>103150</v>
      </c>
      <c r="B274" s="311" t="s">
        <v>32683</v>
      </c>
      <c r="C274" s="311" t="s">
        <v>4</v>
      </c>
      <c r="D274" s="312" t="s">
        <v>55850</v>
      </c>
    </row>
    <row r="275" spans="1:4">
      <c r="A275" s="311">
        <v>103151</v>
      </c>
      <c r="B275" s="311" t="s">
        <v>32684</v>
      </c>
      <c r="C275" s="311" t="s">
        <v>4</v>
      </c>
      <c r="D275" s="312" t="s">
        <v>55851</v>
      </c>
    </row>
    <row r="276" spans="1:4">
      <c r="A276" s="311">
        <v>103152</v>
      </c>
      <c r="B276" s="311" t="s">
        <v>32685</v>
      </c>
      <c r="C276" s="311" t="s">
        <v>4</v>
      </c>
      <c r="D276" s="312" t="s">
        <v>55852</v>
      </c>
    </row>
    <row r="277" spans="1:4">
      <c r="A277" s="311">
        <v>103372</v>
      </c>
      <c r="B277" s="311" t="s">
        <v>54651</v>
      </c>
      <c r="C277" s="311" t="s">
        <v>39</v>
      </c>
      <c r="D277" s="312" t="s">
        <v>55853</v>
      </c>
    </row>
    <row r="278" spans="1:4">
      <c r="A278" s="311">
        <v>103373</v>
      </c>
      <c r="B278" s="311" t="s">
        <v>54652</v>
      </c>
      <c r="C278" s="311" t="s">
        <v>39</v>
      </c>
      <c r="D278" s="312" t="s">
        <v>55854</v>
      </c>
    </row>
    <row r="279" spans="1:4">
      <c r="A279" s="311">
        <v>103376</v>
      </c>
      <c r="B279" s="311" t="s">
        <v>54653</v>
      </c>
      <c r="C279" s="311" t="s">
        <v>39</v>
      </c>
      <c r="D279" s="312" t="s">
        <v>55855</v>
      </c>
    </row>
    <row r="280" spans="1:4">
      <c r="A280" s="311">
        <v>103377</v>
      </c>
      <c r="B280" s="311" t="s">
        <v>54654</v>
      </c>
      <c r="C280" s="311" t="s">
        <v>39</v>
      </c>
      <c r="D280" s="312" t="s">
        <v>55856</v>
      </c>
    </row>
    <row r="281" spans="1:4">
      <c r="A281" s="311">
        <v>103379</v>
      </c>
      <c r="B281" s="311" t="s">
        <v>54655</v>
      </c>
      <c r="C281" s="311" t="s">
        <v>39</v>
      </c>
      <c r="D281" s="312" t="s">
        <v>55857</v>
      </c>
    </row>
    <row r="282" spans="1:4">
      <c r="A282" s="311">
        <v>103383</v>
      </c>
      <c r="B282" s="311" t="s">
        <v>54656</v>
      </c>
      <c r="C282" s="311" t="s">
        <v>39</v>
      </c>
      <c r="D282" s="312" t="s">
        <v>55858</v>
      </c>
    </row>
    <row r="283" spans="1:4">
      <c r="A283" s="311">
        <v>103385</v>
      </c>
      <c r="B283" s="311" t="s">
        <v>54657</v>
      </c>
      <c r="C283" s="311" t="s">
        <v>39</v>
      </c>
      <c r="D283" s="312" t="s">
        <v>55859</v>
      </c>
    </row>
    <row r="284" spans="1:4">
      <c r="A284" s="311">
        <v>103387</v>
      </c>
      <c r="B284" s="311" t="s">
        <v>54658</v>
      </c>
      <c r="C284" s="311" t="s">
        <v>39</v>
      </c>
      <c r="D284" s="312" t="s">
        <v>55860</v>
      </c>
    </row>
    <row r="285" spans="1:4">
      <c r="A285" s="311">
        <v>103389</v>
      </c>
      <c r="B285" s="311" t="s">
        <v>54659</v>
      </c>
      <c r="C285" s="311" t="s">
        <v>39</v>
      </c>
      <c r="D285" s="312" t="s">
        <v>55861</v>
      </c>
    </row>
    <row r="286" spans="1:4">
      <c r="A286" s="311">
        <v>103391</v>
      </c>
      <c r="B286" s="311" t="s">
        <v>54660</v>
      </c>
      <c r="C286" s="311" t="s">
        <v>39</v>
      </c>
      <c r="D286" s="312" t="s">
        <v>55862</v>
      </c>
    </row>
    <row r="287" spans="1:4">
      <c r="A287" s="311">
        <v>103392</v>
      </c>
      <c r="B287" s="311" t="s">
        <v>54661</v>
      </c>
      <c r="C287" s="311" t="s">
        <v>39</v>
      </c>
      <c r="D287" s="312" t="s">
        <v>55863</v>
      </c>
    </row>
    <row r="288" spans="1:4">
      <c r="A288" s="311">
        <v>103393</v>
      </c>
      <c r="B288" s="311" t="s">
        <v>54662</v>
      </c>
      <c r="C288" s="311" t="s">
        <v>39</v>
      </c>
      <c r="D288" s="312" t="s">
        <v>55864</v>
      </c>
    </row>
    <row r="289" spans="1:4">
      <c r="A289" s="311">
        <v>103394</v>
      </c>
      <c r="B289" s="311" t="s">
        <v>54663</v>
      </c>
      <c r="C289" s="311" t="s">
        <v>39</v>
      </c>
      <c r="D289" s="312" t="s">
        <v>55865</v>
      </c>
    </row>
    <row r="290" spans="1:4">
      <c r="A290" s="311">
        <v>103395</v>
      </c>
      <c r="B290" s="311" t="s">
        <v>54664</v>
      </c>
      <c r="C290" s="311" t="s">
        <v>39</v>
      </c>
      <c r="D290" s="312" t="s">
        <v>55866</v>
      </c>
    </row>
    <row r="291" spans="1:4">
      <c r="A291" s="311">
        <v>103396</v>
      </c>
      <c r="B291" s="311" t="s">
        <v>54665</v>
      </c>
      <c r="C291" s="311" t="s">
        <v>39</v>
      </c>
      <c r="D291" s="312" t="s">
        <v>55867</v>
      </c>
    </row>
    <row r="292" spans="1:4">
      <c r="A292" s="311">
        <v>103397</v>
      </c>
      <c r="B292" s="311" t="s">
        <v>54666</v>
      </c>
      <c r="C292" s="311" t="s">
        <v>4</v>
      </c>
      <c r="D292" s="312" t="s">
        <v>55868</v>
      </c>
    </row>
    <row r="293" spans="1:4">
      <c r="A293" s="311">
        <v>103398</v>
      </c>
      <c r="B293" s="311" t="s">
        <v>54667</v>
      </c>
      <c r="C293" s="311" t="s">
        <v>4</v>
      </c>
      <c r="D293" s="312" t="s">
        <v>55869</v>
      </c>
    </row>
    <row r="294" spans="1:4">
      <c r="A294" s="311">
        <v>103399</v>
      </c>
      <c r="B294" s="311" t="s">
        <v>54668</v>
      </c>
      <c r="C294" s="311" t="s">
        <v>4</v>
      </c>
      <c r="D294" s="312" t="s">
        <v>55870</v>
      </c>
    </row>
    <row r="295" spans="1:4">
      <c r="A295" s="311">
        <v>103400</v>
      </c>
      <c r="B295" s="311" t="s">
        <v>54669</v>
      </c>
      <c r="C295" s="311" t="s">
        <v>4</v>
      </c>
      <c r="D295" s="312" t="s">
        <v>55871</v>
      </c>
    </row>
    <row r="296" spans="1:4">
      <c r="A296" s="311">
        <v>103401</v>
      </c>
      <c r="B296" s="311" t="s">
        <v>54670</v>
      </c>
      <c r="C296" s="311" t="s">
        <v>4</v>
      </c>
      <c r="D296" s="312" t="s">
        <v>55872</v>
      </c>
    </row>
    <row r="297" spans="1:4">
      <c r="A297" s="311">
        <v>103402</v>
      </c>
      <c r="B297" s="311" t="s">
        <v>54671</v>
      </c>
      <c r="C297" s="311" t="s">
        <v>4</v>
      </c>
      <c r="D297" s="312" t="s">
        <v>55873</v>
      </c>
    </row>
    <row r="298" spans="1:4">
      <c r="A298" s="311">
        <v>103403</v>
      </c>
      <c r="B298" s="311" t="s">
        <v>54672</v>
      </c>
      <c r="C298" s="311" t="s">
        <v>4</v>
      </c>
      <c r="D298" s="312" t="s">
        <v>55874</v>
      </c>
    </row>
    <row r="299" spans="1:4">
      <c r="A299" s="311">
        <v>103404</v>
      </c>
      <c r="B299" s="311" t="s">
        <v>54673</v>
      </c>
      <c r="C299" s="311" t="s">
        <v>4</v>
      </c>
      <c r="D299" s="312" t="s">
        <v>55875</v>
      </c>
    </row>
    <row r="300" spans="1:4">
      <c r="A300" s="311">
        <v>103405</v>
      </c>
      <c r="B300" s="311" t="s">
        <v>54674</v>
      </c>
      <c r="C300" s="311" t="s">
        <v>4</v>
      </c>
      <c r="D300" s="312" t="s">
        <v>55876</v>
      </c>
    </row>
    <row r="301" spans="1:4">
      <c r="A301" s="311">
        <v>103406</v>
      </c>
      <c r="B301" s="311" t="s">
        <v>54675</v>
      </c>
      <c r="C301" s="311" t="s">
        <v>4</v>
      </c>
      <c r="D301" s="312" t="s">
        <v>55877</v>
      </c>
    </row>
    <row r="302" spans="1:4">
      <c r="A302" s="311">
        <v>103407</v>
      </c>
      <c r="B302" s="311" t="s">
        <v>54676</v>
      </c>
      <c r="C302" s="311" t="s">
        <v>4</v>
      </c>
      <c r="D302" s="312" t="s">
        <v>55878</v>
      </c>
    </row>
    <row r="303" spans="1:4">
      <c r="A303" s="311">
        <v>103408</v>
      </c>
      <c r="B303" s="311" t="s">
        <v>54677</v>
      </c>
      <c r="C303" s="311" t="s">
        <v>4</v>
      </c>
      <c r="D303" s="312" t="s">
        <v>55879</v>
      </c>
    </row>
    <row r="304" spans="1:4">
      <c r="A304" s="311">
        <v>103409</v>
      </c>
      <c r="B304" s="311" t="s">
        <v>54678</v>
      </c>
      <c r="C304" s="311" t="s">
        <v>4</v>
      </c>
      <c r="D304" s="312" t="s">
        <v>55880</v>
      </c>
    </row>
    <row r="305" spans="1:4">
      <c r="A305" s="311">
        <v>103410</v>
      </c>
      <c r="B305" s="311" t="s">
        <v>54679</v>
      </c>
      <c r="C305" s="311" t="s">
        <v>4</v>
      </c>
      <c r="D305" s="312" t="s">
        <v>55881</v>
      </c>
    </row>
    <row r="306" spans="1:4">
      <c r="A306" s="311">
        <v>103411</v>
      </c>
      <c r="B306" s="311" t="s">
        <v>54680</v>
      </c>
      <c r="C306" s="311" t="s">
        <v>4</v>
      </c>
      <c r="D306" s="312" t="s">
        <v>55882</v>
      </c>
    </row>
    <row r="307" spans="1:4">
      <c r="A307" s="311">
        <v>103412</v>
      </c>
      <c r="B307" s="311" t="s">
        <v>54681</v>
      </c>
      <c r="C307" s="311" t="s">
        <v>4</v>
      </c>
      <c r="D307" s="312" t="s">
        <v>55883</v>
      </c>
    </row>
    <row r="308" spans="1:4">
      <c r="A308" s="311">
        <v>103413</v>
      </c>
      <c r="B308" s="311" t="s">
        <v>54682</v>
      </c>
      <c r="C308" s="311" t="s">
        <v>4</v>
      </c>
      <c r="D308" s="312" t="s">
        <v>55884</v>
      </c>
    </row>
    <row r="309" spans="1:4">
      <c r="A309" s="311">
        <v>103414</v>
      </c>
      <c r="B309" s="311" t="s">
        <v>54683</v>
      </c>
      <c r="C309" s="311" t="s">
        <v>4</v>
      </c>
      <c r="D309" s="312" t="s">
        <v>55874</v>
      </c>
    </row>
    <row r="310" spans="1:4">
      <c r="A310" s="311">
        <v>103415</v>
      </c>
      <c r="B310" s="311" t="s">
        <v>54684</v>
      </c>
      <c r="C310" s="311" t="s">
        <v>4</v>
      </c>
      <c r="D310" s="312" t="s">
        <v>55885</v>
      </c>
    </row>
    <row r="311" spans="1:4">
      <c r="A311" s="311">
        <v>103416</v>
      </c>
      <c r="B311" s="311" t="s">
        <v>54685</v>
      </c>
      <c r="C311" s="311" t="s">
        <v>4</v>
      </c>
      <c r="D311" s="312" t="s">
        <v>55886</v>
      </c>
    </row>
    <row r="312" spans="1:4">
      <c r="A312" s="311">
        <v>103417</v>
      </c>
      <c r="B312" s="311" t="s">
        <v>54686</v>
      </c>
      <c r="C312" s="311" t="s">
        <v>4</v>
      </c>
      <c r="D312" s="312" t="s">
        <v>55887</v>
      </c>
    </row>
    <row r="313" spans="1:4">
      <c r="A313" s="311">
        <v>103418</v>
      </c>
      <c r="B313" s="311" t="s">
        <v>54687</v>
      </c>
      <c r="C313" s="311" t="s">
        <v>4</v>
      </c>
      <c r="D313" s="312" t="s">
        <v>55881</v>
      </c>
    </row>
    <row r="314" spans="1:4">
      <c r="A314" s="311">
        <v>103419</v>
      </c>
      <c r="B314" s="311" t="s">
        <v>54688</v>
      </c>
      <c r="C314" s="311" t="s">
        <v>4</v>
      </c>
      <c r="D314" s="312" t="s">
        <v>55888</v>
      </c>
    </row>
    <row r="315" spans="1:4">
      <c r="A315" s="311">
        <v>103420</v>
      </c>
      <c r="B315" s="311" t="s">
        <v>54689</v>
      </c>
      <c r="C315" s="311" t="s">
        <v>4</v>
      </c>
      <c r="D315" s="312" t="s">
        <v>55889</v>
      </c>
    </row>
    <row r="316" spans="1:4">
      <c r="A316" s="311">
        <v>103421</v>
      </c>
      <c r="B316" s="311" t="s">
        <v>54690</v>
      </c>
      <c r="C316" s="311" t="s">
        <v>4</v>
      </c>
      <c r="D316" s="312" t="s">
        <v>55890</v>
      </c>
    </row>
    <row r="317" spans="1:4">
      <c r="A317" s="311">
        <v>103422</v>
      </c>
      <c r="B317" s="311" t="s">
        <v>54691</v>
      </c>
      <c r="C317" s="311" t="s">
        <v>4</v>
      </c>
      <c r="D317" s="312" t="s">
        <v>55891</v>
      </c>
    </row>
    <row r="318" spans="1:4">
      <c r="A318" s="311">
        <v>103423</v>
      </c>
      <c r="B318" s="311" t="s">
        <v>54692</v>
      </c>
      <c r="C318" s="311" t="s">
        <v>4</v>
      </c>
      <c r="D318" s="312" t="s">
        <v>55892</v>
      </c>
    </row>
    <row r="319" spans="1:4">
      <c r="A319" s="311">
        <v>103424</v>
      </c>
      <c r="B319" s="311" t="s">
        <v>54693</v>
      </c>
      <c r="C319" s="311" t="s">
        <v>4</v>
      </c>
      <c r="D319" s="312" t="s">
        <v>55893</v>
      </c>
    </row>
    <row r="320" spans="1:4">
      <c r="A320" s="311">
        <v>103425</v>
      </c>
      <c r="B320" s="311" t="s">
        <v>54694</v>
      </c>
      <c r="C320" s="311" t="s">
        <v>4</v>
      </c>
      <c r="D320" s="312" t="s">
        <v>55894</v>
      </c>
    </row>
    <row r="321" spans="1:4">
      <c r="A321" s="311">
        <v>103426</v>
      </c>
      <c r="B321" s="311" t="s">
        <v>54695</v>
      </c>
      <c r="C321" s="311" t="s">
        <v>4</v>
      </c>
      <c r="D321" s="312" t="s">
        <v>55895</v>
      </c>
    </row>
    <row r="322" spans="1:4">
      <c r="A322" s="311">
        <v>103427</v>
      </c>
      <c r="B322" s="311" t="s">
        <v>54696</v>
      </c>
      <c r="C322" s="311" t="s">
        <v>4</v>
      </c>
      <c r="D322" s="312" t="s">
        <v>55896</v>
      </c>
    </row>
    <row r="323" spans="1:4">
      <c r="A323" s="311">
        <v>103428</v>
      </c>
      <c r="B323" s="311" t="s">
        <v>54697</v>
      </c>
      <c r="C323" s="311" t="s">
        <v>4</v>
      </c>
      <c r="D323" s="312" t="s">
        <v>55897</v>
      </c>
    </row>
    <row r="324" spans="1:4">
      <c r="A324" s="311">
        <v>103429</v>
      </c>
      <c r="B324" s="311" t="s">
        <v>54698</v>
      </c>
      <c r="C324" s="311" t="s">
        <v>4</v>
      </c>
      <c r="D324" s="312" t="s">
        <v>55898</v>
      </c>
    </row>
    <row r="325" spans="1:4">
      <c r="A325" s="311">
        <v>103430</v>
      </c>
      <c r="B325" s="311" t="s">
        <v>54699</v>
      </c>
      <c r="C325" s="311" t="s">
        <v>4</v>
      </c>
      <c r="D325" s="312" t="s">
        <v>55899</v>
      </c>
    </row>
    <row r="326" spans="1:4">
      <c r="A326" s="311">
        <v>103431</v>
      </c>
      <c r="B326" s="311" t="s">
        <v>54700</v>
      </c>
      <c r="C326" s="311" t="s">
        <v>4</v>
      </c>
      <c r="D326" s="312" t="s">
        <v>55900</v>
      </c>
    </row>
    <row r="327" spans="1:4">
      <c r="A327" s="311">
        <v>103432</v>
      </c>
      <c r="B327" s="311" t="s">
        <v>54701</v>
      </c>
      <c r="C327" s="311" t="s">
        <v>4</v>
      </c>
      <c r="D327" s="312" t="s">
        <v>55901</v>
      </c>
    </row>
    <row r="328" spans="1:4">
      <c r="A328" s="311">
        <v>103433</v>
      </c>
      <c r="B328" s="311" t="s">
        <v>54702</v>
      </c>
      <c r="C328" s="311" t="s">
        <v>4</v>
      </c>
      <c r="D328" s="312" t="s">
        <v>55902</v>
      </c>
    </row>
    <row r="329" spans="1:4">
      <c r="A329" s="311">
        <v>103434</v>
      </c>
      <c r="B329" s="311" t="s">
        <v>54703</v>
      </c>
      <c r="C329" s="311" t="s">
        <v>4</v>
      </c>
      <c r="D329" s="312" t="s">
        <v>55903</v>
      </c>
    </row>
    <row r="330" spans="1:4">
      <c r="A330" s="311">
        <v>103435</v>
      </c>
      <c r="B330" s="311" t="s">
        <v>54704</v>
      </c>
      <c r="C330" s="311" t="s">
        <v>4</v>
      </c>
      <c r="D330" s="312" t="s">
        <v>55904</v>
      </c>
    </row>
    <row r="331" spans="1:4">
      <c r="A331" s="311">
        <v>103436</v>
      </c>
      <c r="B331" s="311" t="s">
        <v>54705</v>
      </c>
      <c r="C331" s="311" t="s">
        <v>4</v>
      </c>
      <c r="D331" s="312" t="s">
        <v>55905</v>
      </c>
    </row>
    <row r="332" spans="1:4">
      <c r="A332" s="311">
        <v>103437</v>
      </c>
      <c r="B332" s="311" t="s">
        <v>54706</v>
      </c>
      <c r="C332" s="311" t="s">
        <v>4</v>
      </c>
      <c r="D332" s="312" t="s">
        <v>55906</v>
      </c>
    </row>
    <row r="333" spans="1:4">
      <c r="A333" s="311">
        <v>103438</v>
      </c>
      <c r="B333" s="311" t="s">
        <v>54707</v>
      </c>
      <c r="C333" s="311" t="s">
        <v>4</v>
      </c>
      <c r="D333" s="312" t="s">
        <v>55906</v>
      </c>
    </row>
    <row r="334" spans="1:4">
      <c r="A334" s="311">
        <v>103439</v>
      </c>
      <c r="B334" s="311" t="s">
        <v>54708</v>
      </c>
      <c r="C334" s="311" t="s">
        <v>4</v>
      </c>
      <c r="D334" s="312" t="s">
        <v>55907</v>
      </c>
    </row>
    <row r="335" spans="1:4">
      <c r="A335" s="311">
        <v>103440</v>
      </c>
      <c r="B335" s="311" t="s">
        <v>54709</v>
      </c>
      <c r="C335" s="311" t="s">
        <v>4</v>
      </c>
      <c r="D335" s="312" t="s">
        <v>55908</v>
      </c>
    </row>
    <row r="336" spans="1:4">
      <c r="A336" s="311">
        <v>103441</v>
      </c>
      <c r="B336" s="311" t="s">
        <v>54710</v>
      </c>
      <c r="C336" s="311" t="s">
        <v>4</v>
      </c>
      <c r="D336" s="312" t="s">
        <v>55909</v>
      </c>
    </row>
    <row r="337" spans="1:4">
      <c r="A337" s="311">
        <v>103442</v>
      </c>
      <c r="B337" s="311" t="s">
        <v>54711</v>
      </c>
      <c r="C337" s="311" t="s">
        <v>4</v>
      </c>
      <c r="D337" s="312" t="s">
        <v>55910</v>
      </c>
    </row>
    <row r="338" spans="1:4">
      <c r="A338" s="311">
        <v>93206</v>
      </c>
      <c r="B338" s="311" t="s">
        <v>26845</v>
      </c>
      <c r="C338" s="311" t="s">
        <v>276</v>
      </c>
      <c r="D338" s="312" t="s">
        <v>55911</v>
      </c>
    </row>
    <row r="339" spans="1:4">
      <c r="A339" s="311">
        <v>93207</v>
      </c>
      <c r="B339" s="311" t="s">
        <v>26846</v>
      </c>
      <c r="C339" s="311" t="s">
        <v>276</v>
      </c>
      <c r="D339" s="312" t="s">
        <v>55912</v>
      </c>
    </row>
    <row r="340" spans="1:4">
      <c r="A340" s="311">
        <v>93208</v>
      </c>
      <c r="B340" s="311" t="s">
        <v>26847</v>
      </c>
      <c r="C340" s="311" t="s">
        <v>276</v>
      </c>
      <c r="D340" s="312" t="s">
        <v>55913</v>
      </c>
    </row>
    <row r="341" spans="1:4">
      <c r="A341" s="311">
        <v>93209</v>
      </c>
      <c r="B341" s="311" t="s">
        <v>26848</v>
      </c>
      <c r="C341" s="311" t="s">
        <v>276</v>
      </c>
      <c r="D341" s="312" t="s">
        <v>55914</v>
      </c>
    </row>
    <row r="342" spans="1:4">
      <c r="A342" s="311">
        <v>93210</v>
      </c>
      <c r="B342" s="311" t="s">
        <v>26849</v>
      </c>
      <c r="C342" s="311" t="s">
        <v>276</v>
      </c>
      <c r="D342" s="312" t="s">
        <v>55915</v>
      </c>
    </row>
    <row r="343" spans="1:4">
      <c r="A343" s="311">
        <v>93211</v>
      </c>
      <c r="B343" s="311" t="s">
        <v>26850</v>
      </c>
      <c r="C343" s="311" t="s">
        <v>276</v>
      </c>
      <c r="D343" s="312" t="s">
        <v>55916</v>
      </c>
    </row>
    <row r="344" spans="1:4">
      <c r="A344" s="311">
        <v>93212</v>
      </c>
      <c r="B344" s="311" t="s">
        <v>26851</v>
      </c>
      <c r="C344" s="311" t="s">
        <v>276</v>
      </c>
      <c r="D344" s="312" t="s">
        <v>55917</v>
      </c>
    </row>
    <row r="345" spans="1:4">
      <c r="A345" s="311">
        <v>93213</v>
      </c>
      <c r="B345" s="311" t="s">
        <v>26852</v>
      </c>
      <c r="C345" s="311" t="s">
        <v>276</v>
      </c>
      <c r="D345" s="312" t="s">
        <v>55918</v>
      </c>
    </row>
    <row r="346" spans="1:4">
      <c r="A346" s="311">
        <v>93214</v>
      </c>
      <c r="B346" s="311" t="s">
        <v>26853</v>
      </c>
      <c r="C346" s="311" t="s">
        <v>4</v>
      </c>
      <c r="D346" s="312" t="s">
        <v>55919</v>
      </c>
    </row>
    <row r="347" spans="1:4">
      <c r="A347" s="311">
        <v>93243</v>
      </c>
      <c r="B347" s="311" t="s">
        <v>26854</v>
      </c>
      <c r="C347" s="311" t="s">
        <v>4</v>
      </c>
      <c r="D347" s="312" t="s">
        <v>55920</v>
      </c>
    </row>
    <row r="348" spans="1:4">
      <c r="A348" s="311">
        <v>93582</v>
      </c>
      <c r="B348" s="311" t="s">
        <v>26855</v>
      </c>
      <c r="C348" s="311" t="s">
        <v>276</v>
      </c>
      <c r="D348" s="312" t="s">
        <v>55921</v>
      </c>
    </row>
    <row r="349" spans="1:4">
      <c r="A349" s="311">
        <v>93583</v>
      </c>
      <c r="B349" s="311" t="s">
        <v>26856</v>
      </c>
      <c r="C349" s="311" t="s">
        <v>276</v>
      </c>
      <c r="D349" s="312" t="s">
        <v>55922</v>
      </c>
    </row>
    <row r="350" spans="1:4">
      <c r="A350" s="311">
        <v>93584</v>
      </c>
      <c r="B350" s="311" t="s">
        <v>26857</v>
      </c>
      <c r="C350" s="311" t="s">
        <v>276</v>
      </c>
      <c r="D350" s="312" t="s">
        <v>55923</v>
      </c>
    </row>
    <row r="351" spans="1:4">
      <c r="A351" s="311">
        <v>93585</v>
      </c>
      <c r="B351" s="311" t="s">
        <v>26858</v>
      </c>
      <c r="C351" s="311" t="s">
        <v>276</v>
      </c>
      <c r="D351" s="312" t="s">
        <v>55924</v>
      </c>
    </row>
    <row r="352" spans="1:4">
      <c r="A352" s="311">
        <v>98441</v>
      </c>
      <c r="B352" s="311" t="s">
        <v>26859</v>
      </c>
      <c r="C352" s="311" t="s">
        <v>276</v>
      </c>
      <c r="D352" s="312" t="s">
        <v>55925</v>
      </c>
    </row>
    <row r="353" spans="1:4">
      <c r="A353" s="311">
        <v>98442</v>
      </c>
      <c r="B353" s="311" t="s">
        <v>26860</v>
      </c>
      <c r="C353" s="311" t="s">
        <v>276</v>
      </c>
      <c r="D353" s="312" t="s">
        <v>55926</v>
      </c>
    </row>
    <row r="354" spans="1:4">
      <c r="A354" s="311">
        <v>98443</v>
      </c>
      <c r="B354" s="311" t="s">
        <v>26861</v>
      </c>
      <c r="C354" s="311" t="s">
        <v>276</v>
      </c>
      <c r="D354" s="312" t="s">
        <v>55927</v>
      </c>
    </row>
    <row r="355" spans="1:4">
      <c r="A355" s="311">
        <v>98444</v>
      </c>
      <c r="B355" s="311" t="s">
        <v>26862</v>
      </c>
      <c r="C355" s="311" t="s">
        <v>276</v>
      </c>
      <c r="D355" s="312" t="s">
        <v>55928</v>
      </c>
    </row>
    <row r="356" spans="1:4">
      <c r="A356" s="311">
        <v>98445</v>
      </c>
      <c r="B356" s="311" t="s">
        <v>26863</v>
      </c>
      <c r="C356" s="311" t="s">
        <v>276</v>
      </c>
      <c r="D356" s="312" t="s">
        <v>55929</v>
      </c>
    </row>
    <row r="357" spans="1:4">
      <c r="A357" s="311">
        <v>98446</v>
      </c>
      <c r="B357" s="311" t="s">
        <v>26864</v>
      </c>
      <c r="C357" s="311" t="s">
        <v>276</v>
      </c>
      <c r="D357" s="312" t="s">
        <v>55930</v>
      </c>
    </row>
    <row r="358" spans="1:4">
      <c r="A358" s="311">
        <v>98447</v>
      </c>
      <c r="B358" s="311" t="s">
        <v>26865</v>
      </c>
      <c r="C358" s="311" t="s">
        <v>276</v>
      </c>
      <c r="D358" s="312" t="s">
        <v>55931</v>
      </c>
    </row>
    <row r="359" spans="1:4">
      <c r="A359" s="311">
        <v>98448</v>
      </c>
      <c r="B359" s="311" t="s">
        <v>26866</v>
      </c>
      <c r="C359" s="311" t="s">
        <v>276</v>
      </c>
      <c r="D359" s="312" t="s">
        <v>55932</v>
      </c>
    </row>
    <row r="360" spans="1:4">
      <c r="A360" s="311">
        <v>98449</v>
      </c>
      <c r="B360" s="311" t="s">
        <v>26867</v>
      </c>
      <c r="C360" s="311" t="s">
        <v>276</v>
      </c>
      <c r="D360" s="312" t="s">
        <v>55933</v>
      </c>
    </row>
    <row r="361" spans="1:4">
      <c r="A361" s="311">
        <v>98450</v>
      </c>
      <c r="B361" s="311" t="s">
        <v>26868</v>
      </c>
      <c r="C361" s="311" t="s">
        <v>276</v>
      </c>
      <c r="D361" s="312" t="s">
        <v>55934</v>
      </c>
    </row>
    <row r="362" spans="1:4">
      <c r="A362" s="311">
        <v>98451</v>
      </c>
      <c r="B362" s="311" t="s">
        <v>26869</v>
      </c>
      <c r="C362" s="311" t="s">
        <v>276</v>
      </c>
      <c r="D362" s="312" t="s">
        <v>55935</v>
      </c>
    </row>
    <row r="363" spans="1:4">
      <c r="A363" s="311">
        <v>98452</v>
      </c>
      <c r="B363" s="311" t="s">
        <v>26870</v>
      </c>
      <c r="C363" s="311" t="s">
        <v>276</v>
      </c>
      <c r="D363" s="312" t="s">
        <v>55936</v>
      </c>
    </row>
    <row r="364" spans="1:4">
      <c r="A364" s="311">
        <v>98453</v>
      </c>
      <c r="B364" s="311" t="s">
        <v>26871</v>
      </c>
      <c r="C364" s="311" t="s">
        <v>276</v>
      </c>
      <c r="D364" s="312" t="s">
        <v>55937</v>
      </c>
    </row>
    <row r="365" spans="1:4">
      <c r="A365" s="311">
        <v>98454</v>
      </c>
      <c r="B365" s="311" t="s">
        <v>26872</v>
      </c>
      <c r="C365" s="311" t="s">
        <v>276</v>
      </c>
      <c r="D365" s="312" t="s">
        <v>55938</v>
      </c>
    </row>
    <row r="366" spans="1:4">
      <c r="A366" s="311">
        <v>98455</v>
      </c>
      <c r="B366" s="311" t="s">
        <v>26873</v>
      </c>
      <c r="C366" s="311" t="s">
        <v>276</v>
      </c>
      <c r="D366" s="312" t="s">
        <v>55939</v>
      </c>
    </row>
    <row r="367" spans="1:4">
      <c r="A367" s="311">
        <v>98456</v>
      </c>
      <c r="B367" s="311" t="s">
        <v>26874</v>
      </c>
      <c r="C367" s="311" t="s">
        <v>276</v>
      </c>
      <c r="D367" s="312" t="s">
        <v>55940</v>
      </c>
    </row>
    <row r="368" spans="1:4">
      <c r="A368" s="311">
        <v>98458</v>
      </c>
      <c r="B368" s="311" t="s">
        <v>26875</v>
      </c>
      <c r="C368" s="311" t="s">
        <v>276</v>
      </c>
      <c r="D368" s="312" t="s">
        <v>55941</v>
      </c>
    </row>
    <row r="369" spans="1:4">
      <c r="A369" s="311">
        <v>98459</v>
      </c>
      <c r="B369" s="311" t="s">
        <v>26876</v>
      </c>
      <c r="C369" s="311" t="s">
        <v>276</v>
      </c>
      <c r="D369" s="312" t="s">
        <v>55942</v>
      </c>
    </row>
    <row r="370" spans="1:4">
      <c r="A370" s="311">
        <v>98460</v>
      </c>
      <c r="B370" s="311" t="s">
        <v>26877</v>
      </c>
      <c r="C370" s="311" t="s">
        <v>276</v>
      </c>
      <c r="D370" s="312" t="s">
        <v>55943</v>
      </c>
    </row>
    <row r="371" spans="1:4">
      <c r="A371" s="311">
        <v>98461</v>
      </c>
      <c r="B371" s="311" t="s">
        <v>26878</v>
      </c>
      <c r="C371" s="311" t="s">
        <v>4</v>
      </c>
      <c r="D371" s="312" t="s">
        <v>55944</v>
      </c>
    </row>
    <row r="372" spans="1:4">
      <c r="A372" s="311">
        <v>98462</v>
      </c>
      <c r="B372" s="311" t="s">
        <v>26879</v>
      </c>
      <c r="C372" s="311" t="s">
        <v>4</v>
      </c>
      <c r="D372" s="312" t="s">
        <v>55945</v>
      </c>
    </row>
    <row r="373" spans="1:4">
      <c r="A373" s="311">
        <v>5631</v>
      </c>
      <c r="B373" s="311" t="s">
        <v>26880</v>
      </c>
      <c r="C373" s="311" t="s">
        <v>26881</v>
      </c>
      <c r="D373" s="312" t="s">
        <v>55946</v>
      </c>
    </row>
    <row r="374" spans="1:4">
      <c r="A374" s="311">
        <v>5678</v>
      </c>
      <c r="B374" s="311" t="s">
        <v>26882</v>
      </c>
      <c r="C374" s="311" t="s">
        <v>26881</v>
      </c>
      <c r="D374" s="312" t="s">
        <v>55947</v>
      </c>
    </row>
    <row r="375" spans="1:4">
      <c r="A375" s="311">
        <v>5680</v>
      </c>
      <c r="B375" s="311" t="s">
        <v>26883</v>
      </c>
      <c r="C375" s="311" t="s">
        <v>26881</v>
      </c>
      <c r="D375" s="312" t="s">
        <v>55948</v>
      </c>
    </row>
    <row r="376" spans="1:4">
      <c r="A376" s="311">
        <v>5684</v>
      </c>
      <c r="B376" s="311" t="s">
        <v>26884</v>
      </c>
      <c r="C376" s="311" t="s">
        <v>26881</v>
      </c>
      <c r="D376" s="312" t="s">
        <v>55949</v>
      </c>
    </row>
    <row r="377" spans="1:4">
      <c r="A377" s="311">
        <v>5689</v>
      </c>
      <c r="B377" s="311" t="s">
        <v>26885</v>
      </c>
      <c r="C377" s="311" t="s">
        <v>26881</v>
      </c>
      <c r="D377" s="312" t="s">
        <v>55950</v>
      </c>
    </row>
    <row r="378" spans="1:4">
      <c r="A378" s="311">
        <v>5795</v>
      </c>
      <c r="B378" s="311" t="s">
        <v>26886</v>
      </c>
      <c r="C378" s="311" t="s">
        <v>26881</v>
      </c>
      <c r="D378" s="312" t="s">
        <v>55951</v>
      </c>
    </row>
    <row r="379" spans="1:4">
      <c r="A379" s="311">
        <v>5811</v>
      </c>
      <c r="B379" s="311" t="s">
        <v>26887</v>
      </c>
      <c r="C379" s="311" t="s">
        <v>26881</v>
      </c>
      <c r="D379" s="312" t="s">
        <v>55952</v>
      </c>
    </row>
    <row r="380" spans="1:4">
      <c r="A380" s="311">
        <v>5823</v>
      </c>
      <c r="B380" s="311" t="s">
        <v>26888</v>
      </c>
      <c r="C380" s="311" t="s">
        <v>26881</v>
      </c>
      <c r="D380" s="312" t="s">
        <v>55953</v>
      </c>
    </row>
    <row r="381" spans="1:4">
      <c r="A381" s="311">
        <v>5824</v>
      </c>
      <c r="B381" s="311" t="s">
        <v>26889</v>
      </c>
      <c r="C381" s="311" t="s">
        <v>26881</v>
      </c>
      <c r="D381" s="312" t="s">
        <v>55954</v>
      </c>
    </row>
    <row r="382" spans="1:4">
      <c r="A382" s="311">
        <v>5835</v>
      </c>
      <c r="B382" s="311" t="s">
        <v>26890</v>
      </c>
      <c r="C382" s="311" t="s">
        <v>26881</v>
      </c>
      <c r="D382" s="312" t="s">
        <v>55955</v>
      </c>
    </row>
    <row r="383" spans="1:4">
      <c r="A383" s="311">
        <v>5839</v>
      </c>
      <c r="B383" s="311" t="s">
        <v>26891</v>
      </c>
      <c r="C383" s="311" t="s">
        <v>26881</v>
      </c>
      <c r="D383" s="312" t="s">
        <v>55956</v>
      </c>
    </row>
    <row r="384" spans="1:4">
      <c r="A384" s="311">
        <v>5843</v>
      </c>
      <c r="B384" s="311" t="s">
        <v>26892</v>
      </c>
      <c r="C384" s="311" t="s">
        <v>26881</v>
      </c>
      <c r="D384" s="312" t="s">
        <v>55957</v>
      </c>
    </row>
    <row r="385" spans="1:4">
      <c r="A385" s="311">
        <v>5847</v>
      </c>
      <c r="B385" s="311" t="s">
        <v>26893</v>
      </c>
      <c r="C385" s="311" t="s">
        <v>26881</v>
      </c>
      <c r="D385" s="312" t="s">
        <v>55958</v>
      </c>
    </row>
    <row r="386" spans="1:4">
      <c r="A386" s="311">
        <v>5851</v>
      </c>
      <c r="B386" s="311" t="s">
        <v>26894</v>
      </c>
      <c r="C386" s="311" t="s">
        <v>26881</v>
      </c>
      <c r="D386" s="312" t="s">
        <v>55959</v>
      </c>
    </row>
    <row r="387" spans="1:4">
      <c r="A387" s="311">
        <v>5855</v>
      </c>
      <c r="B387" s="311" t="s">
        <v>26895</v>
      </c>
      <c r="C387" s="311" t="s">
        <v>26881</v>
      </c>
      <c r="D387" s="312" t="s">
        <v>55960</v>
      </c>
    </row>
    <row r="388" spans="1:4">
      <c r="A388" s="311">
        <v>5863</v>
      </c>
      <c r="B388" s="311" t="s">
        <v>26896</v>
      </c>
      <c r="C388" s="311" t="s">
        <v>26881</v>
      </c>
      <c r="D388" s="312" t="s">
        <v>55961</v>
      </c>
    </row>
    <row r="389" spans="1:4">
      <c r="A389" s="311">
        <v>5867</v>
      </c>
      <c r="B389" s="311" t="s">
        <v>26897</v>
      </c>
      <c r="C389" s="311" t="s">
        <v>26881</v>
      </c>
      <c r="D389" s="312" t="s">
        <v>55962</v>
      </c>
    </row>
    <row r="390" spans="1:4">
      <c r="A390" s="311">
        <v>5875</v>
      </c>
      <c r="B390" s="311" t="s">
        <v>26898</v>
      </c>
      <c r="C390" s="311" t="s">
        <v>26881</v>
      </c>
      <c r="D390" s="312" t="s">
        <v>55963</v>
      </c>
    </row>
    <row r="391" spans="1:4">
      <c r="A391" s="311">
        <v>5879</v>
      </c>
      <c r="B391" s="311" t="s">
        <v>26899</v>
      </c>
      <c r="C391" s="311" t="s">
        <v>26881</v>
      </c>
      <c r="D391" s="312" t="s">
        <v>55964</v>
      </c>
    </row>
    <row r="392" spans="1:4">
      <c r="A392" s="311">
        <v>5882</v>
      </c>
      <c r="B392" s="311" t="s">
        <v>26900</v>
      </c>
      <c r="C392" s="311" t="s">
        <v>26881</v>
      </c>
      <c r="D392" s="312" t="s">
        <v>55965</v>
      </c>
    </row>
    <row r="393" spans="1:4">
      <c r="A393" s="311">
        <v>5890</v>
      </c>
      <c r="B393" s="311" t="s">
        <v>26901</v>
      </c>
      <c r="C393" s="311" t="s">
        <v>26881</v>
      </c>
      <c r="D393" s="312" t="s">
        <v>55966</v>
      </c>
    </row>
    <row r="394" spans="1:4">
      <c r="A394" s="311">
        <v>5894</v>
      </c>
      <c r="B394" s="311" t="s">
        <v>26902</v>
      </c>
      <c r="C394" s="311" t="s">
        <v>26881</v>
      </c>
      <c r="D394" s="312" t="s">
        <v>55967</v>
      </c>
    </row>
    <row r="395" spans="1:4">
      <c r="A395" s="311">
        <v>5901</v>
      </c>
      <c r="B395" s="311" t="s">
        <v>26903</v>
      </c>
      <c r="C395" s="311" t="s">
        <v>26881</v>
      </c>
      <c r="D395" s="312" t="s">
        <v>55968</v>
      </c>
    </row>
    <row r="396" spans="1:4">
      <c r="A396" s="311">
        <v>5909</v>
      </c>
      <c r="B396" s="311" t="s">
        <v>26904</v>
      </c>
      <c r="C396" s="311" t="s">
        <v>26881</v>
      </c>
      <c r="D396" s="312" t="s">
        <v>55969</v>
      </c>
    </row>
    <row r="397" spans="1:4">
      <c r="A397" s="311">
        <v>5921</v>
      </c>
      <c r="B397" s="311" t="s">
        <v>26905</v>
      </c>
      <c r="C397" s="311" t="s">
        <v>26881</v>
      </c>
      <c r="D397" s="312" t="s">
        <v>55970</v>
      </c>
    </row>
    <row r="398" spans="1:4">
      <c r="A398" s="311">
        <v>5928</v>
      </c>
      <c r="B398" s="311" t="s">
        <v>26906</v>
      </c>
      <c r="C398" s="311" t="s">
        <v>26881</v>
      </c>
      <c r="D398" s="312" t="s">
        <v>55971</v>
      </c>
    </row>
    <row r="399" spans="1:4">
      <c r="A399" s="311">
        <v>5932</v>
      </c>
      <c r="B399" s="311" t="s">
        <v>26907</v>
      </c>
      <c r="C399" s="311" t="s">
        <v>26881</v>
      </c>
      <c r="D399" s="312" t="s">
        <v>55972</v>
      </c>
    </row>
    <row r="400" spans="1:4">
      <c r="A400" s="311">
        <v>5940</v>
      </c>
      <c r="B400" s="311" t="s">
        <v>26908</v>
      </c>
      <c r="C400" s="311" t="s">
        <v>26881</v>
      </c>
      <c r="D400" s="312" t="s">
        <v>55973</v>
      </c>
    </row>
    <row r="401" spans="1:4">
      <c r="A401" s="311">
        <v>5944</v>
      </c>
      <c r="B401" s="311" t="s">
        <v>26909</v>
      </c>
      <c r="C401" s="311" t="s">
        <v>26881</v>
      </c>
      <c r="D401" s="312" t="s">
        <v>55974</v>
      </c>
    </row>
    <row r="402" spans="1:4">
      <c r="A402" s="311">
        <v>5953</v>
      </c>
      <c r="B402" s="311" t="s">
        <v>26910</v>
      </c>
      <c r="C402" s="311" t="s">
        <v>26881</v>
      </c>
      <c r="D402" s="312" t="s">
        <v>55975</v>
      </c>
    </row>
    <row r="403" spans="1:4">
      <c r="A403" s="311">
        <v>6259</v>
      </c>
      <c r="B403" s="311" t="s">
        <v>26911</v>
      </c>
      <c r="C403" s="311" t="s">
        <v>26881</v>
      </c>
      <c r="D403" s="312" t="s">
        <v>55976</v>
      </c>
    </row>
    <row r="404" spans="1:4">
      <c r="A404" s="311">
        <v>6879</v>
      </c>
      <c r="B404" s="311" t="s">
        <v>26912</v>
      </c>
      <c r="C404" s="311" t="s">
        <v>26881</v>
      </c>
      <c r="D404" s="312" t="s">
        <v>55977</v>
      </c>
    </row>
    <row r="405" spans="1:4">
      <c r="A405" s="311">
        <v>7030</v>
      </c>
      <c r="B405" s="311" t="s">
        <v>26913</v>
      </c>
      <c r="C405" s="311" t="s">
        <v>26881</v>
      </c>
      <c r="D405" s="312" t="s">
        <v>55978</v>
      </c>
    </row>
    <row r="406" spans="1:4">
      <c r="A406" s="311">
        <v>7042</v>
      </c>
      <c r="B406" s="311" t="s">
        <v>26914</v>
      </c>
      <c r="C406" s="311" t="s">
        <v>26881</v>
      </c>
      <c r="D406" s="312" t="s">
        <v>55979</v>
      </c>
    </row>
    <row r="407" spans="1:4">
      <c r="A407" s="311">
        <v>7049</v>
      </c>
      <c r="B407" s="311" t="s">
        <v>26915</v>
      </c>
      <c r="C407" s="311" t="s">
        <v>26881</v>
      </c>
      <c r="D407" s="312" t="s">
        <v>55980</v>
      </c>
    </row>
    <row r="408" spans="1:4">
      <c r="A408" s="311">
        <v>67826</v>
      </c>
      <c r="B408" s="311" t="s">
        <v>26916</v>
      </c>
      <c r="C408" s="311" t="s">
        <v>26881</v>
      </c>
      <c r="D408" s="312" t="s">
        <v>55981</v>
      </c>
    </row>
    <row r="409" spans="1:4">
      <c r="A409" s="311">
        <v>73417</v>
      </c>
      <c r="B409" s="311" t="s">
        <v>26917</v>
      </c>
      <c r="C409" s="311" t="s">
        <v>26881</v>
      </c>
      <c r="D409" s="312" t="s">
        <v>55982</v>
      </c>
    </row>
    <row r="410" spans="1:4">
      <c r="A410" s="311">
        <v>73436</v>
      </c>
      <c r="B410" s="311" t="s">
        <v>26918</v>
      </c>
      <c r="C410" s="311" t="s">
        <v>26881</v>
      </c>
      <c r="D410" s="312" t="s">
        <v>55983</v>
      </c>
    </row>
    <row r="411" spans="1:4">
      <c r="A411" s="311">
        <v>73467</v>
      </c>
      <c r="B411" s="311" t="s">
        <v>26919</v>
      </c>
      <c r="C411" s="311" t="s">
        <v>26881</v>
      </c>
      <c r="D411" s="312" t="s">
        <v>55984</v>
      </c>
    </row>
    <row r="412" spans="1:4">
      <c r="A412" s="311">
        <v>73536</v>
      </c>
      <c r="B412" s="311" t="s">
        <v>26920</v>
      </c>
      <c r="C412" s="311" t="s">
        <v>26881</v>
      </c>
      <c r="D412" s="312" t="s">
        <v>55985</v>
      </c>
    </row>
    <row r="413" spans="1:4">
      <c r="A413" s="311">
        <v>83362</v>
      </c>
      <c r="B413" s="311" t="s">
        <v>26921</v>
      </c>
      <c r="C413" s="311" t="s">
        <v>26881</v>
      </c>
      <c r="D413" s="312" t="s">
        <v>55986</v>
      </c>
    </row>
    <row r="414" spans="1:4">
      <c r="A414" s="311">
        <v>83765</v>
      </c>
      <c r="B414" s="311" t="s">
        <v>26922</v>
      </c>
      <c r="C414" s="311" t="s">
        <v>26881</v>
      </c>
      <c r="D414" s="312" t="s">
        <v>55987</v>
      </c>
    </row>
    <row r="415" spans="1:4">
      <c r="A415" s="311">
        <v>87445</v>
      </c>
      <c r="B415" s="311" t="s">
        <v>26923</v>
      </c>
      <c r="C415" s="311" t="s">
        <v>26881</v>
      </c>
      <c r="D415" s="312" t="s">
        <v>55988</v>
      </c>
    </row>
    <row r="416" spans="1:4">
      <c r="A416" s="311">
        <v>88386</v>
      </c>
      <c r="B416" s="311" t="s">
        <v>26924</v>
      </c>
      <c r="C416" s="311" t="s">
        <v>26881</v>
      </c>
      <c r="D416" s="312" t="s">
        <v>55989</v>
      </c>
    </row>
    <row r="417" spans="1:4">
      <c r="A417" s="311">
        <v>88393</v>
      </c>
      <c r="B417" s="311" t="s">
        <v>26925</v>
      </c>
      <c r="C417" s="311" t="s">
        <v>26881</v>
      </c>
      <c r="D417" s="312" t="s">
        <v>55990</v>
      </c>
    </row>
    <row r="418" spans="1:4">
      <c r="A418" s="311">
        <v>88399</v>
      </c>
      <c r="B418" s="311" t="s">
        <v>26926</v>
      </c>
      <c r="C418" s="311" t="s">
        <v>26881</v>
      </c>
      <c r="D418" s="312" t="s">
        <v>55991</v>
      </c>
    </row>
    <row r="419" spans="1:4">
      <c r="A419" s="311">
        <v>88418</v>
      </c>
      <c r="B419" s="311" t="s">
        <v>26927</v>
      </c>
      <c r="C419" s="311" t="s">
        <v>26881</v>
      </c>
      <c r="D419" s="312" t="s">
        <v>55992</v>
      </c>
    </row>
    <row r="420" spans="1:4">
      <c r="A420" s="311">
        <v>88433</v>
      </c>
      <c r="B420" s="311" t="s">
        <v>26928</v>
      </c>
      <c r="C420" s="311" t="s">
        <v>26881</v>
      </c>
      <c r="D420" s="312" t="s">
        <v>55993</v>
      </c>
    </row>
    <row r="421" spans="1:4">
      <c r="A421" s="311">
        <v>88830</v>
      </c>
      <c r="B421" s="311" t="s">
        <v>26929</v>
      </c>
      <c r="C421" s="311" t="s">
        <v>26881</v>
      </c>
      <c r="D421" s="312" t="s">
        <v>55994</v>
      </c>
    </row>
    <row r="422" spans="1:4">
      <c r="A422" s="311">
        <v>88843</v>
      </c>
      <c r="B422" s="311" t="s">
        <v>26930</v>
      </c>
      <c r="C422" s="311" t="s">
        <v>26881</v>
      </c>
      <c r="D422" s="312" t="s">
        <v>55995</v>
      </c>
    </row>
    <row r="423" spans="1:4">
      <c r="A423" s="311">
        <v>88907</v>
      </c>
      <c r="B423" s="311" t="s">
        <v>26931</v>
      </c>
      <c r="C423" s="311" t="s">
        <v>26881</v>
      </c>
      <c r="D423" s="312" t="s">
        <v>55996</v>
      </c>
    </row>
    <row r="424" spans="1:4">
      <c r="A424" s="311">
        <v>89021</v>
      </c>
      <c r="B424" s="311" t="s">
        <v>26932</v>
      </c>
      <c r="C424" s="311" t="s">
        <v>26881</v>
      </c>
      <c r="D424" s="312" t="s">
        <v>55997</v>
      </c>
    </row>
    <row r="425" spans="1:4">
      <c r="A425" s="311">
        <v>89028</v>
      </c>
      <c r="B425" s="311" t="s">
        <v>26933</v>
      </c>
      <c r="C425" s="311" t="s">
        <v>26881</v>
      </c>
      <c r="D425" s="312" t="s">
        <v>55998</v>
      </c>
    </row>
    <row r="426" spans="1:4">
      <c r="A426" s="311">
        <v>89032</v>
      </c>
      <c r="B426" s="311" t="s">
        <v>26934</v>
      </c>
      <c r="C426" s="311" t="s">
        <v>26881</v>
      </c>
      <c r="D426" s="312" t="s">
        <v>55999</v>
      </c>
    </row>
    <row r="427" spans="1:4">
      <c r="A427" s="311">
        <v>89035</v>
      </c>
      <c r="B427" s="311" t="s">
        <v>26935</v>
      </c>
      <c r="C427" s="311" t="s">
        <v>26881</v>
      </c>
      <c r="D427" s="312" t="s">
        <v>56000</v>
      </c>
    </row>
    <row r="428" spans="1:4">
      <c r="A428" s="311">
        <v>89225</v>
      </c>
      <c r="B428" s="311" t="s">
        <v>26936</v>
      </c>
      <c r="C428" s="311" t="s">
        <v>26881</v>
      </c>
      <c r="D428" s="312" t="s">
        <v>56001</v>
      </c>
    </row>
    <row r="429" spans="1:4">
      <c r="A429" s="311">
        <v>89234</v>
      </c>
      <c r="B429" s="311" t="s">
        <v>26937</v>
      </c>
      <c r="C429" s="311" t="s">
        <v>26881</v>
      </c>
      <c r="D429" s="312" t="s">
        <v>56002</v>
      </c>
    </row>
    <row r="430" spans="1:4">
      <c r="A430" s="311">
        <v>89242</v>
      </c>
      <c r="B430" s="311" t="s">
        <v>26938</v>
      </c>
      <c r="C430" s="311" t="s">
        <v>26881</v>
      </c>
      <c r="D430" s="312" t="s">
        <v>56003</v>
      </c>
    </row>
    <row r="431" spans="1:4">
      <c r="A431" s="311">
        <v>89250</v>
      </c>
      <c r="B431" s="311" t="s">
        <v>26939</v>
      </c>
      <c r="C431" s="311" t="s">
        <v>26881</v>
      </c>
      <c r="D431" s="312" t="s">
        <v>56004</v>
      </c>
    </row>
    <row r="432" spans="1:4">
      <c r="A432" s="311">
        <v>89257</v>
      </c>
      <c r="B432" s="311" t="s">
        <v>26940</v>
      </c>
      <c r="C432" s="311" t="s">
        <v>26881</v>
      </c>
      <c r="D432" s="312" t="s">
        <v>56005</v>
      </c>
    </row>
    <row r="433" spans="1:4">
      <c r="A433" s="311">
        <v>89272</v>
      </c>
      <c r="B433" s="311" t="s">
        <v>26941</v>
      </c>
      <c r="C433" s="311" t="s">
        <v>26881</v>
      </c>
      <c r="D433" s="312" t="s">
        <v>56006</v>
      </c>
    </row>
    <row r="434" spans="1:4">
      <c r="A434" s="311">
        <v>89278</v>
      </c>
      <c r="B434" s="311" t="s">
        <v>26942</v>
      </c>
      <c r="C434" s="311" t="s">
        <v>26881</v>
      </c>
      <c r="D434" s="312" t="s">
        <v>56007</v>
      </c>
    </row>
    <row r="435" spans="1:4">
      <c r="A435" s="311">
        <v>89843</v>
      </c>
      <c r="B435" s="311" t="s">
        <v>26943</v>
      </c>
      <c r="C435" s="311" t="s">
        <v>26881</v>
      </c>
      <c r="D435" s="312" t="s">
        <v>56008</v>
      </c>
    </row>
    <row r="436" spans="1:4">
      <c r="A436" s="311">
        <v>89876</v>
      </c>
      <c r="B436" s="311" t="s">
        <v>26944</v>
      </c>
      <c r="C436" s="311" t="s">
        <v>26881</v>
      </c>
      <c r="D436" s="312" t="s">
        <v>56009</v>
      </c>
    </row>
    <row r="437" spans="1:4">
      <c r="A437" s="311">
        <v>89883</v>
      </c>
      <c r="B437" s="311" t="s">
        <v>26945</v>
      </c>
      <c r="C437" s="311" t="s">
        <v>26881</v>
      </c>
      <c r="D437" s="312" t="s">
        <v>56010</v>
      </c>
    </row>
    <row r="438" spans="1:4">
      <c r="A438" s="311">
        <v>90586</v>
      </c>
      <c r="B438" s="311" t="s">
        <v>26946</v>
      </c>
      <c r="C438" s="311" t="s">
        <v>26881</v>
      </c>
      <c r="D438" s="312" t="s">
        <v>56011</v>
      </c>
    </row>
    <row r="439" spans="1:4">
      <c r="A439" s="311">
        <v>90625</v>
      </c>
      <c r="B439" s="311" t="s">
        <v>26947</v>
      </c>
      <c r="C439" s="311" t="s">
        <v>26881</v>
      </c>
      <c r="D439" s="312" t="s">
        <v>56012</v>
      </c>
    </row>
    <row r="440" spans="1:4">
      <c r="A440" s="311">
        <v>90631</v>
      </c>
      <c r="B440" s="311" t="s">
        <v>26948</v>
      </c>
      <c r="C440" s="311" t="s">
        <v>26881</v>
      </c>
      <c r="D440" s="312" t="s">
        <v>56013</v>
      </c>
    </row>
    <row r="441" spans="1:4">
      <c r="A441" s="311">
        <v>90637</v>
      </c>
      <c r="B441" s="311" t="s">
        <v>26949</v>
      </c>
      <c r="C441" s="311" t="s">
        <v>26881</v>
      </c>
      <c r="D441" s="312" t="s">
        <v>56014</v>
      </c>
    </row>
    <row r="442" spans="1:4">
      <c r="A442" s="311">
        <v>90643</v>
      </c>
      <c r="B442" s="311" t="s">
        <v>26950</v>
      </c>
      <c r="C442" s="311" t="s">
        <v>26881</v>
      </c>
      <c r="D442" s="312" t="s">
        <v>56015</v>
      </c>
    </row>
    <row r="443" spans="1:4">
      <c r="A443" s="311">
        <v>90650</v>
      </c>
      <c r="B443" s="311" t="s">
        <v>26951</v>
      </c>
      <c r="C443" s="311" t="s">
        <v>26881</v>
      </c>
      <c r="D443" s="312" t="s">
        <v>56016</v>
      </c>
    </row>
    <row r="444" spans="1:4">
      <c r="A444" s="311">
        <v>90656</v>
      </c>
      <c r="B444" s="311" t="s">
        <v>26952</v>
      </c>
      <c r="C444" s="311" t="s">
        <v>26881</v>
      </c>
      <c r="D444" s="312" t="s">
        <v>56017</v>
      </c>
    </row>
    <row r="445" spans="1:4">
      <c r="A445" s="311">
        <v>90662</v>
      </c>
      <c r="B445" s="311" t="s">
        <v>26953</v>
      </c>
      <c r="C445" s="311" t="s">
        <v>26881</v>
      </c>
      <c r="D445" s="312" t="s">
        <v>56018</v>
      </c>
    </row>
    <row r="446" spans="1:4">
      <c r="A446" s="311">
        <v>90668</v>
      </c>
      <c r="B446" s="311" t="s">
        <v>26954</v>
      </c>
      <c r="C446" s="311" t="s">
        <v>26881</v>
      </c>
      <c r="D446" s="312" t="s">
        <v>56019</v>
      </c>
    </row>
    <row r="447" spans="1:4">
      <c r="A447" s="311">
        <v>90674</v>
      </c>
      <c r="B447" s="311" t="s">
        <v>26955</v>
      </c>
      <c r="C447" s="311" t="s">
        <v>26881</v>
      </c>
      <c r="D447" s="312" t="s">
        <v>56020</v>
      </c>
    </row>
    <row r="448" spans="1:4">
      <c r="A448" s="311">
        <v>90680</v>
      </c>
      <c r="B448" s="311" t="s">
        <v>26956</v>
      </c>
      <c r="C448" s="311" t="s">
        <v>26881</v>
      </c>
      <c r="D448" s="312" t="s">
        <v>56021</v>
      </c>
    </row>
    <row r="449" spans="1:4">
      <c r="A449" s="311">
        <v>90686</v>
      </c>
      <c r="B449" s="311" t="s">
        <v>26957</v>
      </c>
      <c r="C449" s="311" t="s">
        <v>26881</v>
      </c>
      <c r="D449" s="312" t="s">
        <v>56022</v>
      </c>
    </row>
    <row r="450" spans="1:4">
      <c r="A450" s="311">
        <v>90692</v>
      </c>
      <c r="B450" s="311" t="s">
        <v>26958</v>
      </c>
      <c r="C450" s="311" t="s">
        <v>26881</v>
      </c>
      <c r="D450" s="312" t="s">
        <v>56023</v>
      </c>
    </row>
    <row r="451" spans="1:4">
      <c r="A451" s="311">
        <v>90964</v>
      </c>
      <c r="B451" s="311" t="s">
        <v>26959</v>
      </c>
      <c r="C451" s="311" t="s">
        <v>26881</v>
      </c>
      <c r="D451" s="312" t="s">
        <v>56024</v>
      </c>
    </row>
    <row r="452" spans="1:4">
      <c r="A452" s="311">
        <v>90972</v>
      </c>
      <c r="B452" s="311" t="s">
        <v>26960</v>
      </c>
      <c r="C452" s="311" t="s">
        <v>26881</v>
      </c>
      <c r="D452" s="312" t="s">
        <v>56025</v>
      </c>
    </row>
    <row r="453" spans="1:4">
      <c r="A453" s="311">
        <v>90979</v>
      </c>
      <c r="B453" s="311" t="s">
        <v>26961</v>
      </c>
      <c r="C453" s="311" t="s">
        <v>26881</v>
      </c>
      <c r="D453" s="312" t="s">
        <v>56026</v>
      </c>
    </row>
    <row r="454" spans="1:4">
      <c r="A454" s="311">
        <v>90991</v>
      </c>
      <c r="B454" s="311" t="s">
        <v>26962</v>
      </c>
      <c r="C454" s="311" t="s">
        <v>26881</v>
      </c>
      <c r="D454" s="312" t="s">
        <v>56027</v>
      </c>
    </row>
    <row r="455" spans="1:4">
      <c r="A455" s="311">
        <v>90999</v>
      </c>
      <c r="B455" s="311" t="s">
        <v>26963</v>
      </c>
      <c r="C455" s="311" t="s">
        <v>26881</v>
      </c>
      <c r="D455" s="312" t="s">
        <v>55626</v>
      </c>
    </row>
    <row r="456" spans="1:4">
      <c r="A456" s="311">
        <v>91031</v>
      </c>
      <c r="B456" s="311" t="s">
        <v>26964</v>
      </c>
      <c r="C456" s="311" t="s">
        <v>26881</v>
      </c>
      <c r="D456" s="312" t="s">
        <v>56028</v>
      </c>
    </row>
    <row r="457" spans="1:4">
      <c r="A457" s="311">
        <v>91277</v>
      </c>
      <c r="B457" s="311" t="s">
        <v>26965</v>
      </c>
      <c r="C457" s="311" t="s">
        <v>26881</v>
      </c>
      <c r="D457" s="312" t="s">
        <v>56029</v>
      </c>
    </row>
    <row r="458" spans="1:4">
      <c r="A458" s="311">
        <v>91283</v>
      </c>
      <c r="B458" s="311" t="s">
        <v>26966</v>
      </c>
      <c r="C458" s="311" t="s">
        <v>26881</v>
      </c>
      <c r="D458" s="312" t="s">
        <v>56030</v>
      </c>
    </row>
    <row r="459" spans="1:4">
      <c r="A459" s="311">
        <v>91386</v>
      </c>
      <c r="B459" s="311" t="s">
        <v>26967</v>
      </c>
      <c r="C459" s="311" t="s">
        <v>26881</v>
      </c>
      <c r="D459" s="312" t="s">
        <v>56031</v>
      </c>
    </row>
    <row r="460" spans="1:4">
      <c r="A460" s="311">
        <v>91533</v>
      </c>
      <c r="B460" s="311" t="s">
        <v>26968</v>
      </c>
      <c r="C460" s="311" t="s">
        <v>26881</v>
      </c>
      <c r="D460" s="312" t="s">
        <v>56032</v>
      </c>
    </row>
    <row r="461" spans="1:4">
      <c r="A461" s="311">
        <v>91634</v>
      </c>
      <c r="B461" s="311" t="s">
        <v>26969</v>
      </c>
      <c r="C461" s="311" t="s">
        <v>26881</v>
      </c>
      <c r="D461" s="312" t="s">
        <v>56033</v>
      </c>
    </row>
    <row r="462" spans="1:4">
      <c r="A462" s="311">
        <v>91645</v>
      </c>
      <c r="B462" s="311" t="s">
        <v>26970</v>
      </c>
      <c r="C462" s="311" t="s">
        <v>26881</v>
      </c>
      <c r="D462" s="312" t="s">
        <v>56034</v>
      </c>
    </row>
    <row r="463" spans="1:4">
      <c r="A463" s="311">
        <v>91692</v>
      </c>
      <c r="B463" s="311" t="s">
        <v>26971</v>
      </c>
      <c r="C463" s="311" t="s">
        <v>26881</v>
      </c>
      <c r="D463" s="312" t="s">
        <v>56035</v>
      </c>
    </row>
    <row r="464" spans="1:4">
      <c r="A464" s="311">
        <v>92043</v>
      </c>
      <c r="B464" s="311" t="s">
        <v>26972</v>
      </c>
      <c r="C464" s="311" t="s">
        <v>26881</v>
      </c>
      <c r="D464" s="312" t="s">
        <v>56036</v>
      </c>
    </row>
    <row r="465" spans="1:4">
      <c r="A465" s="311">
        <v>92106</v>
      </c>
      <c r="B465" s="311" t="s">
        <v>26973</v>
      </c>
      <c r="C465" s="311" t="s">
        <v>26881</v>
      </c>
      <c r="D465" s="312" t="s">
        <v>56037</v>
      </c>
    </row>
    <row r="466" spans="1:4">
      <c r="A466" s="311">
        <v>92112</v>
      </c>
      <c r="B466" s="311" t="s">
        <v>26974</v>
      </c>
      <c r="C466" s="311" t="s">
        <v>26881</v>
      </c>
      <c r="D466" s="312" t="s">
        <v>56038</v>
      </c>
    </row>
    <row r="467" spans="1:4">
      <c r="A467" s="311">
        <v>92118</v>
      </c>
      <c r="B467" s="311" t="s">
        <v>26975</v>
      </c>
      <c r="C467" s="311" t="s">
        <v>26881</v>
      </c>
      <c r="D467" s="312" t="s">
        <v>56039</v>
      </c>
    </row>
    <row r="468" spans="1:4">
      <c r="A468" s="311">
        <v>92138</v>
      </c>
      <c r="B468" s="311" t="s">
        <v>26976</v>
      </c>
      <c r="C468" s="311" t="s">
        <v>26881</v>
      </c>
      <c r="D468" s="312" t="s">
        <v>56040</v>
      </c>
    </row>
    <row r="469" spans="1:4">
      <c r="A469" s="311">
        <v>92145</v>
      </c>
      <c r="B469" s="311" t="s">
        <v>26977</v>
      </c>
      <c r="C469" s="311" t="s">
        <v>26881</v>
      </c>
      <c r="D469" s="312" t="s">
        <v>56041</v>
      </c>
    </row>
    <row r="470" spans="1:4">
      <c r="A470" s="311">
        <v>92242</v>
      </c>
      <c r="B470" s="311" t="s">
        <v>26978</v>
      </c>
      <c r="C470" s="311" t="s">
        <v>26881</v>
      </c>
      <c r="D470" s="312" t="s">
        <v>56042</v>
      </c>
    </row>
    <row r="471" spans="1:4">
      <c r="A471" s="311">
        <v>92716</v>
      </c>
      <c r="B471" s="311" t="s">
        <v>26979</v>
      </c>
      <c r="C471" s="311" t="s">
        <v>26881</v>
      </c>
      <c r="D471" s="312" t="s">
        <v>56043</v>
      </c>
    </row>
    <row r="472" spans="1:4">
      <c r="A472" s="311">
        <v>92960</v>
      </c>
      <c r="B472" s="311" t="s">
        <v>26980</v>
      </c>
      <c r="C472" s="311" t="s">
        <v>26881</v>
      </c>
      <c r="D472" s="312" t="s">
        <v>56044</v>
      </c>
    </row>
    <row r="473" spans="1:4">
      <c r="A473" s="311">
        <v>92966</v>
      </c>
      <c r="B473" s="311" t="s">
        <v>26981</v>
      </c>
      <c r="C473" s="311" t="s">
        <v>26881</v>
      </c>
      <c r="D473" s="312" t="s">
        <v>56045</v>
      </c>
    </row>
    <row r="474" spans="1:4">
      <c r="A474" s="311">
        <v>93224</v>
      </c>
      <c r="B474" s="311" t="s">
        <v>26982</v>
      </c>
      <c r="C474" s="311" t="s">
        <v>26881</v>
      </c>
      <c r="D474" s="312" t="s">
        <v>56046</v>
      </c>
    </row>
    <row r="475" spans="1:4">
      <c r="A475" s="311">
        <v>93233</v>
      </c>
      <c r="B475" s="311" t="s">
        <v>26983</v>
      </c>
      <c r="C475" s="311" t="s">
        <v>26881</v>
      </c>
      <c r="D475" s="312" t="s">
        <v>56047</v>
      </c>
    </row>
    <row r="476" spans="1:4">
      <c r="A476" s="311">
        <v>93272</v>
      </c>
      <c r="B476" s="311" t="s">
        <v>26984</v>
      </c>
      <c r="C476" s="311" t="s">
        <v>26881</v>
      </c>
      <c r="D476" s="312" t="s">
        <v>56048</v>
      </c>
    </row>
    <row r="477" spans="1:4">
      <c r="A477" s="311">
        <v>93281</v>
      </c>
      <c r="B477" s="311" t="s">
        <v>26985</v>
      </c>
      <c r="C477" s="311" t="s">
        <v>26881</v>
      </c>
      <c r="D477" s="312" t="s">
        <v>56049</v>
      </c>
    </row>
    <row r="478" spans="1:4">
      <c r="A478" s="311">
        <v>93287</v>
      </c>
      <c r="B478" s="311" t="s">
        <v>26986</v>
      </c>
      <c r="C478" s="311" t="s">
        <v>26881</v>
      </c>
      <c r="D478" s="312" t="s">
        <v>56050</v>
      </c>
    </row>
    <row r="479" spans="1:4">
      <c r="A479" s="311">
        <v>93402</v>
      </c>
      <c r="B479" s="311" t="s">
        <v>26987</v>
      </c>
      <c r="C479" s="311" t="s">
        <v>26881</v>
      </c>
      <c r="D479" s="312" t="s">
        <v>56051</v>
      </c>
    </row>
    <row r="480" spans="1:4">
      <c r="A480" s="311">
        <v>93408</v>
      </c>
      <c r="B480" s="311" t="s">
        <v>26988</v>
      </c>
      <c r="C480" s="311" t="s">
        <v>26881</v>
      </c>
      <c r="D480" s="312" t="s">
        <v>56052</v>
      </c>
    </row>
    <row r="481" spans="1:4">
      <c r="A481" s="311">
        <v>93415</v>
      </c>
      <c r="B481" s="311" t="s">
        <v>26989</v>
      </c>
      <c r="C481" s="311" t="s">
        <v>26881</v>
      </c>
      <c r="D481" s="312" t="s">
        <v>56053</v>
      </c>
    </row>
    <row r="482" spans="1:4">
      <c r="A482" s="311">
        <v>93421</v>
      </c>
      <c r="B482" s="311" t="s">
        <v>26990</v>
      </c>
      <c r="C482" s="311" t="s">
        <v>26881</v>
      </c>
      <c r="D482" s="312" t="s">
        <v>56054</v>
      </c>
    </row>
    <row r="483" spans="1:4">
      <c r="A483" s="311">
        <v>93427</v>
      </c>
      <c r="B483" s="311" t="s">
        <v>26991</v>
      </c>
      <c r="C483" s="311" t="s">
        <v>26881</v>
      </c>
      <c r="D483" s="312" t="s">
        <v>56055</v>
      </c>
    </row>
    <row r="484" spans="1:4">
      <c r="A484" s="311">
        <v>93433</v>
      </c>
      <c r="B484" s="311" t="s">
        <v>26992</v>
      </c>
      <c r="C484" s="311" t="s">
        <v>26881</v>
      </c>
      <c r="D484" s="312" t="s">
        <v>56056</v>
      </c>
    </row>
    <row r="485" spans="1:4">
      <c r="A485" s="311">
        <v>93439</v>
      </c>
      <c r="B485" s="311" t="s">
        <v>26993</v>
      </c>
      <c r="C485" s="311" t="s">
        <v>26881</v>
      </c>
      <c r="D485" s="312" t="s">
        <v>56057</v>
      </c>
    </row>
    <row r="486" spans="1:4">
      <c r="A486" s="311">
        <v>95121</v>
      </c>
      <c r="B486" s="311" t="s">
        <v>26994</v>
      </c>
      <c r="C486" s="311" t="s">
        <v>26881</v>
      </c>
      <c r="D486" s="312" t="s">
        <v>56058</v>
      </c>
    </row>
    <row r="487" spans="1:4">
      <c r="A487" s="311">
        <v>95127</v>
      </c>
      <c r="B487" s="311" t="s">
        <v>26995</v>
      </c>
      <c r="C487" s="311" t="s">
        <v>26881</v>
      </c>
      <c r="D487" s="312" t="s">
        <v>56059</v>
      </c>
    </row>
    <row r="488" spans="1:4">
      <c r="A488" s="311">
        <v>95133</v>
      </c>
      <c r="B488" s="311" t="s">
        <v>26996</v>
      </c>
      <c r="C488" s="311" t="s">
        <v>26881</v>
      </c>
      <c r="D488" s="312" t="s">
        <v>56060</v>
      </c>
    </row>
    <row r="489" spans="1:4">
      <c r="A489" s="311">
        <v>95139</v>
      </c>
      <c r="B489" s="311" t="s">
        <v>26997</v>
      </c>
      <c r="C489" s="311" t="s">
        <v>26881</v>
      </c>
      <c r="D489" s="312" t="s">
        <v>56061</v>
      </c>
    </row>
    <row r="490" spans="1:4">
      <c r="A490" s="311">
        <v>95212</v>
      </c>
      <c r="B490" s="311" t="s">
        <v>26998</v>
      </c>
      <c r="C490" s="311" t="s">
        <v>26881</v>
      </c>
      <c r="D490" s="312" t="s">
        <v>56062</v>
      </c>
    </row>
    <row r="491" spans="1:4">
      <c r="A491" s="311">
        <v>95258</v>
      </c>
      <c r="B491" s="311" t="s">
        <v>26999</v>
      </c>
      <c r="C491" s="311" t="s">
        <v>26881</v>
      </c>
      <c r="D491" s="312" t="s">
        <v>56063</v>
      </c>
    </row>
    <row r="492" spans="1:4">
      <c r="A492" s="311">
        <v>95264</v>
      </c>
      <c r="B492" s="311" t="s">
        <v>27000</v>
      </c>
      <c r="C492" s="311" t="s">
        <v>26881</v>
      </c>
      <c r="D492" s="312" t="s">
        <v>56064</v>
      </c>
    </row>
    <row r="493" spans="1:4">
      <c r="A493" s="311">
        <v>95270</v>
      </c>
      <c r="B493" s="311" t="s">
        <v>27001</v>
      </c>
      <c r="C493" s="311" t="s">
        <v>26881</v>
      </c>
      <c r="D493" s="312" t="s">
        <v>56065</v>
      </c>
    </row>
    <row r="494" spans="1:4">
      <c r="A494" s="311">
        <v>95276</v>
      </c>
      <c r="B494" s="311" t="s">
        <v>27002</v>
      </c>
      <c r="C494" s="311" t="s">
        <v>26881</v>
      </c>
      <c r="D494" s="312" t="s">
        <v>56066</v>
      </c>
    </row>
    <row r="495" spans="1:4">
      <c r="A495" s="311">
        <v>95282</v>
      </c>
      <c r="B495" s="311" t="s">
        <v>27003</v>
      </c>
      <c r="C495" s="311" t="s">
        <v>26881</v>
      </c>
      <c r="D495" s="312" t="s">
        <v>56067</v>
      </c>
    </row>
    <row r="496" spans="1:4">
      <c r="A496" s="311">
        <v>95620</v>
      </c>
      <c r="B496" s="311" t="s">
        <v>27004</v>
      </c>
      <c r="C496" s="311" t="s">
        <v>26881</v>
      </c>
      <c r="D496" s="312" t="s">
        <v>56068</v>
      </c>
    </row>
    <row r="497" spans="1:4">
      <c r="A497" s="311">
        <v>95631</v>
      </c>
      <c r="B497" s="311" t="s">
        <v>27005</v>
      </c>
      <c r="C497" s="311" t="s">
        <v>26881</v>
      </c>
      <c r="D497" s="312" t="s">
        <v>56069</v>
      </c>
    </row>
    <row r="498" spans="1:4">
      <c r="A498" s="311">
        <v>95702</v>
      </c>
      <c r="B498" s="311" t="s">
        <v>27006</v>
      </c>
      <c r="C498" s="311" t="s">
        <v>26881</v>
      </c>
      <c r="D498" s="312" t="s">
        <v>56070</v>
      </c>
    </row>
    <row r="499" spans="1:4">
      <c r="A499" s="311">
        <v>95708</v>
      </c>
      <c r="B499" s="311" t="s">
        <v>27007</v>
      </c>
      <c r="C499" s="311" t="s">
        <v>26881</v>
      </c>
      <c r="D499" s="312" t="s">
        <v>56071</v>
      </c>
    </row>
    <row r="500" spans="1:4">
      <c r="A500" s="311">
        <v>95714</v>
      </c>
      <c r="B500" s="311" t="s">
        <v>27008</v>
      </c>
      <c r="C500" s="311" t="s">
        <v>26881</v>
      </c>
      <c r="D500" s="312" t="s">
        <v>56072</v>
      </c>
    </row>
    <row r="501" spans="1:4">
      <c r="A501" s="311">
        <v>95720</v>
      </c>
      <c r="B501" s="311" t="s">
        <v>27009</v>
      </c>
      <c r="C501" s="311" t="s">
        <v>26881</v>
      </c>
      <c r="D501" s="312" t="s">
        <v>56073</v>
      </c>
    </row>
    <row r="502" spans="1:4">
      <c r="A502" s="311">
        <v>95872</v>
      </c>
      <c r="B502" s="311" t="s">
        <v>27010</v>
      </c>
      <c r="C502" s="311" t="s">
        <v>26881</v>
      </c>
      <c r="D502" s="312" t="s">
        <v>56074</v>
      </c>
    </row>
    <row r="503" spans="1:4">
      <c r="A503" s="311">
        <v>96013</v>
      </c>
      <c r="B503" s="311" t="s">
        <v>27011</v>
      </c>
      <c r="C503" s="311" t="s">
        <v>26881</v>
      </c>
      <c r="D503" s="312" t="s">
        <v>56075</v>
      </c>
    </row>
    <row r="504" spans="1:4">
      <c r="A504" s="311">
        <v>96020</v>
      </c>
      <c r="B504" s="311" t="s">
        <v>27012</v>
      </c>
      <c r="C504" s="311" t="s">
        <v>26881</v>
      </c>
      <c r="D504" s="312" t="s">
        <v>56076</v>
      </c>
    </row>
    <row r="505" spans="1:4">
      <c r="A505" s="311">
        <v>96028</v>
      </c>
      <c r="B505" s="311" t="s">
        <v>27013</v>
      </c>
      <c r="C505" s="311" t="s">
        <v>26881</v>
      </c>
      <c r="D505" s="312" t="s">
        <v>56077</v>
      </c>
    </row>
    <row r="506" spans="1:4">
      <c r="A506" s="311">
        <v>96035</v>
      </c>
      <c r="B506" s="311" t="s">
        <v>27014</v>
      </c>
      <c r="C506" s="311" t="s">
        <v>26881</v>
      </c>
      <c r="D506" s="312" t="s">
        <v>56078</v>
      </c>
    </row>
    <row r="507" spans="1:4">
      <c r="A507" s="311">
        <v>96157</v>
      </c>
      <c r="B507" s="311" t="s">
        <v>27015</v>
      </c>
      <c r="C507" s="311" t="s">
        <v>26881</v>
      </c>
      <c r="D507" s="312" t="s">
        <v>56079</v>
      </c>
    </row>
    <row r="508" spans="1:4">
      <c r="A508" s="311">
        <v>96158</v>
      </c>
      <c r="B508" s="311" t="s">
        <v>27016</v>
      </c>
      <c r="C508" s="311" t="s">
        <v>26881</v>
      </c>
      <c r="D508" s="312" t="s">
        <v>56080</v>
      </c>
    </row>
    <row r="509" spans="1:4">
      <c r="A509" s="311">
        <v>96245</v>
      </c>
      <c r="B509" s="311" t="s">
        <v>27017</v>
      </c>
      <c r="C509" s="311" t="s">
        <v>26881</v>
      </c>
      <c r="D509" s="312" t="s">
        <v>56081</v>
      </c>
    </row>
    <row r="510" spans="1:4">
      <c r="A510" s="311">
        <v>96463</v>
      </c>
      <c r="B510" s="311" t="s">
        <v>27018</v>
      </c>
      <c r="C510" s="311" t="s">
        <v>26881</v>
      </c>
      <c r="D510" s="312" t="s">
        <v>56082</v>
      </c>
    </row>
    <row r="511" spans="1:4">
      <c r="A511" s="311">
        <v>98764</v>
      </c>
      <c r="B511" s="311" t="s">
        <v>27019</v>
      </c>
      <c r="C511" s="311" t="s">
        <v>26881</v>
      </c>
      <c r="D511" s="312" t="s">
        <v>56083</v>
      </c>
    </row>
    <row r="512" spans="1:4">
      <c r="A512" s="311">
        <v>99833</v>
      </c>
      <c r="B512" s="311" t="s">
        <v>27020</v>
      </c>
      <c r="C512" s="311" t="s">
        <v>26881</v>
      </c>
      <c r="D512" s="312" t="s">
        <v>56084</v>
      </c>
    </row>
    <row r="513" spans="1:4">
      <c r="A513" s="311">
        <v>100641</v>
      </c>
      <c r="B513" s="311" t="s">
        <v>27021</v>
      </c>
      <c r="C513" s="311" t="s">
        <v>26881</v>
      </c>
      <c r="D513" s="312" t="s">
        <v>56085</v>
      </c>
    </row>
    <row r="514" spans="1:4">
      <c r="A514" s="311">
        <v>100647</v>
      </c>
      <c r="B514" s="311" t="s">
        <v>27022</v>
      </c>
      <c r="C514" s="311" t="s">
        <v>26881</v>
      </c>
      <c r="D514" s="312" t="s">
        <v>56086</v>
      </c>
    </row>
    <row r="515" spans="1:4">
      <c r="A515" s="311">
        <v>102275</v>
      </c>
      <c r="B515" s="311" t="s">
        <v>27023</v>
      </c>
      <c r="C515" s="311" t="s">
        <v>26881</v>
      </c>
      <c r="D515" s="312" t="s">
        <v>56087</v>
      </c>
    </row>
    <row r="516" spans="1:4">
      <c r="A516" s="311">
        <v>104091</v>
      </c>
      <c r="B516" s="311" t="s">
        <v>55237</v>
      </c>
      <c r="C516" s="311" t="s">
        <v>26881</v>
      </c>
      <c r="D516" s="312" t="s">
        <v>56088</v>
      </c>
    </row>
    <row r="517" spans="1:4">
      <c r="A517" s="311">
        <v>104097</v>
      </c>
      <c r="B517" s="311" t="s">
        <v>55238</v>
      </c>
      <c r="C517" s="311" t="s">
        <v>26881</v>
      </c>
      <c r="D517" s="312" t="s">
        <v>56089</v>
      </c>
    </row>
    <row r="518" spans="1:4">
      <c r="A518" s="311">
        <v>5632</v>
      </c>
      <c r="B518" s="311" t="s">
        <v>27024</v>
      </c>
      <c r="C518" s="311" t="s">
        <v>27025</v>
      </c>
      <c r="D518" s="312" t="s">
        <v>56090</v>
      </c>
    </row>
    <row r="519" spans="1:4">
      <c r="A519" s="311">
        <v>5679</v>
      </c>
      <c r="B519" s="311" t="s">
        <v>27026</v>
      </c>
      <c r="C519" s="311" t="s">
        <v>27025</v>
      </c>
      <c r="D519" s="312" t="s">
        <v>55879</v>
      </c>
    </row>
    <row r="520" spans="1:4">
      <c r="A520" s="311">
        <v>5681</v>
      </c>
      <c r="B520" s="311" t="s">
        <v>27027</v>
      </c>
      <c r="C520" s="311" t="s">
        <v>27025</v>
      </c>
      <c r="D520" s="312" t="s">
        <v>56091</v>
      </c>
    </row>
    <row r="521" spans="1:4">
      <c r="A521" s="311">
        <v>5685</v>
      </c>
      <c r="B521" s="311" t="s">
        <v>27028</v>
      </c>
      <c r="C521" s="311" t="s">
        <v>27025</v>
      </c>
      <c r="D521" s="312" t="s">
        <v>56092</v>
      </c>
    </row>
    <row r="522" spans="1:4">
      <c r="A522" s="311">
        <v>5690</v>
      </c>
      <c r="B522" s="311" t="s">
        <v>27029</v>
      </c>
      <c r="C522" s="311" t="s">
        <v>27025</v>
      </c>
      <c r="D522" s="312" t="s">
        <v>56093</v>
      </c>
    </row>
    <row r="523" spans="1:4">
      <c r="A523" s="311">
        <v>5806</v>
      </c>
      <c r="B523" s="311" t="s">
        <v>27030</v>
      </c>
      <c r="C523" s="311" t="s">
        <v>27025</v>
      </c>
      <c r="D523" s="312" t="s">
        <v>56094</v>
      </c>
    </row>
    <row r="524" spans="1:4">
      <c r="A524" s="311">
        <v>5826</v>
      </c>
      <c r="B524" s="311" t="s">
        <v>27031</v>
      </c>
      <c r="C524" s="311" t="s">
        <v>27025</v>
      </c>
      <c r="D524" s="312" t="s">
        <v>56095</v>
      </c>
    </row>
    <row r="525" spans="1:4">
      <c r="A525" s="311">
        <v>5829</v>
      </c>
      <c r="B525" s="311" t="s">
        <v>27032</v>
      </c>
      <c r="C525" s="311" t="s">
        <v>27025</v>
      </c>
      <c r="D525" s="312" t="s">
        <v>56096</v>
      </c>
    </row>
    <row r="526" spans="1:4">
      <c r="A526" s="311">
        <v>5837</v>
      </c>
      <c r="B526" s="311" t="s">
        <v>27033</v>
      </c>
      <c r="C526" s="311" t="s">
        <v>27025</v>
      </c>
      <c r="D526" s="312" t="s">
        <v>56097</v>
      </c>
    </row>
    <row r="527" spans="1:4">
      <c r="A527" s="311">
        <v>5841</v>
      </c>
      <c r="B527" s="311" t="s">
        <v>27034</v>
      </c>
      <c r="C527" s="311" t="s">
        <v>27025</v>
      </c>
      <c r="D527" s="312" t="s">
        <v>56098</v>
      </c>
    </row>
    <row r="528" spans="1:4">
      <c r="A528" s="311">
        <v>5845</v>
      </c>
      <c r="B528" s="311" t="s">
        <v>27035</v>
      </c>
      <c r="C528" s="311" t="s">
        <v>27025</v>
      </c>
      <c r="D528" s="312" t="s">
        <v>56099</v>
      </c>
    </row>
    <row r="529" spans="1:4">
      <c r="A529" s="311">
        <v>5849</v>
      </c>
      <c r="B529" s="311" t="s">
        <v>27036</v>
      </c>
      <c r="C529" s="311" t="s">
        <v>27025</v>
      </c>
      <c r="D529" s="312" t="s">
        <v>56100</v>
      </c>
    </row>
    <row r="530" spans="1:4">
      <c r="A530" s="311">
        <v>5853</v>
      </c>
      <c r="B530" s="311" t="s">
        <v>27037</v>
      </c>
      <c r="C530" s="311" t="s">
        <v>27025</v>
      </c>
      <c r="D530" s="312" t="s">
        <v>56101</v>
      </c>
    </row>
    <row r="531" spans="1:4">
      <c r="A531" s="311">
        <v>5857</v>
      </c>
      <c r="B531" s="311" t="s">
        <v>27038</v>
      </c>
      <c r="C531" s="311" t="s">
        <v>27025</v>
      </c>
      <c r="D531" s="312" t="s">
        <v>56102</v>
      </c>
    </row>
    <row r="532" spans="1:4">
      <c r="A532" s="311">
        <v>5865</v>
      </c>
      <c r="B532" s="311" t="s">
        <v>27039</v>
      </c>
      <c r="C532" s="311" t="s">
        <v>27025</v>
      </c>
      <c r="D532" s="312" t="s">
        <v>56103</v>
      </c>
    </row>
    <row r="533" spans="1:4">
      <c r="A533" s="311">
        <v>5869</v>
      </c>
      <c r="B533" s="311" t="s">
        <v>27040</v>
      </c>
      <c r="C533" s="311" t="s">
        <v>27025</v>
      </c>
      <c r="D533" s="312" t="s">
        <v>56104</v>
      </c>
    </row>
    <row r="534" spans="1:4">
      <c r="A534" s="311">
        <v>5877</v>
      </c>
      <c r="B534" s="311" t="s">
        <v>27041</v>
      </c>
      <c r="C534" s="311" t="s">
        <v>27025</v>
      </c>
      <c r="D534" s="312" t="s">
        <v>56105</v>
      </c>
    </row>
    <row r="535" spans="1:4">
      <c r="A535" s="311">
        <v>5881</v>
      </c>
      <c r="B535" s="311" t="s">
        <v>27042</v>
      </c>
      <c r="C535" s="311" t="s">
        <v>27025</v>
      </c>
      <c r="D535" s="312" t="s">
        <v>56106</v>
      </c>
    </row>
    <row r="536" spans="1:4">
      <c r="A536" s="311">
        <v>5884</v>
      </c>
      <c r="B536" s="311" t="s">
        <v>27043</v>
      </c>
      <c r="C536" s="311" t="s">
        <v>27025</v>
      </c>
      <c r="D536" s="312" t="s">
        <v>55683</v>
      </c>
    </row>
    <row r="537" spans="1:4">
      <c r="A537" s="311">
        <v>5892</v>
      </c>
      <c r="B537" s="311" t="s">
        <v>27044</v>
      </c>
      <c r="C537" s="311" t="s">
        <v>27025</v>
      </c>
      <c r="D537" s="312" t="s">
        <v>56107</v>
      </c>
    </row>
    <row r="538" spans="1:4">
      <c r="A538" s="311">
        <v>5896</v>
      </c>
      <c r="B538" s="311" t="s">
        <v>27045</v>
      </c>
      <c r="C538" s="311" t="s">
        <v>27025</v>
      </c>
      <c r="D538" s="312" t="s">
        <v>56108</v>
      </c>
    </row>
    <row r="539" spans="1:4">
      <c r="A539" s="311">
        <v>5903</v>
      </c>
      <c r="B539" s="311" t="s">
        <v>27046</v>
      </c>
      <c r="C539" s="311" t="s">
        <v>27025</v>
      </c>
      <c r="D539" s="312" t="s">
        <v>56109</v>
      </c>
    </row>
    <row r="540" spans="1:4">
      <c r="A540" s="311">
        <v>5911</v>
      </c>
      <c r="B540" s="311" t="s">
        <v>27047</v>
      </c>
      <c r="C540" s="311" t="s">
        <v>27025</v>
      </c>
      <c r="D540" s="312" t="s">
        <v>56110</v>
      </c>
    </row>
    <row r="541" spans="1:4">
      <c r="A541" s="311">
        <v>5923</v>
      </c>
      <c r="B541" s="311" t="s">
        <v>27048</v>
      </c>
      <c r="C541" s="311" t="s">
        <v>27025</v>
      </c>
      <c r="D541" s="312" t="s">
        <v>56111</v>
      </c>
    </row>
    <row r="542" spans="1:4">
      <c r="A542" s="311">
        <v>5930</v>
      </c>
      <c r="B542" s="311" t="s">
        <v>27049</v>
      </c>
      <c r="C542" s="311" t="s">
        <v>27025</v>
      </c>
      <c r="D542" s="312" t="s">
        <v>56112</v>
      </c>
    </row>
    <row r="543" spans="1:4">
      <c r="A543" s="311">
        <v>5934</v>
      </c>
      <c r="B543" s="311" t="s">
        <v>27050</v>
      </c>
      <c r="C543" s="311" t="s">
        <v>27025</v>
      </c>
      <c r="D543" s="312" t="s">
        <v>56113</v>
      </c>
    </row>
    <row r="544" spans="1:4">
      <c r="A544" s="311">
        <v>5942</v>
      </c>
      <c r="B544" s="311" t="s">
        <v>27051</v>
      </c>
      <c r="C544" s="311" t="s">
        <v>27025</v>
      </c>
      <c r="D544" s="312" t="s">
        <v>56114</v>
      </c>
    </row>
    <row r="545" spans="1:4">
      <c r="A545" s="311">
        <v>5946</v>
      </c>
      <c r="B545" s="311" t="s">
        <v>27052</v>
      </c>
      <c r="C545" s="311" t="s">
        <v>27025</v>
      </c>
      <c r="D545" s="312" t="s">
        <v>56115</v>
      </c>
    </row>
    <row r="546" spans="1:4">
      <c r="A546" s="311">
        <v>5952</v>
      </c>
      <c r="B546" s="311" t="s">
        <v>27053</v>
      </c>
      <c r="C546" s="311" t="s">
        <v>27025</v>
      </c>
      <c r="D546" s="312" t="s">
        <v>56116</v>
      </c>
    </row>
    <row r="547" spans="1:4">
      <c r="A547" s="311">
        <v>5954</v>
      </c>
      <c r="B547" s="311" t="s">
        <v>27054</v>
      </c>
      <c r="C547" s="311" t="s">
        <v>27025</v>
      </c>
      <c r="D547" s="312" t="s">
        <v>56117</v>
      </c>
    </row>
    <row r="548" spans="1:4">
      <c r="A548" s="311">
        <v>5961</v>
      </c>
      <c r="B548" s="311" t="s">
        <v>27055</v>
      </c>
      <c r="C548" s="311" t="s">
        <v>27025</v>
      </c>
      <c r="D548" s="312" t="s">
        <v>56118</v>
      </c>
    </row>
    <row r="549" spans="1:4">
      <c r="A549" s="311">
        <v>6260</v>
      </c>
      <c r="B549" s="311" t="s">
        <v>27056</v>
      </c>
      <c r="C549" s="311" t="s">
        <v>27025</v>
      </c>
      <c r="D549" s="312" t="s">
        <v>56119</v>
      </c>
    </row>
    <row r="550" spans="1:4">
      <c r="A550" s="311">
        <v>6880</v>
      </c>
      <c r="B550" s="311" t="s">
        <v>27057</v>
      </c>
      <c r="C550" s="311" t="s">
        <v>27025</v>
      </c>
      <c r="D550" s="312" t="s">
        <v>56120</v>
      </c>
    </row>
    <row r="551" spans="1:4">
      <c r="A551" s="311">
        <v>7031</v>
      </c>
      <c r="B551" s="311" t="s">
        <v>27058</v>
      </c>
      <c r="C551" s="311" t="s">
        <v>27025</v>
      </c>
      <c r="D551" s="312" t="s">
        <v>56121</v>
      </c>
    </row>
    <row r="552" spans="1:4">
      <c r="A552" s="311">
        <v>7043</v>
      </c>
      <c r="B552" s="311" t="s">
        <v>27059</v>
      </c>
      <c r="C552" s="311" t="s">
        <v>27025</v>
      </c>
      <c r="D552" s="312" t="s">
        <v>56122</v>
      </c>
    </row>
    <row r="553" spans="1:4">
      <c r="A553" s="311">
        <v>7050</v>
      </c>
      <c r="B553" s="311" t="s">
        <v>27060</v>
      </c>
      <c r="C553" s="311" t="s">
        <v>27025</v>
      </c>
      <c r="D553" s="312" t="s">
        <v>56123</v>
      </c>
    </row>
    <row r="554" spans="1:4">
      <c r="A554" s="311">
        <v>67827</v>
      </c>
      <c r="B554" s="311" t="s">
        <v>27061</v>
      </c>
      <c r="C554" s="311" t="s">
        <v>27025</v>
      </c>
      <c r="D554" s="312" t="s">
        <v>56124</v>
      </c>
    </row>
    <row r="555" spans="1:4">
      <c r="A555" s="311">
        <v>73395</v>
      </c>
      <c r="B555" s="311" t="s">
        <v>27062</v>
      </c>
      <c r="C555" s="311" t="s">
        <v>27025</v>
      </c>
      <c r="D555" s="312" t="s">
        <v>55990</v>
      </c>
    </row>
    <row r="556" spans="1:4">
      <c r="A556" s="311">
        <v>83766</v>
      </c>
      <c r="B556" s="311" t="s">
        <v>27063</v>
      </c>
      <c r="C556" s="311" t="s">
        <v>27025</v>
      </c>
      <c r="D556" s="312" t="s">
        <v>56125</v>
      </c>
    </row>
    <row r="557" spans="1:4">
      <c r="A557" s="311">
        <v>84013</v>
      </c>
      <c r="B557" s="311" t="s">
        <v>27064</v>
      </c>
      <c r="C557" s="311" t="s">
        <v>27025</v>
      </c>
      <c r="D557" s="312" t="s">
        <v>56126</v>
      </c>
    </row>
    <row r="558" spans="1:4">
      <c r="A558" s="311">
        <v>87446</v>
      </c>
      <c r="B558" s="311" t="s">
        <v>27065</v>
      </c>
      <c r="C558" s="311" t="s">
        <v>27025</v>
      </c>
      <c r="D558" s="312" t="s">
        <v>56127</v>
      </c>
    </row>
    <row r="559" spans="1:4">
      <c r="A559" s="311">
        <v>88392</v>
      </c>
      <c r="B559" s="311" t="s">
        <v>27066</v>
      </c>
      <c r="C559" s="311" t="s">
        <v>27025</v>
      </c>
      <c r="D559" s="312" t="s">
        <v>56128</v>
      </c>
    </row>
    <row r="560" spans="1:4">
      <c r="A560" s="311">
        <v>88398</v>
      </c>
      <c r="B560" s="311" t="s">
        <v>27067</v>
      </c>
      <c r="C560" s="311" t="s">
        <v>27025</v>
      </c>
      <c r="D560" s="312" t="s">
        <v>56129</v>
      </c>
    </row>
    <row r="561" spans="1:4">
      <c r="A561" s="311">
        <v>88404</v>
      </c>
      <c r="B561" s="311" t="s">
        <v>27068</v>
      </c>
      <c r="C561" s="311" t="s">
        <v>27025</v>
      </c>
      <c r="D561" s="312" t="s">
        <v>56130</v>
      </c>
    </row>
    <row r="562" spans="1:4">
      <c r="A562" s="311">
        <v>88430</v>
      </c>
      <c r="B562" s="311" t="s">
        <v>27069</v>
      </c>
      <c r="C562" s="311" t="s">
        <v>27025</v>
      </c>
      <c r="D562" s="312" t="s">
        <v>56131</v>
      </c>
    </row>
    <row r="563" spans="1:4">
      <c r="A563" s="311">
        <v>88438</v>
      </c>
      <c r="B563" s="311" t="s">
        <v>27070</v>
      </c>
      <c r="C563" s="311" t="s">
        <v>27025</v>
      </c>
      <c r="D563" s="312" t="s">
        <v>56132</v>
      </c>
    </row>
    <row r="564" spans="1:4">
      <c r="A564" s="311">
        <v>88831</v>
      </c>
      <c r="B564" s="311" t="s">
        <v>27071</v>
      </c>
      <c r="C564" s="311" t="s">
        <v>27025</v>
      </c>
      <c r="D564" s="312" t="s">
        <v>56133</v>
      </c>
    </row>
    <row r="565" spans="1:4">
      <c r="A565" s="311">
        <v>88844</v>
      </c>
      <c r="B565" s="311" t="s">
        <v>27072</v>
      </c>
      <c r="C565" s="311" t="s">
        <v>27025</v>
      </c>
      <c r="D565" s="312" t="s">
        <v>56134</v>
      </c>
    </row>
    <row r="566" spans="1:4">
      <c r="A566" s="311">
        <v>88908</v>
      </c>
      <c r="B566" s="311" t="s">
        <v>27073</v>
      </c>
      <c r="C566" s="311" t="s">
        <v>27025</v>
      </c>
      <c r="D566" s="312" t="s">
        <v>56135</v>
      </c>
    </row>
    <row r="567" spans="1:4">
      <c r="A567" s="311">
        <v>89022</v>
      </c>
      <c r="B567" s="311" t="s">
        <v>27074</v>
      </c>
      <c r="C567" s="311" t="s">
        <v>27025</v>
      </c>
      <c r="D567" s="312" t="s">
        <v>56136</v>
      </c>
    </row>
    <row r="568" spans="1:4">
      <c r="A568" s="311">
        <v>89027</v>
      </c>
      <c r="B568" s="311" t="s">
        <v>27075</v>
      </c>
      <c r="C568" s="311" t="s">
        <v>27025</v>
      </c>
      <c r="D568" s="312" t="s">
        <v>56137</v>
      </c>
    </row>
    <row r="569" spans="1:4">
      <c r="A569" s="311">
        <v>89031</v>
      </c>
      <c r="B569" s="311" t="s">
        <v>27076</v>
      </c>
      <c r="C569" s="311" t="s">
        <v>27025</v>
      </c>
      <c r="D569" s="312" t="s">
        <v>56138</v>
      </c>
    </row>
    <row r="570" spans="1:4">
      <c r="A570" s="311">
        <v>89036</v>
      </c>
      <c r="B570" s="311" t="s">
        <v>27077</v>
      </c>
      <c r="C570" s="311" t="s">
        <v>27025</v>
      </c>
      <c r="D570" s="312" t="s">
        <v>56139</v>
      </c>
    </row>
    <row r="571" spans="1:4">
      <c r="A571" s="311">
        <v>89218</v>
      </c>
      <c r="B571" s="311" t="s">
        <v>27078</v>
      </c>
      <c r="C571" s="311" t="s">
        <v>27025</v>
      </c>
      <c r="D571" s="312" t="s">
        <v>56140</v>
      </c>
    </row>
    <row r="572" spans="1:4">
      <c r="A572" s="311">
        <v>89226</v>
      </c>
      <c r="B572" s="311" t="s">
        <v>27079</v>
      </c>
      <c r="C572" s="311" t="s">
        <v>27025</v>
      </c>
      <c r="D572" s="312" t="s">
        <v>56141</v>
      </c>
    </row>
    <row r="573" spans="1:4">
      <c r="A573" s="311">
        <v>89235</v>
      </c>
      <c r="B573" s="311" t="s">
        <v>27080</v>
      </c>
      <c r="C573" s="311" t="s">
        <v>27025</v>
      </c>
      <c r="D573" s="312" t="s">
        <v>56142</v>
      </c>
    </row>
    <row r="574" spans="1:4">
      <c r="A574" s="311">
        <v>89243</v>
      </c>
      <c r="B574" s="311" t="s">
        <v>27081</v>
      </c>
      <c r="C574" s="311" t="s">
        <v>27025</v>
      </c>
      <c r="D574" s="312" t="s">
        <v>56143</v>
      </c>
    </row>
    <row r="575" spans="1:4">
      <c r="A575" s="311">
        <v>89251</v>
      </c>
      <c r="B575" s="311" t="s">
        <v>27082</v>
      </c>
      <c r="C575" s="311" t="s">
        <v>27025</v>
      </c>
      <c r="D575" s="312" t="s">
        <v>56144</v>
      </c>
    </row>
    <row r="576" spans="1:4">
      <c r="A576" s="311">
        <v>89258</v>
      </c>
      <c r="B576" s="311" t="s">
        <v>27083</v>
      </c>
      <c r="C576" s="311" t="s">
        <v>27025</v>
      </c>
      <c r="D576" s="312" t="s">
        <v>56145</v>
      </c>
    </row>
    <row r="577" spans="1:4">
      <c r="A577" s="311">
        <v>89273</v>
      </c>
      <c r="B577" s="311" t="s">
        <v>27084</v>
      </c>
      <c r="C577" s="311" t="s">
        <v>27025</v>
      </c>
      <c r="D577" s="312" t="s">
        <v>56146</v>
      </c>
    </row>
    <row r="578" spans="1:4">
      <c r="A578" s="311">
        <v>89279</v>
      </c>
      <c r="B578" s="311" t="s">
        <v>27085</v>
      </c>
      <c r="C578" s="311" t="s">
        <v>27025</v>
      </c>
      <c r="D578" s="312" t="s">
        <v>56147</v>
      </c>
    </row>
    <row r="579" spans="1:4">
      <c r="A579" s="311">
        <v>89877</v>
      </c>
      <c r="B579" s="311" t="s">
        <v>27086</v>
      </c>
      <c r="C579" s="311" t="s">
        <v>27025</v>
      </c>
      <c r="D579" s="312" t="s">
        <v>56148</v>
      </c>
    </row>
    <row r="580" spans="1:4">
      <c r="A580" s="311">
        <v>89884</v>
      </c>
      <c r="B580" s="311" t="s">
        <v>27087</v>
      </c>
      <c r="C580" s="311" t="s">
        <v>27025</v>
      </c>
      <c r="D580" s="312" t="s">
        <v>56149</v>
      </c>
    </row>
    <row r="581" spans="1:4">
      <c r="A581" s="311">
        <v>90587</v>
      </c>
      <c r="B581" s="311" t="s">
        <v>27088</v>
      </c>
      <c r="C581" s="311" t="s">
        <v>27025</v>
      </c>
      <c r="D581" s="312" t="s">
        <v>56150</v>
      </c>
    </row>
    <row r="582" spans="1:4">
      <c r="A582" s="311">
        <v>90626</v>
      </c>
      <c r="B582" s="311" t="s">
        <v>27089</v>
      </c>
      <c r="C582" s="311" t="s">
        <v>27025</v>
      </c>
      <c r="D582" s="312" t="s">
        <v>56151</v>
      </c>
    </row>
    <row r="583" spans="1:4">
      <c r="A583" s="311">
        <v>90632</v>
      </c>
      <c r="B583" s="311" t="s">
        <v>27090</v>
      </c>
      <c r="C583" s="311" t="s">
        <v>27025</v>
      </c>
      <c r="D583" s="312" t="s">
        <v>56152</v>
      </c>
    </row>
    <row r="584" spans="1:4">
      <c r="A584" s="311">
        <v>90638</v>
      </c>
      <c r="B584" s="311" t="s">
        <v>27091</v>
      </c>
      <c r="C584" s="311" t="s">
        <v>27025</v>
      </c>
      <c r="D584" s="312" t="s">
        <v>56153</v>
      </c>
    </row>
    <row r="585" spans="1:4">
      <c r="A585" s="311">
        <v>90644</v>
      </c>
      <c r="B585" s="311" t="s">
        <v>27092</v>
      </c>
      <c r="C585" s="311" t="s">
        <v>27025</v>
      </c>
      <c r="D585" s="312" t="s">
        <v>56154</v>
      </c>
    </row>
    <row r="586" spans="1:4">
      <c r="A586" s="311">
        <v>90651</v>
      </c>
      <c r="B586" s="311" t="s">
        <v>27093</v>
      </c>
      <c r="C586" s="311" t="s">
        <v>27025</v>
      </c>
      <c r="D586" s="312" t="s">
        <v>56155</v>
      </c>
    </row>
    <row r="587" spans="1:4">
      <c r="A587" s="311">
        <v>90657</v>
      </c>
      <c r="B587" s="311" t="s">
        <v>27094</v>
      </c>
      <c r="C587" s="311" t="s">
        <v>27025</v>
      </c>
      <c r="D587" s="312" t="s">
        <v>55602</v>
      </c>
    </row>
    <row r="588" spans="1:4">
      <c r="A588" s="311">
        <v>90663</v>
      </c>
      <c r="B588" s="311" t="s">
        <v>27095</v>
      </c>
      <c r="C588" s="311" t="s">
        <v>27025</v>
      </c>
      <c r="D588" s="312" t="s">
        <v>56156</v>
      </c>
    </row>
    <row r="589" spans="1:4">
      <c r="A589" s="311">
        <v>90669</v>
      </c>
      <c r="B589" s="311" t="s">
        <v>27096</v>
      </c>
      <c r="C589" s="311" t="s">
        <v>27025</v>
      </c>
      <c r="D589" s="312" t="s">
        <v>55882</v>
      </c>
    </row>
    <row r="590" spans="1:4">
      <c r="A590" s="311">
        <v>90675</v>
      </c>
      <c r="B590" s="311" t="s">
        <v>27097</v>
      </c>
      <c r="C590" s="311" t="s">
        <v>27025</v>
      </c>
      <c r="D590" s="312" t="s">
        <v>56157</v>
      </c>
    </row>
    <row r="591" spans="1:4">
      <c r="A591" s="311">
        <v>90681</v>
      </c>
      <c r="B591" s="311" t="s">
        <v>27098</v>
      </c>
      <c r="C591" s="311" t="s">
        <v>27025</v>
      </c>
      <c r="D591" s="312" t="s">
        <v>56158</v>
      </c>
    </row>
    <row r="592" spans="1:4">
      <c r="A592" s="311">
        <v>90687</v>
      </c>
      <c r="B592" s="311" t="s">
        <v>27099</v>
      </c>
      <c r="C592" s="311" t="s">
        <v>27025</v>
      </c>
      <c r="D592" s="312" t="s">
        <v>56159</v>
      </c>
    </row>
    <row r="593" spans="1:4">
      <c r="A593" s="311">
        <v>90693</v>
      </c>
      <c r="B593" s="311" t="s">
        <v>27100</v>
      </c>
      <c r="C593" s="311" t="s">
        <v>27025</v>
      </c>
      <c r="D593" s="312" t="s">
        <v>56160</v>
      </c>
    </row>
    <row r="594" spans="1:4">
      <c r="A594" s="311">
        <v>90965</v>
      </c>
      <c r="B594" s="311" t="s">
        <v>27101</v>
      </c>
      <c r="C594" s="311" t="s">
        <v>27025</v>
      </c>
      <c r="D594" s="312" t="s">
        <v>56161</v>
      </c>
    </row>
    <row r="595" spans="1:4">
      <c r="A595" s="311">
        <v>90973</v>
      </c>
      <c r="B595" s="311" t="s">
        <v>27102</v>
      </c>
      <c r="C595" s="311" t="s">
        <v>27025</v>
      </c>
      <c r="D595" s="312" t="s">
        <v>56162</v>
      </c>
    </row>
    <row r="596" spans="1:4">
      <c r="A596" s="311">
        <v>90982</v>
      </c>
      <c r="B596" s="311" t="s">
        <v>27103</v>
      </c>
      <c r="C596" s="311" t="s">
        <v>27025</v>
      </c>
      <c r="D596" s="312" t="s">
        <v>56163</v>
      </c>
    </row>
    <row r="597" spans="1:4">
      <c r="A597" s="311">
        <v>91001</v>
      </c>
      <c r="B597" s="311" t="s">
        <v>27104</v>
      </c>
      <c r="C597" s="311" t="s">
        <v>27025</v>
      </c>
      <c r="D597" s="312" t="s">
        <v>56164</v>
      </c>
    </row>
    <row r="598" spans="1:4">
      <c r="A598" s="311">
        <v>91032</v>
      </c>
      <c r="B598" s="311" t="s">
        <v>27105</v>
      </c>
      <c r="C598" s="311" t="s">
        <v>27025</v>
      </c>
      <c r="D598" s="312" t="s">
        <v>56165</v>
      </c>
    </row>
    <row r="599" spans="1:4">
      <c r="A599" s="311">
        <v>91278</v>
      </c>
      <c r="B599" s="311" t="s">
        <v>27106</v>
      </c>
      <c r="C599" s="311" t="s">
        <v>27025</v>
      </c>
      <c r="D599" s="312" t="s">
        <v>56166</v>
      </c>
    </row>
    <row r="600" spans="1:4">
      <c r="A600" s="311">
        <v>91285</v>
      </c>
      <c r="B600" s="311" t="s">
        <v>27107</v>
      </c>
      <c r="C600" s="311" t="s">
        <v>27025</v>
      </c>
      <c r="D600" s="312" t="s">
        <v>56155</v>
      </c>
    </row>
    <row r="601" spans="1:4">
      <c r="A601" s="311">
        <v>91387</v>
      </c>
      <c r="B601" s="311" t="s">
        <v>27108</v>
      </c>
      <c r="C601" s="311" t="s">
        <v>27025</v>
      </c>
      <c r="D601" s="312" t="s">
        <v>56167</v>
      </c>
    </row>
    <row r="602" spans="1:4">
      <c r="A602" s="311">
        <v>91395</v>
      </c>
      <c r="B602" s="311" t="s">
        <v>27109</v>
      </c>
      <c r="C602" s="311" t="s">
        <v>27025</v>
      </c>
      <c r="D602" s="312" t="s">
        <v>56168</v>
      </c>
    </row>
    <row r="603" spans="1:4">
      <c r="A603" s="311">
        <v>91486</v>
      </c>
      <c r="B603" s="311" t="s">
        <v>27110</v>
      </c>
      <c r="C603" s="311" t="s">
        <v>27025</v>
      </c>
      <c r="D603" s="312" t="s">
        <v>56169</v>
      </c>
    </row>
    <row r="604" spans="1:4">
      <c r="A604" s="311">
        <v>91534</v>
      </c>
      <c r="B604" s="311" t="s">
        <v>27111</v>
      </c>
      <c r="C604" s="311" t="s">
        <v>27025</v>
      </c>
      <c r="D604" s="312" t="s">
        <v>56170</v>
      </c>
    </row>
    <row r="605" spans="1:4">
      <c r="A605" s="311">
        <v>91635</v>
      </c>
      <c r="B605" s="311" t="s">
        <v>27112</v>
      </c>
      <c r="C605" s="311" t="s">
        <v>27025</v>
      </c>
      <c r="D605" s="312" t="s">
        <v>56171</v>
      </c>
    </row>
    <row r="606" spans="1:4">
      <c r="A606" s="311">
        <v>91646</v>
      </c>
      <c r="B606" s="311" t="s">
        <v>27113</v>
      </c>
      <c r="C606" s="311" t="s">
        <v>27025</v>
      </c>
      <c r="D606" s="312" t="s">
        <v>56172</v>
      </c>
    </row>
    <row r="607" spans="1:4">
      <c r="A607" s="311">
        <v>91693</v>
      </c>
      <c r="B607" s="311" t="s">
        <v>27114</v>
      </c>
      <c r="C607" s="311" t="s">
        <v>27025</v>
      </c>
      <c r="D607" s="312" t="s">
        <v>56173</v>
      </c>
    </row>
    <row r="608" spans="1:4">
      <c r="A608" s="311">
        <v>92044</v>
      </c>
      <c r="B608" s="311" t="s">
        <v>27115</v>
      </c>
      <c r="C608" s="311" t="s">
        <v>27025</v>
      </c>
      <c r="D608" s="312" t="s">
        <v>56174</v>
      </c>
    </row>
    <row r="609" spans="1:4">
      <c r="A609" s="311">
        <v>92107</v>
      </c>
      <c r="B609" s="311" t="s">
        <v>27116</v>
      </c>
      <c r="C609" s="311" t="s">
        <v>27025</v>
      </c>
      <c r="D609" s="312" t="s">
        <v>56175</v>
      </c>
    </row>
    <row r="610" spans="1:4">
      <c r="A610" s="311">
        <v>92113</v>
      </c>
      <c r="B610" s="311" t="s">
        <v>27117</v>
      </c>
      <c r="C610" s="311" t="s">
        <v>27025</v>
      </c>
      <c r="D610" s="312" t="s">
        <v>56176</v>
      </c>
    </row>
    <row r="611" spans="1:4">
      <c r="A611" s="311">
        <v>92119</v>
      </c>
      <c r="B611" s="311" t="s">
        <v>27118</v>
      </c>
      <c r="C611" s="311" t="s">
        <v>27025</v>
      </c>
      <c r="D611" s="312" t="s">
        <v>56177</v>
      </c>
    </row>
    <row r="612" spans="1:4">
      <c r="A612" s="311">
        <v>92139</v>
      </c>
      <c r="B612" s="311" t="s">
        <v>27119</v>
      </c>
      <c r="C612" s="311" t="s">
        <v>27025</v>
      </c>
      <c r="D612" s="312" t="s">
        <v>56178</v>
      </c>
    </row>
    <row r="613" spans="1:4">
      <c r="A613" s="311">
        <v>92146</v>
      </c>
      <c r="B613" s="311" t="s">
        <v>27120</v>
      </c>
      <c r="C613" s="311" t="s">
        <v>27025</v>
      </c>
      <c r="D613" s="312" t="s">
        <v>56179</v>
      </c>
    </row>
    <row r="614" spans="1:4">
      <c r="A614" s="311">
        <v>92243</v>
      </c>
      <c r="B614" s="311" t="s">
        <v>27121</v>
      </c>
      <c r="C614" s="311" t="s">
        <v>27025</v>
      </c>
      <c r="D614" s="312" t="s">
        <v>56180</v>
      </c>
    </row>
    <row r="615" spans="1:4">
      <c r="A615" s="311">
        <v>92717</v>
      </c>
      <c r="B615" s="311" t="s">
        <v>27122</v>
      </c>
      <c r="C615" s="311" t="s">
        <v>27025</v>
      </c>
      <c r="D615" s="312" t="s">
        <v>56181</v>
      </c>
    </row>
    <row r="616" spans="1:4">
      <c r="A616" s="311">
        <v>92961</v>
      </c>
      <c r="B616" s="311" t="s">
        <v>27123</v>
      </c>
      <c r="C616" s="311" t="s">
        <v>27025</v>
      </c>
      <c r="D616" s="312" t="s">
        <v>56182</v>
      </c>
    </row>
    <row r="617" spans="1:4">
      <c r="A617" s="311">
        <v>92967</v>
      </c>
      <c r="B617" s="311" t="s">
        <v>27124</v>
      </c>
      <c r="C617" s="311" t="s">
        <v>27025</v>
      </c>
      <c r="D617" s="312" t="s">
        <v>56183</v>
      </c>
    </row>
    <row r="618" spans="1:4">
      <c r="A618" s="311">
        <v>93225</v>
      </c>
      <c r="B618" s="311" t="s">
        <v>27125</v>
      </c>
      <c r="C618" s="311" t="s">
        <v>27025</v>
      </c>
      <c r="D618" s="312" t="s">
        <v>56184</v>
      </c>
    </row>
    <row r="619" spans="1:4">
      <c r="A619" s="311">
        <v>93234</v>
      </c>
      <c r="B619" s="311" t="s">
        <v>27126</v>
      </c>
      <c r="C619" s="311" t="s">
        <v>27025</v>
      </c>
      <c r="D619" s="312" t="s">
        <v>56185</v>
      </c>
    </row>
    <row r="620" spans="1:4">
      <c r="A620" s="311">
        <v>93244</v>
      </c>
      <c r="B620" s="311" t="s">
        <v>27127</v>
      </c>
      <c r="C620" s="311" t="s">
        <v>27025</v>
      </c>
      <c r="D620" s="312" t="s">
        <v>56186</v>
      </c>
    </row>
    <row r="621" spans="1:4">
      <c r="A621" s="311">
        <v>93274</v>
      </c>
      <c r="B621" s="311" t="s">
        <v>27128</v>
      </c>
      <c r="C621" s="311" t="s">
        <v>27025</v>
      </c>
      <c r="D621" s="312" t="s">
        <v>56187</v>
      </c>
    </row>
    <row r="622" spans="1:4">
      <c r="A622" s="311">
        <v>93282</v>
      </c>
      <c r="B622" s="311" t="s">
        <v>27129</v>
      </c>
      <c r="C622" s="311" t="s">
        <v>27025</v>
      </c>
      <c r="D622" s="312" t="s">
        <v>56188</v>
      </c>
    </row>
    <row r="623" spans="1:4">
      <c r="A623" s="311">
        <v>93288</v>
      </c>
      <c r="B623" s="311" t="s">
        <v>27130</v>
      </c>
      <c r="C623" s="311" t="s">
        <v>27025</v>
      </c>
      <c r="D623" s="312" t="s">
        <v>56189</v>
      </c>
    </row>
    <row r="624" spans="1:4">
      <c r="A624" s="311">
        <v>93403</v>
      </c>
      <c r="B624" s="311" t="s">
        <v>27131</v>
      </c>
      <c r="C624" s="311" t="s">
        <v>27025</v>
      </c>
      <c r="D624" s="312" t="s">
        <v>56190</v>
      </c>
    </row>
    <row r="625" spans="1:4">
      <c r="A625" s="311">
        <v>93409</v>
      </c>
      <c r="B625" s="311" t="s">
        <v>27132</v>
      </c>
      <c r="C625" s="311" t="s">
        <v>27025</v>
      </c>
      <c r="D625" s="312" t="s">
        <v>56191</v>
      </c>
    </row>
    <row r="626" spans="1:4">
      <c r="A626" s="311">
        <v>93416</v>
      </c>
      <c r="B626" s="311" t="s">
        <v>27133</v>
      </c>
      <c r="C626" s="311" t="s">
        <v>27025</v>
      </c>
      <c r="D626" s="312" t="s">
        <v>56192</v>
      </c>
    </row>
    <row r="627" spans="1:4">
      <c r="A627" s="311">
        <v>93422</v>
      </c>
      <c r="B627" s="311" t="s">
        <v>27134</v>
      </c>
      <c r="C627" s="311" t="s">
        <v>27025</v>
      </c>
      <c r="D627" s="312" t="s">
        <v>56193</v>
      </c>
    </row>
    <row r="628" spans="1:4">
      <c r="A628" s="311">
        <v>93428</v>
      </c>
      <c r="B628" s="311" t="s">
        <v>27135</v>
      </c>
      <c r="C628" s="311" t="s">
        <v>27025</v>
      </c>
      <c r="D628" s="312" t="s">
        <v>56194</v>
      </c>
    </row>
    <row r="629" spans="1:4">
      <c r="A629" s="311">
        <v>93434</v>
      </c>
      <c r="B629" s="311" t="s">
        <v>27136</v>
      </c>
      <c r="C629" s="311" t="s">
        <v>27025</v>
      </c>
      <c r="D629" s="312" t="s">
        <v>56195</v>
      </c>
    </row>
    <row r="630" spans="1:4">
      <c r="A630" s="311">
        <v>93440</v>
      </c>
      <c r="B630" s="311" t="s">
        <v>27137</v>
      </c>
      <c r="C630" s="311" t="s">
        <v>27025</v>
      </c>
      <c r="D630" s="312" t="s">
        <v>56196</v>
      </c>
    </row>
    <row r="631" spans="1:4">
      <c r="A631" s="311">
        <v>95122</v>
      </c>
      <c r="B631" s="311" t="s">
        <v>27138</v>
      </c>
      <c r="C631" s="311" t="s">
        <v>27025</v>
      </c>
      <c r="D631" s="312" t="s">
        <v>56197</v>
      </c>
    </row>
    <row r="632" spans="1:4">
      <c r="A632" s="311">
        <v>95128</v>
      </c>
      <c r="B632" s="311" t="s">
        <v>27139</v>
      </c>
      <c r="C632" s="311" t="s">
        <v>27025</v>
      </c>
      <c r="D632" s="312" t="s">
        <v>56198</v>
      </c>
    </row>
    <row r="633" spans="1:4">
      <c r="A633" s="311">
        <v>95140</v>
      </c>
      <c r="B633" s="311" t="s">
        <v>27140</v>
      </c>
      <c r="C633" s="311" t="s">
        <v>27025</v>
      </c>
      <c r="D633" s="312" t="s">
        <v>56199</v>
      </c>
    </row>
    <row r="634" spans="1:4">
      <c r="A634" s="311">
        <v>95213</v>
      </c>
      <c r="B634" s="311" t="s">
        <v>27141</v>
      </c>
      <c r="C634" s="311" t="s">
        <v>27025</v>
      </c>
      <c r="D634" s="312" t="s">
        <v>56200</v>
      </c>
    </row>
    <row r="635" spans="1:4">
      <c r="A635" s="311">
        <v>95259</v>
      </c>
      <c r="B635" s="311" t="s">
        <v>27142</v>
      </c>
      <c r="C635" s="311" t="s">
        <v>27025</v>
      </c>
      <c r="D635" s="312" t="s">
        <v>56201</v>
      </c>
    </row>
    <row r="636" spans="1:4">
      <c r="A636" s="311">
        <v>95265</v>
      </c>
      <c r="B636" s="311" t="s">
        <v>27143</v>
      </c>
      <c r="C636" s="311" t="s">
        <v>27025</v>
      </c>
      <c r="D636" s="312" t="s">
        <v>56202</v>
      </c>
    </row>
    <row r="637" spans="1:4">
      <c r="A637" s="311">
        <v>95271</v>
      </c>
      <c r="B637" s="311" t="s">
        <v>27144</v>
      </c>
      <c r="C637" s="311" t="s">
        <v>27025</v>
      </c>
      <c r="D637" s="312" t="s">
        <v>56203</v>
      </c>
    </row>
    <row r="638" spans="1:4">
      <c r="A638" s="311">
        <v>95277</v>
      </c>
      <c r="B638" s="311" t="s">
        <v>27145</v>
      </c>
      <c r="C638" s="311" t="s">
        <v>27025</v>
      </c>
      <c r="D638" s="312" t="s">
        <v>56203</v>
      </c>
    </row>
    <row r="639" spans="1:4">
      <c r="A639" s="311">
        <v>95283</v>
      </c>
      <c r="B639" s="311" t="s">
        <v>27146</v>
      </c>
      <c r="C639" s="311" t="s">
        <v>27025</v>
      </c>
      <c r="D639" s="312" t="s">
        <v>56204</v>
      </c>
    </row>
    <row r="640" spans="1:4">
      <c r="A640" s="311">
        <v>95621</v>
      </c>
      <c r="B640" s="311" t="s">
        <v>27147</v>
      </c>
      <c r="C640" s="311" t="s">
        <v>27025</v>
      </c>
      <c r="D640" s="312" t="s">
        <v>56205</v>
      </c>
    </row>
    <row r="641" spans="1:4">
      <c r="A641" s="311">
        <v>95632</v>
      </c>
      <c r="B641" s="311" t="s">
        <v>27148</v>
      </c>
      <c r="C641" s="311" t="s">
        <v>27025</v>
      </c>
      <c r="D641" s="312" t="s">
        <v>56206</v>
      </c>
    </row>
    <row r="642" spans="1:4">
      <c r="A642" s="311">
        <v>95703</v>
      </c>
      <c r="B642" s="311" t="s">
        <v>27149</v>
      </c>
      <c r="C642" s="311" t="s">
        <v>27025</v>
      </c>
      <c r="D642" s="312" t="s">
        <v>56207</v>
      </c>
    </row>
    <row r="643" spans="1:4">
      <c r="A643" s="311">
        <v>95709</v>
      </c>
      <c r="B643" s="311" t="s">
        <v>27150</v>
      </c>
      <c r="C643" s="311" t="s">
        <v>27025</v>
      </c>
      <c r="D643" s="312" t="s">
        <v>56208</v>
      </c>
    </row>
    <row r="644" spans="1:4">
      <c r="A644" s="311">
        <v>95715</v>
      </c>
      <c r="B644" s="311" t="s">
        <v>27151</v>
      </c>
      <c r="C644" s="311" t="s">
        <v>27025</v>
      </c>
      <c r="D644" s="312" t="s">
        <v>56209</v>
      </c>
    </row>
    <row r="645" spans="1:4">
      <c r="A645" s="311">
        <v>95721</v>
      </c>
      <c r="B645" s="311" t="s">
        <v>27152</v>
      </c>
      <c r="C645" s="311" t="s">
        <v>27025</v>
      </c>
      <c r="D645" s="312" t="s">
        <v>56210</v>
      </c>
    </row>
    <row r="646" spans="1:4">
      <c r="A646" s="311">
        <v>95873</v>
      </c>
      <c r="B646" s="311" t="s">
        <v>27153</v>
      </c>
      <c r="C646" s="311" t="s">
        <v>27025</v>
      </c>
      <c r="D646" s="312" t="s">
        <v>56211</v>
      </c>
    </row>
    <row r="647" spans="1:4">
      <c r="A647" s="311">
        <v>96014</v>
      </c>
      <c r="B647" s="311" t="s">
        <v>27154</v>
      </c>
      <c r="C647" s="311" t="s">
        <v>27025</v>
      </c>
      <c r="D647" s="312" t="s">
        <v>56212</v>
      </c>
    </row>
    <row r="648" spans="1:4">
      <c r="A648" s="311">
        <v>96021</v>
      </c>
      <c r="B648" s="311" t="s">
        <v>27155</v>
      </c>
      <c r="C648" s="311" t="s">
        <v>27025</v>
      </c>
      <c r="D648" s="312" t="s">
        <v>56213</v>
      </c>
    </row>
    <row r="649" spans="1:4">
      <c r="A649" s="311">
        <v>96029</v>
      </c>
      <c r="B649" s="311" t="s">
        <v>27156</v>
      </c>
      <c r="C649" s="311" t="s">
        <v>27025</v>
      </c>
      <c r="D649" s="312" t="s">
        <v>56214</v>
      </c>
    </row>
    <row r="650" spans="1:4">
      <c r="A650" s="311">
        <v>96036</v>
      </c>
      <c r="B650" s="311" t="s">
        <v>27157</v>
      </c>
      <c r="C650" s="311" t="s">
        <v>27025</v>
      </c>
      <c r="D650" s="312" t="s">
        <v>56215</v>
      </c>
    </row>
    <row r="651" spans="1:4">
      <c r="A651" s="311">
        <v>96155</v>
      </c>
      <c r="B651" s="311" t="s">
        <v>27158</v>
      </c>
      <c r="C651" s="311" t="s">
        <v>27025</v>
      </c>
      <c r="D651" s="312" t="s">
        <v>56216</v>
      </c>
    </row>
    <row r="652" spans="1:4">
      <c r="A652" s="311">
        <v>96156</v>
      </c>
      <c r="B652" s="311" t="s">
        <v>27159</v>
      </c>
      <c r="C652" s="311" t="s">
        <v>27025</v>
      </c>
      <c r="D652" s="312" t="s">
        <v>56217</v>
      </c>
    </row>
    <row r="653" spans="1:4">
      <c r="A653" s="311">
        <v>96159</v>
      </c>
      <c r="B653" s="311" t="s">
        <v>27160</v>
      </c>
      <c r="C653" s="311" t="s">
        <v>27025</v>
      </c>
      <c r="D653" s="312" t="s">
        <v>56218</v>
      </c>
    </row>
    <row r="654" spans="1:4">
      <c r="A654" s="311">
        <v>96246</v>
      </c>
      <c r="B654" s="311" t="s">
        <v>27161</v>
      </c>
      <c r="C654" s="311" t="s">
        <v>27025</v>
      </c>
      <c r="D654" s="312" t="s">
        <v>56219</v>
      </c>
    </row>
    <row r="655" spans="1:4">
      <c r="A655" s="311">
        <v>96464</v>
      </c>
      <c r="B655" s="311" t="s">
        <v>27162</v>
      </c>
      <c r="C655" s="311" t="s">
        <v>27025</v>
      </c>
      <c r="D655" s="312" t="s">
        <v>56220</v>
      </c>
    </row>
    <row r="656" spans="1:4">
      <c r="A656" s="311">
        <v>98765</v>
      </c>
      <c r="B656" s="311" t="s">
        <v>27163</v>
      </c>
      <c r="C656" s="311" t="s">
        <v>27025</v>
      </c>
      <c r="D656" s="312" t="s">
        <v>56061</v>
      </c>
    </row>
    <row r="657" spans="1:4">
      <c r="A657" s="311">
        <v>99834</v>
      </c>
      <c r="B657" s="311" t="s">
        <v>27164</v>
      </c>
      <c r="C657" s="311" t="s">
        <v>27025</v>
      </c>
      <c r="D657" s="312" t="s">
        <v>56221</v>
      </c>
    </row>
    <row r="658" spans="1:4">
      <c r="A658" s="311">
        <v>100642</v>
      </c>
      <c r="B658" s="311" t="s">
        <v>27165</v>
      </c>
      <c r="C658" s="311" t="s">
        <v>27025</v>
      </c>
      <c r="D658" s="312" t="s">
        <v>56222</v>
      </c>
    </row>
    <row r="659" spans="1:4">
      <c r="A659" s="311">
        <v>100648</v>
      </c>
      <c r="B659" s="311" t="s">
        <v>27166</v>
      </c>
      <c r="C659" s="311" t="s">
        <v>27025</v>
      </c>
      <c r="D659" s="312" t="s">
        <v>56223</v>
      </c>
    </row>
    <row r="660" spans="1:4">
      <c r="A660" s="311">
        <v>102274</v>
      </c>
      <c r="B660" s="311" t="s">
        <v>27167</v>
      </c>
      <c r="C660" s="311" t="s">
        <v>27025</v>
      </c>
      <c r="D660" s="312" t="s">
        <v>56224</v>
      </c>
    </row>
    <row r="661" spans="1:4">
      <c r="A661" s="311">
        <v>104092</v>
      </c>
      <c r="B661" s="311" t="s">
        <v>55239</v>
      </c>
      <c r="C661" s="311" t="s">
        <v>27025</v>
      </c>
      <c r="D661" s="312" t="s">
        <v>56177</v>
      </c>
    </row>
    <row r="662" spans="1:4">
      <c r="A662" s="311">
        <v>104098</v>
      </c>
      <c r="B662" s="311" t="s">
        <v>55240</v>
      </c>
      <c r="C662" s="311" t="s">
        <v>27025</v>
      </c>
      <c r="D662" s="312" t="s">
        <v>56225</v>
      </c>
    </row>
    <row r="663" spans="1:4">
      <c r="A663" s="311">
        <v>5089</v>
      </c>
      <c r="B663" s="311" t="s">
        <v>27168</v>
      </c>
      <c r="C663" s="311" t="s">
        <v>225</v>
      </c>
      <c r="D663" s="312" t="s">
        <v>56226</v>
      </c>
    </row>
    <row r="664" spans="1:4">
      <c r="A664" s="311">
        <v>5627</v>
      </c>
      <c r="B664" s="311" t="s">
        <v>27169</v>
      </c>
      <c r="C664" s="311" t="s">
        <v>225</v>
      </c>
      <c r="D664" s="312" t="s">
        <v>56227</v>
      </c>
    </row>
    <row r="665" spans="1:4">
      <c r="A665" s="311">
        <v>5628</v>
      </c>
      <c r="B665" s="311" t="s">
        <v>27170</v>
      </c>
      <c r="C665" s="311" t="s">
        <v>225</v>
      </c>
      <c r="D665" s="312" t="s">
        <v>56228</v>
      </c>
    </row>
    <row r="666" spans="1:4">
      <c r="A666" s="311">
        <v>5629</v>
      </c>
      <c r="B666" s="311" t="s">
        <v>27171</v>
      </c>
      <c r="C666" s="311" t="s">
        <v>225</v>
      </c>
      <c r="D666" s="312" t="s">
        <v>56229</v>
      </c>
    </row>
    <row r="667" spans="1:4">
      <c r="A667" s="311">
        <v>5630</v>
      </c>
      <c r="B667" s="311" t="s">
        <v>27172</v>
      </c>
      <c r="C667" s="311" t="s">
        <v>225</v>
      </c>
      <c r="D667" s="312" t="s">
        <v>56230</v>
      </c>
    </row>
    <row r="668" spans="1:4">
      <c r="A668" s="311">
        <v>5658</v>
      </c>
      <c r="B668" s="311" t="s">
        <v>27173</v>
      </c>
      <c r="C668" s="311" t="s">
        <v>225</v>
      </c>
      <c r="D668" s="312" t="s">
        <v>56231</v>
      </c>
    </row>
    <row r="669" spans="1:4">
      <c r="A669" s="311">
        <v>5664</v>
      </c>
      <c r="B669" s="311" t="s">
        <v>27174</v>
      </c>
      <c r="C669" s="311" t="s">
        <v>225</v>
      </c>
      <c r="D669" s="312" t="s">
        <v>56232</v>
      </c>
    </row>
    <row r="670" spans="1:4">
      <c r="A670" s="311">
        <v>5667</v>
      </c>
      <c r="B670" s="311" t="s">
        <v>27175</v>
      </c>
      <c r="C670" s="311" t="s">
        <v>225</v>
      </c>
      <c r="D670" s="312" t="s">
        <v>56233</v>
      </c>
    </row>
    <row r="671" spans="1:4">
      <c r="A671" s="311">
        <v>5668</v>
      </c>
      <c r="B671" s="311" t="s">
        <v>27176</v>
      </c>
      <c r="C671" s="311" t="s">
        <v>225</v>
      </c>
      <c r="D671" s="312" t="s">
        <v>56186</v>
      </c>
    </row>
    <row r="672" spans="1:4">
      <c r="A672" s="311">
        <v>5674</v>
      </c>
      <c r="B672" s="311" t="s">
        <v>27177</v>
      </c>
      <c r="C672" s="311" t="s">
        <v>225</v>
      </c>
      <c r="D672" s="312" t="s">
        <v>56234</v>
      </c>
    </row>
    <row r="673" spans="1:4">
      <c r="A673" s="311">
        <v>5692</v>
      </c>
      <c r="B673" s="311" t="s">
        <v>27178</v>
      </c>
      <c r="C673" s="311" t="s">
        <v>225</v>
      </c>
      <c r="D673" s="312" t="s">
        <v>56235</v>
      </c>
    </row>
    <row r="674" spans="1:4">
      <c r="A674" s="311">
        <v>5693</v>
      </c>
      <c r="B674" s="311" t="s">
        <v>27179</v>
      </c>
      <c r="C674" s="311" t="s">
        <v>225</v>
      </c>
      <c r="D674" s="312" t="s">
        <v>56236</v>
      </c>
    </row>
    <row r="675" spans="1:4">
      <c r="A675" s="311">
        <v>5695</v>
      </c>
      <c r="B675" s="311" t="s">
        <v>27180</v>
      </c>
      <c r="C675" s="311" t="s">
        <v>225</v>
      </c>
      <c r="D675" s="312" t="s">
        <v>56237</v>
      </c>
    </row>
    <row r="676" spans="1:4">
      <c r="A676" s="311">
        <v>5703</v>
      </c>
      <c r="B676" s="311" t="s">
        <v>27181</v>
      </c>
      <c r="C676" s="311" t="s">
        <v>225</v>
      </c>
      <c r="D676" s="312" t="s">
        <v>56238</v>
      </c>
    </row>
    <row r="677" spans="1:4">
      <c r="A677" s="311">
        <v>5705</v>
      </c>
      <c r="B677" s="311" t="s">
        <v>27182</v>
      </c>
      <c r="C677" s="311" t="s">
        <v>225</v>
      </c>
      <c r="D677" s="312" t="s">
        <v>56239</v>
      </c>
    </row>
    <row r="678" spans="1:4">
      <c r="A678" s="311">
        <v>5707</v>
      </c>
      <c r="B678" s="311" t="s">
        <v>27183</v>
      </c>
      <c r="C678" s="311" t="s">
        <v>225</v>
      </c>
      <c r="D678" s="312" t="s">
        <v>56240</v>
      </c>
    </row>
    <row r="679" spans="1:4">
      <c r="A679" s="311">
        <v>5710</v>
      </c>
      <c r="B679" s="311" t="s">
        <v>27184</v>
      </c>
      <c r="C679" s="311" t="s">
        <v>225</v>
      </c>
      <c r="D679" s="312" t="s">
        <v>56241</v>
      </c>
    </row>
    <row r="680" spans="1:4">
      <c r="A680" s="311">
        <v>5711</v>
      </c>
      <c r="B680" s="311" t="s">
        <v>27185</v>
      </c>
      <c r="C680" s="311" t="s">
        <v>225</v>
      </c>
      <c r="D680" s="312" t="s">
        <v>56242</v>
      </c>
    </row>
    <row r="681" spans="1:4">
      <c r="A681" s="311">
        <v>5714</v>
      </c>
      <c r="B681" s="311" t="s">
        <v>27186</v>
      </c>
      <c r="C681" s="311" t="s">
        <v>225</v>
      </c>
      <c r="D681" s="312" t="s">
        <v>56243</v>
      </c>
    </row>
    <row r="682" spans="1:4">
      <c r="A682" s="311">
        <v>5715</v>
      </c>
      <c r="B682" s="311" t="s">
        <v>27187</v>
      </c>
      <c r="C682" s="311" t="s">
        <v>225</v>
      </c>
      <c r="D682" s="312" t="s">
        <v>56244</v>
      </c>
    </row>
    <row r="683" spans="1:4">
      <c r="A683" s="311">
        <v>5718</v>
      </c>
      <c r="B683" s="311" t="s">
        <v>27188</v>
      </c>
      <c r="C683" s="311" t="s">
        <v>225</v>
      </c>
      <c r="D683" s="312" t="s">
        <v>56245</v>
      </c>
    </row>
    <row r="684" spans="1:4">
      <c r="A684" s="311">
        <v>5721</v>
      </c>
      <c r="B684" s="311" t="s">
        <v>27189</v>
      </c>
      <c r="C684" s="311" t="s">
        <v>225</v>
      </c>
      <c r="D684" s="312" t="s">
        <v>56246</v>
      </c>
    </row>
    <row r="685" spans="1:4">
      <c r="A685" s="311">
        <v>5722</v>
      </c>
      <c r="B685" s="311" t="s">
        <v>27190</v>
      </c>
      <c r="C685" s="311" t="s">
        <v>225</v>
      </c>
      <c r="D685" s="312" t="s">
        <v>56247</v>
      </c>
    </row>
    <row r="686" spans="1:4">
      <c r="A686" s="311">
        <v>5724</v>
      </c>
      <c r="B686" s="311" t="s">
        <v>27191</v>
      </c>
      <c r="C686" s="311" t="s">
        <v>225</v>
      </c>
      <c r="D686" s="312" t="s">
        <v>56248</v>
      </c>
    </row>
    <row r="687" spans="1:4">
      <c r="A687" s="311">
        <v>5727</v>
      </c>
      <c r="B687" s="311" t="s">
        <v>27192</v>
      </c>
      <c r="C687" s="311" t="s">
        <v>225</v>
      </c>
      <c r="D687" s="312" t="s">
        <v>56249</v>
      </c>
    </row>
    <row r="688" spans="1:4">
      <c r="A688" s="311">
        <v>5729</v>
      </c>
      <c r="B688" s="311" t="s">
        <v>27193</v>
      </c>
      <c r="C688" s="311" t="s">
        <v>225</v>
      </c>
      <c r="D688" s="312" t="s">
        <v>56250</v>
      </c>
    </row>
    <row r="689" spans="1:4">
      <c r="A689" s="311">
        <v>5730</v>
      </c>
      <c r="B689" s="311" t="s">
        <v>27194</v>
      </c>
      <c r="C689" s="311" t="s">
        <v>225</v>
      </c>
      <c r="D689" s="312" t="s">
        <v>56251</v>
      </c>
    </row>
    <row r="690" spans="1:4">
      <c r="A690" s="311">
        <v>5735</v>
      </c>
      <c r="B690" s="311" t="s">
        <v>27195</v>
      </c>
      <c r="C690" s="311" t="s">
        <v>225</v>
      </c>
      <c r="D690" s="312" t="s">
        <v>56252</v>
      </c>
    </row>
    <row r="691" spans="1:4">
      <c r="A691" s="311">
        <v>5736</v>
      </c>
      <c r="B691" s="311" t="s">
        <v>27196</v>
      </c>
      <c r="C691" s="311" t="s">
        <v>225</v>
      </c>
      <c r="D691" s="312" t="s">
        <v>56253</v>
      </c>
    </row>
    <row r="692" spans="1:4">
      <c r="A692" s="311">
        <v>5738</v>
      </c>
      <c r="B692" s="311" t="s">
        <v>27197</v>
      </c>
      <c r="C692" s="311" t="s">
        <v>225</v>
      </c>
      <c r="D692" s="312" t="s">
        <v>56254</v>
      </c>
    </row>
    <row r="693" spans="1:4">
      <c r="A693" s="311">
        <v>5739</v>
      </c>
      <c r="B693" s="311" t="s">
        <v>27198</v>
      </c>
      <c r="C693" s="311" t="s">
        <v>225</v>
      </c>
      <c r="D693" s="312" t="s">
        <v>56255</v>
      </c>
    </row>
    <row r="694" spans="1:4">
      <c r="A694" s="311">
        <v>5741</v>
      </c>
      <c r="B694" s="311" t="s">
        <v>27199</v>
      </c>
      <c r="C694" s="311" t="s">
        <v>225</v>
      </c>
      <c r="D694" s="312" t="s">
        <v>56256</v>
      </c>
    </row>
    <row r="695" spans="1:4">
      <c r="A695" s="311">
        <v>5742</v>
      </c>
      <c r="B695" s="311" t="s">
        <v>27200</v>
      </c>
      <c r="C695" s="311" t="s">
        <v>225</v>
      </c>
      <c r="D695" s="312" t="s">
        <v>56257</v>
      </c>
    </row>
    <row r="696" spans="1:4">
      <c r="A696" s="311">
        <v>5747</v>
      </c>
      <c r="B696" s="311" t="s">
        <v>27201</v>
      </c>
      <c r="C696" s="311" t="s">
        <v>225</v>
      </c>
      <c r="D696" s="312" t="s">
        <v>56258</v>
      </c>
    </row>
    <row r="697" spans="1:4">
      <c r="A697" s="311">
        <v>5751</v>
      </c>
      <c r="B697" s="311" t="s">
        <v>27202</v>
      </c>
      <c r="C697" s="311" t="s">
        <v>225</v>
      </c>
      <c r="D697" s="312" t="s">
        <v>56259</v>
      </c>
    </row>
    <row r="698" spans="1:4">
      <c r="A698" s="311">
        <v>5754</v>
      </c>
      <c r="B698" s="311" t="s">
        <v>27203</v>
      </c>
      <c r="C698" s="311" t="s">
        <v>225</v>
      </c>
      <c r="D698" s="312" t="s">
        <v>56260</v>
      </c>
    </row>
    <row r="699" spans="1:4">
      <c r="A699" s="311">
        <v>5763</v>
      </c>
      <c r="B699" s="311" t="s">
        <v>27204</v>
      </c>
      <c r="C699" s="311" t="s">
        <v>225</v>
      </c>
      <c r="D699" s="312" t="s">
        <v>56261</v>
      </c>
    </row>
    <row r="700" spans="1:4">
      <c r="A700" s="311">
        <v>5765</v>
      </c>
      <c r="B700" s="311" t="s">
        <v>27205</v>
      </c>
      <c r="C700" s="311" t="s">
        <v>225</v>
      </c>
      <c r="D700" s="312" t="s">
        <v>56262</v>
      </c>
    </row>
    <row r="701" spans="1:4">
      <c r="A701" s="311">
        <v>5766</v>
      </c>
      <c r="B701" s="311" t="s">
        <v>27206</v>
      </c>
      <c r="C701" s="311" t="s">
        <v>225</v>
      </c>
      <c r="D701" s="312" t="s">
        <v>56263</v>
      </c>
    </row>
    <row r="702" spans="1:4">
      <c r="A702" s="311">
        <v>5779</v>
      </c>
      <c r="B702" s="311" t="s">
        <v>27207</v>
      </c>
      <c r="C702" s="311" t="s">
        <v>225</v>
      </c>
      <c r="D702" s="312" t="s">
        <v>56264</v>
      </c>
    </row>
    <row r="703" spans="1:4">
      <c r="A703" s="311">
        <v>5787</v>
      </c>
      <c r="B703" s="311" t="s">
        <v>27208</v>
      </c>
      <c r="C703" s="311" t="s">
        <v>225</v>
      </c>
      <c r="D703" s="312" t="s">
        <v>56265</v>
      </c>
    </row>
    <row r="704" spans="1:4">
      <c r="A704" s="311">
        <v>5797</v>
      </c>
      <c r="B704" s="311" t="s">
        <v>27209</v>
      </c>
      <c r="C704" s="311" t="s">
        <v>225</v>
      </c>
      <c r="D704" s="312" t="s">
        <v>56266</v>
      </c>
    </row>
    <row r="705" spans="1:4">
      <c r="A705" s="311">
        <v>5800</v>
      </c>
      <c r="B705" s="311" t="s">
        <v>27210</v>
      </c>
      <c r="C705" s="311" t="s">
        <v>225</v>
      </c>
      <c r="D705" s="312" t="s">
        <v>56267</v>
      </c>
    </row>
    <row r="706" spans="1:4">
      <c r="A706" s="311">
        <v>7032</v>
      </c>
      <c r="B706" s="311" t="s">
        <v>27211</v>
      </c>
      <c r="C706" s="311" t="s">
        <v>225</v>
      </c>
      <c r="D706" s="312" t="s">
        <v>56268</v>
      </c>
    </row>
    <row r="707" spans="1:4">
      <c r="A707" s="311">
        <v>7033</v>
      </c>
      <c r="B707" s="311" t="s">
        <v>27212</v>
      </c>
      <c r="C707" s="311" t="s">
        <v>225</v>
      </c>
      <c r="D707" s="312" t="s">
        <v>56269</v>
      </c>
    </row>
    <row r="708" spans="1:4">
      <c r="A708" s="311">
        <v>7034</v>
      </c>
      <c r="B708" s="311" t="s">
        <v>27213</v>
      </c>
      <c r="C708" s="311" t="s">
        <v>225</v>
      </c>
      <c r="D708" s="312" t="s">
        <v>56270</v>
      </c>
    </row>
    <row r="709" spans="1:4">
      <c r="A709" s="311">
        <v>7035</v>
      </c>
      <c r="B709" s="311" t="s">
        <v>27214</v>
      </c>
      <c r="C709" s="311" t="s">
        <v>225</v>
      </c>
      <c r="D709" s="312" t="s">
        <v>56271</v>
      </c>
    </row>
    <row r="710" spans="1:4">
      <c r="A710" s="311">
        <v>7038</v>
      </c>
      <c r="B710" s="311" t="s">
        <v>27215</v>
      </c>
      <c r="C710" s="311" t="s">
        <v>225</v>
      </c>
      <c r="D710" s="312" t="s">
        <v>56272</v>
      </c>
    </row>
    <row r="711" spans="1:4">
      <c r="A711" s="311">
        <v>7039</v>
      </c>
      <c r="B711" s="311" t="s">
        <v>27216</v>
      </c>
      <c r="C711" s="311" t="s">
        <v>225</v>
      </c>
      <c r="D711" s="312" t="s">
        <v>56273</v>
      </c>
    </row>
    <row r="712" spans="1:4">
      <c r="A712" s="311">
        <v>7040</v>
      </c>
      <c r="B712" s="311" t="s">
        <v>27217</v>
      </c>
      <c r="C712" s="311" t="s">
        <v>225</v>
      </c>
      <c r="D712" s="312" t="s">
        <v>56274</v>
      </c>
    </row>
    <row r="713" spans="1:4">
      <c r="A713" s="311">
        <v>7044</v>
      </c>
      <c r="B713" s="311" t="s">
        <v>27218</v>
      </c>
      <c r="C713" s="311" t="s">
        <v>225</v>
      </c>
      <c r="D713" s="312" t="s">
        <v>56275</v>
      </c>
    </row>
    <row r="714" spans="1:4">
      <c r="A714" s="311">
        <v>7045</v>
      </c>
      <c r="B714" s="311" t="s">
        <v>27219</v>
      </c>
      <c r="C714" s="311" t="s">
        <v>225</v>
      </c>
      <c r="D714" s="312" t="s">
        <v>56199</v>
      </c>
    </row>
    <row r="715" spans="1:4">
      <c r="A715" s="311">
        <v>7046</v>
      </c>
      <c r="B715" s="311" t="s">
        <v>27220</v>
      </c>
      <c r="C715" s="311" t="s">
        <v>225</v>
      </c>
      <c r="D715" s="312" t="s">
        <v>56122</v>
      </c>
    </row>
    <row r="716" spans="1:4">
      <c r="A716" s="311">
        <v>7047</v>
      </c>
      <c r="B716" s="311" t="s">
        <v>27221</v>
      </c>
      <c r="C716" s="311" t="s">
        <v>225</v>
      </c>
      <c r="D716" s="312" t="s">
        <v>56276</v>
      </c>
    </row>
    <row r="717" spans="1:4">
      <c r="A717" s="311">
        <v>7051</v>
      </c>
      <c r="B717" s="311" t="s">
        <v>27222</v>
      </c>
      <c r="C717" s="311" t="s">
        <v>225</v>
      </c>
      <c r="D717" s="312" t="s">
        <v>56277</v>
      </c>
    </row>
    <row r="718" spans="1:4">
      <c r="A718" s="311">
        <v>7052</v>
      </c>
      <c r="B718" s="311" t="s">
        <v>27223</v>
      </c>
      <c r="C718" s="311" t="s">
        <v>225</v>
      </c>
      <c r="D718" s="312" t="s">
        <v>56278</v>
      </c>
    </row>
    <row r="719" spans="1:4">
      <c r="A719" s="311">
        <v>7053</v>
      </c>
      <c r="B719" s="311" t="s">
        <v>27224</v>
      </c>
      <c r="C719" s="311" t="s">
        <v>225</v>
      </c>
      <c r="D719" s="312" t="s">
        <v>56279</v>
      </c>
    </row>
    <row r="720" spans="1:4">
      <c r="A720" s="311">
        <v>7054</v>
      </c>
      <c r="B720" s="311" t="s">
        <v>27225</v>
      </c>
      <c r="C720" s="311" t="s">
        <v>225</v>
      </c>
      <c r="D720" s="312" t="s">
        <v>56280</v>
      </c>
    </row>
    <row r="721" spans="1:4">
      <c r="A721" s="311">
        <v>7058</v>
      </c>
      <c r="B721" s="311" t="s">
        <v>27226</v>
      </c>
      <c r="C721" s="311" t="s">
        <v>225</v>
      </c>
      <c r="D721" s="312" t="s">
        <v>56281</v>
      </c>
    </row>
    <row r="722" spans="1:4">
      <c r="A722" s="311">
        <v>7059</v>
      </c>
      <c r="B722" s="311" t="s">
        <v>27227</v>
      </c>
      <c r="C722" s="311" t="s">
        <v>225</v>
      </c>
      <c r="D722" s="312" t="s">
        <v>56282</v>
      </c>
    </row>
    <row r="723" spans="1:4">
      <c r="A723" s="311">
        <v>7060</v>
      </c>
      <c r="B723" s="311" t="s">
        <v>27228</v>
      </c>
      <c r="C723" s="311" t="s">
        <v>225</v>
      </c>
      <c r="D723" s="312" t="s">
        <v>56283</v>
      </c>
    </row>
    <row r="724" spans="1:4">
      <c r="A724" s="311">
        <v>7061</v>
      </c>
      <c r="B724" s="311" t="s">
        <v>27229</v>
      </c>
      <c r="C724" s="311" t="s">
        <v>225</v>
      </c>
      <c r="D724" s="312" t="s">
        <v>56284</v>
      </c>
    </row>
    <row r="725" spans="1:4">
      <c r="A725" s="311">
        <v>7063</v>
      </c>
      <c r="B725" s="311" t="s">
        <v>27230</v>
      </c>
      <c r="C725" s="311" t="s">
        <v>225</v>
      </c>
      <c r="D725" s="312" t="s">
        <v>56285</v>
      </c>
    </row>
    <row r="726" spans="1:4">
      <c r="A726" s="311">
        <v>7064</v>
      </c>
      <c r="B726" s="311" t="s">
        <v>27231</v>
      </c>
      <c r="C726" s="311" t="s">
        <v>225</v>
      </c>
      <c r="D726" s="312" t="s">
        <v>56286</v>
      </c>
    </row>
    <row r="727" spans="1:4">
      <c r="A727" s="311">
        <v>7065</v>
      </c>
      <c r="B727" s="311" t="s">
        <v>27232</v>
      </c>
      <c r="C727" s="311" t="s">
        <v>225</v>
      </c>
      <c r="D727" s="312" t="s">
        <v>56287</v>
      </c>
    </row>
    <row r="728" spans="1:4">
      <c r="A728" s="311">
        <v>7066</v>
      </c>
      <c r="B728" s="311" t="s">
        <v>27233</v>
      </c>
      <c r="C728" s="311" t="s">
        <v>225</v>
      </c>
      <c r="D728" s="312" t="s">
        <v>56288</v>
      </c>
    </row>
    <row r="729" spans="1:4">
      <c r="A729" s="311">
        <v>53786</v>
      </c>
      <c r="B729" s="311" t="s">
        <v>27234</v>
      </c>
      <c r="C729" s="311" t="s">
        <v>225</v>
      </c>
      <c r="D729" s="312" t="s">
        <v>56289</v>
      </c>
    </row>
    <row r="730" spans="1:4">
      <c r="A730" s="311">
        <v>53788</v>
      </c>
      <c r="B730" s="311" t="s">
        <v>27235</v>
      </c>
      <c r="C730" s="311" t="s">
        <v>225</v>
      </c>
      <c r="D730" s="312" t="s">
        <v>56290</v>
      </c>
    </row>
    <row r="731" spans="1:4">
      <c r="A731" s="311">
        <v>53792</v>
      </c>
      <c r="B731" s="311" t="s">
        <v>27236</v>
      </c>
      <c r="C731" s="311" t="s">
        <v>225</v>
      </c>
      <c r="D731" s="312" t="s">
        <v>56291</v>
      </c>
    </row>
    <row r="732" spans="1:4">
      <c r="A732" s="311">
        <v>53794</v>
      </c>
      <c r="B732" s="311" t="s">
        <v>27237</v>
      </c>
      <c r="C732" s="311" t="s">
        <v>225</v>
      </c>
      <c r="D732" s="312" t="s">
        <v>56292</v>
      </c>
    </row>
    <row r="733" spans="1:4">
      <c r="A733" s="311">
        <v>53797</v>
      </c>
      <c r="B733" s="311" t="s">
        <v>27238</v>
      </c>
      <c r="C733" s="311" t="s">
        <v>225</v>
      </c>
      <c r="D733" s="312" t="s">
        <v>56293</v>
      </c>
    </row>
    <row r="734" spans="1:4">
      <c r="A734" s="311">
        <v>53804</v>
      </c>
      <c r="B734" s="311" t="s">
        <v>27239</v>
      </c>
      <c r="C734" s="311" t="s">
        <v>225</v>
      </c>
      <c r="D734" s="312" t="s">
        <v>56294</v>
      </c>
    </row>
    <row r="735" spans="1:4">
      <c r="A735" s="311">
        <v>53806</v>
      </c>
      <c r="B735" s="311" t="s">
        <v>27240</v>
      </c>
      <c r="C735" s="311" t="s">
        <v>225</v>
      </c>
      <c r="D735" s="312" t="s">
        <v>56295</v>
      </c>
    </row>
    <row r="736" spans="1:4">
      <c r="A736" s="311">
        <v>53810</v>
      </c>
      <c r="B736" s="311" t="s">
        <v>27241</v>
      </c>
      <c r="C736" s="311" t="s">
        <v>225</v>
      </c>
      <c r="D736" s="312" t="s">
        <v>56296</v>
      </c>
    </row>
    <row r="737" spans="1:4">
      <c r="A737" s="311">
        <v>53814</v>
      </c>
      <c r="B737" s="311" t="s">
        <v>27242</v>
      </c>
      <c r="C737" s="311" t="s">
        <v>225</v>
      </c>
      <c r="D737" s="312" t="s">
        <v>56297</v>
      </c>
    </row>
    <row r="738" spans="1:4">
      <c r="A738" s="311">
        <v>53817</v>
      </c>
      <c r="B738" s="311" t="s">
        <v>27243</v>
      </c>
      <c r="C738" s="311" t="s">
        <v>225</v>
      </c>
      <c r="D738" s="312" t="s">
        <v>56298</v>
      </c>
    </row>
    <row r="739" spans="1:4">
      <c r="A739" s="311">
        <v>53818</v>
      </c>
      <c r="B739" s="311" t="s">
        <v>27244</v>
      </c>
      <c r="C739" s="311" t="s">
        <v>225</v>
      </c>
      <c r="D739" s="312" t="s">
        <v>56299</v>
      </c>
    </row>
    <row r="740" spans="1:4">
      <c r="A740" s="311">
        <v>53827</v>
      </c>
      <c r="B740" s="311" t="s">
        <v>27245</v>
      </c>
      <c r="C740" s="311" t="s">
        <v>225</v>
      </c>
      <c r="D740" s="312" t="s">
        <v>55936</v>
      </c>
    </row>
    <row r="741" spans="1:4">
      <c r="A741" s="311">
        <v>53829</v>
      </c>
      <c r="B741" s="311" t="s">
        <v>27246</v>
      </c>
      <c r="C741" s="311" t="s">
        <v>225</v>
      </c>
      <c r="D741" s="312" t="s">
        <v>56293</v>
      </c>
    </row>
    <row r="742" spans="1:4">
      <c r="A742" s="311">
        <v>53831</v>
      </c>
      <c r="B742" s="311" t="s">
        <v>27247</v>
      </c>
      <c r="C742" s="311" t="s">
        <v>225</v>
      </c>
      <c r="D742" s="312" t="s">
        <v>56300</v>
      </c>
    </row>
    <row r="743" spans="1:4">
      <c r="A743" s="311">
        <v>53840</v>
      </c>
      <c r="B743" s="311" t="s">
        <v>27248</v>
      </c>
      <c r="C743" s="311" t="s">
        <v>225</v>
      </c>
      <c r="D743" s="312" t="s">
        <v>56066</v>
      </c>
    </row>
    <row r="744" spans="1:4">
      <c r="A744" s="311">
        <v>53841</v>
      </c>
      <c r="B744" s="311" t="s">
        <v>27249</v>
      </c>
      <c r="C744" s="311" t="s">
        <v>225</v>
      </c>
      <c r="D744" s="312" t="s">
        <v>55677</v>
      </c>
    </row>
    <row r="745" spans="1:4">
      <c r="A745" s="311">
        <v>53849</v>
      </c>
      <c r="B745" s="311" t="s">
        <v>27250</v>
      </c>
      <c r="C745" s="311" t="s">
        <v>225</v>
      </c>
      <c r="D745" s="312" t="s">
        <v>56301</v>
      </c>
    </row>
    <row r="746" spans="1:4">
      <c r="A746" s="311">
        <v>53857</v>
      </c>
      <c r="B746" s="311" t="s">
        <v>27251</v>
      </c>
      <c r="C746" s="311" t="s">
        <v>225</v>
      </c>
      <c r="D746" s="312" t="s">
        <v>56302</v>
      </c>
    </row>
    <row r="747" spans="1:4">
      <c r="A747" s="311">
        <v>53858</v>
      </c>
      <c r="B747" s="311" t="s">
        <v>27252</v>
      </c>
      <c r="C747" s="311" t="s">
        <v>225</v>
      </c>
      <c r="D747" s="312" t="s">
        <v>56303</v>
      </c>
    </row>
    <row r="748" spans="1:4">
      <c r="A748" s="311">
        <v>53861</v>
      </c>
      <c r="B748" s="311" t="s">
        <v>27253</v>
      </c>
      <c r="C748" s="311" t="s">
        <v>225</v>
      </c>
      <c r="D748" s="312" t="s">
        <v>56304</v>
      </c>
    </row>
    <row r="749" spans="1:4">
      <c r="A749" s="311">
        <v>53863</v>
      </c>
      <c r="B749" s="311" t="s">
        <v>27254</v>
      </c>
      <c r="C749" s="311" t="s">
        <v>225</v>
      </c>
      <c r="D749" s="312" t="s">
        <v>56305</v>
      </c>
    </row>
    <row r="750" spans="1:4">
      <c r="A750" s="311">
        <v>53865</v>
      </c>
      <c r="B750" s="311" t="s">
        <v>27255</v>
      </c>
      <c r="C750" s="311" t="s">
        <v>225</v>
      </c>
      <c r="D750" s="312" t="s">
        <v>56306</v>
      </c>
    </row>
    <row r="751" spans="1:4">
      <c r="A751" s="311">
        <v>53866</v>
      </c>
      <c r="B751" s="311" t="s">
        <v>27256</v>
      </c>
      <c r="C751" s="311" t="s">
        <v>225</v>
      </c>
      <c r="D751" s="312" t="s">
        <v>56307</v>
      </c>
    </row>
    <row r="752" spans="1:4">
      <c r="A752" s="311">
        <v>53882</v>
      </c>
      <c r="B752" s="311" t="s">
        <v>27257</v>
      </c>
      <c r="C752" s="311" t="s">
        <v>225</v>
      </c>
      <c r="D752" s="312" t="s">
        <v>56308</v>
      </c>
    </row>
    <row r="753" spans="1:4">
      <c r="A753" s="311">
        <v>55263</v>
      </c>
      <c r="B753" s="311" t="s">
        <v>27258</v>
      </c>
      <c r="C753" s="311" t="s">
        <v>225</v>
      </c>
      <c r="D753" s="312" t="s">
        <v>56230</v>
      </c>
    </row>
    <row r="754" spans="1:4">
      <c r="A754" s="311">
        <v>73303</v>
      </c>
      <c r="B754" s="311" t="s">
        <v>27259</v>
      </c>
      <c r="C754" s="311" t="s">
        <v>225</v>
      </c>
      <c r="D754" s="312" t="s">
        <v>56309</v>
      </c>
    </row>
    <row r="755" spans="1:4">
      <c r="A755" s="311">
        <v>73307</v>
      </c>
      <c r="B755" s="311" t="s">
        <v>27260</v>
      </c>
      <c r="C755" s="311" t="s">
        <v>225</v>
      </c>
      <c r="D755" s="312" t="s">
        <v>56310</v>
      </c>
    </row>
    <row r="756" spans="1:4">
      <c r="A756" s="311">
        <v>73309</v>
      </c>
      <c r="B756" s="311" t="s">
        <v>27261</v>
      </c>
      <c r="C756" s="311" t="s">
        <v>225</v>
      </c>
      <c r="D756" s="312" t="s">
        <v>56311</v>
      </c>
    </row>
    <row r="757" spans="1:4">
      <c r="A757" s="311">
        <v>73311</v>
      </c>
      <c r="B757" s="311" t="s">
        <v>27262</v>
      </c>
      <c r="C757" s="311" t="s">
        <v>225</v>
      </c>
      <c r="D757" s="312" t="s">
        <v>56312</v>
      </c>
    </row>
    <row r="758" spans="1:4">
      <c r="A758" s="311">
        <v>73313</v>
      </c>
      <c r="B758" s="311" t="s">
        <v>27263</v>
      </c>
      <c r="C758" s="311" t="s">
        <v>225</v>
      </c>
      <c r="D758" s="312" t="s">
        <v>56313</v>
      </c>
    </row>
    <row r="759" spans="1:4">
      <c r="A759" s="311">
        <v>73315</v>
      </c>
      <c r="B759" s="311" t="s">
        <v>27264</v>
      </c>
      <c r="C759" s="311" t="s">
        <v>225</v>
      </c>
      <c r="D759" s="312" t="s">
        <v>56290</v>
      </c>
    </row>
    <row r="760" spans="1:4">
      <c r="A760" s="311">
        <v>73335</v>
      </c>
      <c r="B760" s="311" t="s">
        <v>27265</v>
      </c>
      <c r="C760" s="311" t="s">
        <v>225</v>
      </c>
      <c r="D760" s="312" t="s">
        <v>56314</v>
      </c>
    </row>
    <row r="761" spans="1:4">
      <c r="A761" s="311">
        <v>73340</v>
      </c>
      <c r="B761" s="311" t="s">
        <v>27266</v>
      </c>
      <c r="C761" s="311" t="s">
        <v>225</v>
      </c>
      <c r="D761" s="312" t="s">
        <v>56284</v>
      </c>
    </row>
    <row r="762" spans="1:4">
      <c r="A762" s="311">
        <v>83361</v>
      </c>
      <c r="B762" s="311" t="s">
        <v>27267</v>
      </c>
      <c r="C762" s="311" t="s">
        <v>225</v>
      </c>
      <c r="D762" s="312" t="s">
        <v>56315</v>
      </c>
    </row>
    <row r="763" spans="1:4">
      <c r="A763" s="311">
        <v>83761</v>
      </c>
      <c r="B763" s="311" t="s">
        <v>27268</v>
      </c>
      <c r="C763" s="311" t="s">
        <v>225</v>
      </c>
      <c r="D763" s="312" t="s">
        <v>56316</v>
      </c>
    </row>
    <row r="764" spans="1:4">
      <c r="A764" s="311">
        <v>83762</v>
      </c>
      <c r="B764" s="311" t="s">
        <v>27269</v>
      </c>
      <c r="C764" s="311" t="s">
        <v>225</v>
      </c>
      <c r="D764" s="312" t="s">
        <v>56317</v>
      </c>
    </row>
    <row r="765" spans="1:4">
      <c r="A765" s="311">
        <v>83763</v>
      </c>
      <c r="B765" s="311" t="s">
        <v>27270</v>
      </c>
      <c r="C765" s="311" t="s">
        <v>225</v>
      </c>
      <c r="D765" s="312" t="s">
        <v>56318</v>
      </c>
    </row>
    <row r="766" spans="1:4">
      <c r="A766" s="311">
        <v>83764</v>
      </c>
      <c r="B766" s="311" t="s">
        <v>27271</v>
      </c>
      <c r="C766" s="311" t="s">
        <v>225</v>
      </c>
      <c r="D766" s="312" t="s">
        <v>56319</v>
      </c>
    </row>
    <row r="767" spans="1:4">
      <c r="A767" s="311">
        <v>87026</v>
      </c>
      <c r="B767" s="311" t="s">
        <v>27272</v>
      </c>
      <c r="C767" s="311" t="s">
        <v>225</v>
      </c>
      <c r="D767" s="312" t="s">
        <v>56320</v>
      </c>
    </row>
    <row r="768" spans="1:4">
      <c r="A768" s="311">
        <v>87441</v>
      </c>
      <c r="B768" s="311" t="s">
        <v>54712</v>
      </c>
      <c r="C768" s="311" t="s">
        <v>225</v>
      </c>
      <c r="D768" s="312" t="s">
        <v>56321</v>
      </c>
    </row>
    <row r="769" spans="1:4">
      <c r="A769" s="311">
        <v>87442</v>
      </c>
      <c r="B769" s="311" t="s">
        <v>54713</v>
      </c>
      <c r="C769" s="311" t="s">
        <v>225</v>
      </c>
      <c r="D769" s="312" t="s">
        <v>56322</v>
      </c>
    </row>
    <row r="770" spans="1:4">
      <c r="A770" s="311">
        <v>87443</v>
      </c>
      <c r="B770" s="311" t="s">
        <v>54714</v>
      </c>
      <c r="C770" s="311" t="s">
        <v>225</v>
      </c>
      <c r="D770" s="312" t="s">
        <v>56323</v>
      </c>
    </row>
    <row r="771" spans="1:4">
      <c r="A771" s="311">
        <v>87444</v>
      </c>
      <c r="B771" s="311" t="s">
        <v>54715</v>
      </c>
      <c r="C771" s="311" t="s">
        <v>225</v>
      </c>
      <c r="D771" s="312" t="s">
        <v>55869</v>
      </c>
    </row>
    <row r="772" spans="1:4">
      <c r="A772" s="311">
        <v>88387</v>
      </c>
      <c r="B772" s="311" t="s">
        <v>27273</v>
      </c>
      <c r="C772" s="311" t="s">
        <v>225</v>
      </c>
      <c r="D772" s="312" t="s">
        <v>56324</v>
      </c>
    </row>
    <row r="773" spans="1:4">
      <c r="A773" s="311">
        <v>88389</v>
      </c>
      <c r="B773" s="311" t="s">
        <v>27274</v>
      </c>
      <c r="C773" s="311" t="s">
        <v>225</v>
      </c>
      <c r="D773" s="312" t="s">
        <v>56325</v>
      </c>
    </row>
    <row r="774" spans="1:4">
      <c r="A774" s="311">
        <v>88390</v>
      </c>
      <c r="B774" s="311" t="s">
        <v>27275</v>
      </c>
      <c r="C774" s="311" t="s">
        <v>225</v>
      </c>
      <c r="D774" s="312" t="s">
        <v>56326</v>
      </c>
    </row>
    <row r="775" spans="1:4">
      <c r="A775" s="311">
        <v>88391</v>
      </c>
      <c r="B775" s="311" t="s">
        <v>27276</v>
      </c>
      <c r="C775" s="311" t="s">
        <v>225</v>
      </c>
      <c r="D775" s="312" t="s">
        <v>56327</v>
      </c>
    </row>
    <row r="776" spans="1:4">
      <c r="A776" s="311">
        <v>88394</v>
      </c>
      <c r="B776" s="311" t="s">
        <v>27277</v>
      </c>
      <c r="C776" s="311" t="s">
        <v>225</v>
      </c>
      <c r="D776" s="312" t="s">
        <v>56328</v>
      </c>
    </row>
    <row r="777" spans="1:4">
      <c r="A777" s="311">
        <v>88395</v>
      </c>
      <c r="B777" s="311" t="s">
        <v>27278</v>
      </c>
      <c r="C777" s="311" t="s">
        <v>225</v>
      </c>
      <c r="D777" s="312" t="s">
        <v>56329</v>
      </c>
    </row>
    <row r="778" spans="1:4">
      <c r="A778" s="311">
        <v>88396</v>
      </c>
      <c r="B778" s="311" t="s">
        <v>27279</v>
      </c>
      <c r="C778" s="311" t="s">
        <v>225</v>
      </c>
      <c r="D778" s="312" t="s">
        <v>56330</v>
      </c>
    </row>
    <row r="779" spans="1:4">
      <c r="A779" s="311">
        <v>88397</v>
      </c>
      <c r="B779" s="311" t="s">
        <v>27280</v>
      </c>
      <c r="C779" s="311" t="s">
        <v>225</v>
      </c>
      <c r="D779" s="312" t="s">
        <v>56331</v>
      </c>
    </row>
    <row r="780" spans="1:4">
      <c r="A780" s="311">
        <v>88400</v>
      </c>
      <c r="B780" s="311" t="s">
        <v>27281</v>
      </c>
      <c r="C780" s="311" t="s">
        <v>225</v>
      </c>
      <c r="D780" s="312" t="s">
        <v>56332</v>
      </c>
    </row>
    <row r="781" spans="1:4">
      <c r="A781" s="311">
        <v>88401</v>
      </c>
      <c r="B781" s="311" t="s">
        <v>27282</v>
      </c>
      <c r="C781" s="311" t="s">
        <v>225</v>
      </c>
      <c r="D781" s="312" t="s">
        <v>56325</v>
      </c>
    </row>
    <row r="782" spans="1:4">
      <c r="A782" s="311">
        <v>88402</v>
      </c>
      <c r="B782" s="311" t="s">
        <v>27283</v>
      </c>
      <c r="C782" s="311" t="s">
        <v>225</v>
      </c>
      <c r="D782" s="312" t="s">
        <v>56333</v>
      </c>
    </row>
    <row r="783" spans="1:4">
      <c r="A783" s="311">
        <v>88403</v>
      </c>
      <c r="B783" s="311" t="s">
        <v>27284</v>
      </c>
      <c r="C783" s="311" t="s">
        <v>225</v>
      </c>
      <c r="D783" s="312" t="s">
        <v>56334</v>
      </c>
    </row>
    <row r="784" spans="1:4">
      <c r="A784" s="311">
        <v>88419</v>
      </c>
      <c r="B784" s="311" t="s">
        <v>27285</v>
      </c>
      <c r="C784" s="311" t="s">
        <v>225</v>
      </c>
      <c r="D784" s="312" t="s">
        <v>56335</v>
      </c>
    </row>
    <row r="785" spans="1:4">
      <c r="A785" s="311">
        <v>88422</v>
      </c>
      <c r="B785" s="311" t="s">
        <v>27286</v>
      </c>
      <c r="C785" s="311" t="s">
        <v>225</v>
      </c>
      <c r="D785" s="312" t="s">
        <v>56336</v>
      </c>
    </row>
    <row r="786" spans="1:4">
      <c r="A786" s="311">
        <v>88425</v>
      </c>
      <c r="B786" s="311" t="s">
        <v>27287</v>
      </c>
      <c r="C786" s="311" t="s">
        <v>225</v>
      </c>
      <c r="D786" s="312" t="s">
        <v>56337</v>
      </c>
    </row>
    <row r="787" spans="1:4">
      <c r="A787" s="311">
        <v>88427</v>
      </c>
      <c r="B787" s="311" t="s">
        <v>27288</v>
      </c>
      <c r="C787" s="311" t="s">
        <v>225</v>
      </c>
      <c r="D787" s="312" t="s">
        <v>56338</v>
      </c>
    </row>
    <row r="788" spans="1:4">
      <c r="A788" s="311">
        <v>88434</v>
      </c>
      <c r="B788" s="311" t="s">
        <v>27289</v>
      </c>
      <c r="C788" s="311" t="s">
        <v>225</v>
      </c>
      <c r="D788" s="312" t="s">
        <v>56339</v>
      </c>
    </row>
    <row r="789" spans="1:4">
      <c r="A789" s="311">
        <v>88435</v>
      </c>
      <c r="B789" s="311" t="s">
        <v>27290</v>
      </c>
      <c r="C789" s="311" t="s">
        <v>225</v>
      </c>
      <c r="D789" s="312" t="s">
        <v>56340</v>
      </c>
    </row>
    <row r="790" spans="1:4">
      <c r="A790" s="311">
        <v>88436</v>
      </c>
      <c r="B790" s="311" t="s">
        <v>27291</v>
      </c>
      <c r="C790" s="311" t="s">
        <v>225</v>
      </c>
      <c r="D790" s="312" t="s">
        <v>56341</v>
      </c>
    </row>
    <row r="791" spans="1:4">
      <c r="A791" s="311">
        <v>88437</v>
      </c>
      <c r="B791" s="311" t="s">
        <v>27292</v>
      </c>
      <c r="C791" s="311" t="s">
        <v>225</v>
      </c>
      <c r="D791" s="312" t="s">
        <v>56338</v>
      </c>
    </row>
    <row r="792" spans="1:4">
      <c r="A792" s="311">
        <v>88569</v>
      </c>
      <c r="B792" s="311" t="s">
        <v>27293</v>
      </c>
      <c r="C792" s="311" t="s">
        <v>225</v>
      </c>
      <c r="D792" s="312" t="s">
        <v>56342</v>
      </c>
    </row>
    <row r="793" spans="1:4">
      <c r="A793" s="311">
        <v>88570</v>
      </c>
      <c r="B793" s="311" t="s">
        <v>27294</v>
      </c>
      <c r="C793" s="311" t="s">
        <v>225</v>
      </c>
      <c r="D793" s="312" t="s">
        <v>56343</v>
      </c>
    </row>
    <row r="794" spans="1:4">
      <c r="A794" s="311">
        <v>88826</v>
      </c>
      <c r="B794" s="311" t="s">
        <v>27295</v>
      </c>
      <c r="C794" s="311" t="s">
        <v>225</v>
      </c>
      <c r="D794" s="312" t="s">
        <v>56344</v>
      </c>
    </row>
    <row r="795" spans="1:4">
      <c r="A795" s="311">
        <v>88827</v>
      </c>
      <c r="B795" s="311" t="s">
        <v>27296</v>
      </c>
      <c r="C795" s="311" t="s">
        <v>225</v>
      </c>
      <c r="D795" s="312" t="s">
        <v>56345</v>
      </c>
    </row>
    <row r="796" spans="1:4">
      <c r="A796" s="311">
        <v>88828</v>
      </c>
      <c r="B796" s="311" t="s">
        <v>27297</v>
      </c>
      <c r="C796" s="311" t="s">
        <v>225</v>
      </c>
      <c r="D796" s="312" t="s">
        <v>56136</v>
      </c>
    </row>
    <row r="797" spans="1:4">
      <c r="A797" s="311">
        <v>88829</v>
      </c>
      <c r="B797" s="311" t="s">
        <v>27298</v>
      </c>
      <c r="C797" s="311" t="s">
        <v>225</v>
      </c>
      <c r="D797" s="312" t="s">
        <v>56346</v>
      </c>
    </row>
    <row r="798" spans="1:4">
      <c r="A798" s="311">
        <v>88832</v>
      </c>
      <c r="B798" s="311" t="s">
        <v>27299</v>
      </c>
      <c r="C798" s="311" t="s">
        <v>225</v>
      </c>
      <c r="D798" s="312" t="s">
        <v>56347</v>
      </c>
    </row>
    <row r="799" spans="1:4">
      <c r="A799" s="311">
        <v>88834</v>
      </c>
      <c r="B799" s="311" t="s">
        <v>27300</v>
      </c>
      <c r="C799" s="311" t="s">
        <v>225</v>
      </c>
      <c r="D799" s="312" t="s">
        <v>56348</v>
      </c>
    </row>
    <row r="800" spans="1:4">
      <c r="A800" s="311">
        <v>88835</v>
      </c>
      <c r="B800" s="311" t="s">
        <v>27301</v>
      </c>
      <c r="C800" s="311" t="s">
        <v>225</v>
      </c>
      <c r="D800" s="312" t="s">
        <v>56349</v>
      </c>
    </row>
    <row r="801" spans="1:4">
      <c r="A801" s="311">
        <v>88836</v>
      </c>
      <c r="B801" s="311" t="s">
        <v>27302</v>
      </c>
      <c r="C801" s="311" t="s">
        <v>225</v>
      </c>
      <c r="D801" s="312" t="s">
        <v>56350</v>
      </c>
    </row>
    <row r="802" spans="1:4">
      <c r="A802" s="311">
        <v>88839</v>
      </c>
      <c r="B802" s="311" t="s">
        <v>27303</v>
      </c>
      <c r="C802" s="311" t="s">
        <v>225</v>
      </c>
      <c r="D802" s="312" t="s">
        <v>56351</v>
      </c>
    </row>
    <row r="803" spans="1:4">
      <c r="A803" s="311">
        <v>88840</v>
      </c>
      <c r="B803" s="311" t="s">
        <v>27304</v>
      </c>
      <c r="C803" s="311" t="s">
        <v>225</v>
      </c>
      <c r="D803" s="312" t="s">
        <v>56352</v>
      </c>
    </row>
    <row r="804" spans="1:4">
      <c r="A804" s="311">
        <v>88841</v>
      </c>
      <c r="B804" s="311" t="s">
        <v>27305</v>
      </c>
      <c r="C804" s="311" t="s">
        <v>225</v>
      </c>
      <c r="D804" s="312" t="s">
        <v>56353</v>
      </c>
    </row>
    <row r="805" spans="1:4">
      <c r="A805" s="311">
        <v>88842</v>
      </c>
      <c r="B805" s="311" t="s">
        <v>27306</v>
      </c>
      <c r="C805" s="311" t="s">
        <v>225</v>
      </c>
      <c r="D805" s="312" t="s">
        <v>56354</v>
      </c>
    </row>
    <row r="806" spans="1:4">
      <c r="A806" s="311">
        <v>88847</v>
      </c>
      <c r="B806" s="311" t="s">
        <v>27307</v>
      </c>
      <c r="C806" s="311" t="s">
        <v>225</v>
      </c>
      <c r="D806" s="312" t="s">
        <v>56355</v>
      </c>
    </row>
    <row r="807" spans="1:4">
      <c r="A807" s="311">
        <v>88848</v>
      </c>
      <c r="B807" s="311" t="s">
        <v>27308</v>
      </c>
      <c r="C807" s="311" t="s">
        <v>225</v>
      </c>
      <c r="D807" s="312" t="s">
        <v>55602</v>
      </c>
    </row>
    <row r="808" spans="1:4">
      <c r="A808" s="311">
        <v>88853</v>
      </c>
      <c r="B808" s="311" t="s">
        <v>27309</v>
      </c>
      <c r="C808" s="311" t="s">
        <v>225</v>
      </c>
      <c r="D808" s="312" t="s">
        <v>56356</v>
      </c>
    </row>
    <row r="809" spans="1:4">
      <c r="A809" s="311">
        <v>88854</v>
      </c>
      <c r="B809" s="311" t="s">
        <v>27310</v>
      </c>
      <c r="C809" s="311" t="s">
        <v>225</v>
      </c>
      <c r="D809" s="312" t="s">
        <v>56357</v>
      </c>
    </row>
    <row r="810" spans="1:4">
      <c r="A810" s="311">
        <v>88855</v>
      </c>
      <c r="B810" s="311" t="s">
        <v>27311</v>
      </c>
      <c r="C810" s="311" t="s">
        <v>225</v>
      </c>
      <c r="D810" s="312" t="s">
        <v>56358</v>
      </c>
    </row>
    <row r="811" spans="1:4">
      <c r="A811" s="311">
        <v>88856</v>
      </c>
      <c r="B811" s="311" t="s">
        <v>27312</v>
      </c>
      <c r="C811" s="311" t="s">
        <v>225</v>
      </c>
      <c r="D811" s="312" t="s">
        <v>56359</v>
      </c>
    </row>
    <row r="812" spans="1:4">
      <c r="A812" s="311">
        <v>88857</v>
      </c>
      <c r="B812" s="311" t="s">
        <v>27313</v>
      </c>
      <c r="C812" s="311" t="s">
        <v>225</v>
      </c>
      <c r="D812" s="312" t="s">
        <v>56087</v>
      </c>
    </row>
    <row r="813" spans="1:4">
      <c r="A813" s="311">
        <v>88858</v>
      </c>
      <c r="B813" s="311" t="s">
        <v>27314</v>
      </c>
      <c r="C813" s="311" t="s">
        <v>225</v>
      </c>
      <c r="D813" s="312" t="s">
        <v>56360</v>
      </c>
    </row>
    <row r="814" spans="1:4">
      <c r="A814" s="311">
        <v>88859</v>
      </c>
      <c r="B814" s="311" t="s">
        <v>27315</v>
      </c>
      <c r="C814" s="311" t="s">
        <v>225</v>
      </c>
      <c r="D814" s="312" t="s">
        <v>56361</v>
      </c>
    </row>
    <row r="815" spans="1:4">
      <c r="A815" s="311">
        <v>88860</v>
      </c>
      <c r="B815" s="311" t="s">
        <v>27316</v>
      </c>
      <c r="C815" s="311" t="s">
        <v>225</v>
      </c>
      <c r="D815" s="312" t="s">
        <v>56362</v>
      </c>
    </row>
    <row r="816" spans="1:4">
      <c r="A816" s="311">
        <v>88900</v>
      </c>
      <c r="B816" s="311" t="s">
        <v>27317</v>
      </c>
      <c r="C816" s="311" t="s">
        <v>225</v>
      </c>
      <c r="D816" s="312" t="s">
        <v>56363</v>
      </c>
    </row>
    <row r="817" spans="1:4">
      <c r="A817" s="311">
        <v>88902</v>
      </c>
      <c r="B817" s="311" t="s">
        <v>27318</v>
      </c>
      <c r="C817" s="311" t="s">
        <v>225</v>
      </c>
      <c r="D817" s="312" t="s">
        <v>56364</v>
      </c>
    </row>
    <row r="818" spans="1:4">
      <c r="A818" s="311">
        <v>88903</v>
      </c>
      <c r="B818" s="311" t="s">
        <v>27319</v>
      </c>
      <c r="C818" s="311" t="s">
        <v>225</v>
      </c>
      <c r="D818" s="312" t="s">
        <v>56365</v>
      </c>
    </row>
    <row r="819" spans="1:4">
      <c r="A819" s="311">
        <v>88904</v>
      </c>
      <c r="B819" s="311" t="s">
        <v>27320</v>
      </c>
      <c r="C819" s="311" t="s">
        <v>225</v>
      </c>
      <c r="D819" s="312" t="s">
        <v>56366</v>
      </c>
    </row>
    <row r="820" spans="1:4">
      <c r="A820" s="311">
        <v>89009</v>
      </c>
      <c r="B820" s="311" t="s">
        <v>27321</v>
      </c>
      <c r="C820" s="311" t="s">
        <v>225</v>
      </c>
      <c r="D820" s="312" t="s">
        <v>56367</v>
      </c>
    </row>
    <row r="821" spans="1:4">
      <c r="A821" s="311">
        <v>89010</v>
      </c>
      <c r="B821" s="311" t="s">
        <v>27322</v>
      </c>
      <c r="C821" s="311" t="s">
        <v>225</v>
      </c>
      <c r="D821" s="312" t="s">
        <v>56368</v>
      </c>
    </row>
    <row r="822" spans="1:4">
      <c r="A822" s="311">
        <v>89011</v>
      </c>
      <c r="B822" s="311" t="s">
        <v>27323</v>
      </c>
      <c r="C822" s="311" t="s">
        <v>225</v>
      </c>
      <c r="D822" s="312" t="s">
        <v>56369</v>
      </c>
    </row>
    <row r="823" spans="1:4">
      <c r="A823" s="311">
        <v>89012</v>
      </c>
      <c r="B823" s="311" t="s">
        <v>27324</v>
      </c>
      <c r="C823" s="311" t="s">
        <v>225</v>
      </c>
      <c r="D823" s="312" t="s">
        <v>55672</v>
      </c>
    </row>
    <row r="824" spans="1:4">
      <c r="A824" s="311">
        <v>89013</v>
      </c>
      <c r="B824" s="311" t="s">
        <v>27325</v>
      </c>
      <c r="C824" s="311" t="s">
        <v>225</v>
      </c>
      <c r="D824" s="312" t="s">
        <v>56370</v>
      </c>
    </row>
    <row r="825" spans="1:4">
      <c r="A825" s="311">
        <v>89014</v>
      </c>
      <c r="B825" s="311" t="s">
        <v>27326</v>
      </c>
      <c r="C825" s="311" t="s">
        <v>225</v>
      </c>
      <c r="D825" s="312" t="s">
        <v>56371</v>
      </c>
    </row>
    <row r="826" spans="1:4">
      <c r="A826" s="311">
        <v>89015</v>
      </c>
      <c r="B826" s="311" t="s">
        <v>27327</v>
      </c>
      <c r="C826" s="311" t="s">
        <v>225</v>
      </c>
      <c r="D826" s="312" t="s">
        <v>56372</v>
      </c>
    </row>
    <row r="827" spans="1:4">
      <c r="A827" s="311">
        <v>89016</v>
      </c>
      <c r="B827" s="311" t="s">
        <v>27328</v>
      </c>
      <c r="C827" s="311" t="s">
        <v>225</v>
      </c>
      <c r="D827" s="312" t="s">
        <v>56373</v>
      </c>
    </row>
    <row r="828" spans="1:4">
      <c r="A828" s="311">
        <v>89017</v>
      </c>
      <c r="B828" s="311" t="s">
        <v>27329</v>
      </c>
      <c r="C828" s="311" t="s">
        <v>225</v>
      </c>
      <c r="D828" s="312" t="s">
        <v>56374</v>
      </c>
    </row>
    <row r="829" spans="1:4">
      <c r="A829" s="311">
        <v>89018</v>
      </c>
      <c r="B829" s="311" t="s">
        <v>27330</v>
      </c>
      <c r="C829" s="311" t="s">
        <v>225</v>
      </c>
      <c r="D829" s="312" t="s">
        <v>56132</v>
      </c>
    </row>
    <row r="830" spans="1:4">
      <c r="A830" s="311">
        <v>89019</v>
      </c>
      <c r="B830" s="311" t="s">
        <v>27331</v>
      </c>
      <c r="C830" s="311" t="s">
        <v>225</v>
      </c>
      <c r="D830" s="312" t="s">
        <v>56375</v>
      </c>
    </row>
    <row r="831" spans="1:4">
      <c r="A831" s="311">
        <v>89020</v>
      </c>
      <c r="B831" s="311" t="s">
        <v>27332</v>
      </c>
      <c r="C831" s="311" t="s">
        <v>225</v>
      </c>
      <c r="D831" s="312" t="s">
        <v>56345</v>
      </c>
    </row>
    <row r="832" spans="1:4">
      <c r="A832" s="311">
        <v>89023</v>
      </c>
      <c r="B832" s="311" t="s">
        <v>27333</v>
      </c>
      <c r="C832" s="311" t="s">
        <v>225</v>
      </c>
      <c r="D832" s="312" t="s">
        <v>56376</v>
      </c>
    </row>
    <row r="833" spans="1:4">
      <c r="A833" s="311">
        <v>89024</v>
      </c>
      <c r="B833" s="311" t="s">
        <v>27334</v>
      </c>
      <c r="C833" s="311" t="s">
        <v>225</v>
      </c>
      <c r="D833" s="312" t="s">
        <v>56377</v>
      </c>
    </row>
    <row r="834" spans="1:4">
      <c r="A834" s="311">
        <v>89025</v>
      </c>
      <c r="B834" s="311" t="s">
        <v>27335</v>
      </c>
      <c r="C834" s="311" t="s">
        <v>225</v>
      </c>
      <c r="D834" s="312" t="s">
        <v>56378</v>
      </c>
    </row>
    <row r="835" spans="1:4">
      <c r="A835" s="311">
        <v>89026</v>
      </c>
      <c r="B835" s="311" t="s">
        <v>27336</v>
      </c>
      <c r="C835" s="311" t="s">
        <v>225</v>
      </c>
      <c r="D835" s="312" t="s">
        <v>56379</v>
      </c>
    </row>
    <row r="836" spans="1:4">
      <c r="A836" s="311">
        <v>89029</v>
      </c>
      <c r="B836" s="311" t="s">
        <v>27337</v>
      </c>
      <c r="C836" s="311" t="s">
        <v>225</v>
      </c>
      <c r="D836" s="312" t="s">
        <v>56380</v>
      </c>
    </row>
    <row r="837" spans="1:4">
      <c r="A837" s="311">
        <v>89030</v>
      </c>
      <c r="B837" s="311" t="s">
        <v>27338</v>
      </c>
      <c r="C837" s="311" t="s">
        <v>225</v>
      </c>
      <c r="D837" s="312" t="s">
        <v>56381</v>
      </c>
    </row>
    <row r="838" spans="1:4">
      <c r="A838" s="311">
        <v>89033</v>
      </c>
      <c r="B838" s="311" t="s">
        <v>27339</v>
      </c>
      <c r="C838" s="311" t="s">
        <v>225</v>
      </c>
      <c r="D838" s="312" t="s">
        <v>56382</v>
      </c>
    </row>
    <row r="839" spans="1:4">
      <c r="A839" s="311">
        <v>89034</v>
      </c>
      <c r="B839" s="311" t="s">
        <v>27340</v>
      </c>
      <c r="C839" s="311" t="s">
        <v>225</v>
      </c>
      <c r="D839" s="312" t="s">
        <v>56383</v>
      </c>
    </row>
    <row r="840" spans="1:4">
      <c r="A840" s="311">
        <v>89128</v>
      </c>
      <c r="B840" s="311" t="s">
        <v>27341</v>
      </c>
      <c r="C840" s="311" t="s">
        <v>225</v>
      </c>
      <c r="D840" s="312" t="s">
        <v>56384</v>
      </c>
    </row>
    <row r="841" spans="1:4">
      <c r="A841" s="311">
        <v>89129</v>
      </c>
      <c r="B841" s="311" t="s">
        <v>27342</v>
      </c>
      <c r="C841" s="311" t="s">
        <v>225</v>
      </c>
      <c r="D841" s="312" t="s">
        <v>56193</v>
      </c>
    </row>
    <row r="842" spans="1:4">
      <c r="A842" s="311">
        <v>89130</v>
      </c>
      <c r="B842" s="311" t="s">
        <v>27343</v>
      </c>
      <c r="C842" s="311" t="s">
        <v>225</v>
      </c>
      <c r="D842" s="312" t="s">
        <v>56385</v>
      </c>
    </row>
    <row r="843" spans="1:4">
      <c r="A843" s="311">
        <v>89131</v>
      </c>
      <c r="B843" s="311" t="s">
        <v>27344</v>
      </c>
      <c r="C843" s="311" t="s">
        <v>225</v>
      </c>
      <c r="D843" s="312" t="s">
        <v>55603</v>
      </c>
    </row>
    <row r="844" spans="1:4">
      <c r="A844" s="311">
        <v>89210</v>
      </c>
      <c r="B844" s="311" t="s">
        <v>27345</v>
      </c>
      <c r="C844" s="311" t="s">
        <v>225</v>
      </c>
      <c r="D844" s="312" t="s">
        <v>56386</v>
      </c>
    </row>
    <row r="845" spans="1:4">
      <c r="A845" s="311">
        <v>89211</v>
      </c>
      <c r="B845" s="311" t="s">
        <v>27346</v>
      </c>
      <c r="C845" s="311" t="s">
        <v>225</v>
      </c>
      <c r="D845" s="312" t="s">
        <v>56387</v>
      </c>
    </row>
    <row r="846" spans="1:4">
      <c r="A846" s="311">
        <v>89212</v>
      </c>
      <c r="B846" s="311" t="s">
        <v>27347</v>
      </c>
      <c r="C846" s="311" t="s">
        <v>225</v>
      </c>
      <c r="D846" s="312" t="s">
        <v>56388</v>
      </c>
    </row>
    <row r="847" spans="1:4">
      <c r="A847" s="311">
        <v>89213</v>
      </c>
      <c r="B847" s="311" t="s">
        <v>27348</v>
      </c>
      <c r="C847" s="311" t="s">
        <v>225</v>
      </c>
      <c r="D847" s="312" t="s">
        <v>56389</v>
      </c>
    </row>
    <row r="848" spans="1:4">
      <c r="A848" s="311">
        <v>89214</v>
      </c>
      <c r="B848" s="311" t="s">
        <v>27349</v>
      </c>
      <c r="C848" s="311" t="s">
        <v>225</v>
      </c>
      <c r="D848" s="312" t="s">
        <v>56390</v>
      </c>
    </row>
    <row r="849" spans="1:4">
      <c r="A849" s="311">
        <v>89215</v>
      </c>
      <c r="B849" s="311" t="s">
        <v>27350</v>
      </c>
      <c r="C849" s="311" t="s">
        <v>225</v>
      </c>
      <c r="D849" s="312" t="s">
        <v>56391</v>
      </c>
    </row>
    <row r="850" spans="1:4">
      <c r="A850" s="311">
        <v>89221</v>
      </c>
      <c r="B850" s="311" t="s">
        <v>27351</v>
      </c>
      <c r="C850" s="311" t="s">
        <v>225</v>
      </c>
      <c r="D850" s="312" t="s">
        <v>56392</v>
      </c>
    </row>
    <row r="851" spans="1:4">
      <c r="A851" s="311">
        <v>89222</v>
      </c>
      <c r="B851" s="311" t="s">
        <v>27352</v>
      </c>
      <c r="C851" s="311" t="s">
        <v>225</v>
      </c>
      <c r="D851" s="312" t="s">
        <v>56393</v>
      </c>
    </row>
    <row r="852" spans="1:4">
      <c r="A852" s="311">
        <v>89223</v>
      </c>
      <c r="B852" s="311" t="s">
        <v>27353</v>
      </c>
      <c r="C852" s="311" t="s">
        <v>225</v>
      </c>
      <c r="D852" s="312" t="s">
        <v>56394</v>
      </c>
    </row>
    <row r="853" spans="1:4">
      <c r="A853" s="311">
        <v>89224</v>
      </c>
      <c r="B853" s="311" t="s">
        <v>27354</v>
      </c>
      <c r="C853" s="311" t="s">
        <v>225</v>
      </c>
      <c r="D853" s="312" t="s">
        <v>56395</v>
      </c>
    </row>
    <row r="854" spans="1:4">
      <c r="A854" s="311">
        <v>89228</v>
      </c>
      <c r="B854" s="311" t="s">
        <v>27355</v>
      </c>
      <c r="C854" s="311" t="s">
        <v>225</v>
      </c>
      <c r="D854" s="312" t="s">
        <v>56396</v>
      </c>
    </row>
    <row r="855" spans="1:4">
      <c r="A855" s="311">
        <v>89229</v>
      </c>
      <c r="B855" s="311" t="s">
        <v>27356</v>
      </c>
      <c r="C855" s="311" t="s">
        <v>225</v>
      </c>
      <c r="D855" s="312" t="s">
        <v>56397</v>
      </c>
    </row>
    <row r="856" spans="1:4">
      <c r="A856" s="311">
        <v>89230</v>
      </c>
      <c r="B856" s="311" t="s">
        <v>27357</v>
      </c>
      <c r="C856" s="311" t="s">
        <v>225</v>
      </c>
      <c r="D856" s="312" t="s">
        <v>56398</v>
      </c>
    </row>
    <row r="857" spans="1:4">
      <c r="A857" s="311">
        <v>89231</v>
      </c>
      <c r="B857" s="311" t="s">
        <v>27358</v>
      </c>
      <c r="C857" s="311" t="s">
        <v>225</v>
      </c>
      <c r="D857" s="312" t="s">
        <v>56399</v>
      </c>
    </row>
    <row r="858" spans="1:4">
      <c r="A858" s="311">
        <v>89232</v>
      </c>
      <c r="B858" s="311" t="s">
        <v>27359</v>
      </c>
      <c r="C858" s="311" t="s">
        <v>225</v>
      </c>
      <c r="D858" s="312" t="s">
        <v>56400</v>
      </c>
    </row>
    <row r="859" spans="1:4">
      <c r="A859" s="311">
        <v>89233</v>
      </c>
      <c r="B859" s="311" t="s">
        <v>27360</v>
      </c>
      <c r="C859" s="311" t="s">
        <v>225</v>
      </c>
      <c r="D859" s="312" t="s">
        <v>56401</v>
      </c>
    </row>
    <row r="860" spans="1:4">
      <c r="A860" s="311">
        <v>89236</v>
      </c>
      <c r="B860" s="311" t="s">
        <v>27361</v>
      </c>
      <c r="C860" s="311" t="s">
        <v>225</v>
      </c>
      <c r="D860" s="312" t="s">
        <v>56402</v>
      </c>
    </row>
    <row r="861" spans="1:4">
      <c r="A861" s="311">
        <v>89237</v>
      </c>
      <c r="B861" s="311" t="s">
        <v>27362</v>
      </c>
      <c r="C861" s="311" t="s">
        <v>225</v>
      </c>
      <c r="D861" s="312" t="s">
        <v>56403</v>
      </c>
    </row>
    <row r="862" spans="1:4">
      <c r="A862" s="311">
        <v>89238</v>
      </c>
      <c r="B862" s="311" t="s">
        <v>27363</v>
      </c>
      <c r="C862" s="311" t="s">
        <v>225</v>
      </c>
      <c r="D862" s="312" t="s">
        <v>56404</v>
      </c>
    </row>
    <row r="863" spans="1:4">
      <c r="A863" s="311">
        <v>89239</v>
      </c>
      <c r="B863" s="311" t="s">
        <v>27364</v>
      </c>
      <c r="C863" s="311" t="s">
        <v>225</v>
      </c>
      <c r="D863" s="312" t="s">
        <v>56405</v>
      </c>
    </row>
    <row r="864" spans="1:4">
      <c r="A864" s="311">
        <v>89240</v>
      </c>
      <c r="B864" s="311" t="s">
        <v>27365</v>
      </c>
      <c r="C864" s="311" t="s">
        <v>225</v>
      </c>
      <c r="D864" s="312" t="s">
        <v>56406</v>
      </c>
    </row>
    <row r="865" spans="1:4">
      <c r="A865" s="311">
        <v>89241</v>
      </c>
      <c r="B865" s="311" t="s">
        <v>27366</v>
      </c>
      <c r="C865" s="311" t="s">
        <v>225</v>
      </c>
      <c r="D865" s="312" t="s">
        <v>56407</v>
      </c>
    </row>
    <row r="866" spans="1:4">
      <c r="A866" s="311">
        <v>89246</v>
      </c>
      <c r="B866" s="311" t="s">
        <v>27367</v>
      </c>
      <c r="C866" s="311" t="s">
        <v>225</v>
      </c>
      <c r="D866" s="312" t="s">
        <v>56408</v>
      </c>
    </row>
    <row r="867" spans="1:4">
      <c r="A867" s="311">
        <v>89247</v>
      </c>
      <c r="B867" s="311" t="s">
        <v>27368</v>
      </c>
      <c r="C867" s="311" t="s">
        <v>225</v>
      </c>
      <c r="D867" s="312" t="s">
        <v>56409</v>
      </c>
    </row>
    <row r="868" spans="1:4">
      <c r="A868" s="311">
        <v>89248</v>
      </c>
      <c r="B868" s="311" t="s">
        <v>27369</v>
      </c>
      <c r="C868" s="311" t="s">
        <v>225</v>
      </c>
      <c r="D868" s="312" t="s">
        <v>56410</v>
      </c>
    </row>
    <row r="869" spans="1:4">
      <c r="A869" s="311">
        <v>89249</v>
      </c>
      <c r="B869" s="311" t="s">
        <v>27370</v>
      </c>
      <c r="C869" s="311" t="s">
        <v>225</v>
      </c>
      <c r="D869" s="312" t="s">
        <v>56411</v>
      </c>
    </row>
    <row r="870" spans="1:4">
      <c r="A870" s="311">
        <v>89253</v>
      </c>
      <c r="B870" s="311" t="s">
        <v>27371</v>
      </c>
      <c r="C870" s="311" t="s">
        <v>225</v>
      </c>
      <c r="D870" s="312" t="s">
        <v>56412</v>
      </c>
    </row>
    <row r="871" spans="1:4">
      <c r="A871" s="311">
        <v>89254</v>
      </c>
      <c r="B871" s="311" t="s">
        <v>27372</v>
      </c>
      <c r="C871" s="311" t="s">
        <v>225</v>
      </c>
      <c r="D871" s="312" t="s">
        <v>55589</v>
      </c>
    </row>
    <row r="872" spans="1:4">
      <c r="A872" s="311">
        <v>89255</v>
      </c>
      <c r="B872" s="311" t="s">
        <v>27373</v>
      </c>
      <c r="C872" s="311" t="s">
        <v>225</v>
      </c>
      <c r="D872" s="312" t="s">
        <v>56413</v>
      </c>
    </row>
    <row r="873" spans="1:4">
      <c r="A873" s="311">
        <v>89256</v>
      </c>
      <c r="B873" s="311" t="s">
        <v>27374</v>
      </c>
      <c r="C873" s="311" t="s">
        <v>225</v>
      </c>
      <c r="D873" s="312" t="s">
        <v>56414</v>
      </c>
    </row>
    <row r="874" spans="1:4">
      <c r="A874" s="311">
        <v>89259</v>
      </c>
      <c r="B874" s="311" t="s">
        <v>27375</v>
      </c>
      <c r="C874" s="311" t="s">
        <v>225</v>
      </c>
      <c r="D874" s="312" t="s">
        <v>56415</v>
      </c>
    </row>
    <row r="875" spans="1:4">
      <c r="A875" s="311">
        <v>89260</v>
      </c>
      <c r="B875" s="311" t="s">
        <v>27376</v>
      </c>
      <c r="C875" s="311" t="s">
        <v>225</v>
      </c>
      <c r="D875" s="312" t="s">
        <v>56416</v>
      </c>
    </row>
    <row r="876" spans="1:4">
      <c r="A876" s="311">
        <v>89262</v>
      </c>
      <c r="B876" s="311" t="s">
        <v>27377</v>
      </c>
      <c r="C876" s="311" t="s">
        <v>225</v>
      </c>
      <c r="D876" s="312" t="s">
        <v>56417</v>
      </c>
    </row>
    <row r="877" spans="1:4">
      <c r="A877" s="311">
        <v>89264</v>
      </c>
      <c r="B877" s="311" t="s">
        <v>27378</v>
      </c>
      <c r="C877" s="311" t="s">
        <v>225</v>
      </c>
      <c r="D877" s="312" t="s">
        <v>56418</v>
      </c>
    </row>
    <row r="878" spans="1:4">
      <c r="A878" s="311">
        <v>89265</v>
      </c>
      <c r="B878" s="311" t="s">
        <v>27379</v>
      </c>
      <c r="C878" s="311" t="s">
        <v>225</v>
      </c>
      <c r="D878" s="312" t="s">
        <v>56419</v>
      </c>
    </row>
    <row r="879" spans="1:4">
      <c r="A879" s="311">
        <v>89266</v>
      </c>
      <c r="B879" s="311" t="s">
        <v>27380</v>
      </c>
      <c r="C879" s="311" t="s">
        <v>225</v>
      </c>
      <c r="D879" s="312" t="s">
        <v>56420</v>
      </c>
    </row>
    <row r="880" spans="1:4">
      <c r="A880" s="311">
        <v>89267</v>
      </c>
      <c r="B880" s="311" t="s">
        <v>27381</v>
      </c>
      <c r="C880" s="311" t="s">
        <v>225</v>
      </c>
      <c r="D880" s="312" t="s">
        <v>56421</v>
      </c>
    </row>
    <row r="881" spans="1:4">
      <c r="A881" s="311">
        <v>89268</v>
      </c>
      <c r="B881" s="311" t="s">
        <v>27382</v>
      </c>
      <c r="C881" s="311" t="s">
        <v>225</v>
      </c>
      <c r="D881" s="312" t="s">
        <v>56422</v>
      </c>
    </row>
    <row r="882" spans="1:4">
      <c r="A882" s="311">
        <v>89269</v>
      </c>
      <c r="B882" s="311" t="s">
        <v>27383</v>
      </c>
      <c r="C882" s="311" t="s">
        <v>225</v>
      </c>
      <c r="D882" s="312" t="s">
        <v>56423</v>
      </c>
    </row>
    <row r="883" spans="1:4">
      <c r="A883" s="311">
        <v>89270</v>
      </c>
      <c r="B883" s="311" t="s">
        <v>27384</v>
      </c>
      <c r="C883" s="311" t="s">
        <v>225</v>
      </c>
      <c r="D883" s="312" t="s">
        <v>56424</v>
      </c>
    </row>
    <row r="884" spans="1:4">
      <c r="A884" s="311">
        <v>89271</v>
      </c>
      <c r="B884" s="311" t="s">
        <v>27385</v>
      </c>
      <c r="C884" s="311" t="s">
        <v>225</v>
      </c>
      <c r="D884" s="312" t="s">
        <v>56425</v>
      </c>
    </row>
    <row r="885" spans="1:4">
      <c r="A885" s="311">
        <v>89274</v>
      </c>
      <c r="B885" s="311" t="s">
        <v>54716</v>
      </c>
      <c r="C885" s="311" t="s">
        <v>225</v>
      </c>
      <c r="D885" s="312" t="s">
        <v>56426</v>
      </c>
    </row>
    <row r="886" spans="1:4">
      <c r="A886" s="311">
        <v>89275</v>
      </c>
      <c r="B886" s="311" t="s">
        <v>54717</v>
      </c>
      <c r="C886" s="311" t="s">
        <v>225</v>
      </c>
      <c r="D886" s="312" t="s">
        <v>56427</v>
      </c>
    </row>
    <row r="887" spans="1:4">
      <c r="A887" s="311">
        <v>89276</v>
      </c>
      <c r="B887" s="311" t="s">
        <v>54718</v>
      </c>
      <c r="C887" s="311" t="s">
        <v>225</v>
      </c>
      <c r="D887" s="312" t="s">
        <v>56428</v>
      </c>
    </row>
    <row r="888" spans="1:4">
      <c r="A888" s="311">
        <v>89277</v>
      </c>
      <c r="B888" s="311" t="s">
        <v>54719</v>
      </c>
      <c r="C888" s="311" t="s">
        <v>225</v>
      </c>
      <c r="D888" s="312" t="s">
        <v>55883</v>
      </c>
    </row>
    <row r="889" spans="1:4">
      <c r="A889" s="311">
        <v>89280</v>
      </c>
      <c r="B889" s="311" t="s">
        <v>27386</v>
      </c>
      <c r="C889" s="311" t="s">
        <v>225</v>
      </c>
      <c r="D889" s="312" t="s">
        <v>56429</v>
      </c>
    </row>
    <row r="890" spans="1:4">
      <c r="A890" s="311">
        <v>89281</v>
      </c>
      <c r="B890" s="311" t="s">
        <v>27387</v>
      </c>
      <c r="C890" s="311" t="s">
        <v>225</v>
      </c>
      <c r="D890" s="312" t="s">
        <v>56430</v>
      </c>
    </row>
    <row r="891" spans="1:4">
      <c r="A891" s="311">
        <v>89870</v>
      </c>
      <c r="B891" s="311" t="s">
        <v>27388</v>
      </c>
      <c r="C891" s="311" t="s">
        <v>225</v>
      </c>
      <c r="D891" s="312" t="s">
        <v>56431</v>
      </c>
    </row>
    <row r="892" spans="1:4">
      <c r="A892" s="311">
        <v>89871</v>
      </c>
      <c r="B892" s="311" t="s">
        <v>27389</v>
      </c>
      <c r="C892" s="311" t="s">
        <v>225</v>
      </c>
      <c r="D892" s="312" t="s">
        <v>56432</v>
      </c>
    </row>
    <row r="893" spans="1:4">
      <c r="A893" s="311">
        <v>89872</v>
      </c>
      <c r="B893" s="311" t="s">
        <v>27390</v>
      </c>
      <c r="C893" s="311" t="s">
        <v>225</v>
      </c>
      <c r="D893" s="312" t="s">
        <v>56433</v>
      </c>
    </row>
    <row r="894" spans="1:4">
      <c r="A894" s="311">
        <v>89873</v>
      </c>
      <c r="B894" s="311" t="s">
        <v>27391</v>
      </c>
      <c r="C894" s="311" t="s">
        <v>225</v>
      </c>
      <c r="D894" s="312" t="s">
        <v>56434</v>
      </c>
    </row>
    <row r="895" spans="1:4">
      <c r="A895" s="311">
        <v>89874</v>
      </c>
      <c r="B895" s="311" t="s">
        <v>27392</v>
      </c>
      <c r="C895" s="311" t="s">
        <v>225</v>
      </c>
      <c r="D895" s="312" t="s">
        <v>56435</v>
      </c>
    </row>
    <row r="896" spans="1:4">
      <c r="A896" s="311">
        <v>89878</v>
      </c>
      <c r="B896" s="311" t="s">
        <v>27393</v>
      </c>
      <c r="C896" s="311" t="s">
        <v>225</v>
      </c>
      <c r="D896" s="312" t="s">
        <v>56436</v>
      </c>
    </row>
    <row r="897" spans="1:4">
      <c r="A897" s="311">
        <v>89879</v>
      </c>
      <c r="B897" s="311" t="s">
        <v>27394</v>
      </c>
      <c r="C897" s="311" t="s">
        <v>225</v>
      </c>
      <c r="D897" s="312" t="s">
        <v>56423</v>
      </c>
    </row>
    <row r="898" spans="1:4">
      <c r="A898" s="311">
        <v>89880</v>
      </c>
      <c r="B898" s="311" t="s">
        <v>27395</v>
      </c>
      <c r="C898" s="311" t="s">
        <v>225</v>
      </c>
      <c r="D898" s="312" t="s">
        <v>56437</v>
      </c>
    </row>
    <row r="899" spans="1:4">
      <c r="A899" s="311">
        <v>89881</v>
      </c>
      <c r="B899" s="311" t="s">
        <v>27396</v>
      </c>
      <c r="C899" s="311" t="s">
        <v>225</v>
      </c>
      <c r="D899" s="312" t="s">
        <v>56438</v>
      </c>
    </row>
    <row r="900" spans="1:4">
      <c r="A900" s="311">
        <v>89882</v>
      </c>
      <c r="B900" s="311" t="s">
        <v>27397</v>
      </c>
      <c r="C900" s="311" t="s">
        <v>225</v>
      </c>
      <c r="D900" s="312" t="s">
        <v>56439</v>
      </c>
    </row>
    <row r="901" spans="1:4">
      <c r="A901" s="311">
        <v>90582</v>
      </c>
      <c r="B901" s="311" t="s">
        <v>27398</v>
      </c>
      <c r="C901" s="311" t="s">
        <v>225</v>
      </c>
      <c r="D901" s="312" t="s">
        <v>56203</v>
      </c>
    </row>
    <row r="902" spans="1:4">
      <c r="A902" s="311">
        <v>90583</v>
      </c>
      <c r="B902" s="311" t="s">
        <v>27399</v>
      </c>
      <c r="C902" s="311" t="s">
        <v>225</v>
      </c>
      <c r="D902" s="312" t="s">
        <v>56322</v>
      </c>
    </row>
    <row r="903" spans="1:4">
      <c r="A903" s="311">
        <v>90584</v>
      </c>
      <c r="B903" s="311" t="s">
        <v>27400</v>
      </c>
      <c r="C903" s="311" t="s">
        <v>225</v>
      </c>
      <c r="D903" s="312" t="s">
        <v>56440</v>
      </c>
    </row>
    <row r="904" spans="1:4">
      <c r="A904" s="311">
        <v>90585</v>
      </c>
      <c r="B904" s="311" t="s">
        <v>27401</v>
      </c>
      <c r="C904" s="311" t="s">
        <v>225</v>
      </c>
      <c r="D904" s="312" t="s">
        <v>56441</v>
      </c>
    </row>
    <row r="905" spans="1:4">
      <c r="A905" s="311">
        <v>90621</v>
      </c>
      <c r="B905" s="311" t="s">
        <v>27402</v>
      </c>
      <c r="C905" s="311" t="s">
        <v>225</v>
      </c>
      <c r="D905" s="312" t="s">
        <v>56442</v>
      </c>
    </row>
    <row r="906" spans="1:4">
      <c r="A906" s="311">
        <v>90622</v>
      </c>
      <c r="B906" s="311" t="s">
        <v>27403</v>
      </c>
      <c r="C906" s="311" t="s">
        <v>225</v>
      </c>
      <c r="D906" s="312" t="s">
        <v>56443</v>
      </c>
    </row>
    <row r="907" spans="1:4">
      <c r="A907" s="311">
        <v>90623</v>
      </c>
      <c r="B907" s="311" t="s">
        <v>27404</v>
      </c>
      <c r="C907" s="311" t="s">
        <v>225</v>
      </c>
      <c r="D907" s="312" t="s">
        <v>56444</v>
      </c>
    </row>
    <row r="908" spans="1:4">
      <c r="A908" s="311">
        <v>90624</v>
      </c>
      <c r="B908" s="311" t="s">
        <v>27405</v>
      </c>
      <c r="C908" s="311" t="s">
        <v>225</v>
      </c>
      <c r="D908" s="312" t="s">
        <v>56327</v>
      </c>
    </row>
    <row r="909" spans="1:4">
      <c r="A909" s="311">
        <v>90627</v>
      </c>
      <c r="B909" s="311" t="s">
        <v>27406</v>
      </c>
      <c r="C909" s="311" t="s">
        <v>225</v>
      </c>
      <c r="D909" s="312" t="s">
        <v>56445</v>
      </c>
    </row>
    <row r="910" spans="1:4">
      <c r="A910" s="311">
        <v>90628</v>
      </c>
      <c r="B910" s="311" t="s">
        <v>27407</v>
      </c>
      <c r="C910" s="311" t="s">
        <v>225</v>
      </c>
      <c r="D910" s="312" t="s">
        <v>56446</v>
      </c>
    </row>
    <row r="911" spans="1:4">
      <c r="A911" s="311">
        <v>90629</v>
      </c>
      <c r="B911" s="311" t="s">
        <v>27408</v>
      </c>
      <c r="C911" s="311" t="s">
        <v>225</v>
      </c>
      <c r="D911" s="312" t="s">
        <v>56447</v>
      </c>
    </row>
    <row r="912" spans="1:4">
      <c r="A912" s="311">
        <v>90630</v>
      </c>
      <c r="B912" s="311" t="s">
        <v>27409</v>
      </c>
      <c r="C912" s="311" t="s">
        <v>225</v>
      </c>
      <c r="D912" s="312" t="s">
        <v>56319</v>
      </c>
    </row>
    <row r="913" spans="1:4">
      <c r="A913" s="311">
        <v>90633</v>
      </c>
      <c r="B913" s="311" t="s">
        <v>27410</v>
      </c>
      <c r="C913" s="311" t="s">
        <v>225</v>
      </c>
      <c r="D913" s="312" t="s">
        <v>55783</v>
      </c>
    </row>
    <row r="914" spans="1:4">
      <c r="A914" s="311">
        <v>90634</v>
      </c>
      <c r="B914" s="311" t="s">
        <v>27411</v>
      </c>
      <c r="C914" s="311" t="s">
        <v>225</v>
      </c>
      <c r="D914" s="312" t="s">
        <v>56150</v>
      </c>
    </row>
    <row r="915" spans="1:4">
      <c r="A915" s="311">
        <v>90635</v>
      </c>
      <c r="B915" s="311" t="s">
        <v>27412</v>
      </c>
      <c r="C915" s="311" t="s">
        <v>225</v>
      </c>
      <c r="D915" s="312" t="s">
        <v>56448</v>
      </c>
    </row>
    <row r="916" spans="1:4">
      <c r="A916" s="311">
        <v>90636</v>
      </c>
      <c r="B916" s="311" t="s">
        <v>27413</v>
      </c>
      <c r="C916" s="311" t="s">
        <v>225</v>
      </c>
      <c r="D916" s="312" t="s">
        <v>56449</v>
      </c>
    </row>
    <row r="917" spans="1:4">
      <c r="A917" s="311">
        <v>90639</v>
      </c>
      <c r="B917" s="311" t="s">
        <v>27414</v>
      </c>
      <c r="C917" s="311" t="s">
        <v>225</v>
      </c>
      <c r="D917" s="312" t="s">
        <v>56450</v>
      </c>
    </row>
    <row r="918" spans="1:4">
      <c r="A918" s="311">
        <v>90640</v>
      </c>
      <c r="B918" s="311" t="s">
        <v>27415</v>
      </c>
      <c r="C918" s="311" t="s">
        <v>225</v>
      </c>
      <c r="D918" s="312" t="s">
        <v>56451</v>
      </c>
    </row>
    <row r="919" spans="1:4">
      <c r="A919" s="311">
        <v>90641</v>
      </c>
      <c r="B919" s="311" t="s">
        <v>27416</v>
      </c>
      <c r="C919" s="311" t="s">
        <v>225</v>
      </c>
      <c r="D919" s="312" t="s">
        <v>56452</v>
      </c>
    </row>
    <row r="920" spans="1:4">
      <c r="A920" s="311">
        <v>90642</v>
      </c>
      <c r="B920" s="311" t="s">
        <v>27417</v>
      </c>
      <c r="C920" s="311" t="s">
        <v>225</v>
      </c>
      <c r="D920" s="312" t="s">
        <v>56453</v>
      </c>
    </row>
    <row r="921" spans="1:4">
      <c r="A921" s="311">
        <v>90646</v>
      </c>
      <c r="B921" s="311" t="s">
        <v>27418</v>
      </c>
      <c r="C921" s="311" t="s">
        <v>225</v>
      </c>
      <c r="D921" s="312" t="s">
        <v>56454</v>
      </c>
    </row>
    <row r="922" spans="1:4">
      <c r="A922" s="311">
        <v>90647</v>
      </c>
      <c r="B922" s="311" t="s">
        <v>27419</v>
      </c>
      <c r="C922" s="311" t="s">
        <v>225</v>
      </c>
      <c r="D922" s="312" t="s">
        <v>56455</v>
      </c>
    </row>
    <row r="923" spans="1:4">
      <c r="A923" s="311">
        <v>90648</v>
      </c>
      <c r="B923" s="311" t="s">
        <v>27420</v>
      </c>
      <c r="C923" s="311" t="s">
        <v>225</v>
      </c>
      <c r="D923" s="312" t="s">
        <v>56456</v>
      </c>
    </row>
    <row r="924" spans="1:4">
      <c r="A924" s="311">
        <v>90649</v>
      </c>
      <c r="B924" s="311" t="s">
        <v>27421</v>
      </c>
      <c r="C924" s="311" t="s">
        <v>225</v>
      </c>
      <c r="D924" s="312" t="s">
        <v>56457</v>
      </c>
    </row>
    <row r="925" spans="1:4">
      <c r="A925" s="311">
        <v>90652</v>
      </c>
      <c r="B925" s="311" t="s">
        <v>27422</v>
      </c>
      <c r="C925" s="311" t="s">
        <v>225</v>
      </c>
      <c r="D925" s="312" t="s">
        <v>56458</v>
      </c>
    </row>
    <row r="926" spans="1:4">
      <c r="A926" s="311">
        <v>90653</v>
      </c>
      <c r="B926" s="311" t="s">
        <v>27423</v>
      </c>
      <c r="C926" s="311" t="s">
        <v>225</v>
      </c>
      <c r="D926" s="312" t="s">
        <v>56459</v>
      </c>
    </row>
    <row r="927" spans="1:4">
      <c r="A927" s="311">
        <v>90654</v>
      </c>
      <c r="B927" s="311" t="s">
        <v>27424</v>
      </c>
      <c r="C927" s="311" t="s">
        <v>225</v>
      </c>
      <c r="D927" s="312" t="s">
        <v>56460</v>
      </c>
    </row>
    <row r="928" spans="1:4">
      <c r="A928" s="311">
        <v>90655</v>
      </c>
      <c r="B928" s="311" t="s">
        <v>27425</v>
      </c>
      <c r="C928" s="311" t="s">
        <v>225</v>
      </c>
      <c r="D928" s="312" t="s">
        <v>56162</v>
      </c>
    </row>
    <row r="929" spans="1:4">
      <c r="A929" s="311">
        <v>90658</v>
      </c>
      <c r="B929" s="311" t="s">
        <v>27426</v>
      </c>
      <c r="C929" s="311" t="s">
        <v>225</v>
      </c>
      <c r="D929" s="312" t="s">
        <v>56461</v>
      </c>
    </row>
    <row r="930" spans="1:4">
      <c r="A930" s="311">
        <v>90659</v>
      </c>
      <c r="B930" s="311" t="s">
        <v>27427</v>
      </c>
      <c r="C930" s="311" t="s">
        <v>225</v>
      </c>
      <c r="D930" s="312" t="s">
        <v>56166</v>
      </c>
    </row>
    <row r="931" spans="1:4">
      <c r="A931" s="311">
        <v>90660</v>
      </c>
      <c r="B931" s="311" t="s">
        <v>27428</v>
      </c>
      <c r="C931" s="311" t="s">
        <v>225</v>
      </c>
      <c r="D931" s="312" t="s">
        <v>56462</v>
      </c>
    </row>
    <row r="932" spans="1:4">
      <c r="A932" s="311">
        <v>90661</v>
      </c>
      <c r="B932" s="311" t="s">
        <v>27429</v>
      </c>
      <c r="C932" s="311" t="s">
        <v>225</v>
      </c>
      <c r="D932" s="312" t="s">
        <v>56162</v>
      </c>
    </row>
    <row r="933" spans="1:4">
      <c r="A933" s="311">
        <v>90664</v>
      </c>
      <c r="B933" s="311" t="s">
        <v>27430</v>
      </c>
      <c r="C933" s="311" t="s">
        <v>225</v>
      </c>
      <c r="D933" s="312" t="s">
        <v>56463</v>
      </c>
    </row>
    <row r="934" spans="1:4">
      <c r="A934" s="311">
        <v>90665</v>
      </c>
      <c r="B934" s="311" t="s">
        <v>27431</v>
      </c>
      <c r="C934" s="311" t="s">
        <v>225</v>
      </c>
      <c r="D934" s="312" t="s">
        <v>56464</v>
      </c>
    </row>
    <row r="935" spans="1:4">
      <c r="A935" s="311">
        <v>90666</v>
      </c>
      <c r="B935" s="311" t="s">
        <v>27432</v>
      </c>
      <c r="C935" s="311" t="s">
        <v>225</v>
      </c>
      <c r="D935" s="312" t="s">
        <v>56364</v>
      </c>
    </row>
    <row r="936" spans="1:4">
      <c r="A936" s="311">
        <v>90667</v>
      </c>
      <c r="B936" s="311" t="s">
        <v>27433</v>
      </c>
      <c r="C936" s="311" t="s">
        <v>225</v>
      </c>
      <c r="D936" s="312" t="s">
        <v>56465</v>
      </c>
    </row>
    <row r="937" spans="1:4">
      <c r="A937" s="311">
        <v>90670</v>
      </c>
      <c r="B937" s="311" t="s">
        <v>27434</v>
      </c>
      <c r="C937" s="311" t="s">
        <v>225</v>
      </c>
      <c r="D937" s="312" t="s">
        <v>56466</v>
      </c>
    </row>
    <row r="938" spans="1:4">
      <c r="A938" s="311">
        <v>90671</v>
      </c>
      <c r="B938" s="311" t="s">
        <v>27435</v>
      </c>
      <c r="C938" s="311" t="s">
        <v>225</v>
      </c>
      <c r="D938" s="312" t="s">
        <v>56467</v>
      </c>
    </row>
    <row r="939" spans="1:4">
      <c r="A939" s="311">
        <v>90672</v>
      </c>
      <c r="B939" s="311" t="s">
        <v>27436</v>
      </c>
      <c r="C939" s="311" t="s">
        <v>225</v>
      </c>
      <c r="D939" s="312" t="s">
        <v>56468</v>
      </c>
    </row>
    <row r="940" spans="1:4">
      <c r="A940" s="311">
        <v>90673</v>
      </c>
      <c r="B940" s="311" t="s">
        <v>27437</v>
      </c>
      <c r="C940" s="311" t="s">
        <v>225</v>
      </c>
      <c r="D940" s="312" t="s">
        <v>56469</v>
      </c>
    </row>
    <row r="941" spans="1:4">
      <c r="A941" s="311">
        <v>90676</v>
      </c>
      <c r="B941" s="311" t="s">
        <v>27438</v>
      </c>
      <c r="C941" s="311" t="s">
        <v>225</v>
      </c>
      <c r="D941" s="312" t="s">
        <v>56470</v>
      </c>
    </row>
    <row r="942" spans="1:4">
      <c r="A942" s="311">
        <v>90677</v>
      </c>
      <c r="B942" s="311" t="s">
        <v>27439</v>
      </c>
      <c r="C942" s="311" t="s">
        <v>225</v>
      </c>
      <c r="D942" s="312" t="s">
        <v>56471</v>
      </c>
    </row>
    <row r="943" spans="1:4">
      <c r="A943" s="311">
        <v>90678</v>
      </c>
      <c r="B943" s="311" t="s">
        <v>27440</v>
      </c>
      <c r="C943" s="311" t="s">
        <v>225</v>
      </c>
      <c r="D943" s="312" t="s">
        <v>56472</v>
      </c>
    </row>
    <row r="944" spans="1:4">
      <c r="A944" s="311">
        <v>90679</v>
      </c>
      <c r="B944" s="311" t="s">
        <v>27441</v>
      </c>
      <c r="C944" s="311" t="s">
        <v>225</v>
      </c>
      <c r="D944" s="312" t="s">
        <v>56473</v>
      </c>
    </row>
    <row r="945" spans="1:4">
      <c r="A945" s="311">
        <v>90682</v>
      </c>
      <c r="B945" s="311" t="s">
        <v>27442</v>
      </c>
      <c r="C945" s="311" t="s">
        <v>225</v>
      </c>
      <c r="D945" s="312" t="s">
        <v>56474</v>
      </c>
    </row>
    <row r="946" spans="1:4">
      <c r="A946" s="311">
        <v>90683</v>
      </c>
      <c r="B946" s="311" t="s">
        <v>27443</v>
      </c>
      <c r="C946" s="311" t="s">
        <v>225</v>
      </c>
      <c r="D946" s="312" t="s">
        <v>56475</v>
      </c>
    </row>
    <row r="947" spans="1:4">
      <c r="A947" s="311">
        <v>90684</v>
      </c>
      <c r="B947" s="311" t="s">
        <v>27444</v>
      </c>
      <c r="C947" s="311" t="s">
        <v>225</v>
      </c>
      <c r="D947" s="312" t="s">
        <v>56476</v>
      </c>
    </row>
    <row r="948" spans="1:4">
      <c r="A948" s="311">
        <v>90685</v>
      </c>
      <c r="B948" s="311" t="s">
        <v>27445</v>
      </c>
      <c r="C948" s="311" t="s">
        <v>225</v>
      </c>
      <c r="D948" s="312" t="s">
        <v>56477</v>
      </c>
    </row>
    <row r="949" spans="1:4">
      <c r="A949" s="311">
        <v>90688</v>
      </c>
      <c r="B949" s="311" t="s">
        <v>27446</v>
      </c>
      <c r="C949" s="311" t="s">
        <v>225</v>
      </c>
      <c r="D949" s="312" t="s">
        <v>56478</v>
      </c>
    </row>
    <row r="950" spans="1:4">
      <c r="A950" s="311">
        <v>90689</v>
      </c>
      <c r="B950" s="311" t="s">
        <v>27447</v>
      </c>
      <c r="C950" s="311" t="s">
        <v>225</v>
      </c>
      <c r="D950" s="312" t="s">
        <v>56479</v>
      </c>
    </row>
    <row r="951" spans="1:4">
      <c r="A951" s="311">
        <v>90690</v>
      </c>
      <c r="B951" s="311" t="s">
        <v>27448</v>
      </c>
      <c r="C951" s="311" t="s">
        <v>225</v>
      </c>
      <c r="D951" s="312" t="s">
        <v>56480</v>
      </c>
    </row>
    <row r="952" spans="1:4">
      <c r="A952" s="311">
        <v>90691</v>
      </c>
      <c r="B952" s="311" t="s">
        <v>27449</v>
      </c>
      <c r="C952" s="311" t="s">
        <v>225</v>
      </c>
      <c r="D952" s="312" t="s">
        <v>56481</v>
      </c>
    </row>
    <row r="953" spans="1:4">
      <c r="A953" s="311">
        <v>90957</v>
      </c>
      <c r="B953" s="311" t="s">
        <v>27450</v>
      </c>
      <c r="C953" s="311" t="s">
        <v>225</v>
      </c>
      <c r="D953" s="312" t="s">
        <v>56482</v>
      </c>
    </row>
    <row r="954" spans="1:4">
      <c r="A954" s="311">
        <v>90958</v>
      </c>
      <c r="B954" s="311" t="s">
        <v>27451</v>
      </c>
      <c r="C954" s="311" t="s">
        <v>225</v>
      </c>
      <c r="D954" s="312" t="s">
        <v>56483</v>
      </c>
    </row>
    <row r="955" spans="1:4">
      <c r="A955" s="311">
        <v>90960</v>
      </c>
      <c r="B955" s="311" t="s">
        <v>27452</v>
      </c>
      <c r="C955" s="311" t="s">
        <v>225</v>
      </c>
      <c r="D955" s="312" t="s">
        <v>56484</v>
      </c>
    </row>
    <row r="956" spans="1:4">
      <c r="A956" s="311">
        <v>90961</v>
      </c>
      <c r="B956" s="311" t="s">
        <v>27453</v>
      </c>
      <c r="C956" s="311" t="s">
        <v>225</v>
      </c>
      <c r="D956" s="312" t="s">
        <v>56464</v>
      </c>
    </row>
    <row r="957" spans="1:4">
      <c r="A957" s="311">
        <v>90962</v>
      </c>
      <c r="B957" s="311" t="s">
        <v>27454</v>
      </c>
      <c r="C957" s="311" t="s">
        <v>225</v>
      </c>
      <c r="D957" s="312" t="s">
        <v>56485</v>
      </c>
    </row>
    <row r="958" spans="1:4">
      <c r="A958" s="311">
        <v>90963</v>
      </c>
      <c r="B958" s="311" t="s">
        <v>27455</v>
      </c>
      <c r="C958" s="311" t="s">
        <v>225</v>
      </c>
      <c r="D958" s="312" t="s">
        <v>56465</v>
      </c>
    </row>
    <row r="959" spans="1:4">
      <c r="A959" s="311">
        <v>90968</v>
      </c>
      <c r="B959" s="311" t="s">
        <v>27456</v>
      </c>
      <c r="C959" s="311" t="s">
        <v>225</v>
      </c>
      <c r="D959" s="312" t="s">
        <v>56486</v>
      </c>
    </row>
    <row r="960" spans="1:4">
      <c r="A960" s="311">
        <v>90969</v>
      </c>
      <c r="B960" s="311" t="s">
        <v>27457</v>
      </c>
      <c r="C960" s="311" t="s">
        <v>225</v>
      </c>
      <c r="D960" s="312" t="s">
        <v>56464</v>
      </c>
    </row>
    <row r="961" spans="1:4">
      <c r="A961" s="311">
        <v>90970</v>
      </c>
      <c r="B961" s="311" t="s">
        <v>27458</v>
      </c>
      <c r="C961" s="311" t="s">
        <v>225</v>
      </c>
      <c r="D961" s="312" t="s">
        <v>56487</v>
      </c>
    </row>
    <row r="962" spans="1:4">
      <c r="A962" s="311">
        <v>90971</v>
      </c>
      <c r="B962" s="311" t="s">
        <v>27459</v>
      </c>
      <c r="C962" s="311" t="s">
        <v>225</v>
      </c>
      <c r="D962" s="312" t="s">
        <v>56488</v>
      </c>
    </row>
    <row r="963" spans="1:4">
      <c r="A963" s="311">
        <v>90975</v>
      </c>
      <c r="B963" s="311" t="s">
        <v>27460</v>
      </c>
      <c r="C963" s="311" t="s">
        <v>225</v>
      </c>
      <c r="D963" s="312" t="s">
        <v>56489</v>
      </c>
    </row>
    <row r="964" spans="1:4">
      <c r="A964" s="311">
        <v>90976</v>
      </c>
      <c r="B964" s="311" t="s">
        <v>27461</v>
      </c>
      <c r="C964" s="311" t="s">
        <v>225</v>
      </c>
      <c r="D964" s="312" t="s">
        <v>56490</v>
      </c>
    </row>
    <row r="965" spans="1:4">
      <c r="A965" s="311">
        <v>90977</v>
      </c>
      <c r="B965" s="311" t="s">
        <v>27462</v>
      </c>
      <c r="C965" s="311" t="s">
        <v>225</v>
      </c>
      <c r="D965" s="312" t="s">
        <v>56491</v>
      </c>
    </row>
    <row r="966" spans="1:4">
      <c r="A966" s="311">
        <v>90978</v>
      </c>
      <c r="B966" s="311" t="s">
        <v>27463</v>
      </c>
      <c r="C966" s="311" t="s">
        <v>225</v>
      </c>
      <c r="D966" s="312" t="s">
        <v>56492</v>
      </c>
    </row>
    <row r="967" spans="1:4">
      <c r="A967" s="311">
        <v>90992</v>
      </c>
      <c r="B967" s="311" t="s">
        <v>27464</v>
      </c>
      <c r="C967" s="311" t="s">
        <v>225</v>
      </c>
      <c r="D967" s="312" t="s">
        <v>56493</v>
      </c>
    </row>
    <row r="968" spans="1:4">
      <c r="A968" s="311">
        <v>90993</v>
      </c>
      <c r="B968" s="311" t="s">
        <v>27465</v>
      </c>
      <c r="C968" s="311" t="s">
        <v>225</v>
      </c>
      <c r="D968" s="312" t="s">
        <v>56494</v>
      </c>
    </row>
    <row r="969" spans="1:4">
      <c r="A969" s="311">
        <v>90994</v>
      </c>
      <c r="B969" s="311" t="s">
        <v>27466</v>
      </c>
      <c r="C969" s="311" t="s">
        <v>225</v>
      </c>
      <c r="D969" s="312" t="s">
        <v>56495</v>
      </c>
    </row>
    <row r="970" spans="1:4">
      <c r="A970" s="311">
        <v>90995</v>
      </c>
      <c r="B970" s="311" t="s">
        <v>27467</v>
      </c>
      <c r="C970" s="311" t="s">
        <v>225</v>
      </c>
      <c r="D970" s="312" t="s">
        <v>56496</v>
      </c>
    </row>
    <row r="971" spans="1:4">
      <c r="A971" s="311">
        <v>91021</v>
      </c>
      <c r="B971" s="311" t="s">
        <v>27468</v>
      </c>
      <c r="C971" s="311" t="s">
        <v>225</v>
      </c>
      <c r="D971" s="312" t="s">
        <v>56065</v>
      </c>
    </row>
    <row r="972" spans="1:4">
      <c r="A972" s="311">
        <v>91026</v>
      </c>
      <c r="B972" s="311" t="s">
        <v>27469</v>
      </c>
      <c r="C972" s="311" t="s">
        <v>225</v>
      </c>
      <c r="D972" s="312" t="s">
        <v>56497</v>
      </c>
    </row>
    <row r="973" spans="1:4">
      <c r="A973" s="311">
        <v>91027</v>
      </c>
      <c r="B973" s="311" t="s">
        <v>27470</v>
      </c>
      <c r="C973" s="311" t="s">
        <v>225</v>
      </c>
      <c r="D973" s="312" t="s">
        <v>56498</v>
      </c>
    </row>
    <row r="974" spans="1:4">
      <c r="A974" s="311">
        <v>91028</v>
      </c>
      <c r="B974" s="311" t="s">
        <v>27471</v>
      </c>
      <c r="C974" s="311" t="s">
        <v>225</v>
      </c>
      <c r="D974" s="312" t="s">
        <v>56499</v>
      </c>
    </row>
    <row r="975" spans="1:4">
      <c r="A975" s="311">
        <v>91029</v>
      </c>
      <c r="B975" s="311" t="s">
        <v>27472</v>
      </c>
      <c r="C975" s="311" t="s">
        <v>225</v>
      </c>
      <c r="D975" s="312" t="s">
        <v>56500</v>
      </c>
    </row>
    <row r="976" spans="1:4">
      <c r="A976" s="311">
        <v>91030</v>
      </c>
      <c r="B976" s="311" t="s">
        <v>27473</v>
      </c>
      <c r="C976" s="311" t="s">
        <v>225</v>
      </c>
      <c r="D976" s="312" t="s">
        <v>56501</v>
      </c>
    </row>
    <row r="977" spans="1:4">
      <c r="A977" s="311">
        <v>91273</v>
      </c>
      <c r="B977" s="311" t="s">
        <v>27474</v>
      </c>
      <c r="C977" s="311" t="s">
        <v>225</v>
      </c>
      <c r="D977" s="312" t="s">
        <v>56321</v>
      </c>
    </row>
    <row r="978" spans="1:4">
      <c r="A978" s="311">
        <v>91274</v>
      </c>
      <c r="B978" s="311" t="s">
        <v>27475</v>
      </c>
      <c r="C978" s="311" t="s">
        <v>225</v>
      </c>
      <c r="D978" s="312" t="s">
        <v>56502</v>
      </c>
    </row>
    <row r="979" spans="1:4">
      <c r="A979" s="311">
        <v>91275</v>
      </c>
      <c r="B979" s="311" t="s">
        <v>27476</v>
      </c>
      <c r="C979" s="311" t="s">
        <v>225</v>
      </c>
      <c r="D979" s="312" t="s">
        <v>56323</v>
      </c>
    </row>
    <row r="980" spans="1:4">
      <c r="A980" s="311">
        <v>91276</v>
      </c>
      <c r="B980" s="311" t="s">
        <v>27477</v>
      </c>
      <c r="C980" s="311" t="s">
        <v>225</v>
      </c>
      <c r="D980" s="312" t="s">
        <v>56503</v>
      </c>
    </row>
    <row r="981" spans="1:4">
      <c r="A981" s="311">
        <v>91279</v>
      </c>
      <c r="B981" s="311" t="s">
        <v>27478</v>
      </c>
      <c r="C981" s="311" t="s">
        <v>225</v>
      </c>
      <c r="D981" s="312" t="s">
        <v>56454</v>
      </c>
    </row>
    <row r="982" spans="1:4">
      <c r="A982" s="311">
        <v>91280</v>
      </c>
      <c r="B982" s="311" t="s">
        <v>27479</v>
      </c>
      <c r="C982" s="311" t="s">
        <v>225</v>
      </c>
      <c r="D982" s="312" t="s">
        <v>56455</v>
      </c>
    </row>
    <row r="983" spans="1:4">
      <c r="A983" s="311">
        <v>91281</v>
      </c>
      <c r="B983" s="311" t="s">
        <v>27480</v>
      </c>
      <c r="C983" s="311" t="s">
        <v>225</v>
      </c>
      <c r="D983" s="312" t="s">
        <v>56333</v>
      </c>
    </row>
    <row r="984" spans="1:4">
      <c r="A984" s="311">
        <v>91282</v>
      </c>
      <c r="B984" s="311" t="s">
        <v>27481</v>
      </c>
      <c r="C984" s="311" t="s">
        <v>225</v>
      </c>
      <c r="D984" s="312" t="s">
        <v>56504</v>
      </c>
    </row>
    <row r="985" spans="1:4">
      <c r="A985" s="311">
        <v>91354</v>
      </c>
      <c r="B985" s="311" t="s">
        <v>27482</v>
      </c>
      <c r="C985" s="311" t="s">
        <v>225</v>
      </c>
      <c r="D985" s="312" t="s">
        <v>56505</v>
      </c>
    </row>
    <row r="986" spans="1:4">
      <c r="A986" s="311">
        <v>91355</v>
      </c>
      <c r="B986" s="311" t="s">
        <v>27483</v>
      </c>
      <c r="C986" s="311" t="s">
        <v>225</v>
      </c>
      <c r="D986" s="312" t="s">
        <v>56506</v>
      </c>
    </row>
    <row r="987" spans="1:4">
      <c r="A987" s="311">
        <v>91356</v>
      </c>
      <c r="B987" s="311" t="s">
        <v>27484</v>
      </c>
      <c r="C987" s="311" t="s">
        <v>225</v>
      </c>
      <c r="D987" s="312" t="s">
        <v>55677</v>
      </c>
    </row>
    <row r="988" spans="1:4">
      <c r="A988" s="311">
        <v>91359</v>
      </c>
      <c r="B988" s="311" t="s">
        <v>27485</v>
      </c>
      <c r="C988" s="311" t="s">
        <v>225</v>
      </c>
      <c r="D988" s="312" t="s">
        <v>56507</v>
      </c>
    </row>
    <row r="989" spans="1:4">
      <c r="A989" s="311">
        <v>91360</v>
      </c>
      <c r="B989" s="311" t="s">
        <v>27486</v>
      </c>
      <c r="C989" s="311" t="s">
        <v>225</v>
      </c>
      <c r="D989" s="312" t="s">
        <v>56508</v>
      </c>
    </row>
    <row r="990" spans="1:4">
      <c r="A990" s="311">
        <v>91361</v>
      </c>
      <c r="B990" s="311" t="s">
        <v>27487</v>
      </c>
      <c r="C990" s="311" t="s">
        <v>225</v>
      </c>
      <c r="D990" s="312" t="s">
        <v>56509</v>
      </c>
    </row>
    <row r="991" spans="1:4">
      <c r="A991" s="311">
        <v>91367</v>
      </c>
      <c r="B991" s="311" t="s">
        <v>27488</v>
      </c>
      <c r="C991" s="311" t="s">
        <v>225</v>
      </c>
      <c r="D991" s="312" t="s">
        <v>56510</v>
      </c>
    </row>
    <row r="992" spans="1:4">
      <c r="A992" s="311">
        <v>91368</v>
      </c>
      <c r="B992" s="311" t="s">
        <v>27489</v>
      </c>
      <c r="C992" s="311" t="s">
        <v>225</v>
      </c>
      <c r="D992" s="312" t="s">
        <v>56511</v>
      </c>
    </row>
    <row r="993" spans="1:4">
      <c r="A993" s="311">
        <v>91369</v>
      </c>
      <c r="B993" s="311" t="s">
        <v>27490</v>
      </c>
      <c r="C993" s="311" t="s">
        <v>225</v>
      </c>
      <c r="D993" s="312" t="s">
        <v>56512</v>
      </c>
    </row>
    <row r="994" spans="1:4">
      <c r="A994" s="311">
        <v>91375</v>
      </c>
      <c r="B994" s="311" t="s">
        <v>27491</v>
      </c>
      <c r="C994" s="311" t="s">
        <v>225</v>
      </c>
      <c r="D994" s="312" t="s">
        <v>56513</v>
      </c>
    </row>
    <row r="995" spans="1:4">
      <c r="A995" s="311">
        <v>91376</v>
      </c>
      <c r="B995" s="311" t="s">
        <v>27492</v>
      </c>
      <c r="C995" s="311" t="s">
        <v>225</v>
      </c>
      <c r="D995" s="312" t="s">
        <v>56514</v>
      </c>
    </row>
    <row r="996" spans="1:4">
      <c r="A996" s="311">
        <v>91377</v>
      </c>
      <c r="B996" s="311" t="s">
        <v>27493</v>
      </c>
      <c r="C996" s="311" t="s">
        <v>225</v>
      </c>
      <c r="D996" s="312" t="s">
        <v>56515</v>
      </c>
    </row>
    <row r="997" spans="1:4">
      <c r="A997" s="311">
        <v>91380</v>
      </c>
      <c r="B997" s="311" t="s">
        <v>27494</v>
      </c>
      <c r="C997" s="311" t="s">
        <v>225</v>
      </c>
      <c r="D997" s="312" t="s">
        <v>56516</v>
      </c>
    </row>
    <row r="998" spans="1:4">
      <c r="A998" s="311">
        <v>91381</v>
      </c>
      <c r="B998" s="311" t="s">
        <v>27495</v>
      </c>
      <c r="C998" s="311" t="s">
        <v>225</v>
      </c>
      <c r="D998" s="312" t="s">
        <v>56093</v>
      </c>
    </row>
    <row r="999" spans="1:4">
      <c r="A999" s="311">
        <v>91382</v>
      </c>
      <c r="B999" s="311" t="s">
        <v>27496</v>
      </c>
      <c r="C999" s="311" t="s">
        <v>225</v>
      </c>
      <c r="D999" s="312" t="s">
        <v>56517</v>
      </c>
    </row>
    <row r="1000" spans="1:4">
      <c r="A1000" s="311">
        <v>91383</v>
      </c>
      <c r="B1000" s="311" t="s">
        <v>27497</v>
      </c>
      <c r="C1000" s="311" t="s">
        <v>225</v>
      </c>
      <c r="D1000" s="312" t="s">
        <v>56518</v>
      </c>
    </row>
    <row r="1001" spans="1:4">
      <c r="A1001" s="311">
        <v>91384</v>
      </c>
      <c r="B1001" s="311" t="s">
        <v>27498</v>
      </c>
      <c r="C1001" s="311" t="s">
        <v>225</v>
      </c>
      <c r="D1001" s="312" t="s">
        <v>56519</v>
      </c>
    </row>
    <row r="1002" spans="1:4">
      <c r="A1002" s="311">
        <v>91390</v>
      </c>
      <c r="B1002" s="311" t="s">
        <v>27499</v>
      </c>
      <c r="C1002" s="311" t="s">
        <v>225</v>
      </c>
      <c r="D1002" s="312" t="s">
        <v>56520</v>
      </c>
    </row>
    <row r="1003" spans="1:4">
      <c r="A1003" s="311">
        <v>91391</v>
      </c>
      <c r="B1003" s="311" t="s">
        <v>27500</v>
      </c>
      <c r="C1003" s="311" t="s">
        <v>225</v>
      </c>
      <c r="D1003" s="312" t="s">
        <v>56521</v>
      </c>
    </row>
    <row r="1004" spans="1:4">
      <c r="A1004" s="311">
        <v>91392</v>
      </c>
      <c r="B1004" s="311" t="s">
        <v>27501</v>
      </c>
      <c r="C1004" s="311" t="s">
        <v>225</v>
      </c>
      <c r="D1004" s="312" t="s">
        <v>56515</v>
      </c>
    </row>
    <row r="1005" spans="1:4">
      <c r="A1005" s="311">
        <v>91396</v>
      </c>
      <c r="B1005" s="311" t="s">
        <v>27502</v>
      </c>
      <c r="C1005" s="311" t="s">
        <v>225</v>
      </c>
      <c r="D1005" s="312" t="s">
        <v>56522</v>
      </c>
    </row>
    <row r="1006" spans="1:4">
      <c r="A1006" s="311">
        <v>91397</v>
      </c>
      <c r="B1006" s="311" t="s">
        <v>27503</v>
      </c>
      <c r="C1006" s="311" t="s">
        <v>225</v>
      </c>
      <c r="D1006" s="312" t="s">
        <v>56523</v>
      </c>
    </row>
    <row r="1007" spans="1:4">
      <c r="A1007" s="311">
        <v>91398</v>
      </c>
      <c r="B1007" s="311" t="s">
        <v>27504</v>
      </c>
      <c r="C1007" s="311" t="s">
        <v>225</v>
      </c>
      <c r="D1007" s="312" t="s">
        <v>56524</v>
      </c>
    </row>
    <row r="1008" spans="1:4">
      <c r="A1008" s="311">
        <v>91402</v>
      </c>
      <c r="B1008" s="311" t="s">
        <v>27505</v>
      </c>
      <c r="C1008" s="311" t="s">
        <v>225</v>
      </c>
      <c r="D1008" s="312" t="s">
        <v>55687</v>
      </c>
    </row>
    <row r="1009" spans="1:4">
      <c r="A1009" s="311">
        <v>91466</v>
      </c>
      <c r="B1009" s="311" t="s">
        <v>27506</v>
      </c>
      <c r="C1009" s="311" t="s">
        <v>225</v>
      </c>
      <c r="D1009" s="312" t="s">
        <v>56525</v>
      </c>
    </row>
    <row r="1010" spans="1:4">
      <c r="A1010" s="311">
        <v>91467</v>
      </c>
      <c r="B1010" s="311" t="s">
        <v>27507</v>
      </c>
      <c r="C1010" s="311" t="s">
        <v>225</v>
      </c>
      <c r="D1010" s="312" t="s">
        <v>56258</v>
      </c>
    </row>
    <row r="1011" spans="1:4">
      <c r="A1011" s="311">
        <v>91468</v>
      </c>
      <c r="B1011" s="311" t="s">
        <v>27508</v>
      </c>
      <c r="C1011" s="311" t="s">
        <v>225</v>
      </c>
      <c r="D1011" s="312" t="s">
        <v>56526</v>
      </c>
    </row>
    <row r="1012" spans="1:4">
      <c r="A1012" s="311">
        <v>91469</v>
      </c>
      <c r="B1012" s="311" t="s">
        <v>27509</v>
      </c>
      <c r="C1012" s="311" t="s">
        <v>225</v>
      </c>
      <c r="D1012" s="312" t="s">
        <v>56527</v>
      </c>
    </row>
    <row r="1013" spans="1:4">
      <c r="A1013" s="311">
        <v>91484</v>
      </c>
      <c r="B1013" s="311" t="s">
        <v>27510</v>
      </c>
      <c r="C1013" s="311" t="s">
        <v>225</v>
      </c>
      <c r="D1013" s="312" t="s">
        <v>56528</v>
      </c>
    </row>
    <row r="1014" spans="1:4">
      <c r="A1014" s="311">
        <v>91485</v>
      </c>
      <c r="B1014" s="311" t="s">
        <v>27511</v>
      </c>
      <c r="C1014" s="311" t="s">
        <v>225</v>
      </c>
      <c r="D1014" s="312" t="s">
        <v>56529</v>
      </c>
    </row>
    <row r="1015" spans="1:4">
      <c r="A1015" s="311">
        <v>91529</v>
      </c>
      <c r="B1015" s="311" t="s">
        <v>27512</v>
      </c>
      <c r="C1015" s="311" t="s">
        <v>225</v>
      </c>
      <c r="D1015" s="312" t="s">
        <v>56530</v>
      </c>
    </row>
    <row r="1016" spans="1:4">
      <c r="A1016" s="311">
        <v>91530</v>
      </c>
      <c r="B1016" s="311" t="s">
        <v>27513</v>
      </c>
      <c r="C1016" s="311" t="s">
        <v>225</v>
      </c>
      <c r="D1016" s="312" t="s">
        <v>56531</v>
      </c>
    </row>
    <row r="1017" spans="1:4">
      <c r="A1017" s="311">
        <v>91531</v>
      </c>
      <c r="B1017" s="311" t="s">
        <v>27514</v>
      </c>
      <c r="C1017" s="311" t="s">
        <v>225</v>
      </c>
      <c r="D1017" s="312" t="s">
        <v>56332</v>
      </c>
    </row>
    <row r="1018" spans="1:4">
      <c r="A1018" s="311">
        <v>91532</v>
      </c>
      <c r="B1018" s="311" t="s">
        <v>27515</v>
      </c>
      <c r="C1018" s="311" t="s">
        <v>225</v>
      </c>
      <c r="D1018" s="312" t="s">
        <v>56064</v>
      </c>
    </row>
    <row r="1019" spans="1:4">
      <c r="A1019" s="311">
        <v>91629</v>
      </c>
      <c r="B1019" s="311" t="s">
        <v>27516</v>
      </c>
      <c r="C1019" s="311" t="s">
        <v>225</v>
      </c>
      <c r="D1019" s="312" t="s">
        <v>56532</v>
      </c>
    </row>
    <row r="1020" spans="1:4">
      <c r="A1020" s="311">
        <v>91630</v>
      </c>
      <c r="B1020" s="311" t="s">
        <v>27517</v>
      </c>
      <c r="C1020" s="311" t="s">
        <v>225</v>
      </c>
      <c r="D1020" s="312" t="s">
        <v>56475</v>
      </c>
    </row>
    <row r="1021" spans="1:4">
      <c r="A1021" s="311">
        <v>91631</v>
      </c>
      <c r="B1021" s="311" t="s">
        <v>27518</v>
      </c>
      <c r="C1021" s="311" t="s">
        <v>225</v>
      </c>
      <c r="D1021" s="312" t="s">
        <v>56533</v>
      </c>
    </row>
    <row r="1022" spans="1:4">
      <c r="A1022" s="311">
        <v>91632</v>
      </c>
      <c r="B1022" s="311" t="s">
        <v>27519</v>
      </c>
      <c r="C1022" s="311" t="s">
        <v>225</v>
      </c>
      <c r="D1022" s="312" t="s">
        <v>56534</v>
      </c>
    </row>
    <row r="1023" spans="1:4">
      <c r="A1023" s="311">
        <v>91633</v>
      </c>
      <c r="B1023" s="311" t="s">
        <v>27520</v>
      </c>
      <c r="C1023" s="311" t="s">
        <v>225</v>
      </c>
      <c r="D1023" s="312" t="s">
        <v>56535</v>
      </c>
    </row>
    <row r="1024" spans="1:4">
      <c r="A1024" s="311">
        <v>91640</v>
      </c>
      <c r="B1024" s="311" t="s">
        <v>27521</v>
      </c>
      <c r="C1024" s="311" t="s">
        <v>225</v>
      </c>
      <c r="D1024" s="312" t="s">
        <v>56536</v>
      </c>
    </row>
    <row r="1025" spans="1:4">
      <c r="A1025" s="311">
        <v>91641</v>
      </c>
      <c r="B1025" s="311" t="s">
        <v>27522</v>
      </c>
      <c r="C1025" s="311" t="s">
        <v>225</v>
      </c>
      <c r="D1025" s="312" t="s">
        <v>56537</v>
      </c>
    </row>
    <row r="1026" spans="1:4">
      <c r="A1026" s="311">
        <v>91642</v>
      </c>
      <c r="B1026" s="311" t="s">
        <v>27523</v>
      </c>
      <c r="C1026" s="311" t="s">
        <v>225</v>
      </c>
      <c r="D1026" s="312" t="s">
        <v>56538</v>
      </c>
    </row>
    <row r="1027" spans="1:4">
      <c r="A1027" s="311">
        <v>91643</v>
      </c>
      <c r="B1027" s="311" t="s">
        <v>27524</v>
      </c>
      <c r="C1027" s="311" t="s">
        <v>225</v>
      </c>
      <c r="D1027" s="312" t="s">
        <v>56539</v>
      </c>
    </row>
    <row r="1028" spans="1:4">
      <c r="A1028" s="311">
        <v>91644</v>
      </c>
      <c r="B1028" s="311" t="s">
        <v>27525</v>
      </c>
      <c r="C1028" s="311" t="s">
        <v>225</v>
      </c>
      <c r="D1028" s="312" t="s">
        <v>56540</v>
      </c>
    </row>
    <row r="1029" spans="1:4">
      <c r="A1029" s="311">
        <v>91688</v>
      </c>
      <c r="B1029" s="311" t="s">
        <v>27526</v>
      </c>
      <c r="C1029" s="311" t="s">
        <v>225</v>
      </c>
      <c r="D1029" s="312" t="s">
        <v>56455</v>
      </c>
    </row>
    <row r="1030" spans="1:4">
      <c r="A1030" s="311">
        <v>91689</v>
      </c>
      <c r="B1030" s="311" t="s">
        <v>27527</v>
      </c>
      <c r="C1030" s="311" t="s">
        <v>225</v>
      </c>
      <c r="D1030" s="312" t="s">
        <v>56541</v>
      </c>
    </row>
    <row r="1031" spans="1:4">
      <c r="A1031" s="311">
        <v>91690</v>
      </c>
      <c r="B1031" s="311" t="s">
        <v>27528</v>
      </c>
      <c r="C1031" s="311" t="s">
        <v>225</v>
      </c>
      <c r="D1031" s="312" t="s">
        <v>56322</v>
      </c>
    </row>
    <row r="1032" spans="1:4">
      <c r="A1032" s="311">
        <v>91691</v>
      </c>
      <c r="B1032" s="311" t="s">
        <v>27529</v>
      </c>
      <c r="C1032" s="311" t="s">
        <v>225</v>
      </c>
      <c r="D1032" s="312" t="s">
        <v>56542</v>
      </c>
    </row>
    <row r="1033" spans="1:4">
      <c r="A1033" s="311">
        <v>92040</v>
      </c>
      <c r="B1033" s="311" t="s">
        <v>27530</v>
      </c>
      <c r="C1033" s="311" t="s">
        <v>225</v>
      </c>
      <c r="D1033" s="312" t="s">
        <v>56543</v>
      </c>
    </row>
    <row r="1034" spans="1:4">
      <c r="A1034" s="311">
        <v>92041</v>
      </c>
      <c r="B1034" s="311" t="s">
        <v>27531</v>
      </c>
      <c r="C1034" s="311" t="s">
        <v>225</v>
      </c>
      <c r="D1034" s="312" t="s">
        <v>56336</v>
      </c>
    </row>
    <row r="1035" spans="1:4">
      <c r="A1035" s="311">
        <v>92042</v>
      </c>
      <c r="B1035" s="311" t="s">
        <v>27532</v>
      </c>
      <c r="C1035" s="311" t="s">
        <v>225</v>
      </c>
      <c r="D1035" s="312" t="s">
        <v>56544</v>
      </c>
    </row>
    <row r="1036" spans="1:4">
      <c r="A1036" s="311">
        <v>92101</v>
      </c>
      <c r="B1036" s="311" t="s">
        <v>27533</v>
      </c>
      <c r="C1036" s="311" t="s">
        <v>225</v>
      </c>
      <c r="D1036" s="312" t="s">
        <v>56545</v>
      </c>
    </row>
    <row r="1037" spans="1:4">
      <c r="A1037" s="311">
        <v>92102</v>
      </c>
      <c r="B1037" s="311" t="s">
        <v>27534</v>
      </c>
      <c r="C1037" s="311" t="s">
        <v>225</v>
      </c>
      <c r="D1037" s="312" t="s">
        <v>56546</v>
      </c>
    </row>
    <row r="1038" spans="1:4">
      <c r="A1038" s="311">
        <v>92103</v>
      </c>
      <c r="B1038" s="311" t="s">
        <v>27535</v>
      </c>
      <c r="C1038" s="311" t="s">
        <v>225</v>
      </c>
      <c r="D1038" s="312" t="s">
        <v>56331</v>
      </c>
    </row>
    <row r="1039" spans="1:4">
      <c r="A1039" s="311">
        <v>92104</v>
      </c>
      <c r="B1039" s="311" t="s">
        <v>27536</v>
      </c>
      <c r="C1039" s="311" t="s">
        <v>225</v>
      </c>
      <c r="D1039" s="312" t="s">
        <v>56547</v>
      </c>
    </row>
    <row r="1040" spans="1:4">
      <c r="A1040" s="311">
        <v>92105</v>
      </c>
      <c r="B1040" s="311" t="s">
        <v>27537</v>
      </c>
      <c r="C1040" s="311" t="s">
        <v>225</v>
      </c>
      <c r="D1040" s="312" t="s">
        <v>56300</v>
      </c>
    </row>
    <row r="1041" spans="1:4">
      <c r="A1041" s="311">
        <v>92108</v>
      </c>
      <c r="B1041" s="311" t="s">
        <v>27538</v>
      </c>
      <c r="C1041" s="311" t="s">
        <v>225</v>
      </c>
      <c r="D1041" s="312" t="s">
        <v>56128</v>
      </c>
    </row>
    <row r="1042" spans="1:4">
      <c r="A1042" s="311">
        <v>92109</v>
      </c>
      <c r="B1042" s="311" t="s">
        <v>27539</v>
      </c>
      <c r="C1042" s="311" t="s">
        <v>225</v>
      </c>
      <c r="D1042" s="312" t="s">
        <v>56177</v>
      </c>
    </row>
    <row r="1043" spans="1:4">
      <c r="A1043" s="311">
        <v>92110</v>
      </c>
      <c r="B1043" s="311" t="s">
        <v>27540</v>
      </c>
      <c r="C1043" s="311" t="s">
        <v>225</v>
      </c>
      <c r="D1043" s="312" t="s">
        <v>56548</v>
      </c>
    </row>
    <row r="1044" spans="1:4">
      <c r="A1044" s="311">
        <v>92111</v>
      </c>
      <c r="B1044" s="311" t="s">
        <v>27541</v>
      </c>
      <c r="C1044" s="311" t="s">
        <v>225</v>
      </c>
      <c r="D1044" s="312" t="s">
        <v>56346</v>
      </c>
    </row>
    <row r="1045" spans="1:4">
      <c r="A1045" s="311">
        <v>92114</v>
      </c>
      <c r="B1045" s="311" t="s">
        <v>27542</v>
      </c>
      <c r="C1045" s="311" t="s">
        <v>225</v>
      </c>
      <c r="D1045" s="312" t="s">
        <v>56549</v>
      </c>
    </row>
    <row r="1046" spans="1:4">
      <c r="A1046" s="311">
        <v>92115</v>
      </c>
      <c r="B1046" s="311" t="s">
        <v>27543</v>
      </c>
      <c r="C1046" s="311" t="s">
        <v>225</v>
      </c>
      <c r="D1046" s="312" t="s">
        <v>56541</v>
      </c>
    </row>
    <row r="1047" spans="1:4">
      <c r="A1047" s="311">
        <v>92116</v>
      </c>
      <c r="B1047" s="311" t="s">
        <v>27544</v>
      </c>
      <c r="C1047" s="311" t="s">
        <v>225</v>
      </c>
      <c r="D1047" s="312" t="s">
        <v>56181</v>
      </c>
    </row>
    <row r="1048" spans="1:4">
      <c r="A1048" s="311">
        <v>92133</v>
      </c>
      <c r="B1048" s="311" t="s">
        <v>27545</v>
      </c>
      <c r="C1048" s="311" t="s">
        <v>225</v>
      </c>
      <c r="D1048" s="312" t="s">
        <v>56550</v>
      </c>
    </row>
    <row r="1049" spans="1:4">
      <c r="A1049" s="311">
        <v>92134</v>
      </c>
      <c r="B1049" s="311" t="s">
        <v>27546</v>
      </c>
      <c r="C1049" s="311" t="s">
        <v>225</v>
      </c>
      <c r="D1049" s="312" t="s">
        <v>56551</v>
      </c>
    </row>
    <row r="1050" spans="1:4">
      <c r="A1050" s="311">
        <v>92135</v>
      </c>
      <c r="B1050" s="311" t="s">
        <v>27547</v>
      </c>
      <c r="C1050" s="311" t="s">
        <v>225</v>
      </c>
      <c r="D1050" s="312" t="s">
        <v>56552</v>
      </c>
    </row>
    <row r="1051" spans="1:4">
      <c r="A1051" s="311">
        <v>92136</v>
      </c>
      <c r="B1051" s="311" t="s">
        <v>27548</v>
      </c>
      <c r="C1051" s="311" t="s">
        <v>225</v>
      </c>
      <c r="D1051" s="312" t="s">
        <v>56553</v>
      </c>
    </row>
    <row r="1052" spans="1:4">
      <c r="A1052" s="311">
        <v>92137</v>
      </c>
      <c r="B1052" s="311" t="s">
        <v>27549</v>
      </c>
      <c r="C1052" s="311" t="s">
        <v>225</v>
      </c>
      <c r="D1052" s="312" t="s">
        <v>56554</v>
      </c>
    </row>
    <row r="1053" spans="1:4">
      <c r="A1053" s="311">
        <v>92140</v>
      </c>
      <c r="B1053" s="311" t="s">
        <v>27550</v>
      </c>
      <c r="C1053" s="311" t="s">
        <v>225</v>
      </c>
      <c r="D1053" s="312" t="s">
        <v>56555</v>
      </c>
    </row>
    <row r="1054" spans="1:4">
      <c r="A1054" s="311">
        <v>92141</v>
      </c>
      <c r="B1054" s="311" t="s">
        <v>27551</v>
      </c>
      <c r="C1054" s="311" t="s">
        <v>225</v>
      </c>
      <c r="D1054" s="312" t="s">
        <v>56377</v>
      </c>
    </row>
    <row r="1055" spans="1:4">
      <c r="A1055" s="311">
        <v>92142</v>
      </c>
      <c r="B1055" s="311" t="s">
        <v>27552</v>
      </c>
      <c r="C1055" s="311" t="s">
        <v>225</v>
      </c>
      <c r="D1055" s="312" t="s">
        <v>56459</v>
      </c>
    </row>
    <row r="1056" spans="1:4">
      <c r="A1056" s="311">
        <v>92143</v>
      </c>
      <c r="B1056" s="311" t="s">
        <v>27553</v>
      </c>
      <c r="C1056" s="311" t="s">
        <v>225</v>
      </c>
      <c r="D1056" s="312" t="s">
        <v>56556</v>
      </c>
    </row>
    <row r="1057" spans="1:4">
      <c r="A1057" s="311">
        <v>92144</v>
      </c>
      <c r="B1057" s="311" t="s">
        <v>27554</v>
      </c>
      <c r="C1057" s="311" t="s">
        <v>225</v>
      </c>
      <c r="D1057" s="312" t="s">
        <v>56557</v>
      </c>
    </row>
    <row r="1058" spans="1:4">
      <c r="A1058" s="311">
        <v>92237</v>
      </c>
      <c r="B1058" s="311" t="s">
        <v>27555</v>
      </c>
      <c r="C1058" s="311" t="s">
        <v>225</v>
      </c>
      <c r="D1058" s="312" t="s">
        <v>56558</v>
      </c>
    </row>
    <row r="1059" spans="1:4">
      <c r="A1059" s="311">
        <v>92238</v>
      </c>
      <c r="B1059" s="311" t="s">
        <v>27556</v>
      </c>
      <c r="C1059" s="311" t="s">
        <v>225</v>
      </c>
      <c r="D1059" s="312" t="s">
        <v>56559</v>
      </c>
    </row>
    <row r="1060" spans="1:4">
      <c r="A1060" s="311">
        <v>92239</v>
      </c>
      <c r="B1060" s="311" t="s">
        <v>27557</v>
      </c>
      <c r="C1060" s="311" t="s">
        <v>225</v>
      </c>
      <c r="D1060" s="312" t="s">
        <v>55991</v>
      </c>
    </row>
    <row r="1061" spans="1:4">
      <c r="A1061" s="311">
        <v>92240</v>
      </c>
      <c r="B1061" s="311" t="s">
        <v>27558</v>
      </c>
      <c r="C1061" s="311" t="s">
        <v>225</v>
      </c>
      <c r="D1061" s="312" t="s">
        <v>56554</v>
      </c>
    </row>
    <row r="1062" spans="1:4">
      <c r="A1062" s="311">
        <v>92241</v>
      </c>
      <c r="B1062" s="311" t="s">
        <v>27559</v>
      </c>
      <c r="C1062" s="311" t="s">
        <v>225</v>
      </c>
      <c r="D1062" s="312" t="s">
        <v>56560</v>
      </c>
    </row>
    <row r="1063" spans="1:4">
      <c r="A1063" s="311">
        <v>92712</v>
      </c>
      <c r="B1063" s="311" t="s">
        <v>27560</v>
      </c>
      <c r="C1063" s="311" t="s">
        <v>225</v>
      </c>
      <c r="D1063" s="312" t="s">
        <v>56329</v>
      </c>
    </row>
    <row r="1064" spans="1:4">
      <c r="A1064" s="311">
        <v>92713</v>
      </c>
      <c r="B1064" s="311" t="s">
        <v>27561</v>
      </c>
      <c r="C1064" s="311" t="s">
        <v>225</v>
      </c>
      <c r="D1064" s="312" t="s">
        <v>56541</v>
      </c>
    </row>
    <row r="1065" spans="1:4">
      <c r="A1065" s="311">
        <v>92714</v>
      </c>
      <c r="B1065" s="311" t="s">
        <v>27562</v>
      </c>
      <c r="C1065" s="311" t="s">
        <v>225</v>
      </c>
      <c r="D1065" s="312" t="s">
        <v>56561</v>
      </c>
    </row>
    <row r="1066" spans="1:4">
      <c r="A1066" s="311">
        <v>92715</v>
      </c>
      <c r="B1066" s="311" t="s">
        <v>27563</v>
      </c>
      <c r="C1066" s="311" t="s">
        <v>225</v>
      </c>
      <c r="D1066" s="312" t="s">
        <v>56562</v>
      </c>
    </row>
    <row r="1067" spans="1:4">
      <c r="A1067" s="311">
        <v>92956</v>
      </c>
      <c r="B1067" s="311" t="s">
        <v>27564</v>
      </c>
      <c r="C1067" s="311" t="s">
        <v>225</v>
      </c>
      <c r="D1067" s="312" t="s">
        <v>56527</v>
      </c>
    </row>
    <row r="1068" spans="1:4">
      <c r="A1068" s="311">
        <v>92957</v>
      </c>
      <c r="B1068" s="311" t="s">
        <v>27565</v>
      </c>
      <c r="C1068" s="311" t="s">
        <v>225</v>
      </c>
      <c r="D1068" s="312" t="s">
        <v>56441</v>
      </c>
    </row>
    <row r="1069" spans="1:4">
      <c r="A1069" s="311">
        <v>92958</v>
      </c>
      <c r="B1069" s="311" t="s">
        <v>27566</v>
      </c>
      <c r="C1069" s="311" t="s">
        <v>225</v>
      </c>
      <c r="D1069" s="312" t="s">
        <v>56563</v>
      </c>
    </row>
    <row r="1070" spans="1:4">
      <c r="A1070" s="311">
        <v>92959</v>
      </c>
      <c r="B1070" s="311" t="s">
        <v>27567</v>
      </c>
      <c r="C1070" s="311" t="s">
        <v>225</v>
      </c>
      <c r="D1070" s="312" t="s">
        <v>56564</v>
      </c>
    </row>
    <row r="1071" spans="1:4">
      <c r="A1071" s="311">
        <v>92963</v>
      </c>
      <c r="B1071" s="311" t="s">
        <v>27568</v>
      </c>
      <c r="C1071" s="311" t="s">
        <v>225</v>
      </c>
      <c r="D1071" s="312" t="s">
        <v>56542</v>
      </c>
    </row>
    <row r="1072" spans="1:4">
      <c r="A1072" s="311">
        <v>92964</v>
      </c>
      <c r="B1072" s="311" t="s">
        <v>27569</v>
      </c>
      <c r="C1072" s="311" t="s">
        <v>225</v>
      </c>
      <c r="D1072" s="312" t="s">
        <v>56565</v>
      </c>
    </row>
    <row r="1073" spans="1:4">
      <c r="A1073" s="311">
        <v>92965</v>
      </c>
      <c r="B1073" s="311" t="s">
        <v>27570</v>
      </c>
      <c r="C1073" s="311" t="s">
        <v>225</v>
      </c>
      <c r="D1073" s="312" t="s">
        <v>56141</v>
      </c>
    </row>
    <row r="1074" spans="1:4">
      <c r="A1074" s="311">
        <v>93220</v>
      </c>
      <c r="B1074" s="311" t="s">
        <v>27571</v>
      </c>
      <c r="C1074" s="311" t="s">
        <v>225</v>
      </c>
      <c r="D1074" s="312" t="s">
        <v>56566</v>
      </c>
    </row>
    <row r="1075" spans="1:4">
      <c r="A1075" s="311">
        <v>93221</v>
      </c>
      <c r="B1075" s="311" t="s">
        <v>27572</v>
      </c>
      <c r="C1075" s="311" t="s">
        <v>225</v>
      </c>
      <c r="D1075" s="312" t="s">
        <v>56567</v>
      </c>
    </row>
    <row r="1076" spans="1:4">
      <c r="A1076" s="311">
        <v>93222</v>
      </c>
      <c r="B1076" s="311" t="s">
        <v>27573</v>
      </c>
      <c r="C1076" s="311" t="s">
        <v>225</v>
      </c>
      <c r="D1076" s="312" t="s">
        <v>56568</v>
      </c>
    </row>
    <row r="1077" spans="1:4">
      <c r="A1077" s="311">
        <v>93223</v>
      </c>
      <c r="B1077" s="311" t="s">
        <v>27574</v>
      </c>
      <c r="C1077" s="311" t="s">
        <v>225</v>
      </c>
      <c r="D1077" s="312" t="s">
        <v>56569</v>
      </c>
    </row>
    <row r="1078" spans="1:4">
      <c r="A1078" s="311">
        <v>93229</v>
      </c>
      <c r="B1078" s="311" t="s">
        <v>54720</v>
      </c>
      <c r="C1078" s="311" t="s">
        <v>225</v>
      </c>
      <c r="D1078" s="312" t="s">
        <v>56570</v>
      </c>
    </row>
    <row r="1079" spans="1:4">
      <c r="A1079" s="311">
        <v>93230</v>
      </c>
      <c r="B1079" s="311" t="s">
        <v>54721</v>
      </c>
      <c r="C1079" s="311" t="s">
        <v>225</v>
      </c>
      <c r="D1079" s="312" t="s">
        <v>56061</v>
      </c>
    </row>
    <row r="1080" spans="1:4">
      <c r="A1080" s="311">
        <v>93231</v>
      </c>
      <c r="B1080" s="311" t="s">
        <v>54722</v>
      </c>
      <c r="C1080" s="311" t="s">
        <v>225</v>
      </c>
      <c r="D1080" s="312" t="s">
        <v>56571</v>
      </c>
    </row>
    <row r="1081" spans="1:4">
      <c r="A1081" s="311">
        <v>93232</v>
      </c>
      <c r="B1081" s="311" t="s">
        <v>54723</v>
      </c>
      <c r="C1081" s="311" t="s">
        <v>225</v>
      </c>
      <c r="D1081" s="312" t="s">
        <v>56572</v>
      </c>
    </row>
    <row r="1082" spans="1:4">
      <c r="A1082" s="311">
        <v>93235</v>
      </c>
      <c r="B1082" s="311" t="s">
        <v>27575</v>
      </c>
      <c r="C1082" s="311" t="s">
        <v>225</v>
      </c>
      <c r="D1082" s="312" t="s">
        <v>56573</v>
      </c>
    </row>
    <row r="1083" spans="1:4">
      <c r="A1083" s="311">
        <v>93238</v>
      </c>
      <c r="B1083" s="311" t="s">
        <v>27576</v>
      </c>
      <c r="C1083" s="311" t="s">
        <v>225</v>
      </c>
      <c r="D1083" s="312" t="s">
        <v>56346</v>
      </c>
    </row>
    <row r="1084" spans="1:4">
      <c r="A1084" s="311">
        <v>93239</v>
      </c>
      <c r="B1084" s="311" t="s">
        <v>27577</v>
      </c>
      <c r="C1084" s="311" t="s">
        <v>225</v>
      </c>
      <c r="D1084" s="312" t="s">
        <v>56574</v>
      </c>
    </row>
    <row r="1085" spans="1:4">
      <c r="A1085" s="311">
        <v>93240</v>
      </c>
      <c r="B1085" s="311" t="s">
        <v>27578</v>
      </c>
      <c r="C1085" s="311" t="s">
        <v>225</v>
      </c>
      <c r="D1085" s="312" t="s">
        <v>56575</v>
      </c>
    </row>
    <row r="1086" spans="1:4">
      <c r="A1086" s="311">
        <v>93267</v>
      </c>
      <c r="B1086" s="311" t="s">
        <v>27579</v>
      </c>
      <c r="C1086" s="311" t="s">
        <v>225</v>
      </c>
      <c r="D1086" s="312" t="s">
        <v>56576</v>
      </c>
    </row>
    <row r="1087" spans="1:4">
      <c r="A1087" s="311">
        <v>93269</v>
      </c>
      <c r="B1087" s="311" t="s">
        <v>27580</v>
      </c>
      <c r="C1087" s="311" t="s">
        <v>225</v>
      </c>
      <c r="D1087" s="312" t="s">
        <v>56577</v>
      </c>
    </row>
    <row r="1088" spans="1:4">
      <c r="A1088" s="311">
        <v>93270</v>
      </c>
      <c r="B1088" s="311" t="s">
        <v>27581</v>
      </c>
      <c r="C1088" s="311" t="s">
        <v>225</v>
      </c>
      <c r="D1088" s="312" t="s">
        <v>56105</v>
      </c>
    </row>
    <row r="1089" spans="1:4">
      <c r="A1089" s="311">
        <v>93271</v>
      </c>
      <c r="B1089" s="311" t="s">
        <v>27582</v>
      </c>
      <c r="C1089" s="311" t="s">
        <v>225</v>
      </c>
      <c r="D1089" s="312" t="s">
        <v>56578</v>
      </c>
    </row>
    <row r="1090" spans="1:4">
      <c r="A1090" s="311">
        <v>93277</v>
      </c>
      <c r="B1090" s="311" t="s">
        <v>27583</v>
      </c>
      <c r="C1090" s="311" t="s">
        <v>225</v>
      </c>
      <c r="D1090" s="312" t="s">
        <v>56579</v>
      </c>
    </row>
    <row r="1091" spans="1:4">
      <c r="A1091" s="311">
        <v>93278</v>
      </c>
      <c r="B1091" s="311" t="s">
        <v>27584</v>
      </c>
      <c r="C1091" s="311" t="s">
        <v>225</v>
      </c>
      <c r="D1091" s="312" t="s">
        <v>56199</v>
      </c>
    </row>
    <row r="1092" spans="1:4">
      <c r="A1092" s="311">
        <v>93279</v>
      </c>
      <c r="B1092" s="311" t="s">
        <v>27585</v>
      </c>
      <c r="C1092" s="311" t="s">
        <v>225</v>
      </c>
      <c r="D1092" s="312" t="s">
        <v>56275</v>
      </c>
    </row>
    <row r="1093" spans="1:4">
      <c r="A1093" s="311">
        <v>93280</v>
      </c>
      <c r="B1093" s="311" t="s">
        <v>27586</v>
      </c>
      <c r="C1093" s="311" t="s">
        <v>225</v>
      </c>
      <c r="D1093" s="312" t="s">
        <v>56464</v>
      </c>
    </row>
    <row r="1094" spans="1:4">
      <c r="A1094" s="311">
        <v>93283</v>
      </c>
      <c r="B1094" s="311" t="s">
        <v>27587</v>
      </c>
      <c r="C1094" s="311" t="s">
        <v>225</v>
      </c>
      <c r="D1094" s="312" t="s">
        <v>56580</v>
      </c>
    </row>
    <row r="1095" spans="1:4">
      <c r="A1095" s="311">
        <v>93284</v>
      </c>
      <c r="B1095" s="311" t="s">
        <v>27588</v>
      </c>
      <c r="C1095" s="311" t="s">
        <v>225</v>
      </c>
      <c r="D1095" s="312" t="s">
        <v>56581</v>
      </c>
    </row>
    <row r="1096" spans="1:4">
      <c r="A1096" s="311">
        <v>93285</v>
      </c>
      <c r="B1096" s="311" t="s">
        <v>27589</v>
      </c>
      <c r="C1096" s="311" t="s">
        <v>225</v>
      </c>
      <c r="D1096" s="312" t="s">
        <v>56582</v>
      </c>
    </row>
    <row r="1097" spans="1:4">
      <c r="A1097" s="311">
        <v>93286</v>
      </c>
      <c r="B1097" s="311" t="s">
        <v>27590</v>
      </c>
      <c r="C1097" s="311" t="s">
        <v>225</v>
      </c>
      <c r="D1097" s="312" t="s">
        <v>56583</v>
      </c>
    </row>
    <row r="1098" spans="1:4">
      <c r="A1098" s="311">
        <v>93296</v>
      </c>
      <c r="B1098" s="311" t="s">
        <v>27591</v>
      </c>
      <c r="C1098" s="311" t="s">
        <v>225</v>
      </c>
      <c r="D1098" s="312" t="s">
        <v>56584</v>
      </c>
    </row>
    <row r="1099" spans="1:4">
      <c r="A1099" s="311">
        <v>93397</v>
      </c>
      <c r="B1099" s="311" t="s">
        <v>27592</v>
      </c>
      <c r="C1099" s="311" t="s">
        <v>225</v>
      </c>
      <c r="D1099" s="312" t="s">
        <v>56585</v>
      </c>
    </row>
    <row r="1100" spans="1:4">
      <c r="A1100" s="311">
        <v>93398</v>
      </c>
      <c r="B1100" s="311" t="s">
        <v>27593</v>
      </c>
      <c r="C1100" s="311" t="s">
        <v>225</v>
      </c>
      <c r="D1100" s="312" t="s">
        <v>56586</v>
      </c>
    </row>
    <row r="1101" spans="1:4">
      <c r="A1101" s="311">
        <v>93399</v>
      </c>
      <c r="B1101" s="311" t="s">
        <v>27594</v>
      </c>
      <c r="C1101" s="311" t="s">
        <v>225</v>
      </c>
      <c r="D1101" s="312" t="s">
        <v>56327</v>
      </c>
    </row>
    <row r="1102" spans="1:4">
      <c r="A1102" s="311">
        <v>93400</v>
      </c>
      <c r="B1102" s="311" t="s">
        <v>27595</v>
      </c>
      <c r="C1102" s="311" t="s">
        <v>225</v>
      </c>
      <c r="D1102" s="312" t="s">
        <v>56587</v>
      </c>
    </row>
    <row r="1103" spans="1:4">
      <c r="A1103" s="311">
        <v>93401</v>
      </c>
      <c r="B1103" s="311" t="s">
        <v>27596</v>
      </c>
      <c r="C1103" s="311" t="s">
        <v>225</v>
      </c>
      <c r="D1103" s="312" t="s">
        <v>56258</v>
      </c>
    </row>
    <row r="1104" spans="1:4">
      <c r="A1104" s="311">
        <v>93404</v>
      </c>
      <c r="B1104" s="311" t="s">
        <v>27597</v>
      </c>
      <c r="C1104" s="311" t="s">
        <v>225</v>
      </c>
      <c r="D1104" s="312" t="s">
        <v>56588</v>
      </c>
    </row>
    <row r="1105" spans="1:4">
      <c r="A1105" s="311">
        <v>93405</v>
      </c>
      <c r="B1105" s="311" t="s">
        <v>27598</v>
      </c>
      <c r="C1105" s="311" t="s">
        <v>225</v>
      </c>
      <c r="D1105" s="312" t="s">
        <v>56589</v>
      </c>
    </row>
    <row r="1106" spans="1:4">
      <c r="A1106" s="311">
        <v>93406</v>
      </c>
      <c r="B1106" s="311" t="s">
        <v>27599</v>
      </c>
      <c r="C1106" s="311" t="s">
        <v>225</v>
      </c>
      <c r="D1106" s="312" t="s">
        <v>56590</v>
      </c>
    </row>
    <row r="1107" spans="1:4">
      <c r="A1107" s="311">
        <v>93407</v>
      </c>
      <c r="B1107" s="311" t="s">
        <v>27600</v>
      </c>
      <c r="C1107" s="311" t="s">
        <v>225</v>
      </c>
      <c r="D1107" s="312" t="s">
        <v>56306</v>
      </c>
    </row>
    <row r="1108" spans="1:4">
      <c r="A1108" s="311">
        <v>93411</v>
      </c>
      <c r="B1108" s="311" t="s">
        <v>27601</v>
      </c>
      <c r="C1108" s="311" t="s">
        <v>225</v>
      </c>
      <c r="D1108" s="312" t="s">
        <v>56591</v>
      </c>
    </row>
    <row r="1109" spans="1:4">
      <c r="A1109" s="311">
        <v>93412</v>
      </c>
      <c r="B1109" s="311" t="s">
        <v>27602</v>
      </c>
      <c r="C1109" s="311" t="s">
        <v>225</v>
      </c>
      <c r="D1109" s="312" t="s">
        <v>56061</v>
      </c>
    </row>
    <row r="1110" spans="1:4">
      <c r="A1110" s="311">
        <v>93413</v>
      </c>
      <c r="B1110" s="311" t="s">
        <v>27603</v>
      </c>
      <c r="C1110" s="311" t="s">
        <v>225</v>
      </c>
      <c r="D1110" s="312" t="s">
        <v>56221</v>
      </c>
    </row>
    <row r="1111" spans="1:4">
      <c r="A1111" s="311">
        <v>93414</v>
      </c>
      <c r="B1111" s="311" t="s">
        <v>27604</v>
      </c>
      <c r="C1111" s="311" t="s">
        <v>225</v>
      </c>
      <c r="D1111" s="312" t="s">
        <v>56592</v>
      </c>
    </row>
    <row r="1112" spans="1:4">
      <c r="A1112" s="311">
        <v>93417</v>
      </c>
      <c r="B1112" s="311" t="s">
        <v>27605</v>
      </c>
      <c r="C1112" s="311" t="s">
        <v>225</v>
      </c>
      <c r="D1112" s="312" t="s">
        <v>56517</v>
      </c>
    </row>
    <row r="1113" spans="1:4">
      <c r="A1113" s="311">
        <v>93418</v>
      </c>
      <c r="B1113" s="311" t="s">
        <v>27606</v>
      </c>
      <c r="C1113" s="311" t="s">
        <v>225</v>
      </c>
      <c r="D1113" s="312" t="s">
        <v>56343</v>
      </c>
    </row>
    <row r="1114" spans="1:4">
      <c r="A1114" s="311">
        <v>93419</v>
      </c>
      <c r="B1114" s="311" t="s">
        <v>27607</v>
      </c>
      <c r="C1114" s="311" t="s">
        <v>225</v>
      </c>
      <c r="D1114" s="312" t="s">
        <v>56593</v>
      </c>
    </row>
    <row r="1115" spans="1:4">
      <c r="A1115" s="311">
        <v>93420</v>
      </c>
      <c r="B1115" s="311" t="s">
        <v>27608</v>
      </c>
      <c r="C1115" s="311" t="s">
        <v>225</v>
      </c>
      <c r="D1115" s="312" t="s">
        <v>56594</v>
      </c>
    </row>
    <row r="1116" spans="1:4">
      <c r="A1116" s="311">
        <v>93423</v>
      </c>
      <c r="B1116" s="311" t="s">
        <v>27609</v>
      </c>
      <c r="C1116" s="311" t="s">
        <v>225</v>
      </c>
      <c r="D1116" s="312" t="s">
        <v>56595</v>
      </c>
    </row>
    <row r="1117" spans="1:4">
      <c r="A1117" s="311">
        <v>93424</v>
      </c>
      <c r="B1117" s="311" t="s">
        <v>27610</v>
      </c>
      <c r="C1117" s="311" t="s">
        <v>225</v>
      </c>
      <c r="D1117" s="312" t="s">
        <v>56324</v>
      </c>
    </row>
    <row r="1118" spans="1:4">
      <c r="A1118" s="311">
        <v>93425</v>
      </c>
      <c r="B1118" s="311" t="s">
        <v>27611</v>
      </c>
      <c r="C1118" s="311" t="s">
        <v>225</v>
      </c>
      <c r="D1118" s="312" t="s">
        <v>56093</v>
      </c>
    </row>
    <row r="1119" spans="1:4">
      <c r="A1119" s="311">
        <v>93426</v>
      </c>
      <c r="B1119" s="311" t="s">
        <v>27612</v>
      </c>
      <c r="C1119" s="311" t="s">
        <v>225</v>
      </c>
      <c r="D1119" s="312" t="s">
        <v>56596</v>
      </c>
    </row>
    <row r="1120" spans="1:4">
      <c r="A1120" s="311">
        <v>93429</v>
      </c>
      <c r="B1120" s="311" t="s">
        <v>27613</v>
      </c>
      <c r="C1120" s="311" t="s">
        <v>225</v>
      </c>
      <c r="D1120" s="312" t="s">
        <v>56597</v>
      </c>
    </row>
    <row r="1121" spans="1:4">
      <c r="A1121" s="311">
        <v>93430</v>
      </c>
      <c r="B1121" s="311" t="s">
        <v>27614</v>
      </c>
      <c r="C1121" s="311" t="s">
        <v>225</v>
      </c>
      <c r="D1121" s="312" t="s">
        <v>56598</v>
      </c>
    </row>
    <row r="1122" spans="1:4">
      <c r="A1122" s="311">
        <v>93431</v>
      </c>
      <c r="B1122" s="311" t="s">
        <v>27615</v>
      </c>
      <c r="C1122" s="311" t="s">
        <v>225</v>
      </c>
      <c r="D1122" s="312" t="s">
        <v>56599</v>
      </c>
    </row>
    <row r="1123" spans="1:4">
      <c r="A1123" s="311">
        <v>93432</v>
      </c>
      <c r="B1123" s="311" t="s">
        <v>27616</v>
      </c>
      <c r="C1123" s="311" t="s">
        <v>225</v>
      </c>
      <c r="D1123" s="312" t="s">
        <v>56600</v>
      </c>
    </row>
    <row r="1124" spans="1:4">
      <c r="A1124" s="311">
        <v>93435</v>
      </c>
      <c r="B1124" s="311" t="s">
        <v>27617</v>
      </c>
      <c r="C1124" s="311" t="s">
        <v>225</v>
      </c>
      <c r="D1124" s="312" t="s">
        <v>56601</v>
      </c>
    </row>
    <row r="1125" spans="1:4">
      <c r="A1125" s="311">
        <v>93436</v>
      </c>
      <c r="B1125" s="311" t="s">
        <v>27618</v>
      </c>
      <c r="C1125" s="311" t="s">
        <v>225</v>
      </c>
      <c r="D1125" s="312" t="s">
        <v>56089</v>
      </c>
    </row>
    <row r="1126" spans="1:4">
      <c r="A1126" s="311">
        <v>93437</v>
      </c>
      <c r="B1126" s="311" t="s">
        <v>27619</v>
      </c>
      <c r="C1126" s="311" t="s">
        <v>225</v>
      </c>
      <c r="D1126" s="312" t="s">
        <v>56572</v>
      </c>
    </row>
    <row r="1127" spans="1:4">
      <c r="A1127" s="311">
        <v>93438</v>
      </c>
      <c r="B1127" s="311" t="s">
        <v>27620</v>
      </c>
      <c r="C1127" s="311" t="s">
        <v>225</v>
      </c>
      <c r="D1127" s="312" t="s">
        <v>56602</v>
      </c>
    </row>
    <row r="1128" spans="1:4">
      <c r="A1128" s="311">
        <v>95114</v>
      </c>
      <c r="B1128" s="311" t="s">
        <v>27621</v>
      </c>
      <c r="C1128" s="311" t="s">
        <v>225</v>
      </c>
      <c r="D1128" s="312" t="s">
        <v>56603</v>
      </c>
    </row>
    <row r="1129" spans="1:4">
      <c r="A1129" s="311">
        <v>95115</v>
      </c>
      <c r="B1129" s="311" t="s">
        <v>27622</v>
      </c>
      <c r="C1129" s="311" t="s">
        <v>225</v>
      </c>
      <c r="D1129" s="312" t="s">
        <v>56181</v>
      </c>
    </row>
    <row r="1130" spans="1:4">
      <c r="A1130" s="311">
        <v>95116</v>
      </c>
      <c r="B1130" s="311" t="s">
        <v>27623</v>
      </c>
      <c r="C1130" s="311" t="s">
        <v>225</v>
      </c>
      <c r="D1130" s="312" t="s">
        <v>56604</v>
      </c>
    </row>
    <row r="1131" spans="1:4">
      <c r="A1131" s="311">
        <v>95117</v>
      </c>
      <c r="B1131" s="311" t="s">
        <v>27624</v>
      </c>
      <c r="C1131" s="311" t="s">
        <v>225</v>
      </c>
      <c r="D1131" s="312" t="s">
        <v>56182</v>
      </c>
    </row>
    <row r="1132" spans="1:4">
      <c r="A1132" s="311">
        <v>95118</v>
      </c>
      <c r="B1132" s="311" t="s">
        <v>27625</v>
      </c>
      <c r="C1132" s="311" t="s">
        <v>225</v>
      </c>
      <c r="D1132" s="312" t="s">
        <v>56605</v>
      </c>
    </row>
    <row r="1133" spans="1:4">
      <c r="A1133" s="311">
        <v>95119</v>
      </c>
      <c r="B1133" s="311" t="s">
        <v>27626</v>
      </c>
      <c r="C1133" s="311" t="s">
        <v>225</v>
      </c>
      <c r="D1133" s="312" t="s">
        <v>55870</v>
      </c>
    </row>
    <row r="1134" spans="1:4">
      <c r="A1134" s="311">
        <v>95120</v>
      </c>
      <c r="B1134" s="311" t="s">
        <v>27627</v>
      </c>
      <c r="C1134" s="311" t="s">
        <v>225</v>
      </c>
      <c r="D1134" s="312" t="s">
        <v>56606</v>
      </c>
    </row>
    <row r="1135" spans="1:4">
      <c r="A1135" s="311">
        <v>95123</v>
      </c>
      <c r="B1135" s="311" t="s">
        <v>27628</v>
      </c>
      <c r="C1135" s="311" t="s">
        <v>225</v>
      </c>
      <c r="D1135" s="312" t="s">
        <v>56607</v>
      </c>
    </row>
    <row r="1136" spans="1:4">
      <c r="A1136" s="311">
        <v>95124</v>
      </c>
      <c r="B1136" s="311" t="s">
        <v>27629</v>
      </c>
      <c r="C1136" s="311" t="s">
        <v>225</v>
      </c>
      <c r="D1136" s="312" t="s">
        <v>56608</v>
      </c>
    </row>
    <row r="1137" spans="1:4">
      <c r="A1137" s="311">
        <v>95125</v>
      </c>
      <c r="B1137" s="311" t="s">
        <v>27630</v>
      </c>
      <c r="C1137" s="311" t="s">
        <v>225</v>
      </c>
      <c r="D1137" s="312" t="s">
        <v>56609</v>
      </c>
    </row>
    <row r="1138" spans="1:4">
      <c r="A1138" s="311">
        <v>95126</v>
      </c>
      <c r="B1138" s="311" t="s">
        <v>27631</v>
      </c>
      <c r="C1138" s="311" t="s">
        <v>225</v>
      </c>
      <c r="D1138" s="312" t="s">
        <v>56610</v>
      </c>
    </row>
    <row r="1139" spans="1:4">
      <c r="A1139" s="311">
        <v>95129</v>
      </c>
      <c r="B1139" s="311" t="s">
        <v>27632</v>
      </c>
      <c r="C1139" s="311" t="s">
        <v>225</v>
      </c>
      <c r="D1139" s="312" t="s">
        <v>56611</v>
      </c>
    </row>
    <row r="1140" spans="1:4">
      <c r="A1140" s="311">
        <v>95130</v>
      </c>
      <c r="B1140" s="311" t="s">
        <v>27633</v>
      </c>
      <c r="C1140" s="311" t="s">
        <v>225</v>
      </c>
      <c r="D1140" s="312" t="s">
        <v>56612</v>
      </c>
    </row>
    <row r="1141" spans="1:4">
      <c r="A1141" s="311">
        <v>95131</v>
      </c>
      <c r="B1141" s="311" t="s">
        <v>27634</v>
      </c>
      <c r="C1141" s="311" t="s">
        <v>225</v>
      </c>
      <c r="D1141" s="312" t="s">
        <v>56613</v>
      </c>
    </row>
    <row r="1142" spans="1:4">
      <c r="A1142" s="311">
        <v>95132</v>
      </c>
      <c r="B1142" s="311" t="s">
        <v>27635</v>
      </c>
      <c r="C1142" s="311" t="s">
        <v>225</v>
      </c>
      <c r="D1142" s="312" t="s">
        <v>56614</v>
      </c>
    </row>
    <row r="1143" spans="1:4">
      <c r="A1143" s="311">
        <v>95136</v>
      </c>
      <c r="B1143" s="311" t="s">
        <v>27636</v>
      </c>
      <c r="C1143" s="311" t="s">
        <v>225</v>
      </c>
      <c r="D1143" s="312" t="s">
        <v>56199</v>
      </c>
    </row>
    <row r="1144" spans="1:4">
      <c r="A1144" s="311">
        <v>95137</v>
      </c>
      <c r="B1144" s="311" t="s">
        <v>27637</v>
      </c>
      <c r="C1144" s="311" t="s">
        <v>225</v>
      </c>
      <c r="D1144" s="312" t="s">
        <v>56615</v>
      </c>
    </row>
    <row r="1145" spans="1:4">
      <c r="A1145" s="311">
        <v>95138</v>
      </c>
      <c r="B1145" s="311" t="s">
        <v>27638</v>
      </c>
      <c r="C1145" s="311" t="s">
        <v>225</v>
      </c>
      <c r="D1145" s="312" t="s">
        <v>56357</v>
      </c>
    </row>
    <row r="1146" spans="1:4">
      <c r="A1146" s="311">
        <v>95208</v>
      </c>
      <c r="B1146" s="311" t="s">
        <v>27639</v>
      </c>
      <c r="C1146" s="311" t="s">
        <v>225</v>
      </c>
      <c r="D1146" s="312" t="s">
        <v>56616</v>
      </c>
    </row>
    <row r="1147" spans="1:4">
      <c r="A1147" s="311">
        <v>95209</v>
      </c>
      <c r="B1147" s="311" t="s">
        <v>27640</v>
      </c>
      <c r="C1147" s="311" t="s">
        <v>225</v>
      </c>
      <c r="D1147" s="312" t="s">
        <v>56617</v>
      </c>
    </row>
    <row r="1148" spans="1:4">
      <c r="A1148" s="311">
        <v>95210</v>
      </c>
      <c r="B1148" s="311" t="s">
        <v>27641</v>
      </c>
      <c r="C1148" s="311" t="s">
        <v>225</v>
      </c>
      <c r="D1148" s="312" t="s">
        <v>56618</v>
      </c>
    </row>
    <row r="1149" spans="1:4">
      <c r="A1149" s="311">
        <v>95211</v>
      </c>
      <c r="B1149" s="311" t="s">
        <v>27642</v>
      </c>
      <c r="C1149" s="311" t="s">
        <v>225</v>
      </c>
      <c r="D1149" s="312" t="s">
        <v>56578</v>
      </c>
    </row>
    <row r="1150" spans="1:4">
      <c r="A1150" s="311">
        <v>95217</v>
      </c>
      <c r="B1150" s="311" t="s">
        <v>27643</v>
      </c>
      <c r="C1150" s="311" t="s">
        <v>225</v>
      </c>
      <c r="D1150" s="312" t="s">
        <v>56323</v>
      </c>
    </row>
    <row r="1151" spans="1:4">
      <c r="A1151" s="311">
        <v>95255</v>
      </c>
      <c r="B1151" s="311" t="s">
        <v>27644</v>
      </c>
      <c r="C1151" s="311" t="s">
        <v>225</v>
      </c>
      <c r="D1151" s="312" t="s">
        <v>56328</v>
      </c>
    </row>
    <row r="1152" spans="1:4">
      <c r="A1152" s="311">
        <v>95256</v>
      </c>
      <c r="B1152" s="311" t="s">
        <v>27645</v>
      </c>
      <c r="C1152" s="311" t="s">
        <v>225</v>
      </c>
      <c r="D1152" s="312" t="s">
        <v>56329</v>
      </c>
    </row>
    <row r="1153" spans="1:4">
      <c r="A1153" s="311">
        <v>95257</v>
      </c>
      <c r="B1153" s="311" t="s">
        <v>27646</v>
      </c>
      <c r="C1153" s="311" t="s">
        <v>225</v>
      </c>
      <c r="D1153" s="312" t="s">
        <v>56619</v>
      </c>
    </row>
    <row r="1154" spans="1:4">
      <c r="A1154" s="311">
        <v>95260</v>
      </c>
      <c r="B1154" s="311" t="s">
        <v>27647</v>
      </c>
      <c r="C1154" s="311" t="s">
        <v>225</v>
      </c>
      <c r="D1154" s="312" t="s">
        <v>56359</v>
      </c>
    </row>
    <row r="1155" spans="1:4">
      <c r="A1155" s="311">
        <v>95261</v>
      </c>
      <c r="B1155" s="311" t="s">
        <v>27648</v>
      </c>
      <c r="C1155" s="311" t="s">
        <v>225</v>
      </c>
      <c r="D1155" s="312" t="s">
        <v>56177</v>
      </c>
    </row>
    <row r="1156" spans="1:4">
      <c r="A1156" s="311">
        <v>95262</v>
      </c>
      <c r="B1156" s="311" t="s">
        <v>27649</v>
      </c>
      <c r="C1156" s="311" t="s">
        <v>225</v>
      </c>
      <c r="D1156" s="312" t="s">
        <v>56176</v>
      </c>
    </row>
    <row r="1157" spans="1:4">
      <c r="A1157" s="311">
        <v>95263</v>
      </c>
      <c r="B1157" s="311" t="s">
        <v>27650</v>
      </c>
      <c r="C1157" s="311" t="s">
        <v>225</v>
      </c>
      <c r="D1157" s="312" t="s">
        <v>56620</v>
      </c>
    </row>
    <row r="1158" spans="1:4">
      <c r="A1158" s="311">
        <v>95266</v>
      </c>
      <c r="B1158" s="311" t="s">
        <v>27651</v>
      </c>
      <c r="C1158" s="311" t="s">
        <v>225</v>
      </c>
      <c r="D1158" s="312" t="s">
        <v>56621</v>
      </c>
    </row>
    <row r="1159" spans="1:4">
      <c r="A1159" s="311">
        <v>95267</v>
      </c>
      <c r="B1159" s="311" t="s">
        <v>27652</v>
      </c>
      <c r="C1159" s="311" t="s">
        <v>225</v>
      </c>
      <c r="D1159" s="312" t="s">
        <v>56345</v>
      </c>
    </row>
    <row r="1160" spans="1:4">
      <c r="A1160" s="311">
        <v>95268</v>
      </c>
      <c r="B1160" s="311" t="s">
        <v>27653</v>
      </c>
      <c r="C1160" s="311" t="s">
        <v>225</v>
      </c>
      <c r="D1160" s="312" t="s">
        <v>56622</v>
      </c>
    </row>
    <row r="1161" spans="1:4">
      <c r="A1161" s="311">
        <v>95269</v>
      </c>
      <c r="B1161" s="311" t="s">
        <v>27654</v>
      </c>
      <c r="C1161" s="311" t="s">
        <v>225</v>
      </c>
      <c r="D1161" s="312" t="s">
        <v>56503</v>
      </c>
    </row>
    <row r="1162" spans="1:4">
      <c r="A1162" s="311">
        <v>95272</v>
      </c>
      <c r="B1162" s="311" t="s">
        <v>27655</v>
      </c>
      <c r="C1162" s="311" t="s">
        <v>225</v>
      </c>
      <c r="D1162" s="312" t="s">
        <v>56622</v>
      </c>
    </row>
    <row r="1163" spans="1:4">
      <c r="A1163" s="311">
        <v>95273</v>
      </c>
      <c r="B1163" s="311" t="s">
        <v>27656</v>
      </c>
      <c r="C1163" s="311" t="s">
        <v>225</v>
      </c>
      <c r="D1163" s="312" t="s">
        <v>56061</v>
      </c>
    </row>
    <row r="1164" spans="1:4">
      <c r="A1164" s="311">
        <v>95274</v>
      </c>
      <c r="B1164" s="311" t="s">
        <v>27657</v>
      </c>
      <c r="C1164" s="311" t="s">
        <v>225</v>
      </c>
      <c r="D1164" s="312" t="s">
        <v>56192</v>
      </c>
    </row>
    <row r="1165" spans="1:4">
      <c r="A1165" s="311">
        <v>95275</v>
      </c>
      <c r="B1165" s="311" t="s">
        <v>27658</v>
      </c>
      <c r="C1165" s="311" t="s">
        <v>225</v>
      </c>
      <c r="D1165" s="312" t="s">
        <v>56623</v>
      </c>
    </row>
    <row r="1166" spans="1:4">
      <c r="A1166" s="311">
        <v>95278</v>
      </c>
      <c r="B1166" s="311" t="s">
        <v>27659</v>
      </c>
      <c r="C1166" s="311" t="s">
        <v>225</v>
      </c>
      <c r="D1166" s="312" t="s">
        <v>56459</v>
      </c>
    </row>
    <row r="1167" spans="1:4">
      <c r="A1167" s="311">
        <v>95279</v>
      </c>
      <c r="B1167" s="311" t="s">
        <v>27660</v>
      </c>
      <c r="C1167" s="311" t="s">
        <v>225</v>
      </c>
      <c r="D1167" s="312" t="s">
        <v>56061</v>
      </c>
    </row>
    <row r="1168" spans="1:4">
      <c r="A1168" s="311">
        <v>95280</v>
      </c>
      <c r="B1168" s="311" t="s">
        <v>27661</v>
      </c>
      <c r="C1168" s="311" t="s">
        <v>225</v>
      </c>
      <c r="D1168" s="312" t="s">
        <v>56624</v>
      </c>
    </row>
    <row r="1169" spans="1:4">
      <c r="A1169" s="311">
        <v>95281</v>
      </c>
      <c r="B1169" s="311" t="s">
        <v>27662</v>
      </c>
      <c r="C1169" s="311" t="s">
        <v>225</v>
      </c>
      <c r="D1169" s="312" t="s">
        <v>56503</v>
      </c>
    </row>
    <row r="1170" spans="1:4">
      <c r="A1170" s="311">
        <v>95617</v>
      </c>
      <c r="B1170" s="311" t="s">
        <v>27663</v>
      </c>
      <c r="C1170" s="311" t="s">
        <v>225</v>
      </c>
      <c r="D1170" s="312" t="s">
        <v>56340</v>
      </c>
    </row>
    <row r="1171" spans="1:4">
      <c r="A1171" s="311">
        <v>95618</v>
      </c>
      <c r="B1171" s="311" t="s">
        <v>27664</v>
      </c>
      <c r="C1171" s="311" t="s">
        <v>225</v>
      </c>
      <c r="D1171" s="312" t="s">
        <v>56325</v>
      </c>
    </row>
    <row r="1172" spans="1:4">
      <c r="A1172" s="311">
        <v>95619</v>
      </c>
      <c r="B1172" s="311" t="s">
        <v>27665</v>
      </c>
      <c r="C1172" s="311" t="s">
        <v>225</v>
      </c>
      <c r="D1172" s="312" t="s">
        <v>56625</v>
      </c>
    </row>
    <row r="1173" spans="1:4">
      <c r="A1173" s="311">
        <v>95627</v>
      </c>
      <c r="B1173" s="311" t="s">
        <v>27666</v>
      </c>
      <c r="C1173" s="311" t="s">
        <v>225</v>
      </c>
      <c r="D1173" s="312" t="s">
        <v>56626</v>
      </c>
    </row>
    <row r="1174" spans="1:4">
      <c r="A1174" s="311">
        <v>95628</v>
      </c>
      <c r="B1174" s="311" t="s">
        <v>27667</v>
      </c>
      <c r="C1174" s="311" t="s">
        <v>225</v>
      </c>
      <c r="D1174" s="312" t="s">
        <v>56627</v>
      </c>
    </row>
    <row r="1175" spans="1:4">
      <c r="A1175" s="311">
        <v>95629</v>
      </c>
      <c r="B1175" s="311" t="s">
        <v>27668</v>
      </c>
      <c r="C1175" s="311" t="s">
        <v>225</v>
      </c>
      <c r="D1175" s="312" t="s">
        <v>56628</v>
      </c>
    </row>
    <row r="1176" spans="1:4">
      <c r="A1176" s="311">
        <v>95630</v>
      </c>
      <c r="B1176" s="311" t="s">
        <v>27669</v>
      </c>
      <c r="C1176" s="311" t="s">
        <v>225</v>
      </c>
      <c r="D1176" s="312" t="s">
        <v>56280</v>
      </c>
    </row>
    <row r="1177" spans="1:4">
      <c r="A1177" s="311">
        <v>95698</v>
      </c>
      <c r="B1177" s="311" t="s">
        <v>27670</v>
      </c>
      <c r="C1177" s="311" t="s">
        <v>225</v>
      </c>
      <c r="D1177" s="312" t="s">
        <v>56517</v>
      </c>
    </row>
    <row r="1178" spans="1:4">
      <c r="A1178" s="311">
        <v>95699</v>
      </c>
      <c r="B1178" s="311" t="s">
        <v>27671</v>
      </c>
      <c r="C1178" s="311" t="s">
        <v>225</v>
      </c>
      <c r="D1178" s="312" t="s">
        <v>56570</v>
      </c>
    </row>
    <row r="1179" spans="1:4">
      <c r="A1179" s="311">
        <v>95700</v>
      </c>
      <c r="B1179" s="311" t="s">
        <v>27672</v>
      </c>
      <c r="C1179" s="311" t="s">
        <v>225</v>
      </c>
      <c r="D1179" s="312" t="s">
        <v>56629</v>
      </c>
    </row>
    <row r="1180" spans="1:4">
      <c r="A1180" s="311">
        <v>95701</v>
      </c>
      <c r="B1180" s="311" t="s">
        <v>27673</v>
      </c>
      <c r="C1180" s="311" t="s">
        <v>225</v>
      </c>
      <c r="D1180" s="312" t="s">
        <v>56327</v>
      </c>
    </row>
    <row r="1181" spans="1:4">
      <c r="A1181" s="311">
        <v>95704</v>
      </c>
      <c r="B1181" s="311" t="s">
        <v>27674</v>
      </c>
      <c r="C1181" s="311" t="s">
        <v>225</v>
      </c>
      <c r="D1181" s="312" t="s">
        <v>56630</v>
      </c>
    </row>
    <row r="1182" spans="1:4">
      <c r="A1182" s="311">
        <v>95705</v>
      </c>
      <c r="B1182" s="311" t="s">
        <v>27675</v>
      </c>
      <c r="C1182" s="311" t="s">
        <v>225</v>
      </c>
      <c r="D1182" s="312" t="s">
        <v>56631</v>
      </c>
    </row>
    <row r="1183" spans="1:4">
      <c r="A1183" s="311">
        <v>95706</v>
      </c>
      <c r="B1183" s="311" t="s">
        <v>27676</v>
      </c>
      <c r="C1183" s="311" t="s">
        <v>225</v>
      </c>
      <c r="D1183" s="312" t="s">
        <v>56632</v>
      </c>
    </row>
    <row r="1184" spans="1:4">
      <c r="A1184" s="311">
        <v>95707</v>
      </c>
      <c r="B1184" s="311" t="s">
        <v>27677</v>
      </c>
      <c r="C1184" s="311" t="s">
        <v>225</v>
      </c>
      <c r="D1184" s="312" t="s">
        <v>56633</v>
      </c>
    </row>
    <row r="1185" spans="1:4">
      <c r="A1185" s="311">
        <v>95710</v>
      </c>
      <c r="B1185" s="311" t="s">
        <v>27678</v>
      </c>
      <c r="C1185" s="311" t="s">
        <v>225</v>
      </c>
      <c r="D1185" s="312" t="s">
        <v>56634</v>
      </c>
    </row>
    <row r="1186" spans="1:4">
      <c r="A1186" s="311">
        <v>95711</v>
      </c>
      <c r="B1186" s="311" t="s">
        <v>27679</v>
      </c>
      <c r="C1186" s="311" t="s">
        <v>225</v>
      </c>
      <c r="D1186" s="312" t="s">
        <v>56635</v>
      </c>
    </row>
    <row r="1187" spans="1:4">
      <c r="A1187" s="311">
        <v>95712</v>
      </c>
      <c r="B1187" s="311" t="s">
        <v>27680</v>
      </c>
      <c r="C1187" s="311" t="s">
        <v>225</v>
      </c>
      <c r="D1187" s="312" t="s">
        <v>56636</v>
      </c>
    </row>
    <row r="1188" spans="1:4">
      <c r="A1188" s="311">
        <v>95713</v>
      </c>
      <c r="B1188" s="311" t="s">
        <v>27681</v>
      </c>
      <c r="C1188" s="311" t="s">
        <v>225</v>
      </c>
      <c r="D1188" s="312" t="s">
        <v>56366</v>
      </c>
    </row>
    <row r="1189" spans="1:4">
      <c r="A1189" s="311">
        <v>95716</v>
      </c>
      <c r="B1189" s="311" t="s">
        <v>27682</v>
      </c>
      <c r="C1189" s="311" t="s">
        <v>225</v>
      </c>
      <c r="D1189" s="312" t="s">
        <v>56637</v>
      </c>
    </row>
    <row r="1190" spans="1:4">
      <c r="A1190" s="311">
        <v>95717</v>
      </c>
      <c r="B1190" s="311" t="s">
        <v>27683</v>
      </c>
      <c r="C1190" s="311" t="s">
        <v>225</v>
      </c>
      <c r="D1190" s="312" t="s">
        <v>56638</v>
      </c>
    </row>
    <row r="1191" spans="1:4">
      <c r="A1191" s="311">
        <v>95718</v>
      </c>
      <c r="B1191" s="311" t="s">
        <v>27684</v>
      </c>
      <c r="C1191" s="311" t="s">
        <v>225</v>
      </c>
      <c r="D1191" s="312" t="s">
        <v>56639</v>
      </c>
    </row>
    <row r="1192" spans="1:4">
      <c r="A1192" s="311">
        <v>95719</v>
      </c>
      <c r="B1192" s="311" t="s">
        <v>27685</v>
      </c>
      <c r="C1192" s="311" t="s">
        <v>225</v>
      </c>
      <c r="D1192" s="312" t="s">
        <v>56366</v>
      </c>
    </row>
    <row r="1193" spans="1:4">
      <c r="A1193" s="311">
        <v>95869</v>
      </c>
      <c r="B1193" s="311" t="s">
        <v>27686</v>
      </c>
      <c r="C1193" s="311" t="s">
        <v>225</v>
      </c>
      <c r="D1193" s="312" t="s">
        <v>56640</v>
      </c>
    </row>
    <row r="1194" spans="1:4">
      <c r="A1194" s="311">
        <v>95870</v>
      </c>
      <c r="B1194" s="311" t="s">
        <v>27687</v>
      </c>
      <c r="C1194" s="311" t="s">
        <v>225</v>
      </c>
      <c r="D1194" s="312" t="s">
        <v>56641</v>
      </c>
    </row>
    <row r="1195" spans="1:4">
      <c r="A1195" s="311">
        <v>95871</v>
      </c>
      <c r="B1195" s="311" t="s">
        <v>27688</v>
      </c>
      <c r="C1195" s="311" t="s">
        <v>225</v>
      </c>
      <c r="D1195" s="312" t="s">
        <v>56642</v>
      </c>
    </row>
    <row r="1196" spans="1:4">
      <c r="A1196" s="311">
        <v>95874</v>
      </c>
      <c r="B1196" s="311" t="s">
        <v>27689</v>
      </c>
      <c r="C1196" s="311" t="s">
        <v>225</v>
      </c>
      <c r="D1196" s="312" t="s">
        <v>56643</v>
      </c>
    </row>
    <row r="1197" spans="1:4">
      <c r="A1197" s="311">
        <v>96008</v>
      </c>
      <c r="B1197" s="311" t="s">
        <v>27690</v>
      </c>
      <c r="C1197" s="311" t="s">
        <v>225</v>
      </c>
      <c r="D1197" s="312" t="s">
        <v>56644</v>
      </c>
    </row>
    <row r="1198" spans="1:4">
      <c r="A1198" s="311">
        <v>96009</v>
      </c>
      <c r="B1198" s="311" t="s">
        <v>27691</v>
      </c>
      <c r="C1198" s="311" t="s">
        <v>225</v>
      </c>
      <c r="D1198" s="312" t="s">
        <v>56645</v>
      </c>
    </row>
    <row r="1199" spans="1:4">
      <c r="A1199" s="311">
        <v>96011</v>
      </c>
      <c r="B1199" s="311" t="s">
        <v>27692</v>
      </c>
      <c r="C1199" s="311" t="s">
        <v>225</v>
      </c>
      <c r="D1199" s="312" t="s">
        <v>56646</v>
      </c>
    </row>
    <row r="1200" spans="1:4">
      <c r="A1200" s="311">
        <v>96012</v>
      </c>
      <c r="B1200" s="311" t="s">
        <v>27693</v>
      </c>
      <c r="C1200" s="311" t="s">
        <v>225</v>
      </c>
      <c r="D1200" s="312" t="s">
        <v>56288</v>
      </c>
    </row>
    <row r="1201" spans="1:4">
      <c r="A1201" s="311">
        <v>96015</v>
      </c>
      <c r="B1201" s="311" t="s">
        <v>27694</v>
      </c>
      <c r="C1201" s="311" t="s">
        <v>225</v>
      </c>
      <c r="D1201" s="312" t="s">
        <v>56647</v>
      </c>
    </row>
    <row r="1202" spans="1:4">
      <c r="A1202" s="311">
        <v>96016</v>
      </c>
      <c r="B1202" s="311" t="s">
        <v>27695</v>
      </c>
      <c r="C1202" s="311" t="s">
        <v>225</v>
      </c>
      <c r="D1202" s="312" t="s">
        <v>56648</v>
      </c>
    </row>
    <row r="1203" spans="1:4">
      <c r="A1203" s="311">
        <v>96018</v>
      </c>
      <c r="B1203" s="311" t="s">
        <v>27696</v>
      </c>
      <c r="C1203" s="311" t="s">
        <v>225</v>
      </c>
      <c r="D1203" s="312" t="s">
        <v>56649</v>
      </c>
    </row>
    <row r="1204" spans="1:4">
      <c r="A1204" s="311">
        <v>96019</v>
      </c>
      <c r="B1204" s="311" t="s">
        <v>27697</v>
      </c>
      <c r="C1204" s="311" t="s">
        <v>225</v>
      </c>
      <c r="D1204" s="312" t="s">
        <v>56288</v>
      </c>
    </row>
    <row r="1205" spans="1:4">
      <c r="A1205" s="311">
        <v>96023</v>
      </c>
      <c r="B1205" s="311" t="s">
        <v>27698</v>
      </c>
      <c r="C1205" s="311" t="s">
        <v>225</v>
      </c>
      <c r="D1205" s="312" t="s">
        <v>56650</v>
      </c>
    </row>
    <row r="1206" spans="1:4">
      <c r="A1206" s="311">
        <v>96024</v>
      </c>
      <c r="B1206" s="311" t="s">
        <v>27699</v>
      </c>
      <c r="C1206" s="311" t="s">
        <v>225</v>
      </c>
      <c r="D1206" s="312" t="s">
        <v>56651</v>
      </c>
    </row>
    <row r="1207" spans="1:4">
      <c r="A1207" s="311">
        <v>96026</v>
      </c>
      <c r="B1207" s="311" t="s">
        <v>27700</v>
      </c>
      <c r="C1207" s="311" t="s">
        <v>225</v>
      </c>
      <c r="D1207" s="312" t="s">
        <v>56652</v>
      </c>
    </row>
    <row r="1208" spans="1:4">
      <c r="A1208" s="311">
        <v>96027</v>
      </c>
      <c r="B1208" s="311" t="s">
        <v>27701</v>
      </c>
      <c r="C1208" s="311" t="s">
        <v>225</v>
      </c>
      <c r="D1208" s="312" t="s">
        <v>56244</v>
      </c>
    </row>
    <row r="1209" spans="1:4">
      <c r="A1209" s="311">
        <v>96030</v>
      </c>
      <c r="B1209" s="311" t="s">
        <v>27702</v>
      </c>
      <c r="C1209" s="311" t="s">
        <v>225</v>
      </c>
      <c r="D1209" s="312" t="s">
        <v>56653</v>
      </c>
    </row>
    <row r="1210" spans="1:4">
      <c r="A1210" s="311">
        <v>96031</v>
      </c>
      <c r="B1210" s="311" t="s">
        <v>27703</v>
      </c>
      <c r="C1210" s="311" t="s">
        <v>225</v>
      </c>
      <c r="D1210" s="312" t="s">
        <v>56484</v>
      </c>
    </row>
    <row r="1211" spans="1:4">
      <c r="A1211" s="311">
        <v>96032</v>
      </c>
      <c r="B1211" s="311" t="s">
        <v>27704</v>
      </c>
      <c r="C1211" s="311" t="s">
        <v>225</v>
      </c>
      <c r="D1211" s="312" t="s">
        <v>56527</v>
      </c>
    </row>
    <row r="1212" spans="1:4">
      <c r="A1212" s="311">
        <v>96033</v>
      </c>
      <c r="B1212" s="311" t="s">
        <v>27705</v>
      </c>
      <c r="C1212" s="311" t="s">
        <v>225</v>
      </c>
      <c r="D1212" s="312" t="s">
        <v>56654</v>
      </c>
    </row>
    <row r="1213" spans="1:4">
      <c r="A1213" s="311">
        <v>96034</v>
      </c>
      <c r="B1213" s="311" t="s">
        <v>27706</v>
      </c>
      <c r="C1213" s="311" t="s">
        <v>225</v>
      </c>
      <c r="D1213" s="312" t="s">
        <v>56519</v>
      </c>
    </row>
    <row r="1214" spans="1:4">
      <c r="A1214" s="311">
        <v>96053</v>
      </c>
      <c r="B1214" s="311" t="s">
        <v>27707</v>
      </c>
      <c r="C1214" s="311" t="s">
        <v>225</v>
      </c>
      <c r="D1214" s="312" t="s">
        <v>56655</v>
      </c>
    </row>
    <row r="1215" spans="1:4">
      <c r="A1215" s="311">
        <v>96054</v>
      </c>
      <c r="B1215" s="311" t="s">
        <v>27708</v>
      </c>
      <c r="C1215" s="311" t="s">
        <v>225</v>
      </c>
      <c r="D1215" s="312" t="s">
        <v>56656</v>
      </c>
    </row>
    <row r="1216" spans="1:4">
      <c r="A1216" s="311">
        <v>96055</v>
      </c>
      <c r="B1216" s="311" t="s">
        <v>27709</v>
      </c>
      <c r="C1216" s="311" t="s">
        <v>225</v>
      </c>
      <c r="D1216" s="312" t="s">
        <v>56395</v>
      </c>
    </row>
    <row r="1217" spans="1:4">
      <c r="A1217" s="311">
        <v>96056</v>
      </c>
      <c r="B1217" s="311" t="s">
        <v>27710</v>
      </c>
      <c r="C1217" s="311" t="s">
        <v>225</v>
      </c>
      <c r="D1217" s="312" t="s">
        <v>56657</v>
      </c>
    </row>
    <row r="1218" spans="1:4">
      <c r="A1218" s="311">
        <v>96057</v>
      </c>
      <c r="B1218" s="311" t="s">
        <v>27711</v>
      </c>
      <c r="C1218" s="311" t="s">
        <v>225</v>
      </c>
      <c r="D1218" s="312" t="s">
        <v>56244</v>
      </c>
    </row>
    <row r="1219" spans="1:4">
      <c r="A1219" s="311">
        <v>96060</v>
      </c>
      <c r="B1219" s="311" t="s">
        <v>27712</v>
      </c>
      <c r="C1219" s="311" t="s">
        <v>225</v>
      </c>
      <c r="D1219" s="312" t="s">
        <v>56623</v>
      </c>
    </row>
    <row r="1220" spans="1:4">
      <c r="A1220" s="311">
        <v>96061</v>
      </c>
      <c r="B1220" s="311" t="s">
        <v>27713</v>
      </c>
      <c r="C1220" s="311" t="s">
        <v>225</v>
      </c>
      <c r="D1220" s="312" t="s">
        <v>56658</v>
      </c>
    </row>
    <row r="1221" spans="1:4">
      <c r="A1221" s="311">
        <v>96062</v>
      </c>
      <c r="B1221" s="311" t="s">
        <v>27714</v>
      </c>
      <c r="C1221" s="311" t="s">
        <v>225</v>
      </c>
      <c r="D1221" s="312" t="s">
        <v>56481</v>
      </c>
    </row>
    <row r="1222" spans="1:4">
      <c r="A1222" s="311">
        <v>96241</v>
      </c>
      <c r="B1222" s="311" t="s">
        <v>27715</v>
      </c>
      <c r="C1222" s="311" t="s">
        <v>225</v>
      </c>
      <c r="D1222" s="312" t="s">
        <v>56659</v>
      </c>
    </row>
    <row r="1223" spans="1:4">
      <c r="A1223" s="311">
        <v>96242</v>
      </c>
      <c r="B1223" s="311" t="s">
        <v>27716</v>
      </c>
      <c r="C1223" s="311" t="s">
        <v>225</v>
      </c>
      <c r="D1223" s="312" t="s">
        <v>56660</v>
      </c>
    </row>
    <row r="1224" spans="1:4">
      <c r="A1224" s="311">
        <v>96243</v>
      </c>
      <c r="B1224" s="311" t="s">
        <v>27717</v>
      </c>
      <c r="C1224" s="311" t="s">
        <v>225</v>
      </c>
      <c r="D1224" s="312" t="s">
        <v>56661</v>
      </c>
    </row>
    <row r="1225" spans="1:4">
      <c r="A1225" s="311">
        <v>96244</v>
      </c>
      <c r="B1225" s="311" t="s">
        <v>27718</v>
      </c>
      <c r="C1225" s="311" t="s">
        <v>225</v>
      </c>
      <c r="D1225" s="312" t="s">
        <v>56662</v>
      </c>
    </row>
    <row r="1226" spans="1:4">
      <c r="A1226" s="311">
        <v>96301</v>
      </c>
      <c r="B1226" s="311" t="s">
        <v>27719</v>
      </c>
      <c r="C1226" s="311" t="s">
        <v>225</v>
      </c>
      <c r="D1226" s="312" t="s">
        <v>56663</v>
      </c>
    </row>
    <row r="1227" spans="1:4">
      <c r="A1227" s="311">
        <v>96457</v>
      </c>
      <c r="B1227" s="311" t="s">
        <v>27720</v>
      </c>
      <c r="C1227" s="311" t="s">
        <v>225</v>
      </c>
      <c r="D1227" s="312" t="s">
        <v>56350</v>
      </c>
    </row>
    <row r="1228" spans="1:4">
      <c r="A1228" s="311">
        <v>96458</v>
      </c>
      <c r="B1228" s="311" t="s">
        <v>27721</v>
      </c>
      <c r="C1228" s="311" t="s">
        <v>225</v>
      </c>
      <c r="D1228" s="312" t="s">
        <v>56664</v>
      </c>
    </row>
    <row r="1229" spans="1:4">
      <c r="A1229" s="311">
        <v>96459</v>
      </c>
      <c r="B1229" s="311" t="s">
        <v>27722</v>
      </c>
      <c r="C1229" s="311" t="s">
        <v>225</v>
      </c>
      <c r="D1229" s="312" t="s">
        <v>56665</v>
      </c>
    </row>
    <row r="1230" spans="1:4">
      <c r="A1230" s="311">
        <v>96460</v>
      </c>
      <c r="B1230" s="311" t="s">
        <v>27723</v>
      </c>
      <c r="C1230" s="311" t="s">
        <v>225</v>
      </c>
      <c r="D1230" s="312" t="s">
        <v>56666</v>
      </c>
    </row>
    <row r="1231" spans="1:4">
      <c r="A1231" s="311">
        <v>98760</v>
      </c>
      <c r="B1231" s="311" t="s">
        <v>27724</v>
      </c>
      <c r="C1231" s="311" t="s">
        <v>225</v>
      </c>
      <c r="D1231" s="312" t="s">
        <v>56061</v>
      </c>
    </row>
    <row r="1232" spans="1:4">
      <c r="A1232" s="311">
        <v>98761</v>
      </c>
      <c r="B1232" s="311" t="s">
        <v>27725</v>
      </c>
      <c r="C1232" s="311" t="s">
        <v>225</v>
      </c>
      <c r="D1232" s="312" t="s">
        <v>56615</v>
      </c>
    </row>
    <row r="1233" spans="1:4">
      <c r="A1233" s="311">
        <v>98762</v>
      </c>
      <c r="B1233" s="311" t="s">
        <v>27726</v>
      </c>
      <c r="C1233" s="311" t="s">
        <v>225</v>
      </c>
      <c r="D1233" s="312" t="s">
        <v>56322</v>
      </c>
    </row>
    <row r="1234" spans="1:4">
      <c r="A1234" s="311">
        <v>98763</v>
      </c>
      <c r="B1234" s="311" t="s">
        <v>27727</v>
      </c>
      <c r="C1234" s="311" t="s">
        <v>225</v>
      </c>
      <c r="D1234" s="312" t="s">
        <v>56667</v>
      </c>
    </row>
    <row r="1235" spans="1:4">
      <c r="A1235" s="311">
        <v>99829</v>
      </c>
      <c r="B1235" s="311" t="s">
        <v>27728</v>
      </c>
      <c r="C1235" s="311" t="s">
        <v>225</v>
      </c>
      <c r="D1235" s="312" t="s">
        <v>56094</v>
      </c>
    </row>
    <row r="1236" spans="1:4">
      <c r="A1236" s="311">
        <v>99830</v>
      </c>
      <c r="B1236" s="311" t="s">
        <v>27729</v>
      </c>
      <c r="C1236" s="311" t="s">
        <v>225</v>
      </c>
      <c r="D1236" s="312" t="s">
        <v>56357</v>
      </c>
    </row>
    <row r="1237" spans="1:4">
      <c r="A1237" s="311">
        <v>99831</v>
      </c>
      <c r="B1237" s="311" t="s">
        <v>27730</v>
      </c>
      <c r="C1237" s="311" t="s">
        <v>225</v>
      </c>
      <c r="D1237" s="312" t="s">
        <v>56579</v>
      </c>
    </row>
    <row r="1238" spans="1:4">
      <c r="A1238" s="311">
        <v>99832</v>
      </c>
      <c r="B1238" s="311" t="s">
        <v>27731</v>
      </c>
      <c r="C1238" s="311" t="s">
        <v>225</v>
      </c>
      <c r="D1238" s="312" t="s">
        <v>56668</v>
      </c>
    </row>
    <row r="1239" spans="1:4">
      <c r="A1239" s="311">
        <v>100637</v>
      </c>
      <c r="B1239" s="311" t="s">
        <v>27732</v>
      </c>
      <c r="C1239" s="311" t="s">
        <v>225</v>
      </c>
      <c r="D1239" s="312" t="s">
        <v>56669</v>
      </c>
    </row>
    <row r="1240" spans="1:4">
      <c r="A1240" s="311">
        <v>100638</v>
      </c>
      <c r="B1240" s="311" t="s">
        <v>27733</v>
      </c>
      <c r="C1240" s="311" t="s">
        <v>225</v>
      </c>
      <c r="D1240" s="312" t="s">
        <v>56670</v>
      </c>
    </row>
    <row r="1241" spans="1:4">
      <c r="A1241" s="311">
        <v>100639</v>
      </c>
      <c r="B1241" s="311" t="s">
        <v>27734</v>
      </c>
      <c r="C1241" s="311" t="s">
        <v>225</v>
      </c>
      <c r="D1241" s="312" t="s">
        <v>56671</v>
      </c>
    </row>
    <row r="1242" spans="1:4">
      <c r="A1242" s="311">
        <v>100640</v>
      </c>
      <c r="B1242" s="311" t="s">
        <v>27735</v>
      </c>
      <c r="C1242" s="311" t="s">
        <v>225</v>
      </c>
      <c r="D1242" s="312" t="s">
        <v>56672</v>
      </c>
    </row>
    <row r="1243" spans="1:4">
      <c r="A1243" s="311">
        <v>100643</v>
      </c>
      <c r="B1243" s="311" t="s">
        <v>27736</v>
      </c>
      <c r="C1243" s="311" t="s">
        <v>225</v>
      </c>
      <c r="D1243" s="312" t="s">
        <v>56673</v>
      </c>
    </row>
    <row r="1244" spans="1:4">
      <c r="A1244" s="311">
        <v>100644</v>
      </c>
      <c r="B1244" s="311" t="s">
        <v>27737</v>
      </c>
      <c r="C1244" s="311" t="s">
        <v>225</v>
      </c>
      <c r="D1244" s="312" t="s">
        <v>56674</v>
      </c>
    </row>
    <row r="1245" spans="1:4">
      <c r="A1245" s="311">
        <v>100645</v>
      </c>
      <c r="B1245" s="311" t="s">
        <v>27738</v>
      </c>
      <c r="C1245" s="311" t="s">
        <v>225</v>
      </c>
      <c r="D1245" s="312" t="s">
        <v>56675</v>
      </c>
    </row>
    <row r="1246" spans="1:4">
      <c r="A1246" s="311">
        <v>100646</v>
      </c>
      <c r="B1246" s="311" t="s">
        <v>27739</v>
      </c>
      <c r="C1246" s="311" t="s">
        <v>225</v>
      </c>
      <c r="D1246" s="312" t="s">
        <v>56676</v>
      </c>
    </row>
    <row r="1247" spans="1:4">
      <c r="A1247" s="311">
        <v>102270</v>
      </c>
      <c r="B1247" s="311" t="s">
        <v>27740</v>
      </c>
      <c r="C1247" s="311" t="s">
        <v>225</v>
      </c>
      <c r="D1247" s="312" t="s">
        <v>56166</v>
      </c>
    </row>
    <row r="1248" spans="1:4">
      <c r="A1248" s="311">
        <v>102271</v>
      </c>
      <c r="B1248" s="311" t="s">
        <v>27741</v>
      </c>
      <c r="C1248" s="311" t="s">
        <v>225</v>
      </c>
      <c r="D1248" s="312" t="s">
        <v>56322</v>
      </c>
    </row>
    <row r="1249" spans="1:4">
      <c r="A1249" s="311">
        <v>102272</v>
      </c>
      <c r="B1249" s="311" t="s">
        <v>27742</v>
      </c>
      <c r="C1249" s="311" t="s">
        <v>225</v>
      </c>
      <c r="D1249" s="312" t="s">
        <v>56336</v>
      </c>
    </row>
    <row r="1250" spans="1:4">
      <c r="A1250" s="311">
        <v>102273</v>
      </c>
      <c r="B1250" s="311" t="s">
        <v>27743</v>
      </c>
      <c r="C1250" s="311" t="s">
        <v>225</v>
      </c>
      <c r="D1250" s="312" t="s">
        <v>56677</v>
      </c>
    </row>
    <row r="1251" spans="1:4">
      <c r="A1251" s="311">
        <v>102809</v>
      </c>
      <c r="B1251" s="311" t="s">
        <v>54498</v>
      </c>
      <c r="C1251" s="311" t="s">
        <v>225</v>
      </c>
      <c r="D1251" s="312" t="s">
        <v>56678</v>
      </c>
    </row>
    <row r="1252" spans="1:4">
      <c r="A1252" s="311">
        <v>102815</v>
      </c>
      <c r="B1252" s="311" t="s">
        <v>54499</v>
      </c>
      <c r="C1252" s="311" t="s">
        <v>225</v>
      </c>
      <c r="D1252" s="312" t="s">
        <v>56475</v>
      </c>
    </row>
    <row r="1253" spans="1:4">
      <c r="A1253" s="311">
        <v>102826</v>
      </c>
      <c r="B1253" s="311" t="s">
        <v>54500</v>
      </c>
      <c r="C1253" s="311" t="s">
        <v>225</v>
      </c>
      <c r="D1253" s="312" t="s">
        <v>56679</v>
      </c>
    </row>
    <row r="1254" spans="1:4">
      <c r="A1254" s="311">
        <v>102832</v>
      </c>
      <c r="B1254" s="311" t="s">
        <v>54501</v>
      </c>
      <c r="C1254" s="311" t="s">
        <v>225</v>
      </c>
      <c r="D1254" s="312" t="s">
        <v>56680</v>
      </c>
    </row>
    <row r="1255" spans="1:4">
      <c r="A1255" s="311">
        <v>102843</v>
      </c>
      <c r="B1255" s="311" t="s">
        <v>54502</v>
      </c>
      <c r="C1255" s="311" t="s">
        <v>225</v>
      </c>
      <c r="D1255" s="312" t="s">
        <v>56681</v>
      </c>
    </row>
    <row r="1256" spans="1:4">
      <c r="A1256" s="311">
        <v>102849</v>
      </c>
      <c r="B1256" s="311" t="s">
        <v>54503</v>
      </c>
      <c r="C1256" s="311" t="s">
        <v>225</v>
      </c>
      <c r="D1256" s="312" t="s">
        <v>56682</v>
      </c>
    </row>
    <row r="1257" spans="1:4">
      <c r="A1257" s="311">
        <v>102855</v>
      </c>
      <c r="B1257" s="311" t="s">
        <v>54504</v>
      </c>
      <c r="C1257" s="311" t="s">
        <v>225</v>
      </c>
      <c r="D1257" s="312" t="s">
        <v>56682</v>
      </c>
    </row>
    <row r="1258" spans="1:4">
      <c r="A1258" s="311">
        <v>102861</v>
      </c>
      <c r="B1258" s="311" t="s">
        <v>54505</v>
      </c>
      <c r="C1258" s="311" t="s">
        <v>225</v>
      </c>
      <c r="D1258" s="312" t="s">
        <v>56346</v>
      </c>
    </row>
    <row r="1259" spans="1:4">
      <c r="A1259" s="311">
        <v>102867</v>
      </c>
      <c r="B1259" s="311" t="s">
        <v>54506</v>
      </c>
      <c r="C1259" s="311" t="s">
        <v>225</v>
      </c>
      <c r="D1259" s="312" t="s">
        <v>56683</v>
      </c>
    </row>
    <row r="1260" spans="1:4">
      <c r="A1260" s="311">
        <v>102873</v>
      </c>
      <c r="B1260" s="311" t="s">
        <v>54507</v>
      </c>
      <c r="C1260" s="311" t="s">
        <v>225</v>
      </c>
      <c r="D1260" s="312" t="s">
        <v>56469</v>
      </c>
    </row>
    <row r="1261" spans="1:4">
      <c r="A1261" s="311">
        <v>102879</v>
      </c>
      <c r="B1261" s="311" t="s">
        <v>54508</v>
      </c>
      <c r="C1261" s="311" t="s">
        <v>225</v>
      </c>
      <c r="D1261" s="312" t="s">
        <v>56684</v>
      </c>
    </row>
    <row r="1262" spans="1:4">
      <c r="A1262" s="311">
        <v>102885</v>
      </c>
      <c r="B1262" s="311" t="s">
        <v>54509</v>
      </c>
      <c r="C1262" s="311" t="s">
        <v>225</v>
      </c>
      <c r="D1262" s="312" t="s">
        <v>56685</v>
      </c>
    </row>
    <row r="1263" spans="1:4">
      <c r="A1263" s="311">
        <v>102891</v>
      </c>
      <c r="B1263" s="311" t="s">
        <v>54510</v>
      </c>
      <c r="C1263" s="311" t="s">
        <v>225</v>
      </c>
      <c r="D1263" s="312" t="s">
        <v>56685</v>
      </c>
    </row>
    <row r="1264" spans="1:4">
      <c r="A1264" s="311">
        <v>102897</v>
      </c>
      <c r="B1264" s="311" t="s">
        <v>54511</v>
      </c>
      <c r="C1264" s="311" t="s">
        <v>225</v>
      </c>
      <c r="D1264" s="312" t="s">
        <v>56366</v>
      </c>
    </row>
    <row r="1265" spans="1:4">
      <c r="A1265" s="311">
        <v>102903</v>
      </c>
      <c r="B1265" s="311" t="s">
        <v>54512</v>
      </c>
      <c r="C1265" s="311" t="s">
        <v>225</v>
      </c>
      <c r="D1265" s="312" t="s">
        <v>56686</v>
      </c>
    </row>
    <row r="1266" spans="1:4">
      <c r="A1266" s="311">
        <v>102909</v>
      </c>
      <c r="B1266" s="311" t="s">
        <v>54513</v>
      </c>
      <c r="C1266" s="311" t="s">
        <v>225</v>
      </c>
      <c r="D1266" s="312" t="s">
        <v>56687</v>
      </c>
    </row>
    <row r="1267" spans="1:4">
      <c r="A1267" s="311">
        <v>102915</v>
      </c>
      <c r="B1267" s="311" t="s">
        <v>54514</v>
      </c>
      <c r="C1267" s="311" t="s">
        <v>225</v>
      </c>
      <c r="D1267" s="312" t="s">
        <v>56323</v>
      </c>
    </row>
    <row r="1268" spans="1:4">
      <c r="A1268" s="311">
        <v>102927</v>
      </c>
      <c r="B1268" s="311" t="s">
        <v>54515</v>
      </c>
      <c r="C1268" s="311" t="s">
        <v>225</v>
      </c>
      <c r="D1268" s="312" t="s">
        <v>56332</v>
      </c>
    </row>
    <row r="1269" spans="1:4">
      <c r="A1269" s="311">
        <v>102933</v>
      </c>
      <c r="B1269" s="311" t="s">
        <v>54516</v>
      </c>
      <c r="C1269" s="311" t="s">
        <v>225</v>
      </c>
      <c r="D1269" s="312" t="s">
        <v>56332</v>
      </c>
    </row>
    <row r="1270" spans="1:4">
      <c r="A1270" s="311">
        <v>102939</v>
      </c>
      <c r="B1270" s="311" t="s">
        <v>54517</v>
      </c>
      <c r="C1270" s="311" t="s">
        <v>225</v>
      </c>
      <c r="D1270" s="312" t="s">
        <v>56578</v>
      </c>
    </row>
    <row r="1271" spans="1:4">
      <c r="A1271" s="311">
        <v>102945</v>
      </c>
      <c r="B1271" s="311" t="s">
        <v>54518</v>
      </c>
      <c r="C1271" s="311" t="s">
        <v>225</v>
      </c>
      <c r="D1271" s="312" t="s">
        <v>56357</v>
      </c>
    </row>
    <row r="1272" spans="1:4">
      <c r="A1272" s="311">
        <v>102951</v>
      </c>
      <c r="B1272" s="311" t="s">
        <v>54519</v>
      </c>
      <c r="C1272" s="311" t="s">
        <v>225</v>
      </c>
      <c r="D1272" s="312" t="s">
        <v>56323</v>
      </c>
    </row>
    <row r="1273" spans="1:4">
      <c r="A1273" s="311">
        <v>102957</v>
      </c>
      <c r="B1273" s="311" t="s">
        <v>54520</v>
      </c>
      <c r="C1273" s="311" t="s">
        <v>225</v>
      </c>
      <c r="D1273" s="312" t="s">
        <v>56289</v>
      </c>
    </row>
    <row r="1274" spans="1:4">
      <c r="A1274" s="311">
        <v>102963</v>
      </c>
      <c r="B1274" s="311" t="s">
        <v>54521</v>
      </c>
      <c r="C1274" s="311" t="s">
        <v>225</v>
      </c>
      <c r="D1274" s="312" t="s">
        <v>56414</v>
      </c>
    </row>
    <row r="1275" spans="1:4">
      <c r="A1275" s="311">
        <v>102969</v>
      </c>
      <c r="B1275" s="311" t="s">
        <v>54522</v>
      </c>
      <c r="C1275" s="311" t="s">
        <v>225</v>
      </c>
      <c r="D1275" s="312" t="s">
        <v>56688</v>
      </c>
    </row>
    <row r="1276" spans="1:4">
      <c r="A1276" s="311">
        <v>102985</v>
      </c>
      <c r="B1276" s="311" t="s">
        <v>54523</v>
      </c>
      <c r="C1276" s="311" t="s">
        <v>225</v>
      </c>
      <c r="D1276" s="312" t="s">
        <v>56689</v>
      </c>
    </row>
    <row r="1277" spans="1:4">
      <c r="A1277" s="311">
        <v>103156</v>
      </c>
      <c r="B1277" s="311" t="s">
        <v>54524</v>
      </c>
      <c r="C1277" s="311" t="s">
        <v>225</v>
      </c>
      <c r="D1277" s="312" t="s">
        <v>56690</v>
      </c>
    </row>
    <row r="1278" spans="1:4">
      <c r="A1278" s="311">
        <v>103162</v>
      </c>
      <c r="B1278" s="311" t="s">
        <v>54525</v>
      </c>
      <c r="C1278" s="311" t="s">
        <v>225</v>
      </c>
      <c r="D1278" s="312" t="s">
        <v>56691</v>
      </c>
    </row>
    <row r="1279" spans="1:4">
      <c r="A1279" s="311">
        <v>103168</v>
      </c>
      <c r="B1279" s="311" t="s">
        <v>54526</v>
      </c>
      <c r="C1279" s="311" t="s">
        <v>225</v>
      </c>
      <c r="D1279" s="312" t="s">
        <v>56475</v>
      </c>
    </row>
    <row r="1280" spans="1:4">
      <c r="A1280" s="311">
        <v>103174</v>
      </c>
      <c r="B1280" s="311" t="s">
        <v>54527</v>
      </c>
      <c r="C1280" s="311" t="s">
        <v>225</v>
      </c>
      <c r="D1280" s="312" t="s">
        <v>56680</v>
      </c>
    </row>
    <row r="1281" spans="1:4">
      <c r="A1281" s="311">
        <v>103180</v>
      </c>
      <c r="B1281" s="311" t="s">
        <v>54528</v>
      </c>
      <c r="C1281" s="311" t="s">
        <v>225</v>
      </c>
      <c r="D1281" s="312" t="s">
        <v>56598</v>
      </c>
    </row>
    <row r="1282" spans="1:4">
      <c r="A1282" s="311">
        <v>103223</v>
      </c>
      <c r="B1282" s="311" t="s">
        <v>54529</v>
      </c>
      <c r="C1282" s="311" t="s">
        <v>225</v>
      </c>
      <c r="D1282" s="312" t="s">
        <v>56692</v>
      </c>
    </row>
    <row r="1283" spans="1:4">
      <c r="A1283" s="311">
        <v>103229</v>
      </c>
      <c r="B1283" s="311" t="s">
        <v>54530</v>
      </c>
      <c r="C1283" s="311" t="s">
        <v>225</v>
      </c>
      <c r="D1283" s="312" t="s">
        <v>56693</v>
      </c>
    </row>
    <row r="1284" spans="1:4">
      <c r="A1284" s="311">
        <v>103235</v>
      </c>
      <c r="B1284" s="311" t="s">
        <v>54531</v>
      </c>
      <c r="C1284" s="311" t="s">
        <v>225</v>
      </c>
      <c r="D1284" s="312" t="s">
        <v>56694</v>
      </c>
    </row>
    <row r="1285" spans="1:4">
      <c r="A1285" s="311">
        <v>103241</v>
      </c>
      <c r="B1285" s="311" t="s">
        <v>54532</v>
      </c>
      <c r="C1285" s="311" t="s">
        <v>225</v>
      </c>
      <c r="D1285" s="312" t="s">
        <v>56368</v>
      </c>
    </row>
    <row r="1286" spans="1:4">
      <c r="A1286" s="311">
        <v>103660</v>
      </c>
      <c r="B1286" s="311" t="s">
        <v>54927</v>
      </c>
      <c r="C1286" s="311" t="s">
        <v>225</v>
      </c>
      <c r="D1286" s="312" t="s">
        <v>56695</v>
      </c>
    </row>
    <row r="1287" spans="1:4">
      <c r="A1287" s="311">
        <v>103666</v>
      </c>
      <c r="B1287" s="311" t="s">
        <v>54928</v>
      </c>
      <c r="C1287" s="311" t="s">
        <v>225</v>
      </c>
      <c r="D1287" s="312" t="s">
        <v>56391</v>
      </c>
    </row>
    <row r="1288" spans="1:4">
      <c r="A1288" s="311">
        <v>103792</v>
      </c>
      <c r="B1288" s="311" t="s">
        <v>54955</v>
      </c>
      <c r="C1288" s="311" t="s">
        <v>225</v>
      </c>
      <c r="D1288" s="312" t="s">
        <v>56039</v>
      </c>
    </row>
    <row r="1289" spans="1:4">
      <c r="A1289" s="311">
        <v>103937</v>
      </c>
      <c r="B1289" s="311" t="s">
        <v>55241</v>
      </c>
      <c r="C1289" s="311" t="s">
        <v>225</v>
      </c>
      <c r="D1289" s="312" t="s">
        <v>56696</v>
      </c>
    </row>
    <row r="1290" spans="1:4">
      <c r="A1290" s="311">
        <v>103943</v>
      </c>
      <c r="B1290" s="311" t="s">
        <v>55242</v>
      </c>
      <c r="C1290" s="311" t="s">
        <v>225</v>
      </c>
      <c r="D1290" s="312" t="s">
        <v>56696</v>
      </c>
    </row>
    <row r="1291" spans="1:4">
      <c r="A1291" s="311">
        <v>104087</v>
      </c>
      <c r="B1291" s="311" t="s">
        <v>55243</v>
      </c>
      <c r="C1291" s="311" t="s">
        <v>225</v>
      </c>
      <c r="D1291" s="312" t="s">
        <v>56322</v>
      </c>
    </row>
    <row r="1292" spans="1:4">
      <c r="A1292" s="311">
        <v>104088</v>
      </c>
      <c r="B1292" s="311" t="s">
        <v>55244</v>
      </c>
      <c r="C1292" s="311" t="s">
        <v>225</v>
      </c>
      <c r="D1292" s="312" t="s">
        <v>56502</v>
      </c>
    </row>
    <row r="1293" spans="1:4">
      <c r="A1293" s="311">
        <v>104089</v>
      </c>
      <c r="B1293" s="311" t="s">
        <v>55245</v>
      </c>
      <c r="C1293" s="311" t="s">
        <v>225</v>
      </c>
      <c r="D1293" s="312" t="s">
        <v>56697</v>
      </c>
    </row>
    <row r="1294" spans="1:4">
      <c r="A1294" s="311">
        <v>104090</v>
      </c>
      <c r="B1294" s="311" t="s">
        <v>55246</v>
      </c>
      <c r="C1294" s="311" t="s">
        <v>225</v>
      </c>
      <c r="D1294" s="312" t="s">
        <v>56683</v>
      </c>
    </row>
    <row r="1295" spans="1:4">
      <c r="A1295" s="311">
        <v>104093</v>
      </c>
      <c r="B1295" s="311" t="s">
        <v>55247</v>
      </c>
      <c r="C1295" s="311" t="s">
        <v>225</v>
      </c>
      <c r="D1295" s="312" t="s">
        <v>56455</v>
      </c>
    </row>
    <row r="1296" spans="1:4">
      <c r="A1296" s="311">
        <v>104094</v>
      </c>
      <c r="B1296" s="311" t="s">
        <v>55248</v>
      </c>
      <c r="C1296" s="311" t="s">
        <v>225</v>
      </c>
      <c r="D1296" s="312" t="s">
        <v>56531</v>
      </c>
    </row>
    <row r="1297" spans="1:4">
      <c r="A1297" s="311">
        <v>104095</v>
      </c>
      <c r="B1297" s="311" t="s">
        <v>55249</v>
      </c>
      <c r="C1297" s="311" t="s">
        <v>225</v>
      </c>
      <c r="D1297" s="312" t="s">
        <v>56325</v>
      </c>
    </row>
    <row r="1298" spans="1:4">
      <c r="A1298" s="311">
        <v>104096</v>
      </c>
      <c r="B1298" s="311" t="s">
        <v>55250</v>
      </c>
      <c r="C1298" s="311" t="s">
        <v>225</v>
      </c>
      <c r="D1298" s="312" t="s">
        <v>56332</v>
      </c>
    </row>
    <row r="1299" spans="1:4">
      <c r="A1299" s="311">
        <v>92259</v>
      </c>
      <c r="B1299" s="311" t="s">
        <v>27744</v>
      </c>
      <c r="C1299" s="311" t="s">
        <v>4</v>
      </c>
      <c r="D1299" s="312" t="s">
        <v>56698</v>
      </c>
    </row>
    <row r="1300" spans="1:4">
      <c r="A1300" s="311">
        <v>92260</v>
      </c>
      <c r="B1300" s="311" t="s">
        <v>27745</v>
      </c>
      <c r="C1300" s="311" t="s">
        <v>4</v>
      </c>
      <c r="D1300" s="312" t="s">
        <v>56699</v>
      </c>
    </row>
    <row r="1301" spans="1:4">
      <c r="A1301" s="311">
        <v>92261</v>
      </c>
      <c r="B1301" s="311" t="s">
        <v>27746</v>
      </c>
      <c r="C1301" s="311" t="s">
        <v>4</v>
      </c>
      <c r="D1301" s="312" t="s">
        <v>56700</v>
      </c>
    </row>
    <row r="1302" spans="1:4">
      <c r="A1302" s="311">
        <v>92262</v>
      </c>
      <c r="B1302" s="311" t="s">
        <v>27747</v>
      </c>
      <c r="C1302" s="311" t="s">
        <v>4</v>
      </c>
      <c r="D1302" s="312" t="s">
        <v>56701</v>
      </c>
    </row>
    <row r="1303" spans="1:4">
      <c r="A1303" s="311">
        <v>92539</v>
      </c>
      <c r="B1303" s="311" t="s">
        <v>27748</v>
      </c>
      <c r="C1303" s="311" t="s">
        <v>276</v>
      </c>
      <c r="D1303" s="312" t="s">
        <v>56702</v>
      </c>
    </row>
    <row r="1304" spans="1:4">
      <c r="A1304" s="311">
        <v>92540</v>
      </c>
      <c r="B1304" s="311" t="s">
        <v>27749</v>
      </c>
      <c r="C1304" s="311" t="s">
        <v>276</v>
      </c>
      <c r="D1304" s="312" t="s">
        <v>56703</v>
      </c>
    </row>
    <row r="1305" spans="1:4">
      <c r="A1305" s="311">
        <v>92541</v>
      </c>
      <c r="B1305" s="311" t="s">
        <v>27750</v>
      </c>
      <c r="C1305" s="311" t="s">
        <v>276</v>
      </c>
      <c r="D1305" s="312" t="s">
        <v>56704</v>
      </c>
    </row>
    <row r="1306" spans="1:4">
      <c r="A1306" s="311">
        <v>92542</v>
      </c>
      <c r="B1306" s="311" t="s">
        <v>27751</v>
      </c>
      <c r="C1306" s="311" t="s">
        <v>276</v>
      </c>
      <c r="D1306" s="312" t="s">
        <v>56705</v>
      </c>
    </row>
    <row r="1307" spans="1:4">
      <c r="A1307" s="311">
        <v>92543</v>
      </c>
      <c r="B1307" s="311" t="s">
        <v>27752</v>
      </c>
      <c r="C1307" s="311" t="s">
        <v>276</v>
      </c>
      <c r="D1307" s="312" t="s">
        <v>56706</v>
      </c>
    </row>
    <row r="1308" spans="1:4">
      <c r="A1308" s="311">
        <v>92544</v>
      </c>
      <c r="B1308" s="311" t="s">
        <v>27753</v>
      </c>
      <c r="C1308" s="311" t="s">
        <v>276</v>
      </c>
      <c r="D1308" s="312" t="s">
        <v>56707</v>
      </c>
    </row>
    <row r="1309" spans="1:4">
      <c r="A1309" s="311">
        <v>92545</v>
      </c>
      <c r="B1309" s="311" t="s">
        <v>27754</v>
      </c>
      <c r="C1309" s="311" t="s">
        <v>4</v>
      </c>
      <c r="D1309" s="312" t="s">
        <v>56708</v>
      </c>
    </row>
    <row r="1310" spans="1:4">
      <c r="A1310" s="311">
        <v>92546</v>
      </c>
      <c r="B1310" s="311" t="s">
        <v>27755</v>
      </c>
      <c r="C1310" s="311" t="s">
        <v>4</v>
      </c>
      <c r="D1310" s="312" t="s">
        <v>56709</v>
      </c>
    </row>
    <row r="1311" spans="1:4">
      <c r="A1311" s="311">
        <v>92547</v>
      </c>
      <c r="B1311" s="311" t="s">
        <v>27756</v>
      </c>
      <c r="C1311" s="311" t="s">
        <v>4</v>
      </c>
      <c r="D1311" s="312" t="s">
        <v>56710</v>
      </c>
    </row>
    <row r="1312" spans="1:4">
      <c r="A1312" s="311">
        <v>92548</v>
      </c>
      <c r="B1312" s="311" t="s">
        <v>27757</v>
      </c>
      <c r="C1312" s="311" t="s">
        <v>4</v>
      </c>
      <c r="D1312" s="312" t="s">
        <v>56711</v>
      </c>
    </row>
    <row r="1313" spans="1:4">
      <c r="A1313" s="311">
        <v>92549</v>
      </c>
      <c r="B1313" s="311" t="s">
        <v>27758</v>
      </c>
      <c r="C1313" s="311" t="s">
        <v>4</v>
      </c>
      <c r="D1313" s="312" t="s">
        <v>56712</v>
      </c>
    </row>
    <row r="1314" spans="1:4">
      <c r="A1314" s="311">
        <v>92550</v>
      </c>
      <c r="B1314" s="311" t="s">
        <v>27759</v>
      </c>
      <c r="C1314" s="311" t="s">
        <v>4</v>
      </c>
      <c r="D1314" s="312" t="s">
        <v>56713</v>
      </c>
    </row>
    <row r="1315" spans="1:4">
      <c r="A1315" s="311">
        <v>92551</v>
      </c>
      <c r="B1315" s="311" t="s">
        <v>27760</v>
      </c>
      <c r="C1315" s="311" t="s">
        <v>4</v>
      </c>
      <c r="D1315" s="312" t="s">
        <v>56714</v>
      </c>
    </row>
    <row r="1316" spans="1:4">
      <c r="A1316" s="311">
        <v>92552</v>
      </c>
      <c r="B1316" s="311" t="s">
        <v>27761</v>
      </c>
      <c r="C1316" s="311" t="s">
        <v>4</v>
      </c>
      <c r="D1316" s="312" t="s">
        <v>56715</v>
      </c>
    </row>
    <row r="1317" spans="1:4">
      <c r="A1317" s="311">
        <v>92553</v>
      </c>
      <c r="B1317" s="311" t="s">
        <v>27762</v>
      </c>
      <c r="C1317" s="311" t="s">
        <v>4</v>
      </c>
      <c r="D1317" s="312" t="s">
        <v>56716</v>
      </c>
    </row>
    <row r="1318" spans="1:4">
      <c r="A1318" s="311">
        <v>92554</v>
      </c>
      <c r="B1318" s="311" t="s">
        <v>27763</v>
      </c>
      <c r="C1318" s="311" t="s">
        <v>4</v>
      </c>
      <c r="D1318" s="312" t="s">
        <v>56717</v>
      </c>
    </row>
    <row r="1319" spans="1:4">
      <c r="A1319" s="311">
        <v>92555</v>
      </c>
      <c r="B1319" s="311" t="s">
        <v>27764</v>
      </c>
      <c r="C1319" s="311" t="s">
        <v>4</v>
      </c>
      <c r="D1319" s="312" t="s">
        <v>56718</v>
      </c>
    </row>
    <row r="1320" spans="1:4">
      <c r="A1320" s="311">
        <v>92556</v>
      </c>
      <c r="B1320" s="311" t="s">
        <v>27765</v>
      </c>
      <c r="C1320" s="311" t="s">
        <v>4</v>
      </c>
      <c r="D1320" s="312" t="s">
        <v>56719</v>
      </c>
    </row>
    <row r="1321" spans="1:4">
      <c r="A1321" s="311">
        <v>92557</v>
      </c>
      <c r="B1321" s="311" t="s">
        <v>27766</v>
      </c>
      <c r="C1321" s="311" t="s">
        <v>4</v>
      </c>
      <c r="D1321" s="312" t="s">
        <v>56720</v>
      </c>
    </row>
    <row r="1322" spans="1:4">
      <c r="A1322" s="311">
        <v>92558</v>
      </c>
      <c r="B1322" s="311" t="s">
        <v>27767</v>
      </c>
      <c r="C1322" s="311" t="s">
        <v>4</v>
      </c>
      <c r="D1322" s="312" t="s">
        <v>56721</v>
      </c>
    </row>
    <row r="1323" spans="1:4">
      <c r="A1323" s="311">
        <v>92559</v>
      </c>
      <c r="B1323" s="311" t="s">
        <v>27768</v>
      </c>
      <c r="C1323" s="311" t="s">
        <v>4</v>
      </c>
      <c r="D1323" s="312" t="s">
        <v>56722</v>
      </c>
    </row>
    <row r="1324" spans="1:4">
      <c r="A1324" s="311">
        <v>92560</v>
      </c>
      <c r="B1324" s="311" t="s">
        <v>27769</v>
      </c>
      <c r="C1324" s="311" t="s">
        <v>4</v>
      </c>
      <c r="D1324" s="312" t="s">
        <v>56723</v>
      </c>
    </row>
    <row r="1325" spans="1:4">
      <c r="A1325" s="311">
        <v>92561</v>
      </c>
      <c r="B1325" s="311" t="s">
        <v>27770</v>
      </c>
      <c r="C1325" s="311" t="s">
        <v>4</v>
      </c>
      <c r="D1325" s="312" t="s">
        <v>56724</v>
      </c>
    </row>
    <row r="1326" spans="1:4">
      <c r="A1326" s="311">
        <v>92562</v>
      </c>
      <c r="B1326" s="311" t="s">
        <v>27771</v>
      </c>
      <c r="C1326" s="311" t="s">
        <v>4</v>
      </c>
      <c r="D1326" s="312" t="s">
        <v>56725</v>
      </c>
    </row>
    <row r="1327" spans="1:4">
      <c r="A1327" s="311">
        <v>92563</v>
      </c>
      <c r="B1327" s="311" t="s">
        <v>27772</v>
      </c>
      <c r="C1327" s="311" t="s">
        <v>4</v>
      </c>
      <c r="D1327" s="312" t="s">
        <v>56726</v>
      </c>
    </row>
    <row r="1328" spans="1:4">
      <c r="A1328" s="311">
        <v>92564</v>
      </c>
      <c r="B1328" s="311" t="s">
        <v>27773</v>
      </c>
      <c r="C1328" s="311" t="s">
        <v>4</v>
      </c>
      <c r="D1328" s="312" t="s">
        <v>56727</v>
      </c>
    </row>
    <row r="1329" spans="1:4">
      <c r="A1329" s="311">
        <v>92565</v>
      </c>
      <c r="B1329" s="311" t="s">
        <v>27774</v>
      </c>
      <c r="C1329" s="311" t="s">
        <v>276</v>
      </c>
      <c r="D1329" s="312" t="s">
        <v>56728</v>
      </c>
    </row>
    <row r="1330" spans="1:4">
      <c r="A1330" s="311">
        <v>92566</v>
      </c>
      <c r="B1330" s="311" t="s">
        <v>27775</v>
      </c>
      <c r="C1330" s="311" t="s">
        <v>276</v>
      </c>
      <c r="D1330" s="312" t="s">
        <v>56729</v>
      </c>
    </row>
    <row r="1331" spans="1:4">
      <c r="A1331" s="311">
        <v>92567</v>
      </c>
      <c r="B1331" s="311" t="s">
        <v>27776</v>
      </c>
      <c r="C1331" s="311" t="s">
        <v>276</v>
      </c>
      <c r="D1331" s="312" t="s">
        <v>56730</v>
      </c>
    </row>
    <row r="1332" spans="1:4">
      <c r="A1332" s="311">
        <v>100379</v>
      </c>
      <c r="B1332" s="311" t="s">
        <v>27777</v>
      </c>
      <c r="C1332" s="311" t="s">
        <v>276</v>
      </c>
      <c r="D1332" s="312" t="s">
        <v>56728</v>
      </c>
    </row>
    <row r="1333" spans="1:4">
      <c r="A1333" s="311">
        <v>100380</v>
      </c>
      <c r="B1333" s="311" t="s">
        <v>27778</v>
      </c>
      <c r="C1333" s="311" t="s">
        <v>276</v>
      </c>
      <c r="D1333" s="312" t="s">
        <v>56731</v>
      </c>
    </row>
    <row r="1334" spans="1:4">
      <c r="A1334" s="311">
        <v>100381</v>
      </c>
      <c r="B1334" s="311" t="s">
        <v>27779</v>
      </c>
      <c r="C1334" s="311" t="s">
        <v>276</v>
      </c>
      <c r="D1334" s="312" t="s">
        <v>56732</v>
      </c>
    </row>
    <row r="1335" spans="1:4">
      <c r="A1335" s="311">
        <v>100383</v>
      </c>
      <c r="B1335" s="311" t="s">
        <v>27780</v>
      </c>
      <c r="C1335" s="311" t="s">
        <v>276</v>
      </c>
      <c r="D1335" s="312" t="s">
        <v>56733</v>
      </c>
    </row>
    <row r="1336" spans="1:4">
      <c r="A1336" s="311">
        <v>100384</v>
      </c>
      <c r="B1336" s="311" t="s">
        <v>27781</v>
      </c>
      <c r="C1336" s="311" t="s">
        <v>276</v>
      </c>
      <c r="D1336" s="312" t="s">
        <v>56734</v>
      </c>
    </row>
    <row r="1337" spans="1:4">
      <c r="A1337" s="311">
        <v>100385</v>
      </c>
      <c r="B1337" s="311" t="s">
        <v>27782</v>
      </c>
      <c r="C1337" s="311" t="s">
        <v>276</v>
      </c>
      <c r="D1337" s="312" t="s">
        <v>56730</v>
      </c>
    </row>
    <row r="1338" spans="1:4">
      <c r="A1338" s="311">
        <v>100386</v>
      </c>
      <c r="B1338" s="311" t="s">
        <v>27783</v>
      </c>
      <c r="C1338" s="311" t="s">
        <v>276</v>
      </c>
      <c r="D1338" s="312" t="s">
        <v>56467</v>
      </c>
    </row>
    <row r="1339" spans="1:4">
      <c r="A1339" s="311">
        <v>100387</v>
      </c>
      <c r="B1339" s="311" t="s">
        <v>27784</v>
      </c>
      <c r="C1339" s="311" t="s">
        <v>276</v>
      </c>
      <c r="D1339" s="312" t="s">
        <v>56735</v>
      </c>
    </row>
    <row r="1340" spans="1:4">
      <c r="A1340" s="311">
        <v>100388</v>
      </c>
      <c r="B1340" s="311" t="s">
        <v>27785</v>
      </c>
      <c r="C1340" s="311" t="s">
        <v>276</v>
      </c>
      <c r="D1340" s="312" t="s">
        <v>56736</v>
      </c>
    </row>
    <row r="1341" spans="1:4">
      <c r="A1341" s="311">
        <v>100389</v>
      </c>
      <c r="B1341" s="311" t="s">
        <v>27786</v>
      </c>
      <c r="C1341" s="311" t="s">
        <v>276</v>
      </c>
      <c r="D1341" s="312" t="s">
        <v>55608</v>
      </c>
    </row>
    <row r="1342" spans="1:4">
      <c r="A1342" s="311">
        <v>100390</v>
      </c>
      <c r="B1342" s="311" t="s">
        <v>27787</v>
      </c>
      <c r="C1342" s="311" t="s">
        <v>276</v>
      </c>
      <c r="D1342" s="312" t="s">
        <v>55590</v>
      </c>
    </row>
    <row r="1343" spans="1:4">
      <c r="A1343" s="311">
        <v>100391</v>
      </c>
      <c r="B1343" s="311" t="s">
        <v>27788</v>
      </c>
      <c r="C1343" s="311" t="s">
        <v>276</v>
      </c>
      <c r="D1343" s="312" t="s">
        <v>56737</v>
      </c>
    </row>
    <row r="1344" spans="1:4">
      <c r="A1344" s="311">
        <v>100392</v>
      </c>
      <c r="B1344" s="311" t="s">
        <v>27789</v>
      </c>
      <c r="C1344" s="311" t="s">
        <v>276</v>
      </c>
      <c r="D1344" s="312" t="s">
        <v>56738</v>
      </c>
    </row>
    <row r="1345" spans="1:4">
      <c r="A1345" s="311">
        <v>100393</v>
      </c>
      <c r="B1345" s="311" t="s">
        <v>27790</v>
      </c>
      <c r="C1345" s="311" t="s">
        <v>276</v>
      </c>
      <c r="D1345" s="312" t="s">
        <v>56739</v>
      </c>
    </row>
    <row r="1346" spans="1:4">
      <c r="A1346" s="311">
        <v>100394</v>
      </c>
      <c r="B1346" s="311" t="s">
        <v>27791</v>
      </c>
      <c r="C1346" s="311" t="s">
        <v>276</v>
      </c>
      <c r="D1346" s="312" t="s">
        <v>56740</v>
      </c>
    </row>
    <row r="1347" spans="1:4">
      <c r="A1347" s="311">
        <v>100395</v>
      </c>
      <c r="B1347" s="311" t="s">
        <v>27792</v>
      </c>
      <c r="C1347" s="311" t="s">
        <v>276</v>
      </c>
      <c r="D1347" s="312" t="s">
        <v>56741</v>
      </c>
    </row>
    <row r="1348" spans="1:4">
      <c r="A1348" s="311">
        <v>94189</v>
      </c>
      <c r="B1348" s="311" t="s">
        <v>27793</v>
      </c>
      <c r="C1348" s="311" t="s">
        <v>276</v>
      </c>
      <c r="D1348" s="312" t="s">
        <v>56742</v>
      </c>
    </row>
    <row r="1349" spans="1:4">
      <c r="A1349" s="311">
        <v>94192</v>
      </c>
      <c r="B1349" s="311" t="s">
        <v>27794</v>
      </c>
      <c r="C1349" s="311" t="s">
        <v>276</v>
      </c>
      <c r="D1349" s="312" t="s">
        <v>56743</v>
      </c>
    </row>
    <row r="1350" spans="1:4">
      <c r="A1350" s="311">
        <v>94195</v>
      </c>
      <c r="B1350" s="311" t="s">
        <v>27795</v>
      </c>
      <c r="C1350" s="311" t="s">
        <v>276</v>
      </c>
      <c r="D1350" s="312" t="s">
        <v>56744</v>
      </c>
    </row>
    <row r="1351" spans="1:4">
      <c r="A1351" s="311">
        <v>94198</v>
      </c>
      <c r="B1351" s="311" t="s">
        <v>27796</v>
      </c>
      <c r="C1351" s="311" t="s">
        <v>276</v>
      </c>
      <c r="D1351" s="312" t="s">
        <v>56745</v>
      </c>
    </row>
    <row r="1352" spans="1:4">
      <c r="A1352" s="311">
        <v>94201</v>
      </c>
      <c r="B1352" s="311" t="s">
        <v>27797</v>
      </c>
      <c r="C1352" s="311" t="s">
        <v>276</v>
      </c>
      <c r="D1352" s="312" t="s">
        <v>56746</v>
      </c>
    </row>
    <row r="1353" spans="1:4">
      <c r="A1353" s="311">
        <v>94204</v>
      </c>
      <c r="B1353" s="311" t="s">
        <v>27798</v>
      </c>
      <c r="C1353" s="311" t="s">
        <v>276</v>
      </c>
      <c r="D1353" s="312" t="s">
        <v>56747</v>
      </c>
    </row>
    <row r="1354" spans="1:4">
      <c r="A1354" s="311">
        <v>94224</v>
      </c>
      <c r="B1354" s="311" t="s">
        <v>27799</v>
      </c>
      <c r="C1354" s="311" t="s">
        <v>39</v>
      </c>
      <c r="D1354" s="312" t="s">
        <v>56748</v>
      </c>
    </row>
    <row r="1355" spans="1:4">
      <c r="A1355" s="311">
        <v>94226</v>
      </c>
      <c r="B1355" s="311" t="s">
        <v>27800</v>
      </c>
      <c r="C1355" s="311" t="s">
        <v>276</v>
      </c>
      <c r="D1355" s="312" t="s">
        <v>56749</v>
      </c>
    </row>
    <row r="1356" spans="1:4">
      <c r="A1356" s="311">
        <v>94232</v>
      </c>
      <c r="B1356" s="311" t="s">
        <v>27801</v>
      </c>
      <c r="C1356" s="311" t="s">
        <v>4</v>
      </c>
      <c r="D1356" s="312" t="s">
        <v>56750</v>
      </c>
    </row>
    <row r="1357" spans="1:4">
      <c r="A1357" s="311">
        <v>94440</v>
      </c>
      <c r="B1357" s="311" t="s">
        <v>27802</v>
      </c>
      <c r="C1357" s="311" t="s">
        <v>276</v>
      </c>
      <c r="D1357" s="312" t="s">
        <v>56744</v>
      </c>
    </row>
    <row r="1358" spans="1:4">
      <c r="A1358" s="311">
        <v>94441</v>
      </c>
      <c r="B1358" s="311" t="s">
        <v>27803</v>
      </c>
      <c r="C1358" s="311" t="s">
        <v>276</v>
      </c>
      <c r="D1358" s="312" t="s">
        <v>56745</v>
      </c>
    </row>
    <row r="1359" spans="1:4">
      <c r="A1359" s="311">
        <v>94442</v>
      </c>
      <c r="B1359" s="311" t="s">
        <v>27804</v>
      </c>
      <c r="C1359" s="311" t="s">
        <v>276</v>
      </c>
      <c r="D1359" s="312" t="s">
        <v>56744</v>
      </c>
    </row>
    <row r="1360" spans="1:4">
      <c r="A1360" s="311">
        <v>94443</v>
      </c>
      <c r="B1360" s="311" t="s">
        <v>27805</v>
      </c>
      <c r="C1360" s="311" t="s">
        <v>276</v>
      </c>
      <c r="D1360" s="312" t="s">
        <v>56745</v>
      </c>
    </row>
    <row r="1361" spans="1:4">
      <c r="A1361" s="311">
        <v>94445</v>
      </c>
      <c r="B1361" s="311" t="s">
        <v>27806</v>
      </c>
      <c r="C1361" s="311" t="s">
        <v>276</v>
      </c>
      <c r="D1361" s="312" t="s">
        <v>56746</v>
      </c>
    </row>
    <row r="1362" spans="1:4">
      <c r="A1362" s="311">
        <v>94446</v>
      </c>
      <c r="B1362" s="311" t="s">
        <v>27807</v>
      </c>
      <c r="C1362" s="311" t="s">
        <v>276</v>
      </c>
      <c r="D1362" s="312" t="s">
        <v>56747</v>
      </c>
    </row>
    <row r="1363" spans="1:4">
      <c r="A1363" s="311">
        <v>94447</v>
      </c>
      <c r="B1363" s="311" t="s">
        <v>27808</v>
      </c>
      <c r="C1363" s="311" t="s">
        <v>276</v>
      </c>
      <c r="D1363" s="312" t="s">
        <v>56746</v>
      </c>
    </row>
    <row r="1364" spans="1:4">
      <c r="A1364" s="311">
        <v>94448</v>
      </c>
      <c r="B1364" s="311" t="s">
        <v>27809</v>
      </c>
      <c r="C1364" s="311" t="s">
        <v>276</v>
      </c>
      <c r="D1364" s="312" t="s">
        <v>56747</v>
      </c>
    </row>
    <row r="1365" spans="1:4">
      <c r="A1365" s="311">
        <v>94207</v>
      </c>
      <c r="B1365" s="311" t="s">
        <v>27810</v>
      </c>
      <c r="C1365" s="311" t="s">
        <v>276</v>
      </c>
      <c r="D1365" s="312" t="s">
        <v>56751</v>
      </c>
    </row>
    <row r="1366" spans="1:4">
      <c r="A1366" s="311">
        <v>94210</v>
      </c>
      <c r="B1366" s="311" t="s">
        <v>27811</v>
      </c>
      <c r="C1366" s="311" t="s">
        <v>276</v>
      </c>
      <c r="D1366" s="312" t="s">
        <v>56752</v>
      </c>
    </row>
    <row r="1367" spans="1:4">
      <c r="A1367" s="311">
        <v>94218</v>
      </c>
      <c r="B1367" s="311" t="s">
        <v>27812</v>
      </c>
      <c r="C1367" s="311" t="s">
        <v>276</v>
      </c>
      <c r="D1367" s="312" t="s">
        <v>56753</v>
      </c>
    </row>
    <row r="1368" spans="1:4">
      <c r="A1368" s="311">
        <v>94213</v>
      </c>
      <c r="B1368" s="311" t="s">
        <v>27813</v>
      </c>
      <c r="C1368" s="311" t="s">
        <v>276</v>
      </c>
      <c r="D1368" s="312" t="s">
        <v>56754</v>
      </c>
    </row>
    <row r="1369" spans="1:4">
      <c r="A1369" s="311">
        <v>94216</v>
      </c>
      <c r="B1369" s="311" t="s">
        <v>27814</v>
      </c>
      <c r="C1369" s="311" t="s">
        <v>276</v>
      </c>
      <c r="D1369" s="312" t="s">
        <v>56755</v>
      </c>
    </row>
    <row r="1370" spans="1:4">
      <c r="A1370" s="311">
        <v>94219</v>
      </c>
      <c r="B1370" s="311" t="s">
        <v>27815</v>
      </c>
      <c r="C1370" s="311" t="s">
        <v>39</v>
      </c>
      <c r="D1370" s="312" t="s">
        <v>56756</v>
      </c>
    </row>
    <row r="1371" spans="1:4">
      <c r="A1371" s="311">
        <v>94220</v>
      </c>
      <c r="B1371" s="311" t="s">
        <v>27816</v>
      </c>
      <c r="C1371" s="311" t="s">
        <v>39</v>
      </c>
      <c r="D1371" s="312" t="s">
        <v>56757</v>
      </c>
    </row>
    <row r="1372" spans="1:4">
      <c r="A1372" s="311">
        <v>94221</v>
      </c>
      <c r="B1372" s="311" t="s">
        <v>27817</v>
      </c>
      <c r="C1372" s="311" t="s">
        <v>39</v>
      </c>
      <c r="D1372" s="312" t="s">
        <v>56758</v>
      </c>
    </row>
    <row r="1373" spans="1:4">
      <c r="A1373" s="311">
        <v>94222</v>
      </c>
      <c r="B1373" s="311" t="s">
        <v>27818</v>
      </c>
      <c r="C1373" s="311" t="s">
        <v>39</v>
      </c>
      <c r="D1373" s="312" t="s">
        <v>56759</v>
      </c>
    </row>
    <row r="1374" spans="1:4">
      <c r="A1374" s="311">
        <v>94223</v>
      </c>
      <c r="B1374" s="311" t="s">
        <v>27819</v>
      </c>
      <c r="C1374" s="311" t="s">
        <v>39</v>
      </c>
      <c r="D1374" s="312" t="s">
        <v>56760</v>
      </c>
    </row>
    <row r="1375" spans="1:4">
      <c r="A1375" s="311">
        <v>94451</v>
      </c>
      <c r="B1375" s="311" t="s">
        <v>27820</v>
      </c>
      <c r="C1375" s="311" t="s">
        <v>39</v>
      </c>
      <c r="D1375" s="312" t="s">
        <v>56761</v>
      </c>
    </row>
    <row r="1376" spans="1:4">
      <c r="A1376" s="311">
        <v>100325</v>
      </c>
      <c r="B1376" s="311" t="s">
        <v>27821</v>
      </c>
      <c r="C1376" s="311" t="s">
        <v>39</v>
      </c>
      <c r="D1376" s="312" t="s">
        <v>56762</v>
      </c>
    </row>
    <row r="1377" spans="1:4">
      <c r="A1377" s="311">
        <v>100327</v>
      </c>
      <c r="B1377" s="311" t="s">
        <v>27822</v>
      </c>
      <c r="C1377" s="311" t="s">
        <v>39</v>
      </c>
      <c r="D1377" s="312" t="s">
        <v>56763</v>
      </c>
    </row>
    <row r="1378" spans="1:4">
      <c r="A1378" s="311">
        <v>100328</v>
      </c>
      <c r="B1378" s="311" t="s">
        <v>27823</v>
      </c>
      <c r="C1378" s="311" t="s">
        <v>276</v>
      </c>
      <c r="D1378" s="312" t="s">
        <v>56764</v>
      </c>
    </row>
    <row r="1379" spans="1:4">
      <c r="A1379" s="311">
        <v>100329</v>
      </c>
      <c r="B1379" s="311" t="s">
        <v>27824</v>
      </c>
      <c r="C1379" s="311" t="s">
        <v>276</v>
      </c>
      <c r="D1379" s="312" t="s">
        <v>56765</v>
      </c>
    </row>
    <row r="1380" spans="1:4">
      <c r="A1380" s="311">
        <v>100330</v>
      </c>
      <c r="B1380" s="311" t="s">
        <v>27825</v>
      </c>
      <c r="C1380" s="311" t="s">
        <v>276</v>
      </c>
      <c r="D1380" s="312" t="s">
        <v>56766</v>
      </c>
    </row>
    <row r="1381" spans="1:4">
      <c r="A1381" s="311">
        <v>100331</v>
      </c>
      <c r="B1381" s="311" t="s">
        <v>27826</v>
      </c>
      <c r="C1381" s="311" t="s">
        <v>276</v>
      </c>
      <c r="D1381" s="312" t="s">
        <v>56285</v>
      </c>
    </row>
    <row r="1382" spans="1:4">
      <c r="A1382" s="311">
        <v>100434</v>
      </c>
      <c r="B1382" s="311" t="s">
        <v>27827</v>
      </c>
      <c r="C1382" s="311" t="s">
        <v>39</v>
      </c>
      <c r="D1382" s="312" t="s">
        <v>56767</v>
      </c>
    </row>
    <row r="1383" spans="1:4">
      <c r="A1383" s="311">
        <v>100435</v>
      </c>
      <c r="B1383" s="311" t="s">
        <v>27828</v>
      </c>
      <c r="C1383" s="311" t="s">
        <v>39</v>
      </c>
      <c r="D1383" s="312" t="s">
        <v>56768</v>
      </c>
    </row>
    <row r="1384" spans="1:4">
      <c r="A1384" s="311">
        <v>94227</v>
      </c>
      <c r="B1384" s="311" t="s">
        <v>27829</v>
      </c>
      <c r="C1384" s="311" t="s">
        <v>39</v>
      </c>
      <c r="D1384" s="312" t="s">
        <v>56769</v>
      </c>
    </row>
    <row r="1385" spans="1:4">
      <c r="A1385" s="311">
        <v>94228</v>
      </c>
      <c r="B1385" s="311" t="s">
        <v>27830</v>
      </c>
      <c r="C1385" s="311" t="s">
        <v>39</v>
      </c>
      <c r="D1385" s="312" t="s">
        <v>56770</v>
      </c>
    </row>
    <row r="1386" spans="1:4">
      <c r="A1386" s="311">
        <v>94229</v>
      </c>
      <c r="B1386" s="311" t="s">
        <v>27831</v>
      </c>
      <c r="C1386" s="311" t="s">
        <v>39</v>
      </c>
      <c r="D1386" s="312" t="s">
        <v>56771</v>
      </c>
    </row>
    <row r="1387" spans="1:4">
      <c r="A1387" s="311">
        <v>94231</v>
      </c>
      <c r="B1387" s="311" t="s">
        <v>27832</v>
      </c>
      <c r="C1387" s="311" t="s">
        <v>39</v>
      </c>
      <c r="D1387" s="312" t="s">
        <v>56772</v>
      </c>
    </row>
    <row r="1388" spans="1:4">
      <c r="A1388" s="311">
        <v>94449</v>
      </c>
      <c r="B1388" s="311" t="s">
        <v>27833</v>
      </c>
      <c r="C1388" s="311" t="s">
        <v>276</v>
      </c>
      <c r="D1388" s="312" t="s">
        <v>56773</v>
      </c>
    </row>
    <row r="1389" spans="1:4">
      <c r="A1389" s="311">
        <v>92255</v>
      </c>
      <c r="B1389" s="311" t="s">
        <v>27834</v>
      </c>
      <c r="C1389" s="311" t="s">
        <v>4</v>
      </c>
      <c r="D1389" s="312" t="s">
        <v>56774</v>
      </c>
    </row>
    <row r="1390" spans="1:4">
      <c r="A1390" s="311">
        <v>92256</v>
      </c>
      <c r="B1390" s="311" t="s">
        <v>27835</v>
      </c>
      <c r="C1390" s="311" t="s">
        <v>4</v>
      </c>
      <c r="D1390" s="312" t="s">
        <v>56775</v>
      </c>
    </row>
    <row r="1391" spans="1:4">
      <c r="A1391" s="311">
        <v>92257</v>
      </c>
      <c r="B1391" s="311" t="s">
        <v>27836</v>
      </c>
      <c r="C1391" s="311" t="s">
        <v>4</v>
      </c>
      <c r="D1391" s="312" t="s">
        <v>56776</v>
      </c>
    </row>
    <row r="1392" spans="1:4">
      <c r="A1392" s="311">
        <v>92258</v>
      </c>
      <c r="B1392" s="311" t="s">
        <v>27837</v>
      </c>
      <c r="C1392" s="311" t="s">
        <v>4</v>
      </c>
      <c r="D1392" s="312" t="s">
        <v>56777</v>
      </c>
    </row>
    <row r="1393" spans="1:4">
      <c r="A1393" s="311">
        <v>92568</v>
      </c>
      <c r="B1393" s="311" t="s">
        <v>27838</v>
      </c>
      <c r="C1393" s="311" t="s">
        <v>276</v>
      </c>
      <c r="D1393" s="312" t="s">
        <v>56778</v>
      </c>
    </row>
    <row r="1394" spans="1:4">
      <c r="A1394" s="311">
        <v>92569</v>
      </c>
      <c r="B1394" s="311" t="s">
        <v>27839</v>
      </c>
      <c r="C1394" s="311" t="s">
        <v>276</v>
      </c>
      <c r="D1394" s="312" t="s">
        <v>56779</v>
      </c>
    </row>
    <row r="1395" spans="1:4">
      <c r="A1395" s="311">
        <v>92570</v>
      </c>
      <c r="B1395" s="311" t="s">
        <v>27840</v>
      </c>
      <c r="C1395" s="311" t="s">
        <v>276</v>
      </c>
      <c r="D1395" s="312" t="s">
        <v>56780</v>
      </c>
    </row>
    <row r="1396" spans="1:4">
      <c r="A1396" s="311">
        <v>92571</v>
      </c>
      <c r="B1396" s="311" t="s">
        <v>27841</v>
      </c>
      <c r="C1396" s="311" t="s">
        <v>276</v>
      </c>
      <c r="D1396" s="312" t="s">
        <v>56781</v>
      </c>
    </row>
    <row r="1397" spans="1:4">
      <c r="A1397" s="311">
        <v>92572</v>
      </c>
      <c r="B1397" s="311" t="s">
        <v>27842</v>
      </c>
      <c r="C1397" s="311" t="s">
        <v>276</v>
      </c>
      <c r="D1397" s="312" t="s">
        <v>56782</v>
      </c>
    </row>
    <row r="1398" spans="1:4">
      <c r="A1398" s="311">
        <v>92573</v>
      </c>
      <c r="B1398" s="311" t="s">
        <v>27843</v>
      </c>
      <c r="C1398" s="311" t="s">
        <v>276</v>
      </c>
      <c r="D1398" s="312" t="s">
        <v>56783</v>
      </c>
    </row>
    <row r="1399" spans="1:4">
      <c r="A1399" s="311">
        <v>92574</v>
      </c>
      <c r="B1399" s="311" t="s">
        <v>27844</v>
      </c>
      <c r="C1399" s="311" t="s">
        <v>276</v>
      </c>
      <c r="D1399" s="312" t="s">
        <v>56784</v>
      </c>
    </row>
    <row r="1400" spans="1:4">
      <c r="A1400" s="311">
        <v>92575</v>
      </c>
      <c r="B1400" s="311" t="s">
        <v>27845</v>
      </c>
      <c r="C1400" s="311" t="s">
        <v>276</v>
      </c>
      <c r="D1400" s="312" t="s">
        <v>56785</v>
      </c>
    </row>
    <row r="1401" spans="1:4">
      <c r="A1401" s="311">
        <v>92576</v>
      </c>
      <c r="B1401" s="311" t="s">
        <v>27846</v>
      </c>
      <c r="C1401" s="311" t="s">
        <v>276</v>
      </c>
      <c r="D1401" s="312" t="s">
        <v>56786</v>
      </c>
    </row>
    <row r="1402" spans="1:4">
      <c r="A1402" s="311">
        <v>92577</v>
      </c>
      <c r="B1402" s="311" t="s">
        <v>27847</v>
      </c>
      <c r="C1402" s="311" t="s">
        <v>276</v>
      </c>
      <c r="D1402" s="312" t="s">
        <v>56787</v>
      </c>
    </row>
    <row r="1403" spans="1:4">
      <c r="A1403" s="311">
        <v>92578</v>
      </c>
      <c r="B1403" s="311" t="s">
        <v>27848</v>
      </c>
      <c r="C1403" s="311" t="s">
        <v>276</v>
      </c>
      <c r="D1403" s="312" t="s">
        <v>56788</v>
      </c>
    </row>
    <row r="1404" spans="1:4">
      <c r="A1404" s="311">
        <v>92579</v>
      </c>
      <c r="B1404" s="311" t="s">
        <v>27849</v>
      </c>
      <c r="C1404" s="311" t="s">
        <v>276</v>
      </c>
      <c r="D1404" s="312" t="s">
        <v>56789</v>
      </c>
    </row>
    <row r="1405" spans="1:4">
      <c r="A1405" s="311">
        <v>92580</v>
      </c>
      <c r="B1405" s="311" t="s">
        <v>27850</v>
      </c>
      <c r="C1405" s="311" t="s">
        <v>276</v>
      </c>
      <c r="D1405" s="312" t="s">
        <v>56790</v>
      </c>
    </row>
    <row r="1406" spans="1:4">
      <c r="A1406" s="311">
        <v>92581</v>
      </c>
      <c r="B1406" s="311" t="s">
        <v>27851</v>
      </c>
      <c r="C1406" s="311" t="s">
        <v>276</v>
      </c>
      <c r="D1406" s="312" t="s">
        <v>56791</v>
      </c>
    </row>
    <row r="1407" spans="1:4">
      <c r="A1407" s="311">
        <v>92582</v>
      </c>
      <c r="B1407" s="311" t="s">
        <v>27852</v>
      </c>
      <c r="C1407" s="311" t="s">
        <v>4</v>
      </c>
      <c r="D1407" s="312" t="s">
        <v>56792</v>
      </c>
    </row>
    <row r="1408" spans="1:4">
      <c r="A1408" s="311">
        <v>92584</v>
      </c>
      <c r="B1408" s="311" t="s">
        <v>27853</v>
      </c>
      <c r="C1408" s="311" t="s">
        <v>4</v>
      </c>
      <c r="D1408" s="312" t="s">
        <v>56793</v>
      </c>
    </row>
    <row r="1409" spans="1:4">
      <c r="A1409" s="311">
        <v>92586</v>
      </c>
      <c r="B1409" s="311" t="s">
        <v>27854</v>
      </c>
      <c r="C1409" s="311" t="s">
        <v>4</v>
      </c>
      <c r="D1409" s="312" t="s">
        <v>56794</v>
      </c>
    </row>
    <row r="1410" spans="1:4">
      <c r="A1410" s="311">
        <v>92588</v>
      </c>
      <c r="B1410" s="311" t="s">
        <v>27855</v>
      </c>
      <c r="C1410" s="311" t="s">
        <v>4</v>
      </c>
      <c r="D1410" s="312" t="s">
        <v>56795</v>
      </c>
    </row>
    <row r="1411" spans="1:4">
      <c r="A1411" s="311">
        <v>92590</v>
      </c>
      <c r="B1411" s="311" t="s">
        <v>27856</v>
      </c>
      <c r="C1411" s="311" t="s">
        <v>4</v>
      </c>
      <c r="D1411" s="312" t="s">
        <v>56796</v>
      </c>
    </row>
    <row r="1412" spans="1:4">
      <c r="A1412" s="311">
        <v>92592</v>
      </c>
      <c r="B1412" s="311" t="s">
        <v>27857</v>
      </c>
      <c r="C1412" s="311" t="s">
        <v>4</v>
      </c>
      <c r="D1412" s="312" t="s">
        <v>56797</v>
      </c>
    </row>
    <row r="1413" spans="1:4">
      <c r="A1413" s="311">
        <v>92593</v>
      </c>
      <c r="B1413" s="311" t="s">
        <v>27858</v>
      </c>
      <c r="C1413" s="311" t="s">
        <v>277</v>
      </c>
      <c r="D1413" s="312" t="s">
        <v>56798</v>
      </c>
    </row>
    <row r="1414" spans="1:4">
      <c r="A1414" s="311">
        <v>92594</v>
      </c>
      <c r="B1414" s="311" t="s">
        <v>27859</v>
      </c>
      <c r="C1414" s="311" t="s">
        <v>4</v>
      </c>
      <c r="D1414" s="312" t="s">
        <v>56799</v>
      </c>
    </row>
    <row r="1415" spans="1:4">
      <c r="A1415" s="311">
        <v>92596</v>
      </c>
      <c r="B1415" s="311" t="s">
        <v>27860</v>
      </c>
      <c r="C1415" s="311" t="s">
        <v>4</v>
      </c>
      <c r="D1415" s="312" t="s">
        <v>56800</v>
      </c>
    </row>
    <row r="1416" spans="1:4">
      <c r="A1416" s="311">
        <v>92598</v>
      </c>
      <c r="B1416" s="311" t="s">
        <v>27861</v>
      </c>
      <c r="C1416" s="311" t="s">
        <v>4</v>
      </c>
      <c r="D1416" s="312" t="s">
        <v>56801</v>
      </c>
    </row>
    <row r="1417" spans="1:4">
      <c r="A1417" s="311">
        <v>92600</v>
      </c>
      <c r="B1417" s="311" t="s">
        <v>27862</v>
      </c>
      <c r="C1417" s="311" t="s">
        <v>4</v>
      </c>
      <c r="D1417" s="312" t="s">
        <v>56802</v>
      </c>
    </row>
    <row r="1418" spans="1:4">
      <c r="A1418" s="311">
        <v>92602</v>
      </c>
      <c r="B1418" s="311" t="s">
        <v>27863</v>
      </c>
      <c r="C1418" s="311" t="s">
        <v>4</v>
      </c>
      <c r="D1418" s="312" t="s">
        <v>56792</v>
      </c>
    </row>
    <row r="1419" spans="1:4">
      <c r="A1419" s="311">
        <v>92604</v>
      </c>
      <c r="B1419" s="311" t="s">
        <v>27864</v>
      </c>
      <c r="C1419" s="311" t="s">
        <v>4</v>
      </c>
      <c r="D1419" s="312" t="s">
        <v>56803</v>
      </c>
    </row>
    <row r="1420" spans="1:4">
      <c r="A1420" s="311">
        <v>92606</v>
      </c>
      <c r="B1420" s="311" t="s">
        <v>27865</v>
      </c>
      <c r="C1420" s="311" t="s">
        <v>4</v>
      </c>
      <c r="D1420" s="312" t="s">
        <v>56804</v>
      </c>
    </row>
    <row r="1421" spans="1:4">
      <c r="A1421" s="311">
        <v>92608</v>
      </c>
      <c r="B1421" s="311" t="s">
        <v>27866</v>
      </c>
      <c r="C1421" s="311" t="s">
        <v>4</v>
      </c>
      <c r="D1421" s="312" t="s">
        <v>56805</v>
      </c>
    </row>
    <row r="1422" spans="1:4">
      <c r="A1422" s="311">
        <v>92610</v>
      </c>
      <c r="B1422" s="311" t="s">
        <v>27867</v>
      </c>
      <c r="C1422" s="311" t="s">
        <v>4</v>
      </c>
      <c r="D1422" s="312" t="s">
        <v>56806</v>
      </c>
    </row>
    <row r="1423" spans="1:4">
      <c r="A1423" s="311">
        <v>92612</v>
      </c>
      <c r="B1423" s="311" t="s">
        <v>27868</v>
      </c>
      <c r="C1423" s="311" t="s">
        <v>4</v>
      </c>
      <c r="D1423" s="312" t="s">
        <v>56807</v>
      </c>
    </row>
    <row r="1424" spans="1:4">
      <c r="A1424" s="311">
        <v>92614</v>
      </c>
      <c r="B1424" s="311" t="s">
        <v>27869</v>
      </c>
      <c r="C1424" s="311" t="s">
        <v>4</v>
      </c>
      <c r="D1424" s="312" t="s">
        <v>56808</v>
      </c>
    </row>
    <row r="1425" spans="1:4">
      <c r="A1425" s="311">
        <v>92616</v>
      </c>
      <c r="B1425" s="311" t="s">
        <v>27870</v>
      </c>
      <c r="C1425" s="311" t="s">
        <v>4</v>
      </c>
      <c r="D1425" s="312" t="s">
        <v>56809</v>
      </c>
    </row>
    <row r="1426" spans="1:4">
      <c r="A1426" s="311">
        <v>92618</v>
      </c>
      <c r="B1426" s="311" t="s">
        <v>27871</v>
      </c>
      <c r="C1426" s="311" t="s">
        <v>4</v>
      </c>
      <c r="D1426" s="312" t="s">
        <v>56810</v>
      </c>
    </row>
    <row r="1427" spans="1:4">
      <c r="A1427" s="311">
        <v>92620</v>
      </c>
      <c r="B1427" s="311" t="s">
        <v>27872</v>
      </c>
      <c r="C1427" s="311" t="s">
        <v>4</v>
      </c>
      <c r="D1427" s="312" t="s">
        <v>56811</v>
      </c>
    </row>
    <row r="1428" spans="1:4">
      <c r="A1428" s="311">
        <v>100357</v>
      </c>
      <c r="B1428" s="311" t="s">
        <v>27873</v>
      </c>
      <c r="C1428" s="311" t="s">
        <v>4</v>
      </c>
      <c r="D1428" s="312" t="s">
        <v>56812</v>
      </c>
    </row>
    <row r="1429" spans="1:4">
      <c r="A1429" s="311">
        <v>100358</v>
      </c>
      <c r="B1429" s="311" t="s">
        <v>27874</v>
      </c>
      <c r="C1429" s="311" t="s">
        <v>4</v>
      </c>
      <c r="D1429" s="312" t="s">
        <v>56813</v>
      </c>
    </row>
    <row r="1430" spans="1:4">
      <c r="A1430" s="311">
        <v>100359</v>
      </c>
      <c r="B1430" s="311" t="s">
        <v>27875</v>
      </c>
      <c r="C1430" s="311" t="s">
        <v>4</v>
      </c>
      <c r="D1430" s="312" t="s">
        <v>56814</v>
      </c>
    </row>
    <row r="1431" spans="1:4">
      <c r="A1431" s="311">
        <v>100360</v>
      </c>
      <c r="B1431" s="311" t="s">
        <v>27876</v>
      </c>
      <c r="C1431" s="311" t="s">
        <v>4</v>
      </c>
      <c r="D1431" s="312" t="s">
        <v>56815</v>
      </c>
    </row>
    <row r="1432" spans="1:4">
      <c r="A1432" s="311">
        <v>100361</v>
      </c>
      <c r="B1432" s="311" t="s">
        <v>27877</v>
      </c>
      <c r="C1432" s="311" t="s">
        <v>4</v>
      </c>
      <c r="D1432" s="312" t="s">
        <v>56816</v>
      </c>
    </row>
    <row r="1433" spans="1:4">
      <c r="A1433" s="311">
        <v>100362</v>
      </c>
      <c r="B1433" s="311" t="s">
        <v>27878</v>
      </c>
      <c r="C1433" s="311" t="s">
        <v>4</v>
      </c>
      <c r="D1433" s="312" t="s">
        <v>56817</v>
      </c>
    </row>
    <row r="1434" spans="1:4">
      <c r="A1434" s="311">
        <v>100363</v>
      </c>
      <c r="B1434" s="311" t="s">
        <v>27879</v>
      </c>
      <c r="C1434" s="311" t="s">
        <v>4</v>
      </c>
      <c r="D1434" s="312" t="s">
        <v>56818</v>
      </c>
    </row>
    <row r="1435" spans="1:4">
      <c r="A1435" s="311">
        <v>100364</v>
      </c>
      <c r="B1435" s="311" t="s">
        <v>27880</v>
      </c>
      <c r="C1435" s="311" t="s">
        <v>4</v>
      </c>
      <c r="D1435" s="312" t="s">
        <v>56819</v>
      </c>
    </row>
    <row r="1436" spans="1:4">
      <c r="A1436" s="311">
        <v>100365</v>
      </c>
      <c r="B1436" s="311" t="s">
        <v>27881</v>
      </c>
      <c r="C1436" s="311" t="s">
        <v>4</v>
      </c>
      <c r="D1436" s="312" t="s">
        <v>56820</v>
      </c>
    </row>
    <row r="1437" spans="1:4">
      <c r="A1437" s="311">
        <v>100366</v>
      </c>
      <c r="B1437" s="311" t="s">
        <v>27882</v>
      </c>
      <c r="C1437" s="311" t="s">
        <v>4</v>
      </c>
      <c r="D1437" s="312" t="s">
        <v>56821</v>
      </c>
    </row>
    <row r="1438" spans="1:4">
      <c r="A1438" s="311">
        <v>100367</v>
      </c>
      <c r="B1438" s="311" t="s">
        <v>27883</v>
      </c>
      <c r="C1438" s="311" t="s">
        <v>4</v>
      </c>
      <c r="D1438" s="312" t="s">
        <v>56822</v>
      </c>
    </row>
    <row r="1439" spans="1:4">
      <c r="A1439" s="311">
        <v>100368</v>
      </c>
      <c r="B1439" s="311" t="s">
        <v>27884</v>
      </c>
      <c r="C1439" s="311" t="s">
        <v>4</v>
      </c>
      <c r="D1439" s="312" t="s">
        <v>56823</v>
      </c>
    </row>
    <row r="1440" spans="1:4">
      <c r="A1440" s="311">
        <v>100369</v>
      </c>
      <c r="B1440" s="311" t="s">
        <v>27885</v>
      </c>
      <c r="C1440" s="311" t="s">
        <v>4</v>
      </c>
      <c r="D1440" s="312" t="s">
        <v>56824</v>
      </c>
    </row>
    <row r="1441" spans="1:4">
      <c r="A1441" s="311">
        <v>100370</v>
      </c>
      <c r="B1441" s="311" t="s">
        <v>27886</v>
      </c>
      <c r="C1441" s="311" t="s">
        <v>4</v>
      </c>
      <c r="D1441" s="312" t="s">
        <v>56825</v>
      </c>
    </row>
    <row r="1442" spans="1:4">
      <c r="A1442" s="311">
        <v>100371</v>
      </c>
      <c r="B1442" s="311" t="s">
        <v>27887</v>
      </c>
      <c r="C1442" s="311" t="s">
        <v>4</v>
      </c>
      <c r="D1442" s="312" t="s">
        <v>56826</v>
      </c>
    </row>
    <row r="1443" spans="1:4">
      <c r="A1443" s="311">
        <v>100372</v>
      </c>
      <c r="B1443" s="311" t="s">
        <v>27888</v>
      </c>
      <c r="C1443" s="311" t="s">
        <v>4</v>
      </c>
      <c r="D1443" s="312" t="s">
        <v>56827</v>
      </c>
    </row>
    <row r="1444" spans="1:4">
      <c r="A1444" s="311">
        <v>100373</v>
      </c>
      <c r="B1444" s="311" t="s">
        <v>27889</v>
      </c>
      <c r="C1444" s="311" t="s">
        <v>4</v>
      </c>
      <c r="D1444" s="312" t="s">
        <v>56828</v>
      </c>
    </row>
    <row r="1445" spans="1:4">
      <c r="A1445" s="311">
        <v>100374</v>
      </c>
      <c r="B1445" s="311" t="s">
        <v>27890</v>
      </c>
      <c r="C1445" s="311" t="s">
        <v>4</v>
      </c>
      <c r="D1445" s="312" t="s">
        <v>56829</v>
      </c>
    </row>
    <row r="1446" spans="1:4">
      <c r="A1446" s="311">
        <v>100375</v>
      </c>
      <c r="B1446" s="311" t="s">
        <v>27891</v>
      </c>
      <c r="C1446" s="311" t="s">
        <v>4</v>
      </c>
      <c r="D1446" s="312" t="s">
        <v>56830</v>
      </c>
    </row>
    <row r="1447" spans="1:4">
      <c r="A1447" s="311">
        <v>100376</v>
      </c>
      <c r="B1447" s="311" t="s">
        <v>27892</v>
      </c>
      <c r="C1447" s="311" t="s">
        <v>4</v>
      </c>
      <c r="D1447" s="312" t="s">
        <v>56831</v>
      </c>
    </row>
    <row r="1448" spans="1:4">
      <c r="A1448" s="311">
        <v>100377</v>
      </c>
      <c r="B1448" s="311" t="s">
        <v>27893</v>
      </c>
      <c r="C1448" s="311" t="s">
        <v>277</v>
      </c>
      <c r="D1448" s="312" t="s">
        <v>56832</v>
      </c>
    </row>
    <row r="1449" spans="1:4">
      <c r="A1449" s="311">
        <v>100378</v>
      </c>
      <c r="B1449" s="311" t="s">
        <v>27894</v>
      </c>
      <c r="C1449" s="311" t="s">
        <v>277</v>
      </c>
      <c r="D1449" s="312" t="s">
        <v>56833</v>
      </c>
    </row>
    <row r="1450" spans="1:4">
      <c r="A1450" s="311">
        <v>100382</v>
      </c>
      <c r="B1450" s="311" t="s">
        <v>27895</v>
      </c>
      <c r="C1450" s="311" t="s">
        <v>276</v>
      </c>
      <c r="D1450" s="312" t="s">
        <v>56729</v>
      </c>
    </row>
    <row r="1451" spans="1:4">
      <c r="A1451" s="311">
        <v>94444</v>
      </c>
      <c r="B1451" s="311" t="s">
        <v>27896</v>
      </c>
      <c r="C1451" s="311" t="s">
        <v>276</v>
      </c>
      <c r="D1451" s="312" t="s">
        <v>56834</v>
      </c>
    </row>
    <row r="1452" spans="1:4">
      <c r="A1452" s="311">
        <v>102661</v>
      </c>
      <c r="B1452" s="311" t="s">
        <v>27897</v>
      </c>
      <c r="C1452" s="311" t="s">
        <v>39</v>
      </c>
      <c r="D1452" s="312" t="s">
        <v>55837</v>
      </c>
    </row>
    <row r="1453" spans="1:4">
      <c r="A1453" s="311">
        <v>102663</v>
      </c>
      <c r="B1453" s="311" t="s">
        <v>27898</v>
      </c>
      <c r="C1453" s="311" t="s">
        <v>39</v>
      </c>
      <c r="D1453" s="312" t="s">
        <v>56835</v>
      </c>
    </row>
    <row r="1454" spans="1:4">
      <c r="A1454" s="311">
        <v>102664</v>
      </c>
      <c r="B1454" s="311" t="s">
        <v>27899</v>
      </c>
      <c r="C1454" s="311" t="s">
        <v>39</v>
      </c>
      <c r="D1454" s="312" t="s">
        <v>56836</v>
      </c>
    </row>
    <row r="1455" spans="1:4">
      <c r="A1455" s="311">
        <v>102665</v>
      </c>
      <c r="B1455" s="311" t="s">
        <v>27900</v>
      </c>
      <c r="C1455" s="311" t="s">
        <v>39</v>
      </c>
      <c r="D1455" s="312" t="s">
        <v>56837</v>
      </c>
    </row>
    <row r="1456" spans="1:4">
      <c r="A1456" s="311">
        <v>102666</v>
      </c>
      <c r="B1456" s="311" t="s">
        <v>27901</v>
      </c>
      <c r="C1456" s="311" t="s">
        <v>39</v>
      </c>
      <c r="D1456" s="312" t="s">
        <v>56838</v>
      </c>
    </row>
    <row r="1457" spans="1:4">
      <c r="A1457" s="311">
        <v>102669</v>
      </c>
      <c r="B1457" s="311" t="s">
        <v>27902</v>
      </c>
      <c r="C1457" s="311" t="s">
        <v>39</v>
      </c>
      <c r="D1457" s="312" t="s">
        <v>56839</v>
      </c>
    </row>
    <row r="1458" spans="1:4">
      <c r="A1458" s="311">
        <v>102670</v>
      </c>
      <c r="B1458" s="311" t="s">
        <v>27903</v>
      </c>
      <c r="C1458" s="311" t="s">
        <v>39</v>
      </c>
      <c r="D1458" s="312" t="s">
        <v>56840</v>
      </c>
    </row>
    <row r="1459" spans="1:4">
      <c r="A1459" s="311">
        <v>102673</v>
      </c>
      <c r="B1459" s="311" t="s">
        <v>27904</v>
      </c>
      <c r="C1459" s="311" t="s">
        <v>39</v>
      </c>
      <c r="D1459" s="312" t="s">
        <v>56841</v>
      </c>
    </row>
    <row r="1460" spans="1:4">
      <c r="A1460" s="311">
        <v>102674</v>
      </c>
      <c r="B1460" s="311" t="s">
        <v>27905</v>
      </c>
      <c r="C1460" s="311" t="s">
        <v>39</v>
      </c>
      <c r="D1460" s="312" t="s">
        <v>56842</v>
      </c>
    </row>
    <row r="1461" spans="1:4">
      <c r="A1461" s="311">
        <v>102677</v>
      </c>
      <c r="B1461" s="311" t="s">
        <v>27906</v>
      </c>
      <c r="C1461" s="311" t="s">
        <v>39</v>
      </c>
      <c r="D1461" s="312" t="s">
        <v>56843</v>
      </c>
    </row>
    <row r="1462" spans="1:4">
      <c r="A1462" s="311">
        <v>102678</v>
      </c>
      <c r="B1462" s="311" t="s">
        <v>27907</v>
      </c>
      <c r="C1462" s="311" t="s">
        <v>39</v>
      </c>
      <c r="D1462" s="312" t="s">
        <v>56844</v>
      </c>
    </row>
    <row r="1463" spans="1:4">
      <c r="A1463" s="311">
        <v>102679</v>
      </c>
      <c r="B1463" s="311" t="s">
        <v>27908</v>
      </c>
      <c r="C1463" s="311" t="s">
        <v>39</v>
      </c>
      <c r="D1463" s="312" t="s">
        <v>56845</v>
      </c>
    </row>
    <row r="1464" spans="1:4">
      <c r="A1464" s="311">
        <v>102680</v>
      </c>
      <c r="B1464" s="311" t="s">
        <v>27909</v>
      </c>
      <c r="C1464" s="311" t="s">
        <v>39</v>
      </c>
      <c r="D1464" s="312" t="s">
        <v>56846</v>
      </c>
    </row>
    <row r="1465" spans="1:4">
      <c r="A1465" s="311">
        <v>102683</v>
      </c>
      <c r="B1465" s="311" t="s">
        <v>27910</v>
      </c>
      <c r="C1465" s="311" t="s">
        <v>39</v>
      </c>
      <c r="D1465" s="312" t="s">
        <v>56847</v>
      </c>
    </row>
    <row r="1466" spans="1:4">
      <c r="A1466" s="311">
        <v>102684</v>
      </c>
      <c r="B1466" s="311" t="s">
        <v>27911</v>
      </c>
      <c r="C1466" s="311" t="s">
        <v>39</v>
      </c>
      <c r="D1466" s="312" t="s">
        <v>56848</v>
      </c>
    </row>
    <row r="1467" spans="1:4">
      <c r="A1467" s="311">
        <v>102687</v>
      </c>
      <c r="B1467" s="311" t="s">
        <v>27912</v>
      </c>
      <c r="C1467" s="311" t="s">
        <v>39</v>
      </c>
      <c r="D1467" s="312" t="s">
        <v>56849</v>
      </c>
    </row>
    <row r="1468" spans="1:4">
      <c r="A1468" s="311">
        <v>102688</v>
      </c>
      <c r="B1468" s="311" t="s">
        <v>27913</v>
      </c>
      <c r="C1468" s="311" t="s">
        <v>39</v>
      </c>
      <c r="D1468" s="312" t="s">
        <v>56850</v>
      </c>
    </row>
    <row r="1469" spans="1:4">
      <c r="A1469" s="311">
        <v>102690</v>
      </c>
      <c r="B1469" s="311" t="s">
        <v>27914</v>
      </c>
      <c r="C1469" s="311" t="s">
        <v>39</v>
      </c>
      <c r="D1469" s="312" t="s">
        <v>56851</v>
      </c>
    </row>
    <row r="1470" spans="1:4">
      <c r="A1470" s="311">
        <v>102694</v>
      </c>
      <c r="B1470" s="311" t="s">
        <v>27915</v>
      </c>
      <c r="C1470" s="311" t="s">
        <v>39</v>
      </c>
      <c r="D1470" s="312" t="s">
        <v>56852</v>
      </c>
    </row>
    <row r="1471" spans="1:4">
      <c r="A1471" s="311">
        <v>102697</v>
      </c>
      <c r="B1471" s="311" t="s">
        <v>27916</v>
      </c>
      <c r="C1471" s="311" t="s">
        <v>39</v>
      </c>
      <c r="D1471" s="312" t="s">
        <v>56853</v>
      </c>
    </row>
    <row r="1472" spans="1:4">
      <c r="A1472" s="311">
        <v>102704</v>
      </c>
      <c r="B1472" s="311" t="s">
        <v>27917</v>
      </c>
      <c r="C1472" s="311" t="s">
        <v>39</v>
      </c>
      <c r="D1472" s="312" t="s">
        <v>55607</v>
      </c>
    </row>
    <row r="1473" spans="1:4">
      <c r="A1473" s="311">
        <v>102706</v>
      </c>
      <c r="B1473" s="311" t="s">
        <v>27918</v>
      </c>
      <c r="C1473" s="311" t="s">
        <v>39</v>
      </c>
      <c r="D1473" s="312" t="s">
        <v>56036</v>
      </c>
    </row>
    <row r="1474" spans="1:4">
      <c r="A1474" s="311">
        <v>102707</v>
      </c>
      <c r="B1474" s="311" t="s">
        <v>27919</v>
      </c>
      <c r="C1474" s="311" t="s">
        <v>39</v>
      </c>
      <c r="D1474" s="312" t="s">
        <v>56854</v>
      </c>
    </row>
    <row r="1475" spans="1:4">
      <c r="A1475" s="311">
        <v>102708</v>
      </c>
      <c r="B1475" s="311" t="s">
        <v>27920</v>
      </c>
      <c r="C1475" s="311" t="s">
        <v>4</v>
      </c>
      <c r="D1475" s="312" t="s">
        <v>56855</v>
      </c>
    </row>
    <row r="1476" spans="1:4">
      <c r="A1476" s="311">
        <v>102710</v>
      </c>
      <c r="B1476" s="311" t="s">
        <v>27921</v>
      </c>
      <c r="C1476" s="311" t="s">
        <v>4</v>
      </c>
      <c r="D1476" s="312" t="s">
        <v>56856</v>
      </c>
    </row>
    <row r="1477" spans="1:4">
      <c r="A1477" s="311">
        <v>102711</v>
      </c>
      <c r="B1477" s="311" t="s">
        <v>27922</v>
      </c>
      <c r="C1477" s="311" t="s">
        <v>4</v>
      </c>
      <c r="D1477" s="312" t="s">
        <v>56857</v>
      </c>
    </row>
    <row r="1478" spans="1:4">
      <c r="A1478" s="311">
        <v>102712</v>
      </c>
      <c r="B1478" s="311" t="s">
        <v>27923</v>
      </c>
      <c r="C1478" s="311" t="s">
        <v>276</v>
      </c>
      <c r="D1478" s="312" t="s">
        <v>56858</v>
      </c>
    </row>
    <row r="1479" spans="1:4">
      <c r="A1479" s="311">
        <v>102713</v>
      </c>
      <c r="B1479" s="311" t="s">
        <v>27924</v>
      </c>
      <c r="C1479" s="311" t="s">
        <v>276</v>
      </c>
      <c r="D1479" s="312" t="s">
        <v>56859</v>
      </c>
    </row>
    <row r="1480" spans="1:4">
      <c r="A1480" s="311">
        <v>102715</v>
      </c>
      <c r="B1480" s="311" t="s">
        <v>27925</v>
      </c>
      <c r="C1480" s="311" t="s">
        <v>276</v>
      </c>
      <c r="D1480" s="312" t="s">
        <v>56032</v>
      </c>
    </row>
    <row r="1481" spans="1:4">
      <c r="A1481" s="311">
        <v>102716</v>
      </c>
      <c r="B1481" s="311" t="s">
        <v>27926</v>
      </c>
      <c r="C1481" s="311" t="s">
        <v>278</v>
      </c>
      <c r="D1481" s="312" t="s">
        <v>56860</v>
      </c>
    </row>
    <row r="1482" spans="1:4">
      <c r="A1482" s="311">
        <v>102717</v>
      </c>
      <c r="B1482" s="311" t="s">
        <v>27927</v>
      </c>
      <c r="C1482" s="311" t="s">
        <v>278</v>
      </c>
      <c r="D1482" s="312" t="s">
        <v>56861</v>
      </c>
    </row>
    <row r="1483" spans="1:4">
      <c r="A1483" s="311">
        <v>102718</v>
      </c>
      <c r="B1483" s="311" t="s">
        <v>27928</v>
      </c>
      <c r="C1483" s="311" t="s">
        <v>278</v>
      </c>
      <c r="D1483" s="312" t="s">
        <v>56862</v>
      </c>
    </row>
    <row r="1484" spans="1:4">
      <c r="A1484" s="311">
        <v>102719</v>
      </c>
      <c r="B1484" s="311" t="s">
        <v>27929</v>
      </c>
      <c r="C1484" s="311" t="s">
        <v>278</v>
      </c>
      <c r="D1484" s="312" t="s">
        <v>56863</v>
      </c>
    </row>
    <row r="1485" spans="1:4">
      <c r="A1485" s="311">
        <v>102722</v>
      </c>
      <c r="B1485" s="311" t="s">
        <v>27930</v>
      </c>
      <c r="C1485" s="311" t="s">
        <v>39</v>
      </c>
      <c r="D1485" s="312" t="s">
        <v>56864</v>
      </c>
    </row>
    <row r="1486" spans="1:4">
      <c r="A1486" s="311">
        <v>102723</v>
      </c>
      <c r="B1486" s="311" t="s">
        <v>27931</v>
      </c>
      <c r="C1486" s="311" t="s">
        <v>39</v>
      </c>
      <c r="D1486" s="312" t="s">
        <v>56865</v>
      </c>
    </row>
    <row r="1487" spans="1:4">
      <c r="A1487" s="311">
        <v>102724</v>
      </c>
      <c r="B1487" s="311" t="s">
        <v>27932</v>
      </c>
      <c r="C1487" s="311" t="s">
        <v>4</v>
      </c>
      <c r="D1487" s="312" t="s">
        <v>56351</v>
      </c>
    </row>
    <row r="1488" spans="1:4">
      <c r="A1488" s="311">
        <v>102725</v>
      </c>
      <c r="B1488" s="311" t="s">
        <v>27933</v>
      </c>
      <c r="C1488" s="311" t="s">
        <v>4</v>
      </c>
      <c r="D1488" s="312" t="s">
        <v>56866</v>
      </c>
    </row>
    <row r="1489" spans="1:4">
      <c r="A1489" s="311">
        <v>102726</v>
      </c>
      <c r="B1489" s="311" t="s">
        <v>27934</v>
      </c>
      <c r="C1489" s="311" t="s">
        <v>4</v>
      </c>
      <c r="D1489" s="312" t="s">
        <v>56867</v>
      </c>
    </row>
    <row r="1490" spans="1:4">
      <c r="A1490" s="311">
        <v>103653</v>
      </c>
      <c r="B1490" s="311" t="s">
        <v>54925</v>
      </c>
      <c r="C1490" s="311" t="s">
        <v>276</v>
      </c>
      <c r="D1490" s="312" t="s">
        <v>56868</v>
      </c>
    </row>
    <row r="1491" spans="1:4">
      <c r="A1491" s="311">
        <v>92743</v>
      </c>
      <c r="B1491" s="311" t="s">
        <v>27935</v>
      </c>
      <c r="C1491" s="311" t="s">
        <v>278</v>
      </c>
      <c r="D1491" s="312" t="s">
        <v>56869</v>
      </c>
    </row>
    <row r="1492" spans="1:4">
      <c r="A1492" s="311">
        <v>92744</v>
      </c>
      <c r="B1492" s="311" t="s">
        <v>27936</v>
      </c>
      <c r="C1492" s="311" t="s">
        <v>278</v>
      </c>
      <c r="D1492" s="312" t="s">
        <v>56870</v>
      </c>
    </row>
    <row r="1493" spans="1:4">
      <c r="A1493" s="311">
        <v>92745</v>
      </c>
      <c r="B1493" s="311" t="s">
        <v>27937</v>
      </c>
      <c r="C1493" s="311" t="s">
        <v>278</v>
      </c>
      <c r="D1493" s="312" t="s">
        <v>56871</v>
      </c>
    </row>
    <row r="1494" spans="1:4">
      <c r="A1494" s="311">
        <v>92746</v>
      </c>
      <c r="B1494" s="311" t="s">
        <v>27938</v>
      </c>
      <c r="C1494" s="311" t="s">
        <v>278</v>
      </c>
      <c r="D1494" s="312" t="s">
        <v>56872</v>
      </c>
    </row>
    <row r="1495" spans="1:4">
      <c r="A1495" s="311">
        <v>92747</v>
      </c>
      <c r="B1495" s="311" t="s">
        <v>27939</v>
      </c>
      <c r="C1495" s="311" t="s">
        <v>278</v>
      </c>
      <c r="D1495" s="312" t="s">
        <v>56873</v>
      </c>
    </row>
    <row r="1496" spans="1:4">
      <c r="A1496" s="311">
        <v>92748</v>
      </c>
      <c r="B1496" s="311" t="s">
        <v>27940</v>
      </c>
      <c r="C1496" s="311" t="s">
        <v>278</v>
      </c>
      <c r="D1496" s="312" t="s">
        <v>56874</v>
      </c>
    </row>
    <row r="1497" spans="1:4">
      <c r="A1497" s="311">
        <v>92749</v>
      </c>
      <c r="B1497" s="311" t="s">
        <v>27941</v>
      </c>
      <c r="C1497" s="311" t="s">
        <v>278</v>
      </c>
      <c r="D1497" s="312" t="s">
        <v>56875</v>
      </c>
    </row>
    <row r="1498" spans="1:4">
      <c r="A1498" s="311">
        <v>92750</v>
      </c>
      <c r="B1498" s="311" t="s">
        <v>27942</v>
      </c>
      <c r="C1498" s="311" t="s">
        <v>278</v>
      </c>
      <c r="D1498" s="312" t="s">
        <v>56876</v>
      </c>
    </row>
    <row r="1499" spans="1:4">
      <c r="A1499" s="311">
        <v>92751</v>
      </c>
      <c r="B1499" s="311" t="s">
        <v>27943</v>
      </c>
      <c r="C1499" s="311" t="s">
        <v>278</v>
      </c>
      <c r="D1499" s="312" t="s">
        <v>56877</v>
      </c>
    </row>
    <row r="1500" spans="1:4">
      <c r="A1500" s="311">
        <v>92752</v>
      </c>
      <c r="B1500" s="311" t="s">
        <v>27944</v>
      </c>
      <c r="C1500" s="311" t="s">
        <v>278</v>
      </c>
      <c r="D1500" s="312" t="s">
        <v>56878</v>
      </c>
    </row>
    <row r="1501" spans="1:4">
      <c r="A1501" s="311">
        <v>92753</v>
      </c>
      <c r="B1501" s="311" t="s">
        <v>27945</v>
      </c>
      <c r="C1501" s="311" t="s">
        <v>278</v>
      </c>
      <c r="D1501" s="312" t="s">
        <v>56879</v>
      </c>
    </row>
    <row r="1502" spans="1:4">
      <c r="A1502" s="311">
        <v>92754</v>
      </c>
      <c r="B1502" s="311" t="s">
        <v>27946</v>
      </c>
      <c r="C1502" s="311" t="s">
        <v>278</v>
      </c>
      <c r="D1502" s="312" t="s">
        <v>56880</v>
      </c>
    </row>
    <row r="1503" spans="1:4">
      <c r="A1503" s="311">
        <v>92755</v>
      </c>
      <c r="B1503" s="311" t="s">
        <v>27947</v>
      </c>
      <c r="C1503" s="311" t="s">
        <v>276</v>
      </c>
      <c r="D1503" s="312" t="s">
        <v>56881</v>
      </c>
    </row>
    <row r="1504" spans="1:4">
      <c r="A1504" s="311">
        <v>92756</v>
      </c>
      <c r="B1504" s="311" t="s">
        <v>27948</v>
      </c>
      <c r="C1504" s="311" t="s">
        <v>276</v>
      </c>
      <c r="D1504" s="312" t="s">
        <v>56882</v>
      </c>
    </row>
    <row r="1505" spans="1:4">
      <c r="A1505" s="311">
        <v>92757</v>
      </c>
      <c r="B1505" s="311" t="s">
        <v>27949</v>
      </c>
      <c r="C1505" s="311" t="s">
        <v>276</v>
      </c>
      <c r="D1505" s="312" t="s">
        <v>56883</v>
      </c>
    </row>
    <row r="1506" spans="1:4">
      <c r="A1506" s="311">
        <v>92758</v>
      </c>
      <c r="B1506" s="311" t="s">
        <v>27950</v>
      </c>
      <c r="C1506" s="311" t="s">
        <v>278</v>
      </c>
      <c r="D1506" s="312" t="s">
        <v>56884</v>
      </c>
    </row>
    <row r="1507" spans="1:4">
      <c r="A1507" s="311">
        <v>91069</v>
      </c>
      <c r="B1507" s="311" t="s">
        <v>27951</v>
      </c>
      <c r="C1507" s="311" t="s">
        <v>276</v>
      </c>
      <c r="D1507" s="312" t="s">
        <v>56885</v>
      </c>
    </row>
    <row r="1508" spans="1:4">
      <c r="A1508" s="311">
        <v>91070</v>
      </c>
      <c r="B1508" s="311" t="s">
        <v>27952</v>
      </c>
      <c r="C1508" s="311" t="s">
        <v>276</v>
      </c>
      <c r="D1508" s="312" t="s">
        <v>56886</v>
      </c>
    </row>
    <row r="1509" spans="1:4">
      <c r="A1509" s="311">
        <v>91071</v>
      </c>
      <c r="B1509" s="311" t="s">
        <v>27953</v>
      </c>
      <c r="C1509" s="311" t="s">
        <v>276</v>
      </c>
      <c r="D1509" s="312" t="s">
        <v>56887</v>
      </c>
    </row>
    <row r="1510" spans="1:4">
      <c r="A1510" s="311">
        <v>91072</v>
      </c>
      <c r="B1510" s="311" t="s">
        <v>27954</v>
      </c>
      <c r="C1510" s="311" t="s">
        <v>276</v>
      </c>
      <c r="D1510" s="312" t="s">
        <v>56888</v>
      </c>
    </row>
    <row r="1511" spans="1:4">
      <c r="A1511" s="311">
        <v>91073</v>
      </c>
      <c r="B1511" s="311" t="s">
        <v>27955</v>
      </c>
      <c r="C1511" s="311" t="s">
        <v>276</v>
      </c>
      <c r="D1511" s="312" t="s">
        <v>56889</v>
      </c>
    </row>
    <row r="1512" spans="1:4">
      <c r="A1512" s="311">
        <v>91074</v>
      </c>
      <c r="B1512" s="311" t="s">
        <v>27956</v>
      </c>
      <c r="C1512" s="311" t="s">
        <v>276</v>
      </c>
      <c r="D1512" s="312" t="s">
        <v>56890</v>
      </c>
    </row>
    <row r="1513" spans="1:4">
      <c r="A1513" s="311">
        <v>91075</v>
      </c>
      <c r="B1513" s="311" t="s">
        <v>27957</v>
      </c>
      <c r="C1513" s="311" t="s">
        <v>276</v>
      </c>
      <c r="D1513" s="312" t="s">
        <v>56891</v>
      </c>
    </row>
    <row r="1514" spans="1:4">
      <c r="A1514" s="311">
        <v>91076</v>
      </c>
      <c r="B1514" s="311" t="s">
        <v>27958</v>
      </c>
      <c r="C1514" s="311" t="s">
        <v>276</v>
      </c>
      <c r="D1514" s="312" t="s">
        <v>56892</v>
      </c>
    </row>
    <row r="1515" spans="1:4">
      <c r="A1515" s="311">
        <v>91077</v>
      </c>
      <c r="B1515" s="311" t="s">
        <v>27959</v>
      </c>
      <c r="C1515" s="311" t="s">
        <v>276</v>
      </c>
      <c r="D1515" s="312" t="s">
        <v>56893</v>
      </c>
    </row>
    <row r="1516" spans="1:4">
      <c r="A1516" s="311">
        <v>91078</v>
      </c>
      <c r="B1516" s="311" t="s">
        <v>27960</v>
      </c>
      <c r="C1516" s="311" t="s">
        <v>276</v>
      </c>
      <c r="D1516" s="312" t="s">
        <v>56894</v>
      </c>
    </row>
    <row r="1517" spans="1:4">
      <c r="A1517" s="311">
        <v>91079</v>
      </c>
      <c r="B1517" s="311" t="s">
        <v>27961</v>
      </c>
      <c r="C1517" s="311" t="s">
        <v>276</v>
      </c>
      <c r="D1517" s="312" t="s">
        <v>56895</v>
      </c>
    </row>
    <row r="1518" spans="1:4">
      <c r="A1518" s="311">
        <v>91080</v>
      </c>
      <c r="B1518" s="311" t="s">
        <v>27962</v>
      </c>
      <c r="C1518" s="311" t="s">
        <v>276</v>
      </c>
      <c r="D1518" s="312" t="s">
        <v>56896</v>
      </c>
    </row>
    <row r="1519" spans="1:4">
      <c r="A1519" s="311">
        <v>91081</v>
      </c>
      <c r="B1519" s="311" t="s">
        <v>27963</v>
      </c>
      <c r="C1519" s="311" t="s">
        <v>276</v>
      </c>
      <c r="D1519" s="312" t="s">
        <v>56897</v>
      </c>
    </row>
    <row r="1520" spans="1:4">
      <c r="A1520" s="311">
        <v>91082</v>
      </c>
      <c r="B1520" s="311" t="s">
        <v>27964</v>
      </c>
      <c r="C1520" s="311" t="s">
        <v>276</v>
      </c>
      <c r="D1520" s="312" t="s">
        <v>56898</v>
      </c>
    </row>
    <row r="1521" spans="1:4">
      <c r="A1521" s="311">
        <v>91083</v>
      </c>
      <c r="B1521" s="311" t="s">
        <v>27965</v>
      </c>
      <c r="C1521" s="311" t="s">
        <v>276</v>
      </c>
      <c r="D1521" s="312" t="s">
        <v>56899</v>
      </c>
    </row>
    <row r="1522" spans="1:4">
      <c r="A1522" s="311">
        <v>91084</v>
      </c>
      <c r="B1522" s="311" t="s">
        <v>27966</v>
      </c>
      <c r="C1522" s="311" t="s">
        <v>276</v>
      </c>
      <c r="D1522" s="312" t="s">
        <v>56900</v>
      </c>
    </row>
    <row r="1523" spans="1:4">
      <c r="A1523" s="311">
        <v>91086</v>
      </c>
      <c r="B1523" s="311" t="s">
        <v>27967</v>
      </c>
      <c r="C1523" s="311" t="s">
        <v>276</v>
      </c>
      <c r="D1523" s="312" t="s">
        <v>56901</v>
      </c>
    </row>
    <row r="1524" spans="1:4">
      <c r="A1524" s="311">
        <v>91087</v>
      </c>
      <c r="B1524" s="311" t="s">
        <v>27968</v>
      </c>
      <c r="C1524" s="311" t="s">
        <v>276</v>
      </c>
      <c r="D1524" s="312" t="s">
        <v>56902</v>
      </c>
    </row>
    <row r="1525" spans="1:4">
      <c r="A1525" s="311">
        <v>91088</v>
      </c>
      <c r="B1525" s="311" t="s">
        <v>27969</v>
      </c>
      <c r="C1525" s="311" t="s">
        <v>276</v>
      </c>
      <c r="D1525" s="312" t="s">
        <v>56903</v>
      </c>
    </row>
    <row r="1526" spans="1:4">
      <c r="A1526" s="311">
        <v>91089</v>
      </c>
      <c r="B1526" s="311" t="s">
        <v>27970</v>
      </c>
      <c r="C1526" s="311" t="s">
        <v>276</v>
      </c>
      <c r="D1526" s="312" t="s">
        <v>56904</v>
      </c>
    </row>
    <row r="1527" spans="1:4">
      <c r="A1527" s="311">
        <v>91090</v>
      </c>
      <c r="B1527" s="311" t="s">
        <v>27971</v>
      </c>
      <c r="C1527" s="311" t="s">
        <v>276</v>
      </c>
      <c r="D1527" s="312" t="s">
        <v>56905</v>
      </c>
    </row>
    <row r="1528" spans="1:4">
      <c r="A1528" s="311">
        <v>91091</v>
      </c>
      <c r="B1528" s="311" t="s">
        <v>27972</v>
      </c>
      <c r="C1528" s="311" t="s">
        <v>276</v>
      </c>
      <c r="D1528" s="312" t="s">
        <v>56906</v>
      </c>
    </row>
    <row r="1529" spans="1:4">
      <c r="A1529" s="311">
        <v>91092</v>
      </c>
      <c r="B1529" s="311" t="s">
        <v>27973</v>
      </c>
      <c r="C1529" s="311" t="s">
        <v>276</v>
      </c>
      <c r="D1529" s="312" t="s">
        <v>56907</v>
      </c>
    </row>
    <row r="1530" spans="1:4">
      <c r="A1530" s="311">
        <v>91093</v>
      </c>
      <c r="B1530" s="311" t="s">
        <v>27974</v>
      </c>
      <c r="C1530" s="311" t="s">
        <v>276</v>
      </c>
      <c r="D1530" s="312" t="s">
        <v>56908</v>
      </c>
    </row>
    <row r="1531" spans="1:4">
      <c r="A1531" s="311">
        <v>91094</v>
      </c>
      <c r="B1531" s="311" t="s">
        <v>27975</v>
      </c>
      <c r="C1531" s="311" t="s">
        <v>276</v>
      </c>
      <c r="D1531" s="312" t="s">
        <v>56909</v>
      </c>
    </row>
    <row r="1532" spans="1:4">
      <c r="A1532" s="311">
        <v>91095</v>
      </c>
      <c r="B1532" s="311" t="s">
        <v>27976</v>
      </c>
      <c r="C1532" s="311" t="s">
        <v>276</v>
      </c>
      <c r="D1532" s="312" t="s">
        <v>56910</v>
      </c>
    </row>
    <row r="1533" spans="1:4">
      <c r="A1533" s="311">
        <v>91096</v>
      </c>
      <c r="B1533" s="311" t="s">
        <v>27977</v>
      </c>
      <c r="C1533" s="311" t="s">
        <v>276</v>
      </c>
      <c r="D1533" s="312" t="s">
        <v>56911</v>
      </c>
    </row>
    <row r="1534" spans="1:4">
      <c r="A1534" s="311">
        <v>91097</v>
      </c>
      <c r="B1534" s="311" t="s">
        <v>27978</v>
      </c>
      <c r="C1534" s="311" t="s">
        <v>276</v>
      </c>
      <c r="D1534" s="312" t="s">
        <v>56912</v>
      </c>
    </row>
    <row r="1535" spans="1:4">
      <c r="A1535" s="311">
        <v>91098</v>
      </c>
      <c r="B1535" s="311" t="s">
        <v>27979</v>
      </c>
      <c r="C1535" s="311" t="s">
        <v>276</v>
      </c>
      <c r="D1535" s="312" t="s">
        <v>56913</v>
      </c>
    </row>
    <row r="1536" spans="1:4">
      <c r="A1536" s="311">
        <v>91099</v>
      </c>
      <c r="B1536" s="311" t="s">
        <v>27980</v>
      </c>
      <c r="C1536" s="311" t="s">
        <v>276</v>
      </c>
      <c r="D1536" s="312" t="s">
        <v>56914</v>
      </c>
    </row>
    <row r="1537" spans="1:4">
      <c r="A1537" s="311">
        <v>91100</v>
      </c>
      <c r="B1537" s="311" t="s">
        <v>27981</v>
      </c>
      <c r="C1537" s="311" t="s">
        <v>276</v>
      </c>
      <c r="D1537" s="312" t="s">
        <v>56915</v>
      </c>
    </row>
    <row r="1538" spans="1:4">
      <c r="A1538" s="311">
        <v>91101</v>
      </c>
      <c r="B1538" s="311" t="s">
        <v>27982</v>
      </c>
      <c r="C1538" s="311" t="s">
        <v>276</v>
      </c>
      <c r="D1538" s="312" t="s">
        <v>56916</v>
      </c>
    </row>
    <row r="1539" spans="1:4">
      <c r="A1539" s="311">
        <v>93952</v>
      </c>
      <c r="B1539" s="311" t="s">
        <v>27983</v>
      </c>
      <c r="C1539" s="311" t="s">
        <v>39</v>
      </c>
      <c r="D1539" s="312" t="s">
        <v>56917</v>
      </c>
    </row>
    <row r="1540" spans="1:4">
      <c r="A1540" s="311">
        <v>93953</v>
      </c>
      <c r="B1540" s="311" t="s">
        <v>27984</v>
      </c>
      <c r="C1540" s="311" t="s">
        <v>39</v>
      </c>
      <c r="D1540" s="312" t="s">
        <v>56918</v>
      </c>
    </row>
    <row r="1541" spans="1:4">
      <c r="A1541" s="311">
        <v>93954</v>
      </c>
      <c r="B1541" s="311" t="s">
        <v>27985</v>
      </c>
      <c r="C1541" s="311" t="s">
        <v>39</v>
      </c>
      <c r="D1541" s="312" t="s">
        <v>56919</v>
      </c>
    </row>
    <row r="1542" spans="1:4">
      <c r="A1542" s="311">
        <v>93955</v>
      </c>
      <c r="B1542" s="311" t="s">
        <v>27986</v>
      </c>
      <c r="C1542" s="311" t="s">
        <v>39</v>
      </c>
      <c r="D1542" s="312" t="s">
        <v>56920</v>
      </c>
    </row>
    <row r="1543" spans="1:4">
      <c r="A1543" s="311">
        <v>93956</v>
      </c>
      <c r="B1543" s="311" t="s">
        <v>27987</v>
      </c>
      <c r="C1543" s="311" t="s">
        <v>39</v>
      </c>
      <c r="D1543" s="312" t="s">
        <v>56921</v>
      </c>
    </row>
    <row r="1544" spans="1:4">
      <c r="A1544" s="311">
        <v>93957</v>
      </c>
      <c r="B1544" s="311" t="s">
        <v>27988</v>
      </c>
      <c r="C1544" s="311" t="s">
        <v>39</v>
      </c>
      <c r="D1544" s="312" t="s">
        <v>56922</v>
      </c>
    </row>
    <row r="1545" spans="1:4">
      <c r="A1545" s="311">
        <v>93958</v>
      </c>
      <c r="B1545" s="311" t="s">
        <v>27989</v>
      </c>
      <c r="C1545" s="311" t="s">
        <v>39</v>
      </c>
      <c r="D1545" s="312" t="s">
        <v>56923</v>
      </c>
    </row>
    <row r="1546" spans="1:4">
      <c r="A1546" s="311">
        <v>93959</v>
      </c>
      <c r="B1546" s="311" t="s">
        <v>27990</v>
      </c>
      <c r="C1546" s="311" t="s">
        <v>39</v>
      </c>
      <c r="D1546" s="312" t="s">
        <v>56924</v>
      </c>
    </row>
    <row r="1547" spans="1:4">
      <c r="A1547" s="311">
        <v>93960</v>
      </c>
      <c r="B1547" s="311" t="s">
        <v>27991</v>
      </c>
      <c r="C1547" s="311" t="s">
        <v>39</v>
      </c>
      <c r="D1547" s="312" t="s">
        <v>56925</v>
      </c>
    </row>
    <row r="1548" spans="1:4">
      <c r="A1548" s="311">
        <v>93961</v>
      </c>
      <c r="B1548" s="311" t="s">
        <v>27992</v>
      </c>
      <c r="C1548" s="311" t="s">
        <v>39</v>
      </c>
      <c r="D1548" s="312" t="s">
        <v>56926</v>
      </c>
    </row>
    <row r="1549" spans="1:4">
      <c r="A1549" s="311">
        <v>93962</v>
      </c>
      <c r="B1549" s="311" t="s">
        <v>27993</v>
      </c>
      <c r="C1549" s="311" t="s">
        <v>39</v>
      </c>
      <c r="D1549" s="312" t="s">
        <v>56927</v>
      </c>
    </row>
    <row r="1550" spans="1:4">
      <c r="A1550" s="311">
        <v>93963</v>
      </c>
      <c r="B1550" s="311" t="s">
        <v>27994</v>
      </c>
      <c r="C1550" s="311" t="s">
        <v>39</v>
      </c>
      <c r="D1550" s="312" t="s">
        <v>56928</v>
      </c>
    </row>
    <row r="1551" spans="1:4">
      <c r="A1551" s="311">
        <v>93964</v>
      </c>
      <c r="B1551" s="311" t="s">
        <v>27995</v>
      </c>
      <c r="C1551" s="311" t="s">
        <v>39</v>
      </c>
      <c r="D1551" s="312" t="s">
        <v>56929</v>
      </c>
    </row>
    <row r="1552" spans="1:4">
      <c r="A1552" s="311">
        <v>93965</v>
      </c>
      <c r="B1552" s="311" t="s">
        <v>27996</v>
      </c>
      <c r="C1552" s="311" t="s">
        <v>39</v>
      </c>
      <c r="D1552" s="312" t="s">
        <v>56930</v>
      </c>
    </row>
    <row r="1553" spans="1:4">
      <c r="A1553" s="311">
        <v>93966</v>
      </c>
      <c r="B1553" s="311" t="s">
        <v>27997</v>
      </c>
      <c r="C1553" s="311" t="s">
        <v>39</v>
      </c>
      <c r="D1553" s="312" t="s">
        <v>56931</v>
      </c>
    </row>
    <row r="1554" spans="1:4">
      <c r="A1554" s="311">
        <v>93967</v>
      </c>
      <c r="B1554" s="311" t="s">
        <v>27998</v>
      </c>
      <c r="C1554" s="311" t="s">
        <v>39</v>
      </c>
      <c r="D1554" s="312" t="s">
        <v>56932</v>
      </c>
    </row>
    <row r="1555" spans="1:4">
      <c r="A1555" s="311">
        <v>93968</v>
      </c>
      <c r="B1555" s="311" t="s">
        <v>27999</v>
      </c>
      <c r="C1555" s="311" t="s">
        <v>39</v>
      </c>
      <c r="D1555" s="312" t="s">
        <v>56933</v>
      </c>
    </row>
    <row r="1556" spans="1:4">
      <c r="A1556" s="311">
        <v>93969</v>
      </c>
      <c r="B1556" s="311" t="s">
        <v>28000</v>
      </c>
      <c r="C1556" s="311" t="s">
        <v>39</v>
      </c>
      <c r="D1556" s="312" t="s">
        <v>56934</v>
      </c>
    </row>
    <row r="1557" spans="1:4">
      <c r="A1557" s="311">
        <v>93970</v>
      </c>
      <c r="B1557" s="311" t="s">
        <v>28001</v>
      </c>
      <c r="C1557" s="311" t="s">
        <v>39</v>
      </c>
      <c r="D1557" s="312" t="s">
        <v>56935</v>
      </c>
    </row>
    <row r="1558" spans="1:4">
      <c r="A1558" s="311">
        <v>93971</v>
      </c>
      <c r="B1558" s="311" t="s">
        <v>28002</v>
      </c>
      <c r="C1558" s="311" t="s">
        <v>39</v>
      </c>
      <c r="D1558" s="312" t="s">
        <v>56936</v>
      </c>
    </row>
    <row r="1559" spans="1:4">
      <c r="A1559" s="311">
        <v>95108</v>
      </c>
      <c r="B1559" s="311" t="s">
        <v>28003</v>
      </c>
      <c r="C1559" s="311" t="s">
        <v>4</v>
      </c>
      <c r="D1559" s="312" t="s">
        <v>56937</v>
      </c>
    </row>
    <row r="1560" spans="1:4">
      <c r="A1560" s="311">
        <v>100332</v>
      </c>
      <c r="B1560" s="311" t="s">
        <v>28004</v>
      </c>
      <c r="C1560" s="311" t="s">
        <v>276</v>
      </c>
      <c r="D1560" s="312" t="s">
        <v>56938</v>
      </c>
    </row>
    <row r="1561" spans="1:4">
      <c r="A1561" s="311">
        <v>100333</v>
      </c>
      <c r="B1561" s="311" t="s">
        <v>28005</v>
      </c>
      <c r="C1561" s="311" t="s">
        <v>276</v>
      </c>
      <c r="D1561" s="312" t="s">
        <v>56939</v>
      </c>
    </row>
    <row r="1562" spans="1:4">
      <c r="A1562" s="311">
        <v>100334</v>
      </c>
      <c r="B1562" s="311" t="s">
        <v>28006</v>
      </c>
      <c r="C1562" s="311" t="s">
        <v>276</v>
      </c>
      <c r="D1562" s="312" t="s">
        <v>56940</v>
      </c>
    </row>
    <row r="1563" spans="1:4">
      <c r="A1563" s="311">
        <v>100335</v>
      </c>
      <c r="B1563" s="311" t="s">
        <v>28007</v>
      </c>
      <c r="C1563" s="311" t="s">
        <v>276</v>
      </c>
      <c r="D1563" s="312" t="s">
        <v>56941</v>
      </c>
    </row>
    <row r="1564" spans="1:4">
      <c r="A1564" s="311">
        <v>100341</v>
      </c>
      <c r="B1564" s="311" t="s">
        <v>28008</v>
      </c>
      <c r="C1564" s="311" t="s">
        <v>276</v>
      </c>
      <c r="D1564" s="312" t="s">
        <v>56942</v>
      </c>
    </row>
    <row r="1565" spans="1:4">
      <c r="A1565" s="311">
        <v>100342</v>
      </c>
      <c r="B1565" s="311" t="s">
        <v>28009</v>
      </c>
      <c r="C1565" s="311" t="s">
        <v>277</v>
      </c>
      <c r="D1565" s="312" t="s">
        <v>56943</v>
      </c>
    </row>
    <row r="1566" spans="1:4">
      <c r="A1566" s="311">
        <v>100343</v>
      </c>
      <c r="B1566" s="311" t="s">
        <v>28010</v>
      </c>
      <c r="C1566" s="311" t="s">
        <v>277</v>
      </c>
      <c r="D1566" s="312" t="s">
        <v>56944</v>
      </c>
    </row>
    <row r="1567" spans="1:4">
      <c r="A1567" s="311">
        <v>100344</v>
      </c>
      <c r="B1567" s="311" t="s">
        <v>28011</v>
      </c>
      <c r="C1567" s="311" t="s">
        <v>277</v>
      </c>
      <c r="D1567" s="312" t="s">
        <v>56945</v>
      </c>
    </row>
    <row r="1568" spans="1:4">
      <c r="A1568" s="311">
        <v>100345</v>
      </c>
      <c r="B1568" s="311" t="s">
        <v>28012</v>
      </c>
      <c r="C1568" s="311" t="s">
        <v>277</v>
      </c>
      <c r="D1568" s="312" t="s">
        <v>56946</v>
      </c>
    </row>
    <row r="1569" spans="1:4">
      <c r="A1569" s="311">
        <v>100346</v>
      </c>
      <c r="B1569" s="311" t="s">
        <v>28013</v>
      </c>
      <c r="C1569" s="311" t="s">
        <v>277</v>
      </c>
      <c r="D1569" s="312" t="s">
        <v>56947</v>
      </c>
    </row>
    <row r="1570" spans="1:4">
      <c r="A1570" s="311">
        <v>100347</v>
      </c>
      <c r="B1570" s="311" t="s">
        <v>28014</v>
      </c>
      <c r="C1570" s="311" t="s">
        <v>277</v>
      </c>
      <c r="D1570" s="312" t="s">
        <v>56948</v>
      </c>
    </row>
    <row r="1571" spans="1:4">
      <c r="A1571" s="311">
        <v>100348</v>
      </c>
      <c r="B1571" s="311" t="s">
        <v>28015</v>
      </c>
      <c r="C1571" s="311" t="s">
        <v>277</v>
      </c>
      <c r="D1571" s="312" t="s">
        <v>56949</v>
      </c>
    </row>
    <row r="1572" spans="1:4">
      <c r="A1572" s="311">
        <v>100349</v>
      </c>
      <c r="B1572" s="311" t="s">
        <v>28016</v>
      </c>
      <c r="C1572" s="311" t="s">
        <v>278</v>
      </c>
      <c r="D1572" s="312" t="s">
        <v>56950</v>
      </c>
    </row>
    <row r="1573" spans="1:4">
      <c r="A1573" s="311">
        <v>102989</v>
      </c>
      <c r="B1573" s="311" t="s">
        <v>32430</v>
      </c>
      <c r="C1573" s="311" t="s">
        <v>39</v>
      </c>
      <c r="D1573" s="312" t="s">
        <v>56951</v>
      </c>
    </row>
    <row r="1574" spans="1:4">
      <c r="A1574" s="311">
        <v>102990</v>
      </c>
      <c r="B1574" s="311" t="s">
        <v>32431</v>
      </c>
      <c r="C1574" s="311" t="s">
        <v>39</v>
      </c>
      <c r="D1574" s="312" t="s">
        <v>56952</v>
      </c>
    </row>
    <row r="1575" spans="1:4">
      <c r="A1575" s="311">
        <v>102991</v>
      </c>
      <c r="B1575" s="311" t="s">
        <v>32432</v>
      </c>
      <c r="C1575" s="311" t="s">
        <v>39</v>
      </c>
      <c r="D1575" s="312" t="s">
        <v>56953</v>
      </c>
    </row>
    <row r="1576" spans="1:4">
      <c r="A1576" s="311">
        <v>102992</v>
      </c>
      <c r="B1576" s="311" t="s">
        <v>32433</v>
      </c>
      <c r="C1576" s="311" t="s">
        <v>39</v>
      </c>
      <c r="D1576" s="312" t="s">
        <v>56954</v>
      </c>
    </row>
    <row r="1577" spans="1:4">
      <c r="A1577" s="311">
        <v>102993</v>
      </c>
      <c r="B1577" s="311" t="s">
        <v>32434</v>
      </c>
      <c r="C1577" s="311" t="s">
        <v>39</v>
      </c>
      <c r="D1577" s="312" t="s">
        <v>56955</v>
      </c>
    </row>
    <row r="1578" spans="1:4">
      <c r="A1578" s="311">
        <v>102994</v>
      </c>
      <c r="B1578" s="311" t="s">
        <v>32435</v>
      </c>
      <c r="C1578" s="311" t="s">
        <v>39</v>
      </c>
      <c r="D1578" s="312" t="s">
        <v>56956</v>
      </c>
    </row>
    <row r="1579" spans="1:4">
      <c r="A1579" s="311">
        <v>102995</v>
      </c>
      <c r="B1579" s="311" t="s">
        <v>32436</v>
      </c>
      <c r="C1579" s="311" t="s">
        <v>39</v>
      </c>
      <c r="D1579" s="312" t="s">
        <v>56957</v>
      </c>
    </row>
    <row r="1580" spans="1:4">
      <c r="A1580" s="311">
        <v>102996</v>
      </c>
      <c r="B1580" s="311" t="s">
        <v>32437</v>
      </c>
      <c r="C1580" s="311" t="s">
        <v>39</v>
      </c>
      <c r="D1580" s="312" t="s">
        <v>56958</v>
      </c>
    </row>
    <row r="1581" spans="1:4">
      <c r="A1581" s="311">
        <v>102997</v>
      </c>
      <c r="B1581" s="311" t="s">
        <v>32438</v>
      </c>
      <c r="C1581" s="311" t="s">
        <v>39</v>
      </c>
      <c r="D1581" s="312" t="s">
        <v>56959</v>
      </c>
    </row>
    <row r="1582" spans="1:4">
      <c r="A1582" s="311">
        <v>102998</v>
      </c>
      <c r="B1582" s="311" t="s">
        <v>32439</v>
      </c>
      <c r="C1582" s="311" t="s">
        <v>39</v>
      </c>
      <c r="D1582" s="312" t="s">
        <v>56960</v>
      </c>
    </row>
    <row r="1583" spans="1:4">
      <c r="A1583" s="311">
        <v>102999</v>
      </c>
      <c r="B1583" s="311" t="s">
        <v>32440</v>
      </c>
      <c r="C1583" s="311" t="s">
        <v>39</v>
      </c>
      <c r="D1583" s="312" t="s">
        <v>56961</v>
      </c>
    </row>
    <row r="1584" spans="1:4">
      <c r="A1584" s="311">
        <v>103000</v>
      </c>
      <c r="B1584" s="311" t="s">
        <v>32441</v>
      </c>
      <c r="C1584" s="311" t="s">
        <v>39</v>
      </c>
      <c r="D1584" s="312" t="s">
        <v>56962</v>
      </c>
    </row>
    <row r="1585" spans="1:4">
      <c r="A1585" s="311">
        <v>103001</v>
      </c>
      <c r="B1585" s="311" t="s">
        <v>32442</v>
      </c>
      <c r="C1585" s="311" t="s">
        <v>4</v>
      </c>
      <c r="D1585" s="312" t="s">
        <v>56963</v>
      </c>
    </row>
    <row r="1586" spans="1:4">
      <c r="A1586" s="311">
        <v>103002</v>
      </c>
      <c r="B1586" s="311" t="s">
        <v>32443</v>
      </c>
      <c r="C1586" s="311" t="s">
        <v>4</v>
      </c>
      <c r="D1586" s="312" t="s">
        <v>56964</v>
      </c>
    </row>
    <row r="1587" spans="1:4">
      <c r="A1587" s="311">
        <v>103003</v>
      </c>
      <c r="B1587" s="311" t="s">
        <v>32444</v>
      </c>
      <c r="C1587" s="311" t="s">
        <v>4</v>
      </c>
      <c r="D1587" s="312" t="s">
        <v>56965</v>
      </c>
    </row>
    <row r="1588" spans="1:4">
      <c r="A1588" s="311">
        <v>103005</v>
      </c>
      <c r="B1588" s="311" t="s">
        <v>32445</v>
      </c>
      <c r="C1588" s="311" t="s">
        <v>4</v>
      </c>
      <c r="D1588" s="312" t="s">
        <v>56966</v>
      </c>
    </row>
    <row r="1589" spans="1:4">
      <c r="A1589" s="311">
        <v>103006</v>
      </c>
      <c r="B1589" s="311" t="s">
        <v>32446</v>
      </c>
      <c r="C1589" s="311" t="s">
        <v>4</v>
      </c>
      <c r="D1589" s="312" t="s">
        <v>56967</v>
      </c>
    </row>
    <row r="1590" spans="1:4">
      <c r="A1590" s="311">
        <v>103007</v>
      </c>
      <c r="B1590" s="311" t="s">
        <v>32447</v>
      </c>
      <c r="C1590" s="311" t="s">
        <v>4</v>
      </c>
      <c r="D1590" s="312" t="s">
        <v>56968</v>
      </c>
    </row>
    <row r="1591" spans="1:4">
      <c r="A1591" s="311">
        <v>97933</v>
      </c>
      <c r="B1591" s="311" t="s">
        <v>28017</v>
      </c>
      <c r="C1591" s="311" t="s">
        <v>4</v>
      </c>
      <c r="D1591" s="312" t="s">
        <v>56969</v>
      </c>
    </row>
    <row r="1592" spans="1:4">
      <c r="A1592" s="311">
        <v>97934</v>
      </c>
      <c r="B1592" s="311" t="s">
        <v>55251</v>
      </c>
      <c r="C1592" s="311" t="s">
        <v>4</v>
      </c>
      <c r="D1592" s="312" t="s">
        <v>56970</v>
      </c>
    </row>
    <row r="1593" spans="1:4">
      <c r="A1593" s="311">
        <v>97935</v>
      </c>
      <c r="B1593" s="311" t="s">
        <v>28018</v>
      </c>
      <c r="C1593" s="311" t="s">
        <v>4</v>
      </c>
      <c r="D1593" s="312" t="s">
        <v>56971</v>
      </c>
    </row>
    <row r="1594" spans="1:4">
      <c r="A1594" s="311">
        <v>97936</v>
      </c>
      <c r="B1594" s="311" t="s">
        <v>28019</v>
      </c>
      <c r="C1594" s="311" t="s">
        <v>4</v>
      </c>
      <c r="D1594" s="312" t="s">
        <v>56972</v>
      </c>
    </row>
    <row r="1595" spans="1:4">
      <c r="A1595" s="311">
        <v>97947</v>
      </c>
      <c r="B1595" s="311" t="s">
        <v>28020</v>
      </c>
      <c r="C1595" s="311" t="s">
        <v>4</v>
      </c>
      <c r="D1595" s="312" t="s">
        <v>56973</v>
      </c>
    </row>
    <row r="1596" spans="1:4">
      <c r="A1596" s="311">
        <v>97948</v>
      </c>
      <c r="B1596" s="311" t="s">
        <v>28021</v>
      </c>
      <c r="C1596" s="311" t="s">
        <v>4</v>
      </c>
      <c r="D1596" s="312" t="s">
        <v>56974</v>
      </c>
    </row>
    <row r="1597" spans="1:4">
      <c r="A1597" s="311">
        <v>97949</v>
      </c>
      <c r="B1597" s="311" t="s">
        <v>28022</v>
      </c>
      <c r="C1597" s="311" t="s">
        <v>4</v>
      </c>
      <c r="D1597" s="312" t="s">
        <v>56975</v>
      </c>
    </row>
    <row r="1598" spans="1:4">
      <c r="A1598" s="311">
        <v>97950</v>
      </c>
      <c r="B1598" s="311" t="s">
        <v>28023</v>
      </c>
      <c r="C1598" s="311" t="s">
        <v>4</v>
      </c>
      <c r="D1598" s="312" t="s">
        <v>56976</v>
      </c>
    </row>
    <row r="1599" spans="1:4">
      <c r="A1599" s="311">
        <v>97951</v>
      </c>
      <c r="B1599" s="311" t="s">
        <v>28024</v>
      </c>
      <c r="C1599" s="311" t="s">
        <v>4</v>
      </c>
      <c r="D1599" s="312" t="s">
        <v>56977</v>
      </c>
    </row>
    <row r="1600" spans="1:4">
      <c r="A1600" s="311">
        <v>97952</v>
      </c>
      <c r="B1600" s="311" t="s">
        <v>28025</v>
      </c>
      <c r="C1600" s="311" t="s">
        <v>4</v>
      </c>
      <c r="D1600" s="312" t="s">
        <v>56978</v>
      </c>
    </row>
    <row r="1601" spans="1:4">
      <c r="A1601" s="311">
        <v>97953</v>
      </c>
      <c r="B1601" s="311" t="s">
        <v>28026</v>
      </c>
      <c r="C1601" s="311" t="s">
        <v>4</v>
      </c>
      <c r="D1601" s="312" t="s">
        <v>56979</v>
      </c>
    </row>
    <row r="1602" spans="1:4">
      <c r="A1602" s="311">
        <v>97955</v>
      </c>
      <c r="B1602" s="311" t="s">
        <v>28027</v>
      </c>
      <c r="C1602" s="311" t="s">
        <v>4</v>
      </c>
      <c r="D1602" s="312" t="s">
        <v>56980</v>
      </c>
    </row>
    <row r="1603" spans="1:4">
      <c r="A1603" s="311">
        <v>97956</v>
      </c>
      <c r="B1603" s="311" t="s">
        <v>28028</v>
      </c>
      <c r="C1603" s="311" t="s">
        <v>4</v>
      </c>
      <c r="D1603" s="312" t="s">
        <v>56981</v>
      </c>
    </row>
    <row r="1604" spans="1:4">
      <c r="A1604" s="311">
        <v>97957</v>
      </c>
      <c r="B1604" s="311" t="s">
        <v>28029</v>
      </c>
      <c r="C1604" s="311" t="s">
        <v>4</v>
      </c>
      <c r="D1604" s="312" t="s">
        <v>56982</v>
      </c>
    </row>
    <row r="1605" spans="1:4">
      <c r="A1605" s="311">
        <v>97961</v>
      </c>
      <c r="B1605" s="311" t="s">
        <v>28030</v>
      </c>
      <c r="C1605" s="311" t="s">
        <v>4</v>
      </c>
      <c r="D1605" s="312" t="s">
        <v>56983</v>
      </c>
    </row>
    <row r="1606" spans="1:4">
      <c r="A1606" s="311">
        <v>97973</v>
      </c>
      <c r="B1606" s="311" t="s">
        <v>28031</v>
      </c>
      <c r="C1606" s="311" t="s">
        <v>4</v>
      </c>
      <c r="D1606" s="312" t="s">
        <v>56984</v>
      </c>
    </row>
    <row r="1607" spans="1:4">
      <c r="A1607" s="311">
        <v>97974</v>
      </c>
      <c r="B1607" s="311" t="s">
        <v>55252</v>
      </c>
      <c r="C1607" s="311" t="s">
        <v>4</v>
      </c>
      <c r="D1607" s="312" t="s">
        <v>56985</v>
      </c>
    </row>
    <row r="1608" spans="1:4">
      <c r="A1608" s="311">
        <v>97975</v>
      </c>
      <c r="B1608" s="311" t="s">
        <v>55253</v>
      </c>
      <c r="C1608" s="311" t="s">
        <v>4</v>
      </c>
      <c r="D1608" s="312" t="s">
        <v>56986</v>
      </c>
    </row>
    <row r="1609" spans="1:4">
      <c r="A1609" s="311">
        <v>97976</v>
      </c>
      <c r="B1609" s="311" t="s">
        <v>55254</v>
      </c>
      <c r="C1609" s="311" t="s">
        <v>4</v>
      </c>
      <c r="D1609" s="312" t="s">
        <v>56987</v>
      </c>
    </row>
    <row r="1610" spans="1:4">
      <c r="A1610" s="311">
        <v>97977</v>
      </c>
      <c r="B1610" s="311" t="s">
        <v>55255</v>
      </c>
      <c r="C1610" s="311" t="s">
        <v>4</v>
      </c>
      <c r="D1610" s="312" t="s">
        <v>56988</v>
      </c>
    </row>
    <row r="1611" spans="1:4">
      <c r="A1611" s="311">
        <v>97978</v>
      </c>
      <c r="B1611" s="311" t="s">
        <v>55256</v>
      </c>
      <c r="C1611" s="311" t="s">
        <v>4</v>
      </c>
      <c r="D1611" s="312" t="s">
        <v>56989</v>
      </c>
    </row>
    <row r="1612" spans="1:4">
      <c r="A1612" s="311">
        <v>97980</v>
      </c>
      <c r="B1612" s="311" t="s">
        <v>55257</v>
      </c>
      <c r="C1612" s="311" t="s">
        <v>4</v>
      </c>
      <c r="D1612" s="312" t="s">
        <v>56990</v>
      </c>
    </row>
    <row r="1613" spans="1:4">
      <c r="A1613" s="311">
        <v>97981</v>
      </c>
      <c r="B1613" s="311" t="s">
        <v>28032</v>
      </c>
      <c r="C1613" s="311" t="s">
        <v>39</v>
      </c>
      <c r="D1613" s="312" t="s">
        <v>56991</v>
      </c>
    </row>
    <row r="1614" spans="1:4">
      <c r="A1614" s="311">
        <v>97983</v>
      </c>
      <c r="B1614" s="311" t="s">
        <v>28033</v>
      </c>
      <c r="C1614" s="311" t="s">
        <v>39</v>
      </c>
      <c r="D1614" s="312" t="s">
        <v>56992</v>
      </c>
    </row>
    <row r="1615" spans="1:4">
      <c r="A1615" s="311">
        <v>97985</v>
      </c>
      <c r="B1615" s="311" t="s">
        <v>28034</v>
      </c>
      <c r="C1615" s="311" t="s">
        <v>39</v>
      </c>
      <c r="D1615" s="312" t="s">
        <v>56993</v>
      </c>
    </row>
    <row r="1616" spans="1:4">
      <c r="A1616" s="311">
        <v>97987</v>
      </c>
      <c r="B1616" s="311" t="s">
        <v>28035</v>
      </c>
      <c r="C1616" s="311" t="s">
        <v>39</v>
      </c>
      <c r="D1616" s="312" t="s">
        <v>56994</v>
      </c>
    </row>
    <row r="1617" spans="1:4">
      <c r="A1617" s="311">
        <v>97988</v>
      </c>
      <c r="B1617" s="311" t="s">
        <v>55258</v>
      </c>
      <c r="C1617" s="311" t="s">
        <v>4</v>
      </c>
      <c r="D1617" s="312" t="s">
        <v>56995</v>
      </c>
    </row>
    <row r="1618" spans="1:4">
      <c r="A1618" s="311">
        <v>97989</v>
      </c>
      <c r="B1618" s="311" t="s">
        <v>28036</v>
      </c>
      <c r="C1618" s="311" t="s">
        <v>39</v>
      </c>
      <c r="D1618" s="312" t="s">
        <v>56996</v>
      </c>
    </row>
    <row r="1619" spans="1:4">
      <c r="A1619" s="311">
        <v>97991</v>
      </c>
      <c r="B1619" s="311" t="s">
        <v>28037</v>
      </c>
      <c r="C1619" s="311" t="s">
        <v>39</v>
      </c>
      <c r="D1619" s="312" t="s">
        <v>56997</v>
      </c>
    </row>
    <row r="1620" spans="1:4">
      <c r="A1620" s="311">
        <v>97992</v>
      </c>
      <c r="B1620" s="311" t="s">
        <v>55259</v>
      </c>
      <c r="C1620" s="311" t="s">
        <v>4</v>
      </c>
      <c r="D1620" s="312" t="s">
        <v>56998</v>
      </c>
    </row>
    <row r="1621" spans="1:4">
      <c r="A1621" s="311">
        <v>97993</v>
      </c>
      <c r="B1621" s="311" t="s">
        <v>28038</v>
      </c>
      <c r="C1621" s="311" t="s">
        <v>39</v>
      </c>
      <c r="D1621" s="312" t="s">
        <v>56999</v>
      </c>
    </row>
    <row r="1622" spans="1:4">
      <c r="A1622" s="311">
        <v>97994</v>
      </c>
      <c r="B1622" s="311" t="s">
        <v>55260</v>
      </c>
      <c r="C1622" s="311" t="s">
        <v>4</v>
      </c>
      <c r="D1622" s="312" t="s">
        <v>57000</v>
      </c>
    </row>
    <row r="1623" spans="1:4">
      <c r="A1623" s="311">
        <v>97995</v>
      </c>
      <c r="B1623" s="311" t="s">
        <v>28039</v>
      </c>
      <c r="C1623" s="311" t="s">
        <v>39</v>
      </c>
      <c r="D1623" s="312" t="s">
        <v>57001</v>
      </c>
    </row>
    <row r="1624" spans="1:4">
      <c r="A1624" s="311">
        <v>97996</v>
      </c>
      <c r="B1624" s="311" t="s">
        <v>55261</v>
      </c>
      <c r="C1624" s="311" t="s">
        <v>4</v>
      </c>
      <c r="D1624" s="312" t="s">
        <v>57002</v>
      </c>
    </row>
    <row r="1625" spans="1:4">
      <c r="A1625" s="311">
        <v>97997</v>
      </c>
      <c r="B1625" s="311" t="s">
        <v>28040</v>
      </c>
      <c r="C1625" s="311" t="s">
        <v>39</v>
      </c>
      <c r="D1625" s="312" t="s">
        <v>57003</v>
      </c>
    </row>
    <row r="1626" spans="1:4">
      <c r="A1626" s="311">
        <v>97999</v>
      </c>
      <c r="B1626" s="311" t="s">
        <v>28041</v>
      </c>
      <c r="C1626" s="311" t="s">
        <v>39</v>
      </c>
      <c r="D1626" s="312" t="s">
        <v>57004</v>
      </c>
    </row>
    <row r="1627" spans="1:4">
      <c r="A1627" s="311">
        <v>98001</v>
      </c>
      <c r="B1627" s="311" t="s">
        <v>28042</v>
      </c>
      <c r="C1627" s="311" t="s">
        <v>39</v>
      </c>
      <c r="D1627" s="312" t="s">
        <v>57005</v>
      </c>
    </row>
    <row r="1628" spans="1:4">
      <c r="A1628" s="311">
        <v>98002</v>
      </c>
      <c r="B1628" s="311" t="s">
        <v>55262</v>
      </c>
      <c r="C1628" s="311" t="s">
        <v>4</v>
      </c>
      <c r="D1628" s="312" t="s">
        <v>57006</v>
      </c>
    </row>
    <row r="1629" spans="1:4">
      <c r="A1629" s="311">
        <v>98003</v>
      </c>
      <c r="B1629" s="311" t="s">
        <v>28043</v>
      </c>
      <c r="C1629" s="311" t="s">
        <v>39</v>
      </c>
      <c r="D1629" s="312" t="s">
        <v>57007</v>
      </c>
    </row>
    <row r="1630" spans="1:4">
      <c r="A1630" s="311">
        <v>98005</v>
      </c>
      <c r="B1630" s="311" t="s">
        <v>28044</v>
      </c>
      <c r="C1630" s="311" t="s">
        <v>39</v>
      </c>
      <c r="D1630" s="312" t="s">
        <v>57008</v>
      </c>
    </row>
    <row r="1631" spans="1:4">
      <c r="A1631" s="311">
        <v>98006</v>
      </c>
      <c r="B1631" s="311" t="s">
        <v>55263</v>
      </c>
      <c r="C1631" s="311" t="s">
        <v>4</v>
      </c>
      <c r="D1631" s="312" t="s">
        <v>57009</v>
      </c>
    </row>
    <row r="1632" spans="1:4">
      <c r="A1632" s="311">
        <v>98007</v>
      </c>
      <c r="B1632" s="311" t="s">
        <v>28045</v>
      </c>
      <c r="C1632" s="311" t="s">
        <v>39</v>
      </c>
      <c r="D1632" s="312" t="s">
        <v>57010</v>
      </c>
    </row>
    <row r="1633" spans="1:4">
      <c r="A1633" s="311">
        <v>98008</v>
      </c>
      <c r="B1633" s="311" t="s">
        <v>28046</v>
      </c>
      <c r="C1633" s="311" t="s">
        <v>4</v>
      </c>
      <c r="D1633" s="312" t="s">
        <v>57011</v>
      </c>
    </row>
    <row r="1634" spans="1:4">
      <c r="A1634" s="311">
        <v>98009</v>
      </c>
      <c r="B1634" s="311" t="s">
        <v>28047</v>
      </c>
      <c r="C1634" s="311" t="s">
        <v>39</v>
      </c>
      <c r="D1634" s="312" t="s">
        <v>57004</v>
      </c>
    </row>
    <row r="1635" spans="1:4">
      <c r="A1635" s="311">
        <v>98010</v>
      </c>
      <c r="B1635" s="311" t="s">
        <v>55264</v>
      </c>
      <c r="C1635" s="311" t="s">
        <v>4</v>
      </c>
      <c r="D1635" s="312" t="s">
        <v>57012</v>
      </c>
    </row>
    <row r="1636" spans="1:4">
      <c r="A1636" s="311">
        <v>98011</v>
      </c>
      <c r="B1636" s="311" t="s">
        <v>28048</v>
      </c>
      <c r="C1636" s="311" t="s">
        <v>39</v>
      </c>
      <c r="D1636" s="312" t="s">
        <v>57005</v>
      </c>
    </row>
    <row r="1637" spans="1:4">
      <c r="A1637" s="311">
        <v>98012</v>
      </c>
      <c r="B1637" s="311" t="s">
        <v>55265</v>
      </c>
      <c r="C1637" s="311" t="s">
        <v>4</v>
      </c>
      <c r="D1637" s="312" t="s">
        <v>57013</v>
      </c>
    </row>
    <row r="1638" spans="1:4">
      <c r="A1638" s="311">
        <v>98013</v>
      </c>
      <c r="B1638" s="311" t="s">
        <v>28049</v>
      </c>
      <c r="C1638" s="311" t="s">
        <v>39</v>
      </c>
      <c r="D1638" s="312" t="s">
        <v>57007</v>
      </c>
    </row>
    <row r="1639" spans="1:4">
      <c r="A1639" s="311">
        <v>98014</v>
      </c>
      <c r="B1639" s="311" t="s">
        <v>55266</v>
      </c>
      <c r="C1639" s="311" t="s">
        <v>4</v>
      </c>
      <c r="D1639" s="312" t="s">
        <v>57014</v>
      </c>
    </row>
    <row r="1640" spans="1:4">
      <c r="A1640" s="311">
        <v>98015</v>
      </c>
      <c r="B1640" s="311" t="s">
        <v>28050</v>
      </c>
      <c r="C1640" s="311" t="s">
        <v>39</v>
      </c>
      <c r="D1640" s="312" t="s">
        <v>57008</v>
      </c>
    </row>
    <row r="1641" spans="1:4">
      <c r="A1641" s="311">
        <v>98016</v>
      </c>
      <c r="B1641" s="311" t="s">
        <v>55267</v>
      </c>
      <c r="C1641" s="311" t="s">
        <v>4</v>
      </c>
      <c r="D1641" s="312" t="s">
        <v>57015</v>
      </c>
    </row>
    <row r="1642" spans="1:4">
      <c r="A1642" s="311">
        <v>98017</v>
      </c>
      <c r="B1642" s="311" t="s">
        <v>28051</v>
      </c>
      <c r="C1642" s="311" t="s">
        <v>39</v>
      </c>
      <c r="D1642" s="312" t="s">
        <v>57010</v>
      </c>
    </row>
    <row r="1643" spans="1:4">
      <c r="A1643" s="311">
        <v>98018</v>
      </c>
      <c r="B1643" s="311" t="s">
        <v>55268</v>
      </c>
      <c r="C1643" s="311" t="s">
        <v>4</v>
      </c>
      <c r="D1643" s="312" t="s">
        <v>57016</v>
      </c>
    </row>
    <row r="1644" spans="1:4">
      <c r="A1644" s="311">
        <v>98019</v>
      </c>
      <c r="B1644" s="311" t="s">
        <v>28052</v>
      </c>
      <c r="C1644" s="311" t="s">
        <v>39</v>
      </c>
      <c r="D1644" s="312" t="s">
        <v>57017</v>
      </c>
    </row>
    <row r="1645" spans="1:4">
      <c r="A1645" s="311">
        <v>98020</v>
      </c>
      <c r="B1645" s="311" t="s">
        <v>55269</v>
      </c>
      <c r="C1645" s="311" t="s">
        <v>4</v>
      </c>
      <c r="D1645" s="312" t="s">
        <v>57018</v>
      </c>
    </row>
    <row r="1646" spans="1:4">
      <c r="A1646" s="311">
        <v>98021</v>
      </c>
      <c r="B1646" s="311" t="s">
        <v>28053</v>
      </c>
      <c r="C1646" s="311" t="s">
        <v>39</v>
      </c>
      <c r="D1646" s="312" t="s">
        <v>57019</v>
      </c>
    </row>
    <row r="1647" spans="1:4">
      <c r="A1647" s="311">
        <v>98022</v>
      </c>
      <c r="B1647" s="311" t="s">
        <v>55270</v>
      </c>
      <c r="C1647" s="311" t="s">
        <v>4</v>
      </c>
      <c r="D1647" s="312" t="s">
        <v>57020</v>
      </c>
    </row>
    <row r="1648" spans="1:4">
      <c r="A1648" s="311">
        <v>98023</v>
      </c>
      <c r="B1648" s="311" t="s">
        <v>28054</v>
      </c>
      <c r="C1648" s="311" t="s">
        <v>39</v>
      </c>
      <c r="D1648" s="312" t="s">
        <v>57021</v>
      </c>
    </row>
    <row r="1649" spans="1:4">
      <c r="A1649" s="311">
        <v>98024</v>
      </c>
      <c r="B1649" s="311" t="s">
        <v>55271</v>
      </c>
      <c r="C1649" s="311" t="s">
        <v>4</v>
      </c>
      <c r="D1649" s="312" t="s">
        <v>57022</v>
      </c>
    </row>
    <row r="1650" spans="1:4">
      <c r="A1650" s="311">
        <v>98025</v>
      </c>
      <c r="B1650" s="311" t="s">
        <v>28055</v>
      </c>
      <c r="C1650" s="311" t="s">
        <v>39</v>
      </c>
      <c r="D1650" s="312" t="s">
        <v>57023</v>
      </c>
    </row>
    <row r="1651" spans="1:4">
      <c r="A1651" s="311">
        <v>98026</v>
      </c>
      <c r="B1651" s="311" t="s">
        <v>55272</v>
      </c>
      <c r="C1651" s="311" t="s">
        <v>4</v>
      </c>
      <c r="D1651" s="312" t="s">
        <v>57024</v>
      </c>
    </row>
    <row r="1652" spans="1:4">
      <c r="A1652" s="311">
        <v>98027</v>
      </c>
      <c r="B1652" s="311" t="s">
        <v>28056</v>
      </c>
      <c r="C1652" s="311" t="s">
        <v>39</v>
      </c>
      <c r="D1652" s="312" t="s">
        <v>57017</v>
      </c>
    </row>
    <row r="1653" spans="1:4">
      <c r="A1653" s="311">
        <v>98028</v>
      </c>
      <c r="B1653" s="311" t="s">
        <v>55273</v>
      </c>
      <c r="C1653" s="311" t="s">
        <v>4</v>
      </c>
      <c r="D1653" s="312" t="s">
        <v>57025</v>
      </c>
    </row>
    <row r="1654" spans="1:4">
      <c r="A1654" s="311">
        <v>98029</v>
      </c>
      <c r="B1654" s="311" t="s">
        <v>28057</v>
      </c>
      <c r="C1654" s="311" t="s">
        <v>39</v>
      </c>
      <c r="D1654" s="312" t="s">
        <v>57026</v>
      </c>
    </row>
    <row r="1655" spans="1:4">
      <c r="A1655" s="311">
        <v>98030</v>
      </c>
      <c r="B1655" s="311" t="s">
        <v>55274</v>
      </c>
      <c r="C1655" s="311" t="s">
        <v>4</v>
      </c>
      <c r="D1655" s="312" t="s">
        <v>57027</v>
      </c>
    </row>
    <row r="1656" spans="1:4">
      <c r="A1656" s="311">
        <v>98031</v>
      </c>
      <c r="B1656" s="311" t="s">
        <v>28058</v>
      </c>
      <c r="C1656" s="311" t="s">
        <v>39</v>
      </c>
      <c r="D1656" s="312" t="s">
        <v>57028</v>
      </c>
    </row>
    <row r="1657" spans="1:4">
      <c r="A1657" s="311">
        <v>98032</v>
      </c>
      <c r="B1657" s="311" t="s">
        <v>55275</v>
      </c>
      <c r="C1657" s="311" t="s">
        <v>4</v>
      </c>
      <c r="D1657" s="312" t="s">
        <v>57029</v>
      </c>
    </row>
    <row r="1658" spans="1:4">
      <c r="A1658" s="311">
        <v>98033</v>
      </c>
      <c r="B1658" s="311" t="s">
        <v>28059</v>
      </c>
      <c r="C1658" s="311" t="s">
        <v>39</v>
      </c>
      <c r="D1658" s="312" t="s">
        <v>57030</v>
      </c>
    </row>
    <row r="1659" spans="1:4">
      <c r="A1659" s="311">
        <v>98034</v>
      </c>
      <c r="B1659" s="311" t="s">
        <v>55276</v>
      </c>
      <c r="C1659" s="311" t="s">
        <v>4</v>
      </c>
      <c r="D1659" s="312" t="s">
        <v>57031</v>
      </c>
    </row>
    <row r="1660" spans="1:4">
      <c r="A1660" s="311">
        <v>98035</v>
      </c>
      <c r="B1660" s="311" t="s">
        <v>28060</v>
      </c>
      <c r="C1660" s="311" t="s">
        <v>39</v>
      </c>
      <c r="D1660" s="312" t="s">
        <v>57026</v>
      </c>
    </row>
    <row r="1661" spans="1:4">
      <c r="A1661" s="311">
        <v>98036</v>
      </c>
      <c r="B1661" s="311" t="s">
        <v>55277</v>
      </c>
      <c r="C1661" s="311" t="s">
        <v>4</v>
      </c>
      <c r="D1661" s="312" t="s">
        <v>57032</v>
      </c>
    </row>
    <row r="1662" spans="1:4">
      <c r="A1662" s="311">
        <v>98037</v>
      </c>
      <c r="B1662" s="311" t="s">
        <v>28061</v>
      </c>
      <c r="C1662" s="311" t="s">
        <v>39</v>
      </c>
      <c r="D1662" s="312" t="s">
        <v>57033</v>
      </c>
    </row>
    <row r="1663" spans="1:4">
      <c r="A1663" s="311">
        <v>98038</v>
      </c>
      <c r="B1663" s="311" t="s">
        <v>55278</v>
      </c>
      <c r="C1663" s="311" t="s">
        <v>4</v>
      </c>
      <c r="D1663" s="312" t="s">
        <v>57034</v>
      </c>
    </row>
    <row r="1664" spans="1:4">
      <c r="A1664" s="311">
        <v>98039</v>
      </c>
      <c r="B1664" s="311" t="s">
        <v>28062</v>
      </c>
      <c r="C1664" s="311" t="s">
        <v>39</v>
      </c>
      <c r="D1664" s="312" t="s">
        <v>57035</v>
      </c>
    </row>
    <row r="1665" spans="1:4">
      <c r="A1665" s="311">
        <v>98040</v>
      </c>
      <c r="B1665" s="311" t="s">
        <v>55279</v>
      </c>
      <c r="C1665" s="311" t="s">
        <v>4</v>
      </c>
      <c r="D1665" s="312" t="s">
        <v>57036</v>
      </c>
    </row>
    <row r="1666" spans="1:4">
      <c r="A1666" s="311">
        <v>98041</v>
      </c>
      <c r="B1666" s="311" t="s">
        <v>28063</v>
      </c>
      <c r="C1666" s="311" t="s">
        <v>39</v>
      </c>
      <c r="D1666" s="312" t="s">
        <v>57033</v>
      </c>
    </row>
    <row r="1667" spans="1:4">
      <c r="A1667" s="311">
        <v>98042</v>
      </c>
      <c r="B1667" s="311" t="s">
        <v>55280</v>
      </c>
      <c r="C1667" s="311" t="s">
        <v>4</v>
      </c>
      <c r="D1667" s="312" t="s">
        <v>57037</v>
      </c>
    </row>
    <row r="1668" spans="1:4">
      <c r="A1668" s="311">
        <v>98043</v>
      </c>
      <c r="B1668" s="311" t="s">
        <v>28064</v>
      </c>
      <c r="C1668" s="311" t="s">
        <v>39</v>
      </c>
      <c r="D1668" s="312" t="s">
        <v>57038</v>
      </c>
    </row>
    <row r="1669" spans="1:4">
      <c r="A1669" s="311">
        <v>98044</v>
      </c>
      <c r="B1669" s="311" t="s">
        <v>55281</v>
      </c>
      <c r="C1669" s="311" t="s">
        <v>4</v>
      </c>
      <c r="D1669" s="312" t="s">
        <v>57039</v>
      </c>
    </row>
    <row r="1670" spans="1:4">
      <c r="A1670" s="311">
        <v>98045</v>
      </c>
      <c r="B1670" s="311" t="s">
        <v>28065</v>
      </c>
      <c r="C1670" s="311" t="s">
        <v>39</v>
      </c>
      <c r="D1670" s="312" t="s">
        <v>57038</v>
      </c>
    </row>
    <row r="1671" spans="1:4">
      <c r="A1671" s="311">
        <v>98046</v>
      </c>
      <c r="B1671" s="311" t="s">
        <v>55282</v>
      </c>
      <c r="C1671" s="311" t="s">
        <v>4</v>
      </c>
      <c r="D1671" s="312" t="s">
        <v>57040</v>
      </c>
    </row>
    <row r="1672" spans="1:4">
      <c r="A1672" s="311">
        <v>98047</v>
      </c>
      <c r="B1672" s="311" t="s">
        <v>28066</v>
      </c>
      <c r="C1672" s="311" t="s">
        <v>39</v>
      </c>
      <c r="D1672" s="312" t="s">
        <v>57041</v>
      </c>
    </row>
    <row r="1673" spans="1:4">
      <c r="A1673" s="311">
        <v>98048</v>
      </c>
      <c r="B1673" s="311" t="s">
        <v>28067</v>
      </c>
      <c r="C1673" s="311" t="s">
        <v>4</v>
      </c>
      <c r="D1673" s="312" t="s">
        <v>57042</v>
      </c>
    </row>
    <row r="1674" spans="1:4">
      <c r="A1674" s="311">
        <v>98049</v>
      </c>
      <c r="B1674" s="311" t="s">
        <v>28068</v>
      </c>
      <c r="C1674" s="311" t="s">
        <v>39</v>
      </c>
      <c r="D1674" s="312" t="s">
        <v>57043</v>
      </c>
    </row>
    <row r="1675" spans="1:4">
      <c r="A1675" s="311">
        <v>98050</v>
      </c>
      <c r="B1675" s="311" t="s">
        <v>28069</v>
      </c>
      <c r="C1675" s="311" t="s">
        <v>39</v>
      </c>
      <c r="D1675" s="312" t="s">
        <v>57044</v>
      </c>
    </row>
    <row r="1676" spans="1:4">
      <c r="A1676" s="311">
        <v>98051</v>
      </c>
      <c r="B1676" s="311" t="s">
        <v>28070</v>
      </c>
      <c r="C1676" s="311" t="s">
        <v>39</v>
      </c>
      <c r="D1676" s="312" t="s">
        <v>57045</v>
      </c>
    </row>
    <row r="1677" spans="1:4">
      <c r="A1677" s="311">
        <v>98405</v>
      </c>
      <c r="B1677" s="311" t="s">
        <v>55283</v>
      </c>
      <c r="C1677" s="311" t="s">
        <v>4</v>
      </c>
      <c r="D1677" s="312" t="s">
        <v>57046</v>
      </c>
    </row>
    <row r="1678" spans="1:4">
      <c r="A1678" s="311">
        <v>98406</v>
      </c>
      <c r="B1678" s="311" t="s">
        <v>55284</v>
      </c>
      <c r="C1678" s="311" t="s">
        <v>4</v>
      </c>
      <c r="D1678" s="312" t="s">
        <v>57047</v>
      </c>
    </row>
    <row r="1679" spans="1:4">
      <c r="A1679" s="311">
        <v>98407</v>
      </c>
      <c r="B1679" s="311" t="s">
        <v>55285</v>
      </c>
      <c r="C1679" s="311" t="s">
        <v>4</v>
      </c>
      <c r="D1679" s="312" t="s">
        <v>57048</v>
      </c>
    </row>
    <row r="1680" spans="1:4">
      <c r="A1680" s="311">
        <v>98408</v>
      </c>
      <c r="B1680" s="311" t="s">
        <v>55286</v>
      </c>
      <c r="C1680" s="311" t="s">
        <v>4</v>
      </c>
      <c r="D1680" s="312" t="s">
        <v>57049</v>
      </c>
    </row>
    <row r="1681" spans="1:4">
      <c r="A1681" s="311">
        <v>98409</v>
      </c>
      <c r="B1681" s="311" t="s">
        <v>28071</v>
      </c>
      <c r="C1681" s="311" t="s">
        <v>39</v>
      </c>
      <c r="D1681" s="312" t="s">
        <v>57050</v>
      </c>
    </row>
    <row r="1682" spans="1:4">
      <c r="A1682" s="311">
        <v>98410</v>
      </c>
      <c r="B1682" s="311" t="s">
        <v>55287</v>
      </c>
      <c r="C1682" s="311" t="s">
        <v>4</v>
      </c>
      <c r="D1682" s="312" t="s">
        <v>57051</v>
      </c>
    </row>
    <row r="1683" spans="1:4">
      <c r="A1683" s="311">
        <v>99240</v>
      </c>
      <c r="B1683" s="311" t="s">
        <v>28072</v>
      </c>
      <c r="C1683" s="311" t="s">
        <v>39</v>
      </c>
      <c r="D1683" s="312" t="s">
        <v>57052</v>
      </c>
    </row>
    <row r="1684" spans="1:4">
      <c r="A1684" s="311">
        <v>99241</v>
      </c>
      <c r="B1684" s="311" t="s">
        <v>28073</v>
      </c>
      <c r="C1684" s="311" t="s">
        <v>39</v>
      </c>
      <c r="D1684" s="312" t="s">
        <v>57053</v>
      </c>
    </row>
    <row r="1685" spans="1:4">
      <c r="A1685" s="311">
        <v>99242</v>
      </c>
      <c r="B1685" s="311" t="s">
        <v>55288</v>
      </c>
      <c r="C1685" s="311" t="s">
        <v>4</v>
      </c>
      <c r="D1685" s="312" t="s">
        <v>57054</v>
      </c>
    </row>
    <row r="1686" spans="1:4">
      <c r="A1686" s="311">
        <v>99243</v>
      </c>
      <c r="B1686" s="311" t="s">
        <v>28074</v>
      </c>
      <c r="C1686" s="311" t="s">
        <v>39</v>
      </c>
      <c r="D1686" s="312" t="s">
        <v>57055</v>
      </c>
    </row>
    <row r="1687" spans="1:4">
      <c r="A1687" s="311">
        <v>99244</v>
      </c>
      <c r="B1687" s="311" t="s">
        <v>55289</v>
      </c>
      <c r="C1687" s="311" t="s">
        <v>4</v>
      </c>
      <c r="D1687" s="312" t="s">
        <v>57056</v>
      </c>
    </row>
    <row r="1688" spans="1:4">
      <c r="A1688" s="311">
        <v>99246</v>
      </c>
      <c r="B1688" s="311" t="s">
        <v>28075</v>
      </c>
      <c r="C1688" s="311" t="s">
        <v>39</v>
      </c>
      <c r="D1688" s="312" t="s">
        <v>57057</v>
      </c>
    </row>
    <row r="1689" spans="1:4">
      <c r="A1689" s="311">
        <v>99247</v>
      </c>
      <c r="B1689" s="311" t="s">
        <v>28076</v>
      </c>
      <c r="C1689" s="311" t="s">
        <v>39</v>
      </c>
      <c r="D1689" s="312" t="s">
        <v>57058</v>
      </c>
    </row>
    <row r="1690" spans="1:4">
      <c r="A1690" s="311">
        <v>99248</v>
      </c>
      <c r="B1690" s="311" t="s">
        <v>55290</v>
      </c>
      <c r="C1690" s="311" t="s">
        <v>4</v>
      </c>
      <c r="D1690" s="312" t="s">
        <v>57059</v>
      </c>
    </row>
    <row r="1691" spans="1:4">
      <c r="A1691" s="311">
        <v>99249</v>
      </c>
      <c r="B1691" s="311" t="s">
        <v>28077</v>
      </c>
      <c r="C1691" s="311" t="s">
        <v>39</v>
      </c>
      <c r="D1691" s="312" t="s">
        <v>57060</v>
      </c>
    </row>
    <row r="1692" spans="1:4">
      <c r="A1692" s="311">
        <v>99252</v>
      </c>
      <c r="B1692" s="311" t="s">
        <v>55291</v>
      </c>
      <c r="C1692" s="311" t="s">
        <v>4</v>
      </c>
      <c r="D1692" s="312" t="s">
        <v>57061</v>
      </c>
    </row>
    <row r="1693" spans="1:4">
      <c r="A1693" s="311">
        <v>99254</v>
      </c>
      <c r="B1693" s="311" t="s">
        <v>28078</v>
      </c>
      <c r="C1693" s="311" t="s">
        <v>39</v>
      </c>
      <c r="D1693" s="312" t="s">
        <v>57062</v>
      </c>
    </row>
    <row r="1694" spans="1:4">
      <c r="A1694" s="311">
        <v>99256</v>
      </c>
      <c r="B1694" s="311" t="s">
        <v>55292</v>
      </c>
      <c r="C1694" s="311" t="s">
        <v>4</v>
      </c>
      <c r="D1694" s="312" t="s">
        <v>57063</v>
      </c>
    </row>
    <row r="1695" spans="1:4">
      <c r="A1695" s="311">
        <v>99259</v>
      </c>
      <c r="B1695" s="311" t="s">
        <v>55293</v>
      </c>
      <c r="C1695" s="311" t="s">
        <v>4</v>
      </c>
      <c r="D1695" s="312" t="s">
        <v>57064</v>
      </c>
    </row>
    <row r="1696" spans="1:4">
      <c r="A1696" s="311">
        <v>99261</v>
      </c>
      <c r="B1696" s="311" t="s">
        <v>28079</v>
      </c>
      <c r="C1696" s="311" t="s">
        <v>39</v>
      </c>
      <c r="D1696" s="312" t="s">
        <v>57065</v>
      </c>
    </row>
    <row r="1697" spans="1:4">
      <c r="A1697" s="311">
        <v>99263</v>
      </c>
      <c r="B1697" s="311" t="s">
        <v>28080</v>
      </c>
      <c r="C1697" s="311" t="s">
        <v>39</v>
      </c>
      <c r="D1697" s="312" t="s">
        <v>57066</v>
      </c>
    </row>
    <row r="1698" spans="1:4">
      <c r="A1698" s="311">
        <v>99265</v>
      </c>
      <c r="B1698" s="311" t="s">
        <v>55294</v>
      </c>
      <c r="C1698" s="311" t="s">
        <v>4</v>
      </c>
      <c r="D1698" s="312" t="s">
        <v>57067</v>
      </c>
    </row>
    <row r="1699" spans="1:4">
      <c r="A1699" s="311">
        <v>99266</v>
      </c>
      <c r="B1699" s="311" t="s">
        <v>28081</v>
      </c>
      <c r="C1699" s="311" t="s">
        <v>39</v>
      </c>
      <c r="D1699" s="312" t="s">
        <v>57053</v>
      </c>
    </row>
    <row r="1700" spans="1:4">
      <c r="A1700" s="311">
        <v>99267</v>
      </c>
      <c r="B1700" s="311" t="s">
        <v>55295</v>
      </c>
      <c r="C1700" s="311" t="s">
        <v>4</v>
      </c>
      <c r="D1700" s="312" t="s">
        <v>57068</v>
      </c>
    </row>
    <row r="1701" spans="1:4">
      <c r="A1701" s="311">
        <v>99268</v>
      </c>
      <c r="B1701" s="311" t="s">
        <v>55296</v>
      </c>
      <c r="C1701" s="311" t="s">
        <v>4</v>
      </c>
      <c r="D1701" s="312" t="s">
        <v>57069</v>
      </c>
    </row>
    <row r="1702" spans="1:4">
      <c r="A1702" s="311">
        <v>99269</v>
      </c>
      <c r="B1702" s="311" t="s">
        <v>28082</v>
      </c>
      <c r="C1702" s="311" t="s">
        <v>39</v>
      </c>
      <c r="D1702" s="312" t="s">
        <v>57058</v>
      </c>
    </row>
    <row r="1703" spans="1:4">
      <c r="A1703" s="311">
        <v>99270</v>
      </c>
      <c r="B1703" s="311" t="s">
        <v>55297</v>
      </c>
      <c r="C1703" s="311" t="s">
        <v>4</v>
      </c>
      <c r="D1703" s="312" t="s">
        <v>57070</v>
      </c>
    </row>
    <row r="1704" spans="1:4">
      <c r="A1704" s="311">
        <v>99271</v>
      </c>
      <c r="B1704" s="311" t="s">
        <v>55298</v>
      </c>
      <c r="C1704" s="311" t="s">
        <v>4</v>
      </c>
      <c r="D1704" s="312" t="s">
        <v>57071</v>
      </c>
    </row>
    <row r="1705" spans="1:4">
      <c r="A1705" s="311">
        <v>99272</v>
      </c>
      <c r="B1705" s="311" t="s">
        <v>55299</v>
      </c>
      <c r="C1705" s="311" t="s">
        <v>4</v>
      </c>
      <c r="D1705" s="312" t="s">
        <v>57072</v>
      </c>
    </row>
    <row r="1706" spans="1:4">
      <c r="A1706" s="311">
        <v>99273</v>
      </c>
      <c r="B1706" s="311" t="s">
        <v>55300</v>
      </c>
      <c r="C1706" s="311" t="s">
        <v>4</v>
      </c>
      <c r="D1706" s="312" t="s">
        <v>57073</v>
      </c>
    </row>
    <row r="1707" spans="1:4">
      <c r="A1707" s="311">
        <v>99274</v>
      </c>
      <c r="B1707" s="311" t="s">
        <v>55301</v>
      </c>
      <c r="C1707" s="311" t="s">
        <v>4</v>
      </c>
      <c r="D1707" s="312" t="s">
        <v>57074</v>
      </c>
    </row>
    <row r="1708" spans="1:4">
      <c r="A1708" s="311">
        <v>99275</v>
      </c>
      <c r="B1708" s="311" t="s">
        <v>55302</v>
      </c>
      <c r="C1708" s="311" t="s">
        <v>4</v>
      </c>
      <c r="D1708" s="312" t="s">
        <v>57075</v>
      </c>
    </row>
    <row r="1709" spans="1:4">
      <c r="A1709" s="311">
        <v>99276</v>
      </c>
      <c r="B1709" s="311" t="s">
        <v>28083</v>
      </c>
      <c r="C1709" s="311" t="s">
        <v>39</v>
      </c>
      <c r="D1709" s="312" t="s">
        <v>57076</v>
      </c>
    </row>
    <row r="1710" spans="1:4">
      <c r="A1710" s="311">
        <v>99277</v>
      </c>
      <c r="B1710" s="311" t="s">
        <v>28084</v>
      </c>
      <c r="C1710" s="311" t="s">
        <v>39</v>
      </c>
      <c r="D1710" s="312" t="s">
        <v>57066</v>
      </c>
    </row>
    <row r="1711" spans="1:4">
      <c r="A1711" s="311">
        <v>99278</v>
      </c>
      <c r="B1711" s="311" t="s">
        <v>28085</v>
      </c>
      <c r="C1711" s="311" t="s">
        <v>39</v>
      </c>
      <c r="D1711" s="312" t="s">
        <v>57077</v>
      </c>
    </row>
    <row r="1712" spans="1:4">
      <c r="A1712" s="311">
        <v>99279</v>
      </c>
      <c r="B1712" s="311" t="s">
        <v>55303</v>
      </c>
      <c r="C1712" s="311" t="s">
        <v>4</v>
      </c>
      <c r="D1712" s="312" t="s">
        <v>57078</v>
      </c>
    </row>
    <row r="1713" spans="1:4">
      <c r="A1713" s="311">
        <v>99280</v>
      </c>
      <c r="B1713" s="311" t="s">
        <v>55304</v>
      </c>
      <c r="C1713" s="311" t="s">
        <v>4</v>
      </c>
      <c r="D1713" s="312" t="s">
        <v>57079</v>
      </c>
    </row>
    <row r="1714" spans="1:4">
      <c r="A1714" s="311">
        <v>99281</v>
      </c>
      <c r="B1714" s="311" t="s">
        <v>28086</v>
      </c>
      <c r="C1714" s="311" t="s">
        <v>39</v>
      </c>
      <c r="D1714" s="312" t="s">
        <v>57076</v>
      </c>
    </row>
    <row r="1715" spans="1:4">
      <c r="A1715" s="311">
        <v>99282</v>
      </c>
      <c r="B1715" s="311" t="s">
        <v>28087</v>
      </c>
      <c r="C1715" s="311" t="s">
        <v>39</v>
      </c>
      <c r="D1715" s="312" t="s">
        <v>57080</v>
      </c>
    </row>
    <row r="1716" spans="1:4">
      <c r="A1716" s="311">
        <v>99283</v>
      </c>
      <c r="B1716" s="311" t="s">
        <v>28088</v>
      </c>
      <c r="C1716" s="311" t="s">
        <v>39</v>
      </c>
      <c r="D1716" s="312" t="s">
        <v>57081</v>
      </c>
    </row>
    <row r="1717" spans="1:4">
      <c r="A1717" s="311">
        <v>99284</v>
      </c>
      <c r="B1717" s="311" t="s">
        <v>55305</v>
      </c>
      <c r="C1717" s="311" t="s">
        <v>4</v>
      </c>
      <c r="D1717" s="312" t="s">
        <v>57082</v>
      </c>
    </row>
    <row r="1718" spans="1:4">
      <c r="A1718" s="311">
        <v>99285</v>
      </c>
      <c r="B1718" s="311" t="s">
        <v>55306</v>
      </c>
      <c r="C1718" s="311" t="s">
        <v>4</v>
      </c>
      <c r="D1718" s="312" t="s">
        <v>57083</v>
      </c>
    </row>
    <row r="1719" spans="1:4">
      <c r="A1719" s="311">
        <v>99286</v>
      </c>
      <c r="B1719" s="311" t="s">
        <v>55307</v>
      </c>
      <c r="C1719" s="311" t="s">
        <v>4</v>
      </c>
      <c r="D1719" s="312" t="s">
        <v>57084</v>
      </c>
    </row>
    <row r="1720" spans="1:4">
      <c r="A1720" s="311">
        <v>99287</v>
      </c>
      <c r="B1720" s="311" t="s">
        <v>55308</v>
      </c>
      <c r="C1720" s="311" t="s">
        <v>4</v>
      </c>
      <c r="D1720" s="312" t="s">
        <v>57085</v>
      </c>
    </row>
    <row r="1721" spans="1:4">
      <c r="A1721" s="311">
        <v>99288</v>
      </c>
      <c r="B1721" s="311" t="s">
        <v>28089</v>
      </c>
      <c r="C1721" s="311" t="s">
        <v>39</v>
      </c>
      <c r="D1721" s="312" t="s">
        <v>57086</v>
      </c>
    </row>
    <row r="1722" spans="1:4">
      <c r="A1722" s="311">
        <v>99289</v>
      </c>
      <c r="B1722" s="311" t="s">
        <v>28090</v>
      </c>
      <c r="C1722" s="311" t="s">
        <v>39</v>
      </c>
      <c r="D1722" s="312" t="s">
        <v>57087</v>
      </c>
    </row>
    <row r="1723" spans="1:4">
      <c r="A1723" s="311">
        <v>99290</v>
      </c>
      <c r="B1723" s="311" t="s">
        <v>55309</v>
      </c>
      <c r="C1723" s="311" t="s">
        <v>4</v>
      </c>
      <c r="D1723" s="312" t="s">
        <v>57088</v>
      </c>
    </row>
    <row r="1724" spans="1:4">
      <c r="A1724" s="311">
        <v>99291</v>
      </c>
      <c r="B1724" s="311" t="s">
        <v>28091</v>
      </c>
      <c r="C1724" s="311" t="s">
        <v>39</v>
      </c>
      <c r="D1724" s="312" t="s">
        <v>57087</v>
      </c>
    </row>
    <row r="1725" spans="1:4">
      <c r="A1725" s="311">
        <v>99292</v>
      </c>
      <c r="B1725" s="311" t="s">
        <v>55310</v>
      </c>
      <c r="C1725" s="311" t="s">
        <v>4</v>
      </c>
      <c r="D1725" s="312" t="s">
        <v>57089</v>
      </c>
    </row>
    <row r="1726" spans="1:4">
      <c r="A1726" s="311">
        <v>99293</v>
      </c>
      <c r="B1726" s="311" t="s">
        <v>28092</v>
      </c>
      <c r="C1726" s="311" t="s">
        <v>39</v>
      </c>
      <c r="D1726" s="312" t="s">
        <v>57090</v>
      </c>
    </row>
    <row r="1727" spans="1:4">
      <c r="A1727" s="311">
        <v>99294</v>
      </c>
      <c r="B1727" s="311" t="s">
        <v>55311</v>
      </c>
      <c r="C1727" s="311" t="s">
        <v>4</v>
      </c>
      <c r="D1727" s="312" t="s">
        <v>57091</v>
      </c>
    </row>
    <row r="1728" spans="1:4">
      <c r="A1728" s="311">
        <v>99296</v>
      </c>
      <c r="B1728" s="311" t="s">
        <v>28093</v>
      </c>
      <c r="C1728" s="311" t="s">
        <v>39</v>
      </c>
      <c r="D1728" s="312" t="s">
        <v>57092</v>
      </c>
    </row>
    <row r="1729" spans="1:4">
      <c r="A1729" s="311">
        <v>99297</v>
      </c>
      <c r="B1729" s="311" t="s">
        <v>28094</v>
      </c>
      <c r="C1729" s="311" t="s">
        <v>39</v>
      </c>
      <c r="D1729" s="312" t="s">
        <v>57093</v>
      </c>
    </row>
    <row r="1730" spans="1:4">
      <c r="A1730" s="311">
        <v>99298</v>
      </c>
      <c r="B1730" s="311" t="s">
        <v>55312</v>
      </c>
      <c r="C1730" s="311" t="s">
        <v>4</v>
      </c>
      <c r="D1730" s="312" t="s">
        <v>57094</v>
      </c>
    </row>
    <row r="1731" spans="1:4">
      <c r="A1731" s="311">
        <v>99299</v>
      </c>
      <c r="B1731" s="311" t="s">
        <v>28095</v>
      </c>
      <c r="C1731" s="311" t="s">
        <v>39</v>
      </c>
      <c r="D1731" s="312" t="s">
        <v>57095</v>
      </c>
    </row>
    <row r="1732" spans="1:4">
      <c r="A1732" s="311">
        <v>99300</v>
      </c>
      <c r="B1732" s="311" t="s">
        <v>55313</v>
      </c>
      <c r="C1732" s="311" t="s">
        <v>4</v>
      </c>
      <c r="D1732" s="312" t="s">
        <v>57096</v>
      </c>
    </row>
    <row r="1733" spans="1:4">
      <c r="A1733" s="311">
        <v>99301</v>
      </c>
      <c r="B1733" s="311" t="s">
        <v>55314</v>
      </c>
      <c r="C1733" s="311" t="s">
        <v>4</v>
      </c>
      <c r="D1733" s="312" t="s">
        <v>57097</v>
      </c>
    </row>
    <row r="1734" spans="1:4">
      <c r="A1734" s="311">
        <v>99302</v>
      </c>
      <c r="B1734" s="311" t="s">
        <v>28096</v>
      </c>
      <c r="C1734" s="311" t="s">
        <v>39</v>
      </c>
      <c r="D1734" s="312" t="s">
        <v>57098</v>
      </c>
    </row>
    <row r="1735" spans="1:4">
      <c r="A1735" s="311">
        <v>99303</v>
      </c>
      <c r="B1735" s="311" t="s">
        <v>55315</v>
      </c>
      <c r="C1735" s="311" t="s">
        <v>4</v>
      </c>
      <c r="D1735" s="312" t="s">
        <v>57099</v>
      </c>
    </row>
    <row r="1736" spans="1:4">
      <c r="A1736" s="311">
        <v>99304</v>
      </c>
      <c r="B1736" s="311" t="s">
        <v>28097</v>
      </c>
      <c r="C1736" s="311" t="s">
        <v>39</v>
      </c>
      <c r="D1736" s="312" t="s">
        <v>57100</v>
      </c>
    </row>
    <row r="1737" spans="1:4">
      <c r="A1737" s="311">
        <v>99305</v>
      </c>
      <c r="B1737" s="311" t="s">
        <v>55316</v>
      </c>
      <c r="C1737" s="311" t="s">
        <v>4</v>
      </c>
      <c r="D1737" s="312" t="s">
        <v>57101</v>
      </c>
    </row>
    <row r="1738" spans="1:4">
      <c r="A1738" s="311">
        <v>99306</v>
      </c>
      <c r="B1738" s="311" t="s">
        <v>28098</v>
      </c>
      <c r="C1738" s="311" t="s">
        <v>39</v>
      </c>
      <c r="D1738" s="312" t="s">
        <v>57098</v>
      </c>
    </row>
    <row r="1739" spans="1:4">
      <c r="A1739" s="311">
        <v>99307</v>
      </c>
      <c r="B1739" s="311" t="s">
        <v>28099</v>
      </c>
      <c r="C1739" s="311" t="s">
        <v>39</v>
      </c>
      <c r="D1739" s="312" t="s">
        <v>57102</v>
      </c>
    </row>
    <row r="1740" spans="1:4">
      <c r="A1740" s="311">
        <v>99308</v>
      </c>
      <c r="B1740" s="311" t="s">
        <v>55317</v>
      </c>
      <c r="C1740" s="311" t="s">
        <v>4</v>
      </c>
      <c r="D1740" s="312" t="s">
        <v>57103</v>
      </c>
    </row>
    <row r="1741" spans="1:4">
      <c r="A1741" s="311">
        <v>99309</v>
      </c>
      <c r="B1741" s="311" t="s">
        <v>28100</v>
      </c>
      <c r="C1741" s="311" t="s">
        <v>39</v>
      </c>
      <c r="D1741" s="312" t="s">
        <v>57104</v>
      </c>
    </row>
    <row r="1742" spans="1:4">
      <c r="A1742" s="311">
        <v>99310</v>
      </c>
      <c r="B1742" s="311" t="s">
        <v>55318</v>
      </c>
      <c r="C1742" s="311" t="s">
        <v>4</v>
      </c>
      <c r="D1742" s="312" t="s">
        <v>57105</v>
      </c>
    </row>
    <row r="1743" spans="1:4">
      <c r="A1743" s="311">
        <v>99311</v>
      </c>
      <c r="B1743" s="311" t="s">
        <v>28101</v>
      </c>
      <c r="C1743" s="311" t="s">
        <v>39</v>
      </c>
      <c r="D1743" s="312" t="s">
        <v>57104</v>
      </c>
    </row>
    <row r="1744" spans="1:4">
      <c r="A1744" s="311">
        <v>99312</v>
      </c>
      <c r="B1744" s="311" t="s">
        <v>55319</v>
      </c>
      <c r="C1744" s="311" t="s">
        <v>4</v>
      </c>
      <c r="D1744" s="312" t="s">
        <v>57106</v>
      </c>
    </row>
    <row r="1745" spans="1:4">
      <c r="A1745" s="311">
        <v>99313</v>
      </c>
      <c r="B1745" s="311" t="s">
        <v>55320</v>
      </c>
      <c r="C1745" s="311" t="s">
        <v>4</v>
      </c>
      <c r="D1745" s="312" t="s">
        <v>57107</v>
      </c>
    </row>
    <row r="1746" spans="1:4">
      <c r="A1746" s="311">
        <v>99314</v>
      </c>
      <c r="B1746" s="311" t="s">
        <v>28102</v>
      </c>
      <c r="C1746" s="311" t="s">
        <v>39</v>
      </c>
      <c r="D1746" s="312" t="s">
        <v>57108</v>
      </c>
    </row>
    <row r="1747" spans="1:4">
      <c r="A1747" s="311">
        <v>99315</v>
      </c>
      <c r="B1747" s="311" t="s">
        <v>55321</v>
      </c>
      <c r="C1747" s="311" t="s">
        <v>4</v>
      </c>
      <c r="D1747" s="312" t="s">
        <v>57109</v>
      </c>
    </row>
    <row r="1748" spans="1:4">
      <c r="A1748" s="311">
        <v>99317</v>
      </c>
      <c r="B1748" s="311" t="s">
        <v>28103</v>
      </c>
      <c r="C1748" s="311" t="s">
        <v>39</v>
      </c>
      <c r="D1748" s="312" t="s">
        <v>57110</v>
      </c>
    </row>
    <row r="1749" spans="1:4">
      <c r="A1749" s="311">
        <v>99318</v>
      </c>
      <c r="B1749" s="311" t="s">
        <v>28104</v>
      </c>
      <c r="C1749" s="311" t="s">
        <v>39</v>
      </c>
      <c r="D1749" s="312" t="s">
        <v>57111</v>
      </c>
    </row>
    <row r="1750" spans="1:4">
      <c r="A1750" s="311">
        <v>99319</v>
      </c>
      <c r="B1750" s="311" t="s">
        <v>28105</v>
      </c>
      <c r="C1750" s="311" t="s">
        <v>39</v>
      </c>
      <c r="D1750" s="312" t="s">
        <v>57112</v>
      </c>
    </row>
    <row r="1751" spans="1:4">
      <c r="A1751" s="311">
        <v>99320</v>
      </c>
      <c r="B1751" s="311" t="s">
        <v>55322</v>
      </c>
      <c r="C1751" s="311" t="s">
        <v>4</v>
      </c>
      <c r="D1751" s="312" t="s">
        <v>57113</v>
      </c>
    </row>
    <row r="1752" spans="1:4">
      <c r="A1752" s="311">
        <v>99321</v>
      </c>
      <c r="B1752" s="311" t="s">
        <v>28106</v>
      </c>
      <c r="C1752" s="311" t="s">
        <v>39</v>
      </c>
      <c r="D1752" s="312" t="s">
        <v>57114</v>
      </c>
    </row>
    <row r="1753" spans="1:4">
      <c r="A1753" s="311">
        <v>99322</v>
      </c>
      <c r="B1753" s="311" t="s">
        <v>55323</v>
      </c>
      <c r="C1753" s="311" t="s">
        <v>4</v>
      </c>
      <c r="D1753" s="312" t="s">
        <v>57115</v>
      </c>
    </row>
    <row r="1754" spans="1:4">
      <c r="A1754" s="311">
        <v>99323</v>
      </c>
      <c r="B1754" s="311" t="s">
        <v>28107</v>
      </c>
      <c r="C1754" s="311" t="s">
        <v>39</v>
      </c>
      <c r="D1754" s="312" t="s">
        <v>57093</v>
      </c>
    </row>
    <row r="1755" spans="1:4">
      <c r="A1755" s="311">
        <v>99324</v>
      </c>
      <c r="B1755" s="311" t="s">
        <v>55324</v>
      </c>
      <c r="C1755" s="311" t="s">
        <v>4</v>
      </c>
      <c r="D1755" s="312" t="s">
        <v>57116</v>
      </c>
    </row>
    <row r="1756" spans="1:4">
      <c r="A1756" s="311">
        <v>99325</v>
      </c>
      <c r="B1756" s="311" t="s">
        <v>28108</v>
      </c>
      <c r="C1756" s="311" t="s">
        <v>39</v>
      </c>
      <c r="D1756" s="312" t="s">
        <v>57095</v>
      </c>
    </row>
    <row r="1757" spans="1:4">
      <c r="A1757" s="311">
        <v>99326</v>
      </c>
      <c r="B1757" s="311" t="s">
        <v>55325</v>
      </c>
      <c r="C1757" s="311" t="s">
        <v>4</v>
      </c>
      <c r="D1757" s="312" t="s">
        <v>57117</v>
      </c>
    </row>
    <row r="1758" spans="1:4">
      <c r="A1758" s="311">
        <v>99327</v>
      </c>
      <c r="B1758" s="311" t="s">
        <v>28109</v>
      </c>
      <c r="C1758" s="311" t="s">
        <v>39</v>
      </c>
      <c r="D1758" s="312" t="s">
        <v>57118</v>
      </c>
    </row>
    <row r="1759" spans="1:4">
      <c r="A1759" s="311">
        <v>101800</v>
      </c>
      <c r="B1759" s="311" t="s">
        <v>28110</v>
      </c>
      <c r="C1759" s="311" t="s">
        <v>4</v>
      </c>
      <c r="D1759" s="312" t="s">
        <v>57119</v>
      </c>
    </row>
    <row r="1760" spans="1:4">
      <c r="A1760" s="311">
        <v>101801</v>
      </c>
      <c r="B1760" s="311" t="s">
        <v>28111</v>
      </c>
      <c r="C1760" s="311" t="s">
        <v>4</v>
      </c>
      <c r="D1760" s="312" t="s">
        <v>57120</v>
      </c>
    </row>
    <row r="1761" spans="1:4">
      <c r="A1761" s="311">
        <v>101806</v>
      </c>
      <c r="B1761" s="311" t="s">
        <v>28112</v>
      </c>
      <c r="C1761" s="311" t="s">
        <v>4</v>
      </c>
      <c r="D1761" s="312" t="s">
        <v>57121</v>
      </c>
    </row>
    <row r="1762" spans="1:4">
      <c r="A1762" s="311">
        <v>101807</v>
      </c>
      <c r="B1762" s="311" t="s">
        <v>28113</v>
      </c>
      <c r="C1762" s="311" t="s">
        <v>4</v>
      </c>
      <c r="D1762" s="312" t="s">
        <v>57122</v>
      </c>
    </row>
    <row r="1763" spans="1:4">
      <c r="A1763" s="311">
        <v>101808</v>
      </c>
      <c r="B1763" s="311" t="s">
        <v>28114</v>
      </c>
      <c r="C1763" s="311" t="s">
        <v>4</v>
      </c>
      <c r="D1763" s="312" t="s">
        <v>57123</v>
      </c>
    </row>
    <row r="1764" spans="1:4">
      <c r="A1764" s="311">
        <v>101809</v>
      </c>
      <c r="B1764" s="311" t="s">
        <v>28115</v>
      </c>
      <c r="C1764" s="311" t="s">
        <v>4</v>
      </c>
      <c r="D1764" s="312" t="s">
        <v>57124</v>
      </c>
    </row>
    <row r="1765" spans="1:4">
      <c r="A1765" s="311">
        <v>102139</v>
      </c>
      <c r="B1765" s="311" t="s">
        <v>55326</v>
      </c>
      <c r="C1765" s="311" t="s">
        <v>4</v>
      </c>
      <c r="D1765" s="312" t="s">
        <v>57125</v>
      </c>
    </row>
    <row r="1766" spans="1:4">
      <c r="A1766" s="311">
        <v>102141</v>
      </c>
      <c r="B1766" s="311" t="s">
        <v>55327</v>
      </c>
      <c r="C1766" s="311" t="s">
        <v>4</v>
      </c>
      <c r="D1766" s="312" t="s">
        <v>57126</v>
      </c>
    </row>
    <row r="1767" spans="1:4">
      <c r="A1767" s="311">
        <v>102142</v>
      </c>
      <c r="B1767" s="311" t="s">
        <v>55328</v>
      </c>
      <c r="C1767" s="311" t="s">
        <v>4</v>
      </c>
      <c r="D1767" s="312" t="s">
        <v>57127</v>
      </c>
    </row>
    <row r="1768" spans="1:4">
      <c r="A1768" s="311">
        <v>102457</v>
      </c>
      <c r="B1768" s="311" t="s">
        <v>55329</v>
      </c>
      <c r="C1768" s="311" t="s">
        <v>4</v>
      </c>
      <c r="D1768" s="312" t="s">
        <v>57128</v>
      </c>
    </row>
    <row r="1769" spans="1:4">
      <c r="A1769" s="311">
        <v>94263</v>
      </c>
      <c r="B1769" s="311" t="s">
        <v>28116</v>
      </c>
      <c r="C1769" s="311" t="s">
        <v>39</v>
      </c>
      <c r="D1769" s="312" t="s">
        <v>57129</v>
      </c>
    </row>
    <row r="1770" spans="1:4">
      <c r="A1770" s="311">
        <v>94264</v>
      </c>
      <c r="B1770" s="311" t="s">
        <v>28117</v>
      </c>
      <c r="C1770" s="311" t="s">
        <v>39</v>
      </c>
      <c r="D1770" s="312" t="s">
        <v>57130</v>
      </c>
    </row>
    <row r="1771" spans="1:4">
      <c r="A1771" s="311">
        <v>94265</v>
      </c>
      <c r="B1771" s="311" t="s">
        <v>28118</v>
      </c>
      <c r="C1771" s="311" t="s">
        <v>39</v>
      </c>
      <c r="D1771" s="312" t="s">
        <v>57131</v>
      </c>
    </row>
    <row r="1772" spans="1:4">
      <c r="A1772" s="311">
        <v>94266</v>
      </c>
      <c r="B1772" s="311" t="s">
        <v>28119</v>
      </c>
      <c r="C1772" s="311" t="s">
        <v>39</v>
      </c>
      <c r="D1772" s="312" t="s">
        <v>57132</v>
      </c>
    </row>
    <row r="1773" spans="1:4">
      <c r="A1773" s="311">
        <v>94267</v>
      </c>
      <c r="B1773" s="311" t="s">
        <v>28120</v>
      </c>
      <c r="C1773" s="311" t="s">
        <v>39</v>
      </c>
      <c r="D1773" s="312" t="s">
        <v>57133</v>
      </c>
    </row>
    <row r="1774" spans="1:4">
      <c r="A1774" s="311">
        <v>94268</v>
      </c>
      <c r="B1774" s="311" t="s">
        <v>28121</v>
      </c>
      <c r="C1774" s="311" t="s">
        <v>39</v>
      </c>
      <c r="D1774" s="312" t="s">
        <v>57134</v>
      </c>
    </row>
    <row r="1775" spans="1:4">
      <c r="A1775" s="311">
        <v>94269</v>
      </c>
      <c r="B1775" s="311" t="s">
        <v>28122</v>
      </c>
      <c r="C1775" s="311" t="s">
        <v>39</v>
      </c>
      <c r="D1775" s="312" t="s">
        <v>57135</v>
      </c>
    </row>
    <row r="1776" spans="1:4">
      <c r="A1776" s="311">
        <v>94270</v>
      </c>
      <c r="B1776" s="311" t="s">
        <v>28123</v>
      </c>
      <c r="C1776" s="311" t="s">
        <v>39</v>
      </c>
      <c r="D1776" s="312" t="s">
        <v>57136</v>
      </c>
    </row>
    <row r="1777" spans="1:4">
      <c r="A1777" s="311">
        <v>94271</v>
      </c>
      <c r="B1777" s="311" t="s">
        <v>28124</v>
      </c>
      <c r="C1777" s="311" t="s">
        <v>39</v>
      </c>
      <c r="D1777" s="312" t="s">
        <v>57137</v>
      </c>
    </row>
    <row r="1778" spans="1:4">
      <c r="A1778" s="311">
        <v>94272</v>
      </c>
      <c r="B1778" s="311" t="s">
        <v>28125</v>
      </c>
      <c r="C1778" s="311" t="s">
        <v>39</v>
      </c>
      <c r="D1778" s="312" t="s">
        <v>57138</v>
      </c>
    </row>
    <row r="1779" spans="1:4">
      <c r="A1779" s="311">
        <v>94273</v>
      </c>
      <c r="B1779" s="311" t="s">
        <v>28126</v>
      </c>
      <c r="C1779" s="311" t="s">
        <v>39</v>
      </c>
      <c r="D1779" s="312" t="s">
        <v>57139</v>
      </c>
    </row>
    <row r="1780" spans="1:4">
      <c r="A1780" s="311">
        <v>94274</v>
      </c>
      <c r="B1780" s="311" t="s">
        <v>28127</v>
      </c>
      <c r="C1780" s="311" t="s">
        <v>39</v>
      </c>
      <c r="D1780" s="312" t="s">
        <v>57140</v>
      </c>
    </row>
    <row r="1781" spans="1:4">
      <c r="A1781" s="311">
        <v>94275</v>
      </c>
      <c r="B1781" s="311" t="s">
        <v>28128</v>
      </c>
      <c r="C1781" s="311" t="s">
        <v>39</v>
      </c>
      <c r="D1781" s="312" t="s">
        <v>57141</v>
      </c>
    </row>
    <row r="1782" spans="1:4">
      <c r="A1782" s="311">
        <v>94276</v>
      </c>
      <c r="B1782" s="311" t="s">
        <v>28129</v>
      </c>
      <c r="C1782" s="311" t="s">
        <v>39</v>
      </c>
      <c r="D1782" s="312" t="s">
        <v>57142</v>
      </c>
    </row>
    <row r="1783" spans="1:4">
      <c r="A1783" s="311">
        <v>94277</v>
      </c>
      <c r="B1783" s="311" t="s">
        <v>28130</v>
      </c>
      <c r="C1783" s="311" t="s">
        <v>39</v>
      </c>
      <c r="D1783" s="312" t="s">
        <v>57143</v>
      </c>
    </row>
    <row r="1784" spans="1:4">
      <c r="A1784" s="311">
        <v>94278</v>
      </c>
      <c r="B1784" s="311" t="s">
        <v>28131</v>
      </c>
      <c r="C1784" s="311" t="s">
        <v>39</v>
      </c>
      <c r="D1784" s="312" t="s">
        <v>57144</v>
      </c>
    </row>
    <row r="1785" spans="1:4">
      <c r="A1785" s="311">
        <v>94279</v>
      </c>
      <c r="B1785" s="311" t="s">
        <v>28132</v>
      </c>
      <c r="C1785" s="311" t="s">
        <v>39</v>
      </c>
      <c r="D1785" s="312" t="s">
        <v>57145</v>
      </c>
    </row>
    <row r="1786" spans="1:4">
      <c r="A1786" s="311">
        <v>94280</v>
      </c>
      <c r="B1786" s="311" t="s">
        <v>28133</v>
      </c>
      <c r="C1786" s="311" t="s">
        <v>39</v>
      </c>
      <c r="D1786" s="312" t="s">
        <v>57146</v>
      </c>
    </row>
    <row r="1787" spans="1:4">
      <c r="A1787" s="311">
        <v>94281</v>
      </c>
      <c r="B1787" s="311" t="s">
        <v>28134</v>
      </c>
      <c r="C1787" s="311" t="s">
        <v>39</v>
      </c>
      <c r="D1787" s="312" t="s">
        <v>57147</v>
      </c>
    </row>
    <row r="1788" spans="1:4">
      <c r="A1788" s="311">
        <v>94282</v>
      </c>
      <c r="B1788" s="311" t="s">
        <v>28135</v>
      </c>
      <c r="C1788" s="311" t="s">
        <v>39</v>
      </c>
      <c r="D1788" s="312" t="s">
        <v>57148</v>
      </c>
    </row>
    <row r="1789" spans="1:4">
      <c r="A1789" s="311">
        <v>94283</v>
      </c>
      <c r="B1789" s="311" t="s">
        <v>28136</v>
      </c>
      <c r="C1789" s="311" t="s">
        <v>39</v>
      </c>
      <c r="D1789" s="312" t="s">
        <v>57149</v>
      </c>
    </row>
    <row r="1790" spans="1:4">
      <c r="A1790" s="311">
        <v>94284</v>
      </c>
      <c r="B1790" s="311" t="s">
        <v>28137</v>
      </c>
      <c r="C1790" s="311" t="s">
        <v>39</v>
      </c>
      <c r="D1790" s="312" t="s">
        <v>57150</v>
      </c>
    </row>
    <row r="1791" spans="1:4">
      <c r="A1791" s="311">
        <v>94285</v>
      </c>
      <c r="B1791" s="311" t="s">
        <v>28138</v>
      </c>
      <c r="C1791" s="311" t="s">
        <v>39</v>
      </c>
      <c r="D1791" s="312" t="s">
        <v>57151</v>
      </c>
    </row>
    <row r="1792" spans="1:4">
      <c r="A1792" s="311">
        <v>94286</v>
      </c>
      <c r="B1792" s="311" t="s">
        <v>28139</v>
      </c>
      <c r="C1792" s="311" t="s">
        <v>39</v>
      </c>
      <c r="D1792" s="312" t="s">
        <v>57152</v>
      </c>
    </row>
    <row r="1793" spans="1:4">
      <c r="A1793" s="311">
        <v>94287</v>
      </c>
      <c r="B1793" s="311" t="s">
        <v>28140</v>
      </c>
      <c r="C1793" s="311" t="s">
        <v>39</v>
      </c>
      <c r="D1793" s="312" t="s">
        <v>57153</v>
      </c>
    </row>
    <row r="1794" spans="1:4">
      <c r="A1794" s="311">
        <v>94288</v>
      </c>
      <c r="B1794" s="311" t="s">
        <v>28141</v>
      </c>
      <c r="C1794" s="311" t="s">
        <v>39</v>
      </c>
      <c r="D1794" s="312" t="s">
        <v>57154</v>
      </c>
    </row>
    <row r="1795" spans="1:4">
      <c r="A1795" s="311">
        <v>94289</v>
      </c>
      <c r="B1795" s="311" t="s">
        <v>28142</v>
      </c>
      <c r="C1795" s="311" t="s">
        <v>39</v>
      </c>
      <c r="D1795" s="312" t="s">
        <v>57155</v>
      </c>
    </row>
    <row r="1796" spans="1:4">
      <c r="A1796" s="311">
        <v>94290</v>
      </c>
      <c r="B1796" s="311" t="s">
        <v>28143</v>
      </c>
      <c r="C1796" s="311" t="s">
        <v>39</v>
      </c>
      <c r="D1796" s="312" t="s">
        <v>57156</v>
      </c>
    </row>
    <row r="1797" spans="1:4">
      <c r="A1797" s="311">
        <v>94291</v>
      </c>
      <c r="B1797" s="311" t="s">
        <v>28144</v>
      </c>
      <c r="C1797" s="311" t="s">
        <v>39</v>
      </c>
      <c r="D1797" s="312" t="s">
        <v>57157</v>
      </c>
    </row>
    <row r="1798" spans="1:4">
      <c r="A1798" s="311">
        <v>94292</v>
      </c>
      <c r="B1798" s="311" t="s">
        <v>28145</v>
      </c>
      <c r="C1798" s="311" t="s">
        <v>39</v>
      </c>
      <c r="D1798" s="312" t="s">
        <v>57158</v>
      </c>
    </row>
    <row r="1799" spans="1:4">
      <c r="A1799" s="311">
        <v>94293</v>
      </c>
      <c r="B1799" s="311" t="s">
        <v>28146</v>
      </c>
      <c r="C1799" s="311" t="s">
        <v>39</v>
      </c>
      <c r="D1799" s="312" t="s">
        <v>57159</v>
      </c>
    </row>
    <row r="1800" spans="1:4">
      <c r="A1800" s="311">
        <v>94294</v>
      </c>
      <c r="B1800" s="311" t="s">
        <v>28147</v>
      </c>
      <c r="C1800" s="311" t="s">
        <v>39</v>
      </c>
      <c r="D1800" s="312" t="s">
        <v>57160</v>
      </c>
    </row>
    <row r="1801" spans="1:4">
      <c r="A1801" s="311">
        <v>102727</v>
      </c>
      <c r="B1801" s="311" t="s">
        <v>28148</v>
      </c>
      <c r="C1801" s="311" t="s">
        <v>276</v>
      </c>
      <c r="D1801" s="312" t="s">
        <v>57161</v>
      </c>
    </row>
    <row r="1802" spans="1:4">
      <c r="A1802" s="311">
        <v>102728</v>
      </c>
      <c r="B1802" s="311" t="s">
        <v>28149</v>
      </c>
      <c r="C1802" s="311" t="s">
        <v>277</v>
      </c>
      <c r="D1802" s="312" t="s">
        <v>57162</v>
      </c>
    </row>
    <row r="1803" spans="1:4">
      <c r="A1803" s="311">
        <v>102729</v>
      </c>
      <c r="B1803" s="311" t="s">
        <v>28150</v>
      </c>
      <c r="C1803" s="311" t="s">
        <v>277</v>
      </c>
      <c r="D1803" s="312" t="s">
        <v>56686</v>
      </c>
    </row>
    <row r="1804" spans="1:4">
      <c r="A1804" s="311">
        <v>102730</v>
      </c>
      <c r="B1804" s="311" t="s">
        <v>28151</v>
      </c>
      <c r="C1804" s="311" t="s">
        <v>277</v>
      </c>
      <c r="D1804" s="312" t="s">
        <v>57163</v>
      </c>
    </row>
    <row r="1805" spans="1:4">
      <c r="A1805" s="311">
        <v>102731</v>
      </c>
      <c r="B1805" s="311" t="s">
        <v>28152</v>
      </c>
      <c r="C1805" s="311" t="s">
        <v>277</v>
      </c>
      <c r="D1805" s="312" t="s">
        <v>57164</v>
      </c>
    </row>
    <row r="1806" spans="1:4">
      <c r="A1806" s="311">
        <v>102732</v>
      </c>
      <c r="B1806" s="311" t="s">
        <v>28153</v>
      </c>
      <c r="C1806" s="311" t="s">
        <v>277</v>
      </c>
      <c r="D1806" s="312" t="s">
        <v>57165</v>
      </c>
    </row>
    <row r="1807" spans="1:4">
      <c r="A1807" s="311">
        <v>102733</v>
      </c>
      <c r="B1807" s="311" t="s">
        <v>28154</v>
      </c>
      <c r="C1807" s="311" t="s">
        <v>277</v>
      </c>
      <c r="D1807" s="312" t="s">
        <v>57166</v>
      </c>
    </row>
    <row r="1808" spans="1:4">
      <c r="A1808" s="311">
        <v>102734</v>
      </c>
      <c r="B1808" s="311" t="s">
        <v>28155</v>
      </c>
      <c r="C1808" s="311" t="s">
        <v>277</v>
      </c>
      <c r="D1808" s="312" t="s">
        <v>57167</v>
      </c>
    </row>
    <row r="1809" spans="1:4">
      <c r="A1809" s="311">
        <v>102735</v>
      </c>
      <c r="B1809" s="311" t="s">
        <v>28156</v>
      </c>
      <c r="C1809" s="311" t="s">
        <v>277</v>
      </c>
      <c r="D1809" s="312" t="s">
        <v>56832</v>
      </c>
    </row>
    <row r="1810" spans="1:4">
      <c r="A1810" s="311">
        <v>102736</v>
      </c>
      <c r="B1810" s="311" t="s">
        <v>28157</v>
      </c>
      <c r="C1810" s="311" t="s">
        <v>278</v>
      </c>
      <c r="D1810" s="312" t="s">
        <v>57168</v>
      </c>
    </row>
    <row r="1811" spans="1:4">
      <c r="A1811" s="311">
        <v>102737</v>
      </c>
      <c r="B1811" s="311" t="s">
        <v>28158</v>
      </c>
      <c r="C1811" s="311" t="s">
        <v>4</v>
      </c>
      <c r="D1811" s="312" t="s">
        <v>57169</v>
      </c>
    </row>
    <row r="1812" spans="1:4">
      <c r="A1812" s="311">
        <v>102738</v>
      </c>
      <c r="B1812" s="311" t="s">
        <v>28159</v>
      </c>
      <c r="C1812" s="311" t="s">
        <v>4</v>
      </c>
      <c r="D1812" s="312" t="s">
        <v>57170</v>
      </c>
    </row>
    <row r="1813" spans="1:4">
      <c r="A1813" s="311">
        <v>102739</v>
      </c>
      <c r="B1813" s="311" t="s">
        <v>28160</v>
      </c>
      <c r="C1813" s="311" t="s">
        <v>4</v>
      </c>
      <c r="D1813" s="312" t="s">
        <v>57171</v>
      </c>
    </row>
    <row r="1814" spans="1:4">
      <c r="A1814" s="311">
        <v>102740</v>
      </c>
      <c r="B1814" s="311" t="s">
        <v>28161</v>
      </c>
      <c r="C1814" s="311" t="s">
        <v>4</v>
      </c>
      <c r="D1814" s="312" t="s">
        <v>57172</v>
      </c>
    </row>
    <row r="1815" spans="1:4">
      <c r="A1815" s="311">
        <v>102741</v>
      </c>
      <c r="B1815" s="311" t="s">
        <v>28162</v>
      </c>
      <c r="C1815" s="311" t="s">
        <v>4</v>
      </c>
      <c r="D1815" s="312" t="s">
        <v>57173</v>
      </c>
    </row>
    <row r="1816" spans="1:4">
      <c r="A1816" s="311">
        <v>102742</v>
      </c>
      <c r="B1816" s="311" t="s">
        <v>28163</v>
      </c>
      <c r="C1816" s="311" t="s">
        <v>4</v>
      </c>
      <c r="D1816" s="312" t="s">
        <v>57174</v>
      </c>
    </row>
    <row r="1817" spans="1:4">
      <c r="A1817" s="311">
        <v>102743</v>
      </c>
      <c r="B1817" s="311" t="s">
        <v>28164</v>
      </c>
      <c r="C1817" s="311" t="s">
        <v>4</v>
      </c>
      <c r="D1817" s="312" t="s">
        <v>57175</v>
      </c>
    </row>
    <row r="1818" spans="1:4">
      <c r="A1818" s="311">
        <v>102744</v>
      </c>
      <c r="B1818" s="311" t="s">
        <v>28165</v>
      </c>
      <c r="C1818" s="311" t="s">
        <v>4</v>
      </c>
      <c r="D1818" s="312" t="s">
        <v>57176</v>
      </c>
    </row>
    <row r="1819" spans="1:4">
      <c r="A1819" s="311">
        <v>102745</v>
      </c>
      <c r="B1819" s="311" t="s">
        <v>28166</v>
      </c>
      <c r="C1819" s="311" t="s">
        <v>4</v>
      </c>
      <c r="D1819" s="312" t="s">
        <v>57177</v>
      </c>
    </row>
    <row r="1820" spans="1:4">
      <c r="A1820" s="311">
        <v>102746</v>
      </c>
      <c r="B1820" s="311" t="s">
        <v>28167</v>
      </c>
      <c r="C1820" s="311" t="s">
        <v>4</v>
      </c>
      <c r="D1820" s="312" t="s">
        <v>57178</v>
      </c>
    </row>
    <row r="1821" spans="1:4">
      <c r="A1821" s="311">
        <v>102747</v>
      </c>
      <c r="B1821" s="311" t="s">
        <v>28168</v>
      </c>
      <c r="C1821" s="311" t="s">
        <v>4</v>
      </c>
      <c r="D1821" s="312" t="s">
        <v>57179</v>
      </c>
    </row>
    <row r="1822" spans="1:4">
      <c r="A1822" s="311">
        <v>102748</v>
      </c>
      <c r="B1822" s="311" t="s">
        <v>28169</v>
      </c>
      <c r="C1822" s="311" t="s">
        <v>4</v>
      </c>
      <c r="D1822" s="312" t="s">
        <v>57180</v>
      </c>
    </row>
    <row r="1823" spans="1:4">
      <c r="A1823" s="311">
        <v>102749</v>
      </c>
      <c r="B1823" s="311" t="s">
        <v>28170</v>
      </c>
      <c r="C1823" s="311" t="s">
        <v>4</v>
      </c>
      <c r="D1823" s="312" t="s">
        <v>57181</v>
      </c>
    </row>
    <row r="1824" spans="1:4">
      <c r="A1824" s="311">
        <v>102750</v>
      </c>
      <c r="B1824" s="311" t="s">
        <v>28171</v>
      </c>
      <c r="C1824" s="311" t="s">
        <v>4</v>
      </c>
      <c r="D1824" s="312" t="s">
        <v>57182</v>
      </c>
    </row>
    <row r="1825" spans="1:4">
      <c r="A1825" s="311">
        <v>102751</v>
      </c>
      <c r="B1825" s="311" t="s">
        <v>28172</v>
      </c>
      <c r="C1825" s="311" t="s">
        <v>4</v>
      </c>
      <c r="D1825" s="312" t="s">
        <v>57183</v>
      </c>
    </row>
    <row r="1826" spans="1:4">
      <c r="A1826" s="311">
        <v>102752</v>
      </c>
      <c r="B1826" s="311" t="s">
        <v>28173</v>
      </c>
      <c r="C1826" s="311" t="s">
        <v>4</v>
      </c>
      <c r="D1826" s="312" t="s">
        <v>57184</v>
      </c>
    </row>
    <row r="1827" spans="1:4">
      <c r="A1827" s="311">
        <v>102753</v>
      </c>
      <c r="B1827" s="311" t="s">
        <v>28174</v>
      </c>
      <c r="C1827" s="311" t="s">
        <v>4</v>
      </c>
      <c r="D1827" s="312" t="s">
        <v>57185</v>
      </c>
    </row>
    <row r="1828" spans="1:4">
      <c r="A1828" s="311">
        <v>102754</v>
      </c>
      <c r="B1828" s="311" t="s">
        <v>28175</v>
      </c>
      <c r="C1828" s="311" t="s">
        <v>4</v>
      </c>
      <c r="D1828" s="312" t="s">
        <v>57186</v>
      </c>
    </row>
    <row r="1829" spans="1:4">
      <c r="A1829" s="311">
        <v>102755</v>
      </c>
      <c r="B1829" s="311" t="s">
        <v>28176</v>
      </c>
      <c r="C1829" s="311" t="s">
        <v>4</v>
      </c>
      <c r="D1829" s="312" t="s">
        <v>57187</v>
      </c>
    </row>
    <row r="1830" spans="1:4">
      <c r="A1830" s="311">
        <v>102756</v>
      </c>
      <c r="B1830" s="311" t="s">
        <v>28177</v>
      </c>
      <c r="C1830" s="311" t="s">
        <v>4</v>
      </c>
      <c r="D1830" s="312" t="s">
        <v>57188</v>
      </c>
    </row>
    <row r="1831" spans="1:4">
      <c r="A1831" s="311">
        <v>102757</v>
      </c>
      <c r="B1831" s="311" t="s">
        <v>28178</v>
      </c>
      <c r="C1831" s="311" t="s">
        <v>4</v>
      </c>
      <c r="D1831" s="312" t="s">
        <v>57189</v>
      </c>
    </row>
    <row r="1832" spans="1:4">
      <c r="A1832" s="311">
        <v>102758</v>
      </c>
      <c r="B1832" s="311" t="s">
        <v>28179</v>
      </c>
      <c r="C1832" s="311" t="s">
        <v>4</v>
      </c>
      <c r="D1832" s="312" t="s">
        <v>57190</v>
      </c>
    </row>
    <row r="1833" spans="1:4">
      <c r="A1833" s="311">
        <v>102759</v>
      </c>
      <c r="B1833" s="311" t="s">
        <v>28180</v>
      </c>
      <c r="C1833" s="311" t="s">
        <v>4</v>
      </c>
      <c r="D1833" s="312" t="s">
        <v>57191</v>
      </c>
    </row>
    <row r="1834" spans="1:4">
      <c r="A1834" s="311">
        <v>102760</v>
      </c>
      <c r="B1834" s="311" t="s">
        <v>28181</v>
      </c>
      <c r="C1834" s="311" t="s">
        <v>4</v>
      </c>
      <c r="D1834" s="312" t="s">
        <v>57192</v>
      </c>
    </row>
    <row r="1835" spans="1:4">
      <c r="A1835" s="311">
        <v>102761</v>
      </c>
      <c r="B1835" s="311" t="s">
        <v>28182</v>
      </c>
      <c r="C1835" s="311" t="s">
        <v>4</v>
      </c>
      <c r="D1835" s="312" t="s">
        <v>57193</v>
      </c>
    </row>
    <row r="1836" spans="1:4">
      <c r="A1836" s="311">
        <v>102762</v>
      </c>
      <c r="B1836" s="311" t="s">
        <v>28183</v>
      </c>
      <c r="C1836" s="311" t="s">
        <v>4</v>
      </c>
      <c r="D1836" s="312" t="s">
        <v>57194</v>
      </c>
    </row>
    <row r="1837" spans="1:4">
      <c r="A1837" s="311">
        <v>102763</v>
      </c>
      <c r="B1837" s="311" t="s">
        <v>28184</v>
      </c>
      <c r="C1837" s="311" t="s">
        <v>4</v>
      </c>
      <c r="D1837" s="312" t="s">
        <v>57195</v>
      </c>
    </row>
    <row r="1838" spans="1:4">
      <c r="A1838" s="311">
        <v>102764</v>
      </c>
      <c r="B1838" s="311" t="s">
        <v>28185</v>
      </c>
      <c r="C1838" s="311" t="s">
        <v>4</v>
      </c>
      <c r="D1838" s="312" t="s">
        <v>57196</v>
      </c>
    </row>
    <row r="1839" spans="1:4">
      <c r="A1839" s="311">
        <v>102765</v>
      </c>
      <c r="B1839" s="311" t="s">
        <v>28186</v>
      </c>
      <c r="C1839" s="311" t="s">
        <v>4</v>
      </c>
      <c r="D1839" s="312" t="s">
        <v>57197</v>
      </c>
    </row>
    <row r="1840" spans="1:4">
      <c r="A1840" s="311">
        <v>102766</v>
      </c>
      <c r="B1840" s="311" t="s">
        <v>28187</v>
      </c>
      <c r="C1840" s="311" t="s">
        <v>4</v>
      </c>
      <c r="D1840" s="312" t="s">
        <v>57198</v>
      </c>
    </row>
    <row r="1841" spans="1:4">
      <c r="A1841" s="311">
        <v>102767</v>
      </c>
      <c r="B1841" s="311" t="s">
        <v>28188</v>
      </c>
      <c r="C1841" s="311" t="s">
        <v>4</v>
      </c>
      <c r="D1841" s="312" t="s">
        <v>57199</v>
      </c>
    </row>
    <row r="1842" spans="1:4">
      <c r="A1842" s="311">
        <v>102768</v>
      </c>
      <c r="B1842" s="311" t="s">
        <v>28189</v>
      </c>
      <c r="C1842" s="311" t="s">
        <v>4</v>
      </c>
      <c r="D1842" s="312" t="s">
        <v>57200</v>
      </c>
    </row>
    <row r="1843" spans="1:4">
      <c r="A1843" s="311">
        <v>102769</v>
      </c>
      <c r="B1843" s="311" t="s">
        <v>28190</v>
      </c>
      <c r="C1843" s="311" t="s">
        <v>4</v>
      </c>
      <c r="D1843" s="312" t="s">
        <v>57201</v>
      </c>
    </row>
    <row r="1844" spans="1:4">
      <c r="A1844" s="311">
        <v>102770</v>
      </c>
      <c r="B1844" s="311" t="s">
        <v>28191</v>
      </c>
      <c r="C1844" s="311" t="s">
        <v>4</v>
      </c>
      <c r="D1844" s="312" t="s">
        <v>57202</v>
      </c>
    </row>
    <row r="1845" spans="1:4">
      <c r="A1845" s="311">
        <v>102771</v>
      </c>
      <c r="B1845" s="311" t="s">
        <v>28192</v>
      </c>
      <c r="C1845" s="311" t="s">
        <v>4</v>
      </c>
      <c r="D1845" s="312" t="s">
        <v>57203</v>
      </c>
    </row>
    <row r="1846" spans="1:4">
      <c r="A1846" s="311">
        <v>102772</v>
      </c>
      <c r="B1846" s="311" t="s">
        <v>28193</v>
      </c>
      <c r="C1846" s="311" t="s">
        <v>4</v>
      </c>
      <c r="D1846" s="312" t="s">
        <v>57204</v>
      </c>
    </row>
    <row r="1847" spans="1:4">
      <c r="A1847" s="311">
        <v>102773</v>
      </c>
      <c r="B1847" s="311" t="s">
        <v>28194</v>
      </c>
      <c r="C1847" s="311" t="s">
        <v>4</v>
      </c>
      <c r="D1847" s="312" t="s">
        <v>57205</v>
      </c>
    </row>
    <row r="1848" spans="1:4">
      <c r="A1848" s="311">
        <v>102774</v>
      </c>
      <c r="B1848" s="311" t="s">
        <v>28195</v>
      </c>
      <c r="C1848" s="311" t="s">
        <v>4</v>
      </c>
      <c r="D1848" s="312" t="s">
        <v>57205</v>
      </c>
    </row>
    <row r="1849" spans="1:4">
      <c r="A1849" s="311">
        <v>102775</v>
      </c>
      <c r="B1849" s="311" t="s">
        <v>28196</v>
      </c>
      <c r="C1849" s="311" t="s">
        <v>4</v>
      </c>
      <c r="D1849" s="312" t="s">
        <v>57206</v>
      </c>
    </row>
    <row r="1850" spans="1:4">
      <c r="A1850" s="311">
        <v>102776</v>
      </c>
      <c r="B1850" s="311" t="s">
        <v>28197</v>
      </c>
      <c r="C1850" s="311" t="s">
        <v>4</v>
      </c>
      <c r="D1850" s="312" t="s">
        <v>57206</v>
      </c>
    </row>
    <row r="1851" spans="1:4">
      <c r="A1851" s="311">
        <v>102777</v>
      </c>
      <c r="B1851" s="311" t="s">
        <v>28198</v>
      </c>
      <c r="C1851" s="311" t="s">
        <v>4</v>
      </c>
      <c r="D1851" s="312" t="s">
        <v>57207</v>
      </c>
    </row>
    <row r="1852" spans="1:4">
      <c r="A1852" s="311">
        <v>102778</v>
      </c>
      <c r="B1852" s="311" t="s">
        <v>28199</v>
      </c>
      <c r="C1852" s="311" t="s">
        <v>4</v>
      </c>
      <c r="D1852" s="312" t="s">
        <v>57208</v>
      </c>
    </row>
    <row r="1853" spans="1:4">
      <c r="A1853" s="311">
        <v>102779</v>
      </c>
      <c r="B1853" s="311" t="s">
        <v>28200</v>
      </c>
      <c r="C1853" s="311" t="s">
        <v>4</v>
      </c>
      <c r="D1853" s="312" t="s">
        <v>57205</v>
      </c>
    </row>
    <row r="1854" spans="1:4">
      <c r="A1854" s="311">
        <v>102780</v>
      </c>
      <c r="B1854" s="311" t="s">
        <v>28201</v>
      </c>
      <c r="C1854" s="311" t="s">
        <v>4</v>
      </c>
      <c r="D1854" s="312" t="s">
        <v>57209</v>
      </c>
    </row>
    <row r="1855" spans="1:4">
      <c r="A1855" s="311">
        <v>102781</v>
      </c>
      <c r="B1855" s="311" t="s">
        <v>28202</v>
      </c>
      <c r="C1855" s="311" t="s">
        <v>4</v>
      </c>
      <c r="D1855" s="312" t="s">
        <v>57210</v>
      </c>
    </row>
    <row r="1856" spans="1:4">
      <c r="A1856" s="311">
        <v>102782</v>
      </c>
      <c r="B1856" s="311" t="s">
        <v>28203</v>
      </c>
      <c r="C1856" s="311" t="s">
        <v>4</v>
      </c>
      <c r="D1856" s="312" t="s">
        <v>57211</v>
      </c>
    </row>
    <row r="1857" spans="1:4">
      <c r="A1857" s="311">
        <v>102783</v>
      </c>
      <c r="B1857" s="311" t="s">
        <v>28204</v>
      </c>
      <c r="C1857" s="311" t="s">
        <v>4</v>
      </c>
      <c r="D1857" s="312" t="s">
        <v>57212</v>
      </c>
    </row>
    <row r="1858" spans="1:4">
      <c r="A1858" s="311">
        <v>102784</v>
      </c>
      <c r="B1858" s="311" t="s">
        <v>28205</v>
      </c>
      <c r="C1858" s="311" t="s">
        <v>4</v>
      </c>
      <c r="D1858" s="312" t="s">
        <v>57213</v>
      </c>
    </row>
    <row r="1859" spans="1:4">
      <c r="A1859" s="311">
        <v>102785</v>
      </c>
      <c r="B1859" s="311" t="s">
        <v>28206</v>
      </c>
      <c r="C1859" s="311" t="s">
        <v>4</v>
      </c>
      <c r="D1859" s="312" t="s">
        <v>57209</v>
      </c>
    </row>
    <row r="1860" spans="1:4">
      <c r="A1860" s="311">
        <v>102786</v>
      </c>
      <c r="B1860" s="311" t="s">
        <v>28207</v>
      </c>
      <c r="C1860" s="311" t="s">
        <v>4</v>
      </c>
      <c r="D1860" s="312" t="s">
        <v>57214</v>
      </c>
    </row>
    <row r="1861" spans="1:4">
      <c r="A1861" s="311">
        <v>102787</v>
      </c>
      <c r="B1861" s="311" t="s">
        <v>28208</v>
      </c>
      <c r="C1861" s="311" t="s">
        <v>4</v>
      </c>
      <c r="D1861" s="312" t="s">
        <v>57211</v>
      </c>
    </row>
    <row r="1862" spans="1:4">
      <c r="A1862" s="311">
        <v>102788</v>
      </c>
      <c r="B1862" s="311" t="s">
        <v>28209</v>
      </c>
      <c r="C1862" s="311" t="s">
        <v>4</v>
      </c>
      <c r="D1862" s="312" t="s">
        <v>57215</v>
      </c>
    </row>
    <row r="1863" spans="1:4">
      <c r="A1863" s="311">
        <v>102789</v>
      </c>
      <c r="B1863" s="311" t="s">
        <v>28210</v>
      </c>
      <c r="C1863" s="311" t="s">
        <v>4</v>
      </c>
      <c r="D1863" s="312" t="s">
        <v>57216</v>
      </c>
    </row>
    <row r="1864" spans="1:4">
      <c r="A1864" s="311">
        <v>102790</v>
      </c>
      <c r="B1864" s="311" t="s">
        <v>28211</v>
      </c>
      <c r="C1864" s="311" t="s">
        <v>4</v>
      </c>
      <c r="D1864" s="312" t="s">
        <v>57217</v>
      </c>
    </row>
    <row r="1865" spans="1:4">
      <c r="A1865" s="311">
        <v>102791</v>
      </c>
      <c r="B1865" s="311" t="s">
        <v>28212</v>
      </c>
      <c r="C1865" s="311" t="s">
        <v>4</v>
      </c>
      <c r="D1865" s="312" t="s">
        <v>57218</v>
      </c>
    </row>
    <row r="1866" spans="1:4">
      <c r="A1866" s="311">
        <v>102792</v>
      </c>
      <c r="B1866" s="311" t="s">
        <v>28213</v>
      </c>
      <c r="C1866" s="311" t="s">
        <v>4</v>
      </c>
      <c r="D1866" s="312" t="s">
        <v>57219</v>
      </c>
    </row>
    <row r="1867" spans="1:4">
      <c r="A1867" s="311">
        <v>102793</v>
      </c>
      <c r="B1867" s="311" t="s">
        <v>28214</v>
      </c>
      <c r="C1867" s="311" t="s">
        <v>4</v>
      </c>
      <c r="D1867" s="312" t="s">
        <v>57220</v>
      </c>
    </row>
    <row r="1868" spans="1:4">
      <c r="A1868" s="311">
        <v>102794</v>
      </c>
      <c r="B1868" s="311" t="s">
        <v>28215</v>
      </c>
      <c r="C1868" s="311" t="s">
        <v>4</v>
      </c>
      <c r="D1868" s="312" t="s">
        <v>57221</v>
      </c>
    </row>
    <row r="1869" spans="1:4">
      <c r="A1869" s="311">
        <v>102795</v>
      </c>
      <c r="B1869" s="311" t="s">
        <v>28216</v>
      </c>
      <c r="C1869" s="311" t="s">
        <v>4</v>
      </c>
      <c r="D1869" s="312" t="s">
        <v>57222</v>
      </c>
    </row>
    <row r="1870" spans="1:4">
      <c r="A1870" s="311">
        <v>102796</v>
      </c>
      <c r="B1870" s="311" t="s">
        <v>28217</v>
      </c>
      <c r="C1870" s="311" t="s">
        <v>4</v>
      </c>
      <c r="D1870" s="312" t="s">
        <v>57223</v>
      </c>
    </row>
    <row r="1871" spans="1:4">
      <c r="A1871" s="311">
        <v>102797</v>
      </c>
      <c r="B1871" s="311" t="s">
        <v>28218</v>
      </c>
      <c r="C1871" s="311" t="s">
        <v>4</v>
      </c>
      <c r="D1871" s="312" t="s">
        <v>57224</v>
      </c>
    </row>
    <row r="1872" spans="1:4">
      <c r="A1872" s="311">
        <v>102798</v>
      </c>
      <c r="B1872" s="311" t="s">
        <v>28219</v>
      </c>
      <c r="C1872" s="311" t="s">
        <v>4</v>
      </c>
      <c r="D1872" s="312" t="s">
        <v>57225</v>
      </c>
    </row>
    <row r="1873" spans="1:4">
      <c r="A1873" s="311">
        <v>102799</v>
      </c>
      <c r="B1873" s="311" t="s">
        <v>28220</v>
      </c>
      <c r="C1873" s="311" t="s">
        <v>4</v>
      </c>
      <c r="D1873" s="312" t="s">
        <v>57226</v>
      </c>
    </row>
    <row r="1874" spans="1:4">
      <c r="A1874" s="311">
        <v>102800</v>
      </c>
      <c r="B1874" s="311" t="s">
        <v>28221</v>
      </c>
      <c r="C1874" s="311" t="s">
        <v>4</v>
      </c>
      <c r="D1874" s="312" t="s">
        <v>57227</v>
      </c>
    </row>
    <row r="1875" spans="1:4">
      <c r="A1875" s="311">
        <v>102801</v>
      </c>
      <c r="B1875" s="311" t="s">
        <v>28222</v>
      </c>
      <c r="C1875" s="311" t="s">
        <v>4</v>
      </c>
      <c r="D1875" s="312" t="s">
        <v>57228</v>
      </c>
    </row>
    <row r="1876" spans="1:4">
      <c r="A1876" s="311">
        <v>102802</v>
      </c>
      <c r="B1876" s="311" t="s">
        <v>28223</v>
      </c>
      <c r="C1876" s="311" t="s">
        <v>4</v>
      </c>
      <c r="D1876" s="312" t="s">
        <v>57229</v>
      </c>
    </row>
    <row r="1877" spans="1:4">
      <c r="A1877" s="311">
        <v>101570</v>
      </c>
      <c r="B1877" s="311" t="s">
        <v>28224</v>
      </c>
      <c r="C1877" s="311" t="s">
        <v>276</v>
      </c>
      <c r="D1877" s="312" t="s">
        <v>57230</v>
      </c>
    </row>
    <row r="1878" spans="1:4">
      <c r="A1878" s="311">
        <v>101571</v>
      </c>
      <c r="B1878" s="311" t="s">
        <v>28225</v>
      </c>
      <c r="C1878" s="311" t="s">
        <v>276</v>
      </c>
      <c r="D1878" s="312" t="s">
        <v>57231</v>
      </c>
    </row>
    <row r="1879" spans="1:4">
      <c r="A1879" s="311">
        <v>101572</v>
      </c>
      <c r="B1879" s="311" t="s">
        <v>28226</v>
      </c>
      <c r="C1879" s="311" t="s">
        <v>276</v>
      </c>
      <c r="D1879" s="312" t="s">
        <v>56798</v>
      </c>
    </row>
    <row r="1880" spans="1:4">
      <c r="A1880" s="311">
        <v>101573</v>
      </c>
      <c r="B1880" s="311" t="s">
        <v>28227</v>
      </c>
      <c r="C1880" s="311" t="s">
        <v>276</v>
      </c>
      <c r="D1880" s="312" t="s">
        <v>57232</v>
      </c>
    </row>
    <row r="1881" spans="1:4">
      <c r="A1881" s="311">
        <v>101574</v>
      </c>
      <c r="B1881" s="311" t="s">
        <v>28228</v>
      </c>
      <c r="C1881" s="311" t="s">
        <v>276</v>
      </c>
      <c r="D1881" s="312" t="s">
        <v>57233</v>
      </c>
    </row>
    <row r="1882" spans="1:4">
      <c r="A1882" s="311">
        <v>101575</v>
      </c>
      <c r="B1882" s="311" t="s">
        <v>28229</v>
      </c>
      <c r="C1882" s="311" t="s">
        <v>276</v>
      </c>
      <c r="D1882" s="312" t="s">
        <v>57234</v>
      </c>
    </row>
    <row r="1883" spans="1:4">
      <c r="A1883" s="311">
        <v>101576</v>
      </c>
      <c r="B1883" s="311" t="s">
        <v>28230</v>
      </c>
      <c r="C1883" s="311" t="s">
        <v>276</v>
      </c>
      <c r="D1883" s="312" t="s">
        <v>57235</v>
      </c>
    </row>
    <row r="1884" spans="1:4">
      <c r="A1884" s="311">
        <v>101577</v>
      </c>
      <c r="B1884" s="311" t="s">
        <v>28231</v>
      </c>
      <c r="C1884" s="311" t="s">
        <v>276</v>
      </c>
      <c r="D1884" s="312" t="s">
        <v>57236</v>
      </c>
    </row>
    <row r="1885" spans="1:4">
      <c r="A1885" s="311">
        <v>101578</v>
      </c>
      <c r="B1885" s="311" t="s">
        <v>28232</v>
      </c>
      <c r="C1885" s="311" t="s">
        <v>276</v>
      </c>
      <c r="D1885" s="312" t="s">
        <v>57237</v>
      </c>
    </row>
    <row r="1886" spans="1:4">
      <c r="A1886" s="311">
        <v>101579</v>
      </c>
      <c r="B1886" s="311" t="s">
        <v>28233</v>
      </c>
      <c r="C1886" s="311" t="s">
        <v>276</v>
      </c>
      <c r="D1886" s="312" t="s">
        <v>57238</v>
      </c>
    </row>
    <row r="1887" spans="1:4">
      <c r="A1887" s="311">
        <v>101580</v>
      </c>
      <c r="B1887" s="311" t="s">
        <v>28234</v>
      </c>
      <c r="C1887" s="311" t="s">
        <v>276</v>
      </c>
      <c r="D1887" s="312" t="s">
        <v>57239</v>
      </c>
    </row>
    <row r="1888" spans="1:4">
      <c r="A1888" s="311">
        <v>101581</v>
      </c>
      <c r="B1888" s="311" t="s">
        <v>28235</v>
      </c>
      <c r="C1888" s="311" t="s">
        <v>276</v>
      </c>
      <c r="D1888" s="312" t="s">
        <v>57240</v>
      </c>
    </row>
    <row r="1889" spans="1:4">
      <c r="A1889" s="311">
        <v>101582</v>
      </c>
      <c r="B1889" s="311" t="s">
        <v>28236</v>
      </c>
      <c r="C1889" s="311" t="s">
        <v>276</v>
      </c>
      <c r="D1889" s="312" t="s">
        <v>57241</v>
      </c>
    </row>
    <row r="1890" spans="1:4">
      <c r="A1890" s="311">
        <v>101583</v>
      </c>
      <c r="B1890" s="311" t="s">
        <v>28237</v>
      </c>
      <c r="C1890" s="311" t="s">
        <v>276</v>
      </c>
      <c r="D1890" s="312" t="s">
        <v>57242</v>
      </c>
    </row>
    <row r="1891" spans="1:4">
      <c r="A1891" s="311">
        <v>101584</v>
      </c>
      <c r="B1891" s="311" t="s">
        <v>28238</v>
      </c>
      <c r="C1891" s="311" t="s">
        <v>276</v>
      </c>
      <c r="D1891" s="312" t="s">
        <v>57243</v>
      </c>
    </row>
    <row r="1892" spans="1:4">
      <c r="A1892" s="311">
        <v>101585</v>
      </c>
      <c r="B1892" s="311" t="s">
        <v>28239</v>
      </c>
      <c r="C1892" s="311" t="s">
        <v>276</v>
      </c>
      <c r="D1892" s="312" t="s">
        <v>57244</v>
      </c>
    </row>
    <row r="1893" spans="1:4">
      <c r="A1893" s="311">
        <v>101586</v>
      </c>
      <c r="B1893" s="311" t="s">
        <v>28240</v>
      </c>
      <c r="C1893" s="311" t="s">
        <v>276</v>
      </c>
      <c r="D1893" s="312" t="s">
        <v>57245</v>
      </c>
    </row>
    <row r="1894" spans="1:4">
      <c r="A1894" s="311">
        <v>101587</v>
      </c>
      <c r="B1894" s="311" t="s">
        <v>28241</v>
      </c>
      <c r="C1894" s="311" t="s">
        <v>276</v>
      </c>
      <c r="D1894" s="312" t="s">
        <v>57246</v>
      </c>
    </row>
    <row r="1895" spans="1:4">
      <c r="A1895" s="311">
        <v>101588</v>
      </c>
      <c r="B1895" s="311" t="s">
        <v>28242</v>
      </c>
      <c r="C1895" s="311" t="s">
        <v>276</v>
      </c>
      <c r="D1895" s="312" t="s">
        <v>57247</v>
      </c>
    </row>
    <row r="1896" spans="1:4">
      <c r="A1896" s="311">
        <v>101589</v>
      </c>
      <c r="B1896" s="311" t="s">
        <v>28243</v>
      </c>
      <c r="C1896" s="311" t="s">
        <v>276</v>
      </c>
      <c r="D1896" s="312" t="s">
        <v>57248</v>
      </c>
    </row>
    <row r="1897" spans="1:4">
      <c r="A1897" s="311">
        <v>101590</v>
      </c>
      <c r="B1897" s="311" t="s">
        <v>28244</v>
      </c>
      <c r="C1897" s="311" t="s">
        <v>276</v>
      </c>
      <c r="D1897" s="312" t="s">
        <v>57249</v>
      </c>
    </row>
    <row r="1898" spans="1:4">
      <c r="A1898" s="311">
        <v>101591</v>
      </c>
      <c r="B1898" s="311" t="s">
        <v>28245</v>
      </c>
      <c r="C1898" s="311" t="s">
        <v>276</v>
      </c>
      <c r="D1898" s="312" t="s">
        <v>57250</v>
      </c>
    </row>
    <row r="1899" spans="1:4">
      <c r="A1899" s="311">
        <v>101592</v>
      </c>
      <c r="B1899" s="311" t="s">
        <v>28246</v>
      </c>
      <c r="C1899" s="311" t="s">
        <v>276</v>
      </c>
      <c r="D1899" s="312" t="s">
        <v>57251</v>
      </c>
    </row>
    <row r="1900" spans="1:4">
      <c r="A1900" s="311">
        <v>101593</v>
      </c>
      <c r="B1900" s="311" t="s">
        <v>28247</v>
      </c>
      <c r="C1900" s="311" t="s">
        <v>276</v>
      </c>
      <c r="D1900" s="312" t="s">
        <v>57252</v>
      </c>
    </row>
    <row r="1901" spans="1:4">
      <c r="A1901" s="311">
        <v>101600</v>
      </c>
      <c r="B1901" s="311" t="s">
        <v>28248</v>
      </c>
      <c r="C1901" s="311" t="s">
        <v>276</v>
      </c>
      <c r="D1901" s="312" t="s">
        <v>57253</v>
      </c>
    </row>
    <row r="1902" spans="1:4">
      <c r="A1902" s="311">
        <v>101601</v>
      </c>
      <c r="B1902" s="311" t="s">
        <v>28249</v>
      </c>
      <c r="C1902" s="311" t="s">
        <v>276</v>
      </c>
      <c r="D1902" s="312" t="s">
        <v>57254</v>
      </c>
    </row>
    <row r="1903" spans="1:4">
      <c r="A1903" s="311">
        <v>101602</v>
      </c>
      <c r="B1903" s="311" t="s">
        <v>28250</v>
      </c>
      <c r="C1903" s="311" t="s">
        <v>276</v>
      </c>
      <c r="D1903" s="312" t="s">
        <v>57255</v>
      </c>
    </row>
    <row r="1904" spans="1:4">
      <c r="A1904" s="311">
        <v>101603</v>
      </c>
      <c r="B1904" s="311" t="s">
        <v>28251</v>
      </c>
      <c r="C1904" s="311" t="s">
        <v>276</v>
      </c>
      <c r="D1904" s="312" t="s">
        <v>57256</v>
      </c>
    </row>
    <row r="1905" spans="1:4">
      <c r="A1905" s="311">
        <v>101604</v>
      </c>
      <c r="B1905" s="311" t="s">
        <v>28252</v>
      </c>
      <c r="C1905" s="311" t="s">
        <v>276</v>
      </c>
      <c r="D1905" s="312" t="s">
        <v>57257</v>
      </c>
    </row>
    <row r="1906" spans="1:4">
      <c r="A1906" s="311">
        <v>101605</v>
      </c>
      <c r="B1906" s="311" t="s">
        <v>28253</v>
      </c>
      <c r="C1906" s="311" t="s">
        <v>276</v>
      </c>
      <c r="D1906" s="312" t="s">
        <v>55779</v>
      </c>
    </row>
    <row r="1907" spans="1:4">
      <c r="A1907" s="311">
        <v>90788</v>
      </c>
      <c r="B1907" s="311" t="s">
        <v>28254</v>
      </c>
      <c r="C1907" s="311" t="s">
        <v>4</v>
      </c>
      <c r="D1907" s="312" t="s">
        <v>57258</v>
      </c>
    </row>
    <row r="1908" spans="1:4">
      <c r="A1908" s="311">
        <v>90789</v>
      </c>
      <c r="B1908" s="311" t="s">
        <v>28255</v>
      </c>
      <c r="C1908" s="311" t="s">
        <v>4</v>
      </c>
      <c r="D1908" s="312" t="s">
        <v>57259</v>
      </c>
    </row>
    <row r="1909" spans="1:4">
      <c r="A1909" s="311">
        <v>90790</v>
      </c>
      <c r="B1909" s="311" t="s">
        <v>28256</v>
      </c>
      <c r="C1909" s="311" t="s">
        <v>4</v>
      </c>
      <c r="D1909" s="312" t="s">
        <v>57260</v>
      </c>
    </row>
    <row r="1910" spans="1:4">
      <c r="A1910" s="311">
        <v>90791</v>
      </c>
      <c r="B1910" s="311" t="s">
        <v>28257</v>
      </c>
      <c r="C1910" s="311" t="s">
        <v>4</v>
      </c>
      <c r="D1910" s="312" t="s">
        <v>57261</v>
      </c>
    </row>
    <row r="1911" spans="1:4">
      <c r="A1911" s="311">
        <v>90793</v>
      </c>
      <c r="B1911" s="311" t="s">
        <v>28258</v>
      </c>
      <c r="C1911" s="311" t="s">
        <v>4</v>
      </c>
      <c r="D1911" s="312" t="s">
        <v>57262</v>
      </c>
    </row>
    <row r="1912" spans="1:4">
      <c r="A1912" s="311">
        <v>90794</v>
      </c>
      <c r="B1912" s="311" t="s">
        <v>28259</v>
      </c>
      <c r="C1912" s="311" t="s">
        <v>4</v>
      </c>
      <c r="D1912" s="312" t="s">
        <v>57263</v>
      </c>
    </row>
    <row r="1913" spans="1:4">
      <c r="A1913" s="311">
        <v>90795</v>
      </c>
      <c r="B1913" s="311" t="s">
        <v>28260</v>
      </c>
      <c r="C1913" s="311" t="s">
        <v>4</v>
      </c>
      <c r="D1913" s="312" t="s">
        <v>57264</v>
      </c>
    </row>
    <row r="1914" spans="1:4">
      <c r="A1914" s="311">
        <v>90796</v>
      </c>
      <c r="B1914" s="311" t="s">
        <v>28261</v>
      </c>
      <c r="C1914" s="311" t="s">
        <v>4</v>
      </c>
      <c r="D1914" s="312" t="s">
        <v>57265</v>
      </c>
    </row>
    <row r="1915" spans="1:4">
      <c r="A1915" s="311">
        <v>90797</v>
      </c>
      <c r="B1915" s="311" t="s">
        <v>28262</v>
      </c>
      <c r="C1915" s="311" t="s">
        <v>4</v>
      </c>
      <c r="D1915" s="312" t="s">
        <v>57266</v>
      </c>
    </row>
    <row r="1916" spans="1:4">
      <c r="A1916" s="311">
        <v>90798</v>
      </c>
      <c r="B1916" s="311" t="s">
        <v>28263</v>
      </c>
      <c r="C1916" s="311" t="s">
        <v>4</v>
      </c>
      <c r="D1916" s="312" t="s">
        <v>57267</v>
      </c>
    </row>
    <row r="1917" spans="1:4">
      <c r="A1917" s="311">
        <v>90799</v>
      </c>
      <c r="B1917" s="311" t="s">
        <v>28264</v>
      </c>
      <c r="C1917" s="311" t="s">
        <v>4</v>
      </c>
      <c r="D1917" s="312" t="s">
        <v>57268</v>
      </c>
    </row>
    <row r="1918" spans="1:4">
      <c r="A1918" s="311">
        <v>90801</v>
      </c>
      <c r="B1918" s="311" t="s">
        <v>28265</v>
      </c>
      <c r="C1918" s="311" t="s">
        <v>4</v>
      </c>
      <c r="D1918" s="312" t="s">
        <v>57269</v>
      </c>
    </row>
    <row r="1919" spans="1:4">
      <c r="A1919" s="311">
        <v>90806</v>
      </c>
      <c r="B1919" s="311" t="s">
        <v>55330</v>
      </c>
      <c r="C1919" s="311" t="s">
        <v>4</v>
      </c>
      <c r="D1919" s="312" t="s">
        <v>57270</v>
      </c>
    </row>
    <row r="1920" spans="1:4">
      <c r="A1920" s="311">
        <v>90820</v>
      </c>
      <c r="B1920" s="311" t="s">
        <v>28266</v>
      </c>
      <c r="C1920" s="311" t="s">
        <v>4</v>
      </c>
      <c r="D1920" s="312" t="s">
        <v>57271</v>
      </c>
    </row>
    <row r="1921" spans="1:4">
      <c r="A1921" s="311">
        <v>90821</v>
      </c>
      <c r="B1921" s="311" t="s">
        <v>28267</v>
      </c>
      <c r="C1921" s="311" t="s">
        <v>4</v>
      </c>
      <c r="D1921" s="312" t="s">
        <v>57272</v>
      </c>
    </row>
    <row r="1922" spans="1:4">
      <c r="A1922" s="311">
        <v>90822</v>
      </c>
      <c r="B1922" s="311" t="s">
        <v>28268</v>
      </c>
      <c r="C1922" s="311" t="s">
        <v>4</v>
      </c>
      <c r="D1922" s="312" t="s">
        <v>57273</v>
      </c>
    </row>
    <row r="1923" spans="1:4">
      <c r="A1923" s="311">
        <v>90823</v>
      </c>
      <c r="B1923" s="311" t="s">
        <v>28269</v>
      </c>
      <c r="C1923" s="311" t="s">
        <v>4</v>
      </c>
      <c r="D1923" s="312" t="s">
        <v>57274</v>
      </c>
    </row>
    <row r="1924" spans="1:4">
      <c r="A1924" s="311">
        <v>90824</v>
      </c>
      <c r="B1924" s="311" t="s">
        <v>28270</v>
      </c>
      <c r="C1924" s="311" t="s">
        <v>4</v>
      </c>
      <c r="D1924" s="312" t="s">
        <v>57275</v>
      </c>
    </row>
    <row r="1925" spans="1:4">
      <c r="A1925" s="311">
        <v>90825</v>
      </c>
      <c r="B1925" s="311" t="s">
        <v>28271</v>
      </c>
      <c r="C1925" s="311" t="s">
        <v>4</v>
      </c>
      <c r="D1925" s="312" t="s">
        <v>57276</v>
      </c>
    </row>
    <row r="1926" spans="1:4">
      <c r="A1926" s="311">
        <v>90830</v>
      </c>
      <c r="B1926" s="311" t="s">
        <v>28272</v>
      </c>
      <c r="C1926" s="311" t="s">
        <v>4</v>
      </c>
      <c r="D1926" s="312" t="s">
        <v>57277</v>
      </c>
    </row>
    <row r="1927" spans="1:4">
      <c r="A1927" s="311">
        <v>90831</v>
      </c>
      <c r="B1927" s="311" t="s">
        <v>28273</v>
      </c>
      <c r="C1927" s="311" t="s">
        <v>4</v>
      </c>
      <c r="D1927" s="312" t="s">
        <v>57278</v>
      </c>
    </row>
    <row r="1928" spans="1:4">
      <c r="A1928" s="311">
        <v>90841</v>
      </c>
      <c r="B1928" s="311" t="s">
        <v>28274</v>
      </c>
      <c r="C1928" s="311" t="s">
        <v>4</v>
      </c>
      <c r="D1928" s="312" t="s">
        <v>57279</v>
      </c>
    </row>
    <row r="1929" spans="1:4">
      <c r="A1929" s="311">
        <v>90842</v>
      </c>
      <c r="B1929" s="311" t="s">
        <v>28275</v>
      </c>
      <c r="C1929" s="311" t="s">
        <v>4</v>
      </c>
      <c r="D1929" s="312" t="s">
        <v>57280</v>
      </c>
    </row>
    <row r="1930" spans="1:4">
      <c r="A1930" s="311">
        <v>90843</v>
      </c>
      <c r="B1930" s="311" t="s">
        <v>28276</v>
      </c>
      <c r="C1930" s="311" t="s">
        <v>4</v>
      </c>
      <c r="D1930" s="312" t="s">
        <v>57281</v>
      </c>
    </row>
    <row r="1931" spans="1:4">
      <c r="A1931" s="311">
        <v>90844</v>
      </c>
      <c r="B1931" s="311" t="s">
        <v>28277</v>
      </c>
      <c r="C1931" s="311" t="s">
        <v>4</v>
      </c>
      <c r="D1931" s="312" t="s">
        <v>57282</v>
      </c>
    </row>
    <row r="1932" spans="1:4">
      <c r="A1932" s="311">
        <v>90845</v>
      </c>
      <c r="B1932" s="311" t="s">
        <v>28278</v>
      </c>
      <c r="C1932" s="311" t="s">
        <v>4</v>
      </c>
      <c r="D1932" s="312" t="s">
        <v>57283</v>
      </c>
    </row>
    <row r="1933" spans="1:4">
      <c r="A1933" s="311">
        <v>90846</v>
      </c>
      <c r="B1933" s="311" t="s">
        <v>28279</v>
      </c>
      <c r="C1933" s="311" t="s">
        <v>4</v>
      </c>
      <c r="D1933" s="312" t="s">
        <v>57284</v>
      </c>
    </row>
    <row r="1934" spans="1:4">
      <c r="A1934" s="311">
        <v>90847</v>
      </c>
      <c r="B1934" s="311" t="s">
        <v>28280</v>
      </c>
      <c r="C1934" s="311" t="s">
        <v>4</v>
      </c>
      <c r="D1934" s="312" t="s">
        <v>57285</v>
      </c>
    </row>
    <row r="1935" spans="1:4">
      <c r="A1935" s="311">
        <v>90848</v>
      </c>
      <c r="B1935" s="311" t="s">
        <v>28281</v>
      </c>
      <c r="C1935" s="311" t="s">
        <v>4</v>
      </c>
      <c r="D1935" s="312" t="s">
        <v>57286</v>
      </c>
    </row>
    <row r="1936" spans="1:4">
      <c r="A1936" s="311">
        <v>90849</v>
      </c>
      <c r="B1936" s="311" t="s">
        <v>28282</v>
      </c>
      <c r="C1936" s="311" t="s">
        <v>4</v>
      </c>
      <c r="D1936" s="312" t="s">
        <v>57287</v>
      </c>
    </row>
    <row r="1937" spans="1:4">
      <c r="A1937" s="311">
        <v>90850</v>
      </c>
      <c r="B1937" s="311" t="s">
        <v>28283</v>
      </c>
      <c r="C1937" s="311" t="s">
        <v>4</v>
      </c>
      <c r="D1937" s="312" t="s">
        <v>57288</v>
      </c>
    </row>
    <row r="1938" spans="1:4">
      <c r="A1938" s="311">
        <v>90851</v>
      </c>
      <c r="B1938" s="311" t="s">
        <v>28284</v>
      </c>
      <c r="C1938" s="311" t="s">
        <v>4</v>
      </c>
      <c r="D1938" s="312" t="s">
        <v>57289</v>
      </c>
    </row>
    <row r="1939" spans="1:4">
      <c r="A1939" s="311">
        <v>90852</v>
      </c>
      <c r="B1939" s="311" t="s">
        <v>28285</v>
      </c>
      <c r="C1939" s="311" t="s">
        <v>4</v>
      </c>
      <c r="D1939" s="312" t="s">
        <v>57290</v>
      </c>
    </row>
    <row r="1940" spans="1:4">
      <c r="A1940" s="311">
        <v>91009</v>
      </c>
      <c r="B1940" s="311" t="s">
        <v>28286</v>
      </c>
      <c r="C1940" s="311" t="s">
        <v>4</v>
      </c>
      <c r="D1940" s="312" t="s">
        <v>57291</v>
      </c>
    </row>
    <row r="1941" spans="1:4">
      <c r="A1941" s="311">
        <v>91010</v>
      </c>
      <c r="B1941" s="311" t="s">
        <v>28287</v>
      </c>
      <c r="C1941" s="311" t="s">
        <v>4</v>
      </c>
      <c r="D1941" s="312" t="s">
        <v>57292</v>
      </c>
    </row>
    <row r="1942" spans="1:4">
      <c r="A1942" s="311">
        <v>91011</v>
      </c>
      <c r="B1942" s="311" t="s">
        <v>28288</v>
      </c>
      <c r="C1942" s="311" t="s">
        <v>4</v>
      </c>
      <c r="D1942" s="312" t="s">
        <v>57293</v>
      </c>
    </row>
    <row r="1943" spans="1:4">
      <c r="A1943" s="311">
        <v>91012</v>
      </c>
      <c r="B1943" s="311" t="s">
        <v>28289</v>
      </c>
      <c r="C1943" s="311" t="s">
        <v>4</v>
      </c>
      <c r="D1943" s="312" t="s">
        <v>57294</v>
      </c>
    </row>
    <row r="1944" spans="1:4">
      <c r="A1944" s="311">
        <v>91013</v>
      </c>
      <c r="B1944" s="311" t="s">
        <v>28290</v>
      </c>
      <c r="C1944" s="311" t="s">
        <v>4</v>
      </c>
      <c r="D1944" s="312" t="s">
        <v>57295</v>
      </c>
    </row>
    <row r="1945" spans="1:4">
      <c r="A1945" s="311">
        <v>91014</v>
      </c>
      <c r="B1945" s="311" t="s">
        <v>28291</v>
      </c>
      <c r="C1945" s="311" t="s">
        <v>4</v>
      </c>
      <c r="D1945" s="312" t="s">
        <v>57296</v>
      </c>
    </row>
    <row r="1946" spans="1:4">
      <c r="A1946" s="311">
        <v>91015</v>
      </c>
      <c r="B1946" s="311" t="s">
        <v>28292</v>
      </c>
      <c r="C1946" s="311" t="s">
        <v>4</v>
      </c>
      <c r="D1946" s="312" t="s">
        <v>57297</v>
      </c>
    </row>
    <row r="1947" spans="1:4">
      <c r="A1947" s="311">
        <v>91016</v>
      </c>
      <c r="B1947" s="311" t="s">
        <v>28293</v>
      </c>
      <c r="C1947" s="311" t="s">
        <v>4</v>
      </c>
      <c r="D1947" s="312" t="s">
        <v>57298</v>
      </c>
    </row>
    <row r="1948" spans="1:4">
      <c r="A1948" s="311">
        <v>91287</v>
      </c>
      <c r="B1948" s="311" t="s">
        <v>28294</v>
      </c>
      <c r="C1948" s="311" t="s">
        <v>4</v>
      </c>
      <c r="D1948" s="312" t="s">
        <v>57299</v>
      </c>
    </row>
    <row r="1949" spans="1:4">
      <c r="A1949" s="311">
        <v>91292</v>
      </c>
      <c r="B1949" s="311" t="s">
        <v>55331</v>
      </c>
      <c r="C1949" s="311" t="s">
        <v>4</v>
      </c>
      <c r="D1949" s="312" t="s">
        <v>57300</v>
      </c>
    </row>
    <row r="1950" spans="1:4">
      <c r="A1950" s="311">
        <v>91295</v>
      </c>
      <c r="B1950" s="311" t="s">
        <v>28295</v>
      </c>
      <c r="C1950" s="311" t="s">
        <v>4</v>
      </c>
      <c r="D1950" s="312" t="s">
        <v>57301</v>
      </c>
    </row>
    <row r="1951" spans="1:4">
      <c r="A1951" s="311">
        <v>91296</v>
      </c>
      <c r="B1951" s="311" t="s">
        <v>28296</v>
      </c>
      <c r="C1951" s="311" t="s">
        <v>4</v>
      </c>
      <c r="D1951" s="312" t="s">
        <v>57302</v>
      </c>
    </row>
    <row r="1952" spans="1:4">
      <c r="A1952" s="311">
        <v>91297</v>
      </c>
      <c r="B1952" s="311" t="s">
        <v>28297</v>
      </c>
      <c r="C1952" s="311" t="s">
        <v>4</v>
      </c>
      <c r="D1952" s="312" t="s">
        <v>57303</v>
      </c>
    </row>
    <row r="1953" spans="1:4">
      <c r="A1953" s="311">
        <v>91298</v>
      </c>
      <c r="B1953" s="311" t="s">
        <v>28298</v>
      </c>
      <c r="C1953" s="311" t="s">
        <v>4</v>
      </c>
      <c r="D1953" s="312" t="s">
        <v>57304</v>
      </c>
    </row>
    <row r="1954" spans="1:4">
      <c r="A1954" s="311">
        <v>91299</v>
      </c>
      <c r="B1954" s="311" t="s">
        <v>28299</v>
      </c>
      <c r="C1954" s="311" t="s">
        <v>4</v>
      </c>
      <c r="D1954" s="312" t="s">
        <v>57305</v>
      </c>
    </row>
    <row r="1955" spans="1:4">
      <c r="A1955" s="311">
        <v>91304</v>
      </c>
      <c r="B1955" s="311" t="s">
        <v>28300</v>
      </c>
      <c r="C1955" s="311" t="s">
        <v>4</v>
      </c>
      <c r="D1955" s="312" t="s">
        <v>57306</v>
      </c>
    </row>
    <row r="1956" spans="1:4">
      <c r="A1956" s="311">
        <v>91305</v>
      </c>
      <c r="B1956" s="311" t="s">
        <v>28301</v>
      </c>
      <c r="C1956" s="311" t="s">
        <v>4</v>
      </c>
      <c r="D1956" s="312" t="s">
        <v>55904</v>
      </c>
    </row>
    <row r="1957" spans="1:4">
      <c r="A1957" s="311">
        <v>91306</v>
      </c>
      <c r="B1957" s="311" t="s">
        <v>28302</v>
      </c>
      <c r="C1957" s="311" t="s">
        <v>4</v>
      </c>
      <c r="D1957" s="312" t="s">
        <v>57278</v>
      </c>
    </row>
    <row r="1958" spans="1:4">
      <c r="A1958" s="311">
        <v>91307</v>
      </c>
      <c r="B1958" s="311" t="s">
        <v>28303</v>
      </c>
      <c r="C1958" s="311" t="s">
        <v>4</v>
      </c>
      <c r="D1958" s="312" t="s">
        <v>57307</v>
      </c>
    </row>
    <row r="1959" spans="1:4">
      <c r="A1959" s="311">
        <v>91312</v>
      </c>
      <c r="B1959" s="311" t="s">
        <v>28304</v>
      </c>
      <c r="C1959" s="311" t="s">
        <v>4</v>
      </c>
      <c r="D1959" s="312" t="s">
        <v>57308</v>
      </c>
    </row>
    <row r="1960" spans="1:4">
      <c r="A1960" s="311">
        <v>91313</v>
      </c>
      <c r="B1960" s="311" t="s">
        <v>28305</v>
      </c>
      <c r="C1960" s="311" t="s">
        <v>4</v>
      </c>
      <c r="D1960" s="312" t="s">
        <v>57309</v>
      </c>
    </row>
    <row r="1961" spans="1:4">
      <c r="A1961" s="311">
        <v>91314</v>
      </c>
      <c r="B1961" s="311" t="s">
        <v>28306</v>
      </c>
      <c r="C1961" s="311" t="s">
        <v>4</v>
      </c>
      <c r="D1961" s="312" t="s">
        <v>57310</v>
      </c>
    </row>
    <row r="1962" spans="1:4">
      <c r="A1962" s="311">
        <v>91315</v>
      </c>
      <c r="B1962" s="311" t="s">
        <v>28307</v>
      </c>
      <c r="C1962" s="311" t="s">
        <v>4</v>
      </c>
      <c r="D1962" s="312" t="s">
        <v>57311</v>
      </c>
    </row>
    <row r="1963" spans="1:4">
      <c r="A1963" s="311">
        <v>91316</v>
      </c>
      <c r="B1963" s="311" t="s">
        <v>28308</v>
      </c>
      <c r="C1963" s="311" t="s">
        <v>4</v>
      </c>
      <c r="D1963" s="312" t="s">
        <v>57312</v>
      </c>
    </row>
    <row r="1964" spans="1:4">
      <c r="A1964" s="311">
        <v>91317</v>
      </c>
      <c r="B1964" s="311" t="s">
        <v>28309</v>
      </c>
      <c r="C1964" s="311" t="s">
        <v>4</v>
      </c>
      <c r="D1964" s="312" t="s">
        <v>57313</v>
      </c>
    </row>
    <row r="1965" spans="1:4">
      <c r="A1965" s="311">
        <v>91318</v>
      </c>
      <c r="B1965" s="311" t="s">
        <v>28310</v>
      </c>
      <c r="C1965" s="311" t="s">
        <v>4</v>
      </c>
      <c r="D1965" s="312" t="s">
        <v>57314</v>
      </c>
    </row>
    <row r="1966" spans="1:4">
      <c r="A1966" s="311">
        <v>91319</v>
      </c>
      <c r="B1966" s="311" t="s">
        <v>28311</v>
      </c>
      <c r="C1966" s="311" t="s">
        <v>4</v>
      </c>
      <c r="D1966" s="312" t="s">
        <v>57315</v>
      </c>
    </row>
    <row r="1967" spans="1:4">
      <c r="A1967" s="311">
        <v>91320</v>
      </c>
      <c r="B1967" s="311" t="s">
        <v>28312</v>
      </c>
      <c r="C1967" s="311" t="s">
        <v>4</v>
      </c>
      <c r="D1967" s="312" t="s">
        <v>57316</v>
      </c>
    </row>
    <row r="1968" spans="1:4">
      <c r="A1968" s="311">
        <v>91321</v>
      </c>
      <c r="B1968" s="311" t="s">
        <v>28313</v>
      </c>
      <c r="C1968" s="311" t="s">
        <v>4</v>
      </c>
      <c r="D1968" s="312" t="s">
        <v>57317</v>
      </c>
    </row>
    <row r="1969" spans="1:4">
      <c r="A1969" s="311">
        <v>91322</v>
      </c>
      <c r="B1969" s="311" t="s">
        <v>28314</v>
      </c>
      <c r="C1969" s="311" t="s">
        <v>4</v>
      </c>
      <c r="D1969" s="312" t="s">
        <v>57318</v>
      </c>
    </row>
    <row r="1970" spans="1:4">
      <c r="A1970" s="311">
        <v>91323</v>
      </c>
      <c r="B1970" s="311" t="s">
        <v>28315</v>
      </c>
      <c r="C1970" s="311" t="s">
        <v>4</v>
      </c>
      <c r="D1970" s="312" t="s">
        <v>57319</v>
      </c>
    </row>
    <row r="1971" spans="1:4">
      <c r="A1971" s="311">
        <v>91324</v>
      </c>
      <c r="B1971" s="311" t="s">
        <v>28316</v>
      </c>
      <c r="C1971" s="311" t="s">
        <v>4</v>
      </c>
      <c r="D1971" s="312" t="s">
        <v>57320</v>
      </c>
    </row>
    <row r="1972" spans="1:4">
      <c r="A1972" s="311">
        <v>91325</v>
      </c>
      <c r="B1972" s="311" t="s">
        <v>28317</v>
      </c>
      <c r="C1972" s="311" t="s">
        <v>4</v>
      </c>
      <c r="D1972" s="312" t="s">
        <v>57321</v>
      </c>
    </row>
    <row r="1973" spans="1:4">
      <c r="A1973" s="311">
        <v>91326</v>
      </c>
      <c r="B1973" s="311" t="s">
        <v>28318</v>
      </c>
      <c r="C1973" s="311" t="s">
        <v>4</v>
      </c>
      <c r="D1973" s="312" t="s">
        <v>57322</v>
      </c>
    </row>
    <row r="1974" spans="1:4">
      <c r="A1974" s="311">
        <v>91327</v>
      </c>
      <c r="B1974" s="311" t="s">
        <v>28319</v>
      </c>
      <c r="C1974" s="311" t="s">
        <v>4</v>
      </c>
      <c r="D1974" s="312" t="s">
        <v>57323</v>
      </c>
    </row>
    <row r="1975" spans="1:4">
      <c r="A1975" s="311">
        <v>91328</v>
      </c>
      <c r="B1975" s="311" t="s">
        <v>28320</v>
      </c>
      <c r="C1975" s="311" t="s">
        <v>4</v>
      </c>
      <c r="D1975" s="312" t="s">
        <v>57324</v>
      </c>
    </row>
    <row r="1976" spans="1:4">
      <c r="A1976" s="311">
        <v>91329</v>
      </c>
      <c r="B1976" s="311" t="s">
        <v>28321</v>
      </c>
      <c r="C1976" s="311" t="s">
        <v>4</v>
      </c>
      <c r="D1976" s="312" t="s">
        <v>57325</v>
      </c>
    </row>
    <row r="1977" spans="1:4">
      <c r="A1977" s="311">
        <v>91330</v>
      </c>
      <c r="B1977" s="311" t="s">
        <v>28322</v>
      </c>
      <c r="C1977" s="311" t="s">
        <v>4</v>
      </c>
      <c r="D1977" s="312" t="s">
        <v>57326</v>
      </c>
    </row>
    <row r="1978" spans="1:4">
      <c r="A1978" s="311">
        <v>91331</v>
      </c>
      <c r="B1978" s="311" t="s">
        <v>28323</v>
      </c>
      <c r="C1978" s="311" t="s">
        <v>4</v>
      </c>
      <c r="D1978" s="312" t="s">
        <v>57327</v>
      </c>
    </row>
    <row r="1979" spans="1:4">
      <c r="A1979" s="311">
        <v>91332</v>
      </c>
      <c r="B1979" s="311" t="s">
        <v>28324</v>
      </c>
      <c r="C1979" s="311" t="s">
        <v>4</v>
      </c>
      <c r="D1979" s="312" t="s">
        <v>57328</v>
      </c>
    </row>
    <row r="1980" spans="1:4">
      <c r="A1980" s="311">
        <v>91333</v>
      </c>
      <c r="B1980" s="311" t="s">
        <v>28325</v>
      </c>
      <c r="C1980" s="311" t="s">
        <v>4</v>
      </c>
      <c r="D1980" s="312" t="s">
        <v>57329</v>
      </c>
    </row>
    <row r="1981" spans="1:4">
      <c r="A1981" s="311">
        <v>91334</v>
      </c>
      <c r="B1981" s="311" t="s">
        <v>28326</v>
      </c>
      <c r="C1981" s="311" t="s">
        <v>4</v>
      </c>
      <c r="D1981" s="312" t="s">
        <v>57330</v>
      </c>
    </row>
    <row r="1982" spans="1:4">
      <c r="A1982" s="311">
        <v>91335</v>
      </c>
      <c r="B1982" s="311" t="s">
        <v>28327</v>
      </c>
      <c r="C1982" s="311" t="s">
        <v>4</v>
      </c>
      <c r="D1982" s="312" t="s">
        <v>57331</v>
      </c>
    </row>
    <row r="1983" spans="1:4">
      <c r="A1983" s="311">
        <v>91336</v>
      </c>
      <c r="B1983" s="311" t="s">
        <v>28328</v>
      </c>
      <c r="C1983" s="311" t="s">
        <v>4</v>
      </c>
      <c r="D1983" s="312" t="s">
        <v>57332</v>
      </c>
    </row>
    <row r="1984" spans="1:4">
      <c r="A1984" s="311">
        <v>91337</v>
      </c>
      <c r="B1984" s="311" t="s">
        <v>28329</v>
      </c>
      <c r="C1984" s="311" t="s">
        <v>4</v>
      </c>
      <c r="D1984" s="312" t="s">
        <v>57333</v>
      </c>
    </row>
    <row r="1985" spans="1:4">
      <c r="A1985" s="311">
        <v>100659</v>
      </c>
      <c r="B1985" s="311" t="s">
        <v>28330</v>
      </c>
      <c r="C1985" s="311" t="s">
        <v>39</v>
      </c>
      <c r="D1985" s="312" t="s">
        <v>57334</v>
      </c>
    </row>
    <row r="1986" spans="1:4">
      <c r="A1986" s="311">
        <v>100660</v>
      </c>
      <c r="B1986" s="311" t="s">
        <v>28331</v>
      </c>
      <c r="C1986" s="311" t="s">
        <v>39</v>
      </c>
      <c r="D1986" s="312" t="s">
        <v>56588</v>
      </c>
    </row>
    <row r="1987" spans="1:4">
      <c r="A1987" s="311">
        <v>100675</v>
      </c>
      <c r="B1987" s="311" t="s">
        <v>28332</v>
      </c>
      <c r="C1987" s="311" t="s">
        <v>4</v>
      </c>
      <c r="D1987" s="312" t="s">
        <v>57335</v>
      </c>
    </row>
    <row r="1988" spans="1:4">
      <c r="A1988" s="311">
        <v>100676</v>
      </c>
      <c r="B1988" s="311" t="s">
        <v>28333</v>
      </c>
      <c r="C1988" s="311" t="s">
        <v>4</v>
      </c>
      <c r="D1988" s="312" t="s">
        <v>57336</v>
      </c>
    </row>
    <row r="1989" spans="1:4">
      <c r="A1989" s="311">
        <v>100678</v>
      </c>
      <c r="B1989" s="311" t="s">
        <v>28334</v>
      </c>
      <c r="C1989" s="311" t="s">
        <v>4</v>
      </c>
      <c r="D1989" s="312" t="s">
        <v>57337</v>
      </c>
    </row>
    <row r="1990" spans="1:4">
      <c r="A1990" s="311">
        <v>100679</v>
      </c>
      <c r="B1990" s="311" t="s">
        <v>28335</v>
      </c>
      <c r="C1990" s="311" t="s">
        <v>4</v>
      </c>
      <c r="D1990" s="312" t="s">
        <v>57338</v>
      </c>
    </row>
    <row r="1991" spans="1:4">
      <c r="A1991" s="311">
        <v>100680</v>
      </c>
      <c r="B1991" s="311" t="s">
        <v>28336</v>
      </c>
      <c r="C1991" s="311" t="s">
        <v>4</v>
      </c>
      <c r="D1991" s="312" t="s">
        <v>57339</v>
      </c>
    </row>
    <row r="1992" spans="1:4">
      <c r="A1992" s="311">
        <v>100681</v>
      </c>
      <c r="B1992" s="311" t="s">
        <v>28337</v>
      </c>
      <c r="C1992" s="311" t="s">
        <v>4</v>
      </c>
      <c r="D1992" s="312" t="s">
        <v>57340</v>
      </c>
    </row>
    <row r="1993" spans="1:4">
      <c r="A1993" s="311">
        <v>100682</v>
      </c>
      <c r="B1993" s="311" t="s">
        <v>28338</v>
      </c>
      <c r="C1993" s="311" t="s">
        <v>4</v>
      </c>
      <c r="D1993" s="312" t="s">
        <v>57341</v>
      </c>
    </row>
    <row r="1994" spans="1:4">
      <c r="A1994" s="311">
        <v>100683</v>
      </c>
      <c r="B1994" s="311" t="s">
        <v>28339</v>
      </c>
      <c r="C1994" s="311" t="s">
        <v>4</v>
      </c>
      <c r="D1994" s="312" t="s">
        <v>57342</v>
      </c>
    </row>
    <row r="1995" spans="1:4">
      <c r="A1995" s="311">
        <v>100684</v>
      </c>
      <c r="B1995" s="311" t="s">
        <v>28340</v>
      </c>
      <c r="C1995" s="311" t="s">
        <v>4</v>
      </c>
      <c r="D1995" s="312" t="s">
        <v>57343</v>
      </c>
    </row>
    <row r="1996" spans="1:4">
      <c r="A1996" s="311">
        <v>100685</v>
      </c>
      <c r="B1996" s="311" t="s">
        <v>28341</v>
      </c>
      <c r="C1996" s="311" t="s">
        <v>4</v>
      </c>
      <c r="D1996" s="312" t="s">
        <v>57344</v>
      </c>
    </row>
    <row r="1997" spans="1:4">
      <c r="A1997" s="311">
        <v>100686</v>
      </c>
      <c r="B1997" s="311" t="s">
        <v>28342</v>
      </c>
      <c r="C1997" s="311" t="s">
        <v>4</v>
      </c>
      <c r="D1997" s="312" t="s">
        <v>57345</v>
      </c>
    </row>
    <row r="1998" spans="1:4">
      <c r="A1998" s="311">
        <v>100687</v>
      </c>
      <c r="B1998" s="311" t="s">
        <v>28343</v>
      </c>
      <c r="C1998" s="311" t="s">
        <v>4</v>
      </c>
      <c r="D1998" s="312" t="s">
        <v>57346</v>
      </c>
    </row>
    <row r="1999" spans="1:4">
      <c r="A1999" s="311">
        <v>100688</v>
      </c>
      <c r="B1999" s="311" t="s">
        <v>28344</v>
      </c>
      <c r="C1999" s="311" t="s">
        <v>4</v>
      </c>
      <c r="D1999" s="312" t="s">
        <v>57347</v>
      </c>
    </row>
    <row r="2000" spans="1:4">
      <c r="A2000" s="311">
        <v>100689</v>
      </c>
      <c r="B2000" s="311" t="s">
        <v>28345</v>
      </c>
      <c r="C2000" s="311" t="s">
        <v>4</v>
      </c>
      <c r="D2000" s="312" t="s">
        <v>57348</v>
      </c>
    </row>
    <row r="2001" spans="1:4">
      <c r="A2001" s="311">
        <v>100690</v>
      </c>
      <c r="B2001" s="311" t="s">
        <v>28346</v>
      </c>
      <c r="C2001" s="311" t="s">
        <v>4</v>
      </c>
      <c r="D2001" s="312" t="s">
        <v>57349</v>
      </c>
    </row>
    <row r="2002" spans="1:4">
      <c r="A2002" s="311">
        <v>100691</v>
      </c>
      <c r="B2002" s="311" t="s">
        <v>28347</v>
      </c>
      <c r="C2002" s="311" t="s">
        <v>4</v>
      </c>
      <c r="D2002" s="312" t="s">
        <v>57350</v>
      </c>
    </row>
    <row r="2003" spans="1:4">
      <c r="A2003" s="311">
        <v>100692</v>
      </c>
      <c r="B2003" s="311" t="s">
        <v>28348</v>
      </c>
      <c r="C2003" s="311" t="s">
        <v>4</v>
      </c>
      <c r="D2003" s="312" t="s">
        <v>57351</v>
      </c>
    </row>
    <row r="2004" spans="1:4">
      <c r="A2004" s="311">
        <v>100693</v>
      </c>
      <c r="B2004" s="311" t="s">
        <v>28349</v>
      </c>
      <c r="C2004" s="311" t="s">
        <v>4</v>
      </c>
      <c r="D2004" s="312" t="s">
        <v>57352</v>
      </c>
    </row>
    <row r="2005" spans="1:4">
      <c r="A2005" s="311">
        <v>100694</v>
      </c>
      <c r="B2005" s="311" t="s">
        <v>28350</v>
      </c>
      <c r="C2005" s="311" t="s">
        <v>4</v>
      </c>
      <c r="D2005" s="312" t="s">
        <v>57353</v>
      </c>
    </row>
    <row r="2006" spans="1:4">
      <c r="A2006" s="311">
        <v>100695</v>
      </c>
      <c r="B2006" s="311" t="s">
        <v>28351</v>
      </c>
      <c r="C2006" s="311" t="s">
        <v>4</v>
      </c>
      <c r="D2006" s="312" t="s">
        <v>55620</v>
      </c>
    </row>
    <row r="2007" spans="1:4">
      <c r="A2007" s="311">
        <v>100696</v>
      </c>
      <c r="B2007" s="311" t="s">
        <v>28352</v>
      </c>
      <c r="C2007" s="311" t="s">
        <v>4</v>
      </c>
      <c r="D2007" s="312" t="s">
        <v>57354</v>
      </c>
    </row>
    <row r="2008" spans="1:4">
      <c r="A2008" s="311">
        <v>100697</v>
      </c>
      <c r="B2008" s="311" t="s">
        <v>28353</v>
      </c>
      <c r="C2008" s="311" t="s">
        <v>4</v>
      </c>
      <c r="D2008" s="312" t="s">
        <v>57355</v>
      </c>
    </row>
    <row r="2009" spans="1:4">
      <c r="A2009" s="311">
        <v>100698</v>
      </c>
      <c r="B2009" s="311" t="s">
        <v>28354</v>
      </c>
      <c r="C2009" s="311" t="s">
        <v>4</v>
      </c>
      <c r="D2009" s="312" t="s">
        <v>57356</v>
      </c>
    </row>
    <row r="2010" spans="1:4">
      <c r="A2010" s="311">
        <v>100699</v>
      </c>
      <c r="B2010" s="311" t="s">
        <v>28355</v>
      </c>
      <c r="C2010" s="311" t="s">
        <v>4</v>
      </c>
      <c r="D2010" s="312" t="s">
        <v>57357</v>
      </c>
    </row>
    <row r="2011" spans="1:4">
      <c r="A2011" s="311">
        <v>100700</v>
      </c>
      <c r="B2011" s="311" t="s">
        <v>28356</v>
      </c>
      <c r="C2011" s="311" t="s">
        <v>4</v>
      </c>
      <c r="D2011" s="312" t="s">
        <v>57358</v>
      </c>
    </row>
    <row r="2012" spans="1:4">
      <c r="A2012" s="311">
        <v>100712</v>
      </c>
      <c r="B2012" s="311" t="s">
        <v>28357</v>
      </c>
      <c r="C2012" s="311" t="s">
        <v>4</v>
      </c>
      <c r="D2012" s="312" t="s">
        <v>57359</v>
      </c>
    </row>
    <row r="2013" spans="1:4">
      <c r="A2013" s="311">
        <v>100665</v>
      </c>
      <c r="B2013" s="311" t="s">
        <v>28358</v>
      </c>
      <c r="C2013" s="311" t="s">
        <v>276</v>
      </c>
      <c r="D2013" s="312" t="s">
        <v>57360</v>
      </c>
    </row>
    <row r="2014" spans="1:4">
      <c r="A2014" s="311">
        <v>100666</v>
      </c>
      <c r="B2014" s="311" t="s">
        <v>28359</v>
      </c>
      <c r="C2014" s="311" t="s">
        <v>276</v>
      </c>
      <c r="D2014" s="312" t="s">
        <v>57361</v>
      </c>
    </row>
    <row r="2015" spans="1:4">
      <c r="A2015" s="311">
        <v>100667</v>
      </c>
      <c r="B2015" s="311" t="s">
        <v>28360</v>
      </c>
      <c r="C2015" s="311" t="s">
        <v>276</v>
      </c>
      <c r="D2015" s="312" t="s">
        <v>57362</v>
      </c>
    </row>
    <row r="2016" spans="1:4">
      <c r="A2016" s="311">
        <v>100668</v>
      </c>
      <c r="B2016" s="311" t="s">
        <v>28361</v>
      </c>
      <c r="C2016" s="311" t="s">
        <v>276</v>
      </c>
      <c r="D2016" s="312" t="s">
        <v>57363</v>
      </c>
    </row>
    <row r="2017" spans="1:4">
      <c r="A2017" s="311">
        <v>100669</v>
      </c>
      <c r="B2017" s="311" t="s">
        <v>28362</v>
      </c>
      <c r="C2017" s="311" t="s">
        <v>276</v>
      </c>
      <c r="D2017" s="312" t="s">
        <v>57364</v>
      </c>
    </row>
    <row r="2018" spans="1:4">
      <c r="A2018" s="311">
        <v>100670</v>
      </c>
      <c r="B2018" s="311" t="s">
        <v>28363</v>
      </c>
      <c r="C2018" s="311" t="s">
        <v>276</v>
      </c>
      <c r="D2018" s="312" t="s">
        <v>57365</v>
      </c>
    </row>
    <row r="2019" spans="1:4">
      <c r="A2019" s="311">
        <v>100671</v>
      </c>
      <c r="B2019" s="311" t="s">
        <v>28364</v>
      </c>
      <c r="C2019" s="311" t="s">
        <v>276</v>
      </c>
      <c r="D2019" s="312" t="s">
        <v>57366</v>
      </c>
    </row>
    <row r="2020" spans="1:4">
      <c r="A2020" s="311">
        <v>100672</v>
      </c>
      <c r="B2020" s="311" t="s">
        <v>28365</v>
      </c>
      <c r="C2020" s="311" t="s">
        <v>276</v>
      </c>
      <c r="D2020" s="312" t="s">
        <v>57367</v>
      </c>
    </row>
    <row r="2021" spans="1:4">
      <c r="A2021" s="311">
        <v>100701</v>
      </c>
      <c r="B2021" s="311" t="s">
        <v>28366</v>
      </c>
      <c r="C2021" s="311" t="s">
        <v>276</v>
      </c>
      <c r="D2021" s="312" t="s">
        <v>57368</v>
      </c>
    </row>
    <row r="2022" spans="1:4">
      <c r="A2022" s="311">
        <v>94559</v>
      </c>
      <c r="B2022" s="311" t="s">
        <v>28367</v>
      </c>
      <c r="C2022" s="311" t="s">
        <v>276</v>
      </c>
      <c r="D2022" s="312" t="s">
        <v>57369</v>
      </c>
    </row>
    <row r="2023" spans="1:4">
      <c r="A2023" s="311">
        <v>94562</v>
      </c>
      <c r="B2023" s="311" t="s">
        <v>28368</v>
      </c>
      <c r="C2023" s="311" t="s">
        <v>276</v>
      </c>
      <c r="D2023" s="312" t="s">
        <v>57370</v>
      </c>
    </row>
    <row r="2024" spans="1:4">
      <c r="A2024" s="311">
        <v>94587</v>
      </c>
      <c r="B2024" s="311" t="s">
        <v>28369</v>
      </c>
      <c r="C2024" s="311" t="s">
        <v>39</v>
      </c>
      <c r="D2024" s="312" t="s">
        <v>57371</v>
      </c>
    </row>
    <row r="2025" spans="1:4">
      <c r="A2025" s="311">
        <v>94588</v>
      </c>
      <c r="B2025" s="311" t="s">
        <v>28370</v>
      </c>
      <c r="C2025" s="311" t="s">
        <v>39</v>
      </c>
      <c r="D2025" s="312" t="s">
        <v>57372</v>
      </c>
    </row>
    <row r="2026" spans="1:4">
      <c r="A2026" s="311">
        <v>99837</v>
      </c>
      <c r="B2026" s="311" t="s">
        <v>28371</v>
      </c>
      <c r="C2026" s="311" t="s">
        <v>39</v>
      </c>
      <c r="D2026" s="312" t="s">
        <v>57373</v>
      </c>
    </row>
    <row r="2027" spans="1:4">
      <c r="A2027" s="311">
        <v>99839</v>
      </c>
      <c r="B2027" s="311" t="s">
        <v>28372</v>
      </c>
      <c r="C2027" s="311" t="s">
        <v>39</v>
      </c>
      <c r="D2027" s="312" t="s">
        <v>57374</v>
      </c>
    </row>
    <row r="2028" spans="1:4">
      <c r="A2028" s="311">
        <v>99841</v>
      </c>
      <c r="B2028" s="311" t="s">
        <v>28373</v>
      </c>
      <c r="C2028" s="311" t="s">
        <v>39</v>
      </c>
      <c r="D2028" s="312" t="s">
        <v>57375</v>
      </c>
    </row>
    <row r="2029" spans="1:4">
      <c r="A2029" s="311">
        <v>99855</v>
      </c>
      <c r="B2029" s="311" t="s">
        <v>28374</v>
      </c>
      <c r="C2029" s="311" t="s">
        <v>39</v>
      </c>
      <c r="D2029" s="312" t="s">
        <v>57376</v>
      </c>
    </row>
    <row r="2030" spans="1:4">
      <c r="A2030" s="311">
        <v>99857</v>
      </c>
      <c r="B2030" s="311" t="s">
        <v>28375</v>
      </c>
      <c r="C2030" s="311" t="s">
        <v>39</v>
      </c>
      <c r="D2030" s="312" t="s">
        <v>57377</v>
      </c>
    </row>
    <row r="2031" spans="1:4">
      <c r="A2031" s="311">
        <v>99861</v>
      </c>
      <c r="B2031" s="311" t="s">
        <v>28376</v>
      </c>
      <c r="C2031" s="311" t="s">
        <v>276</v>
      </c>
      <c r="D2031" s="312" t="s">
        <v>57378</v>
      </c>
    </row>
    <row r="2032" spans="1:4">
      <c r="A2032" s="311">
        <v>99862</v>
      </c>
      <c r="B2032" s="311" t="s">
        <v>28377</v>
      </c>
      <c r="C2032" s="311" t="s">
        <v>276</v>
      </c>
      <c r="D2032" s="312" t="s">
        <v>57379</v>
      </c>
    </row>
    <row r="2033" spans="1:4">
      <c r="A2033" s="311">
        <v>90838</v>
      </c>
      <c r="B2033" s="311" t="s">
        <v>28378</v>
      </c>
      <c r="C2033" s="311" t="s">
        <v>4</v>
      </c>
      <c r="D2033" s="312" t="s">
        <v>57380</v>
      </c>
    </row>
    <row r="2034" spans="1:4">
      <c r="A2034" s="311">
        <v>91338</v>
      </c>
      <c r="B2034" s="311" t="s">
        <v>28379</v>
      </c>
      <c r="C2034" s="311" t="s">
        <v>276</v>
      </c>
      <c r="D2034" s="312" t="s">
        <v>57381</v>
      </c>
    </row>
    <row r="2035" spans="1:4">
      <c r="A2035" s="311">
        <v>91341</v>
      </c>
      <c r="B2035" s="311" t="s">
        <v>28380</v>
      </c>
      <c r="C2035" s="311" t="s">
        <v>276</v>
      </c>
      <c r="D2035" s="312" t="s">
        <v>57382</v>
      </c>
    </row>
    <row r="2036" spans="1:4">
      <c r="A2036" s="311">
        <v>94805</v>
      </c>
      <c r="B2036" s="311" t="s">
        <v>28381</v>
      </c>
      <c r="C2036" s="311" t="s">
        <v>4</v>
      </c>
      <c r="D2036" s="312" t="s">
        <v>57383</v>
      </c>
    </row>
    <row r="2037" spans="1:4">
      <c r="A2037" s="311">
        <v>94806</v>
      </c>
      <c r="B2037" s="311" t="s">
        <v>28382</v>
      </c>
      <c r="C2037" s="311" t="s">
        <v>4</v>
      </c>
      <c r="D2037" s="312" t="s">
        <v>57384</v>
      </c>
    </row>
    <row r="2038" spans="1:4">
      <c r="A2038" s="311">
        <v>94807</v>
      </c>
      <c r="B2038" s="311" t="s">
        <v>28383</v>
      </c>
      <c r="C2038" s="311" t="s">
        <v>4</v>
      </c>
      <c r="D2038" s="312" t="s">
        <v>57385</v>
      </c>
    </row>
    <row r="2039" spans="1:4">
      <c r="A2039" s="311">
        <v>100702</v>
      </c>
      <c r="B2039" s="311" t="s">
        <v>28384</v>
      </c>
      <c r="C2039" s="311" t="s">
        <v>276</v>
      </c>
      <c r="D2039" s="312" t="s">
        <v>57386</v>
      </c>
    </row>
    <row r="2040" spans="1:4">
      <c r="A2040" s="311">
        <v>102188</v>
      </c>
      <c r="B2040" s="311" t="s">
        <v>28385</v>
      </c>
      <c r="C2040" s="311" t="s">
        <v>4</v>
      </c>
      <c r="D2040" s="312" t="s">
        <v>57387</v>
      </c>
    </row>
    <row r="2041" spans="1:4">
      <c r="A2041" s="311">
        <v>102189</v>
      </c>
      <c r="B2041" s="311" t="s">
        <v>28386</v>
      </c>
      <c r="C2041" s="311" t="s">
        <v>4</v>
      </c>
      <c r="D2041" s="312" t="s">
        <v>57388</v>
      </c>
    </row>
    <row r="2042" spans="1:4">
      <c r="A2042" s="311">
        <v>100703</v>
      </c>
      <c r="B2042" s="311" t="s">
        <v>28387</v>
      </c>
      <c r="C2042" s="311" t="s">
        <v>4</v>
      </c>
      <c r="D2042" s="312" t="s">
        <v>57389</v>
      </c>
    </row>
    <row r="2043" spans="1:4">
      <c r="A2043" s="311">
        <v>100704</v>
      </c>
      <c r="B2043" s="311" t="s">
        <v>28388</v>
      </c>
      <c r="C2043" s="311" t="s">
        <v>4</v>
      </c>
      <c r="D2043" s="312" t="s">
        <v>57390</v>
      </c>
    </row>
    <row r="2044" spans="1:4">
      <c r="A2044" s="311">
        <v>100705</v>
      </c>
      <c r="B2044" s="311" t="s">
        <v>28389</v>
      </c>
      <c r="C2044" s="311" t="s">
        <v>4</v>
      </c>
      <c r="D2044" s="312" t="s">
        <v>57391</v>
      </c>
    </row>
    <row r="2045" spans="1:4">
      <c r="A2045" s="311">
        <v>100706</v>
      </c>
      <c r="B2045" s="311" t="s">
        <v>28390</v>
      </c>
      <c r="C2045" s="311" t="s">
        <v>4</v>
      </c>
      <c r="D2045" s="312" t="s">
        <v>57392</v>
      </c>
    </row>
    <row r="2046" spans="1:4">
      <c r="A2046" s="311">
        <v>100707</v>
      </c>
      <c r="B2046" s="311" t="s">
        <v>28391</v>
      </c>
      <c r="C2046" s="311" t="s">
        <v>4</v>
      </c>
      <c r="D2046" s="312" t="s">
        <v>57393</v>
      </c>
    </row>
    <row r="2047" spans="1:4">
      <c r="A2047" s="311">
        <v>100708</v>
      </c>
      <c r="B2047" s="311" t="s">
        <v>28392</v>
      </c>
      <c r="C2047" s="311" t="s">
        <v>4</v>
      </c>
      <c r="D2047" s="312" t="s">
        <v>57394</v>
      </c>
    </row>
    <row r="2048" spans="1:4">
      <c r="A2048" s="311">
        <v>100709</v>
      </c>
      <c r="B2048" s="311" t="s">
        <v>28393</v>
      </c>
      <c r="C2048" s="311" t="s">
        <v>4</v>
      </c>
      <c r="D2048" s="312" t="s">
        <v>57395</v>
      </c>
    </row>
    <row r="2049" spans="1:4">
      <c r="A2049" s="311">
        <v>100710</v>
      </c>
      <c r="B2049" s="311" t="s">
        <v>28394</v>
      </c>
      <c r="C2049" s="311" t="s">
        <v>4</v>
      </c>
      <c r="D2049" s="312" t="s">
        <v>57396</v>
      </c>
    </row>
    <row r="2050" spans="1:4">
      <c r="A2050" s="311">
        <v>102151</v>
      </c>
      <c r="B2050" s="311" t="s">
        <v>28395</v>
      </c>
      <c r="C2050" s="311" t="s">
        <v>276</v>
      </c>
      <c r="D2050" s="312" t="s">
        <v>57397</v>
      </c>
    </row>
    <row r="2051" spans="1:4">
      <c r="A2051" s="311">
        <v>102152</v>
      </c>
      <c r="B2051" s="311" t="s">
        <v>28396</v>
      </c>
      <c r="C2051" s="311" t="s">
        <v>276</v>
      </c>
      <c r="D2051" s="312" t="s">
        <v>57398</v>
      </c>
    </row>
    <row r="2052" spans="1:4">
      <c r="A2052" s="311">
        <v>102153</v>
      </c>
      <c r="B2052" s="311" t="s">
        <v>28397</v>
      </c>
      <c r="C2052" s="311" t="s">
        <v>276</v>
      </c>
      <c r="D2052" s="312" t="s">
        <v>57399</v>
      </c>
    </row>
    <row r="2053" spans="1:4">
      <c r="A2053" s="311">
        <v>102154</v>
      </c>
      <c r="B2053" s="311" t="s">
        <v>28398</v>
      </c>
      <c r="C2053" s="311" t="s">
        <v>276</v>
      </c>
      <c r="D2053" s="312" t="s">
        <v>57400</v>
      </c>
    </row>
    <row r="2054" spans="1:4">
      <c r="A2054" s="311">
        <v>102155</v>
      </c>
      <c r="B2054" s="311" t="s">
        <v>28399</v>
      </c>
      <c r="C2054" s="311" t="s">
        <v>276</v>
      </c>
      <c r="D2054" s="312" t="s">
        <v>57401</v>
      </c>
    </row>
    <row r="2055" spans="1:4">
      <c r="A2055" s="311">
        <v>102156</v>
      </c>
      <c r="B2055" s="311" t="s">
        <v>28400</v>
      </c>
      <c r="C2055" s="311" t="s">
        <v>276</v>
      </c>
      <c r="D2055" s="312" t="s">
        <v>57402</v>
      </c>
    </row>
    <row r="2056" spans="1:4">
      <c r="A2056" s="311">
        <v>102157</v>
      </c>
      <c r="B2056" s="311" t="s">
        <v>28401</v>
      </c>
      <c r="C2056" s="311" t="s">
        <v>276</v>
      </c>
      <c r="D2056" s="312" t="s">
        <v>57403</v>
      </c>
    </row>
    <row r="2057" spans="1:4">
      <c r="A2057" s="311">
        <v>102158</v>
      </c>
      <c r="B2057" s="311" t="s">
        <v>28402</v>
      </c>
      <c r="C2057" s="311" t="s">
        <v>276</v>
      </c>
      <c r="D2057" s="312" t="s">
        <v>57404</v>
      </c>
    </row>
    <row r="2058" spans="1:4">
      <c r="A2058" s="311">
        <v>102159</v>
      </c>
      <c r="B2058" s="311" t="s">
        <v>28403</v>
      </c>
      <c r="C2058" s="311" t="s">
        <v>276</v>
      </c>
      <c r="D2058" s="312" t="s">
        <v>57405</v>
      </c>
    </row>
    <row r="2059" spans="1:4">
      <c r="A2059" s="311">
        <v>102160</v>
      </c>
      <c r="B2059" s="311" t="s">
        <v>28404</v>
      </c>
      <c r="C2059" s="311" t="s">
        <v>276</v>
      </c>
      <c r="D2059" s="312" t="s">
        <v>57406</v>
      </c>
    </row>
    <row r="2060" spans="1:4">
      <c r="A2060" s="311">
        <v>102161</v>
      </c>
      <c r="B2060" s="311" t="s">
        <v>28405</v>
      </c>
      <c r="C2060" s="311" t="s">
        <v>276</v>
      </c>
      <c r="D2060" s="312" t="s">
        <v>57407</v>
      </c>
    </row>
    <row r="2061" spans="1:4">
      <c r="A2061" s="311">
        <v>102162</v>
      </c>
      <c r="B2061" s="311" t="s">
        <v>28406</v>
      </c>
      <c r="C2061" s="311" t="s">
        <v>276</v>
      </c>
      <c r="D2061" s="312" t="s">
        <v>57408</v>
      </c>
    </row>
    <row r="2062" spans="1:4">
      <c r="A2062" s="311">
        <v>102163</v>
      </c>
      <c r="B2062" s="311" t="s">
        <v>28407</v>
      </c>
      <c r="C2062" s="311" t="s">
        <v>276</v>
      </c>
      <c r="D2062" s="312" t="s">
        <v>57409</v>
      </c>
    </row>
    <row r="2063" spans="1:4">
      <c r="A2063" s="311">
        <v>102164</v>
      </c>
      <c r="B2063" s="311" t="s">
        <v>28408</v>
      </c>
      <c r="C2063" s="311" t="s">
        <v>276</v>
      </c>
      <c r="D2063" s="312" t="s">
        <v>57410</v>
      </c>
    </row>
    <row r="2064" spans="1:4">
      <c r="A2064" s="311">
        <v>102165</v>
      </c>
      <c r="B2064" s="311" t="s">
        <v>28409</v>
      </c>
      <c r="C2064" s="311" t="s">
        <v>276</v>
      </c>
      <c r="D2064" s="312" t="s">
        <v>57411</v>
      </c>
    </row>
    <row r="2065" spans="1:4">
      <c r="A2065" s="311">
        <v>102166</v>
      </c>
      <c r="B2065" s="311" t="s">
        <v>28410</v>
      </c>
      <c r="C2065" s="311" t="s">
        <v>276</v>
      </c>
      <c r="D2065" s="312" t="s">
        <v>57412</v>
      </c>
    </row>
    <row r="2066" spans="1:4">
      <c r="A2066" s="311">
        <v>102167</v>
      </c>
      <c r="B2066" s="311" t="s">
        <v>28411</v>
      </c>
      <c r="C2066" s="311" t="s">
        <v>276</v>
      </c>
      <c r="D2066" s="312" t="s">
        <v>57413</v>
      </c>
    </row>
    <row r="2067" spans="1:4">
      <c r="A2067" s="311">
        <v>102168</v>
      </c>
      <c r="B2067" s="311" t="s">
        <v>28412</v>
      </c>
      <c r="C2067" s="311" t="s">
        <v>276</v>
      </c>
      <c r="D2067" s="312" t="s">
        <v>57414</v>
      </c>
    </row>
    <row r="2068" spans="1:4">
      <c r="A2068" s="311">
        <v>102169</v>
      </c>
      <c r="B2068" s="311" t="s">
        <v>28413</v>
      </c>
      <c r="C2068" s="311" t="s">
        <v>276</v>
      </c>
      <c r="D2068" s="312" t="s">
        <v>57415</v>
      </c>
    </row>
    <row r="2069" spans="1:4">
      <c r="A2069" s="311">
        <v>102170</v>
      </c>
      <c r="B2069" s="311" t="s">
        <v>28414</v>
      </c>
      <c r="C2069" s="311" t="s">
        <v>276</v>
      </c>
      <c r="D2069" s="312" t="s">
        <v>57416</v>
      </c>
    </row>
    <row r="2070" spans="1:4">
      <c r="A2070" s="311">
        <v>102171</v>
      </c>
      <c r="B2070" s="311" t="s">
        <v>28415</v>
      </c>
      <c r="C2070" s="311" t="s">
        <v>276</v>
      </c>
      <c r="D2070" s="312" t="s">
        <v>57417</v>
      </c>
    </row>
    <row r="2071" spans="1:4">
      <c r="A2071" s="311">
        <v>102172</v>
      </c>
      <c r="B2071" s="311" t="s">
        <v>28416</v>
      </c>
      <c r="C2071" s="311" t="s">
        <v>276</v>
      </c>
      <c r="D2071" s="312" t="s">
        <v>57418</v>
      </c>
    </row>
    <row r="2072" spans="1:4">
      <c r="A2072" s="311">
        <v>102176</v>
      </c>
      <c r="B2072" s="311" t="s">
        <v>28417</v>
      </c>
      <c r="C2072" s="311" t="s">
        <v>276</v>
      </c>
      <c r="D2072" s="312" t="s">
        <v>57419</v>
      </c>
    </row>
    <row r="2073" spans="1:4">
      <c r="A2073" s="311">
        <v>102177</v>
      </c>
      <c r="B2073" s="311" t="s">
        <v>28418</v>
      </c>
      <c r="C2073" s="311" t="s">
        <v>276</v>
      </c>
      <c r="D2073" s="312" t="s">
        <v>57420</v>
      </c>
    </row>
    <row r="2074" spans="1:4">
      <c r="A2074" s="311">
        <v>102178</v>
      </c>
      <c r="B2074" s="311" t="s">
        <v>28419</v>
      </c>
      <c r="C2074" s="311" t="s">
        <v>276</v>
      </c>
      <c r="D2074" s="312" t="s">
        <v>57421</v>
      </c>
    </row>
    <row r="2075" spans="1:4">
      <c r="A2075" s="311">
        <v>102179</v>
      </c>
      <c r="B2075" s="311" t="s">
        <v>28420</v>
      </c>
      <c r="C2075" s="311" t="s">
        <v>276</v>
      </c>
      <c r="D2075" s="312" t="s">
        <v>57422</v>
      </c>
    </row>
    <row r="2076" spans="1:4">
      <c r="A2076" s="311">
        <v>102180</v>
      </c>
      <c r="B2076" s="311" t="s">
        <v>28421</v>
      </c>
      <c r="C2076" s="311" t="s">
        <v>276</v>
      </c>
      <c r="D2076" s="312" t="s">
        <v>57423</v>
      </c>
    </row>
    <row r="2077" spans="1:4">
      <c r="A2077" s="311">
        <v>102181</v>
      </c>
      <c r="B2077" s="311" t="s">
        <v>28422</v>
      </c>
      <c r="C2077" s="311" t="s">
        <v>276</v>
      </c>
      <c r="D2077" s="312" t="s">
        <v>57424</v>
      </c>
    </row>
    <row r="2078" spans="1:4">
      <c r="A2078" s="311">
        <v>102182</v>
      </c>
      <c r="B2078" s="311" t="s">
        <v>28423</v>
      </c>
      <c r="C2078" s="311" t="s">
        <v>4</v>
      </c>
      <c r="D2078" s="312" t="s">
        <v>57425</v>
      </c>
    </row>
    <row r="2079" spans="1:4">
      <c r="A2079" s="311">
        <v>102183</v>
      </c>
      <c r="B2079" s="311" t="s">
        <v>28424</v>
      </c>
      <c r="C2079" s="311" t="s">
        <v>4</v>
      </c>
      <c r="D2079" s="312" t="s">
        <v>57426</v>
      </c>
    </row>
    <row r="2080" spans="1:4">
      <c r="A2080" s="311">
        <v>102184</v>
      </c>
      <c r="B2080" s="311" t="s">
        <v>28425</v>
      </c>
      <c r="C2080" s="311" t="s">
        <v>4</v>
      </c>
      <c r="D2080" s="312" t="s">
        <v>57427</v>
      </c>
    </row>
    <row r="2081" spans="1:4">
      <c r="A2081" s="311">
        <v>102185</v>
      </c>
      <c r="B2081" s="311" t="s">
        <v>28426</v>
      </c>
      <c r="C2081" s="311" t="s">
        <v>4</v>
      </c>
      <c r="D2081" s="312" t="s">
        <v>57428</v>
      </c>
    </row>
    <row r="2082" spans="1:4">
      <c r="A2082" s="311">
        <v>102190</v>
      </c>
      <c r="B2082" s="311" t="s">
        <v>28427</v>
      </c>
      <c r="C2082" s="311" t="s">
        <v>276</v>
      </c>
      <c r="D2082" s="312" t="s">
        <v>57429</v>
      </c>
    </row>
    <row r="2083" spans="1:4">
      <c r="A2083" s="311">
        <v>102191</v>
      </c>
      <c r="B2083" s="311" t="s">
        <v>28428</v>
      </c>
      <c r="C2083" s="311" t="s">
        <v>276</v>
      </c>
      <c r="D2083" s="312" t="s">
        <v>57430</v>
      </c>
    </row>
    <row r="2084" spans="1:4">
      <c r="A2084" s="311">
        <v>102192</v>
      </c>
      <c r="B2084" s="311" t="s">
        <v>28429</v>
      </c>
      <c r="C2084" s="311" t="s">
        <v>276</v>
      </c>
      <c r="D2084" s="312" t="s">
        <v>57431</v>
      </c>
    </row>
    <row r="2085" spans="1:4">
      <c r="A2085" s="311">
        <v>94569</v>
      </c>
      <c r="B2085" s="311" t="s">
        <v>28430</v>
      </c>
      <c r="C2085" s="311" t="s">
        <v>276</v>
      </c>
      <c r="D2085" s="312" t="s">
        <v>57432</v>
      </c>
    </row>
    <row r="2086" spans="1:4">
      <c r="A2086" s="311">
        <v>94570</v>
      </c>
      <c r="B2086" s="311" t="s">
        <v>28431</v>
      </c>
      <c r="C2086" s="311" t="s">
        <v>276</v>
      </c>
      <c r="D2086" s="312" t="s">
        <v>57433</v>
      </c>
    </row>
    <row r="2087" spans="1:4">
      <c r="A2087" s="311">
        <v>94572</v>
      </c>
      <c r="B2087" s="311" t="s">
        <v>28432</v>
      </c>
      <c r="C2087" s="311" t="s">
        <v>276</v>
      </c>
      <c r="D2087" s="312" t="s">
        <v>57434</v>
      </c>
    </row>
    <row r="2088" spans="1:4">
      <c r="A2088" s="311">
        <v>94573</v>
      </c>
      <c r="B2088" s="311" t="s">
        <v>28433</v>
      </c>
      <c r="C2088" s="311" t="s">
        <v>276</v>
      </c>
      <c r="D2088" s="312" t="s">
        <v>57435</v>
      </c>
    </row>
    <row r="2089" spans="1:4">
      <c r="A2089" s="311">
        <v>94580</v>
      </c>
      <c r="B2089" s="311" t="s">
        <v>28434</v>
      </c>
      <c r="C2089" s="311" t="s">
        <v>276</v>
      </c>
      <c r="D2089" s="312" t="s">
        <v>57436</v>
      </c>
    </row>
    <row r="2090" spans="1:4">
      <c r="A2090" s="311">
        <v>94589</v>
      </c>
      <c r="B2090" s="311" t="s">
        <v>32824</v>
      </c>
      <c r="C2090" s="311" t="s">
        <v>39</v>
      </c>
      <c r="D2090" s="312" t="s">
        <v>57437</v>
      </c>
    </row>
    <row r="2091" spans="1:4">
      <c r="A2091" s="311">
        <v>94590</v>
      </c>
      <c r="B2091" s="311" t="s">
        <v>32825</v>
      </c>
      <c r="C2091" s="311" t="s">
        <v>39</v>
      </c>
      <c r="D2091" s="312" t="s">
        <v>57438</v>
      </c>
    </row>
    <row r="2092" spans="1:4">
      <c r="A2092" s="311">
        <v>100674</v>
      </c>
      <c r="B2092" s="311" t="s">
        <v>28435</v>
      </c>
      <c r="C2092" s="311" t="s">
        <v>276</v>
      </c>
      <c r="D2092" s="312" t="s">
        <v>57439</v>
      </c>
    </row>
    <row r="2093" spans="1:4">
      <c r="A2093" s="311">
        <v>101096</v>
      </c>
      <c r="B2093" s="311" t="s">
        <v>28436</v>
      </c>
      <c r="C2093" s="311" t="s">
        <v>278</v>
      </c>
      <c r="D2093" s="312" t="s">
        <v>57440</v>
      </c>
    </row>
    <row r="2094" spans="1:4">
      <c r="A2094" s="311">
        <v>101097</v>
      </c>
      <c r="B2094" s="311" t="s">
        <v>28437</v>
      </c>
      <c r="C2094" s="311" t="s">
        <v>278</v>
      </c>
      <c r="D2094" s="312" t="s">
        <v>57441</v>
      </c>
    </row>
    <row r="2095" spans="1:4">
      <c r="A2095" s="311">
        <v>101098</v>
      </c>
      <c r="B2095" s="311" t="s">
        <v>28438</v>
      </c>
      <c r="C2095" s="311" t="s">
        <v>278</v>
      </c>
      <c r="D2095" s="312" t="s">
        <v>57442</v>
      </c>
    </row>
    <row r="2096" spans="1:4">
      <c r="A2096" s="311">
        <v>101099</v>
      </c>
      <c r="B2096" s="311" t="s">
        <v>28439</v>
      </c>
      <c r="C2096" s="311" t="s">
        <v>278</v>
      </c>
      <c r="D2096" s="312" t="s">
        <v>57443</v>
      </c>
    </row>
    <row r="2097" spans="1:4">
      <c r="A2097" s="311">
        <v>101100</v>
      </c>
      <c r="B2097" s="311" t="s">
        <v>28440</v>
      </c>
      <c r="C2097" s="311" t="s">
        <v>278</v>
      </c>
      <c r="D2097" s="312" t="s">
        <v>57444</v>
      </c>
    </row>
    <row r="2098" spans="1:4">
      <c r="A2098" s="311">
        <v>101101</v>
      </c>
      <c r="B2098" s="311" t="s">
        <v>28441</v>
      </c>
      <c r="C2098" s="311" t="s">
        <v>278</v>
      </c>
      <c r="D2098" s="312" t="s">
        <v>57445</v>
      </c>
    </row>
    <row r="2099" spans="1:4">
      <c r="A2099" s="311">
        <v>101102</v>
      </c>
      <c r="B2099" s="311" t="s">
        <v>28442</v>
      </c>
      <c r="C2099" s="311" t="s">
        <v>278</v>
      </c>
      <c r="D2099" s="312" t="s">
        <v>57446</v>
      </c>
    </row>
    <row r="2100" spans="1:4">
      <c r="A2100" s="311">
        <v>101103</v>
      </c>
      <c r="B2100" s="311" t="s">
        <v>28443</v>
      </c>
      <c r="C2100" s="311" t="s">
        <v>278</v>
      </c>
      <c r="D2100" s="312" t="s">
        <v>57447</v>
      </c>
    </row>
    <row r="2101" spans="1:4">
      <c r="A2101" s="311">
        <v>101104</v>
      </c>
      <c r="B2101" s="311" t="s">
        <v>28444</v>
      </c>
      <c r="C2101" s="311" t="s">
        <v>278</v>
      </c>
      <c r="D2101" s="312" t="s">
        <v>57448</v>
      </c>
    </row>
    <row r="2102" spans="1:4">
      <c r="A2102" s="311">
        <v>101105</v>
      </c>
      <c r="B2102" s="311" t="s">
        <v>28445</v>
      </c>
      <c r="C2102" s="311" t="s">
        <v>278</v>
      </c>
      <c r="D2102" s="312" t="s">
        <v>57449</v>
      </c>
    </row>
    <row r="2103" spans="1:4">
      <c r="A2103" s="311">
        <v>101106</v>
      </c>
      <c r="B2103" s="311" t="s">
        <v>28446</v>
      </c>
      <c r="C2103" s="311" t="s">
        <v>278</v>
      </c>
      <c r="D2103" s="312" t="s">
        <v>57450</v>
      </c>
    </row>
    <row r="2104" spans="1:4">
      <c r="A2104" s="311">
        <v>101107</v>
      </c>
      <c r="B2104" s="311" t="s">
        <v>28447</v>
      </c>
      <c r="C2104" s="311" t="s">
        <v>278</v>
      </c>
      <c r="D2104" s="312" t="s">
        <v>57451</v>
      </c>
    </row>
    <row r="2105" spans="1:4">
      <c r="A2105" s="311">
        <v>101108</v>
      </c>
      <c r="B2105" s="311" t="s">
        <v>28448</v>
      </c>
      <c r="C2105" s="311" t="s">
        <v>278</v>
      </c>
      <c r="D2105" s="312" t="s">
        <v>57452</v>
      </c>
    </row>
    <row r="2106" spans="1:4">
      <c r="A2106" s="311">
        <v>101109</v>
      </c>
      <c r="B2106" s="311" t="s">
        <v>28449</v>
      </c>
      <c r="C2106" s="311" t="s">
        <v>278</v>
      </c>
      <c r="D2106" s="312" t="s">
        <v>57281</v>
      </c>
    </row>
    <row r="2107" spans="1:4">
      <c r="A2107" s="311">
        <v>101110</v>
      </c>
      <c r="B2107" s="311" t="s">
        <v>28450</v>
      </c>
      <c r="C2107" s="311" t="s">
        <v>278</v>
      </c>
      <c r="D2107" s="312" t="s">
        <v>57453</v>
      </c>
    </row>
    <row r="2108" spans="1:4">
      <c r="A2108" s="311">
        <v>101111</v>
      </c>
      <c r="B2108" s="311" t="s">
        <v>28451</v>
      </c>
      <c r="C2108" s="311" t="s">
        <v>278</v>
      </c>
      <c r="D2108" s="312" t="s">
        <v>57454</v>
      </c>
    </row>
    <row r="2109" spans="1:4">
      <c r="A2109" s="311">
        <v>101112</v>
      </c>
      <c r="B2109" s="311" t="s">
        <v>28452</v>
      </c>
      <c r="C2109" s="311" t="s">
        <v>278</v>
      </c>
      <c r="D2109" s="312" t="s">
        <v>57455</v>
      </c>
    </row>
    <row r="2110" spans="1:4">
      <c r="A2110" s="311">
        <v>101113</v>
      </c>
      <c r="B2110" s="311" t="s">
        <v>28453</v>
      </c>
      <c r="C2110" s="311" t="s">
        <v>278</v>
      </c>
      <c r="D2110" s="312" t="s">
        <v>57456</v>
      </c>
    </row>
    <row r="2111" spans="1:4">
      <c r="A2111" s="311">
        <v>95601</v>
      </c>
      <c r="B2111" s="311" t="s">
        <v>28454</v>
      </c>
      <c r="C2111" s="311" t="s">
        <v>4</v>
      </c>
      <c r="D2111" s="312" t="s">
        <v>57457</v>
      </c>
    </row>
    <row r="2112" spans="1:4">
      <c r="A2112" s="311">
        <v>95602</v>
      </c>
      <c r="B2112" s="311" t="s">
        <v>28455</v>
      </c>
      <c r="C2112" s="311" t="s">
        <v>4</v>
      </c>
      <c r="D2112" s="312" t="s">
        <v>57458</v>
      </c>
    </row>
    <row r="2113" spans="1:4">
      <c r="A2113" s="311">
        <v>95603</v>
      </c>
      <c r="B2113" s="311" t="s">
        <v>28456</v>
      </c>
      <c r="C2113" s="311" t="s">
        <v>4</v>
      </c>
      <c r="D2113" s="312" t="s">
        <v>57459</v>
      </c>
    </row>
    <row r="2114" spans="1:4">
      <c r="A2114" s="311">
        <v>95604</v>
      </c>
      <c r="B2114" s="311" t="s">
        <v>28457</v>
      </c>
      <c r="C2114" s="311" t="s">
        <v>4</v>
      </c>
      <c r="D2114" s="312" t="s">
        <v>57460</v>
      </c>
    </row>
    <row r="2115" spans="1:4">
      <c r="A2115" s="311">
        <v>95605</v>
      </c>
      <c r="B2115" s="311" t="s">
        <v>28458</v>
      </c>
      <c r="C2115" s="311" t="s">
        <v>4</v>
      </c>
      <c r="D2115" s="312" t="s">
        <v>57461</v>
      </c>
    </row>
    <row r="2116" spans="1:4">
      <c r="A2116" s="311">
        <v>95607</v>
      </c>
      <c r="B2116" s="311" t="s">
        <v>28459</v>
      </c>
      <c r="C2116" s="311" t="s">
        <v>4</v>
      </c>
      <c r="D2116" s="312" t="s">
        <v>57462</v>
      </c>
    </row>
    <row r="2117" spans="1:4">
      <c r="A2117" s="311">
        <v>95608</v>
      </c>
      <c r="B2117" s="311" t="s">
        <v>28460</v>
      </c>
      <c r="C2117" s="311" t="s">
        <v>4</v>
      </c>
      <c r="D2117" s="312" t="s">
        <v>57463</v>
      </c>
    </row>
    <row r="2118" spans="1:4">
      <c r="A2118" s="311">
        <v>95609</v>
      </c>
      <c r="B2118" s="311" t="s">
        <v>28461</v>
      </c>
      <c r="C2118" s="311" t="s">
        <v>4</v>
      </c>
      <c r="D2118" s="312" t="s">
        <v>56049</v>
      </c>
    </row>
    <row r="2119" spans="1:4">
      <c r="A2119" s="311">
        <v>100651</v>
      </c>
      <c r="B2119" s="311" t="s">
        <v>28462</v>
      </c>
      <c r="C2119" s="311" t="s">
        <v>39</v>
      </c>
      <c r="D2119" s="312" t="s">
        <v>57464</v>
      </c>
    </row>
    <row r="2120" spans="1:4">
      <c r="A2120" s="311">
        <v>100652</v>
      </c>
      <c r="B2120" s="311" t="s">
        <v>28463</v>
      </c>
      <c r="C2120" s="311" t="s">
        <v>39</v>
      </c>
      <c r="D2120" s="312" t="s">
        <v>57465</v>
      </c>
    </row>
    <row r="2121" spans="1:4">
      <c r="A2121" s="311">
        <v>100653</v>
      </c>
      <c r="B2121" s="311" t="s">
        <v>28464</v>
      </c>
      <c r="C2121" s="311" t="s">
        <v>39</v>
      </c>
      <c r="D2121" s="312" t="s">
        <v>57466</v>
      </c>
    </row>
    <row r="2122" spans="1:4">
      <c r="A2122" s="311">
        <v>100654</v>
      </c>
      <c r="B2122" s="311" t="s">
        <v>28465</v>
      </c>
      <c r="C2122" s="311" t="s">
        <v>39</v>
      </c>
      <c r="D2122" s="312" t="s">
        <v>57467</v>
      </c>
    </row>
    <row r="2123" spans="1:4">
      <c r="A2123" s="311">
        <v>100655</v>
      </c>
      <c r="B2123" s="311" t="s">
        <v>28466</v>
      </c>
      <c r="C2123" s="311" t="s">
        <v>39</v>
      </c>
      <c r="D2123" s="312" t="s">
        <v>57468</v>
      </c>
    </row>
    <row r="2124" spans="1:4">
      <c r="A2124" s="311">
        <v>100656</v>
      </c>
      <c r="B2124" s="311" t="s">
        <v>28467</v>
      </c>
      <c r="C2124" s="311" t="s">
        <v>39</v>
      </c>
      <c r="D2124" s="312" t="s">
        <v>57469</v>
      </c>
    </row>
    <row r="2125" spans="1:4">
      <c r="A2125" s="311">
        <v>100657</v>
      </c>
      <c r="B2125" s="311" t="s">
        <v>28468</v>
      </c>
      <c r="C2125" s="311" t="s">
        <v>39</v>
      </c>
      <c r="D2125" s="312" t="s">
        <v>57470</v>
      </c>
    </row>
    <row r="2126" spans="1:4">
      <c r="A2126" s="311">
        <v>100658</v>
      </c>
      <c r="B2126" s="311" t="s">
        <v>28469</v>
      </c>
      <c r="C2126" s="311" t="s">
        <v>39</v>
      </c>
      <c r="D2126" s="312" t="s">
        <v>57471</v>
      </c>
    </row>
    <row r="2127" spans="1:4">
      <c r="A2127" s="311">
        <v>100889</v>
      </c>
      <c r="B2127" s="311" t="s">
        <v>28470</v>
      </c>
      <c r="C2127" s="311" t="s">
        <v>277</v>
      </c>
      <c r="D2127" s="312" t="s">
        <v>57472</v>
      </c>
    </row>
    <row r="2128" spans="1:4">
      <c r="A2128" s="311">
        <v>100890</v>
      </c>
      <c r="B2128" s="311" t="s">
        <v>28471</v>
      </c>
      <c r="C2128" s="311" t="s">
        <v>277</v>
      </c>
      <c r="D2128" s="312" t="s">
        <v>57473</v>
      </c>
    </row>
    <row r="2129" spans="1:4">
      <c r="A2129" s="311">
        <v>100892</v>
      </c>
      <c r="B2129" s="311" t="s">
        <v>28472</v>
      </c>
      <c r="C2129" s="311" t="s">
        <v>277</v>
      </c>
      <c r="D2129" s="312" t="s">
        <v>57474</v>
      </c>
    </row>
    <row r="2130" spans="1:4">
      <c r="A2130" s="311">
        <v>100893</v>
      </c>
      <c r="B2130" s="311" t="s">
        <v>28473</v>
      </c>
      <c r="C2130" s="311" t="s">
        <v>277</v>
      </c>
      <c r="D2130" s="312" t="s">
        <v>57475</v>
      </c>
    </row>
    <row r="2131" spans="1:4">
      <c r="A2131" s="311">
        <v>100894</v>
      </c>
      <c r="B2131" s="311" t="s">
        <v>28474</v>
      </c>
      <c r="C2131" s="311" t="s">
        <v>277</v>
      </c>
      <c r="D2131" s="312" t="s">
        <v>57476</v>
      </c>
    </row>
    <row r="2132" spans="1:4">
      <c r="A2132" s="311">
        <v>100896</v>
      </c>
      <c r="B2132" s="311" t="s">
        <v>28475</v>
      </c>
      <c r="C2132" s="311" t="s">
        <v>39</v>
      </c>
      <c r="D2132" s="312" t="s">
        <v>57477</v>
      </c>
    </row>
    <row r="2133" spans="1:4">
      <c r="A2133" s="311">
        <v>100897</v>
      </c>
      <c r="B2133" s="311" t="s">
        <v>28476</v>
      </c>
      <c r="C2133" s="311" t="s">
        <v>39</v>
      </c>
      <c r="D2133" s="312" t="s">
        <v>57478</v>
      </c>
    </row>
    <row r="2134" spans="1:4">
      <c r="A2134" s="311">
        <v>100898</v>
      </c>
      <c r="B2134" s="311" t="s">
        <v>28477</v>
      </c>
      <c r="C2134" s="311" t="s">
        <v>39</v>
      </c>
      <c r="D2134" s="312" t="s">
        <v>57479</v>
      </c>
    </row>
    <row r="2135" spans="1:4">
      <c r="A2135" s="311">
        <v>100899</v>
      </c>
      <c r="B2135" s="311" t="s">
        <v>28478</v>
      </c>
      <c r="C2135" s="311" t="s">
        <v>39</v>
      </c>
      <c r="D2135" s="312" t="s">
        <v>57480</v>
      </c>
    </row>
    <row r="2136" spans="1:4">
      <c r="A2136" s="311">
        <v>100900</v>
      </c>
      <c r="B2136" s="311" t="s">
        <v>28479</v>
      </c>
      <c r="C2136" s="311" t="s">
        <v>39</v>
      </c>
      <c r="D2136" s="312" t="s">
        <v>57481</v>
      </c>
    </row>
    <row r="2137" spans="1:4">
      <c r="A2137" s="311">
        <v>101173</v>
      </c>
      <c r="B2137" s="311" t="s">
        <v>28480</v>
      </c>
      <c r="C2137" s="311" t="s">
        <v>39</v>
      </c>
      <c r="D2137" s="312" t="s">
        <v>57482</v>
      </c>
    </row>
    <row r="2138" spans="1:4">
      <c r="A2138" s="311">
        <v>101174</v>
      </c>
      <c r="B2138" s="311" t="s">
        <v>28481</v>
      </c>
      <c r="C2138" s="311" t="s">
        <v>39</v>
      </c>
      <c r="D2138" s="312" t="s">
        <v>57483</v>
      </c>
    </row>
    <row r="2139" spans="1:4">
      <c r="A2139" s="311">
        <v>101175</v>
      </c>
      <c r="B2139" s="311" t="s">
        <v>28482</v>
      </c>
      <c r="C2139" s="311" t="s">
        <v>39</v>
      </c>
      <c r="D2139" s="312" t="s">
        <v>57484</v>
      </c>
    </row>
    <row r="2140" spans="1:4">
      <c r="A2140" s="311">
        <v>101176</v>
      </c>
      <c r="B2140" s="311" t="s">
        <v>28483</v>
      </c>
      <c r="C2140" s="311" t="s">
        <v>39</v>
      </c>
      <c r="D2140" s="312" t="s">
        <v>57485</v>
      </c>
    </row>
    <row r="2141" spans="1:4">
      <c r="A2141" s="311">
        <v>102521</v>
      </c>
      <c r="B2141" s="311" t="s">
        <v>28484</v>
      </c>
      <c r="C2141" s="311" t="s">
        <v>4</v>
      </c>
      <c r="D2141" s="312" t="s">
        <v>57486</v>
      </c>
    </row>
    <row r="2142" spans="1:4">
      <c r="A2142" s="311">
        <v>102522</v>
      </c>
      <c r="B2142" s="311" t="s">
        <v>28485</v>
      </c>
      <c r="C2142" s="311" t="s">
        <v>4</v>
      </c>
      <c r="D2142" s="312" t="s">
        <v>57487</v>
      </c>
    </row>
    <row r="2143" spans="1:4">
      <c r="A2143" s="311">
        <v>102523</v>
      </c>
      <c r="B2143" s="311" t="s">
        <v>28486</v>
      </c>
      <c r="C2143" s="311" t="s">
        <v>4</v>
      </c>
      <c r="D2143" s="312" t="s">
        <v>57488</v>
      </c>
    </row>
    <row r="2144" spans="1:4">
      <c r="A2144" s="311">
        <v>95240</v>
      </c>
      <c r="B2144" s="311" t="s">
        <v>28487</v>
      </c>
      <c r="C2144" s="311" t="s">
        <v>276</v>
      </c>
      <c r="D2144" s="312" t="s">
        <v>57489</v>
      </c>
    </row>
    <row r="2145" spans="1:4">
      <c r="A2145" s="311">
        <v>95241</v>
      </c>
      <c r="B2145" s="311" t="s">
        <v>28488</v>
      </c>
      <c r="C2145" s="311" t="s">
        <v>276</v>
      </c>
      <c r="D2145" s="312" t="s">
        <v>57490</v>
      </c>
    </row>
    <row r="2146" spans="1:4">
      <c r="A2146" s="311">
        <v>96616</v>
      </c>
      <c r="B2146" s="311" t="s">
        <v>28489</v>
      </c>
      <c r="C2146" s="311" t="s">
        <v>278</v>
      </c>
      <c r="D2146" s="312" t="s">
        <v>57491</v>
      </c>
    </row>
    <row r="2147" spans="1:4">
      <c r="A2147" s="311">
        <v>96617</v>
      </c>
      <c r="B2147" s="311" t="s">
        <v>28490</v>
      </c>
      <c r="C2147" s="311" t="s">
        <v>276</v>
      </c>
      <c r="D2147" s="312" t="s">
        <v>57492</v>
      </c>
    </row>
    <row r="2148" spans="1:4">
      <c r="A2148" s="311">
        <v>96619</v>
      </c>
      <c r="B2148" s="311" t="s">
        <v>28491</v>
      </c>
      <c r="C2148" s="311" t="s">
        <v>276</v>
      </c>
      <c r="D2148" s="312" t="s">
        <v>57493</v>
      </c>
    </row>
    <row r="2149" spans="1:4">
      <c r="A2149" s="311">
        <v>96620</v>
      </c>
      <c r="B2149" s="311" t="s">
        <v>28492</v>
      </c>
      <c r="C2149" s="311" t="s">
        <v>278</v>
      </c>
      <c r="D2149" s="312" t="s">
        <v>57494</v>
      </c>
    </row>
    <row r="2150" spans="1:4">
      <c r="A2150" s="311">
        <v>96621</v>
      </c>
      <c r="B2150" s="311" t="s">
        <v>28493</v>
      </c>
      <c r="C2150" s="311" t="s">
        <v>278</v>
      </c>
      <c r="D2150" s="312" t="s">
        <v>57495</v>
      </c>
    </row>
    <row r="2151" spans="1:4">
      <c r="A2151" s="311">
        <v>96622</v>
      </c>
      <c r="B2151" s="311" t="s">
        <v>28494</v>
      </c>
      <c r="C2151" s="311" t="s">
        <v>278</v>
      </c>
      <c r="D2151" s="312" t="s">
        <v>57496</v>
      </c>
    </row>
    <row r="2152" spans="1:4">
      <c r="A2152" s="311">
        <v>96623</v>
      </c>
      <c r="B2152" s="311" t="s">
        <v>28495</v>
      </c>
      <c r="C2152" s="311" t="s">
        <v>278</v>
      </c>
      <c r="D2152" s="312" t="s">
        <v>57497</v>
      </c>
    </row>
    <row r="2153" spans="1:4">
      <c r="A2153" s="311">
        <v>96624</v>
      </c>
      <c r="B2153" s="311" t="s">
        <v>28496</v>
      </c>
      <c r="C2153" s="311" t="s">
        <v>278</v>
      </c>
      <c r="D2153" s="312" t="s">
        <v>57498</v>
      </c>
    </row>
    <row r="2154" spans="1:4">
      <c r="A2154" s="311">
        <v>97082</v>
      </c>
      <c r="B2154" s="311" t="s">
        <v>32686</v>
      </c>
      <c r="C2154" s="311" t="s">
        <v>278</v>
      </c>
      <c r="D2154" s="312" t="s">
        <v>57499</v>
      </c>
    </row>
    <row r="2155" spans="1:4">
      <c r="A2155" s="311">
        <v>97083</v>
      </c>
      <c r="B2155" s="311" t="s">
        <v>32687</v>
      </c>
      <c r="C2155" s="311" t="s">
        <v>276</v>
      </c>
      <c r="D2155" s="312" t="s">
        <v>57500</v>
      </c>
    </row>
    <row r="2156" spans="1:4">
      <c r="A2156" s="311">
        <v>97084</v>
      </c>
      <c r="B2156" s="311" t="s">
        <v>32688</v>
      </c>
      <c r="C2156" s="311" t="s">
        <v>276</v>
      </c>
      <c r="D2156" s="312" t="s">
        <v>56483</v>
      </c>
    </row>
    <row r="2157" spans="1:4">
      <c r="A2157" s="311">
        <v>97086</v>
      </c>
      <c r="B2157" s="311" t="s">
        <v>32689</v>
      </c>
      <c r="C2157" s="311" t="s">
        <v>276</v>
      </c>
      <c r="D2157" s="312" t="s">
        <v>57501</v>
      </c>
    </row>
    <row r="2158" spans="1:4">
      <c r="A2158" s="311">
        <v>97087</v>
      </c>
      <c r="B2158" s="311" t="s">
        <v>32690</v>
      </c>
      <c r="C2158" s="311" t="s">
        <v>276</v>
      </c>
      <c r="D2158" s="312" t="s">
        <v>57502</v>
      </c>
    </row>
    <row r="2159" spans="1:4">
      <c r="A2159" s="311">
        <v>97088</v>
      </c>
      <c r="B2159" s="311" t="s">
        <v>32691</v>
      </c>
      <c r="C2159" s="311" t="s">
        <v>277</v>
      </c>
      <c r="D2159" s="312" t="s">
        <v>57503</v>
      </c>
    </row>
    <row r="2160" spans="1:4">
      <c r="A2160" s="311">
        <v>97089</v>
      </c>
      <c r="B2160" s="311" t="s">
        <v>32692</v>
      </c>
      <c r="C2160" s="311" t="s">
        <v>277</v>
      </c>
      <c r="D2160" s="312" t="s">
        <v>57504</v>
      </c>
    </row>
    <row r="2161" spans="1:4">
      <c r="A2161" s="311">
        <v>97090</v>
      </c>
      <c r="B2161" s="311" t="s">
        <v>32693</v>
      </c>
      <c r="C2161" s="311" t="s">
        <v>277</v>
      </c>
      <c r="D2161" s="312" t="s">
        <v>57505</v>
      </c>
    </row>
    <row r="2162" spans="1:4">
      <c r="A2162" s="311">
        <v>97091</v>
      </c>
      <c r="B2162" s="311" t="s">
        <v>32694</v>
      </c>
      <c r="C2162" s="311" t="s">
        <v>277</v>
      </c>
      <c r="D2162" s="312" t="s">
        <v>57506</v>
      </c>
    </row>
    <row r="2163" spans="1:4">
      <c r="A2163" s="311">
        <v>97092</v>
      </c>
      <c r="B2163" s="311" t="s">
        <v>32695</v>
      </c>
      <c r="C2163" s="311" t="s">
        <v>277</v>
      </c>
      <c r="D2163" s="312" t="s">
        <v>57507</v>
      </c>
    </row>
    <row r="2164" spans="1:4">
      <c r="A2164" s="311">
        <v>97093</v>
      </c>
      <c r="B2164" s="311" t="s">
        <v>32696</v>
      </c>
      <c r="C2164" s="311" t="s">
        <v>277</v>
      </c>
      <c r="D2164" s="312" t="s">
        <v>57508</v>
      </c>
    </row>
    <row r="2165" spans="1:4">
      <c r="A2165" s="311">
        <v>97096</v>
      </c>
      <c r="B2165" s="311" t="s">
        <v>32697</v>
      </c>
      <c r="C2165" s="311" t="s">
        <v>278</v>
      </c>
      <c r="D2165" s="312" t="s">
        <v>57509</v>
      </c>
    </row>
    <row r="2166" spans="1:4">
      <c r="A2166" s="311">
        <v>97097</v>
      </c>
      <c r="B2166" s="311" t="s">
        <v>32698</v>
      </c>
      <c r="C2166" s="311" t="s">
        <v>276</v>
      </c>
      <c r="D2166" s="312" t="s">
        <v>57510</v>
      </c>
    </row>
    <row r="2167" spans="1:4">
      <c r="A2167" s="311">
        <v>97101</v>
      </c>
      <c r="B2167" s="311" t="s">
        <v>32699</v>
      </c>
      <c r="C2167" s="311" t="s">
        <v>276</v>
      </c>
      <c r="D2167" s="312" t="s">
        <v>57511</v>
      </c>
    </row>
    <row r="2168" spans="1:4">
      <c r="A2168" s="311">
        <v>97102</v>
      </c>
      <c r="B2168" s="311" t="s">
        <v>32700</v>
      </c>
      <c r="C2168" s="311" t="s">
        <v>276</v>
      </c>
      <c r="D2168" s="312" t="s">
        <v>57512</v>
      </c>
    </row>
    <row r="2169" spans="1:4">
      <c r="A2169" s="311">
        <v>97103</v>
      </c>
      <c r="B2169" s="311" t="s">
        <v>32701</v>
      </c>
      <c r="C2169" s="311" t="s">
        <v>276</v>
      </c>
      <c r="D2169" s="312" t="s">
        <v>57513</v>
      </c>
    </row>
    <row r="2170" spans="1:4">
      <c r="A2170" s="311">
        <v>100322</v>
      </c>
      <c r="B2170" s="311" t="s">
        <v>28497</v>
      </c>
      <c r="C2170" s="311" t="s">
        <v>278</v>
      </c>
      <c r="D2170" s="312" t="s">
        <v>57514</v>
      </c>
    </row>
    <row r="2171" spans="1:4">
      <c r="A2171" s="311">
        <v>100323</v>
      </c>
      <c r="B2171" s="311" t="s">
        <v>28498</v>
      </c>
      <c r="C2171" s="311" t="s">
        <v>278</v>
      </c>
      <c r="D2171" s="312" t="s">
        <v>57515</v>
      </c>
    </row>
    <row r="2172" spans="1:4">
      <c r="A2172" s="311">
        <v>100324</v>
      </c>
      <c r="B2172" s="311" t="s">
        <v>28499</v>
      </c>
      <c r="C2172" s="311" t="s">
        <v>278</v>
      </c>
      <c r="D2172" s="312" t="s">
        <v>57516</v>
      </c>
    </row>
    <row r="2173" spans="1:4">
      <c r="A2173" s="311">
        <v>103072</v>
      </c>
      <c r="B2173" s="311" t="s">
        <v>32702</v>
      </c>
      <c r="C2173" s="311" t="s">
        <v>276</v>
      </c>
      <c r="D2173" s="312" t="s">
        <v>57517</v>
      </c>
    </row>
    <row r="2174" spans="1:4">
      <c r="A2174" s="311">
        <v>103073</v>
      </c>
      <c r="B2174" s="311" t="s">
        <v>32703</v>
      </c>
      <c r="C2174" s="311" t="s">
        <v>276</v>
      </c>
      <c r="D2174" s="312" t="s">
        <v>57518</v>
      </c>
    </row>
    <row r="2175" spans="1:4">
      <c r="A2175" s="311">
        <v>103074</v>
      </c>
      <c r="B2175" s="311" t="s">
        <v>32704</v>
      </c>
      <c r="C2175" s="311" t="s">
        <v>276</v>
      </c>
      <c r="D2175" s="312" t="s">
        <v>57519</v>
      </c>
    </row>
    <row r="2176" spans="1:4">
      <c r="A2176" s="311">
        <v>103075</v>
      </c>
      <c r="B2176" s="311" t="s">
        <v>32705</v>
      </c>
      <c r="C2176" s="311" t="s">
        <v>276</v>
      </c>
      <c r="D2176" s="312" t="s">
        <v>57520</v>
      </c>
    </row>
    <row r="2177" spans="1:4">
      <c r="A2177" s="311">
        <v>103076</v>
      </c>
      <c r="B2177" s="311" t="s">
        <v>32706</v>
      </c>
      <c r="C2177" s="311" t="s">
        <v>276</v>
      </c>
      <c r="D2177" s="312" t="s">
        <v>57521</v>
      </c>
    </row>
    <row r="2178" spans="1:4">
      <c r="A2178" s="311">
        <v>103077</v>
      </c>
      <c r="B2178" s="311" t="s">
        <v>32707</v>
      </c>
      <c r="C2178" s="311" t="s">
        <v>276</v>
      </c>
      <c r="D2178" s="312" t="s">
        <v>57522</v>
      </c>
    </row>
    <row r="2179" spans="1:4">
      <c r="A2179" s="311">
        <v>103078</v>
      </c>
      <c r="B2179" s="311" t="s">
        <v>32708</v>
      </c>
      <c r="C2179" s="311" t="s">
        <v>276</v>
      </c>
      <c r="D2179" s="312" t="s">
        <v>57523</v>
      </c>
    </row>
    <row r="2180" spans="1:4">
      <c r="A2180" s="311">
        <v>103079</v>
      </c>
      <c r="B2180" s="311" t="s">
        <v>32709</v>
      </c>
      <c r="C2180" s="311" t="s">
        <v>276</v>
      </c>
      <c r="D2180" s="312" t="s">
        <v>57524</v>
      </c>
    </row>
    <row r="2181" spans="1:4">
      <c r="A2181" s="311">
        <v>103080</v>
      </c>
      <c r="B2181" s="311" t="s">
        <v>32710</v>
      </c>
      <c r="C2181" s="311" t="s">
        <v>276</v>
      </c>
      <c r="D2181" s="312" t="s">
        <v>57525</v>
      </c>
    </row>
    <row r="2182" spans="1:4">
      <c r="A2182" s="311">
        <v>92263</v>
      </c>
      <c r="B2182" s="311" t="s">
        <v>28500</v>
      </c>
      <c r="C2182" s="311" t="s">
        <v>276</v>
      </c>
      <c r="D2182" s="312" t="s">
        <v>57526</v>
      </c>
    </row>
    <row r="2183" spans="1:4">
      <c r="A2183" s="311">
        <v>92264</v>
      </c>
      <c r="B2183" s="311" t="s">
        <v>28501</v>
      </c>
      <c r="C2183" s="311" t="s">
        <v>276</v>
      </c>
      <c r="D2183" s="312" t="s">
        <v>57527</v>
      </c>
    </row>
    <row r="2184" spans="1:4">
      <c r="A2184" s="311">
        <v>92265</v>
      </c>
      <c r="B2184" s="311" t="s">
        <v>28502</v>
      </c>
      <c r="C2184" s="311" t="s">
        <v>276</v>
      </c>
      <c r="D2184" s="312" t="s">
        <v>57528</v>
      </c>
    </row>
    <row r="2185" spans="1:4">
      <c r="A2185" s="311">
        <v>92266</v>
      </c>
      <c r="B2185" s="311" t="s">
        <v>28503</v>
      </c>
      <c r="C2185" s="311" t="s">
        <v>276</v>
      </c>
      <c r="D2185" s="312" t="s">
        <v>57529</v>
      </c>
    </row>
    <row r="2186" spans="1:4">
      <c r="A2186" s="311">
        <v>92267</v>
      </c>
      <c r="B2186" s="311" t="s">
        <v>28504</v>
      </c>
      <c r="C2186" s="311" t="s">
        <v>276</v>
      </c>
      <c r="D2186" s="312" t="s">
        <v>57530</v>
      </c>
    </row>
    <row r="2187" spans="1:4">
      <c r="A2187" s="311">
        <v>92268</v>
      </c>
      <c r="B2187" s="311" t="s">
        <v>28505</v>
      </c>
      <c r="C2187" s="311" t="s">
        <v>276</v>
      </c>
      <c r="D2187" s="312" t="s">
        <v>57531</v>
      </c>
    </row>
    <row r="2188" spans="1:4">
      <c r="A2188" s="311">
        <v>92269</v>
      </c>
      <c r="B2188" s="311" t="s">
        <v>28506</v>
      </c>
      <c r="C2188" s="311" t="s">
        <v>276</v>
      </c>
      <c r="D2188" s="312" t="s">
        <v>57532</v>
      </c>
    </row>
    <row r="2189" spans="1:4">
      <c r="A2189" s="311">
        <v>92270</v>
      </c>
      <c r="B2189" s="311" t="s">
        <v>28507</v>
      </c>
      <c r="C2189" s="311" t="s">
        <v>276</v>
      </c>
      <c r="D2189" s="312" t="s">
        <v>57533</v>
      </c>
    </row>
    <row r="2190" spans="1:4">
      <c r="A2190" s="311">
        <v>92271</v>
      </c>
      <c r="B2190" s="311" t="s">
        <v>28508</v>
      </c>
      <c r="C2190" s="311" t="s">
        <v>276</v>
      </c>
      <c r="D2190" s="312" t="s">
        <v>57534</v>
      </c>
    </row>
    <row r="2191" spans="1:4">
      <c r="A2191" s="311">
        <v>92272</v>
      </c>
      <c r="B2191" s="311" t="s">
        <v>28509</v>
      </c>
      <c r="C2191" s="311" t="s">
        <v>39</v>
      </c>
      <c r="D2191" s="312" t="s">
        <v>57535</v>
      </c>
    </row>
    <row r="2192" spans="1:4">
      <c r="A2192" s="311">
        <v>92273</v>
      </c>
      <c r="B2192" s="311" t="s">
        <v>28510</v>
      </c>
      <c r="C2192" s="311" t="s">
        <v>39</v>
      </c>
      <c r="D2192" s="312" t="s">
        <v>57536</v>
      </c>
    </row>
    <row r="2193" spans="1:4">
      <c r="A2193" s="311">
        <v>92409</v>
      </c>
      <c r="B2193" s="311" t="s">
        <v>28511</v>
      </c>
      <c r="C2193" s="311" t="s">
        <v>276</v>
      </c>
      <c r="D2193" s="312" t="s">
        <v>57537</v>
      </c>
    </row>
    <row r="2194" spans="1:4">
      <c r="A2194" s="311">
        <v>92411</v>
      </c>
      <c r="B2194" s="311" t="s">
        <v>28512</v>
      </c>
      <c r="C2194" s="311" t="s">
        <v>276</v>
      </c>
      <c r="D2194" s="312" t="s">
        <v>57538</v>
      </c>
    </row>
    <row r="2195" spans="1:4">
      <c r="A2195" s="311">
        <v>92413</v>
      </c>
      <c r="B2195" s="311" t="s">
        <v>28513</v>
      </c>
      <c r="C2195" s="311" t="s">
        <v>276</v>
      </c>
      <c r="D2195" s="312" t="s">
        <v>57539</v>
      </c>
    </row>
    <row r="2196" spans="1:4">
      <c r="A2196" s="311">
        <v>92415</v>
      </c>
      <c r="B2196" s="311" t="s">
        <v>28514</v>
      </c>
      <c r="C2196" s="311" t="s">
        <v>276</v>
      </c>
      <c r="D2196" s="312" t="s">
        <v>57540</v>
      </c>
    </row>
    <row r="2197" spans="1:4">
      <c r="A2197" s="311">
        <v>92417</v>
      </c>
      <c r="B2197" s="311" t="s">
        <v>28515</v>
      </c>
      <c r="C2197" s="311" t="s">
        <v>276</v>
      </c>
      <c r="D2197" s="312" t="s">
        <v>57541</v>
      </c>
    </row>
    <row r="2198" spans="1:4">
      <c r="A2198" s="311">
        <v>92419</v>
      </c>
      <c r="B2198" s="311" t="s">
        <v>28516</v>
      </c>
      <c r="C2198" s="311" t="s">
        <v>276</v>
      </c>
      <c r="D2198" s="312" t="s">
        <v>56298</v>
      </c>
    </row>
    <row r="2199" spans="1:4">
      <c r="A2199" s="311">
        <v>92421</v>
      </c>
      <c r="B2199" s="311" t="s">
        <v>28517</v>
      </c>
      <c r="C2199" s="311" t="s">
        <v>276</v>
      </c>
      <c r="D2199" s="312" t="s">
        <v>57542</v>
      </c>
    </row>
    <row r="2200" spans="1:4">
      <c r="A2200" s="311">
        <v>92423</v>
      </c>
      <c r="B2200" s="311" t="s">
        <v>28518</v>
      </c>
      <c r="C2200" s="311" t="s">
        <v>276</v>
      </c>
      <c r="D2200" s="312" t="s">
        <v>57543</v>
      </c>
    </row>
    <row r="2201" spans="1:4">
      <c r="A2201" s="311">
        <v>92425</v>
      </c>
      <c r="B2201" s="311" t="s">
        <v>28519</v>
      </c>
      <c r="C2201" s="311" t="s">
        <v>276</v>
      </c>
      <c r="D2201" s="312" t="s">
        <v>57544</v>
      </c>
    </row>
    <row r="2202" spans="1:4">
      <c r="A2202" s="311">
        <v>92427</v>
      </c>
      <c r="B2202" s="311" t="s">
        <v>28520</v>
      </c>
      <c r="C2202" s="311" t="s">
        <v>276</v>
      </c>
      <c r="D2202" s="312" t="s">
        <v>57545</v>
      </c>
    </row>
    <row r="2203" spans="1:4">
      <c r="A2203" s="311">
        <v>92429</v>
      </c>
      <c r="B2203" s="311" t="s">
        <v>28521</v>
      </c>
      <c r="C2203" s="311" t="s">
        <v>276</v>
      </c>
      <c r="D2203" s="312" t="s">
        <v>57546</v>
      </c>
    </row>
    <row r="2204" spans="1:4">
      <c r="A2204" s="311">
        <v>92431</v>
      </c>
      <c r="B2204" s="311" t="s">
        <v>28522</v>
      </c>
      <c r="C2204" s="311" t="s">
        <v>276</v>
      </c>
      <c r="D2204" s="312" t="s">
        <v>57547</v>
      </c>
    </row>
    <row r="2205" spans="1:4">
      <c r="A2205" s="311">
        <v>92433</v>
      </c>
      <c r="B2205" s="311" t="s">
        <v>28523</v>
      </c>
      <c r="C2205" s="311" t="s">
        <v>276</v>
      </c>
      <c r="D2205" s="312" t="s">
        <v>56215</v>
      </c>
    </row>
    <row r="2206" spans="1:4">
      <c r="A2206" s="311">
        <v>92435</v>
      </c>
      <c r="B2206" s="311" t="s">
        <v>28524</v>
      </c>
      <c r="C2206" s="311" t="s">
        <v>276</v>
      </c>
      <c r="D2206" s="312" t="s">
        <v>57548</v>
      </c>
    </row>
    <row r="2207" spans="1:4">
      <c r="A2207" s="311">
        <v>92437</v>
      </c>
      <c r="B2207" s="311" t="s">
        <v>28525</v>
      </c>
      <c r="C2207" s="311" t="s">
        <v>276</v>
      </c>
      <c r="D2207" s="312" t="s">
        <v>57549</v>
      </c>
    </row>
    <row r="2208" spans="1:4">
      <c r="A2208" s="311">
        <v>92439</v>
      </c>
      <c r="B2208" s="311" t="s">
        <v>28526</v>
      </c>
      <c r="C2208" s="311" t="s">
        <v>276</v>
      </c>
      <c r="D2208" s="312" t="s">
        <v>55619</v>
      </c>
    </row>
    <row r="2209" spans="1:4">
      <c r="A2209" s="311">
        <v>92441</v>
      </c>
      <c r="B2209" s="311" t="s">
        <v>28527</v>
      </c>
      <c r="C2209" s="311" t="s">
        <v>276</v>
      </c>
      <c r="D2209" s="312" t="s">
        <v>57550</v>
      </c>
    </row>
    <row r="2210" spans="1:4">
      <c r="A2210" s="311">
        <v>92443</v>
      </c>
      <c r="B2210" s="311" t="s">
        <v>28528</v>
      </c>
      <c r="C2210" s="311" t="s">
        <v>276</v>
      </c>
      <c r="D2210" s="312" t="s">
        <v>57551</v>
      </c>
    </row>
    <row r="2211" spans="1:4">
      <c r="A2211" s="311">
        <v>92445</v>
      </c>
      <c r="B2211" s="311" t="s">
        <v>28529</v>
      </c>
      <c r="C2211" s="311" t="s">
        <v>276</v>
      </c>
      <c r="D2211" s="312" t="s">
        <v>57552</v>
      </c>
    </row>
    <row r="2212" spans="1:4">
      <c r="A2212" s="311">
        <v>92446</v>
      </c>
      <c r="B2212" s="311" t="s">
        <v>28530</v>
      </c>
      <c r="C2212" s="311" t="s">
        <v>276</v>
      </c>
      <c r="D2212" s="312" t="s">
        <v>57553</v>
      </c>
    </row>
    <row r="2213" spans="1:4">
      <c r="A2213" s="311">
        <v>92447</v>
      </c>
      <c r="B2213" s="311" t="s">
        <v>28531</v>
      </c>
      <c r="C2213" s="311" t="s">
        <v>276</v>
      </c>
      <c r="D2213" s="312" t="s">
        <v>57554</v>
      </c>
    </row>
    <row r="2214" spans="1:4">
      <c r="A2214" s="311">
        <v>92448</v>
      </c>
      <c r="B2214" s="311" t="s">
        <v>28532</v>
      </c>
      <c r="C2214" s="311" t="s">
        <v>276</v>
      </c>
      <c r="D2214" s="312" t="s">
        <v>57555</v>
      </c>
    </row>
    <row r="2215" spans="1:4">
      <c r="A2215" s="311">
        <v>92449</v>
      </c>
      <c r="B2215" s="311" t="s">
        <v>28533</v>
      </c>
      <c r="C2215" s="311" t="s">
        <v>276</v>
      </c>
      <c r="D2215" s="312" t="s">
        <v>57556</v>
      </c>
    </row>
    <row r="2216" spans="1:4">
      <c r="A2216" s="311">
        <v>92450</v>
      </c>
      <c r="B2216" s="311" t="s">
        <v>28534</v>
      </c>
      <c r="C2216" s="311" t="s">
        <v>276</v>
      </c>
      <c r="D2216" s="312" t="s">
        <v>57557</v>
      </c>
    </row>
    <row r="2217" spans="1:4">
      <c r="A2217" s="311">
        <v>92451</v>
      </c>
      <c r="B2217" s="311" t="s">
        <v>28535</v>
      </c>
      <c r="C2217" s="311" t="s">
        <v>276</v>
      </c>
      <c r="D2217" s="312" t="s">
        <v>57558</v>
      </c>
    </row>
    <row r="2218" spans="1:4">
      <c r="A2218" s="311">
        <v>92452</v>
      </c>
      <c r="B2218" s="311" t="s">
        <v>28536</v>
      </c>
      <c r="C2218" s="311" t="s">
        <v>276</v>
      </c>
      <c r="D2218" s="312" t="s">
        <v>57559</v>
      </c>
    </row>
    <row r="2219" spans="1:4">
      <c r="A2219" s="311">
        <v>92453</v>
      </c>
      <c r="B2219" s="311" t="s">
        <v>28537</v>
      </c>
      <c r="C2219" s="311" t="s">
        <v>276</v>
      </c>
      <c r="D2219" s="312" t="s">
        <v>57560</v>
      </c>
    </row>
    <row r="2220" spans="1:4">
      <c r="A2220" s="311">
        <v>92454</v>
      </c>
      <c r="B2220" s="311" t="s">
        <v>28538</v>
      </c>
      <c r="C2220" s="311" t="s">
        <v>276</v>
      </c>
      <c r="D2220" s="312" t="s">
        <v>57561</v>
      </c>
    </row>
    <row r="2221" spans="1:4">
      <c r="A2221" s="311">
        <v>92455</v>
      </c>
      <c r="B2221" s="311" t="s">
        <v>28539</v>
      </c>
      <c r="C2221" s="311" t="s">
        <v>276</v>
      </c>
      <c r="D2221" s="312" t="s">
        <v>57562</v>
      </c>
    </row>
    <row r="2222" spans="1:4">
      <c r="A2222" s="311">
        <v>92456</v>
      </c>
      <c r="B2222" s="311" t="s">
        <v>28540</v>
      </c>
      <c r="C2222" s="311" t="s">
        <v>276</v>
      </c>
      <c r="D2222" s="312" t="s">
        <v>57563</v>
      </c>
    </row>
    <row r="2223" spans="1:4">
      <c r="A2223" s="311">
        <v>92457</v>
      </c>
      <c r="B2223" s="311" t="s">
        <v>28541</v>
      </c>
      <c r="C2223" s="311" t="s">
        <v>276</v>
      </c>
      <c r="D2223" s="312" t="s">
        <v>57564</v>
      </c>
    </row>
    <row r="2224" spans="1:4">
      <c r="A2224" s="311">
        <v>92458</v>
      </c>
      <c r="B2224" s="311" t="s">
        <v>28542</v>
      </c>
      <c r="C2224" s="311" t="s">
        <v>276</v>
      </c>
      <c r="D2224" s="312" t="s">
        <v>57565</v>
      </c>
    </row>
    <row r="2225" spans="1:4">
      <c r="A2225" s="311">
        <v>92459</v>
      </c>
      <c r="B2225" s="311" t="s">
        <v>28543</v>
      </c>
      <c r="C2225" s="311" t="s">
        <v>276</v>
      </c>
      <c r="D2225" s="312" t="s">
        <v>57566</v>
      </c>
    </row>
    <row r="2226" spans="1:4">
      <c r="A2226" s="311">
        <v>92460</v>
      </c>
      <c r="B2226" s="311" t="s">
        <v>28544</v>
      </c>
      <c r="C2226" s="311" t="s">
        <v>276</v>
      </c>
      <c r="D2226" s="312" t="s">
        <v>57567</v>
      </c>
    </row>
    <row r="2227" spans="1:4">
      <c r="A2227" s="311">
        <v>92461</v>
      </c>
      <c r="B2227" s="311" t="s">
        <v>28545</v>
      </c>
      <c r="C2227" s="311" t="s">
        <v>276</v>
      </c>
      <c r="D2227" s="312" t="s">
        <v>57568</v>
      </c>
    </row>
    <row r="2228" spans="1:4">
      <c r="A2228" s="311">
        <v>92462</v>
      </c>
      <c r="B2228" s="311" t="s">
        <v>28546</v>
      </c>
      <c r="C2228" s="311" t="s">
        <v>276</v>
      </c>
      <c r="D2228" s="312" t="s">
        <v>57569</v>
      </c>
    </row>
    <row r="2229" spans="1:4">
      <c r="A2229" s="311">
        <v>92463</v>
      </c>
      <c r="B2229" s="311" t="s">
        <v>28547</v>
      </c>
      <c r="C2229" s="311" t="s">
        <v>276</v>
      </c>
      <c r="D2229" s="312" t="s">
        <v>57570</v>
      </c>
    </row>
    <row r="2230" spans="1:4">
      <c r="A2230" s="311">
        <v>92464</v>
      </c>
      <c r="B2230" s="311" t="s">
        <v>28548</v>
      </c>
      <c r="C2230" s="311" t="s">
        <v>276</v>
      </c>
      <c r="D2230" s="312" t="s">
        <v>57571</v>
      </c>
    </row>
    <row r="2231" spans="1:4">
      <c r="A2231" s="311">
        <v>92465</v>
      </c>
      <c r="B2231" s="311" t="s">
        <v>28549</v>
      </c>
      <c r="C2231" s="311" t="s">
        <v>276</v>
      </c>
      <c r="D2231" s="312" t="s">
        <v>57572</v>
      </c>
    </row>
    <row r="2232" spans="1:4">
      <c r="A2232" s="311">
        <v>92466</v>
      </c>
      <c r="B2232" s="311" t="s">
        <v>28550</v>
      </c>
      <c r="C2232" s="311" t="s">
        <v>276</v>
      </c>
      <c r="D2232" s="312" t="s">
        <v>57573</v>
      </c>
    </row>
    <row r="2233" spans="1:4">
      <c r="A2233" s="311">
        <v>92467</v>
      </c>
      <c r="B2233" s="311" t="s">
        <v>28551</v>
      </c>
      <c r="C2233" s="311" t="s">
        <v>276</v>
      </c>
      <c r="D2233" s="312" t="s">
        <v>57574</v>
      </c>
    </row>
    <row r="2234" spans="1:4">
      <c r="A2234" s="311">
        <v>92468</v>
      </c>
      <c r="B2234" s="311" t="s">
        <v>28552</v>
      </c>
      <c r="C2234" s="311" t="s">
        <v>276</v>
      </c>
      <c r="D2234" s="312" t="s">
        <v>57575</v>
      </c>
    </row>
    <row r="2235" spans="1:4">
      <c r="A2235" s="311">
        <v>92469</v>
      </c>
      <c r="B2235" s="311" t="s">
        <v>28553</v>
      </c>
      <c r="C2235" s="311" t="s">
        <v>276</v>
      </c>
      <c r="D2235" s="312" t="s">
        <v>57576</v>
      </c>
    </row>
    <row r="2236" spans="1:4">
      <c r="A2236" s="311">
        <v>92470</v>
      </c>
      <c r="B2236" s="311" t="s">
        <v>28554</v>
      </c>
      <c r="C2236" s="311" t="s">
        <v>276</v>
      </c>
      <c r="D2236" s="312" t="s">
        <v>57577</v>
      </c>
    </row>
    <row r="2237" spans="1:4">
      <c r="A2237" s="311">
        <v>92471</v>
      </c>
      <c r="B2237" s="311" t="s">
        <v>28555</v>
      </c>
      <c r="C2237" s="311" t="s">
        <v>276</v>
      </c>
      <c r="D2237" s="312" t="s">
        <v>57578</v>
      </c>
    </row>
    <row r="2238" spans="1:4">
      <c r="A2238" s="311">
        <v>92472</v>
      </c>
      <c r="B2238" s="311" t="s">
        <v>28556</v>
      </c>
      <c r="C2238" s="311" t="s">
        <v>276</v>
      </c>
      <c r="D2238" s="312" t="s">
        <v>57579</v>
      </c>
    </row>
    <row r="2239" spans="1:4">
      <c r="A2239" s="311">
        <v>92473</v>
      </c>
      <c r="B2239" s="311" t="s">
        <v>28557</v>
      </c>
      <c r="C2239" s="311" t="s">
        <v>276</v>
      </c>
      <c r="D2239" s="312" t="s">
        <v>57580</v>
      </c>
    </row>
    <row r="2240" spans="1:4">
      <c r="A2240" s="311">
        <v>92474</v>
      </c>
      <c r="B2240" s="311" t="s">
        <v>28558</v>
      </c>
      <c r="C2240" s="311" t="s">
        <v>276</v>
      </c>
      <c r="D2240" s="312" t="s">
        <v>57581</v>
      </c>
    </row>
    <row r="2241" spans="1:4">
      <c r="A2241" s="311">
        <v>92475</v>
      </c>
      <c r="B2241" s="311" t="s">
        <v>28559</v>
      </c>
      <c r="C2241" s="311" t="s">
        <v>276</v>
      </c>
      <c r="D2241" s="312" t="s">
        <v>57582</v>
      </c>
    </row>
    <row r="2242" spans="1:4">
      <c r="A2242" s="311">
        <v>92476</v>
      </c>
      <c r="B2242" s="311" t="s">
        <v>28560</v>
      </c>
      <c r="C2242" s="311" t="s">
        <v>276</v>
      </c>
      <c r="D2242" s="312" t="s">
        <v>57583</v>
      </c>
    </row>
    <row r="2243" spans="1:4">
      <c r="A2243" s="311">
        <v>92477</v>
      </c>
      <c r="B2243" s="311" t="s">
        <v>28561</v>
      </c>
      <c r="C2243" s="311" t="s">
        <v>276</v>
      </c>
      <c r="D2243" s="312" t="s">
        <v>57469</v>
      </c>
    </row>
    <row r="2244" spans="1:4">
      <c r="A2244" s="311">
        <v>92478</v>
      </c>
      <c r="B2244" s="311" t="s">
        <v>28562</v>
      </c>
      <c r="C2244" s="311" t="s">
        <v>276</v>
      </c>
      <c r="D2244" s="312" t="s">
        <v>57584</v>
      </c>
    </row>
    <row r="2245" spans="1:4">
      <c r="A2245" s="311">
        <v>92479</v>
      </c>
      <c r="B2245" s="311" t="s">
        <v>28563</v>
      </c>
      <c r="C2245" s="311" t="s">
        <v>276</v>
      </c>
      <c r="D2245" s="312" t="s">
        <v>57585</v>
      </c>
    </row>
    <row r="2246" spans="1:4">
      <c r="A2246" s="311">
        <v>92480</v>
      </c>
      <c r="B2246" s="311" t="s">
        <v>28564</v>
      </c>
      <c r="C2246" s="311" t="s">
        <v>276</v>
      </c>
      <c r="D2246" s="312" t="s">
        <v>57586</v>
      </c>
    </row>
    <row r="2247" spans="1:4">
      <c r="A2247" s="311">
        <v>92482</v>
      </c>
      <c r="B2247" s="311" t="s">
        <v>28565</v>
      </c>
      <c r="C2247" s="311" t="s">
        <v>276</v>
      </c>
      <c r="D2247" s="312" t="s">
        <v>57587</v>
      </c>
    </row>
    <row r="2248" spans="1:4">
      <c r="A2248" s="311">
        <v>92484</v>
      </c>
      <c r="B2248" s="311" t="s">
        <v>28566</v>
      </c>
      <c r="C2248" s="311" t="s">
        <v>276</v>
      </c>
      <c r="D2248" s="312" t="s">
        <v>57588</v>
      </c>
    </row>
    <row r="2249" spans="1:4">
      <c r="A2249" s="311">
        <v>92486</v>
      </c>
      <c r="B2249" s="311" t="s">
        <v>28567</v>
      </c>
      <c r="C2249" s="311" t="s">
        <v>276</v>
      </c>
      <c r="D2249" s="312" t="s">
        <v>57589</v>
      </c>
    </row>
    <row r="2250" spans="1:4">
      <c r="A2250" s="311">
        <v>92488</v>
      </c>
      <c r="B2250" s="311" t="s">
        <v>28568</v>
      </c>
      <c r="C2250" s="311" t="s">
        <v>276</v>
      </c>
      <c r="D2250" s="312" t="s">
        <v>57590</v>
      </c>
    </row>
    <row r="2251" spans="1:4">
      <c r="A2251" s="311">
        <v>92490</v>
      </c>
      <c r="B2251" s="311" t="s">
        <v>28569</v>
      </c>
      <c r="C2251" s="311" t="s">
        <v>276</v>
      </c>
      <c r="D2251" s="312" t="s">
        <v>57591</v>
      </c>
    </row>
    <row r="2252" spans="1:4">
      <c r="A2252" s="311">
        <v>92492</v>
      </c>
      <c r="B2252" s="311" t="s">
        <v>28570</v>
      </c>
      <c r="C2252" s="311" t="s">
        <v>276</v>
      </c>
      <c r="D2252" s="312" t="s">
        <v>57592</v>
      </c>
    </row>
    <row r="2253" spans="1:4">
      <c r="A2253" s="311">
        <v>92494</v>
      </c>
      <c r="B2253" s="311" t="s">
        <v>28571</v>
      </c>
      <c r="C2253" s="311" t="s">
        <v>276</v>
      </c>
      <c r="D2253" s="312" t="s">
        <v>57593</v>
      </c>
    </row>
    <row r="2254" spans="1:4">
      <c r="A2254" s="311">
        <v>92496</v>
      </c>
      <c r="B2254" s="311" t="s">
        <v>28572</v>
      </c>
      <c r="C2254" s="311" t="s">
        <v>276</v>
      </c>
      <c r="D2254" s="312" t="s">
        <v>57594</v>
      </c>
    </row>
    <row r="2255" spans="1:4">
      <c r="A2255" s="311">
        <v>92498</v>
      </c>
      <c r="B2255" s="311" t="s">
        <v>28573</v>
      </c>
      <c r="C2255" s="311" t="s">
        <v>276</v>
      </c>
      <c r="D2255" s="312" t="s">
        <v>57595</v>
      </c>
    </row>
    <row r="2256" spans="1:4">
      <c r="A2256" s="311">
        <v>92500</v>
      </c>
      <c r="B2256" s="311" t="s">
        <v>28574</v>
      </c>
      <c r="C2256" s="311" t="s">
        <v>276</v>
      </c>
      <c r="D2256" s="312" t="s">
        <v>57596</v>
      </c>
    </row>
    <row r="2257" spans="1:4">
      <c r="A2257" s="311">
        <v>92502</v>
      </c>
      <c r="B2257" s="311" t="s">
        <v>28575</v>
      </c>
      <c r="C2257" s="311" t="s">
        <v>276</v>
      </c>
      <c r="D2257" s="312" t="s">
        <v>57597</v>
      </c>
    </row>
    <row r="2258" spans="1:4">
      <c r="A2258" s="311">
        <v>92504</v>
      </c>
      <c r="B2258" s="311" t="s">
        <v>28576</v>
      </c>
      <c r="C2258" s="311" t="s">
        <v>276</v>
      </c>
      <c r="D2258" s="312" t="s">
        <v>57598</v>
      </c>
    </row>
    <row r="2259" spans="1:4">
      <c r="A2259" s="311">
        <v>92506</v>
      </c>
      <c r="B2259" s="311" t="s">
        <v>28577</v>
      </c>
      <c r="C2259" s="311" t="s">
        <v>276</v>
      </c>
      <c r="D2259" s="312" t="s">
        <v>57599</v>
      </c>
    </row>
    <row r="2260" spans="1:4">
      <c r="A2260" s="311">
        <v>92508</v>
      </c>
      <c r="B2260" s="311" t="s">
        <v>28578</v>
      </c>
      <c r="C2260" s="311" t="s">
        <v>276</v>
      </c>
      <c r="D2260" s="312" t="s">
        <v>57600</v>
      </c>
    </row>
    <row r="2261" spans="1:4">
      <c r="A2261" s="311">
        <v>92510</v>
      </c>
      <c r="B2261" s="311" t="s">
        <v>28579</v>
      </c>
      <c r="C2261" s="311" t="s">
        <v>276</v>
      </c>
      <c r="D2261" s="312" t="s">
        <v>57601</v>
      </c>
    </row>
    <row r="2262" spans="1:4">
      <c r="A2262" s="311">
        <v>92512</v>
      </c>
      <c r="B2262" s="311" t="s">
        <v>28580</v>
      </c>
      <c r="C2262" s="311" t="s">
        <v>276</v>
      </c>
      <c r="D2262" s="312" t="s">
        <v>57602</v>
      </c>
    </row>
    <row r="2263" spans="1:4">
      <c r="A2263" s="311">
        <v>92514</v>
      </c>
      <c r="B2263" s="311" t="s">
        <v>28581</v>
      </c>
      <c r="C2263" s="311" t="s">
        <v>276</v>
      </c>
      <c r="D2263" s="312" t="s">
        <v>57603</v>
      </c>
    </row>
    <row r="2264" spans="1:4">
      <c r="A2264" s="311">
        <v>92515</v>
      </c>
      <c r="B2264" s="311" t="s">
        <v>28582</v>
      </c>
      <c r="C2264" s="311" t="s">
        <v>276</v>
      </c>
      <c r="D2264" s="312" t="s">
        <v>57604</v>
      </c>
    </row>
    <row r="2265" spans="1:4">
      <c r="A2265" s="311">
        <v>92518</v>
      </c>
      <c r="B2265" s="311" t="s">
        <v>28583</v>
      </c>
      <c r="C2265" s="311" t="s">
        <v>276</v>
      </c>
      <c r="D2265" s="312" t="s">
        <v>57605</v>
      </c>
    </row>
    <row r="2266" spans="1:4">
      <c r="A2266" s="311">
        <v>92520</v>
      </c>
      <c r="B2266" s="311" t="s">
        <v>28584</v>
      </c>
      <c r="C2266" s="311" t="s">
        <v>276</v>
      </c>
      <c r="D2266" s="312" t="s">
        <v>57606</v>
      </c>
    </row>
    <row r="2267" spans="1:4">
      <c r="A2267" s="311">
        <v>92522</v>
      </c>
      <c r="B2267" s="311" t="s">
        <v>28585</v>
      </c>
      <c r="C2267" s="311" t="s">
        <v>276</v>
      </c>
      <c r="D2267" s="312" t="s">
        <v>57607</v>
      </c>
    </row>
    <row r="2268" spans="1:4">
      <c r="A2268" s="311">
        <v>92524</v>
      </c>
      <c r="B2268" s="311" t="s">
        <v>54724</v>
      </c>
      <c r="C2268" s="311" t="s">
        <v>276</v>
      </c>
      <c r="D2268" s="312" t="s">
        <v>57608</v>
      </c>
    </row>
    <row r="2269" spans="1:4">
      <c r="A2269" s="311">
        <v>92526</v>
      </c>
      <c r="B2269" s="311" t="s">
        <v>28586</v>
      </c>
      <c r="C2269" s="311" t="s">
        <v>276</v>
      </c>
      <c r="D2269" s="312" t="s">
        <v>57609</v>
      </c>
    </row>
    <row r="2270" spans="1:4">
      <c r="A2270" s="311">
        <v>92528</v>
      </c>
      <c r="B2270" s="311" t="s">
        <v>28587</v>
      </c>
      <c r="C2270" s="311" t="s">
        <v>276</v>
      </c>
      <c r="D2270" s="312" t="s">
        <v>57610</v>
      </c>
    </row>
    <row r="2271" spans="1:4">
      <c r="A2271" s="311">
        <v>92530</v>
      </c>
      <c r="B2271" s="311" t="s">
        <v>28588</v>
      </c>
      <c r="C2271" s="311" t="s">
        <v>276</v>
      </c>
      <c r="D2271" s="312" t="s">
        <v>57611</v>
      </c>
    </row>
    <row r="2272" spans="1:4">
      <c r="A2272" s="311">
        <v>92532</v>
      </c>
      <c r="B2272" s="311" t="s">
        <v>28589</v>
      </c>
      <c r="C2272" s="311" t="s">
        <v>276</v>
      </c>
      <c r="D2272" s="312" t="s">
        <v>57612</v>
      </c>
    </row>
    <row r="2273" spans="1:4">
      <c r="A2273" s="311">
        <v>92534</v>
      </c>
      <c r="B2273" s="311" t="s">
        <v>28590</v>
      </c>
      <c r="C2273" s="311" t="s">
        <v>276</v>
      </c>
      <c r="D2273" s="312" t="s">
        <v>57613</v>
      </c>
    </row>
    <row r="2274" spans="1:4">
      <c r="A2274" s="311">
        <v>92536</v>
      </c>
      <c r="B2274" s="311" t="s">
        <v>28591</v>
      </c>
      <c r="C2274" s="311" t="s">
        <v>276</v>
      </c>
      <c r="D2274" s="312" t="s">
        <v>57614</v>
      </c>
    </row>
    <row r="2275" spans="1:4">
      <c r="A2275" s="311">
        <v>92538</v>
      </c>
      <c r="B2275" s="311" t="s">
        <v>28592</v>
      </c>
      <c r="C2275" s="311" t="s">
        <v>276</v>
      </c>
      <c r="D2275" s="312" t="s">
        <v>57615</v>
      </c>
    </row>
    <row r="2276" spans="1:4">
      <c r="A2276" s="311">
        <v>96252</v>
      </c>
      <c r="B2276" s="311" t="s">
        <v>28593</v>
      </c>
      <c r="C2276" s="311" t="s">
        <v>276</v>
      </c>
      <c r="D2276" s="312" t="s">
        <v>57616</v>
      </c>
    </row>
    <row r="2277" spans="1:4">
      <c r="A2277" s="311">
        <v>96257</v>
      </c>
      <c r="B2277" s="311" t="s">
        <v>28594</v>
      </c>
      <c r="C2277" s="311" t="s">
        <v>276</v>
      </c>
      <c r="D2277" s="312" t="s">
        <v>57617</v>
      </c>
    </row>
    <row r="2278" spans="1:4">
      <c r="A2278" s="311">
        <v>96258</v>
      </c>
      <c r="B2278" s="311" t="s">
        <v>28595</v>
      </c>
      <c r="C2278" s="311" t="s">
        <v>276</v>
      </c>
      <c r="D2278" s="312" t="s">
        <v>57618</v>
      </c>
    </row>
    <row r="2279" spans="1:4">
      <c r="A2279" s="311">
        <v>96259</v>
      </c>
      <c r="B2279" s="311" t="s">
        <v>28596</v>
      </c>
      <c r="C2279" s="311" t="s">
        <v>276</v>
      </c>
      <c r="D2279" s="312" t="s">
        <v>57619</v>
      </c>
    </row>
    <row r="2280" spans="1:4">
      <c r="A2280" s="311">
        <v>96529</v>
      </c>
      <c r="B2280" s="311" t="s">
        <v>28597</v>
      </c>
      <c r="C2280" s="311" t="s">
        <v>276</v>
      </c>
      <c r="D2280" s="312" t="s">
        <v>57620</v>
      </c>
    </row>
    <row r="2281" spans="1:4">
      <c r="A2281" s="311">
        <v>96530</v>
      </c>
      <c r="B2281" s="311" t="s">
        <v>28598</v>
      </c>
      <c r="C2281" s="311" t="s">
        <v>276</v>
      </c>
      <c r="D2281" s="312" t="s">
        <v>57621</v>
      </c>
    </row>
    <row r="2282" spans="1:4">
      <c r="A2282" s="311">
        <v>96531</v>
      </c>
      <c r="B2282" s="311" t="s">
        <v>28599</v>
      </c>
      <c r="C2282" s="311" t="s">
        <v>276</v>
      </c>
      <c r="D2282" s="312" t="s">
        <v>57622</v>
      </c>
    </row>
    <row r="2283" spans="1:4">
      <c r="A2283" s="311">
        <v>96532</v>
      </c>
      <c r="B2283" s="311" t="s">
        <v>28600</v>
      </c>
      <c r="C2283" s="311" t="s">
        <v>276</v>
      </c>
      <c r="D2283" s="312" t="s">
        <v>57623</v>
      </c>
    </row>
    <row r="2284" spans="1:4">
      <c r="A2284" s="311">
        <v>96533</v>
      </c>
      <c r="B2284" s="311" t="s">
        <v>28601</v>
      </c>
      <c r="C2284" s="311" t="s">
        <v>276</v>
      </c>
      <c r="D2284" s="312" t="s">
        <v>57624</v>
      </c>
    </row>
    <row r="2285" spans="1:4">
      <c r="A2285" s="311">
        <v>96534</v>
      </c>
      <c r="B2285" s="311" t="s">
        <v>28602</v>
      </c>
      <c r="C2285" s="311" t="s">
        <v>276</v>
      </c>
      <c r="D2285" s="312" t="s">
        <v>57625</v>
      </c>
    </row>
    <row r="2286" spans="1:4">
      <c r="A2286" s="311">
        <v>96535</v>
      </c>
      <c r="B2286" s="311" t="s">
        <v>28603</v>
      </c>
      <c r="C2286" s="311" t="s">
        <v>276</v>
      </c>
      <c r="D2286" s="312" t="s">
        <v>57626</v>
      </c>
    </row>
    <row r="2287" spans="1:4">
      <c r="A2287" s="311">
        <v>96536</v>
      </c>
      <c r="B2287" s="311" t="s">
        <v>28604</v>
      </c>
      <c r="C2287" s="311" t="s">
        <v>276</v>
      </c>
      <c r="D2287" s="312" t="s">
        <v>57627</v>
      </c>
    </row>
    <row r="2288" spans="1:4">
      <c r="A2288" s="311">
        <v>96537</v>
      </c>
      <c r="B2288" s="311" t="s">
        <v>28605</v>
      </c>
      <c r="C2288" s="311" t="s">
        <v>276</v>
      </c>
      <c r="D2288" s="312" t="s">
        <v>57628</v>
      </c>
    </row>
    <row r="2289" spans="1:4">
      <c r="A2289" s="311">
        <v>96538</v>
      </c>
      <c r="B2289" s="311" t="s">
        <v>28606</v>
      </c>
      <c r="C2289" s="311" t="s">
        <v>276</v>
      </c>
      <c r="D2289" s="312" t="s">
        <v>57629</v>
      </c>
    </row>
    <row r="2290" spans="1:4">
      <c r="A2290" s="311">
        <v>96539</v>
      </c>
      <c r="B2290" s="311" t="s">
        <v>28607</v>
      </c>
      <c r="C2290" s="311" t="s">
        <v>276</v>
      </c>
      <c r="D2290" s="312" t="s">
        <v>57630</v>
      </c>
    </row>
    <row r="2291" spans="1:4">
      <c r="A2291" s="311">
        <v>96540</v>
      </c>
      <c r="B2291" s="311" t="s">
        <v>28608</v>
      </c>
      <c r="C2291" s="311" t="s">
        <v>276</v>
      </c>
      <c r="D2291" s="312" t="s">
        <v>57631</v>
      </c>
    </row>
    <row r="2292" spans="1:4">
      <c r="A2292" s="311">
        <v>96541</v>
      </c>
      <c r="B2292" s="311" t="s">
        <v>28609</v>
      </c>
      <c r="C2292" s="311" t="s">
        <v>276</v>
      </c>
      <c r="D2292" s="312" t="s">
        <v>57632</v>
      </c>
    </row>
    <row r="2293" spans="1:4">
      <c r="A2293" s="311">
        <v>96542</v>
      </c>
      <c r="B2293" s="311" t="s">
        <v>28610</v>
      </c>
      <c r="C2293" s="311" t="s">
        <v>276</v>
      </c>
      <c r="D2293" s="312" t="s">
        <v>57633</v>
      </c>
    </row>
    <row r="2294" spans="1:4">
      <c r="A2294" s="311">
        <v>96543</v>
      </c>
      <c r="B2294" s="311" t="s">
        <v>28611</v>
      </c>
      <c r="C2294" s="311" t="s">
        <v>277</v>
      </c>
      <c r="D2294" s="312" t="s">
        <v>57634</v>
      </c>
    </row>
    <row r="2295" spans="1:4">
      <c r="A2295" s="311">
        <v>97747</v>
      </c>
      <c r="B2295" s="311" t="s">
        <v>28612</v>
      </c>
      <c r="C2295" s="311" t="s">
        <v>276</v>
      </c>
      <c r="D2295" s="312" t="s">
        <v>57635</v>
      </c>
    </row>
    <row r="2296" spans="1:4">
      <c r="A2296" s="311">
        <v>101791</v>
      </c>
      <c r="B2296" s="311" t="s">
        <v>28613</v>
      </c>
      <c r="C2296" s="311" t="s">
        <v>39</v>
      </c>
      <c r="D2296" s="312" t="s">
        <v>57636</v>
      </c>
    </row>
    <row r="2297" spans="1:4">
      <c r="A2297" s="311">
        <v>101792</v>
      </c>
      <c r="B2297" s="311" t="s">
        <v>28614</v>
      </c>
      <c r="C2297" s="311" t="s">
        <v>278</v>
      </c>
      <c r="D2297" s="312" t="s">
        <v>57637</v>
      </c>
    </row>
    <row r="2298" spans="1:4">
      <c r="A2298" s="311">
        <v>101793</v>
      </c>
      <c r="B2298" s="311" t="s">
        <v>28615</v>
      </c>
      <c r="C2298" s="311" t="s">
        <v>278</v>
      </c>
      <c r="D2298" s="312" t="s">
        <v>57638</v>
      </c>
    </row>
    <row r="2299" spans="1:4">
      <c r="A2299" s="311">
        <v>101969</v>
      </c>
      <c r="B2299" s="311" t="s">
        <v>28616</v>
      </c>
      <c r="C2299" s="311" t="s">
        <v>276</v>
      </c>
      <c r="D2299" s="312" t="s">
        <v>57639</v>
      </c>
    </row>
    <row r="2300" spans="1:4">
      <c r="A2300" s="311">
        <v>101971</v>
      </c>
      <c r="B2300" s="311" t="s">
        <v>28617</v>
      </c>
      <c r="C2300" s="311" t="s">
        <v>276</v>
      </c>
      <c r="D2300" s="312" t="s">
        <v>57640</v>
      </c>
    </row>
    <row r="2301" spans="1:4">
      <c r="A2301" s="311">
        <v>101973</v>
      </c>
      <c r="B2301" s="311" t="s">
        <v>28618</v>
      </c>
      <c r="C2301" s="311" t="s">
        <v>276</v>
      </c>
      <c r="D2301" s="312" t="s">
        <v>57641</v>
      </c>
    </row>
    <row r="2302" spans="1:4">
      <c r="A2302" s="311">
        <v>101974</v>
      </c>
      <c r="B2302" s="311" t="s">
        <v>28619</v>
      </c>
      <c r="C2302" s="311" t="s">
        <v>276</v>
      </c>
      <c r="D2302" s="312" t="s">
        <v>57642</v>
      </c>
    </row>
    <row r="2303" spans="1:4">
      <c r="A2303" s="311">
        <v>101975</v>
      </c>
      <c r="B2303" s="311" t="s">
        <v>28620</v>
      </c>
      <c r="C2303" s="311" t="s">
        <v>276</v>
      </c>
      <c r="D2303" s="312" t="s">
        <v>57643</v>
      </c>
    </row>
    <row r="2304" spans="1:4">
      <c r="A2304" s="311">
        <v>101977</v>
      </c>
      <c r="B2304" s="311" t="s">
        <v>28621</v>
      </c>
      <c r="C2304" s="311" t="s">
        <v>276</v>
      </c>
      <c r="D2304" s="312" t="s">
        <v>57644</v>
      </c>
    </row>
    <row r="2305" spans="1:4">
      <c r="A2305" s="311">
        <v>101980</v>
      </c>
      <c r="B2305" s="311" t="s">
        <v>28622</v>
      </c>
      <c r="C2305" s="311" t="s">
        <v>276</v>
      </c>
      <c r="D2305" s="312" t="s">
        <v>57645</v>
      </c>
    </row>
    <row r="2306" spans="1:4">
      <c r="A2306" s="311">
        <v>101981</v>
      </c>
      <c r="B2306" s="311" t="s">
        <v>28623</v>
      </c>
      <c r="C2306" s="311" t="s">
        <v>276</v>
      </c>
      <c r="D2306" s="312" t="s">
        <v>57646</v>
      </c>
    </row>
    <row r="2307" spans="1:4">
      <c r="A2307" s="311">
        <v>101982</v>
      </c>
      <c r="B2307" s="311" t="s">
        <v>28624</v>
      </c>
      <c r="C2307" s="311" t="s">
        <v>276</v>
      </c>
      <c r="D2307" s="312" t="s">
        <v>57647</v>
      </c>
    </row>
    <row r="2308" spans="1:4">
      <c r="A2308" s="311">
        <v>101983</v>
      </c>
      <c r="B2308" s="311" t="s">
        <v>28625</v>
      </c>
      <c r="C2308" s="311" t="s">
        <v>276</v>
      </c>
      <c r="D2308" s="312" t="s">
        <v>57648</v>
      </c>
    </row>
    <row r="2309" spans="1:4">
      <c r="A2309" s="311">
        <v>101985</v>
      </c>
      <c r="B2309" s="311" t="s">
        <v>28626</v>
      </c>
      <c r="C2309" s="311" t="s">
        <v>276</v>
      </c>
      <c r="D2309" s="312" t="s">
        <v>57649</v>
      </c>
    </row>
    <row r="2310" spans="1:4">
      <c r="A2310" s="311">
        <v>101986</v>
      </c>
      <c r="B2310" s="311" t="s">
        <v>28627</v>
      </c>
      <c r="C2310" s="311" t="s">
        <v>276</v>
      </c>
      <c r="D2310" s="312" t="s">
        <v>57650</v>
      </c>
    </row>
    <row r="2311" spans="1:4">
      <c r="A2311" s="311">
        <v>101987</v>
      </c>
      <c r="B2311" s="311" t="s">
        <v>28628</v>
      </c>
      <c r="C2311" s="311" t="s">
        <v>276</v>
      </c>
      <c r="D2311" s="312" t="s">
        <v>57651</v>
      </c>
    </row>
    <row r="2312" spans="1:4">
      <c r="A2312" s="311">
        <v>101988</v>
      </c>
      <c r="B2312" s="311" t="s">
        <v>28629</v>
      </c>
      <c r="C2312" s="311" t="s">
        <v>276</v>
      </c>
      <c r="D2312" s="312" t="s">
        <v>57652</v>
      </c>
    </row>
    <row r="2313" spans="1:4">
      <c r="A2313" s="311">
        <v>101989</v>
      </c>
      <c r="B2313" s="311" t="s">
        <v>28630</v>
      </c>
      <c r="C2313" s="311" t="s">
        <v>276</v>
      </c>
      <c r="D2313" s="312" t="s">
        <v>57653</v>
      </c>
    </row>
    <row r="2314" spans="1:4">
      <c r="A2314" s="311">
        <v>101990</v>
      </c>
      <c r="B2314" s="311" t="s">
        <v>28631</v>
      </c>
      <c r="C2314" s="311" t="s">
        <v>276</v>
      </c>
      <c r="D2314" s="312" t="s">
        <v>57654</v>
      </c>
    </row>
    <row r="2315" spans="1:4">
      <c r="A2315" s="311">
        <v>101991</v>
      </c>
      <c r="B2315" s="311" t="s">
        <v>28632</v>
      </c>
      <c r="C2315" s="311" t="s">
        <v>276</v>
      </c>
      <c r="D2315" s="312" t="s">
        <v>57655</v>
      </c>
    </row>
    <row r="2316" spans="1:4">
      <c r="A2316" s="311">
        <v>101992</v>
      </c>
      <c r="B2316" s="311" t="s">
        <v>28633</v>
      </c>
      <c r="C2316" s="311" t="s">
        <v>276</v>
      </c>
      <c r="D2316" s="312" t="s">
        <v>57656</v>
      </c>
    </row>
    <row r="2317" spans="1:4">
      <c r="A2317" s="311">
        <v>101993</v>
      </c>
      <c r="B2317" s="311" t="s">
        <v>28634</v>
      </c>
      <c r="C2317" s="311" t="s">
        <v>276</v>
      </c>
      <c r="D2317" s="312" t="s">
        <v>57657</v>
      </c>
    </row>
    <row r="2318" spans="1:4">
      <c r="A2318" s="311">
        <v>101994</v>
      </c>
      <c r="B2318" s="311" t="s">
        <v>28635</v>
      </c>
      <c r="C2318" s="311" t="s">
        <v>276</v>
      </c>
      <c r="D2318" s="312" t="s">
        <v>57658</v>
      </c>
    </row>
    <row r="2319" spans="1:4">
      <c r="A2319" s="311">
        <v>101995</v>
      </c>
      <c r="B2319" s="311" t="s">
        <v>28636</v>
      </c>
      <c r="C2319" s="311" t="s">
        <v>276</v>
      </c>
      <c r="D2319" s="312" t="s">
        <v>57659</v>
      </c>
    </row>
    <row r="2320" spans="1:4">
      <c r="A2320" s="311">
        <v>101996</v>
      </c>
      <c r="B2320" s="311" t="s">
        <v>28637</v>
      </c>
      <c r="C2320" s="311" t="s">
        <v>276</v>
      </c>
      <c r="D2320" s="312" t="s">
        <v>57660</v>
      </c>
    </row>
    <row r="2321" spans="1:4">
      <c r="A2321" s="311">
        <v>101997</v>
      </c>
      <c r="B2321" s="311" t="s">
        <v>28638</v>
      </c>
      <c r="C2321" s="311" t="s">
        <v>276</v>
      </c>
      <c r="D2321" s="312" t="s">
        <v>57661</v>
      </c>
    </row>
    <row r="2322" spans="1:4">
      <c r="A2322" s="311">
        <v>101998</v>
      </c>
      <c r="B2322" s="311" t="s">
        <v>28639</v>
      </c>
      <c r="C2322" s="311" t="s">
        <v>276</v>
      </c>
      <c r="D2322" s="312" t="s">
        <v>57662</v>
      </c>
    </row>
    <row r="2323" spans="1:4">
      <c r="A2323" s="311">
        <v>101999</v>
      </c>
      <c r="B2323" s="311" t="s">
        <v>28640</v>
      </c>
      <c r="C2323" s="311" t="s">
        <v>276</v>
      </c>
      <c r="D2323" s="312" t="s">
        <v>57663</v>
      </c>
    </row>
    <row r="2324" spans="1:4">
      <c r="A2324" s="311">
        <v>102000</v>
      </c>
      <c r="B2324" s="311" t="s">
        <v>28641</v>
      </c>
      <c r="C2324" s="311" t="s">
        <v>276</v>
      </c>
      <c r="D2324" s="312" t="s">
        <v>57664</v>
      </c>
    </row>
    <row r="2325" spans="1:4">
      <c r="A2325" s="311">
        <v>102001</v>
      </c>
      <c r="B2325" s="311" t="s">
        <v>28642</v>
      </c>
      <c r="C2325" s="311" t="s">
        <v>276</v>
      </c>
      <c r="D2325" s="312" t="s">
        <v>57665</v>
      </c>
    </row>
    <row r="2326" spans="1:4">
      <c r="A2326" s="311">
        <v>102002</v>
      </c>
      <c r="B2326" s="311" t="s">
        <v>28643</v>
      </c>
      <c r="C2326" s="311" t="s">
        <v>276</v>
      </c>
      <c r="D2326" s="312" t="s">
        <v>57666</v>
      </c>
    </row>
    <row r="2327" spans="1:4">
      <c r="A2327" s="311">
        <v>102003</v>
      </c>
      <c r="B2327" s="311" t="s">
        <v>28644</v>
      </c>
      <c r="C2327" s="311" t="s">
        <v>276</v>
      </c>
      <c r="D2327" s="312" t="s">
        <v>57667</v>
      </c>
    </row>
    <row r="2328" spans="1:4">
      <c r="A2328" s="311">
        <v>102004</v>
      </c>
      <c r="B2328" s="311" t="s">
        <v>28645</v>
      </c>
      <c r="C2328" s="311" t="s">
        <v>276</v>
      </c>
      <c r="D2328" s="312" t="s">
        <v>55995</v>
      </c>
    </row>
    <row r="2329" spans="1:4">
      <c r="A2329" s="311">
        <v>102005</v>
      </c>
      <c r="B2329" s="311" t="s">
        <v>28646</v>
      </c>
      <c r="C2329" s="311" t="s">
        <v>276</v>
      </c>
      <c r="D2329" s="312" t="s">
        <v>57668</v>
      </c>
    </row>
    <row r="2330" spans="1:4">
      <c r="A2330" s="311">
        <v>102006</v>
      </c>
      <c r="B2330" s="311" t="s">
        <v>28647</v>
      </c>
      <c r="C2330" s="311" t="s">
        <v>276</v>
      </c>
      <c r="D2330" s="312" t="s">
        <v>57669</v>
      </c>
    </row>
    <row r="2331" spans="1:4">
      <c r="A2331" s="311">
        <v>102007</v>
      </c>
      <c r="B2331" s="311" t="s">
        <v>28648</v>
      </c>
      <c r="C2331" s="311" t="s">
        <v>276</v>
      </c>
      <c r="D2331" s="312" t="s">
        <v>57670</v>
      </c>
    </row>
    <row r="2332" spans="1:4">
      <c r="A2332" s="311">
        <v>102008</v>
      </c>
      <c r="B2332" s="311" t="s">
        <v>28649</v>
      </c>
      <c r="C2332" s="311" t="s">
        <v>276</v>
      </c>
      <c r="D2332" s="312" t="s">
        <v>57671</v>
      </c>
    </row>
    <row r="2333" spans="1:4">
      <c r="A2333" s="311">
        <v>102009</v>
      </c>
      <c r="B2333" s="311" t="s">
        <v>28650</v>
      </c>
      <c r="C2333" s="311" t="s">
        <v>276</v>
      </c>
      <c r="D2333" s="312" t="s">
        <v>57672</v>
      </c>
    </row>
    <row r="2334" spans="1:4">
      <c r="A2334" s="311">
        <v>102010</v>
      </c>
      <c r="B2334" s="311" t="s">
        <v>28651</v>
      </c>
      <c r="C2334" s="311" t="s">
        <v>276</v>
      </c>
      <c r="D2334" s="312" t="s">
        <v>57673</v>
      </c>
    </row>
    <row r="2335" spans="1:4">
      <c r="A2335" s="311">
        <v>102011</v>
      </c>
      <c r="B2335" s="311" t="s">
        <v>28652</v>
      </c>
      <c r="C2335" s="311" t="s">
        <v>276</v>
      </c>
      <c r="D2335" s="312" t="s">
        <v>57674</v>
      </c>
    </row>
    <row r="2336" spans="1:4">
      <c r="A2336" s="311">
        <v>102012</v>
      </c>
      <c r="B2336" s="311" t="s">
        <v>28653</v>
      </c>
      <c r="C2336" s="311" t="s">
        <v>276</v>
      </c>
      <c r="D2336" s="312" t="s">
        <v>57675</v>
      </c>
    </row>
    <row r="2337" spans="1:4">
      <c r="A2337" s="311">
        <v>102013</v>
      </c>
      <c r="B2337" s="311" t="s">
        <v>28654</v>
      </c>
      <c r="C2337" s="311" t="s">
        <v>276</v>
      </c>
      <c r="D2337" s="312" t="s">
        <v>57676</v>
      </c>
    </row>
    <row r="2338" spans="1:4">
      <c r="A2338" s="311">
        <v>102014</v>
      </c>
      <c r="B2338" s="311" t="s">
        <v>28655</v>
      </c>
      <c r="C2338" s="311" t="s">
        <v>276</v>
      </c>
      <c r="D2338" s="312" t="s">
        <v>57677</v>
      </c>
    </row>
    <row r="2339" spans="1:4">
      <c r="A2339" s="311">
        <v>102015</v>
      </c>
      <c r="B2339" s="311" t="s">
        <v>28656</v>
      </c>
      <c r="C2339" s="311" t="s">
        <v>276</v>
      </c>
      <c r="D2339" s="312" t="s">
        <v>57678</v>
      </c>
    </row>
    <row r="2340" spans="1:4">
      <c r="A2340" s="311">
        <v>102016</v>
      </c>
      <c r="B2340" s="311" t="s">
        <v>28657</v>
      </c>
      <c r="C2340" s="311" t="s">
        <v>276</v>
      </c>
      <c r="D2340" s="312" t="s">
        <v>57679</v>
      </c>
    </row>
    <row r="2341" spans="1:4">
      <c r="A2341" s="311">
        <v>102017</v>
      </c>
      <c r="B2341" s="311" t="s">
        <v>28658</v>
      </c>
      <c r="C2341" s="311" t="s">
        <v>276</v>
      </c>
      <c r="D2341" s="312" t="s">
        <v>57680</v>
      </c>
    </row>
    <row r="2342" spans="1:4">
      <c r="A2342" s="311">
        <v>102036</v>
      </c>
      <c r="B2342" s="311" t="s">
        <v>28659</v>
      </c>
      <c r="C2342" s="311" t="s">
        <v>276</v>
      </c>
      <c r="D2342" s="312" t="s">
        <v>57681</v>
      </c>
    </row>
    <row r="2343" spans="1:4">
      <c r="A2343" s="311">
        <v>102037</v>
      </c>
      <c r="B2343" s="311" t="s">
        <v>28660</v>
      </c>
      <c r="C2343" s="311" t="s">
        <v>276</v>
      </c>
      <c r="D2343" s="312" t="s">
        <v>57682</v>
      </c>
    </row>
    <row r="2344" spans="1:4">
      <c r="A2344" s="311">
        <v>102038</v>
      </c>
      <c r="B2344" s="311" t="s">
        <v>28661</v>
      </c>
      <c r="C2344" s="311" t="s">
        <v>276</v>
      </c>
      <c r="D2344" s="312" t="s">
        <v>57683</v>
      </c>
    </row>
    <row r="2345" spans="1:4">
      <c r="A2345" s="311">
        <v>102039</v>
      </c>
      <c r="B2345" s="311" t="s">
        <v>28662</v>
      </c>
      <c r="C2345" s="311" t="s">
        <v>276</v>
      </c>
      <c r="D2345" s="312" t="s">
        <v>57684</v>
      </c>
    </row>
    <row r="2346" spans="1:4">
      <c r="A2346" s="311">
        <v>102040</v>
      </c>
      <c r="B2346" s="311" t="s">
        <v>28663</v>
      </c>
      <c r="C2346" s="311" t="s">
        <v>276</v>
      </c>
      <c r="D2346" s="312" t="s">
        <v>57685</v>
      </c>
    </row>
    <row r="2347" spans="1:4">
      <c r="A2347" s="311">
        <v>102041</v>
      </c>
      <c r="B2347" s="311" t="s">
        <v>28664</v>
      </c>
      <c r="C2347" s="311" t="s">
        <v>276</v>
      </c>
      <c r="D2347" s="312" t="s">
        <v>57686</v>
      </c>
    </row>
    <row r="2348" spans="1:4">
      <c r="A2348" s="311">
        <v>102042</v>
      </c>
      <c r="B2348" s="311" t="s">
        <v>28665</v>
      </c>
      <c r="C2348" s="311" t="s">
        <v>276</v>
      </c>
      <c r="D2348" s="312" t="s">
        <v>57687</v>
      </c>
    </row>
    <row r="2349" spans="1:4">
      <c r="A2349" s="311">
        <v>102043</v>
      </c>
      <c r="B2349" s="311" t="s">
        <v>28666</v>
      </c>
      <c r="C2349" s="311" t="s">
        <v>276</v>
      </c>
      <c r="D2349" s="312" t="s">
        <v>57688</v>
      </c>
    </row>
    <row r="2350" spans="1:4">
      <c r="A2350" s="311">
        <v>102044</v>
      </c>
      <c r="B2350" s="311" t="s">
        <v>28667</v>
      </c>
      <c r="C2350" s="311" t="s">
        <v>276</v>
      </c>
      <c r="D2350" s="312" t="s">
        <v>57689</v>
      </c>
    </row>
    <row r="2351" spans="1:4">
      <c r="A2351" s="311">
        <v>102045</v>
      </c>
      <c r="B2351" s="311" t="s">
        <v>28668</v>
      </c>
      <c r="C2351" s="311" t="s">
        <v>276</v>
      </c>
      <c r="D2351" s="312" t="s">
        <v>57690</v>
      </c>
    </row>
    <row r="2352" spans="1:4">
      <c r="A2352" s="311">
        <v>102046</v>
      </c>
      <c r="B2352" s="311" t="s">
        <v>28669</v>
      </c>
      <c r="C2352" s="311" t="s">
        <v>276</v>
      </c>
      <c r="D2352" s="312" t="s">
        <v>57691</v>
      </c>
    </row>
    <row r="2353" spans="1:4">
      <c r="A2353" s="311">
        <v>102047</v>
      </c>
      <c r="B2353" s="311" t="s">
        <v>28670</v>
      </c>
      <c r="C2353" s="311" t="s">
        <v>276</v>
      </c>
      <c r="D2353" s="312" t="s">
        <v>57692</v>
      </c>
    </row>
    <row r="2354" spans="1:4">
      <c r="A2354" s="311">
        <v>102048</v>
      </c>
      <c r="B2354" s="311" t="s">
        <v>28671</v>
      </c>
      <c r="C2354" s="311" t="s">
        <v>276</v>
      </c>
      <c r="D2354" s="312" t="s">
        <v>57693</v>
      </c>
    </row>
    <row r="2355" spans="1:4">
      <c r="A2355" s="311">
        <v>102049</v>
      </c>
      <c r="B2355" s="311" t="s">
        <v>28672</v>
      </c>
      <c r="C2355" s="311" t="s">
        <v>276</v>
      </c>
      <c r="D2355" s="312" t="s">
        <v>57694</v>
      </c>
    </row>
    <row r="2356" spans="1:4">
      <c r="A2356" s="311">
        <v>102050</v>
      </c>
      <c r="B2356" s="311" t="s">
        <v>28673</v>
      </c>
      <c r="C2356" s="311" t="s">
        <v>276</v>
      </c>
      <c r="D2356" s="312" t="s">
        <v>57695</v>
      </c>
    </row>
    <row r="2357" spans="1:4">
      <c r="A2357" s="311">
        <v>102051</v>
      </c>
      <c r="B2357" s="311" t="s">
        <v>28674</v>
      </c>
      <c r="C2357" s="311" t="s">
        <v>276</v>
      </c>
      <c r="D2357" s="312" t="s">
        <v>57696</v>
      </c>
    </row>
    <row r="2358" spans="1:4">
      <c r="A2358" s="311">
        <v>102052</v>
      </c>
      <c r="B2358" s="311" t="s">
        <v>28675</v>
      </c>
      <c r="C2358" s="311" t="s">
        <v>276</v>
      </c>
      <c r="D2358" s="312" t="s">
        <v>57697</v>
      </c>
    </row>
    <row r="2359" spans="1:4">
      <c r="A2359" s="311">
        <v>102059</v>
      </c>
      <c r="B2359" s="311" t="s">
        <v>28676</v>
      </c>
      <c r="C2359" s="311" t="s">
        <v>276</v>
      </c>
      <c r="D2359" s="312" t="s">
        <v>57698</v>
      </c>
    </row>
    <row r="2360" spans="1:4">
      <c r="A2360" s="311">
        <v>102060</v>
      </c>
      <c r="B2360" s="311" t="s">
        <v>28677</v>
      </c>
      <c r="C2360" s="311" t="s">
        <v>276</v>
      </c>
      <c r="D2360" s="312" t="s">
        <v>57699</v>
      </c>
    </row>
    <row r="2361" spans="1:4">
      <c r="A2361" s="311">
        <v>102061</v>
      </c>
      <c r="B2361" s="311" t="s">
        <v>28678</v>
      </c>
      <c r="C2361" s="311" t="s">
        <v>276</v>
      </c>
      <c r="D2361" s="312" t="s">
        <v>57700</v>
      </c>
    </row>
    <row r="2362" spans="1:4">
      <c r="A2362" s="311">
        <v>102062</v>
      </c>
      <c r="B2362" s="311" t="s">
        <v>28679</v>
      </c>
      <c r="C2362" s="311" t="s">
        <v>276</v>
      </c>
      <c r="D2362" s="312" t="s">
        <v>57701</v>
      </c>
    </row>
    <row r="2363" spans="1:4">
      <c r="A2363" s="311">
        <v>102063</v>
      </c>
      <c r="B2363" s="311" t="s">
        <v>28680</v>
      </c>
      <c r="C2363" s="311" t="s">
        <v>276</v>
      </c>
      <c r="D2363" s="312" t="s">
        <v>57702</v>
      </c>
    </row>
    <row r="2364" spans="1:4">
      <c r="A2364" s="311">
        <v>102064</v>
      </c>
      <c r="B2364" s="311" t="s">
        <v>28681</v>
      </c>
      <c r="C2364" s="311" t="s">
        <v>276</v>
      </c>
      <c r="D2364" s="312" t="s">
        <v>57703</v>
      </c>
    </row>
    <row r="2365" spans="1:4">
      <c r="A2365" s="311">
        <v>102065</v>
      </c>
      <c r="B2365" s="311" t="s">
        <v>28682</v>
      </c>
      <c r="C2365" s="311" t="s">
        <v>276</v>
      </c>
      <c r="D2365" s="312" t="s">
        <v>57704</v>
      </c>
    </row>
    <row r="2366" spans="1:4">
      <c r="A2366" s="311">
        <v>102066</v>
      </c>
      <c r="B2366" s="311" t="s">
        <v>28683</v>
      </c>
      <c r="C2366" s="311" t="s">
        <v>276</v>
      </c>
      <c r="D2366" s="312" t="s">
        <v>57705</v>
      </c>
    </row>
    <row r="2367" spans="1:4">
      <c r="A2367" s="311">
        <v>102067</v>
      </c>
      <c r="B2367" s="311" t="s">
        <v>28684</v>
      </c>
      <c r="C2367" s="311" t="s">
        <v>276</v>
      </c>
      <c r="D2367" s="312" t="s">
        <v>57706</v>
      </c>
    </row>
    <row r="2368" spans="1:4">
      <c r="A2368" s="311">
        <v>102068</v>
      </c>
      <c r="B2368" s="311" t="s">
        <v>28685</v>
      </c>
      <c r="C2368" s="311" t="s">
        <v>276</v>
      </c>
      <c r="D2368" s="312" t="s">
        <v>57707</v>
      </c>
    </row>
    <row r="2369" spans="1:4">
      <c r="A2369" s="311">
        <v>102069</v>
      </c>
      <c r="B2369" s="311" t="s">
        <v>28686</v>
      </c>
      <c r="C2369" s="311" t="s">
        <v>276</v>
      </c>
      <c r="D2369" s="312" t="s">
        <v>57708</v>
      </c>
    </row>
    <row r="2370" spans="1:4">
      <c r="A2370" s="311">
        <v>102070</v>
      </c>
      <c r="B2370" s="311" t="s">
        <v>28687</v>
      </c>
      <c r="C2370" s="311" t="s">
        <v>276</v>
      </c>
      <c r="D2370" s="312" t="s">
        <v>57709</v>
      </c>
    </row>
    <row r="2371" spans="1:4">
      <c r="A2371" s="311">
        <v>102071</v>
      </c>
      <c r="B2371" s="311" t="s">
        <v>28688</v>
      </c>
      <c r="C2371" s="311" t="s">
        <v>276</v>
      </c>
      <c r="D2371" s="312" t="s">
        <v>57710</v>
      </c>
    </row>
    <row r="2372" spans="1:4">
      <c r="A2372" s="311">
        <v>102072</v>
      </c>
      <c r="B2372" s="311" t="s">
        <v>28689</v>
      </c>
      <c r="C2372" s="311" t="s">
        <v>276</v>
      </c>
      <c r="D2372" s="312" t="s">
        <v>57711</v>
      </c>
    </row>
    <row r="2373" spans="1:4">
      <c r="A2373" s="311">
        <v>102073</v>
      </c>
      <c r="B2373" s="311" t="s">
        <v>28690</v>
      </c>
      <c r="C2373" s="311" t="s">
        <v>278</v>
      </c>
      <c r="D2373" s="312" t="s">
        <v>57712</v>
      </c>
    </row>
    <row r="2374" spans="1:4">
      <c r="A2374" s="311">
        <v>102074</v>
      </c>
      <c r="B2374" s="311" t="s">
        <v>28691</v>
      </c>
      <c r="C2374" s="311" t="s">
        <v>278</v>
      </c>
      <c r="D2374" s="312" t="s">
        <v>57713</v>
      </c>
    </row>
    <row r="2375" spans="1:4">
      <c r="A2375" s="311">
        <v>102075</v>
      </c>
      <c r="B2375" s="311" t="s">
        <v>28692</v>
      </c>
      <c r="C2375" s="311" t="s">
        <v>278</v>
      </c>
      <c r="D2375" s="312" t="s">
        <v>57714</v>
      </c>
    </row>
    <row r="2376" spans="1:4">
      <c r="A2376" s="311">
        <v>102076</v>
      </c>
      <c r="B2376" s="311" t="s">
        <v>28693</v>
      </c>
      <c r="C2376" s="311" t="s">
        <v>278</v>
      </c>
      <c r="D2376" s="312" t="s">
        <v>57715</v>
      </c>
    </row>
    <row r="2377" spans="1:4">
      <c r="A2377" s="311">
        <v>102077</v>
      </c>
      <c r="B2377" s="311" t="s">
        <v>28694</v>
      </c>
      <c r="C2377" s="311" t="s">
        <v>278</v>
      </c>
      <c r="D2377" s="312" t="s">
        <v>57716</v>
      </c>
    </row>
    <row r="2378" spans="1:4">
      <c r="A2378" s="311">
        <v>102078</v>
      </c>
      <c r="B2378" s="311" t="s">
        <v>28695</v>
      </c>
      <c r="C2378" s="311" t="s">
        <v>278</v>
      </c>
      <c r="D2378" s="312" t="s">
        <v>57717</v>
      </c>
    </row>
    <row r="2379" spans="1:4">
      <c r="A2379" s="311">
        <v>102079</v>
      </c>
      <c r="B2379" s="311" t="s">
        <v>28696</v>
      </c>
      <c r="C2379" s="311" t="s">
        <v>278</v>
      </c>
      <c r="D2379" s="312" t="s">
        <v>57718</v>
      </c>
    </row>
    <row r="2380" spans="1:4">
      <c r="A2380" s="311">
        <v>102080</v>
      </c>
      <c r="B2380" s="311" t="s">
        <v>28697</v>
      </c>
      <c r="C2380" s="311" t="s">
        <v>278</v>
      </c>
      <c r="D2380" s="312" t="s">
        <v>57719</v>
      </c>
    </row>
    <row r="2381" spans="1:4">
      <c r="A2381" s="311">
        <v>102086</v>
      </c>
      <c r="B2381" s="311" t="s">
        <v>28698</v>
      </c>
      <c r="C2381" s="311" t="s">
        <v>276</v>
      </c>
      <c r="D2381" s="312" t="s">
        <v>57720</v>
      </c>
    </row>
    <row r="2382" spans="1:4">
      <c r="A2382" s="311">
        <v>102087</v>
      </c>
      <c r="B2382" s="311" t="s">
        <v>28699</v>
      </c>
      <c r="C2382" s="311" t="s">
        <v>276</v>
      </c>
      <c r="D2382" s="312" t="s">
        <v>55973</v>
      </c>
    </row>
    <row r="2383" spans="1:4">
      <c r="A2383" s="311">
        <v>102088</v>
      </c>
      <c r="B2383" s="311" t="s">
        <v>28700</v>
      </c>
      <c r="C2383" s="311" t="s">
        <v>276</v>
      </c>
      <c r="D2383" s="312" t="s">
        <v>57721</v>
      </c>
    </row>
    <row r="2384" spans="1:4">
      <c r="A2384" s="311">
        <v>102089</v>
      </c>
      <c r="B2384" s="311" t="s">
        <v>28701</v>
      </c>
      <c r="C2384" s="311" t="s">
        <v>276</v>
      </c>
      <c r="D2384" s="312" t="s">
        <v>57722</v>
      </c>
    </row>
    <row r="2385" spans="1:4">
      <c r="A2385" s="311">
        <v>102090</v>
      </c>
      <c r="B2385" s="311" t="s">
        <v>28702</v>
      </c>
      <c r="C2385" s="311" t="s">
        <v>276</v>
      </c>
      <c r="D2385" s="312" t="s">
        <v>57723</v>
      </c>
    </row>
    <row r="2386" spans="1:4">
      <c r="A2386" s="311">
        <v>102091</v>
      </c>
      <c r="B2386" s="311" t="s">
        <v>28703</v>
      </c>
      <c r="C2386" s="311" t="s">
        <v>276</v>
      </c>
      <c r="D2386" s="312" t="s">
        <v>57724</v>
      </c>
    </row>
    <row r="2387" spans="1:4">
      <c r="A2387" s="311">
        <v>103760</v>
      </c>
      <c r="B2387" s="311" t="s">
        <v>54956</v>
      </c>
      <c r="C2387" s="311" t="s">
        <v>276</v>
      </c>
      <c r="D2387" s="312" t="s">
        <v>57725</v>
      </c>
    </row>
    <row r="2388" spans="1:4">
      <c r="A2388" s="311">
        <v>103761</v>
      </c>
      <c r="B2388" s="311" t="s">
        <v>54957</v>
      </c>
      <c r="C2388" s="311" t="s">
        <v>276</v>
      </c>
      <c r="D2388" s="312" t="s">
        <v>57726</v>
      </c>
    </row>
    <row r="2389" spans="1:4">
      <c r="A2389" s="311">
        <v>103762</v>
      </c>
      <c r="B2389" s="311" t="s">
        <v>54958</v>
      </c>
      <c r="C2389" s="311" t="s">
        <v>276</v>
      </c>
      <c r="D2389" s="312" t="s">
        <v>57727</v>
      </c>
    </row>
    <row r="2390" spans="1:4">
      <c r="A2390" s="311">
        <v>103763</v>
      </c>
      <c r="B2390" s="311" t="s">
        <v>54959</v>
      </c>
      <c r="C2390" s="311" t="s">
        <v>276</v>
      </c>
      <c r="D2390" s="312" t="s">
        <v>56957</v>
      </c>
    </row>
    <row r="2391" spans="1:4">
      <c r="A2391" s="311">
        <v>89996</v>
      </c>
      <c r="B2391" s="311" t="s">
        <v>32711</v>
      </c>
      <c r="C2391" s="311" t="s">
        <v>277</v>
      </c>
      <c r="D2391" s="312" t="s">
        <v>57728</v>
      </c>
    </row>
    <row r="2392" spans="1:4">
      <c r="A2392" s="311">
        <v>89997</v>
      </c>
      <c r="B2392" s="311" t="s">
        <v>32712</v>
      </c>
      <c r="C2392" s="311" t="s">
        <v>277</v>
      </c>
      <c r="D2392" s="312" t="s">
        <v>57729</v>
      </c>
    </row>
    <row r="2393" spans="1:4">
      <c r="A2393" s="311">
        <v>89998</v>
      </c>
      <c r="B2393" s="311" t="s">
        <v>32713</v>
      </c>
      <c r="C2393" s="311" t="s">
        <v>277</v>
      </c>
      <c r="D2393" s="312" t="s">
        <v>57730</v>
      </c>
    </row>
    <row r="2394" spans="1:4">
      <c r="A2394" s="311">
        <v>89999</v>
      </c>
      <c r="B2394" s="311" t="s">
        <v>32714</v>
      </c>
      <c r="C2394" s="311" t="s">
        <v>277</v>
      </c>
      <c r="D2394" s="312" t="s">
        <v>57731</v>
      </c>
    </row>
    <row r="2395" spans="1:4">
      <c r="A2395" s="311">
        <v>90000</v>
      </c>
      <c r="B2395" s="311" t="s">
        <v>32715</v>
      </c>
      <c r="C2395" s="311" t="s">
        <v>277</v>
      </c>
      <c r="D2395" s="312" t="s">
        <v>57732</v>
      </c>
    </row>
    <row r="2396" spans="1:4">
      <c r="A2396" s="311">
        <v>91593</v>
      </c>
      <c r="B2396" s="311" t="s">
        <v>28704</v>
      </c>
      <c r="C2396" s="311" t="s">
        <v>277</v>
      </c>
      <c r="D2396" s="312" t="s">
        <v>57733</v>
      </c>
    </row>
    <row r="2397" spans="1:4">
      <c r="A2397" s="311">
        <v>91594</v>
      </c>
      <c r="B2397" s="311" t="s">
        <v>28705</v>
      </c>
      <c r="C2397" s="311" t="s">
        <v>277</v>
      </c>
      <c r="D2397" s="312" t="s">
        <v>57734</v>
      </c>
    </row>
    <row r="2398" spans="1:4">
      <c r="A2398" s="311">
        <v>91595</v>
      </c>
      <c r="B2398" s="311" t="s">
        <v>28706</v>
      </c>
      <c r="C2398" s="311" t="s">
        <v>277</v>
      </c>
      <c r="D2398" s="312" t="s">
        <v>57735</v>
      </c>
    </row>
    <row r="2399" spans="1:4">
      <c r="A2399" s="311">
        <v>91596</v>
      </c>
      <c r="B2399" s="311" t="s">
        <v>28707</v>
      </c>
      <c r="C2399" s="311" t="s">
        <v>277</v>
      </c>
      <c r="D2399" s="312" t="s">
        <v>57736</v>
      </c>
    </row>
    <row r="2400" spans="1:4">
      <c r="A2400" s="311">
        <v>91597</v>
      </c>
      <c r="B2400" s="311" t="s">
        <v>28708</v>
      </c>
      <c r="C2400" s="311" t="s">
        <v>277</v>
      </c>
      <c r="D2400" s="312" t="s">
        <v>57737</v>
      </c>
    </row>
    <row r="2401" spans="1:4">
      <c r="A2401" s="311">
        <v>91598</v>
      </c>
      <c r="B2401" s="311" t="s">
        <v>28709</v>
      </c>
      <c r="C2401" s="311" t="s">
        <v>277</v>
      </c>
      <c r="D2401" s="312" t="s">
        <v>57738</v>
      </c>
    </row>
    <row r="2402" spans="1:4">
      <c r="A2402" s="311">
        <v>91599</v>
      </c>
      <c r="B2402" s="311" t="s">
        <v>28710</v>
      </c>
      <c r="C2402" s="311" t="s">
        <v>277</v>
      </c>
      <c r="D2402" s="312" t="s">
        <v>57739</v>
      </c>
    </row>
    <row r="2403" spans="1:4">
      <c r="A2403" s="311">
        <v>91600</v>
      </c>
      <c r="B2403" s="311" t="s">
        <v>28711</v>
      </c>
      <c r="C2403" s="311" t="s">
        <v>277</v>
      </c>
      <c r="D2403" s="312" t="s">
        <v>57740</v>
      </c>
    </row>
    <row r="2404" spans="1:4">
      <c r="A2404" s="311">
        <v>91601</v>
      </c>
      <c r="B2404" s="311" t="s">
        <v>28712</v>
      </c>
      <c r="C2404" s="311" t="s">
        <v>277</v>
      </c>
      <c r="D2404" s="312" t="s">
        <v>57741</v>
      </c>
    </row>
    <row r="2405" spans="1:4">
      <c r="A2405" s="311">
        <v>91602</v>
      </c>
      <c r="B2405" s="311" t="s">
        <v>28713</v>
      </c>
      <c r="C2405" s="311" t="s">
        <v>277</v>
      </c>
      <c r="D2405" s="312" t="s">
        <v>57742</v>
      </c>
    </row>
    <row r="2406" spans="1:4">
      <c r="A2406" s="311">
        <v>91603</v>
      </c>
      <c r="B2406" s="311" t="s">
        <v>28714</v>
      </c>
      <c r="C2406" s="311" t="s">
        <v>277</v>
      </c>
      <c r="D2406" s="312" t="s">
        <v>57743</v>
      </c>
    </row>
    <row r="2407" spans="1:4">
      <c r="A2407" s="311">
        <v>92759</v>
      </c>
      <c r="B2407" s="311" t="s">
        <v>57744</v>
      </c>
      <c r="C2407" s="311" t="s">
        <v>277</v>
      </c>
      <c r="D2407" s="312" t="s">
        <v>57745</v>
      </c>
    </row>
    <row r="2408" spans="1:4">
      <c r="A2408" s="311">
        <v>92760</v>
      </c>
      <c r="B2408" s="311" t="s">
        <v>57746</v>
      </c>
      <c r="C2408" s="311" t="s">
        <v>277</v>
      </c>
      <c r="D2408" s="312" t="s">
        <v>57747</v>
      </c>
    </row>
    <row r="2409" spans="1:4">
      <c r="A2409" s="311">
        <v>92761</v>
      </c>
      <c r="B2409" s="311" t="s">
        <v>57748</v>
      </c>
      <c r="C2409" s="311" t="s">
        <v>277</v>
      </c>
      <c r="D2409" s="312" t="s">
        <v>57749</v>
      </c>
    </row>
    <row r="2410" spans="1:4">
      <c r="A2410" s="311">
        <v>92762</v>
      </c>
      <c r="B2410" s="311" t="s">
        <v>57750</v>
      </c>
      <c r="C2410" s="311" t="s">
        <v>277</v>
      </c>
      <c r="D2410" s="312" t="s">
        <v>57751</v>
      </c>
    </row>
    <row r="2411" spans="1:4">
      <c r="A2411" s="311">
        <v>92763</v>
      </c>
      <c r="B2411" s="311" t="s">
        <v>57752</v>
      </c>
      <c r="C2411" s="311" t="s">
        <v>277</v>
      </c>
      <c r="D2411" s="312" t="s">
        <v>56947</v>
      </c>
    </row>
    <row r="2412" spans="1:4">
      <c r="A2412" s="311">
        <v>92764</v>
      </c>
      <c r="B2412" s="311" t="s">
        <v>57753</v>
      </c>
      <c r="C2412" s="311" t="s">
        <v>277</v>
      </c>
      <c r="D2412" s="312" t="s">
        <v>57754</v>
      </c>
    </row>
    <row r="2413" spans="1:4">
      <c r="A2413" s="311">
        <v>92765</v>
      </c>
      <c r="B2413" s="311" t="s">
        <v>57755</v>
      </c>
      <c r="C2413" s="311" t="s">
        <v>277</v>
      </c>
      <c r="D2413" s="312" t="s">
        <v>57756</v>
      </c>
    </row>
    <row r="2414" spans="1:4">
      <c r="A2414" s="311">
        <v>92766</v>
      </c>
      <c r="B2414" s="311" t="s">
        <v>57757</v>
      </c>
      <c r="C2414" s="311" t="s">
        <v>277</v>
      </c>
      <c r="D2414" s="312" t="s">
        <v>57758</v>
      </c>
    </row>
    <row r="2415" spans="1:4">
      <c r="A2415" s="311">
        <v>92767</v>
      </c>
      <c r="B2415" s="311" t="s">
        <v>57759</v>
      </c>
      <c r="C2415" s="311" t="s">
        <v>277</v>
      </c>
      <c r="D2415" s="312" t="s">
        <v>57760</v>
      </c>
    </row>
    <row r="2416" spans="1:4">
      <c r="A2416" s="311">
        <v>92768</v>
      </c>
      <c r="B2416" s="311" t="s">
        <v>57761</v>
      </c>
      <c r="C2416" s="311" t="s">
        <v>277</v>
      </c>
      <c r="D2416" s="312" t="s">
        <v>57762</v>
      </c>
    </row>
    <row r="2417" spans="1:4">
      <c r="A2417" s="311">
        <v>92769</v>
      </c>
      <c r="B2417" s="311" t="s">
        <v>57763</v>
      </c>
      <c r="C2417" s="311" t="s">
        <v>277</v>
      </c>
      <c r="D2417" s="312" t="s">
        <v>57764</v>
      </c>
    </row>
    <row r="2418" spans="1:4">
      <c r="A2418" s="311">
        <v>92770</v>
      </c>
      <c r="B2418" s="311" t="s">
        <v>57765</v>
      </c>
      <c r="C2418" s="311" t="s">
        <v>277</v>
      </c>
      <c r="D2418" s="312" t="s">
        <v>57766</v>
      </c>
    </row>
    <row r="2419" spans="1:4">
      <c r="A2419" s="311">
        <v>92771</v>
      </c>
      <c r="B2419" s="311" t="s">
        <v>57767</v>
      </c>
      <c r="C2419" s="311" t="s">
        <v>277</v>
      </c>
      <c r="D2419" s="312" t="s">
        <v>57768</v>
      </c>
    </row>
    <row r="2420" spans="1:4">
      <c r="A2420" s="311">
        <v>92772</v>
      </c>
      <c r="B2420" s="311" t="s">
        <v>57769</v>
      </c>
      <c r="C2420" s="311" t="s">
        <v>277</v>
      </c>
      <c r="D2420" s="312" t="s">
        <v>57770</v>
      </c>
    </row>
    <row r="2421" spans="1:4">
      <c r="A2421" s="311">
        <v>92773</v>
      </c>
      <c r="B2421" s="311" t="s">
        <v>57771</v>
      </c>
      <c r="C2421" s="311" t="s">
        <v>277</v>
      </c>
      <c r="D2421" s="312" t="s">
        <v>57772</v>
      </c>
    </row>
    <row r="2422" spans="1:4">
      <c r="A2422" s="311">
        <v>92774</v>
      </c>
      <c r="B2422" s="311" t="s">
        <v>57773</v>
      </c>
      <c r="C2422" s="311" t="s">
        <v>277</v>
      </c>
      <c r="D2422" s="312" t="s">
        <v>57774</v>
      </c>
    </row>
    <row r="2423" spans="1:4">
      <c r="A2423" s="311">
        <v>92798</v>
      </c>
      <c r="B2423" s="311" t="s">
        <v>57775</v>
      </c>
      <c r="C2423" s="311" t="s">
        <v>277</v>
      </c>
      <c r="D2423" s="312" t="s">
        <v>57776</v>
      </c>
    </row>
    <row r="2424" spans="1:4">
      <c r="A2424" s="311">
        <v>92799</v>
      </c>
      <c r="B2424" s="311" t="s">
        <v>57777</v>
      </c>
      <c r="C2424" s="311" t="s">
        <v>277</v>
      </c>
      <c r="D2424" s="312" t="s">
        <v>57778</v>
      </c>
    </row>
    <row r="2425" spans="1:4">
      <c r="A2425" s="311">
        <v>92800</v>
      </c>
      <c r="B2425" s="311" t="s">
        <v>57779</v>
      </c>
      <c r="C2425" s="311" t="s">
        <v>277</v>
      </c>
      <c r="D2425" s="312" t="s">
        <v>57164</v>
      </c>
    </row>
    <row r="2426" spans="1:4">
      <c r="A2426" s="311">
        <v>92801</v>
      </c>
      <c r="B2426" s="311" t="s">
        <v>57780</v>
      </c>
      <c r="C2426" s="311" t="s">
        <v>277</v>
      </c>
      <c r="D2426" s="312" t="s">
        <v>57781</v>
      </c>
    </row>
    <row r="2427" spans="1:4">
      <c r="A2427" s="311">
        <v>92802</v>
      </c>
      <c r="B2427" s="311" t="s">
        <v>57782</v>
      </c>
      <c r="C2427" s="311" t="s">
        <v>277</v>
      </c>
      <c r="D2427" s="312" t="s">
        <v>57783</v>
      </c>
    </row>
    <row r="2428" spans="1:4">
      <c r="A2428" s="311">
        <v>92803</v>
      </c>
      <c r="B2428" s="311" t="s">
        <v>57784</v>
      </c>
      <c r="C2428" s="311" t="s">
        <v>277</v>
      </c>
      <c r="D2428" s="312" t="s">
        <v>57785</v>
      </c>
    </row>
    <row r="2429" spans="1:4">
      <c r="A2429" s="311">
        <v>92804</v>
      </c>
      <c r="B2429" s="311" t="s">
        <v>57786</v>
      </c>
      <c r="C2429" s="311" t="s">
        <v>277</v>
      </c>
      <c r="D2429" s="312" t="s">
        <v>57787</v>
      </c>
    </row>
    <row r="2430" spans="1:4">
      <c r="A2430" s="311">
        <v>92805</v>
      </c>
      <c r="B2430" s="311" t="s">
        <v>57788</v>
      </c>
      <c r="C2430" s="311" t="s">
        <v>277</v>
      </c>
      <c r="D2430" s="312" t="s">
        <v>57789</v>
      </c>
    </row>
    <row r="2431" spans="1:4">
      <c r="A2431" s="311">
        <v>92806</v>
      </c>
      <c r="B2431" s="311" t="s">
        <v>57790</v>
      </c>
      <c r="C2431" s="311" t="s">
        <v>277</v>
      </c>
      <c r="D2431" s="312" t="s">
        <v>57776</v>
      </c>
    </row>
    <row r="2432" spans="1:4">
      <c r="A2432" s="311">
        <v>92875</v>
      </c>
      <c r="B2432" s="311" t="s">
        <v>57791</v>
      </c>
      <c r="C2432" s="311" t="s">
        <v>277</v>
      </c>
      <c r="D2432" s="312" t="s">
        <v>55700</v>
      </c>
    </row>
    <row r="2433" spans="1:4">
      <c r="A2433" s="311">
        <v>92876</v>
      </c>
      <c r="B2433" s="311" t="s">
        <v>57792</v>
      </c>
      <c r="C2433" s="311" t="s">
        <v>277</v>
      </c>
      <c r="D2433" s="312" t="s">
        <v>57793</v>
      </c>
    </row>
    <row r="2434" spans="1:4">
      <c r="A2434" s="311">
        <v>92877</v>
      </c>
      <c r="B2434" s="311" t="s">
        <v>57794</v>
      </c>
      <c r="C2434" s="311" t="s">
        <v>277</v>
      </c>
      <c r="D2434" s="312" t="s">
        <v>57795</v>
      </c>
    </row>
    <row r="2435" spans="1:4">
      <c r="A2435" s="311">
        <v>92878</v>
      </c>
      <c r="B2435" s="311" t="s">
        <v>57796</v>
      </c>
      <c r="C2435" s="311" t="s">
        <v>277</v>
      </c>
      <c r="D2435" s="312" t="s">
        <v>57797</v>
      </c>
    </row>
    <row r="2436" spans="1:4">
      <c r="A2436" s="311">
        <v>92879</v>
      </c>
      <c r="B2436" s="311" t="s">
        <v>57798</v>
      </c>
      <c r="C2436" s="311" t="s">
        <v>277</v>
      </c>
      <c r="D2436" s="312" t="s">
        <v>57799</v>
      </c>
    </row>
    <row r="2437" spans="1:4">
      <c r="A2437" s="311">
        <v>92880</v>
      </c>
      <c r="B2437" s="311" t="s">
        <v>57800</v>
      </c>
      <c r="C2437" s="311" t="s">
        <v>277</v>
      </c>
      <c r="D2437" s="312" t="s">
        <v>57801</v>
      </c>
    </row>
    <row r="2438" spans="1:4">
      <c r="A2438" s="311">
        <v>92881</v>
      </c>
      <c r="B2438" s="311" t="s">
        <v>57802</v>
      </c>
      <c r="C2438" s="311" t="s">
        <v>277</v>
      </c>
      <c r="D2438" s="312" t="s">
        <v>57758</v>
      </c>
    </row>
    <row r="2439" spans="1:4">
      <c r="A2439" s="311">
        <v>92882</v>
      </c>
      <c r="B2439" s="311" t="s">
        <v>57803</v>
      </c>
      <c r="C2439" s="311" t="s">
        <v>277</v>
      </c>
      <c r="D2439" s="312" t="s">
        <v>56832</v>
      </c>
    </row>
    <row r="2440" spans="1:4">
      <c r="A2440" s="311">
        <v>92883</v>
      </c>
      <c r="B2440" s="311" t="s">
        <v>57804</v>
      </c>
      <c r="C2440" s="311" t="s">
        <v>277</v>
      </c>
      <c r="D2440" s="312" t="s">
        <v>57805</v>
      </c>
    </row>
    <row r="2441" spans="1:4">
      <c r="A2441" s="311">
        <v>92884</v>
      </c>
      <c r="B2441" s="311" t="s">
        <v>57806</v>
      </c>
      <c r="C2441" s="311" t="s">
        <v>277</v>
      </c>
      <c r="D2441" s="312" t="s">
        <v>57807</v>
      </c>
    </row>
    <row r="2442" spans="1:4">
      <c r="A2442" s="311">
        <v>92885</v>
      </c>
      <c r="B2442" s="311" t="s">
        <v>57808</v>
      </c>
      <c r="C2442" s="311" t="s">
        <v>277</v>
      </c>
      <c r="D2442" s="312" t="s">
        <v>57809</v>
      </c>
    </row>
    <row r="2443" spans="1:4">
      <c r="A2443" s="311">
        <v>92886</v>
      </c>
      <c r="B2443" s="311" t="s">
        <v>57810</v>
      </c>
      <c r="C2443" s="311" t="s">
        <v>277</v>
      </c>
      <c r="D2443" s="312" t="s">
        <v>57811</v>
      </c>
    </row>
    <row r="2444" spans="1:4">
      <c r="A2444" s="311">
        <v>92887</v>
      </c>
      <c r="B2444" s="311" t="s">
        <v>57812</v>
      </c>
      <c r="C2444" s="311" t="s">
        <v>277</v>
      </c>
      <c r="D2444" s="312" t="s">
        <v>57813</v>
      </c>
    </row>
    <row r="2445" spans="1:4">
      <c r="A2445" s="311">
        <v>92888</v>
      </c>
      <c r="B2445" s="311" t="s">
        <v>57814</v>
      </c>
      <c r="C2445" s="311" t="s">
        <v>277</v>
      </c>
      <c r="D2445" s="312" t="s">
        <v>57815</v>
      </c>
    </row>
    <row r="2446" spans="1:4">
      <c r="A2446" s="311">
        <v>92915</v>
      </c>
      <c r="B2446" s="311" t="s">
        <v>57816</v>
      </c>
      <c r="C2446" s="311" t="s">
        <v>277</v>
      </c>
      <c r="D2446" s="312" t="s">
        <v>57817</v>
      </c>
    </row>
    <row r="2447" spans="1:4">
      <c r="A2447" s="311">
        <v>92916</v>
      </c>
      <c r="B2447" s="311" t="s">
        <v>57818</v>
      </c>
      <c r="C2447" s="311" t="s">
        <v>277</v>
      </c>
      <c r="D2447" s="312" t="s">
        <v>57819</v>
      </c>
    </row>
    <row r="2448" spans="1:4">
      <c r="A2448" s="311">
        <v>92917</v>
      </c>
      <c r="B2448" s="311" t="s">
        <v>57820</v>
      </c>
      <c r="C2448" s="311" t="s">
        <v>277</v>
      </c>
      <c r="D2448" s="312" t="s">
        <v>57821</v>
      </c>
    </row>
    <row r="2449" spans="1:4">
      <c r="A2449" s="311">
        <v>92919</v>
      </c>
      <c r="B2449" s="311" t="s">
        <v>57822</v>
      </c>
      <c r="C2449" s="311" t="s">
        <v>277</v>
      </c>
      <c r="D2449" s="312" t="s">
        <v>57823</v>
      </c>
    </row>
    <row r="2450" spans="1:4">
      <c r="A2450" s="311">
        <v>92921</v>
      </c>
      <c r="B2450" s="311" t="s">
        <v>57824</v>
      </c>
      <c r="C2450" s="311" t="s">
        <v>277</v>
      </c>
      <c r="D2450" s="312" t="s">
        <v>57825</v>
      </c>
    </row>
    <row r="2451" spans="1:4">
      <c r="A2451" s="311">
        <v>92922</v>
      </c>
      <c r="B2451" s="311" t="s">
        <v>57826</v>
      </c>
      <c r="C2451" s="311" t="s">
        <v>277</v>
      </c>
      <c r="D2451" s="312" t="s">
        <v>57827</v>
      </c>
    </row>
    <row r="2452" spans="1:4">
      <c r="A2452" s="311">
        <v>92923</v>
      </c>
      <c r="B2452" s="311" t="s">
        <v>57828</v>
      </c>
      <c r="C2452" s="311" t="s">
        <v>277</v>
      </c>
      <c r="D2452" s="312" t="s">
        <v>57829</v>
      </c>
    </row>
    <row r="2453" spans="1:4">
      <c r="A2453" s="311">
        <v>92924</v>
      </c>
      <c r="B2453" s="311" t="s">
        <v>57830</v>
      </c>
      <c r="C2453" s="311" t="s">
        <v>277</v>
      </c>
      <c r="D2453" s="312" t="s">
        <v>57831</v>
      </c>
    </row>
    <row r="2454" spans="1:4">
      <c r="A2454" s="311">
        <v>95448</v>
      </c>
      <c r="B2454" s="311" t="s">
        <v>57832</v>
      </c>
      <c r="C2454" s="311" t="s">
        <v>277</v>
      </c>
      <c r="D2454" s="312" t="s">
        <v>57831</v>
      </c>
    </row>
    <row r="2455" spans="1:4">
      <c r="A2455" s="311">
        <v>95576</v>
      </c>
      <c r="B2455" s="311" t="s">
        <v>32716</v>
      </c>
      <c r="C2455" s="311" t="s">
        <v>277</v>
      </c>
      <c r="D2455" s="312" t="s">
        <v>57833</v>
      </c>
    </row>
    <row r="2456" spans="1:4">
      <c r="A2456" s="311">
        <v>95577</v>
      </c>
      <c r="B2456" s="311" t="s">
        <v>32717</v>
      </c>
      <c r="C2456" s="311" t="s">
        <v>277</v>
      </c>
      <c r="D2456" s="312" t="s">
        <v>57834</v>
      </c>
    </row>
    <row r="2457" spans="1:4">
      <c r="A2457" s="311">
        <v>95578</v>
      </c>
      <c r="B2457" s="311" t="s">
        <v>32718</v>
      </c>
      <c r="C2457" s="311" t="s">
        <v>277</v>
      </c>
      <c r="D2457" s="312" t="s">
        <v>57835</v>
      </c>
    </row>
    <row r="2458" spans="1:4">
      <c r="A2458" s="311">
        <v>95579</v>
      </c>
      <c r="B2458" s="311" t="s">
        <v>32719</v>
      </c>
      <c r="C2458" s="311" t="s">
        <v>277</v>
      </c>
      <c r="D2458" s="312" t="s">
        <v>57836</v>
      </c>
    </row>
    <row r="2459" spans="1:4">
      <c r="A2459" s="311">
        <v>95580</v>
      </c>
      <c r="B2459" s="311" t="s">
        <v>32720</v>
      </c>
      <c r="C2459" s="311" t="s">
        <v>277</v>
      </c>
      <c r="D2459" s="312" t="s">
        <v>57837</v>
      </c>
    </row>
    <row r="2460" spans="1:4">
      <c r="A2460" s="311">
        <v>95581</v>
      </c>
      <c r="B2460" s="311" t="s">
        <v>32721</v>
      </c>
      <c r="C2460" s="311" t="s">
        <v>277</v>
      </c>
      <c r="D2460" s="312" t="s">
        <v>57838</v>
      </c>
    </row>
    <row r="2461" spans="1:4">
      <c r="A2461" s="311">
        <v>95582</v>
      </c>
      <c r="B2461" s="311" t="s">
        <v>32722</v>
      </c>
      <c r="C2461" s="311" t="s">
        <v>277</v>
      </c>
      <c r="D2461" s="312" t="s">
        <v>57839</v>
      </c>
    </row>
    <row r="2462" spans="1:4">
      <c r="A2462" s="311">
        <v>95583</v>
      </c>
      <c r="B2462" s="311" t="s">
        <v>32723</v>
      </c>
      <c r="C2462" s="311" t="s">
        <v>277</v>
      </c>
      <c r="D2462" s="312" t="s">
        <v>57840</v>
      </c>
    </row>
    <row r="2463" spans="1:4">
      <c r="A2463" s="311">
        <v>95584</v>
      </c>
      <c r="B2463" s="311" t="s">
        <v>32724</v>
      </c>
      <c r="C2463" s="311" t="s">
        <v>277</v>
      </c>
      <c r="D2463" s="312" t="s">
        <v>57457</v>
      </c>
    </row>
    <row r="2464" spans="1:4">
      <c r="A2464" s="311">
        <v>95592</v>
      </c>
      <c r="B2464" s="311" t="s">
        <v>32725</v>
      </c>
      <c r="C2464" s="311" t="s">
        <v>277</v>
      </c>
      <c r="D2464" s="312" t="s">
        <v>57840</v>
      </c>
    </row>
    <row r="2465" spans="1:4">
      <c r="A2465" s="311">
        <v>95593</v>
      </c>
      <c r="B2465" s="311" t="s">
        <v>32726</v>
      </c>
      <c r="C2465" s="311" t="s">
        <v>277</v>
      </c>
      <c r="D2465" s="312" t="s">
        <v>57457</v>
      </c>
    </row>
    <row r="2466" spans="1:4">
      <c r="A2466" s="311">
        <v>95943</v>
      </c>
      <c r="B2466" s="311" t="s">
        <v>28715</v>
      </c>
      <c r="C2466" s="311" t="s">
        <v>277</v>
      </c>
      <c r="D2466" s="312" t="s">
        <v>57841</v>
      </c>
    </row>
    <row r="2467" spans="1:4">
      <c r="A2467" s="311">
        <v>95944</v>
      </c>
      <c r="B2467" s="311" t="s">
        <v>28716</v>
      </c>
      <c r="C2467" s="311" t="s">
        <v>277</v>
      </c>
      <c r="D2467" s="312" t="s">
        <v>57842</v>
      </c>
    </row>
    <row r="2468" spans="1:4">
      <c r="A2468" s="311">
        <v>95945</v>
      </c>
      <c r="B2468" s="311" t="s">
        <v>28717</v>
      </c>
      <c r="C2468" s="311" t="s">
        <v>277</v>
      </c>
      <c r="D2468" s="312" t="s">
        <v>57843</v>
      </c>
    </row>
    <row r="2469" spans="1:4">
      <c r="A2469" s="311">
        <v>95946</v>
      </c>
      <c r="B2469" s="311" t="s">
        <v>28718</v>
      </c>
      <c r="C2469" s="311" t="s">
        <v>277</v>
      </c>
      <c r="D2469" s="312" t="s">
        <v>57844</v>
      </c>
    </row>
    <row r="2470" spans="1:4">
      <c r="A2470" s="311">
        <v>95947</v>
      </c>
      <c r="B2470" s="311" t="s">
        <v>28719</v>
      </c>
      <c r="C2470" s="311" t="s">
        <v>277</v>
      </c>
      <c r="D2470" s="312" t="s">
        <v>57845</v>
      </c>
    </row>
    <row r="2471" spans="1:4">
      <c r="A2471" s="311">
        <v>95948</v>
      </c>
      <c r="B2471" s="311" t="s">
        <v>28720</v>
      </c>
      <c r="C2471" s="311" t="s">
        <v>277</v>
      </c>
      <c r="D2471" s="312" t="s">
        <v>57846</v>
      </c>
    </row>
    <row r="2472" spans="1:4">
      <c r="A2472" s="311">
        <v>96544</v>
      </c>
      <c r="B2472" s="311" t="s">
        <v>28721</v>
      </c>
      <c r="C2472" s="311" t="s">
        <v>277</v>
      </c>
      <c r="D2472" s="312" t="s">
        <v>57847</v>
      </c>
    </row>
    <row r="2473" spans="1:4">
      <c r="A2473" s="311">
        <v>96545</v>
      </c>
      <c r="B2473" s="311" t="s">
        <v>28722</v>
      </c>
      <c r="C2473" s="311" t="s">
        <v>277</v>
      </c>
      <c r="D2473" s="312" t="s">
        <v>57848</v>
      </c>
    </row>
    <row r="2474" spans="1:4">
      <c r="A2474" s="311">
        <v>96546</v>
      </c>
      <c r="B2474" s="311" t="s">
        <v>28723</v>
      </c>
      <c r="C2474" s="311" t="s">
        <v>277</v>
      </c>
      <c r="D2474" s="312" t="s">
        <v>57849</v>
      </c>
    </row>
    <row r="2475" spans="1:4">
      <c r="A2475" s="311">
        <v>96547</v>
      </c>
      <c r="B2475" s="311" t="s">
        <v>28724</v>
      </c>
      <c r="C2475" s="311" t="s">
        <v>277</v>
      </c>
      <c r="D2475" s="312" t="s">
        <v>57850</v>
      </c>
    </row>
    <row r="2476" spans="1:4">
      <c r="A2476" s="311">
        <v>96548</v>
      </c>
      <c r="B2476" s="311" t="s">
        <v>28725</v>
      </c>
      <c r="C2476" s="311" t="s">
        <v>277</v>
      </c>
      <c r="D2476" s="312" t="s">
        <v>57851</v>
      </c>
    </row>
    <row r="2477" spans="1:4">
      <c r="A2477" s="311">
        <v>96549</v>
      </c>
      <c r="B2477" s="311" t="s">
        <v>28726</v>
      </c>
      <c r="C2477" s="311" t="s">
        <v>277</v>
      </c>
      <c r="D2477" s="312" t="s">
        <v>57852</v>
      </c>
    </row>
    <row r="2478" spans="1:4">
      <c r="A2478" s="311">
        <v>96550</v>
      </c>
      <c r="B2478" s="311" t="s">
        <v>28727</v>
      </c>
      <c r="C2478" s="311" t="s">
        <v>277</v>
      </c>
      <c r="D2478" s="312" t="s">
        <v>57853</v>
      </c>
    </row>
    <row r="2479" spans="1:4">
      <c r="A2479" s="311">
        <v>100064</v>
      </c>
      <c r="B2479" s="311" t="s">
        <v>28728</v>
      </c>
      <c r="C2479" s="311" t="s">
        <v>277</v>
      </c>
      <c r="D2479" s="312" t="s">
        <v>57854</v>
      </c>
    </row>
    <row r="2480" spans="1:4">
      <c r="A2480" s="311">
        <v>100066</v>
      </c>
      <c r="B2480" s="311" t="s">
        <v>28729</v>
      </c>
      <c r="C2480" s="311" t="s">
        <v>277</v>
      </c>
      <c r="D2480" s="312" t="s">
        <v>57736</v>
      </c>
    </row>
    <row r="2481" spans="1:4">
      <c r="A2481" s="311">
        <v>100067</v>
      </c>
      <c r="B2481" s="311" t="s">
        <v>28730</v>
      </c>
      <c r="C2481" s="311" t="s">
        <v>277</v>
      </c>
      <c r="D2481" s="312" t="s">
        <v>57855</v>
      </c>
    </row>
    <row r="2482" spans="1:4">
      <c r="A2482" s="311">
        <v>100068</v>
      </c>
      <c r="B2482" s="311" t="s">
        <v>28731</v>
      </c>
      <c r="C2482" s="311" t="s">
        <v>277</v>
      </c>
      <c r="D2482" s="312" t="s">
        <v>57856</v>
      </c>
    </row>
    <row r="2483" spans="1:4">
      <c r="A2483" s="311">
        <v>102920</v>
      </c>
      <c r="B2483" s="311" t="s">
        <v>32727</v>
      </c>
      <c r="C2483" s="311" t="s">
        <v>277</v>
      </c>
      <c r="D2483" s="312" t="s">
        <v>57857</v>
      </c>
    </row>
    <row r="2484" spans="1:4">
      <c r="A2484" s="311">
        <v>102921</v>
      </c>
      <c r="B2484" s="311" t="s">
        <v>32728</v>
      </c>
      <c r="C2484" s="311" t="s">
        <v>277</v>
      </c>
      <c r="D2484" s="312" t="s">
        <v>57858</v>
      </c>
    </row>
    <row r="2485" spans="1:4">
      <c r="A2485" s="311">
        <v>102922</v>
      </c>
      <c r="B2485" s="311" t="s">
        <v>32729</v>
      </c>
      <c r="C2485" s="311" t="s">
        <v>277</v>
      </c>
      <c r="D2485" s="312" t="s">
        <v>57859</v>
      </c>
    </row>
    <row r="2486" spans="1:4">
      <c r="A2486" s="311">
        <v>102923</v>
      </c>
      <c r="B2486" s="311" t="s">
        <v>32730</v>
      </c>
      <c r="C2486" s="311" t="s">
        <v>277</v>
      </c>
      <c r="D2486" s="312" t="s">
        <v>57860</v>
      </c>
    </row>
    <row r="2487" spans="1:4">
      <c r="A2487" s="311">
        <v>103088</v>
      </c>
      <c r="B2487" s="311" t="s">
        <v>32731</v>
      </c>
      <c r="C2487" s="311" t="s">
        <v>277</v>
      </c>
      <c r="D2487" s="312" t="s">
        <v>57861</v>
      </c>
    </row>
    <row r="2488" spans="1:4">
      <c r="A2488" s="311">
        <v>104104</v>
      </c>
      <c r="B2488" s="311" t="s">
        <v>57862</v>
      </c>
      <c r="C2488" s="311" t="s">
        <v>277</v>
      </c>
      <c r="D2488" s="312" t="s">
        <v>57863</v>
      </c>
    </row>
    <row r="2489" spans="1:4">
      <c r="A2489" s="311">
        <v>104105</v>
      </c>
      <c r="B2489" s="311" t="s">
        <v>57864</v>
      </c>
      <c r="C2489" s="311" t="s">
        <v>277</v>
      </c>
      <c r="D2489" s="312" t="s">
        <v>57813</v>
      </c>
    </row>
    <row r="2490" spans="1:4">
      <c r="A2490" s="311">
        <v>104106</v>
      </c>
      <c r="B2490" s="311" t="s">
        <v>57865</v>
      </c>
      <c r="C2490" s="311" t="s">
        <v>277</v>
      </c>
      <c r="D2490" s="312" t="s">
        <v>57730</v>
      </c>
    </row>
    <row r="2491" spans="1:4">
      <c r="A2491" s="311">
        <v>104107</v>
      </c>
      <c r="B2491" s="311" t="s">
        <v>57866</v>
      </c>
      <c r="C2491" s="311" t="s">
        <v>277</v>
      </c>
      <c r="D2491" s="312" t="s">
        <v>55607</v>
      </c>
    </row>
    <row r="2492" spans="1:4">
      <c r="A2492" s="311">
        <v>104108</v>
      </c>
      <c r="B2492" s="311" t="s">
        <v>57867</v>
      </c>
      <c r="C2492" s="311" t="s">
        <v>277</v>
      </c>
      <c r="D2492" s="312" t="s">
        <v>57764</v>
      </c>
    </row>
    <row r="2493" spans="1:4">
      <c r="A2493" s="311">
        <v>104109</v>
      </c>
      <c r="B2493" s="311" t="s">
        <v>57868</v>
      </c>
      <c r="C2493" s="311" t="s">
        <v>277</v>
      </c>
      <c r="D2493" s="312" t="s">
        <v>57869</v>
      </c>
    </row>
    <row r="2494" spans="1:4">
      <c r="A2494" s="311">
        <v>104110</v>
      </c>
      <c r="B2494" s="311" t="s">
        <v>57870</v>
      </c>
      <c r="C2494" s="311" t="s">
        <v>277</v>
      </c>
      <c r="D2494" s="312" t="s">
        <v>57871</v>
      </c>
    </row>
    <row r="2495" spans="1:4">
      <c r="A2495" s="311">
        <v>104111</v>
      </c>
      <c r="B2495" s="311" t="s">
        <v>57872</v>
      </c>
      <c r="C2495" s="311" t="s">
        <v>277</v>
      </c>
      <c r="D2495" s="312" t="s">
        <v>57842</v>
      </c>
    </row>
    <row r="2496" spans="1:4">
      <c r="A2496" s="311">
        <v>89993</v>
      </c>
      <c r="B2496" s="311" t="s">
        <v>32732</v>
      </c>
      <c r="C2496" s="311" t="s">
        <v>278</v>
      </c>
      <c r="D2496" s="312" t="s">
        <v>57873</v>
      </c>
    </row>
    <row r="2497" spans="1:4">
      <c r="A2497" s="311">
        <v>89994</v>
      </c>
      <c r="B2497" s="311" t="s">
        <v>32733</v>
      </c>
      <c r="C2497" s="311" t="s">
        <v>278</v>
      </c>
      <c r="D2497" s="312" t="s">
        <v>57874</v>
      </c>
    </row>
    <row r="2498" spans="1:4">
      <c r="A2498" s="311">
        <v>89995</v>
      </c>
      <c r="B2498" s="311" t="s">
        <v>32734</v>
      </c>
      <c r="C2498" s="311" t="s">
        <v>278</v>
      </c>
      <c r="D2498" s="312" t="s">
        <v>57875</v>
      </c>
    </row>
    <row r="2499" spans="1:4">
      <c r="A2499" s="311">
        <v>90278</v>
      </c>
      <c r="B2499" s="311" t="s">
        <v>32735</v>
      </c>
      <c r="C2499" s="311" t="s">
        <v>278</v>
      </c>
      <c r="D2499" s="312" t="s">
        <v>57876</v>
      </c>
    </row>
    <row r="2500" spans="1:4">
      <c r="A2500" s="311">
        <v>90279</v>
      </c>
      <c r="B2500" s="311" t="s">
        <v>32736</v>
      </c>
      <c r="C2500" s="311" t="s">
        <v>278</v>
      </c>
      <c r="D2500" s="312" t="s">
        <v>57877</v>
      </c>
    </row>
    <row r="2501" spans="1:4">
      <c r="A2501" s="311">
        <v>90280</v>
      </c>
      <c r="B2501" s="311" t="s">
        <v>32737</v>
      </c>
      <c r="C2501" s="311" t="s">
        <v>278</v>
      </c>
      <c r="D2501" s="312" t="s">
        <v>57878</v>
      </c>
    </row>
    <row r="2502" spans="1:4">
      <c r="A2502" s="311">
        <v>90281</v>
      </c>
      <c r="B2502" s="311" t="s">
        <v>32738</v>
      </c>
      <c r="C2502" s="311" t="s">
        <v>278</v>
      </c>
      <c r="D2502" s="312" t="s">
        <v>57879</v>
      </c>
    </row>
    <row r="2503" spans="1:4">
      <c r="A2503" s="311">
        <v>90282</v>
      </c>
      <c r="B2503" s="311" t="s">
        <v>32739</v>
      </c>
      <c r="C2503" s="311" t="s">
        <v>278</v>
      </c>
      <c r="D2503" s="312" t="s">
        <v>57880</v>
      </c>
    </row>
    <row r="2504" spans="1:4">
      <c r="A2504" s="311">
        <v>90283</v>
      </c>
      <c r="B2504" s="311" t="s">
        <v>32740</v>
      </c>
      <c r="C2504" s="311" t="s">
        <v>278</v>
      </c>
      <c r="D2504" s="312" t="s">
        <v>57881</v>
      </c>
    </row>
    <row r="2505" spans="1:4">
      <c r="A2505" s="311">
        <v>90284</v>
      </c>
      <c r="B2505" s="311" t="s">
        <v>32741</v>
      </c>
      <c r="C2505" s="311" t="s">
        <v>278</v>
      </c>
      <c r="D2505" s="312" t="s">
        <v>57882</v>
      </c>
    </row>
    <row r="2506" spans="1:4">
      <c r="A2506" s="311">
        <v>90285</v>
      </c>
      <c r="B2506" s="311" t="s">
        <v>32742</v>
      </c>
      <c r="C2506" s="311" t="s">
        <v>278</v>
      </c>
      <c r="D2506" s="312" t="s">
        <v>57883</v>
      </c>
    </row>
    <row r="2507" spans="1:4">
      <c r="A2507" s="311">
        <v>94962</v>
      </c>
      <c r="B2507" s="311" t="s">
        <v>28732</v>
      </c>
      <c r="C2507" s="311" t="s">
        <v>278</v>
      </c>
      <c r="D2507" s="312" t="s">
        <v>57884</v>
      </c>
    </row>
    <row r="2508" spans="1:4">
      <c r="A2508" s="311">
        <v>94963</v>
      </c>
      <c r="B2508" s="311" t="s">
        <v>28733</v>
      </c>
      <c r="C2508" s="311" t="s">
        <v>278</v>
      </c>
      <c r="D2508" s="312" t="s">
        <v>57885</v>
      </c>
    </row>
    <row r="2509" spans="1:4">
      <c r="A2509" s="311">
        <v>94964</v>
      </c>
      <c r="B2509" s="311" t="s">
        <v>28734</v>
      </c>
      <c r="C2509" s="311" t="s">
        <v>278</v>
      </c>
      <c r="D2509" s="312" t="s">
        <v>57886</v>
      </c>
    </row>
    <row r="2510" spans="1:4">
      <c r="A2510" s="311">
        <v>94965</v>
      </c>
      <c r="B2510" s="311" t="s">
        <v>28735</v>
      </c>
      <c r="C2510" s="311" t="s">
        <v>278</v>
      </c>
      <c r="D2510" s="312" t="s">
        <v>57887</v>
      </c>
    </row>
    <row r="2511" spans="1:4">
      <c r="A2511" s="311">
        <v>94966</v>
      </c>
      <c r="B2511" s="311" t="s">
        <v>28736</v>
      </c>
      <c r="C2511" s="311" t="s">
        <v>278</v>
      </c>
      <c r="D2511" s="312" t="s">
        <v>57888</v>
      </c>
    </row>
    <row r="2512" spans="1:4">
      <c r="A2512" s="311">
        <v>94967</v>
      </c>
      <c r="B2512" s="311" t="s">
        <v>28737</v>
      </c>
      <c r="C2512" s="311" t="s">
        <v>278</v>
      </c>
      <c r="D2512" s="312" t="s">
        <v>57889</v>
      </c>
    </row>
    <row r="2513" spans="1:4">
      <c r="A2513" s="311">
        <v>94968</v>
      </c>
      <c r="B2513" s="311" t="s">
        <v>28738</v>
      </c>
      <c r="C2513" s="311" t="s">
        <v>278</v>
      </c>
      <c r="D2513" s="312" t="s">
        <v>57890</v>
      </c>
    </row>
    <row r="2514" spans="1:4">
      <c r="A2514" s="311">
        <v>94969</v>
      </c>
      <c r="B2514" s="311" t="s">
        <v>28739</v>
      </c>
      <c r="C2514" s="311" t="s">
        <v>278</v>
      </c>
      <c r="D2514" s="312" t="s">
        <v>57891</v>
      </c>
    </row>
    <row r="2515" spans="1:4">
      <c r="A2515" s="311">
        <v>94970</v>
      </c>
      <c r="B2515" s="311" t="s">
        <v>28740</v>
      </c>
      <c r="C2515" s="311" t="s">
        <v>278</v>
      </c>
      <c r="D2515" s="312" t="s">
        <v>57892</v>
      </c>
    </row>
    <row r="2516" spans="1:4">
      <c r="A2516" s="311">
        <v>94971</v>
      </c>
      <c r="B2516" s="311" t="s">
        <v>28741</v>
      </c>
      <c r="C2516" s="311" t="s">
        <v>278</v>
      </c>
      <c r="D2516" s="312" t="s">
        <v>57893</v>
      </c>
    </row>
    <row r="2517" spans="1:4">
      <c r="A2517" s="311">
        <v>94972</v>
      </c>
      <c r="B2517" s="311" t="s">
        <v>28742</v>
      </c>
      <c r="C2517" s="311" t="s">
        <v>278</v>
      </c>
      <c r="D2517" s="312" t="s">
        <v>57894</v>
      </c>
    </row>
    <row r="2518" spans="1:4">
      <c r="A2518" s="311">
        <v>94973</v>
      </c>
      <c r="B2518" s="311" t="s">
        <v>28743</v>
      </c>
      <c r="C2518" s="311" t="s">
        <v>278</v>
      </c>
      <c r="D2518" s="312" t="s">
        <v>57895</v>
      </c>
    </row>
    <row r="2519" spans="1:4">
      <c r="A2519" s="311">
        <v>94974</v>
      </c>
      <c r="B2519" s="311" t="s">
        <v>28744</v>
      </c>
      <c r="C2519" s="311" t="s">
        <v>278</v>
      </c>
      <c r="D2519" s="312" t="s">
        <v>57896</v>
      </c>
    </row>
    <row r="2520" spans="1:4">
      <c r="A2520" s="311">
        <v>94975</v>
      </c>
      <c r="B2520" s="311" t="s">
        <v>28745</v>
      </c>
      <c r="C2520" s="311" t="s">
        <v>278</v>
      </c>
      <c r="D2520" s="312" t="s">
        <v>57897</v>
      </c>
    </row>
    <row r="2521" spans="1:4">
      <c r="A2521" s="311">
        <v>96555</v>
      </c>
      <c r="B2521" s="311" t="s">
        <v>28746</v>
      </c>
      <c r="C2521" s="311" t="s">
        <v>278</v>
      </c>
      <c r="D2521" s="312" t="s">
        <v>57898</v>
      </c>
    </row>
    <row r="2522" spans="1:4">
      <c r="A2522" s="311">
        <v>96556</v>
      </c>
      <c r="B2522" s="311" t="s">
        <v>28747</v>
      </c>
      <c r="C2522" s="311" t="s">
        <v>278</v>
      </c>
      <c r="D2522" s="312" t="s">
        <v>57899</v>
      </c>
    </row>
    <row r="2523" spans="1:4">
      <c r="A2523" s="311">
        <v>96557</v>
      </c>
      <c r="B2523" s="311" t="s">
        <v>28748</v>
      </c>
      <c r="C2523" s="311" t="s">
        <v>278</v>
      </c>
      <c r="D2523" s="312" t="s">
        <v>57900</v>
      </c>
    </row>
    <row r="2524" spans="1:4">
      <c r="A2524" s="311">
        <v>96558</v>
      </c>
      <c r="B2524" s="311" t="s">
        <v>28749</v>
      </c>
      <c r="C2524" s="311" t="s">
        <v>278</v>
      </c>
      <c r="D2524" s="312" t="s">
        <v>57901</v>
      </c>
    </row>
    <row r="2525" spans="1:4">
      <c r="A2525" s="311">
        <v>99235</v>
      </c>
      <c r="B2525" s="311" t="s">
        <v>32826</v>
      </c>
      <c r="C2525" s="311" t="s">
        <v>278</v>
      </c>
      <c r="D2525" s="312" t="s">
        <v>57902</v>
      </c>
    </row>
    <row r="2526" spans="1:4">
      <c r="A2526" s="311">
        <v>99431</v>
      </c>
      <c r="B2526" s="311" t="s">
        <v>32827</v>
      </c>
      <c r="C2526" s="311" t="s">
        <v>278</v>
      </c>
      <c r="D2526" s="312" t="s">
        <v>57903</v>
      </c>
    </row>
    <row r="2527" spans="1:4">
      <c r="A2527" s="311">
        <v>99432</v>
      </c>
      <c r="B2527" s="311" t="s">
        <v>32828</v>
      </c>
      <c r="C2527" s="311" t="s">
        <v>278</v>
      </c>
      <c r="D2527" s="312" t="s">
        <v>57904</v>
      </c>
    </row>
    <row r="2528" spans="1:4">
      <c r="A2528" s="311">
        <v>99433</v>
      </c>
      <c r="B2528" s="311" t="s">
        <v>32829</v>
      </c>
      <c r="C2528" s="311" t="s">
        <v>278</v>
      </c>
      <c r="D2528" s="312" t="s">
        <v>57905</v>
      </c>
    </row>
    <row r="2529" spans="1:4">
      <c r="A2529" s="311">
        <v>99434</v>
      </c>
      <c r="B2529" s="311" t="s">
        <v>32830</v>
      </c>
      <c r="C2529" s="311" t="s">
        <v>278</v>
      </c>
      <c r="D2529" s="312" t="s">
        <v>57906</v>
      </c>
    </row>
    <row r="2530" spans="1:4">
      <c r="A2530" s="311">
        <v>99435</v>
      </c>
      <c r="B2530" s="311" t="s">
        <v>32831</v>
      </c>
      <c r="C2530" s="311" t="s">
        <v>278</v>
      </c>
      <c r="D2530" s="312" t="s">
        <v>57907</v>
      </c>
    </row>
    <row r="2531" spans="1:4">
      <c r="A2531" s="311">
        <v>99436</v>
      </c>
      <c r="B2531" s="311" t="s">
        <v>32832</v>
      </c>
      <c r="C2531" s="311" t="s">
        <v>278</v>
      </c>
      <c r="D2531" s="312" t="s">
        <v>57908</v>
      </c>
    </row>
    <row r="2532" spans="1:4">
      <c r="A2532" s="311">
        <v>99437</v>
      </c>
      <c r="B2532" s="311" t="s">
        <v>32833</v>
      </c>
      <c r="C2532" s="311" t="s">
        <v>278</v>
      </c>
      <c r="D2532" s="312" t="s">
        <v>57909</v>
      </c>
    </row>
    <row r="2533" spans="1:4">
      <c r="A2533" s="311">
        <v>99438</v>
      </c>
      <c r="B2533" s="311" t="s">
        <v>32834</v>
      </c>
      <c r="C2533" s="311" t="s">
        <v>278</v>
      </c>
      <c r="D2533" s="312" t="s">
        <v>57910</v>
      </c>
    </row>
    <row r="2534" spans="1:4">
      <c r="A2534" s="311">
        <v>99439</v>
      </c>
      <c r="B2534" s="311" t="s">
        <v>32835</v>
      </c>
      <c r="C2534" s="311" t="s">
        <v>278</v>
      </c>
      <c r="D2534" s="312" t="s">
        <v>57911</v>
      </c>
    </row>
    <row r="2535" spans="1:4">
      <c r="A2535" s="311">
        <v>102473</v>
      </c>
      <c r="B2535" s="311" t="s">
        <v>28750</v>
      </c>
      <c r="C2535" s="311" t="s">
        <v>278</v>
      </c>
      <c r="D2535" s="312" t="s">
        <v>57912</v>
      </c>
    </row>
    <row r="2536" spans="1:4">
      <c r="A2536" s="311">
        <v>102474</v>
      </c>
      <c r="B2536" s="311" t="s">
        <v>28751</v>
      </c>
      <c r="C2536" s="311" t="s">
        <v>278</v>
      </c>
      <c r="D2536" s="312" t="s">
        <v>57913</v>
      </c>
    </row>
    <row r="2537" spans="1:4">
      <c r="A2537" s="311">
        <v>102475</v>
      </c>
      <c r="B2537" s="311" t="s">
        <v>28752</v>
      </c>
      <c r="C2537" s="311" t="s">
        <v>278</v>
      </c>
      <c r="D2537" s="312" t="s">
        <v>57914</v>
      </c>
    </row>
    <row r="2538" spans="1:4">
      <c r="A2538" s="311">
        <v>102476</v>
      </c>
      <c r="B2538" s="311" t="s">
        <v>28753</v>
      </c>
      <c r="C2538" s="311" t="s">
        <v>278</v>
      </c>
      <c r="D2538" s="312" t="s">
        <v>57915</v>
      </c>
    </row>
    <row r="2539" spans="1:4">
      <c r="A2539" s="311">
        <v>102477</v>
      </c>
      <c r="B2539" s="311" t="s">
        <v>28754</v>
      </c>
      <c r="C2539" s="311" t="s">
        <v>278</v>
      </c>
      <c r="D2539" s="312" t="s">
        <v>57916</v>
      </c>
    </row>
    <row r="2540" spans="1:4">
      <c r="A2540" s="311">
        <v>102478</v>
      </c>
      <c r="B2540" s="311" t="s">
        <v>28755</v>
      </c>
      <c r="C2540" s="311" t="s">
        <v>278</v>
      </c>
      <c r="D2540" s="312" t="s">
        <v>57917</v>
      </c>
    </row>
    <row r="2541" spans="1:4">
      <c r="A2541" s="311">
        <v>102479</v>
      </c>
      <c r="B2541" s="311" t="s">
        <v>28756</v>
      </c>
      <c r="C2541" s="311" t="s">
        <v>278</v>
      </c>
      <c r="D2541" s="312" t="s">
        <v>57918</v>
      </c>
    </row>
    <row r="2542" spans="1:4">
      <c r="A2542" s="311">
        <v>102480</v>
      </c>
      <c r="B2542" s="311" t="s">
        <v>28757</v>
      </c>
      <c r="C2542" s="311" t="s">
        <v>278</v>
      </c>
      <c r="D2542" s="312" t="s">
        <v>57919</v>
      </c>
    </row>
    <row r="2543" spans="1:4">
      <c r="A2543" s="311">
        <v>102481</v>
      </c>
      <c r="B2543" s="311" t="s">
        <v>28758</v>
      </c>
      <c r="C2543" s="311" t="s">
        <v>278</v>
      </c>
      <c r="D2543" s="312" t="s">
        <v>57920</v>
      </c>
    </row>
    <row r="2544" spans="1:4">
      <c r="A2544" s="311">
        <v>102482</v>
      </c>
      <c r="B2544" s="311" t="s">
        <v>28759</v>
      </c>
      <c r="C2544" s="311" t="s">
        <v>278</v>
      </c>
      <c r="D2544" s="312" t="s">
        <v>57921</v>
      </c>
    </row>
    <row r="2545" spans="1:4">
      <c r="A2545" s="311">
        <v>102483</v>
      </c>
      <c r="B2545" s="311" t="s">
        <v>28760</v>
      </c>
      <c r="C2545" s="311" t="s">
        <v>278</v>
      </c>
      <c r="D2545" s="312" t="s">
        <v>57922</v>
      </c>
    </row>
    <row r="2546" spans="1:4">
      <c r="A2546" s="311">
        <v>102484</v>
      </c>
      <c r="B2546" s="311" t="s">
        <v>28761</v>
      </c>
      <c r="C2546" s="311" t="s">
        <v>278</v>
      </c>
      <c r="D2546" s="312" t="s">
        <v>57923</v>
      </c>
    </row>
    <row r="2547" spans="1:4">
      <c r="A2547" s="311">
        <v>102485</v>
      </c>
      <c r="B2547" s="311" t="s">
        <v>28762</v>
      </c>
      <c r="C2547" s="311" t="s">
        <v>278</v>
      </c>
      <c r="D2547" s="312" t="s">
        <v>57924</v>
      </c>
    </row>
    <row r="2548" spans="1:4">
      <c r="A2548" s="311">
        <v>102486</v>
      </c>
      <c r="B2548" s="311" t="s">
        <v>28763</v>
      </c>
      <c r="C2548" s="311" t="s">
        <v>278</v>
      </c>
      <c r="D2548" s="312" t="s">
        <v>57925</v>
      </c>
    </row>
    <row r="2549" spans="1:4">
      <c r="A2549" s="311">
        <v>102487</v>
      </c>
      <c r="B2549" s="311" t="s">
        <v>28764</v>
      </c>
      <c r="C2549" s="311" t="s">
        <v>278</v>
      </c>
      <c r="D2549" s="312" t="s">
        <v>57926</v>
      </c>
    </row>
    <row r="2550" spans="1:4">
      <c r="A2550" s="311">
        <v>103183</v>
      </c>
      <c r="B2550" s="311" t="s">
        <v>32836</v>
      </c>
      <c r="C2550" s="311" t="s">
        <v>278</v>
      </c>
      <c r="D2550" s="312" t="s">
        <v>57927</v>
      </c>
    </row>
    <row r="2551" spans="1:4">
      <c r="A2551" s="311">
        <v>103184</v>
      </c>
      <c r="B2551" s="311" t="s">
        <v>32837</v>
      </c>
      <c r="C2551" s="311" t="s">
        <v>278</v>
      </c>
      <c r="D2551" s="312" t="s">
        <v>57928</v>
      </c>
    </row>
    <row r="2552" spans="1:4">
      <c r="A2552" s="311">
        <v>103669</v>
      </c>
      <c r="B2552" s="311" t="s">
        <v>54929</v>
      </c>
      <c r="C2552" s="311" t="s">
        <v>278</v>
      </c>
      <c r="D2552" s="312" t="s">
        <v>57929</v>
      </c>
    </row>
    <row r="2553" spans="1:4">
      <c r="A2553" s="311">
        <v>103670</v>
      </c>
      <c r="B2553" s="311" t="s">
        <v>54930</v>
      </c>
      <c r="C2553" s="311" t="s">
        <v>278</v>
      </c>
      <c r="D2553" s="312" t="s">
        <v>57930</v>
      </c>
    </row>
    <row r="2554" spans="1:4">
      <c r="A2554" s="311">
        <v>103671</v>
      </c>
      <c r="B2554" s="311" t="s">
        <v>54931</v>
      </c>
      <c r="C2554" s="311" t="s">
        <v>278</v>
      </c>
      <c r="D2554" s="312" t="s">
        <v>57931</v>
      </c>
    </row>
    <row r="2555" spans="1:4">
      <c r="A2555" s="311">
        <v>103672</v>
      </c>
      <c r="B2555" s="311" t="s">
        <v>54932</v>
      </c>
      <c r="C2555" s="311" t="s">
        <v>278</v>
      </c>
      <c r="D2555" s="312" t="s">
        <v>57932</v>
      </c>
    </row>
    <row r="2556" spans="1:4">
      <c r="A2556" s="311">
        <v>103673</v>
      </c>
      <c r="B2556" s="311" t="s">
        <v>54933</v>
      </c>
      <c r="C2556" s="311" t="s">
        <v>278</v>
      </c>
      <c r="D2556" s="312" t="s">
        <v>57933</v>
      </c>
    </row>
    <row r="2557" spans="1:4">
      <c r="A2557" s="311">
        <v>103674</v>
      </c>
      <c r="B2557" s="311" t="s">
        <v>54934</v>
      </c>
      <c r="C2557" s="311" t="s">
        <v>278</v>
      </c>
      <c r="D2557" s="312" t="s">
        <v>57934</v>
      </c>
    </row>
    <row r="2558" spans="1:4">
      <c r="A2558" s="311">
        <v>103675</v>
      </c>
      <c r="B2558" s="311" t="s">
        <v>54935</v>
      </c>
      <c r="C2558" s="311" t="s">
        <v>278</v>
      </c>
      <c r="D2558" s="312" t="s">
        <v>57935</v>
      </c>
    </row>
    <row r="2559" spans="1:4">
      <c r="A2559" s="311">
        <v>103676</v>
      </c>
      <c r="B2559" s="311" t="s">
        <v>54936</v>
      </c>
      <c r="C2559" s="311" t="s">
        <v>278</v>
      </c>
      <c r="D2559" s="312" t="s">
        <v>57936</v>
      </c>
    </row>
    <row r="2560" spans="1:4">
      <c r="A2560" s="311">
        <v>103677</v>
      </c>
      <c r="B2560" s="311" t="s">
        <v>54937</v>
      </c>
      <c r="C2560" s="311" t="s">
        <v>278</v>
      </c>
      <c r="D2560" s="312" t="s">
        <v>57937</v>
      </c>
    </row>
    <row r="2561" spans="1:4">
      <c r="A2561" s="311">
        <v>103678</v>
      </c>
      <c r="B2561" s="311" t="s">
        <v>54938</v>
      </c>
      <c r="C2561" s="311" t="s">
        <v>278</v>
      </c>
      <c r="D2561" s="312" t="s">
        <v>57938</v>
      </c>
    </row>
    <row r="2562" spans="1:4">
      <c r="A2562" s="311">
        <v>103679</v>
      </c>
      <c r="B2562" s="311" t="s">
        <v>54939</v>
      </c>
      <c r="C2562" s="311" t="s">
        <v>278</v>
      </c>
      <c r="D2562" s="312" t="s">
        <v>57939</v>
      </c>
    </row>
    <row r="2563" spans="1:4">
      <c r="A2563" s="311">
        <v>103680</v>
      </c>
      <c r="B2563" s="311" t="s">
        <v>54940</v>
      </c>
      <c r="C2563" s="311" t="s">
        <v>278</v>
      </c>
      <c r="D2563" s="312" t="s">
        <v>57940</v>
      </c>
    </row>
    <row r="2564" spans="1:4">
      <c r="A2564" s="311">
        <v>103681</v>
      </c>
      <c r="B2564" s="311" t="s">
        <v>54941</v>
      </c>
      <c r="C2564" s="311" t="s">
        <v>278</v>
      </c>
      <c r="D2564" s="312" t="s">
        <v>57941</v>
      </c>
    </row>
    <row r="2565" spans="1:4">
      <c r="A2565" s="311">
        <v>103682</v>
      </c>
      <c r="B2565" s="311" t="s">
        <v>54942</v>
      </c>
      <c r="C2565" s="311" t="s">
        <v>278</v>
      </c>
      <c r="D2565" s="312" t="s">
        <v>57942</v>
      </c>
    </row>
    <row r="2566" spans="1:4">
      <c r="A2566" s="311">
        <v>103683</v>
      </c>
      <c r="B2566" s="311" t="s">
        <v>54943</v>
      </c>
      <c r="C2566" s="311" t="s">
        <v>278</v>
      </c>
      <c r="D2566" s="312" t="s">
        <v>57943</v>
      </c>
    </row>
    <row r="2567" spans="1:4">
      <c r="A2567" s="311">
        <v>103684</v>
      </c>
      <c r="B2567" s="311" t="s">
        <v>54944</v>
      </c>
      <c r="C2567" s="311" t="s">
        <v>278</v>
      </c>
      <c r="D2567" s="312" t="s">
        <v>57944</v>
      </c>
    </row>
    <row r="2568" spans="1:4">
      <c r="A2568" s="311">
        <v>103685</v>
      </c>
      <c r="B2568" s="311" t="s">
        <v>54945</v>
      </c>
      <c r="C2568" s="311" t="s">
        <v>278</v>
      </c>
      <c r="D2568" s="312" t="s">
        <v>57945</v>
      </c>
    </row>
    <row r="2569" spans="1:4">
      <c r="A2569" s="311">
        <v>103686</v>
      </c>
      <c r="B2569" s="311" t="s">
        <v>54946</v>
      </c>
      <c r="C2569" s="311" t="s">
        <v>278</v>
      </c>
      <c r="D2569" s="312" t="s">
        <v>57946</v>
      </c>
    </row>
    <row r="2570" spans="1:4">
      <c r="A2570" s="311">
        <v>103687</v>
      </c>
      <c r="B2570" s="311" t="s">
        <v>54947</v>
      </c>
      <c r="C2570" s="311" t="s">
        <v>278</v>
      </c>
      <c r="D2570" s="312" t="s">
        <v>57947</v>
      </c>
    </row>
    <row r="2571" spans="1:4">
      <c r="A2571" s="311">
        <v>103688</v>
      </c>
      <c r="B2571" s="311" t="s">
        <v>54948</v>
      </c>
      <c r="C2571" s="311" t="s">
        <v>278</v>
      </c>
      <c r="D2571" s="312" t="s">
        <v>57948</v>
      </c>
    </row>
    <row r="2572" spans="1:4">
      <c r="A2572" s="311">
        <v>101963</v>
      </c>
      <c r="B2572" s="311" t="s">
        <v>28765</v>
      </c>
      <c r="C2572" s="311" t="s">
        <v>276</v>
      </c>
      <c r="D2572" s="312" t="s">
        <v>57949</v>
      </c>
    </row>
    <row r="2573" spans="1:4">
      <c r="A2573" s="311">
        <v>101964</v>
      </c>
      <c r="B2573" s="311" t="s">
        <v>28766</v>
      </c>
      <c r="C2573" s="311" t="s">
        <v>276</v>
      </c>
      <c r="D2573" s="312" t="s">
        <v>57950</v>
      </c>
    </row>
    <row r="2574" spans="1:4">
      <c r="A2574" s="311">
        <v>101165</v>
      </c>
      <c r="B2574" s="311" t="s">
        <v>28767</v>
      </c>
      <c r="C2574" s="311" t="s">
        <v>278</v>
      </c>
      <c r="D2574" s="312" t="s">
        <v>57951</v>
      </c>
    </row>
    <row r="2575" spans="1:4">
      <c r="A2575" s="311">
        <v>101166</v>
      </c>
      <c r="B2575" s="311" t="s">
        <v>28768</v>
      </c>
      <c r="C2575" s="311" t="s">
        <v>278</v>
      </c>
      <c r="D2575" s="312" t="s">
        <v>57952</v>
      </c>
    </row>
    <row r="2576" spans="1:4">
      <c r="A2576" s="311">
        <v>98575</v>
      </c>
      <c r="B2576" s="311" t="s">
        <v>32743</v>
      </c>
      <c r="C2576" s="311" t="s">
        <v>39</v>
      </c>
      <c r="D2576" s="312" t="s">
        <v>57953</v>
      </c>
    </row>
    <row r="2577" spans="1:4">
      <c r="A2577" s="311">
        <v>98576</v>
      </c>
      <c r="B2577" s="311" t="s">
        <v>28769</v>
      </c>
      <c r="C2577" s="311" t="s">
        <v>39</v>
      </c>
      <c r="D2577" s="312" t="s">
        <v>57954</v>
      </c>
    </row>
    <row r="2578" spans="1:4">
      <c r="A2578" s="311">
        <v>98577</v>
      </c>
      <c r="B2578" s="311" t="s">
        <v>32744</v>
      </c>
      <c r="C2578" s="311" t="s">
        <v>39</v>
      </c>
      <c r="D2578" s="312" t="s">
        <v>57955</v>
      </c>
    </row>
    <row r="2579" spans="1:4">
      <c r="A2579" s="311">
        <v>93182</v>
      </c>
      <c r="B2579" s="311" t="s">
        <v>28770</v>
      </c>
      <c r="C2579" s="311" t="s">
        <v>39</v>
      </c>
      <c r="D2579" s="312" t="s">
        <v>57956</v>
      </c>
    </row>
    <row r="2580" spans="1:4">
      <c r="A2580" s="311">
        <v>93183</v>
      </c>
      <c r="B2580" s="311" t="s">
        <v>28771</v>
      </c>
      <c r="C2580" s="311" t="s">
        <v>39</v>
      </c>
      <c r="D2580" s="312" t="s">
        <v>57957</v>
      </c>
    </row>
    <row r="2581" spans="1:4">
      <c r="A2581" s="311">
        <v>93184</v>
      </c>
      <c r="B2581" s="311" t="s">
        <v>28772</v>
      </c>
      <c r="C2581" s="311" t="s">
        <v>39</v>
      </c>
      <c r="D2581" s="312" t="s">
        <v>57958</v>
      </c>
    </row>
    <row r="2582" spans="1:4">
      <c r="A2582" s="311">
        <v>93185</v>
      </c>
      <c r="B2582" s="311" t="s">
        <v>28773</v>
      </c>
      <c r="C2582" s="311" t="s">
        <v>39</v>
      </c>
      <c r="D2582" s="312" t="s">
        <v>57959</v>
      </c>
    </row>
    <row r="2583" spans="1:4">
      <c r="A2583" s="311">
        <v>93186</v>
      </c>
      <c r="B2583" s="311" t="s">
        <v>28774</v>
      </c>
      <c r="C2583" s="311" t="s">
        <v>39</v>
      </c>
      <c r="D2583" s="312" t="s">
        <v>57960</v>
      </c>
    </row>
    <row r="2584" spans="1:4">
      <c r="A2584" s="311">
        <v>93187</v>
      </c>
      <c r="B2584" s="311" t="s">
        <v>28775</v>
      </c>
      <c r="C2584" s="311" t="s">
        <v>39</v>
      </c>
      <c r="D2584" s="312" t="s">
        <v>57961</v>
      </c>
    </row>
    <row r="2585" spans="1:4">
      <c r="A2585" s="311">
        <v>93188</v>
      </c>
      <c r="B2585" s="311" t="s">
        <v>28776</v>
      </c>
      <c r="C2585" s="311" t="s">
        <v>39</v>
      </c>
      <c r="D2585" s="312" t="s">
        <v>57962</v>
      </c>
    </row>
    <row r="2586" spans="1:4">
      <c r="A2586" s="311">
        <v>93189</v>
      </c>
      <c r="B2586" s="311" t="s">
        <v>28777</v>
      </c>
      <c r="C2586" s="311" t="s">
        <v>39</v>
      </c>
      <c r="D2586" s="312" t="s">
        <v>57963</v>
      </c>
    </row>
    <row r="2587" spans="1:4">
      <c r="A2587" s="311">
        <v>93190</v>
      </c>
      <c r="B2587" s="311" t="s">
        <v>28778</v>
      </c>
      <c r="C2587" s="311" t="s">
        <v>39</v>
      </c>
      <c r="D2587" s="312" t="s">
        <v>57964</v>
      </c>
    </row>
    <row r="2588" spans="1:4">
      <c r="A2588" s="311">
        <v>93191</v>
      </c>
      <c r="B2588" s="311" t="s">
        <v>28779</v>
      </c>
      <c r="C2588" s="311" t="s">
        <v>39</v>
      </c>
      <c r="D2588" s="312" t="s">
        <v>57965</v>
      </c>
    </row>
    <row r="2589" spans="1:4">
      <c r="A2589" s="311">
        <v>93192</v>
      </c>
      <c r="B2589" s="311" t="s">
        <v>28780</v>
      </c>
      <c r="C2589" s="311" t="s">
        <v>39</v>
      </c>
      <c r="D2589" s="312" t="s">
        <v>57966</v>
      </c>
    </row>
    <row r="2590" spans="1:4">
      <c r="A2590" s="311">
        <v>93193</v>
      </c>
      <c r="B2590" s="311" t="s">
        <v>28781</v>
      </c>
      <c r="C2590" s="311" t="s">
        <v>39</v>
      </c>
      <c r="D2590" s="312" t="s">
        <v>57967</v>
      </c>
    </row>
    <row r="2591" spans="1:4">
      <c r="A2591" s="311">
        <v>93194</v>
      </c>
      <c r="B2591" s="311" t="s">
        <v>28782</v>
      </c>
      <c r="C2591" s="311" t="s">
        <v>39</v>
      </c>
      <c r="D2591" s="312" t="s">
        <v>57968</v>
      </c>
    </row>
    <row r="2592" spans="1:4">
      <c r="A2592" s="311">
        <v>93195</v>
      </c>
      <c r="B2592" s="311" t="s">
        <v>28783</v>
      </c>
      <c r="C2592" s="311" t="s">
        <v>39</v>
      </c>
      <c r="D2592" s="312" t="s">
        <v>55637</v>
      </c>
    </row>
    <row r="2593" spans="1:4">
      <c r="A2593" s="311">
        <v>93196</v>
      </c>
      <c r="B2593" s="311" t="s">
        <v>28784</v>
      </c>
      <c r="C2593" s="311" t="s">
        <v>39</v>
      </c>
      <c r="D2593" s="312" t="s">
        <v>56365</v>
      </c>
    </row>
    <row r="2594" spans="1:4">
      <c r="A2594" s="311">
        <v>93197</v>
      </c>
      <c r="B2594" s="311" t="s">
        <v>28785</v>
      </c>
      <c r="C2594" s="311" t="s">
        <v>39</v>
      </c>
      <c r="D2594" s="312" t="s">
        <v>57969</v>
      </c>
    </row>
    <row r="2595" spans="1:4">
      <c r="A2595" s="311">
        <v>93198</v>
      </c>
      <c r="B2595" s="311" t="s">
        <v>28786</v>
      </c>
      <c r="C2595" s="311" t="s">
        <v>39</v>
      </c>
      <c r="D2595" s="312" t="s">
        <v>57970</v>
      </c>
    </row>
    <row r="2596" spans="1:4">
      <c r="A2596" s="311">
        <v>93199</v>
      </c>
      <c r="B2596" s="311" t="s">
        <v>28787</v>
      </c>
      <c r="C2596" s="311" t="s">
        <v>39</v>
      </c>
      <c r="D2596" s="312" t="s">
        <v>57971</v>
      </c>
    </row>
    <row r="2597" spans="1:4">
      <c r="A2597" s="311">
        <v>93200</v>
      </c>
      <c r="B2597" s="311" t="s">
        <v>28788</v>
      </c>
      <c r="C2597" s="311" t="s">
        <v>39</v>
      </c>
      <c r="D2597" s="312" t="s">
        <v>57972</v>
      </c>
    </row>
    <row r="2598" spans="1:4">
      <c r="A2598" s="311">
        <v>93201</v>
      </c>
      <c r="B2598" s="311" t="s">
        <v>28789</v>
      </c>
      <c r="C2598" s="311" t="s">
        <v>39</v>
      </c>
      <c r="D2598" s="312" t="s">
        <v>55669</v>
      </c>
    </row>
    <row r="2599" spans="1:4">
      <c r="A2599" s="311">
        <v>93202</v>
      </c>
      <c r="B2599" s="311" t="s">
        <v>28790</v>
      </c>
      <c r="C2599" s="311" t="s">
        <v>39</v>
      </c>
      <c r="D2599" s="312" t="s">
        <v>57973</v>
      </c>
    </row>
    <row r="2600" spans="1:4">
      <c r="A2600" s="311">
        <v>93203</v>
      </c>
      <c r="B2600" s="311" t="s">
        <v>28791</v>
      </c>
      <c r="C2600" s="311" t="s">
        <v>39</v>
      </c>
      <c r="D2600" s="312" t="s">
        <v>57974</v>
      </c>
    </row>
    <row r="2601" spans="1:4">
      <c r="A2601" s="311">
        <v>93204</v>
      </c>
      <c r="B2601" s="311" t="s">
        <v>28792</v>
      </c>
      <c r="C2601" s="311" t="s">
        <v>39</v>
      </c>
      <c r="D2601" s="312" t="s">
        <v>57975</v>
      </c>
    </row>
    <row r="2602" spans="1:4">
      <c r="A2602" s="311">
        <v>93205</v>
      </c>
      <c r="B2602" s="311" t="s">
        <v>28793</v>
      </c>
      <c r="C2602" s="311" t="s">
        <v>39</v>
      </c>
      <c r="D2602" s="312" t="s">
        <v>57976</v>
      </c>
    </row>
    <row r="2603" spans="1:4">
      <c r="A2603" s="311">
        <v>95952</v>
      </c>
      <c r="B2603" s="311" t="s">
        <v>28794</v>
      </c>
      <c r="C2603" s="311" t="s">
        <v>278</v>
      </c>
      <c r="D2603" s="312" t="s">
        <v>57977</v>
      </c>
    </row>
    <row r="2604" spans="1:4">
      <c r="A2604" s="311">
        <v>95953</v>
      </c>
      <c r="B2604" s="311" t="s">
        <v>28795</v>
      </c>
      <c r="C2604" s="311" t="s">
        <v>278</v>
      </c>
      <c r="D2604" s="312" t="s">
        <v>57978</v>
      </c>
    </row>
    <row r="2605" spans="1:4">
      <c r="A2605" s="311">
        <v>95954</v>
      </c>
      <c r="B2605" s="311" t="s">
        <v>28796</v>
      </c>
      <c r="C2605" s="311" t="s">
        <v>278</v>
      </c>
      <c r="D2605" s="312" t="s">
        <v>57979</v>
      </c>
    </row>
    <row r="2606" spans="1:4">
      <c r="A2606" s="311">
        <v>95955</v>
      </c>
      <c r="B2606" s="311" t="s">
        <v>28797</v>
      </c>
      <c r="C2606" s="311" t="s">
        <v>278</v>
      </c>
      <c r="D2606" s="312" t="s">
        <v>57980</v>
      </c>
    </row>
    <row r="2607" spans="1:4">
      <c r="A2607" s="311">
        <v>95956</v>
      </c>
      <c r="B2607" s="311" t="s">
        <v>28798</v>
      </c>
      <c r="C2607" s="311" t="s">
        <v>278</v>
      </c>
      <c r="D2607" s="312" t="s">
        <v>57981</v>
      </c>
    </row>
    <row r="2608" spans="1:4">
      <c r="A2608" s="311">
        <v>95957</v>
      </c>
      <c r="B2608" s="311" t="s">
        <v>28799</v>
      </c>
      <c r="C2608" s="311" t="s">
        <v>278</v>
      </c>
      <c r="D2608" s="312" t="s">
        <v>57982</v>
      </c>
    </row>
    <row r="2609" spans="1:4">
      <c r="A2609" s="311">
        <v>95969</v>
      </c>
      <c r="B2609" s="311" t="s">
        <v>28800</v>
      </c>
      <c r="C2609" s="311" t="s">
        <v>278</v>
      </c>
      <c r="D2609" s="312" t="s">
        <v>57983</v>
      </c>
    </row>
    <row r="2610" spans="1:4">
      <c r="A2610" s="311">
        <v>97733</v>
      </c>
      <c r="B2610" s="311" t="s">
        <v>28801</v>
      </c>
      <c r="C2610" s="311" t="s">
        <v>278</v>
      </c>
      <c r="D2610" s="312" t="s">
        <v>57984</v>
      </c>
    </row>
    <row r="2611" spans="1:4">
      <c r="A2611" s="311">
        <v>97734</v>
      </c>
      <c r="B2611" s="311" t="s">
        <v>28802</v>
      </c>
      <c r="C2611" s="311" t="s">
        <v>278</v>
      </c>
      <c r="D2611" s="312" t="s">
        <v>57985</v>
      </c>
    </row>
    <row r="2612" spans="1:4">
      <c r="A2612" s="311">
        <v>97735</v>
      </c>
      <c r="B2612" s="311" t="s">
        <v>28803</v>
      </c>
      <c r="C2612" s="311" t="s">
        <v>278</v>
      </c>
      <c r="D2612" s="312" t="s">
        <v>57986</v>
      </c>
    </row>
    <row r="2613" spans="1:4">
      <c r="A2613" s="311">
        <v>97736</v>
      </c>
      <c r="B2613" s="311" t="s">
        <v>28804</v>
      </c>
      <c r="C2613" s="311" t="s">
        <v>278</v>
      </c>
      <c r="D2613" s="312" t="s">
        <v>57987</v>
      </c>
    </row>
    <row r="2614" spans="1:4">
      <c r="A2614" s="311">
        <v>97737</v>
      </c>
      <c r="B2614" s="311" t="s">
        <v>28805</v>
      </c>
      <c r="C2614" s="311" t="s">
        <v>278</v>
      </c>
      <c r="D2614" s="312" t="s">
        <v>57988</v>
      </c>
    </row>
    <row r="2615" spans="1:4">
      <c r="A2615" s="311">
        <v>97738</v>
      </c>
      <c r="B2615" s="311" t="s">
        <v>28806</v>
      </c>
      <c r="C2615" s="311" t="s">
        <v>278</v>
      </c>
      <c r="D2615" s="312" t="s">
        <v>57989</v>
      </c>
    </row>
    <row r="2616" spans="1:4">
      <c r="A2616" s="311">
        <v>97739</v>
      </c>
      <c r="B2616" s="311" t="s">
        <v>28807</v>
      </c>
      <c r="C2616" s="311" t="s">
        <v>278</v>
      </c>
      <c r="D2616" s="312" t="s">
        <v>57990</v>
      </c>
    </row>
    <row r="2617" spans="1:4">
      <c r="A2617" s="311">
        <v>97740</v>
      </c>
      <c r="B2617" s="311" t="s">
        <v>28808</v>
      </c>
      <c r="C2617" s="311" t="s">
        <v>278</v>
      </c>
      <c r="D2617" s="312" t="s">
        <v>57991</v>
      </c>
    </row>
    <row r="2618" spans="1:4">
      <c r="A2618" s="311">
        <v>98615</v>
      </c>
      <c r="B2618" s="311" t="s">
        <v>28809</v>
      </c>
      <c r="C2618" s="311" t="s">
        <v>276</v>
      </c>
      <c r="D2618" s="312" t="s">
        <v>57992</v>
      </c>
    </row>
    <row r="2619" spans="1:4">
      <c r="A2619" s="311">
        <v>98616</v>
      </c>
      <c r="B2619" s="311" t="s">
        <v>28810</v>
      </c>
      <c r="C2619" s="311" t="s">
        <v>276</v>
      </c>
      <c r="D2619" s="312" t="s">
        <v>57993</v>
      </c>
    </row>
    <row r="2620" spans="1:4">
      <c r="A2620" s="311">
        <v>98617</v>
      </c>
      <c r="B2620" s="311" t="s">
        <v>28811</v>
      </c>
      <c r="C2620" s="311" t="s">
        <v>276</v>
      </c>
      <c r="D2620" s="312" t="s">
        <v>57994</v>
      </c>
    </row>
    <row r="2621" spans="1:4">
      <c r="A2621" s="311">
        <v>98618</v>
      </c>
      <c r="B2621" s="311" t="s">
        <v>28812</v>
      </c>
      <c r="C2621" s="311" t="s">
        <v>276</v>
      </c>
      <c r="D2621" s="312" t="s">
        <v>57995</v>
      </c>
    </row>
    <row r="2622" spans="1:4">
      <c r="A2622" s="311">
        <v>98619</v>
      </c>
      <c r="B2622" s="311" t="s">
        <v>28813</v>
      </c>
      <c r="C2622" s="311" t="s">
        <v>276</v>
      </c>
      <c r="D2622" s="312" t="s">
        <v>57996</v>
      </c>
    </row>
    <row r="2623" spans="1:4">
      <c r="A2623" s="311">
        <v>98620</v>
      </c>
      <c r="B2623" s="311" t="s">
        <v>28814</v>
      </c>
      <c r="C2623" s="311" t="s">
        <v>276</v>
      </c>
      <c r="D2623" s="312" t="s">
        <v>57997</v>
      </c>
    </row>
    <row r="2624" spans="1:4">
      <c r="A2624" s="311">
        <v>98621</v>
      </c>
      <c r="B2624" s="311" t="s">
        <v>28815</v>
      </c>
      <c r="C2624" s="311" t="s">
        <v>276</v>
      </c>
      <c r="D2624" s="312" t="s">
        <v>57998</v>
      </c>
    </row>
    <row r="2625" spans="1:4">
      <c r="A2625" s="311">
        <v>98622</v>
      </c>
      <c r="B2625" s="311" t="s">
        <v>28816</v>
      </c>
      <c r="C2625" s="311" t="s">
        <v>276</v>
      </c>
      <c r="D2625" s="312" t="s">
        <v>57999</v>
      </c>
    </row>
    <row r="2626" spans="1:4">
      <c r="A2626" s="311">
        <v>98623</v>
      </c>
      <c r="B2626" s="311" t="s">
        <v>28817</v>
      </c>
      <c r="C2626" s="311" t="s">
        <v>276</v>
      </c>
      <c r="D2626" s="312" t="s">
        <v>58000</v>
      </c>
    </row>
    <row r="2627" spans="1:4">
      <c r="A2627" s="311">
        <v>98624</v>
      </c>
      <c r="B2627" s="311" t="s">
        <v>28818</v>
      </c>
      <c r="C2627" s="311" t="s">
        <v>276</v>
      </c>
      <c r="D2627" s="312" t="s">
        <v>58001</v>
      </c>
    </row>
    <row r="2628" spans="1:4">
      <c r="A2628" s="311">
        <v>98625</v>
      </c>
      <c r="B2628" s="311" t="s">
        <v>28819</v>
      </c>
      <c r="C2628" s="311" t="s">
        <v>276</v>
      </c>
      <c r="D2628" s="312" t="s">
        <v>58002</v>
      </c>
    </row>
    <row r="2629" spans="1:4">
      <c r="A2629" s="311">
        <v>98626</v>
      </c>
      <c r="B2629" s="311" t="s">
        <v>28820</v>
      </c>
      <c r="C2629" s="311" t="s">
        <v>276</v>
      </c>
      <c r="D2629" s="312" t="s">
        <v>58003</v>
      </c>
    </row>
    <row r="2630" spans="1:4">
      <c r="A2630" s="311">
        <v>98655</v>
      </c>
      <c r="B2630" s="311" t="s">
        <v>28821</v>
      </c>
      <c r="C2630" s="311" t="s">
        <v>39</v>
      </c>
      <c r="D2630" s="312" t="s">
        <v>58004</v>
      </c>
    </row>
    <row r="2631" spans="1:4">
      <c r="A2631" s="311">
        <v>98656</v>
      </c>
      <c r="B2631" s="311" t="s">
        <v>28822</v>
      </c>
      <c r="C2631" s="311" t="s">
        <v>39</v>
      </c>
      <c r="D2631" s="312" t="s">
        <v>58005</v>
      </c>
    </row>
    <row r="2632" spans="1:4">
      <c r="A2632" s="311">
        <v>98657</v>
      </c>
      <c r="B2632" s="311" t="s">
        <v>28823</v>
      </c>
      <c r="C2632" s="311" t="s">
        <v>39</v>
      </c>
      <c r="D2632" s="312" t="s">
        <v>58006</v>
      </c>
    </row>
    <row r="2633" spans="1:4">
      <c r="A2633" s="311">
        <v>98658</v>
      </c>
      <c r="B2633" s="311" t="s">
        <v>28824</v>
      </c>
      <c r="C2633" s="311" t="s">
        <v>39</v>
      </c>
      <c r="D2633" s="312" t="s">
        <v>58007</v>
      </c>
    </row>
    <row r="2634" spans="1:4">
      <c r="A2634" s="311">
        <v>98659</v>
      </c>
      <c r="B2634" s="311" t="s">
        <v>28825</v>
      </c>
      <c r="C2634" s="311" t="s">
        <v>39</v>
      </c>
      <c r="D2634" s="312" t="s">
        <v>58008</v>
      </c>
    </row>
    <row r="2635" spans="1:4">
      <c r="A2635" s="311">
        <v>98746</v>
      </c>
      <c r="B2635" s="311" t="s">
        <v>28826</v>
      </c>
      <c r="C2635" s="311" t="s">
        <v>39</v>
      </c>
      <c r="D2635" s="312" t="s">
        <v>58009</v>
      </c>
    </row>
    <row r="2636" spans="1:4">
      <c r="A2636" s="311">
        <v>98749</v>
      </c>
      <c r="B2636" s="311" t="s">
        <v>28827</v>
      </c>
      <c r="C2636" s="311" t="s">
        <v>39</v>
      </c>
      <c r="D2636" s="312" t="s">
        <v>58010</v>
      </c>
    </row>
    <row r="2637" spans="1:4">
      <c r="A2637" s="311">
        <v>98750</v>
      </c>
      <c r="B2637" s="311" t="s">
        <v>28828</v>
      </c>
      <c r="C2637" s="311" t="s">
        <v>39</v>
      </c>
      <c r="D2637" s="312" t="s">
        <v>57377</v>
      </c>
    </row>
    <row r="2638" spans="1:4">
      <c r="A2638" s="311">
        <v>98751</v>
      </c>
      <c r="B2638" s="311" t="s">
        <v>28829</v>
      </c>
      <c r="C2638" s="311" t="s">
        <v>39</v>
      </c>
      <c r="D2638" s="312" t="s">
        <v>58011</v>
      </c>
    </row>
    <row r="2639" spans="1:4">
      <c r="A2639" s="311">
        <v>98752</v>
      </c>
      <c r="B2639" s="311" t="s">
        <v>28830</v>
      </c>
      <c r="C2639" s="311" t="s">
        <v>39</v>
      </c>
      <c r="D2639" s="312" t="s">
        <v>58012</v>
      </c>
    </row>
    <row r="2640" spans="1:4">
      <c r="A2640" s="311">
        <v>98753</v>
      </c>
      <c r="B2640" s="311" t="s">
        <v>28831</v>
      </c>
      <c r="C2640" s="311" t="s">
        <v>39</v>
      </c>
      <c r="D2640" s="312" t="s">
        <v>58013</v>
      </c>
    </row>
    <row r="2641" spans="1:4">
      <c r="A2641" s="311">
        <v>100763</v>
      </c>
      <c r="B2641" s="311" t="s">
        <v>28832</v>
      </c>
      <c r="C2641" s="311" t="s">
        <v>277</v>
      </c>
      <c r="D2641" s="312" t="s">
        <v>58014</v>
      </c>
    </row>
    <row r="2642" spans="1:4">
      <c r="A2642" s="311">
        <v>100764</v>
      </c>
      <c r="B2642" s="311" t="s">
        <v>28833</v>
      </c>
      <c r="C2642" s="311" t="s">
        <v>277</v>
      </c>
      <c r="D2642" s="312" t="s">
        <v>58015</v>
      </c>
    </row>
    <row r="2643" spans="1:4">
      <c r="A2643" s="311">
        <v>100765</v>
      </c>
      <c r="B2643" s="311" t="s">
        <v>28834</v>
      </c>
      <c r="C2643" s="311" t="s">
        <v>277</v>
      </c>
      <c r="D2643" s="312" t="s">
        <v>55706</v>
      </c>
    </row>
    <row r="2644" spans="1:4">
      <c r="A2644" s="311">
        <v>100766</v>
      </c>
      <c r="B2644" s="311" t="s">
        <v>28835</v>
      </c>
      <c r="C2644" s="311" t="s">
        <v>277</v>
      </c>
      <c r="D2644" s="312" t="s">
        <v>58016</v>
      </c>
    </row>
    <row r="2645" spans="1:4">
      <c r="A2645" s="311">
        <v>100767</v>
      </c>
      <c r="B2645" s="311" t="s">
        <v>28836</v>
      </c>
      <c r="C2645" s="311" t="s">
        <v>277</v>
      </c>
      <c r="D2645" s="312" t="s">
        <v>58017</v>
      </c>
    </row>
    <row r="2646" spans="1:4">
      <c r="A2646" s="311">
        <v>100768</v>
      </c>
      <c r="B2646" s="311" t="s">
        <v>28837</v>
      </c>
      <c r="C2646" s="311" t="s">
        <v>277</v>
      </c>
      <c r="D2646" s="312" t="s">
        <v>58018</v>
      </c>
    </row>
    <row r="2647" spans="1:4">
      <c r="A2647" s="311">
        <v>100769</v>
      </c>
      <c r="B2647" s="311" t="s">
        <v>28838</v>
      </c>
      <c r="C2647" s="311" t="s">
        <v>277</v>
      </c>
      <c r="D2647" s="312" t="s">
        <v>58019</v>
      </c>
    </row>
    <row r="2648" spans="1:4">
      <c r="A2648" s="311">
        <v>100770</v>
      </c>
      <c r="B2648" s="311" t="s">
        <v>28839</v>
      </c>
      <c r="C2648" s="311" t="s">
        <v>277</v>
      </c>
      <c r="D2648" s="312" t="s">
        <v>58020</v>
      </c>
    </row>
    <row r="2649" spans="1:4">
      <c r="A2649" s="311">
        <v>100771</v>
      </c>
      <c r="B2649" s="311" t="s">
        <v>28840</v>
      </c>
      <c r="C2649" s="311" t="s">
        <v>277</v>
      </c>
      <c r="D2649" s="312" t="s">
        <v>58021</v>
      </c>
    </row>
    <row r="2650" spans="1:4">
      <c r="A2650" s="311">
        <v>100772</v>
      </c>
      <c r="B2650" s="311" t="s">
        <v>28841</v>
      </c>
      <c r="C2650" s="311" t="s">
        <v>277</v>
      </c>
      <c r="D2650" s="312" t="s">
        <v>58022</v>
      </c>
    </row>
    <row r="2651" spans="1:4">
      <c r="A2651" s="311">
        <v>100773</v>
      </c>
      <c r="B2651" s="311" t="s">
        <v>28842</v>
      </c>
      <c r="C2651" s="311" t="s">
        <v>277</v>
      </c>
      <c r="D2651" s="312" t="s">
        <v>58023</v>
      </c>
    </row>
    <row r="2652" spans="1:4">
      <c r="A2652" s="311">
        <v>100774</v>
      </c>
      <c r="B2652" s="311" t="s">
        <v>28843</v>
      </c>
      <c r="C2652" s="311" t="s">
        <v>277</v>
      </c>
      <c r="D2652" s="312" t="s">
        <v>56036</v>
      </c>
    </row>
    <row r="2653" spans="1:4">
      <c r="A2653" s="311">
        <v>100775</v>
      </c>
      <c r="B2653" s="311" t="s">
        <v>28844</v>
      </c>
      <c r="C2653" s="311" t="s">
        <v>277</v>
      </c>
      <c r="D2653" s="312" t="s">
        <v>58024</v>
      </c>
    </row>
    <row r="2654" spans="1:4">
      <c r="A2654" s="311">
        <v>100776</v>
      </c>
      <c r="B2654" s="311" t="s">
        <v>28845</v>
      </c>
      <c r="C2654" s="311" t="s">
        <v>277</v>
      </c>
      <c r="D2654" s="312" t="s">
        <v>58025</v>
      </c>
    </row>
    <row r="2655" spans="1:4">
      <c r="A2655" s="311">
        <v>100777</v>
      </c>
      <c r="B2655" s="311" t="s">
        <v>28846</v>
      </c>
      <c r="C2655" s="311" t="s">
        <v>277</v>
      </c>
      <c r="D2655" s="312" t="s">
        <v>57760</v>
      </c>
    </row>
    <row r="2656" spans="1:4">
      <c r="A2656" s="311">
        <v>100778</v>
      </c>
      <c r="B2656" s="311" t="s">
        <v>28847</v>
      </c>
      <c r="C2656" s="311" t="s">
        <v>277</v>
      </c>
      <c r="D2656" s="312" t="s">
        <v>56858</v>
      </c>
    </row>
    <row r="2657" spans="1:4">
      <c r="A2657" s="311">
        <v>98560</v>
      </c>
      <c r="B2657" s="311" t="s">
        <v>28848</v>
      </c>
      <c r="C2657" s="311" t="s">
        <v>276</v>
      </c>
      <c r="D2657" s="312" t="s">
        <v>58026</v>
      </c>
    </row>
    <row r="2658" spans="1:4">
      <c r="A2658" s="311">
        <v>98561</v>
      </c>
      <c r="B2658" s="311" t="s">
        <v>28849</v>
      </c>
      <c r="C2658" s="311" t="s">
        <v>276</v>
      </c>
      <c r="D2658" s="312" t="s">
        <v>58027</v>
      </c>
    </row>
    <row r="2659" spans="1:4">
      <c r="A2659" s="311">
        <v>98562</v>
      </c>
      <c r="B2659" s="311" t="s">
        <v>28850</v>
      </c>
      <c r="C2659" s="311" t="s">
        <v>276</v>
      </c>
      <c r="D2659" s="312" t="s">
        <v>58028</v>
      </c>
    </row>
    <row r="2660" spans="1:4">
      <c r="A2660" s="311">
        <v>98555</v>
      </c>
      <c r="B2660" s="311" t="s">
        <v>28851</v>
      </c>
      <c r="C2660" s="311" t="s">
        <v>276</v>
      </c>
      <c r="D2660" s="312" t="s">
        <v>58029</v>
      </c>
    </row>
    <row r="2661" spans="1:4">
      <c r="A2661" s="311">
        <v>98556</v>
      </c>
      <c r="B2661" s="311" t="s">
        <v>28852</v>
      </c>
      <c r="C2661" s="311" t="s">
        <v>276</v>
      </c>
      <c r="D2661" s="312" t="s">
        <v>58030</v>
      </c>
    </row>
    <row r="2662" spans="1:4">
      <c r="A2662" s="311">
        <v>98558</v>
      </c>
      <c r="B2662" s="311" t="s">
        <v>28853</v>
      </c>
      <c r="C2662" s="311" t="s">
        <v>4</v>
      </c>
      <c r="D2662" s="312" t="s">
        <v>58031</v>
      </c>
    </row>
    <row r="2663" spans="1:4">
      <c r="A2663" s="311">
        <v>98559</v>
      </c>
      <c r="B2663" s="311" t="s">
        <v>28854</v>
      </c>
      <c r="C2663" s="311" t="s">
        <v>39</v>
      </c>
      <c r="D2663" s="312" t="s">
        <v>56538</v>
      </c>
    </row>
    <row r="2664" spans="1:4">
      <c r="A2664" s="311">
        <v>98546</v>
      </c>
      <c r="B2664" s="311" t="s">
        <v>28855</v>
      </c>
      <c r="C2664" s="311" t="s">
        <v>276</v>
      </c>
      <c r="D2664" s="312" t="s">
        <v>58032</v>
      </c>
    </row>
    <row r="2665" spans="1:4">
      <c r="A2665" s="311">
        <v>98547</v>
      </c>
      <c r="B2665" s="311" t="s">
        <v>28856</v>
      </c>
      <c r="C2665" s="311" t="s">
        <v>276</v>
      </c>
      <c r="D2665" s="312" t="s">
        <v>58033</v>
      </c>
    </row>
    <row r="2666" spans="1:4">
      <c r="A2666" s="311">
        <v>98553</v>
      </c>
      <c r="B2666" s="311" t="s">
        <v>28857</v>
      </c>
      <c r="C2666" s="311" t="s">
        <v>276</v>
      </c>
      <c r="D2666" s="312" t="s">
        <v>58034</v>
      </c>
    </row>
    <row r="2667" spans="1:4">
      <c r="A2667" s="311">
        <v>98554</v>
      </c>
      <c r="B2667" s="311" t="s">
        <v>28858</v>
      </c>
      <c r="C2667" s="311" t="s">
        <v>276</v>
      </c>
      <c r="D2667" s="312" t="s">
        <v>58035</v>
      </c>
    </row>
    <row r="2668" spans="1:4">
      <c r="A2668" s="311">
        <v>98557</v>
      </c>
      <c r="B2668" s="311" t="s">
        <v>28859</v>
      </c>
      <c r="C2668" s="311" t="s">
        <v>276</v>
      </c>
      <c r="D2668" s="312" t="s">
        <v>58036</v>
      </c>
    </row>
    <row r="2669" spans="1:4">
      <c r="A2669" s="311">
        <v>98563</v>
      </c>
      <c r="B2669" s="311" t="s">
        <v>28860</v>
      </c>
      <c r="C2669" s="311" t="s">
        <v>276</v>
      </c>
      <c r="D2669" s="312" t="s">
        <v>58037</v>
      </c>
    </row>
    <row r="2670" spans="1:4">
      <c r="A2670" s="311">
        <v>98564</v>
      </c>
      <c r="B2670" s="311" t="s">
        <v>28861</v>
      </c>
      <c r="C2670" s="311" t="s">
        <v>276</v>
      </c>
      <c r="D2670" s="312" t="s">
        <v>58038</v>
      </c>
    </row>
    <row r="2671" spans="1:4">
      <c r="A2671" s="311">
        <v>98565</v>
      </c>
      <c r="B2671" s="311" t="s">
        <v>28862</v>
      </c>
      <c r="C2671" s="311" t="s">
        <v>276</v>
      </c>
      <c r="D2671" s="312" t="s">
        <v>56789</v>
      </c>
    </row>
    <row r="2672" spans="1:4">
      <c r="A2672" s="311">
        <v>98566</v>
      </c>
      <c r="B2672" s="311" t="s">
        <v>28863</v>
      </c>
      <c r="C2672" s="311" t="s">
        <v>276</v>
      </c>
      <c r="D2672" s="312" t="s">
        <v>58039</v>
      </c>
    </row>
    <row r="2673" spans="1:4">
      <c r="A2673" s="311">
        <v>98567</v>
      </c>
      <c r="B2673" s="311" t="s">
        <v>28864</v>
      </c>
      <c r="C2673" s="311" t="s">
        <v>276</v>
      </c>
      <c r="D2673" s="312" t="s">
        <v>58040</v>
      </c>
    </row>
    <row r="2674" spans="1:4">
      <c r="A2674" s="311">
        <v>98568</v>
      </c>
      <c r="B2674" s="311" t="s">
        <v>28865</v>
      </c>
      <c r="C2674" s="311" t="s">
        <v>276</v>
      </c>
      <c r="D2674" s="312" t="s">
        <v>58041</v>
      </c>
    </row>
    <row r="2675" spans="1:4">
      <c r="A2675" s="311">
        <v>98569</v>
      </c>
      <c r="B2675" s="311" t="s">
        <v>28866</v>
      </c>
      <c r="C2675" s="311" t="s">
        <v>276</v>
      </c>
      <c r="D2675" s="312" t="s">
        <v>58042</v>
      </c>
    </row>
    <row r="2676" spans="1:4">
      <c r="A2676" s="311">
        <v>98570</v>
      </c>
      <c r="B2676" s="311" t="s">
        <v>28867</v>
      </c>
      <c r="C2676" s="311" t="s">
        <v>276</v>
      </c>
      <c r="D2676" s="312" t="s">
        <v>58043</v>
      </c>
    </row>
    <row r="2677" spans="1:4">
      <c r="A2677" s="311">
        <v>98571</v>
      </c>
      <c r="B2677" s="311" t="s">
        <v>28868</v>
      </c>
      <c r="C2677" s="311" t="s">
        <v>276</v>
      </c>
      <c r="D2677" s="312" t="s">
        <v>58044</v>
      </c>
    </row>
    <row r="2678" spans="1:4">
      <c r="A2678" s="311">
        <v>98572</v>
      </c>
      <c r="B2678" s="311" t="s">
        <v>28869</v>
      </c>
      <c r="C2678" s="311" t="s">
        <v>276</v>
      </c>
      <c r="D2678" s="312" t="s">
        <v>58045</v>
      </c>
    </row>
    <row r="2679" spans="1:4">
      <c r="A2679" s="311">
        <v>98573</v>
      </c>
      <c r="B2679" s="311" t="s">
        <v>28870</v>
      </c>
      <c r="C2679" s="311" t="s">
        <v>276</v>
      </c>
      <c r="D2679" s="312" t="s">
        <v>58046</v>
      </c>
    </row>
    <row r="2680" spans="1:4">
      <c r="A2680" s="311">
        <v>91831</v>
      </c>
      <c r="B2680" s="311" t="s">
        <v>28871</v>
      </c>
      <c r="C2680" s="311" t="s">
        <v>39</v>
      </c>
      <c r="D2680" s="312" t="s">
        <v>58047</v>
      </c>
    </row>
    <row r="2681" spans="1:4">
      <c r="A2681" s="311">
        <v>91833</v>
      </c>
      <c r="B2681" s="311" t="s">
        <v>28872</v>
      </c>
      <c r="C2681" s="311" t="s">
        <v>39</v>
      </c>
      <c r="D2681" s="312" t="s">
        <v>56352</v>
      </c>
    </row>
    <row r="2682" spans="1:4">
      <c r="A2682" s="311">
        <v>91834</v>
      </c>
      <c r="B2682" s="311" t="s">
        <v>28873</v>
      </c>
      <c r="C2682" s="311" t="s">
        <v>39</v>
      </c>
      <c r="D2682" s="312" t="s">
        <v>56452</v>
      </c>
    </row>
    <row r="2683" spans="1:4">
      <c r="A2683" s="311">
        <v>91835</v>
      </c>
      <c r="B2683" s="311" t="s">
        <v>28874</v>
      </c>
      <c r="C2683" s="311" t="s">
        <v>39</v>
      </c>
      <c r="D2683" s="312" t="s">
        <v>58048</v>
      </c>
    </row>
    <row r="2684" spans="1:4">
      <c r="A2684" s="311">
        <v>91836</v>
      </c>
      <c r="B2684" s="311" t="s">
        <v>28875</v>
      </c>
      <c r="C2684" s="311" t="s">
        <v>39</v>
      </c>
      <c r="D2684" s="312" t="s">
        <v>58049</v>
      </c>
    </row>
    <row r="2685" spans="1:4">
      <c r="A2685" s="311">
        <v>91837</v>
      </c>
      <c r="B2685" s="311" t="s">
        <v>28876</v>
      </c>
      <c r="C2685" s="311" t="s">
        <v>39</v>
      </c>
      <c r="D2685" s="312" t="s">
        <v>58050</v>
      </c>
    </row>
    <row r="2686" spans="1:4">
      <c r="A2686" s="311">
        <v>91839</v>
      </c>
      <c r="B2686" s="311" t="s">
        <v>28877</v>
      </c>
      <c r="C2686" s="311" t="s">
        <v>39</v>
      </c>
      <c r="D2686" s="312" t="s">
        <v>57860</v>
      </c>
    </row>
    <row r="2687" spans="1:4">
      <c r="A2687" s="311">
        <v>91840</v>
      </c>
      <c r="B2687" s="311" t="s">
        <v>28878</v>
      </c>
      <c r="C2687" s="311" t="s">
        <v>39</v>
      </c>
      <c r="D2687" s="312" t="s">
        <v>58051</v>
      </c>
    </row>
    <row r="2688" spans="1:4">
      <c r="A2688" s="311">
        <v>91841</v>
      </c>
      <c r="B2688" s="311" t="s">
        <v>28879</v>
      </c>
      <c r="C2688" s="311" t="s">
        <v>39</v>
      </c>
      <c r="D2688" s="312" t="s">
        <v>58052</v>
      </c>
    </row>
    <row r="2689" spans="1:4">
      <c r="A2689" s="311">
        <v>91842</v>
      </c>
      <c r="B2689" s="311" t="s">
        <v>28880</v>
      </c>
      <c r="C2689" s="311" t="s">
        <v>39</v>
      </c>
      <c r="D2689" s="312" t="s">
        <v>56084</v>
      </c>
    </row>
    <row r="2690" spans="1:4">
      <c r="A2690" s="311">
        <v>91843</v>
      </c>
      <c r="B2690" s="311" t="s">
        <v>28881</v>
      </c>
      <c r="C2690" s="311" t="s">
        <v>39</v>
      </c>
      <c r="D2690" s="312" t="s">
        <v>56156</v>
      </c>
    </row>
    <row r="2691" spans="1:4">
      <c r="A2691" s="311">
        <v>91844</v>
      </c>
      <c r="B2691" s="311" t="s">
        <v>28882</v>
      </c>
      <c r="C2691" s="311" t="s">
        <v>39</v>
      </c>
      <c r="D2691" s="312" t="s">
        <v>56278</v>
      </c>
    </row>
    <row r="2692" spans="1:4">
      <c r="A2692" s="311">
        <v>91845</v>
      </c>
      <c r="B2692" s="311" t="s">
        <v>28883</v>
      </c>
      <c r="C2692" s="311" t="s">
        <v>39</v>
      </c>
      <c r="D2692" s="312" t="s">
        <v>58053</v>
      </c>
    </row>
    <row r="2693" spans="1:4">
      <c r="A2693" s="311">
        <v>91846</v>
      </c>
      <c r="B2693" s="311" t="s">
        <v>28884</v>
      </c>
      <c r="C2693" s="311" t="s">
        <v>39</v>
      </c>
      <c r="D2693" s="312" t="s">
        <v>58054</v>
      </c>
    </row>
    <row r="2694" spans="1:4">
      <c r="A2694" s="311">
        <v>91847</v>
      </c>
      <c r="B2694" s="311" t="s">
        <v>28885</v>
      </c>
      <c r="C2694" s="311" t="s">
        <v>39</v>
      </c>
      <c r="D2694" s="312" t="s">
        <v>58055</v>
      </c>
    </row>
    <row r="2695" spans="1:4">
      <c r="A2695" s="311">
        <v>91849</v>
      </c>
      <c r="B2695" s="311" t="s">
        <v>28886</v>
      </c>
      <c r="C2695" s="311" t="s">
        <v>39</v>
      </c>
      <c r="D2695" s="312" t="s">
        <v>56543</v>
      </c>
    </row>
    <row r="2696" spans="1:4">
      <c r="A2696" s="311">
        <v>91850</v>
      </c>
      <c r="B2696" s="311" t="s">
        <v>28887</v>
      </c>
      <c r="C2696" s="311" t="s">
        <v>39</v>
      </c>
      <c r="D2696" s="312" t="s">
        <v>57857</v>
      </c>
    </row>
    <row r="2697" spans="1:4">
      <c r="A2697" s="311">
        <v>91851</v>
      </c>
      <c r="B2697" s="311" t="s">
        <v>28888</v>
      </c>
      <c r="C2697" s="311" t="s">
        <v>39</v>
      </c>
      <c r="D2697" s="312" t="s">
        <v>58056</v>
      </c>
    </row>
    <row r="2698" spans="1:4">
      <c r="A2698" s="311">
        <v>91852</v>
      </c>
      <c r="B2698" s="311" t="s">
        <v>28889</v>
      </c>
      <c r="C2698" s="311" t="s">
        <v>39</v>
      </c>
      <c r="D2698" s="312" t="s">
        <v>58057</v>
      </c>
    </row>
    <row r="2699" spans="1:4">
      <c r="A2699" s="311">
        <v>91853</v>
      </c>
      <c r="B2699" s="311" t="s">
        <v>28890</v>
      </c>
      <c r="C2699" s="311" t="s">
        <v>39</v>
      </c>
      <c r="D2699" s="312" t="s">
        <v>58058</v>
      </c>
    </row>
    <row r="2700" spans="1:4">
      <c r="A2700" s="311">
        <v>91854</v>
      </c>
      <c r="B2700" s="311" t="s">
        <v>28891</v>
      </c>
      <c r="C2700" s="311" t="s">
        <v>39</v>
      </c>
      <c r="D2700" s="312" t="s">
        <v>58059</v>
      </c>
    </row>
    <row r="2701" spans="1:4">
      <c r="A2701" s="311">
        <v>91855</v>
      </c>
      <c r="B2701" s="311" t="s">
        <v>28892</v>
      </c>
      <c r="C2701" s="311" t="s">
        <v>39</v>
      </c>
      <c r="D2701" s="312" t="s">
        <v>58060</v>
      </c>
    </row>
    <row r="2702" spans="1:4">
      <c r="A2702" s="311">
        <v>91856</v>
      </c>
      <c r="B2702" s="311" t="s">
        <v>28893</v>
      </c>
      <c r="C2702" s="311" t="s">
        <v>39</v>
      </c>
      <c r="D2702" s="312" t="s">
        <v>58061</v>
      </c>
    </row>
    <row r="2703" spans="1:4">
      <c r="A2703" s="311">
        <v>91857</v>
      </c>
      <c r="B2703" s="311" t="s">
        <v>28894</v>
      </c>
      <c r="C2703" s="311" t="s">
        <v>39</v>
      </c>
      <c r="D2703" s="312" t="s">
        <v>58062</v>
      </c>
    </row>
    <row r="2704" spans="1:4">
      <c r="A2704" s="311">
        <v>91859</v>
      </c>
      <c r="B2704" s="311" t="s">
        <v>28895</v>
      </c>
      <c r="C2704" s="311" t="s">
        <v>39</v>
      </c>
      <c r="D2704" s="312" t="s">
        <v>58060</v>
      </c>
    </row>
    <row r="2705" spans="1:4">
      <c r="A2705" s="311">
        <v>91860</v>
      </c>
      <c r="B2705" s="311" t="s">
        <v>28896</v>
      </c>
      <c r="C2705" s="311" t="s">
        <v>39</v>
      </c>
      <c r="D2705" s="312" t="s">
        <v>58063</v>
      </c>
    </row>
    <row r="2706" spans="1:4">
      <c r="A2706" s="311">
        <v>91861</v>
      </c>
      <c r="B2706" s="311" t="s">
        <v>28897</v>
      </c>
      <c r="C2706" s="311" t="s">
        <v>39</v>
      </c>
      <c r="D2706" s="312" t="s">
        <v>58064</v>
      </c>
    </row>
    <row r="2707" spans="1:4">
      <c r="A2707" s="311">
        <v>91862</v>
      </c>
      <c r="B2707" s="311" t="s">
        <v>28898</v>
      </c>
      <c r="C2707" s="311" t="s">
        <v>39</v>
      </c>
      <c r="D2707" s="312" t="s">
        <v>57334</v>
      </c>
    </row>
    <row r="2708" spans="1:4">
      <c r="A2708" s="311">
        <v>91863</v>
      </c>
      <c r="B2708" s="311" t="s">
        <v>28899</v>
      </c>
      <c r="C2708" s="311" t="s">
        <v>39</v>
      </c>
      <c r="D2708" s="312" t="s">
        <v>58065</v>
      </c>
    </row>
    <row r="2709" spans="1:4">
      <c r="A2709" s="311">
        <v>91864</v>
      </c>
      <c r="B2709" s="311" t="s">
        <v>28900</v>
      </c>
      <c r="C2709" s="311" t="s">
        <v>39</v>
      </c>
      <c r="D2709" s="312" t="s">
        <v>58066</v>
      </c>
    </row>
    <row r="2710" spans="1:4">
      <c r="A2710" s="311">
        <v>91865</v>
      </c>
      <c r="B2710" s="311" t="s">
        <v>28901</v>
      </c>
      <c r="C2710" s="311" t="s">
        <v>39</v>
      </c>
      <c r="D2710" s="312" t="s">
        <v>58067</v>
      </c>
    </row>
    <row r="2711" spans="1:4">
      <c r="A2711" s="311">
        <v>91866</v>
      </c>
      <c r="B2711" s="311" t="s">
        <v>28902</v>
      </c>
      <c r="C2711" s="311" t="s">
        <v>39</v>
      </c>
      <c r="D2711" s="312" t="s">
        <v>56432</v>
      </c>
    </row>
    <row r="2712" spans="1:4">
      <c r="A2712" s="311">
        <v>91867</v>
      </c>
      <c r="B2712" s="311" t="s">
        <v>28903</v>
      </c>
      <c r="C2712" s="311" t="s">
        <v>39</v>
      </c>
      <c r="D2712" s="312" t="s">
        <v>58068</v>
      </c>
    </row>
    <row r="2713" spans="1:4">
      <c r="A2713" s="311">
        <v>91868</v>
      </c>
      <c r="B2713" s="311" t="s">
        <v>28904</v>
      </c>
      <c r="C2713" s="311" t="s">
        <v>39</v>
      </c>
      <c r="D2713" s="312" t="s">
        <v>58069</v>
      </c>
    </row>
    <row r="2714" spans="1:4">
      <c r="A2714" s="311">
        <v>91869</v>
      </c>
      <c r="B2714" s="311" t="s">
        <v>28905</v>
      </c>
      <c r="C2714" s="311" t="s">
        <v>39</v>
      </c>
      <c r="D2714" s="312" t="s">
        <v>58070</v>
      </c>
    </row>
    <row r="2715" spans="1:4">
      <c r="A2715" s="311">
        <v>91870</v>
      </c>
      <c r="B2715" s="311" t="s">
        <v>28906</v>
      </c>
      <c r="C2715" s="311" t="s">
        <v>39</v>
      </c>
      <c r="D2715" s="312" t="s">
        <v>58071</v>
      </c>
    </row>
    <row r="2716" spans="1:4">
      <c r="A2716" s="311">
        <v>91871</v>
      </c>
      <c r="B2716" s="311" t="s">
        <v>28907</v>
      </c>
      <c r="C2716" s="311" t="s">
        <v>39</v>
      </c>
      <c r="D2716" s="312" t="s">
        <v>58072</v>
      </c>
    </row>
    <row r="2717" spans="1:4">
      <c r="A2717" s="311">
        <v>91872</v>
      </c>
      <c r="B2717" s="311" t="s">
        <v>28908</v>
      </c>
      <c r="C2717" s="311" t="s">
        <v>39</v>
      </c>
      <c r="D2717" s="312" t="s">
        <v>58073</v>
      </c>
    </row>
    <row r="2718" spans="1:4">
      <c r="A2718" s="311">
        <v>91873</v>
      </c>
      <c r="B2718" s="311" t="s">
        <v>28909</v>
      </c>
      <c r="C2718" s="311" t="s">
        <v>39</v>
      </c>
      <c r="D2718" s="312" t="s">
        <v>58074</v>
      </c>
    </row>
    <row r="2719" spans="1:4">
      <c r="A2719" s="311">
        <v>93008</v>
      </c>
      <c r="B2719" s="311" t="s">
        <v>54725</v>
      </c>
      <c r="C2719" s="311" t="s">
        <v>39</v>
      </c>
      <c r="D2719" s="312" t="s">
        <v>58075</v>
      </c>
    </row>
    <row r="2720" spans="1:4">
      <c r="A2720" s="311">
        <v>93009</v>
      </c>
      <c r="B2720" s="311" t="s">
        <v>54726</v>
      </c>
      <c r="C2720" s="311" t="s">
        <v>39</v>
      </c>
      <c r="D2720" s="312" t="s">
        <v>58076</v>
      </c>
    </row>
    <row r="2721" spans="1:4">
      <c r="A2721" s="311">
        <v>93010</v>
      </c>
      <c r="B2721" s="311" t="s">
        <v>54727</v>
      </c>
      <c r="C2721" s="311" t="s">
        <v>39</v>
      </c>
      <c r="D2721" s="312" t="s">
        <v>58077</v>
      </c>
    </row>
    <row r="2722" spans="1:4">
      <c r="A2722" s="311">
        <v>93011</v>
      </c>
      <c r="B2722" s="311" t="s">
        <v>54728</v>
      </c>
      <c r="C2722" s="311" t="s">
        <v>39</v>
      </c>
      <c r="D2722" s="312" t="s">
        <v>58078</v>
      </c>
    </row>
    <row r="2723" spans="1:4">
      <c r="A2723" s="311">
        <v>93012</v>
      </c>
      <c r="B2723" s="311" t="s">
        <v>54729</v>
      </c>
      <c r="C2723" s="311" t="s">
        <v>39</v>
      </c>
      <c r="D2723" s="312" t="s">
        <v>58079</v>
      </c>
    </row>
    <row r="2724" spans="1:4">
      <c r="A2724" s="311">
        <v>95726</v>
      </c>
      <c r="B2724" s="311" t="s">
        <v>55332</v>
      </c>
      <c r="C2724" s="311" t="s">
        <v>39</v>
      </c>
      <c r="D2724" s="312" t="s">
        <v>58080</v>
      </c>
    </row>
    <row r="2725" spans="1:4">
      <c r="A2725" s="311">
        <v>95727</v>
      </c>
      <c r="B2725" s="311" t="s">
        <v>55333</v>
      </c>
      <c r="C2725" s="311" t="s">
        <v>39</v>
      </c>
      <c r="D2725" s="312" t="s">
        <v>58081</v>
      </c>
    </row>
    <row r="2726" spans="1:4">
      <c r="A2726" s="311">
        <v>95728</v>
      </c>
      <c r="B2726" s="311" t="s">
        <v>55334</v>
      </c>
      <c r="C2726" s="311" t="s">
        <v>39</v>
      </c>
      <c r="D2726" s="312" t="s">
        <v>58082</v>
      </c>
    </row>
    <row r="2727" spans="1:4">
      <c r="A2727" s="311">
        <v>95729</v>
      </c>
      <c r="B2727" s="311" t="s">
        <v>55335</v>
      </c>
      <c r="C2727" s="311" t="s">
        <v>39</v>
      </c>
      <c r="D2727" s="312" t="s">
        <v>56635</v>
      </c>
    </row>
    <row r="2728" spans="1:4">
      <c r="A2728" s="311">
        <v>95730</v>
      </c>
      <c r="B2728" s="311" t="s">
        <v>55336</v>
      </c>
      <c r="C2728" s="311" t="s">
        <v>39</v>
      </c>
      <c r="D2728" s="312" t="s">
        <v>58083</v>
      </c>
    </row>
    <row r="2729" spans="1:4">
      <c r="A2729" s="311">
        <v>95731</v>
      </c>
      <c r="B2729" s="311" t="s">
        <v>55337</v>
      </c>
      <c r="C2729" s="311" t="s">
        <v>39</v>
      </c>
      <c r="D2729" s="312" t="s">
        <v>58084</v>
      </c>
    </row>
    <row r="2730" spans="1:4">
      <c r="A2730" s="311">
        <v>95732</v>
      </c>
      <c r="B2730" s="311" t="s">
        <v>28910</v>
      </c>
      <c r="C2730" s="311" t="s">
        <v>4</v>
      </c>
      <c r="D2730" s="312" t="s">
        <v>55666</v>
      </c>
    </row>
    <row r="2731" spans="1:4">
      <c r="A2731" s="311">
        <v>95745</v>
      </c>
      <c r="B2731" s="311" t="s">
        <v>28911</v>
      </c>
      <c r="C2731" s="311" t="s">
        <v>39</v>
      </c>
      <c r="D2731" s="312" t="s">
        <v>58085</v>
      </c>
    </row>
    <row r="2732" spans="1:4">
      <c r="A2732" s="311">
        <v>95746</v>
      </c>
      <c r="B2732" s="311" t="s">
        <v>28912</v>
      </c>
      <c r="C2732" s="311" t="s">
        <v>39</v>
      </c>
      <c r="D2732" s="312" t="s">
        <v>58086</v>
      </c>
    </row>
    <row r="2733" spans="1:4">
      <c r="A2733" s="311">
        <v>95747</v>
      </c>
      <c r="B2733" s="311" t="s">
        <v>28913</v>
      </c>
      <c r="C2733" s="311" t="s">
        <v>39</v>
      </c>
      <c r="D2733" s="312" t="s">
        <v>58087</v>
      </c>
    </row>
    <row r="2734" spans="1:4">
      <c r="A2734" s="311">
        <v>95748</v>
      </c>
      <c r="B2734" s="311" t="s">
        <v>28914</v>
      </c>
      <c r="C2734" s="311" t="s">
        <v>39</v>
      </c>
      <c r="D2734" s="312" t="s">
        <v>58088</v>
      </c>
    </row>
    <row r="2735" spans="1:4">
      <c r="A2735" s="311">
        <v>95749</v>
      </c>
      <c r="B2735" s="311" t="s">
        <v>28915</v>
      </c>
      <c r="C2735" s="311" t="s">
        <v>39</v>
      </c>
      <c r="D2735" s="312" t="s">
        <v>58089</v>
      </c>
    </row>
    <row r="2736" spans="1:4">
      <c r="A2736" s="311">
        <v>95750</v>
      </c>
      <c r="B2736" s="311" t="s">
        <v>28916</v>
      </c>
      <c r="C2736" s="311" t="s">
        <v>39</v>
      </c>
      <c r="D2736" s="312" t="s">
        <v>58090</v>
      </c>
    </row>
    <row r="2737" spans="1:4">
      <c r="A2737" s="311">
        <v>95751</v>
      </c>
      <c r="B2737" s="311" t="s">
        <v>28917</v>
      </c>
      <c r="C2737" s="311" t="s">
        <v>39</v>
      </c>
      <c r="D2737" s="312" t="s">
        <v>58091</v>
      </c>
    </row>
    <row r="2738" spans="1:4">
      <c r="A2738" s="311">
        <v>95752</v>
      </c>
      <c r="B2738" s="311" t="s">
        <v>28918</v>
      </c>
      <c r="C2738" s="311" t="s">
        <v>39</v>
      </c>
      <c r="D2738" s="312" t="s">
        <v>58092</v>
      </c>
    </row>
    <row r="2739" spans="1:4">
      <c r="A2739" s="311">
        <v>97667</v>
      </c>
      <c r="B2739" s="311" t="s">
        <v>54730</v>
      </c>
      <c r="C2739" s="311" t="s">
        <v>39</v>
      </c>
      <c r="D2739" s="312" t="s">
        <v>58093</v>
      </c>
    </row>
    <row r="2740" spans="1:4">
      <c r="A2740" s="311">
        <v>97668</v>
      </c>
      <c r="B2740" s="311" t="s">
        <v>54731</v>
      </c>
      <c r="C2740" s="311" t="s">
        <v>39</v>
      </c>
      <c r="D2740" s="312" t="s">
        <v>58094</v>
      </c>
    </row>
    <row r="2741" spans="1:4">
      <c r="A2741" s="311">
        <v>97669</v>
      </c>
      <c r="B2741" s="311" t="s">
        <v>54732</v>
      </c>
      <c r="C2741" s="311" t="s">
        <v>39</v>
      </c>
      <c r="D2741" s="312" t="s">
        <v>58095</v>
      </c>
    </row>
    <row r="2742" spans="1:4">
      <c r="A2742" s="311">
        <v>97670</v>
      </c>
      <c r="B2742" s="311" t="s">
        <v>54733</v>
      </c>
      <c r="C2742" s="311" t="s">
        <v>39</v>
      </c>
      <c r="D2742" s="312" t="s">
        <v>58096</v>
      </c>
    </row>
    <row r="2743" spans="1:4">
      <c r="A2743" s="311">
        <v>91874</v>
      </c>
      <c r="B2743" s="311" t="s">
        <v>28919</v>
      </c>
      <c r="C2743" s="311" t="s">
        <v>4</v>
      </c>
      <c r="D2743" s="312" t="s">
        <v>56387</v>
      </c>
    </row>
    <row r="2744" spans="1:4">
      <c r="A2744" s="311">
        <v>91875</v>
      </c>
      <c r="B2744" s="311" t="s">
        <v>28920</v>
      </c>
      <c r="C2744" s="311" t="s">
        <v>4</v>
      </c>
      <c r="D2744" s="312" t="s">
        <v>58097</v>
      </c>
    </row>
    <row r="2745" spans="1:4">
      <c r="A2745" s="311">
        <v>91876</v>
      </c>
      <c r="B2745" s="311" t="s">
        <v>28921</v>
      </c>
      <c r="C2745" s="311" t="s">
        <v>4</v>
      </c>
      <c r="D2745" s="312" t="s">
        <v>56012</v>
      </c>
    </row>
    <row r="2746" spans="1:4">
      <c r="A2746" s="311">
        <v>91877</v>
      </c>
      <c r="B2746" s="311" t="s">
        <v>28922</v>
      </c>
      <c r="C2746" s="311" t="s">
        <v>4</v>
      </c>
      <c r="D2746" s="312" t="s">
        <v>56457</v>
      </c>
    </row>
    <row r="2747" spans="1:4">
      <c r="A2747" s="311">
        <v>91878</v>
      </c>
      <c r="B2747" s="311" t="s">
        <v>28923</v>
      </c>
      <c r="C2747" s="311" t="s">
        <v>4</v>
      </c>
      <c r="D2747" s="312" t="s">
        <v>58098</v>
      </c>
    </row>
    <row r="2748" spans="1:4">
      <c r="A2748" s="311">
        <v>91879</v>
      </c>
      <c r="B2748" s="311" t="s">
        <v>28924</v>
      </c>
      <c r="C2748" s="311" t="s">
        <v>4</v>
      </c>
      <c r="D2748" s="312" t="s">
        <v>58099</v>
      </c>
    </row>
    <row r="2749" spans="1:4">
      <c r="A2749" s="311">
        <v>91880</v>
      </c>
      <c r="B2749" s="311" t="s">
        <v>28925</v>
      </c>
      <c r="C2749" s="311" t="s">
        <v>4</v>
      </c>
      <c r="D2749" s="312" t="s">
        <v>58100</v>
      </c>
    </row>
    <row r="2750" spans="1:4">
      <c r="A2750" s="311">
        <v>91881</v>
      </c>
      <c r="B2750" s="311" t="s">
        <v>28926</v>
      </c>
      <c r="C2750" s="311" t="s">
        <v>4</v>
      </c>
      <c r="D2750" s="312" t="s">
        <v>58101</v>
      </c>
    </row>
    <row r="2751" spans="1:4">
      <c r="A2751" s="311">
        <v>91882</v>
      </c>
      <c r="B2751" s="311" t="s">
        <v>28927</v>
      </c>
      <c r="C2751" s="311" t="s">
        <v>4</v>
      </c>
      <c r="D2751" s="312" t="s">
        <v>58102</v>
      </c>
    </row>
    <row r="2752" spans="1:4">
      <c r="A2752" s="311">
        <v>91884</v>
      </c>
      <c r="B2752" s="311" t="s">
        <v>28928</v>
      </c>
      <c r="C2752" s="311" t="s">
        <v>4</v>
      </c>
      <c r="D2752" s="312" t="s">
        <v>58103</v>
      </c>
    </row>
    <row r="2753" spans="1:4">
      <c r="A2753" s="311">
        <v>91885</v>
      </c>
      <c r="B2753" s="311" t="s">
        <v>28929</v>
      </c>
      <c r="C2753" s="311" t="s">
        <v>4</v>
      </c>
      <c r="D2753" s="312" t="s">
        <v>56132</v>
      </c>
    </row>
    <row r="2754" spans="1:4">
      <c r="A2754" s="311">
        <v>91886</v>
      </c>
      <c r="B2754" s="311" t="s">
        <v>28930</v>
      </c>
      <c r="C2754" s="311" t="s">
        <v>4</v>
      </c>
      <c r="D2754" s="312" t="s">
        <v>58104</v>
      </c>
    </row>
    <row r="2755" spans="1:4">
      <c r="A2755" s="311">
        <v>91887</v>
      </c>
      <c r="B2755" s="311" t="s">
        <v>28931</v>
      </c>
      <c r="C2755" s="311" t="s">
        <v>4</v>
      </c>
      <c r="D2755" s="312" t="s">
        <v>58105</v>
      </c>
    </row>
    <row r="2756" spans="1:4">
      <c r="A2756" s="311">
        <v>91889</v>
      </c>
      <c r="B2756" s="311" t="s">
        <v>28932</v>
      </c>
      <c r="C2756" s="311" t="s">
        <v>4</v>
      </c>
      <c r="D2756" s="312" t="s">
        <v>58106</v>
      </c>
    </row>
    <row r="2757" spans="1:4">
      <c r="A2757" s="311">
        <v>91890</v>
      </c>
      <c r="B2757" s="311" t="s">
        <v>28933</v>
      </c>
      <c r="C2757" s="311" t="s">
        <v>4</v>
      </c>
      <c r="D2757" s="312" t="s">
        <v>58107</v>
      </c>
    </row>
    <row r="2758" spans="1:4">
      <c r="A2758" s="311">
        <v>91892</v>
      </c>
      <c r="B2758" s="311" t="s">
        <v>28934</v>
      </c>
      <c r="C2758" s="311" t="s">
        <v>4</v>
      </c>
      <c r="D2758" s="312" t="s">
        <v>58108</v>
      </c>
    </row>
    <row r="2759" spans="1:4">
      <c r="A2759" s="311">
        <v>91893</v>
      </c>
      <c r="B2759" s="311" t="s">
        <v>28935</v>
      </c>
      <c r="C2759" s="311" t="s">
        <v>4</v>
      </c>
      <c r="D2759" s="312" t="s">
        <v>58109</v>
      </c>
    </row>
    <row r="2760" spans="1:4">
      <c r="A2760" s="311">
        <v>91895</v>
      </c>
      <c r="B2760" s="311" t="s">
        <v>28936</v>
      </c>
      <c r="C2760" s="311" t="s">
        <v>4</v>
      </c>
      <c r="D2760" s="312" t="s">
        <v>58110</v>
      </c>
    </row>
    <row r="2761" spans="1:4">
      <c r="A2761" s="311">
        <v>91896</v>
      </c>
      <c r="B2761" s="311" t="s">
        <v>28937</v>
      </c>
      <c r="C2761" s="311" t="s">
        <v>4</v>
      </c>
      <c r="D2761" s="312" t="s">
        <v>56453</v>
      </c>
    </row>
    <row r="2762" spans="1:4">
      <c r="A2762" s="311">
        <v>91898</v>
      </c>
      <c r="B2762" s="311" t="s">
        <v>28938</v>
      </c>
      <c r="C2762" s="311" t="s">
        <v>4</v>
      </c>
      <c r="D2762" s="312" t="s">
        <v>56741</v>
      </c>
    </row>
    <row r="2763" spans="1:4">
      <c r="A2763" s="311">
        <v>91899</v>
      </c>
      <c r="B2763" s="311" t="s">
        <v>28939</v>
      </c>
      <c r="C2763" s="311" t="s">
        <v>4</v>
      </c>
      <c r="D2763" s="312" t="s">
        <v>58111</v>
      </c>
    </row>
    <row r="2764" spans="1:4">
      <c r="A2764" s="311">
        <v>91901</v>
      </c>
      <c r="B2764" s="311" t="s">
        <v>28940</v>
      </c>
      <c r="C2764" s="311" t="s">
        <v>4</v>
      </c>
      <c r="D2764" s="312" t="s">
        <v>58112</v>
      </c>
    </row>
    <row r="2765" spans="1:4">
      <c r="A2765" s="311">
        <v>91902</v>
      </c>
      <c r="B2765" s="311" t="s">
        <v>28941</v>
      </c>
      <c r="C2765" s="311" t="s">
        <v>4</v>
      </c>
      <c r="D2765" s="312" t="s">
        <v>58113</v>
      </c>
    </row>
    <row r="2766" spans="1:4">
      <c r="A2766" s="311">
        <v>91904</v>
      </c>
      <c r="B2766" s="311" t="s">
        <v>28942</v>
      </c>
      <c r="C2766" s="311" t="s">
        <v>4</v>
      </c>
      <c r="D2766" s="312" t="s">
        <v>56833</v>
      </c>
    </row>
    <row r="2767" spans="1:4">
      <c r="A2767" s="311">
        <v>91905</v>
      </c>
      <c r="B2767" s="311" t="s">
        <v>28943</v>
      </c>
      <c r="C2767" s="311" t="s">
        <v>4</v>
      </c>
      <c r="D2767" s="312" t="s">
        <v>58114</v>
      </c>
    </row>
    <row r="2768" spans="1:4">
      <c r="A2768" s="311">
        <v>91907</v>
      </c>
      <c r="B2768" s="311" t="s">
        <v>28944</v>
      </c>
      <c r="C2768" s="311" t="s">
        <v>4</v>
      </c>
      <c r="D2768" s="312" t="s">
        <v>57843</v>
      </c>
    </row>
    <row r="2769" spans="1:4">
      <c r="A2769" s="311">
        <v>91908</v>
      </c>
      <c r="B2769" s="311" t="s">
        <v>28945</v>
      </c>
      <c r="C2769" s="311" t="s">
        <v>4</v>
      </c>
      <c r="D2769" s="312" t="s">
        <v>58115</v>
      </c>
    </row>
    <row r="2770" spans="1:4">
      <c r="A2770" s="311">
        <v>91910</v>
      </c>
      <c r="B2770" s="311" t="s">
        <v>28946</v>
      </c>
      <c r="C2770" s="311" t="s">
        <v>4</v>
      </c>
      <c r="D2770" s="312" t="s">
        <v>58096</v>
      </c>
    </row>
    <row r="2771" spans="1:4">
      <c r="A2771" s="311">
        <v>91911</v>
      </c>
      <c r="B2771" s="311" t="s">
        <v>28947</v>
      </c>
      <c r="C2771" s="311" t="s">
        <v>4</v>
      </c>
      <c r="D2771" s="312" t="s">
        <v>57728</v>
      </c>
    </row>
    <row r="2772" spans="1:4">
      <c r="A2772" s="311">
        <v>91913</v>
      </c>
      <c r="B2772" s="311" t="s">
        <v>28948</v>
      </c>
      <c r="C2772" s="311" t="s">
        <v>4</v>
      </c>
      <c r="D2772" s="312" t="s">
        <v>58116</v>
      </c>
    </row>
    <row r="2773" spans="1:4">
      <c r="A2773" s="311">
        <v>91914</v>
      </c>
      <c r="B2773" s="311" t="s">
        <v>28949</v>
      </c>
      <c r="C2773" s="311" t="s">
        <v>4</v>
      </c>
      <c r="D2773" s="312" t="s">
        <v>58117</v>
      </c>
    </row>
    <row r="2774" spans="1:4">
      <c r="A2774" s="311">
        <v>91916</v>
      </c>
      <c r="B2774" s="311" t="s">
        <v>28950</v>
      </c>
      <c r="C2774" s="311" t="s">
        <v>4</v>
      </c>
      <c r="D2774" s="312" t="s">
        <v>58070</v>
      </c>
    </row>
    <row r="2775" spans="1:4">
      <c r="A2775" s="311">
        <v>91917</v>
      </c>
      <c r="B2775" s="311" t="s">
        <v>28951</v>
      </c>
      <c r="C2775" s="311" t="s">
        <v>4</v>
      </c>
      <c r="D2775" s="312" t="s">
        <v>55779</v>
      </c>
    </row>
    <row r="2776" spans="1:4">
      <c r="A2776" s="311">
        <v>91919</v>
      </c>
      <c r="B2776" s="311" t="s">
        <v>28952</v>
      </c>
      <c r="C2776" s="311" t="s">
        <v>4</v>
      </c>
      <c r="D2776" s="312" t="s">
        <v>55706</v>
      </c>
    </row>
    <row r="2777" spans="1:4">
      <c r="A2777" s="311">
        <v>91920</v>
      </c>
      <c r="B2777" s="311" t="s">
        <v>28953</v>
      </c>
      <c r="C2777" s="311" t="s">
        <v>4</v>
      </c>
      <c r="D2777" s="312" t="s">
        <v>58118</v>
      </c>
    </row>
    <row r="2778" spans="1:4">
      <c r="A2778" s="311">
        <v>91922</v>
      </c>
      <c r="B2778" s="311" t="s">
        <v>28954</v>
      </c>
      <c r="C2778" s="311" t="s">
        <v>4</v>
      </c>
      <c r="D2778" s="312" t="s">
        <v>58119</v>
      </c>
    </row>
    <row r="2779" spans="1:4">
      <c r="A2779" s="311">
        <v>93013</v>
      </c>
      <c r="B2779" s="311" t="s">
        <v>54734</v>
      </c>
      <c r="C2779" s="311" t="s">
        <v>4</v>
      </c>
      <c r="D2779" s="312" t="s">
        <v>58120</v>
      </c>
    </row>
    <row r="2780" spans="1:4">
      <c r="A2780" s="311">
        <v>93014</v>
      </c>
      <c r="B2780" s="311" t="s">
        <v>54735</v>
      </c>
      <c r="C2780" s="311" t="s">
        <v>4</v>
      </c>
      <c r="D2780" s="312" t="s">
        <v>58121</v>
      </c>
    </row>
    <row r="2781" spans="1:4">
      <c r="A2781" s="311">
        <v>93015</v>
      </c>
      <c r="B2781" s="311" t="s">
        <v>54736</v>
      </c>
      <c r="C2781" s="311" t="s">
        <v>4</v>
      </c>
      <c r="D2781" s="312" t="s">
        <v>58122</v>
      </c>
    </row>
    <row r="2782" spans="1:4">
      <c r="A2782" s="311">
        <v>93016</v>
      </c>
      <c r="B2782" s="311" t="s">
        <v>54737</v>
      </c>
      <c r="C2782" s="311" t="s">
        <v>4</v>
      </c>
      <c r="D2782" s="312" t="s">
        <v>58123</v>
      </c>
    </row>
    <row r="2783" spans="1:4">
      <c r="A2783" s="311">
        <v>93017</v>
      </c>
      <c r="B2783" s="311" t="s">
        <v>54738</v>
      </c>
      <c r="C2783" s="311" t="s">
        <v>4</v>
      </c>
      <c r="D2783" s="312" t="s">
        <v>58124</v>
      </c>
    </row>
    <row r="2784" spans="1:4">
      <c r="A2784" s="311">
        <v>93018</v>
      </c>
      <c r="B2784" s="311" t="s">
        <v>54739</v>
      </c>
      <c r="C2784" s="311" t="s">
        <v>4</v>
      </c>
      <c r="D2784" s="312" t="s">
        <v>58125</v>
      </c>
    </row>
    <row r="2785" spans="1:4">
      <c r="A2785" s="311">
        <v>93020</v>
      </c>
      <c r="B2785" s="311" t="s">
        <v>54740</v>
      </c>
      <c r="C2785" s="311" t="s">
        <v>4</v>
      </c>
      <c r="D2785" s="312" t="s">
        <v>58126</v>
      </c>
    </row>
    <row r="2786" spans="1:4">
      <c r="A2786" s="311">
        <v>93022</v>
      </c>
      <c r="B2786" s="311" t="s">
        <v>54741</v>
      </c>
      <c r="C2786" s="311" t="s">
        <v>4</v>
      </c>
      <c r="D2786" s="312" t="s">
        <v>58127</v>
      </c>
    </row>
    <row r="2787" spans="1:4">
      <c r="A2787" s="311">
        <v>93024</v>
      </c>
      <c r="B2787" s="311" t="s">
        <v>54742</v>
      </c>
      <c r="C2787" s="311" t="s">
        <v>4</v>
      </c>
      <c r="D2787" s="312" t="s">
        <v>58128</v>
      </c>
    </row>
    <row r="2788" spans="1:4">
      <c r="A2788" s="311">
        <v>93026</v>
      </c>
      <c r="B2788" s="311" t="s">
        <v>54743</v>
      </c>
      <c r="C2788" s="311" t="s">
        <v>4</v>
      </c>
      <c r="D2788" s="312" t="s">
        <v>58129</v>
      </c>
    </row>
    <row r="2789" spans="1:4">
      <c r="A2789" s="311">
        <v>95733</v>
      </c>
      <c r="B2789" s="311" t="s">
        <v>28955</v>
      </c>
      <c r="C2789" s="311" t="s">
        <v>4</v>
      </c>
      <c r="D2789" s="312" t="s">
        <v>56084</v>
      </c>
    </row>
    <row r="2790" spans="1:4">
      <c r="A2790" s="311">
        <v>95734</v>
      </c>
      <c r="B2790" s="311" t="s">
        <v>28956</v>
      </c>
      <c r="C2790" s="311" t="s">
        <v>4</v>
      </c>
      <c r="D2790" s="312" t="s">
        <v>58130</v>
      </c>
    </row>
    <row r="2791" spans="1:4">
      <c r="A2791" s="311">
        <v>95735</v>
      </c>
      <c r="B2791" s="311" t="s">
        <v>28957</v>
      </c>
      <c r="C2791" s="311" t="s">
        <v>4</v>
      </c>
      <c r="D2791" s="312" t="s">
        <v>56484</v>
      </c>
    </row>
    <row r="2792" spans="1:4">
      <c r="A2792" s="311">
        <v>95736</v>
      </c>
      <c r="B2792" s="311" t="s">
        <v>28958</v>
      </c>
      <c r="C2792" s="311" t="s">
        <v>4</v>
      </c>
      <c r="D2792" s="312" t="s">
        <v>58131</v>
      </c>
    </row>
    <row r="2793" spans="1:4">
      <c r="A2793" s="311">
        <v>95738</v>
      </c>
      <c r="B2793" s="311" t="s">
        <v>28959</v>
      </c>
      <c r="C2793" s="311" t="s">
        <v>4</v>
      </c>
      <c r="D2793" s="312" t="s">
        <v>58132</v>
      </c>
    </row>
    <row r="2794" spans="1:4">
      <c r="A2794" s="311">
        <v>95753</v>
      </c>
      <c r="B2794" s="311" t="s">
        <v>28960</v>
      </c>
      <c r="C2794" s="311" t="s">
        <v>4</v>
      </c>
      <c r="D2794" s="312" t="s">
        <v>58133</v>
      </c>
    </row>
    <row r="2795" spans="1:4">
      <c r="A2795" s="311">
        <v>95754</v>
      </c>
      <c r="B2795" s="311" t="s">
        <v>28961</v>
      </c>
      <c r="C2795" s="311" t="s">
        <v>4</v>
      </c>
      <c r="D2795" s="312" t="s">
        <v>58134</v>
      </c>
    </row>
    <row r="2796" spans="1:4">
      <c r="A2796" s="311">
        <v>95755</v>
      </c>
      <c r="B2796" s="311" t="s">
        <v>28962</v>
      </c>
      <c r="C2796" s="311" t="s">
        <v>4</v>
      </c>
      <c r="D2796" s="312" t="s">
        <v>56067</v>
      </c>
    </row>
    <row r="2797" spans="1:4">
      <c r="A2797" s="311">
        <v>95756</v>
      </c>
      <c r="B2797" s="311" t="s">
        <v>28963</v>
      </c>
      <c r="C2797" s="311" t="s">
        <v>4</v>
      </c>
      <c r="D2797" s="312" t="s">
        <v>58135</v>
      </c>
    </row>
    <row r="2798" spans="1:4">
      <c r="A2798" s="311">
        <v>95757</v>
      </c>
      <c r="B2798" s="311" t="s">
        <v>28964</v>
      </c>
      <c r="C2798" s="311" t="s">
        <v>4</v>
      </c>
      <c r="D2798" s="312" t="s">
        <v>58136</v>
      </c>
    </row>
    <row r="2799" spans="1:4">
      <c r="A2799" s="311">
        <v>95758</v>
      </c>
      <c r="B2799" s="311" t="s">
        <v>28965</v>
      </c>
      <c r="C2799" s="311" t="s">
        <v>4</v>
      </c>
      <c r="D2799" s="312" t="s">
        <v>58137</v>
      </c>
    </row>
    <row r="2800" spans="1:4">
      <c r="A2800" s="311">
        <v>95759</v>
      </c>
      <c r="B2800" s="311" t="s">
        <v>28966</v>
      </c>
      <c r="C2800" s="311" t="s">
        <v>4</v>
      </c>
      <c r="D2800" s="312" t="s">
        <v>58138</v>
      </c>
    </row>
    <row r="2801" spans="1:4">
      <c r="A2801" s="311">
        <v>95760</v>
      </c>
      <c r="B2801" s="311" t="s">
        <v>28967</v>
      </c>
      <c r="C2801" s="311" t="s">
        <v>4</v>
      </c>
      <c r="D2801" s="312" t="s">
        <v>58139</v>
      </c>
    </row>
    <row r="2802" spans="1:4">
      <c r="A2802" s="311">
        <v>97559</v>
      </c>
      <c r="B2802" s="311" t="s">
        <v>28968</v>
      </c>
      <c r="C2802" s="311" t="s">
        <v>4</v>
      </c>
      <c r="D2802" s="312" t="s">
        <v>55776</v>
      </c>
    </row>
    <row r="2803" spans="1:4">
      <c r="A2803" s="311">
        <v>97562</v>
      </c>
      <c r="B2803" s="311" t="s">
        <v>28969</v>
      </c>
      <c r="C2803" s="311" t="s">
        <v>4</v>
      </c>
      <c r="D2803" s="312" t="s">
        <v>58140</v>
      </c>
    </row>
    <row r="2804" spans="1:4">
      <c r="A2804" s="311">
        <v>97564</v>
      </c>
      <c r="B2804" s="311" t="s">
        <v>28970</v>
      </c>
      <c r="C2804" s="311" t="s">
        <v>4</v>
      </c>
      <c r="D2804" s="312" t="s">
        <v>58141</v>
      </c>
    </row>
    <row r="2805" spans="1:4">
      <c r="A2805" s="311">
        <v>91924</v>
      </c>
      <c r="B2805" s="311" t="s">
        <v>28971</v>
      </c>
      <c r="C2805" s="311" t="s">
        <v>39</v>
      </c>
      <c r="D2805" s="312" t="s">
        <v>58142</v>
      </c>
    </row>
    <row r="2806" spans="1:4">
      <c r="A2806" s="311">
        <v>91925</v>
      </c>
      <c r="B2806" s="311" t="s">
        <v>28972</v>
      </c>
      <c r="C2806" s="311" t="s">
        <v>39</v>
      </c>
      <c r="D2806" s="312" t="s">
        <v>56524</v>
      </c>
    </row>
    <row r="2807" spans="1:4">
      <c r="A2807" s="311">
        <v>91926</v>
      </c>
      <c r="B2807" s="311" t="s">
        <v>28973</v>
      </c>
      <c r="C2807" s="311" t="s">
        <v>39</v>
      </c>
      <c r="D2807" s="312" t="s">
        <v>58143</v>
      </c>
    </row>
    <row r="2808" spans="1:4">
      <c r="A2808" s="311">
        <v>91927</v>
      </c>
      <c r="B2808" s="311" t="s">
        <v>28974</v>
      </c>
      <c r="C2808" s="311" t="s">
        <v>39</v>
      </c>
      <c r="D2808" s="312" t="s">
        <v>58144</v>
      </c>
    </row>
    <row r="2809" spans="1:4">
      <c r="A2809" s="311">
        <v>91928</v>
      </c>
      <c r="B2809" s="311" t="s">
        <v>28975</v>
      </c>
      <c r="C2809" s="311" t="s">
        <v>39</v>
      </c>
      <c r="D2809" s="312" t="s">
        <v>58145</v>
      </c>
    </row>
    <row r="2810" spans="1:4">
      <c r="A2810" s="311">
        <v>91929</v>
      </c>
      <c r="B2810" s="311" t="s">
        <v>28976</v>
      </c>
      <c r="C2810" s="311" t="s">
        <v>39</v>
      </c>
      <c r="D2810" s="312" t="s">
        <v>58146</v>
      </c>
    </row>
    <row r="2811" spans="1:4">
      <c r="A2811" s="311">
        <v>91930</v>
      </c>
      <c r="B2811" s="311" t="s">
        <v>28977</v>
      </c>
      <c r="C2811" s="311" t="s">
        <v>39</v>
      </c>
      <c r="D2811" s="312" t="s">
        <v>58147</v>
      </c>
    </row>
    <row r="2812" spans="1:4">
      <c r="A2812" s="311">
        <v>91931</v>
      </c>
      <c r="B2812" s="311" t="s">
        <v>28978</v>
      </c>
      <c r="C2812" s="311" t="s">
        <v>39</v>
      </c>
      <c r="D2812" s="312" t="s">
        <v>58148</v>
      </c>
    </row>
    <row r="2813" spans="1:4">
      <c r="A2813" s="311">
        <v>91932</v>
      </c>
      <c r="B2813" s="311" t="s">
        <v>28979</v>
      </c>
      <c r="C2813" s="311" t="s">
        <v>39</v>
      </c>
      <c r="D2813" s="312" t="s">
        <v>58149</v>
      </c>
    </row>
    <row r="2814" spans="1:4">
      <c r="A2814" s="311">
        <v>91933</v>
      </c>
      <c r="B2814" s="311" t="s">
        <v>28980</v>
      </c>
      <c r="C2814" s="311" t="s">
        <v>39</v>
      </c>
      <c r="D2814" s="312" t="s">
        <v>58150</v>
      </c>
    </row>
    <row r="2815" spans="1:4">
      <c r="A2815" s="311">
        <v>91934</v>
      </c>
      <c r="B2815" s="311" t="s">
        <v>28981</v>
      </c>
      <c r="C2815" s="311" t="s">
        <v>39</v>
      </c>
      <c r="D2815" s="312" t="s">
        <v>58151</v>
      </c>
    </row>
    <row r="2816" spans="1:4">
      <c r="A2816" s="311">
        <v>91935</v>
      </c>
      <c r="B2816" s="311" t="s">
        <v>28982</v>
      </c>
      <c r="C2816" s="311" t="s">
        <v>39</v>
      </c>
      <c r="D2816" s="312" t="s">
        <v>58152</v>
      </c>
    </row>
    <row r="2817" spans="1:4">
      <c r="A2817" s="311">
        <v>92979</v>
      </c>
      <c r="B2817" s="311" t="s">
        <v>28983</v>
      </c>
      <c r="C2817" s="311" t="s">
        <v>39</v>
      </c>
      <c r="D2817" s="312" t="s">
        <v>57233</v>
      </c>
    </row>
    <row r="2818" spans="1:4">
      <c r="A2818" s="311">
        <v>92980</v>
      </c>
      <c r="B2818" s="311" t="s">
        <v>28984</v>
      </c>
      <c r="C2818" s="311" t="s">
        <v>39</v>
      </c>
      <c r="D2818" s="312" t="s">
        <v>58153</v>
      </c>
    </row>
    <row r="2819" spans="1:4">
      <c r="A2819" s="311">
        <v>92981</v>
      </c>
      <c r="B2819" s="311" t="s">
        <v>28985</v>
      </c>
      <c r="C2819" s="311" t="s">
        <v>39</v>
      </c>
      <c r="D2819" s="312" t="s">
        <v>58154</v>
      </c>
    </row>
    <row r="2820" spans="1:4">
      <c r="A2820" s="311">
        <v>92982</v>
      </c>
      <c r="B2820" s="311" t="s">
        <v>28986</v>
      </c>
      <c r="C2820" s="311" t="s">
        <v>39</v>
      </c>
      <c r="D2820" s="312" t="s">
        <v>57817</v>
      </c>
    </row>
    <row r="2821" spans="1:4">
      <c r="A2821" s="311">
        <v>92984</v>
      </c>
      <c r="B2821" s="311" t="s">
        <v>54744</v>
      </c>
      <c r="C2821" s="311" t="s">
        <v>39</v>
      </c>
      <c r="D2821" s="312" t="s">
        <v>58155</v>
      </c>
    </row>
    <row r="2822" spans="1:4">
      <c r="A2822" s="311">
        <v>92986</v>
      </c>
      <c r="B2822" s="311" t="s">
        <v>54745</v>
      </c>
      <c r="C2822" s="311" t="s">
        <v>39</v>
      </c>
      <c r="D2822" s="312" t="s">
        <v>58156</v>
      </c>
    </row>
    <row r="2823" spans="1:4">
      <c r="A2823" s="311">
        <v>92988</v>
      </c>
      <c r="B2823" s="311" t="s">
        <v>54746</v>
      </c>
      <c r="C2823" s="311" t="s">
        <v>39</v>
      </c>
      <c r="D2823" s="312" t="s">
        <v>58157</v>
      </c>
    </row>
    <row r="2824" spans="1:4">
      <c r="A2824" s="311">
        <v>92990</v>
      </c>
      <c r="B2824" s="311" t="s">
        <v>54747</v>
      </c>
      <c r="C2824" s="311" t="s">
        <v>39</v>
      </c>
      <c r="D2824" s="312" t="s">
        <v>58158</v>
      </c>
    </row>
    <row r="2825" spans="1:4">
      <c r="A2825" s="311">
        <v>92992</v>
      </c>
      <c r="B2825" s="311" t="s">
        <v>54748</v>
      </c>
      <c r="C2825" s="311" t="s">
        <v>39</v>
      </c>
      <c r="D2825" s="312" t="s">
        <v>58159</v>
      </c>
    </row>
    <row r="2826" spans="1:4">
      <c r="A2826" s="311">
        <v>92994</v>
      </c>
      <c r="B2826" s="311" t="s">
        <v>54749</v>
      </c>
      <c r="C2826" s="311" t="s">
        <v>39</v>
      </c>
      <c r="D2826" s="312" t="s">
        <v>58160</v>
      </c>
    </row>
    <row r="2827" spans="1:4">
      <c r="A2827" s="311">
        <v>92996</v>
      </c>
      <c r="B2827" s="311" t="s">
        <v>54750</v>
      </c>
      <c r="C2827" s="311" t="s">
        <v>39</v>
      </c>
      <c r="D2827" s="312" t="s">
        <v>58161</v>
      </c>
    </row>
    <row r="2828" spans="1:4">
      <c r="A2828" s="311">
        <v>92998</v>
      </c>
      <c r="B2828" s="311" t="s">
        <v>54751</v>
      </c>
      <c r="C2828" s="311" t="s">
        <v>39</v>
      </c>
      <c r="D2828" s="312" t="s">
        <v>58162</v>
      </c>
    </row>
    <row r="2829" spans="1:4">
      <c r="A2829" s="311">
        <v>93000</v>
      </c>
      <c r="B2829" s="311" t="s">
        <v>54752</v>
      </c>
      <c r="C2829" s="311" t="s">
        <v>39</v>
      </c>
      <c r="D2829" s="312" t="s">
        <v>58163</v>
      </c>
    </row>
    <row r="2830" spans="1:4">
      <c r="A2830" s="311">
        <v>93002</v>
      </c>
      <c r="B2830" s="311" t="s">
        <v>54753</v>
      </c>
      <c r="C2830" s="311" t="s">
        <v>39</v>
      </c>
      <c r="D2830" s="312" t="s">
        <v>58164</v>
      </c>
    </row>
    <row r="2831" spans="1:4">
      <c r="A2831" s="311">
        <v>101884</v>
      </c>
      <c r="B2831" s="311" t="s">
        <v>28987</v>
      </c>
      <c r="C2831" s="311" t="s">
        <v>39</v>
      </c>
      <c r="D2831" s="312" t="s">
        <v>58165</v>
      </c>
    </row>
    <row r="2832" spans="1:4">
      <c r="A2832" s="311">
        <v>101885</v>
      </c>
      <c r="B2832" s="311" t="s">
        <v>28988</v>
      </c>
      <c r="C2832" s="311" t="s">
        <v>39</v>
      </c>
      <c r="D2832" s="312" t="s">
        <v>58166</v>
      </c>
    </row>
    <row r="2833" spans="1:4">
      <c r="A2833" s="311">
        <v>101886</v>
      </c>
      <c r="B2833" s="311" t="s">
        <v>28989</v>
      </c>
      <c r="C2833" s="311" t="s">
        <v>39</v>
      </c>
      <c r="D2833" s="312" t="s">
        <v>58167</v>
      </c>
    </row>
    <row r="2834" spans="1:4">
      <c r="A2834" s="311">
        <v>101887</v>
      </c>
      <c r="B2834" s="311" t="s">
        <v>28990</v>
      </c>
      <c r="C2834" s="311" t="s">
        <v>39</v>
      </c>
      <c r="D2834" s="312" t="s">
        <v>58168</v>
      </c>
    </row>
    <row r="2835" spans="1:4">
      <c r="A2835" s="311">
        <v>101888</v>
      </c>
      <c r="B2835" s="311" t="s">
        <v>28991</v>
      </c>
      <c r="C2835" s="311" t="s">
        <v>39</v>
      </c>
      <c r="D2835" s="312" t="s">
        <v>58169</v>
      </c>
    </row>
    <row r="2836" spans="1:4">
      <c r="A2836" s="311">
        <v>101889</v>
      </c>
      <c r="B2836" s="311" t="s">
        <v>28992</v>
      </c>
      <c r="C2836" s="311" t="s">
        <v>39</v>
      </c>
      <c r="D2836" s="312" t="s">
        <v>58170</v>
      </c>
    </row>
    <row r="2837" spans="1:4">
      <c r="A2837" s="311">
        <v>91936</v>
      </c>
      <c r="B2837" s="311" t="s">
        <v>28993</v>
      </c>
      <c r="C2837" s="311" t="s">
        <v>4</v>
      </c>
      <c r="D2837" s="312" t="s">
        <v>58171</v>
      </c>
    </row>
    <row r="2838" spans="1:4">
      <c r="A2838" s="311">
        <v>91937</v>
      </c>
      <c r="B2838" s="311" t="s">
        <v>28994</v>
      </c>
      <c r="C2838" s="311" t="s">
        <v>4</v>
      </c>
      <c r="D2838" s="312" t="s">
        <v>58172</v>
      </c>
    </row>
    <row r="2839" spans="1:4">
      <c r="A2839" s="311">
        <v>91939</v>
      </c>
      <c r="B2839" s="311" t="s">
        <v>28995</v>
      </c>
      <c r="C2839" s="311" t="s">
        <v>4</v>
      </c>
      <c r="D2839" s="312" t="s">
        <v>57231</v>
      </c>
    </row>
    <row r="2840" spans="1:4">
      <c r="A2840" s="311">
        <v>91940</v>
      </c>
      <c r="B2840" s="311" t="s">
        <v>28996</v>
      </c>
      <c r="C2840" s="311" t="s">
        <v>4</v>
      </c>
      <c r="D2840" s="312" t="s">
        <v>56833</v>
      </c>
    </row>
    <row r="2841" spans="1:4">
      <c r="A2841" s="311">
        <v>91941</v>
      </c>
      <c r="B2841" s="311" t="s">
        <v>28997</v>
      </c>
      <c r="C2841" s="311" t="s">
        <v>4</v>
      </c>
      <c r="D2841" s="312" t="s">
        <v>56643</v>
      </c>
    </row>
    <row r="2842" spans="1:4">
      <c r="A2842" s="311">
        <v>91942</v>
      </c>
      <c r="B2842" s="311" t="s">
        <v>28998</v>
      </c>
      <c r="C2842" s="311" t="s">
        <v>4</v>
      </c>
      <c r="D2842" s="312" t="s">
        <v>58173</v>
      </c>
    </row>
    <row r="2843" spans="1:4">
      <c r="A2843" s="311">
        <v>91943</v>
      </c>
      <c r="B2843" s="311" t="s">
        <v>28999</v>
      </c>
      <c r="C2843" s="311" t="s">
        <v>4</v>
      </c>
      <c r="D2843" s="312" t="s">
        <v>58174</v>
      </c>
    </row>
    <row r="2844" spans="1:4">
      <c r="A2844" s="311">
        <v>91944</v>
      </c>
      <c r="B2844" s="311" t="s">
        <v>29000</v>
      </c>
      <c r="C2844" s="311" t="s">
        <v>4</v>
      </c>
      <c r="D2844" s="312" t="s">
        <v>58175</v>
      </c>
    </row>
    <row r="2845" spans="1:4">
      <c r="A2845" s="311">
        <v>92865</v>
      </c>
      <c r="B2845" s="311" t="s">
        <v>29001</v>
      </c>
      <c r="C2845" s="311" t="s">
        <v>4</v>
      </c>
      <c r="D2845" s="312" t="s">
        <v>58176</v>
      </c>
    </row>
    <row r="2846" spans="1:4">
      <c r="A2846" s="311">
        <v>92866</v>
      </c>
      <c r="B2846" s="311" t="s">
        <v>29002</v>
      </c>
      <c r="C2846" s="311" t="s">
        <v>4</v>
      </c>
      <c r="D2846" s="312" t="s">
        <v>58177</v>
      </c>
    </row>
    <row r="2847" spans="1:4">
      <c r="A2847" s="311">
        <v>92867</v>
      </c>
      <c r="B2847" s="311" t="s">
        <v>29003</v>
      </c>
      <c r="C2847" s="311" t="s">
        <v>4</v>
      </c>
      <c r="D2847" s="312" t="s">
        <v>58178</v>
      </c>
    </row>
    <row r="2848" spans="1:4">
      <c r="A2848" s="311">
        <v>92868</v>
      </c>
      <c r="B2848" s="311" t="s">
        <v>29004</v>
      </c>
      <c r="C2848" s="311" t="s">
        <v>4</v>
      </c>
      <c r="D2848" s="312" t="s">
        <v>58179</v>
      </c>
    </row>
    <row r="2849" spans="1:4">
      <c r="A2849" s="311">
        <v>92869</v>
      </c>
      <c r="B2849" s="311" t="s">
        <v>29005</v>
      </c>
      <c r="C2849" s="311" t="s">
        <v>4</v>
      </c>
      <c r="D2849" s="312" t="s">
        <v>58180</v>
      </c>
    </row>
    <row r="2850" spans="1:4">
      <c r="A2850" s="311">
        <v>92870</v>
      </c>
      <c r="B2850" s="311" t="s">
        <v>29006</v>
      </c>
      <c r="C2850" s="311" t="s">
        <v>4</v>
      </c>
      <c r="D2850" s="312" t="s">
        <v>55720</v>
      </c>
    </row>
    <row r="2851" spans="1:4">
      <c r="A2851" s="311">
        <v>92871</v>
      </c>
      <c r="B2851" s="311" t="s">
        <v>29007</v>
      </c>
      <c r="C2851" s="311" t="s">
        <v>4</v>
      </c>
      <c r="D2851" s="312" t="s">
        <v>57731</v>
      </c>
    </row>
    <row r="2852" spans="1:4">
      <c r="A2852" s="311">
        <v>92872</v>
      </c>
      <c r="B2852" s="311" t="s">
        <v>29008</v>
      </c>
      <c r="C2852" s="311" t="s">
        <v>4</v>
      </c>
      <c r="D2852" s="312" t="s">
        <v>58181</v>
      </c>
    </row>
    <row r="2853" spans="1:4">
      <c r="A2853" s="311">
        <v>95777</v>
      </c>
      <c r="B2853" s="311" t="s">
        <v>29009</v>
      </c>
      <c r="C2853" s="311" t="s">
        <v>4</v>
      </c>
      <c r="D2853" s="312" t="s">
        <v>58182</v>
      </c>
    </row>
    <row r="2854" spans="1:4">
      <c r="A2854" s="311">
        <v>95778</v>
      </c>
      <c r="B2854" s="311" t="s">
        <v>29010</v>
      </c>
      <c r="C2854" s="311" t="s">
        <v>4</v>
      </c>
      <c r="D2854" s="312" t="s">
        <v>58183</v>
      </c>
    </row>
    <row r="2855" spans="1:4">
      <c r="A2855" s="311">
        <v>95779</v>
      </c>
      <c r="B2855" s="311" t="s">
        <v>29011</v>
      </c>
      <c r="C2855" s="311" t="s">
        <v>4</v>
      </c>
      <c r="D2855" s="312" t="s">
        <v>58184</v>
      </c>
    </row>
    <row r="2856" spans="1:4">
      <c r="A2856" s="311">
        <v>95780</v>
      </c>
      <c r="B2856" s="311" t="s">
        <v>29012</v>
      </c>
      <c r="C2856" s="311" t="s">
        <v>4</v>
      </c>
      <c r="D2856" s="312" t="s">
        <v>58185</v>
      </c>
    </row>
    <row r="2857" spans="1:4">
      <c r="A2857" s="311">
        <v>95781</v>
      </c>
      <c r="B2857" s="311" t="s">
        <v>29013</v>
      </c>
      <c r="C2857" s="311" t="s">
        <v>4</v>
      </c>
      <c r="D2857" s="312" t="s">
        <v>58186</v>
      </c>
    </row>
    <row r="2858" spans="1:4">
      <c r="A2858" s="311">
        <v>95782</v>
      </c>
      <c r="B2858" s="311" t="s">
        <v>29014</v>
      </c>
      <c r="C2858" s="311" t="s">
        <v>4</v>
      </c>
      <c r="D2858" s="312" t="s">
        <v>58187</v>
      </c>
    </row>
    <row r="2859" spans="1:4">
      <c r="A2859" s="311">
        <v>95785</v>
      </c>
      <c r="B2859" s="311" t="s">
        <v>29015</v>
      </c>
      <c r="C2859" s="311" t="s">
        <v>4</v>
      </c>
      <c r="D2859" s="312" t="s">
        <v>58188</v>
      </c>
    </row>
    <row r="2860" spans="1:4">
      <c r="A2860" s="311">
        <v>95787</v>
      </c>
      <c r="B2860" s="311" t="s">
        <v>29016</v>
      </c>
      <c r="C2860" s="311" t="s">
        <v>4</v>
      </c>
      <c r="D2860" s="312" t="s">
        <v>58189</v>
      </c>
    </row>
    <row r="2861" spans="1:4">
      <c r="A2861" s="311">
        <v>95789</v>
      </c>
      <c r="B2861" s="311" t="s">
        <v>29017</v>
      </c>
      <c r="C2861" s="311" t="s">
        <v>4</v>
      </c>
      <c r="D2861" s="312" t="s">
        <v>58190</v>
      </c>
    </row>
    <row r="2862" spans="1:4">
      <c r="A2862" s="311">
        <v>95791</v>
      </c>
      <c r="B2862" s="311" t="s">
        <v>29018</v>
      </c>
      <c r="C2862" s="311" t="s">
        <v>4</v>
      </c>
      <c r="D2862" s="312" t="s">
        <v>58191</v>
      </c>
    </row>
    <row r="2863" spans="1:4">
      <c r="A2863" s="311">
        <v>95795</v>
      </c>
      <c r="B2863" s="311" t="s">
        <v>29019</v>
      </c>
      <c r="C2863" s="311" t="s">
        <v>4</v>
      </c>
      <c r="D2863" s="312" t="s">
        <v>58185</v>
      </c>
    </row>
    <row r="2864" spans="1:4">
      <c r="A2864" s="311">
        <v>95796</v>
      </c>
      <c r="B2864" s="311" t="s">
        <v>29020</v>
      </c>
      <c r="C2864" s="311" t="s">
        <v>4</v>
      </c>
      <c r="D2864" s="312" t="s">
        <v>58192</v>
      </c>
    </row>
    <row r="2865" spans="1:4">
      <c r="A2865" s="311">
        <v>95797</v>
      </c>
      <c r="B2865" s="311" t="s">
        <v>29021</v>
      </c>
      <c r="C2865" s="311" t="s">
        <v>4</v>
      </c>
      <c r="D2865" s="312" t="s">
        <v>58193</v>
      </c>
    </row>
    <row r="2866" spans="1:4">
      <c r="A2866" s="311">
        <v>95801</v>
      </c>
      <c r="B2866" s="311" t="s">
        <v>29022</v>
      </c>
      <c r="C2866" s="311" t="s">
        <v>4</v>
      </c>
      <c r="D2866" s="312" t="s">
        <v>58194</v>
      </c>
    </row>
    <row r="2867" spans="1:4">
      <c r="A2867" s="311">
        <v>95802</v>
      </c>
      <c r="B2867" s="311" t="s">
        <v>29023</v>
      </c>
      <c r="C2867" s="311" t="s">
        <v>4</v>
      </c>
      <c r="D2867" s="312" t="s">
        <v>58195</v>
      </c>
    </row>
    <row r="2868" spans="1:4">
      <c r="A2868" s="311">
        <v>95803</v>
      </c>
      <c r="B2868" s="311" t="s">
        <v>29024</v>
      </c>
      <c r="C2868" s="311" t="s">
        <v>4</v>
      </c>
      <c r="D2868" s="312" t="s">
        <v>58196</v>
      </c>
    </row>
    <row r="2869" spans="1:4">
      <c r="A2869" s="311">
        <v>95804</v>
      </c>
      <c r="B2869" s="311" t="s">
        <v>29025</v>
      </c>
      <c r="C2869" s="311" t="s">
        <v>4</v>
      </c>
      <c r="D2869" s="312" t="s">
        <v>58197</v>
      </c>
    </row>
    <row r="2870" spans="1:4">
      <c r="A2870" s="311">
        <v>95805</v>
      </c>
      <c r="B2870" s="311" t="s">
        <v>29026</v>
      </c>
      <c r="C2870" s="311" t="s">
        <v>4</v>
      </c>
      <c r="D2870" s="312" t="s">
        <v>56201</v>
      </c>
    </row>
    <row r="2871" spans="1:4">
      <c r="A2871" s="311">
        <v>95806</v>
      </c>
      <c r="B2871" s="311" t="s">
        <v>29027</v>
      </c>
      <c r="C2871" s="311" t="s">
        <v>4</v>
      </c>
      <c r="D2871" s="312" t="s">
        <v>58198</v>
      </c>
    </row>
    <row r="2872" spans="1:4">
      <c r="A2872" s="311">
        <v>95807</v>
      </c>
      <c r="B2872" s="311" t="s">
        <v>29028</v>
      </c>
      <c r="C2872" s="311" t="s">
        <v>4</v>
      </c>
      <c r="D2872" s="312" t="s">
        <v>58199</v>
      </c>
    </row>
    <row r="2873" spans="1:4">
      <c r="A2873" s="311">
        <v>95808</v>
      </c>
      <c r="B2873" s="311" t="s">
        <v>29029</v>
      </c>
      <c r="C2873" s="311" t="s">
        <v>4</v>
      </c>
      <c r="D2873" s="312" t="s">
        <v>58200</v>
      </c>
    </row>
    <row r="2874" spans="1:4">
      <c r="A2874" s="311">
        <v>95809</v>
      </c>
      <c r="B2874" s="311" t="s">
        <v>29030</v>
      </c>
      <c r="C2874" s="311" t="s">
        <v>4</v>
      </c>
      <c r="D2874" s="312" t="s">
        <v>58201</v>
      </c>
    </row>
    <row r="2875" spans="1:4">
      <c r="A2875" s="311">
        <v>95810</v>
      </c>
      <c r="B2875" s="311" t="s">
        <v>29031</v>
      </c>
      <c r="C2875" s="311" t="s">
        <v>4</v>
      </c>
      <c r="D2875" s="312" t="s">
        <v>58202</v>
      </c>
    </row>
    <row r="2876" spans="1:4">
      <c r="A2876" s="311">
        <v>95811</v>
      </c>
      <c r="B2876" s="311" t="s">
        <v>29032</v>
      </c>
      <c r="C2876" s="311" t="s">
        <v>4</v>
      </c>
      <c r="D2876" s="312" t="s">
        <v>58203</v>
      </c>
    </row>
    <row r="2877" spans="1:4">
      <c r="A2877" s="311">
        <v>95812</v>
      </c>
      <c r="B2877" s="311" t="s">
        <v>29033</v>
      </c>
      <c r="C2877" s="311" t="s">
        <v>4</v>
      </c>
      <c r="D2877" s="312" t="s">
        <v>58204</v>
      </c>
    </row>
    <row r="2878" spans="1:4">
      <c r="A2878" s="311">
        <v>95813</v>
      </c>
      <c r="B2878" s="311" t="s">
        <v>29034</v>
      </c>
      <c r="C2878" s="311" t="s">
        <v>4</v>
      </c>
      <c r="D2878" s="312" t="s">
        <v>58205</v>
      </c>
    </row>
    <row r="2879" spans="1:4">
      <c r="A2879" s="311">
        <v>95814</v>
      </c>
      <c r="B2879" s="311" t="s">
        <v>29035</v>
      </c>
      <c r="C2879" s="311" t="s">
        <v>4</v>
      </c>
      <c r="D2879" s="312" t="s">
        <v>58206</v>
      </c>
    </row>
    <row r="2880" spans="1:4">
      <c r="A2880" s="311">
        <v>95815</v>
      </c>
      <c r="B2880" s="311" t="s">
        <v>29036</v>
      </c>
      <c r="C2880" s="311" t="s">
        <v>4</v>
      </c>
      <c r="D2880" s="312" t="s">
        <v>58207</v>
      </c>
    </row>
    <row r="2881" spans="1:4">
      <c r="A2881" s="311">
        <v>95816</v>
      </c>
      <c r="B2881" s="311" t="s">
        <v>29037</v>
      </c>
      <c r="C2881" s="311" t="s">
        <v>4</v>
      </c>
      <c r="D2881" s="312" t="s">
        <v>58208</v>
      </c>
    </row>
    <row r="2882" spans="1:4">
      <c r="A2882" s="311">
        <v>95817</v>
      </c>
      <c r="B2882" s="311" t="s">
        <v>29038</v>
      </c>
      <c r="C2882" s="311" t="s">
        <v>4</v>
      </c>
      <c r="D2882" s="312" t="s">
        <v>56276</v>
      </c>
    </row>
    <row r="2883" spans="1:4">
      <c r="A2883" s="311">
        <v>95818</v>
      </c>
      <c r="B2883" s="311" t="s">
        <v>29039</v>
      </c>
      <c r="C2883" s="311" t="s">
        <v>4</v>
      </c>
      <c r="D2883" s="312" t="s">
        <v>58209</v>
      </c>
    </row>
    <row r="2884" spans="1:4">
      <c r="A2884" s="311">
        <v>97881</v>
      </c>
      <c r="B2884" s="311" t="s">
        <v>29040</v>
      </c>
      <c r="C2884" s="311" t="s">
        <v>4</v>
      </c>
      <c r="D2884" s="312" t="s">
        <v>58210</v>
      </c>
    </row>
    <row r="2885" spans="1:4">
      <c r="A2885" s="311">
        <v>97882</v>
      </c>
      <c r="B2885" s="311" t="s">
        <v>29041</v>
      </c>
      <c r="C2885" s="311" t="s">
        <v>4</v>
      </c>
      <c r="D2885" s="312" t="s">
        <v>58211</v>
      </c>
    </row>
    <row r="2886" spans="1:4">
      <c r="A2886" s="311">
        <v>97883</v>
      </c>
      <c r="B2886" s="311" t="s">
        <v>29042</v>
      </c>
      <c r="C2886" s="311" t="s">
        <v>4</v>
      </c>
      <c r="D2886" s="312" t="s">
        <v>58212</v>
      </c>
    </row>
    <row r="2887" spans="1:4">
      <c r="A2887" s="311">
        <v>97884</v>
      </c>
      <c r="B2887" s="311" t="s">
        <v>29043</v>
      </c>
      <c r="C2887" s="311" t="s">
        <v>4</v>
      </c>
      <c r="D2887" s="312" t="s">
        <v>58213</v>
      </c>
    </row>
    <row r="2888" spans="1:4">
      <c r="A2888" s="311">
        <v>97885</v>
      </c>
      <c r="B2888" s="311" t="s">
        <v>29044</v>
      </c>
      <c r="C2888" s="311" t="s">
        <v>4</v>
      </c>
      <c r="D2888" s="312" t="s">
        <v>58214</v>
      </c>
    </row>
    <row r="2889" spans="1:4">
      <c r="A2889" s="311">
        <v>97886</v>
      </c>
      <c r="B2889" s="311" t="s">
        <v>29045</v>
      </c>
      <c r="C2889" s="311" t="s">
        <v>4</v>
      </c>
      <c r="D2889" s="312" t="s">
        <v>58215</v>
      </c>
    </row>
    <row r="2890" spans="1:4">
      <c r="A2890" s="311">
        <v>97887</v>
      </c>
      <c r="B2890" s="311" t="s">
        <v>29046</v>
      </c>
      <c r="C2890" s="311" t="s">
        <v>4</v>
      </c>
      <c r="D2890" s="312" t="s">
        <v>58216</v>
      </c>
    </row>
    <row r="2891" spans="1:4">
      <c r="A2891" s="311">
        <v>97888</v>
      </c>
      <c r="B2891" s="311" t="s">
        <v>29047</v>
      </c>
      <c r="C2891" s="311" t="s">
        <v>4</v>
      </c>
      <c r="D2891" s="312" t="s">
        <v>58217</v>
      </c>
    </row>
    <row r="2892" spans="1:4">
      <c r="A2892" s="311">
        <v>97889</v>
      </c>
      <c r="B2892" s="311" t="s">
        <v>29048</v>
      </c>
      <c r="C2892" s="311" t="s">
        <v>4</v>
      </c>
      <c r="D2892" s="312" t="s">
        <v>58218</v>
      </c>
    </row>
    <row r="2893" spans="1:4">
      <c r="A2893" s="311">
        <v>97890</v>
      </c>
      <c r="B2893" s="311" t="s">
        <v>29049</v>
      </c>
      <c r="C2893" s="311" t="s">
        <v>4</v>
      </c>
      <c r="D2893" s="312" t="s">
        <v>58219</v>
      </c>
    </row>
    <row r="2894" spans="1:4">
      <c r="A2894" s="311">
        <v>97891</v>
      </c>
      <c r="B2894" s="311" t="s">
        <v>29050</v>
      </c>
      <c r="C2894" s="311" t="s">
        <v>4</v>
      </c>
      <c r="D2894" s="312" t="s">
        <v>58220</v>
      </c>
    </row>
    <row r="2895" spans="1:4">
      <c r="A2895" s="311">
        <v>97892</v>
      </c>
      <c r="B2895" s="311" t="s">
        <v>29051</v>
      </c>
      <c r="C2895" s="311" t="s">
        <v>4</v>
      </c>
      <c r="D2895" s="312" t="s">
        <v>58221</v>
      </c>
    </row>
    <row r="2896" spans="1:4">
      <c r="A2896" s="311">
        <v>97893</v>
      </c>
      <c r="B2896" s="311" t="s">
        <v>29052</v>
      </c>
      <c r="C2896" s="311" t="s">
        <v>4</v>
      </c>
      <c r="D2896" s="312" t="s">
        <v>58222</v>
      </c>
    </row>
    <row r="2897" spans="1:4">
      <c r="A2897" s="311">
        <v>97894</v>
      </c>
      <c r="B2897" s="311" t="s">
        <v>29053</v>
      </c>
      <c r="C2897" s="311" t="s">
        <v>4</v>
      </c>
      <c r="D2897" s="312" t="s">
        <v>58223</v>
      </c>
    </row>
    <row r="2898" spans="1:4">
      <c r="A2898" s="311">
        <v>93653</v>
      </c>
      <c r="B2898" s="311" t="s">
        <v>29054</v>
      </c>
      <c r="C2898" s="311" t="s">
        <v>4</v>
      </c>
      <c r="D2898" s="312" t="s">
        <v>58224</v>
      </c>
    </row>
    <row r="2899" spans="1:4">
      <c r="A2899" s="311">
        <v>93654</v>
      </c>
      <c r="B2899" s="311" t="s">
        <v>29055</v>
      </c>
      <c r="C2899" s="311" t="s">
        <v>4</v>
      </c>
      <c r="D2899" s="312" t="s">
        <v>55778</v>
      </c>
    </row>
    <row r="2900" spans="1:4">
      <c r="A2900" s="311">
        <v>93655</v>
      </c>
      <c r="B2900" s="311" t="s">
        <v>29056</v>
      </c>
      <c r="C2900" s="311" t="s">
        <v>4</v>
      </c>
      <c r="D2900" s="312" t="s">
        <v>58075</v>
      </c>
    </row>
    <row r="2901" spans="1:4">
      <c r="A2901" s="311">
        <v>93656</v>
      </c>
      <c r="B2901" s="311" t="s">
        <v>29057</v>
      </c>
      <c r="C2901" s="311" t="s">
        <v>4</v>
      </c>
      <c r="D2901" s="312" t="s">
        <v>58075</v>
      </c>
    </row>
    <row r="2902" spans="1:4">
      <c r="A2902" s="311">
        <v>93657</v>
      </c>
      <c r="B2902" s="311" t="s">
        <v>29058</v>
      </c>
      <c r="C2902" s="311" t="s">
        <v>4</v>
      </c>
      <c r="D2902" s="312" t="s">
        <v>56513</v>
      </c>
    </row>
    <row r="2903" spans="1:4">
      <c r="A2903" s="311">
        <v>93658</v>
      </c>
      <c r="B2903" s="311" t="s">
        <v>29059</v>
      </c>
      <c r="C2903" s="311" t="s">
        <v>4</v>
      </c>
      <c r="D2903" s="312" t="s">
        <v>58225</v>
      </c>
    </row>
    <row r="2904" spans="1:4">
      <c r="A2904" s="311">
        <v>93659</v>
      </c>
      <c r="B2904" s="311" t="s">
        <v>29060</v>
      </c>
      <c r="C2904" s="311" t="s">
        <v>4</v>
      </c>
      <c r="D2904" s="312" t="s">
        <v>58226</v>
      </c>
    </row>
    <row r="2905" spans="1:4">
      <c r="A2905" s="311">
        <v>93660</v>
      </c>
      <c r="B2905" s="311" t="s">
        <v>29061</v>
      </c>
      <c r="C2905" s="311" t="s">
        <v>4</v>
      </c>
      <c r="D2905" s="312" t="s">
        <v>58227</v>
      </c>
    </row>
    <row r="2906" spans="1:4">
      <c r="A2906" s="311">
        <v>93661</v>
      </c>
      <c r="B2906" s="311" t="s">
        <v>29062</v>
      </c>
      <c r="C2906" s="311" t="s">
        <v>4</v>
      </c>
      <c r="D2906" s="312" t="s">
        <v>58228</v>
      </c>
    </row>
    <row r="2907" spans="1:4">
      <c r="A2907" s="311">
        <v>93662</v>
      </c>
      <c r="B2907" s="311" t="s">
        <v>29063</v>
      </c>
      <c r="C2907" s="311" t="s">
        <v>4</v>
      </c>
      <c r="D2907" s="312" t="s">
        <v>58229</v>
      </c>
    </row>
    <row r="2908" spans="1:4">
      <c r="A2908" s="311">
        <v>93663</v>
      </c>
      <c r="B2908" s="311" t="s">
        <v>29064</v>
      </c>
      <c r="C2908" s="311" t="s">
        <v>4</v>
      </c>
      <c r="D2908" s="312" t="s">
        <v>58229</v>
      </c>
    </row>
    <row r="2909" spans="1:4">
      <c r="A2909" s="311">
        <v>93664</v>
      </c>
      <c r="B2909" s="311" t="s">
        <v>29065</v>
      </c>
      <c r="C2909" s="311" t="s">
        <v>4</v>
      </c>
      <c r="D2909" s="312" t="s">
        <v>58230</v>
      </c>
    </row>
    <row r="2910" spans="1:4">
      <c r="A2910" s="311">
        <v>93665</v>
      </c>
      <c r="B2910" s="311" t="s">
        <v>29066</v>
      </c>
      <c r="C2910" s="311" t="s">
        <v>4</v>
      </c>
      <c r="D2910" s="312" t="s">
        <v>58231</v>
      </c>
    </row>
    <row r="2911" spans="1:4">
      <c r="A2911" s="311">
        <v>93666</v>
      </c>
      <c r="B2911" s="311" t="s">
        <v>29067</v>
      </c>
      <c r="C2911" s="311" t="s">
        <v>4</v>
      </c>
      <c r="D2911" s="312" t="s">
        <v>58232</v>
      </c>
    </row>
    <row r="2912" spans="1:4">
      <c r="A2912" s="311">
        <v>93667</v>
      </c>
      <c r="B2912" s="311" t="s">
        <v>29068</v>
      </c>
      <c r="C2912" s="311" t="s">
        <v>4</v>
      </c>
      <c r="D2912" s="312" t="s">
        <v>58233</v>
      </c>
    </row>
    <row r="2913" spans="1:4">
      <c r="A2913" s="311">
        <v>93668</v>
      </c>
      <c r="B2913" s="311" t="s">
        <v>29069</v>
      </c>
      <c r="C2913" s="311" t="s">
        <v>4</v>
      </c>
      <c r="D2913" s="312" t="s">
        <v>58234</v>
      </c>
    </row>
    <row r="2914" spans="1:4">
      <c r="A2914" s="311">
        <v>93669</v>
      </c>
      <c r="B2914" s="311" t="s">
        <v>29070</v>
      </c>
      <c r="C2914" s="311" t="s">
        <v>4</v>
      </c>
      <c r="D2914" s="312" t="s">
        <v>58235</v>
      </c>
    </row>
    <row r="2915" spans="1:4">
      <c r="A2915" s="311">
        <v>93670</v>
      </c>
      <c r="B2915" s="311" t="s">
        <v>29071</v>
      </c>
      <c r="C2915" s="311" t="s">
        <v>4</v>
      </c>
      <c r="D2915" s="312" t="s">
        <v>58235</v>
      </c>
    </row>
    <row r="2916" spans="1:4">
      <c r="A2916" s="311">
        <v>93671</v>
      </c>
      <c r="B2916" s="311" t="s">
        <v>29072</v>
      </c>
      <c r="C2916" s="311" t="s">
        <v>4</v>
      </c>
      <c r="D2916" s="312" t="s">
        <v>58236</v>
      </c>
    </row>
    <row r="2917" spans="1:4">
      <c r="A2917" s="311">
        <v>93672</v>
      </c>
      <c r="B2917" s="311" t="s">
        <v>29073</v>
      </c>
      <c r="C2917" s="311" t="s">
        <v>4</v>
      </c>
      <c r="D2917" s="312" t="s">
        <v>58237</v>
      </c>
    </row>
    <row r="2918" spans="1:4">
      <c r="A2918" s="311">
        <v>93673</v>
      </c>
      <c r="B2918" s="311" t="s">
        <v>29074</v>
      </c>
      <c r="C2918" s="311" t="s">
        <v>4</v>
      </c>
      <c r="D2918" s="312" t="s">
        <v>58238</v>
      </c>
    </row>
    <row r="2919" spans="1:4">
      <c r="A2919" s="311">
        <v>97359</v>
      </c>
      <c r="B2919" s="311" t="s">
        <v>29075</v>
      </c>
      <c r="C2919" s="311" t="s">
        <v>4</v>
      </c>
      <c r="D2919" s="312" t="s">
        <v>58239</v>
      </c>
    </row>
    <row r="2920" spans="1:4">
      <c r="A2920" s="311">
        <v>97360</v>
      </c>
      <c r="B2920" s="311" t="s">
        <v>29076</v>
      </c>
      <c r="C2920" s="311" t="s">
        <v>4</v>
      </c>
      <c r="D2920" s="312" t="s">
        <v>58240</v>
      </c>
    </row>
    <row r="2921" spans="1:4">
      <c r="A2921" s="311">
        <v>97361</v>
      </c>
      <c r="B2921" s="311" t="s">
        <v>29077</v>
      </c>
      <c r="C2921" s="311" t="s">
        <v>4</v>
      </c>
      <c r="D2921" s="312" t="s">
        <v>58241</v>
      </c>
    </row>
    <row r="2922" spans="1:4">
      <c r="A2922" s="311">
        <v>97362</v>
      </c>
      <c r="B2922" s="311" t="s">
        <v>29078</v>
      </c>
      <c r="C2922" s="311" t="s">
        <v>4</v>
      </c>
      <c r="D2922" s="312" t="s">
        <v>58242</v>
      </c>
    </row>
    <row r="2923" spans="1:4">
      <c r="A2923" s="311">
        <v>101875</v>
      </c>
      <c r="B2923" s="311" t="s">
        <v>29079</v>
      </c>
      <c r="C2923" s="311" t="s">
        <v>4</v>
      </c>
      <c r="D2923" s="312" t="s">
        <v>58243</v>
      </c>
    </row>
    <row r="2924" spans="1:4">
      <c r="A2924" s="311">
        <v>101876</v>
      </c>
      <c r="B2924" s="311" t="s">
        <v>29080</v>
      </c>
      <c r="C2924" s="311" t="s">
        <v>4</v>
      </c>
      <c r="D2924" s="312" t="s">
        <v>58244</v>
      </c>
    </row>
    <row r="2925" spans="1:4">
      <c r="A2925" s="311">
        <v>101877</v>
      </c>
      <c r="B2925" s="311" t="s">
        <v>29081</v>
      </c>
      <c r="C2925" s="311" t="s">
        <v>4</v>
      </c>
      <c r="D2925" s="312" t="s">
        <v>58245</v>
      </c>
    </row>
    <row r="2926" spans="1:4">
      <c r="A2926" s="311">
        <v>101878</v>
      </c>
      <c r="B2926" s="311" t="s">
        <v>29082</v>
      </c>
      <c r="C2926" s="311" t="s">
        <v>4</v>
      </c>
      <c r="D2926" s="312" t="s">
        <v>58246</v>
      </c>
    </row>
    <row r="2927" spans="1:4">
      <c r="A2927" s="311">
        <v>101879</v>
      </c>
      <c r="B2927" s="311" t="s">
        <v>29083</v>
      </c>
      <c r="C2927" s="311" t="s">
        <v>4</v>
      </c>
      <c r="D2927" s="312" t="s">
        <v>58247</v>
      </c>
    </row>
    <row r="2928" spans="1:4">
      <c r="A2928" s="311">
        <v>101880</v>
      </c>
      <c r="B2928" s="311" t="s">
        <v>29084</v>
      </c>
      <c r="C2928" s="311" t="s">
        <v>4</v>
      </c>
      <c r="D2928" s="312" t="s">
        <v>58248</v>
      </c>
    </row>
    <row r="2929" spans="1:4">
      <c r="A2929" s="311">
        <v>101881</v>
      </c>
      <c r="B2929" s="311" t="s">
        <v>29085</v>
      </c>
      <c r="C2929" s="311" t="s">
        <v>4</v>
      </c>
      <c r="D2929" s="312" t="s">
        <v>58249</v>
      </c>
    </row>
    <row r="2930" spans="1:4">
      <c r="A2930" s="311">
        <v>101882</v>
      </c>
      <c r="B2930" s="311" t="s">
        <v>29086</v>
      </c>
      <c r="C2930" s="311" t="s">
        <v>4</v>
      </c>
      <c r="D2930" s="312" t="s">
        <v>58250</v>
      </c>
    </row>
    <row r="2931" spans="1:4">
      <c r="A2931" s="311">
        <v>101883</v>
      </c>
      <c r="B2931" s="311" t="s">
        <v>29087</v>
      </c>
      <c r="C2931" s="311" t="s">
        <v>4</v>
      </c>
      <c r="D2931" s="312" t="s">
        <v>58251</v>
      </c>
    </row>
    <row r="2932" spans="1:4">
      <c r="A2932" s="311">
        <v>101890</v>
      </c>
      <c r="B2932" s="311" t="s">
        <v>29088</v>
      </c>
      <c r="C2932" s="311" t="s">
        <v>4</v>
      </c>
      <c r="D2932" s="312" t="s">
        <v>58252</v>
      </c>
    </row>
    <row r="2933" spans="1:4">
      <c r="A2933" s="311">
        <v>101891</v>
      </c>
      <c r="B2933" s="311" t="s">
        <v>29089</v>
      </c>
      <c r="C2933" s="311" t="s">
        <v>4</v>
      </c>
      <c r="D2933" s="312" t="s">
        <v>58253</v>
      </c>
    </row>
    <row r="2934" spans="1:4">
      <c r="A2934" s="311">
        <v>101892</v>
      </c>
      <c r="B2934" s="311" t="s">
        <v>29090</v>
      </c>
      <c r="C2934" s="311" t="s">
        <v>4</v>
      </c>
      <c r="D2934" s="312" t="s">
        <v>58254</v>
      </c>
    </row>
    <row r="2935" spans="1:4">
      <c r="A2935" s="311">
        <v>101893</v>
      </c>
      <c r="B2935" s="311" t="s">
        <v>29091</v>
      </c>
      <c r="C2935" s="311" t="s">
        <v>4</v>
      </c>
      <c r="D2935" s="312" t="s">
        <v>58255</v>
      </c>
    </row>
    <row r="2936" spans="1:4">
      <c r="A2936" s="311">
        <v>101894</v>
      </c>
      <c r="B2936" s="311" t="s">
        <v>29092</v>
      </c>
      <c r="C2936" s="311" t="s">
        <v>4</v>
      </c>
      <c r="D2936" s="312" t="s">
        <v>58256</v>
      </c>
    </row>
    <row r="2937" spans="1:4">
      <c r="A2937" s="311">
        <v>101895</v>
      </c>
      <c r="B2937" s="311" t="s">
        <v>29093</v>
      </c>
      <c r="C2937" s="311" t="s">
        <v>4</v>
      </c>
      <c r="D2937" s="312" t="s">
        <v>58257</v>
      </c>
    </row>
    <row r="2938" spans="1:4">
      <c r="A2938" s="311">
        <v>101896</v>
      </c>
      <c r="B2938" s="311" t="s">
        <v>29094</v>
      </c>
      <c r="C2938" s="311" t="s">
        <v>4</v>
      </c>
      <c r="D2938" s="312" t="s">
        <v>58258</v>
      </c>
    </row>
    <row r="2939" spans="1:4">
      <c r="A2939" s="311">
        <v>101897</v>
      </c>
      <c r="B2939" s="311" t="s">
        <v>29095</v>
      </c>
      <c r="C2939" s="311" t="s">
        <v>4</v>
      </c>
      <c r="D2939" s="312" t="s">
        <v>58259</v>
      </c>
    </row>
    <row r="2940" spans="1:4">
      <c r="A2940" s="311">
        <v>101898</v>
      </c>
      <c r="B2940" s="311" t="s">
        <v>29096</v>
      </c>
      <c r="C2940" s="311" t="s">
        <v>4</v>
      </c>
      <c r="D2940" s="312" t="s">
        <v>58260</v>
      </c>
    </row>
    <row r="2941" spans="1:4">
      <c r="A2941" s="311">
        <v>101899</v>
      </c>
      <c r="B2941" s="311" t="s">
        <v>29097</v>
      </c>
      <c r="C2941" s="311" t="s">
        <v>4</v>
      </c>
      <c r="D2941" s="312" t="s">
        <v>58261</v>
      </c>
    </row>
    <row r="2942" spans="1:4">
      <c r="A2942" s="311">
        <v>101900</v>
      </c>
      <c r="B2942" s="311" t="s">
        <v>29098</v>
      </c>
      <c r="C2942" s="311" t="s">
        <v>4</v>
      </c>
      <c r="D2942" s="312" t="s">
        <v>58262</v>
      </c>
    </row>
    <row r="2943" spans="1:4">
      <c r="A2943" s="311">
        <v>101901</v>
      </c>
      <c r="B2943" s="311" t="s">
        <v>29099</v>
      </c>
      <c r="C2943" s="311" t="s">
        <v>4</v>
      </c>
      <c r="D2943" s="312" t="s">
        <v>58263</v>
      </c>
    </row>
    <row r="2944" spans="1:4">
      <c r="A2944" s="311">
        <v>101902</v>
      </c>
      <c r="B2944" s="311" t="s">
        <v>29100</v>
      </c>
      <c r="C2944" s="311" t="s">
        <v>4</v>
      </c>
      <c r="D2944" s="312" t="s">
        <v>58264</v>
      </c>
    </row>
    <row r="2945" spans="1:4">
      <c r="A2945" s="311">
        <v>101903</v>
      </c>
      <c r="B2945" s="311" t="s">
        <v>29101</v>
      </c>
      <c r="C2945" s="311" t="s">
        <v>4</v>
      </c>
      <c r="D2945" s="312" t="s">
        <v>58265</v>
      </c>
    </row>
    <row r="2946" spans="1:4">
      <c r="A2946" s="311">
        <v>101904</v>
      </c>
      <c r="B2946" s="311" t="s">
        <v>29102</v>
      </c>
      <c r="C2946" s="311" t="s">
        <v>4</v>
      </c>
      <c r="D2946" s="312" t="s">
        <v>58266</v>
      </c>
    </row>
    <row r="2947" spans="1:4">
      <c r="A2947" s="311">
        <v>101938</v>
      </c>
      <c r="B2947" s="311" t="s">
        <v>29103</v>
      </c>
      <c r="C2947" s="311" t="s">
        <v>4</v>
      </c>
      <c r="D2947" s="312" t="s">
        <v>58267</v>
      </c>
    </row>
    <row r="2948" spans="1:4">
      <c r="A2948" s="311">
        <v>101946</v>
      </c>
      <c r="B2948" s="311" t="s">
        <v>29104</v>
      </c>
      <c r="C2948" s="311" t="s">
        <v>4</v>
      </c>
      <c r="D2948" s="312" t="s">
        <v>58268</v>
      </c>
    </row>
    <row r="2949" spans="1:4">
      <c r="A2949" s="311">
        <v>91945</v>
      </c>
      <c r="B2949" s="311" t="s">
        <v>29105</v>
      </c>
      <c r="C2949" s="311" t="s">
        <v>4</v>
      </c>
      <c r="D2949" s="312" t="s">
        <v>58269</v>
      </c>
    </row>
    <row r="2950" spans="1:4">
      <c r="A2950" s="311">
        <v>91946</v>
      </c>
      <c r="B2950" s="311" t="s">
        <v>29106</v>
      </c>
      <c r="C2950" s="311" t="s">
        <v>4</v>
      </c>
      <c r="D2950" s="312" t="s">
        <v>58270</v>
      </c>
    </row>
    <row r="2951" spans="1:4">
      <c r="A2951" s="311">
        <v>91947</v>
      </c>
      <c r="B2951" s="311" t="s">
        <v>29107</v>
      </c>
      <c r="C2951" s="311" t="s">
        <v>4</v>
      </c>
      <c r="D2951" s="312" t="s">
        <v>56665</v>
      </c>
    </row>
    <row r="2952" spans="1:4">
      <c r="A2952" s="311">
        <v>91949</v>
      </c>
      <c r="B2952" s="311" t="s">
        <v>29108</v>
      </c>
      <c r="C2952" s="311" t="s">
        <v>4</v>
      </c>
      <c r="D2952" s="312" t="s">
        <v>58271</v>
      </c>
    </row>
    <row r="2953" spans="1:4">
      <c r="A2953" s="311">
        <v>91950</v>
      </c>
      <c r="B2953" s="311" t="s">
        <v>29109</v>
      </c>
      <c r="C2953" s="311" t="s">
        <v>4</v>
      </c>
      <c r="D2953" s="312" t="s">
        <v>58120</v>
      </c>
    </row>
    <row r="2954" spans="1:4">
      <c r="A2954" s="311">
        <v>91951</v>
      </c>
      <c r="B2954" s="311" t="s">
        <v>29110</v>
      </c>
      <c r="C2954" s="311" t="s">
        <v>4</v>
      </c>
      <c r="D2954" s="312" t="s">
        <v>57255</v>
      </c>
    </row>
    <row r="2955" spans="1:4">
      <c r="A2955" s="311">
        <v>91952</v>
      </c>
      <c r="B2955" s="311" t="s">
        <v>29111</v>
      </c>
      <c r="C2955" s="311" t="s">
        <v>4</v>
      </c>
      <c r="D2955" s="312" t="s">
        <v>58272</v>
      </c>
    </row>
    <row r="2956" spans="1:4">
      <c r="A2956" s="311">
        <v>91953</v>
      </c>
      <c r="B2956" s="311" t="s">
        <v>29112</v>
      </c>
      <c r="C2956" s="311" t="s">
        <v>4</v>
      </c>
      <c r="D2956" s="312" t="s">
        <v>58273</v>
      </c>
    </row>
    <row r="2957" spans="1:4">
      <c r="A2957" s="311">
        <v>91954</v>
      </c>
      <c r="B2957" s="311" t="s">
        <v>29113</v>
      </c>
      <c r="C2957" s="311" t="s">
        <v>4</v>
      </c>
      <c r="D2957" s="312" t="s">
        <v>58274</v>
      </c>
    </row>
    <row r="2958" spans="1:4">
      <c r="A2958" s="311">
        <v>91955</v>
      </c>
      <c r="B2958" s="311" t="s">
        <v>29114</v>
      </c>
      <c r="C2958" s="311" t="s">
        <v>4</v>
      </c>
      <c r="D2958" s="312" t="s">
        <v>57245</v>
      </c>
    </row>
    <row r="2959" spans="1:4">
      <c r="A2959" s="311">
        <v>91956</v>
      </c>
      <c r="B2959" s="311" t="s">
        <v>29115</v>
      </c>
      <c r="C2959" s="311" t="s">
        <v>4</v>
      </c>
      <c r="D2959" s="312" t="s">
        <v>56429</v>
      </c>
    </row>
    <row r="2960" spans="1:4">
      <c r="A2960" s="311">
        <v>91957</v>
      </c>
      <c r="B2960" s="311" t="s">
        <v>29116</v>
      </c>
      <c r="C2960" s="311" t="s">
        <v>4</v>
      </c>
      <c r="D2960" s="312" t="s">
        <v>58275</v>
      </c>
    </row>
    <row r="2961" spans="1:4">
      <c r="A2961" s="311">
        <v>91958</v>
      </c>
      <c r="B2961" s="311" t="s">
        <v>29117</v>
      </c>
      <c r="C2961" s="311" t="s">
        <v>4</v>
      </c>
      <c r="D2961" s="312" t="s">
        <v>58276</v>
      </c>
    </row>
    <row r="2962" spans="1:4">
      <c r="A2962" s="311">
        <v>91959</v>
      </c>
      <c r="B2962" s="311" t="s">
        <v>29118</v>
      </c>
      <c r="C2962" s="311" t="s">
        <v>4</v>
      </c>
      <c r="D2962" s="312" t="s">
        <v>58277</v>
      </c>
    </row>
    <row r="2963" spans="1:4">
      <c r="A2963" s="311">
        <v>91960</v>
      </c>
      <c r="B2963" s="311" t="s">
        <v>29119</v>
      </c>
      <c r="C2963" s="311" t="s">
        <v>4</v>
      </c>
      <c r="D2963" s="312" t="s">
        <v>58278</v>
      </c>
    </row>
    <row r="2964" spans="1:4">
      <c r="A2964" s="311">
        <v>91961</v>
      </c>
      <c r="B2964" s="311" t="s">
        <v>29120</v>
      </c>
      <c r="C2964" s="311" t="s">
        <v>4</v>
      </c>
      <c r="D2964" s="312" t="s">
        <v>58279</v>
      </c>
    </row>
    <row r="2965" spans="1:4">
      <c r="A2965" s="311">
        <v>91962</v>
      </c>
      <c r="B2965" s="311" t="s">
        <v>29121</v>
      </c>
      <c r="C2965" s="311" t="s">
        <v>4</v>
      </c>
      <c r="D2965" s="312" t="s">
        <v>58280</v>
      </c>
    </row>
    <row r="2966" spans="1:4">
      <c r="A2966" s="311">
        <v>91963</v>
      </c>
      <c r="B2966" s="311" t="s">
        <v>29122</v>
      </c>
      <c r="C2966" s="311" t="s">
        <v>4</v>
      </c>
      <c r="D2966" s="312" t="s">
        <v>58281</v>
      </c>
    </row>
    <row r="2967" spans="1:4">
      <c r="A2967" s="311">
        <v>91964</v>
      </c>
      <c r="B2967" s="311" t="s">
        <v>29123</v>
      </c>
      <c r="C2967" s="311" t="s">
        <v>4</v>
      </c>
      <c r="D2967" s="312" t="s">
        <v>58282</v>
      </c>
    </row>
    <row r="2968" spans="1:4">
      <c r="A2968" s="311">
        <v>91965</v>
      </c>
      <c r="B2968" s="311" t="s">
        <v>29124</v>
      </c>
      <c r="C2968" s="311" t="s">
        <v>4</v>
      </c>
      <c r="D2968" s="312" t="s">
        <v>58283</v>
      </c>
    </row>
    <row r="2969" spans="1:4">
      <c r="A2969" s="311">
        <v>91966</v>
      </c>
      <c r="B2969" s="311" t="s">
        <v>29125</v>
      </c>
      <c r="C2969" s="311" t="s">
        <v>4</v>
      </c>
      <c r="D2969" s="312" t="s">
        <v>58284</v>
      </c>
    </row>
    <row r="2970" spans="1:4">
      <c r="A2970" s="311">
        <v>91967</v>
      </c>
      <c r="B2970" s="311" t="s">
        <v>29126</v>
      </c>
      <c r="C2970" s="311" t="s">
        <v>4</v>
      </c>
      <c r="D2970" s="312" t="s">
        <v>58285</v>
      </c>
    </row>
    <row r="2971" spans="1:4">
      <c r="A2971" s="311">
        <v>91968</v>
      </c>
      <c r="B2971" s="311" t="s">
        <v>29127</v>
      </c>
      <c r="C2971" s="311" t="s">
        <v>4</v>
      </c>
      <c r="D2971" s="312" t="s">
        <v>58286</v>
      </c>
    </row>
    <row r="2972" spans="1:4">
      <c r="A2972" s="311">
        <v>91969</v>
      </c>
      <c r="B2972" s="311" t="s">
        <v>29128</v>
      </c>
      <c r="C2972" s="311" t="s">
        <v>4</v>
      </c>
      <c r="D2972" s="312" t="s">
        <v>58287</v>
      </c>
    </row>
    <row r="2973" spans="1:4">
      <c r="A2973" s="311">
        <v>91970</v>
      </c>
      <c r="B2973" s="311" t="s">
        <v>29129</v>
      </c>
      <c r="C2973" s="311" t="s">
        <v>4</v>
      </c>
      <c r="D2973" s="312" t="s">
        <v>58288</v>
      </c>
    </row>
    <row r="2974" spans="1:4">
      <c r="A2974" s="311">
        <v>91971</v>
      </c>
      <c r="B2974" s="311" t="s">
        <v>29130</v>
      </c>
      <c r="C2974" s="311" t="s">
        <v>4</v>
      </c>
      <c r="D2974" s="312" t="s">
        <v>58289</v>
      </c>
    </row>
    <row r="2975" spans="1:4">
      <c r="A2975" s="311">
        <v>91972</v>
      </c>
      <c r="B2975" s="311" t="s">
        <v>29131</v>
      </c>
      <c r="C2975" s="311" t="s">
        <v>4</v>
      </c>
      <c r="D2975" s="312" t="s">
        <v>58290</v>
      </c>
    </row>
    <row r="2976" spans="1:4">
      <c r="A2976" s="311">
        <v>91973</v>
      </c>
      <c r="B2976" s="311" t="s">
        <v>29132</v>
      </c>
      <c r="C2976" s="311" t="s">
        <v>4</v>
      </c>
      <c r="D2976" s="312" t="s">
        <v>58291</v>
      </c>
    </row>
    <row r="2977" spans="1:4">
      <c r="A2977" s="311">
        <v>91974</v>
      </c>
      <c r="B2977" s="311" t="s">
        <v>29133</v>
      </c>
      <c r="C2977" s="311" t="s">
        <v>4</v>
      </c>
      <c r="D2977" s="312" t="s">
        <v>58292</v>
      </c>
    </row>
    <row r="2978" spans="1:4">
      <c r="A2978" s="311">
        <v>91975</v>
      </c>
      <c r="B2978" s="311" t="s">
        <v>29134</v>
      </c>
      <c r="C2978" s="311" t="s">
        <v>4</v>
      </c>
      <c r="D2978" s="312" t="s">
        <v>58293</v>
      </c>
    </row>
    <row r="2979" spans="1:4">
      <c r="A2979" s="311">
        <v>91976</v>
      </c>
      <c r="B2979" s="311" t="s">
        <v>29135</v>
      </c>
      <c r="C2979" s="311" t="s">
        <v>4</v>
      </c>
      <c r="D2979" s="312" t="s">
        <v>58294</v>
      </c>
    </row>
    <row r="2980" spans="1:4">
      <c r="A2980" s="311">
        <v>91977</v>
      </c>
      <c r="B2980" s="311" t="s">
        <v>29136</v>
      </c>
      <c r="C2980" s="311" t="s">
        <v>4</v>
      </c>
      <c r="D2980" s="312" t="s">
        <v>58295</v>
      </c>
    </row>
    <row r="2981" spans="1:4">
      <c r="A2981" s="311">
        <v>91978</v>
      </c>
      <c r="B2981" s="311" t="s">
        <v>29137</v>
      </c>
      <c r="C2981" s="311" t="s">
        <v>4</v>
      </c>
      <c r="D2981" s="312" t="s">
        <v>58296</v>
      </c>
    </row>
    <row r="2982" spans="1:4">
      <c r="A2982" s="311">
        <v>91979</v>
      </c>
      <c r="B2982" s="311" t="s">
        <v>29138</v>
      </c>
      <c r="C2982" s="311" t="s">
        <v>4</v>
      </c>
      <c r="D2982" s="312" t="s">
        <v>57964</v>
      </c>
    </row>
    <row r="2983" spans="1:4">
      <c r="A2983" s="311">
        <v>91980</v>
      </c>
      <c r="B2983" s="311" t="s">
        <v>29139</v>
      </c>
      <c r="C2983" s="311" t="s">
        <v>4</v>
      </c>
      <c r="D2983" s="312" t="s">
        <v>58297</v>
      </c>
    </row>
    <row r="2984" spans="1:4">
      <c r="A2984" s="311">
        <v>91981</v>
      </c>
      <c r="B2984" s="311" t="s">
        <v>29140</v>
      </c>
      <c r="C2984" s="311" t="s">
        <v>4</v>
      </c>
      <c r="D2984" s="312" t="s">
        <v>58298</v>
      </c>
    </row>
    <row r="2985" spans="1:4">
      <c r="A2985" s="311">
        <v>91982</v>
      </c>
      <c r="B2985" s="311" t="s">
        <v>29141</v>
      </c>
      <c r="C2985" s="311" t="s">
        <v>4</v>
      </c>
      <c r="D2985" s="312" t="s">
        <v>58299</v>
      </c>
    </row>
    <row r="2986" spans="1:4">
      <c r="A2986" s="311">
        <v>91983</v>
      </c>
      <c r="B2986" s="311" t="s">
        <v>29142</v>
      </c>
      <c r="C2986" s="311" t="s">
        <v>4</v>
      </c>
      <c r="D2986" s="312" t="s">
        <v>58300</v>
      </c>
    </row>
    <row r="2987" spans="1:4">
      <c r="A2987" s="311">
        <v>91984</v>
      </c>
      <c r="B2987" s="311" t="s">
        <v>29143</v>
      </c>
      <c r="C2987" s="311" t="s">
        <v>4</v>
      </c>
      <c r="D2987" s="312" t="s">
        <v>58301</v>
      </c>
    </row>
    <row r="2988" spans="1:4">
      <c r="A2988" s="311">
        <v>91985</v>
      </c>
      <c r="B2988" s="311" t="s">
        <v>29144</v>
      </c>
      <c r="C2988" s="311" t="s">
        <v>4</v>
      </c>
      <c r="D2988" s="312" t="s">
        <v>58302</v>
      </c>
    </row>
    <row r="2989" spans="1:4">
      <c r="A2989" s="311">
        <v>91986</v>
      </c>
      <c r="B2989" s="311" t="s">
        <v>29145</v>
      </c>
      <c r="C2989" s="311" t="s">
        <v>4</v>
      </c>
      <c r="D2989" s="312" t="s">
        <v>58303</v>
      </c>
    </row>
    <row r="2990" spans="1:4">
      <c r="A2990" s="311">
        <v>91987</v>
      </c>
      <c r="B2990" s="311" t="s">
        <v>29146</v>
      </c>
      <c r="C2990" s="311" t="s">
        <v>4</v>
      </c>
      <c r="D2990" s="312" t="s">
        <v>58304</v>
      </c>
    </row>
    <row r="2991" spans="1:4">
      <c r="A2991" s="311">
        <v>91988</v>
      </c>
      <c r="B2991" s="311" t="s">
        <v>29147</v>
      </c>
      <c r="C2991" s="311" t="s">
        <v>4</v>
      </c>
      <c r="D2991" s="312" t="s">
        <v>58305</v>
      </c>
    </row>
    <row r="2992" spans="1:4">
      <c r="A2992" s="311">
        <v>91989</v>
      </c>
      <c r="B2992" s="311" t="s">
        <v>29148</v>
      </c>
      <c r="C2992" s="311" t="s">
        <v>4</v>
      </c>
      <c r="D2992" s="312" t="s">
        <v>58306</v>
      </c>
    </row>
    <row r="2993" spans="1:4">
      <c r="A2993" s="311">
        <v>91990</v>
      </c>
      <c r="B2993" s="311" t="s">
        <v>29149</v>
      </c>
      <c r="C2993" s="311" t="s">
        <v>4</v>
      </c>
      <c r="D2993" s="312" t="s">
        <v>58307</v>
      </c>
    </row>
    <row r="2994" spans="1:4">
      <c r="A2994" s="311">
        <v>91991</v>
      </c>
      <c r="B2994" s="311" t="s">
        <v>29150</v>
      </c>
      <c r="C2994" s="311" t="s">
        <v>4</v>
      </c>
      <c r="D2994" s="312" t="s">
        <v>58308</v>
      </c>
    </row>
    <row r="2995" spans="1:4">
      <c r="A2995" s="311">
        <v>91992</v>
      </c>
      <c r="B2995" s="311" t="s">
        <v>29151</v>
      </c>
      <c r="C2995" s="311" t="s">
        <v>4</v>
      </c>
      <c r="D2995" s="312" t="s">
        <v>58309</v>
      </c>
    </row>
    <row r="2996" spans="1:4">
      <c r="A2996" s="311">
        <v>91993</v>
      </c>
      <c r="B2996" s="311" t="s">
        <v>29152</v>
      </c>
      <c r="C2996" s="311" t="s">
        <v>4</v>
      </c>
      <c r="D2996" s="312" t="s">
        <v>58310</v>
      </c>
    </row>
    <row r="2997" spans="1:4">
      <c r="A2997" s="311">
        <v>91994</v>
      </c>
      <c r="B2997" s="311" t="s">
        <v>29153</v>
      </c>
      <c r="C2997" s="311" t="s">
        <v>4</v>
      </c>
      <c r="D2997" s="312" t="s">
        <v>58311</v>
      </c>
    </row>
    <row r="2998" spans="1:4">
      <c r="A2998" s="311">
        <v>91995</v>
      </c>
      <c r="B2998" s="311" t="s">
        <v>29154</v>
      </c>
      <c r="C2998" s="311" t="s">
        <v>4</v>
      </c>
      <c r="D2998" s="312" t="s">
        <v>58312</v>
      </c>
    </row>
    <row r="2999" spans="1:4">
      <c r="A2999" s="311">
        <v>91996</v>
      </c>
      <c r="B2999" s="311" t="s">
        <v>29155</v>
      </c>
      <c r="C2999" s="311" t="s">
        <v>4</v>
      </c>
      <c r="D2999" s="312" t="s">
        <v>55874</v>
      </c>
    </row>
    <row r="3000" spans="1:4">
      <c r="A3000" s="311">
        <v>91997</v>
      </c>
      <c r="B3000" s="311" t="s">
        <v>29156</v>
      </c>
      <c r="C3000" s="311" t="s">
        <v>4</v>
      </c>
      <c r="D3000" s="312" t="s">
        <v>58313</v>
      </c>
    </row>
    <row r="3001" spans="1:4">
      <c r="A3001" s="311">
        <v>91998</v>
      </c>
      <c r="B3001" s="311" t="s">
        <v>29157</v>
      </c>
      <c r="C3001" s="311" t="s">
        <v>4</v>
      </c>
      <c r="D3001" s="312" t="s">
        <v>58314</v>
      </c>
    </row>
    <row r="3002" spans="1:4">
      <c r="A3002" s="311">
        <v>91999</v>
      </c>
      <c r="B3002" s="311" t="s">
        <v>29158</v>
      </c>
      <c r="C3002" s="311" t="s">
        <v>4</v>
      </c>
      <c r="D3002" s="312" t="s">
        <v>55592</v>
      </c>
    </row>
    <row r="3003" spans="1:4">
      <c r="A3003" s="311">
        <v>92000</v>
      </c>
      <c r="B3003" s="311" t="s">
        <v>29159</v>
      </c>
      <c r="C3003" s="311" t="s">
        <v>4</v>
      </c>
      <c r="D3003" s="312" t="s">
        <v>58315</v>
      </c>
    </row>
    <row r="3004" spans="1:4">
      <c r="A3004" s="311">
        <v>92001</v>
      </c>
      <c r="B3004" s="311" t="s">
        <v>29160</v>
      </c>
      <c r="C3004" s="311" t="s">
        <v>4</v>
      </c>
      <c r="D3004" s="312" t="s">
        <v>58316</v>
      </c>
    </row>
    <row r="3005" spans="1:4">
      <c r="A3005" s="311">
        <v>92002</v>
      </c>
      <c r="B3005" s="311" t="s">
        <v>29161</v>
      </c>
      <c r="C3005" s="311" t="s">
        <v>4</v>
      </c>
      <c r="D3005" s="312" t="s">
        <v>58317</v>
      </c>
    </row>
    <row r="3006" spans="1:4">
      <c r="A3006" s="311">
        <v>92003</v>
      </c>
      <c r="B3006" s="311" t="s">
        <v>29162</v>
      </c>
      <c r="C3006" s="311" t="s">
        <v>4</v>
      </c>
      <c r="D3006" s="312" t="s">
        <v>58318</v>
      </c>
    </row>
    <row r="3007" spans="1:4">
      <c r="A3007" s="311">
        <v>92004</v>
      </c>
      <c r="B3007" s="311" t="s">
        <v>29163</v>
      </c>
      <c r="C3007" s="311" t="s">
        <v>4</v>
      </c>
      <c r="D3007" s="312" t="s">
        <v>58319</v>
      </c>
    </row>
    <row r="3008" spans="1:4">
      <c r="A3008" s="311">
        <v>92005</v>
      </c>
      <c r="B3008" s="311" t="s">
        <v>29164</v>
      </c>
      <c r="C3008" s="311" t="s">
        <v>4</v>
      </c>
      <c r="D3008" s="312" t="s">
        <v>58320</v>
      </c>
    </row>
    <row r="3009" spans="1:4">
      <c r="A3009" s="311">
        <v>92006</v>
      </c>
      <c r="B3009" s="311" t="s">
        <v>29165</v>
      </c>
      <c r="C3009" s="311" t="s">
        <v>4</v>
      </c>
      <c r="D3009" s="312" t="s">
        <v>58321</v>
      </c>
    </row>
    <row r="3010" spans="1:4">
      <c r="A3010" s="311">
        <v>92007</v>
      </c>
      <c r="B3010" s="311" t="s">
        <v>29166</v>
      </c>
      <c r="C3010" s="311" t="s">
        <v>4</v>
      </c>
      <c r="D3010" s="312" t="s">
        <v>58322</v>
      </c>
    </row>
    <row r="3011" spans="1:4">
      <c r="A3011" s="311">
        <v>92008</v>
      </c>
      <c r="B3011" s="311" t="s">
        <v>29167</v>
      </c>
      <c r="C3011" s="311" t="s">
        <v>4</v>
      </c>
      <c r="D3011" s="312" t="s">
        <v>58323</v>
      </c>
    </row>
    <row r="3012" spans="1:4">
      <c r="A3012" s="311">
        <v>92009</v>
      </c>
      <c r="B3012" s="311" t="s">
        <v>29168</v>
      </c>
      <c r="C3012" s="311" t="s">
        <v>4</v>
      </c>
      <c r="D3012" s="312" t="s">
        <v>58324</v>
      </c>
    </row>
    <row r="3013" spans="1:4">
      <c r="A3013" s="311">
        <v>92010</v>
      </c>
      <c r="B3013" s="311" t="s">
        <v>29169</v>
      </c>
      <c r="C3013" s="311" t="s">
        <v>4</v>
      </c>
      <c r="D3013" s="312" t="s">
        <v>58325</v>
      </c>
    </row>
    <row r="3014" spans="1:4">
      <c r="A3014" s="311">
        <v>92011</v>
      </c>
      <c r="B3014" s="311" t="s">
        <v>29170</v>
      </c>
      <c r="C3014" s="311" t="s">
        <v>4</v>
      </c>
      <c r="D3014" s="312" t="s">
        <v>58326</v>
      </c>
    </row>
    <row r="3015" spans="1:4">
      <c r="A3015" s="311">
        <v>92012</v>
      </c>
      <c r="B3015" s="311" t="s">
        <v>29171</v>
      </c>
      <c r="C3015" s="311" t="s">
        <v>4</v>
      </c>
      <c r="D3015" s="312" t="s">
        <v>56864</v>
      </c>
    </row>
    <row r="3016" spans="1:4">
      <c r="A3016" s="311">
        <v>92013</v>
      </c>
      <c r="B3016" s="311" t="s">
        <v>29172</v>
      </c>
      <c r="C3016" s="311" t="s">
        <v>4</v>
      </c>
      <c r="D3016" s="312" t="s">
        <v>58327</v>
      </c>
    </row>
    <row r="3017" spans="1:4">
      <c r="A3017" s="311">
        <v>92014</v>
      </c>
      <c r="B3017" s="311" t="s">
        <v>29173</v>
      </c>
      <c r="C3017" s="311" t="s">
        <v>4</v>
      </c>
      <c r="D3017" s="312" t="s">
        <v>58328</v>
      </c>
    </row>
    <row r="3018" spans="1:4">
      <c r="A3018" s="311">
        <v>92015</v>
      </c>
      <c r="B3018" s="311" t="s">
        <v>29174</v>
      </c>
      <c r="C3018" s="311" t="s">
        <v>4</v>
      </c>
      <c r="D3018" s="312" t="s">
        <v>58329</v>
      </c>
    </row>
    <row r="3019" spans="1:4">
      <c r="A3019" s="311">
        <v>92016</v>
      </c>
      <c r="B3019" s="311" t="s">
        <v>29175</v>
      </c>
      <c r="C3019" s="311" t="s">
        <v>4</v>
      </c>
      <c r="D3019" s="312" t="s">
        <v>58330</v>
      </c>
    </row>
    <row r="3020" spans="1:4">
      <c r="A3020" s="311">
        <v>92017</v>
      </c>
      <c r="B3020" s="311" t="s">
        <v>29176</v>
      </c>
      <c r="C3020" s="311" t="s">
        <v>4</v>
      </c>
      <c r="D3020" s="312" t="s">
        <v>58331</v>
      </c>
    </row>
    <row r="3021" spans="1:4">
      <c r="A3021" s="311">
        <v>92018</v>
      </c>
      <c r="B3021" s="311" t="s">
        <v>29177</v>
      </c>
      <c r="C3021" s="311" t="s">
        <v>4</v>
      </c>
      <c r="D3021" s="312" t="s">
        <v>58332</v>
      </c>
    </row>
    <row r="3022" spans="1:4">
      <c r="A3022" s="311">
        <v>92019</v>
      </c>
      <c r="B3022" s="311" t="s">
        <v>29178</v>
      </c>
      <c r="C3022" s="311" t="s">
        <v>4</v>
      </c>
      <c r="D3022" s="312" t="s">
        <v>58333</v>
      </c>
    </row>
    <row r="3023" spans="1:4">
      <c r="A3023" s="311">
        <v>92020</v>
      </c>
      <c r="B3023" s="311" t="s">
        <v>29179</v>
      </c>
      <c r="C3023" s="311" t="s">
        <v>4</v>
      </c>
      <c r="D3023" s="312" t="s">
        <v>58334</v>
      </c>
    </row>
    <row r="3024" spans="1:4">
      <c r="A3024" s="311">
        <v>92021</v>
      </c>
      <c r="B3024" s="311" t="s">
        <v>29180</v>
      </c>
      <c r="C3024" s="311" t="s">
        <v>4</v>
      </c>
      <c r="D3024" s="312" t="s">
        <v>58335</v>
      </c>
    </row>
    <row r="3025" spans="1:4">
      <c r="A3025" s="311">
        <v>92022</v>
      </c>
      <c r="B3025" s="311" t="s">
        <v>29181</v>
      </c>
      <c r="C3025" s="311" t="s">
        <v>4</v>
      </c>
      <c r="D3025" s="312" t="s">
        <v>56850</v>
      </c>
    </row>
    <row r="3026" spans="1:4">
      <c r="A3026" s="311">
        <v>92023</v>
      </c>
      <c r="B3026" s="311" t="s">
        <v>29182</v>
      </c>
      <c r="C3026" s="311" t="s">
        <v>4</v>
      </c>
      <c r="D3026" s="312" t="s">
        <v>58336</v>
      </c>
    </row>
    <row r="3027" spans="1:4">
      <c r="A3027" s="311">
        <v>92024</v>
      </c>
      <c r="B3027" s="311" t="s">
        <v>29183</v>
      </c>
      <c r="C3027" s="311" t="s">
        <v>4</v>
      </c>
      <c r="D3027" s="312" t="s">
        <v>58337</v>
      </c>
    </row>
    <row r="3028" spans="1:4">
      <c r="A3028" s="311">
        <v>92025</v>
      </c>
      <c r="B3028" s="311" t="s">
        <v>29184</v>
      </c>
      <c r="C3028" s="311" t="s">
        <v>4</v>
      </c>
      <c r="D3028" s="312" t="s">
        <v>58338</v>
      </c>
    </row>
    <row r="3029" spans="1:4">
      <c r="A3029" s="311">
        <v>92026</v>
      </c>
      <c r="B3029" s="311" t="s">
        <v>29185</v>
      </c>
      <c r="C3029" s="311" t="s">
        <v>4</v>
      </c>
      <c r="D3029" s="312" t="s">
        <v>58339</v>
      </c>
    </row>
    <row r="3030" spans="1:4">
      <c r="A3030" s="311">
        <v>92027</v>
      </c>
      <c r="B3030" s="311" t="s">
        <v>29186</v>
      </c>
      <c r="C3030" s="311" t="s">
        <v>4</v>
      </c>
      <c r="D3030" s="312" t="s">
        <v>58340</v>
      </c>
    </row>
    <row r="3031" spans="1:4">
      <c r="A3031" s="311">
        <v>92028</v>
      </c>
      <c r="B3031" s="311" t="s">
        <v>29187</v>
      </c>
      <c r="C3031" s="311" t="s">
        <v>4</v>
      </c>
      <c r="D3031" s="312" t="s">
        <v>58341</v>
      </c>
    </row>
    <row r="3032" spans="1:4">
      <c r="A3032" s="311">
        <v>92029</v>
      </c>
      <c r="B3032" s="311" t="s">
        <v>29188</v>
      </c>
      <c r="C3032" s="311" t="s">
        <v>4</v>
      </c>
      <c r="D3032" s="312" t="s">
        <v>58342</v>
      </c>
    </row>
    <row r="3033" spans="1:4">
      <c r="A3033" s="311">
        <v>92030</v>
      </c>
      <c r="B3033" s="311" t="s">
        <v>29189</v>
      </c>
      <c r="C3033" s="311" t="s">
        <v>4</v>
      </c>
      <c r="D3033" s="312" t="s">
        <v>56613</v>
      </c>
    </row>
    <row r="3034" spans="1:4">
      <c r="A3034" s="311">
        <v>92031</v>
      </c>
      <c r="B3034" s="311" t="s">
        <v>29190</v>
      </c>
      <c r="C3034" s="311" t="s">
        <v>4</v>
      </c>
      <c r="D3034" s="312" t="s">
        <v>58343</v>
      </c>
    </row>
    <row r="3035" spans="1:4">
      <c r="A3035" s="311">
        <v>92032</v>
      </c>
      <c r="B3035" s="311" t="s">
        <v>29191</v>
      </c>
      <c r="C3035" s="311" t="s">
        <v>4</v>
      </c>
      <c r="D3035" s="312" t="s">
        <v>58344</v>
      </c>
    </row>
    <row r="3036" spans="1:4">
      <c r="A3036" s="311">
        <v>92033</v>
      </c>
      <c r="B3036" s="311" t="s">
        <v>29192</v>
      </c>
      <c r="C3036" s="311" t="s">
        <v>4</v>
      </c>
      <c r="D3036" s="312" t="s">
        <v>58345</v>
      </c>
    </row>
    <row r="3037" spans="1:4">
      <c r="A3037" s="311">
        <v>92034</v>
      </c>
      <c r="B3037" s="311" t="s">
        <v>29193</v>
      </c>
      <c r="C3037" s="311" t="s">
        <v>4</v>
      </c>
      <c r="D3037" s="312" t="s">
        <v>58346</v>
      </c>
    </row>
    <row r="3038" spans="1:4">
      <c r="A3038" s="311">
        <v>92035</v>
      </c>
      <c r="B3038" s="311" t="s">
        <v>29194</v>
      </c>
      <c r="C3038" s="311" t="s">
        <v>4</v>
      </c>
      <c r="D3038" s="312" t="s">
        <v>58347</v>
      </c>
    </row>
    <row r="3039" spans="1:4">
      <c r="A3039" s="311">
        <v>97583</v>
      </c>
      <c r="B3039" s="311" t="s">
        <v>29195</v>
      </c>
      <c r="C3039" s="311" t="s">
        <v>4</v>
      </c>
      <c r="D3039" s="312" t="s">
        <v>58348</v>
      </c>
    </row>
    <row r="3040" spans="1:4">
      <c r="A3040" s="311">
        <v>97584</v>
      </c>
      <c r="B3040" s="311" t="s">
        <v>29196</v>
      </c>
      <c r="C3040" s="311" t="s">
        <v>4</v>
      </c>
      <c r="D3040" s="312" t="s">
        <v>58349</v>
      </c>
    </row>
    <row r="3041" spans="1:4">
      <c r="A3041" s="311">
        <v>97585</v>
      </c>
      <c r="B3041" s="311" t="s">
        <v>29197</v>
      </c>
      <c r="C3041" s="311" t="s">
        <v>4</v>
      </c>
      <c r="D3041" s="312" t="s">
        <v>58350</v>
      </c>
    </row>
    <row r="3042" spans="1:4">
      <c r="A3042" s="311">
        <v>97586</v>
      </c>
      <c r="B3042" s="311" t="s">
        <v>29198</v>
      </c>
      <c r="C3042" s="311" t="s">
        <v>4</v>
      </c>
      <c r="D3042" s="312" t="s">
        <v>58351</v>
      </c>
    </row>
    <row r="3043" spans="1:4">
      <c r="A3043" s="311">
        <v>97587</v>
      </c>
      <c r="B3043" s="311" t="s">
        <v>29199</v>
      </c>
      <c r="C3043" s="311" t="s">
        <v>4</v>
      </c>
      <c r="D3043" s="312" t="s">
        <v>58352</v>
      </c>
    </row>
    <row r="3044" spans="1:4">
      <c r="A3044" s="311">
        <v>97589</v>
      </c>
      <c r="B3044" s="311" t="s">
        <v>29200</v>
      </c>
      <c r="C3044" s="311" t="s">
        <v>4</v>
      </c>
      <c r="D3044" s="312" t="s">
        <v>58353</v>
      </c>
    </row>
    <row r="3045" spans="1:4">
      <c r="A3045" s="311">
        <v>97590</v>
      </c>
      <c r="B3045" s="311" t="s">
        <v>29201</v>
      </c>
      <c r="C3045" s="311" t="s">
        <v>4</v>
      </c>
      <c r="D3045" s="312" t="s">
        <v>58039</v>
      </c>
    </row>
    <row r="3046" spans="1:4">
      <c r="A3046" s="311">
        <v>97591</v>
      </c>
      <c r="B3046" s="311" t="s">
        <v>29202</v>
      </c>
      <c r="C3046" s="311" t="s">
        <v>4</v>
      </c>
      <c r="D3046" s="312" t="s">
        <v>58354</v>
      </c>
    </row>
    <row r="3047" spans="1:4">
      <c r="A3047" s="311">
        <v>97593</v>
      </c>
      <c r="B3047" s="311" t="s">
        <v>29203</v>
      </c>
      <c r="C3047" s="311" t="s">
        <v>4</v>
      </c>
      <c r="D3047" s="312" t="s">
        <v>58355</v>
      </c>
    </row>
    <row r="3048" spans="1:4">
      <c r="A3048" s="311">
        <v>97594</v>
      </c>
      <c r="B3048" s="311" t="s">
        <v>29204</v>
      </c>
      <c r="C3048" s="311" t="s">
        <v>4</v>
      </c>
      <c r="D3048" s="312" t="s">
        <v>58356</v>
      </c>
    </row>
    <row r="3049" spans="1:4">
      <c r="A3049" s="311">
        <v>97595</v>
      </c>
      <c r="B3049" s="311" t="s">
        <v>29205</v>
      </c>
      <c r="C3049" s="311" t="s">
        <v>4</v>
      </c>
      <c r="D3049" s="312" t="s">
        <v>58357</v>
      </c>
    </row>
    <row r="3050" spans="1:4">
      <c r="A3050" s="311">
        <v>97596</v>
      </c>
      <c r="B3050" s="311" t="s">
        <v>29206</v>
      </c>
      <c r="C3050" s="311" t="s">
        <v>4</v>
      </c>
      <c r="D3050" s="312" t="s">
        <v>58358</v>
      </c>
    </row>
    <row r="3051" spans="1:4">
      <c r="A3051" s="311">
        <v>97597</v>
      </c>
      <c r="B3051" s="311" t="s">
        <v>29207</v>
      </c>
      <c r="C3051" s="311" t="s">
        <v>4</v>
      </c>
      <c r="D3051" s="312" t="s">
        <v>58359</v>
      </c>
    </row>
    <row r="3052" spans="1:4">
      <c r="A3052" s="311">
        <v>97598</v>
      </c>
      <c r="B3052" s="311" t="s">
        <v>29208</v>
      </c>
      <c r="C3052" s="311" t="s">
        <v>4</v>
      </c>
      <c r="D3052" s="312" t="s">
        <v>58360</v>
      </c>
    </row>
    <row r="3053" spans="1:4">
      <c r="A3053" s="311">
        <v>97599</v>
      </c>
      <c r="B3053" s="311" t="s">
        <v>29209</v>
      </c>
      <c r="C3053" s="311" t="s">
        <v>4</v>
      </c>
      <c r="D3053" s="312" t="s">
        <v>58361</v>
      </c>
    </row>
    <row r="3054" spans="1:4">
      <c r="A3054" s="311">
        <v>97609</v>
      </c>
      <c r="B3054" s="311" t="s">
        <v>29210</v>
      </c>
      <c r="C3054" s="311" t="s">
        <v>4</v>
      </c>
      <c r="D3054" s="312" t="s">
        <v>58362</v>
      </c>
    </row>
    <row r="3055" spans="1:4">
      <c r="A3055" s="311">
        <v>97610</v>
      </c>
      <c r="B3055" s="311" t="s">
        <v>29211</v>
      </c>
      <c r="C3055" s="311" t="s">
        <v>4</v>
      </c>
      <c r="D3055" s="312" t="s">
        <v>58363</v>
      </c>
    </row>
    <row r="3056" spans="1:4">
      <c r="A3056" s="311">
        <v>97611</v>
      </c>
      <c r="B3056" s="311" t="s">
        <v>29212</v>
      </c>
      <c r="C3056" s="311" t="s">
        <v>4</v>
      </c>
      <c r="D3056" s="312" t="s">
        <v>58154</v>
      </c>
    </row>
    <row r="3057" spans="1:4">
      <c r="A3057" s="311">
        <v>97612</v>
      </c>
      <c r="B3057" s="311" t="s">
        <v>29213</v>
      </c>
      <c r="C3057" s="311" t="s">
        <v>4</v>
      </c>
      <c r="D3057" s="312" t="s">
        <v>58364</v>
      </c>
    </row>
    <row r="3058" spans="1:4">
      <c r="A3058" s="311">
        <v>97613</v>
      </c>
      <c r="B3058" s="311" t="s">
        <v>29214</v>
      </c>
      <c r="C3058" s="311" t="s">
        <v>4</v>
      </c>
      <c r="D3058" s="312" t="s">
        <v>58365</v>
      </c>
    </row>
    <row r="3059" spans="1:4">
      <c r="A3059" s="311">
        <v>97614</v>
      </c>
      <c r="B3059" s="311" t="s">
        <v>29215</v>
      </c>
      <c r="C3059" s="311" t="s">
        <v>4</v>
      </c>
      <c r="D3059" s="312" t="s">
        <v>58366</v>
      </c>
    </row>
    <row r="3060" spans="1:4">
      <c r="A3060" s="311">
        <v>97615</v>
      </c>
      <c r="B3060" s="311" t="s">
        <v>29216</v>
      </c>
      <c r="C3060" s="311" t="s">
        <v>4</v>
      </c>
      <c r="D3060" s="312" t="s">
        <v>58367</v>
      </c>
    </row>
    <row r="3061" spans="1:4">
      <c r="A3061" s="311">
        <v>97616</v>
      </c>
      <c r="B3061" s="311" t="s">
        <v>29217</v>
      </c>
      <c r="C3061" s="311" t="s">
        <v>4</v>
      </c>
      <c r="D3061" s="312" t="s">
        <v>58368</v>
      </c>
    </row>
    <row r="3062" spans="1:4">
      <c r="A3062" s="311">
        <v>97617</v>
      </c>
      <c r="B3062" s="311" t="s">
        <v>29218</v>
      </c>
      <c r="C3062" s="311" t="s">
        <v>4</v>
      </c>
      <c r="D3062" s="312" t="s">
        <v>58369</v>
      </c>
    </row>
    <row r="3063" spans="1:4">
      <c r="A3063" s="311">
        <v>97618</v>
      </c>
      <c r="B3063" s="311" t="s">
        <v>29219</v>
      </c>
      <c r="C3063" s="311" t="s">
        <v>4</v>
      </c>
      <c r="D3063" s="312" t="s">
        <v>58370</v>
      </c>
    </row>
    <row r="3064" spans="1:4">
      <c r="A3064" s="311">
        <v>100902</v>
      </c>
      <c r="B3064" s="311" t="s">
        <v>29220</v>
      </c>
      <c r="C3064" s="311" t="s">
        <v>4</v>
      </c>
      <c r="D3064" s="312" t="s">
        <v>58371</v>
      </c>
    </row>
    <row r="3065" spans="1:4">
      <c r="A3065" s="311">
        <v>100903</v>
      </c>
      <c r="B3065" s="311" t="s">
        <v>29221</v>
      </c>
      <c r="C3065" s="311" t="s">
        <v>4</v>
      </c>
      <c r="D3065" s="312" t="s">
        <v>58372</v>
      </c>
    </row>
    <row r="3066" spans="1:4">
      <c r="A3066" s="311">
        <v>100904</v>
      </c>
      <c r="B3066" s="311" t="s">
        <v>29222</v>
      </c>
      <c r="C3066" s="311" t="s">
        <v>4</v>
      </c>
      <c r="D3066" s="312" t="s">
        <v>58348</v>
      </c>
    </row>
    <row r="3067" spans="1:4">
      <c r="A3067" s="311">
        <v>100905</v>
      </c>
      <c r="B3067" s="311" t="s">
        <v>29223</v>
      </c>
      <c r="C3067" s="311" t="s">
        <v>4</v>
      </c>
      <c r="D3067" s="312" t="s">
        <v>58373</v>
      </c>
    </row>
    <row r="3068" spans="1:4">
      <c r="A3068" s="311">
        <v>100906</v>
      </c>
      <c r="B3068" s="311" t="s">
        <v>29224</v>
      </c>
      <c r="C3068" s="311" t="s">
        <v>4</v>
      </c>
      <c r="D3068" s="312" t="s">
        <v>58374</v>
      </c>
    </row>
    <row r="3069" spans="1:4">
      <c r="A3069" s="311">
        <v>100919</v>
      </c>
      <c r="B3069" s="311" t="s">
        <v>29225</v>
      </c>
      <c r="C3069" s="311" t="s">
        <v>4</v>
      </c>
      <c r="D3069" s="312" t="s">
        <v>58375</v>
      </c>
    </row>
    <row r="3070" spans="1:4">
      <c r="A3070" s="311">
        <v>100920</v>
      </c>
      <c r="B3070" s="311" t="s">
        <v>29226</v>
      </c>
      <c r="C3070" s="311" t="s">
        <v>4</v>
      </c>
      <c r="D3070" s="312" t="s">
        <v>58376</v>
      </c>
    </row>
    <row r="3071" spans="1:4">
      <c r="A3071" s="311">
        <v>100921</v>
      </c>
      <c r="B3071" s="311" t="s">
        <v>29227</v>
      </c>
      <c r="C3071" s="311" t="s">
        <v>4</v>
      </c>
      <c r="D3071" s="312" t="s">
        <v>58377</v>
      </c>
    </row>
    <row r="3072" spans="1:4">
      <c r="A3072" s="311">
        <v>100922</v>
      </c>
      <c r="B3072" s="311" t="s">
        <v>29228</v>
      </c>
      <c r="C3072" s="311" t="s">
        <v>4</v>
      </c>
      <c r="D3072" s="312" t="s">
        <v>58378</v>
      </c>
    </row>
    <row r="3073" spans="1:4">
      <c r="A3073" s="311">
        <v>100923</v>
      </c>
      <c r="B3073" s="311" t="s">
        <v>29229</v>
      </c>
      <c r="C3073" s="311" t="s">
        <v>4</v>
      </c>
      <c r="D3073" s="312" t="s">
        <v>58379</v>
      </c>
    </row>
    <row r="3074" spans="1:4">
      <c r="A3074" s="311">
        <v>103782</v>
      </c>
      <c r="B3074" s="311" t="s">
        <v>54960</v>
      </c>
      <c r="C3074" s="311" t="s">
        <v>4</v>
      </c>
      <c r="D3074" s="312" t="s">
        <v>58380</v>
      </c>
    </row>
    <row r="3075" spans="1:4">
      <c r="A3075" s="311">
        <v>101489</v>
      </c>
      <c r="B3075" s="311" t="s">
        <v>29230</v>
      </c>
      <c r="C3075" s="311" t="s">
        <v>4</v>
      </c>
      <c r="D3075" s="312" t="s">
        <v>58381</v>
      </c>
    </row>
    <row r="3076" spans="1:4">
      <c r="A3076" s="311">
        <v>101490</v>
      </c>
      <c r="B3076" s="311" t="s">
        <v>29231</v>
      </c>
      <c r="C3076" s="311" t="s">
        <v>4</v>
      </c>
      <c r="D3076" s="312" t="s">
        <v>58382</v>
      </c>
    </row>
    <row r="3077" spans="1:4">
      <c r="A3077" s="311">
        <v>101491</v>
      </c>
      <c r="B3077" s="311" t="s">
        <v>29232</v>
      </c>
      <c r="C3077" s="311" t="s">
        <v>4</v>
      </c>
      <c r="D3077" s="312" t="s">
        <v>58383</v>
      </c>
    </row>
    <row r="3078" spans="1:4">
      <c r="A3078" s="311">
        <v>101492</v>
      </c>
      <c r="B3078" s="311" t="s">
        <v>29233</v>
      </c>
      <c r="C3078" s="311" t="s">
        <v>4</v>
      </c>
      <c r="D3078" s="312" t="s">
        <v>58384</v>
      </c>
    </row>
    <row r="3079" spans="1:4">
      <c r="A3079" s="311">
        <v>101493</v>
      </c>
      <c r="B3079" s="311" t="s">
        <v>29234</v>
      </c>
      <c r="C3079" s="311" t="s">
        <v>4</v>
      </c>
      <c r="D3079" s="312" t="s">
        <v>58385</v>
      </c>
    </row>
    <row r="3080" spans="1:4">
      <c r="A3080" s="311">
        <v>101494</v>
      </c>
      <c r="B3080" s="311" t="s">
        <v>29235</v>
      </c>
      <c r="C3080" s="311" t="s">
        <v>4</v>
      </c>
      <c r="D3080" s="312" t="s">
        <v>58386</v>
      </c>
    </row>
    <row r="3081" spans="1:4">
      <c r="A3081" s="311">
        <v>101495</v>
      </c>
      <c r="B3081" s="311" t="s">
        <v>29236</v>
      </c>
      <c r="C3081" s="311" t="s">
        <v>4</v>
      </c>
      <c r="D3081" s="312" t="s">
        <v>58387</v>
      </c>
    </row>
    <row r="3082" spans="1:4">
      <c r="A3082" s="311">
        <v>101496</v>
      </c>
      <c r="B3082" s="311" t="s">
        <v>29237</v>
      </c>
      <c r="C3082" s="311" t="s">
        <v>4</v>
      </c>
      <c r="D3082" s="312" t="s">
        <v>58388</v>
      </c>
    </row>
    <row r="3083" spans="1:4">
      <c r="A3083" s="311">
        <v>101497</v>
      </c>
      <c r="B3083" s="311" t="s">
        <v>29238</v>
      </c>
      <c r="C3083" s="311" t="s">
        <v>4</v>
      </c>
      <c r="D3083" s="312" t="s">
        <v>58389</v>
      </c>
    </row>
    <row r="3084" spans="1:4">
      <c r="A3084" s="311">
        <v>101498</v>
      </c>
      <c r="B3084" s="311" t="s">
        <v>29239</v>
      </c>
      <c r="C3084" s="311" t="s">
        <v>4</v>
      </c>
      <c r="D3084" s="312" t="s">
        <v>58390</v>
      </c>
    </row>
    <row r="3085" spans="1:4">
      <c r="A3085" s="311">
        <v>101499</v>
      </c>
      <c r="B3085" s="311" t="s">
        <v>29240</v>
      </c>
      <c r="C3085" s="311" t="s">
        <v>4</v>
      </c>
      <c r="D3085" s="312" t="s">
        <v>58391</v>
      </c>
    </row>
    <row r="3086" spans="1:4">
      <c r="A3086" s="311">
        <v>101500</v>
      </c>
      <c r="B3086" s="311" t="s">
        <v>29241</v>
      </c>
      <c r="C3086" s="311" t="s">
        <v>4</v>
      </c>
      <c r="D3086" s="312" t="s">
        <v>58392</v>
      </c>
    </row>
    <row r="3087" spans="1:4">
      <c r="A3087" s="311">
        <v>101501</v>
      </c>
      <c r="B3087" s="311" t="s">
        <v>29242</v>
      </c>
      <c r="C3087" s="311" t="s">
        <v>4</v>
      </c>
      <c r="D3087" s="312" t="s">
        <v>58393</v>
      </c>
    </row>
    <row r="3088" spans="1:4">
      <c r="A3088" s="311">
        <v>101502</v>
      </c>
      <c r="B3088" s="311" t="s">
        <v>29243</v>
      </c>
      <c r="C3088" s="311" t="s">
        <v>4</v>
      </c>
      <c r="D3088" s="312" t="s">
        <v>58394</v>
      </c>
    </row>
    <row r="3089" spans="1:4">
      <c r="A3089" s="311">
        <v>101503</v>
      </c>
      <c r="B3089" s="311" t="s">
        <v>29244</v>
      </c>
      <c r="C3089" s="311" t="s">
        <v>4</v>
      </c>
      <c r="D3089" s="312" t="s">
        <v>58395</v>
      </c>
    </row>
    <row r="3090" spans="1:4">
      <c r="A3090" s="311">
        <v>101504</v>
      </c>
      <c r="B3090" s="311" t="s">
        <v>29245</v>
      </c>
      <c r="C3090" s="311" t="s">
        <v>4</v>
      </c>
      <c r="D3090" s="312" t="s">
        <v>58396</v>
      </c>
    </row>
    <row r="3091" spans="1:4">
      <c r="A3091" s="311">
        <v>101505</v>
      </c>
      <c r="B3091" s="311" t="s">
        <v>29246</v>
      </c>
      <c r="C3091" s="311" t="s">
        <v>4</v>
      </c>
      <c r="D3091" s="312" t="s">
        <v>58397</v>
      </c>
    </row>
    <row r="3092" spans="1:4">
      <c r="A3092" s="311">
        <v>101506</v>
      </c>
      <c r="B3092" s="311" t="s">
        <v>29247</v>
      </c>
      <c r="C3092" s="311" t="s">
        <v>4</v>
      </c>
      <c r="D3092" s="312" t="s">
        <v>58398</v>
      </c>
    </row>
    <row r="3093" spans="1:4">
      <c r="A3093" s="311">
        <v>101507</v>
      </c>
      <c r="B3093" s="311" t="s">
        <v>29248</v>
      </c>
      <c r="C3093" s="311" t="s">
        <v>4</v>
      </c>
      <c r="D3093" s="312" t="s">
        <v>58399</v>
      </c>
    </row>
    <row r="3094" spans="1:4">
      <c r="A3094" s="311">
        <v>101508</v>
      </c>
      <c r="B3094" s="311" t="s">
        <v>29249</v>
      </c>
      <c r="C3094" s="311" t="s">
        <v>4</v>
      </c>
      <c r="D3094" s="312" t="s">
        <v>58400</v>
      </c>
    </row>
    <row r="3095" spans="1:4">
      <c r="A3095" s="311">
        <v>101509</v>
      </c>
      <c r="B3095" s="311" t="s">
        <v>29250</v>
      </c>
      <c r="C3095" s="311" t="s">
        <v>4</v>
      </c>
      <c r="D3095" s="312" t="s">
        <v>58401</v>
      </c>
    </row>
    <row r="3096" spans="1:4">
      <c r="A3096" s="311">
        <v>101510</v>
      </c>
      <c r="B3096" s="311" t="s">
        <v>29251</v>
      </c>
      <c r="C3096" s="311" t="s">
        <v>4</v>
      </c>
      <c r="D3096" s="312" t="s">
        <v>58402</v>
      </c>
    </row>
    <row r="3097" spans="1:4">
      <c r="A3097" s="311">
        <v>101511</v>
      </c>
      <c r="B3097" s="311" t="s">
        <v>29252</v>
      </c>
      <c r="C3097" s="311" t="s">
        <v>4</v>
      </c>
      <c r="D3097" s="312" t="s">
        <v>58403</v>
      </c>
    </row>
    <row r="3098" spans="1:4">
      <c r="A3098" s="311">
        <v>101512</v>
      </c>
      <c r="B3098" s="311" t="s">
        <v>29253</v>
      </c>
      <c r="C3098" s="311" t="s">
        <v>4</v>
      </c>
      <c r="D3098" s="312" t="s">
        <v>58404</v>
      </c>
    </row>
    <row r="3099" spans="1:4">
      <c r="A3099" s="311">
        <v>101513</v>
      </c>
      <c r="B3099" s="311" t="s">
        <v>29254</v>
      </c>
      <c r="C3099" s="311" t="s">
        <v>4</v>
      </c>
      <c r="D3099" s="312" t="s">
        <v>58405</v>
      </c>
    </row>
    <row r="3100" spans="1:4">
      <c r="A3100" s="311">
        <v>101514</v>
      </c>
      <c r="B3100" s="311" t="s">
        <v>29255</v>
      </c>
      <c r="C3100" s="311" t="s">
        <v>4</v>
      </c>
      <c r="D3100" s="312" t="s">
        <v>58406</v>
      </c>
    </row>
    <row r="3101" spans="1:4">
      <c r="A3101" s="311">
        <v>101515</v>
      </c>
      <c r="B3101" s="311" t="s">
        <v>29256</v>
      </c>
      <c r="C3101" s="311" t="s">
        <v>4</v>
      </c>
      <c r="D3101" s="312" t="s">
        <v>58407</v>
      </c>
    </row>
    <row r="3102" spans="1:4">
      <c r="A3102" s="311">
        <v>101516</v>
      </c>
      <c r="B3102" s="311" t="s">
        <v>29257</v>
      </c>
      <c r="C3102" s="311" t="s">
        <v>4</v>
      </c>
      <c r="D3102" s="312" t="s">
        <v>58408</v>
      </c>
    </row>
    <row r="3103" spans="1:4">
      <c r="A3103" s="311">
        <v>101517</v>
      </c>
      <c r="B3103" s="311" t="s">
        <v>29258</v>
      </c>
      <c r="C3103" s="311" t="s">
        <v>4</v>
      </c>
      <c r="D3103" s="312" t="s">
        <v>58409</v>
      </c>
    </row>
    <row r="3104" spans="1:4">
      <c r="A3104" s="311">
        <v>101518</v>
      </c>
      <c r="B3104" s="311" t="s">
        <v>29259</v>
      </c>
      <c r="C3104" s="311" t="s">
        <v>4</v>
      </c>
      <c r="D3104" s="312" t="s">
        <v>58410</v>
      </c>
    </row>
    <row r="3105" spans="1:4">
      <c r="A3105" s="311">
        <v>101519</v>
      </c>
      <c r="B3105" s="311" t="s">
        <v>29260</v>
      </c>
      <c r="C3105" s="311" t="s">
        <v>4</v>
      </c>
      <c r="D3105" s="312" t="s">
        <v>58411</v>
      </c>
    </row>
    <row r="3106" spans="1:4">
      <c r="A3106" s="311">
        <v>101520</v>
      </c>
      <c r="B3106" s="311" t="s">
        <v>29261</v>
      </c>
      <c r="C3106" s="311" t="s">
        <v>4</v>
      </c>
      <c r="D3106" s="312" t="s">
        <v>58412</v>
      </c>
    </row>
    <row r="3107" spans="1:4">
      <c r="A3107" s="311">
        <v>101521</v>
      </c>
      <c r="B3107" s="311" t="s">
        <v>29262</v>
      </c>
      <c r="C3107" s="311" t="s">
        <v>4</v>
      </c>
      <c r="D3107" s="312" t="s">
        <v>58413</v>
      </c>
    </row>
    <row r="3108" spans="1:4">
      <c r="A3108" s="311">
        <v>101522</v>
      </c>
      <c r="B3108" s="311" t="s">
        <v>29263</v>
      </c>
      <c r="C3108" s="311" t="s">
        <v>4</v>
      </c>
      <c r="D3108" s="312" t="s">
        <v>58414</v>
      </c>
    </row>
    <row r="3109" spans="1:4">
      <c r="A3109" s="311">
        <v>101523</v>
      </c>
      <c r="B3109" s="311" t="s">
        <v>29264</v>
      </c>
      <c r="C3109" s="311" t="s">
        <v>4</v>
      </c>
      <c r="D3109" s="312" t="s">
        <v>58415</v>
      </c>
    </row>
    <row r="3110" spans="1:4">
      <c r="A3110" s="311">
        <v>101524</v>
      </c>
      <c r="B3110" s="311" t="s">
        <v>29265</v>
      </c>
      <c r="C3110" s="311" t="s">
        <v>4</v>
      </c>
      <c r="D3110" s="312" t="s">
        <v>58416</v>
      </c>
    </row>
    <row r="3111" spans="1:4">
      <c r="A3111" s="311">
        <v>101525</v>
      </c>
      <c r="B3111" s="311" t="s">
        <v>29266</v>
      </c>
      <c r="C3111" s="311" t="s">
        <v>4</v>
      </c>
      <c r="D3111" s="312" t="s">
        <v>58417</v>
      </c>
    </row>
    <row r="3112" spans="1:4">
      <c r="A3112" s="311">
        <v>101526</v>
      </c>
      <c r="B3112" s="311" t="s">
        <v>29267</v>
      </c>
      <c r="C3112" s="311" t="s">
        <v>4</v>
      </c>
      <c r="D3112" s="312" t="s">
        <v>58418</v>
      </c>
    </row>
    <row r="3113" spans="1:4">
      <c r="A3113" s="311">
        <v>101527</v>
      </c>
      <c r="B3113" s="311" t="s">
        <v>29268</v>
      </c>
      <c r="C3113" s="311" t="s">
        <v>4</v>
      </c>
      <c r="D3113" s="312" t="s">
        <v>58419</v>
      </c>
    </row>
    <row r="3114" spans="1:4">
      <c r="A3114" s="311">
        <v>101528</v>
      </c>
      <c r="B3114" s="311" t="s">
        <v>29269</v>
      </c>
      <c r="C3114" s="311" t="s">
        <v>4</v>
      </c>
      <c r="D3114" s="312" t="s">
        <v>58420</v>
      </c>
    </row>
    <row r="3115" spans="1:4">
      <c r="A3115" s="311">
        <v>101529</v>
      </c>
      <c r="B3115" s="311" t="s">
        <v>29270</v>
      </c>
      <c r="C3115" s="311" t="s">
        <v>4</v>
      </c>
      <c r="D3115" s="312" t="s">
        <v>58421</v>
      </c>
    </row>
    <row r="3116" spans="1:4">
      <c r="A3116" s="311">
        <v>101530</v>
      </c>
      <c r="B3116" s="311" t="s">
        <v>29271</v>
      </c>
      <c r="C3116" s="311" t="s">
        <v>4</v>
      </c>
      <c r="D3116" s="312" t="s">
        <v>58422</v>
      </c>
    </row>
    <row r="3117" spans="1:4">
      <c r="A3117" s="311">
        <v>101531</v>
      </c>
      <c r="B3117" s="311" t="s">
        <v>29272</v>
      </c>
      <c r="C3117" s="311" t="s">
        <v>4</v>
      </c>
      <c r="D3117" s="312" t="s">
        <v>58423</v>
      </c>
    </row>
    <row r="3118" spans="1:4">
      <c r="A3118" s="311">
        <v>101532</v>
      </c>
      <c r="B3118" s="311" t="s">
        <v>29273</v>
      </c>
      <c r="C3118" s="311" t="s">
        <v>4</v>
      </c>
      <c r="D3118" s="312" t="s">
        <v>58424</v>
      </c>
    </row>
    <row r="3119" spans="1:4">
      <c r="A3119" s="311">
        <v>101533</v>
      </c>
      <c r="B3119" s="311" t="s">
        <v>29274</v>
      </c>
      <c r="C3119" s="311" t="s">
        <v>4</v>
      </c>
      <c r="D3119" s="312" t="s">
        <v>56722</v>
      </c>
    </row>
    <row r="3120" spans="1:4">
      <c r="A3120" s="311">
        <v>101534</v>
      </c>
      <c r="B3120" s="311" t="s">
        <v>29275</v>
      </c>
      <c r="C3120" s="311" t="s">
        <v>4</v>
      </c>
      <c r="D3120" s="312" t="s">
        <v>58425</v>
      </c>
    </row>
    <row r="3121" spans="1:4">
      <c r="A3121" s="311">
        <v>101535</v>
      </c>
      <c r="B3121" s="311" t="s">
        <v>29276</v>
      </c>
      <c r="C3121" s="311" t="s">
        <v>4</v>
      </c>
      <c r="D3121" s="312" t="s">
        <v>58426</v>
      </c>
    </row>
    <row r="3122" spans="1:4">
      <c r="A3122" s="311">
        <v>101536</v>
      </c>
      <c r="B3122" s="311" t="s">
        <v>29277</v>
      </c>
      <c r="C3122" s="311" t="s">
        <v>4</v>
      </c>
      <c r="D3122" s="312" t="s">
        <v>58427</v>
      </c>
    </row>
    <row r="3123" spans="1:4">
      <c r="A3123" s="311">
        <v>101537</v>
      </c>
      <c r="B3123" s="311" t="s">
        <v>29278</v>
      </c>
      <c r="C3123" s="311" t="s">
        <v>4</v>
      </c>
      <c r="D3123" s="312" t="s">
        <v>58428</v>
      </c>
    </row>
    <row r="3124" spans="1:4">
      <c r="A3124" s="311">
        <v>101538</v>
      </c>
      <c r="B3124" s="311" t="s">
        <v>29279</v>
      </c>
      <c r="C3124" s="311" t="s">
        <v>4</v>
      </c>
      <c r="D3124" s="312" t="s">
        <v>58429</v>
      </c>
    </row>
    <row r="3125" spans="1:4">
      <c r="A3125" s="311">
        <v>101539</v>
      </c>
      <c r="B3125" s="311" t="s">
        <v>29280</v>
      </c>
      <c r="C3125" s="311" t="s">
        <v>4</v>
      </c>
      <c r="D3125" s="312" t="s">
        <v>58430</v>
      </c>
    </row>
    <row r="3126" spans="1:4">
      <c r="A3126" s="311">
        <v>101540</v>
      </c>
      <c r="B3126" s="311" t="s">
        <v>29281</v>
      </c>
      <c r="C3126" s="311" t="s">
        <v>4</v>
      </c>
      <c r="D3126" s="312" t="s">
        <v>58431</v>
      </c>
    </row>
    <row r="3127" spans="1:4">
      <c r="A3127" s="311">
        <v>101541</v>
      </c>
      <c r="B3127" s="311" t="s">
        <v>29282</v>
      </c>
      <c r="C3127" s="311" t="s">
        <v>4</v>
      </c>
      <c r="D3127" s="312" t="s">
        <v>58432</v>
      </c>
    </row>
    <row r="3128" spans="1:4">
      <c r="A3128" s="311">
        <v>101542</v>
      </c>
      <c r="B3128" s="311" t="s">
        <v>29283</v>
      </c>
      <c r="C3128" s="311" t="s">
        <v>4</v>
      </c>
      <c r="D3128" s="312" t="s">
        <v>58433</v>
      </c>
    </row>
    <row r="3129" spans="1:4">
      <c r="A3129" s="311">
        <v>101543</v>
      </c>
      <c r="B3129" s="311" t="s">
        <v>29284</v>
      </c>
      <c r="C3129" s="311" t="s">
        <v>4</v>
      </c>
      <c r="D3129" s="312" t="s">
        <v>58434</v>
      </c>
    </row>
    <row r="3130" spans="1:4">
      <c r="A3130" s="311">
        <v>101544</v>
      </c>
      <c r="B3130" s="311" t="s">
        <v>29285</v>
      </c>
      <c r="C3130" s="311" t="s">
        <v>4</v>
      </c>
      <c r="D3130" s="312" t="s">
        <v>58435</v>
      </c>
    </row>
    <row r="3131" spans="1:4">
      <c r="A3131" s="311">
        <v>101545</v>
      </c>
      <c r="B3131" s="311" t="s">
        <v>29286</v>
      </c>
      <c r="C3131" s="311" t="s">
        <v>4</v>
      </c>
      <c r="D3131" s="312" t="s">
        <v>58436</v>
      </c>
    </row>
    <row r="3132" spans="1:4">
      <c r="A3132" s="311">
        <v>101546</v>
      </c>
      <c r="B3132" s="311" t="s">
        <v>29287</v>
      </c>
      <c r="C3132" s="311" t="s">
        <v>4</v>
      </c>
      <c r="D3132" s="312" t="s">
        <v>58437</v>
      </c>
    </row>
    <row r="3133" spans="1:4">
      <c r="A3133" s="311">
        <v>101547</v>
      </c>
      <c r="B3133" s="311" t="s">
        <v>29288</v>
      </c>
      <c r="C3133" s="311" t="s">
        <v>4</v>
      </c>
      <c r="D3133" s="312" t="s">
        <v>58438</v>
      </c>
    </row>
    <row r="3134" spans="1:4">
      <c r="A3134" s="311">
        <v>101548</v>
      </c>
      <c r="B3134" s="311" t="s">
        <v>29289</v>
      </c>
      <c r="C3134" s="311" t="s">
        <v>4</v>
      </c>
      <c r="D3134" s="312" t="s">
        <v>58439</v>
      </c>
    </row>
    <row r="3135" spans="1:4">
      <c r="A3135" s="311">
        <v>101549</v>
      </c>
      <c r="B3135" s="311" t="s">
        <v>29290</v>
      </c>
      <c r="C3135" s="311" t="s">
        <v>4</v>
      </c>
      <c r="D3135" s="312" t="s">
        <v>57239</v>
      </c>
    </row>
    <row r="3136" spans="1:4">
      <c r="A3136" s="311">
        <v>101553</v>
      </c>
      <c r="B3136" s="311" t="s">
        <v>29291</v>
      </c>
      <c r="C3136" s="311" t="s">
        <v>4</v>
      </c>
      <c r="D3136" s="312" t="s">
        <v>57850</v>
      </c>
    </row>
    <row r="3137" spans="1:4">
      <c r="A3137" s="311">
        <v>101554</v>
      </c>
      <c r="B3137" s="311" t="s">
        <v>29292</v>
      </c>
      <c r="C3137" s="311" t="s">
        <v>4</v>
      </c>
      <c r="D3137" s="312" t="s">
        <v>58440</v>
      </c>
    </row>
    <row r="3138" spans="1:4">
      <c r="A3138" s="311">
        <v>101555</v>
      </c>
      <c r="B3138" s="311" t="s">
        <v>29293</v>
      </c>
      <c r="C3138" s="311" t="s">
        <v>4</v>
      </c>
      <c r="D3138" s="312" t="s">
        <v>58441</v>
      </c>
    </row>
    <row r="3139" spans="1:4">
      <c r="A3139" s="311">
        <v>101556</v>
      </c>
      <c r="B3139" s="311" t="s">
        <v>29294</v>
      </c>
      <c r="C3139" s="311" t="s">
        <v>4</v>
      </c>
      <c r="D3139" s="312" t="s">
        <v>56153</v>
      </c>
    </row>
    <row r="3140" spans="1:4">
      <c r="A3140" s="311">
        <v>101560</v>
      </c>
      <c r="B3140" s="311" t="s">
        <v>29295</v>
      </c>
      <c r="C3140" s="311" t="s">
        <v>39</v>
      </c>
      <c r="D3140" s="312" t="s">
        <v>58442</v>
      </c>
    </row>
    <row r="3141" spans="1:4">
      <c r="A3141" s="311">
        <v>101561</v>
      </c>
      <c r="B3141" s="311" t="s">
        <v>29296</v>
      </c>
      <c r="C3141" s="311" t="s">
        <v>39</v>
      </c>
      <c r="D3141" s="312" t="s">
        <v>58067</v>
      </c>
    </row>
    <row r="3142" spans="1:4">
      <c r="A3142" s="311">
        <v>101562</v>
      </c>
      <c r="B3142" s="311" t="s">
        <v>29297</v>
      </c>
      <c r="C3142" s="311" t="s">
        <v>39</v>
      </c>
      <c r="D3142" s="312" t="s">
        <v>58443</v>
      </c>
    </row>
    <row r="3143" spans="1:4">
      <c r="A3143" s="311">
        <v>101563</v>
      </c>
      <c r="B3143" s="311" t="s">
        <v>29298</v>
      </c>
      <c r="C3143" s="311" t="s">
        <v>39</v>
      </c>
      <c r="D3143" s="312" t="s">
        <v>56384</v>
      </c>
    </row>
    <row r="3144" spans="1:4">
      <c r="A3144" s="311">
        <v>101564</v>
      </c>
      <c r="B3144" s="311" t="s">
        <v>29299</v>
      </c>
      <c r="C3144" s="311" t="s">
        <v>39</v>
      </c>
      <c r="D3144" s="312" t="s">
        <v>58444</v>
      </c>
    </row>
    <row r="3145" spans="1:4">
      <c r="A3145" s="311">
        <v>101565</v>
      </c>
      <c r="B3145" s="311" t="s">
        <v>29300</v>
      </c>
      <c r="C3145" s="311" t="s">
        <v>39</v>
      </c>
      <c r="D3145" s="312" t="s">
        <v>58445</v>
      </c>
    </row>
    <row r="3146" spans="1:4">
      <c r="A3146" s="311">
        <v>101567</v>
      </c>
      <c r="B3146" s="311" t="s">
        <v>29301</v>
      </c>
      <c r="C3146" s="311" t="s">
        <v>39</v>
      </c>
      <c r="D3146" s="312" t="s">
        <v>58446</v>
      </c>
    </row>
    <row r="3147" spans="1:4">
      <c r="A3147" s="311">
        <v>101568</v>
      </c>
      <c r="B3147" s="311" t="s">
        <v>29302</v>
      </c>
      <c r="C3147" s="311" t="s">
        <v>39</v>
      </c>
      <c r="D3147" s="312" t="s">
        <v>58447</v>
      </c>
    </row>
    <row r="3148" spans="1:4">
      <c r="A3148" s="311">
        <v>101626</v>
      </c>
      <c r="B3148" s="311" t="s">
        <v>29303</v>
      </c>
      <c r="C3148" s="311" t="s">
        <v>4</v>
      </c>
      <c r="D3148" s="312" t="s">
        <v>58448</v>
      </c>
    </row>
    <row r="3149" spans="1:4">
      <c r="A3149" s="311">
        <v>101627</v>
      </c>
      <c r="B3149" s="311" t="s">
        <v>29304</v>
      </c>
      <c r="C3149" s="311" t="s">
        <v>4</v>
      </c>
      <c r="D3149" s="312" t="s">
        <v>58449</v>
      </c>
    </row>
    <row r="3150" spans="1:4">
      <c r="A3150" s="311">
        <v>101628</v>
      </c>
      <c r="B3150" s="311" t="s">
        <v>29305</v>
      </c>
      <c r="C3150" s="311" t="s">
        <v>4</v>
      </c>
      <c r="D3150" s="312" t="s">
        <v>58450</v>
      </c>
    </row>
    <row r="3151" spans="1:4">
      <c r="A3151" s="311">
        <v>101629</v>
      </c>
      <c r="B3151" s="311" t="s">
        <v>29306</v>
      </c>
      <c r="C3151" s="311" t="s">
        <v>4</v>
      </c>
      <c r="D3151" s="312" t="s">
        <v>58451</v>
      </c>
    </row>
    <row r="3152" spans="1:4">
      <c r="A3152" s="311">
        <v>101630</v>
      </c>
      <c r="B3152" s="311" t="s">
        <v>29307</v>
      </c>
      <c r="C3152" s="311" t="s">
        <v>4</v>
      </c>
      <c r="D3152" s="312" t="s">
        <v>58452</v>
      </c>
    </row>
    <row r="3153" spans="1:4">
      <c r="A3153" s="311">
        <v>101631</v>
      </c>
      <c r="B3153" s="311" t="s">
        <v>29308</v>
      </c>
      <c r="C3153" s="311" t="s">
        <v>4</v>
      </c>
      <c r="D3153" s="312" t="s">
        <v>58453</v>
      </c>
    </row>
    <row r="3154" spans="1:4">
      <c r="A3154" s="311">
        <v>101632</v>
      </c>
      <c r="B3154" s="311" t="s">
        <v>29309</v>
      </c>
      <c r="C3154" s="311" t="s">
        <v>4</v>
      </c>
      <c r="D3154" s="312" t="s">
        <v>58454</v>
      </c>
    </row>
    <row r="3155" spans="1:4">
      <c r="A3155" s="311">
        <v>101633</v>
      </c>
      <c r="B3155" s="311" t="s">
        <v>29310</v>
      </c>
      <c r="C3155" s="311" t="s">
        <v>4</v>
      </c>
      <c r="D3155" s="312" t="s">
        <v>58455</v>
      </c>
    </row>
    <row r="3156" spans="1:4">
      <c r="A3156" s="311">
        <v>101636</v>
      </c>
      <c r="B3156" s="311" t="s">
        <v>29311</v>
      </c>
      <c r="C3156" s="311" t="s">
        <v>4</v>
      </c>
      <c r="D3156" s="312" t="s">
        <v>58456</v>
      </c>
    </row>
    <row r="3157" spans="1:4">
      <c r="A3157" s="311">
        <v>101637</v>
      </c>
      <c r="B3157" s="311" t="s">
        <v>29312</v>
      </c>
      <c r="C3157" s="311" t="s">
        <v>4</v>
      </c>
      <c r="D3157" s="312" t="s">
        <v>58457</v>
      </c>
    </row>
    <row r="3158" spans="1:4">
      <c r="A3158" s="311">
        <v>101640</v>
      </c>
      <c r="B3158" s="311" t="s">
        <v>29313</v>
      </c>
      <c r="C3158" s="311" t="s">
        <v>4</v>
      </c>
      <c r="D3158" s="312" t="s">
        <v>58458</v>
      </c>
    </row>
    <row r="3159" spans="1:4">
      <c r="A3159" s="311">
        <v>101641</v>
      </c>
      <c r="B3159" s="311" t="s">
        <v>29314</v>
      </c>
      <c r="C3159" s="311" t="s">
        <v>4</v>
      </c>
      <c r="D3159" s="312" t="s">
        <v>56179</v>
      </c>
    </row>
    <row r="3160" spans="1:4">
      <c r="A3160" s="311">
        <v>101642</v>
      </c>
      <c r="B3160" s="311" t="s">
        <v>29315</v>
      </c>
      <c r="C3160" s="311" t="s">
        <v>4</v>
      </c>
      <c r="D3160" s="312" t="s">
        <v>57807</v>
      </c>
    </row>
    <row r="3161" spans="1:4">
      <c r="A3161" s="311">
        <v>101643</v>
      </c>
      <c r="B3161" s="311" t="s">
        <v>29316</v>
      </c>
      <c r="C3161" s="311" t="s">
        <v>4</v>
      </c>
      <c r="D3161" s="312" t="s">
        <v>56068</v>
      </c>
    </row>
    <row r="3162" spans="1:4">
      <c r="A3162" s="311">
        <v>101644</v>
      </c>
      <c r="B3162" s="311" t="s">
        <v>29317</v>
      </c>
      <c r="C3162" s="311" t="s">
        <v>4</v>
      </c>
      <c r="D3162" s="312" t="s">
        <v>58459</v>
      </c>
    </row>
    <row r="3163" spans="1:4">
      <c r="A3163" s="311">
        <v>101645</v>
      </c>
      <c r="B3163" s="311" t="s">
        <v>29318</v>
      </c>
      <c r="C3163" s="311" t="s">
        <v>4</v>
      </c>
      <c r="D3163" s="312" t="s">
        <v>58460</v>
      </c>
    </row>
    <row r="3164" spans="1:4">
      <c r="A3164" s="311">
        <v>101646</v>
      </c>
      <c r="B3164" s="311" t="s">
        <v>29319</v>
      </c>
      <c r="C3164" s="311" t="s">
        <v>4</v>
      </c>
      <c r="D3164" s="312" t="s">
        <v>58461</v>
      </c>
    </row>
    <row r="3165" spans="1:4">
      <c r="A3165" s="311">
        <v>101647</v>
      </c>
      <c r="B3165" s="311" t="s">
        <v>29320</v>
      </c>
      <c r="C3165" s="311" t="s">
        <v>4</v>
      </c>
      <c r="D3165" s="312" t="s">
        <v>58462</v>
      </c>
    </row>
    <row r="3166" spans="1:4">
      <c r="A3166" s="311">
        <v>101648</v>
      </c>
      <c r="B3166" s="311" t="s">
        <v>29321</v>
      </c>
      <c r="C3166" s="311" t="s">
        <v>4</v>
      </c>
      <c r="D3166" s="312" t="s">
        <v>58463</v>
      </c>
    </row>
    <row r="3167" spans="1:4">
      <c r="A3167" s="311">
        <v>101649</v>
      </c>
      <c r="B3167" s="311" t="s">
        <v>29322</v>
      </c>
      <c r="C3167" s="311" t="s">
        <v>4</v>
      </c>
      <c r="D3167" s="312" t="s">
        <v>58464</v>
      </c>
    </row>
    <row r="3168" spans="1:4">
      <c r="A3168" s="311">
        <v>101650</v>
      </c>
      <c r="B3168" s="311" t="s">
        <v>29323</v>
      </c>
      <c r="C3168" s="311" t="s">
        <v>4</v>
      </c>
      <c r="D3168" s="312" t="s">
        <v>56742</v>
      </c>
    </row>
    <row r="3169" spans="1:4">
      <c r="A3169" s="311">
        <v>101651</v>
      </c>
      <c r="B3169" s="311" t="s">
        <v>29324</v>
      </c>
      <c r="C3169" s="311" t="s">
        <v>4</v>
      </c>
      <c r="D3169" s="312" t="s">
        <v>58465</v>
      </c>
    </row>
    <row r="3170" spans="1:4">
      <c r="A3170" s="311">
        <v>101652</v>
      </c>
      <c r="B3170" s="311" t="s">
        <v>29325</v>
      </c>
      <c r="C3170" s="311" t="s">
        <v>4</v>
      </c>
      <c r="D3170" s="312" t="s">
        <v>58466</v>
      </c>
    </row>
    <row r="3171" spans="1:4">
      <c r="A3171" s="311">
        <v>101653</v>
      </c>
      <c r="B3171" s="311" t="s">
        <v>29326</v>
      </c>
      <c r="C3171" s="311" t="s">
        <v>4</v>
      </c>
      <c r="D3171" s="312" t="s">
        <v>58467</v>
      </c>
    </row>
    <row r="3172" spans="1:4">
      <c r="A3172" s="311">
        <v>101654</v>
      </c>
      <c r="B3172" s="311" t="s">
        <v>29327</v>
      </c>
      <c r="C3172" s="311" t="s">
        <v>4</v>
      </c>
      <c r="D3172" s="312" t="s">
        <v>58468</v>
      </c>
    </row>
    <row r="3173" spans="1:4">
      <c r="A3173" s="311">
        <v>101655</v>
      </c>
      <c r="B3173" s="311" t="s">
        <v>29328</v>
      </c>
      <c r="C3173" s="311" t="s">
        <v>4</v>
      </c>
      <c r="D3173" s="312" t="s">
        <v>58469</v>
      </c>
    </row>
    <row r="3174" spans="1:4">
      <c r="A3174" s="311">
        <v>101656</v>
      </c>
      <c r="B3174" s="311" t="s">
        <v>29329</v>
      </c>
      <c r="C3174" s="311" t="s">
        <v>4</v>
      </c>
      <c r="D3174" s="312" t="s">
        <v>58470</v>
      </c>
    </row>
    <row r="3175" spans="1:4">
      <c r="A3175" s="311">
        <v>101657</v>
      </c>
      <c r="B3175" s="311" t="s">
        <v>29330</v>
      </c>
      <c r="C3175" s="311" t="s">
        <v>4</v>
      </c>
      <c r="D3175" s="312" t="s">
        <v>58471</v>
      </c>
    </row>
    <row r="3176" spans="1:4">
      <c r="A3176" s="311">
        <v>101658</v>
      </c>
      <c r="B3176" s="311" t="s">
        <v>29331</v>
      </c>
      <c r="C3176" s="311" t="s">
        <v>4</v>
      </c>
      <c r="D3176" s="312" t="s">
        <v>58472</v>
      </c>
    </row>
    <row r="3177" spans="1:4">
      <c r="A3177" s="311">
        <v>101659</v>
      </c>
      <c r="B3177" s="311" t="s">
        <v>29332</v>
      </c>
      <c r="C3177" s="311" t="s">
        <v>4</v>
      </c>
      <c r="D3177" s="312" t="s">
        <v>58473</v>
      </c>
    </row>
    <row r="3178" spans="1:4">
      <c r="A3178" s="311">
        <v>101660</v>
      </c>
      <c r="B3178" s="311" t="s">
        <v>29333</v>
      </c>
      <c r="C3178" s="311" t="s">
        <v>4</v>
      </c>
      <c r="D3178" s="312" t="s">
        <v>58474</v>
      </c>
    </row>
    <row r="3179" spans="1:4">
      <c r="A3179" s="311">
        <v>101661</v>
      </c>
      <c r="B3179" s="311" t="s">
        <v>29334</v>
      </c>
      <c r="C3179" s="311" t="s">
        <v>4</v>
      </c>
      <c r="D3179" s="312" t="s">
        <v>58475</v>
      </c>
    </row>
    <row r="3180" spans="1:4">
      <c r="A3180" s="311">
        <v>101662</v>
      </c>
      <c r="B3180" s="311" t="s">
        <v>29335</v>
      </c>
      <c r="C3180" s="311" t="s">
        <v>4</v>
      </c>
      <c r="D3180" s="312" t="s">
        <v>58476</v>
      </c>
    </row>
    <row r="3181" spans="1:4">
      <c r="A3181" s="311">
        <v>101663</v>
      </c>
      <c r="B3181" s="311" t="s">
        <v>29336</v>
      </c>
      <c r="C3181" s="311" t="s">
        <v>4</v>
      </c>
      <c r="D3181" s="312" t="s">
        <v>58477</v>
      </c>
    </row>
    <row r="3182" spans="1:4">
      <c r="A3182" s="311">
        <v>101664</v>
      </c>
      <c r="B3182" s="311" t="s">
        <v>29337</v>
      </c>
      <c r="C3182" s="311" t="s">
        <v>4</v>
      </c>
      <c r="D3182" s="312" t="s">
        <v>58478</v>
      </c>
    </row>
    <row r="3183" spans="1:4">
      <c r="A3183" s="311">
        <v>101665</v>
      </c>
      <c r="B3183" s="311" t="s">
        <v>29338</v>
      </c>
      <c r="C3183" s="311" t="s">
        <v>4</v>
      </c>
      <c r="D3183" s="312" t="s">
        <v>58479</v>
      </c>
    </row>
    <row r="3184" spans="1:4">
      <c r="A3184" s="311">
        <v>101666</v>
      </c>
      <c r="B3184" s="311" t="s">
        <v>29339</v>
      </c>
      <c r="C3184" s="311" t="s">
        <v>4</v>
      </c>
      <c r="D3184" s="312" t="s">
        <v>58480</v>
      </c>
    </row>
    <row r="3185" spans="1:4">
      <c r="A3185" s="311">
        <v>102085</v>
      </c>
      <c r="B3185" s="311" t="s">
        <v>29340</v>
      </c>
      <c r="C3185" s="311" t="s">
        <v>4</v>
      </c>
      <c r="D3185" s="312" t="s">
        <v>58481</v>
      </c>
    </row>
    <row r="3186" spans="1:4">
      <c r="A3186" s="311">
        <v>100578</v>
      </c>
      <c r="B3186" s="311" t="s">
        <v>29341</v>
      </c>
      <c r="C3186" s="311" t="s">
        <v>4</v>
      </c>
      <c r="D3186" s="312" t="s">
        <v>58482</v>
      </c>
    </row>
    <row r="3187" spans="1:4">
      <c r="A3187" s="311">
        <v>100579</v>
      </c>
      <c r="B3187" s="311" t="s">
        <v>29342</v>
      </c>
      <c r="C3187" s="311" t="s">
        <v>4</v>
      </c>
      <c r="D3187" s="312" t="s">
        <v>58483</v>
      </c>
    </row>
    <row r="3188" spans="1:4">
      <c r="A3188" s="311">
        <v>100580</v>
      </c>
      <c r="B3188" s="311" t="s">
        <v>29343</v>
      </c>
      <c r="C3188" s="311" t="s">
        <v>4</v>
      </c>
      <c r="D3188" s="312" t="s">
        <v>58484</v>
      </c>
    </row>
    <row r="3189" spans="1:4">
      <c r="A3189" s="311">
        <v>100581</v>
      </c>
      <c r="B3189" s="311" t="s">
        <v>29344</v>
      </c>
      <c r="C3189" s="311" t="s">
        <v>4</v>
      </c>
      <c r="D3189" s="312" t="s">
        <v>58485</v>
      </c>
    </row>
    <row r="3190" spans="1:4">
      <c r="A3190" s="311">
        <v>100582</v>
      </c>
      <c r="B3190" s="311" t="s">
        <v>29345</v>
      </c>
      <c r="C3190" s="311" t="s">
        <v>4</v>
      </c>
      <c r="D3190" s="312" t="s">
        <v>58486</v>
      </c>
    </row>
    <row r="3191" spans="1:4">
      <c r="A3191" s="311">
        <v>100583</v>
      </c>
      <c r="B3191" s="311" t="s">
        <v>29346</v>
      </c>
      <c r="C3191" s="311" t="s">
        <v>4</v>
      </c>
      <c r="D3191" s="312" t="s">
        <v>58487</v>
      </c>
    </row>
    <row r="3192" spans="1:4">
      <c r="A3192" s="311">
        <v>100584</v>
      </c>
      <c r="B3192" s="311" t="s">
        <v>29347</v>
      </c>
      <c r="C3192" s="311" t="s">
        <v>4</v>
      </c>
      <c r="D3192" s="312" t="s">
        <v>58488</v>
      </c>
    </row>
    <row r="3193" spans="1:4">
      <c r="A3193" s="311">
        <v>100585</v>
      </c>
      <c r="B3193" s="311" t="s">
        <v>29348</v>
      </c>
      <c r="C3193" s="311" t="s">
        <v>4</v>
      </c>
      <c r="D3193" s="312" t="s">
        <v>58489</v>
      </c>
    </row>
    <row r="3194" spans="1:4">
      <c r="A3194" s="311">
        <v>100586</v>
      </c>
      <c r="B3194" s="311" t="s">
        <v>29349</v>
      </c>
      <c r="C3194" s="311" t="s">
        <v>4</v>
      </c>
      <c r="D3194" s="312" t="s">
        <v>58490</v>
      </c>
    </row>
    <row r="3195" spans="1:4">
      <c r="A3195" s="311">
        <v>100587</v>
      </c>
      <c r="B3195" s="311" t="s">
        <v>29350</v>
      </c>
      <c r="C3195" s="311" t="s">
        <v>4</v>
      </c>
      <c r="D3195" s="312" t="s">
        <v>58491</v>
      </c>
    </row>
    <row r="3196" spans="1:4">
      <c r="A3196" s="311">
        <v>100588</v>
      </c>
      <c r="B3196" s="311" t="s">
        <v>29351</v>
      </c>
      <c r="C3196" s="311" t="s">
        <v>4</v>
      </c>
      <c r="D3196" s="312" t="s">
        <v>58492</v>
      </c>
    </row>
    <row r="3197" spans="1:4">
      <c r="A3197" s="311">
        <v>100589</v>
      </c>
      <c r="B3197" s="311" t="s">
        <v>29352</v>
      </c>
      <c r="C3197" s="311" t="s">
        <v>4</v>
      </c>
      <c r="D3197" s="312" t="s">
        <v>58493</v>
      </c>
    </row>
    <row r="3198" spans="1:4">
      <c r="A3198" s="311">
        <v>100590</v>
      </c>
      <c r="B3198" s="311" t="s">
        <v>29353</v>
      </c>
      <c r="C3198" s="311" t="s">
        <v>4</v>
      </c>
      <c r="D3198" s="312" t="s">
        <v>58494</v>
      </c>
    </row>
    <row r="3199" spans="1:4">
      <c r="A3199" s="311">
        <v>100591</v>
      </c>
      <c r="B3199" s="311" t="s">
        <v>29354</v>
      </c>
      <c r="C3199" s="311" t="s">
        <v>4</v>
      </c>
      <c r="D3199" s="312" t="s">
        <v>58495</v>
      </c>
    </row>
    <row r="3200" spans="1:4">
      <c r="A3200" s="311">
        <v>100592</v>
      </c>
      <c r="B3200" s="311" t="s">
        <v>29355</v>
      </c>
      <c r="C3200" s="311" t="s">
        <v>4</v>
      </c>
      <c r="D3200" s="312" t="s">
        <v>58496</v>
      </c>
    </row>
    <row r="3201" spans="1:4">
      <c r="A3201" s="311">
        <v>100593</v>
      </c>
      <c r="B3201" s="311" t="s">
        <v>29356</v>
      </c>
      <c r="C3201" s="311" t="s">
        <v>4</v>
      </c>
      <c r="D3201" s="312" t="s">
        <v>58497</v>
      </c>
    </row>
    <row r="3202" spans="1:4">
      <c r="A3202" s="311">
        <v>100594</v>
      </c>
      <c r="B3202" s="311" t="s">
        <v>29357</v>
      </c>
      <c r="C3202" s="311" t="s">
        <v>4</v>
      </c>
      <c r="D3202" s="312" t="s">
        <v>58498</v>
      </c>
    </row>
    <row r="3203" spans="1:4">
      <c r="A3203" s="311">
        <v>100595</v>
      </c>
      <c r="B3203" s="311" t="s">
        <v>29358</v>
      </c>
      <c r="C3203" s="311" t="s">
        <v>4</v>
      </c>
      <c r="D3203" s="312" t="s">
        <v>58499</v>
      </c>
    </row>
    <row r="3204" spans="1:4">
      <c r="A3204" s="311">
        <v>100596</v>
      </c>
      <c r="B3204" s="311" t="s">
        <v>29359</v>
      </c>
      <c r="C3204" s="311" t="s">
        <v>4</v>
      </c>
      <c r="D3204" s="312" t="s">
        <v>58500</v>
      </c>
    </row>
    <row r="3205" spans="1:4">
      <c r="A3205" s="311">
        <v>100597</v>
      </c>
      <c r="B3205" s="311" t="s">
        <v>29360</v>
      </c>
      <c r="C3205" s="311" t="s">
        <v>4</v>
      </c>
      <c r="D3205" s="312" t="s">
        <v>58501</v>
      </c>
    </row>
    <row r="3206" spans="1:4">
      <c r="A3206" s="311">
        <v>100598</v>
      </c>
      <c r="B3206" s="311" t="s">
        <v>29361</v>
      </c>
      <c r="C3206" s="311" t="s">
        <v>4</v>
      </c>
      <c r="D3206" s="312" t="s">
        <v>58502</v>
      </c>
    </row>
    <row r="3207" spans="1:4">
      <c r="A3207" s="311">
        <v>100599</v>
      </c>
      <c r="B3207" s="311" t="s">
        <v>29362</v>
      </c>
      <c r="C3207" s="311" t="s">
        <v>4</v>
      </c>
      <c r="D3207" s="312" t="s">
        <v>58503</v>
      </c>
    </row>
    <row r="3208" spans="1:4">
      <c r="A3208" s="311">
        <v>100600</v>
      </c>
      <c r="B3208" s="311" t="s">
        <v>29363</v>
      </c>
      <c r="C3208" s="311" t="s">
        <v>4</v>
      </c>
      <c r="D3208" s="312" t="s">
        <v>58504</v>
      </c>
    </row>
    <row r="3209" spans="1:4">
      <c r="A3209" s="311">
        <v>100601</v>
      </c>
      <c r="B3209" s="311" t="s">
        <v>29364</v>
      </c>
      <c r="C3209" s="311" t="s">
        <v>4</v>
      </c>
      <c r="D3209" s="312" t="s">
        <v>58505</v>
      </c>
    </row>
    <row r="3210" spans="1:4">
      <c r="A3210" s="311">
        <v>100602</v>
      </c>
      <c r="B3210" s="311" t="s">
        <v>29365</v>
      </c>
      <c r="C3210" s="311" t="s">
        <v>4</v>
      </c>
      <c r="D3210" s="312" t="s">
        <v>58506</v>
      </c>
    </row>
    <row r="3211" spans="1:4">
      <c r="A3211" s="311">
        <v>100603</v>
      </c>
      <c r="B3211" s="311" t="s">
        <v>29366</v>
      </c>
      <c r="C3211" s="311" t="s">
        <v>4</v>
      </c>
      <c r="D3211" s="312" t="s">
        <v>58507</v>
      </c>
    </row>
    <row r="3212" spans="1:4">
      <c r="A3212" s="311">
        <v>100604</v>
      </c>
      <c r="B3212" s="311" t="s">
        <v>29367</v>
      </c>
      <c r="C3212" s="311" t="s">
        <v>4</v>
      </c>
      <c r="D3212" s="312" t="s">
        <v>58508</v>
      </c>
    </row>
    <row r="3213" spans="1:4">
      <c r="A3213" s="311">
        <v>100605</v>
      </c>
      <c r="B3213" s="311" t="s">
        <v>29368</v>
      </c>
      <c r="C3213" s="311" t="s">
        <v>4</v>
      </c>
      <c r="D3213" s="312" t="s">
        <v>58509</v>
      </c>
    </row>
    <row r="3214" spans="1:4">
      <c r="A3214" s="311">
        <v>100606</v>
      </c>
      <c r="B3214" s="311" t="s">
        <v>29369</v>
      </c>
      <c r="C3214" s="311" t="s">
        <v>4</v>
      </c>
      <c r="D3214" s="312" t="s">
        <v>58510</v>
      </c>
    </row>
    <row r="3215" spans="1:4">
      <c r="A3215" s="311">
        <v>100607</v>
      </c>
      <c r="B3215" s="311" t="s">
        <v>29370</v>
      </c>
      <c r="C3215" s="311" t="s">
        <v>4</v>
      </c>
      <c r="D3215" s="312" t="s">
        <v>58511</v>
      </c>
    </row>
    <row r="3216" spans="1:4">
      <c r="A3216" s="311">
        <v>100608</v>
      </c>
      <c r="B3216" s="311" t="s">
        <v>29371</v>
      </c>
      <c r="C3216" s="311" t="s">
        <v>4</v>
      </c>
      <c r="D3216" s="312" t="s">
        <v>58512</v>
      </c>
    </row>
    <row r="3217" spans="1:4">
      <c r="A3217" s="311">
        <v>100609</v>
      </c>
      <c r="B3217" s="311" t="s">
        <v>29372</v>
      </c>
      <c r="C3217" s="311" t="s">
        <v>4</v>
      </c>
      <c r="D3217" s="312" t="s">
        <v>58513</v>
      </c>
    </row>
    <row r="3218" spans="1:4">
      <c r="A3218" s="311">
        <v>100610</v>
      </c>
      <c r="B3218" s="311" t="s">
        <v>29373</v>
      </c>
      <c r="C3218" s="311" t="s">
        <v>4</v>
      </c>
      <c r="D3218" s="312" t="s">
        <v>58514</v>
      </c>
    </row>
    <row r="3219" spans="1:4">
      <c r="A3219" s="311">
        <v>100611</v>
      </c>
      <c r="B3219" s="311" t="s">
        <v>29374</v>
      </c>
      <c r="C3219" s="311" t="s">
        <v>4</v>
      </c>
      <c r="D3219" s="312" t="s">
        <v>58515</v>
      </c>
    </row>
    <row r="3220" spans="1:4">
      <c r="A3220" s="311">
        <v>100612</v>
      </c>
      <c r="B3220" s="311" t="s">
        <v>29375</v>
      </c>
      <c r="C3220" s="311" t="s">
        <v>4</v>
      </c>
      <c r="D3220" s="312" t="s">
        <v>58516</v>
      </c>
    </row>
    <row r="3221" spans="1:4">
      <c r="A3221" s="311">
        <v>100613</v>
      </c>
      <c r="B3221" s="311" t="s">
        <v>29376</v>
      </c>
      <c r="C3221" s="311" t="s">
        <v>4</v>
      </c>
      <c r="D3221" s="312" t="s">
        <v>58517</v>
      </c>
    </row>
    <row r="3222" spans="1:4">
      <c r="A3222" s="311">
        <v>100614</v>
      </c>
      <c r="B3222" s="311" t="s">
        <v>29377</v>
      </c>
      <c r="C3222" s="311" t="s">
        <v>4</v>
      </c>
      <c r="D3222" s="312" t="s">
        <v>58518</v>
      </c>
    </row>
    <row r="3223" spans="1:4">
      <c r="A3223" s="311">
        <v>100615</v>
      </c>
      <c r="B3223" s="311" t="s">
        <v>29378</v>
      </c>
      <c r="C3223" s="311" t="s">
        <v>4</v>
      </c>
      <c r="D3223" s="312" t="s">
        <v>58519</v>
      </c>
    </row>
    <row r="3224" spans="1:4">
      <c r="A3224" s="311">
        <v>100616</v>
      </c>
      <c r="B3224" s="311" t="s">
        <v>29379</v>
      </c>
      <c r="C3224" s="311" t="s">
        <v>4</v>
      </c>
      <c r="D3224" s="312" t="s">
        <v>58520</v>
      </c>
    </row>
    <row r="3225" spans="1:4">
      <c r="A3225" s="311">
        <v>100617</v>
      </c>
      <c r="B3225" s="311" t="s">
        <v>29380</v>
      </c>
      <c r="C3225" s="311" t="s">
        <v>4</v>
      </c>
      <c r="D3225" s="312" t="s">
        <v>58521</v>
      </c>
    </row>
    <row r="3226" spans="1:4">
      <c r="A3226" s="311">
        <v>100618</v>
      </c>
      <c r="B3226" s="311" t="s">
        <v>29381</v>
      </c>
      <c r="C3226" s="311" t="s">
        <v>4</v>
      </c>
      <c r="D3226" s="312" t="s">
        <v>58522</v>
      </c>
    </row>
    <row r="3227" spans="1:4">
      <c r="A3227" s="311">
        <v>100619</v>
      </c>
      <c r="B3227" s="311" t="s">
        <v>29382</v>
      </c>
      <c r="C3227" s="311" t="s">
        <v>4</v>
      </c>
      <c r="D3227" s="312" t="s">
        <v>58523</v>
      </c>
    </row>
    <row r="3228" spans="1:4">
      <c r="A3228" s="311">
        <v>100620</v>
      </c>
      <c r="B3228" s="311" t="s">
        <v>29383</v>
      </c>
      <c r="C3228" s="311" t="s">
        <v>4</v>
      </c>
      <c r="D3228" s="312" t="s">
        <v>58524</v>
      </c>
    </row>
    <row r="3229" spans="1:4">
      <c r="A3229" s="311">
        <v>100621</v>
      </c>
      <c r="B3229" s="311" t="s">
        <v>29384</v>
      </c>
      <c r="C3229" s="311" t="s">
        <v>4</v>
      </c>
      <c r="D3229" s="312" t="s">
        <v>58525</v>
      </c>
    </row>
    <row r="3230" spans="1:4">
      <c r="A3230" s="311">
        <v>100622</v>
      </c>
      <c r="B3230" s="311" t="s">
        <v>29385</v>
      </c>
      <c r="C3230" s="311" t="s">
        <v>4</v>
      </c>
      <c r="D3230" s="312" t="s">
        <v>58526</v>
      </c>
    </row>
    <row r="3231" spans="1:4">
      <c r="A3231" s="311">
        <v>100623</v>
      </c>
      <c r="B3231" s="311" t="s">
        <v>29386</v>
      </c>
      <c r="C3231" s="311" t="s">
        <v>4</v>
      </c>
      <c r="D3231" s="312" t="s">
        <v>58527</v>
      </c>
    </row>
    <row r="3232" spans="1:4">
      <c r="A3232" s="311">
        <v>97600</v>
      </c>
      <c r="B3232" s="311" t="s">
        <v>29387</v>
      </c>
      <c r="C3232" s="311" t="s">
        <v>4</v>
      </c>
      <c r="D3232" s="312" t="s">
        <v>58528</v>
      </c>
    </row>
    <row r="3233" spans="1:4">
      <c r="A3233" s="311">
        <v>97601</v>
      </c>
      <c r="B3233" s="311" t="s">
        <v>29388</v>
      </c>
      <c r="C3233" s="311" t="s">
        <v>4</v>
      </c>
      <c r="D3233" s="312" t="s">
        <v>58529</v>
      </c>
    </row>
    <row r="3234" spans="1:4">
      <c r="A3234" s="311">
        <v>97605</v>
      </c>
      <c r="B3234" s="311" t="s">
        <v>29389</v>
      </c>
      <c r="C3234" s="311" t="s">
        <v>4</v>
      </c>
      <c r="D3234" s="312" t="s">
        <v>58530</v>
      </c>
    </row>
    <row r="3235" spans="1:4">
      <c r="A3235" s="311">
        <v>97606</v>
      </c>
      <c r="B3235" s="311" t="s">
        <v>29390</v>
      </c>
      <c r="C3235" s="311" t="s">
        <v>4</v>
      </c>
      <c r="D3235" s="312" t="s">
        <v>58531</v>
      </c>
    </row>
    <row r="3236" spans="1:4">
      <c r="A3236" s="311">
        <v>97607</v>
      </c>
      <c r="B3236" s="311" t="s">
        <v>29391</v>
      </c>
      <c r="C3236" s="311" t="s">
        <v>4</v>
      </c>
      <c r="D3236" s="312" t="s">
        <v>58532</v>
      </c>
    </row>
    <row r="3237" spans="1:4">
      <c r="A3237" s="311">
        <v>97608</v>
      </c>
      <c r="B3237" s="311" t="s">
        <v>29392</v>
      </c>
      <c r="C3237" s="311" t="s">
        <v>4</v>
      </c>
      <c r="D3237" s="312" t="s">
        <v>58533</v>
      </c>
    </row>
    <row r="3238" spans="1:4">
      <c r="A3238" s="311">
        <v>102102</v>
      </c>
      <c r="B3238" s="311" t="s">
        <v>29393</v>
      </c>
      <c r="C3238" s="311" t="s">
        <v>4</v>
      </c>
      <c r="D3238" s="312" t="s">
        <v>58534</v>
      </c>
    </row>
    <row r="3239" spans="1:4">
      <c r="A3239" s="311">
        <v>102103</v>
      </c>
      <c r="B3239" s="311" t="s">
        <v>29394</v>
      </c>
      <c r="C3239" s="311" t="s">
        <v>4</v>
      </c>
      <c r="D3239" s="312" t="s">
        <v>58535</v>
      </c>
    </row>
    <row r="3240" spans="1:4">
      <c r="A3240" s="311">
        <v>102104</v>
      </c>
      <c r="B3240" s="311" t="s">
        <v>29395</v>
      </c>
      <c r="C3240" s="311" t="s">
        <v>4</v>
      </c>
      <c r="D3240" s="312" t="s">
        <v>58536</v>
      </c>
    </row>
    <row r="3241" spans="1:4">
      <c r="A3241" s="311">
        <v>102105</v>
      </c>
      <c r="B3241" s="311" t="s">
        <v>29396</v>
      </c>
      <c r="C3241" s="311" t="s">
        <v>4</v>
      </c>
      <c r="D3241" s="312" t="s">
        <v>58537</v>
      </c>
    </row>
    <row r="3242" spans="1:4">
      <c r="A3242" s="311">
        <v>102106</v>
      </c>
      <c r="B3242" s="311" t="s">
        <v>29397</v>
      </c>
      <c r="C3242" s="311" t="s">
        <v>4</v>
      </c>
      <c r="D3242" s="312" t="s">
        <v>58538</v>
      </c>
    </row>
    <row r="3243" spans="1:4">
      <c r="A3243" s="311">
        <v>102107</v>
      </c>
      <c r="B3243" s="311" t="s">
        <v>29398</v>
      </c>
      <c r="C3243" s="311" t="s">
        <v>4</v>
      </c>
      <c r="D3243" s="312" t="s">
        <v>58539</v>
      </c>
    </row>
    <row r="3244" spans="1:4">
      <c r="A3244" s="311">
        <v>102108</v>
      </c>
      <c r="B3244" s="311" t="s">
        <v>29399</v>
      </c>
      <c r="C3244" s="311" t="s">
        <v>4</v>
      </c>
      <c r="D3244" s="312" t="s">
        <v>58540</v>
      </c>
    </row>
    <row r="3245" spans="1:4">
      <c r="A3245" s="311">
        <v>102109</v>
      </c>
      <c r="B3245" s="311" t="s">
        <v>29400</v>
      </c>
      <c r="C3245" s="311" t="s">
        <v>4</v>
      </c>
      <c r="D3245" s="312" t="s">
        <v>58541</v>
      </c>
    </row>
    <row r="3246" spans="1:4">
      <c r="A3246" s="311">
        <v>102110</v>
      </c>
      <c r="B3246" s="311" t="s">
        <v>29401</v>
      </c>
      <c r="C3246" s="311" t="s">
        <v>4</v>
      </c>
      <c r="D3246" s="312" t="s">
        <v>58542</v>
      </c>
    </row>
    <row r="3247" spans="1:4">
      <c r="A3247" s="311">
        <v>103654</v>
      </c>
      <c r="B3247" s="311" t="s">
        <v>54949</v>
      </c>
      <c r="C3247" s="311" t="s">
        <v>4</v>
      </c>
      <c r="D3247" s="312" t="s">
        <v>58543</v>
      </c>
    </row>
    <row r="3248" spans="1:4">
      <c r="A3248" s="311">
        <v>103655</v>
      </c>
      <c r="B3248" s="311" t="s">
        <v>54950</v>
      </c>
      <c r="C3248" s="311" t="s">
        <v>4</v>
      </c>
      <c r="D3248" s="312" t="s">
        <v>58544</v>
      </c>
    </row>
    <row r="3249" spans="1:4">
      <c r="A3249" s="311">
        <v>103656</v>
      </c>
      <c r="B3249" s="311" t="s">
        <v>54951</v>
      </c>
      <c r="C3249" s="311" t="s">
        <v>4</v>
      </c>
      <c r="D3249" s="312" t="s">
        <v>58545</v>
      </c>
    </row>
    <row r="3250" spans="1:4">
      <c r="A3250" s="311">
        <v>93128</v>
      </c>
      <c r="B3250" s="311" t="s">
        <v>29402</v>
      </c>
      <c r="C3250" s="311" t="s">
        <v>4</v>
      </c>
      <c r="D3250" s="312" t="s">
        <v>58546</v>
      </c>
    </row>
    <row r="3251" spans="1:4">
      <c r="A3251" s="311">
        <v>93137</v>
      </c>
      <c r="B3251" s="311" t="s">
        <v>29403</v>
      </c>
      <c r="C3251" s="311" t="s">
        <v>4</v>
      </c>
      <c r="D3251" s="312" t="s">
        <v>58547</v>
      </c>
    </row>
    <row r="3252" spans="1:4">
      <c r="A3252" s="311">
        <v>93138</v>
      </c>
      <c r="B3252" s="311" t="s">
        <v>29404</v>
      </c>
      <c r="C3252" s="311" t="s">
        <v>4</v>
      </c>
      <c r="D3252" s="312" t="s">
        <v>58548</v>
      </c>
    </row>
    <row r="3253" spans="1:4">
      <c r="A3253" s="311">
        <v>93139</v>
      </c>
      <c r="B3253" s="311" t="s">
        <v>29405</v>
      </c>
      <c r="C3253" s="311" t="s">
        <v>4</v>
      </c>
      <c r="D3253" s="312" t="s">
        <v>58549</v>
      </c>
    </row>
    <row r="3254" spans="1:4">
      <c r="A3254" s="311">
        <v>93140</v>
      </c>
      <c r="B3254" s="311" t="s">
        <v>29406</v>
      </c>
      <c r="C3254" s="311" t="s">
        <v>4</v>
      </c>
      <c r="D3254" s="312" t="s">
        <v>58550</v>
      </c>
    </row>
    <row r="3255" spans="1:4">
      <c r="A3255" s="311">
        <v>93141</v>
      </c>
      <c r="B3255" s="311" t="s">
        <v>29407</v>
      </c>
      <c r="C3255" s="311" t="s">
        <v>4</v>
      </c>
      <c r="D3255" s="312" t="s">
        <v>58551</v>
      </c>
    </row>
    <row r="3256" spans="1:4">
      <c r="A3256" s="311">
        <v>93142</v>
      </c>
      <c r="B3256" s="311" t="s">
        <v>29408</v>
      </c>
      <c r="C3256" s="311" t="s">
        <v>4</v>
      </c>
      <c r="D3256" s="312" t="s">
        <v>58552</v>
      </c>
    </row>
    <row r="3257" spans="1:4">
      <c r="A3257" s="311">
        <v>93143</v>
      </c>
      <c r="B3257" s="311" t="s">
        <v>29409</v>
      </c>
      <c r="C3257" s="311" t="s">
        <v>4</v>
      </c>
      <c r="D3257" s="312" t="s">
        <v>58553</v>
      </c>
    </row>
    <row r="3258" spans="1:4">
      <c r="A3258" s="311">
        <v>93144</v>
      </c>
      <c r="B3258" s="311" t="s">
        <v>29410</v>
      </c>
      <c r="C3258" s="311" t="s">
        <v>4</v>
      </c>
      <c r="D3258" s="312" t="s">
        <v>55967</v>
      </c>
    </row>
    <row r="3259" spans="1:4">
      <c r="A3259" s="311">
        <v>93145</v>
      </c>
      <c r="B3259" s="311" t="s">
        <v>29411</v>
      </c>
      <c r="C3259" s="311" t="s">
        <v>4</v>
      </c>
      <c r="D3259" s="312" t="s">
        <v>58554</v>
      </c>
    </row>
    <row r="3260" spans="1:4">
      <c r="A3260" s="311">
        <v>93146</v>
      </c>
      <c r="B3260" s="311" t="s">
        <v>29412</v>
      </c>
      <c r="C3260" s="311" t="s">
        <v>4</v>
      </c>
      <c r="D3260" s="312" t="s">
        <v>58555</v>
      </c>
    </row>
    <row r="3261" spans="1:4">
      <c r="A3261" s="311">
        <v>93147</v>
      </c>
      <c r="B3261" s="311" t="s">
        <v>29413</v>
      </c>
      <c r="C3261" s="311" t="s">
        <v>4</v>
      </c>
      <c r="D3261" s="312" t="s">
        <v>58556</v>
      </c>
    </row>
    <row r="3262" spans="1:4">
      <c r="A3262" s="311">
        <v>96971</v>
      </c>
      <c r="B3262" s="311" t="s">
        <v>29414</v>
      </c>
      <c r="C3262" s="311" t="s">
        <v>39</v>
      </c>
      <c r="D3262" s="312" t="s">
        <v>58557</v>
      </c>
    </row>
    <row r="3263" spans="1:4">
      <c r="A3263" s="311">
        <v>96972</v>
      </c>
      <c r="B3263" s="311" t="s">
        <v>29415</v>
      </c>
      <c r="C3263" s="311" t="s">
        <v>39</v>
      </c>
      <c r="D3263" s="312" t="s">
        <v>58558</v>
      </c>
    </row>
    <row r="3264" spans="1:4">
      <c r="A3264" s="311">
        <v>96973</v>
      </c>
      <c r="B3264" s="311" t="s">
        <v>29416</v>
      </c>
      <c r="C3264" s="311" t="s">
        <v>39</v>
      </c>
      <c r="D3264" s="312" t="s">
        <v>58559</v>
      </c>
    </row>
    <row r="3265" spans="1:4">
      <c r="A3265" s="311">
        <v>96974</v>
      </c>
      <c r="B3265" s="311" t="s">
        <v>29417</v>
      </c>
      <c r="C3265" s="311" t="s">
        <v>39</v>
      </c>
      <c r="D3265" s="312" t="s">
        <v>58560</v>
      </c>
    </row>
    <row r="3266" spans="1:4">
      <c r="A3266" s="311">
        <v>96975</v>
      </c>
      <c r="B3266" s="311" t="s">
        <v>29418</v>
      </c>
      <c r="C3266" s="311" t="s">
        <v>39</v>
      </c>
      <c r="D3266" s="312" t="s">
        <v>58561</v>
      </c>
    </row>
    <row r="3267" spans="1:4">
      <c r="A3267" s="311">
        <v>96976</v>
      </c>
      <c r="B3267" s="311" t="s">
        <v>29419</v>
      </c>
      <c r="C3267" s="311" t="s">
        <v>39</v>
      </c>
      <c r="D3267" s="312" t="s">
        <v>58562</v>
      </c>
    </row>
    <row r="3268" spans="1:4">
      <c r="A3268" s="311">
        <v>96977</v>
      </c>
      <c r="B3268" s="311" t="s">
        <v>29420</v>
      </c>
      <c r="C3268" s="311" t="s">
        <v>39</v>
      </c>
      <c r="D3268" s="312" t="s">
        <v>58563</v>
      </c>
    </row>
    <row r="3269" spans="1:4">
      <c r="A3269" s="311">
        <v>96978</v>
      </c>
      <c r="B3269" s="311" t="s">
        <v>29421</v>
      </c>
      <c r="C3269" s="311" t="s">
        <v>39</v>
      </c>
      <c r="D3269" s="312" t="s">
        <v>58564</v>
      </c>
    </row>
    <row r="3270" spans="1:4">
      <c r="A3270" s="311">
        <v>96979</v>
      </c>
      <c r="B3270" s="311" t="s">
        <v>29422</v>
      </c>
      <c r="C3270" s="311" t="s">
        <v>39</v>
      </c>
      <c r="D3270" s="312" t="s">
        <v>58565</v>
      </c>
    </row>
    <row r="3271" spans="1:4">
      <c r="A3271" s="311">
        <v>96984</v>
      </c>
      <c r="B3271" s="311" t="s">
        <v>29423</v>
      </c>
      <c r="C3271" s="311" t="s">
        <v>4</v>
      </c>
      <c r="D3271" s="312" t="s">
        <v>58566</v>
      </c>
    </row>
    <row r="3272" spans="1:4">
      <c r="A3272" s="311">
        <v>96985</v>
      </c>
      <c r="B3272" s="311" t="s">
        <v>29424</v>
      </c>
      <c r="C3272" s="311" t="s">
        <v>4</v>
      </c>
      <c r="D3272" s="312" t="s">
        <v>58567</v>
      </c>
    </row>
    <row r="3273" spans="1:4">
      <c r="A3273" s="311">
        <v>96986</v>
      </c>
      <c r="B3273" s="311" t="s">
        <v>29425</v>
      </c>
      <c r="C3273" s="311" t="s">
        <v>4</v>
      </c>
      <c r="D3273" s="312" t="s">
        <v>58568</v>
      </c>
    </row>
    <row r="3274" spans="1:4">
      <c r="A3274" s="311">
        <v>96987</v>
      </c>
      <c r="B3274" s="311" t="s">
        <v>29426</v>
      </c>
      <c r="C3274" s="311" t="s">
        <v>4</v>
      </c>
      <c r="D3274" s="312" t="s">
        <v>58569</v>
      </c>
    </row>
    <row r="3275" spans="1:4">
      <c r="A3275" s="311">
        <v>96988</v>
      </c>
      <c r="B3275" s="311" t="s">
        <v>29427</v>
      </c>
      <c r="C3275" s="311" t="s">
        <v>4</v>
      </c>
      <c r="D3275" s="312" t="s">
        <v>58570</v>
      </c>
    </row>
    <row r="3276" spans="1:4">
      <c r="A3276" s="311">
        <v>96989</v>
      </c>
      <c r="B3276" s="311" t="s">
        <v>29428</v>
      </c>
      <c r="C3276" s="311" t="s">
        <v>4</v>
      </c>
      <c r="D3276" s="312" t="s">
        <v>58571</v>
      </c>
    </row>
    <row r="3277" spans="1:4">
      <c r="A3277" s="311">
        <v>98463</v>
      </c>
      <c r="B3277" s="311" t="s">
        <v>29429</v>
      </c>
      <c r="C3277" s="311" t="s">
        <v>4</v>
      </c>
      <c r="D3277" s="312" t="s">
        <v>58572</v>
      </c>
    </row>
    <row r="3278" spans="1:4">
      <c r="A3278" s="311">
        <v>103490</v>
      </c>
      <c r="B3278" s="311" t="s">
        <v>54754</v>
      </c>
      <c r="C3278" s="311" t="s">
        <v>278</v>
      </c>
      <c r="D3278" s="312" t="s">
        <v>58573</v>
      </c>
    </row>
    <row r="3279" spans="1:4">
      <c r="A3279" s="311">
        <v>103491</v>
      </c>
      <c r="B3279" s="311" t="s">
        <v>54755</v>
      </c>
      <c r="C3279" s="311" t="s">
        <v>278</v>
      </c>
      <c r="D3279" s="312" t="s">
        <v>58574</v>
      </c>
    </row>
    <row r="3280" spans="1:4">
      <c r="A3280" s="311">
        <v>96765</v>
      </c>
      <c r="B3280" s="311" t="s">
        <v>29430</v>
      </c>
      <c r="C3280" s="311" t="s">
        <v>4</v>
      </c>
      <c r="D3280" s="312" t="s">
        <v>58575</v>
      </c>
    </row>
    <row r="3281" spans="1:4">
      <c r="A3281" s="311">
        <v>101905</v>
      </c>
      <c r="B3281" s="311" t="s">
        <v>29431</v>
      </c>
      <c r="C3281" s="311" t="s">
        <v>4</v>
      </c>
      <c r="D3281" s="312" t="s">
        <v>58576</v>
      </c>
    </row>
    <row r="3282" spans="1:4">
      <c r="A3282" s="311">
        <v>101906</v>
      </c>
      <c r="B3282" s="311" t="s">
        <v>29432</v>
      </c>
      <c r="C3282" s="311" t="s">
        <v>4</v>
      </c>
      <c r="D3282" s="312" t="s">
        <v>58577</v>
      </c>
    </row>
    <row r="3283" spans="1:4">
      <c r="A3283" s="311">
        <v>101907</v>
      </c>
      <c r="B3283" s="311" t="s">
        <v>29433</v>
      </c>
      <c r="C3283" s="311" t="s">
        <v>4</v>
      </c>
      <c r="D3283" s="312" t="s">
        <v>58578</v>
      </c>
    </row>
    <row r="3284" spans="1:4">
      <c r="A3284" s="311">
        <v>101908</v>
      </c>
      <c r="B3284" s="311" t="s">
        <v>29434</v>
      </c>
      <c r="C3284" s="311" t="s">
        <v>4</v>
      </c>
      <c r="D3284" s="312" t="s">
        <v>58579</v>
      </c>
    </row>
    <row r="3285" spans="1:4">
      <c r="A3285" s="311">
        <v>101909</v>
      </c>
      <c r="B3285" s="311" t="s">
        <v>29435</v>
      </c>
      <c r="C3285" s="311" t="s">
        <v>4</v>
      </c>
      <c r="D3285" s="312" t="s">
        <v>58580</v>
      </c>
    </row>
    <row r="3286" spans="1:4">
      <c r="A3286" s="311">
        <v>101910</v>
      </c>
      <c r="B3286" s="311" t="s">
        <v>29436</v>
      </c>
      <c r="C3286" s="311" t="s">
        <v>4</v>
      </c>
      <c r="D3286" s="312" t="s">
        <v>58581</v>
      </c>
    </row>
    <row r="3287" spans="1:4">
      <c r="A3287" s="311">
        <v>101911</v>
      </c>
      <c r="B3287" s="311" t="s">
        <v>29437</v>
      </c>
      <c r="C3287" s="311" t="s">
        <v>4</v>
      </c>
      <c r="D3287" s="312" t="s">
        <v>58582</v>
      </c>
    </row>
    <row r="3288" spans="1:4">
      <c r="A3288" s="311">
        <v>101912</v>
      </c>
      <c r="B3288" s="311" t="s">
        <v>29438</v>
      </c>
      <c r="C3288" s="311" t="s">
        <v>4</v>
      </c>
      <c r="D3288" s="312" t="s">
        <v>58583</v>
      </c>
    </row>
    <row r="3289" spans="1:4">
      <c r="A3289" s="311">
        <v>101913</v>
      </c>
      <c r="B3289" s="311" t="s">
        <v>29439</v>
      </c>
      <c r="C3289" s="311" t="s">
        <v>4</v>
      </c>
      <c r="D3289" s="312" t="s">
        <v>58584</v>
      </c>
    </row>
    <row r="3290" spans="1:4">
      <c r="A3290" s="311">
        <v>101914</v>
      </c>
      <c r="B3290" s="311" t="s">
        <v>29440</v>
      </c>
      <c r="C3290" s="311" t="s">
        <v>4</v>
      </c>
      <c r="D3290" s="312" t="s">
        <v>58585</v>
      </c>
    </row>
    <row r="3291" spans="1:4">
      <c r="A3291" s="311">
        <v>101915</v>
      </c>
      <c r="B3291" s="311" t="s">
        <v>29441</v>
      </c>
      <c r="C3291" s="311" t="s">
        <v>4</v>
      </c>
      <c r="D3291" s="312" t="s">
        <v>58586</v>
      </c>
    </row>
    <row r="3292" spans="1:4">
      <c r="A3292" s="311">
        <v>101916</v>
      </c>
      <c r="B3292" s="311" t="s">
        <v>29442</v>
      </c>
      <c r="C3292" s="311" t="s">
        <v>4</v>
      </c>
      <c r="D3292" s="312" t="s">
        <v>58587</v>
      </c>
    </row>
    <row r="3293" spans="1:4">
      <c r="A3293" s="311">
        <v>101917</v>
      </c>
      <c r="B3293" s="311" t="s">
        <v>29443</v>
      </c>
      <c r="C3293" s="311" t="s">
        <v>4</v>
      </c>
      <c r="D3293" s="312" t="s">
        <v>58588</v>
      </c>
    </row>
    <row r="3294" spans="1:4">
      <c r="A3294" s="311">
        <v>98261</v>
      </c>
      <c r="B3294" s="311" t="s">
        <v>29444</v>
      </c>
      <c r="C3294" s="311" t="s">
        <v>39</v>
      </c>
      <c r="D3294" s="312" t="s">
        <v>58589</v>
      </c>
    </row>
    <row r="3295" spans="1:4">
      <c r="A3295" s="311">
        <v>98262</v>
      </c>
      <c r="B3295" s="311" t="s">
        <v>29445</v>
      </c>
      <c r="C3295" s="311" t="s">
        <v>39</v>
      </c>
      <c r="D3295" s="312" t="s">
        <v>55662</v>
      </c>
    </row>
    <row r="3296" spans="1:4">
      <c r="A3296" s="311">
        <v>98263</v>
      </c>
      <c r="B3296" s="311" t="s">
        <v>29446</v>
      </c>
      <c r="C3296" s="311" t="s">
        <v>39</v>
      </c>
      <c r="D3296" s="312" t="s">
        <v>56083</v>
      </c>
    </row>
    <row r="3297" spans="1:4">
      <c r="A3297" s="311">
        <v>98264</v>
      </c>
      <c r="B3297" s="311" t="s">
        <v>29447</v>
      </c>
      <c r="C3297" s="311" t="s">
        <v>39</v>
      </c>
      <c r="D3297" s="312" t="s">
        <v>58590</v>
      </c>
    </row>
    <row r="3298" spans="1:4">
      <c r="A3298" s="311">
        <v>98265</v>
      </c>
      <c r="B3298" s="311" t="s">
        <v>29448</v>
      </c>
      <c r="C3298" s="311" t="s">
        <v>39</v>
      </c>
      <c r="D3298" s="312" t="s">
        <v>58131</v>
      </c>
    </row>
    <row r="3299" spans="1:4">
      <c r="A3299" s="311">
        <v>98266</v>
      </c>
      <c r="B3299" s="311" t="s">
        <v>29449</v>
      </c>
      <c r="C3299" s="311" t="s">
        <v>39</v>
      </c>
      <c r="D3299" s="312" t="s">
        <v>56452</v>
      </c>
    </row>
    <row r="3300" spans="1:4">
      <c r="A3300" s="311">
        <v>98267</v>
      </c>
      <c r="B3300" s="311" t="s">
        <v>29450</v>
      </c>
      <c r="C3300" s="311" t="s">
        <v>39</v>
      </c>
      <c r="D3300" s="312" t="s">
        <v>58591</v>
      </c>
    </row>
    <row r="3301" spans="1:4">
      <c r="A3301" s="311">
        <v>98268</v>
      </c>
      <c r="B3301" s="311" t="s">
        <v>29451</v>
      </c>
      <c r="C3301" s="311" t="s">
        <v>39</v>
      </c>
      <c r="D3301" s="312" t="s">
        <v>58592</v>
      </c>
    </row>
    <row r="3302" spans="1:4">
      <c r="A3302" s="311">
        <v>98269</v>
      </c>
      <c r="B3302" s="311" t="s">
        <v>29452</v>
      </c>
      <c r="C3302" s="311" t="s">
        <v>39</v>
      </c>
      <c r="D3302" s="312" t="s">
        <v>58593</v>
      </c>
    </row>
    <row r="3303" spans="1:4">
      <c r="A3303" s="311">
        <v>98270</v>
      </c>
      <c r="B3303" s="311" t="s">
        <v>29453</v>
      </c>
      <c r="C3303" s="311" t="s">
        <v>39</v>
      </c>
      <c r="D3303" s="312" t="s">
        <v>58594</v>
      </c>
    </row>
    <row r="3304" spans="1:4">
      <c r="A3304" s="311">
        <v>98271</v>
      </c>
      <c r="B3304" s="311" t="s">
        <v>29454</v>
      </c>
      <c r="C3304" s="311" t="s">
        <v>39</v>
      </c>
      <c r="D3304" s="312" t="s">
        <v>58595</v>
      </c>
    </row>
    <row r="3305" spans="1:4">
      <c r="A3305" s="311">
        <v>98272</v>
      </c>
      <c r="B3305" s="311" t="s">
        <v>29455</v>
      </c>
      <c r="C3305" s="311" t="s">
        <v>39</v>
      </c>
      <c r="D3305" s="312" t="s">
        <v>58596</v>
      </c>
    </row>
    <row r="3306" spans="1:4">
      <c r="A3306" s="311">
        <v>98273</v>
      </c>
      <c r="B3306" s="311" t="s">
        <v>29456</v>
      </c>
      <c r="C3306" s="311" t="s">
        <v>39</v>
      </c>
      <c r="D3306" s="312" t="s">
        <v>56475</v>
      </c>
    </row>
    <row r="3307" spans="1:4">
      <c r="A3307" s="311">
        <v>98274</v>
      </c>
      <c r="B3307" s="311" t="s">
        <v>29457</v>
      </c>
      <c r="C3307" s="311" t="s">
        <v>39</v>
      </c>
      <c r="D3307" s="312" t="s">
        <v>56387</v>
      </c>
    </row>
    <row r="3308" spans="1:4">
      <c r="A3308" s="311">
        <v>98275</v>
      </c>
      <c r="B3308" s="311" t="s">
        <v>29458</v>
      </c>
      <c r="C3308" s="311" t="s">
        <v>39</v>
      </c>
      <c r="D3308" s="312" t="s">
        <v>58597</v>
      </c>
    </row>
    <row r="3309" spans="1:4">
      <c r="A3309" s="311">
        <v>98276</v>
      </c>
      <c r="B3309" s="311" t="s">
        <v>29459</v>
      </c>
      <c r="C3309" s="311" t="s">
        <v>39</v>
      </c>
      <c r="D3309" s="312" t="s">
        <v>58598</v>
      </c>
    </row>
    <row r="3310" spans="1:4">
      <c r="A3310" s="311">
        <v>98277</v>
      </c>
      <c r="B3310" s="311" t="s">
        <v>29460</v>
      </c>
      <c r="C3310" s="311" t="s">
        <v>39</v>
      </c>
      <c r="D3310" s="312" t="s">
        <v>58599</v>
      </c>
    </row>
    <row r="3311" spans="1:4">
      <c r="A3311" s="311">
        <v>98278</v>
      </c>
      <c r="B3311" s="311" t="s">
        <v>29461</v>
      </c>
      <c r="C3311" s="311" t="s">
        <v>39</v>
      </c>
      <c r="D3311" s="312" t="s">
        <v>56259</v>
      </c>
    </row>
    <row r="3312" spans="1:4">
      <c r="A3312" s="311">
        <v>98279</v>
      </c>
      <c r="B3312" s="311" t="s">
        <v>29462</v>
      </c>
      <c r="C3312" s="311" t="s">
        <v>39</v>
      </c>
      <c r="D3312" s="312" t="s">
        <v>58600</v>
      </c>
    </row>
    <row r="3313" spans="1:4">
      <c r="A3313" s="311">
        <v>98280</v>
      </c>
      <c r="B3313" s="311" t="s">
        <v>29463</v>
      </c>
      <c r="C3313" s="311" t="s">
        <v>39</v>
      </c>
      <c r="D3313" s="312" t="s">
        <v>58131</v>
      </c>
    </row>
    <row r="3314" spans="1:4">
      <c r="A3314" s="311">
        <v>98281</v>
      </c>
      <c r="B3314" s="311" t="s">
        <v>29464</v>
      </c>
      <c r="C3314" s="311" t="s">
        <v>39</v>
      </c>
      <c r="D3314" s="312" t="s">
        <v>58103</v>
      </c>
    </row>
    <row r="3315" spans="1:4">
      <c r="A3315" s="311">
        <v>98282</v>
      </c>
      <c r="B3315" s="311" t="s">
        <v>29465</v>
      </c>
      <c r="C3315" s="311" t="s">
        <v>39</v>
      </c>
      <c r="D3315" s="312" t="s">
        <v>58601</v>
      </c>
    </row>
    <row r="3316" spans="1:4">
      <c r="A3316" s="311">
        <v>98283</v>
      </c>
      <c r="B3316" s="311" t="s">
        <v>29466</v>
      </c>
      <c r="C3316" s="311" t="s">
        <v>39</v>
      </c>
      <c r="D3316" s="312" t="s">
        <v>58060</v>
      </c>
    </row>
    <row r="3317" spans="1:4">
      <c r="A3317" s="311">
        <v>98284</v>
      </c>
      <c r="B3317" s="311" t="s">
        <v>29467</v>
      </c>
      <c r="C3317" s="311" t="s">
        <v>39</v>
      </c>
      <c r="D3317" s="312" t="s">
        <v>58602</v>
      </c>
    </row>
    <row r="3318" spans="1:4">
      <c r="A3318" s="311">
        <v>98285</v>
      </c>
      <c r="B3318" s="311" t="s">
        <v>29468</v>
      </c>
      <c r="C3318" s="311" t="s">
        <v>39</v>
      </c>
      <c r="D3318" s="312" t="s">
        <v>58072</v>
      </c>
    </row>
    <row r="3319" spans="1:4">
      <c r="A3319" s="311">
        <v>98286</v>
      </c>
      <c r="B3319" s="311" t="s">
        <v>29469</v>
      </c>
      <c r="C3319" s="311" t="s">
        <v>39</v>
      </c>
      <c r="D3319" s="312" t="s">
        <v>58603</v>
      </c>
    </row>
    <row r="3320" spans="1:4">
      <c r="A3320" s="311">
        <v>98287</v>
      </c>
      <c r="B3320" s="311" t="s">
        <v>29470</v>
      </c>
      <c r="C3320" s="311" t="s">
        <v>39</v>
      </c>
      <c r="D3320" s="312" t="s">
        <v>56640</v>
      </c>
    </row>
    <row r="3321" spans="1:4">
      <c r="A3321" s="311">
        <v>98288</v>
      </c>
      <c r="B3321" s="311" t="s">
        <v>29471</v>
      </c>
      <c r="C3321" s="311" t="s">
        <v>39</v>
      </c>
      <c r="D3321" s="312" t="s">
        <v>58142</v>
      </c>
    </row>
    <row r="3322" spans="1:4">
      <c r="A3322" s="311">
        <v>98289</v>
      </c>
      <c r="B3322" s="311" t="s">
        <v>29472</v>
      </c>
      <c r="C3322" s="311" t="s">
        <v>39</v>
      </c>
      <c r="D3322" s="312" t="s">
        <v>58604</v>
      </c>
    </row>
    <row r="3323" spans="1:4">
      <c r="A3323" s="311">
        <v>98290</v>
      </c>
      <c r="B3323" s="311" t="s">
        <v>29473</v>
      </c>
      <c r="C3323" s="311" t="s">
        <v>39</v>
      </c>
      <c r="D3323" s="312" t="s">
        <v>55661</v>
      </c>
    </row>
    <row r="3324" spans="1:4">
      <c r="A3324" s="311">
        <v>98291</v>
      </c>
      <c r="B3324" s="311" t="s">
        <v>29474</v>
      </c>
      <c r="C3324" s="311" t="s">
        <v>39</v>
      </c>
      <c r="D3324" s="312" t="s">
        <v>56083</v>
      </c>
    </row>
    <row r="3325" spans="1:4">
      <c r="A3325" s="311">
        <v>98292</v>
      </c>
      <c r="B3325" s="311" t="s">
        <v>29475</v>
      </c>
      <c r="C3325" s="311" t="s">
        <v>39</v>
      </c>
      <c r="D3325" s="312" t="s">
        <v>55784</v>
      </c>
    </row>
    <row r="3326" spans="1:4">
      <c r="A3326" s="311">
        <v>98293</v>
      </c>
      <c r="B3326" s="311" t="s">
        <v>29476</v>
      </c>
      <c r="C3326" s="311" t="s">
        <v>39</v>
      </c>
      <c r="D3326" s="312" t="s">
        <v>58605</v>
      </c>
    </row>
    <row r="3327" spans="1:4">
      <c r="A3327" s="311">
        <v>98400</v>
      </c>
      <c r="B3327" s="311" t="s">
        <v>29477</v>
      </c>
      <c r="C3327" s="311" t="s">
        <v>39</v>
      </c>
      <c r="D3327" s="312" t="s">
        <v>58606</v>
      </c>
    </row>
    <row r="3328" spans="1:4">
      <c r="A3328" s="311">
        <v>98401</v>
      </c>
      <c r="B3328" s="311" t="s">
        <v>29478</v>
      </c>
      <c r="C3328" s="311" t="s">
        <v>39</v>
      </c>
      <c r="D3328" s="312" t="s">
        <v>58607</v>
      </c>
    </row>
    <row r="3329" spans="1:4">
      <c r="A3329" s="311">
        <v>98402</v>
      </c>
      <c r="B3329" s="311" t="s">
        <v>29479</v>
      </c>
      <c r="C3329" s="311" t="s">
        <v>39</v>
      </c>
      <c r="D3329" s="312" t="s">
        <v>58608</v>
      </c>
    </row>
    <row r="3330" spans="1:4">
      <c r="A3330" s="311">
        <v>100556</v>
      </c>
      <c r="B3330" s="311" t="s">
        <v>29480</v>
      </c>
      <c r="C3330" s="311" t="s">
        <v>4</v>
      </c>
      <c r="D3330" s="312" t="s">
        <v>58609</v>
      </c>
    </row>
    <row r="3331" spans="1:4">
      <c r="A3331" s="311">
        <v>100557</v>
      </c>
      <c r="B3331" s="311" t="s">
        <v>29481</v>
      </c>
      <c r="C3331" s="311" t="s">
        <v>4</v>
      </c>
      <c r="D3331" s="312" t="s">
        <v>58610</v>
      </c>
    </row>
    <row r="3332" spans="1:4">
      <c r="A3332" s="311">
        <v>100560</v>
      </c>
      <c r="B3332" s="311" t="s">
        <v>29482</v>
      </c>
      <c r="C3332" s="311" t="s">
        <v>4</v>
      </c>
      <c r="D3332" s="312" t="s">
        <v>58611</v>
      </c>
    </row>
    <row r="3333" spans="1:4">
      <c r="A3333" s="311">
        <v>100561</v>
      </c>
      <c r="B3333" s="311" t="s">
        <v>29483</v>
      </c>
      <c r="C3333" s="311" t="s">
        <v>4</v>
      </c>
      <c r="D3333" s="312" t="s">
        <v>58612</v>
      </c>
    </row>
    <row r="3334" spans="1:4">
      <c r="A3334" s="311">
        <v>100562</v>
      </c>
      <c r="B3334" s="311" t="s">
        <v>29484</v>
      </c>
      <c r="C3334" s="311" t="s">
        <v>4</v>
      </c>
      <c r="D3334" s="312" t="s">
        <v>58613</v>
      </c>
    </row>
    <row r="3335" spans="1:4">
      <c r="A3335" s="311">
        <v>100563</v>
      </c>
      <c r="B3335" s="311" t="s">
        <v>29485</v>
      </c>
      <c r="C3335" s="311" t="s">
        <v>4</v>
      </c>
      <c r="D3335" s="312" t="s">
        <v>58614</v>
      </c>
    </row>
    <row r="3336" spans="1:4">
      <c r="A3336" s="311">
        <v>101795</v>
      </c>
      <c r="B3336" s="311" t="s">
        <v>29486</v>
      </c>
      <c r="C3336" s="311" t="s">
        <v>4</v>
      </c>
      <c r="D3336" s="312" t="s">
        <v>58615</v>
      </c>
    </row>
    <row r="3337" spans="1:4">
      <c r="A3337" s="311">
        <v>101798</v>
      </c>
      <c r="B3337" s="311" t="s">
        <v>29487</v>
      </c>
      <c r="C3337" s="311" t="s">
        <v>4</v>
      </c>
      <c r="D3337" s="312" t="s">
        <v>58616</v>
      </c>
    </row>
    <row r="3338" spans="1:4">
      <c r="A3338" s="311">
        <v>101799</v>
      </c>
      <c r="B3338" s="311" t="s">
        <v>29488</v>
      </c>
      <c r="C3338" s="311" t="s">
        <v>4</v>
      </c>
      <c r="D3338" s="312" t="s">
        <v>58617</v>
      </c>
    </row>
    <row r="3339" spans="1:4">
      <c r="A3339" s="311">
        <v>98397</v>
      </c>
      <c r="B3339" s="311" t="s">
        <v>29489</v>
      </c>
      <c r="C3339" s="311" t="s">
        <v>276</v>
      </c>
      <c r="D3339" s="312" t="s">
        <v>58166</v>
      </c>
    </row>
    <row r="3340" spans="1:4">
      <c r="A3340" s="311">
        <v>103244</v>
      </c>
      <c r="B3340" s="311" t="s">
        <v>54533</v>
      </c>
      <c r="C3340" s="311" t="s">
        <v>4</v>
      </c>
      <c r="D3340" s="312" t="s">
        <v>58618</v>
      </c>
    </row>
    <row r="3341" spans="1:4">
      <c r="A3341" s="311">
        <v>103245</v>
      </c>
      <c r="B3341" s="311" t="s">
        <v>54534</v>
      </c>
      <c r="C3341" s="311" t="s">
        <v>4</v>
      </c>
      <c r="D3341" s="312" t="s">
        <v>58619</v>
      </c>
    </row>
    <row r="3342" spans="1:4">
      <c r="A3342" s="311">
        <v>103246</v>
      </c>
      <c r="B3342" s="311" t="s">
        <v>54535</v>
      </c>
      <c r="C3342" s="311" t="s">
        <v>4</v>
      </c>
      <c r="D3342" s="312" t="s">
        <v>58620</v>
      </c>
    </row>
    <row r="3343" spans="1:4">
      <c r="A3343" s="311">
        <v>103247</v>
      </c>
      <c r="B3343" s="311" t="s">
        <v>54536</v>
      </c>
      <c r="C3343" s="311" t="s">
        <v>4</v>
      </c>
      <c r="D3343" s="312" t="s">
        <v>58621</v>
      </c>
    </row>
    <row r="3344" spans="1:4">
      <c r="A3344" s="311">
        <v>103248</v>
      </c>
      <c r="B3344" s="311" t="s">
        <v>54537</v>
      </c>
      <c r="C3344" s="311" t="s">
        <v>4</v>
      </c>
      <c r="D3344" s="312" t="s">
        <v>58622</v>
      </c>
    </row>
    <row r="3345" spans="1:4">
      <c r="A3345" s="311">
        <v>103249</v>
      </c>
      <c r="B3345" s="311" t="s">
        <v>54538</v>
      </c>
      <c r="C3345" s="311" t="s">
        <v>4</v>
      </c>
      <c r="D3345" s="312" t="s">
        <v>58623</v>
      </c>
    </row>
    <row r="3346" spans="1:4">
      <c r="A3346" s="311">
        <v>103250</v>
      </c>
      <c r="B3346" s="311" t="s">
        <v>54539</v>
      </c>
      <c r="C3346" s="311" t="s">
        <v>4</v>
      </c>
      <c r="D3346" s="312" t="s">
        <v>58624</v>
      </c>
    </row>
    <row r="3347" spans="1:4">
      <c r="A3347" s="311">
        <v>103251</v>
      </c>
      <c r="B3347" s="311" t="s">
        <v>54540</v>
      </c>
      <c r="C3347" s="311" t="s">
        <v>4</v>
      </c>
      <c r="D3347" s="312" t="s">
        <v>58625</v>
      </c>
    </row>
    <row r="3348" spans="1:4">
      <c r="A3348" s="311">
        <v>103252</v>
      </c>
      <c r="B3348" s="311" t="s">
        <v>54541</v>
      </c>
      <c r="C3348" s="311" t="s">
        <v>4</v>
      </c>
      <c r="D3348" s="312" t="s">
        <v>58626</v>
      </c>
    </row>
    <row r="3349" spans="1:4">
      <c r="A3349" s="311">
        <v>103253</v>
      </c>
      <c r="B3349" s="311" t="s">
        <v>54542</v>
      </c>
      <c r="C3349" s="311" t="s">
        <v>4</v>
      </c>
      <c r="D3349" s="312" t="s">
        <v>58627</v>
      </c>
    </row>
    <row r="3350" spans="1:4">
      <c r="A3350" s="311">
        <v>103254</v>
      </c>
      <c r="B3350" s="311" t="s">
        <v>54543</v>
      </c>
      <c r="C3350" s="311" t="s">
        <v>4</v>
      </c>
      <c r="D3350" s="312" t="s">
        <v>58628</v>
      </c>
    </row>
    <row r="3351" spans="1:4">
      <c r="A3351" s="311">
        <v>103255</v>
      </c>
      <c r="B3351" s="311" t="s">
        <v>54544</v>
      </c>
      <c r="C3351" s="311" t="s">
        <v>4</v>
      </c>
      <c r="D3351" s="312" t="s">
        <v>58629</v>
      </c>
    </row>
    <row r="3352" spans="1:4">
      <c r="A3352" s="311">
        <v>103256</v>
      </c>
      <c r="B3352" s="311" t="s">
        <v>54545</v>
      </c>
      <c r="C3352" s="311" t="s">
        <v>4</v>
      </c>
      <c r="D3352" s="312" t="s">
        <v>58630</v>
      </c>
    </row>
    <row r="3353" spans="1:4">
      <c r="A3353" s="311">
        <v>103257</v>
      </c>
      <c r="B3353" s="311" t="s">
        <v>54546</v>
      </c>
      <c r="C3353" s="311" t="s">
        <v>4</v>
      </c>
      <c r="D3353" s="312" t="s">
        <v>58631</v>
      </c>
    </row>
    <row r="3354" spans="1:4">
      <c r="A3354" s="311">
        <v>103258</v>
      </c>
      <c r="B3354" s="311" t="s">
        <v>54547</v>
      </c>
      <c r="C3354" s="311" t="s">
        <v>4</v>
      </c>
      <c r="D3354" s="312" t="s">
        <v>58632</v>
      </c>
    </row>
    <row r="3355" spans="1:4">
      <c r="A3355" s="311">
        <v>103259</v>
      </c>
      <c r="B3355" s="311" t="s">
        <v>54548</v>
      </c>
      <c r="C3355" s="311" t="s">
        <v>4</v>
      </c>
      <c r="D3355" s="312" t="s">
        <v>58633</v>
      </c>
    </row>
    <row r="3356" spans="1:4">
      <c r="A3356" s="311">
        <v>103260</v>
      </c>
      <c r="B3356" s="311" t="s">
        <v>54549</v>
      </c>
      <c r="C3356" s="311" t="s">
        <v>4</v>
      </c>
      <c r="D3356" s="312" t="s">
        <v>58634</v>
      </c>
    </row>
    <row r="3357" spans="1:4">
      <c r="A3357" s="311">
        <v>103261</v>
      </c>
      <c r="B3357" s="311" t="s">
        <v>54550</v>
      </c>
      <c r="C3357" s="311" t="s">
        <v>4</v>
      </c>
      <c r="D3357" s="312" t="s">
        <v>58635</v>
      </c>
    </row>
    <row r="3358" spans="1:4">
      <c r="A3358" s="311">
        <v>103262</v>
      </c>
      <c r="B3358" s="311" t="s">
        <v>54551</v>
      </c>
      <c r="C3358" s="311" t="s">
        <v>4</v>
      </c>
      <c r="D3358" s="312" t="s">
        <v>58636</v>
      </c>
    </row>
    <row r="3359" spans="1:4">
      <c r="A3359" s="311">
        <v>103263</v>
      </c>
      <c r="B3359" s="311" t="s">
        <v>54552</v>
      </c>
      <c r="C3359" s="311" t="s">
        <v>4</v>
      </c>
      <c r="D3359" s="312" t="s">
        <v>58637</v>
      </c>
    </row>
    <row r="3360" spans="1:4">
      <c r="A3360" s="311">
        <v>103264</v>
      </c>
      <c r="B3360" s="311" t="s">
        <v>54553</v>
      </c>
      <c r="C3360" s="311" t="s">
        <v>4</v>
      </c>
      <c r="D3360" s="312" t="s">
        <v>58638</v>
      </c>
    </row>
    <row r="3361" spans="1:4">
      <c r="A3361" s="311">
        <v>103265</v>
      </c>
      <c r="B3361" s="311" t="s">
        <v>54554</v>
      </c>
      <c r="C3361" s="311" t="s">
        <v>4</v>
      </c>
      <c r="D3361" s="312" t="s">
        <v>58639</v>
      </c>
    </row>
    <row r="3362" spans="1:4">
      <c r="A3362" s="311">
        <v>103266</v>
      </c>
      <c r="B3362" s="311" t="s">
        <v>54555</v>
      </c>
      <c r="C3362" s="311" t="s">
        <v>4</v>
      </c>
      <c r="D3362" s="312" t="s">
        <v>58640</v>
      </c>
    </row>
    <row r="3363" spans="1:4">
      <c r="A3363" s="311">
        <v>103267</v>
      </c>
      <c r="B3363" s="311" t="s">
        <v>54556</v>
      </c>
      <c r="C3363" s="311" t="s">
        <v>4</v>
      </c>
      <c r="D3363" s="312" t="s">
        <v>58641</v>
      </c>
    </row>
    <row r="3364" spans="1:4">
      <c r="A3364" s="311">
        <v>103268</v>
      </c>
      <c r="B3364" s="311" t="s">
        <v>54557</v>
      </c>
      <c r="C3364" s="311" t="s">
        <v>4</v>
      </c>
      <c r="D3364" s="312" t="s">
        <v>58642</v>
      </c>
    </row>
    <row r="3365" spans="1:4">
      <c r="A3365" s="311">
        <v>103269</v>
      </c>
      <c r="B3365" s="311" t="s">
        <v>54558</v>
      </c>
      <c r="C3365" s="311" t="s">
        <v>4</v>
      </c>
      <c r="D3365" s="312" t="s">
        <v>58643</v>
      </c>
    </row>
    <row r="3366" spans="1:4">
      <c r="A3366" s="311">
        <v>103270</v>
      </c>
      <c r="B3366" s="311" t="s">
        <v>54559</v>
      </c>
      <c r="C3366" s="311" t="s">
        <v>4</v>
      </c>
      <c r="D3366" s="312" t="s">
        <v>58644</v>
      </c>
    </row>
    <row r="3367" spans="1:4">
      <c r="A3367" s="311">
        <v>103271</v>
      </c>
      <c r="B3367" s="311" t="s">
        <v>54560</v>
      </c>
      <c r="C3367" s="311" t="s">
        <v>4</v>
      </c>
      <c r="D3367" s="312" t="s">
        <v>58645</v>
      </c>
    </row>
    <row r="3368" spans="1:4">
      <c r="A3368" s="311">
        <v>103272</v>
      </c>
      <c r="B3368" s="311" t="s">
        <v>54561</v>
      </c>
      <c r="C3368" s="311" t="s">
        <v>4</v>
      </c>
      <c r="D3368" s="312" t="s">
        <v>58646</v>
      </c>
    </row>
    <row r="3369" spans="1:4">
      <c r="A3369" s="311">
        <v>103273</v>
      </c>
      <c r="B3369" s="311" t="s">
        <v>54562</v>
      </c>
      <c r="C3369" s="311" t="s">
        <v>4</v>
      </c>
      <c r="D3369" s="312" t="s">
        <v>58647</v>
      </c>
    </row>
    <row r="3370" spans="1:4">
      <c r="A3370" s="311">
        <v>103274</v>
      </c>
      <c r="B3370" s="311" t="s">
        <v>54563</v>
      </c>
      <c r="C3370" s="311" t="s">
        <v>4</v>
      </c>
      <c r="D3370" s="312" t="s">
        <v>58648</v>
      </c>
    </row>
    <row r="3371" spans="1:4">
      <c r="A3371" s="311">
        <v>103275</v>
      </c>
      <c r="B3371" s="311" t="s">
        <v>54564</v>
      </c>
      <c r="C3371" s="311" t="s">
        <v>4</v>
      </c>
      <c r="D3371" s="312" t="s">
        <v>58649</v>
      </c>
    </row>
    <row r="3372" spans="1:4">
      <c r="A3372" s="311">
        <v>103276</v>
      </c>
      <c r="B3372" s="311" t="s">
        <v>54565</v>
      </c>
      <c r="C3372" s="311" t="s">
        <v>4</v>
      </c>
      <c r="D3372" s="312" t="s">
        <v>58650</v>
      </c>
    </row>
    <row r="3373" spans="1:4">
      <c r="A3373" s="311">
        <v>103277</v>
      </c>
      <c r="B3373" s="311" t="s">
        <v>54566</v>
      </c>
      <c r="C3373" s="311" t="s">
        <v>4</v>
      </c>
      <c r="D3373" s="312" t="s">
        <v>58651</v>
      </c>
    </row>
    <row r="3374" spans="1:4">
      <c r="A3374" s="311">
        <v>103278</v>
      </c>
      <c r="B3374" s="311" t="s">
        <v>54567</v>
      </c>
      <c r="C3374" s="311" t="s">
        <v>4</v>
      </c>
      <c r="D3374" s="312" t="s">
        <v>58652</v>
      </c>
    </row>
    <row r="3375" spans="1:4">
      <c r="A3375" s="311">
        <v>103288</v>
      </c>
      <c r="B3375" s="311" t="s">
        <v>54568</v>
      </c>
      <c r="C3375" s="311" t="s">
        <v>4</v>
      </c>
      <c r="D3375" s="312" t="s">
        <v>58653</v>
      </c>
    </row>
    <row r="3376" spans="1:4">
      <c r="A3376" s="311">
        <v>103289</v>
      </c>
      <c r="B3376" s="311" t="s">
        <v>54569</v>
      </c>
      <c r="C3376" s="311" t="s">
        <v>39</v>
      </c>
      <c r="D3376" s="312" t="s">
        <v>58654</v>
      </c>
    </row>
    <row r="3377" spans="1:4">
      <c r="A3377" s="311">
        <v>103290</v>
      </c>
      <c r="B3377" s="311" t="s">
        <v>54570</v>
      </c>
      <c r="C3377" s="311" t="s">
        <v>39</v>
      </c>
      <c r="D3377" s="312" t="s">
        <v>58655</v>
      </c>
    </row>
    <row r="3378" spans="1:4">
      <c r="A3378" s="311">
        <v>103291</v>
      </c>
      <c r="B3378" s="311" t="s">
        <v>54571</v>
      </c>
      <c r="C3378" s="311" t="s">
        <v>39</v>
      </c>
      <c r="D3378" s="312" t="s">
        <v>58656</v>
      </c>
    </row>
    <row r="3379" spans="1:4">
      <c r="A3379" s="311">
        <v>103292</v>
      </c>
      <c r="B3379" s="311" t="s">
        <v>54572</v>
      </c>
      <c r="C3379" s="311" t="s">
        <v>39</v>
      </c>
      <c r="D3379" s="312" t="s">
        <v>58657</v>
      </c>
    </row>
    <row r="3380" spans="1:4">
      <c r="A3380" s="311">
        <v>101936</v>
      </c>
      <c r="B3380" s="311" t="s">
        <v>29490</v>
      </c>
      <c r="C3380" s="311" t="s">
        <v>4</v>
      </c>
      <c r="D3380" s="312" t="s">
        <v>58658</v>
      </c>
    </row>
    <row r="3381" spans="1:4">
      <c r="A3381" s="311">
        <v>101937</v>
      </c>
      <c r="B3381" s="311" t="s">
        <v>29491</v>
      </c>
      <c r="C3381" s="311" t="s">
        <v>4</v>
      </c>
      <c r="D3381" s="312" t="s">
        <v>58659</v>
      </c>
    </row>
    <row r="3382" spans="1:4">
      <c r="A3382" s="311">
        <v>98294</v>
      </c>
      <c r="B3382" s="311" t="s">
        <v>29492</v>
      </c>
      <c r="C3382" s="311" t="s">
        <v>39</v>
      </c>
      <c r="D3382" s="312" t="s">
        <v>58660</v>
      </c>
    </row>
    <row r="3383" spans="1:4">
      <c r="A3383" s="311">
        <v>98295</v>
      </c>
      <c r="B3383" s="311" t="s">
        <v>29493</v>
      </c>
      <c r="C3383" s="311" t="s">
        <v>39</v>
      </c>
      <c r="D3383" s="312" t="s">
        <v>58661</v>
      </c>
    </row>
    <row r="3384" spans="1:4">
      <c r="A3384" s="311">
        <v>98296</v>
      </c>
      <c r="B3384" s="311" t="s">
        <v>29494</v>
      </c>
      <c r="C3384" s="311" t="s">
        <v>39</v>
      </c>
      <c r="D3384" s="312" t="s">
        <v>56668</v>
      </c>
    </row>
    <row r="3385" spans="1:4">
      <c r="A3385" s="311">
        <v>98297</v>
      </c>
      <c r="B3385" s="311" t="s">
        <v>29495</v>
      </c>
      <c r="C3385" s="311" t="s">
        <v>39</v>
      </c>
      <c r="D3385" s="312" t="s">
        <v>58662</v>
      </c>
    </row>
    <row r="3386" spans="1:4">
      <c r="A3386" s="311">
        <v>98301</v>
      </c>
      <c r="B3386" s="311" t="s">
        <v>29496</v>
      </c>
      <c r="C3386" s="311" t="s">
        <v>4</v>
      </c>
      <c r="D3386" s="312" t="s">
        <v>58663</v>
      </c>
    </row>
    <row r="3387" spans="1:4">
      <c r="A3387" s="311">
        <v>98302</v>
      </c>
      <c r="B3387" s="311" t="s">
        <v>29497</v>
      </c>
      <c r="C3387" s="311" t="s">
        <v>4</v>
      </c>
      <c r="D3387" s="312" t="s">
        <v>58664</v>
      </c>
    </row>
    <row r="3388" spans="1:4">
      <c r="A3388" s="311">
        <v>98304</v>
      </c>
      <c r="B3388" s="311" t="s">
        <v>29498</v>
      </c>
      <c r="C3388" s="311" t="s">
        <v>4</v>
      </c>
      <c r="D3388" s="312" t="s">
        <v>58665</v>
      </c>
    </row>
    <row r="3389" spans="1:4">
      <c r="A3389" s="311">
        <v>98305</v>
      </c>
      <c r="B3389" s="311" t="s">
        <v>58666</v>
      </c>
      <c r="C3389" s="311" t="s">
        <v>4</v>
      </c>
      <c r="D3389" s="312" t="s">
        <v>58667</v>
      </c>
    </row>
    <row r="3390" spans="1:4">
      <c r="A3390" s="311">
        <v>98306</v>
      </c>
      <c r="B3390" s="311" t="s">
        <v>58668</v>
      </c>
      <c r="C3390" s="311" t="s">
        <v>4</v>
      </c>
      <c r="D3390" s="312" t="s">
        <v>58669</v>
      </c>
    </row>
    <row r="3391" spans="1:4">
      <c r="A3391" s="311">
        <v>98307</v>
      </c>
      <c r="B3391" s="311" t="s">
        <v>29499</v>
      </c>
      <c r="C3391" s="311" t="s">
        <v>4</v>
      </c>
      <c r="D3391" s="312" t="s">
        <v>58670</v>
      </c>
    </row>
    <row r="3392" spans="1:4">
      <c r="A3392" s="311">
        <v>98308</v>
      </c>
      <c r="B3392" s="311" t="s">
        <v>29500</v>
      </c>
      <c r="C3392" s="311" t="s">
        <v>4</v>
      </c>
      <c r="D3392" s="312" t="s">
        <v>58671</v>
      </c>
    </row>
    <row r="3393" spans="1:4">
      <c r="A3393" s="311">
        <v>98593</v>
      </c>
      <c r="B3393" s="311" t="s">
        <v>29501</v>
      </c>
      <c r="C3393" s="311" t="s">
        <v>4</v>
      </c>
      <c r="D3393" s="312" t="s">
        <v>58672</v>
      </c>
    </row>
    <row r="3394" spans="1:4">
      <c r="A3394" s="311">
        <v>100555</v>
      </c>
      <c r="B3394" s="311" t="s">
        <v>58673</v>
      </c>
      <c r="C3394" s="311" t="s">
        <v>4</v>
      </c>
      <c r="D3394" s="312" t="s">
        <v>58674</v>
      </c>
    </row>
    <row r="3395" spans="1:4">
      <c r="A3395" s="311">
        <v>89355</v>
      </c>
      <c r="B3395" s="311" t="s">
        <v>58675</v>
      </c>
      <c r="C3395" s="311" t="s">
        <v>39</v>
      </c>
      <c r="D3395" s="312" t="s">
        <v>58168</v>
      </c>
    </row>
    <row r="3396" spans="1:4">
      <c r="A3396" s="311">
        <v>89356</v>
      </c>
      <c r="B3396" s="311" t="s">
        <v>58676</v>
      </c>
      <c r="C3396" s="311" t="s">
        <v>39</v>
      </c>
      <c r="D3396" s="312" t="s">
        <v>56659</v>
      </c>
    </row>
    <row r="3397" spans="1:4">
      <c r="A3397" s="311">
        <v>89357</v>
      </c>
      <c r="B3397" s="311" t="s">
        <v>58677</v>
      </c>
      <c r="C3397" s="311" t="s">
        <v>39</v>
      </c>
      <c r="D3397" s="312" t="s">
        <v>58183</v>
      </c>
    </row>
    <row r="3398" spans="1:4">
      <c r="A3398" s="311">
        <v>89401</v>
      </c>
      <c r="B3398" s="311" t="s">
        <v>58678</v>
      </c>
      <c r="C3398" s="311" t="s">
        <v>39</v>
      </c>
      <c r="D3398" s="312" t="s">
        <v>58679</v>
      </c>
    </row>
    <row r="3399" spans="1:4">
      <c r="A3399" s="311">
        <v>89402</v>
      </c>
      <c r="B3399" s="311" t="s">
        <v>58680</v>
      </c>
      <c r="C3399" s="311" t="s">
        <v>39</v>
      </c>
      <c r="D3399" s="312" t="s">
        <v>58681</v>
      </c>
    </row>
    <row r="3400" spans="1:4">
      <c r="A3400" s="311">
        <v>89403</v>
      </c>
      <c r="B3400" s="311" t="s">
        <v>58682</v>
      </c>
      <c r="C3400" s="311" t="s">
        <v>39</v>
      </c>
      <c r="D3400" s="312" t="s">
        <v>58683</v>
      </c>
    </row>
    <row r="3401" spans="1:4">
      <c r="A3401" s="311">
        <v>89446</v>
      </c>
      <c r="B3401" s="311" t="s">
        <v>58684</v>
      </c>
      <c r="C3401" s="311" t="s">
        <v>39</v>
      </c>
      <c r="D3401" s="312" t="s">
        <v>58685</v>
      </c>
    </row>
    <row r="3402" spans="1:4">
      <c r="A3402" s="311">
        <v>89447</v>
      </c>
      <c r="B3402" s="311" t="s">
        <v>58686</v>
      </c>
      <c r="C3402" s="311" t="s">
        <v>39</v>
      </c>
      <c r="D3402" s="312" t="s">
        <v>57861</v>
      </c>
    </row>
    <row r="3403" spans="1:4">
      <c r="A3403" s="311">
        <v>89448</v>
      </c>
      <c r="B3403" s="311" t="s">
        <v>58687</v>
      </c>
      <c r="C3403" s="311" t="s">
        <v>39</v>
      </c>
      <c r="D3403" s="312" t="s">
        <v>58150</v>
      </c>
    </row>
    <row r="3404" spans="1:4">
      <c r="A3404" s="311">
        <v>89449</v>
      </c>
      <c r="B3404" s="311" t="s">
        <v>58688</v>
      </c>
      <c r="C3404" s="311" t="s">
        <v>39</v>
      </c>
      <c r="D3404" s="312" t="s">
        <v>58016</v>
      </c>
    </row>
    <row r="3405" spans="1:4">
      <c r="A3405" s="311">
        <v>89450</v>
      </c>
      <c r="B3405" s="311" t="s">
        <v>58689</v>
      </c>
      <c r="C3405" s="311" t="s">
        <v>39</v>
      </c>
      <c r="D3405" s="312" t="s">
        <v>58690</v>
      </c>
    </row>
    <row r="3406" spans="1:4">
      <c r="A3406" s="311">
        <v>89451</v>
      </c>
      <c r="B3406" s="311" t="s">
        <v>58691</v>
      </c>
      <c r="C3406" s="311" t="s">
        <v>39</v>
      </c>
      <c r="D3406" s="312" t="s">
        <v>58692</v>
      </c>
    </row>
    <row r="3407" spans="1:4">
      <c r="A3407" s="311">
        <v>89452</v>
      </c>
      <c r="B3407" s="311" t="s">
        <v>58693</v>
      </c>
      <c r="C3407" s="311" t="s">
        <v>39</v>
      </c>
      <c r="D3407" s="312" t="s">
        <v>58694</v>
      </c>
    </row>
    <row r="3408" spans="1:4">
      <c r="A3408" s="311">
        <v>89508</v>
      </c>
      <c r="B3408" s="311" t="s">
        <v>58695</v>
      </c>
      <c r="C3408" s="311" t="s">
        <v>39</v>
      </c>
      <c r="D3408" s="312" t="s">
        <v>58696</v>
      </c>
    </row>
    <row r="3409" spans="1:4">
      <c r="A3409" s="311">
        <v>89509</v>
      </c>
      <c r="B3409" s="311" t="s">
        <v>58697</v>
      </c>
      <c r="C3409" s="311" t="s">
        <v>39</v>
      </c>
      <c r="D3409" s="312" t="s">
        <v>56233</v>
      </c>
    </row>
    <row r="3410" spans="1:4">
      <c r="A3410" s="311">
        <v>89511</v>
      </c>
      <c r="B3410" s="311" t="s">
        <v>58698</v>
      </c>
      <c r="C3410" s="311" t="s">
        <v>39</v>
      </c>
      <c r="D3410" s="312" t="s">
        <v>57551</v>
      </c>
    </row>
    <row r="3411" spans="1:4">
      <c r="A3411" s="311">
        <v>89512</v>
      </c>
      <c r="B3411" s="311" t="s">
        <v>58699</v>
      </c>
      <c r="C3411" s="311" t="s">
        <v>39</v>
      </c>
      <c r="D3411" s="312" t="s">
        <v>58700</v>
      </c>
    </row>
    <row r="3412" spans="1:4">
      <c r="A3412" s="311">
        <v>89576</v>
      </c>
      <c r="B3412" s="311" t="s">
        <v>58701</v>
      </c>
      <c r="C3412" s="311" t="s">
        <v>39</v>
      </c>
      <c r="D3412" s="312" t="s">
        <v>56649</v>
      </c>
    </row>
    <row r="3413" spans="1:4">
      <c r="A3413" s="311">
        <v>89578</v>
      </c>
      <c r="B3413" s="311" t="s">
        <v>58702</v>
      </c>
      <c r="C3413" s="311" t="s">
        <v>39</v>
      </c>
      <c r="D3413" s="312" t="s">
        <v>58703</v>
      </c>
    </row>
    <row r="3414" spans="1:4">
      <c r="A3414" s="311">
        <v>89580</v>
      </c>
      <c r="B3414" s="311" t="s">
        <v>58704</v>
      </c>
      <c r="C3414" s="311" t="s">
        <v>39</v>
      </c>
      <c r="D3414" s="312" t="s">
        <v>58705</v>
      </c>
    </row>
    <row r="3415" spans="1:4">
      <c r="A3415" s="311">
        <v>89633</v>
      </c>
      <c r="B3415" s="311" t="s">
        <v>58706</v>
      </c>
      <c r="C3415" s="311" t="s">
        <v>39</v>
      </c>
      <c r="D3415" s="312" t="s">
        <v>56116</v>
      </c>
    </row>
    <row r="3416" spans="1:4">
      <c r="A3416" s="311">
        <v>89634</v>
      </c>
      <c r="B3416" s="311" t="s">
        <v>58707</v>
      </c>
      <c r="C3416" s="311" t="s">
        <v>39</v>
      </c>
      <c r="D3416" s="312" t="s">
        <v>58708</v>
      </c>
    </row>
    <row r="3417" spans="1:4">
      <c r="A3417" s="311">
        <v>89635</v>
      </c>
      <c r="B3417" s="311" t="s">
        <v>58709</v>
      </c>
      <c r="C3417" s="311" t="s">
        <v>39</v>
      </c>
      <c r="D3417" s="312" t="s">
        <v>58710</v>
      </c>
    </row>
    <row r="3418" spans="1:4">
      <c r="A3418" s="311">
        <v>89636</v>
      </c>
      <c r="B3418" s="311" t="s">
        <v>58711</v>
      </c>
      <c r="C3418" s="311" t="s">
        <v>39</v>
      </c>
      <c r="D3418" s="312" t="s">
        <v>56539</v>
      </c>
    </row>
    <row r="3419" spans="1:4">
      <c r="A3419" s="311">
        <v>89711</v>
      </c>
      <c r="B3419" s="311" t="s">
        <v>29502</v>
      </c>
      <c r="C3419" s="311" t="s">
        <v>39</v>
      </c>
      <c r="D3419" s="312" t="s">
        <v>56407</v>
      </c>
    </row>
    <row r="3420" spans="1:4">
      <c r="A3420" s="311">
        <v>89712</v>
      </c>
      <c r="B3420" s="311" t="s">
        <v>29503</v>
      </c>
      <c r="C3420" s="311" t="s">
        <v>39</v>
      </c>
      <c r="D3420" s="312" t="s">
        <v>58712</v>
      </c>
    </row>
    <row r="3421" spans="1:4">
      <c r="A3421" s="311">
        <v>89713</v>
      </c>
      <c r="B3421" s="311" t="s">
        <v>29504</v>
      </c>
      <c r="C3421" s="311" t="s">
        <v>39</v>
      </c>
      <c r="D3421" s="312" t="s">
        <v>58713</v>
      </c>
    </row>
    <row r="3422" spans="1:4">
      <c r="A3422" s="311">
        <v>89714</v>
      </c>
      <c r="B3422" s="311" t="s">
        <v>29505</v>
      </c>
      <c r="C3422" s="311" t="s">
        <v>39</v>
      </c>
      <c r="D3422" s="312" t="s">
        <v>58714</v>
      </c>
    </row>
    <row r="3423" spans="1:4">
      <c r="A3423" s="311">
        <v>89716</v>
      </c>
      <c r="B3423" s="311" t="s">
        <v>58715</v>
      </c>
      <c r="C3423" s="311" t="s">
        <v>39</v>
      </c>
      <c r="D3423" s="312" t="s">
        <v>58716</v>
      </c>
    </row>
    <row r="3424" spans="1:4">
      <c r="A3424" s="311">
        <v>89717</v>
      </c>
      <c r="B3424" s="311" t="s">
        <v>58717</v>
      </c>
      <c r="C3424" s="311" t="s">
        <v>39</v>
      </c>
      <c r="D3424" s="312" t="s">
        <v>58718</v>
      </c>
    </row>
    <row r="3425" spans="1:4">
      <c r="A3425" s="311">
        <v>89770</v>
      </c>
      <c r="B3425" s="311" t="s">
        <v>58719</v>
      </c>
      <c r="C3425" s="311" t="s">
        <v>39</v>
      </c>
      <c r="D3425" s="312" t="s">
        <v>58720</v>
      </c>
    </row>
    <row r="3426" spans="1:4">
      <c r="A3426" s="311">
        <v>89771</v>
      </c>
      <c r="B3426" s="311" t="s">
        <v>58721</v>
      </c>
      <c r="C3426" s="311" t="s">
        <v>39</v>
      </c>
      <c r="D3426" s="312" t="s">
        <v>58722</v>
      </c>
    </row>
    <row r="3427" spans="1:4">
      <c r="A3427" s="311">
        <v>89773</v>
      </c>
      <c r="B3427" s="311" t="s">
        <v>58723</v>
      </c>
      <c r="C3427" s="311" t="s">
        <v>39</v>
      </c>
      <c r="D3427" s="312" t="s">
        <v>58724</v>
      </c>
    </row>
    <row r="3428" spans="1:4">
      <c r="A3428" s="311">
        <v>89775</v>
      </c>
      <c r="B3428" s="311" t="s">
        <v>58725</v>
      </c>
      <c r="C3428" s="311" t="s">
        <v>39</v>
      </c>
      <c r="D3428" s="312" t="s">
        <v>58726</v>
      </c>
    </row>
    <row r="3429" spans="1:4">
      <c r="A3429" s="311">
        <v>89798</v>
      </c>
      <c r="B3429" s="311" t="s">
        <v>29506</v>
      </c>
      <c r="C3429" s="311" t="s">
        <v>39</v>
      </c>
      <c r="D3429" s="312" t="s">
        <v>55588</v>
      </c>
    </row>
    <row r="3430" spans="1:4">
      <c r="A3430" s="311">
        <v>89799</v>
      </c>
      <c r="B3430" s="311" t="s">
        <v>29507</v>
      </c>
      <c r="C3430" s="311" t="s">
        <v>39</v>
      </c>
      <c r="D3430" s="312" t="s">
        <v>58727</v>
      </c>
    </row>
    <row r="3431" spans="1:4">
      <c r="A3431" s="311">
        <v>89800</v>
      </c>
      <c r="B3431" s="311" t="s">
        <v>29508</v>
      </c>
      <c r="C3431" s="311" t="s">
        <v>39</v>
      </c>
      <c r="D3431" s="312" t="s">
        <v>56522</v>
      </c>
    </row>
    <row r="3432" spans="1:4">
      <c r="A3432" s="311">
        <v>89848</v>
      </c>
      <c r="B3432" s="311" t="s">
        <v>29509</v>
      </c>
      <c r="C3432" s="311" t="s">
        <v>39</v>
      </c>
      <c r="D3432" s="312" t="s">
        <v>58728</v>
      </c>
    </row>
    <row r="3433" spans="1:4">
      <c r="A3433" s="311">
        <v>89849</v>
      </c>
      <c r="B3433" s="311" t="s">
        <v>29510</v>
      </c>
      <c r="C3433" s="311" t="s">
        <v>39</v>
      </c>
      <c r="D3433" s="312" t="s">
        <v>58729</v>
      </c>
    </row>
    <row r="3434" spans="1:4">
      <c r="A3434" s="311">
        <v>89865</v>
      </c>
      <c r="B3434" s="311" t="s">
        <v>29511</v>
      </c>
      <c r="C3434" s="311" t="s">
        <v>39</v>
      </c>
      <c r="D3434" s="312" t="s">
        <v>57778</v>
      </c>
    </row>
    <row r="3435" spans="1:4">
      <c r="A3435" s="311">
        <v>91784</v>
      </c>
      <c r="B3435" s="311" t="s">
        <v>29512</v>
      </c>
      <c r="C3435" s="311" t="s">
        <v>39</v>
      </c>
      <c r="D3435" s="312" t="s">
        <v>58730</v>
      </c>
    </row>
    <row r="3436" spans="1:4">
      <c r="A3436" s="311">
        <v>91785</v>
      </c>
      <c r="B3436" s="311" t="s">
        <v>29513</v>
      </c>
      <c r="C3436" s="311" t="s">
        <v>39</v>
      </c>
      <c r="D3436" s="312" t="s">
        <v>58731</v>
      </c>
    </row>
    <row r="3437" spans="1:4">
      <c r="A3437" s="311">
        <v>91786</v>
      </c>
      <c r="B3437" s="311" t="s">
        <v>29514</v>
      </c>
      <c r="C3437" s="311" t="s">
        <v>39</v>
      </c>
      <c r="D3437" s="312" t="s">
        <v>58732</v>
      </c>
    </row>
    <row r="3438" spans="1:4">
      <c r="A3438" s="311">
        <v>91787</v>
      </c>
      <c r="B3438" s="311" t="s">
        <v>29515</v>
      </c>
      <c r="C3438" s="311" t="s">
        <v>39</v>
      </c>
      <c r="D3438" s="312" t="s">
        <v>58733</v>
      </c>
    </row>
    <row r="3439" spans="1:4">
      <c r="A3439" s="311">
        <v>91788</v>
      </c>
      <c r="B3439" s="311" t="s">
        <v>29516</v>
      </c>
      <c r="C3439" s="311" t="s">
        <v>39</v>
      </c>
      <c r="D3439" s="312" t="s">
        <v>58734</v>
      </c>
    </row>
    <row r="3440" spans="1:4">
      <c r="A3440" s="311">
        <v>91789</v>
      </c>
      <c r="B3440" s="311" t="s">
        <v>29517</v>
      </c>
      <c r="C3440" s="311" t="s">
        <v>39</v>
      </c>
      <c r="D3440" s="312" t="s">
        <v>58735</v>
      </c>
    </row>
    <row r="3441" spans="1:4">
      <c r="A3441" s="311">
        <v>91790</v>
      </c>
      <c r="B3441" s="311" t="s">
        <v>29518</v>
      </c>
      <c r="C3441" s="311" t="s">
        <v>39</v>
      </c>
      <c r="D3441" s="312" t="s">
        <v>58736</v>
      </c>
    </row>
    <row r="3442" spans="1:4">
      <c r="A3442" s="311">
        <v>91791</v>
      </c>
      <c r="B3442" s="311" t="s">
        <v>29519</v>
      </c>
      <c r="C3442" s="311" t="s">
        <v>39</v>
      </c>
      <c r="D3442" s="312" t="s">
        <v>58737</v>
      </c>
    </row>
    <row r="3443" spans="1:4">
      <c r="A3443" s="311">
        <v>91792</v>
      </c>
      <c r="B3443" s="311" t="s">
        <v>29520</v>
      </c>
      <c r="C3443" s="311" t="s">
        <v>39</v>
      </c>
      <c r="D3443" s="312" t="s">
        <v>58738</v>
      </c>
    </row>
    <row r="3444" spans="1:4">
      <c r="A3444" s="311">
        <v>91793</v>
      </c>
      <c r="B3444" s="311" t="s">
        <v>29521</v>
      </c>
      <c r="C3444" s="311" t="s">
        <v>39</v>
      </c>
      <c r="D3444" s="312" t="s">
        <v>58739</v>
      </c>
    </row>
    <row r="3445" spans="1:4">
      <c r="A3445" s="311">
        <v>91794</v>
      </c>
      <c r="B3445" s="311" t="s">
        <v>29522</v>
      </c>
      <c r="C3445" s="311" t="s">
        <v>39</v>
      </c>
      <c r="D3445" s="312" t="s">
        <v>58740</v>
      </c>
    </row>
    <row r="3446" spans="1:4">
      <c r="A3446" s="311">
        <v>91795</v>
      </c>
      <c r="B3446" s="311" t="s">
        <v>29523</v>
      </c>
      <c r="C3446" s="311" t="s">
        <v>39</v>
      </c>
      <c r="D3446" s="312" t="s">
        <v>58741</v>
      </c>
    </row>
    <row r="3447" spans="1:4">
      <c r="A3447" s="311">
        <v>91796</v>
      </c>
      <c r="B3447" s="311" t="s">
        <v>29524</v>
      </c>
      <c r="C3447" s="311" t="s">
        <v>39</v>
      </c>
      <c r="D3447" s="312" t="s">
        <v>58742</v>
      </c>
    </row>
    <row r="3448" spans="1:4">
      <c r="A3448" s="311">
        <v>92275</v>
      </c>
      <c r="B3448" s="311" t="s">
        <v>54964</v>
      </c>
      <c r="C3448" s="311" t="s">
        <v>39</v>
      </c>
      <c r="D3448" s="312" t="s">
        <v>58743</v>
      </c>
    </row>
    <row r="3449" spans="1:4">
      <c r="A3449" s="311">
        <v>92276</v>
      </c>
      <c r="B3449" s="311" t="s">
        <v>54965</v>
      </c>
      <c r="C3449" s="311" t="s">
        <v>39</v>
      </c>
      <c r="D3449" s="312" t="s">
        <v>56488</v>
      </c>
    </row>
    <row r="3450" spans="1:4">
      <c r="A3450" s="311">
        <v>92277</v>
      </c>
      <c r="B3450" s="311" t="s">
        <v>54966</v>
      </c>
      <c r="C3450" s="311" t="s">
        <v>39</v>
      </c>
      <c r="D3450" s="312" t="s">
        <v>58744</v>
      </c>
    </row>
    <row r="3451" spans="1:4">
      <c r="A3451" s="311">
        <v>92278</v>
      </c>
      <c r="B3451" s="311" t="s">
        <v>54967</v>
      </c>
      <c r="C3451" s="311" t="s">
        <v>39</v>
      </c>
      <c r="D3451" s="312" t="s">
        <v>58745</v>
      </c>
    </row>
    <row r="3452" spans="1:4">
      <c r="A3452" s="311">
        <v>92279</v>
      </c>
      <c r="B3452" s="311" t="s">
        <v>54968</v>
      </c>
      <c r="C3452" s="311" t="s">
        <v>39</v>
      </c>
      <c r="D3452" s="312" t="s">
        <v>58746</v>
      </c>
    </row>
    <row r="3453" spans="1:4">
      <c r="A3453" s="311">
        <v>92280</v>
      </c>
      <c r="B3453" s="311" t="s">
        <v>54969</v>
      </c>
      <c r="C3453" s="311" t="s">
        <v>39</v>
      </c>
      <c r="D3453" s="312" t="s">
        <v>58747</v>
      </c>
    </row>
    <row r="3454" spans="1:4">
      <c r="A3454" s="311">
        <v>92281</v>
      </c>
      <c r="B3454" s="311" t="s">
        <v>54970</v>
      </c>
      <c r="C3454" s="311" t="s">
        <v>39</v>
      </c>
      <c r="D3454" s="312" t="s">
        <v>58748</v>
      </c>
    </row>
    <row r="3455" spans="1:4">
      <c r="A3455" s="311">
        <v>92282</v>
      </c>
      <c r="B3455" s="311" t="s">
        <v>54971</v>
      </c>
      <c r="C3455" s="311" t="s">
        <v>39</v>
      </c>
      <c r="D3455" s="312" t="s">
        <v>58749</v>
      </c>
    </row>
    <row r="3456" spans="1:4">
      <c r="A3456" s="311">
        <v>92283</v>
      </c>
      <c r="B3456" s="311" t="s">
        <v>54972</v>
      </c>
      <c r="C3456" s="311" t="s">
        <v>39</v>
      </c>
      <c r="D3456" s="312" t="s">
        <v>58750</v>
      </c>
    </row>
    <row r="3457" spans="1:4">
      <c r="A3457" s="311">
        <v>92284</v>
      </c>
      <c r="B3457" s="311" t="s">
        <v>54973</v>
      </c>
      <c r="C3457" s="311" t="s">
        <v>39</v>
      </c>
      <c r="D3457" s="312" t="s">
        <v>58751</v>
      </c>
    </row>
    <row r="3458" spans="1:4">
      <c r="A3458" s="311">
        <v>92285</v>
      </c>
      <c r="B3458" s="311" t="s">
        <v>54974</v>
      </c>
      <c r="C3458" s="311" t="s">
        <v>39</v>
      </c>
      <c r="D3458" s="312" t="s">
        <v>58752</v>
      </c>
    </row>
    <row r="3459" spans="1:4">
      <c r="A3459" s="311">
        <v>92286</v>
      </c>
      <c r="B3459" s="311" t="s">
        <v>54975</v>
      </c>
      <c r="C3459" s="311" t="s">
        <v>39</v>
      </c>
      <c r="D3459" s="312" t="s">
        <v>58753</v>
      </c>
    </row>
    <row r="3460" spans="1:4">
      <c r="A3460" s="311">
        <v>92305</v>
      </c>
      <c r="B3460" s="311" t="s">
        <v>54976</v>
      </c>
      <c r="C3460" s="311" t="s">
        <v>39</v>
      </c>
      <c r="D3460" s="312" t="s">
        <v>58754</v>
      </c>
    </row>
    <row r="3461" spans="1:4">
      <c r="A3461" s="311">
        <v>92306</v>
      </c>
      <c r="B3461" s="311" t="s">
        <v>54977</v>
      </c>
      <c r="C3461" s="311" t="s">
        <v>39</v>
      </c>
      <c r="D3461" s="312" t="s">
        <v>58755</v>
      </c>
    </row>
    <row r="3462" spans="1:4">
      <c r="A3462" s="311">
        <v>92307</v>
      </c>
      <c r="B3462" s="311" t="s">
        <v>54978</v>
      </c>
      <c r="C3462" s="311" t="s">
        <v>39</v>
      </c>
      <c r="D3462" s="312" t="s">
        <v>58756</v>
      </c>
    </row>
    <row r="3463" spans="1:4">
      <c r="A3463" s="311">
        <v>92308</v>
      </c>
      <c r="B3463" s="311" t="s">
        <v>54979</v>
      </c>
      <c r="C3463" s="311" t="s">
        <v>39</v>
      </c>
      <c r="D3463" s="312" t="s">
        <v>58757</v>
      </c>
    </row>
    <row r="3464" spans="1:4">
      <c r="A3464" s="311">
        <v>92309</v>
      </c>
      <c r="B3464" s="311" t="s">
        <v>54980</v>
      </c>
      <c r="C3464" s="311" t="s">
        <v>39</v>
      </c>
      <c r="D3464" s="312" t="s">
        <v>58758</v>
      </c>
    </row>
    <row r="3465" spans="1:4">
      <c r="A3465" s="311">
        <v>92310</v>
      </c>
      <c r="B3465" s="311" t="s">
        <v>54981</v>
      </c>
      <c r="C3465" s="311" t="s">
        <v>39</v>
      </c>
      <c r="D3465" s="312" t="s">
        <v>58759</v>
      </c>
    </row>
    <row r="3466" spans="1:4">
      <c r="A3466" s="311">
        <v>92320</v>
      </c>
      <c r="B3466" s="311" t="s">
        <v>54982</v>
      </c>
      <c r="C3466" s="311" t="s">
        <v>39</v>
      </c>
      <c r="D3466" s="312" t="s">
        <v>58760</v>
      </c>
    </row>
    <row r="3467" spans="1:4">
      <c r="A3467" s="311">
        <v>92321</v>
      </c>
      <c r="B3467" s="311" t="s">
        <v>54983</v>
      </c>
      <c r="C3467" s="311" t="s">
        <v>39</v>
      </c>
      <c r="D3467" s="312" t="s">
        <v>58761</v>
      </c>
    </row>
    <row r="3468" spans="1:4">
      <c r="A3468" s="311">
        <v>92322</v>
      </c>
      <c r="B3468" s="311" t="s">
        <v>54984</v>
      </c>
      <c r="C3468" s="311" t="s">
        <v>39</v>
      </c>
      <c r="D3468" s="312" t="s">
        <v>58762</v>
      </c>
    </row>
    <row r="3469" spans="1:4">
      <c r="A3469" s="311">
        <v>92323</v>
      </c>
      <c r="B3469" s="311" t="s">
        <v>54985</v>
      </c>
      <c r="C3469" s="311" t="s">
        <v>39</v>
      </c>
      <c r="D3469" s="312" t="s">
        <v>58763</v>
      </c>
    </row>
    <row r="3470" spans="1:4">
      <c r="A3470" s="311">
        <v>92324</v>
      </c>
      <c r="B3470" s="311" t="s">
        <v>54986</v>
      </c>
      <c r="C3470" s="311" t="s">
        <v>39</v>
      </c>
      <c r="D3470" s="312" t="s">
        <v>58764</v>
      </c>
    </row>
    <row r="3471" spans="1:4">
      <c r="A3471" s="311">
        <v>92325</v>
      </c>
      <c r="B3471" s="311" t="s">
        <v>54987</v>
      </c>
      <c r="C3471" s="311" t="s">
        <v>39</v>
      </c>
      <c r="D3471" s="312" t="s">
        <v>58765</v>
      </c>
    </row>
    <row r="3472" spans="1:4">
      <c r="A3472" s="311">
        <v>92335</v>
      </c>
      <c r="B3472" s="311" t="s">
        <v>29525</v>
      </c>
      <c r="C3472" s="311" t="s">
        <v>39</v>
      </c>
      <c r="D3472" s="312" t="s">
        <v>58766</v>
      </c>
    </row>
    <row r="3473" spans="1:4">
      <c r="A3473" s="311">
        <v>92336</v>
      </c>
      <c r="B3473" s="311" t="s">
        <v>29526</v>
      </c>
      <c r="C3473" s="311" t="s">
        <v>39</v>
      </c>
      <c r="D3473" s="312" t="s">
        <v>58767</v>
      </c>
    </row>
    <row r="3474" spans="1:4">
      <c r="A3474" s="311">
        <v>92337</v>
      </c>
      <c r="B3474" s="311" t="s">
        <v>29527</v>
      </c>
      <c r="C3474" s="311" t="s">
        <v>39</v>
      </c>
      <c r="D3474" s="312" t="s">
        <v>55973</v>
      </c>
    </row>
    <row r="3475" spans="1:4">
      <c r="A3475" s="311">
        <v>92338</v>
      </c>
      <c r="B3475" s="311" t="s">
        <v>29528</v>
      </c>
      <c r="C3475" s="311" t="s">
        <v>39</v>
      </c>
      <c r="D3475" s="312" t="s">
        <v>58768</v>
      </c>
    </row>
    <row r="3476" spans="1:4">
      <c r="A3476" s="311">
        <v>92339</v>
      </c>
      <c r="B3476" s="311" t="s">
        <v>29529</v>
      </c>
      <c r="C3476" s="311" t="s">
        <v>39</v>
      </c>
      <c r="D3476" s="312" t="s">
        <v>58769</v>
      </c>
    </row>
    <row r="3477" spans="1:4">
      <c r="A3477" s="311">
        <v>92341</v>
      </c>
      <c r="B3477" s="311" t="s">
        <v>29530</v>
      </c>
      <c r="C3477" s="311" t="s">
        <v>39</v>
      </c>
      <c r="D3477" s="312" t="s">
        <v>58770</v>
      </c>
    </row>
    <row r="3478" spans="1:4">
      <c r="A3478" s="311">
        <v>92342</v>
      </c>
      <c r="B3478" s="311" t="s">
        <v>29531</v>
      </c>
      <c r="C3478" s="311" t="s">
        <v>39</v>
      </c>
      <c r="D3478" s="312" t="s">
        <v>57336</v>
      </c>
    </row>
    <row r="3479" spans="1:4">
      <c r="A3479" s="311">
        <v>92343</v>
      </c>
      <c r="B3479" s="311" t="s">
        <v>29532</v>
      </c>
      <c r="C3479" s="311" t="s">
        <v>39</v>
      </c>
      <c r="D3479" s="312" t="s">
        <v>58771</v>
      </c>
    </row>
    <row r="3480" spans="1:4">
      <c r="A3480" s="311">
        <v>92359</v>
      </c>
      <c r="B3480" s="311" t="s">
        <v>29533</v>
      </c>
      <c r="C3480" s="311" t="s">
        <v>39</v>
      </c>
      <c r="D3480" s="312" t="s">
        <v>58344</v>
      </c>
    </row>
    <row r="3481" spans="1:4">
      <c r="A3481" s="311">
        <v>92360</v>
      </c>
      <c r="B3481" s="311" t="s">
        <v>29534</v>
      </c>
      <c r="C3481" s="311" t="s">
        <v>39</v>
      </c>
      <c r="D3481" s="312" t="s">
        <v>58772</v>
      </c>
    </row>
    <row r="3482" spans="1:4">
      <c r="A3482" s="311">
        <v>92361</v>
      </c>
      <c r="B3482" s="311" t="s">
        <v>29535</v>
      </c>
      <c r="C3482" s="311" t="s">
        <v>39</v>
      </c>
      <c r="D3482" s="312" t="s">
        <v>58773</v>
      </c>
    </row>
    <row r="3483" spans="1:4">
      <c r="A3483" s="311">
        <v>92362</v>
      </c>
      <c r="B3483" s="311" t="s">
        <v>29536</v>
      </c>
      <c r="C3483" s="311" t="s">
        <v>39</v>
      </c>
      <c r="D3483" s="312" t="s">
        <v>58774</v>
      </c>
    </row>
    <row r="3484" spans="1:4">
      <c r="A3484" s="311">
        <v>92364</v>
      </c>
      <c r="B3484" s="311" t="s">
        <v>29537</v>
      </c>
      <c r="C3484" s="311" t="s">
        <v>39</v>
      </c>
      <c r="D3484" s="312" t="s">
        <v>58775</v>
      </c>
    </row>
    <row r="3485" spans="1:4">
      <c r="A3485" s="311">
        <v>92365</v>
      </c>
      <c r="B3485" s="311" t="s">
        <v>29538</v>
      </c>
      <c r="C3485" s="311" t="s">
        <v>39</v>
      </c>
      <c r="D3485" s="312" t="s">
        <v>58776</v>
      </c>
    </row>
    <row r="3486" spans="1:4">
      <c r="A3486" s="311">
        <v>92366</v>
      </c>
      <c r="B3486" s="311" t="s">
        <v>29539</v>
      </c>
      <c r="C3486" s="311" t="s">
        <v>39</v>
      </c>
      <c r="D3486" s="312" t="s">
        <v>58777</v>
      </c>
    </row>
    <row r="3487" spans="1:4">
      <c r="A3487" s="311">
        <v>92367</v>
      </c>
      <c r="B3487" s="311" t="s">
        <v>29540</v>
      </c>
      <c r="C3487" s="311" t="s">
        <v>39</v>
      </c>
      <c r="D3487" s="312" t="s">
        <v>58778</v>
      </c>
    </row>
    <row r="3488" spans="1:4">
      <c r="A3488" s="311">
        <v>92368</v>
      </c>
      <c r="B3488" s="311" t="s">
        <v>29541</v>
      </c>
      <c r="C3488" s="311" t="s">
        <v>39</v>
      </c>
      <c r="D3488" s="312" t="s">
        <v>58779</v>
      </c>
    </row>
    <row r="3489" spans="1:4">
      <c r="A3489" s="311">
        <v>92645</v>
      </c>
      <c r="B3489" s="311" t="s">
        <v>29542</v>
      </c>
      <c r="C3489" s="311" t="s">
        <v>39</v>
      </c>
      <c r="D3489" s="312" t="s">
        <v>56264</v>
      </c>
    </row>
    <row r="3490" spans="1:4">
      <c r="A3490" s="311">
        <v>92646</v>
      </c>
      <c r="B3490" s="311" t="s">
        <v>29543</v>
      </c>
      <c r="C3490" s="311" t="s">
        <v>39</v>
      </c>
      <c r="D3490" s="312" t="s">
        <v>58780</v>
      </c>
    </row>
    <row r="3491" spans="1:4">
      <c r="A3491" s="311">
        <v>92648</v>
      </c>
      <c r="B3491" s="311" t="s">
        <v>29544</v>
      </c>
      <c r="C3491" s="311" t="s">
        <v>39</v>
      </c>
      <c r="D3491" s="312" t="s">
        <v>58781</v>
      </c>
    </row>
    <row r="3492" spans="1:4">
      <c r="A3492" s="311">
        <v>92649</v>
      </c>
      <c r="B3492" s="311" t="s">
        <v>29545</v>
      </c>
      <c r="C3492" s="311" t="s">
        <v>39</v>
      </c>
      <c r="D3492" s="312" t="s">
        <v>58782</v>
      </c>
    </row>
    <row r="3493" spans="1:4">
      <c r="A3493" s="311">
        <v>92650</v>
      </c>
      <c r="B3493" s="311" t="s">
        <v>29546</v>
      </c>
      <c r="C3493" s="311" t="s">
        <v>39</v>
      </c>
      <c r="D3493" s="312" t="s">
        <v>58783</v>
      </c>
    </row>
    <row r="3494" spans="1:4">
      <c r="A3494" s="311">
        <v>92652</v>
      </c>
      <c r="B3494" s="311" t="s">
        <v>29547</v>
      </c>
      <c r="C3494" s="311" t="s">
        <v>39</v>
      </c>
      <c r="D3494" s="312" t="s">
        <v>58784</v>
      </c>
    </row>
    <row r="3495" spans="1:4">
      <c r="A3495" s="311">
        <v>92653</v>
      </c>
      <c r="B3495" s="311" t="s">
        <v>29548</v>
      </c>
      <c r="C3495" s="311" t="s">
        <v>39</v>
      </c>
      <c r="D3495" s="312" t="s">
        <v>58785</v>
      </c>
    </row>
    <row r="3496" spans="1:4">
      <c r="A3496" s="311">
        <v>92654</v>
      </c>
      <c r="B3496" s="311" t="s">
        <v>29549</v>
      </c>
      <c r="C3496" s="311" t="s">
        <v>39</v>
      </c>
      <c r="D3496" s="312" t="s">
        <v>58786</v>
      </c>
    </row>
    <row r="3497" spans="1:4">
      <c r="A3497" s="311">
        <v>92655</v>
      </c>
      <c r="B3497" s="311" t="s">
        <v>29550</v>
      </c>
      <c r="C3497" s="311" t="s">
        <v>39</v>
      </c>
      <c r="D3497" s="312" t="s">
        <v>58787</v>
      </c>
    </row>
    <row r="3498" spans="1:4">
      <c r="A3498" s="311">
        <v>92656</v>
      </c>
      <c r="B3498" s="311" t="s">
        <v>29551</v>
      </c>
      <c r="C3498" s="311" t="s">
        <v>39</v>
      </c>
      <c r="D3498" s="312" t="s">
        <v>58788</v>
      </c>
    </row>
    <row r="3499" spans="1:4">
      <c r="A3499" s="311">
        <v>92687</v>
      </c>
      <c r="B3499" s="311" t="s">
        <v>29552</v>
      </c>
      <c r="C3499" s="311" t="s">
        <v>39</v>
      </c>
      <c r="D3499" s="312" t="s">
        <v>58789</v>
      </c>
    </row>
    <row r="3500" spans="1:4">
      <c r="A3500" s="311">
        <v>92688</v>
      </c>
      <c r="B3500" s="311" t="s">
        <v>29553</v>
      </c>
      <c r="C3500" s="311" t="s">
        <v>39</v>
      </c>
      <c r="D3500" s="312" t="s">
        <v>58790</v>
      </c>
    </row>
    <row r="3501" spans="1:4">
      <c r="A3501" s="311">
        <v>92689</v>
      </c>
      <c r="B3501" s="311" t="s">
        <v>29554</v>
      </c>
      <c r="C3501" s="311" t="s">
        <v>39</v>
      </c>
      <c r="D3501" s="312" t="s">
        <v>58791</v>
      </c>
    </row>
    <row r="3502" spans="1:4">
      <c r="A3502" s="311">
        <v>92690</v>
      </c>
      <c r="B3502" s="311" t="s">
        <v>29555</v>
      </c>
      <c r="C3502" s="311" t="s">
        <v>39</v>
      </c>
      <c r="D3502" s="312" t="s">
        <v>58792</v>
      </c>
    </row>
    <row r="3503" spans="1:4">
      <c r="A3503" s="311">
        <v>92691</v>
      </c>
      <c r="B3503" s="311" t="s">
        <v>29556</v>
      </c>
      <c r="C3503" s="311" t="s">
        <v>39</v>
      </c>
      <c r="D3503" s="312" t="s">
        <v>58793</v>
      </c>
    </row>
    <row r="3504" spans="1:4">
      <c r="A3504" s="311">
        <v>94462</v>
      </c>
      <c r="B3504" s="311" t="s">
        <v>29557</v>
      </c>
      <c r="C3504" s="311" t="s">
        <v>39</v>
      </c>
      <c r="D3504" s="312" t="s">
        <v>58794</v>
      </c>
    </row>
    <row r="3505" spans="1:4">
      <c r="A3505" s="311">
        <v>94463</v>
      </c>
      <c r="B3505" s="311" t="s">
        <v>29558</v>
      </c>
      <c r="C3505" s="311" t="s">
        <v>39</v>
      </c>
      <c r="D3505" s="312" t="s">
        <v>58795</v>
      </c>
    </row>
    <row r="3506" spans="1:4">
      <c r="A3506" s="311">
        <v>94464</v>
      </c>
      <c r="B3506" s="311" t="s">
        <v>29559</v>
      </c>
      <c r="C3506" s="311" t="s">
        <v>39</v>
      </c>
      <c r="D3506" s="312" t="s">
        <v>58796</v>
      </c>
    </row>
    <row r="3507" spans="1:4">
      <c r="A3507" s="311">
        <v>94602</v>
      </c>
      <c r="B3507" s="311" t="s">
        <v>29560</v>
      </c>
      <c r="C3507" s="311" t="s">
        <v>39</v>
      </c>
      <c r="D3507" s="312" t="s">
        <v>58797</v>
      </c>
    </row>
    <row r="3508" spans="1:4">
      <c r="A3508" s="311">
        <v>94603</v>
      </c>
      <c r="B3508" s="311" t="s">
        <v>29561</v>
      </c>
      <c r="C3508" s="311" t="s">
        <v>39</v>
      </c>
      <c r="D3508" s="312" t="s">
        <v>58798</v>
      </c>
    </row>
    <row r="3509" spans="1:4">
      <c r="A3509" s="311">
        <v>94604</v>
      </c>
      <c r="B3509" s="311" t="s">
        <v>29562</v>
      </c>
      <c r="C3509" s="311" t="s">
        <v>39</v>
      </c>
      <c r="D3509" s="312" t="s">
        <v>58799</v>
      </c>
    </row>
    <row r="3510" spans="1:4">
      <c r="A3510" s="311">
        <v>94605</v>
      </c>
      <c r="B3510" s="311" t="s">
        <v>29563</v>
      </c>
      <c r="C3510" s="311" t="s">
        <v>39</v>
      </c>
      <c r="D3510" s="312" t="s">
        <v>58800</v>
      </c>
    </row>
    <row r="3511" spans="1:4">
      <c r="A3511" s="311">
        <v>94648</v>
      </c>
      <c r="B3511" s="311" t="s">
        <v>29564</v>
      </c>
      <c r="C3511" s="311" t="s">
        <v>39</v>
      </c>
      <c r="D3511" s="312" t="s">
        <v>58801</v>
      </c>
    </row>
    <row r="3512" spans="1:4">
      <c r="A3512" s="311">
        <v>94649</v>
      </c>
      <c r="B3512" s="311" t="s">
        <v>29565</v>
      </c>
      <c r="C3512" s="311" t="s">
        <v>39</v>
      </c>
      <c r="D3512" s="312" t="s">
        <v>58802</v>
      </c>
    </row>
    <row r="3513" spans="1:4">
      <c r="A3513" s="311">
        <v>94650</v>
      </c>
      <c r="B3513" s="311" t="s">
        <v>29566</v>
      </c>
      <c r="C3513" s="311" t="s">
        <v>39</v>
      </c>
      <c r="D3513" s="312" t="s">
        <v>58803</v>
      </c>
    </row>
    <row r="3514" spans="1:4">
      <c r="A3514" s="311">
        <v>94651</v>
      </c>
      <c r="B3514" s="311" t="s">
        <v>29567</v>
      </c>
      <c r="C3514" s="311" t="s">
        <v>39</v>
      </c>
      <c r="D3514" s="312" t="s">
        <v>58152</v>
      </c>
    </row>
    <row r="3515" spans="1:4">
      <c r="A3515" s="311">
        <v>94652</v>
      </c>
      <c r="B3515" s="311" t="s">
        <v>29568</v>
      </c>
      <c r="C3515" s="311" t="s">
        <v>39</v>
      </c>
      <c r="D3515" s="312" t="s">
        <v>58804</v>
      </c>
    </row>
    <row r="3516" spans="1:4">
      <c r="A3516" s="311">
        <v>94653</v>
      </c>
      <c r="B3516" s="311" t="s">
        <v>29569</v>
      </c>
      <c r="C3516" s="311" t="s">
        <v>39</v>
      </c>
      <c r="D3516" s="312" t="s">
        <v>58805</v>
      </c>
    </row>
    <row r="3517" spans="1:4">
      <c r="A3517" s="311">
        <v>94654</v>
      </c>
      <c r="B3517" s="311" t="s">
        <v>29570</v>
      </c>
      <c r="C3517" s="311" t="s">
        <v>39</v>
      </c>
      <c r="D3517" s="312" t="s">
        <v>58806</v>
      </c>
    </row>
    <row r="3518" spans="1:4">
      <c r="A3518" s="311">
        <v>94655</v>
      </c>
      <c r="B3518" s="311" t="s">
        <v>29571</v>
      </c>
      <c r="C3518" s="311" t="s">
        <v>39</v>
      </c>
      <c r="D3518" s="312" t="s">
        <v>58807</v>
      </c>
    </row>
    <row r="3519" spans="1:4">
      <c r="A3519" s="311">
        <v>94716</v>
      </c>
      <c r="B3519" s="311" t="s">
        <v>29572</v>
      </c>
      <c r="C3519" s="311" t="s">
        <v>39</v>
      </c>
      <c r="D3519" s="312" t="s">
        <v>58808</v>
      </c>
    </row>
    <row r="3520" spans="1:4">
      <c r="A3520" s="311">
        <v>94717</v>
      </c>
      <c r="B3520" s="311" t="s">
        <v>29573</v>
      </c>
      <c r="C3520" s="311" t="s">
        <v>39</v>
      </c>
      <c r="D3520" s="312" t="s">
        <v>58809</v>
      </c>
    </row>
    <row r="3521" spans="1:4">
      <c r="A3521" s="311">
        <v>94718</v>
      </c>
      <c r="B3521" s="311" t="s">
        <v>29574</v>
      </c>
      <c r="C3521" s="311" t="s">
        <v>39</v>
      </c>
      <c r="D3521" s="312" t="s">
        <v>58810</v>
      </c>
    </row>
    <row r="3522" spans="1:4">
      <c r="A3522" s="311">
        <v>94719</v>
      </c>
      <c r="B3522" s="311" t="s">
        <v>29575</v>
      </c>
      <c r="C3522" s="311" t="s">
        <v>39</v>
      </c>
      <c r="D3522" s="312" t="s">
        <v>58811</v>
      </c>
    </row>
    <row r="3523" spans="1:4">
      <c r="A3523" s="311">
        <v>94720</v>
      </c>
      <c r="B3523" s="311" t="s">
        <v>29576</v>
      </c>
      <c r="C3523" s="311" t="s">
        <v>39</v>
      </c>
      <c r="D3523" s="312" t="s">
        <v>58812</v>
      </c>
    </row>
    <row r="3524" spans="1:4">
      <c r="A3524" s="311">
        <v>94721</v>
      </c>
      <c r="B3524" s="311" t="s">
        <v>29577</v>
      </c>
      <c r="C3524" s="311" t="s">
        <v>39</v>
      </c>
      <c r="D3524" s="312" t="s">
        <v>58813</v>
      </c>
    </row>
    <row r="3525" spans="1:4">
      <c r="A3525" s="311">
        <v>94722</v>
      </c>
      <c r="B3525" s="311" t="s">
        <v>29578</v>
      </c>
      <c r="C3525" s="311" t="s">
        <v>39</v>
      </c>
      <c r="D3525" s="312" t="s">
        <v>58814</v>
      </c>
    </row>
    <row r="3526" spans="1:4">
      <c r="A3526" s="311">
        <v>95697</v>
      </c>
      <c r="B3526" s="311" t="s">
        <v>29579</v>
      </c>
      <c r="C3526" s="311" t="s">
        <v>39</v>
      </c>
      <c r="D3526" s="312" t="s">
        <v>58815</v>
      </c>
    </row>
    <row r="3527" spans="1:4">
      <c r="A3527" s="311">
        <v>96635</v>
      </c>
      <c r="B3527" s="311" t="s">
        <v>29580</v>
      </c>
      <c r="C3527" s="311" t="s">
        <v>39</v>
      </c>
      <c r="D3527" s="312" t="s">
        <v>58816</v>
      </c>
    </row>
    <row r="3528" spans="1:4">
      <c r="A3528" s="311">
        <v>96636</v>
      </c>
      <c r="B3528" s="311" t="s">
        <v>29581</v>
      </c>
      <c r="C3528" s="311" t="s">
        <v>39</v>
      </c>
      <c r="D3528" s="312" t="s">
        <v>58817</v>
      </c>
    </row>
    <row r="3529" spans="1:4">
      <c r="A3529" s="311">
        <v>96644</v>
      </c>
      <c r="B3529" s="311" t="s">
        <v>29582</v>
      </c>
      <c r="C3529" s="311" t="s">
        <v>39</v>
      </c>
      <c r="D3529" s="312" t="s">
        <v>58818</v>
      </c>
    </row>
    <row r="3530" spans="1:4">
      <c r="A3530" s="311">
        <v>96645</v>
      </c>
      <c r="B3530" s="311" t="s">
        <v>29583</v>
      </c>
      <c r="C3530" s="311" t="s">
        <v>39</v>
      </c>
      <c r="D3530" s="312" t="s">
        <v>58819</v>
      </c>
    </row>
    <row r="3531" spans="1:4">
      <c r="A3531" s="311">
        <v>96646</v>
      </c>
      <c r="B3531" s="311" t="s">
        <v>29584</v>
      </c>
      <c r="C3531" s="311" t="s">
        <v>39</v>
      </c>
      <c r="D3531" s="312" t="s">
        <v>58820</v>
      </c>
    </row>
    <row r="3532" spans="1:4">
      <c r="A3532" s="311">
        <v>96647</v>
      </c>
      <c r="B3532" s="311" t="s">
        <v>29585</v>
      </c>
      <c r="C3532" s="311" t="s">
        <v>39</v>
      </c>
      <c r="D3532" s="312" t="s">
        <v>58821</v>
      </c>
    </row>
    <row r="3533" spans="1:4">
      <c r="A3533" s="311">
        <v>96648</v>
      </c>
      <c r="B3533" s="311" t="s">
        <v>29586</v>
      </c>
      <c r="C3533" s="311" t="s">
        <v>39</v>
      </c>
      <c r="D3533" s="312" t="s">
        <v>58822</v>
      </c>
    </row>
    <row r="3534" spans="1:4">
      <c r="A3534" s="311">
        <v>96649</v>
      </c>
      <c r="B3534" s="311" t="s">
        <v>29587</v>
      </c>
      <c r="C3534" s="311" t="s">
        <v>39</v>
      </c>
      <c r="D3534" s="312" t="s">
        <v>58823</v>
      </c>
    </row>
    <row r="3535" spans="1:4">
      <c r="A3535" s="311">
        <v>96668</v>
      </c>
      <c r="B3535" s="311" t="s">
        <v>29588</v>
      </c>
      <c r="C3535" s="311" t="s">
        <v>39</v>
      </c>
      <c r="D3535" s="312" t="s">
        <v>58824</v>
      </c>
    </row>
    <row r="3536" spans="1:4">
      <c r="A3536" s="311">
        <v>96669</v>
      </c>
      <c r="B3536" s="311" t="s">
        <v>29589</v>
      </c>
      <c r="C3536" s="311" t="s">
        <v>39</v>
      </c>
      <c r="D3536" s="312" t="s">
        <v>57740</v>
      </c>
    </row>
    <row r="3537" spans="1:4">
      <c r="A3537" s="311">
        <v>96670</v>
      </c>
      <c r="B3537" s="311" t="s">
        <v>29590</v>
      </c>
      <c r="C3537" s="311" t="s">
        <v>39</v>
      </c>
      <c r="D3537" s="312" t="s">
        <v>58825</v>
      </c>
    </row>
    <row r="3538" spans="1:4">
      <c r="A3538" s="311">
        <v>96671</v>
      </c>
      <c r="B3538" s="311" t="s">
        <v>29591</v>
      </c>
      <c r="C3538" s="311" t="s">
        <v>39</v>
      </c>
      <c r="D3538" s="312" t="s">
        <v>58826</v>
      </c>
    </row>
    <row r="3539" spans="1:4">
      <c r="A3539" s="311">
        <v>96672</v>
      </c>
      <c r="B3539" s="311" t="s">
        <v>29592</v>
      </c>
      <c r="C3539" s="311" t="s">
        <v>39</v>
      </c>
      <c r="D3539" s="312" t="s">
        <v>58827</v>
      </c>
    </row>
    <row r="3540" spans="1:4">
      <c r="A3540" s="311">
        <v>96673</v>
      </c>
      <c r="B3540" s="311" t="s">
        <v>29593</v>
      </c>
      <c r="C3540" s="311" t="s">
        <v>39</v>
      </c>
      <c r="D3540" s="312" t="s">
        <v>58828</v>
      </c>
    </row>
    <row r="3541" spans="1:4">
      <c r="A3541" s="311">
        <v>96674</v>
      </c>
      <c r="B3541" s="311" t="s">
        <v>29594</v>
      </c>
      <c r="C3541" s="311" t="s">
        <v>39</v>
      </c>
      <c r="D3541" s="312" t="s">
        <v>58829</v>
      </c>
    </row>
    <row r="3542" spans="1:4">
      <c r="A3542" s="311">
        <v>96675</v>
      </c>
      <c r="B3542" s="311" t="s">
        <v>29595</v>
      </c>
      <c r="C3542" s="311" t="s">
        <v>39</v>
      </c>
      <c r="D3542" s="312" t="s">
        <v>58830</v>
      </c>
    </row>
    <row r="3543" spans="1:4">
      <c r="A3543" s="311">
        <v>96676</v>
      </c>
      <c r="B3543" s="311" t="s">
        <v>29596</v>
      </c>
      <c r="C3543" s="311" t="s">
        <v>39</v>
      </c>
      <c r="D3543" s="312" t="s">
        <v>55704</v>
      </c>
    </row>
    <row r="3544" spans="1:4">
      <c r="A3544" s="311">
        <v>96677</v>
      </c>
      <c r="B3544" s="311" t="s">
        <v>29597</v>
      </c>
      <c r="C3544" s="311" t="s">
        <v>39</v>
      </c>
      <c r="D3544" s="312" t="s">
        <v>58831</v>
      </c>
    </row>
    <row r="3545" spans="1:4">
      <c r="A3545" s="311">
        <v>96678</v>
      </c>
      <c r="B3545" s="311" t="s">
        <v>29598</v>
      </c>
      <c r="C3545" s="311" t="s">
        <v>39</v>
      </c>
      <c r="D3545" s="312" t="s">
        <v>58832</v>
      </c>
    </row>
    <row r="3546" spans="1:4">
      <c r="A3546" s="311">
        <v>96679</v>
      </c>
      <c r="B3546" s="311" t="s">
        <v>29599</v>
      </c>
      <c r="C3546" s="311" t="s">
        <v>39</v>
      </c>
      <c r="D3546" s="312" t="s">
        <v>58833</v>
      </c>
    </row>
    <row r="3547" spans="1:4">
      <c r="A3547" s="311">
        <v>96680</v>
      </c>
      <c r="B3547" s="311" t="s">
        <v>29600</v>
      </c>
      <c r="C3547" s="311" t="s">
        <v>39</v>
      </c>
      <c r="D3547" s="312" t="s">
        <v>58834</v>
      </c>
    </row>
    <row r="3548" spans="1:4">
      <c r="A3548" s="311">
        <v>96681</v>
      </c>
      <c r="B3548" s="311" t="s">
        <v>29601</v>
      </c>
      <c r="C3548" s="311" t="s">
        <v>39</v>
      </c>
      <c r="D3548" s="312" t="s">
        <v>58835</v>
      </c>
    </row>
    <row r="3549" spans="1:4">
      <c r="A3549" s="311">
        <v>96682</v>
      </c>
      <c r="B3549" s="311" t="s">
        <v>29602</v>
      </c>
      <c r="C3549" s="311" t="s">
        <v>39</v>
      </c>
      <c r="D3549" s="312" t="s">
        <v>58836</v>
      </c>
    </row>
    <row r="3550" spans="1:4">
      <c r="A3550" s="311">
        <v>96683</v>
      </c>
      <c r="B3550" s="311" t="s">
        <v>29603</v>
      </c>
      <c r="C3550" s="311" t="s">
        <v>39</v>
      </c>
      <c r="D3550" s="312" t="s">
        <v>58837</v>
      </c>
    </row>
    <row r="3551" spans="1:4">
      <c r="A3551" s="311">
        <v>96718</v>
      </c>
      <c r="B3551" s="311" t="s">
        <v>29604</v>
      </c>
      <c r="C3551" s="311" t="s">
        <v>39</v>
      </c>
      <c r="D3551" s="312" t="s">
        <v>58838</v>
      </c>
    </row>
    <row r="3552" spans="1:4">
      <c r="A3552" s="311">
        <v>96719</v>
      </c>
      <c r="B3552" s="311" t="s">
        <v>29605</v>
      </c>
      <c r="C3552" s="311" t="s">
        <v>39</v>
      </c>
      <c r="D3552" s="312" t="s">
        <v>57489</v>
      </c>
    </row>
    <row r="3553" spans="1:4">
      <c r="A3553" s="311">
        <v>96720</v>
      </c>
      <c r="B3553" s="311" t="s">
        <v>29606</v>
      </c>
      <c r="C3553" s="311" t="s">
        <v>39</v>
      </c>
      <c r="D3553" s="312" t="s">
        <v>58839</v>
      </c>
    </row>
    <row r="3554" spans="1:4">
      <c r="A3554" s="311">
        <v>96721</v>
      </c>
      <c r="B3554" s="311" t="s">
        <v>29607</v>
      </c>
      <c r="C3554" s="311" t="s">
        <v>39</v>
      </c>
      <c r="D3554" s="312" t="s">
        <v>58840</v>
      </c>
    </row>
    <row r="3555" spans="1:4">
      <c r="A3555" s="311">
        <v>96722</v>
      </c>
      <c r="B3555" s="311" t="s">
        <v>29608</v>
      </c>
      <c r="C3555" s="311" t="s">
        <v>39</v>
      </c>
      <c r="D3555" s="312" t="s">
        <v>58841</v>
      </c>
    </row>
    <row r="3556" spans="1:4">
      <c r="A3556" s="311">
        <v>96723</v>
      </c>
      <c r="B3556" s="311" t="s">
        <v>29609</v>
      </c>
      <c r="C3556" s="311" t="s">
        <v>39</v>
      </c>
      <c r="D3556" s="312" t="s">
        <v>58842</v>
      </c>
    </row>
    <row r="3557" spans="1:4">
      <c r="A3557" s="311">
        <v>96724</v>
      </c>
      <c r="B3557" s="311" t="s">
        <v>29610</v>
      </c>
      <c r="C3557" s="311" t="s">
        <v>39</v>
      </c>
      <c r="D3557" s="312" t="s">
        <v>58843</v>
      </c>
    </row>
    <row r="3558" spans="1:4">
      <c r="A3558" s="311">
        <v>96725</v>
      </c>
      <c r="B3558" s="311" t="s">
        <v>29611</v>
      </c>
      <c r="C3558" s="311" t="s">
        <v>39</v>
      </c>
      <c r="D3558" s="312" t="s">
        <v>58844</v>
      </c>
    </row>
    <row r="3559" spans="1:4">
      <c r="A3559" s="311">
        <v>96726</v>
      </c>
      <c r="B3559" s="311" t="s">
        <v>29612</v>
      </c>
      <c r="C3559" s="311" t="s">
        <v>39</v>
      </c>
      <c r="D3559" s="312" t="s">
        <v>58845</v>
      </c>
    </row>
    <row r="3560" spans="1:4">
      <c r="A3560" s="311">
        <v>96727</v>
      </c>
      <c r="B3560" s="311" t="s">
        <v>29613</v>
      </c>
      <c r="C3560" s="311" t="s">
        <v>39</v>
      </c>
      <c r="D3560" s="312" t="s">
        <v>58846</v>
      </c>
    </row>
    <row r="3561" spans="1:4">
      <c r="A3561" s="311">
        <v>96728</v>
      </c>
      <c r="B3561" s="311" t="s">
        <v>29614</v>
      </c>
      <c r="C3561" s="311" t="s">
        <v>39</v>
      </c>
      <c r="D3561" s="312" t="s">
        <v>57239</v>
      </c>
    </row>
    <row r="3562" spans="1:4">
      <c r="A3562" s="311">
        <v>96729</v>
      </c>
      <c r="B3562" s="311" t="s">
        <v>29615</v>
      </c>
      <c r="C3562" s="311" t="s">
        <v>39</v>
      </c>
      <c r="D3562" s="312" t="s">
        <v>58847</v>
      </c>
    </row>
    <row r="3563" spans="1:4">
      <c r="A3563" s="311">
        <v>96730</v>
      </c>
      <c r="B3563" s="311" t="s">
        <v>29616</v>
      </c>
      <c r="C3563" s="311" t="s">
        <v>39</v>
      </c>
      <c r="D3563" s="312" t="s">
        <v>58848</v>
      </c>
    </row>
    <row r="3564" spans="1:4">
      <c r="A3564" s="311">
        <v>96731</v>
      </c>
      <c r="B3564" s="311" t="s">
        <v>29617</v>
      </c>
      <c r="C3564" s="311" t="s">
        <v>39</v>
      </c>
      <c r="D3564" s="312" t="s">
        <v>58849</v>
      </c>
    </row>
    <row r="3565" spans="1:4">
      <c r="A3565" s="311">
        <v>96732</v>
      </c>
      <c r="B3565" s="311" t="s">
        <v>29618</v>
      </c>
      <c r="C3565" s="311" t="s">
        <v>39</v>
      </c>
      <c r="D3565" s="312" t="s">
        <v>58850</v>
      </c>
    </row>
    <row r="3566" spans="1:4">
      <c r="A3566" s="311">
        <v>96733</v>
      </c>
      <c r="B3566" s="311" t="s">
        <v>29619</v>
      </c>
      <c r="C3566" s="311" t="s">
        <v>39</v>
      </c>
      <c r="D3566" s="312" t="s">
        <v>58851</v>
      </c>
    </row>
    <row r="3567" spans="1:4">
      <c r="A3567" s="311">
        <v>96734</v>
      </c>
      <c r="B3567" s="311" t="s">
        <v>29620</v>
      </c>
      <c r="C3567" s="311" t="s">
        <v>39</v>
      </c>
      <c r="D3567" s="312" t="s">
        <v>58852</v>
      </c>
    </row>
    <row r="3568" spans="1:4">
      <c r="A3568" s="311">
        <v>96735</v>
      </c>
      <c r="B3568" s="311" t="s">
        <v>29621</v>
      </c>
      <c r="C3568" s="311" t="s">
        <v>39</v>
      </c>
      <c r="D3568" s="312" t="s">
        <v>58853</v>
      </c>
    </row>
    <row r="3569" spans="1:4">
      <c r="A3569" s="311">
        <v>96794</v>
      </c>
      <c r="B3569" s="311" t="s">
        <v>29622</v>
      </c>
      <c r="C3569" s="311" t="s">
        <v>39</v>
      </c>
      <c r="D3569" s="312" t="s">
        <v>58854</v>
      </c>
    </row>
    <row r="3570" spans="1:4">
      <c r="A3570" s="311">
        <v>96795</v>
      </c>
      <c r="B3570" s="311" t="s">
        <v>29623</v>
      </c>
      <c r="C3570" s="311" t="s">
        <v>39</v>
      </c>
      <c r="D3570" s="312" t="s">
        <v>55777</v>
      </c>
    </row>
    <row r="3571" spans="1:4">
      <c r="A3571" s="311">
        <v>96796</v>
      </c>
      <c r="B3571" s="311" t="s">
        <v>29624</v>
      </c>
      <c r="C3571" s="311" t="s">
        <v>39</v>
      </c>
      <c r="D3571" s="312" t="s">
        <v>58855</v>
      </c>
    </row>
    <row r="3572" spans="1:4">
      <c r="A3572" s="311">
        <v>96797</v>
      </c>
      <c r="B3572" s="311" t="s">
        <v>29625</v>
      </c>
      <c r="C3572" s="311" t="s">
        <v>39</v>
      </c>
      <c r="D3572" s="312" t="s">
        <v>58856</v>
      </c>
    </row>
    <row r="3573" spans="1:4">
      <c r="A3573" s="311">
        <v>96798</v>
      </c>
      <c r="B3573" s="311" t="s">
        <v>29626</v>
      </c>
      <c r="C3573" s="311" t="s">
        <v>39</v>
      </c>
      <c r="D3573" s="312" t="s">
        <v>58857</v>
      </c>
    </row>
    <row r="3574" spans="1:4">
      <c r="A3574" s="311">
        <v>96799</v>
      </c>
      <c r="B3574" s="311" t="s">
        <v>29627</v>
      </c>
      <c r="C3574" s="311" t="s">
        <v>39</v>
      </c>
      <c r="D3574" s="312" t="s">
        <v>58858</v>
      </c>
    </row>
    <row r="3575" spans="1:4">
      <c r="A3575" s="311">
        <v>96800</v>
      </c>
      <c r="B3575" s="311" t="s">
        <v>29628</v>
      </c>
      <c r="C3575" s="311" t="s">
        <v>39</v>
      </c>
      <c r="D3575" s="312" t="s">
        <v>58017</v>
      </c>
    </row>
    <row r="3576" spans="1:4">
      <c r="A3576" s="311">
        <v>96801</v>
      </c>
      <c r="B3576" s="311" t="s">
        <v>29629</v>
      </c>
      <c r="C3576" s="311" t="s">
        <v>39</v>
      </c>
      <c r="D3576" s="312" t="s">
        <v>58859</v>
      </c>
    </row>
    <row r="3577" spans="1:4">
      <c r="A3577" s="311">
        <v>97327</v>
      </c>
      <c r="B3577" s="311" t="s">
        <v>29630</v>
      </c>
      <c r="C3577" s="311" t="s">
        <v>39</v>
      </c>
      <c r="D3577" s="312" t="s">
        <v>58860</v>
      </c>
    </row>
    <row r="3578" spans="1:4">
      <c r="A3578" s="311">
        <v>97328</v>
      </c>
      <c r="B3578" s="311" t="s">
        <v>29631</v>
      </c>
      <c r="C3578" s="311" t="s">
        <v>39</v>
      </c>
      <c r="D3578" s="312" t="s">
        <v>58861</v>
      </c>
    </row>
    <row r="3579" spans="1:4">
      <c r="A3579" s="311">
        <v>97329</v>
      </c>
      <c r="B3579" s="311" t="s">
        <v>29632</v>
      </c>
      <c r="C3579" s="311" t="s">
        <v>39</v>
      </c>
      <c r="D3579" s="312" t="s">
        <v>58862</v>
      </c>
    </row>
    <row r="3580" spans="1:4">
      <c r="A3580" s="311">
        <v>97330</v>
      </c>
      <c r="B3580" s="311" t="s">
        <v>29633</v>
      </c>
      <c r="C3580" s="311" t="s">
        <v>39</v>
      </c>
      <c r="D3580" s="312" t="s">
        <v>58863</v>
      </c>
    </row>
    <row r="3581" spans="1:4">
      <c r="A3581" s="311">
        <v>97331</v>
      </c>
      <c r="B3581" s="311" t="s">
        <v>29634</v>
      </c>
      <c r="C3581" s="311" t="s">
        <v>39</v>
      </c>
      <c r="D3581" s="312" t="s">
        <v>58864</v>
      </c>
    </row>
    <row r="3582" spans="1:4">
      <c r="A3582" s="311">
        <v>97332</v>
      </c>
      <c r="B3582" s="311" t="s">
        <v>29635</v>
      </c>
      <c r="C3582" s="311" t="s">
        <v>39</v>
      </c>
      <c r="D3582" s="312" t="s">
        <v>58865</v>
      </c>
    </row>
    <row r="3583" spans="1:4">
      <c r="A3583" s="311">
        <v>97333</v>
      </c>
      <c r="B3583" s="311" t="s">
        <v>29636</v>
      </c>
      <c r="C3583" s="311" t="s">
        <v>39</v>
      </c>
      <c r="D3583" s="312" t="s">
        <v>55633</v>
      </c>
    </row>
    <row r="3584" spans="1:4">
      <c r="A3584" s="311">
        <v>97334</v>
      </c>
      <c r="B3584" s="311" t="s">
        <v>29637</v>
      </c>
      <c r="C3584" s="311" t="s">
        <v>39</v>
      </c>
      <c r="D3584" s="312" t="s">
        <v>58866</v>
      </c>
    </row>
    <row r="3585" spans="1:4">
      <c r="A3585" s="311">
        <v>97335</v>
      </c>
      <c r="B3585" s="311" t="s">
        <v>54988</v>
      </c>
      <c r="C3585" s="311" t="s">
        <v>39</v>
      </c>
      <c r="D3585" s="312" t="s">
        <v>58867</v>
      </c>
    </row>
    <row r="3586" spans="1:4">
      <c r="A3586" s="311">
        <v>97336</v>
      </c>
      <c r="B3586" s="311" t="s">
        <v>54989</v>
      </c>
      <c r="C3586" s="311" t="s">
        <v>39</v>
      </c>
      <c r="D3586" s="312" t="s">
        <v>58868</v>
      </c>
    </row>
    <row r="3587" spans="1:4">
      <c r="A3587" s="311">
        <v>97337</v>
      </c>
      <c r="B3587" s="311" t="s">
        <v>54990</v>
      </c>
      <c r="C3587" s="311" t="s">
        <v>39</v>
      </c>
      <c r="D3587" s="312" t="s">
        <v>58869</v>
      </c>
    </row>
    <row r="3588" spans="1:4">
      <c r="A3588" s="311">
        <v>97338</v>
      </c>
      <c r="B3588" s="311" t="s">
        <v>54991</v>
      </c>
      <c r="C3588" s="311" t="s">
        <v>39</v>
      </c>
      <c r="D3588" s="312" t="s">
        <v>58870</v>
      </c>
    </row>
    <row r="3589" spans="1:4">
      <c r="A3589" s="311">
        <v>97339</v>
      </c>
      <c r="B3589" s="311" t="s">
        <v>54992</v>
      </c>
      <c r="C3589" s="311" t="s">
        <v>39</v>
      </c>
      <c r="D3589" s="312" t="s">
        <v>58746</v>
      </c>
    </row>
    <row r="3590" spans="1:4">
      <c r="A3590" s="311">
        <v>97340</v>
      </c>
      <c r="B3590" s="311" t="s">
        <v>54993</v>
      </c>
      <c r="C3590" s="311" t="s">
        <v>39</v>
      </c>
      <c r="D3590" s="312" t="s">
        <v>58871</v>
      </c>
    </row>
    <row r="3591" spans="1:4">
      <c r="A3591" s="311">
        <v>97347</v>
      </c>
      <c r="B3591" s="311" t="s">
        <v>29638</v>
      </c>
      <c r="C3591" s="311" t="s">
        <v>39</v>
      </c>
      <c r="D3591" s="312" t="s">
        <v>58872</v>
      </c>
    </row>
    <row r="3592" spans="1:4">
      <c r="A3592" s="311">
        <v>97348</v>
      </c>
      <c r="B3592" s="311" t="s">
        <v>29639</v>
      </c>
      <c r="C3592" s="311" t="s">
        <v>39</v>
      </c>
      <c r="D3592" s="312" t="s">
        <v>58873</v>
      </c>
    </row>
    <row r="3593" spans="1:4">
      <c r="A3593" s="311">
        <v>97349</v>
      </c>
      <c r="B3593" s="311" t="s">
        <v>29640</v>
      </c>
      <c r="C3593" s="311" t="s">
        <v>39</v>
      </c>
      <c r="D3593" s="312" t="s">
        <v>58874</v>
      </c>
    </row>
    <row r="3594" spans="1:4">
      <c r="A3594" s="311">
        <v>97350</v>
      </c>
      <c r="B3594" s="311" t="s">
        <v>29641</v>
      </c>
      <c r="C3594" s="311" t="s">
        <v>39</v>
      </c>
      <c r="D3594" s="312" t="s">
        <v>58875</v>
      </c>
    </row>
    <row r="3595" spans="1:4">
      <c r="A3595" s="311">
        <v>97351</v>
      </c>
      <c r="B3595" s="311" t="s">
        <v>29642</v>
      </c>
      <c r="C3595" s="311" t="s">
        <v>39</v>
      </c>
      <c r="D3595" s="312" t="s">
        <v>58876</v>
      </c>
    </row>
    <row r="3596" spans="1:4">
      <c r="A3596" s="311">
        <v>97352</v>
      </c>
      <c r="B3596" s="311" t="s">
        <v>29643</v>
      </c>
      <c r="C3596" s="311" t="s">
        <v>39</v>
      </c>
      <c r="D3596" s="312" t="s">
        <v>58877</v>
      </c>
    </row>
    <row r="3597" spans="1:4">
      <c r="A3597" s="311">
        <v>97353</v>
      </c>
      <c r="B3597" s="311" t="s">
        <v>29644</v>
      </c>
      <c r="C3597" s="311" t="s">
        <v>39</v>
      </c>
      <c r="D3597" s="312" t="s">
        <v>58878</v>
      </c>
    </row>
    <row r="3598" spans="1:4">
      <c r="A3598" s="311">
        <v>97354</v>
      </c>
      <c r="B3598" s="311" t="s">
        <v>29645</v>
      </c>
      <c r="C3598" s="311" t="s">
        <v>39</v>
      </c>
      <c r="D3598" s="312" t="s">
        <v>58879</v>
      </c>
    </row>
    <row r="3599" spans="1:4">
      <c r="A3599" s="311">
        <v>97355</v>
      </c>
      <c r="B3599" s="311" t="s">
        <v>29646</v>
      </c>
      <c r="C3599" s="311" t="s">
        <v>39</v>
      </c>
      <c r="D3599" s="312" t="s">
        <v>58880</v>
      </c>
    </row>
    <row r="3600" spans="1:4">
      <c r="A3600" s="311">
        <v>97356</v>
      </c>
      <c r="B3600" s="311" t="s">
        <v>29647</v>
      </c>
      <c r="C3600" s="311" t="s">
        <v>39</v>
      </c>
      <c r="D3600" s="312" t="s">
        <v>58881</v>
      </c>
    </row>
    <row r="3601" spans="1:4">
      <c r="A3601" s="311">
        <v>97357</v>
      </c>
      <c r="B3601" s="311" t="s">
        <v>29648</v>
      </c>
      <c r="C3601" s="311" t="s">
        <v>39</v>
      </c>
      <c r="D3601" s="312" t="s">
        <v>58882</v>
      </c>
    </row>
    <row r="3602" spans="1:4">
      <c r="A3602" s="311">
        <v>97358</v>
      </c>
      <c r="B3602" s="311" t="s">
        <v>29649</v>
      </c>
      <c r="C3602" s="311" t="s">
        <v>39</v>
      </c>
      <c r="D3602" s="312" t="s">
        <v>58883</v>
      </c>
    </row>
    <row r="3603" spans="1:4">
      <c r="A3603" s="311">
        <v>97498</v>
      </c>
      <c r="B3603" s="311" t="s">
        <v>29650</v>
      </c>
      <c r="C3603" s="311" t="s">
        <v>39</v>
      </c>
      <c r="D3603" s="312" t="s">
        <v>58884</v>
      </c>
    </row>
    <row r="3604" spans="1:4">
      <c r="A3604" s="311">
        <v>97535</v>
      </c>
      <c r="B3604" s="311" t="s">
        <v>29651</v>
      </c>
      <c r="C3604" s="311" t="s">
        <v>39</v>
      </c>
      <c r="D3604" s="312" t="s">
        <v>58885</v>
      </c>
    </row>
    <row r="3605" spans="1:4">
      <c r="A3605" s="311">
        <v>97536</v>
      </c>
      <c r="B3605" s="311" t="s">
        <v>29652</v>
      </c>
      <c r="C3605" s="311" t="s">
        <v>39</v>
      </c>
      <c r="D3605" s="312" t="s">
        <v>58886</v>
      </c>
    </row>
    <row r="3606" spans="1:4">
      <c r="A3606" s="311">
        <v>100788</v>
      </c>
      <c r="B3606" s="311" t="s">
        <v>29653</v>
      </c>
      <c r="C3606" s="311" t="s">
        <v>4</v>
      </c>
      <c r="D3606" s="312" t="s">
        <v>58887</v>
      </c>
    </row>
    <row r="3607" spans="1:4">
      <c r="A3607" s="311">
        <v>100791</v>
      </c>
      <c r="B3607" s="311" t="s">
        <v>29654</v>
      </c>
      <c r="C3607" s="311" t="s">
        <v>39</v>
      </c>
      <c r="D3607" s="312" t="s">
        <v>58888</v>
      </c>
    </row>
    <row r="3608" spans="1:4">
      <c r="A3608" s="311">
        <v>100792</v>
      </c>
      <c r="B3608" s="311" t="s">
        <v>29655</v>
      </c>
      <c r="C3608" s="311" t="s">
        <v>39</v>
      </c>
      <c r="D3608" s="312" t="s">
        <v>58889</v>
      </c>
    </row>
    <row r="3609" spans="1:4">
      <c r="A3609" s="311">
        <v>100793</v>
      </c>
      <c r="B3609" s="311" t="s">
        <v>29656</v>
      </c>
      <c r="C3609" s="311" t="s">
        <v>39</v>
      </c>
      <c r="D3609" s="312" t="s">
        <v>55629</v>
      </c>
    </row>
    <row r="3610" spans="1:4">
      <c r="A3610" s="311">
        <v>100794</v>
      </c>
      <c r="B3610" s="311" t="s">
        <v>29657</v>
      </c>
      <c r="C3610" s="311" t="s">
        <v>39</v>
      </c>
      <c r="D3610" s="312" t="s">
        <v>58890</v>
      </c>
    </row>
    <row r="3611" spans="1:4">
      <c r="A3611" s="311">
        <v>100799</v>
      </c>
      <c r="B3611" s="311" t="s">
        <v>29658</v>
      </c>
      <c r="C3611" s="311" t="s">
        <v>39</v>
      </c>
      <c r="D3611" s="312" t="s">
        <v>58891</v>
      </c>
    </row>
    <row r="3612" spans="1:4">
      <c r="A3612" s="311">
        <v>100800</v>
      </c>
      <c r="B3612" s="311" t="s">
        <v>29659</v>
      </c>
      <c r="C3612" s="311" t="s">
        <v>39</v>
      </c>
      <c r="D3612" s="312" t="s">
        <v>58892</v>
      </c>
    </row>
    <row r="3613" spans="1:4">
      <c r="A3613" s="311">
        <v>100801</v>
      </c>
      <c r="B3613" s="311" t="s">
        <v>29660</v>
      </c>
      <c r="C3613" s="311" t="s">
        <v>39</v>
      </c>
      <c r="D3613" s="312" t="s">
        <v>58156</v>
      </c>
    </row>
    <row r="3614" spans="1:4">
      <c r="A3614" s="311">
        <v>100802</v>
      </c>
      <c r="B3614" s="311" t="s">
        <v>29661</v>
      </c>
      <c r="C3614" s="311" t="s">
        <v>39</v>
      </c>
      <c r="D3614" s="312" t="s">
        <v>58893</v>
      </c>
    </row>
    <row r="3615" spans="1:4">
      <c r="A3615" s="311">
        <v>100803</v>
      </c>
      <c r="B3615" s="311" t="s">
        <v>29662</v>
      </c>
      <c r="C3615" s="311" t="s">
        <v>39</v>
      </c>
      <c r="D3615" s="312" t="s">
        <v>58894</v>
      </c>
    </row>
    <row r="3616" spans="1:4">
      <c r="A3616" s="311">
        <v>100804</v>
      </c>
      <c r="B3616" s="311" t="s">
        <v>29663</v>
      </c>
      <c r="C3616" s="311" t="s">
        <v>39</v>
      </c>
      <c r="D3616" s="312" t="s">
        <v>58895</v>
      </c>
    </row>
    <row r="3617" spans="1:4">
      <c r="A3617" s="311">
        <v>100805</v>
      </c>
      <c r="B3617" s="311" t="s">
        <v>29664</v>
      </c>
      <c r="C3617" s="311" t="s">
        <v>39</v>
      </c>
      <c r="D3617" s="312" t="s">
        <v>58896</v>
      </c>
    </row>
    <row r="3618" spans="1:4">
      <c r="A3618" s="311">
        <v>100806</v>
      </c>
      <c r="B3618" s="311" t="s">
        <v>29665</v>
      </c>
      <c r="C3618" s="311" t="s">
        <v>39</v>
      </c>
      <c r="D3618" s="312" t="s">
        <v>58897</v>
      </c>
    </row>
    <row r="3619" spans="1:4">
      <c r="A3619" s="311">
        <v>100807</v>
      </c>
      <c r="B3619" s="311" t="s">
        <v>29666</v>
      </c>
      <c r="C3619" s="311" t="s">
        <v>39</v>
      </c>
      <c r="D3619" s="312" t="s">
        <v>58898</v>
      </c>
    </row>
    <row r="3620" spans="1:4">
      <c r="A3620" s="311">
        <v>100808</v>
      </c>
      <c r="B3620" s="311" t="s">
        <v>29667</v>
      </c>
      <c r="C3620" s="311" t="s">
        <v>39</v>
      </c>
      <c r="D3620" s="312" t="s">
        <v>58899</v>
      </c>
    </row>
    <row r="3621" spans="1:4">
      <c r="A3621" s="311">
        <v>100809</v>
      </c>
      <c r="B3621" s="311" t="s">
        <v>29668</v>
      </c>
      <c r="C3621" s="311" t="s">
        <v>39</v>
      </c>
      <c r="D3621" s="312" t="s">
        <v>58900</v>
      </c>
    </row>
    <row r="3622" spans="1:4">
      <c r="A3622" s="311">
        <v>100810</v>
      </c>
      <c r="B3622" s="311" t="s">
        <v>29669</v>
      </c>
      <c r="C3622" s="311" t="s">
        <v>39</v>
      </c>
      <c r="D3622" s="312" t="s">
        <v>57549</v>
      </c>
    </row>
    <row r="3623" spans="1:4">
      <c r="A3623" s="311">
        <v>101918</v>
      </c>
      <c r="B3623" s="311" t="s">
        <v>29670</v>
      </c>
      <c r="C3623" s="311" t="s">
        <v>39</v>
      </c>
      <c r="D3623" s="312" t="s">
        <v>58901</v>
      </c>
    </row>
    <row r="3624" spans="1:4">
      <c r="A3624" s="311">
        <v>101919</v>
      </c>
      <c r="B3624" s="311" t="s">
        <v>29671</v>
      </c>
      <c r="C3624" s="311" t="s">
        <v>4</v>
      </c>
      <c r="D3624" s="312" t="s">
        <v>58902</v>
      </c>
    </row>
    <row r="3625" spans="1:4">
      <c r="A3625" s="311">
        <v>101920</v>
      </c>
      <c r="B3625" s="311" t="s">
        <v>29672</v>
      </c>
      <c r="C3625" s="311" t="s">
        <v>4</v>
      </c>
      <c r="D3625" s="312" t="s">
        <v>58903</v>
      </c>
    </row>
    <row r="3626" spans="1:4">
      <c r="A3626" s="311">
        <v>101921</v>
      </c>
      <c r="B3626" s="311" t="s">
        <v>29673</v>
      </c>
      <c r="C3626" s="311" t="s">
        <v>4</v>
      </c>
      <c r="D3626" s="312" t="s">
        <v>58904</v>
      </c>
    </row>
    <row r="3627" spans="1:4">
      <c r="A3627" s="311">
        <v>101922</v>
      </c>
      <c r="B3627" s="311" t="s">
        <v>29674</v>
      </c>
      <c r="C3627" s="311" t="s">
        <v>4</v>
      </c>
      <c r="D3627" s="312" t="s">
        <v>58904</v>
      </c>
    </row>
    <row r="3628" spans="1:4">
      <c r="A3628" s="311">
        <v>101923</v>
      </c>
      <c r="B3628" s="311" t="s">
        <v>29675</v>
      </c>
      <c r="C3628" s="311" t="s">
        <v>4</v>
      </c>
      <c r="D3628" s="312" t="s">
        <v>58904</v>
      </c>
    </row>
    <row r="3629" spans="1:4">
      <c r="A3629" s="311">
        <v>101924</v>
      </c>
      <c r="B3629" s="311" t="s">
        <v>29676</v>
      </c>
      <c r="C3629" s="311" t="s">
        <v>4</v>
      </c>
      <c r="D3629" s="312" t="s">
        <v>58905</v>
      </c>
    </row>
    <row r="3630" spans="1:4">
      <c r="A3630" s="311">
        <v>101925</v>
      </c>
      <c r="B3630" s="311" t="s">
        <v>29677</v>
      </c>
      <c r="C3630" s="311" t="s">
        <v>4</v>
      </c>
      <c r="D3630" s="312" t="s">
        <v>58906</v>
      </c>
    </row>
    <row r="3631" spans="1:4">
      <c r="A3631" s="311">
        <v>101926</v>
      </c>
      <c r="B3631" s="311" t="s">
        <v>29678</v>
      </c>
      <c r="C3631" s="311" t="s">
        <v>4</v>
      </c>
      <c r="D3631" s="312" t="s">
        <v>58907</v>
      </c>
    </row>
    <row r="3632" spans="1:4">
      <c r="A3632" s="311">
        <v>101927</v>
      </c>
      <c r="B3632" s="311" t="s">
        <v>29679</v>
      </c>
      <c r="C3632" s="311" t="s">
        <v>39</v>
      </c>
      <c r="D3632" s="312" t="s">
        <v>58908</v>
      </c>
    </row>
    <row r="3633" spans="1:4">
      <c r="A3633" s="311">
        <v>101928</v>
      </c>
      <c r="B3633" s="311" t="s">
        <v>29680</v>
      </c>
      <c r="C3633" s="311" t="s">
        <v>4</v>
      </c>
      <c r="D3633" s="312" t="s">
        <v>58909</v>
      </c>
    </row>
    <row r="3634" spans="1:4">
      <c r="A3634" s="311">
        <v>101929</v>
      </c>
      <c r="B3634" s="311" t="s">
        <v>29681</v>
      </c>
      <c r="C3634" s="311" t="s">
        <v>4</v>
      </c>
      <c r="D3634" s="312" t="s">
        <v>58910</v>
      </c>
    </row>
    <row r="3635" spans="1:4">
      <c r="A3635" s="311">
        <v>101930</v>
      </c>
      <c r="B3635" s="311" t="s">
        <v>29682</v>
      </c>
      <c r="C3635" s="311" t="s">
        <v>4</v>
      </c>
      <c r="D3635" s="312" t="s">
        <v>58911</v>
      </c>
    </row>
    <row r="3636" spans="1:4">
      <c r="A3636" s="311">
        <v>101931</v>
      </c>
      <c r="B3636" s="311" t="s">
        <v>29683</v>
      </c>
      <c r="C3636" s="311" t="s">
        <v>4</v>
      </c>
      <c r="D3636" s="312" t="s">
        <v>58911</v>
      </c>
    </row>
    <row r="3637" spans="1:4">
      <c r="A3637" s="311">
        <v>101932</v>
      </c>
      <c r="B3637" s="311" t="s">
        <v>29684</v>
      </c>
      <c r="C3637" s="311" t="s">
        <v>4</v>
      </c>
      <c r="D3637" s="312" t="s">
        <v>58911</v>
      </c>
    </row>
    <row r="3638" spans="1:4">
      <c r="A3638" s="311">
        <v>101933</v>
      </c>
      <c r="B3638" s="311" t="s">
        <v>29685</v>
      </c>
      <c r="C3638" s="311" t="s">
        <v>4</v>
      </c>
      <c r="D3638" s="312" t="s">
        <v>58912</v>
      </c>
    </row>
    <row r="3639" spans="1:4">
      <c r="A3639" s="311">
        <v>101934</v>
      </c>
      <c r="B3639" s="311" t="s">
        <v>29686</v>
      </c>
      <c r="C3639" s="311" t="s">
        <v>4</v>
      </c>
      <c r="D3639" s="312" t="s">
        <v>58913</v>
      </c>
    </row>
    <row r="3640" spans="1:4">
      <c r="A3640" s="311">
        <v>101935</v>
      </c>
      <c r="B3640" s="311" t="s">
        <v>29687</v>
      </c>
      <c r="C3640" s="311" t="s">
        <v>4</v>
      </c>
      <c r="D3640" s="312" t="s">
        <v>58914</v>
      </c>
    </row>
    <row r="3641" spans="1:4">
      <c r="A3641" s="311">
        <v>103802</v>
      </c>
      <c r="B3641" s="311" t="s">
        <v>54994</v>
      </c>
      <c r="C3641" s="311" t="s">
        <v>39</v>
      </c>
      <c r="D3641" s="312" t="s">
        <v>58915</v>
      </c>
    </row>
    <row r="3642" spans="1:4">
      <c r="A3642" s="311">
        <v>103803</v>
      </c>
      <c r="B3642" s="311" t="s">
        <v>54995</v>
      </c>
      <c r="C3642" s="311" t="s">
        <v>39</v>
      </c>
      <c r="D3642" s="312" t="s">
        <v>58916</v>
      </c>
    </row>
    <row r="3643" spans="1:4">
      <c r="A3643" s="311">
        <v>103804</v>
      </c>
      <c r="B3643" s="311" t="s">
        <v>54996</v>
      </c>
      <c r="C3643" s="311" t="s">
        <v>39</v>
      </c>
      <c r="D3643" s="312" t="s">
        <v>58917</v>
      </c>
    </row>
    <row r="3644" spans="1:4">
      <c r="A3644" s="311">
        <v>103835</v>
      </c>
      <c r="B3644" s="311" t="s">
        <v>54997</v>
      </c>
      <c r="C3644" s="311" t="s">
        <v>39</v>
      </c>
      <c r="D3644" s="312" t="s">
        <v>58918</v>
      </c>
    </row>
    <row r="3645" spans="1:4">
      <c r="A3645" s="311">
        <v>103836</v>
      </c>
      <c r="B3645" s="311" t="s">
        <v>54998</v>
      </c>
      <c r="C3645" s="311" t="s">
        <v>39</v>
      </c>
      <c r="D3645" s="312" t="s">
        <v>58334</v>
      </c>
    </row>
    <row r="3646" spans="1:4">
      <c r="A3646" s="311">
        <v>103837</v>
      </c>
      <c r="B3646" s="311" t="s">
        <v>54999</v>
      </c>
      <c r="C3646" s="311" t="s">
        <v>39</v>
      </c>
      <c r="D3646" s="312" t="s">
        <v>58919</v>
      </c>
    </row>
    <row r="3647" spans="1:4">
      <c r="A3647" s="311">
        <v>103868</v>
      </c>
      <c r="B3647" s="311" t="s">
        <v>55000</v>
      </c>
      <c r="C3647" s="311" t="s">
        <v>39</v>
      </c>
      <c r="D3647" s="312" t="s">
        <v>58087</v>
      </c>
    </row>
    <row r="3648" spans="1:4">
      <c r="A3648" s="311">
        <v>103869</v>
      </c>
      <c r="B3648" s="311" t="s">
        <v>55001</v>
      </c>
      <c r="C3648" s="311" t="s">
        <v>39</v>
      </c>
      <c r="D3648" s="312" t="s">
        <v>58920</v>
      </c>
    </row>
    <row r="3649" spans="1:4">
      <c r="A3649" s="311">
        <v>103870</v>
      </c>
      <c r="B3649" s="311" t="s">
        <v>55002</v>
      </c>
      <c r="C3649" s="311" t="s">
        <v>39</v>
      </c>
      <c r="D3649" s="312" t="s">
        <v>58921</v>
      </c>
    </row>
    <row r="3650" spans="1:4">
      <c r="A3650" s="311">
        <v>103871</v>
      </c>
      <c r="B3650" s="311" t="s">
        <v>55003</v>
      </c>
      <c r="C3650" s="311" t="s">
        <v>39</v>
      </c>
      <c r="D3650" s="312" t="s">
        <v>58922</v>
      </c>
    </row>
    <row r="3651" spans="1:4">
      <c r="A3651" s="311">
        <v>103872</v>
      </c>
      <c r="B3651" s="311" t="s">
        <v>55004</v>
      </c>
      <c r="C3651" s="311" t="s">
        <v>39</v>
      </c>
      <c r="D3651" s="312" t="s">
        <v>58923</v>
      </c>
    </row>
    <row r="3652" spans="1:4">
      <c r="A3652" s="311">
        <v>103873</v>
      </c>
      <c r="B3652" s="311" t="s">
        <v>55005</v>
      </c>
      <c r="C3652" s="311" t="s">
        <v>39</v>
      </c>
      <c r="D3652" s="312" t="s">
        <v>58924</v>
      </c>
    </row>
    <row r="3653" spans="1:4">
      <c r="A3653" s="311">
        <v>103978</v>
      </c>
      <c r="B3653" s="311" t="s">
        <v>58925</v>
      </c>
      <c r="C3653" s="311" t="s">
        <v>39</v>
      </c>
      <c r="D3653" s="312" t="s">
        <v>58926</v>
      </c>
    </row>
    <row r="3654" spans="1:4">
      <c r="A3654" s="311">
        <v>103979</v>
      </c>
      <c r="B3654" s="311" t="s">
        <v>58927</v>
      </c>
      <c r="C3654" s="311" t="s">
        <v>39</v>
      </c>
      <c r="D3654" s="312" t="s">
        <v>58928</v>
      </c>
    </row>
    <row r="3655" spans="1:4">
      <c r="A3655" s="311">
        <v>104021</v>
      </c>
      <c r="B3655" s="311" t="s">
        <v>58929</v>
      </c>
      <c r="C3655" s="311" t="s">
        <v>39</v>
      </c>
      <c r="D3655" s="312" t="s">
        <v>58930</v>
      </c>
    </row>
    <row r="3656" spans="1:4">
      <c r="A3656" s="311">
        <v>104166</v>
      </c>
      <c r="B3656" s="311" t="s">
        <v>58931</v>
      </c>
      <c r="C3656" s="311" t="s">
        <v>39</v>
      </c>
      <c r="D3656" s="312" t="s">
        <v>58932</v>
      </c>
    </row>
    <row r="3657" spans="1:4">
      <c r="A3657" s="311">
        <v>89358</v>
      </c>
      <c r="B3657" s="311" t="s">
        <v>58933</v>
      </c>
      <c r="C3657" s="311" t="s">
        <v>4</v>
      </c>
      <c r="D3657" s="312" t="s">
        <v>56679</v>
      </c>
    </row>
    <row r="3658" spans="1:4">
      <c r="A3658" s="311">
        <v>89359</v>
      </c>
      <c r="B3658" s="311" t="s">
        <v>58934</v>
      </c>
      <c r="C3658" s="311" t="s">
        <v>4</v>
      </c>
      <c r="D3658" s="312" t="s">
        <v>58935</v>
      </c>
    </row>
    <row r="3659" spans="1:4">
      <c r="A3659" s="311">
        <v>89360</v>
      </c>
      <c r="B3659" s="311" t="s">
        <v>58936</v>
      </c>
      <c r="C3659" s="311" t="s">
        <v>4</v>
      </c>
      <c r="D3659" s="312" t="s">
        <v>58937</v>
      </c>
    </row>
    <row r="3660" spans="1:4">
      <c r="A3660" s="311">
        <v>89361</v>
      </c>
      <c r="B3660" s="311" t="s">
        <v>58938</v>
      </c>
      <c r="C3660" s="311" t="s">
        <v>4</v>
      </c>
      <c r="D3660" s="312" t="s">
        <v>58105</v>
      </c>
    </row>
    <row r="3661" spans="1:4">
      <c r="A3661" s="311">
        <v>89362</v>
      </c>
      <c r="B3661" s="311" t="s">
        <v>58939</v>
      </c>
      <c r="C3661" s="311" t="s">
        <v>4</v>
      </c>
      <c r="D3661" s="312" t="s">
        <v>58940</v>
      </c>
    </row>
    <row r="3662" spans="1:4">
      <c r="A3662" s="311">
        <v>89363</v>
      </c>
      <c r="B3662" s="311" t="s">
        <v>58941</v>
      </c>
      <c r="C3662" s="311" t="s">
        <v>4</v>
      </c>
      <c r="D3662" s="312" t="s">
        <v>58942</v>
      </c>
    </row>
    <row r="3663" spans="1:4">
      <c r="A3663" s="311">
        <v>89364</v>
      </c>
      <c r="B3663" s="311" t="s">
        <v>58943</v>
      </c>
      <c r="C3663" s="311" t="s">
        <v>4</v>
      </c>
      <c r="D3663" s="312" t="s">
        <v>56103</v>
      </c>
    </row>
    <row r="3664" spans="1:4">
      <c r="A3664" s="311">
        <v>89365</v>
      </c>
      <c r="B3664" s="311" t="s">
        <v>58944</v>
      </c>
      <c r="C3664" s="311" t="s">
        <v>4</v>
      </c>
      <c r="D3664" s="312" t="s">
        <v>58176</v>
      </c>
    </row>
    <row r="3665" spans="1:4">
      <c r="A3665" s="311">
        <v>89366</v>
      </c>
      <c r="B3665" s="311" t="s">
        <v>58945</v>
      </c>
      <c r="C3665" s="311" t="s">
        <v>4</v>
      </c>
      <c r="D3665" s="312" t="s">
        <v>58946</v>
      </c>
    </row>
    <row r="3666" spans="1:4">
      <c r="A3666" s="311">
        <v>89367</v>
      </c>
      <c r="B3666" s="311" t="s">
        <v>58947</v>
      </c>
      <c r="C3666" s="311" t="s">
        <v>4</v>
      </c>
      <c r="D3666" s="312" t="s">
        <v>58948</v>
      </c>
    </row>
    <row r="3667" spans="1:4">
      <c r="A3667" s="311">
        <v>89368</v>
      </c>
      <c r="B3667" s="311" t="s">
        <v>58949</v>
      </c>
      <c r="C3667" s="311" t="s">
        <v>4</v>
      </c>
      <c r="D3667" s="312" t="s">
        <v>58950</v>
      </c>
    </row>
    <row r="3668" spans="1:4">
      <c r="A3668" s="311">
        <v>89369</v>
      </c>
      <c r="B3668" s="311" t="s">
        <v>58951</v>
      </c>
      <c r="C3668" s="311" t="s">
        <v>4</v>
      </c>
      <c r="D3668" s="312" t="s">
        <v>57974</v>
      </c>
    </row>
    <row r="3669" spans="1:4">
      <c r="A3669" s="311">
        <v>89370</v>
      </c>
      <c r="B3669" s="311" t="s">
        <v>58952</v>
      </c>
      <c r="C3669" s="311" t="s">
        <v>4</v>
      </c>
      <c r="D3669" s="312" t="s">
        <v>58953</v>
      </c>
    </row>
    <row r="3670" spans="1:4">
      <c r="A3670" s="311">
        <v>89371</v>
      </c>
      <c r="B3670" s="311" t="s">
        <v>58954</v>
      </c>
      <c r="C3670" s="311" t="s">
        <v>4</v>
      </c>
      <c r="D3670" s="312" t="s">
        <v>58955</v>
      </c>
    </row>
    <row r="3671" spans="1:4">
      <c r="A3671" s="311">
        <v>89372</v>
      </c>
      <c r="B3671" s="311" t="s">
        <v>58956</v>
      </c>
      <c r="C3671" s="311" t="s">
        <v>4</v>
      </c>
      <c r="D3671" s="312" t="s">
        <v>58957</v>
      </c>
    </row>
    <row r="3672" spans="1:4">
      <c r="A3672" s="311">
        <v>89373</v>
      </c>
      <c r="B3672" s="311" t="s">
        <v>58958</v>
      </c>
      <c r="C3672" s="311" t="s">
        <v>4</v>
      </c>
      <c r="D3672" s="312" t="s">
        <v>55670</v>
      </c>
    </row>
    <row r="3673" spans="1:4">
      <c r="A3673" s="311">
        <v>89374</v>
      </c>
      <c r="B3673" s="311" t="s">
        <v>58959</v>
      </c>
      <c r="C3673" s="311" t="s">
        <v>4</v>
      </c>
      <c r="D3673" s="312" t="s">
        <v>58960</v>
      </c>
    </row>
    <row r="3674" spans="1:4">
      <c r="A3674" s="311">
        <v>89375</v>
      </c>
      <c r="B3674" s="311" t="s">
        <v>58961</v>
      </c>
      <c r="C3674" s="311" t="s">
        <v>4</v>
      </c>
      <c r="D3674" s="312" t="s">
        <v>58962</v>
      </c>
    </row>
    <row r="3675" spans="1:4">
      <c r="A3675" s="311">
        <v>89376</v>
      </c>
      <c r="B3675" s="311" t="s">
        <v>58963</v>
      </c>
      <c r="C3675" s="311" t="s">
        <v>4</v>
      </c>
      <c r="D3675" s="312" t="s">
        <v>58964</v>
      </c>
    </row>
    <row r="3676" spans="1:4">
      <c r="A3676" s="311">
        <v>89377</v>
      </c>
      <c r="B3676" s="311" t="s">
        <v>58965</v>
      </c>
      <c r="C3676" s="311" t="s">
        <v>4</v>
      </c>
      <c r="D3676" s="312" t="s">
        <v>58966</v>
      </c>
    </row>
    <row r="3677" spans="1:4">
      <c r="A3677" s="311">
        <v>89378</v>
      </c>
      <c r="B3677" s="311" t="s">
        <v>58967</v>
      </c>
      <c r="C3677" s="311" t="s">
        <v>4</v>
      </c>
      <c r="D3677" s="312" t="s">
        <v>58968</v>
      </c>
    </row>
    <row r="3678" spans="1:4">
      <c r="A3678" s="311">
        <v>89379</v>
      </c>
      <c r="B3678" s="311" t="s">
        <v>29688</v>
      </c>
      <c r="C3678" s="311" t="s">
        <v>4</v>
      </c>
      <c r="D3678" s="312" t="s">
        <v>56859</v>
      </c>
    </row>
    <row r="3679" spans="1:4">
      <c r="A3679" s="311">
        <v>89380</v>
      </c>
      <c r="B3679" s="311" t="s">
        <v>58969</v>
      </c>
      <c r="C3679" s="311" t="s">
        <v>4</v>
      </c>
      <c r="D3679" s="312" t="s">
        <v>58970</v>
      </c>
    </row>
    <row r="3680" spans="1:4">
      <c r="A3680" s="311">
        <v>89381</v>
      </c>
      <c r="B3680" s="311" t="s">
        <v>58971</v>
      </c>
      <c r="C3680" s="311" t="s">
        <v>4</v>
      </c>
      <c r="D3680" s="312" t="s">
        <v>58171</v>
      </c>
    </row>
    <row r="3681" spans="1:4">
      <c r="A3681" s="311">
        <v>89382</v>
      </c>
      <c r="B3681" s="311" t="s">
        <v>58972</v>
      </c>
      <c r="C3681" s="311" t="s">
        <v>4</v>
      </c>
      <c r="D3681" s="312" t="s">
        <v>58973</v>
      </c>
    </row>
    <row r="3682" spans="1:4">
      <c r="A3682" s="311">
        <v>89383</v>
      </c>
      <c r="B3682" s="311" t="s">
        <v>58974</v>
      </c>
      <c r="C3682" s="311" t="s">
        <v>4</v>
      </c>
      <c r="D3682" s="312" t="s">
        <v>56595</v>
      </c>
    </row>
    <row r="3683" spans="1:4">
      <c r="A3683" s="311">
        <v>89384</v>
      </c>
      <c r="B3683" s="311" t="s">
        <v>58975</v>
      </c>
      <c r="C3683" s="311" t="s">
        <v>4</v>
      </c>
      <c r="D3683" s="312" t="s">
        <v>58976</v>
      </c>
    </row>
    <row r="3684" spans="1:4">
      <c r="A3684" s="311">
        <v>89385</v>
      </c>
      <c r="B3684" s="311" t="s">
        <v>58977</v>
      </c>
      <c r="C3684" s="311" t="s">
        <v>4</v>
      </c>
      <c r="D3684" s="312" t="s">
        <v>58978</v>
      </c>
    </row>
    <row r="3685" spans="1:4">
      <c r="A3685" s="311">
        <v>89386</v>
      </c>
      <c r="B3685" s="311" t="s">
        <v>58979</v>
      </c>
      <c r="C3685" s="311" t="s">
        <v>4</v>
      </c>
      <c r="D3685" s="312" t="s">
        <v>58054</v>
      </c>
    </row>
    <row r="3686" spans="1:4">
      <c r="A3686" s="311">
        <v>89387</v>
      </c>
      <c r="B3686" s="311" t="s">
        <v>58980</v>
      </c>
      <c r="C3686" s="311" t="s">
        <v>4</v>
      </c>
      <c r="D3686" s="312" t="s">
        <v>58981</v>
      </c>
    </row>
    <row r="3687" spans="1:4">
      <c r="A3687" s="311">
        <v>89389</v>
      </c>
      <c r="B3687" s="311" t="s">
        <v>58982</v>
      </c>
      <c r="C3687" s="311" t="s">
        <v>4</v>
      </c>
      <c r="D3687" s="312" t="s">
        <v>58983</v>
      </c>
    </row>
    <row r="3688" spans="1:4">
      <c r="A3688" s="311">
        <v>89390</v>
      </c>
      <c r="B3688" s="311" t="s">
        <v>58984</v>
      </c>
      <c r="C3688" s="311" t="s">
        <v>4</v>
      </c>
      <c r="D3688" s="312" t="s">
        <v>58985</v>
      </c>
    </row>
    <row r="3689" spans="1:4">
      <c r="A3689" s="311">
        <v>89391</v>
      </c>
      <c r="B3689" s="311" t="s">
        <v>58986</v>
      </c>
      <c r="C3689" s="311" t="s">
        <v>4</v>
      </c>
      <c r="D3689" s="312" t="s">
        <v>58987</v>
      </c>
    </row>
    <row r="3690" spans="1:4">
      <c r="A3690" s="311">
        <v>89392</v>
      </c>
      <c r="B3690" s="311" t="s">
        <v>58988</v>
      </c>
      <c r="C3690" s="311" t="s">
        <v>4</v>
      </c>
      <c r="D3690" s="312" t="s">
        <v>58989</v>
      </c>
    </row>
    <row r="3691" spans="1:4">
      <c r="A3691" s="311">
        <v>89393</v>
      </c>
      <c r="B3691" s="311" t="s">
        <v>58990</v>
      </c>
      <c r="C3691" s="311" t="s">
        <v>4</v>
      </c>
      <c r="D3691" s="312" t="s">
        <v>57858</v>
      </c>
    </row>
    <row r="3692" spans="1:4">
      <c r="A3692" s="311">
        <v>89394</v>
      </c>
      <c r="B3692" s="311" t="s">
        <v>58991</v>
      </c>
      <c r="C3692" s="311" t="s">
        <v>4</v>
      </c>
      <c r="D3692" s="312" t="s">
        <v>58992</v>
      </c>
    </row>
    <row r="3693" spans="1:4">
      <c r="A3693" s="311">
        <v>89395</v>
      </c>
      <c r="B3693" s="311" t="s">
        <v>58993</v>
      </c>
      <c r="C3693" s="311" t="s">
        <v>4</v>
      </c>
      <c r="D3693" s="312" t="s">
        <v>58153</v>
      </c>
    </row>
    <row r="3694" spans="1:4">
      <c r="A3694" s="311">
        <v>89396</v>
      </c>
      <c r="B3694" s="311" t="s">
        <v>58994</v>
      </c>
      <c r="C3694" s="311" t="s">
        <v>4</v>
      </c>
      <c r="D3694" s="312" t="s">
        <v>58995</v>
      </c>
    </row>
    <row r="3695" spans="1:4">
      <c r="A3695" s="311">
        <v>89397</v>
      </c>
      <c r="B3695" s="311" t="s">
        <v>58996</v>
      </c>
      <c r="C3695" s="311" t="s">
        <v>4</v>
      </c>
      <c r="D3695" s="312" t="s">
        <v>57852</v>
      </c>
    </row>
    <row r="3696" spans="1:4">
      <c r="A3696" s="311">
        <v>89398</v>
      </c>
      <c r="B3696" s="311" t="s">
        <v>58997</v>
      </c>
      <c r="C3696" s="311" t="s">
        <v>4</v>
      </c>
      <c r="D3696" s="312" t="s">
        <v>58998</v>
      </c>
    </row>
    <row r="3697" spans="1:4">
      <c r="A3697" s="311">
        <v>89399</v>
      </c>
      <c r="B3697" s="311" t="s">
        <v>58999</v>
      </c>
      <c r="C3697" s="311" t="s">
        <v>4</v>
      </c>
      <c r="D3697" s="312" t="s">
        <v>59000</v>
      </c>
    </row>
    <row r="3698" spans="1:4">
      <c r="A3698" s="311">
        <v>89400</v>
      </c>
      <c r="B3698" s="311" t="s">
        <v>59001</v>
      </c>
      <c r="C3698" s="311" t="s">
        <v>4</v>
      </c>
      <c r="D3698" s="312" t="s">
        <v>56018</v>
      </c>
    </row>
    <row r="3699" spans="1:4">
      <c r="A3699" s="311">
        <v>89404</v>
      </c>
      <c r="B3699" s="311" t="s">
        <v>59002</v>
      </c>
      <c r="C3699" s="311" t="s">
        <v>4</v>
      </c>
      <c r="D3699" s="312" t="s">
        <v>56588</v>
      </c>
    </row>
    <row r="3700" spans="1:4">
      <c r="A3700" s="311">
        <v>89405</v>
      </c>
      <c r="B3700" s="311" t="s">
        <v>59003</v>
      </c>
      <c r="C3700" s="311" t="s">
        <v>4</v>
      </c>
      <c r="D3700" s="312" t="s">
        <v>56631</v>
      </c>
    </row>
    <row r="3701" spans="1:4">
      <c r="A3701" s="311">
        <v>89406</v>
      </c>
      <c r="B3701" s="311" t="s">
        <v>59004</v>
      </c>
      <c r="C3701" s="311" t="s">
        <v>4</v>
      </c>
      <c r="D3701" s="312" t="s">
        <v>59005</v>
      </c>
    </row>
    <row r="3702" spans="1:4">
      <c r="A3702" s="311">
        <v>89407</v>
      </c>
      <c r="B3702" s="311" t="s">
        <v>59006</v>
      </c>
      <c r="C3702" s="311" t="s">
        <v>4</v>
      </c>
      <c r="D3702" s="312" t="s">
        <v>59007</v>
      </c>
    </row>
    <row r="3703" spans="1:4">
      <c r="A3703" s="311">
        <v>89408</v>
      </c>
      <c r="B3703" s="311" t="s">
        <v>59008</v>
      </c>
      <c r="C3703" s="311" t="s">
        <v>4</v>
      </c>
      <c r="D3703" s="312" t="s">
        <v>59009</v>
      </c>
    </row>
    <row r="3704" spans="1:4">
      <c r="A3704" s="311">
        <v>89409</v>
      </c>
      <c r="B3704" s="311" t="s">
        <v>59010</v>
      </c>
      <c r="C3704" s="311" t="s">
        <v>4</v>
      </c>
      <c r="D3704" s="312" t="s">
        <v>59011</v>
      </c>
    </row>
    <row r="3705" spans="1:4">
      <c r="A3705" s="311">
        <v>89410</v>
      </c>
      <c r="B3705" s="311" t="s">
        <v>59012</v>
      </c>
      <c r="C3705" s="311" t="s">
        <v>4</v>
      </c>
      <c r="D3705" s="312" t="s">
        <v>59013</v>
      </c>
    </row>
    <row r="3706" spans="1:4">
      <c r="A3706" s="311">
        <v>89411</v>
      </c>
      <c r="B3706" s="311" t="s">
        <v>59014</v>
      </c>
      <c r="C3706" s="311" t="s">
        <v>4</v>
      </c>
      <c r="D3706" s="312" t="s">
        <v>59015</v>
      </c>
    </row>
    <row r="3707" spans="1:4">
      <c r="A3707" s="311">
        <v>89412</v>
      </c>
      <c r="B3707" s="311" t="s">
        <v>59016</v>
      </c>
      <c r="C3707" s="311" t="s">
        <v>4</v>
      </c>
      <c r="D3707" s="312" t="s">
        <v>59017</v>
      </c>
    </row>
    <row r="3708" spans="1:4">
      <c r="A3708" s="311">
        <v>89413</v>
      </c>
      <c r="B3708" s="311" t="s">
        <v>59018</v>
      </c>
      <c r="C3708" s="311" t="s">
        <v>4</v>
      </c>
      <c r="D3708" s="312" t="s">
        <v>58049</v>
      </c>
    </row>
    <row r="3709" spans="1:4">
      <c r="A3709" s="311">
        <v>89414</v>
      </c>
      <c r="B3709" s="311" t="s">
        <v>59019</v>
      </c>
      <c r="C3709" s="311" t="s">
        <v>4</v>
      </c>
      <c r="D3709" s="312" t="s">
        <v>59020</v>
      </c>
    </row>
    <row r="3710" spans="1:4">
      <c r="A3710" s="311">
        <v>89415</v>
      </c>
      <c r="B3710" s="311" t="s">
        <v>59021</v>
      </c>
      <c r="C3710" s="311" t="s">
        <v>4</v>
      </c>
      <c r="D3710" s="312" t="s">
        <v>59022</v>
      </c>
    </row>
    <row r="3711" spans="1:4">
      <c r="A3711" s="311">
        <v>89416</v>
      </c>
      <c r="B3711" s="311" t="s">
        <v>59023</v>
      </c>
      <c r="C3711" s="311" t="s">
        <v>4</v>
      </c>
      <c r="D3711" s="312" t="s">
        <v>59024</v>
      </c>
    </row>
    <row r="3712" spans="1:4">
      <c r="A3712" s="311">
        <v>89417</v>
      </c>
      <c r="B3712" s="311" t="s">
        <v>59025</v>
      </c>
      <c r="C3712" s="311" t="s">
        <v>4</v>
      </c>
      <c r="D3712" s="312" t="s">
        <v>59026</v>
      </c>
    </row>
    <row r="3713" spans="1:4">
      <c r="A3713" s="311">
        <v>89418</v>
      </c>
      <c r="B3713" s="311" t="s">
        <v>59027</v>
      </c>
      <c r="C3713" s="311" t="s">
        <v>4</v>
      </c>
      <c r="D3713" s="312" t="s">
        <v>57815</v>
      </c>
    </row>
    <row r="3714" spans="1:4">
      <c r="A3714" s="311">
        <v>89419</v>
      </c>
      <c r="B3714" s="311" t="s">
        <v>59028</v>
      </c>
      <c r="C3714" s="311" t="s">
        <v>4</v>
      </c>
      <c r="D3714" s="312" t="s">
        <v>59029</v>
      </c>
    </row>
    <row r="3715" spans="1:4">
      <c r="A3715" s="311">
        <v>89421</v>
      </c>
      <c r="B3715" s="311" t="s">
        <v>59030</v>
      </c>
      <c r="C3715" s="311" t="s">
        <v>4</v>
      </c>
      <c r="D3715" s="312" t="s">
        <v>59031</v>
      </c>
    </row>
    <row r="3716" spans="1:4">
      <c r="A3716" s="311">
        <v>89423</v>
      </c>
      <c r="B3716" s="311" t="s">
        <v>59032</v>
      </c>
      <c r="C3716" s="311" t="s">
        <v>4</v>
      </c>
      <c r="D3716" s="312" t="s">
        <v>59033</v>
      </c>
    </row>
    <row r="3717" spans="1:4">
      <c r="A3717" s="311">
        <v>89424</v>
      </c>
      <c r="B3717" s="311" t="s">
        <v>59034</v>
      </c>
      <c r="C3717" s="311" t="s">
        <v>4</v>
      </c>
      <c r="D3717" s="312" t="s">
        <v>59035</v>
      </c>
    </row>
    <row r="3718" spans="1:4">
      <c r="A3718" s="311">
        <v>89425</v>
      </c>
      <c r="B3718" s="311" t="s">
        <v>59036</v>
      </c>
      <c r="C3718" s="311" t="s">
        <v>4</v>
      </c>
      <c r="D3718" s="312" t="s">
        <v>57253</v>
      </c>
    </row>
    <row r="3719" spans="1:4">
      <c r="A3719" s="311">
        <v>89426</v>
      </c>
      <c r="B3719" s="311" t="s">
        <v>59037</v>
      </c>
      <c r="C3719" s="311" t="s">
        <v>4</v>
      </c>
      <c r="D3719" s="312" t="s">
        <v>56368</v>
      </c>
    </row>
    <row r="3720" spans="1:4">
      <c r="A3720" s="311">
        <v>89427</v>
      </c>
      <c r="B3720" s="311" t="s">
        <v>59038</v>
      </c>
      <c r="C3720" s="311" t="s">
        <v>4</v>
      </c>
      <c r="D3720" s="312" t="s">
        <v>59039</v>
      </c>
    </row>
    <row r="3721" spans="1:4">
      <c r="A3721" s="311">
        <v>89428</v>
      </c>
      <c r="B3721" s="311" t="s">
        <v>59040</v>
      </c>
      <c r="C3721" s="311" t="s">
        <v>4</v>
      </c>
      <c r="D3721" s="312" t="s">
        <v>58114</v>
      </c>
    </row>
    <row r="3722" spans="1:4">
      <c r="A3722" s="311">
        <v>89429</v>
      </c>
      <c r="B3722" s="311" t="s">
        <v>59041</v>
      </c>
      <c r="C3722" s="311" t="s">
        <v>4</v>
      </c>
      <c r="D3722" s="312" t="s">
        <v>56430</v>
      </c>
    </row>
    <row r="3723" spans="1:4">
      <c r="A3723" s="311">
        <v>89430</v>
      </c>
      <c r="B3723" s="311" t="s">
        <v>59042</v>
      </c>
      <c r="C3723" s="311" t="s">
        <v>4</v>
      </c>
      <c r="D3723" s="312" t="s">
        <v>59043</v>
      </c>
    </row>
    <row r="3724" spans="1:4">
      <c r="A3724" s="311">
        <v>89431</v>
      </c>
      <c r="B3724" s="311" t="s">
        <v>59044</v>
      </c>
      <c r="C3724" s="311" t="s">
        <v>4</v>
      </c>
      <c r="D3724" s="312" t="s">
        <v>59045</v>
      </c>
    </row>
    <row r="3725" spans="1:4">
      <c r="A3725" s="311">
        <v>89432</v>
      </c>
      <c r="B3725" s="311" t="s">
        <v>59046</v>
      </c>
      <c r="C3725" s="311" t="s">
        <v>4</v>
      </c>
      <c r="D3725" s="312" t="s">
        <v>59047</v>
      </c>
    </row>
    <row r="3726" spans="1:4">
      <c r="A3726" s="311">
        <v>89433</v>
      </c>
      <c r="B3726" s="311" t="s">
        <v>59048</v>
      </c>
      <c r="C3726" s="311" t="s">
        <v>4</v>
      </c>
      <c r="D3726" s="312" t="s">
        <v>59049</v>
      </c>
    </row>
    <row r="3727" spans="1:4">
      <c r="A3727" s="311">
        <v>89434</v>
      </c>
      <c r="B3727" s="311" t="s">
        <v>59050</v>
      </c>
      <c r="C3727" s="311" t="s">
        <v>4</v>
      </c>
      <c r="D3727" s="312" t="s">
        <v>59051</v>
      </c>
    </row>
    <row r="3728" spans="1:4">
      <c r="A3728" s="311">
        <v>89435</v>
      </c>
      <c r="B3728" s="311" t="s">
        <v>59052</v>
      </c>
      <c r="C3728" s="311" t="s">
        <v>4</v>
      </c>
      <c r="D3728" s="312" t="s">
        <v>58020</v>
      </c>
    </row>
    <row r="3729" spans="1:4">
      <c r="A3729" s="311">
        <v>89436</v>
      </c>
      <c r="B3729" s="311" t="s">
        <v>59053</v>
      </c>
      <c r="C3729" s="311" t="s">
        <v>4</v>
      </c>
      <c r="D3729" s="312" t="s">
        <v>59054</v>
      </c>
    </row>
    <row r="3730" spans="1:4">
      <c r="A3730" s="311">
        <v>89437</v>
      </c>
      <c r="B3730" s="311" t="s">
        <v>59055</v>
      </c>
      <c r="C3730" s="311" t="s">
        <v>4</v>
      </c>
      <c r="D3730" s="312" t="s">
        <v>58315</v>
      </c>
    </row>
    <row r="3731" spans="1:4">
      <c r="A3731" s="311">
        <v>89438</v>
      </c>
      <c r="B3731" s="311" t="s">
        <v>59056</v>
      </c>
      <c r="C3731" s="311" t="s">
        <v>4</v>
      </c>
      <c r="D3731" s="312" t="s">
        <v>59057</v>
      </c>
    </row>
    <row r="3732" spans="1:4">
      <c r="A3732" s="311">
        <v>89439</v>
      </c>
      <c r="B3732" s="311" t="s">
        <v>59058</v>
      </c>
      <c r="C3732" s="311" t="s">
        <v>4</v>
      </c>
      <c r="D3732" s="312" t="s">
        <v>59059</v>
      </c>
    </row>
    <row r="3733" spans="1:4">
      <c r="A3733" s="311">
        <v>89440</v>
      </c>
      <c r="B3733" s="311" t="s">
        <v>59060</v>
      </c>
      <c r="C3733" s="311" t="s">
        <v>4</v>
      </c>
      <c r="D3733" s="312" t="s">
        <v>59061</v>
      </c>
    </row>
    <row r="3734" spans="1:4">
      <c r="A3734" s="311">
        <v>89442</v>
      </c>
      <c r="B3734" s="311" t="s">
        <v>59062</v>
      </c>
      <c r="C3734" s="311" t="s">
        <v>4</v>
      </c>
      <c r="D3734" s="312" t="s">
        <v>59063</v>
      </c>
    </row>
    <row r="3735" spans="1:4">
      <c r="A3735" s="311">
        <v>89443</v>
      </c>
      <c r="B3735" s="311" t="s">
        <v>59064</v>
      </c>
      <c r="C3735" s="311" t="s">
        <v>4</v>
      </c>
      <c r="D3735" s="312" t="s">
        <v>59065</v>
      </c>
    </row>
    <row r="3736" spans="1:4">
      <c r="A3736" s="311">
        <v>89444</v>
      </c>
      <c r="B3736" s="311" t="s">
        <v>59066</v>
      </c>
      <c r="C3736" s="311" t="s">
        <v>4</v>
      </c>
      <c r="D3736" s="312" t="s">
        <v>59067</v>
      </c>
    </row>
    <row r="3737" spans="1:4">
      <c r="A3737" s="311">
        <v>89445</v>
      </c>
      <c r="B3737" s="311" t="s">
        <v>59068</v>
      </c>
      <c r="C3737" s="311" t="s">
        <v>4</v>
      </c>
      <c r="D3737" s="312" t="s">
        <v>59069</v>
      </c>
    </row>
    <row r="3738" spans="1:4">
      <c r="A3738" s="311">
        <v>89481</v>
      </c>
      <c r="B3738" s="311" t="s">
        <v>59070</v>
      </c>
      <c r="C3738" s="311" t="s">
        <v>4</v>
      </c>
      <c r="D3738" s="312" t="s">
        <v>55662</v>
      </c>
    </row>
    <row r="3739" spans="1:4">
      <c r="A3739" s="311">
        <v>89485</v>
      </c>
      <c r="B3739" s="311" t="s">
        <v>59071</v>
      </c>
      <c r="C3739" s="311" t="s">
        <v>4</v>
      </c>
      <c r="D3739" s="312" t="s">
        <v>59072</v>
      </c>
    </row>
    <row r="3740" spans="1:4">
      <c r="A3740" s="311">
        <v>89489</v>
      </c>
      <c r="B3740" s="311" t="s">
        <v>59073</v>
      </c>
      <c r="C3740" s="311" t="s">
        <v>4</v>
      </c>
      <c r="D3740" s="312" t="s">
        <v>59009</v>
      </c>
    </row>
    <row r="3741" spans="1:4">
      <c r="A3741" s="311">
        <v>89490</v>
      </c>
      <c r="B3741" s="311" t="s">
        <v>59074</v>
      </c>
      <c r="C3741" s="311" t="s">
        <v>4</v>
      </c>
      <c r="D3741" s="312" t="s">
        <v>59075</v>
      </c>
    </row>
    <row r="3742" spans="1:4">
      <c r="A3742" s="311">
        <v>89492</v>
      </c>
      <c r="B3742" s="311" t="s">
        <v>59076</v>
      </c>
      <c r="C3742" s="311" t="s">
        <v>4</v>
      </c>
      <c r="D3742" s="312" t="s">
        <v>59077</v>
      </c>
    </row>
    <row r="3743" spans="1:4">
      <c r="A3743" s="311">
        <v>89493</v>
      </c>
      <c r="B3743" s="311" t="s">
        <v>59078</v>
      </c>
      <c r="C3743" s="311" t="s">
        <v>4</v>
      </c>
      <c r="D3743" s="312" t="s">
        <v>58801</v>
      </c>
    </row>
    <row r="3744" spans="1:4">
      <c r="A3744" s="311">
        <v>89494</v>
      </c>
      <c r="B3744" s="311" t="s">
        <v>59079</v>
      </c>
      <c r="C3744" s="311" t="s">
        <v>4</v>
      </c>
      <c r="D3744" s="312" t="s">
        <v>55588</v>
      </c>
    </row>
    <row r="3745" spans="1:4">
      <c r="A3745" s="311">
        <v>89496</v>
      </c>
      <c r="B3745" s="311" t="s">
        <v>59080</v>
      </c>
      <c r="C3745" s="311" t="s">
        <v>4</v>
      </c>
      <c r="D3745" s="312" t="s">
        <v>56422</v>
      </c>
    </row>
    <row r="3746" spans="1:4">
      <c r="A3746" s="311">
        <v>89497</v>
      </c>
      <c r="B3746" s="311" t="s">
        <v>59081</v>
      </c>
      <c r="C3746" s="311" t="s">
        <v>4</v>
      </c>
      <c r="D3746" s="312" t="s">
        <v>57783</v>
      </c>
    </row>
    <row r="3747" spans="1:4">
      <c r="A3747" s="311">
        <v>89498</v>
      </c>
      <c r="B3747" s="311" t="s">
        <v>59082</v>
      </c>
      <c r="C3747" s="311" t="s">
        <v>4</v>
      </c>
      <c r="D3747" s="312" t="s">
        <v>59083</v>
      </c>
    </row>
    <row r="3748" spans="1:4">
      <c r="A3748" s="311">
        <v>89499</v>
      </c>
      <c r="B3748" s="311" t="s">
        <v>59084</v>
      </c>
      <c r="C3748" s="311" t="s">
        <v>4</v>
      </c>
      <c r="D3748" s="312" t="s">
        <v>59085</v>
      </c>
    </row>
    <row r="3749" spans="1:4">
      <c r="A3749" s="311">
        <v>89500</v>
      </c>
      <c r="B3749" s="311" t="s">
        <v>59086</v>
      </c>
      <c r="C3749" s="311" t="s">
        <v>4</v>
      </c>
      <c r="D3749" s="312" t="s">
        <v>56765</v>
      </c>
    </row>
    <row r="3750" spans="1:4">
      <c r="A3750" s="311">
        <v>89501</v>
      </c>
      <c r="B3750" s="311" t="s">
        <v>59087</v>
      </c>
      <c r="C3750" s="311" t="s">
        <v>4</v>
      </c>
      <c r="D3750" s="312" t="s">
        <v>59088</v>
      </c>
    </row>
    <row r="3751" spans="1:4">
      <c r="A3751" s="311">
        <v>89502</v>
      </c>
      <c r="B3751" s="311" t="s">
        <v>59089</v>
      </c>
      <c r="C3751" s="311" t="s">
        <v>4</v>
      </c>
      <c r="D3751" s="312" t="s">
        <v>56513</v>
      </c>
    </row>
    <row r="3752" spans="1:4">
      <c r="A3752" s="311">
        <v>89503</v>
      </c>
      <c r="B3752" s="311" t="s">
        <v>59090</v>
      </c>
      <c r="C3752" s="311" t="s">
        <v>4</v>
      </c>
      <c r="D3752" s="312" t="s">
        <v>59091</v>
      </c>
    </row>
    <row r="3753" spans="1:4">
      <c r="A3753" s="311">
        <v>89504</v>
      </c>
      <c r="B3753" s="311" t="s">
        <v>59092</v>
      </c>
      <c r="C3753" s="311" t="s">
        <v>4</v>
      </c>
      <c r="D3753" s="312" t="s">
        <v>59093</v>
      </c>
    </row>
    <row r="3754" spans="1:4">
      <c r="A3754" s="311">
        <v>89505</v>
      </c>
      <c r="B3754" s="311" t="s">
        <v>59094</v>
      </c>
      <c r="C3754" s="311" t="s">
        <v>4</v>
      </c>
      <c r="D3754" s="312" t="s">
        <v>59095</v>
      </c>
    </row>
    <row r="3755" spans="1:4">
      <c r="A3755" s="311">
        <v>89506</v>
      </c>
      <c r="B3755" s="311" t="s">
        <v>59096</v>
      </c>
      <c r="C3755" s="311" t="s">
        <v>4</v>
      </c>
      <c r="D3755" s="312" t="s">
        <v>59097</v>
      </c>
    </row>
    <row r="3756" spans="1:4">
      <c r="A3756" s="311">
        <v>89507</v>
      </c>
      <c r="B3756" s="311" t="s">
        <v>59098</v>
      </c>
      <c r="C3756" s="311" t="s">
        <v>4</v>
      </c>
      <c r="D3756" s="312" t="s">
        <v>59099</v>
      </c>
    </row>
    <row r="3757" spans="1:4">
      <c r="A3757" s="311">
        <v>89510</v>
      </c>
      <c r="B3757" s="311" t="s">
        <v>59100</v>
      </c>
      <c r="C3757" s="311" t="s">
        <v>4</v>
      </c>
      <c r="D3757" s="312" t="s">
        <v>59101</v>
      </c>
    </row>
    <row r="3758" spans="1:4">
      <c r="A3758" s="311">
        <v>89513</v>
      </c>
      <c r="B3758" s="311" t="s">
        <v>59102</v>
      </c>
      <c r="C3758" s="311" t="s">
        <v>4</v>
      </c>
      <c r="D3758" s="312" t="s">
        <v>59103</v>
      </c>
    </row>
    <row r="3759" spans="1:4">
      <c r="A3759" s="311">
        <v>89514</v>
      </c>
      <c r="B3759" s="311" t="s">
        <v>59104</v>
      </c>
      <c r="C3759" s="311" t="s">
        <v>4</v>
      </c>
      <c r="D3759" s="312" t="s">
        <v>59013</v>
      </c>
    </row>
    <row r="3760" spans="1:4">
      <c r="A3760" s="311">
        <v>89515</v>
      </c>
      <c r="B3760" s="311" t="s">
        <v>59105</v>
      </c>
      <c r="C3760" s="311" t="s">
        <v>4</v>
      </c>
      <c r="D3760" s="312" t="s">
        <v>59106</v>
      </c>
    </row>
    <row r="3761" spans="1:4">
      <c r="A3761" s="311">
        <v>89516</v>
      </c>
      <c r="B3761" s="311" t="s">
        <v>59107</v>
      </c>
      <c r="C3761" s="311" t="s">
        <v>4</v>
      </c>
      <c r="D3761" s="312" t="s">
        <v>58082</v>
      </c>
    </row>
    <row r="3762" spans="1:4">
      <c r="A3762" s="311">
        <v>89517</v>
      </c>
      <c r="B3762" s="311" t="s">
        <v>59108</v>
      </c>
      <c r="C3762" s="311" t="s">
        <v>4</v>
      </c>
      <c r="D3762" s="312" t="s">
        <v>59109</v>
      </c>
    </row>
    <row r="3763" spans="1:4">
      <c r="A3763" s="311">
        <v>89518</v>
      </c>
      <c r="B3763" s="311" t="s">
        <v>59110</v>
      </c>
      <c r="C3763" s="311" t="s">
        <v>4</v>
      </c>
      <c r="D3763" s="312" t="s">
        <v>59111</v>
      </c>
    </row>
    <row r="3764" spans="1:4">
      <c r="A3764" s="311">
        <v>89519</v>
      </c>
      <c r="B3764" s="311" t="s">
        <v>59112</v>
      </c>
      <c r="C3764" s="311" t="s">
        <v>4</v>
      </c>
      <c r="D3764" s="312" t="s">
        <v>59113</v>
      </c>
    </row>
    <row r="3765" spans="1:4">
      <c r="A3765" s="311">
        <v>89520</v>
      </c>
      <c r="B3765" s="311" t="s">
        <v>59114</v>
      </c>
      <c r="C3765" s="311" t="s">
        <v>4</v>
      </c>
      <c r="D3765" s="312" t="s">
        <v>59115</v>
      </c>
    </row>
    <row r="3766" spans="1:4">
      <c r="A3766" s="311">
        <v>89521</v>
      </c>
      <c r="B3766" s="311" t="s">
        <v>59116</v>
      </c>
      <c r="C3766" s="311" t="s">
        <v>4</v>
      </c>
      <c r="D3766" s="312" t="s">
        <v>57995</v>
      </c>
    </row>
    <row r="3767" spans="1:4">
      <c r="A3767" s="311">
        <v>89522</v>
      </c>
      <c r="B3767" s="311" t="s">
        <v>59117</v>
      </c>
      <c r="C3767" s="311" t="s">
        <v>4</v>
      </c>
      <c r="D3767" s="312" t="s">
        <v>59118</v>
      </c>
    </row>
    <row r="3768" spans="1:4">
      <c r="A3768" s="311">
        <v>89523</v>
      </c>
      <c r="B3768" s="311" t="s">
        <v>59119</v>
      </c>
      <c r="C3768" s="311" t="s">
        <v>4</v>
      </c>
      <c r="D3768" s="312" t="s">
        <v>59120</v>
      </c>
    </row>
    <row r="3769" spans="1:4">
      <c r="A3769" s="311">
        <v>89524</v>
      </c>
      <c r="B3769" s="311" t="s">
        <v>59121</v>
      </c>
      <c r="C3769" s="311" t="s">
        <v>4</v>
      </c>
      <c r="D3769" s="312" t="s">
        <v>56371</v>
      </c>
    </row>
    <row r="3770" spans="1:4">
      <c r="A3770" s="311">
        <v>89525</v>
      </c>
      <c r="B3770" s="311" t="s">
        <v>59122</v>
      </c>
      <c r="C3770" s="311" t="s">
        <v>4</v>
      </c>
      <c r="D3770" s="312" t="s">
        <v>59123</v>
      </c>
    </row>
    <row r="3771" spans="1:4">
      <c r="A3771" s="311">
        <v>89526</v>
      </c>
      <c r="B3771" s="311" t="s">
        <v>59124</v>
      </c>
      <c r="C3771" s="311" t="s">
        <v>4</v>
      </c>
      <c r="D3771" s="312" t="s">
        <v>59125</v>
      </c>
    </row>
    <row r="3772" spans="1:4">
      <c r="A3772" s="311">
        <v>89527</v>
      </c>
      <c r="B3772" s="311" t="s">
        <v>59126</v>
      </c>
      <c r="C3772" s="311" t="s">
        <v>4</v>
      </c>
      <c r="D3772" s="312" t="s">
        <v>59127</v>
      </c>
    </row>
    <row r="3773" spans="1:4">
      <c r="A3773" s="311">
        <v>89528</v>
      </c>
      <c r="B3773" s="311" t="s">
        <v>59128</v>
      </c>
      <c r="C3773" s="311" t="s">
        <v>4</v>
      </c>
      <c r="D3773" s="312" t="s">
        <v>59129</v>
      </c>
    </row>
    <row r="3774" spans="1:4">
      <c r="A3774" s="311">
        <v>89529</v>
      </c>
      <c r="B3774" s="311" t="s">
        <v>59130</v>
      </c>
      <c r="C3774" s="311" t="s">
        <v>4</v>
      </c>
      <c r="D3774" s="312" t="s">
        <v>59131</v>
      </c>
    </row>
    <row r="3775" spans="1:4">
      <c r="A3775" s="311">
        <v>89530</v>
      </c>
      <c r="B3775" s="311" t="s">
        <v>59132</v>
      </c>
      <c r="C3775" s="311" t="s">
        <v>4</v>
      </c>
      <c r="D3775" s="312" t="s">
        <v>59133</v>
      </c>
    </row>
    <row r="3776" spans="1:4">
      <c r="A3776" s="311">
        <v>89531</v>
      </c>
      <c r="B3776" s="311" t="s">
        <v>59134</v>
      </c>
      <c r="C3776" s="311" t="s">
        <v>4</v>
      </c>
      <c r="D3776" s="312" t="s">
        <v>59135</v>
      </c>
    </row>
    <row r="3777" spans="1:4">
      <c r="A3777" s="311">
        <v>89532</v>
      </c>
      <c r="B3777" s="311" t="s">
        <v>59136</v>
      </c>
      <c r="C3777" s="311" t="s">
        <v>4</v>
      </c>
      <c r="D3777" s="312" t="s">
        <v>59137</v>
      </c>
    </row>
    <row r="3778" spans="1:4">
      <c r="A3778" s="311">
        <v>89535</v>
      </c>
      <c r="B3778" s="311" t="s">
        <v>59138</v>
      </c>
      <c r="C3778" s="311" t="s">
        <v>4</v>
      </c>
      <c r="D3778" s="312" t="s">
        <v>59139</v>
      </c>
    </row>
    <row r="3779" spans="1:4">
      <c r="A3779" s="311">
        <v>89536</v>
      </c>
      <c r="B3779" s="311" t="s">
        <v>59140</v>
      </c>
      <c r="C3779" s="311" t="s">
        <v>4</v>
      </c>
      <c r="D3779" s="312" t="s">
        <v>59141</v>
      </c>
    </row>
    <row r="3780" spans="1:4">
      <c r="A3780" s="311">
        <v>89539</v>
      </c>
      <c r="B3780" s="311" t="s">
        <v>59142</v>
      </c>
      <c r="C3780" s="311" t="s">
        <v>4</v>
      </c>
      <c r="D3780" s="312" t="s">
        <v>59143</v>
      </c>
    </row>
    <row r="3781" spans="1:4">
      <c r="A3781" s="311">
        <v>89540</v>
      </c>
      <c r="B3781" s="311" t="s">
        <v>59144</v>
      </c>
      <c r="C3781" s="311" t="s">
        <v>4</v>
      </c>
      <c r="D3781" s="312" t="s">
        <v>59145</v>
      </c>
    </row>
    <row r="3782" spans="1:4">
      <c r="A3782" s="311">
        <v>89541</v>
      </c>
      <c r="B3782" s="311" t="s">
        <v>59146</v>
      </c>
      <c r="C3782" s="311" t="s">
        <v>4</v>
      </c>
      <c r="D3782" s="312" t="s">
        <v>58441</v>
      </c>
    </row>
    <row r="3783" spans="1:4">
      <c r="A3783" s="311">
        <v>89542</v>
      </c>
      <c r="B3783" s="311" t="s">
        <v>59147</v>
      </c>
      <c r="C3783" s="311" t="s">
        <v>4</v>
      </c>
      <c r="D3783" s="312" t="s">
        <v>59148</v>
      </c>
    </row>
    <row r="3784" spans="1:4">
      <c r="A3784" s="311">
        <v>89544</v>
      </c>
      <c r="B3784" s="311" t="s">
        <v>59149</v>
      </c>
      <c r="C3784" s="311" t="s">
        <v>4</v>
      </c>
      <c r="D3784" s="312" t="s">
        <v>58031</v>
      </c>
    </row>
    <row r="3785" spans="1:4">
      <c r="A3785" s="311">
        <v>89545</v>
      </c>
      <c r="B3785" s="311" t="s">
        <v>59150</v>
      </c>
      <c r="C3785" s="311" t="s">
        <v>4</v>
      </c>
      <c r="D3785" s="312" t="s">
        <v>59151</v>
      </c>
    </row>
    <row r="3786" spans="1:4">
      <c r="A3786" s="311">
        <v>89546</v>
      </c>
      <c r="B3786" s="311" t="s">
        <v>59152</v>
      </c>
      <c r="C3786" s="311" t="s">
        <v>4</v>
      </c>
      <c r="D3786" s="312" t="s">
        <v>58062</v>
      </c>
    </row>
    <row r="3787" spans="1:4">
      <c r="A3787" s="311">
        <v>89547</v>
      </c>
      <c r="B3787" s="311" t="s">
        <v>59153</v>
      </c>
      <c r="C3787" s="311" t="s">
        <v>4</v>
      </c>
      <c r="D3787" s="312" t="s">
        <v>59154</v>
      </c>
    </row>
    <row r="3788" spans="1:4">
      <c r="A3788" s="311">
        <v>89548</v>
      </c>
      <c r="B3788" s="311" t="s">
        <v>59155</v>
      </c>
      <c r="C3788" s="311" t="s">
        <v>4</v>
      </c>
      <c r="D3788" s="312" t="s">
        <v>59156</v>
      </c>
    </row>
    <row r="3789" spans="1:4">
      <c r="A3789" s="311">
        <v>89549</v>
      </c>
      <c r="B3789" s="311" t="s">
        <v>59157</v>
      </c>
      <c r="C3789" s="311" t="s">
        <v>4</v>
      </c>
      <c r="D3789" s="312" t="s">
        <v>59158</v>
      </c>
    </row>
    <row r="3790" spans="1:4">
      <c r="A3790" s="311">
        <v>89550</v>
      </c>
      <c r="B3790" s="311" t="s">
        <v>59159</v>
      </c>
      <c r="C3790" s="311" t="s">
        <v>4</v>
      </c>
      <c r="D3790" s="312" t="s">
        <v>59160</v>
      </c>
    </row>
    <row r="3791" spans="1:4">
      <c r="A3791" s="311">
        <v>89551</v>
      </c>
      <c r="B3791" s="311" t="s">
        <v>59161</v>
      </c>
      <c r="C3791" s="311" t="s">
        <v>4</v>
      </c>
      <c r="D3791" s="312" t="s">
        <v>56299</v>
      </c>
    </row>
    <row r="3792" spans="1:4">
      <c r="A3792" s="311">
        <v>89552</v>
      </c>
      <c r="B3792" s="311" t="s">
        <v>59162</v>
      </c>
      <c r="C3792" s="311" t="s">
        <v>4</v>
      </c>
      <c r="D3792" s="312" t="s">
        <v>59163</v>
      </c>
    </row>
    <row r="3793" spans="1:4">
      <c r="A3793" s="311">
        <v>89553</v>
      </c>
      <c r="B3793" s="311" t="s">
        <v>59164</v>
      </c>
      <c r="C3793" s="311" t="s">
        <v>4</v>
      </c>
      <c r="D3793" s="312" t="s">
        <v>59165</v>
      </c>
    </row>
    <row r="3794" spans="1:4">
      <c r="A3794" s="311">
        <v>89554</v>
      </c>
      <c r="B3794" s="311" t="s">
        <v>59166</v>
      </c>
      <c r="C3794" s="311" t="s">
        <v>4</v>
      </c>
      <c r="D3794" s="312" t="s">
        <v>59167</v>
      </c>
    </row>
    <row r="3795" spans="1:4">
      <c r="A3795" s="311">
        <v>89555</v>
      </c>
      <c r="B3795" s="311" t="s">
        <v>59168</v>
      </c>
      <c r="C3795" s="311" t="s">
        <v>4</v>
      </c>
      <c r="D3795" s="312" t="s">
        <v>59169</v>
      </c>
    </row>
    <row r="3796" spans="1:4">
      <c r="A3796" s="311">
        <v>89556</v>
      </c>
      <c r="B3796" s="311" t="s">
        <v>59170</v>
      </c>
      <c r="C3796" s="311" t="s">
        <v>4</v>
      </c>
      <c r="D3796" s="312" t="s">
        <v>59171</v>
      </c>
    </row>
    <row r="3797" spans="1:4">
      <c r="A3797" s="311">
        <v>89557</v>
      </c>
      <c r="B3797" s="311" t="s">
        <v>59172</v>
      </c>
      <c r="C3797" s="311" t="s">
        <v>4</v>
      </c>
      <c r="D3797" s="312" t="s">
        <v>59173</v>
      </c>
    </row>
    <row r="3798" spans="1:4">
      <c r="A3798" s="311">
        <v>89558</v>
      </c>
      <c r="B3798" s="311" t="s">
        <v>59174</v>
      </c>
      <c r="C3798" s="311" t="s">
        <v>4</v>
      </c>
      <c r="D3798" s="312" t="s">
        <v>59175</v>
      </c>
    </row>
    <row r="3799" spans="1:4">
      <c r="A3799" s="311">
        <v>89559</v>
      </c>
      <c r="B3799" s="311" t="s">
        <v>59176</v>
      </c>
      <c r="C3799" s="311" t="s">
        <v>4</v>
      </c>
      <c r="D3799" s="312" t="s">
        <v>59177</v>
      </c>
    </row>
    <row r="3800" spans="1:4">
      <c r="A3800" s="311">
        <v>89561</v>
      </c>
      <c r="B3800" s="311" t="s">
        <v>59178</v>
      </c>
      <c r="C3800" s="311" t="s">
        <v>4</v>
      </c>
      <c r="D3800" s="312" t="s">
        <v>59179</v>
      </c>
    </row>
    <row r="3801" spans="1:4">
      <c r="A3801" s="311">
        <v>89562</v>
      </c>
      <c r="B3801" s="311" t="s">
        <v>59180</v>
      </c>
      <c r="C3801" s="311" t="s">
        <v>4</v>
      </c>
      <c r="D3801" s="312" t="s">
        <v>59181</v>
      </c>
    </row>
    <row r="3802" spans="1:4">
      <c r="A3802" s="311">
        <v>89563</v>
      </c>
      <c r="B3802" s="311" t="s">
        <v>59182</v>
      </c>
      <c r="C3802" s="311" t="s">
        <v>4</v>
      </c>
      <c r="D3802" s="312" t="s">
        <v>59183</v>
      </c>
    </row>
    <row r="3803" spans="1:4">
      <c r="A3803" s="311">
        <v>89564</v>
      </c>
      <c r="B3803" s="311" t="s">
        <v>59184</v>
      </c>
      <c r="C3803" s="311" t="s">
        <v>4</v>
      </c>
      <c r="D3803" s="312" t="s">
        <v>59185</v>
      </c>
    </row>
    <row r="3804" spans="1:4">
      <c r="A3804" s="311">
        <v>89565</v>
      </c>
      <c r="B3804" s="311" t="s">
        <v>59186</v>
      </c>
      <c r="C3804" s="311" t="s">
        <v>4</v>
      </c>
      <c r="D3804" s="312" t="s">
        <v>59187</v>
      </c>
    </row>
    <row r="3805" spans="1:4">
      <c r="A3805" s="311">
        <v>89566</v>
      </c>
      <c r="B3805" s="311" t="s">
        <v>59188</v>
      </c>
      <c r="C3805" s="311" t="s">
        <v>4</v>
      </c>
      <c r="D3805" s="312" t="s">
        <v>59189</v>
      </c>
    </row>
    <row r="3806" spans="1:4">
      <c r="A3806" s="311">
        <v>89567</v>
      </c>
      <c r="B3806" s="311" t="s">
        <v>59190</v>
      </c>
      <c r="C3806" s="311" t="s">
        <v>4</v>
      </c>
      <c r="D3806" s="312" t="s">
        <v>59191</v>
      </c>
    </row>
    <row r="3807" spans="1:4">
      <c r="A3807" s="311">
        <v>89568</v>
      </c>
      <c r="B3807" s="311" t="s">
        <v>59192</v>
      </c>
      <c r="C3807" s="311" t="s">
        <v>4</v>
      </c>
      <c r="D3807" s="312" t="s">
        <v>59193</v>
      </c>
    </row>
    <row r="3808" spans="1:4">
      <c r="A3808" s="311">
        <v>89569</v>
      </c>
      <c r="B3808" s="311" t="s">
        <v>59194</v>
      </c>
      <c r="C3808" s="311" t="s">
        <v>4</v>
      </c>
      <c r="D3808" s="312" t="s">
        <v>59195</v>
      </c>
    </row>
    <row r="3809" spans="1:4">
      <c r="A3809" s="311">
        <v>89570</v>
      </c>
      <c r="B3809" s="311" t="s">
        <v>59196</v>
      </c>
      <c r="C3809" s="311" t="s">
        <v>4</v>
      </c>
      <c r="D3809" s="312" t="s">
        <v>59197</v>
      </c>
    </row>
    <row r="3810" spans="1:4">
      <c r="A3810" s="311">
        <v>89571</v>
      </c>
      <c r="B3810" s="311" t="s">
        <v>59198</v>
      </c>
      <c r="C3810" s="311" t="s">
        <v>4</v>
      </c>
      <c r="D3810" s="312" t="s">
        <v>59199</v>
      </c>
    </row>
    <row r="3811" spans="1:4">
      <c r="A3811" s="311">
        <v>89572</v>
      </c>
      <c r="B3811" s="311" t="s">
        <v>59200</v>
      </c>
      <c r="C3811" s="311" t="s">
        <v>4</v>
      </c>
      <c r="D3811" s="312" t="s">
        <v>59201</v>
      </c>
    </row>
    <row r="3812" spans="1:4">
      <c r="A3812" s="311">
        <v>89573</v>
      </c>
      <c r="B3812" s="311" t="s">
        <v>59202</v>
      </c>
      <c r="C3812" s="311" t="s">
        <v>4</v>
      </c>
      <c r="D3812" s="312" t="s">
        <v>59203</v>
      </c>
    </row>
    <row r="3813" spans="1:4">
      <c r="A3813" s="311">
        <v>89574</v>
      </c>
      <c r="B3813" s="311" t="s">
        <v>59204</v>
      </c>
      <c r="C3813" s="311" t="s">
        <v>4</v>
      </c>
      <c r="D3813" s="312" t="s">
        <v>59205</v>
      </c>
    </row>
    <row r="3814" spans="1:4">
      <c r="A3814" s="311">
        <v>89575</v>
      </c>
      <c r="B3814" s="311" t="s">
        <v>59206</v>
      </c>
      <c r="C3814" s="311" t="s">
        <v>4</v>
      </c>
      <c r="D3814" s="312" t="s">
        <v>59207</v>
      </c>
    </row>
    <row r="3815" spans="1:4">
      <c r="A3815" s="311">
        <v>89577</v>
      </c>
      <c r="B3815" s="311" t="s">
        <v>59208</v>
      </c>
      <c r="C3815" s="311" t="s">
        <v>4</v>
      </c>
      <c r="D3815" s="312" t="s">
        <v>59209</v>
      </c>
    </row>
    <row r="3816" spans="1:4">
      <c r="A3816" s="311">
        <v>89579</v>
      </c>
      <c r="B3816" s="311" t="s">
        <v>59210</v>
      </c>
      <c r="C3816" s="311" t="s">
        <v>4</v>
      </c>
      <c r="D3816" s="312" t="s">
        <v>59211</v>
      </c>
    </row>
    <row r="3817" spans="1:4">
      <c r="A3817" s="311">
        <v>89581</v>
      </c>
      <c r="B3817" s="311" t="s">
        <v>59212</v>
      </c>
      <c r="C3817" s="311" t="s">
        <v>4</v>
      </c>
      <c r="D3817" s="312" t="s">
        <v>59213</v>
      </c>
    </row>
    <row r="3818" spans="1:4">
      <c r="A3818" s="311">
        <v>89582</v>
      </c>
      <c r="B3818" s="311" t="s">
        <v>59214</v>
      </c>
      <c r="C3818" s="311" t="s">
        <v>4</v>
      </c>
      <c r="D3818" s="312" t="s">
        <v>59215</v>
      </c>
    </row>
    <row r="3819" spans="1:4">
      <c r="A3819" s="311">
        <v>89583</v>
      </c>
      <c r="B3819" s="311" t="s">
        <v>59216</v>
      </c>
      <c r="C3819" s="311" t="s">
        <v>4</v>
      </c>
      <c r="D3819" s="312" t="s">
        <v>59217</v>
      </c>
    </row>
    <row r="3820" spans="1:4">
      <c r="A3820" s="311">
        <v>89584</v>
      </c>
      <c r="B3820" s="311" t="s">
        <v>59218</v>
      </c>
      <c r="C3820" s="311" t="s">
        <v>4</v>
      </c>
      <c r="D3820" s="312" t="s">
        <v>59219</v>
      </c>
    </row>
    <row r="3821" spans="1:4">
      <c r="A3821" s="311">
        <v>89585</v>
      </c>
      <c r="B3821" s="311" t="s">
        <v>59220</v>
      </c>
      <c r="C3821" s="311" t="s">
        <v>4</v>
      </c>
      <c r="D3821" s="312" t="s">
        <v>59221</v>
      </c>
    </row>
    <row r="3822" spans="1:4">
      <c r="A3822" s="311">
        <v>89587</v>
      </c>
      <c r="B3822" s="311" t="s">
        <v>59222</v>
      </c>
      <c r="C3822" s="311" t="s">
        <v>4</v>
      </c>
      <c r="D3822" s="312" t="s">
        <v>59223</v>
      </c>
    </row>
    <row r="3823" spans="1:4">
      <c r="A3823" s="311">
        <v>89589</v>
      </c>
      <c r="B3823" s="311" t="s">
        <v>59224</v>
      </c>
      <c r="C3823" s="311" t="s">
        <v>4</v>
      </c>
      <c r="D3823" s="312" t="s">
        <v>56481</v>
      </c>
    </row>
    <row r="3824" spans="1:4">
      <c r="A3824" s="311">
        <v>89590</v>
      </c>
      <c r="B3824" s="311" t="s">
        <v>59225</v>
      </c>
      <c r="C3824" s="311" t="s">
        <v>4</v>
      </c>
      <c r="D3824" s="312" t="s">
        <v>59226</v>
      </c>
    </row>
    <row r="3825" spans="1:4">
      <c r="A3825" s="311">
        <v>89591</v>
      </c>
      <c r="B3825" s="311" t="s">
        <v>59227</v>
      </c>
      <c r="C3825" s="311" t="s">
        <v>4</v>
      </c>
      <c r="D3825" s="312" t="s">
        <v>56013</v>
      </c>
    </row>
    <row r="3826" spans="1:4">
      <c r="A3826" s="311">
        <v>89592</v>
      </c>
      <c r="B3826" s="311" t="s">
        <v>59228</v>
      </c>
      <c r="C3826" s="311" t="s">
        <v>4</v>
      </c>
      <c r="D3826" s="312" t="s">
        <v>59229</v>
      </c>
    </row>
    <row r="3827" spans="1:4">
      <c r="A3827" s="311">
        <v>89593</v>
      </c>
      <c r="B3827" s="311" t="s">
        <v>59230</v>
      </c>
      <c r="C3827" s="311" t="s">
        <v>4</v>
      </c>
      <c r="D3827" s="312" t="s">
        <v>58789</v>
      </c>
    </row>
    <row r="3828" spans="1:4">
      <c r="A3828" s="311">
        <v>89594</v>
      </c>
      <c r="B3828" s="311" t="s">
        <v>59231</v>
      </c>
      <c r="C3828" s="311" t="s">
        <v>4</v>
      </c>
      <c r="D3828" s="312" t="s">
        <v>59232</v>
      </c>
    </row>
    <row r="3829" spans="1:4">
      <c r="A3829" s="311">
        <v>89595</v>
      </c>
      <c r="B3829" s="311" t="s">
        <v>59233</v>
      </c>
      <c r="C3829" s="311" t="s">
        <v>4</v>
      </c>
      <c r="D3829" s="312" t="s">
        <v>59234</v>
      </c>
    </row>
    <row r="3830" spans="1:4">
      <c r="A3830" s="311">
        <v>89596</v>
      </c>
      <c r="B3830" s="311" t="s">
        <v>59235</v>
      </c>
      <c r="C3830" s="311" t="s">
        <v>4</v>
      </c>
      <c r="D3830" s="312" t="s">
        <v>58148</v>
      </c>
    </row>
    <row r="3831" spans="1:4">
      <c r="A3831" s="311">
        <v>89597</v>
      </c>
      <c r="B3831" s="311" t="s">
        <v>59236</v>
      </c>
      <c r="C3831" s="311" t="s">
        <v>4</v>
      </c>
      <c r="D3831" s="312" t="s">
        <v>59237</v>
      </c>
    </row>
    <row r="3832" spans="1:4">
      <c r="A3832" s="311">
        <v>89598</v>
      </c>
      <c r="B3832" s="311" t="s">
        <v>59238</v>
      </c>
      <c r="C3832" s="311" t="s">
        <v>4</v>
      </c>
      <c r="D3832" s="312" t="s">
        <v>59219</v>
      </c>
    </row>
    <row r="3833" spans="1:4">
      <c r="A3833" s="311">
        <v>89599</v>
      </c>
      <c r="B3833" s="311" t="s">
        <v>59239</v>
      </c>
      <c r="C3833" s="311" t="s">
        <v>4</v>
      </c>
      <c r="D3833" s="312" t="s">
        <v>59240</v>
      </c>
    </row>
    <row r="3834" spans="1:4">
      <c r="A3834" s="311">
        <v>89600</v>
      </c>
      <c r="B3834" s="311" t="s">
        <v>59241</v>
      </c>
      <c r="C3834" s="311" t="s">
        <v>4</v>
      </c>
      <c r="D3834" s="312" t="s">
        <v>58353</v>
      </c>
    </row>
    <row r="3835" spans="1:4">
      <c r="A3835" s="311">
        <v>89605</v>
      </c>
      <c r="B3835" s="311" t="s">
        <v>59242</v>
      </c>
      <c r="C3835" s="311" t="s">
        <v>4</v>
      </c>
      <c r="D3835" s="312" t="s">
        <v>57492</v>
      </c>
    </row>
    <row r="3836" spans="1:4">
      <c r="A3836" s="311">
        <v>89609</v>
      </c>
      <c r="B3836" s="311" t="s">
        <v>59243</v>
      </c>
      <c r="C3836" s="311" t="s">
        <v>4</v>
      </c>
      <c r="D3836" s="312" t="s">
        <v>59244</v>
      </c>
    </row>
    <row r="3837" spans="1:4">
      <c r="A3837" s="311">
        <v>89610</v>
      </c>
      <c r="B3837" s="311" t="s">
        <v>59245</v>
      </c>
      <c r="C3837" s="311" t="s">
        <v>4</v>
      </c>
      <c r="D3837" s="312" t="s">
        <v>59246</v>
      </c>
    </row>
    <row r="3838" spans="1:4">
      <c r="A3838" s="311">
        <v>89611</v>
      </c>
      <c r="B3838" s="311" t="s">
        <v>59247</v>
      </c>
      <c r="C3838" s="311" t="s">
        <v>4</v>
      </c>
      <c r="D3838" s="312" t="s">
        <v>59248</v>
      </c>
    </row>
    <row r="3839" spans="1:4">
      <c r="A3839" s="311">
        <v>89612</v>
      </c>
      <c r="B3839" s="311" t="s">
        <v>59249</v>
      </c>
      <c r="C3839" s="311" t="s">
        <v>4</v>
      </c>
      <c r="D3839" s="312" t="s">
        <v>59250</v>
      </c>
    </row>
    <row r="3840" spans="1:4">
      <c r="A3840" s="311">
        <v>89613</v>
      </c>
      <c r="B3840" s="311" t="s">
        <v>29689</v>
      </c>
      <c r="C3840" s="311" t="s">
        <v>4</v>
      </c>
      <c r="D3840" s="312" t="s">
        <v>59251</v>
      </c>
    </row>
    <row r="3841" spans="1:4">
      <c r="A3841" s="311">
        <v>89614</v>
      </c>
      <c r="B3841" s="311" t="s">
        <v>59252</v>
      </c>
      <c r="C3841" s="311" t="s">
        <v>4</v>
      </c>
      <c r="D3841" s="312" t="s">
        <v>59253</v>
      </c>
    </row>
    <row r="3842" spans="1:4">
      <c r="A3842" s="311">
        <v>89615</v>
      </c>
      <c r="B3842" s="311" t="s">
        <v>59254</v>
      </c>
      <c r="C3842" s="311" t="s">
        <v>4</v>
      </c>
      <c r="D3842" s="312" t="s">
        <v>59255</v>
      </c>
    </row>
    <row r="3843" spans="1:4">
      <c r="A3843" s="311">
        <v>89616</v>
      </c>
      <c r="B3843" s="311" t="s">
        <v>59256</v>
      </c>
      <c r="C3843" s="311" t="s">
        <v>4</v>
      </c>
      <c r="D3843" s="312" t="s">
        <v>59257</v>
      </c>
    </row>
    <row r="3844" spans="1:4">
      <c r="A3844" s="311">
        <v>89617</v>
      </c>
      <c r="B3844" s="311" t="s">
        <v>59258</v>
      </c>
      <c r="C3844" s="311" t="s">
        <v>4</v>
      </c>
      <c r="D3844" s="312" t="s">
        <v>59259</v>
      </c>
    </row>
    <row r="3845" spans="1:4">
      <c r="A3845" s="311">
        <v>89620</v>
      </c>
      <c r="B3845" s="311" t="s">
        <v>59260</v>
      </c>
      <c r="C3845" s="311" t="s">
        <v>4</v>
      </c>
      <c r="D3845" s="312" t="s">
        <v>58104</v>
      </c>
    </row>
    <row r="3846" spans="1:4">
      <c r="A3846" s="311">
        <v>89622</v>
      </c>
      <c r="B3846" s="311" t="s">
        <v>59261</v>
      </c>
      <c r="C3846" s="311" t="s">
        <v>4</v>
      </c>
      <c r="D3846" s="312" t="s">
        <v>57742</v>
      </c>
    </row>
    <row r="3847" spans="1:4">
      <c r="A3847" s="311">
        <v>89623</v>
      </c>
      <c r="B3847" s="311" t="s">
        <v>59262</v>
      </c>
      <c r="C3847" s="311" t="s">
        <v>4</v>
      </c>
      <c r="D3847" s="312" t="s">
        <v>58888</v>
      </c>
    </row>
    <row r="3848" spans="1:4">
      <c r="A3848" s="311">
        <v>89624</v>
      </c>
      <c r="B3848" s="311" t="s">
        <v>59263</v>
      </c>
      <c r="C3848" s="311" t="s">
        <v>4</v>
      </c>
      <c r="D3848" s="312" t="s">
        <v>59264</v>
      </c>
    </row>
    <row r="3849" spans="1:4">
      <c r="A3849" s="311">
        <v>89625</v>
      </c>
      <c r="B3849" s="311" t="s">
        <v>59265</v>
      </c>
      <c r="C3849" s="311" t="s">
        <v>4</v>
      </c>
      <c r="D3849" s="312" t="s">
        <v>59266</v>
      </c>
    </row>
    <row r="3850" spans="1:4">
      <c r="A3850" s="311">
        <v>89626</v>
      </c>
      <c r="B3850" s="311" t="s">
        <v>59267</v>
      </c>
      <c r="C3850" s="311" t="s">
        <v>4</v>
      </c>
      <c r="D3850" s="312" t="s">
        <v>59268</v>
      </c>
    </row>
    <row r="3851" spans="1:4">
      <c r="A3851" s="311">
        <v>89627</v>
      </c>
      <c r="B3851" s="311" t="s">
        <v>59269</v>
      </c>
      <c r="C3851" s="311" t="s">
        <v>4</v>
      </c>
      <c r="D3851" s="312" t="s">
        <v>59270</v>
      </c>
    </row>
    <row r="3852" spans="1:4">
      <c r="A3852" s="311">
        <v>89628</v>
      </c>
      <c r="B3852" s="311" t="s">
        <v>59271</v>
      </c>
      <c r="C3852" s="311" t="s">
        <v>4</v>
      </c>
      <c r="D3852" s="312" t="s">
        <v>59171</v>
      </c>
    </row>
    <row r="3853" spans="1:4">
      <c r="A3853" s="311">
        <v>89629</v>
      </c>
      <c r="B3853" s="311" t="s">
        <v>59272</v>
      </c>
      <c r="C3853" s="311" t="s">
        <v>4</v>
      </c>
      <c r="D3853" s="312" t="s">
        <v>59195</v>
      </c>
    </row>
    <row r="3854" spans="1:4">
      <c r="A3854" s="311">
        <v>89630</v>
      </c>
      <c r="B3854" s="311" t="s">
        <v>59273</v>
      </c>
      <c r="C3854" s="311" t="s">
        <v>4</v>
      </c>
      <c r="D3854" s="312" t="s">
        <v>59274</v>
      </c>
    </row>
    <row r="3855" spans="1:4">
      <c r="A3855" s="311">
        <v>89631</v>
      </c>
      <c r="B3855" s="311" t="s">
        <v>59275</v>
      </c>
      <c r="C3855" s="311" t="s">
        <v>4</v>
      </c>
      <c r="D3855" s="312" t="s">
        <v>59276</v>
      </c>
    </row>
    <row r="3856" spans="1:4">
      <c r="A3856" s="311">
        <v>89632</v>
      </c>
      <c r="B3856" s="311" t="s">
        <v>59277</v>
      </c>
      <c r="C3856" s="311" t="s">
        <v>4</v>
      </c>
      <c r="D3856" s="312" t="s">
        <v>59278</v>
      </c>
    </row>
    <row r="3857" spans="1:4">
      <c r="A3857" s="311">
        <v>89637</v>
      </c>
      <c r="B3857" s="311" t="s">
        <v>59279</v>
      </c>
      <c r="C3857" s="311" t="s">
        <v>4</v>
      </c>
      <c r="D3857" s="312" t="s">
        <v>57334</v>
      </c>
    </row>
    <row r="3858" spans="1:4">
      <c r="A3858" s="311">
        <v>89638</v>
      </c>
      <c r="B3858" s="311" t="s">
        <v>59280</v>
      </c>
      <c r="C3858" s="311" t="s">
        <v>4</v>
      </c>
      <c r="D3858" s="312" t="s">
        <v>57857</v>
      </c>
    </row>
    <row r="3859" spans="1:4">
      <c r="A3859" s="311">
        <v>89639</v>
      </c>
      <c r="B3859" s="311" t="s">
        <v>59281</v>
      </c>
      <c r="C3859" s="311" t="s">
        <v>4</v>
      </c>
      <c r="D3859" s="312" t="s">
        <v>59282</v>
      </c>
    </row>
    <row r="3860" spans="1:4">
      <c r="A3860" s="311">
        <v>89640</v>
      </c>
      <c r="B3860" s="311" t="s">
        <v>59283</v>
      </c>
      <c r="C3860" s="311" t="s">
        <v>4</v>
      </c>
      <c r="D3860" s="312" t="s">
        <v>58075</v>
      </c>
    </row>
    <row r="3861" spans="1:4">
      <c r="A3861" s="311">
        <v>89641</v>
      </c>
      <c r="B3861" s="311" t="s">
        <v>59284</v>
      </c>
      <c r="C3861" s="311" t="s">
        <v>4</v>
      </c>
      <c r="D3861" s="312" t="s">
        <v>59285</v>
      </c>
    </row>
    <row r="3862" spans="1:4">
      <c r="A3862" s="311">
        <v>89642</v>
      </c>
      <c r="B3862" s="311" t="s">
        <v>59286</v>
      </c>
      <c r="C3862" s="311" t="s">
        <v>4</v>
      </c>
      <c r="D3862" s="312" t="s">
        <v>59287</v>
      </c>
    </row>
    <row r="3863" spans="1:4">
      <c r="A3863" s="311">
        <v>89643</v>
      </c>
      <c r="B3863" s="311" t="s">
        <v>59288</v>
      </c>
      <c r="C3863" s="311" t="s">
        <v>4</v>
      </c>
      <c r="D3863" s="312" t="s">
        <v>59289</v>
      </c>
    </row>
    <row r="3864" spans="1:4">
      <c r="A3864" s="311">
        <v>89644</v>
      </c>
      <c r="B3864" s="311" t="s">
        <v>59290</v>
      </c>
      <c r="C3864" s="311" t="s">
        <v>4</v>
      </c>
      <c r="D3864" s="312" t="s">
        <v>59291</v>
      </c>
    </row>
    <row r="3865" spans="1:4">
      <c r="A3865" s="311">
        <v>89645</v>
      </c>
      <c r="B3865" s="311" t="s">
        <v>59292</v>
      </c>
      <c r="C3865" s="311" t="s">
        <v>4</v>
      </c>
      <c r="D3865" s="312" t="s">
        <v>59293</v>
      </c>
    </row>
    <row r="3866" spans="1:4">
      <c r="A3866" s="311">
        <v>89646</v>
      </c>
      <c r="B3866" s="311" t="s">
        <v>59294</v>
      </c>
      <c r="C3866" s="311" t="s">
        <v>4</v>
      </c>
      <c r="D3866" s="312" t="s">
        <v>58888</v>
      </c>
    </row>
    <row r="3867" spans="1:4">
      <c r="A3867" s="311">
        <v>89647</v>
      </c>
      <c r="B3867" s="311" t="s">
        <v>59295</v>
      </c>
      <c r="C3867" s="311" t="s">
        <v>4</v>
      </c>
      <c r="D3867" s="312" t="s">
        <v>59296</v>
      </c>
    </row>
    <row r="3868" spans="1:4">
      <c r="A3868" s="311">
        <v>89648</v>
      </c>
      <c r="B3868" s="311" t="s">
        <v>59297</v>
      </c>
      <c r="C3868" s="311" t="s">
        <v>4</v>
      </c>
      <c r="D3868" s="312" t="s">
        <v>57492</v>
      </c>
    </row>
    <row r="3869" spans="1:4">
      <c r="A3869" s="311">
        <v>89649</v>
      </c>
      <c r="B3869" s="311" t="s">
        <v>59298</v>
      </c>
      <c r="C3869" s="311" t="s">
        <v>4</v>
      </c>
      <c r="D3869" s="312" t="s">
        <v>59299</v>
      </c>
    </row>
    <row r="3870" spans="1:4">
      <c r="A3870" s="311">
        <v>89650</v>
      </c>
      <c r="B3870" s="311" t="s">
        <v>59300</v>
      </c>
      <c r="C3870" s="311" t="s">
        <v>4</v>
      </c>
      <c r="D3870" s="312" t="s">
        <v>59299</v>
      </c>
    </row>
    <row r="3871" spans="1:4">
      <c r="A3871" s="311">
        <v>89651</v>
      </c>
      <c r="B3871" s="311" t="s">
        <v>59301</v>
      </c>
      <c r="C3871" s="311" t="s">
        <v>4</v>
      </c>
      <c r="D3871" s="312" t="s">
        <v>59302</v>
      </c>
    </row>
    <row r="3872" spans="1:4">
      <c r="A3872" s="311">
        <v>89652</v>
      </c>
      <c r="B3872" s="311" t="s">
        <v>59303</v>
      </c>
      <c r="C3872" s="311" t="s">
        <v>4</v>
      </c>
      <c r="D3872" s="312" t="s">
        <v>59304</v>
      </c>
    </row>
    <row r="3873" spans="1:4">
      <c r="A3873" s="311">
        <v>89653</v>
      </c>
      <c r="B3873" s="311" t="s">
        <v>59305</v>
      </c>
      <c r="C3873" s="311" t="s">
        <v>4</v>
      </c>
      <c r="D3873" s="312" t="s">
        <v>59306</v>
      </c>
    </row>
    <row r="3874" spans="1:4">
      <c r="A3874" s="311">
        <v>89654</v>
      </c>
      <c r="B3874" s="311" t="s">
        <v>59307</v>
      </c>
      <c r="C3874" s="311" t="s">
        <v>4</v>
      </c>
      <c r="D3874" s="312" t="s">
        <v>59308</v>
      </c>
    </row>
    <row r="3875" spans="1:4">
      <c r="A3875" s="311">
        <v>89655</v>
      </c>
      <c r="B3875" s="311" t="s">
        <v>59309</v>
      </c>
      <c r="C3875" s="311" t="s">
        <v>4</v>
      </c>
      <c r="D3875" s="312" t="s">
        <v>59310</v>
      </c>
    </row>
    <row r="3876" spans="1:4">
      <c r="A3876" s="311">
        <v>89656</v>
      </c>
      <c r="B3876" s="311" t="s">
        <v>59311</v>
      </c>
      <c r="C3876" s="311" t="s">
        <v>4</v>
      </c>
      <c r="D3876" s="312" t="s">
        <v>57770</v>
      </c>
    </row>
    <row r="3877" spans="1:4">
      <c r="A3877" s="311">
        <v>89657</v>
      </c>
      <c r="B3877" s="311" t="s">
        <v>59312</v>
      </c>
      <c r="C3877" s="311" t="s">
        <v>4</v>
      </c>
      <c r="D3877" s="312" t="s">
        <v>55789</v>
      </c>
    </row>
    <row r="3878" spans="1:4">
      <c r="A3878" s="311">
        <v>89658</v>
      </c>
      <c r="B3878" s="311" t="s">
        <v>59313</v>
      </c>
      <c r="C3878" s="311" t="s">
        <v>4</v>
      </c>
      <c r="D3878" s="312" t="s">
        <v>59314</v>
      </c>
    </row>
    <row r="3879" spans="1:4">
      <c r="A3879" s="311">
        <v>89659</v>
      </c>
      <c r="B3879" s="311" t="s">
        <v>59315</v>
      </c>
      <c r="C3879" s="311" t="s">
        <v>4</v>
      </c>
      <c r="D3879" s="312" t="s">
        <v>59316</v>
      </c>
    </row>
    <row r="3880" spans="1:4">
      <c r="A3880" s="311">
        <v>89660</v>
      </c>
      <c r="B3880" s="311" t="s">
        <v>59317</v>
      </c>
      <c r="C3880" s="311" t="s">
        <v>4</v>
      </c>
      <c r="D3880" s="312" t="s">
        <v>55950</v>
      </c>
    </row>
    <row r="3881" spans="1:4">
      <c r="A3881" s="311">
        <v>89661</v>
      </c>
      <c r="B3881" s="311" t="s">
        <v>59318</v>
      </c>
      <c r="C3881" s="311" t="s">
        <v>4</v>
      </c>
      <c r="D3881" s="312" t="s">
        <v>59319</v>
      </c>
    </row>
    <row r="3882" spans="1:4">
      <c r="A3882" s="311">
        <v>89662</v>
      </c>
      <c r="B3882" s="311" t="s">
        <v>59320</v>
      </c>
      <c r="C3882" s="311" t="s">
        <v>4</v>
      </c>
      <c r="D3882" s="312" t="s">
        <v>59321</v>
      </c>
    </row>
    <row r="3883" spans="1:4">
      <c r="A3883" s="311">
        <v>89663</v>
      </c>
      <c r="B3883" s="311" t="s">
        <v>59322</v>
      </c>
      <c r="C3883" s="311" t="s">
        <v>4</v>
      </c>
      <c r="D3883" s="312" t="s">
        <v>57778</v>
      </c>
    </row>
    <row r="3884" spans="1:4">
      <c r="A3884" s="311">
        <v>89664</v>
      </c>
      <c r="B3884" s="311" t="s">
        <v>59323</v>
      </c>
      <c r="C3884" s="311" t="s">
        <v>4</v>
      </c>
      <c r="D3884" s="312" t="s">
        <v>59316</v>
      </c>
    </row>
    <row r="3885" spans="1:4">
      <c r="A3885" s="311">
        <v>89666</v>
      </c>
      <c r="B3885" s="311" t="s">
        <v>59324</v>
      </c>
      <c r="C3885" s="311" t="s">
        <v>4</v>
      </c>
      <c r="D3885" s="312" t="s">
        <v>59325</v>
      </c>
    </row>
    <row r="3886" spans="1:4">
      <c r="A3886" s="311">
        <v>89667</v>
      </c>
      <c r="B3886" s="311" t="s">
        <v>59326</v>
      </c>
      <c r="C3886" s="311" t="s">
        <v>4</v>
      </c>
      <c r="D3886" s="312" t="s">
        <v>56160</v>
      </c>
    </row>
    <row r="3887" spans="1:4">
      <c r="A3887" s="311">
        <v>89668</v>
      </c>
      <c r="B3887" s="311" t="s">
        <v>59327</v>
      </c>
      <c r="C3887" s="311" t="s">
        <v>4</v>
      </c>
      <c r="D3887" s="312" t="s">
        <v>59328</v>
      </c>
    </row>
    <row r="3888" spans="1:4">
      <c r="A3888" s="311">
        <v>89669</v>
      </c>
      <c r="B3888" s="311" t="s">
        <v>59329</v>
      </c>
      <c r="C3888" s="311" t="s">
        <v>4</v>
      </c>
      <c r="D3888" s="312" t="s">
        <v>59330</v>
      </c>
    </row>
    <row r="3889" spans="1:4">
      <c r="A3889" s="311">
        <v>89670</v>
      </c>
      <c r="B3889" s="311" t="s">
        <v>59331</v>
      </c>
      <c r="C3889" s="311" t="s">
        <v>4</v>
      </c>
      <c r="D3889" s="312" t="s">
        <v>59024</v>
      </c>
    </row>
    <row r="3890" spans="1:4">
      <c r="A3890" s="311">
        <v>89671</v>
      </c>
      <c r="B3890" s="311" t="s">
        <v>59332</v>
      </c>
      <c r="C3890" s="311" t="s">
        <v>4</v>
      </c>
      <c r="D3890" s="312" t="s">
        <v>59333</v>
      </c>
    </row>
    <row r="3891" spans="1:4">
      <c r="A3891" s="311">
        <v>89672</v>
      </c>
      <c r="B3891" s="311" t="s">
        <v>59334</v>
      </c>
      <c r="C3891" s="311" t="s">
        <v>4</v>
      </c>
      <c r="D3891" s="312" t="s">
        <v>59335</v>
      </c>
    </row>
    <row r="3892" spans="1:4">
      <c r="A3892" s="311">
        <v>89673</v>
      </c>
      <c r="B3892" s="311" t="s">
        <v>59336</v>
      </c>
      <c r="C3892" s="311" t="s">
        <v>4</v>
      </c>
      <c r="D3892" s="312" t="s">
        <v>59337</v>
      </c>
    </row>
    <row r="3893" spans="1:4">
      <c r="A3893" s="311">
        <v>89674</v>
      </c>
      <c r="B3893" s="311" t="s">
        <v>59338</v>
      </c>
      <c r="C3893" s="311" t="s">
        <v>4</v>
      </c>
      <c r="D3893" s="312" t="s">
        <v>59339</v>
      </c>
    </row>
    <row r="3894" spans="1:4">
      <c r="A3894" s="311">
        <v>89675</v>
      </c>
      <c r="B3894" s="311" t="s">
        <v>59340</v>
      </c>
      <c r="C3894" s="311" t="s">
        <v>4</v>
      </c>
      <c r="D3894" s="312" t="s">
        <v>59341</v>
      </c>
    </row>
    <row r="3895" spans="1:4">
      <c r="A3895" s="311">
        <v>89676</v>
      </c>
      <c r="B3895" s="311" t="s">
        <v>59342</v>
      </c>
      <c r="C3895" s="311" t="s">
        <v>4</v>
      </c>
      <c r="D3895" s="312" t="s">
        <v>59343</v>
      </c>
    </row>
    <row r="3896" spans="1:4">
      <c r="A3896" s="311">
        <v>89677</v>
      </c>
      <c r="B3896" s="311" t="s">
        <v>59344</v>
      </c>
      <c r="C3896" s="311" t="s">
        <v>4</v>
      </c>
      <c r="D3896" s="312" t="s">
        <v>59345</v>
      </c>
    </row>
    <row r="3897" spans="1:4">
      <c r="A3897" s="311">
        <v>89678</v>
      </c>
      <c r="B3897" s="311" t="s">
        <v>59346</v>
      </c>
      <c r="C3897" s="311" t="s">
        <v>4</v>
      </c>
      <c r="D3897" s="312" t="s">
        <v>59347</v>
      </c>
    </row>
    <row r="3898" spans="1:4">
      <c r="A3898" s="311">
        <v>89679</v>
      </c>
      <c r="B3898" s="311" t="s">
        <v>59348</v>
      </c>
      <c r="C3898" s="311" t="s">
        <v>4</v>
      </c>
      <c r="D3898" s="312" t="s">
        <v>59349</v>
      </c>
    </row>
    <row r="3899" spans="1:4">
      <c r="A3899" s="311">
        <v>89680</v>
      </c>
      <c r="B3899" s="311" t="s">
        <v>59350</v>
      </c>
      <c r="C3899" s="311" t="s">
        <v>4</v>
      </c>
      <c r="D3899" s="312" t="s">
        <v>59351</v>
      </c>
    </row>
    <row r="3900" spans="1:4">
      <c r="A3900" s="311">
        <v>89681</v>
      </c>
      <c r="B3900" s="311" t="s">
        <v>59352</v>
      </c>
      <c r="C3900" s="311" t="s">
        <v>4</v>
      </c>
      <c r="D3900" s="312" t="s">
        <v>56209</v>
      </c>
    </row>
    <row r="3901" spans="1:4">
      <c r="A3901" s="311">
        <v>89682</v>
      </c>
      <c r="B3901" s="311" t="s">
        <v>59353</v>
      </c>
      <c r="C3901" s="311" t="s">
        <v>4</v>
      </c>
      <c r="D3901" s="312" t="s">
        <v>59354</v>
      </c>
    </row>
    <row r="3902" spans="1:4">
      <c r="A3902" s="311">
        <v>89683</v>
      </c>
      <c r="B3902" s="311" t="s">
        <v>59355</v>
      </c>
      <c r="C3902" s="311" t="s">
        <v>4</v>
      </c>
      <c r="D3902" s="312" t="s">
        <v>59356</v>
      </c>
    </row>
    <row r="3903" spans="1:4">
      <c r="A3903" s="311">
        <v>89684</v>
      </c>
      <c r="B3903" s="311" t="s">
        <v>59357</v>
      </c>
      <c r="C3903" s="311" t="s">
        <v>4</v>
      </c>
      <c r="D3903" s="312" t="s">
        <v>59358</v>
      </c>
    </row>
    <row r="3904" spans="1:4">
      <c r="A3904" s="311">
        <v>89685</v>
      </c>
      <c r="B3904" s="311" t="s">
        <v>59359</v>
      </c>
      <c r="C3904" s="311" t="s">
        <v>4</v>
      </c>
      <c r="D3904" s="312" t="s">
        <v>59360</v>
      </c>
    </row>
    <row r="3905" spans="1:4">
      <c r="A3905" s="311">
        <v>89686</v>
      </c>
      <c r="B3905" s="311" t="s">
        <v>59361</v>
      </c>
      <c r="C3905" s="311" t="s">
        <v>4</v>
      </c>
      <c r="D3905" s="312" t="s">
        <v>59362</v>
      </c>
    </row>
    <row r="3906" spans="1:4">
      <c r="A3906" s="311">
        <v>89687</v>
      </c>
      <c r="B3906" s="311" t="s">
        <v>59363</v>
      </c>
      <c r="C3906" s="311" t="s">
        <v>4</v>
      </c>
      <c r="D3906" s="312" t="s">
        <v>59364</v>
      </c>
    </row>
    <row r="3907" spans="1:4">
      <c r="A3907" s="311">
        <v>89689</v>
      </c>
      <c r="B3907" s="311" t="s">
        <v>59365</v>
      </c>
      <c r="C3907" s="311" t="s">
        <v>4</v>
      </c>
      <c r="D3907" s="312" t="s">
        <v>59366</v>
      </c>
    </row>
    <row r="3908" spans="1:4">
      <c r="A3908" s="311">
        <v>89690</v>
      </c>
      <c r="B3908" s="311" t="s">
        <v>59367</v>
      </c>
      <c r="C3908" s="311" t="s">
        <v>4</v>
      </c>
      <c r="D3908" s="312" t="s">
        <v>59368</v>
      </c>
    </row>
    <row r="3909" spans="1:4">
      <c r="A3909" s="311">
        <v>89691</v>
      </c>
      <c r="B3909" s="311" t="s">
        <v>59369</v>
      </c>
      <c r="C3909" s="311" t="s">
        <v>4</v>
      </c>
      <c r="D3909" s="312" t="s">
        <v>58113</v>
      </c>
    </row>
    <row r="3910" spans="1:4">
      <c r="A3910" s="311">
        <v>89692</v>
      </c>
      <c r="B3910" s="311" t="s">
        <v>59370</v>
      </c>
      <c r="C3910" s="311" t="s">
        <v>4</v>
      </c>
      <c r="D3910" s="312" t="s">
        <v>59371</v>
      </c>
    </row>
    <row r="3911" spans="1:4">
      <c r="A3911" s="311">
        <v>89693</v>
      </c>
      <c r="B3911" s="311" t="s">
        <v>59372</v>
      </c>
      <c r="C3911" s="311" t="s">
        <v>4</v>
      </c>
      <c r="D3911" s="312" t="s">
        <v>59373</v>
      </c>
    </row>
    <row r="3912" spans="1:4">
      <c r="A3912" s="311">
        <v>89694</v>
      </c>
      <c r="B3912" s="311" t="s">
        <v>59374</v>
      </c>
      <c r="C3912" s="311" t="s">
        <v>4</v>
      </c>
      <c r="D3912" s="312" t="s">
        <v>59185</v>
      </c>
    </row>
    <row r="3913" spans="1:4">
      <c r="A3913" s="311">
        <v>89695</v>
      </c>
      <c r="B3913" s="311" t="s">
        <v>59375</v>
      </c>
      <c r="C3913" s="311" t="s">
        <v>4</v>
      </c>
      <c r="D3913" s="312" t="s">
        <v>57475</v>
      </c>
    </row>
    <row r="3914" spans="1:4">
      <c r="A3914" s="311">
        <v>89696</v>
      </c>
      <c r="B3914" s="311" t="s">
        <v>59376</v>
      </c>
      <c r="C3914" s="311" t="s">
        <v>4</v>
      </c>
      <c r="D3914" s="312" t="s">
        <v>59377</v>
      </c>
    </row>
    <row r="3915" spans="1:4">
      <c r="A3915" s="311">
        <v>89697</v>
      </c>
      <c r="B3915" s="311" t="s">
        <v>59378</v>
      </c>
      <c r="C3915" s="311" t="s">
        <v>4</v>
      </c>
      <c r="D3915" s="312" t="s">
        <v>59379</v>
      </c>
    </row>
    <row r="3916" spans="1:4">
      <c r="A3916" s="311">
        <v>89698</v>
      </c>
      <c r="B3916" s="311" t="s">
        <v>59380</v>
      </c>
      <c r="C3916" s="311" t="s">
        <v>4</v>
      </c>
      <c r="D3916" s="312" t="s">
        <v>59381</v>
      </c>
    </row>
    <row r="3917" spans="1:4">
      <c r="A3917" s="311">
        <v>89699</v>
      </c>
      <c r="B3917" s="311" t="s">
        <v>59382</v>
      </c>
      <c r="C3917" s="311" t="s">
        <v>4</v>
      </c>
      <c r="D3917" s="312" t="s">
        <v>59383</v>
      </c>
    </row>
    <row r="3918" spans="1:4">
      <c r="A3918" s="311">
        <v>89700</v>
      </c>
      <c r="B3918" s="311" t="s">
        <v>59384</v>
      </c>
      <c r="C3918" s="311" t="s">
        <v>4</v>
      </c>
      <c r="D3918" s="312" t="s">
        <v>59385</v>
      </c>
    </row>
    <row r="3919" spans="1:4">
      <c r="A3919" s="311">
        <v>89701</v>
      </c>
      <c r="B3919" s="311" t="s">
        <v>59386</v>
      </c>
      <c r="C3919" s="311" t="s">
        <v>4</v>
      </c>
      <c r="D3919" s="312" t="s">
        <v>59387</v>
      </c>
    </row>
    <row r="3920" spans="1:4">
      <c r="A3920" s="311">
        <v>89702</v>
      </c>
      <c r="B3920" s="311" t="s">
        <v>59388</v>
      </c>
      <c r="C3920" s="311" t="s">
        <v>4</v>
      </c>
      <c r="D3920" s="312" t="s">
        <v>57841</v>
      </c>
    </row>
    <row r="3921" spans="1:4">
      <c r="A3921" s="311">
        <v>89703</v>
      </c>
      <c r="B3921" s="311" t="s">
        <v>59389</v>
      </c>
      <c r="C3921" s="311" t="s">
        <v>4</v>
      </c>
      <c r="D3921" s="312" t="s">
        <v>59390</v>
      </c>
    </row>
    <row r="3922" spans="1:4">
      <c r="A3922" s="311">
        <v>89704</v>
      </c>
      <c r="B3922" s="311" t="s">
        <v>59391</v>
      </c>
      <c r="C3922" s="311" t="s">
        <v>4</v>
      </c>
      <c r="D3922" s="312" t="s">
        <v>59392</v>
      </c>
    </row>
    <row r="3923" spans="1:4">
      <c r="A3923" s="311">
        <v>89705</v>
      </c>
      <c r="B3923" s="311" t="s">
        <v>59393</v>
      </c>
      <c r="C3923" s="311" t="s">
        <v>4</v>
      </c>
      <c r="D3923" s="312" t="s">
        <v>59394</v>
      </c>
    </row>
    <row r="3924" spans="1:4">
      <c r="A3924" s="311">
        <v>89706</v>
      </c>
      <c r="B3924" s="311" t="s">
        <v>59395</v>
      </c>
      <c r="C3924" s="311" t="s">
        <v>4</v>
      </c>
      <c r="D3924" s="312" t="s">
        <v>59396</v>
      </c>
    </row>
    <row r="3925" spans="1:4">
      <c r="A3925" s="311">
        <v>89718</v>
      </c>
      <c r="B3925" s="311" t="s">
        <v>59397</v>
      </c>
      <c r="C3925" s="311" t="s">
        <v>39</v>
      </c>
      <c r="D3925" s="312" t="s">
        <v>59398</v>
      </c>
    </row>
    <row r="3926" spans="1:4">
      <c r="A3926" s="311">
        <v>89719</v>
      </c>
      <c r="B3926" s="311" t="s">
        <v>59399</v>
      </c>
      <c r="C3926" s="311" t="s">
        <v>4</v>
      </c>
      <c r="D3926" s="312" t="s">
        <v>59400</v>
      </c>
    </row>
    <row r="3927" spans="1:4">
      <c r="A3927" s="311">
        <v>89720</v>
      </c>
      <c r="B3927" s="311" t="s">
        <v>59401</v>
      </c>
      <c r="C3927" s="311" t="s">
        <v>4</v>
      </c>
      <c r="D3927" s="312" t="s">
        <v>56765</v>
      </c>
    </row>
    <row r="3928" spans="1:4">
      <c r="A3928" s="311">
        <v>89721</v>
      </c>
      <c r="B3928" s="311" t="s">
        <v>59402</v>
      </c>
      <c r="C3928" s="311" t="s">
        <v>4</v>
      </c>
      <c r="D3928" s="312" t="s">
        <v>56798</v>
      </c>
    </row>
    <row r="3929" spans="1:4">
      <c r="A3929" s="311">
        <v>89723</v>
      </c>
      <c r="B3929" s="311" t="s">
        <v>59403</v>
      </c>
      <c r="C3929" s="311" t="s">
        <v>4</v>
      </c>
      <c r="D3929" s="312" t="s">
        <v>59404</v>
      </c>
    </row>
    <row r="3930" spans="1:4">
      <c r="A3930" s="311">
        <v>89724</v>
      </c>
      <c r="B3930" s="311" t="s">
        <v>29690</v>
      </c>
      <c r="C3930" s="311" t="s">
        <v>4</v>
      </c>
      <c r="D3930" s="312" t="s">
        <v>59405</v>
      </c>
    </row>
    <row r="3931" spans="1:4">
      <c r="A3931" s="311">
        <v>89725</v>
      </c>
      <c r="B3931" s="311" t="s">
        <v>59406</v>
      </c>
      <c r="C3931" s="311" t="s">
        <v>4</v>
      </c>
      <c r="D3931" s="312" t="s">
        <v>59407</v>
      </c>
    </row>
    <row r="3932" spans="1:4">
      <c r="A3932" s="311">
        <v>89726</v>
      </c>
      <c r="B3932" s="311" t="s">
        <v>29691</v>
      </c>
      <c r="C3932" s="311" t="s">
        <v>4</v>
      </c>
      <c r="D3932" s="312" t="s">
        <v>59408</v>
      </c>
    </row>
    <row r="3933" spans="1:4">
      <c r="A3933" s="311">
        <v>89727</v>
      </c>
      <c r="B3933" s="311" t="s">
        <v>59409</v>
      </c>
      <c r="C3933" s="311" t="s">
        <v>4</v>
      </c>
      <c r="D3933" s="312" t="s">
        <v>59410</v>
      </c>
    </row>
    <row r="3934" spans="1:4">
      <c r="A3934" s="311">
        <v>89728</v>
      </c>
      <c r="B3934" s="311" t="s">
        <v>29692</v>
      </c>
      <c r="C3934" s="311" t="s">
        <v>4</v>
      </c>
      <c r="D3934" s="312" t="s">
        <v>59411</v>
      </c>
    </row>
    <row r="3935" spans="1:4">
      <c r="A3935" s="311">
        <v>89729</v>
      </c>
      <c r="B3935" s="311" t="s">
        <v>59412</v>
      </c>
      <c r="C3935" s="311" t="s">
        <v>4</v>
      </c>
      <c r="D3935" s="312" t="s">
        <v>59413</v>
      </c>
    </row>
    <row r="3936" spans="1:4">
      <c r="A3936" s="311">
        <v>89730</v>
      </c>
      <c r="B3936" s="311" t="s">
        <v>29693</v>
      </c>
      <c r="C3936" s="311" t="s">
        <v>4</v>
      </c>
      <c r="D3936" s="312" t="s">
        <v>58055</v>
      </c>
    </row>
    <row r="3937" spans="1:4">
      <c r="A3937" s="311">
        <v>89731</v>
      </c>
      <c r="B3937" s="311" t="s">
        <v>29694</v>
      </c>
      <c r="C3937" s="311" t="s">
        <v>4</v>
      </c>
      <c r="D3937" s="312" t="s">
        <v>59414</v>
      </c>
    </row>
    <row r="3938" spans="1:4">
      <c r="A3938" s="311">
        <v>89732</v>
      </c>
      <c r="B3938" s="311" t="s">
        <v>29695</v>
      </c>
      <c r="C3938" s="311" t="s">
        <v>4</v>
      </c>
      <c r="D3938" s="312" t="s">
        <v>57851</v>
      </c>
    </row>
    <row r="3939" spans="1:4">
      <c r="A3939" s="311">
        <v>89733</v>
      </c>
      <c r="B3939" s="311" t="s">
        <v>29696</v>
      </c>
      <c r="C3939" s="311" t="s">
        <v>4</v>
      </c>
      <c r="D3939" s="312" t="s">
        <v>56418</v>
      </c>
    </row>
    <row r="3940" spans="1:4">
      <c r="A3940" s="311">
        <v>89734</v>
      </c>
      <c r="B3940" s="311" t="s">
        <v>59415</v>
      </c>
      <c r="C3940" s="311" t="s">
        <v>4</v>
      </c>
      <c r="D3940" s="312" t="s">
        <v>59413</v>
      </c>
    </row>
    <row r="3941" spans="1:4">
      <c r="A3941" s="311">
        <v>89735</v>
      </c>
      <c r="B3941" s="311" t="s">
        <v>29697</v>
      </c>
      <c r="C3941" s="311" t="s">
        <v>4</v>
      </c>
      <c r="D3941" s="312" t="s">
        <v>59416</v>
      </c>
    </row>
    <row r="3942" spans="1:4">
      <c r="A3942" s="311">
        <v>89736</v>
      </c>
      <c r="B3942" s="311" t="s">
        <v>59417</v>
      </c>
      <c r="C3942" s="311" t="s">
        <v>4</v>
      </c>
      <c r="D3942" s="312" t="s">
        <v>58601</v>
      </c>
    </row>
    <row r="3943" spans="1:4">
      <c r="A3943" s="311">
        <v>89737</v>
      </c>
      <c r="B3943" s="311" t="s">
        <v>59418</v>
      </c>
      <c r="C3943" s="311" t="s">
        <v>4</v>
      </c>
      <c r="D3943" s="312" t="s">
        <v>58073</v>
      </c>
    </row>
    <row r="3944" spans="1:4">
      <c r="A3944" s="311">
        <v>89738</v>
      </c>
      <c r="B3944" s="311" t="s">
        <v>29698</v>
      </c>
      <c r="C3944" s="311" t="s">
        <v>4</v>
      </c>
      <c r="D3944" s="312" t="s">
        <v>56798</v>
      </c>
    </row>
    <row r="3945" spans="1:4">
      <c r="A3945" s="311">
        <v>89739</v>
      </c>
      <c r="B3945" s="311" t="s">
        <v>29699</v>
      </c>
      <c r="C3945" s="311" t="s">
        <v>4</v>
      </c>
      <c r="D3945" s="312" t="s">
        <v>57239</v>
      </c>
    </row>
    <row r="3946" spans="1:4">
      <c r="A3946" s="311">
        <v>89740</v>
      </c>
      <c r="B3946" s="311" t="s">
        <v>59419</v>
      </c>
      <c r="C3946" s="311" t="s">
        <v>4</v>
      </c>
      <c r="D3946" s="312" t="s">
        <v>58987</v>
      </c>
    </row>
    <row r="3947" spans="1:4">
      <c r="A3947" s="311">
        <v>89741</v>
      </c>
      <c r="B3947" s="311" t="s">
        <v>59420</v>
      </c>
      <c r="C3947" s="311" t="s">
        <v>4</v>
      </c>
      <c r="D3947" s="312" t="s">
        <v>59421</v>
      </c>
    </row>
    <row r="3948" spans="1:4">
      <c r="A3948" s="311">
        <v>89742</v>
      </c>
      <c r="B3948" s="311" t="s">
        <v>29700</v>
      </c>
      <c r="C3948" s="311" t="s">
        <v>4</v>
      </c>
      <c r="D3948" s="312" t="s">
        <v>57238</v>
      </c>
    </row>
    <row r="3949" spans="1:4">
      <c r="A3949" s="311">
        <v>89743</v>
      </c>
      <c r="B3949" s="311" t="s">
        <v>29701</v>
      </c>
      <c r="C3949" s="311" t="s">
        <v>4</v>
      </c>
      <c r="D3949" s="312" t="s">
        <v>59422</v>
      </c>
    </row>
    <row r="3950" spans="1:4">
      <c r="A3950" s="311">
        <v>89744</v>
      </c>
      <c r="B3950" s="311" t="s">
        <v>29702</v>
      </c>
      <c r="C3950" s="311" t="s">
        <v>4</v>
      </c>
      <c r="D3950" s="312" t="s">
        <v>59423</v>
      </c>
    </row>
    <row r="3951" spans="1:4">
      <c r="A3951" s="311">
        <v>89746</v>
      </c>
      <c r="B3951" s="311" t="s">
        <v>29703</v>
      </c>
      <c r="C3951" s="311" t="s">
        <v>4</v>
      </c>
      <c r="D3951" s="312" t="s">
        <v>58478</v>
      </c>
    </row>
    <row r="3952" spans="1:4">
      <c r="A3952" s="311">
        <v>89747</v>
      </c>
      <c r="B3952" s="311" t="s">
        <v>59424</v>
      </c>
      <c r="C3952" s="311" t="s">
        <v>4</v>
      </c>
      <c r="D3952" s="312" t="s">
        <v>59425</v>
      </c>
    </row>
    <row r="3953" spans="1:4">
      <c r="A3953" s="311">
        <v>89748</v>
      </c>
      <c r="B3953" s="311" t="s">
        <v>29704</v>
      </c>
      <c r="C3953" s="311" t="s">
        <v>4</v>
      </c>
      <c r="D3953" s="312" t="s">
        <v>59426</v>
      </c>
    </row>
    <row r="3954" spans="1:4">
      <c r="A3954" s="311">
        <v>89749</v>
      </c>
      <c r="B3954" s="311" t="s">
        <v>59427</v>
      </c>
      <c r="C3954" s="311" t="s">
        <v>4</v>
      </c>
      <c r="D3954" s="312" t="s">
        <v>56798</v>
      </c>
    </row>
    <row r="3955" spans="1:4">
      <c r="A3955" s="311">
        <v>89750</v>
      </c>
      <c r="B3955" s="311" t="s">
        <v>29705</v>
      </c>
      <c r="C3955" s="311" t="s">
        <v>4</v>
      </c>
      <c r="D3955" s="312" t="s">
        <v>59428</v>
      </c>
    </row>
    <row r="3956" spans="1:4">
      <c r="A3956" s="311">
        <v>89752</v>
      </c>
      <c r="B3956" s="311" t="s">
        <v>29706</v>
      </c>
      <c r="C3956" s="311" t="s">
        <v>4</v>
      </c>
      <c r="D3956" s="312" t="s">
        <v>56574</v>
      </c>
    </row>
    <row r="3957" spans="1:4">
      <c r="A3957" s="311">
        <v>89753</v>
      </c>
      <c r="B3957" s="311" t="s">
        <v>29707</v>
      </c>
      <c r="C3957" s="311" t="s">
        <v>4</v>
      </c>
      <c r="D3957" s="312" t="s">
        <v>57860</v>
      </c>
    </row>
    <row r="3958" spans="1:4">
      <c r="A3958" s="311">
        <v>89754</v>
      </c>
      <c r="B3958" s="311" t="s">
        <v>29708</v>
      </c>
      <c r="C3958" s="311" t="s">
        <v>4</v>
      </c>
      <c r="D3958" s="312" t="s">
        <v>59429</v>
      </c>
    </row>
    <row r="3959" spans="1:4">
      <c r="A3959" s="311">
        <v>89755</v>
      </c>
      <c r="B3959" s="311" t="s">
        <v>59430</v>
      </c>
      <c r="C3959" s="311" t="s">
        <v>4</v>
      </c>
      <c r="D3959" s="312" t="s">
        <v>57774</v>
      </c>
    </row>
    <row r="3960" spans="1:4">
      <c r="A3960" s="311">
        <v>89756</v>
      </c>
      <c r="B3960" s="311" t="s">
        <v>59431</v>
      </c>
      <c r="C3960" s="311" t="s">
        <v>4</v>
      </c>
      <c r="D3960" s="312" t="s">
        <v>55872</v>
      </c>
    </row>
    <row r="3961" spans="1:4">
      <c r="A3961" s="311">
        <v>89757</v>
      </c>
      <c r="B3961" s="311" t="s">
        <v>59432</v>
      </c>
      <c r="C3961" s="311" t="s">
        <v>4</v>
      </c>
      <c r="D3961" s="312" t="s">
        <v>59433</v>
      </c>
    </row>
    <row r="3962" spans="1:4">
      <c r="A3962" s="311">
        <v>89758</v>
      </c>
      <c r="B3962" s="311" t="s">
        <v>59434</v>
      </c>
      <c r="C3962" s="311" t="s">
        <v>4</v>
      </c>
      <c r="D3962" s="312" t="s">
        <v>59435</v>
      </c>
    </row>
    <row r="3963" spans="1:4">
      <c r="A3963" s="311">
        <v>89759</v>
      </c>
      <c r="B3963" s="311" t="s">
        <v>59436</v>
      </c>
      <c r="C3963" s="311" t="s">
        <v>4</v>
      </c>
      <c r="D3963" s="312" t="s">
        <v>59437</v>
      </c>
    </row>
    <row r="3964" spans="1:4">
      <c r="A3964" s="311">
        <v>89760</v>
      </c>
      <c r="B3964" s="311" t="s">
        <v>59438</v>
      </c>
      <c r="C3964" s="311" t="s">
        <v>4</v>
      </c>
      <c r="D3964" s="312" t="s">
        <v>59439</v>
      </c>
    </row>
    <row r="3965" spans="1:4">
      <c r="A3965" s="311">
        <v>89761</v>
      </c>
      <c r="B3965" s="311" t="s">
        <v>59440</v>
      </c>
      <c r="C3965" s="311" t="s">
        <v>4</v>
      </c>
      <c r="D3965" s="312" t="s">
        <v>59441</v>
      </c>
    </row>
    <row r="3966" spans="1:4">
      <c r="A3966" s="311">
        <v>89762</v>
      </c>
      <c r="B3966" s="311" t="s">
        <v>59442</v>
      </c>
      <c r="C3966" s="311" t="s">
        <v>4</v>
      </c>
      <c r="D3966" s="312" t="s">
        <v>59443</v>
      </c>
    </row>
    <row r="3967" spans="1:4">
      <c r="A3967" s="311">
        <v>89763</v>
      </c>
      <c r="B3967" s="311" t="s">
        <v>59444</v>
      </c>
      <c r="C3967" s="311" t="s">
        <v>4</v>
      </c>
      <c r="D3967" s="312" t="s">
        <v>59445</v>
      </c>
    </row>
    <row r="3968" spans="1:4">
      <c r="A3968" s="311">
        <v>89764</v>
      </c>
      <c r="B3968" s="311" t="s">
        <v>59446</v>
      </c>
      <c r="C3968" s="311" t="s">
        <v>4</v>
      </c>
      <c r="D3968" s="312" t="s">
        <v>59447</v>
      </c>
    </row>
    <row r="3969" spans="1:4">
      <c r="A3969" s="311">
        <v>89765</v>
      </c>
      <c r="B3969" s="311" t="s">
        <v>59448</v>
      </c>
      <c r="C3969" s="311" t="s">
        <v>4</v>
      </c>
      <c r="D3969" s="312" t="s">
        <v>56575</v>
      </c>
    </row>
    <row r="3970" spans="1:4">
      <c r="A3970" s="311">
        <v>89767</v>
      </c>
      <c r="B3970" s="311" t="s">
        <v>59449</v>
      </c>
      <c r="C3970" s="311" t="s">
        <v>4</v>
      </c>
      <c r="D3970" s="312" t="s">
        <v>58365</v>
      </c>
    </row>
    <row r="3971" spans="1:4">
      <c r="A3971" s="311">
        <v>89768</v>
      </c>
      <c r="B3971" s="311" t="s">
        <v>59450</v>
      </c>
      <c r="C3971" s="311" t="s">
        <v>4</v>
      </c>
      <c r="D3971" s="312" t="s">
        <v>59451</v>
      </c>
    </row>
    <row r="3972" spans="1:4">
      <c r="A3972" s="311">
        <v>89769</v>
      </c>
      <c r="B3972" s="311" t="s">
        <v>59452</v>
      </c>
      <c r="C3972" s="311" t="s">
        <v>4</v>
      </c>
      <c r="D3972" s="312" t="s">
        <v>59453</v>
      </c>
    </row>
    <row r="3973" spans="1:4">
      <c r="A3973" s="311">
        <v>89772</v>
      </c>
      <c r="B3973" s="311" t="s">
        <v>59454</v>
      </c>
      <c r="C3973" s="311" t="s">
        <v>39</v>
      </c>
      <c r="D3973" s="312" t="s">
        <v>59455</v>
      </c>
    </row>
    <row r="3974" spans="1:4">
      <c r="A3974" s="311">
        <v>89774</v>
      </c>
      <c r="B3974" s="311" t="s">
        <v>29709</v>
      </c>
      <c r="C3974" s="311" t="s">
        <v>4</v>
      </c>
      <c r="D3974" s="312" t="s">
        <v>59456</v>
      </c>
    </row>
    <row r="3975" spans="1:4">
      <c r="A3975" s="311">
        <v>89776</v>
      </c>
      <c r="B3975" s="311" t="s">
        <v>29710</v>
      </c>
      <c r="C3975" s="311" t="s">
        <v>4</v>
      </c>
      <c r="D3975" s="312" t="s">
        <v>59457</v>
      </c>
    </row>
    <row r="3976" spans="1:4">
      <c r="A3976" s="311">
        <v>89777</v>
      </c>
      <c r="B3976" s="311" t="s">
        <v>59458</v>
      </c>
      <c r="C3976" s="311" t="s">
        <v>4</v>
      </c>
      <c r="D3976" s="312" t="s">
        <v>59459</v>
      </c>
    </row>
    <row r="3977" spans="1:4">
      <c r="A3977" s="311">
        <v>89778</v>
      </c>
      <c r="B3977" s="311" t="s">
        <v>29711</v>
      </c>
      <c r="C3977" s="311" t="s">
        <v>4</v>
      </c>
      <c r="D3977" s="312" t="s">
        <v>59460</v>
      </c>
    </row>
    <row r="3978" spans="1:4">
      <c r="A3978" s="311">
        <v>89779</v>
      </c>
      <c r="B3978" s="311" t="s">
        <v>29712</v>
      </c>
      <c r="C3978" s="311" t="s">
        <v>4</v>
      </c>
      <c r="D3978" s="312" t="s">
        <v>59461</v>
      </c>
    </row>
    <row r="3979" spans="1:4">
      <c r="A3979" s="311">
        <v>89780</v>
      </c>
      <c r="B3979" s="311" t="s">
        <v>59462</v>
      </c>
      <c r="C3979" s="311" t="s">
        <v>4</v>
      </c>
      <c r="D3979" s="312" t="s">
        <v>59459</v>
      </c>
    </row>
    <row r="3980" spans="1:4">
      <c r="A3980" s="311">
        <v>89781</v>
      </c>
      <c r="B3980" s="311" t="s">
        <v>59463</v>
      </c>
      <c r="C3980" s="311" t="s">
        <v>4</v>
      </c>
      <c r="D3980" s="312" t="s">
        <v>59464</v>
      </c>
    </row>
    <row r="3981" spans="1:4">
      <c r="A3981" s="311">
        <v>89782</v>
      </c>
      <c r="B3981" s="311" t="s">
        <v>29713</v>
      </c>
      <c r="C3981" s="311" t="s">
        <v>4</v>
      </c>
      <c r="D3981" s="312" t="s">
        <v>57851</v>
      </c>
    </row>
    <row r="3982" spans="1:4">
      <c r="A3982" s="311">
        <v>89783</v>
      </c>
      <c r="B3982" s="311" t="s">
        <v>29714</v>
      </c>
      <c r="C3982" s="311" t="s">
        <v>4</v>
      </c>
      <c r="D3982" s="312" t="s">
        <v>59465</v>
      </c>
    </row>
    <row r="3983" spans="1:4">
      <c r="A3983" s="311">
        <v>89784</v>
      </c>
      <c r="B3983" s="311" t="s">
        <v>29715</v>
      </c>
      <c r="C3983" s="311" t="s">
        <v>4</v>
      </c>
      <c r="D3983" s="312" t="s">
        <v>56678</v>
      </c>
    </row>
    <row r="3984" spans="1:4">
      <c r="A3984" s="311">
        <v>89785</v>
      </c>
      <c r="B3984" s="311" t="s">
        <v>29716</v>
      </c>
      <c r="C3984" s="311" t="s">
        <v>4</v>
      </c>
      <c r="D3984" s="312" t="s">
        <v>59310</v>
      </c>
    </row>
    <row r="3985" spans="1:4">
      <c r="A3985" s="311">
        <v>89786</v>
      </c>
      <c r="B3985" s="311" t="s">
        <v>29717</v>
      </c>
      <c r="C3985" s="311" t="s">
        <v>4</v>
      </c>
      <c r="D3985" s="312" t="s">
        <v>59466</v>
      </c>
    </row>
    <row r="3986" spans="1:4">
      <c r="A3986" s="311">
        <v>89787</v>
      </c>
      <c r="B3986" s="311" t="s">
        <v>59467</v>
      </c>
      <c r="C3986" s="311" t="s">
        <v>4</v>
      </c>
      <c r="D3986" s="312" t="s">
        <v>59464</v>
      </c>
    </row>
    <row r="3987" spans="1:4">
      <c r="A3987" s="311">
        <v>89788</v>
      </c>
      <c r="B3987" s="311" t="s">
        <v>59468</v>
      </c>
      <c r="C3987" s="311" t="s">
        <v>4</v>
      </c>
      <c r="D3987" s="312" t="s">
        <v>59469</v>
      </c>
    </row>
    <row r="3988" spans="1:4">
      <c r="A3988" s="311">
        <v>89789</v>
      </c>
      <c r="B3988" s="311" t="s">
        <v>59470</v>
      </c>
      <c r="C3988" s="311" t="s">
        <v>4</v>
      </c>
      <c r="D3988" s="312" t="s">
        <v>59471</v>
      </c>
    </row>
    <row r="3989" spans="1:4">
      <c r="A3989" s="311">
        <v>89790</v>
      </c>
      <c r="B3989" s="311" t="s">
        <v>59472</v>
      </c>
      <c r="C3989" s="311" t="s">
        <v>4</v>
      </c>
      <c r="D3989" s="312" t="s">
        <v>59473</v>
      </c>
    </row>
    <row r="3990" spans="1:4">
      <c r="A3990" s="311">
        <v>89791</v>
      </c>
      <c r="B3990" s="311" t="s">
        <v>59474</v>
      </c>
      <c r="C3990" s="311" t="s">
        <v>4</v>
      </c>
      <c r="D3990" s="312" t="s">
        <v>59475</v>
      </c>
    </row>
    <row r="3991" spans="1:4">
      <c r="A3991" s="311">
        <v>89792</v>
      </c>
      <c r="B3991" s="311" t="s">
        <v>59476</v>
      </c>
      <c r="C3991" s="311" t="s">
        <v>4</v>
      </c>
      <c r="D3991" s="312" t="s">
        <v>59477</v>
      </c>
    </row>
    <row r="3992" spans="1:4">
      <c r="A3992" s="311">
        <v>89793</v>
      </c>
      <c r="B3992" s="311" t="s">
        <v>59478</v>
      </c>
      <c r="C3992" s="311" t="s">
        <v>4</v>
      </c>
      <c r="D3992" s="312" t="s">
        <v>59479</v>
      </c>
    </row>
    <row r="3993" spans="1:4">
      <c r="A3993" s="311">
        <v>89794</v>
      </c>
      <c r="B3993" s="311" t="s">
        <v>59480</v>
      </c>
      <c r="C3993" s="311" t="s">
        <v>4</v>
      </c>
      <c r="D3993" s="312" t="s">
        <v>57819</v>
      </c>
    </row>
    <row r="3994" spans="1:4">
      <c r="A3994" s="311">
        <v>89795</v>
      </c>
      <c r="B3994" s="311" t="s">
        <v>29718</v>
      </c>
      <c r="C3994" s="311" t="s">
        <v>4</v>
      </c>
      <c r="D3994" s="312" t="s">
        <v>59481</v>
      </c>
    </row>
    <row r="3995" spans="1:4">
      <c r="A3995" s="311">
        <v>89796</v>
      </c>
      <c r="B3995" s="311" t="s">
        <v>29719</v>
      </c>
      <c r="C3995" s="311" t="s">
        <v>4</v>
      </c>
      <c r="D3995" s="312" t="s">
        <v>56431</v>
      </c>
    </row>
    <row r="3996" spans="1:4">
      <c r="A3996" s="311">
        <v>89797</v>
      </c>
      <c r="B3996" s="311" t="s">
        <v>29720</v>
      </c>
      <c r="C3996" s="311" t="s">
        <v>4</v>
      </c>
      <c r="D3996" s="312" t="s">
        <v>59482</v>
      </c>
    </row>
    <row r="3997" spans="1:4">
      <c r="A3997" s="311">
        <v>89801</v>
      </c>
      <c r="B3997" s="311" t="s">
        <v>29721</v>
      </c>
      <c r="C3997" s="311" t="s">
        <v>4</v>
      </c>
      <c r="D3997" s="312" t="s">
        <v>59483</v>
      </c>
    </row>
    <row r="3998" spans="1:4">
      <c r="A3998" s="311">
        <v>89802</v>
      </c>
      <c r="B3998" s="311" t="s">
        <v>29722</v>
      </c>
      <c r="C3998" s="311" t="s">
        <v>4</v>
      </c>
      <c r="D3998" s="312" t="s">
        <v>59484</v>
      </c>
    </row>
    <row r="3999" spans="1:4">
      <c r="A3999" s="311">
        <v>89803</v>
      </c>
      <c r="B3999" s="311" t="s">
        <v>29723</v>
      </c>
      <c r="C3999" s="311" t="s">
        <v>4</v>
      </c>
      <c r="D3999" s="312" t="s">
        <v>59485</v>
      </c>
    </row>
    <row r="4000" spans="1:4">
      <c r="A4000" s="311">
        <v>89804</v>
      </c>
      <c r="B4000" s="311" t="s">
        <v>29724</v>
      </c>
      <c r="C4000" s="311" t="s">
        <v>4</v>
      </c>
      <c r="D4000" s="312" t="s">
        <v>57840</v>
      </c>
    </row>
    <row r="4001" spans="1:4">
      <c r="A4001" s="311">
        <v>89805</v>
      </c>
      <c r="B4001" s="311" t="s">
        <v>29725</v>
      </c>
      <c r="C4001" s="311" t="s">
        <v>4</v>
      </c>
      <c r="D4001" s="312" t="s">
        <v>59486</v>
      </c>
    </row>
    <row r="4002" spans="1:4">
      <c r="A4002" s="311">
        <v>89806</v>
      </c>
      <c r="B4002" s="311" t="s">
        <v>29726</v>
      </c>
      <c r="C4002" s="311" t="s">
        <v>4</v>
      </c>
      <c r="D4002" s="312" t="s">
        <v>58973</v>
      </c>
    </row>
    <row r="4003" spans="1:4">
      <c r="A4003" s="311">
        <v>89807</v>
      </c>
      <c r="B4003" s="311" t="s">
        <v>29727</v>
      </c>
      <c r="C4003" s="311" t="s">
        <v>4</v>
      </c>
      <c r="D4003" s="312" t="s">
        <v>59487</v>
      </c>
    </row>
    <row r="4004" spans="1:4">
      <c r="A4004" s="311">
        <v>89808</v>
      </c>
      <c r="B4004" s="311" t="s">
        <v>29728</v>
      </c>
      <c r="C4004" s="311" t="s">
        <v>4</v>
      </c>
      <c r="D4004" s="312" t="s">
        <v>59488</v>
      </c>
    </row>
    <row r="4005" spans="1:4">
      <c r="A4005" s="311">
        <v>89809</v>
      </c>
      <c r="B4005" s="311" t="s">
        <v>29729</v>
      </c>
      <c r="C4005" s="311" t="s">
        <v>4</v>
      </c>
      <c r="D4005" s="312" t="s">
        <v>59489</v>
      </c>
    </row>
    <row r="4006" spans="1:4">
      <c r="A4006" s="311">
        <v>89810</v>
      </c>
      <c r="B4006" s="311" t="s">
        <v>29730</v>
      </c>
      <c r="C4006" s="311" t="s">
        <v>4</v>
      </c>
      <c r="D4006" s="312" t="s">
        <v>59490</v>
      </c>
    </row>
    <row r="4007" spans="1:4">
      <c r="A4007" s="311">
        <v>89811</v>
      </c>
      <c r="B4007" s="311" t="s">
        <v>29731</v>
      </c>
      <c r="C4007" s="311" t="s">
        <v>4</v>
      </c>
      <c r="D4007" s="312" t="s">
        <v>59491</v>
      </c>
    </row>
    <row r="4008" spans="1:4">
      <c r="A4008" s="311">
        <v>89812</v>
      </c>
      <c r="B4008" s="311" t="s">
        <v>29732</v>
      </c>
      <c r="C4008" s="311" t="s">
        <v>4</v>
      </c>
      <c r="D4008" s="312" t="s">
        <v>59492</v>
      </c>
    </row>
    <row r="4009" spans="1:4">
      <c r="A4009" s="311">
        <v>89813</v>
      </c>
      <c r="B4009" s="311" t="s">
        <v>29733</v>
      </c>
      <c r="C4009" s="311" t="s">
        <v>4</v>
      </c>
      <c r="D4009" s="312" t="s">
        <v>59493</v>
      </c>
    </row>
    <row r="4010" spans="1:4">
      <c r="A4010" s="311">
        <v>89814</v>
      </c>
      <c r="B4010" s="311" t="s">
        <v>29734</v>
      </c>
      <c r="C4010" s="311" t="s">
        <v>4</v>
      </c>
      <c r="D4010" s="312" t="s">
        <v>59494</v>
      </c>
    </row>
    <row r="4011" spans="1:4">
      <c r="A4011" s="311">
        <v>89815</v>
      </c>
      <c r="B4011" s="311" t="s">
        <v>59495</v>
      </c>
      <c r="C4011" s="311" t="s">
        <v>4</v>
      </c>
      <c r="D4011" s="312" t="s">
        <v>59496</v>
      </c>
    </row>
    <row r="4012" spans="1:4">
      <c r="A4012" s="311">
        <v>89816</v>
      </c>
      <c r="B4012" s="311" t="s">
        <v>59497</v>
      </c>
      <c r="C4012" s="311" t="s">
        <v>4</v>
      </c>
      <c r="D4012" s="312" t="s">
        <v>59498</v>
      </c>
    </row>
    <row r="4013" spans="1:4">
      <c r="A4013" s="311">
        <v>89817</v>
      </c>
      <c r="B4013" s="311" t="s">
        <v>29735</v>
      </c>
      <c r="C4013" s="311" t="s">
        <v>4</v>
      </c>
      <c r="D4013" s="312" t="s">
        <v>56550</v>
      </c>
    </row>
    <row r="4014" spans="1:4">
      <c r="A4014" s="311">
        <v>89818</v>
      </c>
      <c r="B4014" s="311" t="s">
        <v>59499</v>
      </c>
      <c r="C4014" s="311" t="s">
        <v>4</v>
      </c>
      <c r="D4014" s="312" t="s">
        <v>59500</v>
      </c>
    </row>
    <row r="4015" spans="1:4">
      <c r="A4015" s="311">
        <v>89819</v>
      </c>
      <c r="B4015" s="311" t="s">
        <v>29736</v>
      </c>
      <c r="C4015" s="311" t="s">
        <v>4</v>
      </c>
      <c r="D4015" s="312" t="s">
        <v>56418</v>
      </c>
    </row>
    <row r="4016" spans="1:4">
      <c r="A4016" s="311">
        <v>89821</v>
      </c>
      <c r="B4016" s="311" t="s">
        <v>29737</v>
      </c>
      <c r="C4016" s="311" t="s">
        <v>4</v>
      </c>
      <c r="D4016" s="312" t="s">
        <v>58110</v>
      </c>
    </row>
    <row r="4017" spans="1:4">
      <c r="A4017" s="311">
        <v>89822</v>
      </c>
      <c r="B4017" s="311" t="s">
        <v>59501</v>
      </c>
      <c r="C4017" s="311" t="s">
        <v>4</v>
      </c>
      <c r="D4017" s="312" t="s">
        <v>59502</v>
      </c>
    </row>
    <row r="4018" spans="1:4">
      <c r="A4018" s="311">
        <v>89823</v>
      </c>
      <c r="B4018" s="311" t="s">
        <v>29738</v>
      </c>
      <c r="C4018" s="311" t="s">
        <v>4</v>
      </c>
      <c r="D4018" s="312" t="s">
        <v>59503</v>
      </c>
    </row>
    <row r="4019" spans="1:4">
      <c r="A4019" s="311">
        <v>89824</v>
      </c>
      <c r="B4019" s="311" t="s">
        <v>59504</v>
      </c>
      <c r="C4019" s="311" t="s">
        <v>4</v>
      </c>
      <c r="D4019" s="312" t="s">
        <v>59505</v>
      </c>
    </row>
    <row r="4020" spans="1:4">
      <c r="A4020" s="311">
        <v>89825</v>
      </c>
      <c r="B4020" s="311" t="s">
        <v>29739</v>
      </c>
      <c r="C4020" s="311" t="s">
        <v>4</v>
      </c>
      <c r="D4020" s="312" t="s">
        <v>59506</v>
      </c>
    </row>
    <row r="4021" spans="1:4">
      <c r="A4021" s="311">
        <v>89826</v>
      </c>
      <c r="B4021" s="311" t="s">
        <v>59507</v>
      </c>
      <c r="C4021" s="311" t="s">
        <v>4</v>
      </c>
      <c r="D4021" s="312" t="s">
        <v>59508</v>
      </c>
    </row>
    <row r="4022" spans="1:4">
      <c r="A4022" s="311">
        <v>89827</v>
      </c>
      <c r="B4022" s="311" t="s">
        <v>29740</v>
      </c>
      <c r="C4022" s="311" t="s">
        <v>4</v>
      </c>
      <c r="D4022" s="312" t="s">
        <v>57234</v>
      </c>
    </row>
    <row r="4023" spans="1:4">
      <c r="A4023" s="311">
        <v>89828</v>
      </c>
      <c r="B4023" s="311" t="s">
        <v>59509</v>
      </c>
      <c r="C4023" s="311" t="s">
        <v>4</v>
      </c>
      <c r="D4023" s="312" t="s">
        <v>59510</v>
      </c>
    </row>
    <row r="4024" spans="1:4">
      <c r="A4024" s="311">
        <v>89829</v>
      </c>
      <c r="B4024" s="311" t="s">
        <v>29741</v>
      </c>
      <c r="C4024" s="311" t="s">
        <v>4</v>
      </c>
      <c r="D4024" s="312" t="s">
        <v>59511</v>
      </c>
    </row>
    <row r="4025" spans="1:4">
      <c r="A4025" s="311">
        <v>89830</v>
      </c>
      <c r="B4025" s="311" t="s">
        <v>29742</v>
      </c>
      <c r="C4025" s="311" t="s">
        <v>4</v>
      </c>
      <c r="D4025" s="312" t="s">
        <v>59512</v>
      </c>
    </row>
    <row r="4026" spans="1:4">
      <c r="A4026" s="311">
        <v>89831</v>
      </c>
      <c r="B4026" s="311" t="s">
        <v>59513</v>
      </c>
      <c r="C4026" s="311" t="s">
        <v>4</v>
      </c>
      <c r="D4026" s="312" t="s">
        <v>59514</v>
      </c>
    </row>
    <row r="4027" spans="1:4">
      <c r="A4027" s="311">
        <v>89832</v>
      </c>
      <c r="B4027" s="311" t="s">
        <v>59515</v>
      </c>
      <c r="C4027" s="311" t="s">
        <v>4</v>
      </c>
      <c r="D4027" s="312" t="s">
        <v>59516</v>
      </c>
    </row>
    <row r="4028" spans="1:4">
      <c r="A4028" s="311">
        <v>89833</v>
      </c>
      <c r="B4028" s="311" t="s">
        <v>29743</v>
      </c>
      <c r="C4028" s="311" t="s">
        <v>4</v>
      </c>
      <c r="D4028" s="312" t="s">
        <v>59215</v>
      </c>
    </row>
    <row r="4029" spans="1:4">
      <c r="A4029" s="311">
        <v>89834</v>
      </c>
      <c r="B4029" s="311" t="s">
        <v>29744</v>
      </c>
      <c r="C4029" s="311" t="s">
        <v>4</v>
      </c>
      <c r="D4029" s="312" t="s">
        <v>59517</v>
      </c>
    </row>
    <row r="4030" spans="1:4">
      <c r="A4030" s="311">
        <v>89835</v>
      </c>
      <c r="B4030" s="311" t="s">
        <v>59518</v>
      </c>
      <c r="C4030" s="311" t="s">
        <v>4</v>
      </c>
      <c r="D4030" s="312" t="s">
        <v>59519</v>
      </c>
    </row>
    <row r="4031" spans="1:4">
      <c r="A4031" s="311">
        <v>89836</v>
      </c>
      <c r="B4031" s="311" t="s">
        <v>59520</v>
      </c>
      <c r="C4031" s="311" t="s">
        <v>4</v>
      </c>
      <c r="D4031" s="312" t="s">
        <v>56466</v>
      </c>
    </row>
    <row r="4032" spans="1:4">
      <c r="A4032" s="311">
        <v>89837</v>
      </c>
      <c r="B4032" s="311" t="s">
        <v>59521</v>
      </c>
      <c r="C4032" s="311" t="s">
        <v>4</v>
      </c>
      <c r="D4032" s="312" t="s">
        <v>59522</v>
      </c>
    </row>
    <row r="4033" spans="1:4">
      <c r="A4033" s="311">
        <v>89838</v>
      </c>
      <c r="B4033" s="311" t="s">
        <v>59523</v>
      </c>
      <c r="C4033" s="311" t="s">
        <v>4</v>
      </c>
      <c r="D4033" s="312" t="s">
        <v>59524</v>
      </c>
    </row>
    <row r="4034" spans="1:4">
      <c r="A4034" s="311">
        <v>89839</v>
      </c>
      <c r="B4034" s="311" t="s">
        <v>59525</v>
      </c>
      <c r="C4034" s="311" t="s">
        <v>4</v>
      </c>
      <c r="D4034" s="312" t="s">
        <v>59526</v>
      </c>
    </row>
    <row r="4035" spans="1:4">
      <c r="A4035" s="311">
        <v>89840</v>
      </c>
      <c r="B4035" s="311" t="s">
        <v>59527</v>
      </c>
      <c r="C4035" s="311" t="s">
        <v>4</v>
      </c>
      <c r="D4035" s="312" t="s">
        <v>59528</v>
      </c>
    </row>
    <row r="4036" spans="1:4">
      <c r="A4036" s="311">
        <v>89841</v>
      </c>
      <c r="B4036" s="311" t="s">
        <v>59529</v>
      </c>
      <c r="C4036" s="311" t="s">
        <v>4</v>
      </c>
      <c r="D4036" s="312" t="s">
        <v>59530</v>
      </c>
    </row>
    <row r="4037" spans="1:4">
      <c r="A4037" s="311">
        <v>89842</v>
      </c>
      <c r="B4037" s="311" t="s">
        <v>59531</v>
      </c>
      <c r="C4037" s="311" t="s">
        <v>4</v>
      </c>
      <c r="D4037" s="312" t="s">
        <v>59532</v>
      </c>
    </row>
    <row r="4038" spans="1:4">
      <c r="A4038" s="311">
        <v>89844</v>
      </c>
      <c r="B4038" s="311" t="s">
        <v>59533</v>
      </c>
      <c r="C4038" s="311" t="s">
        <v>4</v>
      </c>
      <c r="D4038" s="312" t="s">
        <v>56212</v>
      </c>
    </row>
    <row r="4039" spans="1:4">
      <c r="A4039" s="311">
        <v>89845</v>
      </c>
      <c r="B4039" s="311" t="s">
        <v>59534</v>
      </c>
      <c r="C4039" s="311" t="s">
        <v>4</v>
      </c>
      <c r="D4039" s="312" t="s">
        <v>59535</v>
      </c>
    </row>
    <row r="4040" spans="1:4">
      <c r="A4040" s="311">
        <v>89846</v>
      </c>
      <c r="B4040" s="311" t="s">
        <v>59536</v>
      </c>
      <c r="C4040" s="311" t="s">
        <v>4</v>
      </c>
      <c r="D4040" s="312" t="s">
        <v>59537</v>
      </c>
    </row>
    <row r="4041" spans="1:4">
      <c r="A4041" s="311">
        <v>89847</v>
      </c>
      <c r="B4041" s="311" t="s">
        <v>59538</v>
      </c>
      <c r="C4041" s="311" t="s">
        <v>4</v>
      </c>
      <c r="D4041" s="312" t="s">
        <v>59539</v>
      </c>
    </row>
    <row r="4042" spans="1:4">
      <c r="A4042" s="311">
        <v>89850</v>
      </c>
      <c r="B4042" s="311" t="s">
        <v>29745</v>
      </c>
      <c r="C4042" s="311" t="s">
        <v>4</v>
      </c>
      <c r="D4042" s="312" t="s">
        <v>59540</v>
      </c>
    </row>
    <row r="4043" spans="1:4">
      <c r="A4043" s="311">
        <v>89851</v>
      </c>
      <c r="B4043" s="311" t="s">
        <v>29746</v>
      </c>
      <c r="C4043" s="311" t="s">
        <v>4</v>
      </c>
      <c r="D4043" s="312" t="s">
        <v>59541</v>
      </c>
    </row>
    <row r="4044" spans="1:4">
      <c r="A4044" s="311">
        <v>89852</v>
      </c>
      <c r="B4044" s="311" t="s">
        <v>29747</v>
      </c>
      <c r="C4044" s="311" t="s">
        <v>4</v>
      </c>
      <c r="D4044" s="312" t="s">
        <v>59542</v>
      </c>
    </row>
    <row r="4045" spans="1:4">
      <c r="A4045" s="311">
        <v>89853</v>
      </c>
      <c r="B4045" s="311" t="s">
        <v>29748</v>
      </c>
      <c r="C4045" s="311" t="s">
        <v>4</v>
      </c>
      <c r="D4045" s="312" t="s">
        <v>59543</v>
      </c>
    </row>
    <row r="4046" spans="1:4">
      <c r="A4046" s="311">
        <v>89854</v>
      </c>
      <c r="B4046" s="311" t="s">
        <v>29749</v>
      </c>
      <c r="C4046" s="311" t="s">
        <v>4</v>
      </c>
      <c r="D4046" s="312" t="s">
        <v>59544</v>
      </c>
    </row>
    <row r="4047" spans="1:4">
      <c r="A4047" s="311">
        <v>89855</v>
      </c>
      <c r="B4047" s="311" t="s">
        <v>29750</v>
      </c>
      <c r="C4047" s="311" t="s">
        <v>4</v>
      </c>
      <c r="D4047" s="312" t="s">
        <v>59545</v>
      </c>
    </row>
    <row r="4048" spans="1:4">
      <c r="A4048" s="311">
        <v>89856</v>
      </c>
      <c r="B4048" s="311" t="s">
        <v>29751</v>
      </c>
      <c r="C4048" s="311" t="s">
        <v>4</v>
      </c>
      <c r="D4048" s="312" t="s">
        <v>59546</v>
      </c>
    </row>
    <row r="4049" spans="1:4">
      <c r="A4049" s="311">
        <v>89857</v>
      </c>
      <c r="B4049" s="311" t="s">
        <v>29752</v>
      </c>
      <c r="C4049" s="311" t="s">
        <v>4</v>
      </c>
      <c r="D4049" s="312" t="s">
        <v>59268</v>
      </c>
    </row>
    <row r="4050" spans="1:4">
      <c r="A4050" s="311">
        <v>89859</v>
      </c>
      <c r="B4050" s="311" t="s">
        <v>29753</v>
      </c>
      <c r="C4050" s="311" t="s">
        <v>4</v>
      </c>
      <c r="D4050" s="312" t="s">
        <v>59547</v>
      </c>
    </row>
    <row r="4051" spans="1:4">
      <c r="A4051" s="311">
        <v>89860</v>
      </c>
      <c r="B4051" s="311" t="s">
        <v>29754</v>
      </c>
      <c r="C4051" s="311" t="s">
        <v>4</v>
      </c>
      <c r="D4051" s="312" t="s">
        <v>59548</v>
      </c>
    </row>
    <row r="4052" spans="1:4">
      <c r="A4052" s="311">
        <v>89861</v>
      </c>
      <c r="B4052" s="311" t="s">
        <v>29755</v>
      </c>
      <c r="C4052" s="311" t="s">
        <v>4</v>
      </c>
      <c r="D4052" s="312" t="s">
        <v>59549</v>
      </c>
    </row>
    <row r="4053" spans="1:4">
      <c r="A4053" s="311">
        <v>89862</v>
      </c>
      <c r="B4053" s="311" t="s">
        <v>29756</v>
      </c>
      <c r="C4053" s="311" t="s">
        <v>4</v>
      </c>
      <c r="D4053" s="312" t="s">
        <v>59550</v>
      </c>
    </row>
    <row r="4054" spans="1:4">
      <c r="A4054" s="311">
        <v>89863</v>
      </c>
      <c r="B4054" s="311" t="s">
        <v>29757</v>
      </c>
      <c r="C4054" s="311" t="s">
        <v>4</v>
      </c>
      <c r="D4054" s="312" t="s">
        <v>59551</v>
      </c>
    </row>
    <row r="4055" spans="1:4">
      <c r="A4055" s="311">
        <v>89866</v>
      </c>
      <c r="B4055" s="311" t="s">
        <v>29758</v>
      </c>
      <c r="C4055" s="311" t="s">
        <v>4</v>
      </c>
      <c r="D4055" s="312" t="s">
        <v>55662</v>
      </c>
    </row>
    <row r="4056" spans="1:4">
      <c r="A4056" s="311">
        <v>89867</v>
      </c>
      <c r="B4056" s="311" t="s">
        <v>29759</v>
      </c>
      <c r="C4056" s="311" t="s">
        <v>4</v>
      </c>
      <c r="D4056" s="312" t="s">
        <v>59072</v>
      </c>
    </row>
    <row r="4057" spans="1:4">
      <c r="A4057" s="311">
        <v>89868</v>
      </c>
      <c r="B4057" s="311" t="s">
        <v>29760</v>
      </c>
      <c r="C4057" s="311" t="s">
        <v>4</v>
      </c>
      <c r="D4057" s="312" t="s">
        <v>56066</v>
      </c>
    </row>
    <row r="4058" spans="1:4">
      <c r="A4058" s="311">
        <v>89869</v>
      </c>
      <c r="B4058" s="311" t="s">
        <v>29761</v>
      </c>
      <c r="C4058" s="311" t="s">
        <v>4</v>
      </c>
      <c r="D4058" s="312" t="s">
        <v>59552</v>
      </c>
    </row>
    <row r="4059" spans="1:4">
      <c r="A4059" s="311">
        <v>89979</v>
      </c>
      <c r="B4059" s="311" t="s">
        <v>59553</v>
      </c>
      <c r="C4059" s="311" t="s">
        <v>4</v>
      </c>
      <c r="D4059" s="312" t="s">
        <v>59554</v>
      </c>
    </row>
    <row r="4060" spans="1:4">
      <c r="A4060" s="311">
        <v>89981</v>
      </c>
      <c r="B4060" s="311" t="s">
        <v>59555</v>
      </c>
      <c r="C4060" s="311" t="s">
        <v>4</v>
      </c>
      <c r="D4060" s="312" t="s">
        <v>59556</v>
      </c>
    </row>
    <row r="4061" spans="1:4">
      <c r="A4061" s="311">
        <v>90373</v>
      </c>
      <c r="B4061" s="311" t="s">
        <v>59557</v>
      </c>
      <c r="C4061" s="311" t="s">
        <v>4</v>
      </c>
      <c r="D4061" s="312" t="s">
        <v>59558</v>
      </c>
    </row>
    <row r="4062" spans="1:4">
      <c r="A4062" s="311">
        <v>90374</v>
      </c>
      <c r="B4062" s="311" t="s">
        <v>59559</v>
      </c>
      <c r="C4062" s="311" t="s">
        <v>4</v>
      </c>
      <c r="D4062" s="312" t="s">
        <v>59560</v>
      </c>
    </row>
    <row r="4063" spans="1:4">
      <c r="A4063" s="311">
        <v>92287</v>
      </c>
      <c r="B4063" s="311" t="s">
        <v>55006</v>
      </c>
      <c r="C4063" s="311" t="s">
        <v>4</v>
      </c>
      <c r="D4063" s="312" t="s">
        <v>59561</v>
      </c>
    </row>
    <row r="4064" spans="1:4">
      <c r="A4064" s="311">
        <v>92288</v>
      </c>
      <c r="B4064" s="311" t="s">
        <v>55007</v>
      </c>
      <c r="C4064" s="311" t="s">
        <v>4</v>
      </c>
      <c r="D4064" s="312" t="s">
        <v>59562</v>
      </c>
    </row>
    <row r="4065" spans="1:4">
      <c r="A4065" s="311">
        <v>92289</v>
      </c>
      <c r="B4065" s="311" t="s">
        <v>55008</v>
      </c>
      <c r="C4065" s="311" t="s">
        <v>4</v>
      </c>
      <c r="D4065" s="312" t="s">
        <v>59563</v>
      </c>
    </row>
    <row r="4066" spans="1:4">
      <c r="A4066" s="311">
        <v>92290</v>
      </c>
      <c r="B4066" s="311" t="s">
        <v>55009</v>
      </c>
      <c r="C4066" s="311" t="s">
        <v>4</v>
      </c>
      <c r="D4066" s="312" t="s">
        <v>59564</v>
      </c>
    </row>
    <row r="4067" spans="1:4">
      <c r="A4067" s="311">
        <v>92291</v>
      </c>
      <c r="B4067" s="311" t="s">
        <v>55010</v>
      </c>
      <c r="C4067" s="311" t="s">
        <v>4</v>
      </c>
      <c r="D4067" s="312" t="s">
        <v>57589</v>
      </c>
    </row>
    <row r="4068" spans="1:4">
      <c r="A4068" s="311">
        <v>92292</v>
      </c>
      <c r="B4068" s="311" t="s">
        <v>55011</v>
      </c>
      <c r="C4068" s="311" t="s">
        <v>4</v>
      </c>
      <c r="D4068" s="312" t="s">
        <v>59565</v>
      </c>
    </row>
    <row r="4069" spans="1:4">
      <c r="A4069" s="311">
        <v>92293</v>
      </c>
      <c r="B4069" s="311" t="s">
        <v>55012</v>
      </c>
      <c r="C4069" s="311" t="s">
        <v>4</v>
      </c>
      <c r="D4069" s="312" t="s">
        <v>59566</v>
      </c>
    </row>
    <row r="4070" spans="1:4">
      <c r="A4070" s="311">
        <v>92294</v>
      </c>
      <c r="B4070" s="311" t="s">
        <v>55013</v>
      </c>
      <c r="C4070" s="311" t="s">
        <v>4</v>
      </c>
      <c r="D4070" s="312" t="s">
        <v>59567</v>
      </c>
    </row>
    <row r="4071" spans="1:4">
      <c r="A4071" s="311">
        <v>92295</v>
      </c>
      <c r="B4071" s="311" t="s">
        <v>55014</v>
      </c>
      <c r="C4071" s="311" t="s">
        <v>4</v>
      </c>
      <c r="D4071" s="312" t="s">
        <v>59568</v>
      </c>
    </row>
    <row r="4072" spans="1:4">
      <c r="A4072" s="311">
        <v>92296</v>
      </c>
      <c r="B4072" s="311" t="s">
        <v>55015</v>
      </c>
      <c r="C4072" s="311" t="s">
        <v>4</v>
      </c>
      <c r="D4072" s="312" t="s">
        <v>59569</v>
      </c>
    </row>
    <row r="4073" spans="1:4">
      <c r="A4073" s="311">
        <v>92297</v>
      </c>
      <c r="B4073" s="311" t="s">
        <v>55016</v>
      </c>
      <c r="C4073" s="311" t="s">
        <v>4</v>
      </c>
      <c r="D4073" s="312" t="s">
        <v>59570</v>
      </c>
    </row>
    <row r="4074" spans="1:4">
      <c r="A4074" s="311">
        <v>92298</v>
      </c>
      <c r="B4074" s="311" t="s">
        <v>55017</v>
      </c>
      <c r="C4074" s="311" t="s">
        <v>4</v>
      </c>
      <c r="D4074" s="312" t="s">
        <v>59571</v>
      </c>
    </row>
    <row r="4075" spans="1:4">
      <c r="A4075" s="311">
        <v>92299</v>
      </c>
      <c r="B4075" s="311" t="s">
        <v>55018</v>
      </c>
      <c r="C4075" s="311" t="s">
        <v>4</v>
      </c>
      <c r="D4075" s="312" t="s">
        <v>59572</v>
      </c>
    </row>
    <row r="4076" spans="1:4">
      <c r="A4076" s="311">
        <v>92300</v>
      </c>
      <c r="B4076" s="311" t="s">
        <v>55019</v>
      </c>
      <c r="C4076" s="311" t="s">
        <v>4</v>
      </c>
      <c r="D4076" s="312" t="s">
        <v>59573</v>
      </c>
    </row>
    <row r="4077" spans="1:4">
      <c r="A4077" s="311">
        <v>92301</v>
      </c>
      <c r="B4077" s="311" t="s">
        <v>55020</v>
      </c>
      <c r="C4077" s="311" t="s">
        <v>4</v>
      </c>
      <c r="D4077" s="312" t="s">
        <v>59574</v>
      </c>
    </row>
    <row r="4078" spans="1:4">
      <c r="A4078" s="311">
        <v>92302</v>
      </c>
      <c r="B4078" s="311" t="s">
        <v>55021</v>
      </c>
      <c r="C4078" s="311" t="s">
        <v>4</v>
      </c>
      <c r="D4078" s="312" t="s">
        <v>59575</v>
      </c>
    </row>
    <row r="4079" spans="1:4">
      <c r="A4079" s="311">
        <v>92303</v>
      </c>
      <c r="B4079" s="311" t="s">
        <v>55022</v>
      </c>
      <c r="C4079" s="311" t="s">
        <v>4</v>
      </c>
      <c r="D4079" s="312" t="s">
        <v>59576</v>
      </c>
    </row>
    <row r="4080" spans="1:4">
      <c r="A4080" s="311">
        <v>92304</v>
      </c>
      <c r="B4080" s="311" t="s">
        <v>55023</v>
      </c>
      <c r="C4080" s="311" t="s">
        <v>4</v>
      </c>
      <c r="D4080" s="312" t="s">
        <v>59577</v>
      </c>
    </row>
    <row r="4081" spans="1:4">
      <c r="A4081" s="311">
        <v>92311</v>
      </c>
      <c r="B4081" s="311" t="s">
        <v>59578</v>
      </c>
      <c r="C4081" s="311" t="s">
        <v>4</v>
      </c>
      <c r="D4081" s="312" t="s">
        <v>55956</v>
      </c>
    </row>
    <row r="4082" spans="1:4">
      <c r="A4082" s="311">
        <v>92312</v>
      </c>
      <c r="B4082" s="311" t="s">
        <v>55024</v>
      </c>
      <c r="C4082" s="311" t="s">
        <v>4</v>
      </c>
      <c r="D4082" s="312" t="s">
        <v>59579</v>
      </c>
    </row>
    <row r="4083" spans="1:4">
      <c r="A4083" s="311">
        <v>92313</v>
      </c>
      <c r="B4083" s="311" t="s">
        <v>55025</v>
      </c>
      <c r="C4083" s="311" t="s">
        <v>4</v>
      </c>
      <c r="D4083" s="312" t="s">
        <v>59580</v>
      </c>
    </row>
    <row r="4084" spans="1:4">
      <c r="A4084" s="311">
        <v>92314</v>
      </c>
      <c r="B4084" s="311" t="s">
        <v>55026</v>
      </c>
      <c r="C4084" s="311" t="s">
        <v>4</v>
      </c>
      <c r="D4084" s="312" t="s">
        <v>56641</v>
      </c>
    </row>
    <row r="4085" spans="1:4">
      <c r="A4085" s="311">
        <v>92315</v>
      </c>
      <c r="B4085" s="311" t="s">
        <v>55027</v>
      </c>
      <c r="C4085" s="311" t="s">
        <v>4</v>
      </c>
      <c r="D4085" s="312" t="s">
        <v>57829</v>
      </c>
    </row>
    <row r="4086" spans="1:4">
      <c r="A4086" s="311">
        <v>92316</v>
      </c>
      <c r="B4086" s="311" t="s">
        <v>55028</v>
      </c>
      <c r="C4086" s="311" t="s">
        <v>4</v>
      </c>
      <c r="D4086" s="312" t="s">
        <v>59581</v>
      </c>
    </row>
    <row r="4087" spans="1:4">
      <c r="A4087" s="311">
        <v>92317</v>
      </c>
      <c r="B4087" s="311" t="s">
        <v>55029</v>
      </c>
      <c r="C4087" s="311" t="s">
        <v>4</v>
      </c>
      <c r="D4087" s="312" t="s">
        <v>59582</v>
      </c>
    </row>
    <row r="4088" spans="1:4">
      <c r="A4088" s="311">
        <v>92318</v>
      </c>
      <c r="B4088" s="311" t="s">
        <v>55030</v>
      </c>
      <c r="C4088" s="311" t="s">
        <v>4</v>
      </c>
      <c r="D4088" s="312" t="s">
        <v>59583</v>
      </c>
    </row>
    <row r="4089" spans="1:4">
      <c r="A4089" s="311">
        <v>92319</v>
      </c>
      <c r="B4089" s="311" t="s">
        <v>55031</v>
      </c>
      <c r="C4089" s="311" t="s">
        <v>4</v>
      </c>
      <c r="D4089" s="312" t="s">
        <v>59584</v>
      </c>
    </row>
    <row r="4090" spans="1:4">
      <c r="A4090" s="311">
        <v>92326</v>
      </c>
      <c r="B4090" s="311" t="s">
        <v>55032</v>
      </c>
      <c r="C4090" s="311" t="s">
        <v>4</v>
      </c>
      <c r="D4090" s="312" t="s">
        <v>59585</v>
      </c>
    </row>
    <row r="4091" spans="1:4">
      <c r="A4091" s="311">
        <v>92327</v>
      </c>
      <c r="B4091" s="311" t="s">
        <v>55033</v>
      </c>
      <c r="C4091" s="311" t="s">
        <v>4</v>
      </c>
      <c r="D4091" s="312" t="s">
        <v>59586</v>
      </c>
    </row>
    <row r="4092" spans="1:4">
      <c r="A4092" s="311">
        <v>92328</v>
      </c>
      <c r="B4092" s="311" t="s">
        <v>55034</v>
      </c>
      <c r="C4092" s="311" t="s">
        <v>4</v>
      </c>
      <c r="D4092" s="312" t="s">
        <v>59516</v>
      </c>
    </row>
    <row r="4093" spans="1:4">
      <c r="A4093" s="311">
        <v>92329</v>
      </c>
      <c r="B4093" s="311" t="s">
        <v>55035</v>
      </c>
      <c r="C4093" s="311" t="s">
        <v>4</v>
      </c>
      <c r="D4093" s="312" t="s">
        <v>56064</v>
      </c>
    </row>
    <row r="4094" spans="1:4">
      <c r="A4094" s="311">
        <v>92330</v>
      </c>
      <c r="B4094" s="311" t="s">
        <v>55036</v>
      </c>
      <c r="C4094" s="311" t="s">
        <v>4</v>
      </c>
      <c r="D4094" s="312" t="s">
        <v>57844</v>
      </c>
    </row>
    <row r="4095" spans="1:4">
      <c r="A4095" s="311">
        <v>92331</v>
      </c>
      <c r="B4095" s="311" t="s">
        <v>55037</v>
      </c>
      <c r="C4095" s="311" t="s">
        <v>4</v>
      </c>
      <c r="D4095" s="312" t="s">
        <v>59587</v>
      </c>
    </row>
    <row r="4096" spans="1:4">
      <c r="A4096" s="311">
        <v>92332</v>
      </c>
      <c r="B4096" s="311" t="s">
        <v>55038</v>
      </c>
      <c r="C4096" s="311" t="s">
        <v>4</v>
      </c>
      <c r="D4096" s="312" t="s">
        <v>57734</v>
      </c>
    </row>
    <row r="4097" spans="1:4">
      <c r="A4097" s="311">
        <v>92333</v>
      </c>
      <c r="B4097" s="311" t="s">
        <v>55039</v>
      </c>
      <c r="C4097" s="311" t="s">
        <v>4</v>
      </c>
      <c r="D4097" s="312" t="s">
        <v>59588</v>
      </c>
    </row>
    <row r="4098" spans="1:4">
      <c r="A4098" s="311">
        <v>92334</v>
      </c>
      <c r="B4098" s="311" t="s">
        <v>55040</v>
      </c>
      <c r="C4098" s="311" t="s">
        <v>4</v>
      </c>
      <c r="D4098" s="312" t="s">
        <v>59589</v>
      </c>
    </row>
    <row r="4099" spans="1:4">
      <c r="A4099" s="311">
        <v>92344</v>
      </c>
      <c r="B4099" s="311" t="s">
        <v>29762</v>
      </c>
      <c r="C4099" s="311" t="s">
        <v>4</v>
      </c>
      <c r="D4099" s="312" t="s">
        <v>59590</v>
      </c>
    </row>
    <row r="4100" spans="1:4">
      <c r="A4100" s="311">
        <v>92345</v>
      </c>
      <c r="B4100" s="311" t="s">
        <v>29763</v>
      </c>
      <c r="C4100" s="311" t="s">
        <v>4</v>
      </c>
      <c r="D4100" s="312" t="s">
        <v>59591</v>
      </c>
    </row>
    <row r="4101" spans="1:4">
      <c r="A4101" s="311">
        <v>92346</v>
      </c>
      <c r="B4101" s="311" t="s">
        <v>29764</v>
      </c>
      <c r="C4101" s="311" t="s">
        <v>4</v>
      </c>
      <c r="D4101" s="312" t="s">
        <v>59592</v>
      </c>
    </row>
    <row r="4102" spans="1:4">
      <c r="A4102" s="311">
        <v>92347</v>
      </c>
      <c r="B4102" s="311" t="s">
        <v>29765</v>
      </c>
      <c r="C4102" s="311" t="s">
        <v>4</v>
      </c>
      <c r="D4102" s="312" t="s">
        <v>59593</v>
      </c>
    </row>
    <row r="4103" spans="1:4">
      <c r="A4103" s="311">
        <v>92348</v>
      </c>
      <c r="B4103" s="311" t="s">
        <v>29766</v>
      </c>
      <c r="C4103" s="311" t="s">
        <v>4</v>
      </c>
      <c r="D4103" s="312" t="s">
        <v>59594</v>
      </c>
    </row>
    <row r="4104" spans="1:4">
      <c r="A4104" s="311">
        <v>92349</v>
      </c>
      <c r="B4104" s="311" t="s">
        <v>29767</v>
      </c>
      <c r="C4104" s="311" t="s">
        <v>4</v>
      </c>
      <c r="D4104" s="312" t="s">
        <v>59595</v>
      </c>
    </row>
    <row r="4105" spans="1:4">
      <c r="A4105" s="311">
        <v>92350</v>
      </c>
      <c r="B4105" s="311" t="s">
        <v>29768</v>
      </c>
      <c r="C4105" s="311" t="s">
        <v>4</v>
      </c>
      <c r="D4105" s="312" t="s">
        <v>59596</v>
      </c>
    </row>
    <row r="4106" spans="1:4">
      <c r="A4106" s="311">
        <v>92351</v>
      </c>
      <c r="B4106" s="311" t="s">
        <v>29769</v>
      </c>
      <c r="C4106" s="311" t="s">
        <v>4</v>
      </c>
      <c r="D4106" s="312" t="s">
        <v>59597</v>
      </c>
    </row>
    <row r="4107" spans="1:4">
      <c r="A4107" s="311">
        <v>92352</v>
      </c>
      <c r="B4107" s="311" t="s">
        <v>29770</v>
      </c>
      <c r="C4107" s="311" t="s">
        <v>4</v>
      </c>
      <c r="D4107" s="312" t="s">
        <v>59598</v>
      </c>
    </row>
    <row r="4108" spans="1:4">
      <c r="A4108" s="311">
        <v>92353</v>
      </c>
      <c r="B4108" s="311" t="s">
        <v>29771</v>
      </c>
      <c r="C4108" s="311" t="s">
        <v>4</v>
      </c>
      <c r="D4108" s="312" t="s">
        <v>59599</v>
      </c>
    </row>
    <row r="4109" spans="1:4">
      <c r="A4109" s="311">
        <v>92354</v>
      </c>
      <c r="B4109" s="311" t="s">
        <v>29772</v>
      </c>
      <c r="C4109" s="311" t="s">
        <v>4</v>
      </c>
      <c r="D4109" s="312" t="s">
        <v>59600</v>
      </c>
    </row>
    <row r="4110" spans="1:4">
      <c r="A4110" s="311">
        <v>92355</v>
      </c>
      <c r="B4110" s="311" t="s">
        <v>29773</v>
      </c>
      <c r="C4110" s="311" t="s">
        <v>4</v>
      </c>
      <c r="D4110" s="312" t="s">
        <v>59601</v>
      </c>
    </row>
    <row r="4111" spans="1:4">
      <c r="A4111" s="311">
        <v>92356</v>
      </c>
      <c r="B4111" s="311" t="s">
        <v>29774</v>
      </c>
      <c r="C4111" s="311" t="s">
        <v>4</v>
      </c>
      <c r="D4111" s="312" t="s">
        <v>59602</v>
      </c>
    </row>
    <row r="4112" spans="1:4">
      <c r="A4112" s="311">
        <v>92357</v>
      </c>
      <c r="B4112" s="311" t="s">
        <v>29775</v>
      </c>
      <c r="C4112" s="311" t="s">
        <v>4</v>
      </c>
      <c r="D4112" s="312" t="s">
        <v>59603</v>
      </c>
    </row>
    <row r="4113" spans="1:4">
      <c r="A4113" s="311">
        <v>92358</v>
      </c>
      <c r="B4113" s="311" t="s">
        <v>29776</v>
      </c>
      <c r="C4113" s="311" t="s">
        <v>4</v>
      </c>
      <c r="D4113" s="312" t="s">
        <v>56222</v>
      </c>
    </row>
    <row r="4114" spans="1:4">
      <c r="A4114" s="311">
        <v>92369</v>
      </c>
      <c r="B4114" s="311" t="s">
        <v>29777</v>
      </c>
      <c r="C4114" s="311" t="s">
        <v>4</v>
      </c>
      <c r="D4114" s="312" t="s">
        <v>59604</v>
      </c>
    </row>
    <row r="4115" spans="1:4">
      <c r="A4115" s="311">
        <v>92370</v>
      </c>
      <c r="B4115" s="311" t="s">
        <v>29778</v>
      </c>
      <c r="C4115" s="311" t="s">
        <v>4</v>
      </c>
      <c r="D4115" s="312" t="s">
        <v>59605</v>
      </c>
    </row>
    <row r="4116" spans="1:4">
      <c r="A4116" s="311">
        <v>92371</v>
      </c>
      <c r="B4116" s="311" t="s">
        <v>29779</v>
      </c>
      <c r="C4116" s="311" t="s">
        <v>4</v>
      </c>
      <c r="D4116" s="312" t="s">
        <v>59606</v>
      </c>
    </row>
    <row r="4117" spans="1:4">
      <c r="A4117" s="311">
        <v>92372</v>
      </c>
      <c r="B4117" s="311" t="s">
        <v>29780</v>
      </c>
      <c r="C4117" s="311" t="s">
        <v>4</v>
      </c>
      <c r="D4117" s="312" t="s">
        <v>59607</v>
      </c>
    </row>
    <row r="4118" spans="1:4">
      <c r="A4118" s="311">
        <v>92373</v>
      </c>
      <c r="B4118" s="311" t="s">
        <v>29781</v>
      </c>
      <c r="C4118" s="311" t="s">
        <v>4</v>
      </c>
      <c r="D4118" s="312" t="s">
        <v>59608</v>
      </c>
    </row>
    <row r="4119" spans="1:4">
      <c r="A4119" s="311">
        <v>92374</v>
      </c>
      <c r="B4119" s="311" t="s">
        <v>29782</v>
      </c>
      <c r="C4119" s="311" t="s">
        <v>4</v>
      </c>
      <c r="D4119" s="312" t="s">
        <v>59548</v>
      </c>
    </row>
    <row r="4120" spans="1:4">
      <c r="A4120" s="311">
        <v>92375</v>
      </c>
      <c r="B4120" s="311" t="s">
        <v>29783</v>
      </c>
      <c r="C4120" s="311" t="s">
        <v>4</v>
      </c>
      <c r="D4120" s="312" t="s">
        <v>59609</v>
      </c>
    </row>
    <row r="4121" spans="1:4">
      <c r="A4121" s="311">
        <v>92376</v>
      </c>
      <c r="B4121" s="311" t="s">
        <v>29784</v>
      </c>
      <c r="C4121" s="311" t="s">
        <v>4</v>
      </c>
      <c r="D4121" s="312" t="s">
        <v>59610</v>
      </c>
    </row>
    <row r="4122" spans="1:4">
      <c r="A4122" s="311">
        <v>92377</v>
      </c>
      <c r="B4122" s="311" t="s">
        <v>29785</v>
      </c>
      <c r="C4122" s="311" t="s">
        <v>4</v>
      </c>
      <c r="D4122" s="312" t="s">
        <v>59611</v>
      </c>
    </row>
    <row r="4123" spans="1:4">
      <c r="A4123" s="311">
        <v>92378</v>
      </c>
      <c r="B4123" s="311" t="s">
        <v>29786</v>
      </c>
      <c r="C4123" s="311" t="s">
        <v>4</v>
      </c>
      <c r="D4123" s="312" t="s">
        <v>59612</v>
      </c>
    </row>
    <row r="4124" spans="1:4">
      <c r="A4124" s="311">
        <v>92379</v>
      </c>
      <c r="B4124" s="311" t="s">
        <v>29787</v>
      </c>
      <c r="C4124" s="311" t="s">
        <v>4</v>
      </c>
      <c r="D4124" s="312" t="s">
        <v>59613</v>
      </c>
    </row>
    <row r="4125" spans="1:4">
      <c r="A4125" s="311">
        <v>92380</v>
      </c>
      <c r="B4125" s="311" t="s">
        <v>29788</v>
      </c>
      <c r="C4125" s="311" t="s">
        <v>4</v>
      </c>
      <c r="D4125" s="312" t="s">
        <v>59614</v>
      </c>
    </row>
    <row r="4126" spans="1:4">
      <c r="A4126" s="311">
        <v>92381</v>
      </c>
      <c r="B4126" s="311" t="s">
        <v>29789</v>
      </c>
      <c r="C4126" s="311" t="s">
        <v>4</v>
      </c>
      <c r="D4126" s="312" t="s">
        <v>59615</v>
      </c>
    </row>
    <row r="4127" spans="1:4">
      <c r="A4127" s="311">
        <v>92382</v>
      </c>
      <c r="B4127" s="311" t="s">
        <v>29790</v>
      </c>
      <c r="C4127" s="311" t="s">
        <v>4</v>
      </c>
      <c r="D4127" s="312" t="s">
        <v>56837</v>
      </c>
    </row>
    <row r="4128" spans="1:4">
      <c r="A4128" s="311">
        <v>92383</v>
      </c>
      <c r="B4128" s="311" t="s">
        <v>29791</v>
      </c>
      <c r="C4128" s="311" t="s">
        <v>4</v>
      </c>
      <c r="D4128" s="312" t="s">
        <v>59616</v>
      </c>
    </row>
    <row r="4129" spans="1:4">
      <c r="A4129" s="311">
        <v>92384</v>
      </c>
      <c r="B4129" s="311" t="s">
        <v>29792</v>
      </c>
      <c r="C4129" s="311" t="s">
        <v>4</v>
      </c>
      <c r="D4129" s="312" t="s">
        <v>58670</v>
      </c>
    </row>
    <row r="4130" spans="1:4">
      <c r="A4130" s="311">
        <v>92385</v>
      </c>
      <c r="B4130" s="311" t="s">
        <v>29793</v>
      </c>
      <c r="C4130" s="311" t="s">
        <v>4</v>
      </c>
      <c r="D4130" s="312" t="s">
        <v>55621</v>
      </c>
    </row>
    <row r="4131" spans="1:4">
      <c r="A4131" s="311">
        <v>92386</v>
      </c>
      <c r="B4131" s="311" t="s">
        <v>29794</v>
      </c>
      <c r="C4131" s="311" t="s">
        <v>4</v>
      </c>
      <c r="D4131" s="312" t="s">
        <v>59617</v>
      </c>
    </row>
    <row r="4132" spans="1:4">
      <c r="A4132" s="311">
        <v>92387</v>
      </c>
      <c r="B4132" s="311" t="s">
        <v>29795</v>
      </c>
      <c r="C4132" s="311" t="s">
        <v>4</v>
      </c>
      <c r="D4132" s="312" t="s">
        <v>59618</v>
      </c>
    </row>
    <row r="4133" spans="1:4">
      <c r="A4133" s="311">
        <v>92388</v>
      </c>
      <c r="B4133" s="311" t="s">
        <v>29796</v>
      </c>
      <c r="C4133" s="311" t="s">
        <v>4</v>
      </c>
      <c r="D4133" s="312" t="s">
        <v>59619</v>
      </c>
    </row>
    <row r="4134" spans="1:4">
      <c r="A4134" s="311">
        <v>92389</v>
      </c>
      <c r="B4134" s="311" t="s">
        <v>29797</v>
      </c>
      <c r="C4134" s="311" t="s">
        <v>4</v>
      </c>
      <c r="D4134" s="312" t="s">
        <v>59620</v>
      </c>
    </row>
    <row r="4135" spans="1:4">
      <c r="A4135" s="311">
        <v>92390</v>
      </c>
      <c r="B4135" s="311" t="s">
        <v>29798</v>
      </c>
      <c r="C4135" s="311" t="s">
        <v>4</v>
      </c>
      <c r="D4135" s="312" t="s">
        <v>59621</v>
      </c>
    </row>
    <row r="4136" spans="1:4">
      <c r="A4136" s="311">
        <v>92635</v>
      </c>
      <c r="B4136" s="311" t="s">
        <v>29799</v>
      </c>
      <c r="C4136" s="311" t="s">
        <v>4</v>
      </c>
      <c r="D4136" s="312" t="s">
        <v>59622</v>
      </c>
    </row>
    <row r="4137" spans="1:4">
      <c r="A4137" s="311">
        <v>92636</v>
      </c>
      <c r="B4137" s="311" t="s">
        <v>29800</v>
      </c>
      <c r="C4137" s="311" t="s">
        <v>4</v>
      </c>
      <c r="D4137" s="312" t="s">
        <v>59623</v>
      </c>
    </row>
    <row r="4138" spans="1:4">
      <c r="A4138" s="311">
        <v>92637</v>
      </c>
      <c r="B4138" s="311" t="s">
        <v>29801</v>
      </c>
      <c r="C4138" s="311" t="s">
        <v>4</v>
      </c>
      <c r="D4138" s="312" t="s">
        <v>59624</v>
      </c>
    </row>
    <row r="4139" spans="1:4">
      <c r="A4139" s="311">
        <v>92638</v>
      </c>
      <c r="B4139" s="311" t="s">
        <v>29802</v>
      </c>
      <c r="C4139" s="311" t="s">
        <v>4</v>
      </c>
      <c r="D4139" s="312" t="s">
        <v>59625</v>
      </c>
    </row>
    <row r="4140" spans="1:4">
      <c r="A4140" s="311">
        <v>92639</v>
      </c>
      <c r="B4140" s="311" t="s">
        <v>29803</v>
      </c>
      <c r="C4140" s="311" t="s">
        <v>4</v>
      </c>
      <c r="D4140" s="312" t="s">
        <v>59127</v>
      </c>
    </row>
    <row r="4141" spans="1:4">
      <c r="A4141" s="311">
        <v>92640</v>
      </c>
      <c r="B4141" s="311" t="s">
        <v>29804</v>
      </c>
      <c r="C4141" s="311" t="s">
        <v>4</v>
      </c>
      <c r="D4141" s="312" t="s">
        <v>59626</v>
      </c>
    </row>
    <row r="4142" spans="1:4">
      <c r="A4142" s="311">
        <v>92642</v>
      </c>
      <c r="B4142" s="311" t="s">
        <v>29805</v>
      </c>
      <c r="C4142" s="311" t="s">
        <v>4</v>
      </c>
      <c r="D4142" s="312" t="s">
        <v>59627</v>
      </c>
    </row>
    <row r="4143" spans="1:4">
      <c r="A4143" s="311">
        <v>92644</v>
      </c>
      <c r="B4143" s="311" t="s">
        <v>29806</v>
      </c>
      <c r="C4143" s="311" t="s">
        <v>4</v>
      </c>
      <c r="D4143" s="312" t="s">
        <v>59628</v>
      </c>
    </row>
    <row r="4144" spans="1:4">
      <c r="A4144" s="311">
        <v>92657</v>
      </c>
      <c r="B4144" s="311" t="s">
        <v>29807</v>
      </c>
      <c r="C4144" s="311" t="s">
        <v>4</v>
      </c>
      <c r="D4144" s="312" t="s">
        <v>59629</v>
      </c>
    </row>
    <row r="4145" spans="1:4">
      <c r="A4145" s="311">
        <v>92658</v>
      </c>
      <c r="B4145" s="311" t="s">
        <v>29808</v>
      </c>
      <c r="C4145" s="311" t="s">
        <v>4</v>
      </c>
      <c r="D4145" s="312" t="s">
        <v>59630</v>
      </c>
    </row>
    <row r="4146" spans="1:4">
      <c r="A4146" s="311">
        <v>92659</v>
      </c>
      <c r="B4146" s="311" t="s">
        <v>29809</v>
      </c>
      <c r="C4146" s="311" t="s">
        <v>4</v>
      </c>
      <c r="D4146" s="312" t="s">
        <v>59631</v>
      </c>
    </row>
    <row r="4147" spans="1:4">
      <c r="A4147" s="311">
        <v>92660</v>
      </c>
      <c r="B4147" s="311" t="s">
        <v>29810</v>
      </c>
      <c r="C4147" s="311" t="s">
        <v>4</v>
      </c>
      <c r="D4147" s="312" t="s">
        <v>59632</v>
      </c>
    </row>
    <row r="4148" spans="1:4">
      <c r="A4148" s="311">
        <v>92661</v>
      </c>
      <c r="B4148" s="311" t="s">
        <v>29811</v>
      </c>
      <c r="C4148" s="311" t="s">
        <v>4</v>
      </c>
      <c r="D4148" s="312" t="s">
        <v>58253</v>
      </c>
    </row>
    <row r="4149" spans="1:4">
      <c r="A4149" s="311">
        <v>92662</v>
      </c>
      <c r="B4149" s="311" t="s">
        <v>29812</v>
      </c>
      <c r="C4149" s="311" t="s">
        <v>4</v>
      </c>
      <c r="D4149" s="312" t="s">
        <v>59633</v>
      </c>
    </row>
    <row r="4150" spans="1:4">
      <c r="A4150" s="311">
        <v>92663</v>
      </c>
      <c r="B4150" s="311" t="s">
        <v>29813</v>
      </c>
      <c r="C4150" s="311" t="s">
        <v>4</v>
      </c>
      <c r="D4150" s="312" t="s">
        <v>59634</v>
      </c>
    </row>
    <row r="4151" spans="1:4">
      <c r="A4151" s="311">
        <v>92664</v>
      </c>
      <c r="B4151" s="311" t="s">
        <v>29814</v>
      </c>
      <c r="C4151" s="311" t="s">
        <v>4</v>
      </c>
      <c r="D4151" s="312" t="s">
        <v>56743</v>
      </c>
    </row>
    <row r="4152" spans="1:4">
      <c r="A4152" s="311">
        <v>92665</v>
      </c>
      <c r="B4152" s="311" t="s">
        <v>29815</v>
      </c>
      <c r="C4152" s="311" t="s">
        <v>4</v>
      </c>
      <c r="D4152" s="312" t="s">
        <v>59635</v>
      </c>
    </row>
    <row r="4153" spans="1:4">
      <c r="A4153" s="311">
        <v>92666</v>
      </c>
      <c r="B4153" s="311" t="s">
        <v>29816</v>
      </c>
      <c r="C4153" s="311" t="s">
        <v>4</v>
      </c>
      <c r="D4153" s="312" t="s">
        <v>59636</v>
      </c>
    </row>
    <row r="4154" spans="1:4">
      <c r="A4154" s="311">
        <v>92667</v>
      </c>
      <c r="B4154" s="311" t="s">
        <v>29817</v>
      </c>
      <c r="C4154" s="311" t="s">
        <v>4</v>
      </c>
      <c r="D4154" s="312" t="s">
        <v>59637</v>
      </c>
    </row>
    <row r="4155" spans="1:4">
      <c r="A4155" s="311">
        <v>92668</v>
      </c>
      <c r="B4155" s="311" t="s">
        <v>29818</v>
      </c>
      <c r="C4155" s="311" t="s">
        <v>4</v>
      </c>
      <c r="D4155" s="312" t="s">
        <v>59638</v>
      </c>
    </row>
    <row r="4156" spans="1:4">
      <c r="A4156" s="311">
        <v>92669</v>
      </c>
      <c r="B4156" s="311" t="s">
        <v>29819</v>
      </c>
      <c r="C4156" s="311" t="s">
        <v>4</v>
      </c>
      <c r="D4156" s="312" t="s">
        <v>55837</v>
      </c>
    </row>
    <row r="4157" spans="1:4">
      <c r="A4157" s="311">
        <v>92670</v>
      </c>
      <c r="B4157" s="311" t="s">
        <v>29820</v>
      </c>
      <c r="C4157" s="311" t="s">
        <v>4</v>
      </c>
      <c r="D4157" s="312" t="s">
        <v>59639</v>
      </c>
    </row>
    <row r="4158" spans="1:4">
      <c r="A4158" s="311">
        <v>92671</v>
      </c>
      <c r="B4158" s="311" t="s">
        <v>29821</v>
      </c>
      <c r="C4158" s="311" t="s">
        <v>4</v>
      </c>
      <c r="D4158" s="312" t="s">
        <v>59640</v>
      </c>
    </row>
    <row r="4159" spans="1:4">
      <c r="A4159" s="311">
        <v>92672</v>
      </c>
      <c r="B4159" s="311" t="s">
        <v>29822</v>
      </c>
      <c r="C4159" s="311" t="s">
        <v>4</v>
      </c>
      <c r="D4159" s="312" t="s">
        <v>59641</v>
      </c>
    </row>
    <row r="4160" spans="1:4">
      <c r="A4160" s="311">
        <v>92673</v>
      </c>
      <c r="B4160" s="311" t="s">
        <v>29823</v>
      </c>
      <c r="C4160" s="311" t="s">
        <v>4</v>
      </c>
      <c r="D4160" s="312" t="s">
        <v>59642</v>
      </c>
    </row>
    <row r="4161" spans="1:4">
      <c r="A4161" s="311">
        <v>92674</v>
      </c>
      <c r="B4161" s="311" t="s">
        <v>29824</v>
      </c>
      <c r="C4161" s="311" t="s">
        <v>4</v>
      </c>
      <c r="D4161" s="312" t="s">
        <v>59643</v>
      </c>
    </row>
    <row r="4162" spans="1:4">
      <c r="A4162" s="311">
        <v>92675</v>
      </c>
      <c r="B4162" s="311" t="s">
        <v>29825</v>
      </c>
      <c r="C4162" s="311" t="s">
        <v>4</v>
      </c>
      <c r="D4162" s="312" t="s">
        <v>57148</v>
      </c>
    </row>
    <row r="4163" spans="1:4">
      <c r="A4163" s="311">
        <v>92676</v>
      </c>
      <c r="B4163" s="311" t="s">
        <v>29826</v>
      </c>
      <c r="C4163" s="311" t="s">
        <v>4</v>
      </c>
      <c r="D4163" s="312" t="s">
        <v>59644</v>
      </c>
    </row>
    <row r="4164" spans="1:4">
      <c r="A4164" s="311">
        <v>92677</v>
      </c>
      <c r="B4164" s="311" t="s">
        <v>29827</v>
      </c>
      <c r="C4164" s="311" t="s">
        <v>4</v>
      </c>
      <c r="D4164" s="312" t="s">
        <v>59645</v>
      </c>
    </row>
    <row r="4165" spans="1:4">
      <c r="A4165" s="311">
        <v>92678</v>
      </c>
      <c r="B4165" s="311" t="s">
        <v>29828</v>
      </c>
      <c r="C4165" s="311" t="s">
        <v>4</v>
      </c>
      <c r="D4165" s="312" t="s">
        <v>56779</v>
      </c>
    </row>
    <row r="4166" spans="1:4">
      <c r="A4166" s="311">
        <v>92679</v>
      </c>
      <c r="B4166" s="311" t="s">
        <v>29829</v>
      </c>
      <c r="C4166" s="311" t="s">
        <v>4</v>
      </c>
      <c r="D4166" s="312" t="s">
        <v>59646</v>
      </c>
    </row>
    <row r="4167" spans="1:4">
      <c r="A4167" s="311">
        <v>92680</v>
      </c>
      <c r="B4167" s="311" t="s">
        <v>29830</v>
      </c>
      <c r="C4167" s="311" t="s">
        <v>4</v>
      </c>
      <c r="D4167" s="312" t="s">
        <v>59647</v>
      </c>
    </row>
    <row r="4168" spans="1:4">
      <c r="A4168" s="311">
        <v>92681</v>
      </c>
      <c r="B4168" s="311" t="s">
        <v>29831</v>
      </c>
      <c r="C4168" s="311" t="s">
        <v>4</v>
      </c>
      <c r="D4168" s="312" t="s">
        <v>58277</v>
      </c>
    </row>
    <row r="4169" spans="1:4">
      <c r="A4169" s="311">
        <v>92682</v>
      </c>
      <c r="B4169" s="311" t="s">
        <v>29832</v>
      </c>
      <c r="C4169" s="311" t="s">
        <v>4</v>
      </c>
      <c r="D4169" s="312" t="s">
        <v>59648</v>
      </c>
    </row>
    <row r="4170" spans="1:4">
      <c r="A4170" s="311">
        <v>92683</v>
      </c>
      <c r="B4170" s="311" t="s">
        <v>29833</v>
      </c>
      <c r="C4170" s="311" t="s">
        <v>4</v>
      </c>
      <c r="D4170" s="312" t="s">
        <v>56303</v>
      </c>
    </row>
    <row r="4171" spans="1:4">
      <c r="A4171" s="311">
        <v>92684</v>
      </c>
      <c r="B4171" s="311" t="s">
        <v>29834</v>
      </c>
      <c r="C4171" s="311" t="s">
        <v>4</v>
      </c>
      <c r="D4171" s="312" t="s">
        <v>59649</v>
      </c>
    </row>
    <row r="4172" spans="1:4">
      <c r="A4172" s="311">
        <v>92685</v>
      </c>
      <c r="B4172" s="311" t="s">
        <v>29835</v>
      </c>
      <c r="C4172" s="311" t="s">
        <v>4</v>
      </c>
      <c r="D4172" s="312" t="s">
        <v>59650</v>
      </c>
    </row>
    <row r="4173" spans="1:4">
      <c r="A4173" s="311">
        <v>92686</v>
      </c>
      <c r="B4173" s="311" t="s">
        <v>29836</v>
      </c>
      <c r="C4173" s="311" t="s">
        <v>4</v>
      </c>
      <c r="D4173" s="312" t="s">
        <v>59651</v>
      </c>
    </row>
    <row r="4174" spans="1:4">
      <c r="A4174" s="311">
        <v>92692</v>
      </c>
      <c r="B4174" s="311" t="s">
        <v>29837</v>
      </c>
      <c r="C4174" s="311" t="s">
        <v>4</v>
      </c>
      <c r="D4174" s="312" t="s">
        <v>59652</v>
      </c>
    </row>
    <row r="4175" spans="1:4">
      <c r="A4175" s="311">
        <v>92693</v>
      </c>
      <c r="B4175" s="311" t="s">
        <v>29838</v>
      </c>
      <c r="C4175" s="311" t="s">
        <v>4</v>
      </c>
      <c r="D4175" s="312" t="s">
        <v>59653</v>
      </c>
    </row>
    <row r="4176" spans="1:4">
      <c r="A4176" s="311">
        <v>92694</v>
      </c>
      <c r="B4176" s="311" t="s">
        <v>29839</v>
      </c>
      <c r="C4176" s="311" t="s">
        <v>4</v>
      </c>
      <c r="D4176" s="312" t="s">
        <v>58252</v>
      </c>
    </row>
    <row r="4177" spans="1:4">
      <c r="A4177" s="311">
        <v>92695</v>
      </c>
      <c r="B4177" s="311" t="s">
        <v>29840</v>
      </c>
      <c r="C4177" s="311" t="s">
        <v>4</v>
      </c>
      <c r="D4177" s="312" t="s">
        <v>59654</v>
      </c>
    </row>
    <row r="4178" spans="1:4">
      <c r="A4178" s="311">
        <v>92696</v>
      </c>
      <c r="B4178" s="311" t="s">
        <v>29841</v>
      </c>
      <c r="C4178" s="311" t="s">
        <v>4</v>
      </c>
      <c r="D4178" s="312" t="s">
        <v>59655</v>
      </c>
    </row>
    <row r="4179" spans="1:4">
      <c r="A4179" s="311">
        <v>92697</v>
      </c>
      <c r="B4179" s="311" t="s">
        <v>29842</v>
      </c>
      <c r="C4179" s="311" t="s">
        <v>4</v>
      </c>
      <c r="D4179" s="312" t="s">
        <v>59656</v>
      </c>
    </row>
    <row r="4180" spans="1:4">
      <c r="A4180" s="311">
        <v>92698</v>
      </c>
      <c r="B4180" s="311" t="s">
        <v>29843</v>
      </c>
      <c r="C4180" s="311" t="s">
        <v>4</v>
      </c>
      <c r="D4180" s="312" t="s">
        <v>59657</v>
      </c>
    </row>
    <row r="4181" spans="1:4">
      <c r="A4181" s="311">
        <v>92699</v>
      </c>
      <c r="B4181" s="311" t="s">
        <v>29844</v>
      </c>
      <c r="C4181" s="311" t="s">
        <v>4</v>
      </c>
      <c r="D4181" s="312" t="s">
        <v>59658</v>
      </c>
    </row>
    <row r="4182" spans="1:4">
      <c r="A4182" s="311">
        <v>92700</v>
      </c>
      <c r="B4182" s="311" t="s">
        <v>29845</v>
      </c>
      <c r="C4182" s="311" t="s">
        <v>4</v>
      </c>
      <c r="D4182" s="312" t="s">
        <v>58716</v>
      </c>
    </row>
    <row r="4183" spans="1:4">
      <c r="A4183" s="311">
        <v>92701</v>
      </c>
      <c r="B4183" s="311" t="s">
        <v>29846</v>
      </c>
      <c r="C4183" s="311" t="s">
        <v>4</v>
      </c>
      <c r="D4183" s="312" t="s">
        <v>59659</v>
      </c>
    </row>
    <row r="4184" spans="1:4">
      <c r="A4184" s="311">
        <v>92702</v>
      </c>
      <c r="B4184" s="311" t="s">
        <v>29847</v>
      </c>
      <c r="C4184" s="311" t="s">
        <v>4</v>
      </c>
      <c r="D4184" s="312" t="s">
        <v>59135</v>
      </c>
    </row>
    <row r="4185" spans="1:4">
      <c r="A4185" s="311">
        <v>92703</v>
      </c>
      <c r="B4185" s="311" t="s">
        <v>29848</v>
      </c>
      <c r="C4185" s="311" t="s">
        <v>4</v>
      </c>
      <c r="D4185" s="312" t="s">
        <v>57459</v>
      </c>
    </row>
    <row r="4186" spans="1:4">
      <c r="A4186" s="311">
        <v>92704</v>
      </c>
      <c r="B4186" s="311" t="s">
        <v>29849</v>
      </c>
      <c r="C4186" s="311" t="s">
        <v>4</v>
      </c>
      <c r="D4186" s="312" t="s">
        <v>59660</v>
      </c>
    </row>
    <row r="4187" spans="1:4">
      <c r="A4187" s="311">
        <v>92705</v>
      </c>
      <c r="B4187" s="311" t="s">
        <v>29850</v>
      </c>
      <c r="C4187" s="311" t="s">
        <v>4</v>
      </c>
      <c r="D4187" s="312" t="s">
        <v>58037</v>
      </c>
    </row>
    <row r="4188" spans="1:4">
      <c r="A4188" s="311">
        <v>92706</v>
      </c>
      <c r="B4188" s="311" t="s">
        <v>29851</v>
      </c>
      <c r="C4188" s="311" t="s">
        <v>4</v>
      </c>
      <c r="D4188" s="312" t="s">
        <v>59661</v>
      </c>
    </row>
    <row r="4189" spans="1:4">
      <c r="A4189" s="311">
        <v>92889</v>
      </c>
      <c r="B4189" s="311" t="s">
        <v>29852</v>
      </c>
      <c r="C4189" s="311" t="s">
        <v>4</v>
      </c>
      <c r="D4189" s="312" t="s">
        <v>59662</v>
      </c>
    </row>
    <row r="4190" spans="1:4">
      <c r="A4190" s="311">
        <v>92890</v>
      </c>
      <c r="B4190" s="311" t="s">
        <v>29853</v>
      </c>
      <c r="C4190" s="311" t="s">
        <v>4</v>
      </c>
      <c r="D4190" s="312" t="s">
        <v>59663</v>
      </c>
    </row>
    <row r="4191" spans="1:4">
      <c r="A4191" s="311">
        <v>92891</v>
      </c>
      <c r="B4191" s="311" t="s">
        <v>29854</v>
      </c>
      <c r="C4191" s="311" t="s">
        <v>4</v>
      </c>
      <c r="D4191" s="312" t="s">
        <v>59664</v>
      </c>
    </row>
    <row r="4192" spans="1:4">
      <c r="A4192" s="311">
        <v>92892</v>
      </c>
      <c r="B4192" s="311" t="s">
        <v>29855</v>
      </c>
      <c r="C4192" s="311" t="s">
        <v>4</v>
      </c>
      <c r="D4192" s="312" t="s">
        <v>59665</v>
      </c>
    </row>
    <row r="4193" spans="1:4">
      <c r="A4193" s="311">
        <v>92893</v>
      </c>
      <c r="B4193" s="311" t="s">
        <v>29856</v>
      </c>
      <c r="C4193" s="311" t="s">
        <v>4</v>
      </c>
      <c r="D4193" s="312" t="s">
        <v>56613</v>
      </c>
    </row>
    <row r="4194" spans="1:4">
      <c r="A4194" s="311">
        <v>92894</v>
      </c>
      <c r="B4194" s="311" t="s">
        <v>29857</v>
      </c>
      <c r="C4194" s="311" t="s">
        <v>4</v>
      </c>
      <c r="D4194" s="312" t="s">
        <v>59666</v>
      </c>
    </row>
    <row r="4195" spans="1:4">
      <c r="A4195" s="311">
        <v>92895</v>
      </c>
      <c r="B4195" s="311" t="s">
        <v>29858</v>
      </c>
      <c r="C4195" s="311" t="s">
        <v>4</v>
      </c>
      <c r="D4195" s="312" t="s">
        <v>59667</v>
      </c>
    </row>
    <row r="4196" spans="1:4">
      <c r="A4196" s="311">
        <v>92896</v>
      </c>
      <c r="B4196" s="311" t="s">
        <v>29859</v>
      </c>
      <c r="C4196" s="311" t="s">
        <v>4</v>
      </c>
      <c r="D4196" s="312" t="s">
        <v>59668</v>
      </c>
    </row>
    <row r="4197" spans="1:4">
      <c r="A4197" s="311">
        <v>92897</v>
      </c>
      <c r="B4197" s="311" t="s">
        <v>29860</v>
      </c>
      <c r="C4197" s="311" t="s">
        <v>4</v>
      </c>
      <c r="D4197" s="312" t="s">
        <v>59669</v>
      </c>
    </row>
    <row r="4198" spans="1:4">
      <c r="A4198" s="311">
        <v>92898</v>
      </c>
      <c r="B4198" s="311" t="s">
        <v>29861</v>
      </c>
      <c r="C4198" s="311" t="s">
        <v>4</v>
      </c>
      <c r="D4198" s="312" t="s">
        <v>59670</v>
      </c>
    </row>
    <row r="4199" spans="1:4">
      <c r="A4199" s="311">
        <v>92899</v>
      </c>
      <c r="B4199" s="311" t="s">
        <v>29862</v>
      </c>
      <c r="C4199" s="311" t="s">
        <v>4</v>
      </c>
      <c r="D4199" s="312" t="s">
        <v>58193</v>
      </c>
    </row>
    <row r="4200" spans="1:4">
      <c r="A4200" s="311">
        <v>92900</v>
      </c>
      <c r="B4200" s="311" t="s">
        <v>29863</v>
      </c>
      <c r="C4200" s="311" t="s">
        <v>4</v>
      </c>
      <c r="D4200" s="312" t="s">
        <v>59671</v>
      </c>
    </row>
    <row r="4201" spans="1:4">
      <c r="A4201" s="311">
        <v>92901</v>
      </c>
      <c r="B4201" s="311" t="s">
        <v>29864</v>
      </c>
      <c r="C4201" s="311" t="s">
        <v>4</v>
      </c>
      <c r="D4201" s="312" t="s">
        <v>59672</v>
      </c>
    </row>
    <row r="4202" spans="1:4">
      <c r="A4202" s="311">
        <v>92902</v>
      </c>
      <c r="B4202" s="311" t="s">
        <v>29865</v>
      </c>
      <c r="C4202" s="311" t="s">
        <v>4</v>
      </c>
      <c r="D4202" s="312" t="s">
        <v>59673</v>
      </c>
    </row>
    <row r="4203" spans="1:4">
      <c r="A4203" s="311">
        <v>92903</v>
      </c>
      <c r="B4203" s="311" t="s">
        <v>29866</v>
      </c>
      <c r="C4203" s="311" t="s">
        <v>4</v>
      </c>
      <c r="D4203" s="312" t="s">
        <v>59674</v>
      </c>
    </row>
    <row r="4204" spans="1:4">
      <c r="A4204" s="311">
        <v>92904</v>
      </c>
      <c r="B4204" s="311" t="s">
        <v>29867</v>
      </c>
      <c r="C4204" s="311" t="s">
        <v>4</v>
      </c>
      <c r="D4204" s="312" t="s">
        <v>56238</v>
      </c>
    </row>
    <row r="4205" spans="1:4">
      <c r="A4205" s="311">
        <v>92905</v>
      </c>
      <c r="B4205" s="311" t="s">
        <v>29868</v>
      </c>
      <c r="C4205" s="311" t="s">
        <v>4</v>
      </c>
      <c r="D4205" s="312" t="s">
        <v>59675</v>
      </c>
    </row>
    <row r="4206" spans="1:4">
      <c r="A4206" s="311">
        <v>92906</v>
      </c>
      <c r="B4206" s="311" t="s">
        <v>29869</v>
      </c>
      <c r="C4206" s="311" t="s">
        <v>4</v>
      </c>
      <c r="D4206" s="312" t="s">
        <v>59676</v>
      </c>
    </row>
    <row r="4207" spans="1:4">
      <c r="A4207" s="311">
        <v>92907</v>
      </c>
      <c r="B4207" s="311" t="s">
        <v>29870</v>
      </c>
      <c r="C4207" s="311" t="s">
        <v>4</v>
      </c>
      <c r="D4207" s="312" t="s">
        <v>59677</v>
      </c>
    </row>
    <row r="4208" spans="1:4">
      <c r="A4208" s="311">
        <v>92908</v>
      </c>
      <c r="B4208" s="311" t="s">
        <v>29871</v>
      </c>
      <c r="C4208" s="311" t="s">
        <v>4</v>
      </c>
      <c r="D4208" s="312" t="s">
        <v>59677</v>
      </c>
    </row>
    <row r="4209" spans="1:4">
      <c r="A4209" s="311">
        <v>92909</v>
      </c>
      <c r="B4209" s="311" t="s">
        <v>29872</v>
      </c>
      <c r="C4209" s="311" t="s">
        <v>4</v>
      </c>
      <c r="D4209" s="312" t="s">
        <v>59677</v>
      </c>
    </row>
    <row r="4210" spans="1:4">
      <c r="A4210" s="311">
        <v>92910</v>
      </c>
      <c r="B4210" s="311" t="s">
        <v>29873</v>
      </c>
      <c r="C4210" s="311" t="s">
        <v>4</v>
      </c>
      <c r="D4210" s="312" t="s">
        <v>57602</v>
      </c>
    </row>
    <row r="4211" spans="1:4">
      <c r="A4211" s="311">
        <v>92911</v>
      </c>
      <c r="B4211" s="311" t="s">
        <v>29874</v>
      </c>
      <c r="C4211" s="311" t="s">
        <v>4</v>
      </c>
      <c r="D4211" s="312" t="s">
        <v>57602</v>
      </c>
    </row>
    <row r="4212" spans="1:4">
      <c r="A4212" s="311">
        <v>92912</v>
      </c>
      <c r="B4212" s="311" t="s">
        <v>29875</v>
      </c>
      <c r="C4212" s="311" t="s">
        <v>4</v>
      </c>
      <c r="D4212" s="312" t="s">
        <v>59678</v>
      </c>
    </row>
    <row r="4213" spans="1:4">
      <c r="A4213" s="311">
        <v>92913</v>
      </c>
      <c r="B4213" s="311" t="s">
        <v>29876</v>
      </c>
      <c r="C4213" s="311" t="s">
        <v>4</v>
      </c>
      <c r="D4213" s="312" t="s">
        <v>59679</v>
      </c>
    </row>
    <row r="4214" spans="1:4">
      <c r="A4214" s="311">
        <v>92914</v>
      </c>
      <c r="B4214" s="311" t="s">
        <v>29877</v>
      </c>
      <c r="C4214" s="311" t="s">
        <v>4</v>
      </c>
      <c r="D4214" s="312" t="s">
        <v>59679</v>
      </c>
    </row>
    <row r="4215" spans="1:4">
      <c r="A4215" s="311">
        <v>92918</v>
      </c>
      <c r="B4215" s="311" t="s">
        <v>29878</v>
      </c>
      <c r="C4215" s="311" t="s">
        <v>4</v>
      </c>
      <c r="D4215" s="312" t="s">
        <v>59680</v>
      </c>
    </row>
    <row r="4216" spans="1:4">
      <c r="A4216" s="311">
        <v>92920</v>
      </c>
      <c r="B4216" s="311" t="s">
        <v>29879</v>
      </c>
      <c r="C4216" s="311" t="s">
        <v>4</v>
      </c>
      <c r="D4216" s="312" t="s">
        <v>58690</v>
      </c>
    </row>
    <row r="4217" spans="1:4">
      <c r="A4217" s="311">
        <v>92925</v>
      </c>
      <c r="B4217" s="311" t="s">
        <v>29880</v>
      </c>
      <c r="C4217" s="311" t="s">
        <v>4</v>
      </c>
      <c r="D4217" s="312" t="s">
        <v>59681</v>
      </c>
    </row>
    <row r="4218" spans="1:4">
      <c r="A4218" s="311">
        <v>92926</v>
      </c>
      <c r="B4218" s="311" t="s">
        <v>29881</v>
      </c>
      <c r="C4218" s="311" t="s">
        <v>4</v>
      </c>
      <c r="D4218" s="312" t="s">
        <v>59682</v>
      </c>
    </row>
    <row r="4219" spans="1:4">
      <c r="A4219" s="311">
        <v>92927</v>
      </c>
      <c r="B4219" s="311" t="s">
        <v>29882</v>
      </c>
      <c r="C4219" s="311" t="s">
        <v>4</v>
      </c>
      <c r="D4219" s="312" t="s">
        <v>59682</v>
      </c>
    </row>
    <row r="4220" spans="1:4">
      <c r="A4220" s="311">
        <v>92928</v>
      </c>
      <c r="B4220" s="311" t="s">
        <v>29883</v>
      </c>
      <c r="C4220" s="311" t="s">
        <v>4</v>
      </c>
      <c r="D4220" s="312" t="s">
        <v>59683</v>
      </c>
    </row>
    <row r="4221" spans="1:4">
      <c r="A4221" s="311">
        <v>92929</v>
      </c>
      <c r="B4221" s="311" t="s">
        <v>29884</v>
      </c>
      <c r="C4221" s="311" t="s">
        <v>4</v>
      </c>
      <c r="D4221" s="312" t="s">
        <v>59683</v>
      </c>
    </row>
    <row r="4222" spans="1:4">
      <c r="A4222" s="311">
        <v>92930</v>
      </c>
      <c r="B4222" s="311" t="s">
        <v>29885</v>
      </c>
      <c r="C4222" s="311" t="s">
        <v>4</v>
      </c>
      <c r="D4222" s="312" t="s">
        <v>59683</v>
      </c>
    </row>
    <row r="4223" spans="1:4">
      <c r="A4223" s="311">
        <v>92931</v>
      </c>
      <c r="B4223" s="311" t="s">
        <v>29886</v>
      </c>
      <c r="C4223" s="311" t="s">
        <v>4</v>
      </c>
      <c r="D4223" s="312" t="s">
        <v>59684</v>
      </c>
    </row>
    <row r="4224" spans="1:4">
      <c r="A4224" s="311">
        <v>92932</v>
      </c>
      <c r="B4224" s="311" t="s">
        <v>29887</v>
      </c>
      <c r="C4224" s="311" t="s">
        <v>4</v>
      </c>
      <c r="D4224" s="312" t="s">
        <v>59684</v>
      </c>
    </row>
    <row r="4225" spans="1:4">
      <c r="A4225" s="311">
        <v>92933</v>
      </c>
      <c r="B4225" s="311" t="s">
        <v>29888</v>
      </c>
      <c r="C4225" s="311" t="s">
        <v>4</v>
      </c>
      <c r="D4225" s="312" t="s">
        <v>59684</v>
      </c>
    </row>
    <row r="4226" spans="1:4">
      <c r="A4226" s="311">
        <v>92934</v>
      </c>
      <c r="B4226" s="311" t="s">
        <v>29889</v>
      </c>
      <c r="C4226" s="311" t="s">
        <v>4</v>
      </c>
      <c r="D4226" s="312" t="s">
        <v>59685</v>
      </c>
    </row>
    <row r="4227" spans="1:4">
      <c r="A4227" s="311">
        <v>92935</v>
      </c>
      <c r="B4227" s="311" t="s">
        <v>29890</v>
      </c>
      <c r="C4227" s="311" t="s">
        <v>4</v>
      </c>
      <c r="D4227" s="312" t="s">
        <v>59685</v>
      </c>
    </row>
    <row r="4228" spans="1:4">
      <c r="A4228" s="311">
        <v>92936</v>
      </c>
      <c r="B4228" s="311" t="s">
        <v>29891</v>
      </c>
      <c r="C4228" s="311" t="s">
        <v>4</v>
      </c>
      <c r="D4228" s="312" t="s">
        <v>59686</v>
      </c>
    </row>
    <row r="4229" spans="1:4">
      <c r="A4229" s="311">
        <v>92937</v>
      </c>
      <c r="B4229" s="311" t="s">
        <v>29892</v>
      </c>
      <c r="C4229" s="311" t="s">
        <v>4</v>
      </c>
      <c r="D4229" s="312" t="s">
        <v>59686</v>
      </c>
    </row>
    <row r="4230" spans="1:4">
      <c r="A4230" s="311">
        <v>92938</v>
      </c>
      <c r="B4230" s="311" t="s">
        <v>29893</v>
      </c>
      <c r="C4230" s="311" t="s">
        <v>4</v>
      </c>
      <c r="D4230" s="312" t="s">
        <v>56188</v>
      </c>
    </row>
    <row r="4231" spans="1:4">
      <c r="A4231" s="311">
        <v>92939</v>
      </c>
      <c r="B4231" s="311" t="s">
        <v>29894</v>
      </c>
      <c r="C4231" s="311" t="s">
        <v>4</v>
      </c>
      <c r="D4231" s="312" t="s">
        <v>59687</v>
      </c>
    </row>
    <row r="4232" spans="1:4">
      <c r="A4232" s="311">
        <v>92940</v>
      </c>
      <c r="B4232" s="311" t="s">
        <v>29895</v>
      </c>
      <c r="C4232" s="311" t="s">
        <v>4</v>
      </c>
      <c r="D4232" s="312" t="s">
        <v>59688</v>
      </c>
    </row>
    <row r="4233" spans="1:4">
      <c r="A4233" s="311">
        <v>92941</v>
      </c>
      <c r="B4233" s="311" t="s">
        <v>29896</v>
      </c>
      <c r="C4233" s="311" t="s">
        <v>4</v>
      </c>
      <c r="D4233" s="312" t="s">
        <v>59689</v>
      </c>
    </row>
    <row r="4234" spans="1:4">
      <c r="A4234" s="311">
        <v>92942</v>
      </c>
      <c r="B4234" s="311" t="s">
        <v>29897</v>
      </c>
      <c r="C4234" s="311" t="s">
        <v>4</v>
      </c>
      <c r="D4234" s="312" t="s">
        <v>59689</v>
      </c>
    </row>
    <row r="4235" spans="1:4">
      <c r="A4235" s="311">
        <v>92943</v>
      </c>
      <c r="B4235" s="311" t="s">
        <v>29898</v>
      </c>
      <c r="C4235" s="311" t="s">
        <v>4</v>
      </c>
      <c r="D4235" s="312" t="s">
        <v>59690</v>
      </c>
    </row>
    <row r="4236" spans="1:4">
      <c r="A4236" s="311">
        <v>92944</v>
      </c>
      <c r="B4236" s="311" t="s">
        <v>29899</v>
      </c>
      <c r="C4236" s="311" t="s">
        <v>4</v>
      </c>
      <c r="D4236" s="312" t="s">
        <v>59690</v>
      </c>
    </row>
    <row r="4237" spans="1:4">
      <c r="A4237" s="311">
        <v>92945</v>
      </c>
      <c r="B4237" s="311" t="s">
        <v>29900</v>
      </c>
      <c r="C4237" s="311" t="s">
        <v>4</v>
      </c>
      <c r="D4237" s="312" t="s">
        <v>59690</v>
      </c>
    </row>
    <row r="4238" spans="1:4">
      <c r="A4238" s="311">
        <v>92946</v>
      </c>
      <c r="B4238" s="311" t="s">
        <v>29901</v>
      </c>
      <c r="C4238" s="311" t="s">
        <v>4</v>
      </c>
      <c r="D4238" s="312" t="s">
        <v>59691</v>
      </c>
    </row>
    <row r="4239" spans="1:4">
      <c r="A4239" s="311">
        <v>92947</v>
      </c>
      <c r="B4239" s="311" t="s">
        <v>29902</v>
      </c>
      <c r="C4239" s="311" t="s">
        <v>4</v>
      </c>
      <c r="D4239" s="312" t="s">
        <v>59691</v>
      </c>
    </row>
    <row r="4240" spans="1:4">
      <c r="A4240" s="311">
        <v>92948</v>
      </c>
      <c r="B4240" s="311" t="s">
        <v>29903</v>
      </c>
      <c r="C4240" s="311" t="s">
        <v>4</v>
      </c>
      <c r="D4240" s="312" t="s">
        <v>59691</v>
      </c>
    </row>
    <row r="4241" spans="1:4">
      <c r="A4241" s="311">
        <v>92949</v>
      </c>
      <c r="B4241" s="311" t="s">
        <v>29904</v>
      </c>
      <c r="C4241" s="311" t="s">
        <v>4</v>
      </c>
      <c r="D4241" s="312" t="s">
        <v>59692</v>
      </c>
    </row>
    <row r="4242" spans="1:4">
      <c r="A4242" s="311">
        <v>92950</v>
      </c>
      <c r="B4242" s="311" t="s">
        <v>29905</v>
      </c>
      <c r="C4242" s="311" t="s">
        <v>4</v>
      </c>
      <c r="D4242" s="312" t="s">
        <v>59692</v>
      </c>
    </row>
    <row r="4243" spans="1:4">
      <c r="A4243" s="311">
        <v>92951</v>
      </c>
      <c r="B4243" s="311" t="s">
        <v>29906</v>
      </c>
      <c r="C4243" s="311" t="s">
        <v>4</v>
      </c>
      <c r="D4243" s="312" t="s">
        <v>59693</v>
      </c>
    </row>
    <row r="4244" spans="1:4">
      <c r="A4244" s="311">
        <v>92952</v>
      </c>
      <c r="B4244" s="311" t="s">
        <v>29907</v>
      </c>
      <c r="C4244" s="311" t="s">
        <v>4</v>
      </c>
      <c r="D4244" s="312" t="s">
        <v>59693</v>
      </c>
    </row>
    <row r="4245" spans="1:4">
      <c r="A4245" s="311">
        <v>92953</v>
      </c>
      <c r="B4245" s="311" t="s">
        <v>29908</v>
      </c>
      <c r="C4245" s="311" t="s">
        <v>4</v>
      </c>
      <c r="D4245" s="312" t="s">
        <v>59694</v>
      </c>
    </row>
    <row r="4246" spans="1:4">
      <c r="A4246" s="311">
        <v>93050</v>
      </c>
      <c r="B4246" s="311" t="s">
        <v>55041</v>
      </c>
      <c r="C4246" s="311" t="s">
        <v>4</v>
      </c>
      <c r="D4246" s="312" t="s">
        <v>55777</v>
      </c>
    </row>
    <row r="4247" spans="1:4">
      <c r="A4247" s="311">
        <v>93052</v>
      </c>
      <c r="B4247" s="311" t="s">
        <v>55042</v>
      </c>
      <c r="C4247" s="311" t="s">
        <v>4</v>
      </c>
      <c r="D4247" s="312" t="s">
        <v>59695</v>
      </c>
    </row>
    <row r="4248" spans="1:4">
      <c r="A4248" s="311">
        <v>93054</v>
      </c>
      <c r="B4248" s="311" t="s">
        <v>55043</v>
      </c>
      <c r="C4248" s="311" t="s">
        <v>4</v>
      </c>
      <c r="D4248" s="312" t="s">
        <v>59696</v>
      </c>
    </row>
    <row r="4249" spans="1:4">
      <c r="A4249" s="311">
        <v>93055</v>
      </c>
      <c r="B4249" s="311" t="s">
        <v>55044</v>
      </c>
      <c r="C4249" s="311" t="s">
        <v>4</v>
      </c>
      <c r="D4249" s="312" t="s">
        <v>59697</v>
      </c>
    </row>
    <row r="4250" spans="1:4">
      <c r="A4250" s="311">
        <v>93056</v>
      </c>
      <c r="B4250" s="311" t="s">
        <v>55045</v>
      </c>
      <c r="C4250" s="311" t="s">
        <v>4</v>
      </c>
      <c r="D4250" s="312" t="s">
        <v>59567</v>
      </c>
    </row>
    <row r="4251" spans="1:4">
      <c r="A4251" s="311">
        <v>93057</v>
      </c>
      <c r="B4251" s="311" t="s">
        <v>55046</v>
      </c>
      <c r="C4251" s="311" t="s">
        <v>4</v>
      </c>
      <c r="D4251" s="312" t="s">
        <v>57429</v>
      </c>
    </row>
    <row r="4252" spans="1:4">
      <c r="A4252" s="311">
        <v>93058</v>
      </c>
      <c r="B4252" s="311" t="s">
        <v>55047</v>
      </c>
      <c r="C4252" s="311" t="s">
        <v>4</v>
      </c>
      <c r="D4252" s="312" t="s">
        <v>59698</v>
      </c>
    </row>
    <row r="4253" spans="1:4">
      <c r="A4253" s="311">
        <v>93059</v>
      </c>
      <c r="B4253" s="311" t="s">
        <v>55048</v>
      </c>
      <c r="C4253" s="311" t="s">
        <v>4</v>
      </c>
      <c r="D4253" s="312" t="s">
        <v>59699</v>
      </c>
    </row>
    <row r="4254" spans="1:4">
      <c r="A4254" s="311">
        <v>93060</v>
      </c>
      <c r="B4254" s="311" t="s">
        <v>55049</v>
      </c>
      <c r="C4254" s="311" t="s">
        <v>4</v>
      </c>
      <c r="D4254" s="312" t="s">
        <v>59700</v>
      </c>
    </row>
    <row r="4255" spans="1:4">
      <c r="A4255" s="311">
        <v>93061</v>
      </c>
      <c r="B4255" s="311" t="s">
        <v>55050</v>
      </c>
      <c r="C4255" s="311" t="s">
        <v>4</v>
      </c>
      <c r="D4255" s="312" t="s">
        <v>59701</v>
      </c>
    </row>
    <row r="4256" spans="1:4">
      <c r="A4256" s="311">
        <v>93062</v>
      </c>
      <c r="B4256" s="311" t="s">
        <v>55051</v>
      </c>
      <c r="C4256" s="311" t="s">
        <v>4</v>
      </c>
      <c r="D4256" s="312" t="s">
        <v>59702</v>
      </c>
    </row>
    <row r="4257" spans="1:4">
      <c r="A4257" s="311">
        <v>93063</v>
      </c>
      <c r="B4257" s="311" t="s">
        <v>55052</v>
      </c>
      <c r="C4257" s="311" t="s">
        <v>4</v>
      </c>
      <c r="D4257" s="312" t="s">
        <v>59703</v>
      </c>
    </row>
    <row r="4258" spans="1:4">
      <c r="A4258" s="311">
        <v>93064</v>
      </c>
      <c r="B4258" s="311" t="s">
        <v>55053</v>
      </c>
      <c r="C4258" s="311" t="s">
        <v>4</v>
      </c>
      <c r="D4258" s="312" t="s">
        <v>59704</v>
      </c>
    </row>
    <row r="4259" spans="1:4">
      <c r="A4259" s="311">
        <v>93065</v>
      </c>
      <c r="B4259" s="311" t="s">
        <v>55054</v>
      </c>
      <c r="C4259" s="311" t="s">
        <v>4</v>
      </c>
      <c r="D4259" s="312" t="s">
        <v>59705</v>
      </c>
    </row>
    <row r="4260" spans="1:4">
      <c r="A4260" s="311">
        <v>93066</v>
      </c>
      <c r="B4260" s="311" t="s">
        <v>55055</v>
      </c>
      <c r="C4260" s="311" t="s">
        <v>4</v>
      </c>
      <c r="D4260" s="312" t="s">
        <v>59706</v>
      </c>
    </row>
    <row r="4261" spans="1:4">
      <c r="A4261" s="311">
        <v>93067</v>
      </c>
      <c r="B4261" s="311" t="s">
        <v>55056</v>
      </c>
      <c r="C4261" s="311" t="s">
        <v>4</v>
      </c>
      <c r="D4261" s="312" t="s">
        <v>59707</v>
      </c>
    </row>
    <row r="4262" spans="1:4">
      <c r="A4262" s="311">
        <v>93068</v>
      </c>
      <c r="B4262" s="311" t="s">
        <v>55057</v>
      </c>
      <c r="C4262" s="311" t="s">
        <v>4</v>
      </c>
      <c r="D4262" s="312" t="s">
        <v>59708</v>
      </c>
    </row>
    <row r="4263" spans="1:4">
      <c r="A4263" s="311">
        <v>93069</v>
      </c>
      <c r="B4263" s="311" t="s">
        <v>55058</v>
      </c>
      <c r="C4263" s="311" t="s">
        <v>4</v>
      </c>
      <c r="D4263" s="312" t="s">
        <v>59709</v>
      </c>
    </row>
    <row r="4264" spans="1:4">
      <c r="A4264" s="311">
        <v>93070</v>
      </c>
      <c r="B4264" s="311" t="s">
        <v>55059</v>
      </c>
      <c r="C4264" s="311" t="s">
        <v>4</v>
      </c>
      <c r="D4264" s="312" t="s">
        <v>59571</v>
      </c>
    </row>
    <row r="4265" spans="1:4">
      <c r="A4265" s="311">
        <v>93071</v>
      </c>
      <c r="B4265" s="311" t="s">
        <v>55060</v>
      </c>
      <c r="C4265" s="311" t="s">
        <v>4</v>
      </c>
      <c r="D4265" s="312" t="s">
        <v>59710</v>
      </c>
    </row>
    <row r="4266" spans="1:4">
      <c r="A4266" s="311">
        <v>93072</v>
      </c>
      <c r="B4266" s="311" t="s">
        <v>55061</v>
      </c>
      <c r="C4266" s="311" t="s">
        <v>4</v>
      </c>
      <c r="D4266" s="312" t="s">
        <v>59711</v>
      </c>
    </row>
    <row r="4267" spans="1:4">
      <c r="A4267" s="311">
        <v>93074</v>
      </c>
      <c r="B4267" s="311" t="s">
        <v>55062</v>
      </c>
      <c r="C4267" s="311" t="s">
        <v>4</v>
      </c>
      <c r="D4267" s="312" t="s">
        <v>59712</v>
      </c>
    </row>
    <row r="4268" spans="1:4">
      <c r="A4268" s="311">
        <v>93075</v>
      </c>
      <c r="B4268" s="311" t="s">
        <v>55063</v>
      </c>
      <c r="C4268" s="311" t="s">
        <v>4</v>
      </c>
      <c r="D4268" s="312" t="s">
        <v>56678</v>
      </c>
    </row>
    <row r="4269" spans="1:4">
      <c r="A4269" s="311">
        <v>93076</v>
      </c>
      <c r="B4269" s="311" t="s">
        <v>55064</v>
      </c>
      <c r="C4269" s="311" t="s">
        <v>4</v>
      </c>
      <c r="D4269" s="312" t="s">
        <v>59713</v>
      </c>
    </row>
    <row r="4270" spans="1:4">
      <c r="A4270" s="311">
        <v>93077</v>
      </c>
      <c r="B4270" s="311" t="s">
        <v>55065</v>
      </c>
      <c r="C4270" s="311" t="s">
        <v>4</v>
      </c>
      <c r="D4270" s="312" t="s">
        <v>59714</v>
      </c>
    </row>
    <row r="4271" spans="1:4">
      <c r="A4271" s="311">
        <v>93078</v>
      </c>
      <c r="B4271" s="311" t="s">
        <v>55066</v>
      </c>
      <c r="C4271" s="311" t="s">
        <v>4</v>
      </c>
      <c r="D4271" s="312" t="s">
        <v>59715</v>
      </c>
    </row>
    <row r="4272" spans="1:4">
      <c r="A4272" s="311">
        <v>93079</v>
      </c>
      <c r="B4272" s="311" t="s">
        <v>55067</v>
      </c>
      <c r="C4272" s="311" t="s">
        <v>4</v>
      </c>
      <c r="D4272" s="312" t="s">
        <v>59716</v>
      </c>
    </row>
    <row r="4273" spans="1:4">
      <c r="A4273" s="311">
        <v>93080</v>
      </c>
      <c r="B4273" s="311" t="s">
        <v>55068</v>
      </c>
      <c r="C4273" s="311" t="s">
        <v>4</v>
      </c>
      <c r="D4273" s="312" t="s">
        <v>59717</v>
      </c>
    </row>
    <row r="4274" spans="1:4">
      <c r="A4274" s="311">
        <v>93081</v>
      </c>
      <c r="B4274" s="311" t="s">
        <v>55069</v>
      </c>
      <c r="C4274" s="311" t="s">
        <v>4</v>
      </c>
      <c r="D4274" s="312" t="s">
        <v>59718</v>
      </c>
    </row>
    <row r="4275" spans="1:4">
      <c r="A4275" s="311">
        <v>93082</v>
      </c>
      <c r="B4275" s="311" t="s">
        <v>55070</v>
      </c>
      <c r="C4275" s="311" t="s">
        <v>4</v>
      </c>
      <c r="D4275" s="312" t="s">
        <v>59719</v>
      </c>
    </row>
    <row r="4276" spans="1:4">
      <c r="A4276" s="311">
        <v>93083</v>
      </c>
      <c r="B4276" s="311" t="s">
        <v>55071</v>
      </c>
      <c r="C4276" s="311" t="s">
        <v>4</v>
      </c>
      <c r="D4276" s="312" t="s">
        <v>59720</v>
      </c>
    </row>
    <row r="4277" spans="1:4">
      <c r="A4277" s="311">
        <v>93084</v>
      </c>
      <c r="B4277" s="311" t="s">
        <v>55072</v>
      </c>
      <c r="C4277" s="311" t="s">
        <v>4</v>
      </c>
      <c r="D4277" s="312" t="s">
        <v>59721</v>
      </c>
    </row>
    <row r="4278" spans="1:4">
      <c r="A4278" s="311">
        <v>93085</v>
      </c>
      <c r="B4278" s="311" t="s">
        <v>55073</v>
      </c>
      <c r="C4278" s="311" t="s">
        <v>4</v>
      </c>
      <c r="D4278" s="312" t="s">
        <v>59722</v>
      </c>
    </row>
    <row r="4279" spans="1:4">
      <c r="A4279" s="311">
        <v>93086</v>
      </c>
      <c r="B4279" s="311" t="s">
        <v>55074</v>
      </c>
      <c r="C4279" s="311" t="s">
        <v>4</v>
      </c>
      <c r="D4279" s="312" t="s">
        <v>59723</v>
      </c>
    </row>
    <row r="4280" spans="1:4">
      <c r="A4280" s="311">
        <v>93087</v>
      </c>
      <c r="B4280" s="311" t="s">
        <v>55075</v>
      </c>
      <c r="C4280" s="311" t="s">
        <v>4</v>
      </c>
      <c r="D4280" s="312" t="s">
        <v>57256</v>
      </c>
    </row>
    <row r="4281" spans="1:4">
      <c r="A4281" s="311">
        <v>93088</v>
      </c>
      <c r="B4281" s="311" t="s">
        <v>55076</v>
      </c>
      <c r="C4281" s="311" t="s">
        <v>4</v>
      </c>
      <c r="D4281" s="312" t="s">
        <v>59724</v>
      </c>
    </row>
    <row r="4282" spans="1:4">
      <c r="A4282" s="311">
        <v>93089</v>
      </c>
      <c r="B4282" s="311" t="s">
        <v>55077</v>
      </c>
      <c r="C4282" s="311" t="s">
        <v>4</v>
      </c>
      <c r="D4282" s="312" t="s">
        <v>59725</v>
      </c>
    </row>
    <row r="4283" spans="1:4">
      <c r="A4283" s="311">
        <v>93090</v>
      </c>
      <c r="B4283" s="311" t="s">
        <v>55078</v>
      </c>
      <c r="C4283" s="311" t="s">
        <v>4</v>
      </c>
      <c r="D4283" s="312" t="s">
        <v>59581</v>
      </c>
    </row>
    <row r="4284" spans="1:4">
      <c r="A4284" s="311">
        <v>93091</v>
      </c>
      <c r="B4284" s="311" t="s">
        <v>55079</v>
      </c>
      <c r="C4284" s="311" t="s">
        <v>4</v>
      </c>
      <c r="D4284" s="312" t="s">
        <v>58998</v>
      </c>
    </row>
    <row r="4285" spans="1:4">
      <c r="A4285" s="311">
        <v>93092</v>
      </c>
      <c r="B4285" s="311" t="s">
        <v>55080</v>
      </c>
      <c r="C4285" s="311" t="s">
        <v>4</v>
      </c>
      <c r="D4285" s="312" t="s">
        <v>59726</v>
      </c>
    </row>
    <row r="4286" spans="1:4">
      <c r="A4286" s="311">
        <v>93093</v>
      </c>
      <c r="B4286" s="311" t="s">
        <v>55081</v>
      </c>
      <c r="C4286" s="311" t="s">
        <v>4</v>
      </c>
      <c r="D4286" s="312" t="s">
        <v>59727</v>
      </c>
    </row>
    <row r="4287" spans="1:4">
      <c r="A4287" s="311">
        <v>93094</v>
      </c>
      <c r="B4287" s="311" t="s">
        <v>55082</v>
      </c>
      <c r="C4287" s="311" t="s">
        <v>4</v>
      </c>
      <c r="D4287" s="312" t="s">
        <v>59728</v>
      </c>
    </row>
    <row r="4288" spans="1:4">
      <c r="A4288" s="311">
        <v>93097</v>
      </c>
      <c r="B4288" s="311" t="s">
        <v>55083</v>
      </c>
      <c r="C4288" s="311" t="s">
        <v>4</v>
      </c>
      <c r="D4288" s="312" t="s">
        <v>59729</v>
      </c>
    </row>
    <row r="4289" spans="1:4">
      <c r="A4289" s="311">
        <v>93098</v>
      </c>
      <c r="B4289" s="311" t="s">
        <v>55084</v>
      </c>
      <c r="C4289" s="311" t="s">
        <v>4</v>
      </c>
      <c r="D4289" s="312" t="s">
        <v>59730</v>
      </c>
    </row>
    <row r="4290" spans="1:4">
      <c r="A4290" s="311">
        <v>93099</v>
      </c>
      <c r="B4290" s="311" t="s">
        <v>55085</v>
      </c>
      <c r="C4290" s="311" t="s">
        <v>4</v>
      </c>
      <c r="D4290" s="312" t="s">
        <v>59731</v>
      </c>
    </row>
    <row r="4291" spans="1:4">
      <c r="A4291" s="311">
        <v>93100</v>
      </c>
      <c r="B4291" s="311" t="s">
        <v>55086</v>
      </c>
      <c r="C4291" s="311" t="s">
        <v>4</v>
      </c>
      <c r="D4291" s="312" t="s">
        <v>58021</v>
      </c>
    </row>
    <row r="4292" spans="1:4">
      <c r="A4292" s="311">
        <v>93101</v>
      </c>
      <c r="B4292" s="311" t="s">
        <v>55087</v>
      </c>
      <c r="C4292" s="311" t="s">
        <v>4</v>
      </c>
      <c r="D4292" s="312" t="s">
        <v>59732</v>
      </c>
    </row>
    <row r="4293" spans="1:4">
      <c r="A4293" s="311">
        <v>93102</v>
      </c>
      <c r="B4293" s="311" t="s">
        <v>55088</v>
      </c>
      <c r="C4293" s="311" t="s">
        <v>4</v>
      </c>
      <c r="D4293" s="312" t="s">
        <v>59733</v>
      </c>
    </row>
    <row r="4294" spans="1:4">
      <c r="A4294" s="311">
        <v>93103</v>
      </c>
      <c r="B4294" s="311" t="s">
        <v>55089</v>
      </c>
      <c r="C4294" s="311" t="s">
        <v>4</v>
      </c>
      <c r="D4294" s="312" t="s">
        <v>59734</v>
      </c>
    </row>
    <row r="4295" spans="1:4">
      <c r="A4295" s="311">
        <v>93104</v>
      </c>
      <c r="B4295" s="311" t="s">
        <v>55090</v>
      </c>
      <c r="C4295" s="311" t="s">
        <v>4</v>
      </c>
      <c r="D4295" s="312" t="s">
        <v>59735</v>
      </c>
    </row>
    <row r="4296" spans="1:4">
      <c r="A4296" s="311">
        <v>93105</v>
      </c>
      <c r="B4296" s="311" t="s">
        <v>55091</v>
      </c>
      <c r="C4296" s="311" t="s">
        <v>4</v>
      </c>
      <c r="D4296" s="312" t="s">
        <v>59736</v>
      </c>
    </row>
    <row r="4297" spans="1:4">
      <c r="A4297" s="311">
        <v>93106</v>
      </c>
      <c r="B4297" s="311" t="s">
        <v>55092</v>
      </c>
      <c r="C4297" s="311" t="s">
        <v>4</v>
      </c>
      <c r="D4297" s="312" t="s">
        <v>59737</v>
      </c>
    </row>
    <row r="4298" spans="1:4">
      <c r="A4298" s="311">
        <v>93107</v>
      </c>
      <c r="B4298" s="311" t="s">
        <v>55093</v>
      </c>
      <c r="C4298" s="311" t="s">
        <v>4</v>
      </c>
      <c r="D4298" s="312" t="s">
        <v>59738</v>
      </c>
    </row>
    <row r="4299" spans="1:4">
      <c r="A4299" s="311">
        <v>93108</v>
      </c>
      <c r="B4299" s="311" t="s">
        <v>55094</v>
      </c>
      <c r="C4299" s="311" t="s">
        <v>4</v>
      </c>
      <c r="D4299" s="312" t="s">
        <v>59141</v>
      </c>
    </row>
    <row r="4300" spans="1:4">
      <c r="A4300" s="311">
        <v>93109</v>
      </c>
      <c r="B4300" s="311" t="s">
        <v>55095</v>
      </c>
      <c r="C4300" s="311" t="s">
        <v>4</v>
      </c>
      <c r="D4300" s="312" t="s">
        <v>59739</v>
      </c>
    </row>
    <row r="4301" spans="1:4">
      <c r="A4301" s="311">
        <v>93110</v>
      </c>
      <c r="B4301" s="311" t="s">
        <v>55096</v>
      </c>
      <c r="C4301" s="311" t="s">
        <v>4</v>
      </c>
      <c r="D4301" s="312" t="s">
        <v>59291</v>
      </c>
    </row>
    <row r="4302" spans="1:4">
      <c r="A4302" s="311">
        <v>93111</v>
      </c>
      <c r="B4302" s="311" t="s">
        <v>55097</v>
      </c>
      <c r="C4302" s="311" t="s">
        <v>4</v>
      </c>
      <c r="D4302" s="312" t="s">
        <v>59740</v>
      </c>
    </row>
    <row r="4303" spans="1:4">
      <c r="A4303" s="311">
        <v>93112</v>
      </c>
      <c r="B4303" s="311" t="s">
        <v>55098</v>
      </c>
      <c r="C4303" s="311" t="s">
        <v>4</v>
      </c>
      <c r="D4303" s="312" t="s">
        <v>59741</v>
      </c>
    </row>
    <row r="4304" spans="1:4">
      <c r="A4304" s="311">
        <v>93113</v>
      </c>
      <c r="B4304" s="311" t="s">
        <v>55099</v>
      </c>
      <c r="C4304" s="311" t="s">
        <v>4</v>
      </c>
      <c r="D4304" s="312" t="s">
        <v>59587</v>
      </c>
    </row>
    <row r="4305" spans="1:4">
      <c r="A4305" s="311">
        <v>93114</v>
      </c>
      <c r="B4305" s="311" t="s">
        <v>55100</v>
      </c>
      <c r="C4305" s="311" t="s">
        <v>4</v>
      </c>
      <c r="D4305" s="312" t="s">
        <v>59742</v>
      </c>
    </row>
    <row r="4306" spans="1:4">
      <c r="A4306" s="311">
        <v>93115</v>
      </c>
      <c r="B4306" s="311" t="s">
        <v>55101</v>
      </c>
      <c r="C4306" s="311" t="s">
        <v>4</v>
      </c>
      <c r="D4306" s="312" t="s">
        <v>59743</v>
      </c>
    </row>
    <row r="4307" spans="1:4">
      <c r="A4307" s="311">
        <v>93116</v>
      </c>
      <c r="B4307" s="311" t="s">
        <v>55102</v>
      </c>
      <c r="C4307" s="311" t="s">
        <v>4</v>
      </c>
      <c r="D4307" s="312" t="s">
        <v>59744</v>
      </c>
    </row>
    <row r="4308" spans="1:4">
      <c r="A4308" s="311">
        <v>93117</v>
      </c>
      <c r="B4308" s="311" t="s">
        <v>55103</v>
      </c>
      <c r="C4308" s="311" t="s">
        <v>4</v>
      </c>
      <c r="D4308" s="312" t="s">
        <v>59745</v>
      </c>
    </row>
    <row r="4309" spans="1:4">
      <c r="A4309" s="311">
        <v>93118</v>
      </c>
      <c r="B4309" s="311" t="s">
        <v>55104</v>
      </c>
      <c r="C4309" s="311" t="s">
        <v>4</v>
      </c>
      <c r="D4309" s="312" t="s">
        <v>59746</v>
      </c>
    </row>
    <row r="4310" spans="1:4">
      <c r="A4310" s="311">
        <v>93119</v>
      </c>
      <c r="B4310" s="311" t="s">
        <v>55105</v>
      </c>
      <c r="C4310" s="311" t="s">
        <v>4</v>
      </c>
      <c r="D4310" s="312" t="s">
        <v>59747</v>
      </c>
    </row>
    <row r="4311" spans="1:4">
      <c r="A4311" s="311">
        <v>93120</v>
      </c>
      <c r="B4311" s="311" t="s">
        <v>55106</v>
      </c>
      <c r="C4311" s="311" t="s">
        <v>4</v>
      </c>
      <c r="D4311" s="312" t="s">
        <v>58716</v>
      </c>
    </row>
    <row r="4312" spans="1:4">
      <c r="A4312" s="311">
        <v>93121</v>
      </c>
      <c r="B4312" s="311" t="s">
        <v>55107</v>
      </c>
      <c r="C4312" s="311" t="s">
        <v>4</v>
      </c>
      <c r="D4312" s="312" t="s">
        <v>59748</v>
      </c>
    </row>
    <row r="4313" spans="1:4">
      <c r="A4313" s="311">
        <v>93122</v>
      </c>
      <c r="B4313" s="311" t="s">
        <v>55108</v>
      </c>
      <c r="C4313" s="311" t="s">
        <v>4</v>
      </c>
      <c r="D4313" s="312" t="s">
        <v>59749</v>
      </c>
    </row>
    <row r="4314" spans="1:4">
      <c r="A4314" s="311">
        <v>93123</v>
      </c>
      <c r="B4314" s="311" t="s">
        <v>55109</v>
      </c>
      <c r="C4314" s="311" t="s">
        <v>4</v>
      </c>
      <c r="D4314" s="312" t="s">
        <v>59750</v>
      </c>
    </row>
    <row r="4315" spans="1:4">
      <c r="A4315" s="311">
        <v>93124</v>
      </c>
      <c r="B4315" s="311" t="s">
        <v>55110</v>
      </c>
      <c r="C4315" s="311" t="s">
        <v>4</v>
      </c>
      <c r="D4315" s="312" t="s">
        <v>59751</v>
      </c>
    </row>
    <row r="4316" spans="1:4">
      <c r="A4316" s="311">
        <v>93125</v>
      </c>
      <c r="B4316" s="311" t="s">
        <v>55111</v>
      </c>
      <c r="C4316" s="311" t="s">
        <v>4</v>
      </c>
      <c r="D4316" s="312" t="s">
        <v>59752</v>
      </c>
    </row>
    <row r="4317" spans="1:4">
      <c r="A4317" s="311">
        <v>93126</v>
      </c>
      <c r="B4317" s="311" t="s">
        <v>55112</v>
      </c>
      <c r="C4317" s="311" t="s">
        <v>4</v>
      </c>
      <c r="D4317" s="312" t="s">
        <v>59753</v>
      </c>
    </row>
    <row r="4318" spans="1:4">
      <c r="A4318" s="311">
        <v>93133</v>
      </c>
      <c r="B4318" s="311" t="s">
        <v>55113</v>
      </c>
      <c r="C4318" s="311" t="s">
        <v>4</v>
      </c>
      <c r="D4318" s="312" t="s">
        <v>58314</v>
      </c>
    </row>
    <row r="4319" spans="1:4">
      <c r="A4319" s="311">
        <v>94465</v>
      </c>
      <c r="B4319" s="311" t="s">
        <v>29909</v>
      </c>
      <c r="C4319" s="311" t="s">
        <v>4</v>
      </c>
      <c r="D4319" s="312" t="s">
        <v>59754</v>
      </c>
    </row>
    <row r="4320" spans="1:4">
      <c r="A4320" s="311">
        <v>94466</v>
      </c>
      <c r="B4320" s="311" t="s">
        <v>29910</v>
      </c>
      <c r="C4320" s="311" t="s">
        <v>4</v>
      </c>
      <c r="D4320" s="312" t="s">
        <v>59755</v>
      </c>
    </row>
    <row r="4321" spans="1:4">
      <c r="A4321" s="311">
        <v>94467</v>
      </c>
      <c r="B4321" s="311" t="s">
        <v>29911</v>
      </c>
      <c r="C4321" s="311" t="s">
        <v>4</v>
      </c>
      <c r="D4321" s="312" t="s">
        <v>59756</v>
      </c>
    </row>
    <row r="4322" spans="1:4">
      <c r="A4322" s="311">
        <v>94468</v>
      </c>
      <c r="B4322" s="311" t="s">
        <v>29912</v>
      </c>
      <c r="C4322" s="311" t="s">
        <v>4</v>
      </c>
      <c r="D4322" s="312" t="s">
        <v>59757</v>
      </c>
    </row>
    <row r="4323" spans="1:4">
      <c r="A4323" s="311">
        <v>94469</v>
      </c>
      <c r="B4323" s="311" t="s">
        <v>29913</v>
      </c>
      <c r="C4323" s="311" t="s">
        <v>4</v>
      </c>
      <c r="D4323" s="312" t="s">
        <v>59758</v>
      </c>
    </row>
    <row r="4324" spans="1:4">
      <c r="A4324" s="311">
        <v>94470</v>
      </c>
      <c r="B4324" s="311" t="s">
        <v>29914</v>
      </c>
      <c r="C4324" s="311" t="s">
        <v>4</v>
      </c>
      <c r="D4324" s="312" t="s">
        <v>59759</v>
      </c>
    </row>
    <row r="4325" spans="1:4">
      <c r="A4325" s="311">
        <v>94471</v>
      </c>
      <c r="B4325" s="311" t="s">
        <v>29915</v>
      </c>
      <c r="C4325" s="311" t="s">
        <v>4</v>
      </c>
      <c r="D4325" s="312" t="s">
        <v>59760</v>
      </c>
    </row>
    <row r="4326" spans="1:4">
      <c r="A4326" s="311">
        <v>94472</v>
      </c>
      <c r="B4326" s="311" t="s">
        <v>29916</v>
      </c>
      <c r="C4326" s="311" t="s">
        <v>4</v>
      </c>
      <c r="D4326" s="312" t="s">
        <v>59761</v>
      </c>
    </row>
    <row r="4327" spans="1:4">
      <c r="A4327" s="311">
        <v>94473</v>
      </c>
      <c r="B4327" s="311" t="s">
        <v>29917</v>
      </c>
      <c r="C4327" s="311" t="s">
        <v>4</v>
      </c>
      <c r="D4327" s="312" t="s">
        <v>59762</v>
      </c>
    </row>
    <row r="4328" spans="1:4">
      <c r="A4328" s="311">
        <v>94474</v>
      </c>
      <c r="B4328" s="311" t="s">
        <v>29918</v>
      </c>
      <c r="C4328" s="311" t="s">
        <v>4</v>
      </c>
      <c r="D4328" s="312" t="s">
        <v>59763</v>
      </c>
    </row>
    <row r="4329" spans="1:4">
      <c r="A4329" s="311">
        <v>94475</v>
      </c>
      <c r="B4329" s="311" t="s">
        <v>29919</v>
      </c>
      <c r="C4329" s="311" t="s">
        <v>4</v>
      </c>
      <c r="D4329" s="312" t="s">
        <v>59764</v>
      </c>
    </row>
    <row r="4330" spans="1:4">
      <c r="A4330" s="311">
        <v>94476</v>
      </c>
      <c r="B4330" s="311" t="s">
        <v>29920</v>
      </c>
      <c r="C4330" s="311" t="s">
        <v>4</v>
      </c>
      <c r="D4330" s="312" t="s">
        <v>59765</v>
      </c>
    </row>
    <row r="4331" spans="1:4">
      <c r="A4331" s="311">
        <v>94477</v>
      </c>
      <c r="B4331" s="311" t="s">
        <v>29921</v>
      </c>
      <c r="C4331" s="311" t="s">
        <v>4</v>
      </c>
      <c r="D4331" s="312" t="s">
        <v>59341</v>
      </c>
    </row>
    <row r="4332" spans="1:4">
      <c r="A4332" s="311">
        <v>94478</v>
      </c>
      <c r="B4332" s="311" t="s">
        <v>29922</v>
      </c>
      <c r="C4332" s="311" t="s">
        <v>4</v>
      </c>
      <c r="D4332" s="312" t="s">
        <v>59766</v>
      </c>
    </row>
    <row r="4333" spans="1:4">
      <c r="A4333" s="311">
        <v>94479</v>
      </c>
      <c r="B4333" s="311" t="s">
        <v>29923</v>
      </c>
      <c r="C4333" s="311" t="s">
        <v>4</v>
      </c>
      <c r="D4333" s="312" t="s">
        <v>59767</v>
      </c>
    </row>
    <row r="4334" spans="1:4">
      <c r="A4334" s="311">
        <v>94606</v>
      </c>
      <c r="B4334" s="311" t="s">
        <v>29924</v>
      </c>
      <c r="C4334" s="311" t="s">
        <v>4</v>
      </c>
      <c r="D4334" s="312" t="s">
        <v>59768</v>
      </c>
    </row>
    <row r="4335" spans="1:4">
      <c r="A4335" s="311">
        <v>94608</v>
      </c>
      <c r="B4335" s="311" t="s">
        <v>29925</v>
      </c>
      <c r="C4335" s="311" t="s">
        <v>4</v>
      </c>
      <c r="D4335" s="312" t="s">
        <v>59769</v>
      </c>
    </row>
    <row r="4336" spans="1:4">
      <c r="A4336" s="311">
        <v>94610</v>
      </c>
      <c r="B4336" s="311" t="s">
        <v>29926</v>
      </c>
      <c r="C4336" s="311" t="s">
        <v>4</v>
      </c>
      <c r="D4336" s="312" t="s">
        <v>59770</v>
      </c>
    </row>
    <row r="4337" spans="1:4">
      <c r="A4337" s="311">
        <v>94612</v>
      </c>
      <c r="B4337" s="311" t="s">
        <v>29927</v>
      </c>
      <c r="C4337" s="311" t="s">
        <v>4</v>
      </c>
      <c r="D4337" s="312" t="s">
        <v>59771</v>
      </c>
    </row>
    <row r="4338" spans="1:4">
      <c r="A4338" s="311">
        <v>94614</v>
      </c>
      <c r="B4338" s="311" t="s">
        <v>29928</v>
      </c>
      <c r="C4338" s="311" t="s">
        <v>4</v>
      </c>
      <c r="D4338" s="312" t="s">
        <v>55932</v>
      </c>
    </row>
    <row r="4339" spans="1:4">
      <c r="A4339" s="311">
        <v>94615</v>
      </c>
      <c r="B4339" s="311" t="s">
        <v>29929</v>
      </c>
      <c r="C4339" s="311" t="s">
        <v>4</v>
      </c>
      <c r="D4339" s="312" t="s">
        <v>59772</v>
      </c>
    </row>
    <row r="4340" spans="1:4">
      <c r="A4340" s="311">
        <v>94616</v>
      </c>
      <c r="B4340" s="311" t="s">
        <v>29930</v>
      </c>
      <c r="C4340" s="311" t="s">
        <v>4</v>
      </c>
      <c r="D4340" s="312" t="s">
        <v>59773</v>
      </c>
    </row>
    <row r="4341" spans="1:4">
      <c r="A4341" s="311">
        <v>94617</v>
      </c>
      <c r="B4341" s="311" t="s">
        <v>29931</v>
      </c>
      <c r="C4341" s="311" t="s">
        <v>4</v>
      </c>
      <c r="D4341" s="312" t="s">
        <v>59774</v>
      </c>
    </row>
    <row r="4342" spans="1:4">
      <c r="A4342" s="311">
        <v>94618</v>
      </c>
      <c r="B4342" s="311" t="s">
        <v>29932</v>
      </c>
      <c r="C4342" s="311" t="s">
        <v>4</v>
      </c>
      <c r="D4342" s="312" t="s">
        <v>59775</v>
      </c>
    </row>
    <row r="4343" spans="1:4">
      <c r="A4343" s="311">
        <v>94620</v>
      </c>
      <c r="B4343" s="311" t="s">
        <v>29933</v>
      </c>
      <c r="C4343" s="311" t="s">
        <v>4</v>
      </c>
      <c r="D4343" s="312" t="s">
        <v>59776</v>
      </c>
    </row>
    <row r="4344" spans="1:4">
      <c r="A4344" s="311">
        <v>94622</v>
      </c>
      <c r="B4344" s="311" t="s">
        <v>29934</v>
      </c>
      <c r="C4344" s="311" t="s">
        <v>4</v>
      </c>
      <c r="D4344" s="312" t="s">
        <v>59777</v>
      </c>
    </row>
    <row r="4345" spans="1:4">
      <c r="A4345" s="311">
        <v>94623</v>
      </c>
      <c r="B4345" s="311" t="s">
        <v>29935</v>
      </c>
      <c r="C4345" s="311" t="s">
        <v>4</v>
      </c>
      <c r="D4345" s="312" t="s">
        <v>59778</v>
      </c>
    </row>
    <row r="4346" spans="1:4">
      <c r="A4346" s="311">
        <v>94624</v>
      </c>
      <c r="B4346" s="311" t="s">
        <v>29936</v>
      </c>
      <c r="C4346" s="311" t="s">
        <v>4</v>
      </c>
      <c r="D4346" s="312" t="s">
        <v>59779</v>
      </c>
    </row>
    <row r="4347" spans="1:4">
      <c r="A4347" s="311">
        <v>94625</v>
      </c>
      <c r="B4347" s="311" t="s">
        <v>29937</v>
      </c>
      <c r="C4347" s="311" t="s">
        <v>4</v>
      </c>
      <c r="D4347" s="312" t="s">
        <v>59780</v>
      </c>
    </row>
    <row r="4348" spans="1:4">
      <c r="A4348" s="311">
        <v>94656</v>
      </c>
      <c r="B4348" s="311" t="s">
        <v>29938</v>
      </c>
      <c r="C4348" s="311" t="s">
        <v>4</v>
      </c>
      <c r="D4348" s="312" t="s">
        <v>56595</v>
      </c>
    </row>
    <row r="4349" spans="1:4">
      <c r="A4349" s="311">
        <v>94657</v>
      </c>
      <c r="B4349" s="311" t="s">
        <v>29939</v>
      </c>
      <c r="C4349" s="311" t="s">
        <v>4</v>
      </c>
      <c r="D4349" s="312" t="s">
        <v>59781</v>
      </c>
    </row>
    <row r="4350" spans="1:4">
      <c r="A4350" s="311">
        <v>94658</v>
      </c>
      <c r="B4350" s="311" t="s">
        <v>29940</v>
      </c>
      <c r="C4350" s="311" t="s">
        <v>4</v>
      </c>
      <c r="D4350" s="312" t="s">
        <v>58081</v>
      </c>
    </row>
    <row r="4351" spans="1:4">
      <c r="A4351" s="311">
        <v>94659</v>
      </c>
      <c r="B4351" s="311" t="s">
        <v>29941</v>
      </c>
      <c r="C4351" s="311" t="s">
        <v>4</v>
      </c>
      <c r="D4351" s="312" t="s">
        <v>59782</v>
      </c>
    </row>
    <row r="4352" spans="1:4">
      <c r="A4352" s="311">
        <v>94660</v>
      </c>
      <c r="B4352" s="311" t="s">
        <v>29942</v>
      </c>
      <c r="C4352" s="311" t="s">
        <v>4</v>
      </c>
      <c r="D4352" s="312" t="s">
        <v>59207</v>
      </c>
    </row>
    <row r="4353" spans="1:4">
      <c r="A4353" s="311">
        <v>94661</v>
      </c>
      <c r="B4353" s="311" t="s">
        <v>29943</v>
      </c>
      <c r="C4353" s="311" t="s">
        <v>4</v>
      </c>
      <c r="D4353" s="312" t="s">
        <v>57781</v>
      </c>
    </row>
    <row r="4354" spans="1:4">
      <c r="A4354" s="311">
        <v>94662</v>
      </c>
      <c r="B4354" s="311" t="s">
        <v>29944</v>
      </c>
      <c r="C4354" s="311" t="s">
        <v>4</v>
      </c>
      <c r="D4354" s="312" t="s">
        <v>55956</v>
      </c>
    </row>
    <row r="4355" spans="1:4">
      <c r="A4355" s="311">
        <v>94663</v>
      </c>
      <c r="B4355" s="311" t="s">
        <v>29945</v>
      </c>
      <c r="C4355" s="311" t="s">
        <v>4</v>
      </c>
      <c r="D4355" s="312" t="s">
        <v>59783</v>
      </c>
    </row>
    <row r="4356" spans="1:4">
      <c r="A4356" s="311">
        <v>94664</v>
      </c>
      <c r="B4356" s="311" t="s">
        <v>29946</v>
      </c>
      <c r="C4356" s="311" t="s">
        <v>4</v>
      </c>
      <c r="D4356" s="312" t="s">
        <v>59784</v>
      </c>
    </row>
    <row r="4357" spans="1:4">
      <c r="A4357" s="311">
        <v>94665</v>
      </c>
      <c r="B4357" s="311" t="s">
        <v>29947</v>
      </c>
      <c r="C4357" s="311" t="s">
        <v>4</v>
      </c>
      <c r="D4357" s="312" t="s">
        <v>59785</v>
      </c>
    </row>
    <row r="4358" spans="1:4">
      <c r="A4358" s="311">
        <v>94666</v>
      </c>
      <c r="B4358" s="311" t="s">
        <v>29948</v>
      </c>
      <c r="C4358" s="311" t="s">
        <v>4</v>
      </c>
      <c r="D4358" s="312" t="s">
        <v>59786</v>
      </c>
    </row>
    <row r="4359" spans="1:4">
      <c r="A4359" s="311">
        <v>94667</v>
      </c>
      <c r="B4359" s="311" t="s">
        <v>29949</v>
      </c>
      <c r="C4359" s="311" t="s">
        <v>4</v>
      </c>
      <c r="D4359" s="312" t="s">
        <v>59787</v>
      </c>
    </row>
    <row r="4360" spans="1:4">
      <c r="A4360" s="311">
        <v>94668</v>
      </c>
      <c r="B4360" s="311" t="s">
        <v>29950</v>
      </c>
      <c r="C4360" s="311" t="s">
        <v>4</v>
      </c>
      <c r="D4360" s="312" t="s">
        <v>56092</v>
      </c>
    </row>
    <row r="4361" spans="1:4">
      <c r="A4361" s="311">
        <v>94669</v>
      </c>
      <c r="B4361" s="311" t="s">
        <v>29951</v>
      </c>
      <c r="C4361" s="311" t="s">
        <v>4</v>
      </c>
      <c r="D4361" s="312" t="s">
        <v>59788</v>
      </c>
    </row>
    <row r="4362" spans="1:4">
      <c r="A4362" s="311">
        <v>94670</v>
      </c>
      <c r="B4362" s="311" t="s">
        <v>29952</v>
      </c>
      <c r="C4362" s="311" t="s">
        <v>4</v>
      </c>
      <c r="D4362" s="312" t="s">
        <v>59789</v>
      </c>
    </row>
    <row r="4363" spans="1:4">
      <c r="A4363" s="311">
        <v>94671</v>
      </c>
      <c r="B4363" s="311" t="s">
        <v>29953</v>
      </c>
      <c r="C4363" s="311" t="s">
        <v>4</v>
      </c>
      <c r="D4363" s="312" t="s">
        <v>59790</v>
      </c>
    </row>
    <row r="4364" spans="1:4">
      <c r="A4364" s="311">
        <v>94672</v>
      </c>
      <c r="B4364" s="311" t="s">
        <v>29954</v>
      </c>
      <c r="C4364" s="311" t="s">
        <v>4</v>
      </c>
      <c r="D4364" s="312" t="s">
        <v>57846</v>
      </c>
    </row>
    <row r="4365" spans="1:4">
      <c r="A4365" s="311">
        <v>94673</v>
      </c>
      <c r="B4365" s="311" t="s">
        <v>29955</v>
      </c>
      <c r="C4365" s="311" t="s">
        <v>4</v>
      </c>
      <c r="D4365" s="312" t="s">
        <v>58111</v>
      </c>
    </row>
    <row r="4366" spans="1:4">
      <c r="A4366" s="311">
        <v>94674</v>
      </c>
      <c r="B4366" s="311" t="s">
        <v>29956</v>
      </c>
      <c r="C4366" s="311" t="s">
        <v>4</v>
      </c>
      <c r="D4366" s="312" t="s">
        <v>58031</v>
      </c>
    </row>
    <row r="4367" spans="1:4">
      <c r="A4367" s="311">
        <v>94675</v>
      </c>
      <c r="B4367" s="311" t="s">
        <v>29957</v>
      </c>
      <c r="C4367" s="311" t="s">
        <v>4</v>
      </c>
      <c r="D4367" s="312" t="s">
        <v>59289</v>
      </c>
    </row>
    <row r="4368" spans="1:4">
      <c r="A4368" s="311">
        <v>94676</v>
      </c>
      <c r="B4368" s="311" t="s">
        <v>29958</v>
      </c>
      <c r="C4368" s="311" t="s">
        <v>4</v>
      </c>
      <c r="D4368" s="312" t="s">
        <v>59791</v>
      </c>
    </row>
    <row r="4369" spans="1:4">
      <c r="A4369" s="311">
        <v>94677</v>
      </c>
      <c r="B4369" s="311" t="s">
        <v>29959</v>
      </c>
      <c r="C4369" s="311" t="s">
        <v>4</v>
      </c>
      <c r="D4369" s="312" t="s">
        <v>59792</v>
      </c>
    </row>
    <row r="4370" spans="1:4">
      <c r="A4370" s="311">
        <v>94678</v>
      </c>
      <c r="B4370" s="311" t="s">
        <v>29960</v>
      </c>
      <c r="C4370" s="311" t="s">
        <v>4</v>
      </c>
      <c r="D4370" s="312" t="s">
        <v>59793</v>
      </c>
    </row>
    <row r="4371" spans="1:4">
      <c r="A4371" s="311">
        <v>94679</v>
      </c>
      <c r="B4371" s="311" t="s">
        <v>29961</v>
      </c>
      <c r="C4371" s="311" t="s">
        <v>4</v>
      </c>
      <c r="D4371" s="312" t="s">
        <v>59794</v>
      </c>
    </row>
    <row r="4372" spans="1:4">
      <c r="A4372" s="311">
        <v>94680</v>
      </c>
      <c r="B4372" s="311" t="s">
        <v>29962</v>
      </c>
      <c r="C4372" s="311" t="s">
        <v>4</v>
      </c>
      <c r="D4372" s="312" t="s">
        <v>59795</v>
      </c>
    </row>
    <row r="4373" spans="1:4">
      <c r="A4373" s="311">
        <v>94681</v>
      </c>
      <c r="B4373" s="311" t="s">
        <v>29963</v>
      </c>
      <c r="C4373" s="311" t="s">
        <v>4</v>
      </c>
      <c r="D4373" s="312" t="s">
        <v>57586</v>
      </c>
    </row>
    <row r="4374" spans="1:4">
      <c r="A4374" s="311">
        <v>94682</v>
      </c>
      <c r="B4374" s="311" t="s">
        <v>29964</v>
      </c>
      <c r="C4374" s="311" t="s">
        <v>4</v>
      </c>
      <c r="D4374" s="312" t="s">
        <v>59796</v>
      </c>
    </row>
    <row r="4375" spans="1:4">
      <c r="A4375" s="311">
        <v>94683</v>
      </c>
      <c r="B4375" s="311" t="s">
        <v>29965</v>
      </c>
      <c r="C4375" s="311" t="s">
        <v>4</v>
      </c>
      <c r="D4375" s="312" t="s">
        <v>59797</v>
      </c>
    </row>
    <row r="4376" spans="1:4">
      <c r="A4376" s="311">
        <v>94684</v>
      </c>
      <c r="B4376" s="311" t="s">
        <v>29966</v>
      </c>
      <c r="C4376" s="311" t="s">
        <v>4</v>
      </c>
      <c r="D4376" s="312" t="s">
        <v>59798</v>
      </c>
    </row>
    <row r="4377" spans="1:4">
      <c r="A4377" s="311">
        <v>94685</v>
      </c>
      <c r="B4377" s="311" t="s">
        <v>29967</v>
      </c>
      <c r="C4377" s="311" t="s">
        <v>4</v>
      </c>
      <c r="D4377" s="312" t="s">
        <v>59799</v>
      </c>
    </row>
    <row r="4378" spans="1:4">
      <c r="A4378" s="311">
        <v>94686</v>
      </c>
      <c r="B4378" s="311" t="s">
        <v>29968</v>
      </c>
      <c r="C4378" s="311" t="s">
        <v>4</v>
      </c>
      <c r="D4378" s="312" t="s">
        <v>59800</v>
      </c>
    </row>
    <row r="4379" spans="1:4">
      <c r="A4379" s="311">
        <v>94687</v>
      </c>
      <c r="B4379" s="311" t="s">
        <v>29969</v>
      </c>
      <c r="C4379" s="311" t="s">
        <v>4</v>
      </c>
      <c r="D4379" s="312" t="s">
        <v>59801</v>
      </c>
    </row>
    <row r="4380" spans="1:4">
      <c r="A4380" s="311">
        <v>94688</v>
      </c>
      <c r="B4380" s="311" t="s">
        <v>29970</v>
      </c>
      <c r="C4380" s="311" t="s">
        <v>4</v>
      </c>
      <c r="D4380" s="312" t="s">
        <v>59013</v>
      </c>
    </row>
    <row r="4381" spans="1:4">
      <c r="A4381" s="311">
        <v>94689</v>
      </c>
      <c r="B4381" s="311" t="s">
        <v>29971</v>
      </c>
      <c r="C4381" s="311" t="s">
        <v>4</v>
      </c>
      <c r="D4381" s="312" t="s">
        <v>59802</v>
      </c>
    </row>
    <row r="4382" spans="1:4">
      <c r="A4382" s="311">
        <v>94690</v>
      </c>
      <c r="B4382" s="311" t="s">
        <v>29972</v>
      </c>
      <c r="C4382" s="311" t="s">
        <v>4</v>
      </c>
      <c r="D4382" s="312" t="s">
        <v>59803</v>
      </c>
    </row>
    <row r="4383" spans="1:4">
      <c r="A4383" s="311">
        <v>94691</v>
      </c>
      <c r="B4383" s="311" t="s">
        <v>29973</v>
      </c>
      <c r="C4383" s="311" t="s">
        <v>4</v>
      </c>
      <c r="D4383" s="312" t="s">
        <v>59506</v>
      </c>
    </row>
    <row r="4384" spans="1:4">
      <c r="A4384" s="311">
        <v>94692</v>
      </c>
      <c r="B4384" s="311" t="s">
        <v>29974</v>
      </c>
      <c r="C4384" s="311" t="s">
        <v>4</v>
      </c>
      <c r="D4384" s="312" t="s">
        <v>59804</v>
      </c>
    </row>
    <row r="4385" spans="1:4">
      <c r="A4385" s="311">
        <v>94693</v>
      </c>
      <c r="B4385" s="311" t="s">
        <v>29975</v>
      </c>
      <c r="C4385" s="311" t="s">
        <v>4</v>
      </c>
      <c r="D4385" s="312" t="s">
        <v>59805</v>
      </c>
    </row>
    <row r="4386" spans="1:4">
      <c r="A4386" s="311">
        <v>94694</v>
      </c>
      <c r="B4386" s="311" t="s">
        <v>29976</v>
      </c>
      <c r="C4386" s="311" t="s">
        <v>4</v>
      </c>
      <c r="D4386" s="312" t="s">
        <v>59806</v>
      </c>
    </row>
    <row r="4387" spans="1:4">
      <c r="A4387" s="311">
        <v>94695</v>
      </c>
      <c r="B4387" s="311" t="s">
        <v>29977</v>
      </c>
      <c r="C4387" s="311" t="s">
        <v>4</v>
      </c>
      <c r="D4387" s="312" t="s">
        <v>59807</v>
      </c>
    </row>
    <row r="4388" spans="1:4">
      <c r="A4388" s="311">
        <v>94696</v>
      </c>
      <c r="B4388" s="311" t="s">
        <v>29978</v>
      </c>
      <c r="C4388" s="311" t="s">
        <v>4</v>
      </c>
      <c r="D4388" s="312" t="s">
        <v>56186</v>
      </c>
    </row>
    <row r="4389" spans="1:4">
      <c r="A4389" s="311">
        <v>94697</v>
      </c>
      <c r="B4389" s="311" t="s">
        <v>29979</v>
      </c>
      <c r="C4389" s="311" t="s">
        <v>4</v>
      </c>
      <c r="D4389" s="312" t="s">
        <v>59808</v>
      </c>
    </row>
    <row r="4390" spans="1:4">
      <c r="A4390" s="311">
        <v>94698</v>
      </c>
      <c r="B4390" s="311" t="s">
        <v>29980</v>
      </c>
      <c r="C4390" s="311" t="s">
        <v>4</v>
      </c>
      <c r="D4390" s="312" t="s">
        <v>59809</v>
      </c>
    </row>
    <row r="4391" spans="1:4">
      <c r="A4391" s="311">
        <v>94699</v>
      </c>
      <c r="B4391" s="311" t="s">
        <v>29981</v>
      </c>
      <c r="C4391" s="311" t="s">
        <v>4</v>
      </c>
      <c r="D4391" s="312" t="s">
        <v>59810</v>
      </c>
    </row>
    <row r="4392" spans="1:4">
      <c r="A4392" s="311">
        <v>94700</v>
      </c>
      <c r="B4392" s="311" t="s">
        <v>29982</v>
      </c>
      <c r="C4392" s="311" t="s">
        <v>4</v>
      </c>
      <c r="D4392" s="312" t="s">
        <v>59811</v>
      </c>
    </row>
    <row r="4393" spans="1:4">
      <c r="A4393" s="311">
        <v>94701</v>
      </c>
      <c r="B4393" s="311" t="s">
        <v>29983</v>
      </c>
      <c r="C4393" s="311" t="s">
        <v>4</v>
      </c>
      <c r="D4393" s="312" t="s">
        <v>59812</v>
      </c>
    </row>
    <row r="4394" spans="1:4">
      <c r="A4394" s="311">
        <v>94702</v>
      </c>
      <c r="B4394" s="311" t="s">
        <v>29984</v>
      </c>
      <c r="C4394" s="311" t="s">
        <v>4</v>
      </c>
      <c r="D4394" s="312" t="s">
        <v>59813</v>
      </c>
    </row>
    <row r="4395" spans="1:4">
      <c r="A4395" s="311">
        <v>94703</v>
      </c>
      <c r="B4395" s="311" t="s">
        <v>29985</v>
      </c>
      <c r="C4395" s="311" t="s">
        <v>4</v>
      </c>
      <c r="D4395" s="312" t="s">
        <v>59814</v>
      </c>
    </row>
    <row r="4396" spans="1:4">
      <c r="A4396" s="311">
        <v>94704</v>
      </c>
      <c r="B4396" s="311" t="s">
        <v>29986</v>
      </c>
      <c r="C4396" s="311" t="s">
        <v>4</v>
      </c>
      <c r="D4396" s="312" t="s">
        <v>59815</v>
      </c>
    </row>
    <row r="4397" spans="1:4">
      <c r="A4397" s="311">
        <v>94705</v>
      </c>
      <c r="B4397" s="311" t="s">
        <v>29987</v>
      </c>
      <c r="C4397" s="311" t="s">
        <v>4</v>
      </c>
      <c r="D4397" s="312" t="s">
        <v>59816</v>
      </c>
    </row>
    <row r="4398" spans="1:4">
      <c r="A4398" s="311">
        <v>94706</v>
      </c>
      <c r="B4398" s="311" t="s">
        <v>29988</v>
      </c>
      <c r="C4398" s="311" t="s">
        <v>4</v>
      </c>
      <c r="D4398" s="312" t="s">
        <v>59817</v>
      </c>
    </row>
    <row r="4399" spans="1:4">
      <c r="A4399" s="311">
        <v>94707</v>
      </c>
      <c r="B4399" s="311" t="s">
        <v>29989</v>
      </c>
      <c r="C4399" s="311" t="s">
        <v>4</v>
      </c>
      <c r="D4399" s="312" t="s">
        <v>59818</v>
      </c>
    </row>
    <row r="4400" spans="1:4">
      <c r="A4400" s="311">
        <v>94708</v>
      </c>
      <c r="B4400" s="311" t="s">
        <v>29990</v>
      </c>
      <c r="C4400" s="311" t="s">
        <v>4</v>
      </c>
      <c r="D4400" s="312" t="s">
        <v>59819</v>
      </c>
    </row>
    <row r="4401" spans="1:4">
      <c r="A4401" s="311">
        <v>94709</v>
      </c>
      <c r="B4401" s="311" t="s">
        <v>29991</v>
      </c>
      <c r="C4401" s="311" t="s">
        <v>4</v>
      </c>
      <c r="D4401" s="312" t="s">
        <v>59820</v>
      </c>
    </row>
    <row r="4402" spans="1:4">
      <c r="A4402" s="311">
        <v>94710</v>
      </c>
      <c r="B4402" s="311" t="s">
        <v>29992</v>
      </c>
      <c r="C4402" s="311" t="s">
        <v>4</v>
      </c>
      <c r="D4402" s="312" t="s">
        <v>59821</v>
      </c>
    </row>
    <row r="4403" spans="1:4">
      <c r="A4403" s="311">
        <v>94711</v>
      </c>
      <c r="B4403" s="311" t="s">
        <v>29993</v>
      </c>
      <c r="C4403" s="311" t="s">
        <v>4</v>
      </c>
      <c r="D4403" s="312" t="s">
        <v>59822</v>
      </c>
    </row>
    <row r="4404" spans="1:4">
      <c r="A4404" s="311">
        <v>94712</v>
      </c>
      <c r="B4404" s="311" t="s">
        <v>29994</v>
      </c>
      <c r="C4404" s="311" t="s">
        <v>4</v>
      </c>
      <c r="D4404" s="312" t="s">
        <v>59823</v>
      </c>
    </row>
    <row r="4405" spans="1:4">
      <c r="A4405" s="311">
        <v>94713</v>
      </c>
      <c r="B4405" s="311" t="s">
        <v>29995</v>
      </c>
      <c r="C4405" s="311" t="s">
        <v>4</v>
      </c>
      <c r="D4405" s="312" t="s">
        <v>59824</v>
      </c>
    </row>
    <row r="4406" spans="1:4">
      <c r="A4406" s="311">
        <v>94714</v>
      </c>
      <c r="B4406" s="311" t="s">
        <v>29996</v>
      </c>
      <c r="C4406" s="311" t="s">
        <v>4</v>
      </c>
      <c r="D4406" s="312" t="s">
        <v>59825</v>
      </c>
    </row>
    <row r="4407" spans="1:4">
      <c r="A4407" s="311">
        <v>94715</v>
      </c>
      <c r="B4407" s="311" t="s">
        <v>29997</v>
      </c>
      <c r="C4407" s="311" t="s">
        <v>4</v>
      </c>
      <c r="D4407" s="312" t="s">
        <v>59826</v>
      </c>
    </row>
    <row r="4408" spans="1:4">
      <c r="A4408" s="311">
        <v>94724</v>
      </c>
      <c r="B4408" s="311" t="s">
        <v>29998</v>
      </c>
      <c r="C4408" s="311" t="s">
        <v>4</v>
      </c>
      <c r="D4408" s="312" t="s">
        <v>59827</v>
      </c>
    </row>
    <row r="4409" spans="1:4">
      <c r="A4409" s="311">
        <v>94725</v>
      </c>
      <c r="B4409" s="311" t="s">
        <v>29999</v>
      </c>
      <c r="C4409" s="311" t="s">
        <v>4</v>
      </c>
      <c r="D4409" s="312" t="s">
        <v>59029</v>
      </c>
    </row>
    <row r="4410" spans="1:4">
      <c r="A4410" s="311">
        <v>94726</v>
      </c>
      <c r="B4410" s="311" t="s">
        <v>30000</v>
      </c>
      <c r="C4410" s="311" t="s">
        <v>4</v>
      </c>
      <c r="D4410" s="312" t="s">
        <v>59828</v>
      </c>
    </row>
    <row r="4411" spans="1:4">
      <c r="A4411" s="311">
        <v>94727</v>
      </c>
      <c r="B4411" s="311" t="s">
        <v>30001</v>
      </c>
      <c r="C4411" s="311" t="s">
        <v>4</v>
      </c>
      <c r="D4411" s="312" t="s">
        <v>58105</v>
      </c>
    </row>
    <row r="4412" spans="1:4">
      <c r="A4412" s="311">
        <v>94728</v>
      </c>
      <c r="B4412" s="311" t="s">
        <v>30002</v>
      </c>
      <c r="C4412" s="311" t="s">
        <v>4</v>
      </c>
      <c r="D4412" s="312" t="s">
        <v>57641</v>
      </c>
    </row>
    <row r="4413" spans="1:4">
      <c r="A4413" s="311">
        <v>94729</v>
      </c>
      <c r="B4413" s="311" t="s">
        <v>30003</v>
      </c>
      <c r="C4413" s="311" t="s">
        <v>4</v>
      </c>
      <c r="D4413" s="312" t="s">
        <v>59829</v>
      </c>
    </row>
    <row r="4414" spans="1:4">
      <c r="A4414" s="311">
        <v>94730</v>
      </c>
      <c r="B4414" s="311" t="s">
        <v>30004</v>
      </c>
      <c r="C4414" s="311" t="s">
        <v>4</v>
      </c>
      <c r="D4414" s="312" t="s">
        <v>56774</v>
      </c>
    </row>
    <row r="4415" spans="1:4">
      <c r="A4415" s="311">
        <v>94731</v>
      </c>
      <c r="B4415" s="311" t="s">
        <v>30005</v>
      </c>
      <c r="C4415" s="311" t="s">
        <v>4</v>
      </c>
      <c r="D4415" s="312" t="s">
        <v>59830</v>
      </c>
    </row>
    <row r="4416" spans="1:4">
      <c r="A4416" s="311">
        <v>94733</v>
      </c>
      <c r="B4416" s="311" t="s">
        <v>30006</v>
      </c>
      <c r="C4416" s="311" t="s">
        <v>4</v>
      </c>
      <c r="D4416" s="312" t="s">
        <v>59831</v>
      </c>
    </row>
    <row r="4417" spans="1:4">
      <c r="A4417" s="311">
        <v>94737</v>
      </c>
      <c r="B4417" s="311" t="s">
        <v>30007</v>
      </c>
      <c r="C4417" s="311" t="s">
        <v>4</v>
      </c>
      <c r="D4417" s="312" t="s">
        <v>59832</v>
      </c>
    </row>
    <row r="4418" spans="1:4">
      <c r="A4418" s="311">
        <v>94740</v>
      </c>
      <c r="B4418" s="311" t="s">
        <v>30008</v>
      </c>
      <c r="C4418" s="311" t="s">
        <v>4</v>
      </c>
      <c r="D4418" s="312" t="s">
        <v>59833</v>
      </c>
    </row>
    <row r="4419" spans="1:4">
      <c r="A4419" s="311">
        <v>94741</v>
      </c>
      <c r="B4419" s="311" t="s">
        <v>30009</v>
      </c>
      <c r="C4419" s="311" t="s">
        <v>4</v>
      </c>
      <c r="D4419" s="312" t="s">
        <v>59834</v>
      </c>
    </row>
    <row r="4420" spans="1:4">
      <c r="A4420" s="311">
        <v>94742</v>
      </c>
      <c r="B4420" s="311" t="s">
        <v>30010</v>
      </c>
      <c r="C4420" s="311" t="s">
        <v>4</v>
      </c>
      <c r="D4420" s="312" t="s">
        <v>56740</v>
      </c>
    </row>
    <row r="4421" spans="1:4">
      <c r="A4421" s="311">
        <v>94743</v>
      </c>
      <c r="B4421" s="311" t="s">
        <v>30011</v>
      </c>
      <c r="C4421" s="311" t="s">
        <v>4</v>
      </c>
      <c r="D4421" s="312" t="s">
        <v>57457</v>
      </c>
    </row>
    <row r="4422" spans="1:4">
      <c r="A4422" s="311">
        <v>94744</v>
      </c>
      <c r="B4422" s="311" t="s">
        <v>30012</v>
      </c>
      <c r="C4422" s="311" t="s">
        <v>4</v>
      </c>
      <c r="D4422" s="312" t="s">
        <v>56609</v>
      </c>
    </row>
    <row r="4423" spans="1:4">
      <c r="A4423" s="311">
        <v>94746</v>
      </c>
      <c r="B4423" s="311" t="s">
        <v>30013</v>
      </c>
      <c r="C4423" s="311" t="s">
        <v>4</v>
      </c>
      <c r="D4423" s="312" t="s">
        <v>59835</v>
      </c>
    </row>
    <row r="4424" spans="1:4">
      <c r="A4424" s="311">
        <v>94748</v>
      </c>
      <c r="B4424" s="311" t="s">
        <v>30014</v>
      </c>
      <c r="C4424" s="311" t="s">
        <v>4</v>
      </c>
      <c r="D4424" s="312" t="s">
        <v>59836</v>
      </c>
    </row>
    <row r="4425" spans="1:4">
      <c r="A4425" s="311">
        <v>94750</v>
      </c>
      <c r="B4425" s="311" t="s">
        <v>30015</v>
      </c>
      <c r="C4425" s="311" t="s">
        <v>4</v>
      </c>
      <c r="D4425" s="312" t="s">
        <v>59837</v>
      </c>
    </row>
    <row r="4426" spans="1:4">
      <c r="A4426" s="311">
        <v>94752</v>
      </c>
      <c r="B4426" s="311" t="s">
        <v>30016</v>
      </c>
      <c r="C4426" s="311" t="s">
        <v>4</v>
      </c>
      <c r="D4426" s="312" t="s">
        <v>59838</v>
      </c>
    </row>
    <row r="4427" spans="1:4">
      <c r="A4427" s="311">
        <v>94756</v>
      </c>
      <c r="B4427" s="311" t="s">
        <v>30017</v>
      </c>
      <c r="C4427" s="311" t="s">
        <v>4</v>
      </c>
      <c r="D4427" s="312" t="s">
        <v>59049</v>
      </c>
    </row>
    <row r="4428" spans="1:4">
      <c r="A4428" s="311">
        <v>94757</v>
      </c>
      <c r="B4428" s="311" t="s">
        <v>30018</v>
      </c>
      <c r="C4428" s="311" t="s">
        <v>4</v>
      </c>
      <c r="D4428" s="312" t="s">
        <v>56553</v>
      </c>
    </row>
    <row r="4429" spans="1:4">
      <c r="A4429" s="311">
        <v>94758</v>
      </c>
      <c r="B4429" s="311" t="s">
        <v>30019</v>
      </c>
      <c r="C4429" s="311" t="s">
        <v>4</v>
      </c>
      <c r="D4429" s="312" t="s">
        <v>59839</v>
      </c>
    </row>
    <row r="4430" spans="1:4">
      <c r="A4430" s="311">
        <v>94759</v>
      </c>
      <c r="B4430" s="311" t="s">
        <v>30020</v>
      </c>
      <c r="C4430" s="311" t="s">
        <v>4</v>
      </c>
      <c r="D4430" s="312" t="s">
        <v>59840</v>
      </c>
    </row>
    <row r="4431" spans="1:4">
      <c r="A4431" s="311">
        <v>94760</v>
      </c>
      <c r="B4431" s="311" t="s">
        <v>30021</v>
      </c>
      <c r="C4431" s="311" t="s">
        <v>4</v>
      </c>
      <c r="D4431" s="312" t="s">
        <v>59841</v>
      </c>
    </row>
    <row r="4432" spans="1:4">
      <c r="A4432" s="311">
        <v>94761</v>
      </c>
      <c r="B4432" s="311" t="s">
        <v>30022</v>
      </c>
      <c r="C4432" s="311" t="s">
        <v>4</v>
      </c>
      <c r="D4432" s="312" t="s">
        <v>59842</v>
      </c>
    </row>
    <row r="4433" spans="1:4">
      <c r="A4433" s="311">
        <v>94762</v>
      </c>
      <c r="B4433" s="311" t="s">
        <v>30023</v>
      </c>
      <c r="C4433" s="311" t="s">
        <v>4</v>
      </c>
      <c r="D4433" s="312" t="s">
        <v>59843</v>
      </c>
    </row>
    <row r="4434" spans="1:4">
      <c r="A4434" s="311">
        <v>94783</v>
      </c>
      <c r="B4434" s="311" t="s">
        <v>30024</v>
      </c>
      <c r="C4434" s="311" t="s">
        <v>4</v>
      </c>
      <c r="D4434" s="312" t="s">
        <v>59844</v>
      </c>
    </row>
    <row r="4435" spans="1:4">
      <c r="A4435" s="311">
        <v>94785</v>
      </c>
      <c r="B4435" s="311" t="s">
        <v>30025</v>
      </c>
      <c r="C4435" s="311" t="s">
        <v>4</v>
      </c>
      <c r="D4435" s="312" t="s">
        <v>59845</v>
      </c>
    </row>
    <row r="4436" spans="1:4">
      <c r="A4436" s="311">
        <v>94786</v>
      </c>
      <c r="B4436" s="311" t="s">
        <v>30026</v>
      </c>
      <c r="C4436" s="311" t="s">
        <v>4</v>
      </c>
      <c r="D4436" s="312" t="s">
        <v>59160</v>
      </c>
    </row>
    <row r="4437" spans="1:4">
      <c r="A4437" s="311">
        <v>94787</v>
      </c>
      <c r="B4437" s="311" t="s">
        <v>30027</v>
      </c>
      <c r="C4437" s="311" t="s">
        <v>4</v>
      </c>
      <c r="D4437" s="312" t="s">
        <v>59846</v>
      </c>
    </row>
    <row r="4438" spans="1:4">
      <c r="A4438" s="311">
        <v>94788</v>
      </c>
      <c r="B4438" s="311" t="s">
        <v>30028</v>
      </c>
      <c r="C4438" s="311" t="s">
        <v>4</v>
      </c>
      <c r="D4438" s="312" t="s">
        <v>59847</v>
      </c>
    </row>
    <row r="4439" spans="1:4">
      <c r="A4439" s="311">
        <v>94789</v>
      </c>
      <c r="B4439" s="311" t="s">
        <v>30029</v>
      </c>
      <c r="C4439" s="311" t="s">
        <v>4</v>
      </c>
      <c r="D4439" s="312" t="s">
        <v>59848</v>
      </c>
    </row>
    <row r="4440" spans="1:4">
      <c r="A4440" s="311">
        <v>94790</v>
      </c>
      <c r="B4440" s="311" t="s">
        <v>30030</v>
      </c>
      <c r="C4440" s="311" t="s">
        <v>4</v>
      </c>
      <c r="D4440" s="312" t="s">
        <v>59849</v>
      </c>
    </row>
    <row r="4441" spans="1:4">
      <c r="A4441" s="311">
        <v>94791</v>
      </c>
      <c r="B4441" s="311" t="s">
        <v>30031</v>
      </c>
      <c r="C4441" s="311" t="s">
        <v>4</v>
      </c>
      <c r="D4441" s="312" t="s">
        <v>59850</v>
      </c>
    </row>
    <row r="4442" spans="1:4">
      <c r="A4442" s="311">
        <v>94863</v>
      </c>
      <c r="B4442" s="311" t="s">
        <v>30032</v>
      </c>
      <c r="C4442" s="311" t="s">
        <v>4</v>
      </c>
      <c r="D4442" s="312" t="s">
        <v>59851</v>
      </c>
    </row>
    <row r="4443" spans="1:4">
      <c r="A4443" s="311">
        <v>95141</v>
      </c>
      <c r="B4443" s="311" t="s">
        <v>30033</v>
      </c>
      <c r="C4443" s="311" t="s">
        <v>4</v>
      </c>
      <c r="D4443" s="312" t="s">
        <v>59852</v>
      </c>
    </row>
    <row r="4444" spans="1:4">
      <c r="A4444" s="311">
        <v>95237</v>
      </c>
      <c r="B4444" s="311" t="s">
        <v>59853</v>
      </c>
      <c r="C4444" s="311" t="s">
        <v>4</v>
      </c>
      <c r="D4444" s="312" t="s">
        <v>59854</v>
      </c>
    </row>
    <row r="4445" spans="1:4">
      <c r="A4445" s="311">
        <v>95693</v>
      </c>
      <c r="B4445" s="311" t="s">
        <v>30034</v>
      </c>
      <c r="C4445" s="311" t="s">
        <v>4</v>
      </c>
      <c r="D4445" s="312" t="s">
        <v>59855</v>
      </c>
    </row>
    <row r="4446" spans="1:4">
      <c r="A4446" s="311">
        <v>95694</v>
      </c>
      <c r="B4446" s="311" t="s">
        <v>59856</v>
      </c>
      <c r="C4446" s="311" t="s">
        <v>4</v>
      </c>
      <c r="D4446" s="312" t="s">
        <v>59857</v>
      </c>
    </row>
    <row r="4447" spans="1:4">
      <c r="A4447" s="311">
        <v>95695</v>
      </c>
      <c r="B4447" s="311" t="s">
        <v>59858</v>
      </c>
      <c r="C4447" s="311" t="s">
        <v>4</v>
      </c>
      <c r="D4447" s="312" t="s">
        <v>59859</v>
      </c>
    </row>
    <row r="4448" spans="1:4">
      <c r="A4448" s="311">
        <v>95696</v>
      </c>
      <c r="B4448" s="311" t="s">
        <v>30035</v>
      </c>
      <c r="C4448" s="311" t="s">
        <v>4</v>
      </c>
      <c r="D4448" s="312" t="s">
        <v>57238</v>
      </c>
    </row>
    <row r="4449" spans="1:4">
      <c r="A4449" s="311">
        <v>96637</v>
      </c>
      <c r="B4449" s="311" t="s">
        <v>30036</v>
      </c>
      <c r="C4449" s="311" t="s">
        <v>4</v>
      </c>
      <c r="D4449" s="312" t="s">
        <v>55702</v>
      </c>
    </row>
    <row r="4450" spans="1:4">
      <c r="A4450" s="311">
        <v>96638</v>
      </c>
      <c r="B4450" s="311" t="s">
        <v>30037</v>
      </c>
      <c r="C4450" s="311" t="s">
        <v>4</v>
      </c>
      <c r="D4450" s="312" t="s">
        <v>59783</v>
      </c>
    </row>
    <row r="4451" spans="1:4">
      <c r="A4451" s="311">
        <v>96639</v>
      </c>
      <c r="B4451" s="311" t="s">
        <v>30038</v>
      </c>
      <c r="C4451" s="311" t="s">
        <v>4</v>
      </c>
      <c r="D4451" s="312" t="s">
        <v>59860</v>
      </c>
    </row>
    <row r="4452" spans="1:4">
      <c r="A4452" s="311">
        <v>96640</v>
      </c>
      <c r="B4452" s="311" t="s">
        <v>30039</v>
      </c>
      <c r="C4452" s="311" t="s">
        <v>4</v>
      </c>
      <c r="D4452" s="312" t="s">
        <v>59861</v>
      </c>
    </row>
    <row r="4453" spans="1:4">
      <c r="A4453" s="311">
        <v>96641</v>
      </c>
      <c r="B4453" s="311" t="s">
        <v>30040</v>
      </c>
      <c r="C4453" s="311" t="s">
        <v>4</v>
      </c>
      <c r="D4453" s="312" t="s">
        <v>59862</v>
      </c>
    </row>
    <row r="4454" spans="1:4">
      <c r="A4454" s="311">
        <v>96642</v>
      </c>
      <c r="B4454" s="311" t="s">
        <v>30041</v>
      </c>
      <c r="C4454" s="311" t="s">
        <v>4</v>
      </c>
      <c r="D4454" s="312" t="s">
        <v>57536</v>
      </c>
    </row>
    <row r="4455" spans="1:4">
      <c r="A4455" s="311">
        <v>96643</v>
      </c>
      <c r="B4455" s="311" t="s">
        <v>30042</v>
      </c>
      <c r="C4455" s="311" t="s">
        <v>4</v>
      </c>
      <c r="D4455" s="312" t="s">
        <v>59863</v>
      </c>
    </row>
    <row r="4456" spans="1:4">
      <c r="A4456" s="311">
        <v>96650</v>
      </c>
      <c r="B4456" s="311" t="s">
        <v>30043</v>
      </c>
      <c r="C4456" s="311" t="s">
        <v>4</v>
      </c>
      <c r="D4456" s="312" t="s">
        <v>59864</v>
      </c>
    </row>
    <row r="4457" spans="1:4">
      <c r="A4457" s="311">
        <v>96651</v>
      </c>
      <c r="B4457" s="311" t="s">
        <v>30044</v>
      </c>
      <c r="C4457" s="311" t="s">
        <v>4</v>
      </c>
      <c r="D4457" s="312" t="s">
        <v>59865</v>
      </c>
    </row>
    <row r="4458" spans="1:4">
      <c r="A4458" s="311">
        <v>96652</v>
      </c>
      <c r="B4458" s="311" t="s">
        <v>30045</v>
      </c>
      <c r="C4458" s="311" t="s">
        <v>4</v>
      </c>
      <c r="D4458" s="312" t="s">
        <v>59866</v>
      </c>
    </row>
    <row r="4459" spans="1:4">
      <c r="A4459" s="311">
        <v>96653</v>
      </c>
      <c r="B4459" s="311" t="s">
        <v>30046</v>
      </c>
      <c r="C4459" s="311" t="s">
        <v>4</v>
      </c>
      <c r="D4459" s="312" t="s">
        <v>59460</v>
      </c>
    </row>
    <row r="4460" spans="1:4">
      <c r="A4460" s="311">
        <v>96654</v>
      </c>
      <c r="B4460" s="311" t="s">
        <v>30047</v>
      </c>
      <c r="C4460" s="311" t="s">
        <v>4</v>
      </c>
      <c r="D4460" s="312" t="s">
        <v>58372</v>
      </c>
    </row>
    <row r="4461" spans="1:4">
      <c r="A4461" s="311">
        <v>96655</v>
      </c>
      <c r="B4461" s="311" t="s">
        <v>30048</v>
      </c>
      <c r="C4461" s="311" t="s">
        <v>4</v>
      </c>
      <c r="D4461" s="312" t="s">
        <v>59867</v>
      </c>
    </row>
    <row r="4462" spans="1:4">
      <c r="A4462" s="311">
        <v>96656</v>
      </c>
      <c r="B4462" s="311" t="s">
        <v>30049</v>
      </c>
      <c r="C4462" s="311" t="s">
        <v>4</v>
      </c>
      <c r="D4462" s="312" t="s">
        <v>58093</v>
      </c>
    </row>
    <row r="4463" spans="1:4">
      <c r="A4463" s="311">
        <v>96657</v>
      </c>
      <c r="B4463" s="311" t="s">
        <v>30050</v>
      </c>
      <c r="C4463" s="311" t="s">
        <v>4</v>
      </c>
      <c r="D4463" s="312" t="s">
        <v>58200</v>
      </c>
    </row>
    <row r="4464" spans="1:4">
      <c r="A4464" s="311">
        <v>96658</v>
      </c>
      <c r="B4464" s="311" t="s">
        <v>30051</v>
      </c>
      <c r="C4464" s="311" t="s">
        <v>4</v>
      </c>
      <c r="D4464" s="312" t="s">
        <v>59868</v>
      </c>
    </row>
    <row r="4465" spans="1:4">
      <c r="A4465" s="311">
        <v>96659</v>
      </c>
      <c r="B4465" s="311" t="s">
        <v>30052</v>
      </c>
      <c r="C4465" s="311" t="s">
        <v>4</v>
      </c>
      <c r="D4465" s="312" t="s">
        <v>59729</v>
      </c>
    </row>
    <row r="4466" spans="1:4">
      <c r="A4466" s="311">
        <v>96660</v>
      </c>
      <c r="B4466" s="311" t="s">
        <v>30053</v>
      </c>
      <c r="C4466" s="311" t="s">
        <v>4</v>
      </c>
      <c r="D4466" s="312" t="s">
        <v>59869</v>
      </c>
    </row>
    <row r="4467" spans="1:4">
      <c r="A4467" s="311">
        <v>96661</v>
      </c>
      <c r="B4467" s="311" t="s">
        <v>30054</v>
      </c>
      <c r="C4467" s="311" t="s">
        <v>4</v>
      </c>
      <c r="D4467" s="312" t="s">
        <v>57613</v>
      </c>
    </row>
    <row r="4468" spans="1:4">
      <c r="A4468" s="311">
        <v>96662</v>
      </c>
      <c r="B4468" s="311" t="s">
        <v>30055</v>
      </c>
      <c r="C4468" s="311" t="s">
        <v>4</v>
      </c>
      <c r="D4468" s="312" t="s">
        <v>56765</v>
      </c>
    </row>
    <row r="4469" spans="1:4">
      <c r="A4469" s="311">
        <v>96663</v>
      </c>
      <c r="B4469" s="311" t="s">
        <v>30056</v>
      </c>
      <c r="C4469" s="311" t="s">
        <v>4</v>
      </c>
      <c r="D4469" s="312" t="s">
        <v>59870</v>
      </c>
    </row>
    <row r="4470" spans="1:4">
      <c r="A4470" s="311">
        <v>96664</v>
      </c>
      <c r="B4470" s="311" t="s">
        <v>30057</v>
      </c>
      <c r="C4470" s="311" t="s">
        <v>4</v>
      </c>
      <c r="D4470" s="312" t="s">
        <v>59871</v>
      </c>
    </row>
    <row r="4471" spans="1:4">
      <c r="A4471" s="311">
        <v>96665</v>
      </c>
      <c r="B4471" s="311" t="s">
        <v>30058</v>
      </c>
      <c r="C4471" s="311" t="s">
        <v>4</v>
      </c>
      <c r="D4471" s="312" t="s">
        <v>57809</v>
      </c>
    </row>
    <row r="4472" spans="1:4">
      <c r="A4472" s="311">
        <v>96666</v>
      </c>
      <c r="B4472" s="311" t="s">
        <v>30059</v>
      </c>
      <c r="C4472" s="311" t="s">
        <v>4</v>
      </c>
      <c r="D4472" s="312" t="s">
        <v>59872</v>
      </c>
    </row>
    <row r="4473" spans="1:4">
      <c r="A4473" s="311">
        <v>96667</v>
      </c>
      <c r="B4473" s="311" t="s">
        <v>30060</v>
      </c>
      <c r="C4473" s="311" t="s">
        <v>4</v>
      </c>
      <c r="D4473" s="312" t="s">
        <v>59873</v>
      </c>
    </row>
    <row r="4474" spans="1:4">
      <c r="A4474" s="311">
        <v>96684</v>
      </c>
      <c r="B4474" s="311" t="s">
        <v>30061</v>
      </c>
      <c r="C4474" s="311" t="s">
        <v>4</v>
      </c>
      <c r="D4474" s="312" t="s">
        <v>56577</v>
      </c>
    </row>
    <row r="4475" spans="1:4">
      <c r="A4475" s="311">
        <v>96685</v>
      </c>
      <c r="B4475" s="311" t="s">
        <v>30062</v>
      </c>
      <c r="C4475" s="311" t="s">
        <v>4</v>
      </c>
      <c r="D4475" s="312" t="s">
        <v>59874</v>
      </c>
    </row>
    <row r="4476" spans="1:4">
      <c r="A4476" s="311">
        <v>96686</v>
      </c>
      <c r="B4476" s="311" t="s">
        <v>30063</v>
      </c>
      <c r="C4476" s="311" t="s">
        <v>4</v>
      </c>
      <c r="D4476" s="312" t="s">
        <v>59875</v>
      </c>
    </row>
    <row r="4477" spans="1:4">
      <c r="A4477" s="311">
        <v>96687</v>
      </c>
      <c r="B4477" s="311" t="s">
        <v>30064</v>
      </c>
      <c r="C4477" s="311" t="s">
        <v>4</v>
      </c>
      <c r="D4477" s="312" t="s">
        <v>59734</v>
      </c>
    </row>
    <row r="4478" spans="1:4">
      <c r="A4478" s="311">
        <v>96688</v>
      </c>
      <c r="B4478" s="311" t="s">
        <v>30065</v>
      </c>
      <c r="C4478" s="311" t="s">
        <v>4</v>
      </c>
      <c r="D4478" s="312" t="s">
        <v>59876</v>
      </c>
    </row>
    <row r="4479" spans="1:4">
      <c r="A4479" s="311">
        <v>96689</v>
      </c>
      <c r="B4479" s="311" t="s">
        <v>30066</v>
      </c>
      <c r="C4479" s="311" t="s">
        <v>4</v>
      </c>
      <c r="D4479" s="312" t="s">
        <v>59877</v>
      </c>
    </row>
    <row r="4480" spans="1:4">
      <c r="A4480" s="311">
        <v>96690</v>
      </c>
      <c r="B4480" s="311" t="s">
        <v>30067</v>
      </c>
      <c r="C4480" s="311" t="s">
        <v>4</v>
      </c>
      <c r="D4480" s="312" t="s">
        <v>59878</v>
      </c>
    </row>
    <row r="4481" spans="1:4">
      <c r="A4481" s="311">
        <v>96691</v>
      </c>
      <c r="B4481" s="311" t="s">
        <v>30068</v>
      </c>
      <c r="C4481" s="311" t="s">
        <v>4</v>
      </c>
      <c r="D4481" s="312" t="s">
        <v>59879</v>
      </c>
    </row>
    <row r="4482" spans="1:4">
      <c r="A4482" s="311">
        <v>96692</v>
      </c>
      <c r="B4482" s="311" t="s">
        <v>30069</v>
      </c>
      <c r="C4482" s="311" t="s">
        <v>4</v>
      </c>
      <c r="D4482" s="312" t="s">
        <v>59880</v>
      </c>
    </row>
    <row r="4483" spans="1:4">
      <c r="A4483" s="311">
        <v>96693</v>
      </c>
      <c r="B4483" s="311" t="s">
        <v>30070</v>
      </c>
      <c r="C4483" s="311" t="s">
        <v>4</v>
      </c>
      <c r="D4483" s="312" t="s">
        <v>59881</v>
      </c>
    </row>
    <row r="4484" spans="1:4">
      <c r="A4484" s="311">
        <v>96694</v>
      </c>
      <c r="B4484" s="311" t="s">
        <v>30071</v>
      </c>
      <c r="C4484" s="311" t="s">
        <v>4</v>
      </c>
      <c r="D4484" s="312" t="s">
        <v>59882</v>
      </c>
    </row>
    <row r="4485" spans="1:4">
      <c r="A4485" s="311">
        <v>96695</v>
      </c>
      <c r="B4485" s="311" t="s">
        <v>30072</v>
      </c>
      <c r="C4485" s="311" t="s">
        <v>4</v>
      </c>
      <c r="D4485" s="312" t="s">
        <v>57567</v>
      </c>
    </row>
    <row r="4486" spans="1:4">
      <c r="A4486" s="311">
        <v>96696</v>
      </c>
      <c r="B4486" s="311" t="s">
        <v>30073</v>
      </c>
      <c r="C4486" s="311" t="s">
        <v>4</v>
      </c>
      <c r="D4486" s="312" t="s">
        <v>59883</v>
      </c>
    </row>
    <row r="4487" spans="1:4">
      <c r="A4487" s="311">
        <v>96697</v>
      </c>
      <c r="B4487" s="311" t="s">
        <v>30074</v>
      </c>
      <c r="C4487" s="311" t="s">
        <v>4</v>
      </c>
      <c r="D4487" s="312" t="s">
        <v>59884</v>
      </c>
    </row>
    <row r="4488" spans="1:4">
      <c r="A4488" s="311">
        <v>96698</v>
      </c>
      <c r="B4488" s="311" t="s">
        <v>30075</v>
      </c>
      <c r="C4488" s="311" t="s">
        <v>4</v>
      </c>
      <c r="D4488" s="312" t="s">
        <v>59885</v>
      </c>
    </row>
    <row r="4489" spans="1:4">
      <c r="A4489" s="311">
        <v>96699</v>
      </c>
      <c r="B4489" s="311" t="s">
        <v>30076</v>
      </c>
      <c r="C4489" s="311" t="s">
        <v>4</v>
      </c>
      <c r="D4489" s="312" t="s">
        <v>59731</v>
      </c>
    </row>
    <row r="4490" spans="1:4">
      <c r="A4490" s="311">
        <v>96700</v>
      </c>
      <c r="B4490" s="311" t="s">
        <v>30077</v>
      </c>
      <c r="C4490" s="311" t="s">
        <v>4</v>
      </c>
      <c r="D4490" s="312" t="s">
        <v>59886</v>
      </c>
    </row>
    <row r="4491" spans="1:4">
      <c r="A4491" s="311">
        <v>96701</v>
      </c>
      <c r="B4491" s="311" t="s">
        <v>30078</v>
      </c>
      <c r="C4491" s="311" t="s">
        <v>4</v>
      </c>
      <c r="D4491" s="312" t="s">
        <v>56463</v>
      </c>
    </row>
    <row r="4492" spans="1:4">
      <c r="A4492" s="311">
        <v>96702</v>
      </c>
      <c r="B4492" s="311" t="s">
        <v>30079</v>
      </c>
      <c r="C4492" s="311" t="s">
        <v>4</v>
      </c>
      <c r="D4492" s="312" t="s">
        <v>59887</v>
      </c>
    </row>
    <row r="4493" spans="1:4">
      <c r="A4493" s="311">
        <v>96703</v>
      </c>
      <c r="B4493" s="311" t="s">
        <v>30080</v>
      </c>
      <c r="C4493" s="311" t="s">
        <v>4</v>
      </c>
      <c r="D4493" s="312" t="s">
        <v>57811</v>
      </c>
    </row>
    <row r="4494" spans="1:4">
      <c r="A4494" s="311">
        <v>96704</v>
      </c>
      <c r="B4494" s="311" t="s">
        <v>30081</v>
      </c>
      <c r="C4494" s="311" t="s">
        <v>4</v>
      </c>
      <c r="D4494" s="312" t="s">
        <v>59888</v>
      </c>
    </row>
    <row r="4495" spans="1:4">
      <c r="A4495" s="311">
        <v>96705</v>
      </c>
      <c r="B4495" s="311" t="s">
        <v>30082</v>
      </c>
      <c r="C4495" s="311" t="s">
        <v>4</v>
      </c>
      <c r="D4495" s="312" t="s">
        <v>59889</v>
      </c>
    </row>
    <row r="4496" spans="1:4">
      <c r="A4496" s="311">
        <v>96706</v>
      </c>
      <c r="B4496" s="311" t="s">
        <v>30083</v>
      </c>
      <c r="C4496" s="311" t="s">
        <v>4</v>
      </c>
      <c r="D4496" s="312" t="s">
        <v>59447</v>
      </c>
    </row>
    <row r="4497" spans="1:4">
      <c r="A4497" s="311">
        <v>96707</v>
      </c>
      <c r="B4497" s="311" t="s">
        <v>30084</v>
      </c>
      <c r="C4497" s="311" t="s">
        <v>4</v>
      </c>
      <c r="D4497" s="312" t="s">
        <v>58039</v>
      </c>
    </row>
    <row r="4498" spans="1:4">
      <c r="A4498" s="311">
        <v>96708</v>
      </c>
      <c r="B4498" s="311" t="s">
        <v>30085</v>
      </c>
      <c r="C4498" s="311" t="s">
        <v>4</v>
      </c>
      <c r="D4498" s="312" t="s">
        <v>59890</v>
      </c>
    </row>
    <row r="4499" spans="1:4">
      <c r="A4499" s="311">
        <v>96709</v>
      </c>
      <c r="B4499" s="311" t="s">
        <v>30086</v>
      </c>
      <c r="C4499" s="311" t="s">
        <v>4</v>
      </c>
      <c r="D4499" s="312" t="s">
        <v>59891</v>
      </c>
    </row>
    <row r="4500" spans="1:4">
      <c r="A4500" s="311">
        <v>96710</v>
      </c>
      <c r="B4500" s="311" t="s">
        <v>30087</v>
      </c>
      <c r="C4500" s="311" t="s">
        <v>4</v>
      </c>
      <c r="D4500" s="312" t="s">
        <v>56485</v>
      </c>
    </row>
    <row r="4501" spans="1:4">
      <c r="A4501" s="311">
        <v>96711</v>
      </c>
      <c r="B4501" s="311" t="s">
        <v>30088</v>
      </c>
      <c r="C4501" s="311" t="s">
        <v>4</v>
      </c>
      <c r="D4501" s="312" t="s">
        <v>59892</v>
      </c>
    </row>
    <row r="4502" spans="1:4">
      <c r="A4502" s="311">
        <v>96712</v>
      </c>
      <c r="B4502" s="311" t="s">
        <v>30089</v>
      </c>
      <c r="C4502" s="311" t="s">
        <v>4</v>
      </c>
      <c r="D4502" s="312" t="s">
        <v>59893</v>
      </c>
    </row>
    <row r="4503" spans="1:4">
      <c r="A4503" s="311">
        <v>96713</v>
      </c>
      <c r="B4503" s="311" t="s">
        <v>30090</v>
      </c>
      <c r="C4503" s="311" t="s">
        <v>4</v>
      </c>
      <c r="D4503" s="312" t="s">
        <v>59894</v>
      </c>
    </row>
    <row r="4504" spans="1:4">
      <c r="A4504" s="311">
        <v>96714</v>
      </c>
      <c r="B4504" s="311" t="s">
        <v>30091</v>
      </c>
      <c r="C4504" s="311" t="s">
        <v>4</v>
      </c>
      <c r="D4504" s="312" t="s">
        <v>59895</v>
      </c>
    </row>
    <row r="4505" spans="1:4">
      <c r="A4505" s="311">
        <v>96715</v>
      </c>
      <c r="B4505" s="311" t="s">
        <v>30092</v>
      </c>
      <c r="C4505" s="311" t="s">
        <v>4</v>
      </c>
      <c r="D4505" s="312" t="s">
        <v>56284</v>
      </c>
    </row>
    <row r="4506" spans="1:4">
      <c r="A4506" s="311">
        <v>96716</v>
      </c>
      <c r="B4506" s="311" t="s">
        <v>30093</v>
      </c>
      <c r="C4506" s="311" t="s">
        <v>4</v>
      </c>
      <c r="D4506" s="312" t="s">
        <v>59896</v>
      </c>
    </row>
    <row r="4507" spans="1:4">
      <c r="A4507" s="311">
        <v>96717</v>
      </c>
      <c r="B4507" s="311" t="s">
        <v>30094</v>
      </c>
      <c r="C4507" s="311" t="s">
        <v>4</v>
      </c>
      <c r="D4507" s="312" t="s">
        <v>59897</v>
      </c>
    </row>
    <row r="4508" spans="1:4">
      <c r="A4508" s="311">
        <v>96736</v>
      </c>
      <c r="B4508" s="311" t="s">
        <v>30095</v>
      </c>
      <c r="C4508" s="311" t="s">
        <v>4</v>
      </c>
      <c r="D4508" s="312" t="s">
        <v>59898</v>
      </c>
    </row>
    <row r="4509" spans="1:4">
      <c r="A4509" s="311">
        <v>96737</v>
      </c>
      <c r="B4509" s="311" t="s">
        <v>30096</v>
      </c>
      <c r="C4509" s="311" t="s">
        <v>4</v>
      </c>
      <c r="D4509" s="312" t="s">
        <v>59075</v>
      </c>
    </row>
    <row r="4510" spans="1:4">
      <c r="A4510" s="311">
        <v>96738</v>
      </c>
      <c r="B4510" s="311" t="s">
        <v>30097</v>
      </c>
      <c r="C4510" s="311" t="s">
        <v>4</v>
      </c>
      <c r="D4510" s="312" t="s">
        <v>59899</v>
      </c>
    </row>
    <row r="4511" spans="1:4">
      <c r="A4511" s="311">
        <v>96739</v>
      </c>
      <c r="B4511" s="311" t="s">
        <v>30098</v>
      </c>
      <c r="C4511" s="311" t="s">
        <v>4</v>
      </c>
      <c r="D4511" s="312" t="s">
        <v>58054</v>
      </c>
    </row>
    <row r="4512" spans="1:4">
      <c r="A4512" s="311">
        <v>96740</v>
      </c>
      <c r="B4512" s="311" t="s">
        <v>30099</v>
      </c>
      <c r="C4512" s="311" t="s">
        <v>4</v>
      </c>
      <c r="D4512" s="312" t="s">
        <v>59900</v>
      </c>
    </row>
    <row r="4513" spans="1:4">
      <c r="A4513" s="311">
        <v>96741</v>
      </c>
      <c r="B4513" s="311" t="s">
        <v>30100</v>
      </c>
      <c r="C4513" s="311" t="s">
        <v>4</v>
      </c>
      <c r="D4513" s="312" t="s">
        <v>58271</v>
      </c>
    </row>
    <row r="4514" spans="1:4">
      <c r="A4514" s="311">
        <v>96742</v>
      </c>
      <c r="B4514" s="311" t="s">
        <v>30101</v>
      </c>
      <c r="C4514" s="311" t="s">
        <v>4</v>
      </c>
      <c r="D4514" s="312" t="s">
        <v>59901</v>
      </c>
    </row>
    <row r="4515" spans="1:4">
      <c r="A4515" s="311">
        <v>96743</v>
      </c>
      <c r="B4515" s="311" t="s">
        <v>30102</v>
      </c>
      <c r="C4515" s="311" t="s">
        <v>4</v>
      </c>
      <c r="D4515" s="312" t="s">
        <v>59902</v>
      </c>
    </row>
    <row r="4516" spans="1:4">
      <c r="A4516" s="311">
        <v>96744</v>
      </c>
      <c r="B4516" s="311" t="s">
        <v>30103</v>
      </c>
      <c r="C4516" s="311" t="s">
        <v>4</v>
      </c>
      <c r="D4516" s="312" t="s">
        <v>59903</v>
      </c>
    </row>
    <row r="4517" spans="1:4">
      <c r="A4517" s="311">
        <v>96745</v>
      </c>
      <c r="B4517" s="311" t="s">
        <v>30104</v>
      </c>
      <c r="C4517" s="311" t="s">
        <v>4</v>
      </c>
      <c r="D4517" s="312" t="s">
        <v>59904</v>
      </c>
    </row>
    <row r="4518" spans="1:4">
      <c r="A4518" s="311">
        <v>96746</v>
      </c>
      <c r="B4518" s="311" t="s">
        <v>30105</v>
      </c>
      <c r="C4518" s="311" t="s">
        <v>4</v>
      </c>
      <c r="D4518" s="312" t="s">
        <v>59905</v>
      </c>
    </row>
    <row r="4519" spans="1:4">
      <c r="A4519" s="311">
        <v>96747</v>
      </c>
      <c r="B4519" s="311" t="s">
        <v>30106</v>
      </c>
      <c r="C4519" s="311" t="s">
        <v>4</v>
      </c>
      <c r="D4519" s="312" t="s">
        <v>59906</v>
      </c>
    </row>
    <row r="4520" spans="1:4">
      <c r="A4520" s="311">
        <v>96748</v>
      </c>
      <c r="B4520" s="311" t="s">
        <v>30107</v>
      </c>
      <c r="C4520" s="311" t="s">
        <v>4</v>
      </c>
      <c r="D4520" s="312" t="s">
        <v>59907</v>
      </c>
    </row>
    <row r="4521" spans="1:4">
      <c r="A4521" s="311">
        <v>96749</v>
      </c>
      <c r="B4521" s="311" t="s">
        <v>30108</v>
      </c>
      <c r="C4521" s="311" t="s">
        <v>4</v>
      </c>
      <c r="D4521" s="312" t="s">
        <v>59024</v>
      </c>
    </row>
    <row r="4522" spans="1:4">
      <c r="A4522" s="311">
        <v>96750</v>
      </c>
      <c r="B4522" s="311" t="s">
        <v>30109</v>
      </c>
      <c r="C4522" s="311" t="s">
        <v>4</v>
      </c>
      <c r="D4522" s="312" t="s">
        <v>57234</v>
      </c>
    </row>
    <row r="4523" spans="1:4">
      <c r="A4523" s="311">
        <v>96751</v>
      </c>
      <c r="B4523" s="311" t="s">
        <v>30110</v>
      </c>
      <c r="C4523" s="311" t="s">
        <v>4</v>
      </c>
      <c r="D4523" s="312" t="s">
        <v>56604</v>
      </c>
    </row>
    <row r="4524" spans="1:4">
      <c r="A4524" s="311">
        <v>96752</v>
      </c>
      <c r="B4524" s="311" t="s">
        <v>30111</v>
      </c>
      <c r="C4524" s="311" t="s">
        <v>4</v>
      </c>
      <c r="D4524" s="312" t="s">
        <v>59908</v>
      </c>
    </row>
    <row r="4525" spans="1:4">
      <c r="A4525" s="311">
        <v>96753</v>
      </c>
      <c r="B4525" s="311" t="s">
        <v>30112</v>
      </c>
      <c r="C4525" s="311" t="s">
        <v>4</v>
      </c>
      <c r="D4525" s="312" t="s">
        <v>59909</v>
      </c>
    </row>
    <row r="4526" spans="1:4">
      <c r="A4526" s="311">
        <v>96754</v>
      </c>
      <c r="B4526" s="311" t="s">
        <v>30113</v>
      </c>
      <c r="C4526" s="311" t="s">
        <v>4</v>
      </c>
      <c r="D4526" s="312" t="s">
        <v>59910</v>
      </c>
    </row>
    <row r="4527" spans="1:4">
      <c r="A4527" s="311">
        <v>96755</v>
      </c>
      <c r="B4527" s="311" t="s">
        <v>30114</v>
      </c>
      <c r="C4527" s="311" t="s">
        <v>4</v>
      </c>
      <c r="D4527" s="312" t="s">
        <v>59911</v>
      </c>
    </row>
    <row r="4528" spans="1:4">
      <c r="A4528" s="311">
        <v>96756</v>
      </c>
      <c r="B4528" s="311" t="s">
        <v>30115</v>
      </c>
      <c r="C4528" s="311" t="s">
        <v>4</v>
      </c>
      <c r="D4528" s="312" t="s">
        <v>59912</v>
      </c>
    </row>
    <row r="4529" spans="1:4">
      <c r="A4529" s="311">
        <v>96757</v>
      </c>
      <c r="B4529" s="311" t="s">
        <v>30116</v>
      </c>
      <c r="C4529" s="311" t="s">
        <v>4</v>
      </c>
      <c r="D4529" s="312" t="s">
        <v>59913</v>
      </c>
    </row>
    <row r="4530" spans="1:4">
      <c r="A4530" s="311">
        <v>96758</v>
      </c>
      <c r="B4530" s="311" t="s">
        <v>30117</v>
      </c>
      <c r="C4530" s="311" t="s">
        <v>4</v>
      </c>
      <c r="D4530" s="312" t="s">
        <v>59914</v>
      </c>
    </row>
    <row r="4531" spans="1:4">
      <c r="A4531" s="311">
        <v>96759</v>
      </c>
      <c r="B4531" s="311" t="s">
        <v>30118</v>
      </c>
      <c r="C4531" s="311" t="s">
        <v>4</v>
      </c>
      <c r="D4531" s="312" t="s">
        <v>59915</v>
      </c>
    </row>
    <row r="4532" spans="1:4">
      <c r="A4532" s="311">
        <v>96760</v>
      </c>
      <c r="B4532" s="311" t="s">
        <v>30119</v>
      </c>
      <c r="C4532" s="311" t="s">
        <v>4</v>
      </c>
      <c r="D4532" s="312" t="s">
        <v>59916</v>
      </c>
    </row>
    <row r="4533" spans="1:4">
      <c r="A4533" s="311">
        <v>96761</v>
      </c>
      <c r="B4533" s="311" t="s">
        <v>30120</v>
      </c>
      <c r="C4533" s="311" t="s">
        <v>4</v>
      </c>
      <c r="D4533" s="312" t="s">
        <v>59917</v>
      </c>
    </row>
    <row r="4534" spans="1:4">
      <c r="A4534" s="311">
        <v>96762</v>
      </c>
      <c r="B4534" s="311" t="s">
        <v>30121</v>
      </c>
      <c r="C4534" s="311" t="s">
        <v>4</v>
      </c>
      <c r="D4534" s="312" t="s">
        <v>59918</v>
      </c>
    </row>
    <row r="4535" spans="1:4">
      <c r="A4535" s="311">
        <v>96763</v>
      </c>
      <c r="B4535" s="311" t="s">
        <v>30122</v>
      </c>
      <c r="C4535" s="311" t="s">
        <v>4</v>
      </c>
      <c r="D4535" s="312" t="s">
        <v>59919</v>
      </c>
    </row>
    <row r="4536" spans="1:4">
      <c r="A4536" s="311">
        <v>96764</v>
      </c>
      <c r="B4536" s="311" t="s">
        <v>30123</v>
      </c>
      <c r="C4536" s="311" t="s">
        <v>4</v>
      </c>
      <c r="D4536" s="312" t="s">
        <v>59920</v>
      </c>
    </row>
    <row r="4537" spans="1:4">
      <c r="A4537" s="311">
        <v>96802</v>
      </c>
      <c r="B4537" s="311" t="s">
        <v>30124</v>
      </c>
      <c r="C4537" s="311" t="s">
        <v>4</v>
      </c>
      <c r="D4537" s="312" t="s">
        <v>59921</v>
      </c>
    </row>
    <row r="4538" spans="1:4">
      <c r="A4538" s="311">
        <v>96803</v>
      </c>
      <c r="B4538" s="311" t="s">
        <v>30125</v>
      </c>
      <c r="C4538" s="311" t="s">
        <v>4</v>
      </c>
      <c r="D4538" s="312" t="s">
        <v>59922</v>
      </c>
    </row>
    <row r="4539" spans="1:4">
      <c r="A4539" s="311">
        <v>96804</v>
      </c>
      <c r="B4539" s="311" t="s">
        <v>30126</v>
      </c>
      <c r="C4539" s="311" t="s">
        <v>4</v>
      </c>
      <c r="D4539" s="312" t="s">
        <v>59923</v>
      </c>
    </row>
    <row r="4540" spans="1:4">
      <c r="A4540" s="311">
        <v>96805</v>
      </c>
      <c r="B4540" s="311" t="s">
        <v>30127</v>
      </c>
      <c r="C4540" s="311" t="s">
        <v>4</v>
      </c>
      <c r="D4540" s="312" t="s">
        <v>59924</v>
      </c>
    </row>
    <row r="4541" spans="1:4">
      <c r="A4541" s="311">
        <v>96806</v>
      </c>
      <c r="B4541" s="311" t="s">
        <v>30128</v>
      </c>
      <c r="C4541" s="311" t="s">
        <v>4</v>
      </c>
      <c r="D4541" s="312" t="s">
        <v>59925</v>
      </c>
    </row>
    <row r="4542" spans="1:4">
      <c r="A4542" s="311">
        <v>96807</v>
      </c>
      <c r="B4542" s="311" t="s">
        <v>30129</v>
      </c>
      <c r="C4542" s="311" t="s">
        <v>4</v>
      </c>
      <c r="D4542" s="312" t="s">
        <v>59926</v>
      </c>
    </row>
    <row r="4543" spans="1:4">
      <c r="A4543" s="311">
        <v>96808</v>
      </c>
      <c r="B4543" s="311" t="s">
        <v>30130</v>
      </c>
      <c r="C4543" s="311" t="s">
        <v>4</v>
      </c>
      <c r="D4543" s="312" t="s">
        <v>59927</v>
      </c>
    </row>
    <row r="4544" spans="1:4">
      <c r="A4544" s="311">
        <v>96809</v>
      </c>
      <c r="B4544" s="311" t="s">
        <v>30131</v>
      </c>
      <c r="C4544" s="311" t="s">
        <v>4</v>
      </c>
      <c r="D4544" s="312" t="s">
        <v>57834</v>
      </c>
    </row>
    <row r="4545" spans="1:4">
      <c r="A4545" s="311">
        <v>96810</v>
      </c>
      <c r="B4545" s="311" t="s">
        <v>30132</v>
      </c>
      <c r="C4545" s="311" t="s">
        <v>4</v>
      </c>
      <c r="D4545" s="312" t="s">
        <v>58050</v>
      </c>
    </row>
    <row r="4546" spans="1:4">
      <c r="A4546" s="311">
        <v>96811</v>
      </c>
      <c r="B4546" s="311" t="s">
        <v>30133</v>
      </c>
      <c r="C4546" s="311" t="s">
        <v>4</v>
      </c>
      <c r="D4546" s="312" t="s">
        <v>59928</v>
      </c>
    </row>
    <row r="4547" spans="1:4">
      <c r="A4547" s="311">
        <v>96812</v>
      </c>
      <c r="B4547" s="311" t="s">
        <v>30134</v>
      </c>
      <c r="C4547" s="311" t="s">
        <v>4</v>
      </c>
      <c r="D4547" s="312" t="s">
        <v>59929</v>
      </c>
    </row>
    <row r="4548" spans="1:4">
      <c r="A4548" s="311">
        <v>96813</v>
      </c>
      <c r="B4548" s="311" t="s">
        <v>30135</v>
      </c>
      <c r="C4548" s="311" t="s">
        <v>4</v>
      </c>
      <c r="D4548" s="312" t="s">
        <v>58154</v>
      </c>
    </row>
    <row r="4549" spans="1:4">
      <c r="A4549" s="311">
        <v>96814</v>
      </c>
      <c r="B4549" s="311" t="s">
        <v>30136</v>
      </c>
      <c r="C4549" s="311" t="s">
        <v>4</v>
      </c>
      <c r="D4549" s="312" t="s">
        <v>56833</v>
      </c>
    </row>
    <row r="4550" spans="1:4">
      <c r="A4550" s="311">
        <v>96815</v>
      </c>
      <c r="B4550" s="311" t="s">
        <v>30137</v>
      </c>
      <c r="C4550" s="311" t="s">
        <v>4</v>
      </c>
      <c r="D4550" s="312" t="s">
        <v>59930</v>
      </c>
    </row>
    <row r="4551" spans="1:4">
      <c r="A4551" s="311">
        <v>96816</v>
      </c>
      <c r="B4551" s="311" t="s">
        <v>30138</v>
      </c>
      <c r="C4551" s="311" t="s">
        <v>4</v>
      </c>
      <c r="D4551" s="312" t="s">
        <v>59931</v>
      </c>
    </row>
    <row r="4552" spans="1:4">
      <c r="A4552" s="311">
        <v>96817</v>
      </c>
      <c r="B4552" s="311" t="s">
        <v>30139</v>
      </c>
      <c r="C4552" s="311" t="s">
        <v>4</v>
      </c>
      <c r="D4552" s="312" t="s">
        <v>59932</v>
      </c>
    </row>
    <row r="4553" spans="1:4">
      <c r="A4553" s="311">
        <v>96818</v>
      </c>
      <c r="B4553" s="311" t="s">
        <v>30140</v>
      </c>
      <c r="C4553" s="311" t="s">
        <v>4</v>
      </c>
      <c r="D4553" s="312" t="s">
        <v>59933</v>
      </c>
    </row>
    <row r="4554" spans="1:4">
      <c r="A4554" s="311">
        <v>96819</v>
      </c>
      <c r="B4554" s="311" t="s">
        <v>30141</v>
      </c>
      <c r="C4554" s="311" t="s">
        <v>4</v>
      </c>
      <c r="D4554" s="312" t="s">
        <v>59933</v>
      </c>
    </row>
    <row r="4555" spans="1:4">
      <c r="A4555" s="311">
        <v>96820</v>
      </c>
      <c r="B4555" s="311" t="s">
        <v>30142</v>
      </c>
      <c r="C4555" s="311" t="s">
        <v>4</v>
      </c>
      <c r="D4555" s="312" t="s">
        <v>59934</v>
      </c>
    </row>
    <row r="4556" spans="1:4">
      <c r="A4556" s="311">
        <v>96821</v>
      </c>
      <c r="B4556" s="311" t="s">
        <v>30143</v>
      </c>
      <c r="C4556" s="311" t="s">
        <v>4</v>
      </c>
      <c r="D4556" s="312" t="s">
        <v>59935</v>
      </c>
    </row>
    <row r="4557" spans="1:4">
      <c r="A4557" s="311">
        <v>96822</v>
      </c>
      <c r="B4557" s="311" t="s">
        <v>30144</v>
      </c>
      <c r="C4557" s="311" t="s">
        <v>4</v>
      </c>
      <c r="D4557" s="312" t="s">
        <v>59936</v>
      </c>
    </row>
    <row r="4558" spans="1:4">
      <c r="A4558" s="311">
        <v>96823</v>
      </c>
      <c r="B4558" s="311" t="s">
        <v>30145</v>
      </c>
      <c r="C4558" s="311" t="s">
        <v>4</v>
      </c>
      <c r="D4558" s="312" t="s">
        <v>55790</v>
      </c>
    </row>
    <row r="4559" spans="1:4">
      <c r="A4559" s="311">
        <v>96824</v>
      </c>
      <c r="B4559" s="311" t="s">
        <v>30146</v>
      </c>
      <c r="C4559" s="311" t="s">
        <v>4</v>
      </c>
      <c r="D4559" s="312" t="s">
        <v>57849</v>
      </c>
    </row>
    <row r="4560" spans="1:4">
      <c r="A4560" s="311">
        <v>96825</v>
      </c>
      <c r="B4560" s="311" t="s">
        <v>30147</v>
      </c>
      <c r="C4560" s="311" t="s">
        <v>4</v>
      </c>
      <c r="D4560" s="312" t="s">
        <v>59937</v>
      </c>
    </row>
    <row r="4561" spans="1:4">
      <c r="A4561" s="311">
        <v>96826</v>
      </c>
      <c r="B4561" s="311" t="s">
        <v>30148</v>
      </c>
      <c r="C4561" s="311" t="s">
        <v>4</v>
      </c>
      <c r="D4561" s="312" t="s">
        <v>57736</v>
      </c>
    </row>
    <row r="4562" spans="1:4">
      <c r="A4562" s="311">
        <v>96827</v>
      </c>
      <c r="B4562" s="311" t="s">
        <v>30149</v>
      </c>
      <c r="C4562" s="311" t="s">
        <v>4</v>
      </c>
      <c r="D4562" s="312" t="s">
        <v>59938</v>
      </c>
    </row>
    <row r="4563" spans="1:4">
      <c r="A4563" s="311">
        <v>96828</v>
      </c>
      <c r="B4563" s="311" t="s">
        <v>30150</v>
      </c>
      <c r="C4563" s="311" t="s">
        <v>4</v>
      </c>
      <c r="D4563" s="312" t="s">
        <v>59939</v>
      </c>
    </row>
    <row r="4564" spans="1:4">
      <c r="A4564" s="311">
        <v>96829</v>
      </c>
      <c r="B4564" s="311" t="s">
        <v>30151</v>
      </c>
      <c r="C4564" s="311" t="s">
        <v>4</v>
      </c>
      <c r="D4564" s="312" t="s">
        <v>59567</v>
      </c>
    </row>
    <row r="4565" spans="1:4">
      <c r="A4565" s="311">
        <v>96830</v>
      </c>
      <c r="B4565" s="311" t="s">
        <v>30152</v>
      </c>
      <c r="C4565" s="311" t="s">
        <v>4</v>
      </c>
      <c r="D4565" s="312" t="s">
        <v>56355</v>
      </c>
    </row>
    <row r="4566" spans="1:4">
      <c r="A4566" s="311">
        <v>96831</v>
      </c>
      <c r="B4566" s="311" t="s">
        <v>30153</v>
      </c>
      <c r="C4566" s="311" t="s">
        <v>4</v>
      </c>
      <c r="D4566" s="312" t="s">
        <v>55716</v>
      </c>
    </row>
    <row r="4567" spans="1:4">
      <c r="A4567" s="311">
        <v>96832</v>
      </c>
      <c r="B4567" s="311" t="s">
        <v>30154</v>
      </c>
      <c r="C4567" s="311" t="s">
        <v>4</v>
      </c>
      <c r="D4567" s="312" t="s">
        <v>59541</v>
      </c>
    </row>
    <row r="4568" spans="1:4">
      <c r="A4568" s="311">
        <v>96833</v>
      </c>
      <c r="B4568" s="311" t="s">
        <v>30155</v>
      </c>
      <c r="C4568" s="311" t="s">
        <v>4</v>
      </c>
      <c r="D4568" s="312" t="s">
        <v>59940</v>
      </c>
    </row>
    <row r="4569" spans="1:4">
      <c r="A4569" s="311">
        <v>96834</v>
      </c>
      <c r="B4569" s="311" t="s">
        <v>30156</v>
      </c>
      <c r="C4569" s="311" t="s">
        <v>4</v>
      </c>
      <c r="D4569" s="312" t="s">
        <v>59941</v>
      </c>
    </row>
    <row r="4570" spans="1:4">
      <c r="A4570" s="311">
        <v>96835</v>
      </c>
      <c r="B4570" s="311" t="s">
        <v>30157</v>
      </c>
      <c r="C4570" s="311" t="s">
        <v>4</v>
      </c>
      <c r="D4570" s="312" t="s">
        <v>59942</v>
      </c>
    </row>
    <row r="4571" spans="1:4">
      <c r="A4571" s="311">
        <v>96836</v>
      </c>
      <c r="B4571" s="311" t="s">
        <v>30158</v>
      </c>
      <c r="C4571" s="311" t="s">
        <v>4</v>
      </c>
      <c r="D4571" s="312" t="s">
        <v>59943</v>
      </c>
    </row>
    <row r="4572" spans="1:4">
      <c r="A4572" s="311">
        <v>96837</v>
      </c>
      <c r="B4572" s="311" t="s">
        <v>30159</v>
      </c>
      <c r="C4572" s="311" t="s">
        <v>4</v>
      </c>
      <c r="D4572" s="312" t="s">
        <v>59944</v>
      </c>
    </row>
    <row r="4573" spans="1:4">
      <c r="A4573" s="311">
        <v>96838</v>
      </c>
      <c r="B4573" s="311" t="s">
        <v>30160</v>
      </c>
      <c r="C4573" s="311" t="s">
        <v>4</v>
      </c>
      <c r="D4573" s="312" t="s">
        <v>59945</v>
      </c>
    </row>
    <row r="4574" spans="1:4">
      <c r="A4574" s="311">
        <v>96839</v>
      </c>
      <c r="B4574" s="311" t="s">
        <v>30161</v>
      </c>
      <c r="C4574" s="311" t="s">
        <v>4</v>
      </c>
      <c r="D4574" s="312" t="s">
        <v>59946</v>
      </c>
    </row>
    <row r="4575" spans="1:4">
      <c r="A4575" s="311">
        <v>96840</v>
      </c>
      <c r="B4575" s="311" t="s">
        <v>30162</v>
      </c>
      <c r="C4575" s="311" t="s">
        <v>4</v>
      </c>
      <c r="D4575" s="312" t="s">
        <v>58025</v>
      </c>
    </row>
    <row r="4576" spans="1:4">
      <c r="A4576" s="311">
        <v>96841</v>
      </c>
      <c r="B4576" s="311" t="s">
        <v>30163</v>
      </c>
      <c r="C4576" s="311" t="s">
        <v>4</v>
      </c>
      <c r="D4576" s="312" t="s">
        <v>59410</v>
      </c>
    </row>
    <row r="4577" spans="1:4">
      <c r="A4577" s="311">
        <v>96842</v>
      </c>
      <c r="B4577" s="311" t="s">
        <v>30164</v>
      </c>
      <c r="C4577" s="311" t="s">
        <v>4</v>
      </c>
      <c r="D4577" s="312" t="s">
        <v>59947</v>
      </c>
    </row>
    <row r="4578" spans="1:4">
      <c r="A4578" s="311">
        <v>96843</v>
      </c>
      <c r="B4578" s="311" t="s">
        <v>30165</v>
      </c>
      <c r="C4578" s="311" t="s">
        <v>4</v>
      </c>
      <c r="D4578" s="312" t="s">
        <v>59948</v>
      </c>
    </row>
    <row r="4579" spans="1:4">
      <c r="A4579" s="311">
        <v>96844</v>
      </c>
      <c r="B4579" s="311" t="s">
        <v>30166</v>
      </c>
      <c r="C4579" s="311" t="s">
        <v>4</v>
      </c>
      <c r="D4579" s="312" t="s">
        <v>56467</v>
      </c>
    </row>
    <row r="4580" spans="1:4">
      <c r="A4580" s="311">
        <v>96845</v>
      </c>
      <c r="B4580" s="311" t="s">
        <v>30167</v>
      </c>
      <c r="C4580" s="311" t="s">
        <v>4</v>
      </c>
      <c r="D4580" s="312" t="s">
        <v>59101</v>
      </c>
    </row>
    <row r="4581" spans="1:4">
      <c r="A4581" s="311">
        <v>96846</v>
      </c>
      <c r="B4581" s="311" t="s">
        <v>30168</v>
      </c>
      <c r="C4581" s="311" t="s">
        <v>4</v>
      </c>
      <c r="D4581" s="312" t="s">
        <v>59949</v>
      </c>
    </row>
    <row r="4582" spans="1:4">
      <c r="A4582" s="311">
        <v>96847</v>
      </c>
      <c r="B4582" s="311" t="s">
        <v>30169</v>
      </c>
      <c r="C4582" s="311" t="s">
        <v>4</v>
      </c>
      <c r="D4582" s="312" t="s">
        <v>59950</v>
      </c>
    </row>
    <row r="4583" spans="1:4">
      <c r="A4583" s="311">
        <v>96848</v>
      </c>
      <c r="B4583" s="311" t="s">
        <v>30170</v>
      </c>
      <c r="C4583" s="311" t="s">
        <v>4</v>
      </c>
      <c r="D4583" s="312" t="s">
        <v>59951</v>
      </c>
    </row>
    <row r="4584" spans="1:4">
      <c r="A4584" s="311">
        <v>96849</v>
      </c>
      <c r="B4584" s="311" t="s">
        <v>30171</v>
      </c>
      <c r="C4584" s="311" t="s">
        <v>4</v>
      </c>
      <c r="D4584" s="312" t="s">
        <v>59952</v>
      </c>
    </row>
    <row r="4585" spans="1:4">
      <c r="A4585" s="311">
        <v>96850</v>
      </c>
      <c r="B4585" s="311" t="s">
        <v>30172</v>
      </c>
      <c r="C4585" s="311" t="s">
        <v>4</v>
      </c>
      <c r="D4585" s="312" t="s">
        <v>59953</v>
      </c>
    </row>
    <row r="4586" spans="1:4">
      <c r="A4586" s="311">
        <v>96851</v>
      </c>
      <c r="B4586" s="311" t="s">
        <v>30173</v>
      </c>
      <c r="C4586" s="311" t="s">
        <v>4</v>
      </c>
      <c r="D4586" s="312" t="s">
        <v>59954</v>
      </c>
    </row>
    <row r="4587" spans="1:4">
      <c r="A4587" s="311">
        <v>96852</v>
      </c>
      <c r="B4587" s="311" t="s">
        <v>30174</v>
      </c>
      <c r="C4587" s="311" t="s">
        <v>4</v>
      </c>
      <c r="D4587" s="312" t="s">
        <v>59955</v>
      </c>
    </row>
    <row r="4588" spans="1:4">
      <c r="A4588" s="311">
        <v>96853</v>
      </c>
      <c r="B4588" s="311" t="s">
        <v>30175</v>
      </c>
      <c r="C4588" s="311" t="s">
        <v>4</v>
      </c>
      <c r="D4588" s="312" t="s">
        <v>59815</v>
      </c>
    </row>
    <row r="4589" spans="1:4">
      <c r="A4589" s="311">
        <v>96854</v>
      </c>
      <c r="B4589" s="311" t="s">
        <v>30176</v>
      </c>
      <c r="C4589" s="311" t="s">
        <v>4</v>
      </c>
      <c r="D4589" s="312" t="s">
        <v>59956</v>
      </c>
    </row>
    <row r="4590" spans="1:4">
      <c r="A4590" s="311">
        <v>96855</v>
      </c>
      <c r="B4590" s="311" t="s">
        <v>30177</v>
      </c>
      <c r="C4590" s="311" t="s">
        <v>4</v>
      </c>
      <c r="D4590" s="312" t="s">
        <v>59957</v>
      </c>
    </row>
    <row r="4591" spans="1:4">
      <c r="A4591" s="311">
        <v>96856</v>
      </c>
      <c r="B4591" s="311" t="s">
        <v>30178</v>
      </c>
      <c r="C4591" s="311" t="s">
        <v>4</v>
      </c>
      <c r="D4591" s="312" t="s">
        <v>59958</v>
      </c>
    </row>
    <row r="4592" spans="1:4">
      <c r="A4592" s="311">
        <v>96857</v>
      </c>
      <c r="B4592" s="311" t="s">
        <v>30179</v>
      </c>
      <c r="C4592" s="311" t="s">
        <v>4</v>
      </c>
      <c r="D4592" s="312" t="s">
        <v>59959</v>
      </c>
    </row>
    <row r="4593" spans="1:4">
      <c r="A4593" s="311">
        <v>96858</v>
      </c>
      <c r="B4593" s="311" t="s">
        <v>30180</v>
      </c>
      <c r="C4593" s="311" t="s">
        <v>4</v>
      </c>
      <c r="D4593" s="312" t="s">
        <v>59960</v>
      </c>
    </row>
    <row r="4594" spans="1:4">
      <c r="A4594" s="311">
        <v>96859</v>
      </c>
      <c r="B4594" s="311" t="s">
        <v>30181</v>
      </c>
      <c r="C4594" s="311" t="s">
        <v>4</v>
      </c>
      <c r="D4594" s="312" t="s">
        <v>59961</v>
      </c>
    </row>
    <row r="4595" spans="1:4">
      <c r="A4595" s="311">
        <v>96860</v>
      </c>
      <c r="B4595" s="311" t="s">
        <v>30182</v>
      </c>
      <c r="C4595" s="311" t="s">
        <v>4</v>
      </c>
      <c r="D4595" s="312" t="s">
        <v>59962</v>
      </c>
    </row>
    <row r="4596" spans="1:4">
      <c r="A4596" s="311">
        <v>96861</v>
      </c>
      <c r="B4596" s="311" t="s">
        <v>30183</v>
      </c>
      <c r="C4596" s="311" t="s">
        <v>4</v>
      </c>
      <c r="D4596" s="312" t="s">
        <v>59963</v>
      </c>
    </row>
    <row r="4597" spans="1:4">
      <c r="A4597" s="311">
        <v>96862</v>
      </c>
      <c r="B4597" s="311" t="s">
        <v>30184</v>
      </c>
      <c r="C4597" s="311" t="s">
        <v>4</v>
      </c>
      <c r="D4597" s="312" t="s">
        <v>59964</v>
      </c>
    </row>
    <row r="4598" spans="1:4">
      <c r="A4598" s="311">
        <v>96863</v>
      </c>
      <c r="B4598" s="311" t="s">
        <v>30185</v>
      </c>
      <c r="C4598" s="311" t="s">
        <v>4</v>
      </c>
      <c r="D4598" s="312" t="s">
        <v>59965</v>
      </c>
    </row>
    <row r="4599" spans="1:4">
      <c r="A4599" s="311">
        <v>96864</v>
      </c>
      <c r="B4599" s="311" t="s">
        <v>30186</v>
      </c>
      <c r="C4599" s="311" t="s">
        <v>4</v>
      </c>
      <c r="D4599" s="312" t="s">
        <v>59966</v>
      </c>
    </row>
    <row r="4600" spans="1:4">
      <c r="A4600" s="311">
        <v>96865</v>
      </c>
      <c r="B4600" s="311" t="s">
        <v>30187</v>
      </c>
      <c r="C4600" s="311" t="s">
        <v>4</v>
      </c>
      <c r="D4600" s="312" t="s">
        <v>59967</v>
      </c>
    </row>
    <row r="4601" spans="1:4">
      <c r="A4601" s="311">
        <v>96866</v>
      </c>
      <c r="B4601" s="311" t="s">
        <v>30188</v>
      </c>
      <c r="C4601" s="311" t="s">
        <v>4</v>
      </c>
      <c r="D4601" s="312" t="s">
        <v>59968</v>
      </c>
    </row>
    <row r="4602" spans="1:4">
      <c r="A4602" s="311">
        <v>96867</v>
      </c>
      <c r="B4602" s="311" t="s">
        <v>30189</v>
      </c>
      <c r="C4602" s="311" t="s">
        <v>4</v>
      </c>
      <c r="D4602" s="312" t="s">
        <v>59969</v>
      </c>
    </row>
    <row r="4603" spans="1:4">
      <c r="A4603" s="311">
        <v>96868</v>
      </c>
      <c r="B4603" s="311" t="s">
        <v>30190</v>
      </c>
      <c r="C4603" s="311" t="s">
        <v>4</v>
      </c>
      <c r="D4603" s="312" t="s">
        <v>59970</v>
      </c>
    </row>
    <row r="4604" spans="1:4">
      <c r="A4604" s="311">
        <v>96869</v>
      </c>
      <c r="B4604" s="311" t="s">
        <v>30191</v>
      </c>
      <c r="C4604" s="311" t="s">
        <v>4</v>
      </c>
      <c r="D4604" s="312" t="s">
        <v>59971</v>
      </c>
    </row>
    <row r="4605" spans="1:4">
      <c r="A4605" s="311">
        <v>96870</v>
      </c>
      <c r="B4605" s="311" t="s">
        <v>30192</v>
      </c>
      <c r="C4605" s="311" t="s">
        <v>4</v>
      </c>
      <c r="D4605" s="312" t="s">
        <v>59972</v>
      </c>
    </row>
    <row r="4606" spans="1:4">
      <c r="A4606" s="311">
        <v>96871</v>
      </c>
      <c r="B4606" s="311" t="s">
        <v>30193</v>
      </c>
      <c r="C4606" s="311" t="s">
        <v>4</v>
      </c>
      <c r="D4606" s="312" t="s">
        <v>59973</v>
      </c>
    </row>
    <row r="4607" spans="1:4">
      <c r="A4607" s="311">
        <v>96872</v>
      </c>
      <c r="B4607" s="311" t="s">
        <v>30194</v>
      </c>
      <c r="C4607" s="311" t="s">
        <v>4</v>
      </c>
      <c r="D4607" s="312" t="s">
        <v>59974</v>
      </c>
    </row>
    <row r="4608" spans="1:4">
      <c r="A4608" s="311">
        <v>96873</v>
      </c>
      <c r="B4608" s="311" t="s">
        <v>30195</v>
      </c>
      <c r="C4608" s="311" t="s">
        <v>4</v>
      </c>
      <c r="D4608" s="312" t="s">
        <v>56290</v>
      </c>
    </row>
    <row r="4609" spans="1:4">
      <c r="A4609" s="311">
        <v>96874</v>
      </c>
      <c r="B4609" s="311" t="s">
        <v>30196</v>
      </c>
      <c r="C4609" s="311" t="s">
        <v>4</v>
      </c>
      <c r="D4609" s="312" t="s">
        <v>59975</v>
      </c>
    </row>
    <row r="4610" spans="1:4">
      <c r="A4610" s="311">
        <v>96875</v>
      </c>
      <c r="B4610" s="311" t="s">
        <v>30197</v>
      </c>
      <c r="C4610" s="311" t="s">
        <v>4</v>
      </c>
      <c r="D4610" s="312" t="s">
        <v>59976</v>
      </c>
    </row>
    <row r="4611" spans="1:4">
      <c r="A4611" s="311">
        <v>96876</v>
      </c>
      <c r="B4611" s="311" t="s">
        <v>30198</v>
      </c>
      <c r="C4611" s="311" t="s">
        <v>4</v>
      </c>
      <c r="D4611" s="312" t="s">
        <v>59977</v>
      </c>
    </row>
    <row r="4612" spans="1:4">
      <c r="A4612" s="311">
        <v>96877</v>
      </c>
      <c r="B4612" s="311" t="s">
        <v>30199</v>
      </c>
      <c r="C4612" s="311" t="s">
        <v>4</v>
      </c>
      <c r="D4612" s="312" t="s">
        <v>59978</v>
      </c>
    </row>
    <row r="4613" spans="1:4">
      <c r="A4613" s="311">
        <v>96878</v>
      </c>
      <c r="B4613" s="311" t="s">
        <v>30200</v>
      </c>
      <c r="C4613" s="311" t="s">
        <v>4</v>
      </c>
      <c r="D4613" s="312" t="s">
        <v>59979</v>
      </c>
    </row>
    <row r="4614" spans="1:4">
      <c r="A4614" s="311">
        <v>96879</v>
      </c>
      <c r="B4614" s="311" t="s">
        <v>30201</v>
      </c>
      <c r="C4614" s="311" t="s">
        <v>4</v>
      </c>
      <c r="D4614" s="312" t="s">
        <v>59980</v>
      </c>
    </row>
    <row r="4615" spans="1:4">
      <c r="A4615" s="311">
        <v>96880</v>
      </c>
      <c r="B4615" s="311" t="s">
        <v>30202</v>
      </c>
      <c r="C4615" s="311" t="s">
        <v>4</v>
      </c>
      <c r="D4615" s="312" t="s">
        <v>59981</v>
      </c>
    </row>
    <row r="4616" spans="1:4">
      <c r="A4616" s="311">
        <v>96881</v>
      </c>
      <c r="B4616" s="311" t="s">
        <v>30203</v>
      </c>
      <c r="C4616" s="311" t="s">
        <v>4</v>
      </c>
      <c r="D4616" s="312" t="s">
        <v>59982</v>
      </c>
    </row>
    <row r="4617" spans="1:4">
      <c r="A4617" s="311">
        <v>97425</v>
      </c>
      <c r="B4617" s="311" t="s">
        <v>30204</v>
      </c>
      <c r="C4617" s="311" t="s">
        <v>4</v>
      </c>
      <c r="D4617" s="312" t="s">
        <v>59983</v>
      </c>
    </row>
    <row r="4618" spans="1:4">
      <c r="A4618" s="311">
        <v>97426</v>
      </c>
      <c r="B4618" s="311" t="s">
        <v>30205</v>
      </c>
      <c r="C4618" s="311" t="s">
        <v>4</v>
      </c>
      <c r="D4618" s="312" t="s">
        <v>59984</v>
      </c>
    </row>
    <row r="4619" spans="1:4">
      <c r="A4619" s="311">
        <v>97427</v>
      </c>
      <c r="B4619" s="311" t="s">
        <v>30206</v>
      </c>
      <c r="C4619" s="311" t="s">
        <v>4</v>
      </c>
      <c r="D4619" s="312" t="s">
        <v>59985</v>
      </c>
    </row>
    <row r="4620" spans="1:4">
      <c r="A4620" s="311">
        <v>97428</v>
      </c>
      <c r="B4620" s="311" t="s">
        <v>30207</v>
      </c>
      <c r="C4620" s="311" t="s">
        <v>4</v>
      </c>
      <c r="D4620" s="312" t="s">
        <v>59232</v>
      </c>
    </row>
    <row r="4621" spans="1:4">
      <c r="A4621" s="311">
        <v>97429</v>
      </c>
      <c r="B4621" s="311" t="s">
        <v>30208</v>
      </c>
      <c r="C4621" s="311" t="s">
        <v>4</v>
      </c>
      <c r="D4621" s="312" t="s">
        <v>59986</v>
      </c>
    </row>
    <row r="4622" spans="1:4">
      <c r="A4622" s="311">
        <v>97430</v>
      </c>
      <c r="B4622" s="311" t="s">
        <v>30209</v>
      </c>
      <c r="C4622" s="311" t="s">
        <v>4</v>
      </c>
      <c r="D4622" s="312" t="s">
        <v>59987</v>
      </c>
    </row>
    <row r="4623" spans="1:4">
      <c r="A4623" s="311">
        <v>97431</v>
      </c>
      <c r="B4623" s="311" t="s">
        <v>30210</v>
      </c>
      <c r="C4623" s="311" t="s">
        <v>4</v>
      </c>
      <c r="D4623" s="312" t="s">
        <v>59988</v>
      </c>
    </row>
    <row r="4624" spans="1:4">
      <c r="A4624" s="311">
        <v>97432</v>
      </c>
      <c r="B4624" s="311" t="s">
        <v>30211</v>
      </c>
      <c r="C4624" s="311" t="s">
        <v>4</v>
      </c>
      <c r="D4624" s="312" t="s">
        <v>59677</v>
      </c>
    </row>
    <row r="4625" spans="1:4">
      <c r="A4625" s="311">
        <v>97433</v>
      </c>
      <c r="B4625" s="311" t="s">
        <v>30212</v>
      </c>
      <c r="C4625" s="311" t="s">
        <v>4</v>
      </c>
      <c r="D4625" s="312" t="s">
        <v>59989</v>
      </c>
    </row>
    <row r="4626" spans="1:4">
      <c r="A4626" s="311">
        <v>97434</v>
      </c>
      <c r="B4626" s="311" t="s">
        <v>30213</v>
      </c>
      <c r="C4626" s="311" t="s">
        <v>4</v>
      </c>
      <c r="D4626" s="312" t="s">
        <v>59990</v>
      </c>
    </row>
    <row r="4627" spans="1:4">
      <c r="A4627" s="311">
        <v>97435</v>
      </c>
      <c r="B4627" s="311" t="s">
        <v>30214</v>
      </c>
      <c r="C4627" s="311" t="s">
        <v>4</v>
      </c>
      <c r="D4627" s="312" t="s">
        <v>59991</v>
      </c>
    </row>
    <row r="4628" spans="1:4">
      <c r="A4628" s="311">
        <v>97436</v>
      </c>
      <c r="B4628" s="311" t="s">
        <v>30215</v>
      </c>
      <c r="C4628" s="311" t="s">
        <v>4</v>
      </c>
      <c r="D4628" s="312" t="s">
        <v>59992</v>
      </c>
    </row>
    <row r="4629" spans="1:4">
      <c r="A4629" s="311">
        <v>97437</v>
      </c>
      <c r="B4629" s="311" t="s">
        <v>30216</v>
      </c>
      <c r="C4629" s="311" t="s">
        <v>4</v>
      </c>
      <c r="D4629" s="312" t="s">
        <v>59993</v>
      </c>
    </row>
    <row r="4630" spans="1:4">
      <c r="A4630" s="311">
        <v>97438</v>
      </c>
      <c r="B4630" s="311" t="s">
        <v>30217</v>
      </c>
      <c r="C4630" s="311" t="s">
        <v>4</v>
      </c>
      <c r="D4630" s="312" t="s">
        <v>59994</v>
      </c>
    </row>
    <row r="4631" spans="1:4">
      <c r="A4631" s="311">
        <v>97439</v>
      </c>
      <c r="B4631" s="311" t="s">
        <v>30218</v>
      </c>
      <c r="C4631" s="311" t="s">
        <v>4</v>
      </c>
      <c r="D4631" s="312" t="s">
        <v>59995</v>
      </c>
    </row>
    <row r="4632" spans="1:4">
      <c r="A4632" s="311">
        <v>97440</v>
      </c>
      <c r="B4632" s="311" t="s">
        <v>30219</v>
      </c>
      <c r="C4632" s="311" t="s">
        <v>4</v>
      </c>
      <c r="D4632" s="312" t="s">
        <v>59996</v>
      </c>
    </row>
    <row r="4633" spans="1:4">
      <c r="A4633" s="311">
        <v>97442</v>
      </c>
      <c r="B4633" s="311" t="s">
        <v>30220</v>
      </c>
      <c r="C4633" s="311" t="s">
        <v>4</v>
      </c>
      <c r="D4633" s="312" t="s">
        <v>59997</v>
      </c>
    </row>
    <row r="4634" spans="1:4">
      <c r="A4634" s="311">
        <v>97443</v>
      </c>
      <c r="B4634" s="311" t="s">
        <v>30221</v>
      </c>
      <c r="C4634" s="311" t="s">
        <v>4</v>
      </c>
      <c r="D4634" s="312" t="s">
        <v>59998</v>
      </c>
    </row>
    <row r="4635" spans="1:4">
      <c r="A4635" s="311">
        <v>97444</v>
      </c>
      <c r="B4635" s="311" t="s">
        <v>30222</v>
      </c>
      <c r="C4635" s="311" t="s">
        <v>4</v>
      </c>
      <c r="D4635" s="312" t="s">
        <v>59999</v>
      </c>
    </row>
    <row r="4636" spans="1:4">
      <c r="A4636" s="311">
        <v>97446</v>
      </c>
      <c r="B4636" s="311" t="s">
        <v>30223</v>
      </c>
      <c r="C4636" s="311" t="s">
        <v>4</v>
      </c>
      <c r="D4636" s="312" t="s">
        <v>60000</v>
      </c>
    </row>
    <row r="4637" spans="1:4">
      <c r="A4637" s="311">
        <v>97447</v>
      </c>
      <c r="B4637" s="311" t="s">
        <v>30224</v>
      </c>
      <c r="C4637" s="311" t="s">
        <v>4</v>
      </c>
      <c r="D4637" s="312" t="s">
        <v>60000</v>
      </c>
    </row>
    <row r="4638" spans="1:4">
      <c r="A4638" s="311">
        <v>97449</v>
      </c>
      <c r="B4638" s="311" t="s">
        <v>30225</v>
      </c>
      <c r="C4638" s="311" t="s">
        <v>4</v>
      </c>
      <c r="D4638" s="312" t="s">
        <v>60001</v>
      </c>
    </row>
    <row r="4639" spans="1:4">
      <c r="A4639" s="311">
        <v>97450</v>
      </c>
      <c r="B4639" s="311" t="s">
        <v>30226</v>
      </c>
      <c r="C4639" s="311" t="s">
        <v>4</v>
      </c>
      <c r="D4639" s="312" t="s">
        <v>60002</v>
      </c>
    </row>
    <row r="4640" spans="1:4">
      <c r="A4640" s="311">
        <v>97452</v>
      </c>
      <c r="B4640" s="311" t="s">
        <v>30227</v>
      </c>
      <c r="C4640" s="311" t="s">
        <v>4</v>
      </c>
      <c r="D4640" s="312" t="s">
        <v>60003</v>
      </c>
    </row>
    <row r="4641" spans="1:4">
      <c r="A4641" s="311">
        <v>97453</v>
      </c>
      <c r="B4641" s="311" t="s">
        <v>30228</v>
      </c>
      <c r="C4641" s="311" t="s">
        <v>4</v>
      </c>
      <c r="D4641" s="312" t="s">
        <v>60004</v>
      </c>
    </row>
    <row r="4642" spans="1:4">
      <c r="A4642" s="311">
        <v>97454</v>
      </c>
      <c r="B4642" s="311" t="s">
        <v>30229</v>
      </c>
      <c r="C4642" s="311" t="s">
        <v>4</v>
      </c>
      <c r="D4642" s="312" t="s">
        <v>60005</v>
      </c>
    </row>
    <row r="4643" spans="1:4">
      <c r="A4643" s="311">
        <v>97455</v>
      </c>
      <c r="B4643" s="311" t="s">
        <v>30230</v>
      </c>
      <c r="C4643" s="311" t="s">
        <v>4</v>
      </c>
      <c r="D4643" s="312" t="s">
        <v>60006</v>
      </c>
    </row>
    <row r="4644" spans="1:4">
      <c r="A4644" s="311">
        <v>97456</v>
      </c>
      <c r="B4644" s="311" t="s">
        <v>30231</v>
      </c>
      <c r="C4644" s="311" t="s">
        <v>4</v>
      </c>
      <c r="D4644" s="312" t="s">
        <v>60007</v>
      </c>
    </row>
    <row r="4645" spans="1:4">
      <c r="A4645" s="311">
        <v>97457</v>
      </c>
      <c r="B4645" s="311" t="s">
        <v>30232</v>
      </c>
      <c r="C4645" s="311" t="s">
        <v>4</v>
      </c>
      <c r="D4645" s="312" t="s">
        <v>60008</v>
      </c>
    </row>
    <row r="4646" spans="1:4">
      <c r="A4646" s="311">
        <v>97458</v>
      </c>
      <c r="B4646" s="311" t="s">
        <v>30233</v>
      </c>
      <c r="C4646" s="311" t="s">
        <v>4</v>
      </c>
      <c r="D4646" s="312" t="s">
        <v>60009</v>
      </c>
    </row>
    <row r="4647" spans="1:4">
      <c r="A4647" s="311">
        <v>97459</v>
      </c>
      <c r="B4647" s="311" t="s">
        <v>30234</v>
      </c>
      <c r="C4647" s="311" t="s">
        <v>4</v>
      </c>
      <c r="D4647" s="312" t="s">
        <v>60010</v>
      </c>
    </row>
    <row r="4648" spans="1:4">
      <c r="A4648" s="311">
        <v>97460</v>
      </c>
      <c r="B4648" s="311" t="s">
        <v>30235</v>
      </c>
      <c r="C4648" s="311" t="s">
        <v>4</v>
      </c>
      <c r="D4648" s="312" t="s">
        <v>60011</v>
      </c>
    </row>
    <row r="4649" spans="1:4">
      <c r="A4649" s="311">
        <v>97461</v>
      </c>
      <c r="B4649" s="311" t="s">
        <v>30236</v>
      </c>
      <c r="C4649" s="311" t="s">
        <v>4</v>
      </c>
      <c r="D4649" s="312" t="s">
        <v>60012</v>
      </c>
    </row>
    <row r="4650" spans="1:4">
      <c r="A4650" s="311">
        <v>97462</v>
      </c>
      <c r="B4650" s="311" t="s">
        <v>30237</v>
      </c>
      <c r="C4650" s="311" t="s">
        <v>4</v>
      </c>
      <c r="D4650" s="312" t="s">
        <v>59656</v>
      </c>
    </row>
    <row r="4651" spans="1:4">
      <c r="A4651" s="311">
        <v>97464</v>
      </c>
      <c r="B4651" s="311" t="s">
        <v>30238</v>
      </c>
      <c r="C4651" s="311" t="s">
        <v>4</v>
      </c>
      <c r="D4651" s="312" t="s">
        <v>55879</v>
      </c>
    </row>
    <row r="4652" spans="1:4">
      <c r="A4652" s="311">
        <v>97465</v>
      </c>
      <c r="B4652" s="311" t="s">
        <v>30239</v>
      </c>
      <c r="C4652" s="311" t="s">
        <v>4</v>
      </c>
      <c r="D4652" s="312" t="s">
        <v>60013</v>
      </c>
    </row>
    <row r="4653" spans="1:4">
      <c r="A4653" s="311">
        <v>97467</v>
      </c>
      <c r="B4653" s="311" t="s">
        <v>30240</v>
      </c>
      <c r="C4653" s="311" t="s">
        <v>4</v>
      </c>
      <c r="D4653" s="312" t="s">
        <v>60014</v>
      </c>
    </row>
    <row r="4654" spans="1:4">
      <c r="A4654" s="311">
        <v>97468</v>
      </c>
      <c r="B4654" s="311" t="s">
        <v>30241</v>
      </c>
      <c r="C4654" s="311" t="s">
        <v>4</v>
      </c>
      <c r="D4654" s="312" t="s">
        <v>60015</v>
      </c>
    </row>
    <row r="4655" spans="1:4">
      <c r="A4655" s="311">
        <v>97470</v>
      </c>
      <c r="B4655" s="311" t="s">
        <v>30242</v>
      </c>
      <c r="C4655" s="311" t="s">
        <v>4</v>
      </c>
      <c r="D4655" s="312" t="s">
        <v>60016</v>
      </c>
    </row>
    <row r="4656" spans="1:4">
      <c r="A4656" s="311">
        <v>97471</v>
      </c>
      <c r="B4656" s="311" t="s">
        <v>30243</v>
      </c>
      <c r="C4656" s="311" t="s">
        <v>4</v>
      </c>
      <c r="D4656" s="312" t="s">
        <v>60017</v>
      </c>
    </row>
    <row r="4657" spans="1:4">
      <c r="A4657" s="311">
        <v>97474</v>
      </c>
      <c r="B4657" s="311" t="s">
        <v>30244</v>
      </c>
      <c r="C4657" s="311" t="s">
        <v>4</v>
      </c>
      <c r="D4657" s="312" t="s">
        <v>60018</v>
      </c>
    </row>
    <row r="4658" spans="1:4">
      <c r="A4658" s="311">
        <v>97475</v>
      </c>
      <c r="B4658" s="311" t="s">
        <v>30245</v>
      </c>
      <c r="C4658" s="311" t="s">
        <v>4</v>
      </c>
      <c r="D4658" s="312" t="s">
        <v>55938</v>
      </c>
    </row>
    <row r="4659" spans="1:4">
      <c r="A4659" s="311">
        <v>97477</v>
      </c>
      <c r="B4659" s="311" t="s">
        <v>30246</v>
      </c>
      <c r="C4659" s="311" t="s">
        <v>4</v>
      </c>
      <c r="D4659" s="312" t="s">
        <v>60019</v>
      </c>
    </row>
    <row r="4660" spans="1:4">
      <c r="A4660" s="311">
        <v>97478</v>
      </c>
      <c r="B4660" s="311" t="s">
        <v>30247</v>
      </c>
      <c r="C4660" s="311" t="s">
        <v>4</v>
      </c>
      <c r="D4660" s="312" t="s">
        <v>60020</v>
      </c>
    </row>
    <row r="4661" spans="1:4">
      <c r="A4661" s="311">
        <v>97479</v>
      </c>
      <c r="B4661" s="311" t="s">
        <v>30248</v>
      </c>
      <c r="C4661" s="311" t="s">
        <v>4</v>
      </c>
      <c r="D4661" s="312" t="s">
        <v>60021</v>
      </c>
    </row>
    <row r="4662" spans="1:4">
      <c r="A4662" s="311">
        <v>97480</v>
      </c>
      <c r="B4662" s="311" t="s">
        <v>30249</v>
      </c>
      <c r="C4662" s="311" t="s">
        <v>4</v>
      </c>
      <c r="D4662" s="312" t="s">
        <v>60021</v>
      </c>
    </row>
    <row r="4663" spans="1:4">
      <c r="A4663" s="311">
        <v>97481</v>
      </c>
      <c r="B4663" s="311" t="s">
        <v>30250</v>
      </c>
      <c r="C4663" s="311" t="s">
        <v>4</v>
      </c>
      <c r="D4663" s="312" t="s">
        <v>60022</v>
      </c>
    </row>
    <row r="4664" spans="1:4">
      <c r="A4664" s="311">
        <v>97482</v>
      </c>
      <c r="B4664" s="311" t="s">
        <v>30251</v>
      </c>
      <c r="C4664" s="311" t="s">
        <v>4</v>
      </c>
      <c r="D4664" s="312" t="s">
        <v>60022</v>
      </c>
    </row>
    <row r="4665" spans="1:4">
      <c r="A4665" s="311">
        <v>97483</v>
      </c>
      <c r="B4665" s="311" t="s">
        <v>30252</v>
      </c>
      <c r="C4665" s="311" t="s">
        <v>4</v>
      </c>
      <c r="D4665" s="312" t="s">
        <v>55626</v>
      </c>
    </row>
    <row r="4666" spans="1:4">
      <c r="A4666" s="311">
        <v>97484</v>
      </c>
      <c r="B4666" s="311" t="s">
        <v>30253</v>
      </c>
      <c r="C4666" s="311" t="s">
        <v>4</v>
      </c>
      <c r="D4666" s="312" t="s">
        <v>55626</v>
      </c>
    </row>
    <row r="4667" spans="1:4">
      <c r="A4667" s="311">
        <v>97485</v>
      </c>
      <c r="B4667" s="311" t="s">
        <v>30254</v>
      </c>
      <c r="C4667" s="311" t="s">
        <v>4</v>
      </c>
      <c r="D4667" s="312" t="s">
        <v>60023</v>
      </c>
    </row>
    <row r="4668" spans="1:4">
      <c r="A4668" s="311">
        <v>97486</v>
      </c>
      <c r="B4668" s="311" t="s">
        <v>30255</v>
      </c>
      <c r="C4668" s="311" t="s">
        <v>4</v>
      </c>
      <c r="D4668" s="312" t="s">
        <v>60024</v>
      </c>
    </row>
    <row r="4669" spans="1:4">
      <c r="A4669" s="311">
        <v>97487</v>
      </c>
      <c r="B4669" s="311" t="s">
        <v>30256</v>
      </c>
      <c r="C4669" s="311" t="s">
        <v>4</v>
      </c>
      <c r="D4669" s="312" t="s">
        <v>60025</v>
      </c>
    </row>
    <row r="4670" spans="1:4">
      <c r="A4670" s="311">
        <v>97488</v>
      </c>
      <c r="B4670" s="311" t="s">
        <v>30257</v>
      </c>
      <c r="C4670" s="311" t="s">
        <v>4</v>
      </c>
      <c r="D4670" s="312" t="s">
        <v>60026</v>
      </c>
    </row>
    <row r="4671" spans="1:4">
      <c r="A4671" s="311">
        <v>97489</v>
      </c>
      <c r="B4671" s="311" t="s">
        <v>30258</v>
      </c>
      <c r="C4671" s="311" t="s">
        <v>4</v>
      </c>
      <c r="D4671" s="312" t="s">
        <v>60027</v>
      </c>
    </row>
    <row r="4672" spans="1:4">
      <c r="A4672" s="311">
        <v>97490</v>
      </c>
      <c r="B4672" s="311" t="s">
        <v>30259</v>
      </c>
      <c r="C4672" s="311" t="s">
        <v>4</v>
      </c>
      <c r="D4672" s="312" t="s">
        <v>60028</v>
      </c>
    </row>
    <row r="4673" spans="1:4">
      <c r="A4673" s="311">
        <v>97491</v>
      </c>
      <c r="B4673" s="311" t="s">
        <v>30260</v>
      </c>
      <c r="C4673" s="311" t="s">
        <v>4</v>
      </c>
      <c r="D4673" s="312" t="s">
        <v>60029</v>
      </c>
    </row>
    <row r="4674" spans="1:4">
      <c r="A4674" s="311">
        <v>97492</v>
      </c>
      <c r="B4674" s="311" t="s">
        <v>30261</v>
      </c>
      <c r="C4674" s="311" t="s">
        <v>4</v>
      </c>
      <c r="D4674" s="312" t="s">
        <v>60030</v>
      </c>
    </row>
    <row r="4675" spans="1:4">
      <c r="A4675" s="311">
        <v>97493</v>
      </c>
      <c r="B4675" s="311" t="s">
        <v>30262</v>
      </c>
      <c r="C4675" s="311" t="s">
        <v>4</v>
      </c>
      <c r="D4675" s="312" t="s">
        <v>60031</v>
      </c>
    </row>
    <row r="4676" spans="1:4">
      <c r="A4676" s="311">
        <v>97494</v>
      </c>
      <c r="B4676" s="311" t="s">
        <v>30263</v>
      </c>
      <c r="C4676" s="311" t="s">
        <v>4</v>
      </c>
      <c r="D4676" s="312" t="s">
        <v>60032</v>
      </c>
    </row>
    <row r="4677" spans="1:4">
      <c r="A4677" s="311">
        <v>97495</v>
      </c>
      <c r="B4677" s="311" t="s">
        <v>30264</v>
      </c>
      <c r="C4677" s="311" t="s">
        <v>4</v>
      </c>
      <c r="D4677" s="312" t="s">
        <v>60033</v>
      </c>
    </row>
    <row r="4678" spans="1:4">
      <c r="A4678" s="311">
        <v>97496</v>
      </c>
      <c r="B4678" s="311" t="s">
        <v>30265</v>
      </c>
      <c r="C4678" s="311" t="s">
        <v>4</v>
      </c>
      <c r="D4678" s="312" t="s">
        <v>60034</v>
      </c>
    </row>
    <row r="4679" spans="1:4">
      <c r="A4679" s="311">
        <v>97499</v>
      </c>
      <c r="B4679" s="311" t="s">
        <v>30266</v>
      </c>
      <c r="C4679" s="311" t="s">
        <v>4</v>
      </c>
      <c r="D4679" s="312" t="s">
        <v>60035</v>
      </c>
    </row>
    <row r="4680" spans="1:4">
      <c r="A4680" s="311">
        <v>97500</v>
      </c>
      <c r="B4680" s="311" t="s">
        <v>30267</v>
      </c>
      <c r="C4680" s="311" t="s">
        <v>4</v>
      </c>
      <c r="D4680" s="312" t="s">
        <v>60036</v>
      </c>
    </row>
    <row r="4681" spans="1:4">
      <c r="A4681" s="311">
        <v>97502</v>
      </c>
      <c r="B4681" s="311" t="s">
        <v>30268</v>
      </c>
      <c r="C4681" s="311" t="s">
        <v>4</v>
      </c>
      <c r="D4681" s="312" t="s">
        <v>60037</v>
      </c>
    </row>
    <row r="4682" spans="1:4">
      <c r="A4682" s="311">
        <v>97503</v>
      </c>
      <c r="B4682" s="311" t="s">
        <v>30269</v>
      </c>
      <c r="C4682" s="311" t="s">
        <v>4</v>
      </c>
      <c r="D4682" s="312" t="s">
        <v>60038</v>
      </c>
    </row>
    <row r="4683" spans="1:4">
      <c r="A4683" s="311">
        <v>97505</v>
      </c>
      <c r="B4683" s="311" t="s">
        <v>30270</v>
      </c>
      <c r="C4683" s="311" t="s">
        <v>4</v>
      </c>
      <c r="D4683" s="312" t="s">
        <v>60039</v>
      </c>
    </row>
    <row r="4684" spans="1:4">
      <c r="A4684" s="311">
        <v>97506</v>
      </c>
      <c r="B4684" s="311" t="s">
        <v>30271</v>
      </c>
      <c r="C4684" s="311" t="s">
        <v>4</v>
      </c>
      <c r="D4684" s="312" t="s">
        <v>60040</v>
      </c>
    </row>
    <row r="4685" spans="1:4">
      <c r="A4685" s="311">
        <v>97508</v>
      </c>
      <c r="B4685" s="311" t="s">
        <v>30272</v>
      </c>
      <c r="C4685" s="311" t="s">
        <v>4</v>
      </c>
      <c r="D4685" s="312" t="s">
        <v>57306</v>
      </c>
    </row>
    <row r="4686" spans="1:4">
      <c r="A4686" s="311">
        <v>97509</v>
      </c>
      <c r="B4686" s="311" t="s">
        <v>30273</v>
      </c>
      <c r="C4686" s="311" t="s">
        <v>4</v>
      </c>
      <c r="D4686" s="312" t="s">
        <v>60041</v>
      </c>
    </row>
    <row r="4687" spans="1:4">
      <c r="A4687" s="311">
        <v>97511</v>
      </c>
      <c r="B4687" s="311" t="s">
        <v>30274</v>
      </c>
      <c r="C4687" s="311" t="s">
        <v>4</v>
      </c>
      <c r="D4687" s="312" t="s">
        <v>60042</v>
      </c>
    </row>
    <row r="4688" spans="1:4">
      <c r="A4688" s="311">
        <v>97512</v>
      </c>
      <c r="B4688" s="311" t="s">
        <v>30275</v>
      </c>
      <c r="C4688" s="311" t="s">
        <v>4</v>
      </c>
      <c r="D4688" s="312" t="s">
        <v>60043</v>
      </c>
    </row>
    <row r="4689" spans="1:4">
      <c r="A4689" s="311">
        <v>97514</v>
      </c>
      <c r="B4689" s="311" t="s">
        <v>30276</v>
      </c>
      <c r="C4689" s="311" t="s">
        <v>4</v>
      </c>
      <c r="D4689" s="312" t="s">
        <v>60044</v>
      </c>
    </row>
    <row r="4690" spans="1:4">
      <c r="A4690" s="311">
        <v>97515</v>
      </c>
      <c r="B4690" s="311" t="s">
        <v>30277</v>
      </c>
      <c r="C4690" s="311" t="s">
        <v>4</v>
      </c>
      <c r="D4690" s="312" t="s">
        <v>60045</v>
      </c>
    </row>
    <row r="4691" spans="1:4">
      <c r="A4691" s="311">
        <v>97517</v>
      </c>
      <c r="B4691" s="311" t="s">
        <v>30278</v>
      </c>
      <c r="C4691" s="311" t="s">
        <v>4</v>
      </c>
      <c r="D4691" s="312" t="s">
        <v>60046</v>
      </c>
    </row>
    <row r="4692" spans="1:4">
      <c r="A4692" s="311">
        <v>97518</v>
      </c>
      <c r="B4692" s="311" t="s">
        <v>30279</v>
      </c>
      <c r="C4692" s="311" t="s">
        <v>4</v>
      </c>
      <c r="D4692" s="312" t="s">
        <v>60046</v>
      </c>
    </row>
    <row r="4693" spans="1:4">
      <c r="A4693" s="311">
        <v>97519</v>
      </c>
      <c r="B4693" s="311" t="s">
        <v>30280</v>
      </c>
      <c r="C4693" s="311" t="s">
        <v>4</v>
      </c>
      <c r="D4693" s="312" t="s">
        <v>60047</v>
      </c>
    </row>
    <row r="4694" spans="1:4">
      <c r="A4694" s="311">
        <v>97520</v>
      </c>
      <c r="B4694" s="311" t="s">
        <v>30281</v>
      </c>
      <c r="C4694" s="311" t="s">
        <v>4</v>
      </c>
      <c r="D4694" s="312" t="s">
        <v>60047</v>
      </c>
    </row>
    <row r="4695" spans="1:4">
      <c r="A4695" s="311">
        <v>97521</v>
      </c>
      <c r="B4695" s="311" t="s">
        <v>30282</v>
      </c>
      <c r="C4695" s="311" t="s">
        <v>4</v>
      </c>
      <c r="D4695" s="312" t="s">
        <v>60048</v>
      </c>
    </row>
    <row r="4696" spans="1:4">
      <c r="A4696" s="311">
        <v>97522</v>
      </c>
      <c r="B4696" s="311" t="s">
        <v>30283</v>
      </c>
      <c r="C4696" s="311" t="s">
        <v>4</v>
      </c>
      <c r="D4696" s="312" t="s">
        <v>60048</v>
      </c>
    </row>
    <row r="4697" spans="1:4">
      <c r="A4697" s="311">
        <v>97523</v>
      </c>
      <c r="B4697" s="311" t="s">
        <v>30284</v>
      </c>
      <c r="C4697" s="311" t="s">
        <v>4</v>
      </c>
      <c r="D4697" s="312" t="s">
        <v>60049</v>
      </c>
    </row>
    <row r="4698" spans="1:4">
      <c r="A4698" s="311">
        <v>97524</v>
      </c>
      <c r="B4698" s="311" t="s">
        <v>30285</v>
      </c>
      <c r="C4698" s="311" t="s">
        <v>4</v>
      </c>
      <c r="D4698" s="312" t="s">
        <v>60050</v>
      </c>
    </row>
    <row r="4699" spans="1:4">
      <c r="A4699" s="311">
        <v>97525</v>
      </c>
      <c r="B4699" s="311" t="s">
        <v>30286</v>
      </c>
      <c r="C4699" s="311" t="s">
        <v>4</v>
      </c>
      <c r="D4699" s="312" t="s">
        <v>60051</v>
      </c>
    </row>
    <row r="4700" spans="1:4">
      <c r="A4700" s="311">
        <v>97526</v>
      </c>
      <c r="B4700" s="311" t="s">
        <v>30287</v>
      </c>
      <c r="C4700" s="311" t="s">
        <v>4</v>
      </c>
      <c r="D4700" s="312" t="s">
        <v>60052</v>
      </c>
    </row>
    <row r="4701" spans="1:4">
      <c r="A4701" s="311">
        <v>97527</v>
      </c>
      <c r="B4701" s="311" t="s">
        <v>30288</v>
      </c>
      <c r="C4701" s="311" t="s">
        <v>4</v>
      </c>
      <c r="D4701" s="312" t="s">
        <v>60053</v>
      </c>
    </row>
    <row r="4702" spans="1:4">
      <c r="A4702" s="311">
        <v>97528</v>
      </c>
      <c r="B4702" s="311" t="s">
        <v>30289</v>
      </c>
      <c r="C4702" s="311" t="s">
        <v>4</v>
      </c>
      <c r="D4702" s="312" t="s">
        <v>60054</v>
      </c>
    </row>
    <row r="4703" spans="1:4">
      <c r="A4703" s="311">
        <v>97529</v>
      </c>
      <c r="B4703" s="311" t="s">
        <v>30290</v>
      </c>
      <c r="C4703" s="311" t="s">
        <v>4</v>
      </c>
      <c r="D4703" s="312" t="s">
        <v>60055</v>
      </c>
    </row>
    <row r="4704" spans="1:4">
      <c r="A4704" s="311">
        <v>97530</v>
      </c>
      <c r="B4704" s="311" t="s">
        <v>30291</v>
      </c>
      <c r="C4704" s="311" t="s">
        <v>4</v>
      </c>
      <c r="D4704" s="312" t="s">
        <v>60056</v>
      </c>
    </row>
    <row r="4705" spans="1:4">
      <c r="A4705" s="311">
        <v>97531</v>
      </c>
      <c r="B4705" s="311" t="s">
        <v>30292</v>
      </c>
      <c r="C4705" s="311" t="s">
        <v>4</v>
      </c>
      <c r="D4705" s="312" t="s">
        <v>60057</v>
      </c>
    </row>
    <row r="4706" spans="1:4">
      <c r="A4706" s="311">
        <v>97532</v>
      </c>
      <c r="B4706" s="311" t="s">
        <v>30293</v>
      </c>
      <c r="C4706" s="311" t="s">
        <v>4</v>
      </c>
      <c r="D4706" s="312" t="s">
        <v>60058</v>
      </c>
    </row>
    <row r="4707" spans="1:4">
      <c r="A4707" s="311">
        <v>97533</v>
      </c>
      <c r="B4707" s="311" t="s">
        <v>30294</v>
      </c>
      <c r="C4707" s="311" t="s">
        <v>4</v>
      </c>
      <c r="D4707" s="312" t="s">
        <v>60059</v>
      </c>
    </row>
    <row r="4708" spans="1:4">
      <c r="A4708" s="311">
        <v>97534</v>
      </c>
      <c r="B4708" s="311" t="s">
        <v>30295</v>
      </c>
      <c r="C4708" s="311" t="s">
        <v>4</v>
      </c>
      <c r="D4708" s="312" t="s">
        <v>60060</v>
      </c>
    </row>
    <row r="4709" spans="1:4">
      <c r="A4709" s="311">
        <v>97537</v>
      </c>
      <c r="B4709" s="311" t="s">
        <v>30296</v>
      </c>
      <c r="C4709" s="311" t="s">
        <v>4</v>
      </c>
      <c r="D4709" s="312" t="s">
        <v>60061</v>
      </c>
    </row>
    <row r="4710" spans="1:4">
      <c r="A4710" s="311">
        <v>97540</v>
      </c>
      <c r="B4710" s="311" t="s">
        <v>30297</v>
      </c>
      <c r="C4710" s="311" t="s">
        <v>4</v>
      </c>
      <c r="D4710" s="312" t="s">
        <v>60062</v>
      </c>
    </row>
    <row r="4711" spans="1:4">
      <c r="A4711" s="311">
        <v>97541</v>
      </c>
      <c r="B4711" s="311" t="s">
        <v>30298</v>
      </c>
      <c r="C4711" s="311" t="s">
        <v>4</v>
      </c>
      <c r="D4711" s="312" t="s">
        <v>55873</v>
      </c>
    </row>
    <row r="4712" spans="1:4">
      <c r="A4712" s="311">
        <v>97543</v>
      </c>
      <c r="B4712" s="311" t="s">
        <v>30299</v>
      </c>
      <c r="C4712" s="311" t="s">
        <v>4</v>
      </c>
      <c r="D4712" s="312" t="s">
        <v>60063</v>
      </c>
    </row>
    <row r="4713" spans="1:4">
      <c r="A4713" s="311">
        <v>97544</v>
      </c>
      <c r="B4713" s="311" t="s">
        <v>30300</v>
      </c>
      <c r="C4713" s="311" t="s">
        <v>4</v>
      </c>
      <c r="D4713" s="312" t="s">
        <v>60064</v>
      </c>
    </row>
    <row r="4714" spans="1:4">
      <c r="A4714" s="311">
        <v>97546</v>
      </c>
      <c r="B4714" s="311" t="s">
        <v>30301</v>
      </c>
      <c r="C4714" s="311" t="s">
        <v>4</v>
      </c>
      <c r="D4714" s="312" t="s">
        <v>60065</v>
      </c>
    </row>
    <row r="4715" spans="1:4">
      <c r="A4715" s="311">
        <v>97547</v>
      </c>
      <c r="B4715" s="311" t="s">
        <v>30302</v>
      </c>
      <c r="C4715" s="311" t="s">
        <v>4</v>
      </c>
      <c r="D4715" s="312" t="s">
        <v>60065</v>
      </c>
    </row>
    <row r="4716" spans="1:4">
      <c r="A4716" s="311">
        <v>97548</v>
      </c>
      <c r="B4716" s="311" t="s">
        <v>30303</v>
      </c>
      <c r="C4716" s="311" t="s">
        <v>4</v>
      </c>
      <c r="D4716" s="312" t="s">
        <v>60066</v>
      </c>
    </row>
    <row r="4717" spans="1:4">
      <c r="A4717" s="311">
        <v>97549</v>
      </c>
      <c r="B4717" s="311" t="s">
        <v>30304</v>
      </c>
      <c r="C4717" s="311" t="s">
        <v>4</v>
      </c>
      <c r="D4717" s="312" t="s">
        <v>60066</v>
      </c>
    </row>
    <row r="4718" spans="1:4">
      <c r="A4718" s="311">
        <v>97550</v>
      </c>
      <c r="B4718" s="311" t="s">
        <v>30305</v>
      </c>
      <c r="C4718" s="311" t="s">
        <v>4</v>
      </c>
      <c r="D4718" s="312" t="s">
        <v>60067</v>
      </c>
    </row>
    <row r="4719" spans="1:4">
      <c r="A4719" s="311">
        <v>97551</v>
      </c>
      <c r="B4719" s="311" t="s">
        <v>30306</v>
      </c>
      <c r="C4719" s="311" t="s">
        <v>4</v>
      </c>
      <c r="D4719" s="312" t="s">
        <v>60067</v>
      </c>
    </row>
    <row r="4720" spans="1:4">
      <c r="A4720" s="311">
        <v>97552</v>
      </c>
      <c r="B4720" s="311" t="s">
        <v>30307</v>
      </c>
      <c r="C4720" s="311" t="s">
        <v>4</v>
      </c>
      <c r="D4720" s="312" t="s">
        <v>60068</v>
      </c>
    </row>
    <row r="4721" spans="1:4">
      <c r="A4721" s="311">
        <v>97553</v>
      </c>
      <c r="B4721" s="311" t="s">
        <v>30308</v>
      </c>
      <c r="C4721" s="311" t="s">
        <v>4</v>
      </c>
      <c r="D4721" s="312" t="s">
        <v>60069</v>
      </c>
    </row>
    <row r="4722" spans="1:4">
      <c r="A4722" s="311">
        <v>97554</v>
      </c>
      <c r="B4722" s="311" t="s">
        <v>30309</v>
      </c>
      <c r="C4722" s="311" t="s">
        <v>4</v>
      </c>
      <c r="D4722" s="312" t="s">
        <v>60070</v>
      </c>
    </row>
    <row r="4723" spans="1:4">
      <c r="A4723" s="311">
        <v>98602</v>
      </c>
      <c r="B4723" s="311" t="s">
        <v>55114</v>
      </c>
      <c r="C4723" s="311" t="s">
        <v>4</v>
      </c>
      <c r="D4723" s="312" t="s">
        <v>58139</v>
      </c>
    </row>
    <row r="4724" spans="1:4">
      <c r="A4724" s="311">
        <v>103805</v>
      </c>
      <c r="B4724" s="311" t="s">
        <v>55115</v>
      </c>
      <c r="C4724" s="311" t="s">
        <v>4</v>
      </c>
      <c r="D4724" s="312" t="s">
        <v>60071</v>
      </c>
    </row>
    <row r="4725" spans="1:4">
      <c r="A4725" s="311">
        <v>103806</v>
      </c>
      <c r="B4725" s="311" t="s">
        <v>55116</v>
      </c>
      <c r="C4725" s="311" t="s">
        <v>4</v>
      </c>
      <c r="D4725" s="312" t="s">
        <v>60072</v>
      </c>
    </row>
    <row r="4726" spans="1:4">
      <c r="A4726" s="311">
        <v>103807</v>
      </c>
      <c r="B4726" s="311" t="s">
        <v>55117</v>
      </c>
      <c r="C4726" s="311" t="s">
        <v>4</v>
      </c>
      <c r="D4726" s="312" t="s">
        <v>56044</v>
      </c>
    </row>
    <row r="4727" spans="1:4">
      <c r="A4727" s="311">
        <v>103808</v>
      </c>
      <c r="B4727" s="311" t="s">
        <v>55118</v>
      </c>
      <c r="C4727" s="311" t="s">
        <v>4</v>
      </c>
      <c r="D4727" s="312" t="s">
        <v>60073</v>
      </c>
    </row>
    <row r="4728" spans="1:4">
      <c r="A4728" s="311">
        <v>103809</v>
      </c>
      <c r="B4728" s="311" t="s">
        <v>55119</v>
      </c>
      <c r="C4728" s="311" t="s">
        <v>4</v>
      </c>
      <c r="D4728" s="312" t="s">
        <v>60074</v>
      </c>
    </row>
    <row r="4729" spans="1:4">
      <c r="A4729" s="311">
        <v>103810</v>
      </c>
      <c r="B4729" s="311" t="s">
        <v>55120</v>
      </c>
      <c r="C4729" s="311" t="s">
        <v>4</v>
      </c>
      <c r="D4729" s="312" t="s">
        <v>60075</v>
      </c>
    </row>
    <row r="4730" spans="1:4">
      <c r="A4730" s="311">
        <v>103811</v>
      </c>
      <c r="B4730" s="311" t="s">
        <v>55121</v>
      </c>
      <c r="C4730" s="311" t="s">
        <v>4</v>
      </c>
      <c r="D4730" s="312" t="s">
        <v>60076</v>
      </c>
    </row>
    <row r="4731" spans="1:4">
      <c r="A4731" s="311">
        <v>103812</v>
      </c>
      <c r="B4731" s="311" t="s">
        <v>55122</v>
      </c>
      <c r="C4731" s="311" t="s">
        <v>4</v>
      </c>
      <c r="D4731" s="312" t="s">
        <v>60077</v>
      </c>
    </row>
    <row r="4732" spans="1:4">
      <c r="A4732" s="311">
        <v>103813</v>
      </c>
      <c r="B4732" s="311" t="s">
        <v>55123</v>
      </c>
      <c r="C4732" s="311" t="s">
        <v>4</v>
      </c>
      <c r="D4732" s="312" t="s">
        <v>60078</v>
      </c>
    </row>
    <row r="4733" spans="1:4">
      <c r="A4733" s="311">
        <v>103814</v>
      </c>
      <c r="B4733" s="311" t="s">
        <v>55124</v>
      </c>
      <c r="C4733" s="311" t="s">
        <v>4</v>
      </c>
      <c r="D4733" s="312" t="s">
        <v>56947</v>
      </c>
    </row>
    <row r="4734" spans="1:4">
      <c r="A4734" s="311">
        <v>103815</v>
      </c>
      <c r="B4734" s="311" t="s">
        <v>55125</v>
      </c>
      <c r="C4734" s="311" t="s">
        <v>4</v>
      </c>
      <c r="D4734" s="312" t="s">
        <v>56211</v>
      </c>
    </row>
    <row r="4735" spans="1:4">
      <c r="A4735" s="311">
        <v>103816</v>
      </c>
      <c r="B4735" s="311" t="s">
        <v>55126</v>
      </c>
      <c r="C4735" s="311" t="s">
        <v>4</v>
      </c>
      <c r="D4735" s="312" t="s">
        <v>60079</v>
      </c>
    </row>
    <row r="4736" spans="1:4">
      <c r="A4736" s="311">
        <v>103817</v>
      </c>
      <c r="B4736" s="311" t="s">
        <v>55127</v>
      </c>
      <c r="C4736" s="311" t="s">
        <v>4</v>
      </c>
      <c r="D4736" s="312" t="s">
        <v>60080</v>
      </c>
    </row>
    <row r="4737" spans="1:4">
      <c r="A4737" s="311">
        <v>103818</v>
      </c>
      <c r="B4737" s="311" t="s">
        <v>55128</v>
      </c>
      <c r="C4737" s="311" t="s">
        <v>4</v>
      </c>
      <c r="D4737" s="312" t="s">
        <v>59246</v>
      </c>
    </row>
    <row r="4738" spans="1:4">
      <c r="A4738" s="311">
        <v>103819</v>
      </c>
      <c r="B4738" s="311" t="s">
        <v>55129</v>
      </c>
      <c r="C4738" s="311" t="s">
        <v>4</v>
      </c>
      <c r="D4738" s="312" t="s">
        <v>59937</v>
      </c>
    </row>
    <row r="4739" spans="1:4">
      <c r="A4739" s="311">
        <v>103820</v>
      </c>
      <c r="B4739" s="311" t="s">
        <v>55130</v>
      </c>
      <c r="C4739" s="311" t="s">
        <v>4</v>
      </c>
      <c r="D4739" s="312" t="s">
        <v>60081</v>
      </c>
    </row>
    <row r="4740" spans="1:4">
      <c r="A4740" s="311">
        <v>103821</v>
      </c>
      <c r="B4740" s="311" t="s">
        <v>55131</v>
      </c>
      <c r="C4740" s="311" t="s">
        <v>4</v>
      </c>
      <c r="D4740" s="312" t="s">
        <v>60082</v>
      </c>
    </row>
    <row r="4741" spans="1:4">
      <c r="A4741" s="311">
        <v>103822</v>
      </c>
      <c r="B4741" s="311" t="s">
        <v>55132</v>
      </c>
      <c r="C4741" s="311" t="s">
        <v>4</v>
      </c>
      <c r="D4741" s="312" t="s">
        <v>60083</v>
      </c>
    </row>
    <row r="4742" spans="1:4">
      <c r="A4742" s="311">
        <v>103823</v>
      </c>
      <c r="B4742" s="311" t="s">
        <v>55133</v>
      </c>
      <c r="C4742" s="311" t="s">
        <v>4</v>
      </c>
      <c r="D4742" s="312" t="s">
        <v>60084</v>
      </c>
    </row>
    <row r="4743" spans="1:4">
      <c r="A4743" s="311">
        <v>103824</v>
      </c>
      <c r="B4743" s="311" t="s">
        <v>55134</v>
      </c>
      <c r="C4743" s="311" t="s">
        <v>4</v>
      </c>
      <c r="D4743" s="312" t="s">
        <v>60085</v>
      </c>
    </row>
    <row r="4744" spans="1:4">
      <c r="A4744" s="311">
        <v>103825</v>
      </c>
      <c r="B4744" s="311" t="s">
        <v>55135</v>
      </c>
      <c r="C4744" s="311" t="s">
        <v>4</v>
      </c>
      <c r="D4744" s="312" t="s">
        <v>59441</v>
      </c>
    </row>
    <row r="4745" spans="1:4">
      <c r="A4745" s="311">
        <v>103826</v>
      </c>
      <c r="B4745" s="311" t="s">
        <v>55136</v>
      </c>
      <c r="C4745" s="311" t="s">
        <v>4</v>
      </c>
      <c r="D4745" s="312" t="s">
        <v>56191</v>
      </c>
    </row>
    <row r="4746" spans="1:4">
      <c r="A4746" s="311">
        <v>103827</v>
      </c>
      <c r="B4746" s="311" t="s">
        <v>55137</v>
      </c>
      <c r="C4746" s="311" t="s">
        <v>4</v>
      </c>
      <c r="D4746" s="312" t="s">
        <v>56191</v>
      </c>
    </row>
    <row r="4747" spans="1:4">
      <c r="A4747" s="311">
        <v>103828</v>
      </c>
      <c r="B4747" s="311" t="s">
        <v>55138</v>
      </c>
      <c r="C4747" s="311" t="s">
        <v>4</v>
      </c>
      <c r="D4747" s="312" t="s">
        <v>60086</v>
      </c>
    </row>
    <row r="4748" spans="1:4">
      <c r="A4748" s="311">
        <v>103829</v>
      </c>
      <c r="B4748" s="311" t="s">
        <v>55139</v>
      </c>
      <c r="C4748" s="311" t="s">
        <v>4</v>
      </c>
      <c r="D4748" s="312" t="s">
        <v>60087</v>
      </c>
    </row>
    <row r="4749" spans="1:4">
      <c r="A4749" s="311">
        <v>103830</v>
      </c>
      <c r="B4749" s="311" t="s">
        <v>55140</v>
      </c>
      <c r="C4749" s="311" t="s">
        <v>4</v>
      </c>
      <c r="D4749" s="312" t="s">
        <v>60088</v>
      </c>
    </row>
    <row r="4750" spans="1:4">
      <c r="A4750" s="311">
        <v>103831</v>
      </c>
      <c r="B4750" s="311" t="s">
        <v>55141</v>
      </c>
      <c r="C4750" s="311" t="s">
        <v>4</v>
      </c>
      <c r="D4750" s="312" t="s">
        <v>60089</v>
      </c>
    </row>
    <row r="4751" spans="1:4">
      <c r="A4751" s="311">
        <v>103832</v>
      </c>
      <c r="B4751" s="311" t="s">
        <v>55142</v>
      </c>
      <c r="C4751" s="311" t="s">
        <v>4</v>
      </c>
      <c r="D4751" s="312" t="s">
        <v>60090</v>
      </c>
    </row>
    <row r="4752" spans="1:4">
      <c r="A4752" s="311">
        <v>103833</v>
      </c>
      <c r="B4752" s="311" t="s">
        <v>55143</v>
      </c>
      <c r="C4752" s="311" t="s">
        <v>4</v>
      </c>
      <c r="D4752" s="312" t="s">
        <v>56396</v>
      </c>
    </row>
    <row r="4753" spans="1:4">
      <c r="A4753" s="311">
        <v>103834</v>
      </c>
      <c r="B4753" s="311" t="s">
        <v>55144</v>
      </c>
      <c r="C4753" s="311" t="s">
        <v>4</v>
      </c>
      <c r="D4753" s="312" t="s">
        <v>60091</v>
      </c>
    </row>
    <row r="4754" spans="1:4">
      <c r="A4754" s="311">
        <v>103838</v>
      </c>
      <c r="B4754" s="311" t="s">
        <v>55145</v>
      </c>
      <c r="C4754" s="311" t="s">
        <v>4</v>
      </c>
      <c r="D4754" s="312" t="s">
        <v>60092</v>
      </c>
    </row>
    <row r="4755" spans="1:4">
      <c r="A4755" s="311">
        <v>103839</v>
      </c>
      <c r="B4755" s="311" t="s">
        <v>55146</v>
      </c>
      <c r="C4755" s="311" t="s">
        <v>4</v>
      </c>
      <c r="D4755" s="312" t="s">
        <v>60093</v>
      </c>
    </row>
    <row r="4756" spans="1:4">
      <c r="A4756" s="311">
        <v>103840</v>
      </c>
      <c r="B4756" s="311" t="s">
        <v>55147</v>
      </c>
      <c r="C4756" s="311" t="s">
        <v>4</v>
      </c>
      <c r="D4756" s="312" t="s">
        <v>60094</v>
      </c>
    </row>
    <row r="4757" spans="1:4">
      <c r="A4757" s="311">
        <v>103841</v>
      </c>
      <c r="B4757" s="311" t="s">
        <v>55148</v>
      </c>
      <c r="C4757" s="311" t="s">
        <v>4</v>
      </c>
      <c r="D4757" s="312" t="s">
        <v>59632</v>
      </c>
    </row>
    <row r="4758" spans="1:4">
      <c r="A4758" s="311">
        <v>103842</v>
      </c>
      <c r="B4758" s="311" t="s">
        <v>55149</v>
      </c>
      <c r="C4758" s="311" t="s">
        <v>4</v>
      </c>
      <c r="D4758" s="312" t="s">
        <v>55651</v>
      </c>
    </row>
    <row r="4759" spans="1:4">
      <c r="A4759" s="311">
        <v>103843</v>
      </c>
      <c r="B4759" s="311" t="s">
        <v>55150</v>
      </c>
      <c r="C4759" s="311" t="s">
        <v>4</v>
      </c>
      <c r="D4759" s="312" t="s">
        <v>60095</v>
      </c>
    </row>
    <row r="4760" spans="1:4">
      <c r="A4760" s="311">
        <v>103844</v>
      </c>
      <c r="B4760" s="311" t="s">
        <v>55151</v>
      </c>
      <c r="C4760" s="311" t="s">
        <v>4</v>
      </c>
      <c r="D4760" s="312" t="s">
        <v>58190</v>
      </c>
    </row>
    <row r="4761" spans="1:4">
      <c r="A4761" s="311">
        <v>103845</v>
      </c>
      <c r="B4761" s="311" t="s">
        <v>55152</v>
      </c>
      <c r="C4761" s="311" t="s">
        <v>4</v>
      </c>
      <c r="D4761" s="312" t="s">
        <v>60096</v>
      </c>
    </row>
    <row r="4762" spans="1:4">
      <c r="A4762" s="311">
        <v>103846</v>
      </c>
      <c r="B4762" s="311" t="s">
        <v>55153</v>
      </c>
      <c r="C4762" s="311" t="s">
        <v>4</v>
      </c>
      <c r="D4762" s="312" t="s">
        <v>60097</v>
      </c>
    </row>
    <row r="4763" spans="1:4">
      <c r="A4763" s="311">
        <v>103847</v>
      </c>
      <c r="B4763" s="311" t="s">
        <v>55154</v>
      </c>
      <c r="C4763" s="311" t="s">
        <v>4</v>
      </c>
      <c r="D4763" s="312" t="s">
        <v>60098</v>
      </c>
    </row>
    <row r="4764" spans="1:4">
      <c r="A4764" s="311">
        <v>103848</v>
      </c>
      <c r="B4764" s="311" t="s">
        <v>55155</v>
      </c>
      <c r="C4764" s="311" t="s">
        <v>4</v>
      </c>
      <c r="D4764" s="312" t="s">
        <v>59411</v>
      </c>
    </row>
    <row r="4765" spans="1:4">
      <c r="A4765" s="311">
        <v>103849</v>
      </c>
      <c r="B4765" s="311" t="s">
        <v>55156</v>
      </c>
      <c r="C4765" s="311" t="s">
        <v>4</v>
      </c>
      <c r="D4765" s="312" t="s">
        <v>60099</v>
      </c>
    </row>
    <row r="4766" spans="1:4">
      <c r="A4766" s="311">
        <v>103850</v>
      </c>
      <c r="B4766" s="311" t="s">
        <v>55157</v>
      </c>
      <c r="C4766" s="311" t="s">
        <v>4</v>
      </c>
      <c r="D4766" s="312" t="s">
        <v>60100</v>
      </c>
    </row>
    <row r="4767" spans="1:4">
      <c r="A4767" s="311">
        <v>103851</v>
      </c>
      <c r="B4767" s="311" t="s">
        <v>55158</v>
      </c>
      <c r="C4767" s="311" t="s">
        <v>4</v>
      </c>
      <c r="D4767" s="312" t="s">
        <v>60101</v>
      </c>
    </row>
    <row r="4768" spans="1:4">
      <c r="A4768" s="311">
        <v>103852</v>
      </c>
      <c r="B4768" s="311" t="s">
        <v>55159</v>
      </c>
      <c r="C4768" s="311" t="s">
        <v>4</v>
      </c>
      <c r="D4768" s="312" t="s">
        <v>59793</v>
      </c>
    </row>
    <row r="4769" spans="1:4">
      <c r="A4769" s="311">
        <v>103853</v>
      </c>
      <c r="B4769" s="311" t="s">
        <v>55160</v>
      </c>
      <c r="C4769" s="311" t="s">
        <v>4</v>
      </c>
      <c r="D4769" s="312" t="s">
        <v>60102</v>
      </c>
    </row>
    <row r="4770" spans="1:4">
      <c r="A4770" s="311">
        <v>103854</v>
      </c>
      <c r="B4770" s="311" t="s">
        <v>55161</v>
      </c>
      <c r="C4770" s="311" t="s">
        <v>4</v>
      </c>
      <c r="D4770" s="312" t="s">
        <v>60103</v>
      </c>
    </row>
    <row r="4771" spans="1:4">
      <c r="A4771" s="311">
        <v>103855</v>
      </c>
      <c r="B4771" s="311" t="s">
        <v>55162</v>
      </c>
      <c r="C4771" s="311" t="s">
        <v>4</v>
      </c>
      <c r="D4771" s="312" t="s">
        <v>60104</v>
      </c>
    </row>
    <row r="4772" spans="1:4">
      <c r="A4772" s="311">
        <v>103856</v>
      </c>
      <c r="B4772" s="311" t="s">
        <v>55163</v>
      </c>
      <c r="C4772" s="311" t="s">
        <v>4</v>
      </c>
      <c r="D4772" s="312" t="s">
        <v>59888</v>
      </c>
    </row>
    <row r="4773" spans="1:4">
      <c r="A4773" s="311">
        <v>103857</v>
      </c>
      <c r="B4773" s="311" t="s">
        <v>55164</v>
      </c>
      <c r="C4773" s="311" t="s">
        <v>4</v>
      </c>
      <c r="D4773" s="312" t="s">
        <v>60105</v>
      </c>
    </row>
    <row r="4774" spans="1:4">
      <c r="A4774" s="311">
        <v>103858</v>
      </c>
      <c r="B4774" s="311" t="s">
        <v>55165</v>
      </c>
      <c r="C4774" s="311" t="s">
        <v>4</v>
      </c>
      <c r="D4774" s="312" t="s">
        <v>60106</v>
      </c>
    </row>
    <row r="4775" spans="1:4">
      <c r="A4775" s="311">
        <v>103859</v>
      </c>
      <c r="B4775" s="311" t="s">
        <v>55166</v>
      </c>
      <c r="C4775" s="311" t="s">
        <v>4</v>
      </c>
      <c r="D4775" s="312" t="s">
        <v>60107</v>
      </c>
    </row>
    <row r="4776" spans="1:4">
      <c r="A4776" s="311">
        <v>103860</v>
      </c>
      <c r="B4776" s="311" t="s">
        <v>55167</v>
      </c>
      <c r="C4776" s="311" t="s">
        <v>4</v>
      </c>
      <c r="D4776" s="312" t="s">
        <v>60107</v>
      </c>
    </row>
    <row r="4777" spans="1:4">
      <c r="A4777" s="311">
        <v>103861</v>
      </c>
      <c r="B4777" s="311" t="s">
        <v>55168</v>
      </c>
      <c r="C4777" s="311" t="s">
        <v>4</v>
      </c>
      <c r="D4777" s="312" t="s">
        <v>60108</v>
      </c>
    </row>
    <row r="4778" spans="1:4">
      <c r="A4778" s="311">
        <v>103862</v>
      </c>
      <c r="B4778" s="311" t="s">
        <v>55169</v>
      </c>
      <c r="C4778" s="311" t="s">
        <v>4</v>
      </c>
      <c r="D4778" s="312" t="s">
        <v>60109</v>
      </c>
    </row>
    <row r="4779" spans="1:4">
      <c r="A4779" s="311">
        <v>103863</v>
      </c>
      <c r="B4779" s="311" t="s">
        <v>55170</v>
      </c>
      <c r="C4779" s="311" t="s">
        <v>4</v>
      </c>
      <c r="D4779" s="312" t="s">
        <v>60110</v>
      </c>
    </row>
    <row r="4780" spans="1:4">
      <c r="A4780" s="311">
        <v>103864</v>
      </c>
      <c r="B4780" s="311" t="s">
        <v>55171</v>
      </c>
      <c r="C4780" s="311" t="s">
        <v>4</v>
      </c>
      <c r="D4780" s="312" t="s">
        <v>55884</v>
      </c>
    </row>
    <row r="4781" spans="1:4">
      <c r="A4781" s="311">
        <v>103865</v>
      </c>
      <c r="B4781" s="311" t="s">
        <v>55172</v>
      </c>
      <c r="C4781" s="311" t="s">
        <v>4</v>
      </c>
      <c r="D4781" s="312" t="s">
        <v>60111</v>
      </c>
    </row>
    <row r="4782" spans="1:4">
      <c r="A4782" s="311">
        <v>103866</v>
      </c>
      <c r="B4782" s="311" t="s">
        <v>55173</v>
      </c>
      <c r="C4782" s="311" t="s">
        <v>4</v>
      </c>
      <c r="D4782" s="312" t="s">
        <v>60112</v>
      </c>
    </row>
    <row r="4783" spans="1:4">
      <c r="A4783" s="311">
        <v>103867</v>
      </c>
      <c r="B4783" s="311" t="s">
        <v>55174</v>
      </c>
      <c r="C4783" s="311" t="s">
        <v>4</v>
      </c>
      <c r="D4783" s="312" t="s">
        <v>60113</v>
      </c>
    </row>
    <row r="4784" spans="1:4">
      <c r="A4784" s="311">
        <v>103874</v>
      </c>
      <c r="B4784" s="311" t="s">
        <v>55175</v>
      </c>
      <c r="C4784" s="311" t="s">
        <v>4</v>
      </c>
      <c r="D4784" s="312" t="s">
        <v>55894</v>
      </c>
    </row>
    <row r="4785" spans="1:4">
      <c r="A4785" s="311">
        <v>103875</v>
      </c>
      <c r="B4785" s="311" t="s">
        <v>55176</v>
      </c>
      <c r="C4785" s="311" t="s">
        <v>4</v>
      </c>
      <c r="D4785" s="312" t="s">
        <v>60071</v>
      </c>
    </row>
    <row r="4786" spans="1:4">
      <c r="A4786" s="311">
        <v>103876</v>
      </c>
      <c r="B4786" s="311" t="s">
        <v>55177</v>
      </c>
      <c r="C4786" s="311" t="s">
        <v>4</v>
      </c>
      <c r="D4786" s="312" t="s">
        <v>56361</v>
      </c>
    </row>
    <row r="4787" spans="1:4">
      <c r="A4787" s="311">
        <v>103877</v>
      </c>
      <c r="B4787" s="311" t="s">
        <v>55178</v>
      </c>
      <c r="C4787" s="311" t="s">
        <v>4</v>
      </c>
      <c r="D4787" s="312" t="s">
        <v>60114</v>
      </c>
    </row>
    <row r="4788" spans="1:4">
      <c r="A4788" s="311">
        <v>103878</v>
      </c>
      <c r="B4788" s="311" t="s">
        <v>55179</v>
      </c>
      <c r="C4788" s="311" t="s">
        <v>4</v>
      </c>
      <c r="D4788" s="312" t="s">
        <v>60115</v>
      </c>
    </row>
    <row r="4789" spans="1:4">
      <c r="A4789" s="311">
        <v>103879</v>
      </c>
      <c r="B4789" s="311" t="s">
        <v>55180</v>
      </c>
      <c r="C4789" s="311" t="s">
        <v>4</v>
      </c>
      <c r="D4789" s="312" t="s">
        <v>60116</v>
      </c>
    </row>
    <row r="4790" spans="1:4">
      <c r="A4790" s="311">
        <v>103880</v>
      </c>
      <c r="B4790" s="311" t="s">
        <v>55181</v>
      </c>
      <c r="C4790" s="311" t="s">
        <v>4</v>
      </c>
      <c r="D4790" s="312" t="s">
        <v>60117</v>
      </c>
    </row>
    <row r="4791" spans="1:4">
      <c r="A4791" s="311">
        <v>103881</v>
      </c>
      <c r="B4791" s="311" t="s">
        <v>55182</v>
      </c>
      <c r="C4791" s="311" t="s">
        <v>4</v>
      </c>
      <c r="D4791" s="312" t="s">
        <v>60118</v>
      </c>
    </row>
    <row r="4792" spans="1:4">
      <c r="A4792" s="311">
        <v>103882</v>
      </c>
      <c r="B4792" s="311" t="s">
        <v>55183</v>
      </c>
      <c r="C4792" s="311" t="s">
        <v>4</v>
      </c>
      <c r="D4792" s="312" t="s">
        <v>60112</v>
      </c>
    </row>
    <row r="4793" spans="1:4">
      <c r="A4793" s="311">
        <v>103883</v>
      </c>
      <c r="B4793" s="311" t="s">
        <v>55184</v>
      </c>
      <c r="C4793" s="311" t="s">
        <v>4</v>
      </c>
      <c r="D4793" s="312" t="s">
        <v>56947</v>
      </c>
    </row>
    <row r="4794" spans="1:4">
      <c r="A4794" s="311">
        <v>103884</v>
      </c>
      <c r="B4794" s="311" t="s">
        <v>55185</v>
      </c>
      <c r="C4794" s="311" t="s">
        <v>4</v>
      </c>
      <c r="D4794" s="312" t="s">
        <v>56211</v>
      </c>
    </row>
    <row r="4795" spans="1:4">
      <c r="A4795" s="311">
        <v>103885</v>
      </c>
      <c r="B4795" s="311" t="s">
        <v>55186</v>
      </c>
      <c r="C4795" s="311" t="s">
        <v>4</v>
      </c>
      <c r="D4795" s="312" t="s">
        <v>60079</v>
      </c>
    </row>
    <row r="4796" spans="1:4">
      <c r="A4796" s="311">
        <v>103886</v>
      </c>
      <c r="B4796" s="311" t="s">
        <v>55187</v>
      </c>
      <c r="C4796" s="311" t="s">
        <v>4</v>
      </c>
      <c r="D4796" s="312" t="s">
        <v>60080</v>
      </c>
    </row>
    <row r="4797" spans="1:4">
      <c r="A4797" s="311">
        <v>103887</v>
      </c>
      <c r="B4797" s="311" t="s">
        <v>55188</v>
      </c>
      <c r="C4797" s="311" t="s">
        <v>4</v>
      </c>
      <c r="D4797" s="312" t="s">
        <v>59246</v>
      </c>
    </row>
    <row r="4798" spans="1:4">
      <c r="A4798" s="311">
        <v>103888</v>
      </c>
      <c r="B4798" s="311" t="s">
        <v>55189</v>
      </c>
      <c r="C4798" s="311" t="s">
        <v>4</v>
      </c>
      <c r="D4798" s="312" t="s">
        <v>59791</v>
      </c>
    </row>
    <row r="4799" spans="1:4">
      <c r="A4799" s="311">
        <v>103889</v>
      </c>
      <c r="B4799" s="311" t="s">
        <v>55190</v>
      </c>
      <c r="C4799" s="311" t="s">
        <v>4</v>
      </c>
      <c r="D4799" s="312" t="s">
        <v>60119</v>
      </c>
    </row>
    <row r="4800" spans="1:4">
      <c r="A4800" s="311">
        <v>103890</v>
      </c>
      <c r="B4800" s="311" t="s">
        <v>55191</v>
      </c>
      <c r="C4800" s="311" t="s">
        <v>4</v>
      </c>
      <c r="D4800" s="312" t="s">
        <v>60120</v>
      </c>
    </row>
    <row r="4801" spans="1:4">
      <c r="A4801" s="311">
        <v>103891</v>
      </c>
      <c r="B4801" s="311" t="s">
        <v>55192</v>
      </c>
      <c r="C4801" s="311" t="s">
        <v>4</v>
      </c>
      <c r="D4801" s="312" t="s">
        <v>60121</v>
      </c>
    </row>
    <row r="4802" spans="1:4">
      <c r="A4802" s="311">
        <v>103892</v>
      </c>
      <c r="B4802" s="311" t="s">
        <v>55193</v>
      </c>
      <c r="C4802" s="311" t="s">
        <v>4</v>
      </c>
      <c r="D4802" s="312" t="s">
        <v>59888</v>
      </c>
    </row>
    <row r="4803" spans="1:4">
      <c r="A4803" s="311">
        <v>103893</v>
      </c>
      <c r="B4803" s="311" t="s">
        <v>55194</v>
      </c>
      <c r="C4803" s="311" t="s">
        <v>4</v>
      </c>
      <c r="D4803" s="312" t="s">
        <v>56497</v>
      </c>
    </row>
    <row r="4804" spans="1:4">
      <c r="A4804" s="311">
        <v>103894</v>
      </c>
      <c r="B4804" s="311" t="s">
        <v>55195</v>
      </c>
      <c r="C4804" s="311" t="s">
        <v>4</v>
      </c>
      <c r="D4804" s="312" t="s">
        <v>60122</v>
      </c>
    </row>
    <row r="4805" spans="1:4">
      <c r="A4805" s="311">
        <v>103895</v>
      </c>
      <c r="B4805" s="311" t="s">
        <v>55196</v>
      </c>
      <c r="C4805" s="311" t="s">
        <v>4</v>
      </c>
      <c r="D4805" s="312" t="s">
        <v>60123</v>
      </c>
    </row>
    <row r="4806" spans="1:4">
      <c r="A4806" s="311">
        <v>103896</v>
      </c>
      <c r="B4806" s="311" t="s">
        <v>55197</v>
      </c>
      <c r="C4806" s="311" t="s">
        <v>4</v>
      </c>
      <c r="D4806" s="312" t="s">
        <v>60123</v>
      </c>
    </row>
    <row r="4807" spans="1:4">
      <c r="A4807" s="311">
        <v>103897</v>
      </c>
      <c r="B4807" s="311" t="s">
        <v>55198</v>
      </c>
      <c r="C4807" s="311" t="s">
        <v>4</v>
      </c>
      <c r="D4807" s="312" t="s">
        <v>60124</v>
      </c>
    </row>
    <row r="4808" spans="1:4">
      <c r="A4808" s="311">
        <v>103898</v>
      </c>
      <c r="B4808" s="311" t="s">
        <v>55199</v>
      </c>
      <c r="C4808" s="311" t="s">
        <v>4</v>
      </c>
      <c r="D4808" s="312" t="s">
        <v>60125</v>
      </c>
    </row>
    <row r="4809" spans="1:4">
      <c r="A4809" s="311">
        <v>103899</v>
      </c>
      <c r="B4809" s="311" t="s">
        <v>55200</v>
      </c>
      <c r="C4809" s="311" t="s">
        <v>4</v>
      </c>
      <c r="D4809" s="312" t="s">
        <v>60126</v>
      </c>
    </row>
    <row r="4810" spans="1:4">
      <c r="A4810" s="311">
        <v>103900</v>
      </c>
      <c r="B4810" s="311" t="s">
        <v>55201</v>
      </c>
      <c r="C4810" s="311" t="s">
        <v>4</v>
      </c>
      <c r="D4810" s="312" t="s">
        <v>60127</v>
      </c>
    </row>
    <row r="4811" spans="1:4">
      <c r="A4811" s="311">
        <v>103901</v>
      </c>
      <c r="B4811" s="311" t="s">
        <v>55202</v>
      </c>
      <c r="C4811" s="311" t="s">
        <v>4</v>
      </c>
      <c r="D4811" s="312" t="s">
        <v>59930</v>
      </c>
    </row>
    <row r="4812" spans="1:4">
      <c r="A4812" s="311">
        <v>103902</v>
      </c>
      <c r="B4812" s="311" t="s">
        <v>55203</v>
      </c>
      <c r="C4812" s="311" t="s">
        <v>4</v>
      </c>
      <c r="D4812" s="312" t="s">
        <v>60128</v>
      </c>
    </row>
    <row r="4813" spans="1:4">
      <c r="A4813" s="311">
        <v>103903</v>
      </c>
      <c r="B4813" s="311" t="s">
        <v>55204</v>
      </c>
      <c r="C4813" s="311" t="s">
        <v>4</v>
      </c>
      <c r="D4813" s="312" t="s">
        <v>60129</v>
      </c>
    </row>
    <row r="4814" spans="1:4">
      <c r="A4814" s="311">
        <v>103947</v>
      </c>
      <c r="B4814" s="311" t="s">
        <v>60130</v>
      </c>
      <c r="C4814" s="311" t="s">
        <v>4</v>
      </c>
      <c r="D4814" s="312" t="s">
        <v>60131</v>
      </c>
    </row>
    <row r="4815" spans="1:4">
      <c r="A4815" s="311">
        <v>103948</v>
      </c>
      <c r="B4815" s="311" t="s">
        <v>60132</v>
      </c>
      <c r="C4815" s="311" t="s">
        <v>4</v>
      </c>
      <c r="D4815" s="312" t="s">
        <v>56194</v>
      </c>
    </row>
    <row r="4816" spans="1:4">
      <c r="A4816" s="311">
        <v>103949</v>
      </c>
      <c r="B4816" s="311" t="s">
        <v>60133</v>
      </c>
      <c r="C4816" s="311" t="s">
        <v>4</v>
      </c>
      <c r="D4816" s="312" t="s">
        <v>60134</v>
      </c>
    </row>
    <row r="4817" spans="1:4">
      <c r="A4817" s="311">
        <v>103950</v>
      </c>
      <c r="B4817" s="311" t="s">
        <v>60135</v>
      </c>
      <c r="C4817" s="311" t="s">
        <v>4</v>
      </c>
      <c r="D4817" s="312" t="s">
        <v>60136</v>
      </c>
    </row>
    <row r="4818" spans="1:4">
      <c r="A4818" s="311">
        <v>103951</v>
      </c>
      <c r="B4818" s="311" t="s">
        <v>60137</v>
      </c>
      <c r="C4818" s="311" t="s">
        <v>4</v>
      </c>
      <c r="D4818" s="312" t="s">
        <v>58171</v>
      </c>
    </row>
    <row r="4819" spans="1:4">
      <c r="A4819" s="311">
        <v>103952</v>
      </c>
      <c r="B4819" s="311" t="s">
        <v>60138</v>
      </c>
      <c r="C4819" s="311" t="s">
        <v>4</v>
      </c>
      <c r="D4819" s="312" t="s">
        <v>56667</v>
      </c>
    </row>
    <row r="4820" spans="1:4">
      <c r="A4820" s="311">
        <v>103953</v>
      </c>
      <c r="B4820" s="311" t="s">
        <v>60139</v>
      </c>
      <c r="C4820" s="311" t="s">
        <v>4</v>
      </c>
      <c r="D4820" s="312" t="s">
        <v>60140</v>
      </c>
    </row>
    <row r="4821" spans="1:4">
      <c r="A4821" s="311">
        <v>103954</v>
      </c>
      <c r="B4821" s="311" t="s">
        <v>60141</v>
      </c>
      <c r="C4821" s="311" t="s">
        <v>4</v>
      </c>
      <c r="D4821" s="312" t="s">
        <v>59906</v>
      </c>
    </row>
    <row r="4822" spans="1:4">
      <c r="A4822" s="311">
        <v>103955</v>
      </c>
      <c r="B4822" s="311" t="s">
        <v>60142</v>
      </c>
      <c r="C4822" s="311" t="s">
        <v>4</v>
      </c>
      <c r="D4822" s="312" t="s">
        <v>58082</v>
      </c>
    </row>
    <row r="4823" spans="1:4">
      <c r="A4823" s="311">
        <v>103956</v>
      </c>
      <c r="B4823" s="311" t="s">
        <v>60143</v>
      </c>
      <c r="C4823" s="311" t="s">
        <v>4</v>
      </c>
      <c r="D4823" s="312" t="s">
        <v>56504</v>
      </c>
    </row>
    <row r="4824" spans="1:4">
      <c r="A4824" s="311">
        <v>103957</v>
      </c>
      <c r="B4824" s="311" t="s">
        <v>60144</v>
      </c>
      <c r="C4824" s="311" t="s">
        <v>4</v>
      </c>
      <c r="D4824" s="312" t="s">
        <v>60145</v>
      </c>
    </row>
    <row r="4825" spans="1:4">
      <c r="A4825" s="311">
        <v>103958</v>
      </c>
      <c r="B4825" s="311" t="s">
        <v>60146</v>
      </c>
      <c r="C4825" s="311" t="s">
        <v>4</v>
      </c>
      <c r="D4825" s="312" t="s">
        <v>60147</v>
      </c>
    </row>
    <row r="4826" spans="1:4">
      <c r="A4826" s="311">
        <v>103959</v>
      </c>
      <c r="B4826" s="311" t="s">
        <v>60148</v>
      </c>
      <c r="C4826" s="311" t="s">
        <v>4</v>
      </c>
      <c r="D4826" s="312" t="s">
        <v>60149</v>
      </c>
    </row>
    <row r="4827" spans="1:4">
      <c r="A4827" s="311">
        <v>103960</v>
      </c>
      <c r="B4827" s="311" t="s">
        <v>60150</v>
      </c>
      <c r="C4827" s="311" t="s">
        <v>4</v>
      </c>
      <c r="D4827" s="312" t="s">
        <v>58989</v>
      </c>
    </row>
    <row r="4828" spans="1:4">
      <c r="A4828" s="311">
        <v>103961</v>
      </c>
      <c r="B4828" s="311" t="s">
        <v>60151</v>
      </c>
      <c r="C4828" s="311" t="s">
        <v>4</v>
      </c>
      <c r="D4828" s="312" t="s">
        <v>60152</v>
      </c>
    </row>
    <row r="4829" spans="1:4">
      <c r="A4829" s="311">
        <v>103962</v>
      </c>
      <c r="B4829" s="311" t="s">
        <v>60153</v>
      </c>
      <c r="C4829" s="311" t="s">
        <v>4</v>
      </c>
      <c r="D4829" s="312" t="s">
        <v>59029</v>
      </c>
    </row>
    <row r="4830" spans="1:4">
      <c r="A4830" s="311">
        <v>103963</v>
      </c>
      <c r="B4830" s="311" t="s">
        <v>60154</v>
      </c>
      <c r="C4830" s="311" t="s">
        <v>4</v>
      </c>
      <c r="D4830" s="312" t="s">
        <v>56423</v>
      </c>
    </row>
    <row r="4831" spans="1:4">
      <c r="A4831" s="311">
        <v>103964</v>
      </c>
      <c r="B4831" s="311" t="s">
        <v>60155</v>
      </c>
      <c r="C4831" s="311" t="s">
        <v>4</v>
      </c>
      <c r="D4831" s="312" t="s">
        <v>59201</v>
      </c>
    </row>
    <row r="4832" spans="1:4">
      <c r="A4832" s="311">
        <v>103965</v>
      </c>
      <c r="B4832" s="311" t="s">
        <v>60156</v>
      </c>
      <c r="C4832" s="311" t="s">
        <v>4</v>
      </c>
      <c r="D4832" s="312" t="s">
        <v>60157</v>
      </c>
    </row>
    <row r="4833" spans="1:4">
      <c r="A4833" s="311">
        <v>103966</v>
      </c>
      <c r="B4833" s="311" t="s">
        <v>60158</v>
      </c>
      <c r="C4833" s="311" t="s">
        <v>4</v>
      </c>
      <c r="D4833" s="312" t="s">
        <v>59181</v>
      </c>
    </row>
    <row r="4834" spans="1:4">
      <c r="A4834" s="311">
        <v>103967</v>
      </c>
      <c r="B4834" s="311" t="s">
        <v>60159</v>
      </c>
      <c r="C4834" s="311" t="s">
        <v>4</v>
      </c>
      <c r="D4834" s="312" t="s">
        <v>60160</v>
      </c>
    </row>
    <row r="4835" spans="1:4">
      <c r="A4835" s="311">
        <v>103968</v>
      </c>
      <c r="B4835" s="311" t="s">
        <v>60161</v>
      </c>
      <c r="C4835" s="311" t="s">
        <v>4</v>
      </c>
      <c r="D4835" s="312" t="s">
        <v>60162</v>
      </c>
    </row>
    <row r="4836" spans="1:4">
      <c r="A4836" s="311">
        <v>103969</v>
      </c>
      <c r="B4836" s="311" t="s">
        <v>60163</v>
      </c>
      <c r="C4836" s="311" t="s">
        <v>4</v>
      </c>
      <c r="D4836" s="312" t="s">
        <v>57735</v>
      </c>
    </row>
    <row r="4837" spans="1:4">
      <c r="A4837" s="311">
        <v>103970</v>
      </c>
      <c r="B4837" s="311" t="s">
        <v>60164</v>
      </c>
      <c r="C4837" s="311" t="s">
        <v>4</v>
      </c>
      <c r="D4837" s="312" t="s">
        <v>60165</v>
      </c>
    </row>
    <row r="4838" spans="1:4">
      <c r="A4838" s="311">
        <v>103971</v>
      </c>
      <c r="B4838" s="311" t="s">
        <v>60166</v>
      </c>
      <c r="C4838" s="311" t="s">
        <v>4</v>
      </c>
      <c r="D4838" s="312" t="s">
        <v>56183</v>
      </c>
    </row>
    <row r="4839" spans="1:4">
      <c r="A4839" s="311">
        <v>103972</v>
      </c>
      <c r="B4839" s="311" t="s">
        <v>60167</v>
      </c>
      <c r="C4839" s="311" t="s">
        <v>4</v>
      </c>
      <c r="D4839" s="312" t="s">
        <v>60168</v>
      </c>
    </row>
    <row r="4840" spans="1:4">
      <c r="A4840" s="311">
        <v>103973</v>
      </c>
      <c r="B4840" s="311" t="s">
        <v>60169</v>
      </c>
      <c r="C4840" s="311" t="s">
        <v>4</v>
      </c>
      <c r="D4840" s="312" t="s">
        <v>60170</v>
      </c>
    </row>
    <row r="4841" spans="1:4">
      <c r="A4841" s="311">
        <v>103974</v>
      </c>
      <c r="B4841" s="311" t="s">
        <v>60171</v>
      </c>
      <c r="C4841" s="311" t="s">
        <v>4</v>
      </c>
      <c r="D4841" s="312" t="s">
        <v>60172</v>
      </c>
    </row>
    <row r="4842" spans="1:4">
      <c r="A4842" s="311">
        <v>103975</v>
      </c>
      <c r="B4842" s="311" t="s">
        <v>60173</v>
      </c>
      <c r="C4842" s="311" t="s">
        <v>4</v>
      </c>
      <c r="D4842" s="312" t="s">
        <v>60174</v>
      </c>
    </row>
    <row r="4843" spans="1:4">
      <c r="A4843" s="311">
        <v>103976</v>
      </c>
      <c r="B4843" s="311" t="s">
        <v>60175</v>
      </c>
      <c r="C4843" s="311" t="s">
        <v>4</v>
      </c>
      <c r="D4843" s="312" t="s">
        <v>58273</v>
      </c>
    </row>
    <row r="4844" spans="1:4">
      <c r="A4844" s="311">
        <v>103977</v>
      </c>
      <c r="B4844" s="311" t="s">
        <v>60176</v>
      </c>
      <c r="C4844" s="311" t="s">
        <v>4</v>
      </c>
      <c r="D4844" s="312" t="s">
        <v>56617</v>
      </c>
    </row>
    <row r="4845" spans="1:4">
      <c r="A4845" s="311">
        <v>103980</v>
      </c>
      <c r="B4845" s="311" t="s">
        <v>60177</v>
      </c>
      <c r="C4845" s="311" t="s">
        <v>4</v>
      </c>
      <c r="D4845" s="312" t="s">
        <v>59306</v>
      </c>
    </row>
    <row r="4846" spans="1:4">
      <c r="A4846" s="311">
        <v>103981</v>
      </c>
      <c r="B4846" s="311" t="s">
        <v>60178</v>
      </c>
      <c r="C4846" s="311" t="s">
        <v>4</v>
      </c>
      <c r="D4846" s="312" t="s">
        <v>60179</v>
      </c>
    </row>
    <row r="4847" spans="1:4">
      <c r="A4847" s="311">
        <v>103982</v>
      </c>
      <c r="B4847" s="311" t="s">
        <v>60180</v>
      </c>
      <c r="C4847" s="311" t="s">
        <v>4</v>
      </c>
      <c r="D4847" s="312" t="s">
        <v>60181</v>
      </c>
    </row>
    <row r="4848" spans="1:4">
      <c r="A4848" s="311">
        <v>103983</v>
      </c>
      <c r="B4848" s="311" t="s">
        <v>60182</v>
      </c>
      <c r="C4848" s="311" t="s">
        <v>4</v>
      </c>
      <c r="D4848" s="312" t="s">
        <v>60183</v>
      </c>
    </row>
    <row r="4849" spans="1:4">
      <c r="A4849" s="311">
        <v>103984</v>
      </c>
      <c r="B4849" s="311" t="s">
        <v>60184</v>
      </c>
      <c r="C4849" s="311" t="s">
        <v>4</v>
      </c>
      <c r="D4849" s="312" t="s">
        <v>60185</v>
      </c>
    </row>
    <row r="4850" spans="1:4">
      <c r="A4850" s="311">
        <v>103985</v>
      </c>
      <c r="B4850" s="311" t="s">
        <v>60186</v>
      </c>
      <c r="C4850" s="311" t="s">
        <v>4</v>
      </c>
      <c r="D4850" s="312" t="s">
        <v>58821</v>
      </c>
    </row>
    <row r="4851" spans="1:4">
      <c r="A4851" s="311">
        <v>103986</v>
      </c>
      <c r="B4851" s="311" t="s">
        <v>60187</v>
      </c>
      <c r="C4851" s="311" t="s">
        <v>4</v>
      </c>
      <c r="D4851" s="312" t="s">
        <v>60188</v>
      </c>
    </row>
    <row r="4852" spans="1:4">
      <c r="A4852" s="311">
        <v>103987</v>
      </c>
      <c r="B4852" s="311" t="s">
        <v>60189</v>
      </c>
      <c r="C4852" s="311" t="s">
        <v>4</v>
      </c>
      <c r="D4852" s="312" t="s">
        <v>60190</v>
      </c>
    </row>
    <row r="4853" spans="1:4">
      <c r="A4853" s="311">
        <v>103988</v>
      </c>
      <c r="B4853" s="311" t="s">
        <v>60191</v>
      </c>
      <c r="C4853" s="311" t="s">
        <v>4</v>
      </c>
      <c r="D4853" s="312" t="s">
        <v>58104</v>
      </c>
    </row>
    <row r="4854" spans="1:4">
      <c r="A4854" s="311">
        <v>103990</v>
      </c>
      <c r="B4854" s="311" t="s">
        <v>60192</v>
      </c>
      <c r="C4854" s="311" t="s">
        <v>4</v>
      </c>
      <c r="D4854" s="312" t="s">
        <v>60193</v>
      </c>
    </row>
    <row r="4855" spans="1:4">
      <c r="A4855" s="311">
        <v>103991</v>
      </c>
      <c r="B4855" s="311" t="s">
        <v>60194</v>
      </c>
      <c r="C4855" s="311" t="s">
        <v>4</v>
      </c>
      <c r="D4855" s="312" t="s">
        <v>60195</v>
      </c>
    </row>
    <row r="4856" spans="1:4">
      <c r="A4856" s="311">
        <v>103992</v>
      </c>
      <c r="B4856" s="311" t="s">
        <v>60196</v>
      </c>
      <c r="C4856" s="311" t="s">
        <v>4</v>
      </c>
      <c r="D4856" s="312" t="s">
        <v>57835</v>
      </c>
    </row>
    <row r="4857" spans="1:4">
      <c r="A4857" s="311">
        <v>103993</v>
      </c>
      <c r="B4857" s="311" t="s">
        <v>60197</v>
      </c>
      <c r="C4857" s="311" t="s">
        <v>4</v>
      </c>
      <c r="D4857" s="312" t="s">
        <v>58082</v>
      </c>
    </row>
    <row r="4858" spans="1:4">
      <c r="A4858" s="311">
        <v>103994</v>
      </c>
      <c r="B4858" s="311" t="s">
        <v>60198</v>
      </c>
      <c r="C4858" s="311" t="s">
        <v>4</v>
      </c>
      <c r="D4858" s="312" t="s">
        <v>60199</v>
      </c>
    </row>
    <row r="4859" spans="1:4">
      <c r="A4859" s="311">
        <v>103995</v>
      </c>
      <c r="B4859" s="311" t="s">
        <v>60200</v>
      </c>
      <c r="C4859" s="311" t="s">
        <v>4</v>
      </c>
      <c r="D4859" s="312" t="s">
        <v>60201</v>
      </c>
    </row>
    <row r="4860" spans="1:4">
      <c r="A4860" s="311">
        <v>103996</v>
      </c>
      <c r="B4860" s="311" t="s">
        <v>60202</v>
      </c>
      <c r="C4860" s="311" t="s">
        <v>4</v>
      </c>
      <c r="D4860" s="312" t="s">
        <v>60203</v>
      </c>
    </row>
    <row r="4861" spans="1:4">
      <c r="A4861" s="311">
        <v>103997</v>
      </c>
      <c r="B4861" s="311" t="s">
        <v>60204</v>
      </c>
      <c r="C4861" s="311" t="s">
        <v>4</v>
      </c>
      <c r="D4861" s="312" t="s">
        <v>58841</v>
      </c>
    </row>
    <row r="4862" spans="1:4">
      <c r="A4862" s="311">
        <v>103998</v>
      </c>
      <c r="B4862" s="311" t="s">
        <v>60205</v>
      </c>
      <c r="C4862" s="311" t="s">
        <v>4</v>
      </c>
      <c r="D4862" s="312" t="s">
        <v>60206</v>
      </c>
    </row>
    <row r="4863" spans="1:4">
      <c r="A4863" s="311">
        <v>103999</v>
      </c>
      <c r="B4863" s="311" t="s">
        <v>60207</v>
      </c>
      <c r="C4863" s="311" t="s">
        <v>4</v>
      </c>
      <c r="D4863" s="312" t="s">
        <v>60208</v>
      </c>
    </row>
    <row r="4864" spans="1:4">
      <c r="A4864" s="311">
        <v>104000</v>
      </c>
      <c r="B4864" s="311" t="s">
        <v>60209</v>
      </c>
      <c r="C4864" s="311" t="s">
        <v>4</v>
      </c>
      <c r="D4864" s="312" t="s">
        <v>60210</v>
      </c>
    </row>
    <row r="4865" spans="1:4">
      <c r="A4865" s="311">
        <v>104001</v>
      </c>
      <c r="B4865" s="311" t="s">
        <v>60211</v>
      </c>
      <c r="C4865" s="311" t="s">
        <v>4</v>
      </c>
      <c r="D4865" s="312" t="s">
        <v>57751</v>
      </c>
    </row>
    <row r="4866" spans="1:4">
      <c r="A4866" s="311">
        <v>104002</v>
      </c>
      <c r="B4866" s="311" t="s">
        <v>60212</v>
      </c>
      <c r="C4866" s="311" t="s">
        <v>4</v>
      </c>
      <c r="D4866" s="312" t="s">
        <v>58998</v>
      </c>
    </row>
    <row r="4867" spans="1:4">
      <c r="A4867" s="311">
        <v>104003</v>
      </c>
      <c r="B4867" s="311" t="s">
        <v>60213</v>
      </c>
      <c r="C4867" s="311" t="s">
        <v>4</v>
      </c>
      <c r="D4867" s="312" t="s">
        <v>60214</v>
      </c>
    </row>
    <row r="4868" spans="1:4">
      <c r="A4868" s="311">
        <v>104004</v>
      </c>
      <c r="B4868" s="311" t="s">
        <v>60215</v>
      </c>
      <c r="C4868" s="311" t="s">
        <v>4</v>
      </c>
      <c r="D4868" s="312" t="s">
        <v>60216</v>
      </c>
    </row>
    <row r="4869" spans="1:4">
      <c r="A4869" s="311">
        <v>104005</v>
      </c>
      <c r="B4869" s="311" t="s">
        <v>60217</v>
      </c>
      <c r="C4869" s="311" t="s">
        <v>4</v>
      </c>
      <c r="D4869" s="312" t="s">
        <v>58429</v>
      </c>
    </row>
    <row r="4870" spans="1:4">
      <c r="A4870" s="311">
        <v>104006</v>
      </c>
      <c r="B4870" s="311" t="s">
        <v>60218</v>
      </c>
      <c r="C4870" s="311" t="s">
        <v>4</v>
      </c>
      <c r="D4870" s="312" t="s">
        <v>59901</v>
      </c>
    </row>
    <row r="4871" spans="1:4">
      <c r="A4871" s="311">
        <v>104007</v>
      </c>
      <c r="B4871" s="311" t="s">
        <v>60219</v>
      </c>
      <c r="C4871" s="311" t="s">
        <v>4</v>
      </c>
      <c r="D4871" s="312" t="s">
        <v>56183</v>
      </c>
    </row>
    <row r="4872" spans="1:4">
      <c r="A4872" s="311">
        <v>104008</v>
      </c>
      <c r="B4872" s="311" t="s">
        <v>60220</v>
      </c>
      <c r="C4872" s="311" t="s">
        <v>4</v>
      </c>
      <c r="D4872" s="312" t="s">
        <v>60221</v>
      </c>
    </row>
    <row r="4873" spans="1:4">
      <c r="A4873" s="311">
        <v>104009</v>
      </c>
      <c r="B4873" s="311" t="s">
        <v>60222</v>
      </c>
      <c r="C4873" s="311" t="s">
        <v>4</v>
      </c>
      <c r="D4873" s="312" t="s">
        <v>60223</v>
      </c>
    </row>
    <row r="4874" spans="1:4">
      <c r="A4874" s="311">
        <v>104010</v>
      </c>
      <c r="B4874" s="311" t="s">
        <v>60224</v>
      </c>
      <c r="C4874" s="311" t="s">
        <v>4</v>
      </c>
      <c r="D4874" s="312" t="s">
        <v>56946</v>
      </c>
    </row>
    <row r="4875" spans="1:4">
      <c r="A4875" s="311">
        <v>104011</v>
      </c>
      <c r="B4875" s="311" t="s">
        <v>60225</v>
      </c>
      <c r="C4875" s="311" t="s">
        <v>4</v>
      </c>
      <c r="D4875" s="312" t="s">
        <v>56526</v>
      </c>
    </row>
    <row r="4876" spans="1:4">
      <c r="A4876" s="311">
        <v>104012</v>
      </c>
      <c r="B4876" s="311" t="s">
        <v>60226</v>
      </c>
      <c r="C4876" s="311" t="s">
        <v>4</v>
      </c>
      <c r="D4876" s="312" t="s">
        <v>60227</v>
      </c>
    </row>
    <row r="4877" spans="1:4">
      <c r="A4877" s="311">
        <v>104013</v>
      </c>
      <c r="B4877" s="311" t="s">
        <v>60228</v>
      </c>
      <c r="C4877" s="311" t="s">
        <v>4</v>
      </c>
      <c r="D4877" s="312" t="s">
        <v>56299</v>
      </c>
    </row>
    <row r="4878" spans="1:4">
      <c r="A4878" s="311">
        <v>104014</v>
      </c>
      <c r="B4878" s="311" t="s">
        <v>60229</v>
      </c>
      <c r="C4878" s="311" t="s">
        <v>4</v>
      </c>
      <c r="D4878" s="312" t="s">
        <v>60230</v>
      </c>
    </row>
    <row r="4879" spans="1:4">
      <c r="A4879" s="311">
        <v>104015</v>
      </c>
      <c r="B4879" s="311" t="s">
        <v>60231</v>
      </c>
      <c r="C4879" s="311" t="s">
        <v>4</v>
      </c>
      <c r="D4879" s="312" t="s">
        <v>60232</v>
      </c>
    </row>
    <row r="4880" spans="1:4">
      <c r="A4880" s="311">
        <v>104016</v>
      </c>
      <c r="B4880" s="311" t="s">
        <v>60233</v>
      </c>
      <c r="C4880" s="311" t="s">
        <v>4</v>
      </c>
      <c r="D4880" s="312" t="s">
        <v>60090</v>
      </c>
    </row>
    <row r="4881" spans="1:4">
      <c r="A4881" s="311">
        <v>104017</v>
      </c>
      <c r="B4881" s="311" t="s">
        <v>60234</v>
      </c>
      <c r="C4881" s="311" t="s">
        <v>4</v>
      </c>
      <c r="D4881" s="312" t="s">
        <v>60235</v>
      </c>
    </row>
    <row r="4882" spans="1:4">
      <c r="A4882" s="311">
        <v>104018</v>
      </c>
      <c r="B4882" s="311" t="s">
        <v>60234</v>
      </c>
      <c r="C4882" s="311" t="s">
        <v>4</v>
      </c>
      <c r="D4882" s="312" t="s">
        <v>55592</v>
      </c>
    </row>
    <row r="4883" spans="1:4">
      <c r="A4883" s="311">
        <v>104019</v>
      </c>
      <c r="B4883" s="311" t="s">
        <v>60236</v>
      </c>
      <c r="C4883" s="311" t="s">
        <v>4</v>
      </c>
      <c r="D4883" s="312" t="s">
        <v>60237</v>
      </c>
    </row>
    <row r="4884" spans="1:4">
      <c r="A4884" s="311">
        <v>104020</v>
      </c>
      <c r="B4884" s="311" t="s">
        <v>60238</v>
      </c>
      <c r="C4884" s="311" t="s">
        <v>4</v>
      </c>
      <c r="D4884" s="312" t="s">
        <v>60239</v>
      </c>
    </row>
    <row r="4885" spans="1:4">
      <c r="A4885" s="311">
        <v>104022</v>
      </c>
      <c r="B4885" s="311" t="s">
        <v>60240</v>
      </c>
      <c r="C4885" s="311" t="s">
        <v>4</v>
      </c>
      <c r="D4885" s="312" t="s">
        <v>60241</v>
      </c>
    </row>
    <row r="4886" spans="1:4">
      <c r="A4886" s="311">
        <v>104023</v>
      </c>
      <c r="B4886" s="311" t="s">
        <v>60242</v>
      </c>
      <c r="C4886" s="311" t="s">
        <v>4</v>
      </c>
      <c r="D4886" s="312" t="s">
        <v>56425</v>
      </c>
    </row>
    <row r="4887" spans="1:4">
      <c r="A4887" s="311">
        <v>104024</v>
      </c>
      <c r="B4887" s="311" t="s">
        <v>60243</v>
      </c>
      <c r="C4887" s="311" t="s">
        <v>4</v>
      </c>
      <c r="D4887" s="312" t="s">
        <v>56425</v>
      </c>
    </row>
    <row r="4888" spans="1:4">
      <c r="A4888" s="311">
        <v>104025</v>
      </c>
      <c r="B4888" s="311" t="s">
        <v>60244</v>
      </c>
      <c r="C4888" s="311" t="s">
        <v>4</v>
      </c>
      <c r="D4888" s="312" t="s">
        <v>60085</v>
      </c>
    </row>
    <row r="4889" spans="1:4">
      <c r="A4889" s="311">
        <v>104026</v>
      </c>
      <c r="B4889" s="311" t="s">
        <v>60245</v>
      </c>
      <c r="C4889" s="311" t="s">
        <v>4</v>
      </c>
      <c r="D4889" s="312" t="s">
        <v>60246</v>
      </c>
    </row>
    <row r="4890" spans="1:4">
      <c r="A4890" s="311">
        <v>104027</v>
      </c>
      <c r="B4890" s="311" t="s">
        <v>60247</v>
      </c>
      <c r="C4890" s="311" t="s">
        <v>4</v>
      </c>
      <c r="D4890" s="312" t="s">
        <v>60248</v>
      </c>
    </row>
    <row r="4891" spans="1:4">
      <c r="A4891" s="311">
        <v>104028</v>
      </c>
      <c r="B4891" s="311" t="s">
        <v>60249</v>
      </c>
      <c r="C4891" s="311" t="s">
        <v>4</v>
      </c>
      <c r="D4891" s="312" t="s">
        <v>60250</v>
      </c>
    </row>
    <row r="4892" spans="1:4">
      <c r="A4892" s="311">
        <v>104029</v>
      </c>
      <c r="B4892" s="311" t="s">
        <v>60251</v>
      </c>
      <c r="C4892" s="311" t="s">
        <v>4</v>
      </c>
      <c r="D4892" s="312" t="s">
        <v>60252</v>
      </c>
    </row>
    <row r="4893" spans="1:4">
      <c r="A4893" s="311">
        <v>104030</v>
      </c>
      <c r="B4893" s="311" t="s">
        <v>60253</v>
      </c>
      <c r="C4893" s="311" t="s">
        <v>4</v>
      </c>
      <c r="D4893" s="312" t="s">
        <v>58091</v>
      </c>
    </row>
    <row r="4894" spans="1:4">
      <c r="A4894" s="311">
        <v>104163</v>
      </c>
      <c r="B4894" s="311" t="s">
        <v>60254</v>
      </c>
      <c r="C4894" s="311" t="s">
        <v>4</v>
      </c>
      <c r="D4894" s="312" t="s">
        <v>60255</v>
      </c>
    </row>
    <row r="4895" spans="1:4">
      <c r="A4895" s="311">
        <v>104164</v>
      </c>
      <c r="B4895" s="311" t="s">
        <v>60256</v>
      </c>
      <c r="C4895" s="311" t="s">
        <v>4</v>
      </c>
      <c r="D4895" s="312" t="s">
        <v>60257</v>
      </c>
    </row>
    <row r="4896" spans="1:4">
      <c r="A4896" s="311">
        <v>104165</v>
      </c>
      <c r="B4896" s="311" t="s">
        <v>60258</v>
      </c>
      <c r="C4896" s="311" t="s">
        <v>4</v>
      </c>
      <c r="D4896" s="312" t="s">
        <v>60259</v>
      </c>
    </row>
    <row r="4897" spans="1:4">
      <c r="A4897" s="311">
        <v>104167</v>
      </c>
      <c r="B4897" s="311" t="s">
        <v>60260</v>
      </c>
      <c r="C4897" s="311" t="s">
        <v>4</v>
      </c>
      <c r="D4897" s="312" t="s">
        <v>60261</v>
      </c>
    </row>
    <row r="4898" spans="1:4">
      <c r="A4898" s="311">
        <v>104168</v>
      </c>
      <c r="B4898" s="311" t="s">
        <v>60262</v>
      </c>
      <c r="C4898" s="311" t="s">
        <v>4</v>
      </c>
      <c r="D4898" s="312" t="s">
        <v>60263</v>
      </c>
    </row>
    <row r="4899" spans="1:4">
      <c r="A4899" s="311">
        <v>104169</v>
      </c>
      <c r="B4899" s="311" t="s">
        <v>60264</v>
      </c>
      <c r="C4899" s="311" t="s">
        <v>4</v>
      </c>
      <c r="D4899" s="312" t="s">
        <v>60265</v>
      </c>
    </row>
    <row r="4900" spans="1:4">
      <c r="A4900" s="311">
        <v>104170</v>
      </c>
      <c r="B4900" s="311" t="s">
        <v>60266</v>
      </c>
      <c r="C4900" s="311" t="s">
        <v>4</v>
      </c>
      <c r="D4900" s="312" t="s">
        <v>60267</v>
      </c>
    </row>
    <row r="4901" spans="1:4">
      <c r="A4901" s="311">
        <v>104171</v>
      </c>
      <c r="B4901" s="311" t="s">
        <v>60268</v>
      </c>
      <c r="C4901" s="311" t="s">
        <v>4</v>
      </c>
      <c r="D4901" s="312" t="s">
        <v>60269</v>
      </c>
    </row>
    <row r="4902" spans="1:4">
      <c r="A4902" s="311">
        <v>104172</v>
      </c>
      <c r="B4902" s="311" t="s">
        <v>60270</v>
      </c>
      <c r="C4902" s="311" t="s">
        <v>4</v>
      </c>
      <c r="D4902" s="312" t="s">
        <v>60271</v>
      </c>
    </row>
    <row r="4903" spans="1:4">
      <c r="A4903" s="311">
        <v>104173</v>
      </c>
      <c r="B4903" s="311" t="s">
        <v>60272</v>
      </c>
      <c r="C4903" s="311" t="s">
        <v>4</v>
      </c>
      <c r="D4903" s="312" t="s">
        <v>60273</v>
      </c>
    </row>
    <row r="4904" spans="1:4">
      <c r="A4904" s="311">
        <v>104174</v>
      </c>
      <c r="B4904" s="311" t="s">
        <v>60274</v>
      </c>
      <c r="C4904" s="311" t="s">
        <v>4</v>
      </c>
      <c r="D4904" s="312" t="s">
        <v>60275</v>
      </c>
    </row>
    <row r="4905" spans="1:4">
      <c r="A4905" s="311">
        <v>104175</v>
      </c>
      <c r="B4905" s="311" t="s">
        <v>60276</v>
      </c>
      <c r="C4905" s="311" t="s">
        <v>4</v>
      </c>
      <c r="D4905" s="312" t="s">
        <v>60277</v>
      </c>
    </row>
    <row r="4906" spans="1:4">
      <c r="A4906" s="311">
        <v>104176</v>
      </c>
      <c r="B4906" s="311" t="s">
        <v>60278</v>
      </c>
      <c r="C4906" s="311" t="s">
        <v>4</v>
      </c>
      <c r="D4906" s="312" t="s">
        <v>60279</v>
      </c>
    </row>
    <row r="4907" spans="1:4">
      <c r="A4907" s="311">
        <v>104177</v>
      </c>
      <c r="B4907" s="311" t="s">
        <v>60280</v>
      </c>
      <c r="C4907" s="311" t="s">
        <v>4</v>
      </c>
      <c r="D4907" s="312" t="s">
        <v>60281</v>
      </c>
    </row>
    <row r="4908" spans="1:4">
      <c r="A4908" s="311">
        <v>104178</v>
      </c>
      <c r="B4908" s="311" t="s">
        <v>60282</v>
      </c>
      <c r="C4908" s="311" t="s">
        <v>4</v>
      </c>
      <c r="D4908" s="312" t="s">
        <v>59293</v>
      </c>
    </row>
    <row r="4909" spans="1:4">
      <c r="A4909" s="311">
        <v>104179</v>
      </c>
      <c r="B4909" s="311" t="s">
        <v>60283</v>
      </c>
      <c r="C4909" s="311" t="s">
        <v>4</v>
      </c>
      <c r="D4909" s="312" t="s">
        <v>60284</v>
      </c>
    </row>
    <row r="4910" spans="1:4">
      <c r="A4910" s="311">
        <v>97895</v>
      </c>
      <c r="B4910" s="311" t="s">
        <v>30310</v>
      </c>
      <c r="C4910" s="311" t="s">
        <v>4</v>
      </c>
      <c r="D4910" s="312" t="s">
        <v>60285</v>
      </c>
    </row>
    <row r="4911" spans="1:4">
      <c r="A4911" s="311">
        <v>97896</v>
      </c>
      <c r="B4911" s="311" t="s">
        <v>30311</v>
      </c>
      <c r="C4911" s="311" t="s">
        <v>4</v>
      </c>
      <c r="D4911" s="312" t="s">
        <v>60286</v>
      </c>
    </row>
    <row r="4912" spans="1:4">
      <c r="A4912" s="311">
        <v>97897</v>
      </c>
      <c r="B4912" s="311" t="s">
        <v>30312</v>
      </c>
      <c r="C4912" s="311" t="s">
        <v>4</v>
      </c>
      <c r="D4912" s="312" t="s">
        <v>60287</v>
      </c>
    </row>
    <row r="4913" spans="1:4">
      <c r="A4913" s="311">
        <v>97898</v>
      </c>
      <c r="B4913" s="311" t="s">
        <v>30313</v>
      </c>
      <c r="C4913" s="311" t="s">
        <v>4</v>
      </c>
      <c r="D4913" s="312" t="s">
        <v>60288</v>
      </c>
    </row>
    <row r="4914" spans="1:4">
      <c r="A4914" s="311">
        <v>97900</v>
      </c>
      <c r="B4914" s="311" t="s">
        <v>30314</v>
      </c>
      <c r="C4914" s="311" t="s">
        <v>4</v>
      </c>
      <c r="D4914" s="312" t="s">
        <v>60289</v>
      </c>
    </row>
    <row r="4915" spans="1:4">
      <c r="A4915" s="311">
        <v>97901</v>
      </c>
      <c r="B4915" s="311" t="s">
        <v>30315</v>
      </c>
      <c r="C4915" s="311" t="s">
        <v>4</v>
      </c>
      <c r="D4915" s="312" t="s">
        <v>60290</v>
      </c>
    </row>
    <row r="4916" spans="1:4">
      <c r="A4916" s="311">
        <v>97902</v>
      </c>
      <c r="B4916" s="311" t="s">
        <v>30316</v>
      </c>
      <c r="C4916" s="311" t="s">
        <v>4</v>
      </c>
      <c r="D4916" s="312" t="s">
        <v>60291</v>
      </c>
    </row>
    <row r="4917" spans="1:4">
      <c r="A4917" s="311">
        <v>97903</v>
      </c>
      <c r="B4917" s="311" t="s">
        <v>30317</v>
      </c>
      <c r="C4917" s="311" t="s">
        <v>4</v>
      </c>
      <c r="D4917" s="312" t="s">
        <v>60292</v>
      </c>
    </row>
    <row r="4918" spans="1:4">
      <c r="A4918" s="311">
        <v>97904</v>
      </c>
      <c r="B4918" s="311" t="s">
        <v>30318</v>
      </c>
      <c r="C4918" s="311" t="s">
        <v>4</v>
      </c>
      <c r="D4918" s="312" t="s">
        <v>60293</v>
      </c>
    </row>
    <row r="4919" spans="1:4">
      <c r="A4919" s="311">
        <v>97905</v>
      </c>
      <c r="B4919" s="311" t="s">
        <v>30319</v>
      </c>
      <c r="C4919" s="311" t="s">
        <v>4</v>
      </c>
      <c r="D4919" s="312" t="s">
        <v>60294</v>
      </c>
    </row>
    <row r="4920" spans="1:4">
      <c r="A4920" s="311">
        <v>97906</v>
      </c>
      <c r="B4920" s="311" t="s">
        <v>30320</v>
      </c>
      <c r="C4920" s="311" t="s">
        <v>4</v>
      </c>
      <c r="D4920" s="312" t="s">
        <v>60295</v>
      </c>
    </row>
    <row r="4921" spans="1:4">
      <c r="A4921" s="311">
        <v>97907</v>
      </c>
      <c r="B4921" s="311" t="s">
        <v>30321</v>
      </c>
      <c r="C4921" s="311" t="s">
        <v>4</v>
      </c>
      <c r="D4921" s="312" t="s">
        <v>60296</v>
      </c>
    </row>
    <row r="4922" spans="1:4">
      <c r="A4922" s="311">
        <v>97908</v>
      </c>
      <c r="B4922" s="311" t="s">
        <v>30322</v>
      </c>
      <c r="C4922" s="311" t="s">
        <v>4</v>
      </c>
      <c r="D4922" s="312" t="s">
        <v>60297</v>
      </c>
    </row>
    <row r="4923" spans="1:4">
      <c r="A4923" s="311">
        <v>98102</v>
      </c>
      <c r="B4923" s="311" t="s">
        <v>30323</v>
      </c>
      <c r="C4923" s="311" t="s">
        <v>4</v>
      </c>
      <c r="D4923" s="312" t="s">
        <v>60298</v>
      </c>
    </row>
    <row r="4924" spans="1:4">
      <c r="A4924" s="311">
        <v>98104</v>
      </c>
      <c r="B4924" s="311" t="s">
        <v>30324</v>
      </c>
      <c r="C4924" s="311" t="s">
        <v>4</v>
      </c>
      <c r="D4924" s="312" t="s">
        <v>60299</v>
      </c>
    </row>
    <row r="4925" spans="1:4">
      <c r="A4925" s="311">
        <v>98105</v>
      </c>
      <c r="B4925" s="311" t="s">
        <v>30325</v>
      </c>
      <c r="C4925" s="311" t="s">
        <v>4</v>
      </c>
      <c r="D4925" s="312" t="s">
        <v>60300</v>
      </c>
    </row>
    <row r="4926" spans="1:4">
      <c r="A4926" s="311">
        <v>98106</v>
      </c>
      <c r="B4926" s="311" t="s">
        <v>30326</v>
      </c>
      <c r="C4926" s="311" t="s">
        <v>4</v>
      </c>
      <c r="D4926" s="312" t="s">
        <v>60301</v>
      </c>
    </row>
    <row r="4927" spans="1:4">
      <c r="A4927" s="311">
        <v>98107</v>
      </c>
      <c r="B4927" s="311" t="s">
        <v>30327</v>
      </c>
      <c r="C4927" s="311" t="s">
        <v>4</v>
      </c>
      <c r="D4927" s="312" t="s">
        <v>60302</v>
      </c>
    </row>
    <row r="4928" spans="1:4">
      <c r="A4928" s="311">
        <v>98108</v>
      </c>
      <c r="B4928" s="311" t="s">
        <v>30328</v>
      </c>
      <c r="C4928" s="311" t="s">
        <v>4</v>
      </c>
      <c r="D4928" s="312" t="s">
        <v>60303</v>
      </c>
    </row>
    <row r="4929" spans="1:4">
      <c r="A4929" s="311">
        <v>99250</v>
      </c>
      <c r="B4929" s="311" t="s">
        <v>30329</v>
      </c>
      <c r="C4929" s="311" t="s">
        <v>4</v>
      </c>
      <c r="D4929" s="312" t="s">
        <v>60304</v>
      </c>
    </row>
    <row r="4930" spans="1:4">
      <c r="A4930" s="311">
        <v>99251</v>
      </c>
      <c r="B4930" s="311" t="s">
        <v>30330</v>
      </c>
      <c r="C4930" s="311" t="s">
        <v>4</v>
      </c>
      <c r="D4930" s="312" t="s">
        <v>60305</v>
      </c>
    </row>
    <row r="4931" spans="1:4">
      <c r="A4931" s="311">
        <v>99253</v>
      </c>
      <c r="B4931" s="311" t="s">
        <v>30331</v>
      </c>
      <c r="C4931" s="311" t="s">
        <v>4</v>
      </c>
      <c r="D4931" s="312" t="s">
        <v>60306</v>
      </c>
    </row>
    <row r="4932" spans="1:4">
      <c r="A4932" s="311">
        <v>99255</v>
      </c>
      <c r="B4932" s="311" t="s">
        <v>30332</v>
      </c>
      <c r="C4932" s="311" t="s">
        <v>4</v>
      </c>
      <c r="D4932" s="312" t="s">
        <v>60307</v>
      </c>
    </row>
    <row r="4933" spans="1:4">
      <c r="A4933" s="311">
        <v>99257</v>
      </c>
      <c r="B4933" s="311" t="s">
        <v>30333</v>
      </c>
      <c r="C4933" s="311" t="s">
        <v>4</v>
      </c>
      <c r="D4933" s="312" t="s">
        <v>60308</v>
      </c>
    </row>
    <row r="4934" spans="1:4">
      <c r="A4934" s="311">
        <v>99258</v>
      </c>
      <c r="B4934" s="311" t="s">
        <v>30334</v>
      </c>
      <c r="C4934" s="311" t="s">
        <v>4</v>
      </c>
      <c r="D4934" s="312" t="s">
        <v>60309</v>
      </c>
    </row>
    <row r="4935" spans="1:4">
      <c r="A4935" s="311">
        <v>99260</v>
      </c>
      <c r="B4935" s="311" t="s">
        <v>30335</v>
      </c>
      <c r="C4935" s="311" t="s">
        <v>4</v>
      </c>
      <c r="D4935" s="312" t="s">
        <v>60310</v>
      </c>
    </row>
    <row r="4936" spans="1:4">
      <c r="A4936" s="311">
        <v>99262</v>
      </c>
      <c r="B4936" s="311" t="s">
        <v>30336</v>
      </c>
      <c r="C4936" s="311" t="s">
        <v>4</v>
      </c>
      <c r="D4936" s="312" t="s">
        <v>60311</v>
      </c>
    </row>
    <row r="4937" spans="1:4">
      <c r="A4937" s="311">
        <v>99264</v>
      </c>
      <c r="B4937" s="311" t="s">
        <v>30337</v>
      </c>
      <c r="C4937" s="311" t="s">
        <v>4</v>
      </c>
      <c r="D4937" s="312" t="s">
        <v>60312</v>
      </c>
    </row>
    <row r="4938" spans="1:4">
      <c r="A4938" s="311">
        <v>102587</v>
      </c>
      <c r="B4938" s="311" t="s">
        <v>30338</v>
      </c>
      <c r="C4938" s="311" t="s">
        <v>4</v>
      </c>
      <c r="D4938" s="312" t="s">
        <v>57972</v>
      </c>
    </row>
    <row r="4939" spans="1:4">
      <c r="A4939" s="311">
        <v>102588</v>
      </c>
      <c r="B4939" s="311" t="s">
        <v>30339</v>
      </c>
      <c r="C4939" s="311" t="s">
        <v>4</v>
      </c>
      <c r="D4939" s="312" t="s">
        <v>60313</v>
      </c>
    </row>
    <row r="4940" spans="1:4">
      <c r="A4940" s="311">
        <v>102589</v>
      </c>
      <c r="B4940" s="311" t="s">
        <v>30340</v>
      </c>
      <c r="C4940" s="311" t="s">
        <v>4</v>
      </c>
      <c r="D4940" s="312" t="s">
        <v>60314</v>
      </c>
    </row>
    <row r="4941" spans="1:4">
      <c r="A4941" s="311">
        <v>102590</v>
      </c>
      <c r="B4941" s="311" t="s">
        <v>30341</v>
      </c>
      <c r="C4941" s="311" t="s">
        <v>4</v>
      </c>
      <c r="D4941" s="312" t="s">
        <v>60315</v>
      </c>
    </row>
    <row r="4942" spans="1:4">
      <c r="A4942" s="311">
        <v>102591</v>
      </c>
      <c r="B4942" s="311" t="s">
        <v>30342</v>
      </c>
      <c r="C4942" s="311" t="s">
        <v>4</v>
      </c>
      <c r="D4942" s="312" t="s">
        <v>56499</v>
      </c>
    </row>
    <row r="4943" spans="1:4">
      <c r="A4943" s="311">
        <v>102592</v>
      </c>
      <c r="B4943" s="311" t="s">
        <v>30343</v>
      </c>
      <c r="C4943" s="311" t="s">
        <v>4</v>
      </c>
      <c r="D4943" s="312" t="s">
        <v>60316</v>
      </c>
    </row>
    <row r="4944" spans="1:4">
      <c r="A4944" s="311">
        <v>102593</v>
      </c>
      <c r="B4944" s="311" t="s">
        <v>30344</v>
      </c>
      <c r="C4944" s="311" t="s">
        <v>4</v>
      </c>
      <c r="D4944" s="312" t="s">
        <v>60317</v>
      </c>
    </row>
    <row r="4945" spans="1:4">
      <c r="A4945" s="311">
        <v>102594</v>
      </c>
      <c r="B4945" s="311" t="s">
        <v>30345</v>
      </c>
      <c r="C4945" s="311" t="s">
        <v>4</v>
      </c>
      <c r="D4945" s="312" t="s">
        <v>56182</v>
      </c>
    </row>
    <row r="4946" spans="1:4">
      <c r="A4946" s="311">
        <v>102595</v>
      </c>
      <c r="B4946" s="311" t="s">
        <v>30346</v>
      </c>
      <c r="C4946" s="311" t="s">
        <v>4</v>
      </c>
      <c r="D4946" s="312" t="s">
        <v>60315</v>
      </c>
    </row>
    <row r="4947" spans="1:4">
      <c r="A4947" s="311">
        <v>102596</v>
      </c>
      <c r="B4947" s="311" t="s">
        <v>30347</v>
      </c>
      <c r="C4947" s="311" t="s">
        <v>4</v>
      </c>
      <c r="D4947" s="312" t="s">
        <v>60318</v>
      </c>
    </row>
    <row r="4948" spans="1:4">
      <c r="A4948" s="311">
        <v>102597</v>
      </c>
      <c r="B4948" s="311" t="s">
        <v>30348</v>
      </c>
      <c r="C4948" s="311" t="s">
        <v>4</v>
      </c>
      <c r="D4948" s="312" t="s">
        <v>60319</v>
      </c>
    </row>
    <row r="4949" spans="1:4">
      <c r="A4949" s="311">
        <v>102598</v>
      </c>
      <c r="B4949" s="311" t="s">
        <v>30349</v>
      </c>
      <c r="C4949" s="311" t="s">
        <v>4</v>
      </c>
      <c r="D4949" s="312" t="s">
        <v>60320</v>
      </c>
    </row>
    <row r="4950" spans="1:4">
      <c r="A4950" s="311">
        <v>102599</v>
      </c>
      <c r="B4950" s="311" t="s">
        <v>30350</v>
      </c>
      <c r="C4950" s="311" t="s">
        <v>4</v>
      </c>
      <c r="D4950" s="312" t="s">
        <v>56156</v>
      </c>
    </row>
    <row r="4951" spans="1:4">
      <c r="A4951" s="311">
        <v>102600</v>
      </c>
      <c r="B4951" s="311" t="s">
        <v>30351</v>
      </c>
      <c r="C4951" s="311" t="s">
        <v>4</v>
      </c>
      <c r="D4951" s="312" t="s">
        <v>59782</v>
      </c>
    </row>
    <row r="4952" spans="1:4">
      <c r="A4952" s="311">
        <v>102601</v>
      </c>
      <c r="B4952" s="311" t="s">
        <v>30352</v>
      </c>
      <c r="C4952" s="311" t="s">
        <v>4</v>
      </c>
      <c r="D4952" s="312" t="s">
        <v>55603</v>
      </c>
    </row>
    <row r="4953" spans="1:4">
      <c r="A4953" s="311">
        <v>102602</v>
      </c>
      <c r="B4953" s="311" t="s">
        <v>30353</v>
      </c>
      <c r="C4953" s="311" t="s">
        <v>4</v>
      </c>
      <c r="D4953" s="312" t="s">
        <v>60321</v>
      </c>
    </row>
    <row r="4954" spans="1:4">
      <c r="A4954" s="311">
        <v>102603</v>
      </c>
      <c r="B4954" s="311" t="s">
        <v>30354</v>
      </c>
      <c r="C4954" s="311" t="s">
        <v>4</v>
      </c>
      <c r="D4954" s="312" t="s">
        <v>59005</v>
      </c>
    </row>
    <row r="4955" spans="1:4">
      <c r="A4955" s="311">
        <v>102604</v>
      </c>
      <c r="B4955" s="311" t="s">
        <v>30355</v>
      </c>
      <c r="C4955" s="311" t="s">
        <v>4</v>
      </c>
      <c r="D4955" s="312" t="s">
        <v>60322</v>
      </c>
    </row>
    <row r="4956" spans="1:4">
      <c r="A4956" s="311">
        <v>102605</v>
      </c>
      <c r="B4956" s="311" t="s">
        <v>30356</v>
      </c>
      <c r="C4956" s="311" t="s">
        <v>4</v>
      </c>
      <c r="D4956" s="312" t="s">
        <v>60323</v>
      </c>
    </row>
    <row r="4957" spans="1:4">
      <c r="A4957" s="311">
        <v>102606</v>
      </c>
      <c r="B4957" s="311" t="s">
        <v>30357</v>
      </c>
      <c r="C4957" s="311" t="s">
        <v>4</v>
      </c>
      <c r="D4957" s="312" t="s">
        <v>60324</v>
      </c>
    </row>
    <row r="4958" spans="1:4">
      <c r="A4958" s="311">
        <v>102607</v>
      </c>
      <c r="B4958" s="311" t="s">
        <v>30358</v>
      </c>
      <c r="C4958" s="311" t="s">
        <v>4</v>
      </c>
      <c r="D4958" s="312" t="s">
        <v>60325</v>
      </c>
    </row>
    <row r="4959" spans="1:4">
      <c r="A4959" s="311">
        <v>102608</v>
      </c>
      <c r="B4959" s="311" t="s">
        <v>30359</v>
      </c>
      <c r="C4959" s="311" t="s">
        <v>4</v>
      </c>
      <c r="D4959" s="312" t="s">
        <v>60326</v>
      </c>
    </row>
    <row r="4960" spans="1:4">
      <c r="A4960" s="311">
        <v>102609</v>
      </c>
      <c r="B4960" s="311" t="s">
        <v>30360</v>
      </c>
      <c r="C4960" s="311" t="s">
        <v>4</v>
      </c>
      <c r="D4960" s="312" t="s">
        <v>60327</v>
      </c>
    </row>
    <row r="4961" spans="1:4">
      <c r="A4961" s="311">
        <v>102611</v>
      </c>
      <c r="B4961" s="311" t="s">
        <v>30361</v>
      </c>
      <c r="C4961" s="311" t="s">
        <v>4</v>
      </c>
      <c r="D4961" s="312" t="s">
        <v>60328</v>
      </c>
    </row>
    <row r="4962" spans="1:4">
      <c r="A4962" s="311">
        <v>102613</v>
      </c>
      <c r="B4962" s="311" t="s">
        <v>30362</v>
      </c>
      <c r="C4962" s="311" t="s">
        <v>4</v>
      </c>
      <c r="D4962" s="312" t="s">
        <v>60329</v>
      </c>
    </row>
    <row r="4963" spans="1:4">
      <c r="A4963" s="311">
        <v>102614</v>
      </c>
      <c r="B4963" s="311" t="s">
        <v>30363</v>
      </c>
      <c r="C4963" s="311" t="s">
        <v>4</v>
      </c>
      <c r="D4963" s="312" t="s">
        <v>60330</v>
      </c>
    </row>
    <row r="4964" spans="1:4">
      <c r="A4964" s="311">
        <v>102615</v>
      </c>
      <c r="B4964" s="311" t="s">
        <v>30364</v>
      </c>
      <c r="C4964" s="311" t="s">
        <v>4</v>
      </c>
      <c r="D4964" s="312" t="s">
        <v>60331</v>
      </c>
    </row>
    <row r="4965" spans="1:4">
      <c r="A4965" s="311">
        <v>102617</v>
      </c>
      <c r="B4965" s="311" t="s">
        <v>30365</v>
      </c>
      <c r="C4965" s="311" t="s">
        <v>4</v>
      </c>
      <c r="D4965" s="312" t="s">
        <v>60332</v>
      </c>
    </row>
    <row r="4966" spans="1:4">
      <c r="A4966" s="311">
        <v>102619</v>
      </c>
      <c r="B4966" s="311" t="s">
        <v>30366</v>
      </c>
      <c r="C4966" s="311" t="s">
        <v>4</v>
      </c>
      <c r="D4966" s="312" t="s">
        <v>60333</v>
      </c>
    </row>
    <row r="4967" spans="1:4">
      <c r="A4967" s="311">
        <v>102622</v>
      </c>
      <c r="B4967" s="311" t="s">
        <v>30367</v>
      </c>
      <c r="C4967" s="311" t="s">
        <v>4</v>
      </c>
      <c r="D4967" s="312" t="s">
        <v>60334</v>
      </c>
    </row>
    <row r="4968" spans="1:4">
      <c r="A4968" s="311">
        <v>102623</v>
      </c>
      <c r="B4968" s="311" t="s">
        <v>30368</v>
      </c>
      <c r="C4968" s="311" t="s">
        <v>4</v>
      </c>
      <c r="D4968" s="312" t="s">
        <v>60335</v>
      </c>
    </row>
    <row r="4969" spans="1:4">
      <c r="A4969" s="311">
        <v>89482</v>
      </c>
      <c r="B4969" s="311" t="s">
        <v>60336</v>
      </c>
      <c r="C4969" s="311" t="s">
        <v>4</v>
      </c>
      <c r="D4969" s="312" t="s">
        <v>60337</v>
      </c>
    </row>
    <row r="4970" spans="1:4">
      <c r="A4970" s="311">
        <v>89491</v>
      </c>
      <c r="B4970" s="311" t="s">
        <v>60338</v>
      </c>
      <c r="C4970" s="311" t="s">
        <v>4</v>
      </c>
      <c r="D4970" s="312" t="s">
        <v>60339</v>
      </c>
    </row>
    <row r="4971" spans="1:4">
      <c r="A4971" s="311">
        <v>89495</v>
      </c>
      <c r="B4971" s="311" t="s">
        <v>60340</v>
      </c>
      <c r="C4971" s="311" t="s">
        <v>4</v>
      </c>
      <c r="D4971" s="312" t="s">
        <v>60341</v>
      </c>
    </row>
    <row r="4972" spans="1:4">
      <c r="A4972" s="311">
        <v>89707</v>
      </c>
      <c r="B4972" s="311" t="s">
        <v>30369</v>
      </c>
      <c r="C4972" s="311" t="s">
        <v>4</v>
      </c>
      <c r="D4972" s="312" t="s">
        <v>59934</v>
      </c>
    </row>
    <row r="4973" spans="1:4">
      <c r="A4973" s="311">
        <v>89708</v>
      </c>
      <c r="B4973" s="311" t="s">
        <v>30370</v>
      </c>
      <c r="C4973" s="311" t="s">
        <v>4</v>
      </c>
      <c r="D4973" s="312" t="s">
        <v>60342</v>
      </c>
    </row>
    <row r="4974" spans="1:4">
      <c r="A4974" s="311">
        <v>89709</v>
      </c>
      <c r="B4974" s="311" t="s">
        <v>30371</v>
      </c>
      <c r="C4974" s="311" t="s">
        <v>4</v>
      </c>
      <c r="D4974" s="312" t="s">
        <v>60343</v>
      </c>
    </row>
    <row r="4975" spans="1:4">
      <c r="A4975" s="311">
        <v>89710</v>
      </c>
      <c r="B4975" s="311" t="s">
        <v>30372</v>
      </c>
      <c r="C4975" s="311" t="s">
        <v>4</v>
      </c>
      <c r="D4975" s="312" t="s">
        <v>56572</v>
      </c>
    </row>
    <row r="4976" spans="1:4">
      <c r="A4976" s="311">
        <v>86872</v>
      </c>
      <c r="B4976" s="311" t="s">
        <v>30373</v>
      </c>
      <c r="C4976" s="311" t="s">
        <v>4</v>
      </c>
      <c r="D4976" s="312" t="s">
        <v>60344</v>
      </c>
    </row>
    <row r="4977" spans="1:4">
      <c r="A4977" s="311">
        <v>86874</v>
      </c>
      <c r="B4977" s="311" t="s">
        <v>30374</v>
      </c>
      <c r="C4977" s="311" t="s">
        <v>4</v>
      </c>
      <c r="D4977" s="312" t="s">
        <v>60345</v>
      </c>
    </row>
    <row r="4978" spans="1:4">
      <c r="A4978" s="311">
        <v>86875</v>
      </c>
      <c r="B4978" s="311" t="s">
        <v>30375</v>
      </c>
      <c r="C4978" s="311" t="s">
        <v>4</v>
      </c>
      <c r="D4978" s="312" t="s">
        <v>60346</v>
      </c>
    </row>
    <row r="4979" spans="1:4">
      <c r="A4979" s="311">
        <v>86876</v>
      </c>
      <c r="B4979" s="311" t="s">
        <v>30376</v>
      </c>
      <c r="C4979" s="311" t="s">
        <v>4</v>
      </c>
      <c r="D4979" s="312" t="s">
        <v>60347</v>
      </c>
    </row>
    <row r="4980" spans="1:4">
      <c r="A4980" s="311">
        <v>86877</v>
      </c>
      <c r="B4980" s="311" t="s">
        <v>30377</v>
      </c>
      <c r="C4980" s="311" t="s">
        <v>4</v>
      </c>
      <c r="D4980" s="312" t="s">
        <v>60348</v>
      </c>
    </row>
    <row r="4981" spans="1:4">
      <c r="A4981" s="311">
        <v>86878</v>
      </c>
      <c r="B4981" s="311" t="s">
        <v>30378</v>
      </c>
      <c r="C4981" s="311" t="s">
        <v>4</v>
      </c>
      <c r="D4981" s="312" t="s">
        <v>60349</v>
      </c>
    </row>
    <row r="4982" spans="1:4">
      <c r="A4982" s="311">
        <v>86879</v>
      </c>
      <c r="B4982" s="311" t="s">
        <v>30379</v>
      </c>
      <c r="C4982" s="311" t="s">
        <v>4</v>
      </c>
      <c r="D4982" s="312" t="s">
        <v>56273</v>
      </c>
    </row>
    <row r="4983" spans="1:4">
      <c r="A4983" s="311">
        <v>86880</v>
      </c>
      <c r="B4983" s="311" t="s">
        <v>30380</v>
      </c>
      <c r="C4983" s="311" t="s">
        <v>4</v>
      </c>
      <c r="D4983" s="312" t="s">
        <v>60350</v>
      </c>
    </row>
    <row r="4984" spans="1:4">
      <c r="A4984" s="311">
        <v>86881</v>
      </c>
      <c r="B4984" s="311" t="s">
        <v>30381</v>
      </c>
      <c r="C4984" s="311" t="s">
        <v>4</v>
      </c>
      <c r="D4984" s="312" t="s">
        <v>60351</v>
      </c>
    </row>
    <row r="4985" spans="1:4">
      <c r="A4985" s="311">
        <v>86882</v>
      </c>
      <c r="B4985" s="311" t="s">
        <v>30382</v>
      </c>
      <c r="C4985" s="311" t="s">
        <v>4</v>
      </c>
      <c r="D4985" s="312" t="s">
        <v>60352</v>
      </c>
    </row>
    <row r="4986" spans="1:4">
      <c r="A4986" s="311">
        <v>86883</v>
      </c>
      <c r="B4986" s="311" t="s">
        <v>30383</v>
      </c>
      <c r="C4986" s="311" t="s">
        <v>4</v>
      </c>
      <c r="D4986" s="312" t="s">
        <v>56707</v>
      </c>
    </row>
    <row r="4987" spans="1:4">
      <c r="A4987" s="311">
        <v>86884</v>
      </c>
      <c r="B4987" s="311" t="s">
        <v>30384</v>
      </c>
      <c r="C4987" s="311" t="s">
        <v>4</v>
      </c>
      <c r="D4987" s="312" t="s">
        <v>60353</v>
      </c>
    </row>
    <row r="4988" spans="1:4">
      <c r="A4988" s="311">
        <v>86885</v>
      </c>
      <c r="B4988" s="311" t="s">
        <v>30385</v>
      </c>
      <c r="C4988" s="311" t="s">
        <v>4</v>
      </c>
      <c r="D4988" s="312" t="s">
        <v>58063</v>
      </c>
    </row>
    <row r="4989" spans="1:4">
      <c r="A4989" s="311">
        <v>86886</v>
      </c>
      <c r="B4989" s="311" t="s">
        <v>30386</v>
      </c>
      <c r="C4989" s="311" t="s">
        <v>4</v>
      </c>
      <c r="D4989" s="312" t="s">
        <v>60354</v>
      </c>
    </row>
    <row r="4990" spans="1:4">
      <c r="A4990" s="311">
        <v>86887</v>
      </c>
      <c r="B4990" s="311" t="s">
        <v>30387</v>
      </c>
      <c r="C4990" s="311" t="s">
        <v>4</v>
      </c>
      <c r="D4990" s="312" t="s">
        <v>60355</v>
      </c>
    </row>
    <row r="4991" spans="1:4">
      <c r="A4991" s="311">
        <v>86888</v>
      </c>
      <c r="B4991" s="311" t="s">
        <v>30388</v>
      </c>
      <c r="C4991" s="311" t="s">
        <v>4</v>
      </c>
      <c r="D4991" s="312" t="s">
        <v>60356</v>
      </c>
    </row>
    <row r="4992" spans="1:4">
      <c r="A4992" s="311">
        <v>86889</v>
      </c>
      <c r="B4992" s="311" t="s">
        <v>30389</v>
      </c>
      <c r="C4992" s="311" t="s">
        <v>4</v>
      </c>
      <c r="D4992" s="312" t="s">
        <v>60357</v>
      </c>
    </row>
    <row r="4993" spans="1:4">
      <c r="A4993" s="311">
        <v>86893</v>
      </c>
      <c r="B4993" s="311" t="s">
        <v>30390</v>
      </c>
      <c r="C4993" s="311" t="s">
        <v>4</v>
      </c>
      <c r="D4993" s="312" t="s">
        <v>60358</v>
      </c>
    </row>
    <row r="4994" spans="1:4">
      <c r="A4994" s="311">
        <v>86894</v>
      </c>
      <c r="B4994" s="311" t="s">
        <v>30391</v>
      </c>
      <c r="C4994" s="311" t="s">
        <v>4</v>
      </c>
      <c r="D4994" s="312" t="s">
        <v>60359</v>
      </c>
    </row>
    <row r="4995" spans="1:4">
      <c r="A4995" s="311">
        <v>86895</v>
      </c>
      <c r="B4995" s="311" t="s">
        <v>30392</v>
      </c>
      <c r="C4995" s="311" t="s">
        <v>4</v>
      </c>
      <c r="D4995" s="312" t="s">
        <v>60360</v>
      </c>
    </row>
    <row r="4996" spans="1:4">
      <c r="A4996" s="311">
        <v>86899</v>
      </c>
      <c r="B4996" s="311" t="s">
        <v>30393</v>
      </c>
      <c r="C4996" s="311" t="s">
        <v>4</v>
      </c>
      <c r="D4996" s="312" t="s">
        <v>60361</v>
      </c>
    </row>
    <row r="4997" spans="1:4">
      <c r="A4997" s="311">
        <v>86900</v>
      </c>
      <c r="B4997" s="311" t="s">
        <v>30394</v>
      </c>
      <c r="C4997" s="311" t="s">
        <v>4</v>
      </c>
      <c r="D4997" s="312" t="s">
        <v>60362</v>
      </c>
    </row>
    <row r="4998" spans="1:4">
      <c r="A4998" s="311">
        <v>86901</v>
      </c>
      <c r="B4998" s="311" t="s">
        <v>30395</v>
      </c>
      <c r="C4998" s="311" t="s">
        <v>4</v>
      </c>
      <c r="D4998" s="312" t="s">
        <v>60363</v>
      </c>
    </row>
    <row r="4999" spans="1:4">
      <c r="A4999" s="311">
        <v>86902</v>
      </c>
      <c r="B4999" s="311" t="s">
        <v>30396</v>
      </c>
      <c r="C4999" s="311" t="s">
        <v>4</v>
      </c>
      <c r="D4999" s="312" t="s">
        <v>60364</v>
      </c>
    </row>
    <row r="5000" spans="1:4">
      <c r="A5000" s="311">
        <v>86903</v>
      </c>
      <c r="B5000" s="311" t="s">
        <v>30397</v>
      </c>
      <c r="C5000" s="311" t="s">
        <v>4</v>
      </c>
      <c r="D5000" s="312" t="s">
        <v>60365</v>
      </c>
    </row>
    <row r="5001" spans="1:4">
      <c r="A5001" s="311">
        <v>86904</v>
      </c>
      <c r="B5001" s="311" t="s">
        <v>30398</v>
      </c>
      <c r="C5001" s="311" t="s">
        <v>4</v>
      </c>
      <c r="D5001" s="312" t="s">
        <v>60366</v>
      </c>
    </row>
    <row r="5002" spans="1:4">
      <c r="A5002" s="311">
        <v>86905</v>
      </c>
      <c r="B5002" s="311" t="s">
        <v>30399</v>
      </c>
      <c r="C5002" s="311" t="s">
        <v>4</v>
      </c>
      <c r="D5002" s="312" t="s">
        <v>60367</v>
      </c>
    </row>
    <row r="5003" spans="1:4">
      <c r="A5003" s="311">
        <v>86906</v>
      </c>
      <c r="B5003" s="311" t="s">
        <v>30400</v>
      </c>
      <c r="C5003" s="311" t="s">
        <v>4</v>
      </c>
      <c r="D5003" s="312" t="s">
        <v>60368</v>
      </c>
    </row>
    <row r="5004" spans="1:4">
      <c r="A5004" s="311">
        <v>86908</v>
      </c>
      <c r="B5004" s="311" t="s">
        <v>30401</v>
      </c>
      <c r="C5004" s="311" t="s">
        <v>4</v>
      </c>
      <c r="D5004" s="312" t="s">
        <v>60369</v>
      </c>
    </row>
    <row r="5005" spans="1:4">
      <c r="A5005" s="311">
        <v>86909</v>
      </c>
      <c r="B5005" s="311" t="s">
        <v>30402</v>
      </c>
      <c r="C5005" s="311" t="s">
        <v>4</v>
      </c>
      <c r="D5005" s="312" t="s">
        <v>60370</v>
      </c>
    </row>
    <row r="5006" spans="1:4">
      <c r="A5006" s="311">
        <v>86910</v>
      </c>
      <c r="B5006" s="311" t="s">
        <v>30403</v>
      </c>
      <c r="C5006" s="311" t="s">
        <v>4</v>
      </c>
      <c r="D5006" s="312" t="s">
        <v>60371</v>
      </c>
    </row>
    <row r="5007" spans="1:4">
      <c r="A5007" s="311">
        <v>86911</v>
      </c>
      <c r="B5007" s="311" t="s">
        <v>30404</v>
      </c>
      <c r="C5007" s="311" t="s">
        <v>4</v>
      </c>
      <c r="D5007" s="312" t="s">
        <v>56785</v>
      </c>
    </row>
    <row r="5008" spans="1:4">
      <c r="A5008" s="311">
        <v>86913</v>
      </c>
      <c r="B5008" s="311" t="s">
        <v>30405</v>
      </c>
      <c r="C5008" s="311" t="s">
        <v>4</v>
      </c>
      <c r="D5008" s="312" t="s">
        <v>60372</v>
      </c>
    </row>
    <row r="5009" spans="1:4">
      <c r="A5009" s="311">
        <v>86914</v>
      </c>
      <c r="B5009" s="311" t="s">
        <v>30406</v>
      </c>
      <c r="C5009" s="311" t="s">
        <v>4</v>
      </c>
      <c r="D5009" s="312" t="s">
        <v>60373</v>
      </c>
    </row>
    <row r="5010" spans="1:4">
      <c r="A5010" s="311">
        <v>86915</v>
      </c>
      <c r="B5010" s="311" t="s">
        <v>30407</v>
      </c>
      <c r="C5010" s="311" t="s">
        <v>4</v>
      </c>
      <c r="D5010" s="312" t="s">
        <v>60374</v>
      </c>
    </row>
    <row r="5011" spans="1:4">
      <c r="A5011" s="311">
        <v>86916</v>
      </c>
      <c r="B5011" s="311" t="s">
        <v>30408</v>
      </c>
      <c r="C5011" s="311" t="s">
        <v>4</v>
      </c>
      <c r="D5011" s="312" t="s">
        <v>57611</v>
      </c>
    </row>
    <row r="5012" spans="1:4">
      <c r="A5012" s="311">
        <v>86919</v>
      </c>
      <c r="B5012" s="311" t="s">
        <v>30409</v>
      </c>
      <c r="C5012" s="311" t="s">
        <v>4</v>
      </c>
      <c r="D5012" s="312" t="s">
        <v>60375</v>
      </c>
    </row>
    <row r="5013" spans="1:4">
      <c r="A5013" s="311">
        <v>86920</v>
      </c>
      <c r="B5013" s="311" t="s">
        <v>30410</v>
      </c>
      <c r="C5013" s="311" t="s">
        <v>4</v>
      </c>
      <c r="D5013" s="312" t="s">
        <v>60376</v>
      </c>
    </row>
    <row r="5014" spans="1:4">
      <c r="A5014" s="311">
        <v>86921</v>
      </c>
      <c r="B5014" s="311" t="s">
        <v>30411</v>
      </c>
      <c r="C5014" s="311" t="s">
        <v>4</v>
      </c>
      <c r="D5014" s="312" t="s">
        <v>60377</v>
      </c>
    </row>
    <row r="5015" spans="1:4">
      <c r="A5015" s="311">
        <v>86922</v>
      </c>
      <c r="B5015" s="311" t="s">
        <v>30412</v>
      </c>
      <c r="C5015" s="311" t="s">
        <v>4</v>
      </c>
      <c r="D5015" s="312" t="s">
        <v>60378</v>
      </c>
    </row>
    <row r="5016" spans="1:4">
      <c r="A5016" s="311">
        <v>86923</v>
      </c>
      <c r="B5016" s="311" t="s">
        <v>30413</v>
      </c>
      <c r="C5016" s="311" t="s">
        <v>4</v>
      </c>
      <c r="D5016" s="312" t="s">
        <v>60379</v>
      </c>
    </row>
    <row r="5017" spans="1:4">
      <c r="A5017" s="311">
        <v>86924</v>
      </c>
      <c r="B5017" s="311" t="s">
        <v>30414</v>
      </c>
      <c r="C5017" s="311" t="s">
        <v>4</v>
      </c>
      <c r="D5017" s="312" t="s">
        <v>60380</v>
      </c>
    </row>
    <row r="5018" spans="1:4">
      <c r="A5018" s="311">
        <v>86925</v>
      </c>
      <c r="B5018" s="311" t="s">
        <v>30415</v>
      </c>
      <c r="C5018" s="311" t="s">
        <v>4</v>
      </c>
      <c r="D5018" s="312" t="s">
        <v>60381</v>
      </c>
    </row>
    <row r="5019" spans="1:4">
      <c r="A5019" s="311">
        <v>86926</v>
      </c>
      <c r="B5019" s="311" t="s">
        <v>30416</v>
      </c>
      <c r="C5019" s="311" t="s">
        <v>4</v>
      </c>
      <c r="D5019" s="312" t="s">
        <v>60382</v>
      </c>
    </row>
    <row r="5020" spans="1:4">
      <c r="A5020" s="311">
        <v>86927</v>
      </c>
      <c r="B5020" s="311" t="s">
        <v>30417</v>
      </c>
      <c r="C5020" s="311" t="s">
        <v>4</v>
      </c>
      <c r="D5020" s="312" t="s">
        <v>60383</v>
      </c>
    </row>
    <row r="5021" spans="1:4">
      <c r="A5021" s="311">
        <v>86928</v>
      </c>
      <c r="B5021" s="311" t="s">
        <v>30418</v>
      </c>
      <c r="C5021" s="311" t="s">
        <v>4</v>
      </c>
      <c r="D5021" s="312" t="s">
        <v>60384</v>
      </c>
    </row>
    <row r="5022" spans="1:4">
      <c r="A5022" s="311">
        <v>86929</v>
      </c>
      <c r="B5022" s="311" t="s">
        <v>30419</v>
      </c>
      <c r="C5022" s="311" t="s">
        <v>4</v>
      </c>
      <c r="D5022" s="312" t="s">
        <v>60385</v>
      </c>
    </row>
    <row r="5023" spans="1:4">
      <c r="A5023" s="311">
        <v>86930</v>
      </c>
      <c r="B5023" s="311" t="s">
        <v>30420</v>
      </c>
      <c r="C5023" s="311" t="s">
        <v>4</v>
      </c>
      <c r="D5023" s="312" t="s">
        <v>60386</v>
      </c>
    </row>
    <row r="5024" spans="1:4">
      <c r="A5024" s="311">
        <v>86931</v>
      </c>
      <c r="B5024" s="311" t="s">
        <v>30421</v>
      </c>
      <c r="C5024" s="311" t="s">
        <v>4</v>
      </c>
      <c r="D5024" s="312" t="s">
        <v>60387</v>
      </c>
    </row>
    <row r="5025" spans="1:4">
      <c r="A5025" s="311">
        <v>86932</v>
      </c>
      <c r="B5025" s="311" t="s">
        <v>30422</v>
      </c>
      <c r="C5025" s="311" t="s">
        <v>4</v>
      </c>
      <c r="D5025" s="312" t="s">
        <v>60388</v>
      </c>
    </row>
    <row r="5026" spans="1:4">
      <c r="A5026" s="311">
        <v>86933</v>
      </c>
      <c r="B5026" s="311" t="s">
        <v>30423</v>
      </c>
      <c r="C5026" s="311" t="s">
        <v>4</v>
      </c>
      <c r="D5026" s="312" t="s">
        <v>60389</v>
      </c>
    </row>
    <row r="5027" spans="1:4">
      <c r="A5027" s="311">
        <v>86934</v>
      </c>
      <c r="B5027" s="311" t="s">
        <v>30424</v>
      </c>
      <c r="C5027" s="311" t="s">
        <v>4</v>
      </c>
      <c r="D5027" s="312" t="s">
        <v>60390</v>
      </c>
    </row>
    <row r="5028" spans="1:4">
      <c r="A5028" s="311">
        <v>86935</v>
      </c>
      <c r="B5028" s="311" t="s">
        <v>30425</v>
      </c>
      <c r="C5028" s="311" t="s">
        <v>4</v>
      </c>
      <c r="D5028" s="312" t="s">
        <v>60391</v>
      </c>
    </row>
    <row r="5029" spans="1:4">
      <c r="A5029" s="311">
        <v>86936</v>
      </c>
      <c r="B5029" s="311" t="s">
        <v>30426</v>
      </c>
      <c r="C5029" s="311" t="s">
        <v>4</v>
      </c>
      <c r="D5029" s="312" t="s">
        <v>60392</v>
      </c>
    </row>
    <row r="5030" spans="1:4">
      <c r="A5030" s="311">
        <v>86937</v>
      </c>
      <c r="B5030" s="311" t="s">
        <v>30427</v>
      </c>
      <c r="C5030" s="311" t="s">
        <v>4</v>
      </c>
      <c r="D5030" s="312" t="s">
        <v>60393</v>
      </c>
    </row>
    <row r="5031" spans="1:4">
      <c r="A5031" s="311">
        <v>86938</v>
      </c>
      <c r="B5031" s="311" t="s">
        <v>30428</v>
      </c>
      <c r="C5031" s="311" t="s">
        <v>4</v>
      </c>
      <c r="D5031" s="312" t="s">
        <v>60394</v>
      </c>
    </row>
    <row r="5032" spans="1:4">
      <c r="A5032" s="311">
        <v>86939</v>
      </c>
      <c r="B5032" s="311" t="s">
        <v>30429</v>
      </c>
      <c r="C5032" s="311" t="s">
        <v>4</v>
      </c>
      <c r="D5032" s="312" t="s">
        <v>60395</v>
      </c>
    </row>
    <row r="5033" spans="1:4">
      <c r="A5033" s="311">
        <v>86940</v>
      </c>
      <c r="B5033" s="311" t="s">
        <v>30430</v>
      </c>
      <c r="C5033" s="311" t="s">
        <v>4</v>
      </c>
      <c r="D5033" s="312" t="s">
        <v>60396</v>
      </c>
    </row>
    <row r="5034" spans="1:4">
      <c r="A5034" s="311">
        <v>86941</v>
      </c>
      <c r="B5034" s="311" t="s">
        <v>30431</v>
      </c>
      <c r="C5034" s="311" t="s">
        <v>4</v>
      </c>
      <c r="D5034" s="312" t="s">
        <v>60397</v>
      </c>
    </row>
    <row r="5035" spans="1:4">
      <c r="A5035" s="311">
        <v>86942</v>
      </c>
      <c r="B5035" s="311" t="s">
        <v>30432</v>
      </c>
      <c r="C5035" s="311" t="s">
        <v>4</v>
      </c>
      <c r="D5035" s="312" t="s">
        <v>60398</v>
      </c>
    </row>
    <row r="5036" spans="1:4">
      <c r="A5036" s="311">
        <v>86943</v>
      </c>
      <c r="B5036" s="311" t="s">
        <v>30433</v>
      </c>
      <c r="C5036" s="311" t="s">
        <v>4</v>
      </c>
      <c r="D5036" s="312" t="s">
        <v>60399</v>
      </c>
    </row>
    <row r="5037" spans="1:4">
      <c r="A5037" s="311">
        <v>86947</v>
      </c>
      <c r="B5037" s="311" t="s">
        <v>30434</v>
      </c>
      <c r="C5037" s="311" t="s">
        <v>4</v>
      </c>
      <c r="D5037" s="312" t="s">
        <v>60400</v>
      </c>
    </row>
    <row r="5038" spans="1:4">
      <c r="A5038" s="311">
        <v>93396</v>
      </c>
      <c r="B5038" s="311" t="s">
        <v>30435</v>
      </c>
      <c r="C5038" s="311" t="s">
        <v>4</v>
      </c>
      <c r="D5038" s="312" t="s">
        <v>60401</v>
      </c>
    </row>
    <row r="5039" spans="1:4">
      <c r="A5039" s="311">
        <v>93441</v>
      </c>
      <c r="B5039" s="311" t="s">
        <v>30436</v>
      </c>
      <c r="C5039" s="311" t="s">
        <v>4</v>
      </c>
      <c r="D5039" s="312" t="s">
        <v>60402</v>
      </c>
    </row>
    <row r="5040" spans="1:4">
      <c r="A5040" s="311">
        <v>93442</v>
      </c>
      <c r="B5040" s="311" t="s">
        <v>30437</v>
      </c>
      <c r="C5040" s="311" t="s">
        <v>4</v>
      </c>
      <c r="D5040" s="312" t="s">
        <v>60403</v>
      </c>
    </row>
    <row r="5041" spans="1:4">
      <c r="A5041" s="311">
        <v>95469</v>
      </c>
      <c r="B5041" s="311" t="s">
        <v>30438</v>
      </c>
      <c r="C5041" s="311" t="s">
        <v>4</v>
      </c>
      <c r="D5041" s="312" t="s">
        <v>60404</v>
      </c>
    </row>
    <row r="5042" spans="1:4">
      <c r="A5042" s="311">
        <v>95470</v>
      </c>
      <c r="B5042" s="311" t="s">
        <v>30439</v>
      </c>
      <c r="C5042" s="311" t="s">
        <v>4</v>
      </c>
      <c r="D5042" s="312" t="s">
        <v>60405</v>
      </c>
    </row>
    <row r="5043" spans="1:4">
      <c r="A5043" s="311">
        <v>95471</v>
      </c>
      <c r="B5043" s="311" t="s">
        <v>30440</v>
      </c>
      <c r="C5043" s="311" t="s">
        <v>4</v>
      </c>
      <c r="D5043" s="312" t="s">
        <v>60406</v>
      </c>
    </row>
    <row r="5044" spans="1:4">
      <c r="A5044" s="311">
        <v>95472</v>
      </c>
      <c r="B5044" s="311" t="s">
        <v>30441</v>
      </c>
      <c r="C5044" s="311" t="s">
        <v>4</v>
      </c>
      <c r="D5044" s="312" t="s">
        <v>60407</v>
      </c>
    </row>
    <row r="5045" spans="1:4">
      <c r="A5045" s="311">
        <v>95542</v>
      </c>
      <c r="B5045" s="311" t="s">
        <v>30442</v>
      </c>
      <c r="C5045" s="311" t="s">
        <v>4</v>
      </c>
      <c r="D5045" s="312" t="s">
        <v>60408</v>
      </c>
    </row>
    <row r="5046" spans="1:4">
      <c r="A5046" s="311">
        <v>95543</v>
      </c>
      <c r="B5046" s="311" t="s">
        <v>30443</v>
      </c>
      <c r="C5046" s="311" t="s">
        <v>4</v>
      </c>
      <c r="D5046" s="312" t="s">
        <v>60409</v>
      </c>
    </row>
    <row r="5047" spans="1:4">
      <c r="A5047" s="311">
        <v>95544</v>
      </c>
      <c r="B5047" s="311" t="s">
        <v>30444</v>
      </c>
      <c r="C5047" s="311" t="s">
        <v>4</v>
      </c>
      <c r="D5047" s="312" t="s">
        <v>60410</v>
      </c>
    </row>
    <row r="5048" spans="1:4">
      <c r="A5048" s="311">
        <v>95545</v>
      </c>
      <c r="B5048" s="311" t="s">
        <v>30445</v>
      </c>
      <c r="C5048" s="311" t="s">
        <v>4</v>
      </c>
      <c r="D5048" s="312" t="s">
        <v>60411</v>
      </c>
    </row>
    <row r="5049" spans="1:4">
      <c r="A5049" s="311">
        <v>95546</v>
      </c>
      <c r="B5049" s="311" t="s">
        <v>30446</v>
      </c>
      <c r="C5049" s="311" t="s">
        <v>4</v>
      </c>
      <c r="D5049" s="312" t="s">
        <v>60412</v>
      </c>
    </row>
    <row r="5050" spans="1:4">
      <c r="A5050" s="311">
        <v>95547</v>
      </c>
      <c r="B5050" s="311" t="s">
        <v>30447</v>
      </c>
      <c r="C5050" s="311" t="s">
        <v>4</v>
      </c>
      <c r="D5050" s="312" t="s">
        <v>60413</v>
      </c>
    </row>
    <row r="5051" spans="1:4">
      <c r="A5051" s="311">
        <v>100848</v>
      </c>
      <c r="B5051" s="311" t="s">
        <v>30448</v>
      </c>
      <c r="C5051" s="311" t="s">
        <v>4</v>
      </c>
      <c r="D5051" s="312" t="s">
        <v>60414</v>
      </c>
    </row>
    <row r="5052" spans="1:4">
      <c r="A5052" s="311">
        <v>100849</v>
      </c>
      <c r="B5052" s="311" t="s">
        <v>30449</v>
      </c>
      <c r="C5052" s="311" t="s">
        <v>4</v>
      </c>
      <c r="D5052" s="312" t="s">
        <v>60415</v>
      </c>
    </row>
    <row r="5053" spans="1:4">
      <c r="A5053" s="311">
        <v>100851</v>
      </c>
      <c r="B5053" s="311" t="s">
        <v>30450</v>
      </c>
      <c r="C5053" s="311" t="s">
        <v>4</v>
      </c>
      <c r="D5053" s="312" t="s">
        <v>60416</v>
      </c>
    </row>
    <row r="5054" spans="1:4">
      <c r="A5054" s="311">
        <v>100852</v>
      </c>
      <c r="B5054" s="311" t="s">
        <v>30451</v>
      </c>
      <c r="C5054" s="311" t="s">
        <v>4</v>
      </c>
      <c r="D5054" s="312" t="s">
        <v>60417</v>
      </c>
    </row>
    <row r="5055" spans="1:4">
      <c r="A5055" s="311">
        <v>100853</v>
      </c>
      <c r="B5055" s="311" t="s">
        <v>32745</v>
      </c>
      <c r="C5055" s="311" t="s">
        <v>4</v>
      </c>
      <c r="D5055" s="312" t="s">
        <v>60418</v>
      </c>
    </row>
    <row r="5056" spans="1:4">
      <c r="A5056" s="311">
        <v>100854</v>
      </c>
      <c r="B5056" s="311" t="s">
        <v>30452</v>
      </c>
      <c r="C5056" s="311" t="s">
        <v>4</v>
      </c>
      <c r="D5056" s="312" t="s">
        <v>60419</v>
      </c>
    </row>
    <row r="5057" spans="1:4">
      <c r="A5057" s="311">
        <v>100855</v>
      </c>
      <c r="B5057" s="311" t="s">
        <v>30453</v>
      </c>
      <c r="C5057" s="311" t="s">
        <v>4</v>
      </c>
      <c r="D5057" s="312" t="s">
        <v>60411</v>
      </c>
    </row>
    <row r="5058" spans="1:4">
      <c r="A5058" s="311">
        <v>100856</v>
      </c>
      <c r="B5058" s="311" t="s">
        <v>30454</v>
      </c>
      <c r="C5058" s="311" t="s">
        <v>4</v>
      </c>
      <c r="D5058" s="312" t="s">
        <v>56292</v>
      </c>
    </row>
    <row r="5059" spans="1:4">
      <c r="A5059" s="311">
        <v>100857</v>
      </c>
      <c r="B5059" s="311" t="s">
        <v>30455</v>
      </c>
      <c r="C5059" s="311" t="s">
        <v>4</v>
      </c>
      <c r="D5059" s="312" t="s">
        <v>60420</v>
      </c>
    </row>
    <row r="5060" spans="1:4">
      <c r="A5060" s="311">
        <v>100858</v>
      </c>
      <c r="B5060" s="311" t="s">
        <v>30456</v>
      </c>
      <c r="C5060" s="311" t="s">
        <v>4</v>
      </c>
      <c r="D5060" s="312" t="s">
        <v>60421</v>
      </c>
    </row>
    <row r="5061" spans="1:4">
      <c r="A5061" s="311">
        <v>100859</v>
      </c>
      <c r="B5061" s="311" t="s">
        <v>30457</v>
      </c>
      <c r="C5061" s="311" t="s">
        <v>4</v>
      </c>
      <c r="D5061" s="312" t="s">
        <v>60422</v>
      </c>
    </row>
    <row r="5062" spans="1:4">
      <c r="A5062" s="311">
        <v>100860</v>
      </c>
      <c r="B5062" s="311" t="s">
        <v>30458</v>
      </c>
      <c r="C5062" s="311" t="s">
        <v>4</v>
      </c>
      <c r="D5062" s="312" t="s">
        <v>60423</v>
      </c>
    </row>
    <row r="5063" spans="1:4">
      <c r="A5063" s="311">
        <v>100861</v>
      </c>
      <c r="B5063" s="311" t="s">
        <v>30459</v>
      </c>
      <c r="C5063" s="311" t="s">
        <v>4</v>
      </c>
      <c r="D5063" s="312" t="s">
        <v>57236</v>
      </c>
    </row>
    <row r="5064" spans="1:4">
      <c r="A5064" s="311">
        <v>100862</v>
      </c>
      <c r="B5064" s="311" t="s">
        <v>30460</v>
      </c>
      <c r="C5064" s="311" t="s">
        <v>4</v>
      </c>
      <c r="D5064" s="312" t="s">
        <v>60424</v>
      </c>
    </row>
    <row r="5065" spans="1:4">
      <c r="A5065" s="311">
        <v>100863</v>
      </c>
      <c r="B5065" s="311" t="s">
        <v>30461</v>
      </c>
      <c r="C5065" s="311" t="s">
        <v>4</v>
      </c>
      <c r="D5065" s="312" t="s">
        <v>60425</v>
      </c>
    </row>
    <row r="5066" spans="1:4">
      <c r="A5066" s="311">
        <v>100864</v>
      </c>
      <c r="B5066" s="311" t="s">
        <v>30462</v>
      </c>
      <c r="C5066" s="311" t="s">
        <v>4</v>
      </c>
      <c r="D5066" s="312" t="s">
        <v>60426</v>
      </c>
    </row>
    <row r="5067" spans="1:4">
      <c r="A5067" s="311">
        <v>100865</v>
      </c>
      <c r="B5067" s="311" t="s">
        <v>30463</v>
      </c>
      <c r="C5067" s="311" t="s">
        <v>4</v>
      </c>
      <c r="D5067" s="312" t="s">
        <v>60427</v>
      </c>
    </row>
    <row r="5068" spans="1:4">
      <c r="A5068" s="311">
        <v>100866</v>
      </c>
      <c r="B5068" s="311" t="s">
        <v>30464</v>
      </c>
      <c r="C5068" s="311" t="s">
        <v>4</v>
      </c>
      <c r="D5068" s="312" t="s">
        <v>60428</v>
      </c>
    </row>
    <row r="5069" spans="1:4">
      <c r="A5069" s="311">
        <v>100867</v>
      </c>
      <c r="B5069" s="311" t="s">
        <v>30465</v>
      </c>
      <c r="C5069" s="311" t="s">
        <v>4</v>
      </c>
      <c r="D5069" s="312" t="s">
        <v>60429</v>
      </c>
    </row>
    <row r="5070" spans="1:4">
      <c r="A5070" s="311">
        <v>100868</v>
      </c>
      <c r="B5070" s="311" t="s">
        <v>30466</v>
      </c>
      <c r="C5070" s="311" t="s">
        <v>4</v>
      </c>
      <c r="D5070" s="312" t="s">
        <v>60430</v>
      </c>
    </row>
    <row r="5071" spans="1:4">
      <c r="A5071" s="311">
        <v>100869</v>
      </c>
      <c r="B5071" s="311" t="s">
        <v>30467</v>
      </c>
      <c r="C5071" s="311" t="s">
        <v>4</v>
      </c>
      <c r="D5071" s="312" t="s">
        <v>60431</v>
      </c>
    </row>
    <row r="5072" spans="1:4">
      <c r="A5072" s="311">
        <v>100870</v>
      </c>
      <c r="B5072" s="311" t="s">
        <v>30468</v>
      </c>
      <c r="C5072" s="311" t="s">
        <v>4</v>
      </c>
      <c r="D5072" s="312" t="s">
        <v>60432</v>
      </c>
    </row>
    <row r="5073" spans="1:4">
      <c r="A5073" s="311">
        <v>100871</v>
      </c>
      <c r="B5073" s="311" t="s">
        <v>30469</v>
      </c>
      <c r="C5073" s="311" t="s">
        <v>4</v>
      </c>
      <c r="D5073" s="312" t="s">
        <v>60433</v>
      </c>
    </row>
    <row r="5074" spans="1:4">
      <c r="A5074" s="311">
        <v>100872</v>
      </c>
      <c r="B5074" s="311" t="s">
        <v>30470</v>
      </c>
      <c r="C5074" s="311" t="s">
        <v>4</v>
      </c>
      <c r="D5074" s="312" t="s">
        <v>60434</v>
      </c>
    </row>
    <row r="5075" spans="1:4">
      <c r="A5075" s="311">
        <v>100873</v>
      </c>
      <c r="B5075" s="311" t="s">
        <v>30471</v>
      </c>
      <c r="C5075" s="311" t="s">
        <v>4</v>
      </c>
      <c r="D5075" s="312" t="s">
        <v>60435</v>
      </c>
    </row>
    <row r="5076" spans="1:4">
      <c r="A5076" s="311">
        <v>100874</v>
      </c>
      <c r="B5076" s="311" t="s">
        <v>30472</v>
      </c>
      <c r="C5076" s="311" t="s">
        <v>4</v>
      </c>
      <c r="D5076" s="312" t="s">
        <v>60428</v>
      </c>
    </row>
    <row r="5077" spans="1:4">
      <c r="A5077" s="311">
        <v>100875</v>
      </c>
      <c r="B5077" s="311" t="s">
        <v>30473</v>
      </c>
      <c r="C5077" s="311" t="s">
        <v>4</v>
      </c>
      <c r="D5077" s="312" t="s">
        <v>60436</v>
      </c>
    </row>
    <row r="5078" spans="1:4">
      <c r="A5078" s="311">
        <v>100878</v>
      </c>
      <c r="B5078" s="311" t="s">
        <v>30474</v>
      </c>
      <c r="C5078" s="311" t="s">
        <v>4</v>
      </c>
      <c r="D5078" s="312" t="s">
        <v>60437</v>
      </c>
    </row>
    <row r="5079" spans="1:4">
      <c r="A5079" s="311">
        <v>98052</v>
      </c>
      <c r="B5079" s="311" t="s">
        <v>30475</v>
      </c>
      <c r="C5079" s="311" t="s">
        <v>4</v>
      </c>
      <c r="D5079" s="312" t="s">
        <v>60438</v>
      </c>
    </row>
    <row r="5080" spans="1:4">
      <c r="A5080" s="311">
        <v>98053</v>
      </c>
      <c r="B5080" s="311" t="s">
        <v>30476</v>
      </c>
      <c r="C5080" s="311" t="s">
        <v>4</v>
      </c>
      <c r="D5080" s="312" t="s">
        <v>60439</v>
      </c>
    </row>
    <row r="5081" spans="1:4">
      <c r="A5081" s="311">
        <v>98054</v>
      </c>
      <c r="B5081" s="311" t="s">
        <v>30477</v>
      </c>
      <c r="C5081" s="311" t="s">
        <v>4</v>
      </c>
      <c r="D5081" s="312" t="s">
        <v>60440</v>
      </c>
    </row>
    <row r="5082" spans="1:4">
      <c r="A5082" s="311">
        <v>98055</v>
      </c>
      <c r="B5082" s="311" t="s">
        <v>30478</v>
      </c>
      <c r="C5082" s="311" t="s">
        <v>4</v>
      </c>
      <c r="D5082" s="312" t="s">
        <v>60441</v>
      </c>
    </row>
    <row r="5083" spans="1:4">
      <c r="A5083" s="311">
        <v>98056</v>
      </c>
      <c r="B5083" s="311" t="s">
        <v>30479</v>
      </c>
      <c r="C5083" s="311" t="s">
        <v>4</v>
      </c>
      <c r="D5083" s="312" t="s">
        <v>60442</v>
      </c>
    </row>
    <row r="5084" spans="1:4">
      <c r="A5084" s="311">
        <v>98057</v>
      </c>
      <c r="B5084" s="311" t="s">
        <v>30480</v>
      </c>
      <c r="C5084" s="311" t="s">
        <v>4</v>
      </c>
      <c r="D5084" s="312" t="s">
        <v>60443</v>
      </c>
    </row>
    <row r="5085" spans="1:4">
      <c r="A5085" s="311">
        <v>98058</v>
      </c>
      <c r="B5085" s="311" t="s">
        <v>30481</v>
      </c>
      <c r="C5085" s="311" t="s">
        <v>4</v>
      </c>
      <c r="D5085" s="312" t="s">
        <v>60444</v>
      </c>
    </row>
    <row r="5086" spans="1:4">
      <c r="A5086" s="311">
        <v>98059</v>
      </c>
      <c r="B5086" s="311" t="s">
        <v>30482</v>
      </c>
      <c r="C5086" s="311" t="s">
        <v>4</v>
      </c>
      <c r="D5086" s="312" t="s">
        <v>60445</v>
      </c>
    </row>
    <row r="5087" spans="1:4">
      <c r="A5087" s="311">
        <v>98060</v>
      </c>
      <c r="B5087" s="311" t="s">
        <v>30483</v>
      </c>
      <c r="C5087" s="311" t="s">
        <v>4</v>
      </c>
      <c r="D5087" s="312" t="s">
        <v>60446</v>
      </c>
    </row>
    <row r="5088" spans="1:4">
      <c r="A5088" s="311">
        <v>98061</v>
      </c>
      <c r="B5088" s="311" t="s">
        <v>30484</v>
      </c>
      <c r="C5088" s="311" t="s">
        <v>4</v>
      </c>
      <c r="D5088" s="312" t="s">
        <v>60447</v>
      </c>
    </row>
    <row r="5089" spans="1:4">
      <c r="A5089" s="311">
        <v>98062</v>
      </c>
      <c r="B5089" s="311" t="s">
        <v>30485</v>
      </c>
      <c r="C5089" s="311" t="s">
        <v>4</v>
      </c>
      <c r="D5089" s="312" t="s">
        <v>60448</v>
      </c>
    </row>
    <row r="5090" spans="1:4">
      <c r="A5090" s="311">
        <v>98063</v>
      </c>
      <c r="B5090" s="311" t="s">
        <v>30486</v>
      </c>
      <c r="C5090" s="311" t="s">
        <v>4</v>
      </c>
      <c r="D5090" s="312" t="s">
        <v>60449</v>
      </c>
    </row>
    <row r="5091" spans="1:4">
      <c r="A5091" s="311">
        <v>98064</v>
      </c>
      <c r="B5091" s="311" t="s">
        <v>30487</v>
      </c>
      <c r="C5091" s="311" t="s">
        <v>4</v>
      </c>
      <c r="D5091" s="312" t="s">
        <v>60450</v>
      </c>
    </row>
    <row r="5092" spans="1:4">
      <c r="A5092" s="311">
        <v>98065</v>
      </c>
      <c r="B5092" s="311" t="s">
        <v>30488</v>
      </c>
      <c r="C5092" s="311" t="s">
        <v>4</v>
      </c>
      <c r="D5092" s="312" t="s">
        <v>60451</v>
      </c>
    </row>
    <row r="5093" spans="1:4">
      <c r="A5093" s="311">
        <v>98066</v>
      </c>
      <c r="B5093" s="311" t="s">
        <v>30489</v>
      </c>
      <c r="C5093" s="311" t="s">
        <v>4</v>
      </c>
      <c r="D5093" s="312" t="s">
        <v>60452</v>
      </c>
    </row>
    <row r="5094" spans="1:4">
      <c r="A5094" s="311">
        <v>98067</v>
      </c>
      <c r="B5094" s="311" t="s">
        <v>30490</v>
      </c>
      <c r="C5094" s="311" t="s">
        <v>4</v>
      </c>
      <c r="D5094" s="312" t="s">
        <v>60453</v>
      </c>
    </row>
    <row r="5095" spans="1:4">
      <c r="A5095" s="311">
        <v>98068</v>
      </c>
      <c r="B5095" s="311" t="s">
        <v>30491</v>
      </c>
      <c r="C5095" s="311" t="s">
        <v>4</v>
      </c>
      <c r="D5095" s="312" t="s">
        <v>60454</v>
      </c>
    </row>
    <row r="5096" spans="1:4">
      <c r="A5096" s="311">
        <v>98069</v>
      </c>
      <c r="B5096" s="311" t="s">
        <v>30492</v>
      </c>
      <c r="C5096" s="311" t="s">
        <v>4</v>
      </c>
      <c r="D5096" s="312" t="s">
        <v>60455</v>
      </c>
    </row>
    <row r="5097" spans="1:4">
      <c r="A5097" s="311">
        <v>98070</v>
      </c>
      <c r="B5097" s="311" t="s">
        <v>30493</v>
      </c>
      <c r="C5097" s="311" t="s">
        <v>4</v>
      </c>
      <c r="D5097" s="312" t="s">
        <v>60456</v>
      </c>
    </row>
    <row r="5098" spans="1:4">
      <c r="A5098" s="311">
        <v>98071</v>
      </c>
      <c r="B5098" s="311" t="s">
        <v>30494</v>
      </c>
      <c r="C5098" s="311" t="s">
        <v>4</v>
      </c>
      <c r="D5098" s="312" t="s">
        <v>60457</v>
      </c>
    </row>
    <row r="5099" spans="1:4">
      <c r="A5099" s="311">
        <v>98072</v>
      </c>
      <c r="B5099" s="311" t="s">
        <v>30495</v>
      </c>
      <c r="C5099" s="311" t="s">
        <v>4</v>
      </c>
      <c r="D5099" s="312" t="s">
        <v>60458</v>
      </c>
    </row>
    <row r="5100" spans="1:4">
      <c r="A5100" s="311">
        <v>98073</v>
      </c>
      <c r="B5100" s="311" t="s">
        <v>30496</v>
      </c>
      <c r="C5100" s="311" t="s">
        <v>4</v>
      </c>
      <c r="D5100" s="312" t="s">
        <v>60459</v>
      </c>
    </row>
    <row r="5101" spans="1:4">
      <c r="A5101" s="311">
        <v>98074</v>
      </c>
      <c r="B5101" s="311" t="s">
        <v>30497</v>
      </c>
      <c r="C5101" s="311" t="s">
        <v>4</v>
      </c>
      <c r="D5101" s="312" t="s">
        <v>60460</v>
      </c>
    </row>
    <row r="5102" spans="1:4">
      <c r="A5102" s="311">
        <v>98075</v>
      </c>
      <c r="B5102" s="311" t="s">
        <v>30498</v>
      </c>
      <c r="C5102" s="311" t="s">
        <v>4</v>
      </c>
      <c r="D5102" s="312" t="s">
        <v>60461</v>
      </c>
    </row>
    <row r="5103" spans="1:4">
      <c r="A5103" s="311">
        <v>98076</v>
      </c>
      <c r="B5103" s="311" t="s">
        <v>30499</v>
      </c>
      <c r="C5103" s="311" t="s">
        <v>4</v>
      </c>
      <c r="D5103" s="312" t="s">
        <v>60462</v>
      </c>
    </row>
    <row r="5104" spans="1:4">
      <c r="A5104" s="311">
        <v>98077</v>
      </c>
      <c r="B5104" s="311" t="s">
        <v>30500</v>
      </c>
      <c r="C5104" s="311" t="s">
        <v>4</v>
      </c>
      <c r="D5104" s="312" t="s">
        <v>60463</v>
      </c>
    </row>
    <row r="5105" spans="1:4">
      <c r="A5105" s="311">
        <v>98078</v>
      </c>
      <c r="B5105" s="311" t="s">
        <v>30501</v>
      </c>
      <c r="C5105" s="311" t="s">
        <v>4</v>
      </c>
      <c r="D5105" s="312" t="s">
        <v>60464</v>
      </c>
    </row>
    <row r="5106" spans="1:4">
      <c r="A5106" s="311">
        <v>98079</v>
      </c>
      <c r="B5106" s="311" t="s">
        <v>30502</v>
      </c>
      <c r="C5106" s="311" t="s">
        <v>4</v>
      </c>
      <c r="D5106" s="312" t="s">
        <v>60465</v>
      </c>
    </row>
    <row r="5107" spans="1:4">
      <c r="A5107" s="311">
        <v>98080</v>
      </c>
      <c r="B5107" s="311" t="s">
        <v>30503</v>
      </c>
      <c r="C5107" s="311" t="s">
        <v>4</v>
      </c>
      <c r="D5107" s="312" t="s">
        <v>60466</v>
      </c>
    </row>
    <row r="5108" spans="1:4">
      <c r="A5108" s="311">
        <v>98081</v>
      </c>
      <c r="B5108" s="311" t="s">
        <v>30504</v>
      </c>
      <c r="C5108" s="311" t="s">
        <v>4</v>
      </c>
      <c r="D5108" s="312" t="s">
        <v>60467</v>
      </c>
    </row>
    <row r="5109" spans="1:4">
      <c r="A5109" s="311">
        <v>98082</v>
      </c>
      <c r="B5109" s="311" t="s">
        <v>30505</v>
      </c>
      <c r="C5109" s="311" t="s">
        <v>4</v>
      </c>
      <c r="D5109" s="312" t="s">
        <v>60468</v>
      </c>
    </row>
    <row r="5110" spans="1:4">
      <c r="A5110" s="311">
        <v>98083</v>
      </c>
      <c r="B5110" s="311" t="s">
        <v>30506</v>
      </c>
      <c r="C5110" s="311" t="s">
        <v>4</v>
      </c>
      <c r="D5110" s="312" t="s">
        <v>60469</v>
      </c>
    </row>
    <row r="5111" spans="1:4">
      <c r="A5111" s="311">
        <v>98084</v>
      </c>
      <c r="B5111" s="311" t="s">
        <v>30507</v>
      </c>
      <c r="C5111" s="311" t="s">
        <v>4</v>
      </c>
      <c r="D5111" s="312" t="s">
        <v>60470</v>
      </c>
    </row>
    <row r="5112" spans="1:4">
      <c r="A5112" s="311">
        <v>98085</v>
      </c>
      <c r="B5112" s="311" t="s">
        <v>30508</v>
      </c>
      <c r="C5112" s="311" t="s">
        <v>4</v>
      </c>
      <c r="D5112" s="312" t="s">
        <v>60471</v>
      </c>
    </row>
    <row r="5113" spans="1:4">
      <c r="A5113" s="311">
        <v>98086</v>
      </c>
      <c r="B5113" s="311" t="s">
        <v>30509</v>
      </c>
      <c r="C5113" s="311" t="s">
        <v>4</v>
      </c>
      <c r="D5113" s="312" t="s">
        <v>60472</v>
      </c>
    </row>
    <row r="5114" spans="1:4">
      <c r="A5114" s="311">
        <v>98087</v>
      </c>
      <c r="B5114" s="311" t="s">
        <v>30510</v>
      </c>
      <c r="C5114" s="311" t="s">
        <v>4</v>
      </c>
      <c r="D5114" s="312" t="s">
        <v>60473</v>
      </c>
    </row>
    <row r="5115" spans="1:4">
      <c r="A5115" s="311">
        <v>98088</v>
      </c>
      <c r="B5115" s="311" t="s">
        <v>30511</v>
      </c>
      <c r="C5115" s="311" t="s">
        <v>4</v>
      </c>
      <c r="D5115" s="312" t="s">
        <v>60474</v>
      </c>
    </row>
    <row r="5116" spans="1:4">
      <c r="A5116" s="311">
        <v>98089</v>
      </c>
      <c r="B5116" s="311" t="s">
        <v>30512</v>
      </c>
      <c r="C5116" s="311" t="s">
        <v>4</v>
      </c>
      <c r="D5116" s="312" t="s">
        <v>60475</v>
      </c>
    </row>
    <row r="5117" spans="1:4">
      <c r="A5117" s="311">
        <v>98090</v>
      </c>
      <c r="B5117" s="311" t="s">
        <v>30513</v>
      </c>
      <c r="C5117" s="311" t="s">
        <v>4</v>
      </c>
      <c r="D5117" s="312" t="s">
        <v>60476</v>
      </c>
    </row>
    <row r="5118" spans="1:4">
      <c r="A5118" s="311">
        <v>98091</v>
      </c>
      <c r="B5118" s="311" t="s">
        <v>30514</v>
      </c>
      <c r="C5118" s="311" t="s">
        <v>4</v>
      </c>
      <c r="D5118" s="312" t="s">
        <v>60477</v>
      </c>
    </row>
    <row r="5119" spans="1:4">
      <c r="A5119" s="311">
        <v>98092</v>
      </c>
      <c r="B5119" s="311" t="s">
        <v>30515</v>
      </c>
      <c r="C5119" s="311" t="s">
        <v>4</v>
      </c>
      <c r="D5119" s="312" t="s">
        <v>60478</v>
      </c>
    </row>
    <row r="5120" spans="1:4">
      <c r="A5120" s="311">
        <v>98093</v>
      </c>
      <c r="B5120" s="311" t="s">
        <v>30516</v>
      </c>
      <c r="C5120" s="311" t="s">
        <v>4</v>
      </c>
      <c r="D5120" s="312" t="s">
        <v>60479</v>
      </c>
    </row>
    <row r="5121" spans="1:4">
      <c r="A5121" s="311">
        <v>98094</v>
      </c>
      <c r="B5121" s="311" t="s">
        <v>30517</v>
      </c>
      <c r="C5121" s="311" t="s">
        <v>4</v>
      </c>
      <c r="D5121" s="312" t="s">
        <v>60480</v>
      </c>
    </row>
    <row r="5122" spans="1:4">
      <c r="A5122" s="311">
        <v>98099</v>
      </c>
      <c r="B5122" s="311" t="s">
        <v>30518</v>
      </c>
      <c r="C5122" s="311" t="s">
        <v>4</v>
      </c>
      <c r="D5122" s="312" t="s">
        <v>60481</v>
      </c>
    </row>
    <row r="5123" spans="1:4">
      <c r="A5123" s="311">
        <v>98100</v>
      </c>
      <c r="B5123" s="311" t="s">
        <v>30519</v>
      </c>
      <c r="C5123" s="311" t="s">
        <v>4</v>
      </c>
      <c r="D5123" s="312" t="s">
        <v>60482</v>
      </c>
    </row>
    <row r="5124" spans="1:4">
      <c r="A5124" s="311">
        <v>98101</v>
      </c>
      <c r="B5124" s="311" t="s">
        <v>30520</v>
      </c>
      <c r="C5124" s="311" t="s">
        <v>4</v>
      </c>
      <c r="D5124" s="312" t="s">
        <v>60483</v>
      </c>
    </row>
    <row r="5125" spans="1:4">
      <c r="A5125" s="311">
        <v>98109</v>
      </c>
      <c r="B5125" s="311" t="s">
        <v>30521</v>
      </c>
      <c r="C5125" s="311" t="s">
        <v>4</v>
      </c>
      <c r="D5125" s="312" t="s">
        <v>60484</v>
      </c>
    </row>
    <row r="5126" spans="1:4">
      <c r="A5126" s="311">
        <v>98110</v>
      </c>
      <c r="B5126" s="311" t="s">
        <v>30522</v>
      </c>
      <c r="C5126" s="311" t="s">
        <v>4</v>
      </c>
      <c r="D5126" s="312" t="s">
        <v>60485</v>
      </c>
    </row>
    <row r="5127" spans="1:4">
      <c r="A5127" s="311">
        <v>98111</v>
      </c>
      <c r="B5127" s="311" t="s">
        <v>30523</v>
      </c>
      <c r="C5127" s="311" t="s">
        <v>4</v>
      </c>
      <c r="D5127" s="312" t="s">
        <v>56168</v>
      </c>
    </row>
    <row r="5128" spans="1:4">
      <c r="A5128" s="311">
        <v>98112</v>
      </c>
      <c r="B5128" s="311" t="s">
        <v>30524</v>
      </c>
      <c r="C5128" s="311" t="s">
        <v>4</v>
      </c>
      <c r="D5128" s="312" t="s">
        <v>60486</v>
      </c>
    </row>
    <row r="5129" spans="1:4">
      <c r="A5129" s="311">
        <v>98114</v>
      </c>
      <c r="B5129" s="311" t="s">
        <v>30525</v>
      </c>
      <c r="C5129" s="311" t="s">
        <v>4</v>
      </c>
      <c r="D5129" s="312" t="s">
        <v>60487</v>
      </c>
    </row>
    <row r="5130" spans="1:4">
      <c r="A5130" s="311">
        <v>98115</v>
      </c>
      <c r="B5130" s="311" t="s">
        <v>55338</v>
      </c>
      <c r="C5130" s="311" t="s">
        <v>4</v>
      </c>
      <c r="D5130" s="312" t="s">
        <v>60488</v>
      </c>
    </row>
    <row r="5131" spans="1:4">
      <c r="A5131" s="311">
        <v>89957</v>
      </c>
      <c r="B5131" s="311" t="s">
        <v>30526</v>
      </c>
      <c r="C5131" s="311" t="s">
        <v>4</v>
      </c>
      <c r="D5131" s="312" t="s">
        <v>60489</v>
      </c>
    </row>
    <row r="5132" spans="1:4">
      <c r="A5132" s="311">
        <v>89959</v>
      </c>
      <c r="B5132" s="311" t="s">
        <v>30527</v>
      </c>
      <c r="C5132" s="311" t="s">
        <v>4</v>
      </c>
      <c r="D5132" s="312" t="s">
        <v>60490</v>
      </c>
    </row>
    <row r="5133" spans="1:4">
      <c r="A5133" s="311">
        <v>89349</v>
      </c>
      <c r="B5133" s="311" t="s">
        <v>32448</v>
      </c>
      <c r="C5133" s="311" t="s">
        <v>4</v>
      </c>
      <c r="D5133" s="312" t="s">
        <v>60491</v>
      </c>
    </row>
    <row r="5134" spans="1:4">
      <c r="A5134" s="311">
        <v>89351</v>
      </c>
      <c r="B5134" s="311" t="s">
        <v>32449</v>
      </c>
      <c r="C5134" s="311" t="s">
        <v>4</v>
      </c>
      <c r="D5134" s="312" t="s">
        <v>60492</v>
      </c>
    </row>
    <row r="5135" spans="1:4">
      <c r="A5135" s="311">
        <v>89352</v>
      </c>
      <c r="B5135" s="311" t="s">
        <v>32450</v>
      </c>
      <c r="C5135" s="311" t="s">
        <v>4</v>
      </c>
      <c r="D5135" s="312" t="s">
        <v>58462</v>
      </c>
    </row>
    <row r="5136" spans="1:4">
      <c r="A5136" s="311">
        <v>89353</v>
      </c>
      <c r="B5136" s="311" t="s">
        <v>32451</v>
      </c>
      <c r="C5136" s="311" t="s">
        <v>4</v>
      </c>
      <c r="D5136" s="312" t="s">
        <v>60493</v>
      </c>
    </row>
    <row r="5137" spans="1:4">
      <c r="A5137" s="311">
        <v>89354</v>
      </c>
      <c r="B5137" s="311" t="s">
        <v>32452</v>
      </c>
      <c r="C5137" s="311" t="s">
        <v>4</v>
      </c>
      <c r="D5137" s="312" t="s">
        <v>60494</v>
      </c>
    </row>
    <row r="5138" spans="1:4">
      <c r="A5138" s="311">
        <v>89969</v>
      </c>
      <c r="B5138" s="311" t="s">
        <v>30528</v>
      </c>
      <c r="C5138" s="311" t="s">
        <v>4</v>
      </c>
      <c r="D5138" s="312" t="s">
        <v>60495</v>
      </c>
    </row>
    <row r="5139" spans="1:4">
      <c r="A5139" s="311">
        <v>89970</v>
      </c>
      <c r="B5139" s="311" t="s">
        <v>30529</v>
      </c>
      <c r="C5139" s="311" t="s">
        <v>4</v>
      </c>
      <c r="D5139" s="312" t="s">
        <v>60496</v>
      </c>
    </row>
    <row r="5140" spans="1:4">
      <c r="A5140" s="311">
        <v>89971</v>
      </c>
      <c r="B5140" s="311" t="s">
        <v>30530</v>
      </c>
      <c r="C5140" s="311" t="s">
        <v>4</v>
      </c>
      <c r="D5140" s="312" t="s">
        <v>60497</v>
      </c>
    </row>
    <row r="5141" spans="1:4">
      <c r="A5141" s="311">
        <v>89972</v>
      </c>
      <c r="B5141" s="311" t="s">
        <v>30531</v>
      </c>
      <c r="C5141" s="311" t="s">
        <v>4</v>
      </c>
      <c r="D5141" s="312" t="s">
        <v>60498</v>
      </c>
    </row>
    <row r="5142" spans="1:4">
      <c r="A5142" s="311">
        <v>89973</v>
      </c>
      <c r="B5142" s="311" t="s">
        <v>30532</v>
      </c>
      <c r="C5142" s="311" t="s">
        <v>4</v>
      </c>
      <c r="D5142" s="312" t="s">
        <v>60499</v>
      </c>
    </row>
    <row r="5143" spans="1:4">
      <c r="A5143" s="311">
        <v>89974</v>
      </c>
      <c r="B5143" s="311" t="s">
        <v>30533</v>
      </c>
      <c r="C5143" s="311" t="s">
        <v>4</v>
      </c>
      <c r="D5143" s="312" t="s">
        <v>60500</v>
      </c>
    </row>
    <row r="5144" spans="1:4">
      <c r="A5144" s="311">
        <v>89984</v>
      </c>
      <c r="B5144" s="311" t="s">
        <v>32453</v>
      </c>
      <c r="C5144" s="311" t="s">
        <v>4</v>
      </c>
      <c r="D5144" s="312" t="s">
        <v>60501</v>
      </c>
    </row>
    <row r="5145" spans="1:4">
      <c r="A5145" s="311">
        <v>89985</v>
      </c>
      <c r="B5145" s="311" t="s">
        <v>32454</v>
      </c>
      <c r="C5145" s="311" t="s">
        <v>4</v>
      </c>
      <c r="D5145" s="312" t="s">
        <v>60502</v>
      </c>
    </row>
    <row r="5146" spans="1:4">
      <c r="A5146" s="311">
        <v>89986</v>
      </c>
      <c r="B5146" s="311" t="s">
        <v>32455</v>
      </c>
      <c r="C5146" s="311" t="s">
        <v>4</v>
      </c>
      <c r="D5146" s="312" t="s">
        <v>60503</v>
      </c>
    </row>
    <row r="5147" spans="1:4">
      <c r="A5147" s="311">
        <v>89987</v>
      </c>
      <c r="B5147" s="311" t="s">
        <v>32456</v>
      </c>
      <c r="C5147" s="311" t="s">
        <v>4</v>
      </c>
      <c r="D5147" s="312" t="s">
        <v>59751</v>
      </c>
    </row>
    <row r="5148" spans="1:4">
      <c r="A5148" s="311">
        <v>90371</v>
      </c>
      <c r="B5148" s="311" t="s">
        <v>32457</v>
      </c>
      <c r="C5148" s="311" t="s">
        <v>4</v>
      </c>
      <c r="D5148" s="312" t="s">
        <v>60504</v>
      </c>
    </row>
    <row r="5149" spans="1:4">
      <c r="A5149" s="311">
        <v>94489</v>
      </c>
      <c r="B5149" s="311" t="s">
        <v>32458</v>
      </c>
      <c r="C5149" s="311" t="s">
        <v>4</v>
      </c>
      <c r="D5149" s="312" t="s">
        <v>60505</v>
      </c>
    </row>
    <row r="5150" spans="1:4">
      <c r="A5150" s="311">
        <v>94490</v>
      </c>
      <c r="B5150" s="311" t="s">
        <v>32459</v>
      </c>
      <c r="C5150" s="311" t="s">
        <v>4</v>
      </c>
      <c r="D5150" s="312" t="s">
        <v>56867</v>
      </c>
    </row>
    <row r="5151" spans="1:4">
      <c r="A5151" s="311">
        <v>94491</v>
      </c>
      <c r="B5151" s="311" t="s">
        <v>32460</v>
      </c>
      <c r="C5151" s="311" t="s">
        <v>4</v>
      </c>
      <c r="D5151" s="312" t="s">
        <v>60506</v>
      </c>
    </row>
    <row r="5152" spans="1:4">
      <c r="A5152" s="311">
        <v>94492</v>
      </c>
      <c r="B5152" s="311" t="s">
        <v>32461</v>
      </c>
      <c r="C5152" s="311" t="s">
        <v>4</v>
      </c>
      <c r="D5152" s="312" t="s">
        <v>60507</v>
      </c>
    </row>
    <row r="5153" spans="1:4">
      <c r="A5153" s="311">
        <v>94493</v>
      </c>
      <c r="B5153" s="311" t="s">
        <v>32462</v>
      </c>
      <c r="C5153" s="311" t="s">
        <v>4</v>
      </c>
      <c r="D5153" s="312" t="s">
        <v>60508</v>
      </c>
    </row>
    <row r="5154" spans="1:4">
      <c r="A5154" s="311">
        <v>94495</v>
      </c>
      <c r="B5154" s="311" t="s">
        <v>32463</v>
      </c>
      <c r="C5154" s="311" t="s">
        <v>4</v>
      </c>
      <c r="D5154" s="312" t="s">
        <v>60509</v>
      </c>
    </row>
    <row r="5155" spans="1:4">
      <c r="A5155" s="311">
        <v>94496</v>
      </c>
      <c r="B5155" s="311" t="s">
        <v>32464</v>
      </c>
      <c r="C5155" s="311" t="s">
        <v>4</v>
      </c>
      <c r="D5155" s="312" t="s">
        <v>60510</v>
      </c>
    </row>
    <row r="5156" spans="1:4">
      <c r="A5156" s="311">
        <v>94497</v>
      </c>
      <c r="B5156" s="311" t="s">
        <v>32465</v>
      </c>
      <c r="C5156" s="311" t="s">
        <v>4</v>
      </c>
      <c r="D5156" s="312" t="s">
        <v>60511</v>
      </c>
    </row>
    <row r="5157" spans="1:4">
      <c r="A5157" s="311">
        <v>94498</v>
      </c>
      <c r="B5157" s="311" t="s">
        <v>32466</v>
      </c>
      <c r="C5157" s="311" t="s">
        <v>4</v>
      </c>
      <c r="D5157" s="312" t="s">
        <v>60512</v>
      </c>
    </row>
    <row r="5158" spans="1:4">
      <c r="A5158" s="311">
        <v>94499</v>
      </c>
      <c r="B5158" s="311" t="s">
        <v>32467</v>
      </c>
      <c r="C5158" s="311" t="s">
        <v>4</v>
      </c>
      <c r="D5158" s="312" t="s">
        <v>60513</v>
      </c>
    </row>
    <row r="5159" spans="1:4">
      <c r="A5159" s="311">
        <v>94500</v>
      </c>
      <c r="B5159" s="311" t="s">
        <v>32468</v>
      </c>
      <c r="C5159" s="311" t="s">
        <v>4</v>
      </c>
      <c r="D5159" s="312" t="s">
        <v>60514</v>
      </c>
    </row>
    <row r="5160" spans="1:4">
      <c r="A5160" s="311">
        <v>94501</v>
      </c>
      <c r="B5160" s="311" t="s">
        <v>32469</v>
      </c>
      <c r="C5160" s="311" t="s">
        <v>4</v>
      </c>
      <c r="D5160" s="312" t="s">
        <v>60515</v>
      </c>
    </row>
    <row r="5161" spans="1:4">
      <c r="A5161" s="311">
        <v>94792</v>
      </c>
      <c r="B5161" s="311" t="s">
        <v>32470</v>
      </c>
      <c r="C5161" s="311" t="s">
        <v>4</v>
      </c>
      <c r="D5161" s="312" t="s">
        <v>60516</v>
      </c>
    </row>
    <row r="5162" spans="1:4">
      <c r="A5162" s="311">
        <v>94793</v>
      </c>
      <c r="B5162" s="311" t="s">
        <v>32471</v>
      </c>
      <c r="C5162" s="311" t="s">
        <v>4</v>
      </c>
      <c r="D5162" s="312" t="s">
        <v>60517</v>
      </c>
    </row>
    <row r="5163" spans="1:4">
      <c r="A5163" s="311">
        <v>94794</v>
      </c>
      <c r="B5163" s="311" t="s">
        <v>32472</v>
      </c>
      <c r="C5163" s="311" t="s">
        <v>4</v>
      </c>
      <c r="D5163" s="312" t="s">
        <v>60518</v>
      </c>
    </row>
    <row r="5164" spans="1:4">
      <c r="A5164" s="311">
        <v>94795</v>
      </c>
      <c r="B5164" s="311" t="s">
        <v>32473</v>
      </c>
      <c r="C5164" s="311" t="s">
        <v>4</v>
      </c>
      <c r="D5164" s="312" t="s">
        <v>60519</v>
      </c>
    </row>
    <row r="5165" spans="1:4">
      <c r="A5165" s="311">
        <v>94796</v>
      </c>
      <c r="B5165" s="311" t="s">
        <v>32474</v>
      </c>
      <c r="C5165" s="311" t="s">
        <v>4</v>
      </c>
      <c r="D5165" s="312" t="s">
        <v>60520</v>
      </c>
    </row>
    <row r="5166" spans="1:4">
      <c r="A5166" s="311">
        <v>94797</v>
      </c>
      <c r="B5166" s="311" t="s">
        <v>32475</v>
      </c>
      <c r="C5166" s="311" t="s">
        <v>4</v>
      </c>
      <c r="D5166" s="312" t="s">
        <v>60521</v>
      </c>
    </row>
    <row r="5167" spans="1:4">
      <c r="A5167" s="311">
        <v>94798</v>
      </c>
      <c r="B5167" s="311" t="s">
        <v>32476</v>
      </c>
      <c r="C5167" s="311" t="s">
        <v>4</v>
      </c>
      <c r="D5167" s="312" t="s">
        <v>60522</v>
      </c>
    </row>
    <row r="5168" spans="1:4">
      <c r="A5168" s="311">
        <v>94799</v>
      </c>
      <c r="B5168" s="311" t="s">
        <v>32477</v>
      </c>
      <c r="C5168" s="311" t="s">
        <v>4</v>
      </c>
      <c r="D5168" s="312" t="s">
        <v>60523</v>
      </c>
    </row>
    <row r="5169" spans="1:4">
      <c r="A5169" s="311">
        <v>94800</v>
      </c>
      <c r="B5169" s="311" t="s">
        <v>32478</v>
      </c>
      <c r="C5169" s="311" t="s">
        <v>4</v>
      </c>
      <c r="D5169" s="312" t="s">
        <v>60524</v>
      </c>
    </row>
    <row r="5170" spans="1:4">
      <c r="A5170" s="311">
        <v>95248</v>
      </c>
      <c r="B5170" s="311" t="s">
        <v>32479</v>
      </c>
      <c r="C5170" s="311" t="s">
        <v>4</v>
      </c>
      <c r="D5170" s="312" t="s">
        <v>60525</v>
      </c>
    </row>
    <row r="5171" spans="1:4">
      <c r="A5171" s="311">
        <v>95249</v>
      </c>
      <c r="B5171" s="311" t="s">
        <v>32480</v>
      </c>
      <c r="C5171" s="311" t="s">
        <v>4</v>
      </c>
      <c r="D5171" s="312" t="s">
        <v>60526</v>
      </c>
    </row>
    <row r="5172" spans="1:4">
      <c r="A5172" s="311">
        <v>95250</v>
      </c>
      <c r="B5172" s="311" t="s">
        <v>32481</v>
      </c>
      <c r="C5172" s="311" t="s">
        <v>4</v>
      </c>
      <c r="D5172" s="312" t="s">
        <v>60527</v>
      </c>
    </row>
    <row r="5173" spans="1:4">
      <c r="A5173" s="311">
        <v>95251</v>
      </c>
      <c r="B5173" s="311" t="s">
        <v>32482</v>
      </c>
      <c r="C5173" s="311" t="s">
        <v>4</v>
      </c>
      <c r="D5173" s="312" t="s">
        <v>60528</v>
      </c>
    </row>
    <row r="5174" spans="1:4">
      <c r="A5174" s="311">
        <v>95252</v>
      </c>
      <c r="B5174" s="311" t="s">
        <v>32483</v>
      </c>
      <c r="C5174" s="311" t="s">
        <v>4</v>
      </c>
      <c r="D5174" s="312" t="s">
        <v>60529</v>
      </c>
    </row>
    <row r="5175" spans="1:4">
      <c r="A5175" s="311">
        <v>95253</v>
      </c>
      <c r="B5175" s="311" t="s">
        <v>32484</v>
      </c>
      <c r="C5175" s="311" t="s">
        <v>4</v>
      </c>
      <c r="D5175" s="312" t="s">
        <v>60530</v>
      </c>
    </row>
    <row r="5176" spans="1:4">
      <c r="A5176" s="311">
        <v>99619</v>
      </c>
      <c r="B5176" s="311" t="s">
        <v>32485</v>
      </c>
      <c r="C5176" s="311" t="s">
        <v>4</v>
      </c>
      <c r="D5176" s="312" t="s">
        <v>60531</v>
      </c>
    </row>
    <row r="5177" spans="1:4">
      <c r="A5177" s="311">
        <v>99620</v>
      </c>
      <c r="B5177" s="311" t="s">
        <v>32486</v>
      </c>
      <c r="C5177" s="311" t="s">
        <v>4</v>
      </c>
      <c r="D5177" s="312" t="s">
        <v>60532</v>
      </c>
    </row>
    <row r="5178" spans="1:4">
      <c r="A5178" s="311">
        <v>99621</v>
      </c>
      <c r="B5178" s="311" t="s">
        <v>32487</v>
      </c>
      <c r="C5178" s="311" t="s">
        <v>4</v>
      </c>
      <c r="D5178" s="312" t="s">
        <v>60533</v>
      </c>
    </row>
    <row r="5179" spans="1:4">
      <c r="A5179" s="311">
        <v>99622</v>
      </c>
      <c r="B5179" s="311" t="s">
        <v>32488</v>
      </c>
      <c r="C5179" s="311" t="s">
        <v>4</v>
      </c>
      <c r="D5179" s="312" t="s">
        <v>60534</v>
      </c>
    </row>
    <row r="5180" spans="1:4">
      <c r="A5180" s="311">
        <v>99623</v>
      </c>
      <c r="B5180" s="311" t="s">
        <v>32489</v>
      </c>
      <c r="C5180" s="311" t="s">
        <v>4</v>
      </c>
      <c r="D5180" s="312" t="s">
        <v>60535</v>
      </c>
    </row>
    <row r="5181" spans="1:4">
      <c r="A5181" s="311">
        <v>99624</v>
      </c>
      <c r="B5181" s="311" t="s">
        <v>32490</v>
      </c>
      <c r="C5181" s="311" t="s">
        <v>4</v>
      </c>
      <c r="D5181" s="312" t="s">
        <v>60536</v>
      </c>
    </row>
    <row r="5182" spans="1:4">
      <c r="A5182" s="311">
        <v>99625</v>
      </c>
      <c r="B5182" s="311" t="s">
        <v>32491</v>
      </c>
      <c r="C5182" s="311" t="s">
        <v>4</v>
      </c>
      <c r="D5182" s="312" t="s">
        <v>60537</v>
      </c>
    </row>
    <row r="5183" spans="1:4">
      <c r="A5183" s="311">
        <v>99626</v>
      </c>
      <c r="B5183" s="311" t="s">
        <v>32492</v>
      </c>
      <c r="C5183" s="311" t="s">
        <v>4</v>
      </c>
      <c r="D5183" s="312" t="s">
        <v>60538</v>
      </c>
    </row>
    <row r="5184" spans="1:4">
      <c r="A5184" s="311">
        <v>99627</v>
      </c>
      <c r="B5184" s="311" t="s">
        <v>32493</v>
      </c>
      <c r="C5184" s="311" t="s">
        <v>4</v>
      </c>
      <c r="D5184" s="312" t="s">
        <v>56618</v>
      </c>
    </row>
    <row r="5185" spans="1:4">
      <c r="A5185" s="311">
        <v>99628</v>
      </c>
      <c r="B5185" s="311" t="s">
        <v>32494</v>
      </c>
      <c r="C5185" s="311" t="s">
        <v>4</v>
      </c>
      <c r="D5185" s="312" t="s">
        <v>60539</v>
      </c>
    </row>
    <row r="5186" spans="1:4">
      <c r="A5186" s="311">
        <v>99629</v>
      </c>
      <c r="B5186" s="311" t="s">
        <v>32495</v>
      </c>
      <c r="C5186" s="311" t="s">
        <v>4</v>
      </c>
      <c r="D5186" s="312" t="s">
        <v>60540</v>
      </c>
    </row>
    <row r="5187" spans="1:4">
      <c r="A5187" s="311">
        <v>99630</v>
      </c>
      <c r="B5187" s="311" t="s">
        <v>32496</v>
      </c>
      <c r="C5187" s="311" t="s">
        <v>4</v>
      </c>
      <c r="D5187" s="312" t="s">
        <v>60541</v>
      </c>
    </row>
    <row r="5188" spans="1:4">
      <c r="A5188" s="311">
        <v>99631</v>
      </c>
      <c r="B5188" s="311" t="s">
        <v>32497</v>
      </c>
      <c r="C5188" s="311" t="s">
        <v>4</v>
      </c>
      <c r="D5188" s="312" t="s">
        <v>60542</v>
      </c>
    </row>
    <row r="5189" spans="1:4">
      <c r="A5189" s="311">
        <v>99632</v>
      </c>
      <c r="B5189" s="311" t="s">
        <v>32498</v>
      </c>
      <c r="C5189" s="311" t="s">
        <v>4</v>
      </c>
      <c r="D5189" s="312" t="s">
        <v>60543</v>
      </c>
    </row>
    <row r="5190" spans="1:4">
      <c r="A5190" s="311">
        <v>99633</v>
      </c>
      <c r="B5190" s="311" t="s">
        <v>32499</v>
      </c>
      <c r="C5190" s="311" t="s">
        <v>4</v>
      </c>
      <c r="D5190" s="312" t="s">
        <v>60544</v>
      </c>
    </row>
    <row r="5191" spans="1:4">
      <c r="A5191" s="311">
        <v>99634</v>
      </c>
      <c r="B5191" s="311" t="s">
        <v>32500</v>
      </c>
      <c r="C5191" s="311" t="s">
        <v>4</v>
      </c>
      <c r="D5191" s="312" t="s">
        <v>60545</v>
      </c>
    </row>
    <row r="5192" spans="1:4">
      <c r="A5192" s="311">
        <v>99635</v>
      </c>
      <c r="B5192" s="311" t="s">
        <v>32501</v>
      </c>
      <c r="C5192" s="311" t="s">
        <v>4</v>
      </c>
      <c r="D5192" s="312" t="s">
        <v>60546</v>
      </c>
    </row>
    <row r="5193" spans="1:4">
      <c r="A5193" s="311">
        <v>103008</v>
      </c>
      <c r="B5193" s="311" t="s">
        <v>32502</v>
      </c>
      <c r="C5193" s="311" t="s">
        <v>4</v>
      </c>
      <c r="D5193" s="312" t="s">
        <v>60547</v>
      </c>
    </row>
    <row r="5194" spans="1:4">
      <c r="A5194" s="311">
        <v>103009</v>
      </c>
      <c r="B5194" s="311" t="s">
        <v>32503</v>
      </c>
      <c r="C5194" s="311" t="s">
        <v>4</v>
      </c>
      <c r="D5194" s="312" t="s">
        <v>60548</v>
      </c>
    </row>
    <row r="5195" spans="1:4">
      <c r="A5195" s="311">
        <v>103010</v>
      </c>
      <c r="B5195" s="311" t="s">
        <v>32504</v>
      </c>
      <c r="C5195" s="311" t="s">
        <v>4</v>
      </c>
      <c r="D5195" s="312" t="s">
        <v>57586</v>
      </c>
    </row>
    <row r="5196" spans="1:4">
      <c r="A5196" s="311">
        <v>103011</v>
      </c>
      <c r="B5196" s="311" t="s">
        <v>32505</v>
      </c>
      <c r="C5196" s="311" t="s">
        <v>4</v>
      </c>
      <c r="D5196" s="312" t="s">
        <v>60549</v>
      </c>
    </row>
    <row r="5197" spans="1:4">
      <c r="A5197" s="311">
        <v>103012</v>
      </c>
      <c r="B5197" s="311" t="s">
        <v>32506</v>
      </c>
      <c r="C5197" s="311" t="s">
        <v>4</v>
      </c>
      <c r="D5197" s="312" t="s">
        <v>60550</v>
      </c>
    </row>
    <row r="5198" spans="1:4">
      <c r="A5198" s="311">
        <v>103013</v>
      </c>
      <c r="B5198" s="311" t="s">
        <v>32507</v>
      </c>
      <c r="C5198" s="311" t="s">
        <v>4</v>
      </c>
      <c r="D5198" s="312" t="s">
        <v>60551</v>
      </c>
    </row>
    <row r="5199" spans="1:4">
      <c r="A5199" s="311">
        <v>103014</v>
      </c>
      <c r="B5199" s="311" t="s">
        <v>32508</v>
      </c>
      <c r="C5199" s="311" t="s">
        <v>4</v>
      </c>
      <c r="D5199" s="312" t="s">
        <v>60552</v>
      </c>
    </row>
    <row r="5200" spans="1:4">
      <c r="A5200" s="311">
        <v>103015</v>
      </c>
      <c r="B5200" s="311" t="s">
        <v>32509</v>
      </c>
      <c r="C5200" s="311" t="s">
        <v>4</v>
      </c>
      <c r="D5200" s="312" t="s">
        <v>60553</v>
      </c>
    </row>
    <row r="5201" spans="1:4">
      <c r="A5201" s="311">
        <v>103016</v>
      </c>
      <c r="B5201" s="311" t="s">
        <v>32510</v>
      </c>
      <c r="C5201" s="311" t="s">
        <v>4</v>
      </c>
      <c r="D5201" s="312" t="s">
        <v>60554</v>
      </c>
    </row>
    <row r="5202" spans="1:4">
      <c r="A5202" s="311">
        <v>103017</v>
      </c>
      <c r="B5202" s="311" t="s">
        <v>32511</v>
      </c>
      <c r="C5202" s="311" t="s">
        <v>4</v>
      </c>
      <c r="D5202" s="312" t="s">
        <v>60555</v>
      </c>
    </row>
    <row r="5203" spans="1:4">
      <c r="A5203" s="311">
        <v>103018</v>
      </c>
      <c r="B5203" s="311" t="s">
        <v>32512</v>
      </c>
      <c r="C5203" s="311" t="s">
        <v>4</v>
      </c>
      <c r="D5203" s="312" t="s">
        <v>60556</v>
      </c>
    </row>
    <row r="5204" spans="1:4">
      <c r="A5204" s="311">
        <v>103019</v>
      </c>
      <c r="B5204" s="311" t="s">
        <v>32513</v>
      </c>
      <c r="C5204" s="311" t="s">
        <v>4</v>
      </c>
      <c r="D5204" s="312" t="s">
        <v>60557</v>
      </c>
    </row>
    <row r="5205" spans="1:4">
      <c r="A5205" s="311">
        <v>103029</v>
      </c>
      <c r="B5205" s="311" t="s">
        <v>32514</v>
      </c>
      <c r="C5205" s="311" t="s">
        <v>4</v>
      </c>
      <c r="D5205" s="312" t="s">
        <v>60558</v>
      </c>
    </row>
    <row r="5206" spans="1:4">
      <c r="A5206" s="311">
        <v>103036</v>
      </c>
      <c r="B5206" s="311" t="s">
        <v>32515</v>
      </c>
      <c r="C5206" s="311" t="s">
        <v>4</v>
      </c>
      <c r="D5206" s="312" t="s">
        <v>60559</v>
      </c>
    </row>
    <row r="5207" spans="1:4">
      <c r="A5207" s="311">
        <v>103037</v>
      </c>
      <c r="B5207" s="311" t="s">
        <v>32516</v>
      </c>
      <c r="C5207" s="311" t="s">
        <v>4</v>
      </c>
      <c r="D5207" s="312" t="s">
        <v>60560</v>
      </c>
    </row>
    <row r="5208" spans="1:4">
      <c r="A5208" s="311">
        <v>103038</v>
      </c>
      <c r="B5208" s="311" t="s">
        <v>32517</v>
      </c>
      <c r="C5208" s="311" t="s">
        <v>4</v>
      </c>
      <c r="D5208" s="312" t="s">
        <v>60561</v>
      </c>
    </row>
    <row r="5209" spans="1:4">
      <c r="A5209" s="311">
        <v>103039</v>
      </c>
      <c r="B5209" s="311" t="s">
        <v>32518</v>
      </c>
      <c r="C5209" s="311" t="s">
        <v>4</v>
      </c>
      <c r="D5209" s="312" t="s">
        <v>60562</v>
      </c>
    </row>
    <row r="5210" spans="1:4">
      <c r="A5210" s="311">
        <v>103040</v>
      </c>
      <c r="B5210" s="311" t="s">
        <v>32519</v>
      </c>
      <c r="C5210" s="311" t="s">
        <v>4</v>
      </c>
      <c r="D5210" s="312" t="s">
        <v>60563</v>
      </c>
    </row>
    <row r="5211" spans="1:4">
      <c r="A5211" s="311">
        <v>103041</v>
      </c>
      <c r="B5211" s="311" t="s">
        <v>32520</v>
      </c>
      <c r="C5211" s="311" t="s">
        <v>4</v>
      </c>
      <c r="D5211" s="312" t="s">
        <v>60564</v>
      </c>
    </row>
    <row r="5212" spans="1:4">
      <c r="A5212" s="311">
        <v>103042</v>
      </c>
      <c r="B5212" s="311" t="s">
        <v>32521</v>
      </c>
      <c r="C5212" s="311" t="s">
        <v>4</v>
      </c>
      <c r="D5212" s="312" t="s">
        <v>60565</v>
      </c>
    </row>
    <row r="5213" spans="1:4">
      <c r="A5213" s="311">
        <v>103043</v>
      </c>
      <c r="B5213" s="311" t="s">
        <v>32522</v>
      </c>
      <c r="C5213" s="311" t="s">
        <v>4</v>
      </c>
      <c r="D5213" s="312" t="s">
        <v>55704</v>
      </c>
    </row>
    <row r="5214" spans="1:4">
      <c r="A5214" s="311">
        <v>103044</v>
      </c>
      <c r="B5214" s="311" t="s">
        <v>32523</v>
      </c>
      <c r="C5214" s="311" t="s">
        <v>4</v>
      </c>
      <c r="D5214" s="312" t="s">
        <v>60566</v>
      </c>
    </row>
    <row r="5215" spans="1:4">
      <c r="A5215" s="311">
        <v>103045</v>
      </c>
      <c r="B5215" s="311" t="s">
        <v>32524</v>
      </c>
      <c r="C5215" s="311" t="s">
        <v>4</v>
      </c>
      <c r="D5215" s="312" t="s">
        <v>60567</v>
      </c>
    </row>
    <row r="5216" spans="1:4">
      <c r="A5216" s="311">
        <v>103046</v>
      </c>
      <c r="B5216" s="311" t="s">
        <v>32525</v>
      </c>
      <c r="C5216" s="311" t="s">
        <v>4</v>
      </c>
      <c r="D5216" s="312" t="s">
        <v>60232</v>
      </c>
    </row>
    <row r="5217" spans="1:4">
      <c r="A5217" s="311">
        <v>103047</v>
      </c>
      <c r="B5217" s="311" t="s">
        <v>32526</v>
      </c>
      <c r="C5217" s="311" t="s">
        <v>4</v>
      </c>
      <c r="D5217" s="312" t="s">
        <v>57817</v>
      </c>
    </row>
    <row r="5218" spans="1:4">
      <c r="A5218" s="311">
        <v>103048</v>
      </c>
      <c r="B5218" s="311" t="s">
        <v>32527</v>
      </c>
      <c r="C5218" s="311" t="s">
        <v>4</v>
      </c>
      <c r="D5218" s="312" t="s">
        <v>59141</v>
      </c>
    </row>
    <row r="5219" spans="1:4">
      <c r="A5219" s="311">
        <v>103049</v>
      </c>
      <c r="B5219" s="311" t="s">
        <v>32528</v>
      </c>
      <c r="C5219" s="311" t="s">
        <v>4</v>
      </c>
      <c r="D5219" s="312" t="s">
        <v>60568</v>
      </c>
    </row>
    <row r="5220" spans="1:4">
      <c r="A5220" s="311">
        <v>103050</v>
      </c>
      <c r="B5220" s="311" t="s">
        <v>32529</v>
      </c>
      <c r="C5220" s="311" t="s">
        <v>4</v>
      </c>
      <c r="D5220" s="312" t="s">
        <v>59291</v>
      </c>
    </row>
    <row r="5221" spans="1:4">
      <c r="A5221" s="311">
        <v>103051</v>
      </c>
      <c r="B5221" s="311" t="s">
        <v>32530</v>
      </c>
      <c r="C5221" s="311" t="s">
        <v>4</v>
      </c>
      <c r="D5221" s="312" t="s">
        <v>60569</v>
      </c>
    </row>
    <row r="5222" spans="1:4">
      <c r="A5222" s="311">
        <v>103052</v>
      </c>
      <c r="B5222" s="311" t="s">
        <v>32531</v>
      </c>
      <c r="C5222" s="311" t="s">
        <v>4</v>
      </c>
      <c r="D5222" s="312" t="s">
        <v>60570</v>
      </c>
    </row>
    <row r="5223" spans="1:4">
      <c r="A5223" s="311">
        <v>95634</v>
      </c>
      <c r="B5223" s="311" t="s">
        <v>30534</v>
      </c>
      <c r="C5223" s="311" t="s">
        <v>4</v>
      </c>
      <c r="D5223" s="312" t="s">
        <v>60571</v>
      </c>
    </row>
    <row r="5224" spans="1:4">
      <c r="A5224" s="311">
        <v>95635</v>
      </c>
      <c r="B5224" s="311" t="s">
        <v>30535</v>
      </c>
      <c r="C5224" s="311" t="s">
        <v>4</v>
      </c>
      <c r="D5224" s="312" t="s">
        <v>60572</v>
      </c>
    </row>
    <row r="5225" spans="1:4">
      <c r="A5225" s="311">
        <v>95636</v>
      </c>
      <c r="B5225" s="311" t="s">
        <v>30536</v>
      </c>
      <c r="C5225" s="311" t="s">
        <v>4</v>
      </c>
      <c r="D5225" s="312" t="s">
        <v>60573</v>
      </c>
    </row>
    <row r="5226" spans="1:4">
      <c r="A5226" s="311">
        <v>95637</v>
      </c>
      <c r="B5226" s="311" t="s">
        <v>30537</v>
      </c>
      <c r="C5226" s="311" t="s">
        <v>4</v>
      </c>
      <c r="D5226" s="312" t="s">
        <v>60574</v>
      </c>
    </row>
    <row r="5227" spans="1:4">
      <c r="A5227" s="311">
        <v>95638</v>
      </c>
      <c r="B5227" s="311" t="s">
        <v>30538</v>
      </c>
      <c r="C5227" s="311" t="s">
        <v>4</v>
      </c>
      <c r="D5227" s="312" t="s">
        <v>60575</v>
      </c>
    </row>
    <row r="5228" spans="1:4">
      <c r="A5228" s="311">
        <v>95639</v>
      </c>
      <c r="B5228" s="311" t="s">
        <v>30539</v>
      </c>
      <c r="C5228" s="311" t="s">
        <v>4</v>
      </c>
      <c r="D5228" s="312" t="s">
        <v>60576</v>
      </c>
    </row>
    <row r="5229" spans="1:4">
      <c r="A5229" s="311">
        <v>95641</v>
      </c>
      <c r="B5229" s="311" t="s">
        <v>30540</v>
      </c>
      <c r="C5229" s="311" t="s">
        <v>4</v>
      </c>
      <c r="D5229" s="312" t="s">
        <v>60577</v>
      </c>
    </row>
    <row r="5230" spans="1:4">
      <c r="A5230" s="311">
        <v>95642</v>
      </c>
      <c r="B5230" s="311" t="s">
        <v>30541</v>
      </c>
      <c r="C5230" s="311" t="s">
        <v>4</v>
      </c>
      <c r="D5230" s="312" t="s">
        <v>60578</v>
      </c>
    </row>
    <row r="5231" spans="1:4">
      <c r="A5231" s="311">
        <v>95643</v>
      </c>
      <c r="B5231" s="311" t="s">
        <v>30542</v>
      </c>
      <c r="C5231" s="311" t="s">
        <v>4</v>
      </c>
      <c r="D5231" s="312" t="s">
        <v>60579</v>
      </c>
    </row>
    <row r="5232" spans="1:4">
      <c r="A5232" s="311">
        <v>95644</v>
      </c>
      <c r="B5232" s="311" t="s">
        <v>30543</v>
      </c>
      <c r="C5232" s="311" t="s">
        <v>4</v>
      </c>
      <c r="D5232" s="312" t="s">
        <v>60580</v>
      </c>
    </row>
    <row r="5233" spans="1:4">
      <c r="A5233" s="311">
        <v>95645</v>
      </c>
      <c r="B5233" s="311" t="s">
        <v>30544</v>
      </c>
      <c r="C5233" s="311" t="s">
        <v>4</v>
      </c>
      <c r="D5233" s="312" t="s">
        <v>60581</v>
      </c>
    </row>
    <row r="5234" spans="1:4">
      <c r="A5234" s="311">
        <v>95646</v>
      </c>
      <c r="B5234" s="311" t="s">
        <v>30545</v>
      </c>
      <c r="C5234" s="311" t="s">
        <v>4</v>
      </c>
      <c r="D5234" s="312" t="s">
        <v>60582</v>
      </c>
    </row>
    <row r="5235" spans="1:4">
      <c r="A5235" s="311">
        <v>95647</v>
      </c>
      <c r="B5235" s="311" t="s">
        <v>30546</v>
      </c>
      <c r="C5235" s="311" t="s">
        <v>4</v>
      </c>
      <c r="D5235" s="312" t="s">
        <v>60583</v>
      </c>
    </row>
    <row r="5236" spans="1:4">
      <c r="A5236" s="311">
        <v>95673</v>
      </c>
      <c r="B5236" s="311" t="s">
        <v>30547</v>
      </c>
      <c r="C5236" s="311" t="s">
        <v>4</v>
      </c>
      <c r="D5236" s="312" t="s">
        <v>60584</v>
      </c>
    </row>
    <row r="5237" spans="1:4">
      <c r="A5237" s="311">
        <v>95674</v>
      </c>
      <c r="B5237" s="311" t="s">
        <v>30548</v>
      </c>
      <c r="C5237" s="311" t="s">
        <v>4</v>
      </c>
      <c r="D5237" s="312" t="s">
        <v>60585</v>
      </c>
    </row>
    <row r="5238" spans="1:4">
      <c r="A5238" s="311">
        <v>95675</v>
      </c>
      <c r="B5238" s="311" t="s">
        <v>30549</v>
      </c>
      <c r="C5238" s="311" t="s">
        <v>4</v>
      </c>
      <c r="D5238" s="312" t="s">
        <v>60586</v>
      </c>
    </row>
    <row r="5239" spans="1:4">
      <c r="A5239" s="311">
        <v>95676</v>
      </c>
      <c r="B5239" s="311" t="s">
        <v>30550</v>
      </c>
      <c r="C5239" s="311" t="s">
        <v>4</v>
      </c>
      <c r="D5239" s="312" t="s">
        <v>60587</v>
      </c>
    </row>
    <row r="5240" spans="1:4">
      <c r="A5240" s="311">
        <v>97741</v>
      </c>
      <c r="B5240" s="311" t="s">
        <v>30551</v>
      </c>
      <c r="C5240" s="311" t="s">
        <v>4</v>
      </c>
      <c r="D5240" s="312" t="s">
        <v>60588</v>
      </c>
    </row>
    <row r="5241" spans="1:4">
      <c r="A5241" s="311">
        <v>90436</v>
      </c>
      <c r="B5241" s="311" t="s">
        <v>30552</v>
      </c>
      <c r="C5241" s="311" t="s">
        <v>4</v>
      </c>
      <c r="D5241" s="312" t="s">
        <v>55956</v>
      </c>
    </row>
    <row r="5242" spans="1:4">
      <c r="A5242" s="311">
        <v>90437</v>
      </c>
      <c r="B5242" s="311" t="s">
        <v>30553</v>
      </c>
      <c r="C5242" s="311" t="s">
        <v>4</v>
      </c>
      <c r="D5242" s="312" t="s">
        <v>59902</v>
      </c>
    </row>
    <row r="5243" spans="1:4">
      <c r="A5243" s="311">
        <v>90438</v>
      </c>
      <c r="B5243" s="311" t="s">
        <v>30554</v>
      </c>
      <c r="C5243" s="311" t="s">
        <v>4</v>
      </c>
      <c r="D5243" s="312" t="s">
        <v>55726</v>
      </c>
    </row>
    <row r="5244" spans="1:4">
      <c r="A5244" s="311">
        <v>90439</v>
      </c>
      <c r="B5244" s="311" t="s">
        <v>30555</v>
      </c>
      <c r="C5244" s="311" t="s">
        <v>4</v>
      </c>
      <c r="D5244" s="312" t="s">
        <v>60589</v>
      </c>
    </row>
    <row r="5245" spans="1:4">
      <c r="A5245" s="311">
        <v>90440</v>
      </c>
      <c r="B5245" s="311" t="s">
        <v>30556</v>
      </c>
      <c r="C5245" s="311" t="s">
        <v>4</v>
      </c>
      <c r="D5245" s="312" t="s">
        <v>60590</v>
      </c>
    </row>
    <row r="5246" spans="1:4">
      <c r="A5246" s="311">
        <v>90441</v>
      </c>
      <c r="B5246" s="311" t="s">
        <v>30557</v>
      </c>
      <c r="C5246" s="311" t="s">
        <v>4</v>
      </c>
      <c r="D5246" s="312" t="s">
        <v>60591</v>
      </c>
    </row>
    <row r="5247" spans="1:4">
      <c r="A5247" s="311">
        <v>90443</v>
      </c>
      <c r="B5247" s="311" t="s">
        <v>30558</v>
      </c>
      <c r="C5247" s="311" t="s">
        <v>39</v>
      </c>
      <c r="D5247" s="312" t="s">
        <v>58948</v>
      </c>
    </row>
    <row r="5248" spans="1:4">
      <c r="A5248" s="311">
        <v>90444</v>
      </c>
      <c r="B5248" s="311" t="s">
        <v>30559</v>
      </c>
      <c r="C5248" s="311" t="s">
        <v>39</v>
      </c>
      <c r="D5248" s="312" t="s">
        <v>56063</v>
      </c>
    </row>
    <row r="5249" spans="1:4">
      <c r="A5249" s="311">
        <v>90445</v>
      </c>
      <c r="B5249" s="311" t="s">
        <v>30560</v>
      </c>
      <c r="C5249" s="311" t="s">
        <v>39</v>
      </c>
      <c r="D5249" s="312" t="s">
        <v>56646</v>
      </c>
    </row>
    <row r="5250" spans="1:4">
      <c r="A5250" s="311">
        <v>90446</v>
      </c>
      <c r="B5250" s="311" t="s">
        <v>30561</v>
      </c>
      <c r="C5250" s="311" t="s">
        <v>39</v>
      </c>
      <c r="D5250" s="312" t="s">
        <v>55613</v>
      </c>
    </row>
    <row r="5251" spans="1:4">
      <c r="A5251" s="311">
        <v>90447</v>
      </c>
      <c r="B5251" s="311" t="s">
        <v>30562</v>
      </c>
      <c r="C5251" s="311" t="s">
        <v>39</v>
      </c>
      <c r="D5251" s="312" t="s">
        <v>59781</v>
      </c>
    </row>
    <row r="5252" spans="1:4">
      <c r="A5252" s="311">
        <v>90451</v>
      </c>
      <c r="B5252" s="311" t="s">
        <v>30563</v>
      </c>
      <c r="C5252" s="311" t="s">
        <v>4</v>
      </c>
      <c r="D5252" s="312" t="s">
        <v>60592</v>
      </c>
    </row>
    <row r="5253" spans="1:4">
      <c r="A5253" s="311">
        <v>90452</v>
      </c>
      <c r="B5253" s="311" t="s">
        <v>30564</v>
      </c>
      <c r="C5253" s="311" t="s">
        <v>4</v>
      </c>
      <c r="D5253" s="312" t="s">
        <v>60593</v>
      </c>
    </row>
    <row r="5254" spans="1:4">
      <c r="A5254" s="311">
        <v>90453</v>
      </c>
      <c r="B5254" s="311" t="s">
        <v>30565</v>
      </c>
      <c r="C5254" s="311" t="s">
        <v>4</v>
      </c>
      <c r="D5254" s="312" t="s">
        <v>60594</v>
      </c>
    </row>
    <row r="5255" spans="1:4">
      <c r="A5255" s="311">
        <v>90454</v>
      </c>
      <c r="B5255" s="311" t="s">
        <v>30566</v>
      </c>
      <c r="C5255" s="311" t="s">
        <v>4</v>
      </c>
      <c r="D5255" s="312" t="s">
        <v>60595</v>
      </c>
    </row>
    <row r="5256" spans="1:4">
      <c r="A5256" s="311">
        <v>90455</v>
      </c>
      <c r="B5256" s="311" t="s">
        <v>30567</v>
      </c>
      <c r="C5256" s="311" t="s">
        <v>4</v>
      </c>
      <c r="D5256" s="312" t="s">
        <v>59302</v>
      </c>
    </row>
    <row r="5257" spans="1:4">
      <c r="A5257" s="311">
        <v>90456</v>
      </c>
      <c r="B5257" s="311" t="s">
        <v>30568</v>
      </c>
      <c r="C5257" s="311" t="s">
        <v>4</v>
      </c>
      <c r="D5257" s="312" t="s">
        <v>58589</v>
      </c>
    </row>
    <row r="5258" spans="1:4">
      <c r="A5258" s="311">
        <v>90457</v>
      </c>
      <c r="B5258" s="311" t="s">
        <v>30569</v>
      </c>
      <c r="C5258" s="311" t="s">
        <v>4</v>
      </c>
      <c r="D5258" s="312" t="s">
        <v>59717</v>
      </c>
    </row>
    <row r="5259" spans="1:4">
      <c r="A5259" s="311">
        <v>90458</v>
      </c>
      <c r="B5259" s="311" t="s">
        <v>30570</v>
      </c>
      <c r="C5259" s="311" t="s">
        <v>4</v>
      </c>
      <c r="D5259" s="312" t="s">
        <v>60596</v>
      </c>
    </row>
    <row r="5260" spans="1:4">
      <c r="A5260" s="311">
        <v>90459</v>
      </c>
      <c r="B5260" s="311" t="s">
        <v>30571</v>
      </c>
      <c r="C5260" s="311" t="s">
        <v>4</v>
      </c>
      <c r="D5260" s="312" t="s">
        <v>60597</v>
      </c>
    </row>
    <row r="5261" spans="1:4">
      <c r="A5261" s="311">
        <v>90460</v>
      </c>
      <c r="B5261" s="311" t="s">
        <v>30572</v>
      </c>
      <c r="C5261" s="311" t="s">
        <v>39</v>
      </c>
      <c r="D5261" s="312" t="s">
        <v>60598</v>
      </c>
    </row>
    <row r="5262" spans="1:4">
      <c r="A5262" s="311">
        <v>90461</v>
      </c>
      <c r="B5262" s="311" t="s">
        <v>30573</v>
      </c>
      <c r="C5262" s="311" t="s">
        <v>39</v>
      </c>
      <c r="D5262" s="312" t="s">
        <v>60599</v>
      </c>
    </row>
    <row r="5263" spans="1:4">
      <c r="A5263" s="311">
        <v>90462</v>
      </c>
      <c r="B5263" s="311" t="s">
        <v>30574</v>
      </c>
      <c r="C5263" s="311" t="s">
        <v>39</v>
      </c>
      <c r="D5263" s="312" t="s">
        <v>60600</v>
      </c>
    </row>
    <row r="5264" spans="1:4">
      <c r="A5264" s="311">
        <v>90463</v>
      </c>
      <c r="B5264" s="311" t="s">
        <v>30575</v>
      </c>
      <c r="C5264" s="311" t="s">
        <v>39</v>
      </c>
      <c r="D5264" s="312" t="s">
        <v>56685</v>
      </c>
    </row>
    <row r="5265" spans="1:4">
      <c r="A5265" s="311">
        <v>90466</v>
      </c>
      <c r="B5265" s="311" t="s">
        <v>30576</v>
      </c>
      <c r="C5265" s="311" t="s">
        <v>39</v>
      </c>
      <c r="D5265" s="312" t="s">
        <v>58181</v>
      </c>
    </row>
    <row r="5266" spans="1:4">
      <c r="A5266" s="311">
        <v>90467</v>
      </c>
      <c r="B5266" s="311" t="s">
        <v>30577</v>
      </c>
      <c r="C5266" s="311" t="s">
        <v>39</v>
      </c>
      <c r="D5266" s="312" t="s">
        <v>59158</v>
      </c>
    </row>
    <row r="5267" spans="1:4">
      <c r="A5267" s="311">
        <v>90468</v>
      </c>
      <c r="B5267" s="311" t="s">
        <v>30578</v>
      </c>
      <c r="C5267" s="311" t="s">
        <v>39</v>
      </c>
      <c r="D5267" s="312" t="s">
        <v>55869</v>
      </c>
    </row>
    <row r="5268" spans="1:4">
      <c r="A5268" s="311">
        <v>90469</v>
      </c>
      <c r="B5268" s="311" t="s">
        <v>30579</v>
      </c>
      <c r="C5268" s="311" t="s">
        <v>39</v>
      </c>
      <c r="D5268" s="312" t="s">
        <v>60601</v>
      </c>
    </row>
    <row r="5269" spans="1:4">
      <c r="A5269" s="311">
        <v>90470</v>
      </c>
      <c r="B5269" s="311" t="s">
        <v>30580</v>
      </c>
      <c r="C5269" s="311" t="s">
        <v>39</v>
      </c>
      <c r="D5269" s="312" t="s">
        <v>56949</v>
      </c>
    </row>
    <row r="5270" spans="1:4">
      <c r="A5270" s="311">
        <v>91166</v>
      </c>
      <c r="B5270" s="311" t="s">
        <v>30581</v>
      </c>
      <c r="C5270" s="311" t="s">
        <v>39</v>
      </c>
      <c r="D5270" s="312" t="s">
        <v>59129</v>
      </c>
    </row>
    <row r="5271" spans="1:4">
      <c r="A5271" s="311">
        <v>91167</v>
      </c>
      <c r="B5271" s="311" t="s">
        <v>30582</v>
      </c>
      <c r="C5271" s="311" t="s">
        <v>39</v>
      </c>
      <c r="D5271" s="312" t="s">
        <v>55870</v>
      </c>
    </row>
    <row r="5272" spans="1:4">
      <c r="A5272" s="311">
        <v>91168</v>
      </c>
      <c r="B5272" s="311" t="s">
        <v>30583</v>
      </c>
      <c r="C5272" s="311" t="s">
        <v>39</v>
      </c>
      <c r="D5272" s="312" t="s">
        <v>59045</v>
      </c>
    </row>
    <row r="5273" spans="1:4">
      <c r="A5273" s="311">
        <v>91169</v>
      </c>
      <c r="B5273" s="311" t="s">
        <v>30584</v>
      </c>
      <c r="C5273" s="311" t="s">
        <v>39</v>
      </c>
      <c r="D5273" s="312" t="s">
        <v>60602</v>
      </c>
    </row>
    <row r="5274" spans="1:4">
      <c r="A5274" s="311">
        <v>91170</v>
      </c>
      <c r="B5274" s="311" t="s">
        <v>30585</v>
      </c>
      <c r="C5274" s="311" t="s">
        <v>39</v>
      </c>
      <c r="D5274" s="312" t="s">
        <v>60603</v>
      </c>
    </row>
    <row r="5275" spans="1:4">
      <c r="A5275" s="311">
        <v>91171</v>
      </c>
      <c r="B5275" s="311" t="s">
        <v>30586</v>
      </c>
      <c r="C5275" s="311" t="s">
        <v>39</v>
      </c>
      <c r="D5275" s="312" t="s">
        <v>56514</v>
      </c>
    </row>
    <row r="5276" spans="1:4">
      <c r="A5276" s="311">
        <v>91172</v>
      </c>
      <c r="B5276" s="311" t="s">
        <v>30587</v>
      </c>
      <c r="C5276" s="311" t="s">
        <v>39</v>
      </c>
      <c r="D5276" s="312" t="s">
        <v>60604</v>
      </c>
    </row>
    <row r="5277" spans="1:4">
      <c r="A5277" s="311">
        <v>91173</v>
      </c>
      <c r="B5277" s="311" t="s">
        <v>30588</v>
      </c>
      <c r="C5277" s="311" t="s">
        <v>39</v>
      </c>
      <c r="D5277" s="312" t="s">
        <v>56603</v>
      </c>
    </row>
    <row r="5278" spans="1:4">
      <c r="A5278" s="311">
        <v>91174</v>
      </c>
      <c r="B5278" s="311" t="s">
        <v>30589</v>
      </c>
      <c r="C5278" s="311" t="s">
        <v>39</v>
      </c>
      <c r="D5278" s="312" t="s">
        <v>60605</v>
      </c>
    </row>
    <row r="5279" spans="1:4">
      <c r="A5279" s="311">
        <v>91175</v>
      </c>
      <c r="B5279" s="311" t="s">
        <v>30590</v>
      </c>
      <c r="C5279" s="311" t="s">
        <v>39</v>
      </c>
      <c r="D5279" s="312" t="s">
        <v>56342</v>
      </c>
    </row>
    <row r="5280" spans="1:4">
      <c r="A5280" s="311">
        <v>91176</v>
      </c>
      <c r="B5280" s="311" t="s">
        <v>30591</v>
      </c>
      <c r="C5280" s="311" t="s">
        <v>39</v>
      </c>
      <c r="D5280" s="312" t="s">
        <v>58273</v>
      </c>
    </row>
    <row r="5281" spans="1:4">
      <c r="A5281" s="311">
        <v>91177</v>
      </c>
      <c r="B5281" s="311" t="s">
        <v>30592</v>
      </c>
      <c r="C5281" s="311" t="s">
        <v>39</v>
      </c>
      <c r="D5281" s="312" t="s">
        <v>60606</v>
      </c>
    </row>
    <row r="5282" spans="1:4">
      <c r="A5282" s="311">
        <v>91178</v>
      </c>
      <c r="B5282" s="311" t="s">
        <v>30593</v>
      </c>
      <c r="C5282" s="311" t="s">
        <v>39</v>
      </c>
      <c r="D5282" s="312" t="s">
        <v>60607</v>
      </c>
    </row>
    <row r="5283" spans="1:4">
      <c r="A5283" s="311">
        <v>91179</v>
      </c>
      <c r="B5283" s="311" t="s">
        <v>30594</v>
      </c>
      <c r="C5283" s="311" t="s">
        <v>39</v>
      </c>
      <c r="D5283" s="312" t="s">
        <v>60608</v>
      </c>
    </row>
    <row r="5284" spans="1:4">
      <c r="A5284" s="311">
        <v>91180</v>
      </c>
      <c r="B5284" s="311" t="s">
        <v>30595</v>
      </c>
      <c r="C5284" s="311" t="s">
        <v>39</v>
      </c>
      <c r="D5284" s="312" t="s">
        <v>56437</v>
      </c>
    </row>
    <row r="5285" spans="1:4">
      <c r="A5285" s="311">
        <v>91181</v>
      </c>
      <c r="B5285" s="311" t="s">
        <v>30596</v>
      </c>
      <c r="C5285" s="311" t="s">
        <v>39</v>
      </c>
      <c r="D5285" s="312" t="s">
        <v>56294</v>
      </c>
    </row>
    <row r="5286" spans="1:4">
      <c r="A5286" s="311">
        <v>91182</v>
      </c>
      <c r="B5286" s="311" t="s">
        <v>30597</v>
      </c>
      <c r="C5286" s="311" t="s">
        <v>39</v>
      </c>
      <c r="D5286" s="312" t="s">
        <v>60609</v>
      </c>
    </row>
    <row r="5287" spans="1:4">
      <c r="A5287" s="311">
        <v>91183</v>
      </c>
      <c r="B5287" s="311" t="s">
        <v>30598</v>
      </c>
      <c r="C5287" s="311" t="s">
        <v>39</v>
      </c>
      <c r="D5287" s="312" t="s">
        <v>60610</v>
      </c>
    </row>
    <row r="5288" spans="1:4">
      <c r="A5288" s="311">
        <v>91184</v>
      </c>
      <c r="B5288" s="311" t="s">
        <v>30599</v>
      </c>
      <c r="C5288" s="311" t="s">
        <v>39</v>
      </c>
      <c r="D5288" s="312" t="s">
        <v>60611</v>
      </c>
    </row>
    <row r="5289" spans="1:4">
      <c r="A5289" s="311">
        <v>91185</v>
      </c>
      <c r="B5289" s="311" t="s">
        <v>30600</v>
      </c>
      <c r="C5289" s="311" t="s">
        <v>39</v>
      </c>
      <c r="D5289" s="312" t="s">
        <v>56348</v>
      </c>
    </row>
    <row r="5290" spans="1:4">
      <c r="A5290" s="311">
        <v>91186</v>
      </c>
      <c r="B5290" s="311" t="s">
        <v>30601</v>
      </c>
      <c r="C5290" s="311" t="s">
        <v>39</v>
      </c>
      <c r="D5290" s="312" t="s">
        <v>56262</v>
      </c>
    </row>
    <row r="5291" spans="1:4">
      <c r="A5291" s="311">
        <v>91187</v>
      </c>
      <c r="B5291" s="311" t="s">
        <v>30602</v>
      </c>
      <c r="C5291" s="311" t="s">
        <v>39</v>
      </c>
      <c r="D5291" s="312" t="s">
        <v>60612</v>
      </c>
    </row>
    <row r="5292" spans="1:4">
      <c r="A5292" s="311">
        <v>91188</v>
      </c>
      <c r="B5292" s="311" t="s">
        <v>30603</v>
      </c>
      <c r="C5292" s="311" t="s">
        <v>4</v>
      </c>
      <c r="D5292" s="312" t="s">
        <v>58081</v>
      </c>
    </row>
    <row r="5293" spans="1:4">
      <c r="A5293" s="311">
        <v>91189</v>
      </c>
      <c r="B5293" s="311" t="s">
        <v>30604</v>
      </c>
      <c r="C5293" s="311" t="s">
        <v>4</v>
      </c>
      <c r="D5293" s="312" t="s">
        <v>60613</v>
      </c>
    </row>
    <row r="5294" spans="1:4">
      <c r="A5294" s="311">
        <v>91190</v>
      </c>
      <c r="B5294" s="311" t="s">
        <v>30605</v>
      </c>
      <c r="C5294" s="311" t="s">
        <v>4</v>
      </c>
      <c r="D5294" s="312" t="s">
        <v>60614</v>
      </c>
    </row>
    <row r="5295" spans="1:4">
      <c r="A5295" s="311">
        <v>91191</v>
      </c>
      <c r="B5295" s="311" t="s">
        <v>30606</v>
      </c>
      <c r="C5295" s="311" t="s">
        <v>4</v>
      </c>
      <c r="D5295" s="312" t="s">
        <v>60595</v>
      </c>
    </row>
    <row r="5296" spans="1:4">
      <c r="A5296" s="311">
        <v>91192</v>
      </c>
      <c r="B5296" s="311" t="s">
        <v>30607</v>
      </c>
      <c r="C5296" s="311" t="s">
        <v>4</v>
      </c>
      <c r="D5296" s="312" t="s">
        <v>58685</v>
      </c>
    </row>
    <row r="5297" spans="1:4">
      <c r="A5297" s="311">
        <v>91222</v>
      </c>
      <c r="B5297" s="311" t="s">
        <v>30608</v>
      </c>
      <c r="C5297" s="311" t="s">
        <v>39</v>
      </c>
      <c r="D5297" s="312" t="s">
        <v>60615</v>
      </c>
    </row>
    <row r="5298" spans="1:4">
      <c r="A5298" s="311">
        <v>94480</v>
      </c>
      <c r="B5298" s="311" t="s">
        <v>30609</v>
      </c>
      <c r="C5298" s="311" t="s">
        <v>4</v>
      </c>
      <c r="D5298" s="312" t="s">
        <v>60616</v>
      </c>
    </row>
    <row r="5299" spans="1:4">
      <c r="A5299" s="311">
        <v>94481</v>
      </c>
      <c r="B5299" s="311" t="s">
        <v>30610</v>
      </c>
      <c r="C5299" s="311" t="s">
        <v>4</v>
      </c>
      <c r="D5299" s="312" t="s">
        <v>60617</v>
      </c>
    </row>
    <row r="5300" spans="1:4">
      <c r="A5300" s="311">
        <v>94482</v>
      </c>
      <c r="B5300" s="311" t="s">
        <v>30611</v>
      </c>
      <c r="C5300" s="311" t="s">
        <v>4</v>
      </c>
      <c r="D5300" s="312" t="s">
        <v>60618</v>
      </c>
    </row>
    <row r="5301" spans="1:4">
      <c r="A5301" s="311">
        <v>94483</v>
      </c>
      <c r="B5301" s="311" t="s">
        <v>30612</v>
      </c>
      <c r="C5301" s="311" t="s">
        <v>4</v>
      </c>
      <c r="D5301" s="312" t="s">
        <v>60619</v>
      </c>
    </row>
    <row r="5302" spans="1:4">
      <c r="A5302" s="311">
        <v>95541</v>
      </c>
      <c r="B5302" s="311" t="s">
        <v>30613</v>
      </c>
      <c r="C5302" s="311" t="s">
        <v>4</v>
      </c>
      <c r="D5302" s="312" t="s">
        <v>56111</v>
      </c>
    </row>
    <row r="5303" spans="1:4">
      <c r="A5303" s="311">
        <v>96559</v>
      </c>
      <c r="B5303" s="311" t="s">
        <v>30614</v>
      </c>
      <c r="C5303" s="311" t="s">
        <v>276</v>
      </c>
      <c r="D5303" s="312" t="s">
        <v>60620</v>
      </c>
    </row>
    <row r="5304" spans="1:4">
      <c r="A5304" s="311">
        <v>96560</v>
      </c>
      <c r="B5304" s="311" t="s">
        <v>30615</v>
      </c>
      <c r="C5304" s="311" t="s">
        <v>276</v>
      </c>
      <c r="D5304" s="312" t="s">
        <v>60621</v>
      </c>
    </row>
    <row r="5305" spans="1:4">
      <c r="A5305" s="311">
        <v>96561</v>
      </c>
      <c r="B5305" s="311" t="s">
        <v>30616</v>
      </c>
      <c r="C5305" s="311" t="s">
        <v>276</v>
      </c>
      <c r="D5305" s="312" t="s">
        <v>60622</v>
      </c>
    </row>
    <row r="5306" spans="1:4">
      <c r="A5306" s="311">
        <v>96562</v>
      </c>
      <c r="B5306" s="311" t="s">
        <v>30617</v>
      </c>
      <c r="C5306" s="311" t="s">
        <v>39</v>
      </c>
      <c r="D5306" s="312" t="s">
        <v>56652</v>
      </c>
    </row>
    <row r="5307" spans="1:4">
      <c r="A5307" s="311">
        <v>96563</v>
      </c>
      <c r="B5307" s="311" t="s">
        <v>32532</v>
      </c>
      <c r="C5307" s="311" t="s">
        <v>39</v>
      </c>
      <c r="D5307" s="312" t="s">
        <v>60114</v>
      </c>
    </row>
    <row r="5308" spans="1:4">
      <c r="A5308" s="311">
        <v>101802</v>
      </c>
      <c r="B5308" s="311" t="s">
        <v>30618</v>
      </c>
      <c r="C5308" s="311" t="s">
        <v>4</v>
      </c>
      <c r="D5308" s="312" t="s">
        <v>60623</v>
      </c>
    </row>
    <row r="5309" spans="1:4">
      <c r="A5309" s="311">
        <v>101803</v>
      </c>
      <c r="B5309" s="311" t="s">
        <v>30619</v>
      </c>
      <c r="C5309" s="311" t="s">
        <v>4</v>
      </c>
      <c r="D5309" s="312" t="s">
        <v>60624</v>
      </c>
    </row>
    <row r="5310" spans="1:4">
      <c r="A5310" s="311">
        <v>101804</v>
      </c>
      <c r="B5310" s="311" t="s">
        <v>30620</v>
      </c>
      <c r="C5310" s="311" t="s">
        <v>4</v>
      </c>
      <c r="D5310" s="312" t="s">
        <v>60625</v>
      </c>
    </row>
    <row r="5311" spans="1:4">
      <c r="A5311" s="311">
        <v>101805</v>
      </c>
      <c r="B5311" s="311" t="s">
        <v>30621</v>
      </c>
      <c r="C5311" s="311" t="s">
        <v>4</v>
      </c>
      <c r="D5311" s="312" t="s">
        <v>60626</v>
      </c>
    </row>
    <row r="5312" spans="1:4">
      <c r="A5312" s="311">
        <v>102111</v>
      </c>
      <c r="B5312" s="311" t="s">
        <v>30622</v>
      </c>
      <c r="C5312" s="311" t="s">
        <v>4</v>
      </c>
      <c r="D5312" s="312" t="s">
        <v>60627</v>
      </c>
    </row>
    <row r="5313" spans="1:4">
      <c r="A5313" s="311">
        <v>102112</v>
      </c>
      <c r="B5313" s="311" t="s">
        <v>30623</v>
      </c>
      <c r="C5313" s="311" t="s">
        <v>4</v>
      </c>
      <c r="D5313" s="312" t="s">
        <v>60628</v>
      </c>
    </row>
    <row r="5314" spans="1:4">
      <c r="A5314" s="311">
        <v>102113</v>
      </c>
      <c r="B5314" s="311" t="s">
        <v>30624</v>
      </c>
      <c r="C5314" s="311" t="s">
        <v>4</v>
      </c>
      <c r="D5314" s="312" t="s">
        <v>60629</v>
      </c>
    </row>
    <row r="5315" spans="1:4">
      <c r="A5315" s="311">
        <v>102114</v>
      </c>
      <c r="B5315" s="311" t="s">
        <v>30625</v>
      </c>
      <c r="C5315" s="311" t="s">
        <v>4</v>
      </c>
      <c r="D5315" s="312" t="s">
        <v>60630</v>
      </c>
    </row>
    <row r="5316" spans="1:4">
      <c r="A5316" s="311">
        <v>102115</v>
      </c>
      <c r="B5316" s="311" t="s">
        <v>30626</v>
      </c>
      <c r="C5316" s="311" t="s">
        <v>4</v>
      </c>
      <c r="D5316" s="312" t="s">
        <v>60631</v>
      </c>
    </row>
    <row r="5317" spans="1:4">
      <c r="A5317" s="311">
        <v>102116</v>
      </c>
      <c r="B5317" s="311" t="s">
        <v>30627</v>
      </c>
      <c r="C5317" s="311" t="s">
        <v>4</v>
      </c>
      <c r="D5317" s="312" t="s">
        <v>60632</v>
      </c>
    </row>
    <row r="5318" spans="1:4">
      <c r="A5318" s="311">
        <v>102117</v>
      </c>
      <c r="B5318" s="311" t="s">
        <v>30628</v>
      </c>
      <c r="C5318" s="311" t="s">
        <v>4</v>
      </c>
      <c r="D5318" s="312" t="s">
        <v>60633</v>
      </c>
    </row>
    <row r="5319" spans="1:4">
      <c r="A5319" s="311">
        <v>102118</v>
      </c>
      <c r="B5319" s="311" t="s">
        <v>30629</v>
      </c>
      <c r="C5319" s="311" t="s">
        <v>4</v>
      </c>
      <c r="D5319" s="312" t="s">
        <v>60634</v>
      </c>
    </row>
    <row r="5320" spans="1:4">
      <c r="A5320" s="311">
        <v>102119</v>
      </c>
      <c r="B5320" s="311" t="s">
        <v>30630</v>
      </c>
      <c r="C5320" s="311" t="s">
        <v>4</v>
      </c>
      <c r="D5320" s="312" t="s">
        <v>60635</v>
      </c>
    </row>
    <row r="5321" spans="1:4">
      <c r="A5321" s="311">
        <v>102121</v>
      </c>
      <c r="B5321" s="311" t="s">
        <v>30631</v>
      </c>
      <c r="C5321" s="311" t="s">
        <v>4</v>
      </c>
      <c r="D5321" s="312" t="s">
        <v>60636</v>
      </c>
    </row>
    <row r="5322" spans="1:4">
      <c r="A5322" s="311">
        <v>102122</v>
      </c>
      <c r="B5322" s="311" t="s">
        <v>30632</v>
      </c>
      <c r="C5322" s="311" t="s">
        <v>4</v>
      </c>
      <c r="D5322" s="312" t="s">
        <v>60637</v>
      </c>
    </row>
    <row r="5323" spans="1:4">
      <c r="A5323" s="311">
        <v>102123</v>
      </c>
      <c r="B5323" s="311" t="s">
        <v>30633</v>
      </c>
      <c r="C5323" s="311" t="s">
        <v>4</v>
      </c>
      <c r="D5323" s="312" t="s">
        <v>60638</v>
      </c>
    </row>
    <row r="5324" spans="1:4">
      <c r="A5324" s="311">
        <v>102136</v>
      </c>
      <c r="B5324" s="311" t="s">
        <v>30634</v>
      </c>
      <c r="C5324" s="311" t="s">
        <v>4</v>
      </c>
      <c r="D5324" s="312" t="s">
        <v>60639</v>
      </c>
    </row>
    <row r="5325" spans="1:4">
      <c r="A5325" s="311">
        <v>102137</v>
      </c>
      <c r="B5325" s="311" t="s">
        <v>30635</v>
      </c>
      <c r="C5325" s="311" t="s">
        <v>4</v>
      </c>
      <c r="D5325" s="312" t="s">
        <v>60640</v>
      </c>
    </row>
    <row r="5326" spans="1:4">
      <c r="A5326" s="311">
        <v>102138</v>
      </c>
      <c r="B5326" s="311" t="s">
        <v>30636</v>
      </c>
      <c r="C5326" s="311" t="s">
        <v>4</v>
      </c>
      <c r="D5326" s="312" t="s">
        <v>60641</v>
      </c>
    </row>
    <row r="5327" spans="1:4">
      <c r="A5327" s="311">
        <v>103517</v>
      </c>
      <c r="B5327" s="311" t="s">
        <v>54756</v>
      </c>
      <c r="C5327" s="311" t="s">
        <v>4</v>
      </c>
      <c r="D5327" s="312" t="s">
        <v>60642</v>
      </c>
    </row>
    <row r="5328" spans="1:4">
      <c r="A5328" s="311">
        <v>103519</v>
      </c>
      <c r="B5328" s="311" t="s">
        <v>54757</v>
      </c>
      <c r="C5328" s="311" t="s">
        <v>4</v>
      </c>
      <c r="D5328" s="312" t="s">
        <v>60643</v>
      </c>
    </row>
    <row r="5329" spans="1:4">
      <c r="A5329" s="311">
        <v>103520</v>
      </c>
      <c r="B5329" s="311" t="s">
        <v>54758</v>
      </c>
      <c r="C5329" s="311" t="s">
        <v>4</v>
      </c>
      <c r="D5329" s="312" t="s">
        <v>60644</v>
      </c>
    </row>
    <row r="5330" spans="1:4">
      <c r="A5330" s="311">
        <v>103521</v>
      </c>
      <c r="B5330" s="311" t="s">
        <v>54759</v>
      </c>
      <c r="C5330" s="311" t="s">
        <v>4</v>
      </c>
      <c r="D5330" s="312" t="s">
        <v>60645</v>
      </c>
    </row>
    <row r="5331" spans="1:4">
      <c r="A5331" s="311">
        <v>103522</v>
      </c>
      <c r="B5331" s="311" t="s">
        <v>54760</v>
      </c>
      <c r="C5331" s="311" t="s">
        <v>4</v>
      </c>
      <c r="D5331" s="312" t="s">
        <v>60646</v>
      </c>
    </row>
    <row r="5332" spans="1:4">
      <c r="A5332" s="311">
        <v>103523</v>
      </c>
      <c r="B5332" s="311" t="s">
        <v>54761</v>
      </c>
      <c r="C5332" s="311" t="s">
        <v>4</v>
      </c>
      <c r="D5332" s="312" t="s">
        <v>60647</v>
      </c>
    </row>
    <row r="5333" spans="1:4">
      <c r="A5333" s="311">
        <v>104031</v>
      </c>
      <c r="B5333" s="311" t="s">
        <v>60648</v>
      </c>
      <c r="C5333" s="311" t="s">
        <v>4</v>
      </c>
      <c r="D5333" s="312" t="s">
        <v>55884</v>
      </c>
    </row>
    <row r="5334" spans="1:4">
      <c r="A5334" s="311">
        <v>104032</v>
      </c>
      <c r="B5334" s="311" t="s">
        <v>60649</v>
      </c>
      <c r="C5334" s="311" t="s">
        <v>4</v>
      </c>
      <c r="D5334" s="312" t="s">
        <v>60650</v>
      </c>
    </row>
    <row r="5335" spans="1:4">
      <c r="A5335" s="311">
        <v>104033</v>
      </c>
      <c r="B5335" s="311" t="s">
        <v>60651</v>
      </c>
      <c r="C5335" s="311" t="s">
        <v>4</v>
      </c>
      <c r="D5335" s="312" t="s">
        <v>60652</v>
      </c>
    </row>
    <row r="5336" spans="1:4">
      <c r="A5336" s="311">
        <v>104034</v>
      </c>
      <c r="B5336" s="311" t="s">
        <v>60653</v>
      </c>
      <c r="C5336" s="311" t="s">
        <v>4</v>
      </c>
      <c r="D5336" s="312" t="s">
        <v>60654</v>
      </c>
    </row>
    <row r="5337" spans="1:4">
      <c r="A5337" s="311">
        <v>104035</v>
      </c>
      <c r="B5337" s="311" t="s">
        <v>60655</v>
      </c>
      <c r="C5337" s="311" t="s">
        <v>4</v>
      </c>
      <c r="D5337" s="312" t="s">
        <v>60656</v>
      </c>
    </row>
    <row r="5338" spans="1:4">
      <c r="A5338" s="311">
        <v>104036</v>
      </c>
      <c r="B5338" s="311" t="s">
        <v>60657</v>
      </c>
      <c r="C5338" s="311" t="s">
        <v>4</v>
      </c>
      <c r="D5338" s="312" t="s">
        <v>60658</v>
      </c>
    </row>
    <row r="5339" spans="1:4">
      <c r="A5339" s="311">
        <v>104039</v>
      </c>
      <c r="B5339" s="311" t="s">
        <v>60659</v>
      </c>
      <c r="C5339" s="311" t="s">
        <v>4</v>
      </c>
      <c r="D5339" s="312" t="s">
        <v>60660</v>
      </c>
    </row>
    <row r="5340" spans="1:4">
      <c r="A5340" s="311">
        <v>104043</v>
      </c>
      <c r="B5340" s="311" t="s">
        <v>60661</v>
      </c>
      <c r="C5340" s="311" t="s">
        <v>4</v>
      </c>
      <c r="D5340" s="312" t="s">
        <v>57860</v>
      </c>
    </row>
    <row r="5341" spans="1:4">
      <c r="A5341" s="311">
        <v>104044</v>
      </c>
      <c r="B5341" s="311" t="s">
        <v>60662</v>
      </c>
      <c r="C5341" s="311" t="s">
        <v>4</v>
      </c>
      <c r="D5341" s="312" t="s">
        <v>59865</v>
      </c>
    </row>
    <row r="5342" spans="1:4">
      <c r="A5342" s="311">
        <v>104045</v>
      </c>
      <c r="B5342" s="311" t="s">
        <v>60663</v>
      </c>
      <c r="C5342" s="311" t="s">
        <v>4</v>
      </c>
      <c r="D5342" s="312" t="s">
        <v>60664</v>
      </c>
    </row>
    <row r="5343" spans="1:4">
      <c r="A5343" s="311">
        <v>104046</v>
      </c>
      <c r="B5343" s="311" t="s">
        <v>60665</v>
      </c>
      <c r="C5343" s="311" t="s">
        <v>4</v>
      </c>
      <c r="D5343" s="312" t="s">
        <v>60666</v>
      </c>
    </row>
    <row r="5344" spans="1:4">
      <c r="A5344" s="311">
        <v>104047</v>
      </c>
      <c r="B5344" s="311" t="s">
        <v>60667</v>
      </c>
      <c r="C5344" s="311" t="s">
        <v>4</v>
      </c>
      <c r="D5344" s="312" t="s">
        <v>60668</v>
      </c>
    </row>
    <row r="5345" spans="1:4">
      <c r="A5345" s="311">
        <v>104048</v>
      </c>
      <c r="B5345" s="311" t="s">
        <v>60669</v>
      </c>
      <c r="C5345" s="311" t="s">
        <v>4</v>
      </c>
      <c r="D5345" s="312" t="s">
        <v>56007</v>
      </c>
    </row>
    <row r="5346" spans="1:4">
      <c r="A5346" s="311">
        <v>104049</v>
      </c>
      <c r="B5346" s="311" t="s">
        <v>60670</v>
      </c>
      <c r="C5346" s="311" t="s">
        <v>4</v>
      </c>
      <c r="D5346" s="312" t="s">
        <v>55602</v>
      </c>
    </row>
    <row r="5347" spans="1:4">
      <c r="A5347" s="311">
        <v>104050</v>
      </c>
      <c r="B5347" s="311" t="s">
        <v>60671</v>
      </c>
      <c r="C5347" s="311" t="s">
        <v>4</v>
      </c>
      <c r="D5347" s="312" t="s">
        <v>58132</v>
      </c>
    </row>
    <row r="5348" spans="1:4">
      <c r="A5348" s="311">
        <v>104051</v>
      </c>
      <c r="B5348" s="311" t="s">
        <v>60672</v>
      </c>
      <c r="C5348" s="311" t="s">
        <v>4</v>
      </c>
      <c r="D5348" s="312" t="s">
        <v>60673</v>
      </c>
    </row>
    <row r="5349" spans="1:4">
      <c r="A5349" s="311">
        <v>104052</v>
      </c>
      <c r="B5349" s="311" t="s">
        <v>60674</v>
      </c>
      <c r="C5349" s="311" t="s">
        <v>4</v>
      </c>
      <c r="D5349" s="312" t="s">
        <v>59051</v>
      </c>
    </row>
    <row r="5350" spans="1:4">
      <c r="A5350" s="311">
        <v>104053</v>
      </c>
      <c r="B5350" s="311" t="s">
        <v>60675</v>
      </c>
      <c r="C5350" s="311" t="s">
        <v>4</v>
      </c>
      <c r="D5350" s="312" t="s">
        <v>55671</v>
      </c>
    </row>
    <row r="5351" spans="1:4">
      <c r="A5351" s="311">
        <v>104054</v>
      </c>
      <c r="B5351" s="311" t="s">
        <v>60676</v>
      </c>
      <c r="C5351" s="311" t="s">
        <v>4</v>
      </c>
      <c r="D5351" s="312" t="s">
        <v>60677</v>
      </c>
    </row>
    <row r="5352" spans="1:4">
      <c r="A5352" s="311">
        <v>104055</v>
      </c>
      <c r="B5352" s="311" t="s">
        <v>60678</v>
      </c>
      <c r="C5352" s="311" t="s">
        <v>4</v>
      </c>
      <c r="D5352" s="312" t="s">
        <v>59051</v>
      </c>
    </row>
    <row r="5353" spans="1:4">
      <c r="A5353" s="311">
        <v>104056</v>
      </c>
      <c r="B5353" s="311" t="s">
        <v>60679</v>
      </c>
      <c r="C5353" s="311" t="s">
        <v>4</v>
      </c>
      <c r="D5353" s="312" t="s">
        <v>59886</v>
      </c>
    </row>
    <row r="5354" spans="1:4">
      <c r="A5354" s="311">
        <v>104058</v>
      </c>
      <c r="B5354" s="311" t="s">
        <v>60680</v>
      </c>
      <c r="C5354" s="311" t="s">
        <v>4</v>
      </c>
      <c r="D5354" s="312" t="s">
        <v>59029</v>
      </c>
    </row>
    <row r="5355" spans="1:4">
      <c r="A5355" s="311">
        <v>104059</v>
      </c>
      <c r="B5355" s="311" t="s">
        <v>60681</v>
      </c>
      <c r="C5355" s="311" t="s">
        <v>4</v>
      </c>
      <c r="D5355" s="312" t="s">
        <v>60682</v>
      </c>
    </row>
    <row r="5356" spans="1:4">
      <c r="A5356" s="311">
        <v>104060</v>
      </c>
      <c r="B5356" s="311" t="s">
        <v>60683</v>
      </c>
      <c r="C5356" s="311" t="s">
        <v>39</v>
      </c>
      <c r="D5356" s="312" t="s">
        <v>57860</v>
      </c>
    </row>
    <row r="5357" spans="1:4">
      <c r="A5357" s="311">
        <v>104061</v>
      </c>
      <c r="B5357" s="311" t="s">
        <v>60684</v>
      </c>
      <c r="C5357" s="311" t="s">
        <v>39</v>
      </c>
      <c r="D5357" s="312" t="s">
        <v>60685</v>
      </c>
    </row>
    <row r="5358" spans="1:4">
      <c r="A5358" s="311">
        <v>104112</v>
      </c>
      <c r="B5358" s="311" t="s">
        <v>60686</v>
      </c>
      <c r="C5358" s="311" t="s">
        <v>4</v>
      </c>
      <c r="D5358" s="312" t="s">
        <v>60687</v>
      </c>
    </row>
    <row r="5359" spans="1:4">
      <c r="A5359" s="311">
        <v>104114</v>
      </c>
      <c r="B5359" s="311" t="s">
        <v>60688</v>
      </c>
      <c r="C5359" s="311" t="s">
        <v>4</v>
      </c>
      <c r="D5359" s="312" t="s">
        <v>60689</v>
      </c>
    </row>
    <row r="5360" spans="1:4">
      <c r="A5360" s="311">
        <v>104116</v>
      </c>
      <c r="B5360" s="311" t="s">
        <v>60690</v>
      </c>
      <c r="C5360" s="311" t="s">
        <v>4</v>
      </c>
      <c r="D5360" s="312" t="s">
        <v>60691</v>
      </c>
    </row>
    <row r="5361" spans="1:4">
      <c r="A5361" s="311">
        <v>104118</v>
      </c>
      <c r="B5361" s="311" t="s">
        <v>60692</v>
      </c>
      <c r="C5361" s="311" t="s">
        <v>4</v>
      </c>
      <c r="D5361" s="312" t="s">
        <v>60693</v>
      </c>
    </row>
    <row r="5362" spans="1:4">
      <c r="A5362" s="311">
        <v>104120</v>
      </c>
      <c r="B5362" s="311" t="s">
        <v>60694</v>
      </c>
      <c r="C5362" s="311" t="s">
        <v>4</v>
      </c>
      <c r="D5362" s="312" t="s">
        <v>58876</v>
      </c>
    </row>
    <row r="5363" spans="1:4">
      <c r="A5363" s="311">
        <v>104122</v>
      </c>
      <c r="B5363" s="311" t="s">
        <v>60695</v>
      </c>
      <c r="C5363" s="311" t="s">
        <v>4</v>
      </c>
      <c r="D5363" s="312" t="s">
        <v>60696</v>
      </c>
    </row>
    <row r="5364" spans="1:4">
      <c r="A5364" s="311">
        <v>104062</v>
      </c>
      <c r="B5364" s="311" t="s">
        <v>60697</v>
      </c>
      <c r="C5364" s="311" t="s">
        <v>4</v>
      </c>
      <c r="D5364" s="312" t="s">
        <v>60698</v>
      </c>
    </row>
    <row r="5365" spans="1:4">
      <c r="A5365" s="311">
        <v>104063</v>
      </c>
      <c r="B5365" s="311" t="s">
        <v>60699</v>
      </c>
      <c r="C5365" s="311" t="s">
        <v>4</v>
      </c>
      <c r="D5365" s="312" t="s">
        <v>60700</v>
      </c>
    </row>
    <row r="5366" spans="1:4">
      <c r="A5366" s="311">
        <v>104064</v>
      </c>
      <c r="B5366" s="311" t="s">
        <v>60701</v>
      </c>
      <c r="C5366" s="311" t="s">
        <v>4</v>
      </c>
      <c r="D5366" s="312" t="s">
        <v>60702</v>
      </c>
    </row>
    <row r="5367" spans="1:4">
      <c r="A5367" s="311">
        <v>104065</v>
      </c>
      <c r="B5367" s="311" t="s">
        <v>60703</v>
      </c>
      <c r="C5367" s="311" t="s">
        <v>4</v>
      </c>
      <c r="D5367" s="312" t="s">
        <v>60704</v>
      </c>
    </row>
    <row r="5368" spans="1:4">
      <c r="A5368" s="311">
        <v>104066</v>
      </c>
      <c r="B5368" s="311" t="s">
        <v>60705</v>
      </c>
      <c r="C5368" s="311" t="s">
        <v>4</v>
      </c>
      <c r="D5368" s="312" t="s">
        <v>60706</v>
      </c>
    </row>
    <row r="5369" spans="1:4">
      <c r="A5369" s="311">
        <v>104067</v>
      </c>
      <c r="B5369" s="311" t="s">
        <v>60707</v>
      </c>
      <c r="C5369" s="311" t="s">
        <v>4</v>
      </c>
      <c r="D5369" s="312" t="s">
        <v>60708</v>
      </c>
    </row>
    <row r="5370" spans="1:4">
      <c r="A5370" s="311">
        <v>104068</v>
      </c>
      <c r="B5370" s="311" t="s">
        <v>60709</v>
      </c>
      <c r="C5370" s="311" t="s">
        <v>4</v>
      </c>
      <c r="D5370" s="312" t="s">
        <v>60710</v>
      </c>
    </row>
    <row r="5371" spans="1:4">
      <c r="A5371" s="311">
        <v>104069</v>
      </c>
      <c r="B5371" s="311" t="s">
        <v>60711</v>
      </c>
      <c r="C5371" s="311" t="s">
        <v>4</v>
      </c>
      <c r="D5371" s="312" t="s">
        <v>60712</v>
      </c>
    </row>
    <row r="5372" spans="1:4">
      <c r="A5372" s="311">
        <v>104070</v>
      </c>
      <c r="B5372" s="311" t="s">
        <v>60713</v>
      </c>
      <c r="C5372" s="311" t="s">
        <v>4</v>
      </c>
      <c r="D5372" s="312" t="s">
        <v>60714</v>
      </c>
    </row>
    <row r="5373" spans="1:4">
      <c r="A5373" s="311">
        <v>104071</v>
      </c>
      <c r="B5373" s="311" t="s">
        <v>60715</v>
      </c>
      <c r="C5373" s="311" t="s">
        <v>4</v>
      </c>
      <c r="D5373" s="312" t="s">
        <v>60716</v>
      </c>
    </row>
    <row r="5374" spans="1:4">
      <c r="A5374" s="311">
        <v>104072</v>
      </c>
      <c r="B5374" s="311" t="s">
        <v>60717</v>
      </c>
      <c r="C5374" s="311" t="s">
        <v>4</v>
      </c>
      <c r="D5374" s="312" t="s">
        <v>60718</v>
      </c>
    </row>
    <row r="5375" spans="1:4">
      <c r="A5375" s="311">
        <v>104076</v>
      </c>
      <c r="B5375" s="311" t="s">
        <v>60719</v>
      </c>
      <c r="C5375" s="311" t="s">
        <v>4</v>
      </c>
      <c r="D5375" s="312" t="s">
        <v>60720</v>
      </c>
    </row>
    <row r="5376" spans="1:4">
      <c r="A5376" s="311">
        <v>104077</v>
      </c>
      <c r="B5376" s="311" t="s">
        <v>60721</v>
      </c>
      <c r="C5376" s="311" t="s">
        <v>4</v>
      </c>
      <c r="D5376" s="312" t="s">
        <v>60722</v>
      </c>
    </row>
    <row r="5377" spans="1:4">
      <c r="A5377" s="311">
        <v>104078</v>
      </c>
      <c r="B5377" s="311" t="s">
        <v>60723</v>
      </c>
      <c r="C5377" s="311" t="s">
        <v>4</v>
      </c>
      <c r="D5377" s="312" t="s">
        <v>60724</v>
      </c>
    </row>
    <row r="5378" spans="1:4">
      <c r="A5378" s="311">
        <v>104079</v>
      </c>
      <c r="B5378" s="311" t="s">
        <v>60725</v>
      </c>
      <c r="C5378" s="311" t="s">
        <v>4</v>
      </c>
      <c r="D5378" s="312" t="s">
        <v>60726</v>
      </c>
    </row>
    <row r="5379" spans="1:4">
      <c r="A5379" s="311">
        <v>104080</v>
      </c>
      <c r="B5379" s="311" t="s">
        <v>60727</v>
      </c>
      <c r="C5379" s="311" t="s">
        <v>4</v>
      </c>
      <c r="D5379" s="312" t="s">
        <v>60728</v>
      </c>
    </row>
    <row r="5380" spans="1:4">
      <c r="A5380" s="311">
        <v>104081</v>
      </c>
      <c r="B5380" s="311" t="s">
        <v>60729</v>
      </c>
      <c r="C5380" s="311" t="s">
        <v>4</v>
      </c>
      <c r="D5380" s="312" t="s">
        <v>60730</v>
      </c>
    </row>
    <row r="5381" spans="1:4">
      <c r="A5381" s="311">
        <v>104082</v>
      </c>
      <c r="B5381" s="311" t="s">
        <v>60731</v>
      </c>
      <c r="C5381" s="311" t="s">
        <v>4</v>
      </c>
      <c r="D5381" s="312" t="s">
        <v>60732</v>
      </c>
    </row>
    <row r="5382" spans="1:4">
      <c r="A5382" s="311">
        <v>104083</v>
      </c>
      <c r="B5382" s="311" t="s">
        <v>60733</v>
      </c>
      <c r="C5382" s="311" t="s">
        <v>4</v>
      </c>
      <c r="D5382" s="312" t="s">
        <v>60734</v>
      </c>
    </row>
    <row r="5383" spans="1:4">
      <c r="A5383" s="311">
        <v>104084</v>
      </c>
      <c r="B5383" s="311" t="s">
        <v>60735</v>
      </c>
      <c r="C5383" s="311" t="s">
        <v>4</v>
      </c>
      <c r="D5383" s="312" t="s">
        <v>60736</v>
      </c>
    </row>
    <row r="5384" spans="1:4">
      <c r="A5384" s="311">
        <v>104085</v>
      </c>
      <c r="B5384" s="311" t="s">
        <v>60737</v>
      </c>
      <c r="C5384" s="311" t="s">
        <v>39</v>
      </c>
      <c r="D5384" s="312" t="s">
        <v>60738</v>
      </c>
    </row>
    <row r="5385" spans="1:4">
      <c r="A5385" s="311">
        <v>104086</v>
      </c>
      <c r="B5385" s="311" t="s">
        <v>60739</v>
      </c>
      <c r="C5385" s="311" t="s">
        <v>39</v>
      </c>
      <c r="D5385" s="312" t="s">
        <v>60740</v>
      </c>
    </row>
    <row r="5386" spans="1:4">
      <c r="A5386" s="311">
        <v>104124</v>
      </c>
      <c r="B5386" s="311" t="s">
        <v>60741</v>
      </c>
      <c r="C5386" s="311" t="s">
        <v>4</v>
      </c>
      <c r="D5386" s="312" t="s">
        <v>60742</v>
      </c>
    </row>
    <row r="5387" spans="1:4">
      <c r="A5387" s="311">
        <v>104125</v>
      </c>
      <c r="B5387" s="311" t="s">
        <v>60743</v>
      </c>
      <c r="C5387" s="311" t="s">
        <v>4</v>
      </c>
      <c r="D5387" s="312" t="s">
        <v>60744</v>
      </c>
    </row>
    <row r="5388" spans="1:4">
      <c r="A5388" s="311">
        <v>104127</v>
      </c>
      <c r="B5388" s="311" t="s">
        <v>60745</v>
      </c>
      <c r="C5388" s="311" t="s">
        <v>4</v>
      </c>
      <c r="D5388" s="312" t="s">
        <v>60746</v>
      </c>
    </row>
    <row r="5389" spans="1:4">
      <c r="A5389" s="311">
        <v>104130</v>
      </c>
      <c r="B5389" s="311" t="s">
        <v>60747</v>
      </c>
      <c r="C5389" s="311" t="s">
        <v>4</v>
      </c>
      <c r="D5389" s="312" t="s">
        <v>60748</v>
      </c>
    </row>
    <row r="5390" spans="1:4">
      <c r="A5390" s="311">
        <v>104131</v>
      </c>
      <c r="B5390" s="311" t="s">
        <v>60749</v>
      </c>
      <c r="C5390" s="311" t="s">
        <v>4</v>
      </c>
      <c r="D5390" s="312" t="s">
        <v>60750</v>
      </c>
    </row>
    <row r="5391" spans="1:4">
      <c r="A5391" s="311">
        <v>104133</v>
      </c>
      <c r="B5391" s="311" t="s">
        <v>60751</v>
      </c>
      <c r="C5391" s="311" t="s">
        <v>4</v>
      </c>
      <c r="D5391" s="312" t="s">
        <v>60752</v>
      </c>
    </row>
    <row r="5392" spans="1:4">
      <c r="A5392" s="311">
        <v>104136</v>
      </c>
      <c r="B5392" s="311" t="s">
        <v>60753</v>
      </c>
      <c r="C5392" s="311" t="s">
        <v>4</v>
      </c>
      <c r="D5392" s="312" t="s">
        <v>60754</v>
      </c>
    </row>
    <row r="5393" spans="1:4">
      <c r="A5393" s="311">
        <v>104137</v>
      </c>
      <c r="B5393" s="311" t="s">
        <v>60755</v>
      </c>
      <c r="C5393" s="311" t="s">
        <v>4</v>
      </c>
      <c r="D5393" s="312" t="s">
        <v>60756</v>
      </c>
    </row>
    <row r="5394" spans="1:4">
      <c r="A5394" s="311">
        <v>104139</v>
      </c>
      <c r="B5394" s="311" t="s">
        <v>60757</v>
      </c>
      <c r="C5394" s="311" t="s">
        <v>4</v>
      </c>
      <c r="D5394" s="312" t="s">
        <v>60758</v>
      </c>
    </row>
    <row r="5395" spans="1:4">
      <c r="A5395" s="311">
        <v>104142</v>
      </c>
      <c r="B5395" s="311" t="s">
        <v>60759</v>
      </c>
      <c r="C5395" s="311" t="s">
        <v>4</v>
      </c>
      <c r="D5395" s="312" t="s">
        <v>60760</v>
      </c>
    </row>
    <row r="5396" spans="1:4">
      <c r="A5396" s="311">
        <v>104143</v>
      </c>
      <c r="B5396" s="311" t="s">
        <v>60761</v>
      </c>
      <c r="C5396" s="311" t="s">
        <v>4</v>
      </c>
      <c r="D5396" s="312" t="s">
        <v>60762</v>
      </c>
    </row>
    <row r="5397" spans="1:4">
      <c r="A5397" s="311">
        <v>104145</v>
      </c>
      <c r="B5397" s="311" t="s">
        <v>60763</v>
      </c>
      <c r="C5397" s="311" t="s">
        <v>4</v>
      </c>
      <c r="D5397" s="312" t="s">
        <v>60764</v>
      </c>
    </row>
    <row r="5398" spans="1:4">
      <c r="A5398" s="311">
        <v>104148</v>
      </c>
      <c r="B5398" s="311" t="s">
        <v>60765</v>
      </c>
      <c r="C5398" s="311" t="s">
        <v>4</v>
      </c>
      <c r="D5398" s="312" t="s">
        <v>60766</v>
      </c>
    </row>
    <row r="5399" spans="1:4">
      <c r="A5399" s="311">
        <v>104149</v>
      </c>
      <c r="B5399" s="311" t="s">
        <v>60767</v>
      </c>
      <c r="C5399" s="311" t="s">
        <v>4</v>
      </c>
      <c r="D5399" s="312" t="s">
        <v>60768</v>
      </c>
    </row>
    <row r="5400" spans="1:4">
      <c r="A5400" s="311">
        <v>104151</v>
      </c>
      <c r="B5400" s="311" t="s">
        <v>60769</v>
      </c>
      <c r="C5400" s="311" t="s">
        <v>4</v>
      </c>
      <c r="D5400" s="312" t="s">
        <v>60770</v>
      </c>
    </row>
    <row r="5401" spans="1:4">
      <c r="A5401" s="311">
        <v>104154</v>
      </c>
      <c r="B5401" s="311" t="s">
        <v>60771</v>
      </c>
      <c r="C5401" s="311" t="s">
        <v>4</v>
      </c>
      <c r="D5401" s="312" t="s">
        <v>60772</v>
      </c>
    </row>
    <row r="5402" spans="1:4">
      <c r="A5402" s="311">
        <v>104155</v>
      </c>
      <c r="B5402" s="311" t="s">
        <v>60773</v>
      </c>
      <c r="C5402" s="311" t="s">
        <v>4</v>
      </c>
      <c r="D5402" s="312" t="s">
        <v>60774</v>
      </c>
    </row>
    <row r="5403" spans="1:4">
      <c r="A5403" s="311">
        <v>104157</v>
      </c>
      <c r="B5403" s="311" t="s">
        <v>60775</v>
      </c>
      <c r="C5403" s="311" t="s">
        <v>4</v>
      </c>
      <c r="D5403" s="312" t="s">
        <v>60776</v>
      </c>
    </row>
    <row r="5404" spans="1:4">
      <c r="A5404" s="311">
        <v>96520</v>
      </c>
      <c r="B5404" s="311" t="s">
        <v>32533</v>
      </c>
      <c r="C5404" s="311" t="s">
        <v>278</v>
      </c>
      <c r="D5404" s="312" t="s">
        <v>60777</v>
      </c>
    </row>
    <row r="5405" spans="1:4">
      <c r="A5405" s="311">
        <v>96521</v>
      </c>
      <c r="B5405" s="311" t="s">
        <v>32534</v>
      </c>
      <c r="C5405" s="311" t="s">
        <v>278</v>
      </c>
      <c r="D5405" s="312" t="s">
        <v>60778</v>
      </c>
    </row>
    <row r="5406" spans="1:4">
      <c r="A5406" s="311">
        <v>96522</v>
      </c>
      <c r="B5406" s="311" t="s">
        <v>32535</v>
      </c>
      <c r="C5406" s="311" t="s">
        <v>278</v>
      </c>
      <c r="D5406" s="312" t="s">
        <v>60779</v>
      </c>
    </row>
    <row r="5407" spans="1:4">
      <c r="A5407" s="311">
        <v>96523</v>
      </c>
      <c r="B5407" s="311" t="s">
        <v>32536</v>
      </c>
      <c r="C5407" s="311" t="s">
        <v>278</v>
      </c>
      <c r="D5407" s="312" t="s">
        <v>60780</v>
      </c>
    </row>
    <row r="5408" spans="1:4">
      <c r="A5408" s="311">
        <v>96524</v>
      </c>
      <c r="B5408" s="311" t="s">
        <v>32537</v>
      </c>
      <c r="C5408" s="311" t="s">
        <v>278</v>
      </c>
      <c r="D5408" s="312" t="s">
        <v>60781</v>
      </c>
    </row>
    <row r="5409" spans="1:4">
      <c r="A5409" s="311">
        <v>96525</v>
      </c>
      <c r="B5409" s="311" t="s">
        <v>32538</v>
      </c>
      <c r="C5409" s="311" t="s">
        <v>278</v>
      </c>
      <c r="D5409" s="312" t="s">
        <v>59443</v>
      </c>
    </row>
    <row r="5410" spans="1:4">
      <c r="A5410" s="311">
        <v>96526</v>
      </c>
      <c r="B5410" s="311" t="s">
        <v>32539</v>
      </c>
      <c r="C5410" s="311" t="s">
        <v>278</v>
      </c>
      <c r="D5410" s="312" t="s">
        <v>60782</v>
      </c>
    </row>
    <row r="5411" spans="1:4">
      <c r="A5411" s="311">
        <v>96527</v>
      </c>
      <c r="B5411" s="311" t="s">
        <v>32540</v>
      </c>
      <c r="C5411" s="311" t="s">
        <v>278</v>
      </c>
      <c r="D5411" s="312" t="s">
        <v>60783</v>
      </c>
    </row>
    <row r="5412" spans="1:4">
      <c r="A5412" s="311">
        <v>96528</v>
      </c>
      <c r="B5412" s="311" t="s">
        <v>30637</v>
      </c>
      <c r="C5412" s="311" t="s">
        <v>276</v>
      </c>
      <c r="D5412" s="312" t="s">
        <v>60784</v>
      </c>
    </row>
    <row r="5413" spans="1:4">
      <c r="A5413" s="311">
        <v>101114</v>
      </c>
      <c r="B5413" s="311" t="s">
        <v>30638</v>
      </c>
      <c r="C5413" s="311" t="s">
        <v>278</v>
      </c>
      <c r="D5413" s="312" t="s">
        <v>60785</v>
      </c>
    </row>
    <row r="5414" spans="1:4">
      <c r="A5414" s="311">
        <v>101115</v>
      </c>
      <c r="B5414" s="311" t="s">
        <v>30639</v>
      </c>
      <c r="C5414" s="311" t="s">
        <v>278</v>
      </c>
      <c r="D5414" s="312" t="s">
        <v>56475</v>
      </c>
    </row>
    <row r="5415" spans="1:4">
      <c r="A5415" s="311">
        <v>101116</v>
      </c>
      <c r="B5415" s="311" t="s">
        <v>30640</v>
      </c>
      <c r="C5415" s="311" t="s">
        <v>278</v>
      </c>
      <c r="D5415" s="312" t="s">
        <v>60786</v>
      </c>
    </row>
    <row r="5416" spans="1:4">
      <c r="A5416" s="311">
        <v>101117</v>
      </c>
      <c r="B5416" s="311" t="s">
        <v>30641</v>
      </c>
      <c r="C5416" s="311" t="s">
        <v>278</v>
      </c>
      <c r="D5416" s="312" t="s">
        <v>58439</v>
      </c>
    </row>
    <row r="5417" spans="1:4">
      <c r="A5417" s="311">
        <v>101118</v>
      </c>
      <c r="B5417" s="311" t="s">
        <v>30642</v>
      </c>
      <c r="C5417" s="311" t="s">
        <v>278</v>
      </c>
      <c r="D5417" s="312" t="s">
        <v>58589</v>
      </c>
    </row>
    <row r="5418" spans="1:4">
      <c r="A5418" s="311">
        <v>101119</v>
      </c>
      <c r="B5418" s="311" t="s">
        <v>30643</v>
      </c>
      <c r="C5418" s="311" t="s">
        <v>278</v>
      </c>
      <c r="D5418" s="312" t="s">
        <v>56174</v>
      </c>
    </row>
    <row r="5419" spans="1:4">
      <c r="A5419" s="311">
        <v>101120</v>
      </c>
      <c r="B5419" s="311" t="s">
        <v>30644</v>
      </c>
      <c r="C5419" s="311" t="s">
        <v>278</v>
      </c>
      <c r="D5419" s="312" t="s">
        <v>56446</v>
      </c>
    </row>
    <row r="5420" spans="1:4">
      <c r="A5420" s="311">
        <v>101121</v>
      </c>
      <c r="B5420" s="311" t="s">
        <v>30645</v>
      </c>
      <c r="C5420" s="311" t="s">
        <v>278</v>
      </c>
      <c r="D5420" s="312" t="s">
        <v>60787</v>
      </c>
    </row>
    <row r="5421" spans="1:4">
      <c r="A5421" s="311">
        <v>101122</v>
      </c>
      <c r="B5421" s="311" t="s">
        <v>30646</v>
      </c>
      <c r="C5421" s="311" t="s">
        <v>278</v>
      </c>
      <c r="D5421" s="312" t="s">
        <v>60788</v>
      </c>
    </row>
    <row r="5422" spans="1:4">
      <c r="A5422" s="311">
        <v>101123</v>
      </c>
      <c r="B5422" s="311" t="s">
        <v>30647</v>
      </c>
      <c r="C5422" s="311" t="s">
        <v>278</v>
      </c>
      <c r="D5422" s="312" t="s">
        <v>60789</v>
      </c>
    </row>
    <row r="5423" spans="1:4">
      <c r="A5423" s="311">
        <v>101124</v>
      </c>
      <c r="B5423" s="311" t="s">
        <v>30648</v>
      </c>
      <c r="C5423" s="311" t="s">
        <v>278</v>
      </c>
      <c r="D5423" s="312" t="s">
        <v>57457</v>
      </c>
    </row>
    <row r="5424" spans="1:4">
      <c r="A5424" s="311">
        <v>101125</v>
      </c>
      <c r="B5424" s="311" t="s">
        <v>30649</v>
      </c>
      <c r="C5424" s="311" t="s">
        <v>278</v>
      </c>
      <c r="D5424" s="312" t="s">
        <v>59722</v>
      </c>
    </row>
    <row r="5425" spans="1:4">
      <c r="A5425" s="311">
        <v>101126</v>
      </c>
      <c r="B5425" s="311" t="s">
        <v>30650</v>
      </c>
      <c r="C5425" s="311" t="s">
        <v>278</v>
      </c>
      <c r="D5425" s="312" t="s">
        <v>60790</v>
      </c>
    </row>
    <row r="5426" spans="1:4">
      <c r="A5426" s="311">
        <v>101127</v>
      </c>
      <c r="B5426" s="311" t="s">
        <v>30651</v>
      </c>
      <c r="C5426" s="311" t="s">
        <v>278</v>
      </c>
      <c r="D5426" s="312" t="s">
        <v>60791</v>
      </c>
    </row>
    <row r="5427" spans="1:4">
      <c r="A5427" s="311">
        <v>101128</v>
      </c>
      <c r="B5427" s="311" t="s">
        <v>30652</v>
      </c>
      <c r="C5427" s="311" t="s">
        <v>278</v>
      </c>
      <c r="D5427" s="312" t="s">
        <v>60792</v>
      </c>
    </row>
    <row r="5428" spans="1:4">
      <c r="A5428" s="311">
        <v>101129</v>
      </c>
      <c r="B5428" s="311" t="s">
        <v>30653</v>
      </c>
      <c r="C5428" s="311" t="s">
        <v>278</v>
      </c>
      <c r="D5428" s="312" t="s">
        <v>59937</v>
      </c>
    </row>
    <row r="5429" spans="1:4">
      <c r="A5429" s="311">
        <v>101130</v>
      </c>
      <c r="B5429" s="311" t="s">
        <v>30654</v>
      </c>
      <c r="C5429" s="311" t="s">
        <v>278</v>
      </c>
      <c r="D5429" s="312" t="s">
        <v>60793</v>
      </c>
    </row>
    <row r="5430" spans="1:4">
      <c r="A5430" s="311">
        <v>101131</v>
      </c>
      <c r="B5430" s="311" t="s">
        <v>30655</v>
      </c>
      <c r="C5430" s="311" t="s">
        <v>278</v>
      </c>
      <c r="D5430" s="312" t="s">
        <v>60794</v>
      </c>
    </row>
    <row r="5431" spans="1:4">
      <c r="A5431" s="311">
        <v>101132</v>
      </c>
      <c r="B5431" s="311" t="s">
        <v>30656</v>
      </c>
      <c r="C5431" s="311" t="s">
        <v>278</v>
      </c>
      <c r="D5431" s="312" t="s">
        <v>60795</v>
      </c>
    </row>
    <row r="5432" spans="1:4">
      <c r="A5432" s="311">
        <v>101133</v>
      </c>
      <c r="B5432" s="311" t="s">
        <v>30657</v>
      </c>
      <c r="C5432" s="311" t="s">
        <v>278</v>
      </c>
      <c r="D5432" s="312" t="s">
        <v>58016</v>
      </c>
    </row>
    <row r="5433" spans="1:4">
      <c r="A5433" s="311">
        <v>101134</v>
      </c>
      <c r="B5433" s="311" t="s">
        <v>30658</v>
      </c>
      <c r="C5433" s="311" t="s">
        <v>278</v>
      </c>
      <c r="D5433" s="312" t="s">
        <v>60796</v>
      </c>
    </row>
    <row r="5434" spans="1:4">
      <c r="A5434" s="311">
        <v>101135</v>
      </c>
      <c r="B5434" s="311" t="s">
        <v>30659</v>
      </c>
      <c r="C5434" s="311" t="s">
        <v>278</v>
      </c>
      <c r="D5434" s="312" t="s">
        <v>55589</v>
      </c>
    </row>
    <row r="5435" spans="1:4">
      <c r="A5435" s="311">
        <v>101136</v>
      </c>
      <c r="B5435" s="311" t="s">
        <v>30660</v>
      </c>
      <c r="C5435" s="311" t="s">
        <v>278</v>
      </c>
      <c r="D5435" s="312" t="s">
        <v>57732</v>
      </c>
    </row>
    <row r="5436" spans="1:4">
      <c r="A5436" s="311">
        <v>101137</v>
      </c>
      <c r="B5436" s="311" t="s">
        <v>30661</v>
      </c>
      <c r="C5436" s="311" t="s">
        <v>278</v>
      </c>
      <c r="D5436" s="312" t="s">
        <v>56944</v>
      </c>
    </row>
    <row r="5437" spans="1:4">
      <c r="A5437" s="311">
        <v>101138</v>
      </c>
      <c r="B5437" s="311" t="s">
        <v>30662</v>
      </c>
      <c r="C5437" s="311" t="s">
        <v>278</v>
      </c>
      <c r="D5437" s="312" t="s">
        <v>59308</v>
      </c>
    </row>
    <row r="5438" spans="1:4">
      <c r="A5438" s="311">
        <v>101139</v>
      </c>
      <c r="B5438" s="311" t="s">
        <v>30663</v>
      </c>
      <c r="C5438" s="311" t="s">
        <v>278</v>
      </c>
      <c r="D5438" s="312" t="s">
        <v>60797</v>
      </c>
    </row>
    <row r="5439" spans="1:4">
      <c r="A5439" s="311">
        <v>101140</v>
      </c>
      <c r="B5439" s="311" t="s">
        <v>30664</v>
      </c>
      <c r="C5439" s="311" t="s">
        <v>278</v>
      </c>
      <c r="D5439" s="312" t="s">
        <v>60798</v>
      </c>
    </row>
    <row r="5440" spans="1:4">
      <c r="A5440" s="311">
        <v>101141</v>
      </c>
      <c r="B5440" s="311" t="s">
        <v>30665</v>
      </c>
      <c r="C5440" s="311" t="s">
        <v>278</v>
      </c>
      <c r="D5440" s="312" t="s">
        <v>60799</v>
      </c>
    </row>
    <row r="5441" spans="1:4">
      <c r="A5441" s="311">
        <v>101142</v>
      </c>
      <c r="B5441" s="311" t="s">
        <v>30666</v>
      </c>
      <c r="C5441" s="311" t="s">
        <v>278</v>
      </c>
      <c r="D5441" s="312" t="s">
        <v>60800</v>
      </c>
    </row>
    <row r="5442" spans="1:4">
      <c r="A5442" s="311">
        <v>101143</v>
      </c>
      <c r="B5442" s="311" t="s">
        <v>30667</v>
      </c>
      <c r="C5442" s="311" t="s">
        <v>278</v>
      </c>
      <c r="D5442" s="312" t="s">
        <v>59335</v>
      </c>
    </row>
    <row r="5443" spans="1:4">
      <c r="A5443" s="311">
        <v>101144</v>
      </c>
      <c r="B5443" s="311" t="s">
        <v>30668</v>
      </c>
      <c r="C5443" s="311" t="s">
        <v>278</v>
      </c>
      <c r="D5443" s="312" t="s">
        <v>57760</v>
      </c>
    </row>
    <row r="5444" spans="1:4">
      <c r="A5444" s="311">
        <v>101145</v>
      </c>
      <c r="B5444" s="311" t="s">
        <v>30669</v>
      </c>
      <c r="C5444" s="311" t="s">
        <v>278</v>
      </c>
      <c r="D5444" s="312" t="s">
        <v>60801</v>
      </c>
    </row>
    <row r="5445" spans="1:4">
      <c r="A5445" s="311">
        <v>101146</v>
      </c>
      <c r="B5445" s="311" t="s">
        <v>30670</v>
      </c>
      <c r="C5445" s="311" t="s">
        <v>278</v>
      </c>
      <c r="D5445" s="312" t="s">
        <v>60568</v>
      </c>
    </row>
    <row r="5446" spans="1:4">
      <c r="A5446" s="311">
        <v>101147</v>
      </c>
      <c r="B5446" s="311" t="s">
        <v>30671</v>
      </c>
      <c r="C5446" s="311" t="s">
        <v>278</v>
      </c>
      <c r="D5446" s="312" t="s">
        <v>60802</v>
      </c>
    </row>
    <row r="5447" spans="1:4">
      <c r="A5447" s="311">
        <v>101148</v>
      </c>
      <c r="B5447" s="311" t="s">
        <v>30672</v>
      </c>
      <c r="C5447" s="311" t="s">
        <v>278</v>
      </c>
      <c r="D5447" s="312" t="s">
        <v>58167</v>
      </c>
    </row>
    <row r="5448" spans="1:4">
      <c r="A5448" s="311">
        <v>101149</v>
      </c>
      <c r="B5448" s="311" t="s">
        <v>30673</v>
      </c>
      <c r="C5448" s="311" t="s">
        <v>278</v>
      </c>
      <c r="D5448" s="312" t="s">
        <v>60803</v>
      </c>
    </row>
    <row r="5449" spans="1:4">
      <c r="A5449" s="311">
        <v>101150</v>
      </c>
      <c r="B5449" s="311" t="s">
        <v>30674</v>
      </c>
      <c r="C5449" s="311" t="s">
        <v>278</v>
      </c>
      <c r="D5449" s="312" t="s">
        <v>60804</v>
      </c>
    </row>
    <row r="5450" spans="1:4">
      <c r="A5450" s="311">
        <v>101151</v>
      </c>
      <c r="B5450" s="311" t="s">
        <v>30675</v>
      </c>
      <c r="C5450" s="311" t="s">
        <v>278</v>
      </c>
      <c r="D5450" s="312" t="s">
        <v>60805</v>
      </c>
    </row>
    <row r="5451" spans="1:4">
      <c r="A5451" s="311">
        <v>101152</v>
      </c>
      <c r="B5451" s="311" t="s">
        <v>30676</v>
      </c>
      <c r="C5451" s="311" t="s">
        <v>278</v>
      </c>
      <c r="D5451" s="312" t="s">
        <v>60806</v>
      </c>
    </row>
    <row r="5452" spans="1:4">
      <c r="A5452" s="311">
        <v>101153</v>
      </c>
      <c r="B5452" s="311" t="s">
        <v>30677</v>
      </c>
      <c r="C5452" s="311" t="s">
        <v>278</v>
      </c>
      <c r="D5452" s="312" t="s">
        <v>60807</v>
      </c>
    </row>
    <row r="5453" spans="1:4">
      <c r="A5453" s="311">
        <v>101206</v>
      </c>
      <c r="B5453" s="311" t="s">
        <v>30678</v>
      </c>
      <c r="C5453" s="311" t="s">
        <v>278</v>
      </c>
      <c r="D5453" s="312" t="s">
        <v>60808</v>
      </c>
    </row>
    <row r="5454" spans="1:4">
      <c r="A5454" s="311">
        <v>101207</v>
      </c>
      <c r="B5454" s="311" t="s">
        <v>30679</v>
      </c>
      <c r="C5454" s="311" t="s">
        <v>278</v>
      </c>
      <c r="D5454" s="312" t="s">
        <v>59425</v>
      </c>
    </row>
    <row r="5455" spans="1:4">
      <c r="A5455" s="311">
        <v>101208</v>
      </c>
      <c r="B5455" s="311" t="s">
        <v>30680</v>
      </c>
      <c r="C5455" s="311" t="s">
        <v>278</v>
      </c>
      <c r="D5455" s="312" t="s">
        <v>60809</v>
      </c>
    </row>
    <row r="5456" spans="1:4">
      <c r="A5456" s="311">
        <v>101209</v>
      </c>
      <c r="B5456" s="311" t="s">
        <v>30681</v>
      </c>
      <c r="C5456" s="311" t="s">
        <v>278</v>
      </c>
      <c r="D5456" s="312" t="s">
        <v>55606</v>
      </c>
    </row>
    <row r="5457" spans="1:4">
      <c r="A5457" s="311">
        <v>101210</v>
      </c>
      <c r="B5457" s="311" t="s">
        <v>30682</v>
      </c>
      <c r="C5457" s="311" t="s">
        <v>278</v>
      </c>
      <c r="D5457" s="312" t="s">
        <v>60810</v>
      </c>
    </row>
    <row r="5458" spans="1:4">
      <c r="A5458" s="311">
        <v>101211</v>
      </c>
      <c r="B5458" s="311" t="s">
        <v>30683</v>
      </c>
      <c r="C5458" s="311" t="s">
        <v>278</v>
      </c>
      <c r="D5458" s="312" t="s">
        <v>59246</v>
      </c>
    </row>
    <row r="5459" spans="1:4">
      <c r="A5459" s="311">
        <v>101212</v>
      </c>
      <c r="B5459" s="311" t="s">
        <v>30684</v>
      </c>
      <c r="C5459" s="311" t="s">
        <v>278</v>
      </c>
      <c r="D5459" s="312" t="s">
        <v>59540</v>
      </c>
    </row>
    <row r="5460" spans="1:4">
      <c r="A5460" s="311">
        <v>101213</v>
      </c>
      <c r="B5460" s="311" t="s">
        <v>30685</v>
      </c>
      <c r="C5460" s="311" t="s">
        <v>278</v>
      </c>
      <c r="D5460" s="312" t="s">
        <v>60811</v>
      </c>
    </row>
    <row r="5461" spans="1:4">
      <c r="A5461" s="311">
        <v>101214</v>
      </c>
      <c r="B5461" s="311" t="s">
        <v>30686</v>
      </c>
      <c r="C5461" s="311" t="s">
        <v>278</v>
      </c>
      <c r="D5461" s="312" t="s">
        <v>56380</v>
      </c>
    </row>
    <row r="5462" spans="1:4">
      <c r="A5462" s="311">
        <v>101215</v>
      </c>
      <c r="B5462" s="311" t="s">
        <v>30687</v>
      </c>
      <c r="C5462" s="311" t="s">
        <v>278</v>
      </c>
      <c r="D5462" s="312" t="s">
        <v>60812</v>
      </c>
    </row>
    <row r="5463" spans="1:4">
      <c r="A5463" s="311">
        <v>101216</v>
      </c>
      <c r="B5463" s="311" t="s">
        <v>30688</v>
      </c>
      <c r="C5463" s="311" t="s">
        <v>278</v>
      </c>
      <c r="D5463" s="312" t="s">
        <v>55591</v>
      </c>
    </row>
    <row r="5464" spans="1:4">
      <c r="A5464" s="311">
        <v>101217</v>
      </c>
      <c r="B5464" s="311" t="s">
        <v>30689</v>
      </c>
      <c r="C5464" s="311" t="s">
        <v>278</v>
      </c>
      <c r="D5464" s="312" t="s">
        <v>60813</v>
      </c>
    </row>
    <row r="5465" spans="1:4">
      <c r="A5465" s="311">
        <v>101218</v>
      </c>
      <c r="B5465" s="311" t="s">
        <v>30690</v>
      </c>
      <c r="C5465" s="311" t="s">
        <v>278</v>
      </c>
      <c r="D5465" s="312" t="s">
        <v>60814</v>
      </c>
    </row>
    <row r="5466" spans="1:4">
      <c r="A5466" s="311">
        <v>101219</v>
      </c>
      <c r="B5466" s="311" t="s">
        <v>30691</v>
      </c>
      <c r="C5466" s="311" t="s">
        <v>278</v>
      </c>
      <c r="D5466" s="312" t="s">
        <v>60815</v>
      </c>
    </row>
    <row r="5467" spans="1:4">
      <c r="A5467" s="311">
        <v>101220</v>
      </c>
      <c r="B5467" s="311" t="s">
        <v>30692</v>
      </c>
      <c r="C5467" s="311" t="s">
        <v>278</v>
      </c>
      <c r="D5467" s="312" t="s">
        <v>55706</v>
      </c>
    </row>
    <row r="5468" spans="1:4">
      <c r="A5468" s="311">
        <v>101221</v>
      </c>
      <c r="B5468" s="311" t="s">
        <v>30693</v>
      </c>
      <c r="C5468" s="311" t="s">
        <v>278</v>
      </c>
      <c r="D5468" s="312" t="s">
        <v>60816</v>
      </c>
    </row>
    <row r="5469" spans="1:4">
      <c r="A5469" s="311">
        <v>101222</v>
      </c>
      <c r="B5469" s="311" t="s">
        <v>30694</v>
      </c>
      <c r="C5469" s="311" t="s">
        <v>278</v>
      </c>
      <c r="D5469" s="312" t="s">
        <v>56662</v>
      </c>
    </row>
    <row r="5470" spans="1:4">
      <c r="A5470" s="311">
        <v>101223</v>
      </c>
      <c r="B5470" s="311" t="s">
        <v>30695</v>
      </c>
      <c r="C5470" s="311" t="s">
        <v>278</v>
      </c>
      <c r="D5470" s="312" t="s">
        <v>60817</v>
      </c>
    </row>
    <row r="5471" spans="1:4">
      <c r="A5471" s="311">
        <v>101224</v>
      </c>
      <c r="B5471" s="311" t="s">
        <v>30696</v>
      </c>
      <c r="C5471" s="311" t="s">
        <v>278</v>
      </c>
      <c r="D5471" s="312" t="s">
        <v>60818</v>
      </c>
    </row>
    <row r="5472" spans="1:4">
      <c r="A5472" s="311">
        <v>101225</v>
      </c>
      <c r="B5472" s="311" t="s">
        <v>30697</v>
      </c>
      <c r="C5472" s="311" t="s">
        <v>278</v>
      </c>
      <c r="D5472" s="312" t="s">
        <v>60179</v>
      </c>
    </row>
    <row r="5473" spans="1:4">
      <c r="A5473" s="311">
        <v>101226</v>
      </c>
      <c r="B5473" s="311" t="s">
        <v>30698</v>
      </c>
      <c r="C5473" s="311" t="s">
        <v>278</v>
      </c>
      <c r="D5473" s="312" t="s">
        <v>60819</v>
      </c>
    </row>
    <row r="5474" spans="1:4">
      <c r="A5474" s="311">
        <v>101227</v>
      </c>
      <c r="B5474" s="311" t="s">
        <v>30699</v>
      </c>
      <c r="C5474" s="311" t="s">
        <v>278</v>
      </c>
      <c r="D5474" s="312" t="s">
        <v>60820</v>
      </c>
    </row>
    <row r="5475" spans="1:4">
      <c r="A5475" s="311">
        <v>101228</v>
      </c>
      <c r="B5475" s="311" t="s">
        <v>30700</v>
      </c>
      <c r="C5475" s="311" t="s">
        <v>278</v>
      </c>
      <c r="D5475" s="312" t="s">
        <v>58803</v>
      </c>
    </row>
    <row r="5476" spans="1:4">
      <c r="A5476" s="311">
        <v>101229</v>
      </c>
      <c r="B5476" s="311" t="s">
        <v>30701</v>
      </c>
      <c r="C5476" s="311" t="s">
        <v>278</v>
      </c>
      <c r="D5476" s="312" t="s">
        <v>60821</v>
      </c>
    </row>
    <row r="5477" spans="1:4">
      <c r="A5477" s="311">
        <v>101230</v>
      </c>
      <c r="B5477" s="311" t="s">
        <v>30702</v>
      </c>
      <c r="C5477" s="311" t="s">
        <v>278</v>
      </c>
      <c r="D5477" s="312" t="s">
        <v>56564</v>
      </c>
    </row>
    <row r="5478" spans="1:4">
      <c r="A5478" s="311">
        <v>101231</v>
      </c>
      <c r="B5478" s="311" t="s">
        <v>30703</v>
      </c>
      <c r="C5478" s="311" t="s">
        <v>278</v>
      </c>
      <c r="D5478" s="312" t="s">
        <v>58055</v>
      </c>
    </row>
    <row r="5479" spans="1:4">
      <c r="A5479" s="311">
        <v>101232</v>
      </c>
      <c r="B5479" s="311" t="s">
        <v>30704</v>
      </c>
      <c r="C5479" s="311" t="s">
        <v>278</v>
      </c>
      <c r="D5479" s="312" t="s">
        <v>60822</v>
      </c>
    </row>
    <row r="5480" spans="1:4">
      <c r="A5480" s="311">
        <v>101233</v>
      </c>
      <c r="B5480" s="311" t="s">
        <v>30705</v>
      </c>
      <c r="C5480" s="311" t="s">
        <v>278</v>
      </c>
      <c r="D5480" s="312" t="s">
        <v>60823</v>
      </c>
    </row>
    <row r="5481" spans="1:4">
      <c r="A5481" s="311">
        <v>101234</v>
      </c>
      <c r="B5481" s="311" t="s">
        <v>30706</v>
      </c>
      <c r="C5481" s="311" t="s">
        <v>278</v>
      </c>
      <c r="D5481" s="312" t="s">
        <v>60824</v>
      </c>
    </row>
    <row r="5482" spans="1:4">
      <c r="A5482" s="311">
        <v>101235</v>
      </c>
      <c r="B5482" s="311" t="s">
        <v>30707</v>
      </c>
      <c r="C5482" s="311" t="s">
        <v>278</v>
      </c>
      <c r="D5482" s="312" t="s">
        <v>57740</v>
      </c>
    </row>
    <row r="5483" spans="1:4">
      <c r="A5483" s="311">
        <v>101236</v>
      </c>
      <c r="B5483" s="311" t="s">
        <v>30708</v>
      </c>
      <c r="C5483" s="311" t="s">
        <v>278</v>
      </c>
      <c r="D5483" s="312" t="s">
        <v>59893</v>
      </c>
    </row>
    <row r="5484" spans="1:4">
      <c r="A5484" s="311">
        <v>101237</v>
      </c>
      <c r="B5484" s="311" t="s">
        <v>30709</v>
      </c>
      <c r="C5484" s="311" t="s">
        <v>278</v>
      </c>
      <c r="D5484" s="312" t="s">
        <v>60825</v>
      </c>
    </row>
    <row r="5485" spans="1:4">
      <c r="A5485" s="311">
        <v>101238</v>
      </c>
      <c r="B5485" s="311" t="s">
        <v>30710</v>
      </c>
      <c r="C5485" s="311" t="s">
        <v>278</v>
      </c>
      <c r="D5485" s="312" t="s">
        <v>60826</v>
      </c>
    </row>
    <row r="5486" spans="1:4">
      <c r="A5486" s="311">
        <v>101239</v>
      </c>
      <c r="B5486" s="311" t="s">
        <v>30711</v>
      </c>
      <c r="C5486" s="311" t="s">
        <v>278</v>
      </c>
      <c r="D5486" s="312" t="s">
        <v>60827</v>
      </c>
    </row>
    <row r="5487" spans="1:4">
      <c r="A5487" s="311">
        <v>101240</v>
      </c>
      <c r="B5487" s="311" t="s">
        <v>30712</v>
      </c>
      <c r="C5487" s="311" t="s">
        <v>278</v>
      </c>
      <c r="D5487" s="312" t="s">
        <v>58174</v>
      </c>
    </row>
    <row r="5488" spans="1:4">
      <c r="A5488" s="311">
        <v>101241</v>
      </c>
      <c r="B5488" s="311" t="s">
        <v>30713</v>
      </c>
      <c r="C5488" s="311" t="s">
        <v>278</v>
      </c>
      <c r="D5488" s="312" t="s">
        <v>60828</v>
      </c>
    </row>
    <row r="5489" spans="1:4">
      <c r="A5489" s="311">
        <v>101242</v>
      </c>
      <c r="B5489" s="311" t="s">
        <v>30714</v>
      </c>
      <c r="C5489" s="311" t="s">
        <v>278</v>
      </c>
      <c r="D5489" s="312" t="s">
        <v>60829</v>
      </c>
    </row>
    <row r="5490" spans="1:4">
      <c r="A5490" s="311">
        <v>101243</v>
      </c>
      <c r="B5490" s="311" t="s">
        <v>30715</v>
      </c>
      <c r="C5490" s="311" t="s">
        <v>278</v>
      </c>
      <c r="D5490" s="312" t="s">
        <v>60830</v>
      </c>
    </row>
    <row r="5491" spans="1:4">
      <c r="A5491" s="311">
        <v>101244</v>
      </c>
      <c r="B5491" s="311" t="s">
        <v>30716</v>
      </c>
      <c r="C5491" s="311" t="s">
        <v>278</v>
      </c>
      <c r="D5491" s="312" t="s">
        <v>58135</v>
      </c>
    </row>
    <row r="5492" spans="1:4">
      <c r="A5492" s="311">
        <v>101245</v>
      </c>
      <c r="B5492" s="311" t="s">
        <v>30717</v>
      </c>
      <c r="C5492" s="311" t="s">
        <v>278</v>
      </c>
      <c r="D5492" s="312" t="s">
        <v>56407</v>
      </c>
    </row>
    <row r="5493" spans="1:4">
      <c r="A5493" s="311">
        <v>101246</v>
      </c>
      <c r="B5493" s="311" t="s">
        <v>30718</v>
      </c>
      <c r="C5493" s="311" t="s">
        <v>278</v>
      </c>
      <c r="D5493" s="312" t="s">
        <v>60831</v>
      </c>
    </row>
    <row r="5494" spans="1:4">
      <c r="A5494" s="311">
        <v>101247</v>
      </c>
      <c r="B5494" s="311" t="s">
        <v>30719</v>
      </c>
      <c r="C5494" s="311" t="s">
        <v>278</v>
      </c>
      <c r="D5494" s="312" t="s">
        <v>60832</v>
      </c>
    </row>
    <row r="5495" spans="1:4">
      <c r="A5495" s="311">
        <v>101248</v>
      </c>
      <c r="B5495" s="311" t="s">
        <v>30720</v>
      </c>
      <c r="C5495" s="311" t="s">
        <v>278</v>
      </c>
      <c r="D5495" s="312" t="s">
        <v>59605</v>
      </c>
    </row>
    <row r="5496" spans="1:4">
      <c r="A5496" s="311">
        <v>101249</v>
      </c>
      <c r="B5496" s="311" t="s">
        <v>30721</v>
      </c>
      <c r="C5496" s="311" t="s">
        <v>278</v>
      </c>
      <c r="D5496" s="312" t="s">
        <v>60833</v>
      </c>
    </row>
    <row r="5497" spans="1:4">
      <c r="A5497" s="311">
        <v>101250</v>
      </c>
      <c r="B5497" s="311" t="s">
        <v>30722</v>
      </c>
      <c r="C5497" s="311" t="s">
        <v>278</v>
      </c>
      <c r="D5497" s="312" t="s">
        <v>58168</v>
      </c>
    </row>
    <row r="5498" spans="1:4">
      <c r="A5498" s="311">
        <v>101251</v>
      </c>
      <c r="B5498" s="311" t="s">
        <v>30723</v>
      </c>
      <c r="C5498" s="311" t="s">
        <v>278</v>
      </c>
      <c r="D5498" s="312" t="s">
        <v>60834</v>
      </c>
    </row>
    <row r="5499" spans="1:4">
      <c r="A5499" s="311">
        <v>101252</v>
      </c>
      <c r="B5499" s="311" t="s">
        <v>30724</v>
      </c>
      <c r="C5499" s="311" t="s">
        <v>278</v>
      </c>
      <c r="D5499" s="312" t="s">
        <v>60835</v>
      </c>
    </row>
    <row r="5500" spans="1:4">
      <c r="A5500" s="311">
        <v>101253</v>
      </c>
      <c r="B5500" s="311" t="s">
        <v>30725</v>
      </c>
      <c r="C5500" s="311" t="s">
        <v>278</v>
      </c>
      <c r="D5500" s="312" t="s">
        <v>59433</v>
      </c>
    </row>
    <row r="5501" spans="1:4">
      <c r="A5501" s="311">
        <v>101254</v>
      </c>
      <c r="B5501" s="311" t="s">
        <v>30726</v>
      </c>
      <c r="C5501" s="311" t="s">
        <v>278</v>
      </c>
      <c r="D5501" s="312" t="s">
        <v>58957</v>
      </c>
    </row>
    <row r="5502" spans="1:4">
      <c r="A5502" s="311">
        <v>101255</v>
      </c>
      <c r="B5502" s="311" t="s">
        <v>30727</v>
      </c>
      <c r="C5502" s="311" t="s">
        <v>278</v>
      </c>
      <c r="D5502" s="312" t="s">
        <v>60836</v>
      </c>
    </row>
    <row r="5503" spans="1:4">
      <c r="A5503" s="311">
        <v>101256</v>
      </c>
      <c r="B5503" s="311" t="s">
        <v>30728</v>
      </c>
      <c r="C5503" s="311" t="s">
        <v>278</v>
      </c>
      <c r="D5503" s="312" t="s">
        <v>60837</v>
      </c>
    </row>
    <row r="5504" spans="1:4">
      <c r="A5504" s="311">
        <v>101257</v>
      </c>
      <c r="B5504" s="311" t="s">
        <v>30729</v>
      </c>
      <c r="C5504" s="311" t="s">
        <v>278</v>
      </c>
      <c r="D5504" s="312" t="s">
        <v>60838</v>
      </c>
    </row>
    <row r="5505" spans="1:4">
      <c r="A5505" s="311">
        <v>101258</v>
      </c>
      <c r="B5505" s="311" t="s">
        <v>30730</v>
      </c>
      <c r="C5505" s="311" t="s">
        <v>278</v>
      </c>
      <c r="D5505" s="312" t="s">
        <v>55712</v>
      </c>
    </row>
    <row r="5506" spans="1:4">
      <c r="A5506" s="311">
        <v>101259</v>
      </c>
      <c r="B5506" s="311" t="s">
        <v>30731</v>
      </c>
      <c r="C5506" s="311" t="s">
        <v>278</v>
      </c>
      <c r="D5506" s="312" t="s">
        <v>60839</v>
      </c>
    </row>
    <row r="5507" spans="1:4">
      <c r="A5507" s="311">
        <v>101260</v>
      </c>
      <c r="B5507" s="311" t="s">
        <v>30732</v>
      </c>
      <c r="C5507" s="311" t="s">
        <v>278</v>
      </c>
      <c r="D5507" s="312" t="s">
        <v>60840</v>
      </c>
    </row>
    <row r="5508" spans="1:4">
      <c r="A5508" s="311">
        <v>101261</v>
      </c>
      <c r="B5508" s="311" t="s">
        <v>30733</v>
      </c>
      <c r="C5508" s="311" t="s">
        <v>278</v>
      </c>
      <c r="D5508" s="312" t="s">
        <v>55591</v>
      </c>
    </row>
    <row r="5509" spans="1:4">
      <c r="A5509" s="311">
        <v>101262</v>
      </c>
      <c r="B5509" s="311" t="s">
        <v>30734</v>
      </c>
      <c r="C5509" s="311" t="s">
        <v>278</v>
      </c>
      <c r="D5509" s="312" t="s">
        <v>60841</v>
      </c>
    </row>
    <row r="5510" spans="1:4">
      <c r="A5510" s="311">
        <v>101263</v>
      </c>
      <c r="B5510" s="311" t="s">
        <v>30735</v>
      </c>
      <c r="C5510" s="311" t="s">
        <v>278</v>
      </c>
      <c r="D5510" s="312" t="s">
        <v>56644</v>
      </c>
    </row>
    <row r="5511" spans="1:4">
      <c r="A5511" s="311">
        <v>101264</v>
      </c>
      <c r="B5511" s="311" t="s">
        <v>30736</v>
      </c>
      <c r="C5511" s="311" t="s">
        <v>278</v>
      </c>
      <c r="D5511" s="312" t="s">
        <v>60842</v>
      </c>
    </row>
    <row r="5512" spans="1:4">
      <c r="A5512" s="311">
        <v>101265</v>
      </c>
      <c r="B5512" s="311" t="s">
        <v>30737</v>
      </c>
      <c r="C5512" s="311" t="s">
        <v>278</v>
      </c>
      <c r="D5512" s="312" t="s">
        <v>60843</v>
      </c>
    </row>
    <row r="5513" spans="1:4">
      <c r="A5513" s="311">
        <v>101266</v>
      </c>
      <c r="B5513" s="311" t="s">
        <v>30738</v>
      </c>
      <c r="C5513" s="311" t="s">
        <v>278</v>
      </c>
      <c r="D5513" s="312" t="s">
        <v>60836</v>
      </c>
    </row>
    <row r="5514" spans="1:4">
      <c r="A5514" s="311">
        <v>101267</v>
      </c>
      <c r="B5514" s="311" t="s">
        <v>30739</v>
      </c>
      <c r="C5514" s="311" t="s">
        <v>278</v>
      </c>
      <c r="D5514" s="312" t="s">
        <v>59652</v>
      </c>
    </row>
    <row r="5515" spans="1:4">
      <c r="A5515" s="311">
        <v>101268</v>
      </c>
      <c r="B5515" s="311" t="s">
        <v>30740</v>
      </c>
      <c r="C5515" s="311" t="s">
        <v>278</v>
      </c>
      <c r="D5515" s="312" t="s">
        <v>60798</v>
      </c>
    </row>
    <row r="5516" spans="1:4">
      <c r="A5516" s="311">
        <v>101269</v>
      </c>
      <c r="B5516" s="311" t="s">
        <v>30741</v>
      </c>
      <c r="C5516" s="311" t="s">
        <v>278</v>
      </c>
      <c r="D5516" s="312" t="s">
        <v>56287</v>
      </c>
    </row>
    <row r="5517" spans="1:4">
      <c r="A5517" s="311">
        <v>101270</v>
      </c>
      <c r="B5517" s="311" t="s">
        <v>30742</v>
      </c>
      <c r="C5517" s="311" t="s">
        <v>278</v>
      </c>
      <c r="D5517" s="312" t="s">
        <v>60844</v>
      </c>
    </row>
    <row r="5518" spans="1:4">
      <c r="A5518" s="311">
        <v>101271</v>
      </c>
      <c r="B5518" s="311" t="s">
        <v>30743</v>
      </c>
      <c r="C5518" s="311" t="s">
        <v>278</v>
      </c>
      <c r="D5518" s="312" t="s">
        <v>60845</v>
      </c>
    </row>
    <row r="5519" spans="1:4">
      <c r="A5519" s="311">
        <v>101272</v>
      </c>
      <c r="B5519" s="311" t="s">
        <v>30744</v>
      </c>
      <c r="C5519" s="311" t="s">
        <v>278</v>
      </c>
      <c r="D5519" s="312" t="s">
        <v>60846</v>
      </c>
    </row>
    <row r="5520" spans="1:4">
      <c r="A5520" s="311">
        <v>101273</v>
      </c>
      <c r="B5520" s="311" t="s">
        <v>30745</v>
      </c>
      <c r="C5520" s="311" t="s">
        <v>278</v>
      </c>
      <c r="D5520" s="312" t="s">
        <v>60847</v>
      </c>
    </row>
    <row r="5521" spans="1:4">
      <c r="A5521" s="311">
        <v>101274</v>
      </c>
      <c r="B5521" s="311" t="s">
        <v>30746</v>
      </c>
      <c r="C5521" s="311" t="s">
        <v>278</v>
      </c>
      <c r="D5521" s="312" t="s">
        <v>56607</v>
      </c>
    </row>
    <row r="5522" spans="1:4">
      <c r="A5522" s="311">
        <v>101275</v>
      </c>
      <c r="B5522" s="311" t="s">
        <v>30747</v>
      </c>
      <c r="C5522" s="311" t="s">
        <v>278</v>
      </c>
      <c r="D5522" s="312" t="s">
        <v>60848</v>
      </c>
    </row>
    <row r="5523" spans="1:4">
      <c r="A5523" s="311">
        <v>101276</v>
      </c>
      <c r="B5523" s="311" t="s">
        <v>30748</v>
      </c>
      <c r="C5523" s="311" t="s">
        <v>278</v>
      </c>
      <c r="D5523" s="312" t="s">
        <v>60849</v>
      </c>
    </row>
    <row r="5524" spans="1:4">
      <c r="A5524" s="311">
        <v>101277</v>
      </c>
      <c r="B5524" s="311" t="s">
        <v>30749</v>
      </c>
      <c r="C5524" s="311" t="s">
        <v>278</v>
      </c>
      <c r="D5524" s="312" t="s">
        <v>58276</v>
      </c>
    </row>
    <row r="5525" spans="1:4">
      <c r="A5525" s="311">
        <v>102354</v>
      </c>
      <c r="B5525" s="311" t="s">
        <v>30750</v>
      </c>
      <c r="C5525" s="311" t="s">
        <v>278</v>
      </c>
      <c r="D5525" s="312" t="s">
        <v>60850</v>
      </c>
    </row>
    <row r="5526" spans="1:4">
      <c r="A5526" s="311">
        <v>102355</v>
      </c>
      <c r="B5526" s="311" t="s">
        <v>30751</v>
      </c>
      <c r="C5526" s="311" t="s">
        <v>278</v>
      </c>
      <c r="D5526" s="312" t="s">
        <v>60851</v>
      </c>
    </row>
    <row r="5527" spans="1:4">
      <c r="A5527" s="311">
        <v>102360</v>
      </c>
      <c r="B5527" s="311" t="s">
        <v>30752</v>
      </c>
      <c r="C5527" s="311" t="s">
        <v>278</v>
      </c>
      <c r="D5527" s="312" t="s">
        <v>60852</v>
      </c>
    </row>
    <row r="5528" spans="1:4">
      <c r="A5528" s="311">
        <v>102361</v>
      </c>
      <c r="B5528" s="311" t="s">
        <v>30753</v>
      </c>
      <c r="C5528" s="311" t="s">
        <v>278</v>
      </c>
      <c r="D5528" s="312" t="s">
        <v>56308</v>
      </c>
    </row>
    <row r="5529" spans="1:4">
      <c r="A5529" s="311">
        <v>90082</v>
      </c>
      <c r="B5529" s="311" t="s">
        <v>32838</v>
      </c>
      <c r="C5529" s="311" t="s">
        <v>278</v>
      </c>
      <c r="D5529" s="312" t="s">
        <v>58140</v>
      </c>
    </row>
    <row r="5530" spans="1:4">
      <c r="A5530" s="311">
        <v>90084</v>
      </c>
      <c r="B5530" s="311" t="s">
        <v>32839</v>
      </c>
      <c r="C5530" s="311" t="s">
        <v>278</v>
      </c>
      <c r="D5530" s="312" t="s">
        <v>56211</v>
      </c>
    </row>
    <row r="5531" spans="1:4">
      <c r="A5531" s="311">
        <v>90086</v>
      </c>
      <c r="B5531" s="311" t="s">
        <v>32840</v>
      </c>
      <c r="C5531" s="311" t="s">
        <v>278</v>
      </c>
      <c r="D5531" s="312" t="s">
        <v>59864</v>
      </c>
    </row>
    <row r="5532" spans="1:4">
      <c r="A5532" s="311">
        <v>90087</v>
      </c>
      <c r="B5532" s="311" t="s">
        <v>32841</v>
      </c>
      <c r="C5532" s="311" t="s">
        <v>278</v>
      </c>
      <c r="D5532" s="312" t="s">
        <v>60853</v>
      </c>
    </row>
    <row r="5533" spans="1:4">
      <c r="A5533" s="311">
        <v>90090</v>
      </c>
      <c r="B5533" s="311" t="s">
        <v>32842</v>
      </c>
      <c r="C5533" s="311" t="s">
        <v>278</v>
      </c>
      <c r="D5533" s="312" t="s">
        <v>57858</v>
      </c>
    </row>
    <row r="5534" spans="1:4">
      <c r="A5534" s="311">
        <v>90091</v>
      </c>
      <c r="B5534" s="311" t="s">
        <v>32843</v>
      </c>
      <c r="C5534" s="311" t="s">
        <v>278</v>
      </c>
      <c r="D5534" s="312" t="s">
        <v>60788</v>
      </c>
    </row>
    <row r="5535" spans="1:4">
      <c r="A5535" s="311">
        <v>90092</v>
      </c>
      <c r="B5535" s="311" t="s">
        <v>32844</v>
      </c>
      <c r="C5535" s="311" t="s">
        <v>278</v>
      </c>
      <c r="D5535" s="312" t="s">
        <v>58080</v>
      </c>
    </row>
    <row r="5536" spans="1:4">
      <c r="A5536" s="311">
        <v>90094</v>
      </c>
      <c r="B5536" s="311" t="s">
        <v>32845</v>
      </c>
      <c r="C5536" s="311" t="s">
        <v>278</v>
      </c>
      <c r="D5536" s="312" t="s">
        <v>60854</v>
      </c>
    </row>
    <row r="5537" spans="1:4">
      <c r="A5537" s="311">
        <v>90095</v>
      </c>
      <c r="B5537" s="311" t="s">
        <v>32846</v>
      </c>
      <c r="C5537" s="311" t="s">
        <v>278</v>
      </c>
      <c r="D5537" s="312" t="s">
        <v>60855</v>
      </c>
    </row>
    <row r="5538" spans="1:4">
      <c r="A5538" s="311">
        <v>90098</v>
      </c>
      <c r="B5538" s="311" t="s">
        <v>32847</v>
      </c>
      <c r="C5538" s="311" t="s">
        <v>278</v>
      </c>
      <c r="D5538" s="312" t="s">
        <v>60856</v>
      </c>
    </row>
    <row r="5539" spans="1:4">
      <c r="A5539" s="311">
        <v>90099</v>
      </c>
      <c r="B5539" s="311" t="s">
        <v>32848</v>
      </c>
      <c r="C5539" s="311" t="s">
        <v>278</v>
      </c>
      <c r="D5539" s="312" t="s">
        <v>60857</v>
      </c>
    </row>
    <row r="5540" spans="1:4">
      <c r="A5540" s="311">
        <v>90100</v>
      </c>
      <c r="B5540" s="311" t="s">
        <v>32849</v>
      </c>
      <c r="C5540" s="311" t="s">
        <v>278</v>
      </c>
      <c r="D5540" s="312" t="s">
        <v>60858</v>
      </c>
    </row>
    <row r="5541" spans="1:4">
      <c r="A5541" s="311">
        <v>90101</v>
      </c>
      <c r="B5541" s="311" t="s">
        <v>32850</v>
      </c>
      <c r="C5541" s="311" t="s">
        <v>278</v>
      </c>
      <c r="D5541" s="312" t="s">
        <v>60859</v>
      </c>
    </row>
    <row r="5542" spans="1:4">
      <c r="A5542" s="311">
        <v>90102</v>
      </c>
      <c r="B5542" s="311" t="s">
        <v>32851</v>
      </c>
      <c r="C5542" s="311" t="s">
        <v>278</v>
      </c>
      <c r="D5542" s="312" t="s">
        <v>60860</v>
      </c>
    </row>
    <row r="5543" spans="1:4">
      <c r="A5543" s="311">
        <v>90105</v>
      </c>
      <c r="B5543" s="311" t="s">
        <v>32852</v>
      </c>
      <c r="C5543" s="311" t="s">
        <v>278</v>
      </c>
      <c r="D5543" s="312" t="s">
        <v>60861</v>
      </c>
    </row>
    <row r="5544" spans="1:4">
      <c r="A5544" s="311">
        <v>90106</v>
      </c>
      <c r="B5544" s="311" t="s">
        <v>32853</v>
      </c>
      <c r="C5544" s="311" t="s">
        <v>278</v>
      </c>
      <c r="D5544" s="312" t="s">
        <v>56493</v>
      </c>
    </row>
    <row r="5545" spans="1:4">
      <c r="A5545" s="311">
        <v>90107</v>
      </c>
      <c r="B5545" s="311" t="s">
        <v>32854</v>
      </c>
      <c r="C5545" s="311" t="s">
        <v>278</v>
      </c>
      <c r="D5545" s="312" t="s">
        <v>60862</v>
      </c>
    </row>
    <row r="5546" spans="1:4">
      <c r="A5546" s="311">
        <v>90108</v>
      </c>
      <c r="B5546" s="311" t="s">
        <v>32855</v>
      </c>
      <c r="C5546" s="311" t="s">
        <v>278</v>
      </c>
      <c r="D5546" s="312" t="s">
        <v>59887</v>
      </c>
    </row>
    <row r="5547" spans="1:4">
      <c r="A5547" s="311">
        <v>93358</v>
      </c>
      <c r="B5547" s="311" t="s">
        <v>30754</v>
      </c>
      <c r="C5547" s="311" t="s">
        <v>278</v>
      </c>
      <c r="D5547" s="312" t="s">
        <v>60863</v>
      </c>
    </row>
    <row r="5548" spans="1:4">
      <c r="A5548" s="311">
        <v>102276</v>
      </c>
      <c r="B5548" s="311" t="s">
        <v>32856</v>
      </c>
      <c r="C5548" s="311" t="s">
        <v>278</v>
      </c>
      <c r="D5548" s="312" t="s">
        <v>60858</v>
      </c>
    </row>
    <row r="5549" spans="1:4">
      <c r="A5549" s="311">
        <v>102277</v>
      </c>
      <c r="B5549" s="311" t="s">
        <v>32857</v>
      </c>
      <c r="C5549" s="311" t="s">
        <v>278</v>
      </c>
      <c r="D5549" s="312" t="s">
        <v>60864</v>
      </c>
    </row>
    <row r="5550" spans="1:4">
      <c r="A5550" s="311">
        <v>102278</v>
      </c>
      <c r="B5550" s="311" t="s">
        <v>32858</v>
      </c>
      <c r="C5550" s="311" t="s">
        <v>278</v>
      </c>
      <c r="D5550" s="312" t="s">
        <v>58176</v>
      </c>
    </row>
    <row r="5551" spans="1:4">
      <c r="A5551" s="311">
        <v>102279</v>
      </c>
      <c r="B5551" s="311" t="s">
        <v>32859</v>
      </c>
      <c r="C5551" s="311" t="s">
        <v>278</v>
      </c>
      <c r="D5551" s="312" t="s">
        <v>58099</v>
      </c>
    </row>
    <row r="5552" spans="1:4">
      <c r="A5552" s="311">
        <v>102280</v>
      </c>
      <c r="B5552" s="311" t="s">
        <v>32860</v>
      </c>
      <c r="C5552" s="311" t="s">
        <v>278</v>
      </c>
      <c r="D5552" s="312" t="s">
        <v>60865</v>
      </c>
    </row>
    <row r="5553" spans="1:4">
      <c r="A5553" s="311">
        <v>102281</v>
      </c>
      <c r="B5553" s="311" t="s">
        <v>32861</v>
      </c>
      <c r="C5553" s="311" t="s">
        <v>278</v>
      </c>
      <c r="D5553" s="312" t="s">
        <v>56433</v>
      </c>
    </row>
    <row r="5554" spans="1:4">
      <c r="A5554" s="311">
        <v>102282</v>
      </c>
      <c r="B5554" s="311" t="s">
        <v>32862</v>
      </c>
      <c r="C5554" s="311" t="s">
        <v>278</v>
      </c>
      <c r="D5554" s="312" t="s">
        <v>60866</v>
      </c>
    </row>
    <row r="5555" spans="1:4">
      <c r="A5555" s="311">
        <v>102283</v>
      </c>
      <c r="B5555" s="311" t="s">
        <v>32863</v>
      </c>
      <c r="C5555" s="311" t="s">
        <v>278</v>
      </c>
      <c r="D5555" s="312" t="s">
        <v>57829</v>
      </c>
    </row>
    <row r="5556" spans="1:4">
      <c r="A5556" s="311">
        <v>102284</v>
      </c>
      <c r="B5556" s="311" t="s">
        <v>32864</v>
      </c>
      <c r="C5556" s="311" t="s">
        <v>278</v>
      </c>
      <c r="D5556" s="312" t="s">
        <v>57801</v>
      </c>
    </row>
    <row r="5557" spans="1:4">
      <c r="A5557" s="311">
        <v>102285</v>
      </c>
      <c r="B5557" s="311" t="s">
        <v>32865</v>
      </c>
      <c r="C5557" s="311" t="s">
        <v>278</v>
      </c>
      <c r="D5557" s="312" t="s">
        <v>60867</v>
      </c>
    </row>
    <row r="5558" spans="1:4">
      <c r="A5558" s="311">
        <v>102286</v>
      </c>
      <c r="B5558" s="311" t="s">
        <v>32866</v>
      </c>
      <c r="C5558" s="311" t="s">
        <v>278</v>
      </c>
      <c r="D5558" s="312" t="s">
        <v>58605</v>
      </c>
    </row>
    <row r="5559" spans="1:4">
      <c r="A5559" s="311">
        <v>102287</v>
      </c>
      <c r="B5559" s="311" t="s">
        <v>32867</v>
      </c>
      <c r="C5559" s="311" t="s">
        <v>278</v>
      </c>
      <c r="D5559" s="312" t="s">
        <v>60868</v>
      </c>
    </row>
    <row r="5560" spans="1:4">
      <c r="A5560" s="311">
        <v>102288</v>
      </c>
      <c r="B5560" s="311" t="s">
        <v>32868</v>
      </c>
      <c r="C5560" s="311" t="s">
        <v>278</v>
      </c>
      <c r="D5560" s="312" t="s">
        <v>58061</v>
      </c>
    </row>
    <row r="5561" spans="1:4">
      <c r="A5561" s="311">
        <v>102289</v>
      </c>
      <c r="B5561" s="311" t="s">
        <v>32869</v>
      </c>
      <c r="C5561" s="311" t="s">
        <v>278</v>
      </c>
      <c r="D5561" s="312" t="s">
        <v>60869</v>
      </c>
    </row>
    <row r="5562" spans="1:4">
      <c r="A5562" s="311">
        <v>102290</v>
      </c>
      <c r="B5562" s="311" t="s">
        <v>32870</v>
      </c>
      <c r="C5562" s="311" t="s">
        <v>278</v>
      </c>
      <c r="D5562" s="312" t="s">
        <v>60870</v>
      </c>
    </row>
    <row r="5563" spans="1:4">
      <c r="A5563" s="311">
        <v>102291</v>
      </c>
      <c r="B5563" s="311" t="s">
        <v>32871</v>
      </c>
      <c r="C5563" s="311" t="s">
        <v>278</v>
      </c>
      <c r="D5563" s="312" t="s">
        <v>60871</v>
      </c>
    </row>
    <row r="5564" spans="1:4">
      <c r="A5564" s="311">
        <v>102292</v>
      </c>
      <c r="B5564" s="311" t="s">
        <v>32872</v>
      </c>
      <c r="C5564" s="311" t="s">
        <v>278</v>
      </c>
      <c r="D5564" s="312" t="s">
        <v>60872</v>
      </c>
    </row>
    <row r="5565" spans="1:4">
      <c r="A5565" s="311">
        <v>102293</v>
      </c>
      <c r="B5565" s="311" t="s">
        <v>32873</v>
      </c>
      <c r="C5565" s="311" t="s">
        <v>278</v>
      </c>
      <c r="D5565" s="312" t="s">
        <v>60140</v>
      </c>
    </row>
    <row r="5566" spans="1:4">
      <c r="A5566" s="311">
        <v>102294</v>
      </c>
      <c r="B5566" s="311" t="s">
        <v>32874</v>
      </c>
      <c r="C5566" s="311" t="s">
        <v>278</v>
      </c>
      <c r="D5566" s="312" t="s">
        <v>60873</v>
      </c>
    </row>
    <row r="5567" spans="1:4">
      <c r="A5567" s="311">
        <v>102295</v>
      </c>
      <c r="B5567" s="311" t="s">
        <v>32875</v>
      </c>
      <c r="C5567" s="311" t="s">
        <v>278</v>
      </c>
      <c r="D5567" s="312" t="s">
        <v>58590</v>
      </c>
    </row>
    <row r="5568" spans="1:4">
      <c r="A5568" s="311">
        <v>102296</v>
      </c>
      <c r="B5568" s="311" t="s">
        <v>32876</v>
      </c>
      <c r="C5568" s="311" t="s">
        <v>278</v>
      </c>
      <c r="D5568" s="312" t="s">
        <v>60874</v>
      </c>
    </row>
    <row r="5569" spans="1:4">
      <c r="A5569" s="311">
        <v>102297</v>
      </c>
      <c r="B5569" s="311" t="s">
        <v>32877</v>
      </c>
      <c r="C5569" s="311" t="s">
        <v>278</v>
      </c>
      <c r="D5569" s="312" t="s">
        <v>60875</v>
      </c>
    </row>
    <row r="5570" spans="1:4">
      <c r="A5570" s="311">
        <v>102298</v>
      </c>
      <c r="B5570" s="311" t="s">
        <v>32878</v>
      </c>
      <c r="C5570" s="311" t="s">
        <v>278</v>
      </c>
      <c r="D5570" s="312" t="s">
        <v>57253</v>
      </c>
    </row>
    <row r="5571" spans="1:4">
      <c r="A5571" s="311">
        <v>102299</v>
      </c>
      <c r="B5571" s="311" t="s">
        <v>32879</v>
      </c>
      <c r="C5571" s="311" t="s">
        <v>278</v>
      </c>
      <c r="D5571" s="312" t="s">
        <v>60876</v>
      </c>
    </row>
    <row r="5572" spans="1:4">
      <c r="A5572" s="311">
        <v>102300</v>
      </c>
      <c r="B5572" s="311" t="s">
        <v>32880</v>
      </c>
      <c r="C5572" s="311" t="s">
        <v>278</v>
      </c>
      <c r="D5572" s="312" t="s">
        <v>60877</v>
      </c>
    </row>
    <row r="5573" spans="1:4">
      <c r="A5573" s="311">
        <v>102301</v>
      </c>
      <c r="B5573" s="311" t="s">
        <v>32881</v>
      </c>
      <c r="C5573" s="311" t="s">
        <v>278</v>
      </c>
      <c r="D5573" s="312" t="s">
        <v>57431</v>
      </c>
    </row>
    <row r="5574" spans="1:4">
      <c r="A5574" s="311">
        <v>102302</v>
      </c>
      <c r="B5574" s="311" t="s">
        <v>32882</v>
      </c>
      <c r="C5574" s="311" t="s">
        <v>278</v>
      </c>
      <c r="D5574" s="312" t="s">
        <v>60878</v>
      </c>
    </row>
    <row r="5575" spans="1:4">
      <c r="A5575" s="311">
        <v>102303</v>
      </c>
      <c r="B5575" s="311" t="s">
        <v>32883</v>
      </c>
      <c r="C5575" s="311" t="s">
        <v>278</v>
      </c>
      <c r="D5575" s="312" t="s">
        <v>60879</v>
      </c>
    </row>
    <row r="5576" spans="1:4">
      <c r="A5576" s="311">
        <v>102304</v>
      </c>
      <c r="B5576" s="311" t="s">
        <v>32884</v>
      </c>
      <c r="C5576" s="311" t="s">
        <v>278</v>
      </c>
      <c r="D5576" s="312" t="s">
        <v>55990</v>
      </c>
    </row>
    <row r="5577" spans="1:4">
      <c r="A5577" s="311">
        <v>102305</v>
      </c>
      <c r="B5577" s="311" t="s">
        <v>32885</v>
      </c>
      <c r="C5577" s="311" t="s">
        <v>278</v>
      </c>
      <c r="D5577" s="312" t="s">
        <v>58099</v>
      </c>
    </row>
    <row r="5578" spans="1:4">
      <c r="A5578" s="311">
        <v>102306</v>
      </c>
      <c r="B5578" s="311" t="s">
        <v>32886</v>
      </c>
      <c r="C5578" s="311" t="s">
        <v>278</v>
      </c>
      <c r="D5578" s="312" t="s">
        <v>60880</v>
      </c>
    </row>
    <row r="5579" spans="1:4">
      <c r="A5579" s="311">
        <v>102307</v>
      </c>
      <c r="B5579" s="311" t="s">
        <v>32887</v>
      </c>
      <c r="C5579" s="311" t="s">
        <v>278</v>
      </c>
      <c r="D5579" s="312" t="s">
        <v>60866</v>
      </c>
    </row>
    <row r="5580" spans="1:4">
      <c r="A5580" s="311">
        <v>102308</v>
      </c>
      <c r="B5580" s="311" t="s">
        <v>32888</v>
      </c>
      <c r="C5580" s="311" t="s">
        <v>278</v>
      </c>
      <c r="D5580" s="312" t="s">
        <v>60881</v>
      </c>
    </row>
    <row r="5581" spans="1:4">
      <c r="A5581" s="311">
        <v>102309</v>
      </c>
      <c r="B5581" s="311" t="s">
        <v>32889</v>
      </c>
      <c r="C5581" s="311" t="s">
        <v>278</v>
      </c>
      <c r="D5581" s="312" t="s">
        <v>60882</v>
      </c>
    </row>
    <row r="5582" spans="1:4">
      <c r="A5582" s="311">
        <v>102310</v>
      </c>
      <c r="B5582" s="311" t="s">
        <v>32890</v>
      </c>
      <c r="C5582" s="311" t="s">
        <v>278</v>
      </c>
      <c r="D5582" s="312" t="s">
        <v>59024</v>
      </c>
    </row>
    <row r="5583" spans="1:4">
      <c r="A5583" s="311">
        <v>102311</v>
      </c>
      <c r="B5583" s="311" t="s">
        <v>32891</v>
      </c>
      <c r="C5583" s="311" t="s">
        <v>278</v>
      </c>
      <c r="D5583" s="312" t="s">
        <v>60883</v>
      </c>
    </row>
    <row r="5584" spans="1:4">
      <c r="A5584" s="311">
        <v>102312</v>
      </c>
      <c r="B5584" s="311" t="s">
        <v>32892</v>
      </c>
      <c r="C5584" s="311" t="s">
        <v>278</v>
      </c>
      <c r="D5584" s="312" t="s">
        <v>57728</v>
      </c>
    </row>
    <row r="5585" spans="1:4">
      <c r="A5585" s="311">
        <v>102313</v>
      </c>
      <c r="B5585" s="311" t="s">
        <v>32893</v>
      </c>
      <c r="C5585" s="311" t="s">
        <v>278</v>
      </c>
      <c r="D5585" s="312" t="s">
        <v>60223</v>
      </c>
    </row>
    <row r="5586" spans="1:4">
      <c r="A5586" s="311">
        <v>102314</v>
      </c>
      <c r="B5586" s="311" t="s">
        <v>32894</v>
      </c>
      <c r="C5586" s="311" t="s">
        <v>278</v>
      </c>
      <c r="D5586" s="312" t="s">
        <v>59033</v>
      </c>
    </row>
    <row r="5587" spans="1:4">
      <c r="A5587" s="311">
        <v>102315</v>
      </c>
      <c r="B5587" s="311" t="s">
        <v>32895</v>
      </c>
      <c r="C5587" s="311" t="s">
        <v>278</v>
      </c>
      <c r="D5587" s="312" t="s">
        <v>60870</v>
      </c>
    </row>
    <row r="5588" spans="1:4">
      <c r="A5588" s="311">
        <v>102316</v>
      </c>
      <c r="B5588" s="311" t="s">
        <v>32896</v>
      </c>
      <c r="C5588" s="311" t="s">
        <v>278</v>
      </c>
      <c r="D5588" s="312" t="s">
        <v>60884</v>
      </c>
    </row>
    <row r="5589" spans="1:4">
      <c r="A5589" s="311">
        <v>102317</v>
      </c>
      <c r="B5589" s="311" t="s">
        <v>32897</v>
      </c>
      <c r="C5589" s="311" t="s">
        <v>278</v>
      </c>
      <c r="D5589" s="312" t="s">
        <v>60885</v>
      </c>
    </row>
    <row r="5590" spans="1:4">
      <c r="A5590" s="311">
        <v>102318</v>
      </c>
      <c r="B5590" s="311" t="s">
        <v>32898</v>
      </c>
      <c r="C5590" s="311" t="s">
        <v>278</v>
      </c>
      <c r="D5590" s="312" t="s">
        <v>58102</v>
      </c>
    </row>
    <row r="5591" spans="1:4">
      <c r="A5591" s="311">
        <v>102319</v>
      </c>
      <c r="B5591" s="311" t="s">
        <v>32899</v>
      </c>
      <c r="C5591" s="311" t="s">
        <v>278</v>
      </c>
      <c r="D5591" s="312" t="s">
        <v>60886</v>
      </c>
    </row>
    <row r="5592" spans="1:4">
      <c r="A5592" s="311">
        <v>102320</v>
      </c>
      <c r="B5592" s="311" t="s">
        <v>32900</v>
      </c>
      <c r="C5592" s="311" t="s">
        <v>278</v>
      </c>
      <c r="D5592" s="312" t="s">
        <v>60608</v>
      </c>
    </row>
    <row r="5593" spans="1:4">
      <c r="A5593" s="311">
        <v>102321</v>
      </c>
      <c r="B5593" s="311" t="s">
        <v>32901</v>
      </c>
      <c r="C5593" s="311" t="s">
        <v>278</v>
      </c>
      <c r="D5593" s="312" t="s">
        <v>59325</v>
      </c>
    </row>
    <row r="5594" spans="1:4">
      <c r="A5594" s="311">
        <v>102322</v>
      </c>
      <c r="B5594" s="311" t="s">
        <v>32902</v>
      </c>
      <c r="C5594" s="311" t="s">
        <v>278</v>
      </c>
      <c r="D5594" s="312" t="s">
        <v>60887</v>
      </c>
    </row>
    <row r="5595" spans="1:4">
      <c r="A5595" s="311">
        <v>102323</v>
      </c>
      <c r="B5595" s="311" t="s">
        <v>32903</v>
      </c>
      <c r="C5595" s="311" t="s">
        <v>278</v>
      </c>
      <c r="D5595" s="312" t="s">
        <v>60888</v>
      </c>
    </row>
    <row r="5596" spans="1:4">
      <c r="A5596" s="311">
        <v>102324</v>
      </c>
      <c r="B5596" s="311" t="s">
        <v>32904</v>
      </c>
      <c r="C5596" s="311" t="s">
        <v>278</v>
      </c>
      <c r="D5596" s="312" t="s">
        <v>60794</v>
      </c>
    </row>
    <row r="5597" spans="1:4">
      <c r="A5597" s="311">
        <v>102325</v>
      </c>
      <c r="B5597" s="311" t="s">
        <v>32905</v>
      </c>
      <c r="C5597" s="311" t="s">
        <v>278</v>
      </c>
      <c r="D5597" s="312" t="s">
        <v>60889</v>
      </c>
    </row>
    <row r="5598" spans="1:4">
      <c r="A5598" s="311">
        <v>102326</v>
      </c>
      <c r="B5598" s="311" t="s">
        <v>32906</v>
      </c>
      <c r="C5598" s="311" t="s">
        <v>278</v>
      </c>
      <c r="D5598" s="312" t="s">
        <v>59864</v>
      </c>
    </row>
    <row r="5599" spans="1:4">
      <c r="A5599" s="311">
        <v>102327</v>
      </c>
      <c r="B5599" s="311" t="s">
        <v>32907</v>
      </c>
      <c r="C5599" s="311" t="s">
        <v>278</v>
      </c>
      <c r="D5599" s="312" t="s">
        <v>55698</v>
      </c>
    </row>
    <row r="5600" spans="1:4">
      <c r="A5600" s="311">
        <v>102328</v>
      </c>
      <c r="B5600" s="311" t="s">
        <v>32908</v>
      </c>
      <c r="C5600" s="311" t="s">
        <v>278</v>
      </c>
      <c r="D5600" s="312" t="s">
        <v>60890</v>
      </c>
    </row>
    <row r="5601" spans="1:4">
      <c r="A5601" s="311">
        <v>102329</v>
      </c>
      <c r="B5601" s="311" t="s">
        <v>32909</v>
      </c>
      <c r="C5601" s="311" t="s">
        <v>278</v>
      </c>
      <c r="D5601" s="312" t="s">
        <v>58177</v>
      </c>
    </row>
    <row r="5602" spans="1:4">
      <c r="A5602" s="311">
        <v>94304</v>
      </c>
      <c r="B5602" s="311" t="s">
        <v>30755</v>
      </c>
      <c r="C5602" s="311" t="s">
        <v>278</v>
      </c>
      <c r="D5602" s="312" t="s">
        <v>57356</v>
      </c>
    </row>
    <row r="5603" spans="1:4">
      <c r="A5603" s="311">
        <v>94305</v>
      </c>
      <c r="B5603" s="311" t="s">
        <v>30756</v>
      </c>
      <c r="C5603" s="311" t="s">
        <v>278</v>
      </c>
      <c r="D5603" s="312" t="s">
        <v>60891</v>
      </c>
    </row>
    <row r="5604" spans="1:4">
      <c r="A5604" s="311">
        <v>94306</v>
      </c>
      <c r="B5604" s="311" t="s">
        <v>30757</v>
      </c>
      <c r="C5604" s="311" t="s">
        <v>278</v>
      </c>
      <c r="D5604" s="312" t="s">
        <v>60892</v>
      </c>
    </row>
    <row r="5605" spans="1:4">
      <c r="A5605" s="311">
        <v>94307</v>
      </c>
      <c r="B5605" s="311" t="s">
        <v>30758</v>
      </c>
      <c r="C5605" s="311" t="s">
        <v>278</v>
      </c>
      <c r="D5605" s="312" t="s">
        <v>60893</v>
      </c>
    </row>
    <row r="5606" spans="1:4">
      <c r="A5606" s="311">
        <v>94308</v>
      </c>
      <c r="B5606" s="311" t="s">
        <v>30759</v>
      </c>
      <c r="C5606" s="311" t="s">
        <v>278</v>
      </c>
      <c r="D5606" s="312" t="s">
        <v>60894</v>
      </c>
    </row>
    <row r="5607" spans="1:4">
      <c r="A5607" s="311">
        <v>94309</v>
      </c>
      <c r="B5607" s="311" t="s">
        <v>30760</v>
      </c>
      <c r="C5607" s="311" t="s">
        <v>278</v>
      </c>
      <c r="D5607" s="312" t="s">
        <v>60895</v>
      </c>
    </row>
    <row r="5608" spans="1:4">
      <c r="A5608" s="311">
        <v>94310</v>
      </c>
      <c r="B5608" s="311" t="s">
        <v>30761</v>
      </c>
      <c r="C5608" s="311" t="s">
        <v>278</v>
      </c>
      <c r="D5608" s="312" t="s">
        <v>60896</v>
      </c>
    </row>
    <row r="5609" spans="1:4">
      <c r="A5609" s="311">
        <v>94315</v>
      </c>
      <c r="B5609" s="311" t="s">
        <v>30762</v>
      </c>
      <c r="C5609" s="311" t="s">
        <v>278</v>
      </c>
      <c r="D5609" s="312" t="s">
        <v>60897</v>
      </c>
    </row>
    <row r="5610" spans="1:4">
      <c r="A5610" s="311">
        <v>94316</v>
      </c>
      <c r="B5610" s="311" t="s">
        <v>30763</v>
      </c>
      <c r="C5610" s="311" t="s">
        <v>278</v>
      </c>
      <c r="D5610" s="312" t="s">
        <v>60898</v>
      </c>
    </row>
    <row r="5611" spans="1:4">
      <c r="A5611" s="311">
        <v>94317</v>
      </c>
      <c r="B5611" s="311" t="s">
        <v>30764</v>
      </c>
      <c r="C5611" s="311" t="s">
        <v>278</v>
      </c>
      <c r="D5611" s="312" t="s">
        <v>60899</v>
      </c>
    </row>
    <row r="5612" spans="1:4">
      <c r="A5612" s="311">
        <v>94318</v>
      </c>
      <c r="B5612" s="311" t="s">
        <v>30765</v>
      </c>
      <c r="C5612" s="311" t="s">
        <v>278</v>
      </c>
      <c r="D5612" s="312" t="s">
        <v>60900</v>
      </c>
    </row>
    <row r="5613" spans="1:4">
      <c r="A5613" s="311">
        <v>94319</v>
      </c>
      <c r="B5613" s="311" t="s">
        <v>30766</v>
      </c>
      <c r="C5613" s="311" t="s">
        <v>278</v>
      </c>
      <c r="D5613" s="312" t="s">
        <v>60901</v>
      </c>
    </row>
    <row r="5614" spans="1:4">
      <c r="A5614" s="311">
        <v>94327</v>
      </c>
      <c r="B5614" s="311" t="s">
        <v>30767</v>
      </c>
      <c r="C5614" s="311" t="s">
        <v>278</v>
      </c>
      <c r="D5614" s="312" t="s">
        <v>60902</v>
      </c>
    </row>
    <row r="5615" spans="1:4">
      <c r="A5615" s="311">
        <v>94328</v>
      </c>
      <c r="B5615" s="311" t="s">
        <v>30768</v>
      </c>
      <c r="C5615" s="311" t="s">
        <v>278</v>
      </c>
      <c r="D5615" s="312" t="s">
        <v>60903</v>
      </c>
    </row>
    <row r="5616" spans="1:4">
      <c r="A5616" s="311">
        <v>94329</v>
      </c>
      <c r="B5616" s="311" t="s">
        <v>30769</v>
      </c>
      <c r="C5616" s="311" t="s">
        <v>278</v>
      </c>
      <c r="D5616" s="312" t="s">
        <v>60904</v>
      </c>
    </row>
    <row r="5617" spans="1:4">
      <c r="A5617" s="311">
        <v>94330</v>
      </c>
      <c r="B5617" s="311" t="s">
        <v>30770</v>
      </c>
      <c r="C5617" s="311" t="s">
        <v>278</v>
      </c>
      <c r="D5617" s="312" t="s">
        <v>60905</v>
      </c>
    </row>
    <row r="5618" spans="1:4">
      <c r="A5618" s="311">
        <v>94331</v>
      </c>
      <c r="B5618" s="311" t="s">
        <v>30771</v>
      </c>
      <c r="C5618" s="311" t="s">
        <v>278</v>
      </c>
      <c r="D5618" s="312" t="s">
        <v>60906</v>
      </c>
    </row>
    <row r="5619" spans="1:4">
      <c r="A5619" s="311">
        <v>94332</v>
      </c>
      <c r="B5619" s="311" t="s">
        <v>30772</v>
      </c>
      <c r="C5619" s="311" t="s">
        <v>278</v>
      </c>
      <c r="D5619" s="312" t="s">
        <v>60907</v>
      </c>
    </row>
    <row r="5620" spans="1:4">
      <c r="A5620" s="311">
        <v>94333</v>
      </c>
      <c r="B5620" s="311" t="s">
        <v>30773</v>
      </c>
      <c r="C5620" s="311" t="s">
        <v>278</v>
      </c>
      <c r="D5620" s="312" t="s">
        <v>60908</v>
      </c>
    </row>
    <row r="5621" spans="1:4">
      <c r="A5621" s="311">
        <v>94338</v>
      </c>
      <c r="B5621" s="311" t="s">
        <v>30774</v>
      </c>
      <c r="C5621" s="311" t="s">
        <v>278</v>
      </c>
      <c r="D5621" s="312" t="s">
        <v>60909</v>
      </c>
    </row>
    <row r="5622" spans="1:4">
      <c r="A5622" s="311">
        <v>94339</v>
      </c>
      <c r="B5622" s="311" t="s">
        <v>30775</v>
      </c>
      <c r="C5622" s="311" t="s">
        <v>278</v>
      </c>
      <c r="D5622" s="312" t="s">
        <v>60910</v>
      </c>
    </row>
    <row r="5623" spans="1:4">
      <c r="A5623" s="311">
        <v>94340</v>
      </c>
      <c r="B5623" s="311" t="s">
        <v>30776</v>
      </c>
      <c r="C5623" s="311" t="s">
        <v>278</v>
      </c>
      <c r="D5623" s="312" t="s">
        <v>60911</v>
      </c>
    </row>
    <row r="5624" spans="1:4">
      <c r="A5624" s="311">
        <v>94341</v>
      </c>
      <c r="B5624" s="311" t="s">
        <v>30777</v>
      </c>
      <c r="C5624" s="311" t="s">
        <v>278</v>
      </c>
      <c r="D5624" s="312" t="s">
        <v>60912</v>
      </c>
    </row>
    <row r="5625" spans="1:4">
      <c r="A5625" s="311">
        <v>94342</v>
      </c>
      <c r="B5625" s="311" t="s">
        <v>30778</v>
      </c>
      <c r="C5625" s="311" t="s">
        <v>278</v>
      </c>
      <c r="D5625" s="312" t="s">
        <v>60913</v>
      </c>
    </row>
    <row r="5626" spans="1:4">
      <c r="A5626" s="311">
        <v>96385</v>
      </c>
      <c r="B5626" s="311" t="s">
        <v>30779</v>
      </c>
      <c r="C5626" s="311" t="s">
        <v>278</v>
      </c>
      <c r="D5626" s="312" t="s">
        <v>60914</v>
      </c>
    </row>
    <row r="5627" spans="1:4">
      <c r="A5627" s="311">
        <v>96386</v>
      </c>
      <c r="B5627" s="311" t="s">
        <v>30780</v>
      </c>
      <c r="C5627" s="311" t="s">
        <v>278</v>
      </c>
      <c r="D5627" s="312" t="s">
        <v>58177</v>
      </c>
    </row>
    <row r="5628" spans="1:4">
      <c r="A5628" s="311">
        <v>93360</v>
      </c>
      <c r="B5628" s="311" t="s">
        <v>30781</v>
      </c>
      <c r="C5628" s="311" t="s">
        <v>278</v>
      </c>
      <c r="D5628" s="312" t="s">
        <v>60915</v>
      </c>
    </row>
    <row r="5629" spans="1:4">
      <c r="A5629" s="311">
        <v>93361</v>
      </c>
      <c r="B5629" s="311" t="s">
        <v>30782</v>
      </c>
      <c r="C5629" s="311" t="s">
        <v>278</v>
      </c>
      <c r="D5629" s="312" t="s">
        <v>58992</v>
      </c>
    </row>
    <row r="5630" spans="1:4">
      <c r="A5630" s="311">
        <v>93362</v>
      </c>
      <c r="B5630" s="311" t="s">
        <v>30783</v>
      </c>
      <c r="C5630" s="311" t="s">
        <v>278</v>
      </c>
      <c r="D5630" s="312" t="s">
        <v>57741</v>
      </c>
    </row>
    <row r="5631" spans="1:4">
      <c r="A5631" s="311">
        <v>93363</v>
      </c>
      <c r="B5631" s="311" t="s">
        <v>30784</v>
      </c>
      <c r="C5631" s="311" t="s">
        <v>278</v>
      </c>
      <c r="D5631" s="312" t="s">
        <v>60916</v>
      </c>
    </row>
    <row r="5632" spans="1:4">
      <c r="A5632" s="311">
        <v>93364</v>
      </c>
      <c r="B5632" s="311" t="s">
        <v>30785</v>
      </c>
      <c r="C5632" s="311" t="s">
        <v>278</v>
      </c>
      <c r="D5632" s="312" t="s">
        <v>60917</v>
      </c>
    </row>
    <row r="5633" spans="1:4">
      <c r="A5633" s="311">
        <v>93365</v>
      </c>
      <c r="B5633" s="311" t="s">
        <v>30786</v>
      </c>
      <c r="C5633" s="311" t="s">
        <v>278</v>
      </c>
      <c r="D5633" s="312" t="s">
        <v>56945</v>
      </c>
    </row>
    <row r="5634" spans="1:4">
      <c r="A5634" s="311">
        <v>93366</v>
      </c>
      <c r="B5634" s="311" t="s">
        <v>30787</v>
      </c>
      <c r="C5634" s="311" t="s">
        <v>278</v>
      </c>
      <c r="D5634" s="312" t="s">
        <v>58442</v>
      </c>
    </row>
    <row r="5635" spans="1:4">
      <c r="A5635" s="311">
        <v>93367</v>
      </c>
      <c r="B5635" s="311" t="s">
        <v>30788</v>
      </c>
      <c r="C5635" s="311" t="s">
        <v>278</v>
      </c>
      <c r="D5635" s="312" t="s">
        <v>59660</v>
      </c>
    </row>
    <row r="5636" spans="1:4">
      <c r="A5636" s="311">
        <v>93368</v>
      </c>
      <c r="B5636" s="311" t="s">
        <v>30789</v>
      </c>
      <c r="C5636" s="311" t="s">
        <v>278</v>
      </c>
      <c r="D5636" s="312" t="s">
        <v>60795</v>
      </c>
    </row>
    <row r="5637" spans="1:4">
      <c r="A5637" s="311">
        <v>93369</v>
      </c>
      <c r="B5637" s="311" t="s">
        <v>30790</v>
      </c>
      <c r="C5637" s="311" t="s">
        <v>278</v>
      </c>
      <c r="D5637" s="312" t="s">
        <v>57829</v>
      </c>
    </row>
    <row r="5638" spans="1:4">
      <c r="A5638" s="311">
        <v>93370</v>
      </c>
      <c r="B5638" s="311" t="s">
        <v>30791</v>
      </c>
      <c r="C5638" s="311" t="s">
        <v>278</v>
      </c>
      <c r="D5638" s="312" t="s">
        <v>60918</v>
      </c>
    </row>
    <row r="5639" spans="1:4">
      <c r="A5639" s="311">
        <v>93371</v>
      </c>
      <c r="B5639" s="311" t="s">
        <v>30792</v>
      </c>
      <c r="C5639" s="311" t="s">
        <v>278</v>
      </c>
      <c r="D5639" s="312" t="s">
        <v>58172</v>
      </c>
    </row>
    <row r="5640" spans="1:4">
      <c r="A5640" s="311">
        <v>93372</v>
      </c>
      <c r="B5640" s="311" t="s">
        <v>30793</v>
      </c>
      <c r="C5640" s="311" t="s">
        <v>278</v>
      </c>
      <c r="D5640" s="312" t="s">
        <v>60919</v>
      </c>
    </row>
    <row r="5641" spans="1:4">
      <c r="A5641" s="311">
        <v>93373</v>
      </c>
      <c r="B5641" s="311" t="s">
        <v>30794</v>
      </c>
      <c r="C5641" s="311" t="s">
        <v>278</v>
      </c>
      <c r="D5641" s="312" t="s">
        <v>59865</v>
      </c>
    </row>
    <row r="5642" spans="1:4">
      <c r="A5642" s="311">
        <v>93374</v>
      </c>
      <c r="B5642" s="311" t="s">
        <v>30795</v>
      </c>
      <c r="C5642" s="311" t="s">
        <v>278</v>
      </c>
      <c r="D5642" s="312" t="s">
        <v>59736</v>
      </c>
    </row>
    <row r="5643" spans="1:4">
      <c r="A5643" s="311">
        <v>93375</v>
      </c>
      <c r="B5643" s="311" t="s">
        <v>30796</v>
      </c>
      <c r="C5643" s="311" t="s">
        <v>278</v>
      </c>
      <c r="D5643" s="312" t="s">
        <v>60920</v>
      </c>
    </row>
    <row r="5644" spans="1:4">
      <c r="A5644" s="311">
        <v>93376</v>
      </c>
      <c r="B5644" s="311" t="s">
        <v>30797</v>
      </c>
      <c r="C5644" s="311" t="s">
        <v>278</v>
      </c>
      <c r="D5644" s="312" t="s">
        <v>60921</v>
      </c>
    </row>
    <row r="5645" spans="1:4">
      <c r="A5645" s="311">
        <v>93377</v>
      </c>
      <c r="B5645" s="311" t="s">
        <v>30798</v>
      </c>
      <c r="C5645" s="311" t="s">
        <v>278</v>
      </c>
      <c r="D5645" s="312" t="s">
        <v>60922</v>
      </c>
    </row>
    <row r="5646" spans="1:4">
      <c r="A5646" s="311">
        <v>93378</v>
      </c>
      <c r="B5646" s="311" t="s">
        <v>30799</v>
      </c>
      <c r="C5646" s="311" t="s">
        <v>278</v>
      </c>
      <c r="D5646" s="312" t="s">
        <v>60923</v>
      </c>
    </row>
    <row r="5647" spans="1:4">
      <c r="A5647" s="311">
        <v>93379</v>
      </c>
      <c r="B5647" s="311" t="s">
        <v>30800</v>
      </c>
      <c r="C5647" s="311" t="s">
        <v>278</v>
      </c>
      <c r="D5647" s="312" t="s">
        <v>60924</v>
      </c>
    </row>
    <row r="5648" spans="1:4">
      <c r="A5648" s="311">
        <v>93380</v>
      </c>
      <c r="B5648" s="311" t="s">
        <v>30801</v>
      </c>
      <c r="C5648" s="311" t="s">
        <v>278</v>
      </c>
      <c r="D5648" s="312" t="s">
        <v>60925</v>
      </c>
    </row>
    <row r="5649" spans="1:4">
      <c r="A5649" s="311">
        <v>93381</v>
      </c>
      <c r="B5649" s="311" t="s">
        <v>30802</v>
      </c>
      <c r="C5649" s="311" t="s">
        <v>278</v>
      </c>
      <c r="D5649" s="312" t="s">
        <v>60230</v>
      </c>
    </row>
    <row r="5650" spans="1:4">
      <c r="A5650" s="311">
        <v>93382</v>
      </c>
      <c r="B5650" s="311" t="s">
        <v>30803</v>
      </c>
      <c r="C5650" s="311" t="s">
        <v>278</v>
      </c>
      <c r="D5650" s="312" t="s">
        <v>60926</v>
      </c>
    </row>
    <row r="5651" spans="1:4">
      <c r="A5651" s="311">
        <v>96995</v>
      </c>
      <c r="B5651" s="311" t="s">
        <v>30804</v>
      </c>
      <c r="C5651" s="311" t="s">
        <v>278</v>
      </c>
      <c r="D5651" s="312" t="s">
        <v>60927</v>
      </c>
    </row>
    <row r="5652" spans="1:4">
      <c r="A5652" s="311">
        <v>97916</v>
      </c>
      <c r="B5652" s="311" t="s">
        <v>30805</v>
      </c>
      <c r="C5652" s="311" t="s">
        <v>30806</v>
      </c>
      <c r="D5652" s="312" t="s">
        <v>60928</v>
      </c>
    </row>
    <row r="5653" spans="1:4">
      <c r="A5653" s="311">
        <v>97917</v>
      </c>
      <c r="B5653" s="311" t="s">
        <v>30807</v>
      </c>
      <c r="C5653" s="311" t="s">
        <v>30806</v>
      </c>
      <c r="D5653" s="312" t="s">
        <v>60929</v>
      </c>
    </row>
    <row r="5654" spans="1:4">
      <c r="A5654" s="311">
        <v>97918</v>
      </c>
      <c r="B5654" s="311" t="s">
        <v>30808</v>
      </c>
      <c r="C5654" s="311" t="s">
        <v>30806</v>
      </c>
      <c r="D5654" s="312" t="s">
        <v>60930</v>
      </c>
    </row>
    <row r="5655" spans="1:4">
      <c r="A5655" s="311">
        <v>97919</v>
      </c>
      <c r="B5655" s="311" t="s">
        <v>30809</v>
      </c>
      <c r="C5655" s="311" t="s">
        <v>30806</v>
      </c>
      <c r="D5655" s="312" t="s">
        <v>60931</v>
      </c>
    </row>
    <row r="5656" spans="1:4">
      <c r="A5656" s="311">
        <v>101616</v>
      </c>
      <c r="B5656" s="311" t="s">
        <v>30810</v>
      </c>
      <c r="C5656" s="311" t="s">
        <v>276</v>
      </c>
      <c r="D5656" s="312" t="s">
        <v>56137</v>
      </c>
    </row>
    <row r="5657" spans="1:4">
      <c r="A5657" s="311">
        <v>101617</v>
      </c>
      <c r="B5657" s="311" t="s">
        <v>30811</v>
      </c>
      <c r="C5657" s="311" t="s">
        <v>276</v>
      </c>
      <c r="D5657" s="312" t="s">
        <v>60932</v>
      </c>
    </row>
    <row r="5658" spans="1:4">
      <c r="A5658" s="311">
        <v>101618</v>
      </c>
      <c r="B5658" s="311" t="s">
        <v>30812</v>
      </c>
      <c r="C5658" s="311" t="s">
        <v>278</v>
      </c>
      <c r="D5658" s="312" t="s">
        <v>60933</v>
      </c>
    </row>
    <row r="5659" spans="1:4">
      <c r="A5659" s="311">
        <v>101619</v>
      </c>
      <c r="B5659" s="311" t="s">
        <v>30813</v>
      </c>
      <c r="C5659" s="311" t="s">
        <v>278</v>
      </c>
      <c r="D5659" s="312" t="s">
        <v>60934</v>
      </c>
    </row>
    <row r="5660" spans="1:4">
      <c r="A5660" s="311">
        <v>101620</v>
      </c>
      <c r="B5660" s="311" t="s">
        <v>30814</v>
      </c>
      <c r="C5660" s="311" t="s">
        <v>278</v>
      </c>
      <c r="D5660" s="312" t="s">
        <v>60935</v>
      </c>
    </row>
    <row r="5661" spans="1:4">
      <c r="A5661" s="311">
        <v>101621</v>
      </c>
      <c r="B5661" s="311" t="s">
        <v>30815</v>
      </c>
      <c r="C5661" s="311" t="s">
        <v>278</v>
      </c>
      <c r="D5661" s="312" t="s">
        <v>60936</v>
      </c>
    </row>
    <row r="5662" spans="1:4">
      <c r="A5662" s="311">
        <v>101622</v>
      </c>
      <c r="B5662" s="311" t="s">
        <v>30816</v>
      </c>
      <c r="C5662" s="311" t="s">
        <v>278</v>
      </c>
      <c r="D5662" s="312" t="s">
        <v>60937</v>
      </c>
    </row>
    <row r="5663" spans="1:4">
      <c r="A5663" s="311">
        <v>101623</v>
      </c>
      <c r="B5663" s="311" t="s">
        <v>30817</v>
      </c>
      <c r="C5663" s="311" t="s">
        <v>278</v>
      </c>
      <c r="D5663" s="312" t="s">
        <v>60938</v>
      </c>
    </row>
    <row r="5664" spans="1:4">
      <c r="A5664" s="311">
        <v>101624</v>
      </c>
      <c r="B5664" s="311" t="s">
        <v>30818</v>
      </c>
      <c r="C5664" s="311" t="s">
        <v>278</v>
      </c>
      <c r="D5664" s="312" t="s">
        <v>60939</v>
      </c>
    </row>
    <row r="5665" spans="1:4">
      <c r="A5665" s="311">
        <v>101625</v>
      </c>
      <c r="B5665" s="311" t="s">
        <v>30819</v>
      </c>
      <c r="C5665" s="311" t="s">
        <v>278</v>
      </c>
      <c r="D5665" s="312" t="s">
        <v>60940</v>
      </c>
    </row>
    <row r="5666" spans="1:4">
      <c r="A5666" s="311">
        <v>95606</v>
      </c>
      <c r="B5666" s="311" t="s">
        <v>30820</v>
      </c>
      <c r="C5666" s="311" t="s">
        <v>278</v>
      </c>
      <c r="D5666" s="312" t="s">
        <v>60941</v>
      </c>
    </row>
    <row r="5667" spans="1:4">
      <c r="A5667" s="311">
        <v>101159</v>
      </c>
      <c r="B5667" s="311" t="s">
        <v>30821</v>
      </c>
      <c r="C5667" s="311" t="s">
        <v>276</v>
      </c>
      <c r="D5667" s="312" t="s">
        <v>60942</v>
      </c>
    </row>
    <row r="5668" spans="1:4">
      <c r="A5668" s="311">
        <v>103322</v>
      </c>
      <c r="B5668" s="311" t="s">
        <v>54762</v>
      </c>
      <c r="C5668" s="311" t="s">
        <v>276</v>
      </c>
      <c r="D5668" s="312" t="s">
        <v>60943</v>
      </c>
    </row>
    <row r="5669" spans="1:4">
      <c r="A5669" s="311">
        <v>103323</v>
      </c>
      <c r="B5669" s="311" t="s">
        <v>54763</v>
      </c>
      <c r="C5669" s="311" t="s">
        <v>276</v>
      </c>
      <c r="D5669" s="312" t="s">
        <v>60944</v>
      </c>
    </row>
    <row r="5670" spans="1:4">
      <c r="A5670" s="311">
        <v>103324</v>
      </c>
      <c r="B5670" s="311" t="s">
        <v>54764</v>
      </c>
      <c r="C5670" s="311" t="s">
        <v>276</v>
      </c>
      <c r="D5670" s="312" t="s">
        <v>60945</v>
      </c>
    </row>
    <row r="5671" spans="1:4">
      <c r="A5671" s="311">
        <v>103325</v>
      </c>
      <c r="B5671" s="311" t="s">
        <v>54765</v>
      </c>
      <c r="C5671" s="311" t="s">
        <v>276</v>
      </c>
      <c r="D5671" s="312" t="s">
        <v>60946</v>
      </c>
    </row>
    <row r="5672" spans="1:4">
      <c r="A5672" s="311">
        <v>103326</v>
      </c>
      <c r="B5672" s="311" t="s">
        <v>54766</v>
      </c>
      <c r="C5672" s="311" t="s">
        <v>276</v>
      </c>
      <c r="D5672" s="312" t="s">
        <v>60947</v>
      </c>
    </row>
    <row r="5673" spans="1:4">
      <c r="A5673" s="311">
        <v>103327</v>
      </c>
      <c r="B5673" s="311" t="s">
        <v>54767</v>
      </c>
      <c r="C5673" s="311" t="s">
        <v>276</v>
      </c>
      <c r="D5673" s="312" t="s">
        <v>60948</v>
      </c>
    </row>
    <row r="5674" spans="1:4">
      <c r="A5674" s="311">
        <v>103328</v>
      </c>
      <c r="B5674" s="311" t="s">
        <v>54768</v>
      </c>
      <c r="C5674" s="311" t="s">
        <v>276</v>
      </c>
      <c r="D5674" s="312" t="s">
        <v>60949</v>
      </c>
    </row>
    <row r="5675" spans="1:4">
      <c r="A5675" s="311">
        <v>103329</v>
      </c>
      <c r="B5675" s="311" t="s">
        <v>54769</v>
      </c>
      <c r="C5675" s="311" t="s">
        <v>276</v>
      </c>
      <c r="D5675" s="312" t="s">
        <v>60950</v>
      </c>
    </row>
    <row r="5676" spans="1:4">
      <c r="A5676" s="311">
        <v>103330</v>
      </c>
      <c r="B5676" s="311" t="s">
        <v>54770</v>
      </c>
      <c r="C5676" s="311" t="s">
        <v>276</v>
      </c>
      <c r="D5676" s="312" t="s">
        <v>60951</v>
      </c>
    </row>
    <row r="5677" spans="1:4">
      <c r="A5677" s="311">
        <v>103331</v>
      </c>
      <c r="B5677" s="311" t="s">
        <v>54771</v>
      </c>
      <c r="C5677" s="311" t="s">
        <v>276</v>
      </c>
      <c r="D5677" s="312" t="s">
        <v>60952</v>
      </c>
    </row>
    <row r="5678" spans="1:4">
      <c r="A5678" s="311">
        <v>103332</v>
      </c>
      <c r="B5678" s="311" t="s">
        <v>54772</v>
      </c>
      <c r="C5678" s="311" t="s">
        <v>276</v>
      </c>
      <c r="D5678" s="312" t="s">
        <v>60953</v>
      </c>
    </row>
    <row r="5679" spans="1:4">
      <c r="A5679" s="311">
        <v>103333</v>
      </c>
      <c r="B5679" s="311" t="s">
        <v>54773</v>
      </c>
      <c r="C5679" s="311" t="s">
        <v>276</v>
      </c>
      <c r="D5679" s="312" t="s">
        <v>60954</v>
      </c>
    </row>
    <row r="5680" spans="1:4">
      <c r="A5680" s="311">
        <v>103334</v>
      </c>
      <c r="B5680" s="311" t="s">
        <v>54774</v>
      </c>
      <c r="C5680" s="311" t="s">
        <v>276</v>
      </c>
      <c r="D5680" s="312" t="s">
        <v>60955</v>
      </c>
    </row>
    <row r="5681" spans="1:4">
      <c r="A5681" s="311">
        <v>103335</v>
      </c>
      <c r="B5681" s="311" t="s">
        <v>54775</v>
      </c>
      <c r="C5681" s="311" t="s">
        <v>276</v>
      </c>
      <c r="D5681" s="312" t="s">
        <v>60956</v>
      </c>
    </row>
    <row r="5682" spans="1:4">
      <c r="A5682" s="311">
        <v>103350</v>
      </c>
      <c r="B5682" s="311" t="s">
        <v>54776</v>
      </c>
      <c r="C5682" s="311" t="s">
        <v>276</v>
      </c>
      <c r="D5682" s="312" t="s">
        <v>60957</v>
      </c>
    </row>
    <row r="5683" spans="1:4">
      <c r="A5683" s="311">
        <v>103351</v>
      </c>
      <c r="B5683" s="311" t="s">
        <v>54777</v>
      </c>
      <c r="C5683" s="311" t="s">
        <v>276</v>
      </c>
      <c r="D5683" s="312" t="s">
        <v>60958</v>
      </c>
    </row>
    <row r="5684" spans="1:4">
      <c r="A5684" s="311">
        <v>103356</v>
      </c>
      <c r="B5684" s="311" t="s">
        <v>54778</v>
      </c>
      <c r="C5684" s="311" t="s">
        <v>276</v>
      </c>
      <c r="D5684" s="312" t="s">
        <v>60959</v>
      </c>
    </row>
    <row r="5685" spans="1:4">
      <c r="A5685" s="311">
        <v>103357</v>
      </c>
      <c r="B5685" s="311" t="s">
        <v>54779</v>
      </c>
      <c r="C5685" s="311" t="s">
        <v>276</v>
      </c>
      <c r="D5685" s="312" t="s">
        <v>60960</v>
      </c>
    </row>
    <row r="5686" spans="1:4">
      <c r="A5686" s="311">
        <v>89282</v>
      </c>
      <c r="B5686" s="311" t="s">
        <v>30822</v>
      </c>
      <c r="C5686" s="311" t="s">
        <v>276</v>
      </c>
      <c r="D5686" s="312" t="s">
        <v>60961</v>
      </c>
    </row>
    <row r="5687" spans="1:4">
      <c r="A5687" s="311">
        <v>89283</v>
      </c>
      <c r="B5687" s="311" t="s">
        <v>30823</v>
      </c>
      <c r="C5687" s="311" t="s">
        <v>276</v>
      </c>
      <c r="D5687" s="312" t="s">
        <v>56115</v>
      </c>
    </row>
    <row r="5688" spans="1:4">
      <c r="A5688" s="311">
        <v>89284</v>
      </c>
      <c r="B5688" s="311" t="s">
        <v>30824</v>
      </c>
      <c r="C5688" s="311" t="s">
        <v>276</v>
      </c>
      <c r="D5688" s="312" t="s">
        <v>55757</v>
      </c>
    </row>
    <row r="5689" spans="1:4">
      <c r="A5689" s="311">
        <v>89285</v>
      </c>
      <c r="B5689" s="311" t="s">
        <v>30825</v>
      </c>
      <c r="C5689" s="311" t="s">
        <v>276</v>
      </c>
      <c r="D5689" s="312" t="s">
        <v>60962</v>
      </c>
    </row>
    <row r="5690" spans="1:4">
      <c r="A5690" s="311">
        <v>89286</v>
      </c>
      <c r="B5690" s="311" t="s">
        <v>30826</v>
      </c>
      <c r="C5690" s="311" t="s">
        <v>276</v>
      </c>
      <c r="D5690" s="312" t="s">
        <v>60963</v>
      </c>
    </row>
    <row r="5691" spans="1:4">
      <c r="A5691" s="311">
        <v>89287</v>
      </c>
      <c r="B5691" s="311" t="s">
        <v>30827</v>
      </c>
      <c r="C5691" s="311" t="s">
        <v>276</v>
      </c>
      <c r="D5691" s="312" t="s">
        <v>60964</v>
      </c>
    </row>
    <row r="5692" spans="1:4">
      <c r="A5692" s="311">
        <v>89288</v>
      </c>
      <c r="B5692" s="311" t="s">
        <v>30828</v>
      </c>
      <c r="C5692" s="311" t="s">
        <v>276</v>
      </c>
      <c r="D5692" s="312" t="s">
        <v>60965</v>
      </c>
    </row>
    <row r="5693" spans="1:4">
      <c r="A5693" s="311">
        <v>89289</v>
      </c>
      <c r="B5693" s="311" t="s">
        <v>30829</v>
      </c>
      <c r="C5693" s="311" t="s">
        <v>276</v>
      </c>
      <c r="D5693" s="312" t="s">
        <v>60966</v>
      </c>
    </row>
    <row r="5694" spans="1:4">
      <c r="A5694" s="311">
        <v>89290</v>
      </c>
      <c r="B5694" s="311" t="s">
        <v>30830</v>
      </c>
      <c r="C5694" s="311" t="s">
        <v>276</v>
      </c>
      <c r="D5694" s="312" t="s">
        <v>60967</v>
      </c>
    </row>
    <row r="5695" spans="1:4">
      <c r="A5695" s="311">
        <v>89291</v>
      </c>
      <c r="B5695" s="311" t="s">
        <v>30831</v>
      </c>
      <c r="C5695" s="311" t="s">
        <v>276</v>
      </c>
      <c r="D5695" s="312" t="s">
        <v>60968</v>
      </c>
    </row>
    <row r="5696" spans="1:4">
      <c r="A5696" s="311">
        <v>89292</v>
      </c>
      <c r="B5696" s="311" t="s">
        <v>30832</v>
      </c>
      <c r="C5696" s="311" t="s">
        <v>276</v>
      </c>
      <c r="D5696" s="312" t="s">
        <v>60969</v>
      </c>
    </row>
    <row r="5697" spans="1:4">
      <c r="A5697" s="311">
        <v>89293</v>
      </c>
      <c r="B5697" s="311" t="s">
        <v>30833</v>
      </c>
      <c r="C5697" s="311" t="s">
        <v>276</v>
      </c>
      <c r="D5697" s="312" t="s">
        <v>60970</v>
      </c>
    </row>
    <row r="5698" spans="1:4">
      <c r="A5698" s="311">
        <v>89294</v>
      </c>
      <c r="B5698" s="311" t="s">
        <v>30834</v>
      </c>
      <c r="C5698" s="311" t="s">
        <v>276</v>
      </c>
      <c r="D5698" s="312" t="s">
        <v>60971</v>
      </c>
    </row>
    <row r="5699" spans="1:4">
      <c r="A5699" s="311">
        <v>89295</v>
      </c>
      <c r="B5699" s="311" t="s">
        <v>30835</v>
      </c>
      <c r="C5699" s="311" t="s">
        <v>276</v>
      </c>
      <c r="D5699" s="312" t="s">
        <v>60972</v>
      </c>
    </row>
    <row r="5700" spans="1:4">
      <c r="A5700" s="311">
        <v>89296</v>
      </c>
      <c r="B5700" s="311" t="s">
        <v>30836</v>
      </c>
      <c r="C5700" s="311" t="s">
        <v>276</v>
      </c>
      <c r="D5700" s="312" t="s">
        <v>60973</v>
      </c>
    </row>
    <row r="5701" spans="1:4">
      <c r="A5701" s="311">
        <v>89297</v>
      </c>
      <c r="B5701" s="311" t="s">
        <v>30837</v>
      </c>
      <c r="C5701" s="311" t="s">
        <v>276</v>
      </c>
      <c r="D5701" s="312" t="s">
        <v>60974</v>
      </c>
    </row>
    <row r="5702" spans="1:4">
      <c r="A5702" s="311">
        <v>89298</v>
      </c>
      <c r="B5702" s="311" t="s">
        <v>30838</v>
      </c>
      <c r="C5702" s="311" t="s">
        <v>276</v>
      </c>
      <c r="D5702" s="312" t="s">
        <v>60975</v>
      </c>
    </row>
    <row r="5703" spans="1:4">
      <c r="A5703" s="311">
        <v>89299</v>
      </c>
      <c r="B5703" s="311" t="s">
        <v>30839</v>
      </c>
      <c r="C5703" s="311" t="s">
        <v>276</v>
      </c>
      <c r="D5703" s="312" t="s">
        <v>60976</v>
      </c>
    </row>
    <row r="5704" spans="1:4">
      <c r="A5704" s="311">
        <v>89300</v>
      </c>
      <c r="B5704" s="311" t="s">
        <v>30840</v>
      </c>
      <c r="C5704" s="311" t="s">
        <v>276</v>
      </c>
      <c r="D5704" s="312" t="s">
        <v>60977</v>
      </c>
    </row>
    <row r="5705" spans="1:4">
      <c r="A5705" s="311">
        <v>89301</v>
      </c>
      <c r="B5705" s="311" t="s">
        <v>30841</v>
      </c>
      <c r="C5705" s="311" t="s">
        <v>276</v>
      </c>
      <c r="D5705" s="312" t="s">
        <v>60978</v>
      </c>
    </row>
    <row r="5706" spans="1:4">
      <c r="A5706" s="311">
        <v>89302</v>
      </c>
      <c r="B5706" s="311" t="s">
        <v>30842</v>
      </c>
      <c r="C5706" s="311" t="s">
        <v>276</v>
      </c>
      <c r="D5706" s="312" t="s">
        <v>60979</v>
      </c>
    </row>
    <row r="5707" spans="1:4">
      <c r="A5707" s="311">
        <v>89303</v>
      </c>
      <c r="B5707" s="311" t="s">
        <v>30843</v>
      </c>
      <c r="C5707" s="311" t="s">
        <v>276</v>
      </c>
      <c r="D5707" s="312" t="s">
        <v>56687</v>
      </c>
    </row>
    <row r="5708" spans="1:4">
      <c r="A5708" s="311">
        <v>89304</v>
      </c>
      <c r="B5708" s="311" t="s">
        <v>30844</v>
      </c>
      <c r="C5708" s="311" t="s">
        <v>276</v>
      </c>
      <c r="D5708" s="312" t="s">
        <v>60980</v>
      </c>
    </row>
    <row r="5709" spans="1:4">
      <c r="A5709" s="311">
        <v>89305</v>
      </c>
      <c r="B5709" s="311" t="s">
        <v>30845</v>
      </c>
      <c r="C5709" s="311" t="s">
        <v>276</v>
      </c>
      <c r="D5709" s="312" t="s">
        <v>59550</v>
      </c>
    </row>
    <row r="5710" spans="1:4">
      <c r="A5710" s="311">
        <v>89306</v>
      </c>
      <c r="B5710" s="311" t="s">
        <v>30846</v>
      </c>
      <c r="C5710" s="311" t="s">
        <v>276</v>
      </c>
      <c r="D5710" s="312" t="s">
        <v>60981</v>
      </c>
    </row>
    <row r="5711" spans="1:4">
      <c r="A5711" s="311">
        <v>89307</v>
      </c>
      <c r="B5711" s="311" t="s">
        <v>30847</v>
      </c>
      <c r="C5711" s="311" t="s">
        <v>276</v>
      </c>
      <c r="D5711" s="312" t="s">
        <v>60982</v>
      </c>
    </row>
    <row r="5712" spans="1:4">
      <c r="A5712" s="311">
        <v>89308</v>
      </c>
      <c r="B5712" s="311" t="s">
        <v>30848</v>
      </c>
      <c r="C5712" s="311" t="s">
        <v>276</v>
      </c>
      <c r="D5712" s="312" t="s">
        <v>60983</v>
      </c>
    </row>
    <row r="5713" spans="1:4">
      <c r="A5713" s="311">
        <v>89309</v>
      </c>
      <c r="B5713" s="311" t="s">
        <v>30849</v>
      </c>
      <c r="C5713" s="311" t="s">
        <v>276</v>
      </c>
      <c r="D5713" s="312" t="s">
        <v>60984</v>
      </c>
    </row>
    <row r="5714" spans="1:4">
      <c r="A5714" s="311">
        <v>89310</v>
      </c>
      <c r="B5714" s="311" t="s">
        <v>30850</v>
      </c>
      <c r="C5714" s="311" t="s">
        <v>276</v>
      </c>
      <c r="D5714" s="312" t="s">
        <v>60985</v>
      </c>
    </row>
    <row r="5715" spans="1:4">
      <c r="A5715" s="311">
        <v>89311</v>
      </c>
      <c r="B5715" s="311" t="s">
        <v>30851</v>
      </c>
      <c r="C5715" s="311" t="s">
        <v>276</v>
      </c>
      <c r="D5715" s="312" t="s">
        <v>60986</v>
      </c>
    </row>
    <row r="5716" spans="1:4">
      <c r="A5716" s="311">
        <v>89312</v>
      </c>
      <c r="B5716" s="311" t="s">
        <v>30852</v>
      </c>
      <c r="C5716" s="311" t="s">
        <v>276</v>
      </c>
      <c r="D5716" s="312" t="s">
        <v>60987</v>
      </c>
    </row>
    <row r="5717" spans="1:4">
      <c r="A5717" s="311">
        <v>89313</v>
      </c>
      <c r="B5717" s="311" t="s">
        <v>30853</v>
      </c>
      <c r="C5717" s="311" t="s">
        <v>276</v>
      </c>
      <c r="D5717" s="312" t="s">
        <v>60988</v>
      </c>
    </row>
    <row r="5718" spans="1:4">
      <c r="A5718" s="311">
        <v>101157</v>
      </c>
      <c r="B5718" s="311" t="s">
        <v>32910</v>
      </c>
      <c r="C5718" s="311" t="s">
        <v>276</v>
      </c>
      <c r="D5718" s="312" t="s">
        <v>60989</v>
      </c>
    </row>
    <row r="5719" spans="1:4">
      <c r="A5719" s="311">
        <v>101158</v>
      </c>
      <c r="B5719" s="311" t="s">
        <v>32911</v>
      </c>
      <c r="C5719" s="311" t="s">
        <v>276</v>
      </c>
      <c r="D5719" s="312" t="s">
        <v>60990</v>
      </c>
    </row>
    <row r="5720" spans="1:4">
      <c r="A5720" s="311">
        <v>101162</v>
      </c>
      <c r="B5720" s="311" t="s">
        <v>30854</v>
      </c>
      <c r="C5720" s="311" t="s">
        <v>276</v>
      </c>
      <c r="D5720" s="312" t="s">
        <v>60991</v>
      </c>
    </row>
    <row r="5721" spans="1:4">
      <c r="A5721" s="311">
        <v>103316</v>
      </c>
      <c r="B5721" s="311" t="s">
        <v>54780</v>
      </c>
      <c r="C5721" s="311" t="s">
        <v>276</v>
      </c>
      <c r="D5721" s="312" t="s">
        <v>60992</v>
      </c>
    </row>
    <row r="5722" spans="1:4">
      <c r="A5722" s="311">
        <v>103317</v>
      </c>
      <c r="B5722" s="311" t="s">
        <v>54781</v>
      </c>
      <c r="C5722" s="311" t="s">
        <v>276</v>
      </c>
      <c r="D5722" s="312" t="s">
        <v>60993</v>
      </c>
    </row>
    <row r="5723" spans="1:4">
      <c r="A5723" s="311">
        <v>103318</v>
      </c>
      <c r="B5723" s="311" t="s">
        <v>54782</v>
      </c>
      <c r="C5723" s="311" t="s">
        <v>276</v>
      </c>
      <c r="D5723" s="312" t="s">
        <v>60994</v>
      </c>
    </row>
    <row r="5724" spans="1:4">
      <c r="A5724" s="311">
        <v>103319</v>
      </c>
      <c r="B5724" s="311" t="s">
        <v>54783</v>
      </c>
      <c r="C5724" s="311" t="s">
        <v>276</v>
      </c>
      <c r="D5724" s="312" t="s">
        <v>55635</v>
      </c>
    </row>
    <row r="5725" spans="1:4">
      <c r="A5725" s="311">
        <v>103320</v>
      </c>
      <c r="B5725" s="311" t="s">
        <v>54784</v>
      </c>
      <c r="C5725" s="311" t="s">
        <v>276</v>
      </c>
      <c r="D5725" s="312" t="s">
        <v>60995</v>
      </c>
    </row>
    <row r="5726" spans="1:4">
      <c r="A5726" s="311">
        <v>103321</v>
      </c>
      <c r="B5726" s="311" t="s">
        <v>54785</v>
      </c>
      <c r="C5726" s="311" t="s">
        <v>276</v>
      </c>
      <c r="D5726" s="312" t="s">
        <v>60996</v>
      </c>
    </row>
    <row r="5727" spans="1:4">
      <c r="A5727" s="311">
        <v>103336</v>
      </c>
      <c r="B5727" s="311" t="s">
        <v>54786</v>
      </c>
      <c r="C5727" s="311" t="s">
        <v>276</v>
      </c>
      <c r="D5727" s="312" t="s">
        <v>60997</v>
      </c>
    </row>
    <row r="5728" spans="1:4">
      <c r="A5728" s="311">
        <v>103337</v>
      </c>
      <c r="B5728" s="311" t="s">
        <v>54787</v>
      </c>
      <c r="C5728" s="311" t="s">
        <v>276</v>
      </c>
      <c r="D5728" s="312" t="s">
        <v>60998</v>
      </c>
    </row>
    <row r="5729" spans="1:4">
      <c r="A5729" s="311">
        <v>103338</v>
      </c>
      <c r="B5729" s="311" t="s">
        <v>54788</v>
      </c>
      <c r="C5729" s="311" t="s">
        <v>276</v>
      </c>
      <c r="D5729" s="312" t="s">
        <v>60999</v>
      </c>
    </row>
    <row r="5730" spans="1:4">
      <c r="A5730" s="311">
        <v>103339</v>
      </c>
      <c r="B5730" s="311" t="s">
        <v>54789</v>
      </c>
      <c r="C5730" s="311" t="s">
        <v>276</v>
      </c>
      <c r="D5730" s="312" t="s">
        <v>61000</v>
      </c>
    </row>
    <row r="5731" spans="1:4">
      <c r="A5731" s="311">
        <v>103340</v>
      </c>
      <c r="B5731" s="311" t="s">
        <v>54790</v>
      </c>
      <c r="C5731" s="311" t="s">
        <v>276</v>
      </c>
      <c r="D5731" s="312" t="s">
        <v>61001</v>
      </c>
    </row>
    <row r="5732" spans="1:4">
      <c r="A5732" s="311">
        <v>103341</v>
      </c>
      <c r="B5732" s="311" t="s">
        <v>54791</v>
      </c>
      <c r="C5732" s="311" t="s">
        <v>276</v>
      </c>
      <c r="D5732" s="312" t="s">
        <v>61002</v>
      </c>
    </row>
    <row r="5733" spans="1:4">
      <c r="A5733" s="311">
        <v>103342</v>
      </c>
      <c r="B5733" s="311" t="s">
        <v>54792</v>
      </c>
      <c r="C5733" s="311" t="s">
        <v>276</v>
      </c>
      <c r="D5733" s="312" t="s">
        <v>61003</v>
      </c>
    </row>
    <row r="5734" spans="1:4">
      <c r="A5734" s="311">
        <v>103343</v>
      </c>
      <c r="B5734" s="311" t="s">
        <v>54793</v>
      </c>
      <c r="C5734" s="311" t="s">
        <v>276</v>
      </c>
      <c r="D5734" s="312" t="s">
        <v>61004</v>
      </c>
    </row>
    <row r="5735" spans="1:4">
      <c r="A5735" s="311">
        <v>89453</v>
      </c>
      <c r="B5735" s="311" t="s">
        <v>30855</v>
      </c>
      <c r="C5735" s="311" t="s">
        <v>276</v>
      </c>
      <c r="D5735" s="312" t="s">
        <v>56412</v>
      </c>
    </row>
    <row r="5736" spans="1:4">
      <c r="A5736" s="311">
        <v>89454</v>
      </c>
      <c r="B5736" s="311" t="s">
        <v>30856</v>
      </c>
      <c r="C5736" s="311" t="s">
        <v>276</v>
      </c>
      <c r="D5736" s="312" t="s">
        <v>61005</v>
      </c>
    </row>
    <row r="5737" spans="1:4">
      <c r="A5737" s="311">
        <v>89455</v>
      </c>
      <c r="B5737" s="311" t="s">
        <v>30857</v>
      </c>
      <c r="C5737" s="311" t="s">
        <v>276</v>
      </c>
      <c r="D5737" s="312" t="s">
        <v>61006</v>
      </c>
    </row>
    <row r="5738" spans="1:4">
      <c r="A5738" s="311">
        <v>89456</v>
      </c>
      <c r="B5738" s="311" t="s">
        <v>30858</v>
      </c>
      <c r="C5738" s="311" t="s">
        <v>276</v>
      </c>
      <c r="D5738" s="312" t="s">
        <v>61007</v>
      </c>
    </row>
    <row r="5739" spans="1:4">
      <c r="A5739" s="311">
        <v>89457</v>
      </c>
      <c r="B5739" s="311" t="s">
        <v>30859</v>
      </c>
      <c r="C5739" s="311" t="s">
        <v>276</v>
      </c>
      <c r="D5739" s="312" t="s">
        <v>61008</v>
      </c>
    </row>
    <row r="5740" spans="1:4">
      <c r="A5740" s="311">
        <v>89458</v>
      </c>
      <c r="B5740" s="311" t="s">
        <v>30860</v>
      </c>
      <c r="C5740" s="311" t="s">
        <v>276</v>
      </c>
      <c r="D5740" s="312" t="s">
        <v>61009</v>
      </c>
    </row>
    <row r="5741" spans="1:4">
      <c r="A5741" s="311">
        <v>89459</v>
      </c>
      <c r="B5741" s="311" t="s">
        <v>30861</v>
      </c>
      <c r="C5741" s="311" t="s">
        <v>276</v>
      </c>
      <c r="D5741" s="312" t="s">
        <v>61010</v>
      </c>
    </row>
    <row r="5742" spans="1:4">
      <c r="A5742" s="311">
        <v>89460</v>
      </c>
      <c r="B5742" s="311" t="s">
        <v>30862</v>
      </c>
      <c r="C5742" s="311" t="s">
        <v>276</v>
      </c>
      <c r="D5742" s="312" t="s">
        <v>61011</v>
      </c>
    </row>
    <row r="5743" spans="1:4">
      <c r="A5743" s="311">
        <v>89462</v>
      </c>
      <c r="B5743" s="311" t="s">
        <v>30863</v>
      </c>
      <c r="C5743" s="311" t="s">
        <v>276</v>
      </c>
      <c r="D5743" s="312" t="s">
        <v>61012</v>
      </c>
    </row>
    <row r="5744" spans="1:4">
      <c r="A5744" s="311">
        <v>89463</v>
      </c>
      <c r="B5744" s="311" t="s">
        <v>30864</v>
      </c>
      <c r="C5744" s="311" t="s">
        <v>276</v>
      </c>
      <c r="D5744" s="312" t="s">
        <v>59594</v>
      </c>
    </row>
    <row r="5745" spans="1:4">
      <c r="A5745" s="311">
        <v>89464</v>
      </c>
      <c r="B5745" s="311" t="s">
        <v>30865</v>
      </c>
      <c r="C5745" s="311" t="s">
        <v>276</v>
      </c>
      <c r="D5745" s="312" t="s">
        <v>61013</v>
      </c>
    </row>
    <row r="5746" spans="1:4">
      <c r="A5746" s="311">
        <v>89465</v>
      </c>
      <c r="B5746" s="311" t="s">
        <v>30866</v>
      </c>
      <c r="C5746" s="311" t="s">
        <v>276</v>
      </c>
      <c r="D5746" s="312" t="s">
        <v>61014</v>
      </c>
    </row>
    <row r="5747" spans="1:4">
      <c r="A5747" s="311">
        <v>89466</v>
      </c>
      <c r="B5747" s="311" t="s">
        <v>30867</v>
      </c>
      <c r="C5747" s="311" t="s">
        <v>276</v>
      </c>
      <c r="D5747" s="312" t="s">
        <v>61015</v>
      </c>
    </row>
    <row r="5748" spans="1:4">
      <c r="A5748" s="311">
        <v>89467</v>
      </c>
      <c r="B5748" s="311" t="s">
        <v>30868</v>
      </c>
      <c r="C5748" s="311" t="s">
        <v>276</v>
      </c>
      <c r="D5748" s="312" t="s">
        <v>61016</v>
      </c>
    </row>
    <row r="5749" spans="1:4">
      <c r="A5749" s="311">
        <v>89468</v>
      </c>
      <c r="B5749" s="311" t="s">
        <v>30869</v>
      </c>
      <c r="C5749" s="311" t="s">
        <v>276</v>
      </c>
      <c r="D5749" s="312" t="s">
        <v>61017</v>
      </c>
    </row>
    <row r="5750" spans="1:4">
      <c r="A5750" s="311">
        <v>89469</v>
      </c>
      <c r="B5750" s="311" t="s">
        <v>30870</v>
      </c>
      <c r="C5750" s="311" t="s">
        <v>276</v>
      </c>
      <c r="D5750" s="312" t="s">
        <v>61018</v>
      </c>
    </row>
    <row r="5751" spans="1:4">
      <c r="A5751" s="311">
        <v>89470</v>
      </c>
      <c r="B5751" s="311" t="s">
        <v>30871</v>
      </c>
      <c r="C5751" s="311" t="s">
        <v>276</v>
      </c>
      <c r="D5751" s="312" t="s">
        <v>61019</v>
      </c>
    </row>
    <row r="5752" spans="1:4">
      <c r="A5752" s="311">
        <v>89471</v>
      </c>
      <c r="B5752" s="311" t="s">
        <v>30872</v>
      </c>
      <c r="C5752" s="311" t="s">
        <v>276</v>
      </c>
      <c r="D5752" s="312" t="s">
        <v>58294</v>
      </c>
    </row>
    <row r="5753" spans="1:4">
      <c r="A5753" s="311">
        <v>89472</v>
      </c>
      <c r="B5753" s="311" t="s">
        <v>30873</v>
      </c>
      <c r="C5753" s="311" t="s">
        <v>276</v>
      </c>
      <c r="D5753" s="312" t="s">
        <v>61020</v>
      </c>
    </row>
    <row r="5754" spans="1:4">
      <c r="A5754" s="311">
        <v>89473</v>
      </c>
      <c r="B5754" s="311" t="s">
        <v>30874</v>
      </c>
      <c r="C5754" s="311" t="s">
        <v>276</v>
      </c>
      <c r="D5754" s="312" t="s">
        <v>61021</v>
      </c>
    </row>
    <row r="5755" spans="1:4">
      <c r="A5755" s="311">
        <v>89474</v>
      </c>
      <c r="B5755" s="311" t="s">
        <v>30875</v>
      </c>
      <c r="C5755" s="311" t="s">
        <v>276</v>
      </c>
      <c r="D5755" s="312" t="s">
        <v>61022</v>
      </c>
    </row>
    <row r="5756" spans="1:4">
      <c r="A5756" s="311">
        <v>89475</v>
      </c>
      <c r="B5756" s="311" t="s">
        <v>30876</v>
      </c>
      <c r="C5756" s="311" t="s">
        <v>276</v>
      </c>
      <c r="D5756" s="312" t="s">
        <v>61023</v>
      </c>
    </row>
    <row r="5757" spans="1:4">
      <c r="A5757" s="311">
        <v>89476</v>
      </c>
      <c r="B5757" s="311" t="s">
        <v>30877</v>
      </c>
      <c r="C5757" s="311" t="s">
        <v>276</v>
      </c>
      <c r="D5757" s="312" t="s">
        <v>61024</v>
      </c>
    </row>
    <row r="5758" spans="1:4">
      <c r="A5758" s="311">
        <v>89477</v>
      </c>
      <c r="B5758" s="311" t="s">
        <v>30878</v>
      </c>
      <c r="C5758" s="311" t="s">
        <v>276</v>
      </c>
      <c r="D5758" s="312" t="s">
        <v>61025</v>
      </c>
    </row>
    <row r="5759" spans="1:4">
      <c r="A5759" s="311">
        <v>89478</v>
      </c>
      <c r="B5759" s="311" t="s">
        <v>30879</v>
      </c>
      <c r="C5759" s="311" t="s">
        <v>276</v>
      </c>
      <c r="D5759" s="312" t="s">
        <v>59998</v>
      </c>
    </row>
    <row r="5760" spans="1:4">
      <c r="A5760" s="311">
        <v>89479</v>
      </c>
      <c r="B5760" s="311" t="s">
        <v>30880</v>
      </c>
      <c r="C5760" s="311" t="s">
        <v>276</v>
      </c>
      <c r="D5760" s="312" t="s">
        <v>61026</v>
      </c>
    </row>
    <row r="5761" spans="1:4">
      <c r="A5761" s="311">
        <v>89480</v>
      </c>
      <c r="B5761" s="311" t="s">
        <v>30881</v>
      </c>
      <c r="C5761" s="311" t="s">
        <v>276</v>
      </c>
      <c r="D5761" s="312" t="s">
        <v>61027</v>
      </c>
    </row>
    <row r="5762" spans="1:4">
      <c r="A5762" s="311">
        <v>89483</v>
      </c>
      <c r="B5762" s="311" t="s">
        <v>30882</v>
      </c>
      <c r="C5762" s="311" t="s">
        <v>276</v>
      </c>
      <c r="D5762" s="312" t="s">
        <v>61028</v>
      </c>
    </row>
    <row r="5763" spans="1:4">
      <c r="A5763" s="311">
        <v>89484</v>
      </c>
      <c r="B5763" s="311" t="s">
        <v>30883</v>
      </c>
      <c r="C5763" s="311" t="s">
        <v>276</v>
      </c>
      <c r="D5763" s="312" t="s">
        <v>61029</v>
      </c>
    </row>
    <row r="5764" spans="1:4">
      <c r="A5764" s="311">
        <v>89486</v>
      </c>
      <c r="B5764" s="311" t="s">
        <v>30884</v>
      </c>
      <c r="C5764" s="311" t="s">
        <v>276</v>
      </c>
      <c r="D5764" s="312" t="s">
        <v>61030</v>
      </c>
    </row>
    <row r="5765" spans="1:4">
      <c r="A5765" s="311">
        <v>89487</v>
      </c>
      <c r="B5765" s="311" t="s">
        <v>30885</v>
      </c>
      <c r="C5765" s="311" t="s">
        <v>276</v>
      </c>
      <c r="D5765" s="312" t="s">
        <v>61031</v>
      </c>
    </row>
    <row r="5766" spans="1:4">
      <c r="A5766" s="311">
        <v>89488</v>
      </c>
      <c r="B5766" s="311" t="s">
        <v>30886</v>
      </c>
      <c r="C5766" s="311" t="s">
        <v>276</v>
      </c>
      <c r="D5766" s="312" t="s">
        <v>61032</v>
      </c>
    </row>
    <row r="5767" spans="1:4">
      <c r="A5767" s="311">
        <v>91815</v>
      </c>
      <c r="B5767" s="311" t="s">
        <v>30887</v>
      </c>
      <c r="C5767" s="311" t="s">
        <v>276</v>
      </c>
      <c r="D5767" s="312" t="s">
        <v>61033</v>
      </c>
    </row>
    <row r="5768" spans="1:4">
      <c r="A5768" s="311">
        <v>91816</v>
      </c>
      <c r="B5768" s="311" t="s">
        <v>30888</v>
      </c>
      <c r="C5768" s="311" t="s">
        <v>276</v>
      </c>
      <c r="D5768" s="312" t="s">
        <v>61034</v>
      </c>
    </row>
    <row r="5769" spans="1:4">
      <c r="A5769" s="311">
        <v>101161</v>
      </c>
      <c r="B5769" s="311" t="s">
        <v>30889</v>
      </c>
      <c r="C5769" s="311" t="s">
        <v>276</v>
      </c>
      <c r="D5769" s="312" t="s">
        <v>61035</v>
      </c>
    </row>
    <row r="5770" spans="1:4">
      <c r="A5770" s="311">
        <v>101163</v>
      </c>
      <c r="B5770" s="311" t="s">
        <v>30890</v>
      </c>
      <c r="C5770" s="311" t="s">
        <v>276</v>
      </c>
      <c r="D5770" s="312" t="s">
        <v>61036</v>
      </c>
    </row>
    <row r="5771" spans="1:4">
      <c r="A5771" s="311">
        <v>101164</v>
      </c>
      <c r="B5771" s="311" t="s">
        <v>30891</v>
      </c>
      <c r="C5771" s="311" t="s">
        <v>276</v>
      </c>
      <c r="D5771" s="312" t="s">
        <v>61037</v>
      </c>
    </row>
    <row r="5772" spans="1:4">
      <c r="A5772" s="311">
        <v>96358</v>
      </c>
      <c r="B5772" s="311" t="s">
        <v>30892</v>
      </c>
      <c r="C5772" s="311" t="s">
        <v>276</v>
      </c>
      <c r="D5772" s="312" t="s">
        <v>61038</v>
      </c>
    </row>
    <row r="5773" spans="1:4">
      <c r="A5773" s="311">
        <v>96359</v>
      </c>
      <c r="B5773" s="311" t="s">
        <v>30893</v>
      </c>
      <c r="C5773" s="311" t="s">
        <v>276</v>
      </c>
      <c r="D5773" s="312" t="s">
        <v>61039</v>
      </c>
    </row>
    <row r="5774" spans="1:4">
      <c r="A5774" s="311">
        <v>96360</v>
      </c>
      <c r="B5774" s="311" t="s">
        <v>30894</v>
      </c>
      <c r="C5774" s="311" t="s">
        <v>276</v>
      </c>
      <c r="D5774" s="312" t="s">
        <v>61040</v>
      </c>
    </row>
    <row r="5775" spans="1:4">
      <c r="A5775" s="311">
        <v>96361</v>
      </c>
      <c r="B5775" s="311" t="s">
        <v>30895</v>
      </c>
      <c r="C5775" s="311" t="s">
        <v>276</v>
      </c>
      <c r="D5775" s="312" t="s">
        <v>61041</v>
      </c>
    </row>
    <row r="5776" spans="1:4">
      <c r="A5776" s="311">
        <v>96362</v>
      </c>
      <c r="B5776" s="311" t="s">
        <v>30896</v>
      </c>
      <c r="C5776" s="311" t="s">
        <v>276</v>
      </c>
      <c r="D5776" s="312" t="s">
        <v>61042</v>
      </c>
    </row>
    <row r="5777" spans="1:4">
      <c r="A5777" s="311">
        <v>96363</v>
      </c>
      <c r="B5777" s="311" t="s">
        <v>30897</v>
      </c>
      <c r="C5777" s="311" t="s">
        <v>276</v>
      </c>
      <c r="D5777" s="312" t="s">
        <v>61043</v>
      </c>
    </row>
    <row r="5778" spans="1:4">
      <c r="A5778" s="311">
        <v>96364</v>
      </c>
      <c r="B5778" s="311" t="s">
        <v>30898</v>
      </c>
      <c r="C5778" s="311" t="s">
        <v>276</v>
      </c>
      <c r="D5778" s="312" t="s">
        <v>61044</v>
      </c>
    </row>
    <row r="5779" spans="1:4">
      <c r="A5779" s="311">
        <v>96365</v>
      </c>
      <c r="B5779" s="311" t="s">
        <v>30899</v>
      </c>
      <c r="C5779" s="311" t="s">
        <v>276</v>
      </c>
      <c r="D5779" s="312" t="s">
        <v>61045</v>
      </c>
    </row>
    <row r="5780" spans="1:4">
      <c r="A5780" s="311">
        <v>96366</v>
      </c>
      <c r="B5780" s="311" t="s">
        <v>30900</v>
      </c>
      <c r="C5780" s="311" t="s">
        <v>276</v>
      </c>
      <c r="D5780" s="312" t="s">
        <v>61046</v>
      </c>
    </row>
    <row r="5781" spans="1:4">
      <c r="A5781" s="311">
        <v>96367</v>
      </c>
      <c r="B5781" s="311" t="s">
        <v>30901</v>
      </c>
      <c r="C5781" s="311" t="s">
        <v>276</v>
      </c>
      <c r="D5781" s="312" t="s">
        <v>61047</v>
      </c>
    </row>
    <row r="5782" spans="1:4">
      <c r="A5782" s="311">
        <v>96368</v>
      </c>
      <c r="B5782" s="311" t="s">
        <v>30902</v>
      </c>
      <c r="C5782" s="311" t="s">
        <v>276</v>
      </c>
      <c r="D5782" s="312" t="s">
        <v>61048</v>
      </c>
    </row>
    <row r="5783" spans="1:4">
      <c r="A5783" s="311">
        <v>96369</v>
      </c>
      <c r="B5783" s="311" t="s">
        <v>30903</v>
      </c>
      <c r="C5783" s="311" t="s">
        <v>276</v>
      </c>
      <c r="D5783" s="312" t="s">
        <v>61049</v>
      </c>
    </row>
    <row r="5784" spans="1:4">
      <c r="A5784" s="311">
        <v>96370</v>
      </c>
      <c r="B5784" s="311" t="s">
        <v>30904</v>
      </c>
      <c r="C5784" s="311" t="s">
        <v>276</v>
      </c>
      <c r="D5784" s="312" t="s">
        <v>61050</v>
      </c>
    </row>
    <row r="5785" spans="1:4">
      <c r="A5785" s="311">
        <v>96371</v>
      </c>
      <c r="B5785" s="311" t="s">
        <v>30905</v>
      </c>
      <c r="C5785" s="311" t="s">
        <v>276</v>
      </c>
      <c r="D5785" s="312" t="s">
        <v>61051</v>
      </c>
    </row>
    <row r="5786" spans="1:4">
      <c r="A5786" s="311">
        <v>96373</v>
      </c>
      <c r="B5786" s="311" t="s">
        <v>30906</v>
      </c>
      <c r="C5786" s="311" t="s">
        <v>39</v>
      </c>
      <c r="D5786" s="312" t="s">
        <v>60201</v>
      </c>
    </row>
    <row r="5787" spans="1:4">
      <c r="A5787" s="311">
        <v>96374</v>
      </c>
      <c r="B5787" s="311" t="s">
        <v>30907</v>
      </c>
      <c r="C5787" s="311" t="s">
        <v>39</v>
      </c>
      <c r="D5787" s="312" t="s">
        <v>61052</v>
      </c>
    </row>
    <row r="5788" spans="1:4">
      <c r="A5788" s="311">
        <v>102235</v>
      </c>
      <c r="B5788" s="311" t="s">
        <v>30908</v>
      </c>
      <c r="C5788" s="311" t="s">
        <v>276</v>
      </c>
      <c r="D5788" s="312" t="s">
        <v>61053</v>
      </c>
    </row>
    <row r="5789" spans="1:4">
      <c r="A5789" s="311">
        <v>102253</v>
      </c>
      <c r="B5789" s="311" t="s">
        <v>30909</v>
      </c>
      <c r="C5789" s="311" t="s">
        <v>276</v>
      </c>
      <c r="D5789" s="312" t="s">
        <v>61054</v>
      </c>
    </row>
    <row r="5790" spans="1:4">
      <c r="A5790" s="311">
        <v>102254</v>
      </c>
      <c r="B5790" s="311" t="s">
        <v>30910</v>
      </c>
      <c r="C5790" s="311" t="s">
        <v>276</v>
      </c>
      <c r="D5790" s="312" t="s">
        <v>61055</v>
      </c>
    </row>
    <row r="5791" spans="1:4">
      <c r="A5791" s="311">
        <v>102255</v>
      </c>
      <c r="B5791" s="311" t="s">
        <v>30911</v>
      </c>
      <c r="C5791" s="311" t="s">
        <v>276</v>
      </c>
      <c r="D5791" s="312" t="s">
        <v>61056</v>
      </c>
    </row>
    <row r="5792" spans="1:4">
      <c r="A5792" s="311">
        <v>102256</v>
      </c>
      <c r="B5792" s="311" t="s">
        <v>30912</v>
      </c>
      <c r="C5792" s="311" t="s">
        <v>276</v>
      </c>
      <c r="D5792" s="312" t="s">
        <v>61057</v>
      </c>
    </row>
    <row r="5793" spans="1:4">
      <c r="A5793" s="311">
        <v>102257</v>
      </c>
      <c r="B5793" s="311" t="s">
        <v>30913</v>
      </c>
      <c r="C5793" s="311" t="s">
        <v>276</v>
      </c>
      <c r="D5793" s="312" t="s">
        <v>61058</v>
      </c>
    </row>
    <row r="5794" spans="1:4">
      <c r="A5794" s="311">
        <v>102258</v>
      </c>
      <c r="B5794" s="311" t="s">
        <v>30914</v>
      </c>
      <c r="C5794" s="311" t="s">
        <v>276</v>
      </c>
      <c r="D5794" s="312" t="s">
        <v>61059</v>
      </c>
    </row>
    <row r="5795" spans="1:4">
      <c r="A5795" s="311">
        <v>101154</v>
      </c>
      <c r="B5795" s="311" t="s">
        <v>30915</v>
      </c>
      <c r="C5795" s="311" t="s">
        <v>276</v>
      </c>
      <c r="D5795" s="312" t="s">
        <v>61060</v>
      </c>
    </row>
    <row r="5796" spans="1:4">
      <c r="A5796" s="311">
        <v>101155</v>
      </c>
      <c r="B5796" s="311" t="s">
        <v>30916</v>
      </c>
      <c r="C5796" s="311" t="s">
        <v>276</v>
      </c>
      <c r="D5796" s="312" t="s">
        <v>61061</v>
      </c>
    </row>
    <row r="5797" spans="1:4">
      <c r="A5797" s="311">
        <v>101156</v>
      </c>
      <c r="B5797" s="311" t="s">
        <v>30917</v>
      </c>
      <c r="C5797" s="311" t="s">
        <v>276</v>
      </c>
      <c r="D5797" s="312" t="s">
        <v>61062</v>
      </c>
    </row>
    <row r="5798" spans="1:4">
      <c r="A5798" s="311">
        <v>101810</v>
      </c>
      <c r="B5798" s="311" t="s">
        <v>30918</v>
      </c>
      <c r="C5798" s="311" t="s">
        <v>278</v>
      </c>
      <c r="D5798" s="312" t="s">
        <v>61063</v>
      </c>
    </row>
    <row r="5799" spans="1:4">
      <c r="A5799" s="311">
        <v>101811</v>
      </c>
      <c r="B5799" s="311" t="s">
        <v>30919</v>
      </c>
      <c r="C5799" s="311" t="s">
        <v>278</v>
      </c>
      <c r="D5799" s="312" t="s">
        <v>61064</v>
      </c>
    </row>
    <row r="5800" spans="1:4">
      <c r="A5800" s="311">
        <v>101812</v>
      </c>
      <c r="B5800" s="311" t="s">
        <v>30920</v>
      </c>
      <c r="C5800" s="311" t="s">
        <v>278</v>
      </c>
      <c r="D5800" s="312" t="s">
        <v>61065</v>
      </c>
    </row>
    <row r="5801" spans="1:4">
      <c r="A5801" s="311">
        <v>101813</v>
      </c>
      <c r="B5801" s="311" t="s">
        <v>30921</v>
      </c>
      <c r="C5801" s="311" t="s">
        <v>278</v>
      </c>
      <c r="D5801" s="312" t="s">
        <v>61066</v>
      </c>
    </row>
    <row r="5802" spans="1:4">
      <c r="A5802" s="311">
        <v>101814</v>
      </c>
      <c r="B5802" s="311" t="s">
        <v>30922</v>
      </c>
      <c r="C5802" s="311" t="s">
        <v>276</v>
      </c>
      <c r="D5802" s="312" t="s">
        <v>61067</v>
      </c>
    </row>
    <row r="5803" spans="1:4">
      <c r="A5803" s="311">
        <v>101815</v>
      </c>
      <c r="B5803" s="311" t="s">
        <v>30923</v>
      </c>
      <c r="C5803" s="311" t="s">
        <v>276</v>
      </c>
      <c r="D5803" s="312" t="s">
        <v>61068</v>
      </c>
    </row>
    <row r="5804" spans="1:4">
      <c r="A5804" s="311">
        <v>101816</v>
      </c>
      <c r="B5804" s="311" t="s">
        <v>30924</v>
      </c>
      <c r="C5804" s="311" t="s">
        <v>276</v>
      </c>
      <c r="D5804" s="312" t="s">
        <v>61069</v>
      </c>
    </row>
    <row r="5805" spans="1:4">
      <c r="A5805" s="311">
        <v>101817</v>
      </c>
      <c r="B5805" s="311" t="s">
        <v>30925</v>
      </c>
      <c r="C5805" s="311" t="s">
        <v>276</v>
      </c>
      <c r="D5805" s="312" t="s">
        <v>61070</v>
      </c>
    </row>
    <row r="5806" spans="1:4">
      <c r="A5806" s="311">
        <v>101818</v>
      </c>
      <c r="B5806" s="311" t="s">
        <v>30926</v>
      </c>
      <c r="C5806" s="311" t="s">
        <v>276</v>
      </c>
      <c r="D5806" s="312" t="s">
        <v>61071</v>
      </c>
    </row>
    <row r="5807" spans="1:4">
      <c r="A5807" s="311">
        <v>101819</v>
      </c>
      <c r="B5807" s="311" t="s">
        <v>30927</v>
      </c>
      <c r="C5807" s="311" t="s">
        <v>276</v>
      </c>
      <c r="D5807" s="312" t="s">
        <v>58285</v>
      </c>
    </row>
    <row r="5808" spans="1:4">
      <c r="A5808" s="311">
        <v>101820</v>
      </c>
      <c r="B5808" s="311" t="s">
        <v>30928</v>
      </c>
      <c r="C5808" s="311" t="s">
        <v>276</v>
      </c>
      <c r="D5808" s="312" t="s">
        <v>61072</v>
      </c>
    </row>
    <row r="5809" spans="1:4">
      <c r="A5809" s="311">
        <v>101822</v>
      </c>
      <c r="B5809" s="311" t="s">
        <v>30929</v>
      </c>
      <c r="C5809" s="311" t="s">
        <v>278</v>
      </c>
      <c r="D5809" s="312" t="s">
        <v>61073</v>
      </c>
    </row>
    <row r="5810" spans="1:4">
      <c r="A5810" s="311">
        <v>101823</v>
      </c>
      <c r="B5810" s="311" t="s">
        <v>30930</v>
      </c>
      <c r="C5810" s="311" t="s">
        <v>278</v>
      </c>
      <c r="D5810" s="312" t="s">
        <v>61074</v>
      </c>
    </row>
    <row r="5811" spans="1:4">
      <c r="A5811" s="311">
        <v>101824</v>
      </c>
      <c r="B5811" s="311" t="s">
        <v>30931</v>
      </c>
      <c r="C5811" s="311" t="s">
        <v>278</v>
      </c>
      <c r="D5811" s="312" t="s">
        <v>61075</v>
      </c>
    </row>
    <row r="5812" spans="1:4">
      <c r="A5812" s="311">
        <v>101825</v>
      </c>
      <c r="B5812" s="311" t="s">
        <v>30932</v>
      </c>
      <c r="C5812" s="311" t="s">
        <v>278</v>
      </c>
      <c r="D5812" s="312" t="s">
        <v>61076</v>
      </c>
    </row>
    <row r="5813" spans="1:4">
      <c r="A5813" s="311">
        <v>101826</v>
      </c>
      <c r="B5813" s="311" t="s">
        <v>30933</v>
      </c>
      <c r="C5813" s="311" t="s">
        <v>278</v>
      </c>
      <c r="D5813" s="312" t="s">
        <v>61077</v>
      </c>
    </row>
    <row r="5814" spans="1:4">
      <c r="A5814" s="311">
        <v>101827</v>
      </c>
      <c r="B5814" s="311" t="s">
        <v>30934</v>
      </c>
      <c r="C5814" s="311" t="s">
        <v>278</v>
      </c>
      <c r="D5814" s="312" t="s">
        <v>61078</v>
      </c>
    </row>
    <row r="5815" spans="1:4">
      <c r="A5815" s="311">
        <v>101828</v>
      </c>
      <c r="B5815" s="311" t="s">
        <v>30935</v>
      </c>
      <c r="C5815" s="311" t="s">
        <v>278</v>
      </c>
      <c r="D5815" s="312" t="s">
        <v>61079</v>
      </c>
    </row>
    <row r="5816" spans="1:4">
      <c r="A5816" s="311">
        <v>101829</v>
      </c>
      <c r="B5816" s="311" t="s">
        <v>54573</v>
      </c>
      <c r="C5816" s="311" t="s">
        <v>278</v>
      </c>
      <c r="D5816" s="312" t="s">
        <v>61080</v>
      </c>
    </row>
    <row r="5817" spans="1:4">
      <c r="A5817" s="311">
        <v>101830</v>
      </c>
      <c r="B5817" s="311" t="s">
        <v>54574</v>
      </c>
      <c r="C5817" s="311" t="s">
        <v>278</v>
      </c>
      <c r="D5817" s="312" t="s">
        <v>61081</v>
      </c>
    </row>
    <row r="5818" spans="1:4">
      <c r="A5818" s="311">
        <v>101831</v>
      </c>
      <c r="B5818" s="311" t="s">
        <v>54575</v>
      </c>
      <c r="C5818" s="311" t="s">
        <v>278</v>
      </c>
      <c r="D5818" s="312" t="s">
        <v>61082</v>
      </c>
    </row>
    <row r="5819" spans="1:4">
      <c r="A5819" s="311">
        <v>101832</v>
      </c>
      <c r="B5819" s="311" t="s">
        <v>30936</v>
      </c>
      <c r="C5819" s="311" t="s">
        <v>278</v>
      </c>
      <c r="D5819" s="312" t="s">
        <v>57671</v>
      </c>
    </row>
    <row r="5820" spans="1:4">
      <c r="A5820" s="311">
        <v>101833</v>
      </c>
      <c r="B5820" s="311" t="s">
        <v>30937</v>
      </c>
      <c r="C5820" s="311" t="s">
        <v>278</v>
      </c>
      <c r="D5820" s="312" t="s">
        <v>61083</v>
      </c>
    </row>
    <row r="5821" spans="1:4">
      <c r="A5821" s="311">
        <v>101834</v>
      </c>
      <c r="B5821" s="311" t="s">
        <v>30938</v>
      </c>
      <c r="C5821" s="311" t="s">
        <v>278</v>
      </c>
      <c r="D5821" s="312" t="s">
        <v>60287</v>
      </c>
    </row>
    <row r="5822" spans="1:4">
      <c r="A5822" s="311">
        <v>101835</v>
      </c>
      <c r="B5822" s="311" t="s">
        <v>30939</v>
      </c>
      <c r="C5822" s="311" t="s">
        <v>278</v>
      </c>
      <c r="D5822" s="312" t="s">
        <v>61084</v>
      </c>
    </row>
    <row r="5823" spans="1:4">
      <c r="A5823" s="311">
        <v>101836</v>
      </c>
      <c r="B5823" s="311" t="s">
        <v>30940</v>
      </c>
      <c r="C5823" s="311" t="s">
        <v>278</v>
      </c>
      <c r="D5823" s="312" t="s">
        <v>61085</v>
      </c>
    </row>
    <row r="5824" spans="1:4">
      <c r="A5824" s="311">
        <v>101837</v>
      </c>
      <c r="B5824" s="311" t="s">
        <v>30941</v>
      </c>
      <c r="C5824" s="311" t="s">
        <v>278</v>
      </c>
      <c r="D5824" s="312" t="s">
        <v>61086</v>
      </c>
    </row>
    <row r="5825" spans="1:4">
      <c r="A5825" s="311">
        <v>101838</v>
      </c>
      <c r="B5825" s="311" t="s">
        <v>30942</v>
      </c>
      <c r="C5825" s="311" t="s">
        <v>278</v>
      </c>
      <c r="D5825" s="312" t="s">
        <v>61087</v>
      </c>
    </row>
    <row r="5826" spans="1:4">
      <c r="A5826" s="311">
        <v>101839</v>
      </c>
      <c r="B5826" s="311" t="s">
        <v>30943</v>
      </c>
      <c r="C5826" s="311" t="s">
        <v>278</v>
      </c>
      <c r="D5826" s="312" t="s">
        <v>61088</v>
      </c>
    </row>
    <row r="5827" spans="1:4">
      <c r="A5827" s="311">
        <v>101840</v>
      </c>
      <c r="B5827" s="311" t="s">
        <v>30944</v>
      </c>
      <c r="C5827" s="311" t="s">
        <v>278</v>
      </c>
      <c r="D5827" s="312" t="s">
        <v>61089</v>
      </c>
    </row>
    <row r="5828" spans="1:4">
      <c r="A5828" s="311">
        <v>101841</v>
      </c>
      <c r="B5828" s="311" t="s">
        <v>30945</v>
      </c>
      <c r="C5828" s="311" t="s">
        <v>278</v>
      </c>
      <c r="D5828" s="312" t="s">
        <v>61090</v>
      </c>
    </row>
    <row r="5829" spans="1:4">
      <c r="A5829" s="311">
        <v>101842</v>
      </c>
      <c r="B5829" s="311" t="s">
        <v>30946</v>
      </c>
      <c r="C5829" s="311" t="s">
        <v>278</v>
      </c>
      <c r="D5829" s="312" t="s">
        <v>61091</v>
      </c>
    </row>
    <row r="5830" spans="1:4">
      <c r="A5830" s="311">
        <v>101843</v>
      </c>
      <c r="B5830" s="311" t="s">
        <v>54576</v>
      </c>
      <c r="C5830" s="311" t="s">
        <v>278</v>
      </c>
      <c r="D5830" s="312" t="s">
        <v>61092</v>
      </c>
    </row>
    <row r="5831" spans="1:4">
      <c r="A5831" s="311">
        <v>101844</v>
      </c>
      <c r="B5831" s="311" t="s">
        <v>54577</v>
      </c>
      <c r="C5831" s="311" t="s">
        <v>278</v>
      </c>
      <c r="D5831" s="312" t="s">
        <v>61093</v>
      </c>
    </row>
    <row r="5832" spans="1:4">
      <c r="A5832" s="311">
        <v>101845</v>
      </c>
      <c r="B5832" s="311" t="s">
        <v>54578</v>
      </c>
      <c r="C5832" s="311" t="s">
        <v>278</v>
      </c>
      <c r="D5832" s="312" t="s">
        <v>61094</v>
      </c>
    </row>
    <row r="5833" spans="1:4">
      <c r="A5833" s="311">
        <v>101846</v>
      </c>
      <c r="B5833" s="311" t="s">
        <v>30947</v>
      </c>
      <c r="C5833" s="311" t="s">
        <v>278</v>
      </c>
      <c r="D5833" s="312" t="s">
        <v>61095</v>
      </c>
    </row>
    <row r="5834" spans="1:4">
      <c r="A5834" s="311">
        <v>101847</v>
      </c>
      <c r="B5834" s="311" t="s">
        <v>30948</v>
      </c>
      <c r="C5834" s="311" t="s">
        <v>278</v>
      </c>
      <c r="D5834" s="312" t="s">
        <v>61096</v>
      </c>
    </row>
    <row r="5835" spans="1:4">
      <c r="A5835" s="311">
        <v>101848</v>
      </c>
      <c r="B5835" s="311" t="s">
        <v>30949</v>
      </c>
      <c r="C5835" s="311" t="s">
        <v>278</v>
      </c>
      <c r="D5835" s="312" t="s">
        <v>61097</v>
      </c>
    </row>
    <row r="5836" spans="1:4">
      <c r="A5836" s="311">
        <v>101849</v>
      </c>
      <c r="B5836" s="311" t="s">
        <v>30950</v>
      </c>
      <c r="C5836" s="311" t="s">
        <v>278</v>
      </c>
      <c r="D5836" s="312" t="s">
        <v>61098</v>
      </c>
    </row>
    <row r="5837" spans="1:4">
      <c r="A5837" s="311">
        <v>101850</v>
      </c>
      <c r="B5837" s="311" t="s">
        <v>30951</v>
      </c>
      <c r="C5837" s="311" t="s">
        <v>276</v>
      </c>
      <c r="D5837" s="312" t="s">
        <v>61099</v>
      </c>
    </row>
    <row r="5838" spans="1:4">
      <c r="A5838" s="311">
        <v>101851</v>
      </c>
      <c r="B5838" s="311" t="s">
        <v>30952</v>
      </c>
      <c r="C5838" s="311" t="s">
        <v>276</v>
      </c>
      <c r="D5838" s="312" t="s">
        <v>61100</v>
      </c>
    </row>
    <row r="5839" spans="1:4">
      <c r="A5839" s="311">
        <v>101852</v>
      </c>
      <c r="B5839" s="311" t="s">
        <v>30953</v>
      </c>
      <c r="C5839" s="311" t="s">
        <v>276</v>
      </c>
      <c r="D5839" s="312" t="s">
        <v>61101</v>
      </c>
    </row>
    <row r="5840" spans="1:4">
      <c r="A5840" s="311">
        <v>101853</v>
      </c>
      <c r="B5840" s="311" t="s">
        <v>30954</v>
      </c>
      <c r="C5840" s="311" t="s">
        <v>276</v>
      </c>
      <c r="D5840" s="312" t="s">
        <v>60063</v>
      </c>
    </row>
    <row r="5841" spans="1:4">
      <c r="A5841" s="311">
        <v>101854</v>
      </c>
      <c r="B5841" s="311" t="s">
        <v>30955</v>
      </c>
      <c r="C5841" s="311" t="s">
        <v>276</v>
      </c>
      <c r="D5841" s="312" t="s">
        <v>61102</v>
      </c>
    </row>
    <row r="5842" spans="1:4">
      <c r="A5842" s="311">
        <v>101855</v>
      </c>
      <c r="B5842" s="311" t="s">
        <v>30956</v>
      </c>
      <c r="C5842" s="311" t="s">
        <v>276</v>
      </c>
      <c r="D5842" s="312" t="s">
        <v>61103</v>
      </c>
    </row>
    <row r="5843" spans="1:4">
      <c r="A5843" s="311">
        <v>101856</v>
      </c>
      <c r="B5843" s="311" t="s">
        <v>30957</v>
      </c>
      <c r="C5843" s="311" t="s">
        <v>276</v>
      </c>
      <c r="D5843" s="312" t="s">
        <v>55792</v>
      </c>
    </row>
    <row r="5844" spans="1:4">
      <c r="A5844" s="311">
        <v>101857</v>
      </c>
      <c r="B5844" s="311" t="s">
        <v>30958</v>
      </c>
      <c r="C5844" s="311" t="s">
        <v>276</v>
      </c>
      <c r="D5844" s="312" t="s">
        <v>59354</v>
      </c>
    </row>
    <row r="5845" spans="1:4">
      <c r="A5845" s="311">
        <v>101858</v>
      </c>
      <c r="B5845" s="311" t="s">
        <v>30959</v>
      </c>
      <c r="C5845" s="311" t="s">
        <v>276</v>
      </c>
      <c r="D5845" s="312" t="s">
        <v>61104</v>
      </c>
    </row>
    <row r="5846" spans="1:4">
      <c r="A5846" s="311">
        <v>101859</v>
      </c>
      <c r="B5846" s="311" t="s">
        <v>30960</v>
      </c>
      <c r="C5846" s="311" t="s">
        <v>276</v>
      </c>
      <c r="D5846" s="312" t="s">
        <v>61105</v>
      </c>
    </row>
    <row r="5847" spans="1:4">
      <c r="A5847" s="311">
        <v>101860</v>
      </c>
      <c r="B5847" s="311" t="s">
        <v>30961</v>
      </c>
      <c r="C5847" s="311" t="s">
        <v>276</v>
      </c>
      <c r="D5847" s="312" t="s">
        <v>59816</v>
      </c>
    </row>
    <row r="5848" spans="1:4">
      <c r="A5848" s="311">
        <v>101861</v>
      </c>
      <c r="B5848" s="311" t="s">
        <v>30962</v>
      </c>
      <c r="C5848" s="311" t="s">
        <v>276</v>
      </c>
      <c r="D5848" s="312" t="s">
        <v>61106</v>
      </c>
    </row>
    <row r="5849" spans="1:4">
      <c r="A5849" s="311">
        <v>101862</v>
      </c>
      <c r="B5849" s="311" t="s">
        <v>30963</v>
      </c>
      <c r="C5849" s="311" t="s">
        <v>276</v>
      </c>
      <c r="D5849" s="312" t="s">
        <v>58593</v>
      </c>
    </row>
    <row r="5850" spans="1:4">
      <c r="A5850" s="311">
        <v>101863</v>
      </c>
      <c r="B5850" s="311" t="s">
        <v>30964</v>
      </c>
      <c r="C5850" s="311" t="s">
        <v>276</v>
      </c>
      <c r="D5850" s="312" t="s">
        <v>59804</v>
      </c>
    </row>
    <row r="5851" spans="1:4">
      <c r="A5851" s="311">
        <v>101864</v>
      </c>
      <c r="B5851" s="311" t="s">
        <v>30965</v>
      </c>
      <c r="C5851" s="311" t="s">
        <v>276</v>
      </c>
      <c r="D5851" s="312" t="s">
        <v>56749</v>
      </c>
    </row>
    <row r="5852" spans="1:4">
      <c r="A5852" s="311">
        <v>101865</v>
      </c>
      <c r="B5852" s="311" t="s">
        <v>30966</v>
      </c>
      <c r="C5852" s="311" t="s">
        <v>276</v>
      </c>
      <c r="D5852" s="312" t="s">
        <v>61107</v>
      </c>
    </row>
    <row r="5853" spans="1:4">
      <c r="A5853" s="311">
        <v>101866</v>
      </c>
      <c r="B5853" s="311" t="s">
        <v>30967</v>
      </c>
      <c r="C5853" s="311" t="s">
        <v>276</v>
      </c>
      <c r="D5853" s="312" t="s">
        <v>61108</v>
      </c>
    </row>
    <row r="5854" spans="1:4">
      <c r="A5854" s="311">
        <v>101867</v>
      </c>
      <c r="B5854" s="311" t="s">
        <v>30968</v>
      </c>
      <c r="C5854" s="311" t="s">
        <v>276</v>
      </c>
      <c r="D5854" s="312" t="s">
        <v>61109</v>
      </c>
    </row>
    <row r="5855" spans="1:4">
      <c r="A5855" s="311">
        <v>101868</v>
      </c>
      <c r="B5855" s="311" t="s">
        <v>30969</v>
      </c>
      <c r="C5855" s="311" t="s">
        <v>276</v>
      </c>
      <c r="D5855" s="312" t="s">
        <v>55718</v>
      </c>
    </row>
    <row r="5856" spans="1:4">
      <c r="A5856" s="311">
        <v>101869</v>
      </c>
      <c r="B5856" s="311" t="s">
        <v>30970</v>
      </c>
      <c r="C5856" s="311" t="s">
        <v>276</v>
      </c>
      <c r="D5856" s="312" t="s">
        <v>61110</v>
      </c>
    </row>
    <row r="5857" spans="1:4">
      <c r="A5857" s="311">
        <v>101870</v>
      </c>
      <c r="B5857" s="311" t="s">
        <v>30971</v>
      </c>
      <c r="C5857" s="311" t="s">
        <v>276</v>
      </c>
      <c r="D5857" s="312" t="s">
        <v>61111</v>
      </c>
    </row>
    <row r="5858" spans="1:4">
      <c r="A5858" s="311">
        <v>102096</v>
      </c>
      <c r="B5858" s="311" t="s">
        <v>30972</v>
      </c>
      <c r="C5858" s="311" t="s">
        <v>278</v>
      </c>
      <c r="D5858" s="312" t="s">
        <v>61112</v>
      </c>
    </row>
    <row r="5859" spans="1:4">
      <c r="A5859" s="311">
        <v>102098</v>
      </c>
      <c r="B5859" s="311" t="s">
        <v>30973</v>
      </c>
      <c r="C5859" s="311" t="s">
        <v>278</v>
      </c>
      <c r="D5859" s="312" t="s">
        <v>61113</v>
      </c>
    </row>
    <row r="5860" spans="1:4">
      <c r="A5860" s="311">
        <v>102101</v>
      </c>
      <c r="B5860" s="311" t="s">
        <v>30974</v>
      </c>
      <c r="C5860" s="311" t="s">
        <v>276</v>
      </c>
      <c r="D5860" s="312" t="s">
        <v>61114</v>
      </c>
    </row>
    <row r="5861" spans="1:4">
      <c r="A5861" s="311">
        <v>102988</v>
      </c>
      <c r="B5861" s="311" t="s">
        <v>32541</v>
      </c>
      <c r="C5861" s="311" t="s">
        <v>276</v>
      </c>
      <c r="D5861" s="312" t="s">
        <v>61115</v>
      </c>
    </row>
    <row r="5862" spans="1:4">
      <c r="A5862" s="311">
        <v>100576</v>
      </c>
      <c r="B5862" s="311" t="s">
        <v>30975</v>
      </c>
      <c r="C5862" s="311" t="s">
        <v>276</v>
      </c>
      <c r="D5862" s="312" t="s">
        <v>61116</v>
      </c>
    </row>
    <row r="5863" spans="1:4">
      <c r="A5863" s="311">
        <v>100577</v>
      </c>
      <c r="B5863" s="311" t="s">
        <v>30976</v>
      </c>
      <c r="C5863" s="311" t="s">
        <v>276</v>
      </c>
      <c r="D5863" s="312" t="s">
        <v>61117</v>
      </c>
    </row>
    <row r="5864" spans="1:4">
      <c r="A5864" s="311">
        <v>96388</v>
      </c>
      <c r="B5864" s="311" t="s">
        <v>30977</v>
      </c>
      <c r="C5864" s="311" t="s">
        <v>278</v>
      </c>
      <c r="D5864" s="312" t="s">
        <v>61118</v>
      </c>
    </row>
    <row r="5865" spans="1:4">
      <c r="A5865" s="311">
        <v>96389</v>
      </c>
      <c r="B5865" s="311" t="s">
        <v>30978</v>
      </c>
      <c r="C5865" s="311" t="s">
        <v>278</v>
      </c>
      <c r="D5865" s="312" t="s">
        <v>61119</v>
      </c>
    </row>
    <row r="5866" spans="1:4">
      <c r="A5866" s="311">
        <v>96390</v>
      </c>
      <c r="B5866" s="311" t="s">
        <v>30979</v>
      </c>
      <c r="C5866" s="311" t="s">
        <v>278</v>
      </c>
      <c r="D5866" s="312" t="s">
        <v>61120</v>
      </c>
    </row>
    <row r="5867" spans="1:4">
      <c r="A5867" s="311">
        <v>96391</v>
      </c>
      <c r="B5867" s="311" t="s">
        <v>30980</v>
      </c>
      <c r="C5867" s="311" t="s">
        <v>278</v>
      </c>
      <c r="D5867" s="312" t="s">
        <v>61121</v>
      </c>
    </row>
    <row r="5868" spans="1:4">
      <c r="A5868" s="311">
        <v>96392</v>
      </c>
      <c r="B5868" s="311" t="s">
        <v>30981</v>
      </c>
      <c r="C5868" s="311" t="s">
        <v>278</v>
      </c>
      <c r="D5868" s="312" t="s">
        <v>61122</v>
      </c>
    </row>
    <row r="5869" spans="1:4">
      <c r="A5869" s="311">
        <v>96396</v>
      </c>
      <c r="B5869" s="311" t="s">
        <v>30982</v>
      </c>
      <c r="C5869" s="311" t="s">
        <v>278</v>
      </c>
      <c r="D5869" s="312" t="s">
        <v>61123</v>
      </c>
    </row>
    <row r="5870" spans="1:4">
      <c r="A5870" s="311">
        <v>96397</v>
      </c>
      <c r="B5870" s="311" t="s">
        <v>30983</v>
      </c>
      <c r="C5870" s="311" t="s">
        <v>278</v>
      </c>
      <c r="D5870" s="312" t="s">
        <v>61124</v>
      </c>
    </row>
    <row r="5871" spans="1:4">
      <c r="A5871" s="311">
        <v>96398</v>
      </c>
      <c r="B5871" s="311" t="s">
        <v>30984</v>
      </c>
      <c r="C5871" s="311" t="s">
        <v>278</v>
      </c>
      <c r="D5871" s="312" t="s">
        <v>61125</v>
      </c>
    </row>
    <row r="5872" spans="1:4">
      <c r="A5872" s="311">
        <v>96399</v>
      </c>
      <c r="B5872" s="311" t="s">
        <v>30985</v>
      </c>
      <c r="C5872" s="311" t="s">
        <v>278</v>
      </c>
      <c r="D5872" s="312" t="s">
        <v>55967</v>
      </c>
    </row>
    <row r="5873" spans="1:4">
      <c r="A5873" s="311">
        <v>96400</v>
      </c>
      <c r="B5873" s="311" t="s">
        <v>30986</v>
      </c>
      <c r="C5873" s="311" t="s">
        <v>278</v>
      </c>
      <c r="D5873" s="312" t="s">
        <v>61126</v>
      </c>
    </row>
    <row r="5874" spans="1:4">
      <c r="A5874" s="311">
        <v>96402</v>
      </c>
      <c r="B5874" s="311" t="s">
        <v>30987</v>
      </c>
      <c r="C5874" s="311" t="s">
        <v>276</v>
      </c>
      <c r="D5874" s="312" t="s">
        <v>61127</v>
      </c>
    </row>
    <row r="5875" spans="1:4">
      <c r="A5875" s="311">
        <v>100564</v>
      </c>
      <c r="B5875" s="311" t="s">
        <v>30988</v>
      </c>
      <c r="C5875" s="311" t="s">
        <v>278</v>
      </c>
      <c r="D5875" s="312" t="s">
        <v>61128</v>
      </c>
    </row>
    <row r="5876" spans="1:4">
      <c r="A5876" s="311">
        <v>100565</v>
      </c>
      <c r="B5876" s="311" t="s">
        <v>30989</v>
      </c>
      <c r="C5876" s="311" t="s">
        <v>278</v>
      </c>
      <c r="D5876" s="312" t="s">
        <v>61129</v>
      </c>
    </row>
    <row r="5877" spans="1:4">
      <c r="A5877" s="311">
        <v>100566</v>
      </c>
      <c r="B5877" s="311" t="s">
        <v>30990</v>
      </c>
      <c r="C5877" s="311" t="s">
        <v>278</v>
      </c>
      <c r="D5877" s="312" t="s">
        <v>61130</v>
      </c>
    </row>
    <row r="5878" spans="1:4">
      <c r="A5878" s="311">
        <v>100567</v>
      </c>
      <c r="B5878" s="311" t="s">
        <v>30991</v>
      </c>
      <c r="C5878" s="311" t="s">
        <v>278</v>
      </c>
      <c r="D5878" s="312" t="s">
        <v>61131</v>
      </c>
    </row>
    <row r="5879" spans="1:4">
      <c r="A5879" s="311">
        <v>100568</v>
      </c>
      <c r="B5879" s="311" t="s">
        <v>30992</v>
      </c>
      <c r="C5879" s="311" t="s">
        <v>278</v>
      </c>
      <c r="D5879" s="312" t="s">
        <v>61132</v>
      </c>
    </row>
    <row r="5880" spans="1:4">
      <c r="A5880" s="311">
        <v>100569</v>
      </c>
      <c r="B5880" s="311" t="s">
        <v>30993</v>
      </c>
      <c r="C5880" s="311" t="s">
        <v>278</v>
      </c>
      <c r="D5880" s="312" t="s">
        <v>61133</v>
      </c>
    </row>
    <row r="5881" spans="1:4">
      <c r="A5881" s="311">
        <v>100570</v>
      </c>
      <c r="B5881" s="311" t="s">
        <v>30994</v>
      </c>
      <c r="C5881" s="311" t="s">
        <v>278</v>
      </c>
      <c r="D5881" s="312" t="s">
        <v>61134</v>
      </c>
    </row>
    <row r="5882" spans="1:4">
      <c r="A5882" s="311">
        <v>100571</v>
      </c>
      <c r="B5882" s="311" t="s">
        <v>30995</v>
      </c>
      <c r="C5882" s="311" t="s">
        <v>278</v>
      </c>
      <c r="D5882" s="312" t="s">
        <v>61135</v>
      </c>
    </row>
    <row r="5883" spans="1:4">
      <c r="A5883" s="311">
        <v>100572</v>
      </c>
      <c r="B5883" s="311" t="s">
        <v>30996</v>
      </c>
      <c r="C5883" s="311" t="s">
        <v>278</v>
      </c>
      <c r="D5883" s="312" t="s">
        <v>61136</v>
      </c>
    </row>
    <row r="5884" spans="1:4">
      <c r="A5884" s="311">
        <v>100573</v>
      </c>
      <c r="B5884" s="311" t="s">
        <v>30997</v>
      </c>
      <c r="C5884" s="311" t="s">
        <v>278</v>
      </c>
      <c r="D5884" s="312" t="s">
        <v>61137</v>
      </c>
    </row>
    <row r="5885" spans="1:4">
      <c r="A5885" s="311">
        <v>100574</v>
      </c>
      <c r="B5885" s="311" t="s">
        <v>30998</v>
      </c>
      <c r="C5885" s="311" t="s">
        <v>278</v>
      </c>
      <c r="D5885" s="312" t="s">
        <v>61138</v>
      </c>
    </row>
    <row r="5886" spans="1:4">
      <c r="A5886" s="311">
        <v>100575</v>
      </c>
      <c r="B5886" s="311" t="s">
        <v>30999</v>
      </c>
      <c r="C5886" s="311" t="s">
        <v>276</v>
      </c>
      <c r="D5886" s="312" t="s">
        <v>56531</v>
      </c>
    </row>
    <row r="5887" spans="1:4">
      <c r="A5887" s="311">
        <v>101767</v>
      </c>
      <c r="B5887" s="311" t="s">
        <v>31000</v>
      </c>
      <c r="C5887" s="311" t="s">
        <v>278</v>
      </c>
      <c r="D5887" s="312" t="s">
        <v>61139</v>
      </c>
    </row>
    <row r="5888" spans="1:4">
      <c r="A5888" s="311">
        <v>101768</v>
      </c>
      <c r="B5888" s="311" t="s">
        <v>31001</v>
      </c>
      <c r="C5888" s="311" t="s">
        <v>278</v>
      </c>
      <c r="D5888" s="312" t="s">
        <v>60778</v>
      </c>
    </row>
    <row r="5889" spans="1:4">
      <c r="A5889" s="311">
        <v>92391</v>
      </c>
      <c r="B5889" s="311" t="s">
        <v>31002</v>
      </c>
      <c r="C5889" s="311" t="s">
        <v>276</v>
      </c>
      <c r="D5889" s="312" t="s">
        <v>61140</v>
      </c>
    </row>
    <row r="5890" spans="1:4">
      <c r="A5890" s="311">
        <v>92392</v>
      </c>
      <c r="B5890" s="311" t="s">
        <v>31003</v>
      </c>
      <c r="C5890" s="311" t="s">
        <v>276</v>
      </c>
      <c r="D5890" s="312" t="s">
        <v>55692</v>
      </c>
    </row>
    <row r="5891" spans="1:4">
      <c r="A5891" s="311">
        <v>92393</v>
      </c>
      <c r="B5891" s="311" t="s">
        <v>31004</v>
      </c>
      <c r="C5891" s="311" t="s">
        <v>276</v>
      </c>
      <c r="D5891" s="312" t="s">
        <v>61141</v>
      </c>
    </row>
    <row r="5892" spans="1:4">
      <c r="A5892" s="311">
        <v>92394</v>
      </c>
      <c r="B5892" s="311" t="s">
        <v>31005</v>
      </c>
      <c r="C5892" s="311" t="s">
        <v>276</v>
      </c>
      <c r="D5892" s="312" t="s">
        <v>61142</v>
      </c>
    </row>
    <row r="5893" spans="1:4">
      <c r="A5893" s="311">
        <v>92395</v>
      </c>
      <c r="B5893" s="311" t="s">
        <v>31006</v>
      </c>
      <c r="C5893" s="311" t="s">
        <v>276</v>
      </c>
      <c r="D5893" s="312" t="s">
        <v>61143</v>
      </c>
    </row>
    <row r="5894" spans="1:4">
      <c r="A5894" s="311">
        <v>92396</v>
      </c>
      <c r="B5894" s="311" t="s">
        <v>31007</v>
      </c>
      <c r="C5894" s="311" t="s">
        <v>276</v>
      </c>
      <c r="D5894" s="312" t="s">
        <v>61144</v>
      </c>
    </row>
    <row r="5895" spans="1:4">
      <c r="A5895" s="311">
        <v>92397</v>
      </c>
      <c r="B5895" s="311" t="s">
        <v>31008</v>
      </c>
      <c r="C5895" s="311" t="s">
        <v>276</v>
      </c>
      <c r="D5895" s="312" t="s">
        <v>56626</v>
      </c>
    </row>
    <row r="5896" spans="1:4">
      <c r="A5896" s="311">
        <v>92398</v>
      </c>
      <c r="B5896" s="311" t="s">
        <v>31009</v>
      </c>
      <c r="C5896" s="311" t="s">
        <v>276</v>
      </c>
      <c r="D5896" s="312" t="s">
        <v>58340</v>
      </c>
    </row>
    <row r="5897" spans="1:4">
      <c r="A5897" s="311">
        <v>92399</v>
      </c>
      <c r="B5897" s="311" t="s">
        <v>31010</v>
      </c>
      <c r="C5897" s="311" t="s">
        <v>276</v>
      </c>
      <c r="D5897" s="312" t="s">
        <v>61145</v>
      </c>
    </row>
    <row r="5898" spans="1:4">
      <c r="A5898" s="311">
        <v>92400</v>
      </c>
      <c r="B5898" s="311" t="s">
        <v>31011</v>
      </c>
      <c r="C5898" s="311" t="s">
        <v>276</v>
      </c>
      <c r="D5898" s="312" t="s">
        <v>61146</v>
      </c>
    </row>
    <row r="5899" spans="1:4">
      <c r="A5899" s="311">
        <v>92401</v>
      </c>
      <c r="B5899" s="311" t="s">
        <v>31012</v>
      </c>
      <c r="C5899" s="311" t="s">
        <v>276</v>
      </c>
      <c r="D5899" s="312" t="s">
        <v>58736</v>
      </c>
    </row>
    <row r="5900" spans="1:4">
      <c r="A5900" s="311">
        <v>92402</v>
      </c>
      <c r="B5900" s="311" t="s">
        <v>31013</v>
      </c>
      <c r="C5900" s="311" t="s">
        <v>276</v>
      </c>
      <c r="D5900" s="312" t="s">
        <v>61147</v>
      </c>
    </row>
    <row r="5901" spans="1:4">
      <c r="A5901" s="311">
        <v>92403</v>
      </c>
      <c r="B5901" s="311" t="s">
        <v>31014</v>
      </c>
      <c r="C5901" s="311" t="s">
        <v>276</v>
      </c>
      <c r="D5901" s="312" t="s">
        <v>61148</v>
      </c>
    </row>
    <row r="5902" spans="1:4">
      <c r="A5902" s="311">
        <v>92404</v>
      </c>
      <c r="B5902" s="311" t="s">
        <v>31015</v>
      </c>
      <c r="C5902" s="311" t="s">
        <v>276</v>
      </c>
      <c r="D5902" s="312" t="s">
        <v>61149</v>
      </c>
    </row>
    <row r="5903" spans="1:4">
      <c r="A5903" s="311">
        <v>92405</v>
      </c>
      <c r="B5903" s="311" t="s">
        <v>31016</v>
      </c>
      <c r="C5903" s="311" t="s">
        <v>276</v>
      </c>
      <c r="D5903" s="312" t="s">
        <v>61150</v>
      </c>
    </row>
    <row r="5904" spans="1:4">
      <c r="A5904" s="311">
        <v>92406</v>
      </c>
      <c r="B5904" s="311" t="s">
        <v>31017</v>
      </c>
      <c r="C5904" s="311" t="s">
        <v>276</v>
      </c>
      <c r="D5904" s="312" t="s">
        <v>61151</v>
      </c>
    </row>
    <row r="5905" spans="1:4">
      <c r="A5905" s="311">
        <v>92407</v>
      </c>
      <c r="B5905" s="311" t="s">
        <v>31018</v>
      </c>
      <c r="C5905" s="311" t="s">
        <v>276</v>
      </c>
      <c r="D5905" s="312" t="s">
        <v>61152</v>
      </c>
    </row>
    <row r="5906" spans="1:4">
      <c r="A5906" s="311">
        <v>93679</v>
      </c>
      <c r="B5906" s="311" t="s">
        <v>31019</v>
      </c>
      <c r="C5906" s="311" t="s">
        <v>276</v>
      </c>
      <c r="D5906" s="312" t="s">
        <v>61153</v>
      </c>
    </row>
    <row r="5907" spans="1:4">
      <c r="A5907" s="311">
        <v>93680</v>
      </c>
      <c r="B5907" s="311" t="s">
        <v>31020</v>
      </c>
      <c r="C5907" s="311" t="s">
        <v>276</v>
      </c>
      <c r="D5907" s="312" t="s">
        <v>61154</v>
      </c>
    </row>
    <row r="5908" spans="1:4">
      <c r="A5908" s="311">
        <v>93681</v>
      </c>
      <c r="B5908" s="311" t="s">
        <v>31021</v>
      </c>
      <c r="C5908" s="311" t="s">
        <v>276</v>
      </c>
      <c r="D5908" s="312" t="s">
        <v>61155</v>
      </c>
    </row>
    <row r="5909" spans="1:4">
      <c r="A5909" s="311">
        <v>93682</v>
      </c>
      <c r="B5909" s="311" t="s">
        <v>31022</v>
      </c>
      <c r="C5909" s="311" t="s">
        <v>276</v>
      </c>
      <c r="D5909" s="312" t="s">
        <v>61156</v>
      </c>
    </row>
    <row r="5910" spans="1:4">
      <c r="A5910" s="311">
        <v>97104</v>
      </c>
      <c r="B5910" s="311" t="s">
        <v>55205</v>
      </c>
      <c r="C5910" s="311" t="s">
        <v>276</v>
      </c>
      <c r="D5910" s="312" t="s">
        <v>60779</v>
      </c>
    </row>
    <row r="5911" spans="1:4">
      <c r="A5911" s="311">
        <v>97105</v>
      </c>
      <c r="B5911" s="311" t="s">
        <v>55206</v>
      </c>
      <c r="C5911" s="311" t="s">
        <v>276</v>
      </c>
      <c r="D5911" s="312" t="s">
        <v>61157</v>
      </c>
    </row>
    <row r="5912" spans="1:4">
      <c r="A5912" s="311">
        <v>97106</v>
      </c>
      <c r="B5912" s="311" t="s">
        <v>55207</v>
      </c>
      <c r="C5912" s="311" t="s">
        <v>276</v>
      </c>
      <c r="D5912" s="312" t="s">
        <v>61158</v>
      </c>
    </row>
    <row r="5913" spans="1:4">
      <c r="A5913" s="311">
        <v>97107</v>
      </c>
      <c r="B5913" s="311" t="s">
        <v>55208</v>
      </c>
      <c r="C5913" s="311" t="s">
        <v>276</v>
      </c>
      <c r="D5913" s="312" t="s">
        <v>61159</v>
      </c>
    </row>
    <row r="5914" spans="1:4">
      <c r="A5914" s="311">
        <v>97108</v>
      </c>
      <c r="B5914" s="311" t="s">
        <v>55209</v>
      </c>
      <c r="C5914" s="311" t="s">
        <v>276</v>
      </c>
      <c r="D5914" s="312" t="s">
        <v>61160</v>
      </c>
    </row>
    <row r="5915" spans="1:4">
      <c r="A5915" s="311">
        <v>97109</v>
      </c>
      <c r="B5915" s="311" t="s">
        <v>55210</v>
      </c>
      <c r="C5915" s="311" t="s">
        <v>276</v>
      </c>
      <c r="D5915" s="312" t="s">
        <v>61161</v>
      </c>
    </row>
    <row r="5916" spans="1:4">
      <c r="A5916" s="311">
        <v>97111</v>
      </c>
      <c r="B5916" s="311" t="s">
        <v>55211</v>
      </c>
      <c r="C5916" s="311" t="s">
        <v>276</v>
      </c>
      <c r="D5916" s="312" t="s">
        <v>61162</v>
      </c>
    </row>
    <row r="5917" spans="1:4">
      <c r="A5917" s="311">
        <v>97112</v>
      </c>
      <c r="B5917" s="311" t="s">
        <v>55212</v>
      </c>
      <c r="C5917" s="311" t="s">
        <v>276</v>
      </c>
      <c r="D5917" s="312" t="s">
        <v>61163</v>
      </c>
    </row>
    <row r="5918" spans="1:4">
      <c r="A5918" s="311">
        <v>97113</v>
      </c>
      <c r="B5918" s="311" t="s">
        <v>55213</v>
      </c>
      <c r="C5918" s="311" t="s">
        <v>276</v>
      </c>
      <c r="D5918" s="312" t="s">
        <v>61164</v>
      </c>
    </row>
    <row r="5919" spans="1:4">
      <c r="A5919" s="311">
        <v>97114</v>
      </c>
      <c r="B5919" s="311" t="s">
        <v>55214</v>
      </c>
      <c r="C5919" s="311" t="s">
        <v>39</v>
      </c>
      <c r="D5919" s="312" t="s">
        <v>56579</v>
      </c>
    </row>
    <row r="5920" spans="1:4">
      <c r="A5920" s="311">
        <v>97115</v>
      </c>
      <c r="B5920" s="311" t="s">
        <v>55215</v>
      </c>
      <c r="C5920" s="311" t="s">
        <v>277</v>
      </c>
      <c r="D5920" s="312" t="s">
        <v>58285</v>
      </c>
    </row>
    <row r="5921" spans="1:4">
      <c r="A5921" s="311">
        <v>97116</v>
      </c>
      <c r="B5921" s="311" t="s">
        <v>55216</v>
      </c>
      <c r="C5921" s="311" t="s">
        <v>277</v>
      </c>
      <c r="D5921" s="312" t="s">
        <v>58607</v>
      </c>
    </row>
    <row r="5922" spans="1:4">
      <c r="A5922" s="311">
        <v>97117</v>
      </c>
      <c r="B5922" s="311" t="s">
        <v>55217</v>
      </c>
      <c r="C5922" s="311" t="s">
        <v>277</v>
      </c>
      <c r="D5922" s="312" t="s">
        <v>61165</v>
      </c>
    </row>
    <row r="5923" spans="1:4">
      <c r="A5923" s="311">
        <v>97118</v>
      </c>
      <c r="B5923" s="311" t="s">
        <v>55218</v>
      </c>
      <c r="C5923" s="311" t="s">
        <v>277</v>
      </c>
      <c r="D5923" s="312" t="s">
        <v>61166</v>
      </c>
    </row>
    <row r="5924" spans="1:4">
      <c r="A5924" s="311">
        <v>97119</v>
      </c>
      <c r="B5924" s="311" t="s">
        <v>55219</v>
      </c>
      <c r="C5924" s="311" t="s">
        <v>277</v>
      </c>
      <c r="D5924" s="312" t="s">
        <v>59747</v>
      </c>
    </row>
    <row r="5925" spans="1:4">
      <c r="A5925" s="311">
        <v>97120</v>
      </c>
      <c r="B5925" s="311" t="s">
        <v>55220</v>
      </c>
      <c r="C5925" s="311" t="s">
        <v>277</v>
      </c>
      <c r="D5925" s="312" t="s">
        <v>61167</v>
      </c>
    </row>
    <row r="5926" spans="1:4">
      <c r="A5926" s="311">
        <v>97802</v>
      </c>
      <c r="B5926" s="311" t="s">
        <v>31023</v>
      </c>
      <c r="C5926" s="311" t="s">
        <v>276</v>
      </c>
      <c r="D5926" s="312" t="s">
        <v>59483</v>
      </c>
    </row>
    <row r="5927" spans="1:4">
      <c r="A5927" s="311">
        <v>97803</v>
      </c>
      <c r="B5927" s="311" t="s">
        <v>31024</v>
      </c>
      <c r="C5927" s="311" t="s">
        <v>276</v>
      </c>
      <c r="D5927" s="312" t="s">
        <v>57835</v>
      </c>
    </row>
    <row r="5928" spans="1:4">
      <c r="A5928" s="311">
        <v>97805</v>
      </c>
      <c r="B5928" s="311" t="s">
        <v>31025</v>
      </c>
      <c r="C5928" s="311" t="s">
        <v>276</v>
      </c>
      <c r="D5928" s="312" t="s">
        <v>58015</v>
      </c>
    </row>
    <row r="5929" spans="1:4">
      <c r="A5929" s="311">
        <v>97806</v>
      </c>
      <c r="B5929" s="311" t="s">
        <v>31026</v>
      </c>
      <c r="C5929" s="311" t="s">
        <v>276</v>
      </c>
      <c r="D5929" s="312" t="s">
        <v>61168</v>
      </c>
    </row>
    <row r="5930" spans="1:4">
      <c r="A5930" s="311">
        <v>97807</v>
      </c>
      <c r="B5930" s="311" t="s">
        <v>31027</v>
      </c>
      <c r="C5930" s="311" t="s">
        <v>276</v>
      </c>
      <c r="D5930" s="312" t="s">
        <v>56744</v>
      </c>
    </row>
    <row r="5931" spans="1:4">
      <c r="A5931" s="311">
        <v>97809</v>
      </c>
      <c r="B5931" s="311" t="s">
        <v>31028</v>
      </c>
      <c r="C5931" s="311" t="s">
        <v>276</v>
      </c>
      <c r="D5931" s="312" t="s">
        <v>61169</v>
      </c>
    </row>
    <row r="5932" spans="1:4">
      <c r="A5932" s="311">
        <v>97810</v>
      </c>
      <c r="B5932" s="311" t="s">
        <v>31029</v>
      </c>
      <c r="C5932" s="311" t="s">
        <v>276</v>
      </c>
      <c r="D5932" s="312" t="s">
        <v>59940</v>
      </c>
    </row>
    <row r="5933" spans="1:4">
      <c r="A5933" s="311">
        <v>97811</v>
      </c>
      <c r="B5933" s="311" t="s">
        <v>31030</v>
      </c>
      <c r="C5933" s="311" t="s">
        <v>276</v>
      </c>
      <c r="D5933" s="312" t="s">
        <v>61170</v>
      </c>
    </row>
    <row r="5934" spans="1:4">
      <c r="A5934" s="311">
        <v>101167</v>
      </c>
      <c r="B5934" s="311" t="s">
        <v>31031</v>
      </c>
      <c r="C5934" s="311" t="s">
        <v>276</v>
      </c>
      <c r="D5934" s="312" t="s">
        <v>61171</v>
      </c>
    </row>
    <row r="5935" spans="1:4">
      <c r="A5935" s="311">
        <v>101168</v>
      </c>
      <c r="B5935" s="311" t="s">
        <v>31032</v>
      </c>
      <c r="C5935" s="311" t="s">
        <v>276</v>
      </c>
      <c r="D5935" s="312" t="s">
        <v>61172</v>
      </c>
    </row>
    <row r="5936" spans="1:4">
      <c r="A5936" s="311">
        <v>101169</v>
      </c>
      <c r="B5936" s="311" t="s">
        <v>31033</v>
      </c>
      <c r="C5936" s="311" t="s">
        <v>276</v>
      </c>
      <c r="D5936" s="312" t="s">
        <v>61173</v>
      </c>
    </row>
    <row r="5937" spans="1:4">
      <c r="A5937" s="311">
        <v>101170</v>
      </c>
      <c r="B5937" s="311" t="s">
        <v>31034</v>
      </c>
      <c r="C5937" s="311" t="s">
        <v>276</v>
      </c>
      <c r="D5937" s="312" t="s">
        <v>61174</v>
      </c>
    </row>
    <row r="5938" spans="1:4">
      <c r="A5938" s="311">
        <v>101171</v>
      </c>
      <c r="B5938" s="311" t="s">
        <v>31035</v>
      </c>
      <c r="C5938" s="311" t="s">
        <v>276</v>
      </c>
      <c r="D5938" s="312" t="s">
        <v>61175</v>
      </c>
    </row>
    <row r="5939" spans="1:4">
      <c r="A5939" s="311">
        <v>101172</v>
      </c>
      <c r="B5939" s="311" t="s">
        <v>31036</v>
      </c>
      <c r="C5939" s="311" t="s">
        <v>276</v>
      </c>
      <c r="D5939" s="312" t="s">
        <v>61176</v>
      </c>
    </row>
    <row r="5940" spans="1:4">
      <c r="A5940" s="311">
        <v>103904</v>
      </c>
      <c r="B5940" s="311" t="s">
        <v>55221</v>
      </c>
      <c r="C5940" s="311" t="s">
        <v>276</v>
      </c>
      <c r="D5940" s="312" t="s">
        <v>61177</v>
      </c>
    </row>
    <row r="5941" spans="1:4">
      <c r="A5941" s="311">
        <v>103905</v>
      </c>
      <c r="B5941" s="311" t="s">
        <v>55222</v>
      </c>
      <c r="C5941" s="311" t="s">
        <v>276</v>
      </c>
      <c r="D5941" s="312" t="s">
        <v>61178</v>
      </c>
    </row>
    <row r="5942" spans="1:4">
      <c r="A5942" s="311">
        <v>103906</v>
      </c>
      <c r="B5942" s="311" t="s">
        <v>55223</v>
      </c>
      <c r="C5942" s="311" t="s">
        <v>276</v>
      </c>
      <c r="D5942" s="312" t="s">
        <v>61179</v>
      </c>
    </row>
    <row r="5943" spans="1:4">
      <c r="A5943" s="311">
        <v>103907</v>
      </c>
      <c r="B5943" s="311" t="s">
        <v>55224</v>
      </c>
      <c r="C5943" s="311" t="s">
        <v>276</v>
      </c>
      <c r="D5943" s="312" t="s">
        <v>61180</v>
      </c>
    </row>
    <row r="5944" spans="1:4">
      <c r="A5944" s="311">
        <v>103908</v>
      </c>
      <c r="B5944" s="311" t="s">
        <v>55225</v>
      </c>
      <c r="C5944" s="311" t="s">
        <v>276</v>
      </c>
      <c r="D5944" s="312" t="s">
        <v>61181</v>
      </c>
    </row>
    <row r="5945" spans="1:4">
      <c r="A5945" s="311">
        <v>103909</v>
      </c>
      <c r="B5945" s="311" t="s">
        <v>55226</v>
      </c>
      <c r="C5945" s="311" t="s">
        <v>276</v>
      </c>
      <c r="D5945" s="312" t="s">
        <v>61182</v>
      </c>
    </row>
    <row r="5946" spans="1:4">
      <c r="A5946" s="311">
        <v>103911</v>
      </c>
      <c r="B5946" s="311" t="s">
        <v>55227</v>
      </c>
      <c r="C5946" s="311" t="s">
        <v>276</v>
      </c>
      <c r="D5946" s="312" t="s">
        <v>61183</v>
      </c>
    </row>
    <row r="5947" spans="1:4">
      <c r="A5947" s="311">
        <v>103912</v>
      </c>
      <c r="B5947" s="311" t="s">
        <v>55228</v>
      </c>
      <c r="C5947" s="311" t="s">
        <v>276</v>
      </c>
      <c r="D5947" s="312" t="s">
        <v>60108</v>
      </c>
    </row>
    <row r="5948" spans="1:4">
      <c r="A5948" s="311">
        <v>103913</v>
      </c>
      <c r="B5948" s="311" t="s">
        <v>55229</v>
      </c>
      <c r="C5948" s="311" t="s">
        <v>276</v>
      </c>
      <c r="D5948" s="312" t="s">
        <v>61184</v>
      </c>
    </row>
    <row r="5949" spans="1:4">
      <c r="A5949" s="311">
        <v>103914</v>
      </c>
      <c r="B5949" s="311" t="s">
        <v>55230</v>
      </c>
      <c r="C5949" s="311" t="s">
        <v>276</v>
      </c>
      <c r="D5949" s="312" t="s">
        <v>61185</v>
      </c>
    </row>
    <row r="5950" spans="1:4">
      <c r="A5950" s="311">
        <v>103915</v>
      </c>
      <c r="B5950" s="311" t="s">
        <v>55231</v>
      </c>
      <c r="C5950" s="311" t="s">
        <v>276</v>
      </c>
      <c r="D5950" s="312" t="s">
        <v>61186</v>
      </c>
    </row>
    <row r="5951" spans="1:4">
      <c r="A5951" s="311">
        <v>103916</v>
      </c>
      <c r="B5951" s="311" t="s">
        <v>55232</v>
      </c>
      <c r="C5951" s="311" t="s">
        <v>276</v>
      </c>
      <c r="D5951" s="312" t="s">
        <v>61187</v>
      </c>
    </row>
    <row r="5952" spans="1:4">
      <c r="A5952" s="311">
        <v>103917</v>
      </c>
      <c r="B5952" s="311" t="s">
        <v>55233</v>
      </c>
      <c r="C5952" s="311" t="s">
        <v>276</v>
      </c>
      <c r="D5952" s="312" t="s">
        <v>61079</v>
      </c>
    </row>
    <row r="5953" spans="1:4">
      <c r="A5953" s="311">
        <v>103918</v>
      </c>
      <c r="B5953" s="311" t="s">
        <v>55234</v>
      </c>
      <c r="C5953" s="311" t="s">
        <v>276</v>
      </c>
      <c r="D5953" s="312" t="s">
        <v>61188</v>
      </c>
    </row>
    <row r="5954" spans="1:4">
      <c r="A5954" s="311">
        <v>103694</v>
      </c>
      <c r="B5954" s="311" t="s">
        <v>54961</v>
      </c>
      <c r="C5954" s="311" t="s">
        <v>4</v>
      </c>
      <c r="D5954" s="312" t="s">
        <v>61189</v>
      </c>
    </row>
    <row r="5955" spans="1:4">
      <c r="A5955" s="311">
        <v>103695</v>
      </c>
      <c r="B5955" s="311" t="s">
        <v>55235</v>
      </c>
      <c r="C5955" s="311" t="s">
        <v>4</v>
      </c>
      <c r="D5955" s="312" t="s">
        <v>61190</v>
      </c>
    </row>
    <row r="5956" spans="1:4">
      <c r="A5956" s="311">
        <v>103696</v>
      </c>
      <c r="B5956" s="311" t="s">
        <v>54962</v>
      </c>
      <c r="C5956" s="311" t="s">
        <v>4</v>
      </c>
      <c r="D5956" s="312" t="s">
        <v>61191</v>
      </c>
    </row>
    <row r="5957" spans="1:4">
      <c r="A5957" s="311">
        <v>103697</v>
      </c>
      <c r="B5957" s="311" t="s">
        <v>55236</v>
      </c>
      <c r="C5957" s="311" t="s">
        <v>4</v>
      </c>
      <c r="D5957" s="312" t="s">
        <v>61192</v>
      </c>
    </row>
    <row r="5958" spans="1:4">
      <c r="A5958" s="311">
        <v>95995</v>
      </c>
      <c r="B5958" s="311" t="s">
        <v>31037</v>
      </c>
      <c r="C5958" s="311" t="s">
        <v>278</v>
      </c>
      <c r="D5958" s="312" t="s">
        <v>61193</v>
      </c>
    </row>
    <row r="5959" spans="1:4">
      <c r="A5959" s="311">
        <v>95996</v>
      </c>
      <c r="B5959" s="311" t="s">
        <v>31038</v>
      </c>
      <c r="C5959" s="311" t="s">
        <v>278</v>
      </c>
      <c r="D5959" s="312" t="s">
        <v>61194</v>
      </c>
    </row>
    <row r="5960" spans="1:4">
      <c r="A5960" s="311">
        <v>96001</v>
      </c>
      <c r="B5960" s="311" t="s">
        <v>31039</v>
      </c>
      <c r="C5960" s="311" t="s">
        <v>276</v>
      </c>
      <c r="D5960" s="312" t="s">
        <v>61195</v>
      </c>
    </row>
    <row r="5961" spans="1:4">
      <c r="A5961" s="311">
        <v>96393</v>
      </c>
      <c r="B5961" s="311" t="s">
        <v>31040</v>
      </c>
      <c r="C5961" s="311" t="s">
        <v>278</v>
      </c>
      <c r="D5961" s="312" t="s">
        <v>61196</v>
      </c>
    </row>
    <row r="5962" spans="1:4">
      <c r="A5962" s="311">
        <v>96394</v>
      </c>
      <c r="B5962" s="311" t="s">
        <v>31041</v>
      </c>
      <c r="C5962" s="311" t="s">
        <v>278</v>
      </c>
      <c r="D5962" s="312" t="s">
        <v>61197</v>
      </c>
    </row>
    <row r="5963" spans="1:4">
      <c r="A5963" s="311">
        <v>96395</v>
      </c>
      <c r="B5963" s="311" t="s">
        <v>31042</v>
      </c>
      <c r="C5963" s="311" t="s">
        <v>278</v>
      </c>
      <c r="D5963" s="312" t="s">
        <v>61198</v>
      </c>
    </row>
    <row r="5964" spans="1:4">
      <c r="A5964" s="311">
        <v>100624</v>
      </c>
      <c r="B5964" s="311" t="s">
        <v>31043</v>
      </c>
      <c r="C5964" s="311" t="s">
        <v>278</v>
      </c>
      <c r="D5964" s="312" t="s">
        <v>61199</v>
      </c>
    </row>
    <row r="5965" spans="1:4">
      <c r="A5965" s="311">
        <v>100625</v>
      </c>
      <c r="B5965" s="311" t="s">
        <v>31044</v>
      </c>
      <c r="C5965" s="311" t="s">
        <v>278</v>
      </c>
      <c r="D5965" s="312" t="s">
        <v>61200</v>
      </c>
    </row>
    <row r="5966" spans="1:4">
      <c r="A5966" s="311">
        <v>101020</v>
      </c>
      <c r="B5966" s="311" t="s">
        <v>31045</v>
      </c>
      <c r="C5966" s="311" t="s">
        <v>279</v>
      </c>
      <c r="D5966" s="312" t="s">
        <v>61201</v>
      </c>
    </row>
    <row r="5967" spans="1:4">
      <c r="A5967" s="311">
        <v>101021</v>
      </c>
      <c r="B5967" s="311" t="s">
        <v>31046</v>
      </c>
      <c r="C5967" s="311" t="s">
        <v>279</v>
      </c>
      <c r="D5967" s="312" t="s">
        <v>61202</v>
      </c>
    </row>
    <row r="5968" spans="1:4">
      <c r="A5968" s="311">
        <v>101022</v>
      </c>
      <c r="B5968" s="311" t="s">
        <v>31047</v>
      </c>
      <c r="C5968" s="311" t="s">
        <v>279</v>
      </c>
      <c r="D5968" s="312" t="s">
        <v>61203</v>
      </c>
    </row>
    <row r="5969" spans="1:4">
      <c r="A5969" s="311">
        <v>101023</v>
      </c>
      <c r="B5969" s="311" t="s">
        <v>31048</v>
      </c>
      <c r="C5969" s="311" t="s">
        <v>279</v>
      </c>
      <c r="D5969" s="312" t="s">
        <v>61204</v>
      </c>
    </row>
    <row r="5970" spans="1:4">
      <c r="A5970" s="311">
        <v>101024</v>
      </c>
      <c r="B5970" s="311" t="s">
        <v>31049</v>
      </c>
      <c r="C5970" s="311" t="s">
        <v>279</v>
      </c>
      <c r="D5970" s="312" t="s">
        <v>61205</v>
      </c>
    </row>
    <row r="5971" spans="1:4">
      <c r="A5971" s="311">
        <v>101025</v>
      </c>
      <c r="B5971" s="311" t="s">
        <v>31050</v>
      </c>
      <c r="C5971" s="311" t="s">
        <v>279</v>
      </c>
      <c r="D5971" s="312" t="s">
        <v>61206</v>
      </c>
    </row>
    <row r="5972" spans="1:4">
      <c r="A5972" s="311">
        <v>101026</v>
      </c>
      <c r="B5972" s="311" t="s">
        <v>31051</v>
      </c>
      <c r="C5972" s="311" t="s">
        <v>279</v>
      </c>
      <c r="D5972" s="312" t="s">
        <v>61207</v>
      </c>
    </row>
    <row r="5973" spans="1:4">
      <c r="A5973" s="311">
        <v>101027</v>
      </c>
      <c r="B5973" s="311" t="s">
        <v>31052</v>
      </c>
      <c r="C5973" s="311" t="s">
        <v>279</v>
      </c>
      <c r="D5973" s="312" t="s">
        <v>61208</v>
      </c>
    </row>
    <row r="5974" spans="1:4">
      <c r="A5974" s="311">
        <v>88411</v>
      </c>
      <c r="B5974" s="311" t="s">
        <v>31053</v>
      </c>
      <c r="C5974" s="311" t="s">
        <v>276</v>
      </c>
      <c r="D5974" s="312" t="s">
        <v>61209</v>
      </c>
    </row>
    <row r="5975" spans="1:4">
      <c r="A5975" s="311">
        <v>88412</v>
      </c>
      <c r="B5975" s="311" t="s">
        <v>31054</v>
      </c>
      <c r="C5975" s="311" t="s">
        <v>276</v>
      </c>
      <c r="D5975" s="312" t="s">
        <v>61210</v>
      </c>
    </row>
    <row r="5976" spans="1:4">
      <c r="A5976" s="311">
        <v>88413</v>
      </c>
      <c r="B5976" s="311" t="s">
        <v>31055</v>
      </c>
      <c r="C5976" s="311" t="s">
        <v>276</v>
      </c>
      <c r="D5976" s="312" t="s">
        <v>61211</v>
      </c>
    </row>
    <row r="5977" spans="1:4">
      <c r="A5977" s="311">
        <v>88414</v>
      </c>
      <c r="B5977" s="311" t="s">
        <v>31056</v>
      </c>
      <c r="C5977" s="311" t="s">
        <v>276</v>
      </c>
      <c r="D5977" s="312" t="s">
        <v>61212</v>
      </c>
    </row>
    <row r="5978" spans="1:4">
      <c r="A5978" s="311">
        <v>88415</v>
      </c>
      <c r="B5978" s="311" t="s">
        <v>31057</v>
      </c>
      <c r="C5978" s="311" t="s">
        <v>276</v>
      </c>
      <c r="D5978" s="312" t="s">
        <v>60603</v>
      </c>
    </row>
    <row r="5979" spans="1:4">
      <c r="A5979" s="311">
        <v>88416</v>
      </c>
      <c r="B5979" s="311" t="s">
        <v>31058</v>
      </c>
      <c r="C5979" s="311" t="s">
        <v>276</v>
      </c>
      <c r="D5979" s="312" t="s">
        <v>59929</v>
      </c>
    </row>
    <row r="5980" spans="1:4">
      <c r="A5980" s="311">
        <v>88417</v>
      </c>
      <c r="B5980" s="311" t="s">
        <v>31059</v>
      </c>
      <c r="C5980" s="311" t="s">
        <v>276</v>
      </c>
      <c r="D5980" s="312" t="s">
        <v>60208</v>
      </c>
    </row>
    <row r="5981" spans="1:4">
      <c r="A5981" s="311">
        <v>88420</v>
      </c>
      <c r="B5981" s="311" t="s">
        <v>31060</v>
      </c>
      <c r="C5981" s="311" t="s">
        <v>276</v>
      </c>
      <c r="D5981" s="312" t="s">
        <v>59439</v>
      </c>
    </row>
    <row r="5982" spans="1:4">
      <c r="A5982" s="311">
        <v>88421</v>
      </c>
      <c r="B5982" s="311" t="s">
        <v>31061</v>
      </c>
      <c r="C5982" s="311" t="s">
        <v>276</v>
      </c>
      <c r="D5982" s="312" t="s">
        <v>59416</v>
      </c>
    </row>
    <row r="5983" spans="1:4">
      <c r="A5983" s="311">
        <v>88423</v>
      </c>
      <c r="B5983" s="311" t="s">
        <v>31062</v>
      </c>
      <c r="C5983" s="311" t="s">
        <v>276</v>
      </c>
      <c r="D5983" s="312" t="s">
        <v>57762</v>
      </c>
    </row>
    <row r="5984" spans="1:4">
      <c r="A5984" s="311">
        <v>88424</v>
      </c>
      <c r="B5984" s="311" t="s">
        <v>31063</v>
      </c>
      <c r="C5984" s="311" t="s">
        <v>276</v>
      </c>
      <c r="D5984" s="312" t="s">
        <v>61213</v>
      </c>
    </row>
    <row r="5985" spans="1:4">
      <c r="A5985" s="311">
        <v>88426</v>
      </c>
      <c r="B5985" s="311" t="s">
        <v>31064</v>
      </c>
      <c r="C5985" s="311" t="s">
        <v>276</v>
      </c>
      <c r="D5985" s="312" t="s">
        <v>61214</v>
      </c>
    </row>
    <row r="5986" spans="1:4">
      <c r="A5986" s="311">
        <v>88428</v>
      </c>
      <c r="B5986" s="311" t="s">
        <v>31065</v>
      </c>
      <c r="C5986" s="311" t="s">
        <v>276</v>
      </c>
      <c r="D5986" s="312" t="s">
        <v>61215</v>
      </c>
    </row>
    <row r="5987" spans="1:4">
      <c r="A5987" s="311">
        <v>88429</v>
      </c>
      <c r="B5987" s="311" t="s">
        <v>31066</v>
      </c>
      <c r="C5987" s="311" t="s">
        <v>276</v>
      </c>
      <c r="D5987" s="312" t="s">
        <v>58716</v>
      </c>
    </row>
    <row r="5988" spans="1:4">
      <c r="A5988" s="311">
        <v>88431</v>
      </c>
      <c r="B5988" s="311" t="s">
        <v>31067</v>
      </c>
      <c r="C5988" s="311" t="s">
        <v>276</v>
      </c>
      <c r="D5988" s="312" t="s">
        <v>61216</v>
      </c>
    </row>
    <row r="5989" spans="1:4">
      <c r="A5989" s="311">
        <v>88432</v>
      </c>
      <c r="B5989" s="311" t="s">
        <v>31068</v>
      </c>
      <c r="C5989" s="311" t="s">
        <v>276</v>
      </c>
      <c r="D5989" s="312" t="s">
        <v>61217</v>
      </c>
    </row>
    <row r="5990" spans="1:4">
      <c r="A5990" s="311">
        <v>88484</v>
      </c>
      <c r="B5990" s="311" t="s">
        <v>31069</v>
      </c>
      <c r="C5990" s="311" t="s">
        <v>276</v>
      </c>
      <c r="D5990" s="312" t="s">
        <v>58142</v>
      </c>
    </row>
    <row r="5991" spans="1:4">
      <c r="A5991" s="311">
        <v>88485</v>
      </c>
      <c r="B5991" s="311" t="s">
        <v>31070</v>
      </c>
      <c r="C5991" s="311" t="s">
        <v>276</v>
      </c>
      <c r="D5991" s="312" t="s">
        <v>61127</v>
      </c>
    </row>
    <row r="5992" spans="1:4">
      <c r="A5992" s="311">
        <v>88488</v>
      </c>
      <c r="B5992" s="311" t="s">
        <v>31071</v>
      </c>
      <c r="C5992" s="311" t="s">
        <v>276</v>
      </c>
      <c r="D5992" s="312" t="s">
        <v>61218</v>
      </c>
    </row>
    <row r="5993" spans="1:4">
      <c r="A5993" s="311">
        <v>88489</v>
      </c>
      <c r="B5993" s="311" t="s">
        <v>31072</v>
      </c>
      <c r="C5993" s="311" t="s">
        <v>276</v>
      </c>
      <c r="D5993" s="312" t="s">
        <v>61219</v>
      </c>
    </row>
    <row r="5994" spans="1:4">
      <c r="A5994" s="311">
        <v>88494</v>
      </c>
      <c r="B5994" s="311" t="s">
        <v>31073</v>
      </c>
      <c r="C5994" s="311" t="s">
        <v>276</v>
      </c>
      <c r="D5994" s="312" t="s">
        <v>61220</v>
      </c>
    </row>
    <row r="5995" spans="1:4">
      <c r="A5995" s="311">
        <v>88495</v>
      </c>
      <c r="B5995" s="311" t="s">
        <v>31074</v>
      </c>
      <c r="C5995" s="311" t="s">
        <v>276</v>
      </c>
      <c r="D5995" s="312" t="s">
        <v>61221</v>
      </c>
    </row>
    <row r="5996" spans="1:4">
      <c r="A5996" s="311">
        <v>88496</v>
      </c>
      <c r="B5996" s="311" t="s">
        <v>31075</v>
      </c>
      <c r="C5996" s="311" t="s">
        <v>276</v>
      </c>
      <c r="D5996" s="312" t="s">
        <v>61222</v>
      </c>
    </row>
    <row r="5997" spans="1:4">
      <c r="A5997" s="311">
        <v>88497</v>
      </c>
      <c r="B5997" s="311" t="s">
        <v>31076</v>
      </c>
      <c r="C5997" s="311" t="s">
        <v>276</v>
      </c>
      <c r="D5997" s="312" t="s">
        <v>61223</v>
      </c>
    </row>
    <row r="5998" spans="1:4">
      <c r="A5998" s="311">
        <v>95305</v>
      </c>
      <c r="B5998" s="311" t="s">
        <v>31077</v>
      </c>
      <c r="C5998" s="311" t="s">
        <v>276</v>
      </c>
      <c r="D5998" s="312" t="s">
        <v>58101</v>
      </c>
    </row>
    <row r="5999" spans="1:4">
      <c r="A5999" s="311">
        <v>95306</v>
      </c>
      <c r="B5999" s="311" t="s">
        <v>31078</v>
      </c>
      <c r="C5999" s="311" t="s">
        <v>276</v>
      </c>
      <c r="D5999" s="312" t="s">
        <v>60881</v>
      </c>
    </row>
    <row r="6000" spans="1:4">
      <c r="A6000" s="311">
        <v>95622</v>
      </c>
      <c r="B6000" s="311" t="s">
        <v>31079</v>
      </c>
      <c r="C6000" s="311" t="s">
        <v>276</v>
      </c>
      <c r="D6000" s="312" t="s">
        <v>61224</v>
      </c>
    </row>
    <row r="6001" spans="1:4">
      <c r="A6001" s="311">
        <v>95623</v>
      </c>
      <c r="B6001" s="311" t="s">
        <v>31080</v>
      </c>
      <c r="C6001" s="311" t="s">
        <v>276</v>
      </c>
      <c r="D6001" s="312" t="s">
        <v>57729</v>
      </c>
    </row>
    <row r="6002" spans="1:4">
      <c r="A6002" s="311">
        <v>95624</v>
      </c>
      <c r="B6002" s="311" t="s">
        <v>31081</v>
      </c>
      <c r="C6002" s="311" t="s">
        <v>276</v>
      </c>
      <c r="D6002" s="312" t="s">
        <v>61225</v>
      </c>
    </row>
    <row r="6003" spans="1:4">
      <c r="A6003" s="311">
        <v>95625</v>
      </c>
      <c r="B6003" s="311" t="s">
        <v>31082</v>
      </c>
      <c r="C6003" s="311" t="s">
        <v>276</v>
      </c>
      <c r="D6003" s="312" t="s">
        <v>59660</v>
      </c>
    </row>
    <row r="6004" spans="1:4">
      <c r="A6004" s="311">
        <v>95626</v>
      </c>
      <c r="B6004" s="311" t="s">
        <v>31083</v>
      </c>
      <c r="C6004" s="311" t="s">
        <v>276</v>
      </c>
      <c r="D6004" s="312" t="s">
        <v>61226</v>
      </c>
    </row>
    <row r="6005" spans="1:4">
      <c r="A6005" s="311">
        <v>96126</v>
      </c>
      <c r="B6005" s="311" t="s">
        <v>31084</v>
      </c>
      <c r="C6005" s="311" t="s">
        <v>276</v>
      </c>
      <c r="D6005" s="312" t="s">
        <v>61227</v>
      </c>
    </row>
    <row r="6006" spans="1:4">
      <c r="A6006" s="311">
        <v>96127</v>
      </c>
      <c r="B6006" s="311" t="s">
        <v>31085</v>
      </c>
      <c r="C6006" s="311" t="s">
        <v>276</v>
      </c>
      <c r="D6006" s="312" t="s">
        <v>61228</v>
      </c>
    </row>
    <row r="6007" spans="1:4">
      <c r="A6007" s="311">
        <v>96128</v>
      </c>
      <c r="B6007" s="311" t="s">
        <v>31086</v>
      </c>
      <c r="C6007" s="311" t="s">
        <v>276</v>
      </c>
      <c r="D6007" s="312" t="s">
        <v>60832</v>
      </c>
    </row>
    <row r="6008" spans="1:4">
      <c r="A6008" s="311">
        <v>96129</v>
      </c>
      <c r="B6008" s="311" t="s">
        <v>31087</v>
      </c>
      <c r="C6008" s="311" t="s">
        <v>276</v>
      </c>
      <c r="D6008" s="312" t="s">
        <v>61229</v>
      </c>
    </row>
    <row r="6009" spans="1:4">
      <c r="A6009" s="311">
        <v>96130</v>
      </c>
      <c r="B6009" s="311" t="s">
        <v>31088</v>
      </c>
      <c r="C6009" s="311" t="s">
        <v>276</v>
      </c>
      <c r="D6009" s="312" t="s">
        <v>59429</v>
      </c>
    </row>
    <row r="6010" spans="1:4">
      <c r="A6010" s="311">
        <v>96131</v>
      </c>
      <c r="B6010" s="311" t="s">
        <v>31089</v>
      </c>
      <c r="C6010" s="311" t="s">
        <v>276</v>
      </c>
      <c r="D6010" s="312" t="s">
        <v>56044</v>
      </c>
    </row>
    <row r="6011" spans="1:4">
      <c r="A6011" s="311">
        <v>96132</v>
      </c>
      <c r="B6011" s="311" t="s">
        <v>31090</v>
      </c>
      <c r="C6011" s="311" t="s">
        <v>276</v>
      </c>
      <c r="D6011" s="312" t="s">
        <v>59069</v>
      </c>
    </row>
    <row r="6012" spans="1:4">
      <c r="A6012" s="311">
        <v>96133</v>
      </c>
      <c r="B6012" s="311" t="s">
        <v>31091</v>
      </c>
      <c r="C6012" s="311" t="s">
        <v>276</v>
      </c>
      <c r="D6012" s="312" t="s">
        <v>58817</v>
      </c>
    </row>
    <row r="6013" spans="1:4">
      <c r="A6013" s="311">
        <v>96134</v>
      </c>
      <c r="B6013" s="311" t="s">
        <v>31092</v>
      </c>
      <c r="C6013" s="311" t="s">
        <v>276</v>
      </c>
      <c r="D6013" s="312" t="s">
        <v>61230</v>
      </c>
    </row>
    <row r="6014" spans="1:4">
      <c r="A6014" s="311">
        <v>96135</v>
      </c>
      <c r="B6014" s="311" t="s">
        <v>31093</v>
      </c>
      <c r="C6014" s="311" t="s">
        <v>276</v>
      </c>
      <c r="D6014" s="312" t="s">
        <v>59572</v>
      </c>
    </row>
    <row r="6015" spans="1:4">
      <c r="A6015" s="311">
        <v>102193</v>
      </c>
      <c r="B6015" s="311" t="s">
        <v>31094</v>
      </c>
      <c r="C6015" s="311" t="s">
        <v>276</v>
      </c>
      <c r="D6015" s="312" t="s">
        <v>61231</v>
      </c>
    </row>
    <row r="6016" spans="1:4">
      <c r="A6016" s="311">
        <v>102194</v>
      </c>
      <c r="B6016" s="311" t="s">
        <v>31095</v>
      </c>
      <c r="C6016" s="311" t="s">
        <v>276</v>
      </c>
      <c r="D6016" s="312" t="s">
        <v>55882</v>
      </c>
    </row>
    <row r="6017" spans="1:4">
      <c r="A6017" s="311">
        <v>102197</v>
      </c>
      <c r="B6017" s="311" t="s">
        <v>31096</v>
      </c>
      <c r="C6017" s="311" t="s">
        <v>276</v>
      </c>
      <c r="D6017" s="312" t="s">
        <v>60841</v>
      </c>
    </row>
    <row r="6018" spans="1:4">
      <c r="A6018" s="311">
        <v>102200</v>
      </c>
      <c r="B6018" s="311" t="s">
        <v>31097</v>
      </c>
      <c r="C6018" s="311" t="s">
        <v>276</v>
      </c>
      <c r="D6018" s="312" t="s">
        <v>58855</v>
      </c>
    </row>
    <row r="6019" spans="1:4">
      <c r="A6019" s="311">
        <v>102201</v>
      </c>
      <c r="B6019" s="311" t="s">
        <v>54926</v>
      </c>
      <c r="C6019" s="311" t="s">
        <v>276</v>
      </c>
      <c r="D6019" s="312" t="s">
        <v>61232</v>
      </c>
    </row>
    <row r="6020" spans="1:4">
      <c r="A6020" s="311">
        <v>102202</v>
      </c>
      <c r="B6020" s="311" t="s">
        <v>31098</v>
      </c>
      <c r="C6020" s="311" t="s">
        <v>276</v>
      </c>
      <c r="D6020" s="312" t="s">
        <v>61233</v>
      </c>
    </row>
    <row r="6021" spans="1:4">
      <c r="A6021" s="311">
        <v>102203</v>
      </c>
      <c r="B6021" s="311" t="s">
        <v>31099</v>
      </c>
      <c r="C6021" s="311" t="s">
        <v>276</v>
      </c>
      <c r="D6021" s="312" t="s">
        <v>59033</v>
      </c>
    </row>
    <row r="6022" spans="1:4">
      <c r="A6022" s="311">
        <v>102204</v>
      </c>
      <c r="B6022" s="311" t="s">
        <v>31100</v>
      </c>
      <c r="C6022" s="311" t="s">
        <v>276</v>
      </c>
      <c r="D6022" s="312" t="s">
        <v>61234</v>
      </c>
    </row>
    <row r="6023" spans="1:4">
      <c r="A6023" s="311">
        <v>102205</v>
      </c>
      <c r="B6023" s="311" t="s">
        <v>31101</v>
      </c>
      <c r="C6023" s="311" t="s">
        <v>276</v>
      </c>
      <c r="D6023" s="312" t="s">
        <v>61235</v>
      </c>
    </row>
    <row r="6024" spans="1:4">
      <c r="A6024" s="311">
        <v>102207</v>
      </c>
      <c r="B6024" s="311" t="s">
        <v>31102</v>
      </c>
      <c r="C6024" s="311" t="s">
        <v>276</v>
      </c>
      <c r="D6024" s="312" t="s">
        <v>56450</v>
      </c>
    </row>
    <row r="6025" spans="1:4">
      <c r="A6025" s="311">
        <v>102208</v>
      </c>
      <c r="B6025" s="311" t="s">
        <v>31103</v>
      </c>
      <c r="C6025" s="311" t="s">
        <v>276</v>
      </c>
      <c r="D6025" s="312" t="s">
        <v>61236</v>
      </c>
    </row>
    <row r="6026" spans="1:4">
      <c r="A6026" s="311">
        <v>102209</v>
      </c>
      <c r="B6026" s="311" t="s">
        <v>31104</v>
      </c>
      <c r="C6026" s="311" t="s">
        <v>276</v>
      </c>
      <c r="D6026" s="312" t="s">
        <v>60567</v>
      </c>
    </row>
    <row r="6027" spans="1:4">
      <c r="A6027" s="311">
        <v>102210</v>
      </c>
      <c r="B6027" s="311" t="s">
        <v>31105</v>
      </c>
      <c r="C6027" s="311" t="s">
        <v>276</v>
      </c>
      <c r="D6027" s="312" t="s">
        <v>56446</v>
      </c>
    </row>
    <row r="6028" spans="1:4">
      <c r="A6028" s="311">
        <v>102213</v>
      </c>
      <c r="B6028" s="311" t="s">
        <v>31106</v>
      </c>
      <c r="C6028" s="311" t="s">
        <v>276</v>
      </c>
      <c r="D6028" s="312" t="s">
        <v>59115</v>
      </c>
    </row>
    <row r="6029" spans="1:4">
      <c r="A6029" s="311">
        <v>102214</v>
      </c>
      <c r="B6029" s="311" t="s">
        <v>31107</v>
      </c>
      <c r="C6029" s="311" t="s">
        <v>276</v>
      </c>
      <c r="D6029" s="312" t="s">
        <v>61237</v>
      </c>
    </row>
    <row r="6030" spans="1:4">
      <c r="A6030" s="311">
        <v>102215</v>
      </c>
      <c r="B6030" s="311" t="s">
        <v>31108</v>
      </c>
      <c r="C6030" s="311" t="s">
        <v>276</v>
      </c>
      <c r="D6030" s="312" t="s">
        <v>56471</v>
      </c>
    </row>
    <row r="6031" spans="1:4">
      <c r="A6031" s="311">
        <v>102217</v>
      </c>
      <c r="B6031" s="311" t="s">
        <v>31109</v>
      </c>
      <c r="C6031" s="311" t="s">
        <v>276</v>
      </c>
      <c r="D6031" s="312" t="s">
        <v>57747</v>
      </c>
    </row>
    <row r="6032" spans="1:4">
      <c r="A6032" s="311">
        <v>102218</v>
      </c>
      <c r="B6032" s="311" t="s">
        <v>31110</v>
      </c>
      <c r="C6032" s="311" t="s">
        <v>276</v>
      </c>
      <c r="D6032" s="312" t="s">
        <v>61238</v>
      </c>
    </row>
    <row r="6033" spans="1:4">
      <c r="A6033" s="311">
        <v>102219</v>
      </c>
      <c r="B6033" s="311" t="s">
        <v>31111</v>
      </c>
      <c r="C6033" s="311" t="s">
        <v>276</v>
      </c>
      <c r="D6033" s="312" t="s">
        <v>61239</v>
      </c>
    </row>
    <row r="6034" spans="1:4">
      <c r="A6034" s="311">
        <v>102220</v>
      </c>
      <c r="B6034" s="311" t="s">
        <v>31112</v>
      </c>
      <c r="C6034" s="311" t="s">
        <v>276</v>
      </c>
      <c r="D6034" s="312" t="s">
        <v>61240</v>
      </c>
    </row>
    <row r="6035" spans="1:4">
      <c r="A6035" s="311">
        <v>102223</v>
      </c>
      <c r="B6035" s="311" t="s">
        <v>31113</v>
      </c>
      <c r="C6035" s="311" t="s">
        <v>276</v>
      </c>
      <c r="D6035" s="312" t="s">
        <v>61241</v>
      </c>
    </row>
    <row r="6036" spans="1:4">
      <c r="A6036" s="311">
        <v>102224</v>
      </c>
      <c r="B6036" s="311" t="s">
        <v>31114</v>
      </c>
      <c r="C6036" s="311" t="s">
        <v>276</v>
      </c>
      <c r="D6036" s="312" t="s">
        <v>59632</v>
      </c>
    </row>
    <row r="6037" spans="1:4">
      <c r="A6037" s="311">
        <v>102225</v>
      </c>
      <c r="B6037" s="311" t="s">
        <v>31115</v>
      </c>
      <c r="C6037" s="311" t="s">
        <v>276</v>
      </c>
      <c r="D6037" s="312" t="s">
        <v>58207</v>
      </c>
    </row>
    <row r="6038" spans="1:4">
      <c r="A6038" s="311">
        <v>102227</v>
      </c>
      <c r="B6038" s="311" t="s">
        <v>31116</v>
      </c>
      <c r="C6038" s="311" t="s">
        <v>276</v>
      </c>
      <c r="D6038" s="312" t="s">
        <v>61242</v>
      </c>
    </row>
    <row r="6039" spans="1:4">
      <c r="A6039" s="311">
        <v>102228</v>
      </c>
      <c r="B6039" s="311" t="s">
        <v>31117</v>
      </c>
      <c r="C6039" s="311" t="s">
        <v>276</v>
      </c>
      <c r="D6039" s="312" t="s">
        <v>56287</v>
      </c>
    </row>
    <row r="6040" spans="1:4">
      <c r="A6040" s="311">
        <v>102229</v>
      </c>
      <c r="B6040" s="311" t="s">
        <v>31118</v>
      </c>
      <c r="C6040" s="311" t="s">
        <v>276</v>
      </c>
      <c r="D6040" s="312" t="s">
        <v>61168</v>
      </c>
    </row>
    <row r="6041" spans="1:4">
      <c r="A6041" s="311">
        <v>102230</v>
      </c>
      <c r="B6041" s="311" t="s">
        <v>31119</v>
      </c>
      <c r="C6041" s="311" t="s">
        <v>276</v>
      </c>
      <c r="D6041" s="312" t="s">
        <v>61243</v>
      </c>
    </row>
    <row r="6042" spans="1:4">
      <c r="A6042" s="311">
        <v>102233</v>
      </c>
      <c r="B6042" s="311" t="s">
        <v>31120</v>
      </c>
      <c r="C6042" s="311" t="s">
        <v>276</v>
      </c>
      <c r="D6042" s="312" t="s">
        <v>60606</v>
      </c>
    </row>
    <row r="6043" spans="1:4">
      <c r="A6043" s="311">
        <v>102234</v>
      </c>
      <c r="B6043" s="311" t="s">
        <v>31121</v>
      </c>
      <c r="C6043" s="311" t="s">
        <v>276</v>
      </c>
      <c r="D6043" s="312" t="s">
        <v>56170</v>
      </c>
    </row>
    <row r="6044" spans="1:4">
      <c r="A6044" s="311">
        <v>100716</v>
      </c>
      <c r="B6044" s="311" t="s">
        <v>31122</v>
      </c>
      <c r="C6044" s="311" t="s">
        <v>276</v>
      </c>
      <c r="D6044" s="312" t="s">
        <v>59956</v>
      </c>
    </row>
    <row r="6045" spans="1:4">
      <c r="A6045" s="311">
        <v>100717</v>
      </c>
      <c r="B6045" s="311" t="s">
        <v>31123</v>
      </c>
      <c r="C6045" s="311" t="s">
        <v>276</v>
      </c>
      <c r="D6045" s="312" t="s">
        <v>55604</v>
      </c>
    </row>
    <row r="6046" spans="1:4">
      <c r="A6046" s="311">
        <v>100718</v>
      </c>
      <c r="B6046" s="311" t="s">
        <v>31124</v>
      </c>
      <c r="C6046" s="311" t="s">
        <v>39</v>
      </c>
      <c r="D6046" s="312" t="s">
        <v>61244</v>
      </c>
    </row>
    <row r="6047" spans="1:4">
      <c r="A6047" s="311">
        <v>100719</v>
      </c>
      <c r="B6047" s="311" t="s">
        <v>31125</v>
      </c>
      <c r="C6047" s="311" t="s">
        <v>276</v>
      </c>
      <c r="D6047" s="312" t="s">
        <v>58801</v>
      </c>
    </row>
    <row r="6048" spans="1:4">
      <c r="A6048" s="311">
        <v>100720</v>
      </c>
      <c r="B6048" s="311" t="s">
        <v>31126</v>
      </c>
      <c r="C6048" s="311" t="s">
        <v>276</v>
      </c>
      <c r="D6048" s="312" t="s">
        <v>61245</v>
      </c>
    </row>
    <row r="6049" spans="1:4">
      <c r="A6049" s="311">
        <v>100721</v>
      </c>
      <c r="B6049" s="311" t="s">
        <v>31127</v>
      </c>
      <c r="C6049" s="311" t="s">
        <v>276</v>
      </c>
      <c r="D6049" s="312" t="s">
        <v>61246</v>
      </c>
    </row>
    <row r="6050" spans="1:4">
      <c r="A6050" s="311">
        <v>100722</v>
      </c>
      <c r="B6050" s="311" t="s">
        <v>31128</v>
      </c>
      <c r="C6050" s="311" t="s">
        <v>276</v>
      </c>
      <c r="D6050" s="312" t="s">
        <v>60820</v>
      </c>
    </row>
    <row r="6051" spans="1:4">
      <c r="A6051" s="311">
        <v>100723</v>
      </c>
      <c r="B6051" s="311" t="s">
        <v>31129</v>
      </c>
      <c r="C6051" s="311" t="s">
        <v>276</v>
      </c>
      <c r="D6051" s="312" t="s">
        <v>55870</v>
      </c>
    </row>
    <row r="6052" spans="1:4">
      <c r="A6052" s="311">
        <v>100724</v>
      </c>
      <c r="B6052" s="311" t="s">
        <v>31130</v>
      </c>
      <c r="C6052" s="311" t="s">
        <v>276</v>
      </c>
      <c r="D6052" s="312" t="s">
        <v>57756</v>
      </c>
    </row>
    <row r="6053" spans="1:4">
      <c r="A6053" s="311">
        <v>100725</v>
      </c>
      <c r="B6053" s="311" t="s">
        <v>31131</v>
      </c>
      <c r="C6053" s="311" t="s">
        <v>276</v>
      </c>
      <c r="D6053" s="312" t="s">
        <v>61247</v>
      </c>
    </row>
    <row r="6054" spans="1:4">
      <c r="A6054" s="311">
        <v>100726</v>
      </c>
      <c r="B6054" s="311" t="s">
        <v>31132</v>
      </c>
      <c r="C6054" s="311" t="s">
        <v>276</v>
      </c>
      <c r="D6054" s="312" t="s">
        <v>61248</v>
      </c>
    </row>
    <row r="6055" spans="1:4">
      <c r="A6055" s="311">
        <v>100727</v>
      </c>
      <c r="B6055" s="311" t="s">
        <v>31133</v>
      </c>
      <c r="C6055" s="311" t="s">
        <v>276</v>
      </c>
      <c r="D6055" s="312" t="s">
        <v>58839</v>
      </c>
    </row>
    <row r="6056" spans="1:4">
      <c r="A6056" s="311">
        <v>100728</v>
      </c>
      <c r="B6056" s="311" t="s">
        <v>31134</v>
      </c>
      <c r="C6056" s="311" t="s">
        <v>276</v>
      </c>
      <c r="D6056" s="312" t="s">
        <v>61249</v>
      </c>
    </row>
    <row r="6057" spans="1:4">
      <c r="A6057" s="311">
        <v>100729</v>
      </c>
      <c r="B6057" s="311" t="s">
        <v>31135</v>
      </c>
      <c r="C6057" s="311" t="s">
        <v>276</v>
      </c>
      <c r="D6057" s="312" t="s">
        <v>58016</v>
      </c>
    </row>
    <row r="6058" spans="1:4">
      <c r="A6058" s="311">
        <v>100730</v>
      </c>
      <c r="B6058" s="311" t="s">
        <v>31136</v>
      </c>
      <c r="C6058" s="311" t="s">
        <v>276</v>
      </c>
      <c r="D6058" s="312" t="s">
        <v>56287</v>
      </c>
    </row>
    <row r="6059" spans="1:4">
      <c r="A6059" s="311">
        <v>100733</v>
      </c>
      <c r="B6059" s="311" t="s">
        <v>31137</v>
      </c>
      <c r="C6059" s="311" t="s">
        <v>276</v>
      </c>
      <c r="D6059" s="312" t="s">
        <v>61250</v>
      </c>
    </row>
    <row r="6060" spans="1:4">
      <c r="A6060" s="311">
        <v>100734</v>
      </c>
      <c r="B6060" s="311" t="s">
        <v>31138</v>
      </c>
      <c r="C6060" s="311" t="s">
        <v>276</v>
      </c>
      <c r="D6060" s="312" t="s">
        <v>59585</v>
      </c>
    </row>
    <row r="6061" spans="1:4">
      <c r="A6061" s="311">
        <v>100735</v>
      </c>
      <c r="B6061" s="311" t="s">
        <v>31139</v>
      </c>
      <c r="C6061" s="311" t="s">
        <v>276</v>
      </c>
      <c r="D6061" s="312" t="s">
        <v>61251</v>
      </c>
    </row>
    <row r="6062" spans="1:4">
      <c r="A6062" s="311">
        <v>100736</v>
      </c>
      <c r="B6062" s="311" t="s">
        <v>31140</v>
      </c>
      <c r="C6062" s="311" t="s">
        <v>276</v>
      </c>
      <c r="D6062" s="312" t="s">
        <v>59197</v>
      </c>
    </row>
    <row r="6063" spans="1:4">
      <c r="A6063" s="311">
        <v>100739</v>
      </c>
      <c r="B6063" s="311" t="s">
        <v>31141</v>
      </c>
      <c r="C6063" s="311" t="s">
        <v>276</v>
      </c>
      <c r="D6063" s="312" t="s">
        <v>58071</v>
      </c>
    </row>
    <row r="6064" spans="1:4">
      <c r="A6064" s="311">
        <v>100740</v>
      </c>
      <c r="B6064" s="311" t="s">
        <v>31142</v>
      </c>
      <c r="C6064" s="311" t="s">
        <v>276</v>
      </c>
      <c r="D6064" s="312" t="s">
        <v>60682</v>
      </c>
    </row>
    <row r="6065" spans="1:4">
      <c r="A6065" s="311">
        <v>100741</v>
      </c>
      <c r="B6065" s="311" t="s">
        <v>31143</v>
      </c>
      <c r="C6065" s="311" t="s">
        <v>276</v>
      </c>
      <c r="D6065" s="312" t="s">
        <v>59955</v>
      </c>
    </row>
    <row r="6066" spans="1:4">
      <c r="A6066" s="311">
        <v>100742</v>
      </c>
      <c r="B6066" s="311" t="s">
        <v>31144</v>
      </c>
      <c r="C6066" s="311" t="s">
        <v>276</v>
      </c>
      <c r="D6066" s="312" t="s">
        <v>61252</v>
      </c>
    </row>
    <row r="6067" spans="1:4">
      <c r="A6067" s="311">
        <v>100743</v>
      </c>
      <c r="B6067" s="311" t="s">
        <v>31145</v>
      </c>
      <c r="C6067" s="311" t="s">
        <v>276</v>
      </c>
      <c r="D6067" s="312" t="s">
        <v>60602</v>
      </c>
    </row>
    <row r="6068" spans="1:4">
      <c r="A6068" s="311">
        <v>100744</v>
      </c>
      <c r="B6068" s="311" t="s">
        <v>31146</v>
      </c>
      <c r="C6068" s="311" t="s">
        <v>276</v>
      </c>
      <c r="D6068" s="312" t="s">
        <v>58437</v>
      </c>
    </row>
    <row r="6069" spans="1:4">
      <c r="A6069" s="311">
        <v>100745</v>
      </c>
      <c r="B6069" s="311" t="s">
        <v>31147</v>
      </c>
      <c r="C6069" s="311" t="s">
        <v>276</v>
      </c>
      <c r="D6069" s="312" t="s">
        <v>59502</v>
      </c>
    </row>
    <row r="6070" spans="1:4">
      <c r="A6070" s="311">
        <v>100746</v>
      </c>
      <c r="B6070" s="311" t="s">
        <v>31148</v>
      </c>
      <c r="C6070" s="311" t="s">
        <v>276</v>
      </c>
      <c r="D6070" s="312" t="s">
        <v>61253</v>
      </c>
    </row>
    <row r="6071" spans="1:4">
      <c r="A6071" s="311">
        <v>100747</v>
      </c>
      <c r="B6071" s="311" t="s">
        <v>31149</v>
      </c>
      <c r="C6071" s="311" t="s">
        <v>276</v>
      </c>
      <c r="D6071" s="312" t="s">
        <v>57857</v>
      </c>
    </row>
    <row r="6072" spans="1:4">
      <c r="A6072" s="311">
        <v>100748</v>
      </c>
      <c r="B6072" s="311" t="s">
        <v>31150</v>
      </c>
      <c r="C6072" s="311" t="s">
        <v>276</v>
      </c>
      <c r="D6072" s="312" t="s">
        <v>60643</v>
      </c>
    </row>
    <row r="6073" spans="1:4">
      <c r="A6073" s="311">
        <v>100749</v>
      </c>
      <c r="B6073" s="311" t="s">
        <v>31151</v>
      </c>
      <c r="C6073" s="311" t="s">
        <v>276</v>
      </c>
      <c r="D6073" s="312" t="s">
        <v>61254</v>
      </c>
    </row>
    <row r="6074" spans="1:4">
      <c r="A6074" s="311">
        <v>100750</v>
      </c>
      <c r="B6074" s="311" t="s">
        <v>31152</v>
      </c>
      <c r="C6074" s="311" t="s">
        <v>276</v>
      </c>
      <c r="D6074" s="312" t="s">
        <v>59629</v>
      </c>
    </row>
    <row r="6075" spans="1:4">
      <c r="A6075" s="311">
        <v>100751</v>
      </c>
      <c r="B6075" s="311" t="s">
        <v>31153</v>
      </c>
      <c r="C6075" s="311" t="s">
        <v>276</v>
      </c>
      <c r="D6075" s="312" t="s">
        <v>61255</v>
      </c>
    </row>
    <row r="6076" spans="1:4">
      <c r="A6076" s="311">
        <v>100752</v>
      </c>
      <c r="B6076" s="311" t="s">
        <v>31154</v>
      </c>
      <c r="C6076" s="311" t="s">
        <v>276</v>
      </c>
      <c r="D6076" s="312" t="s">
        <v>59532</v>
      </c>
    </row>
    <row r="6077" spans="1:4">
      <c r="A6077" s="311">
        <v>100753</v>
      </c>
      <c r="B6077" s="311" t="s">
        <v>31155</v>
      </c>
      <c r="C6077" s="311" t="s">
        <v>276</v>
      </c>
      <c r="D6077" s="312" t="s">
        <v>61256</v>
      </c>
    </row>
    <row r="6078" spans="1:4">
      <c r="A6078" s="311">
        <v>100754</v>
      </c>
      <c r="B6078" s="311" t="s">
        <v>31156</v>
      </c>
      <c r="C6078" s="311" t="s">
        <v>276</v>
      </c>
      <c r="D6078" s="312" t="s">
        <v>60825</v>
      </c>
    </row>
    <row r="6079" spans="1:4">
      <c r="A6079" s="311">
        <v>100757</v>
      </c>
      <c r="B6079" s="311" t="s">
        <v>31157</v>
      </c>
      <c r="C6079" s="311" t="s">
        <v>276</v>
      </c>
      <c r="D6079" s="312" t="s">
        <v>61257</v>
      </c>
    </row>
    <row r="6080" spans="1:4">
      <c r="A6080" s="311">
        <v>100758</v>
      </c>
      <c r="B6080" s="311" t="s">
        <v>31158</v>
      </c>
      <c r="C6080" s="311" t="s">
        <v>276</v>
      </c>
      <c r="D6080" s="312" t="s">
        <v>61258</v>
      </c>
    </row>
    <row r="6081" spans="1:4">
      <c r="A6081" s="311">
        <v>100759</v>
      </c>
      <c r="B6081" s="311" t="s">
        <v>31159</v>
      </c>
      <c r="C6081" s="311" t="s">
        <v>276</v>
      </c>
      <c r="D6081" s="312" t="s">
        <v>58713</v>
      </c>
    </row>
    <row r="6082" spans="1:4">
      <c r="A6082" s="311">
        <v>100760</v>
      </c>
      <c r="B6082" s="311" t="s">
        <v>31160</v>
      </c>
      <c r="C6082" s="311" t="s">
        <v>276</v>
      </c>
      <c r="D6082" s="312" t="s">
        <v>61259</v>
      </c>
    </row>
    <row r="6083" spans="1:4">
      <c r="A6083" s="311">
        <v>100761</v>
      </c>
      <c r="B6083" s="311" t="s">
        <v>31161</v>
      </c>
      <c r="C6083" s="311" t="s">
        <v>276</v>
      </c>
      <c r="D6083" s="312" t="s">
        <v>61260</v>
      </c>
    </row>
    <row r="6084" spans="1:4">
      <c r="A6084" s="311">
        <v>100762</v>
      </c>
      <c r="B6084" s="311" t="s">
        <v>31162</v>
      </c>
      <c r="C6084" s="311" t="s">
        <v>276</v>
      </c>
      <c r="D6084" s="312" t="s">
        <v>61261</v>
      </c>
    </row>
    <row r="6085" spans="1:4">
      <c r="A6085" s="311">
        <v>102488</v>
      </c>
      <c r="B6085" s="311" t="s">
        <v>31163</v>
      </c>
      <c r="C6085" s="311" t="s">
        <v>276</v>
      </c>
      <c r="D6085" s="312" t="s">
        <v>61262</v>
      </c>
    </row>
    <row r="6086" spans="1:4">
      <c r="A6086" s="311">
        <v>102489</v>
      </c>
      <c r="B6086" s="311" t="s">
        <v>31164</v>
      </c>
      <c r="C6086" s="311" t="s">
        <v>276</v>
      </c>
      <c r="D6086" s="312" t="s">
        <v>61263</v>
      </c>
    </row>
    <row r="6087" spans="1:4">
      <c r="A6087" s="311">
        <v>102491</v>
      </c>
      <c r="B6087" s="311" t="s">
        <v>31165</v>
      </c>
      <c r="C6087" s="311" t="s">
        <v>276</v>
      </c>
      <c r="D6087" s="312" t="s">
        <v>61264</v>
      </c>
    </row>
    <row r="6088" spans="1:4">
      <c r="A6088" s="311">
        <v>102492</v>
      </c>
      <c r="B6088" s="311" t="s">
        <v>31166</v>
      </c>
      <c r="C6088" s="311" t="s">
        <v>276</v>
      </c>
      <c r="D6088" s="312" t="s">
        <v>61265</v>
      </c>
    </row>
    <row r="6089" spans="1:4">
      <c r="A6089" s="311">
        <v>102494</v>
      </c>
      <c r="B6089" s="311" t="s">
        <v>31167</v>
      </c>
      <c r="C6089" s="311" t="s">
        <v>276</v>
      </c>
      <c r="D6089" s="312" t="s">
        <v>61266</v>
      </c>
    </row>
    <row r="6090" spans="1:4">
      <c r="A6090" s="311">
        <v>102496</v>
      </c>
      <c r="B6090" s="311" t="s">
        <v>31168</v>
      </c>
      <c r="C6090" s="311" t="s">
        <v>39</v>
      </c>
      <c r="D6090" s="312" t="s">
        <v>59049</v>
      </c>
    </row>
    <row r="6091" spans="1:4">
      <c r="A6091" s="311">
        <v>102497</v>
      </c>
      <c r="B6091" s="311" t="s">
        <v>31169</v>
      </c>
      <c r="C6091" s="311" t="s">
        <v>39</v>
      </c>
      <c r="D6091" s="312" t="s">
        <v>61267</v>
      </c>
    </row>
    <row r="6092" spans="1:4">
      <c r="A6092" s="311">
        <v>102498</v>
      </c>
      <c r="B6092" s="311" t="s">
        <v>31170</v>
      </c>
      <c r="C6092" s="311" t="s">
        <v>39</v>
      </c>
      <c r="D6092" s="312" t="s">
        <v>61268</v>
      </c>
    </row>
    <row r="6093" spans="1:4">
      <c r="A6093" s="311">
        <v>102499</v>
      </c>
      <c r="B6093" s="311" t="s">
        <v>31171</v>
      </c>
      <c r="C6093" s="311" t="s">
        <v>276</v>
      </c>
      <c r="D6093" s="312" t="s">
        <v>61269</v>
      </c>
    </row>
    <row r="6094" spans="1:4">
      <c r="A6094" s="311">
        <v>102500</v>
      </c>
      <c r="B6094" s="311" t="s">
        <v>31172</v>
      </c>
      <c r="C6094" s="311" t="s">
        <v>39</v>
      </c>
      <c r="D6094" s="312" t="s">
        <v>61270</v>
      </c>
    </row>
    <row r="6095" spans="1:4">
      <c r="A6095" s="311">
        <v>102501</v>
      </c>
      <c r="B6095" s="311" t="s">
        <v>31173</v>
      </c>
      <c r="C6095" s="311" t="s">
        <v>276</v>
      </c>
      <c r="D6095" s="312" t="s">
        <v>61271</v>
      </c>
    </row>
    <row r="6096" spans="1:4">
      <c r="A6096" s="311">
        <v>102504</v>
      </c>
      <c r="B6096" s="311" t="s">
        <v>31174</v>
      </c>
      <c r="C6096" s="311" t="s">
        <v>39</v>
      </c>
      <c r="D6096" s="312" t="s">
        <v>58661</v>
      </c>
    </row>
    <row r="6097" spans="1:4">
      <c r="A6097" s="311">
        <v>102505</v>
      </c>
      <c r="B6097" s="311" t="s">
        <v>31175</v>
      </c>
      <c r="C6097" s="311" t="s">
        <v>39</v>
      </c>
      <c r="D6097" s="312" t="s">
        <v>59057</v>
      </c>
    </row>
    <row r="6098" spans="1:4">
      <c r="A6098" s="311">
        <v>102506</v>
      </c>
      <c r="B6098" s="311" t="s">
        <v>31176</v>
      </c>
      <c r="C6098" s="311" t="s">
        <v>39</v>
      </c>
      <c r="D6098" s="312" t="s">
        <v>61272</v>
      </c>
    </row>
    <row r="6099" spans="1:4">
      <c r="A6099" s="311">
        <v>102507</v>
      </c>
      <c r="B6099" s="311" t="s">
        <v>31177</v>
      </c>
      <c r="C6099" s="311" t="s">
        <v>39</v>
      </c>
      <c r="D6099" s="312" t="s">
        <v>58098</v>
      </c>
    </row>
    <row r="6100" spans="1:4">
      <c r="A6100" s="311">
        <v>102508</v>
      </c>
      <c r="B6100" s="311" t="s">
        <v>31178</v>
      </c>
      <c r="C6100" s="311" t="s">
        <v>276</v>
      </c>
      <c r="D6100" s="312" t="s">
        <v>61273</v>
      </c>
    </row>
    <row r="6101" spans="1:4">
      <c r="A6101" s="311">
        <v>102509</v>
      </c>
      <c r="B6101" s="311" t="s">
        <v>31179</v>
      </c>
      <c r="C6101" s="311" t="s">
        <v>276</v>
      </c>
      <c r="D6101" s="312" t="s">
        <v>58225</v>
      </c>
    </row>
    <row r="6102" spans="1:4">
      <c r="A6102" s="311">
        <v>102512</v>
      </c>
      <c r="B6102" s="311" t="s">
        <v>31180</v>
      </c>
      <c r="C6102" s="311" t="s">
        <v>39</v>
      </c>
      <c r="D6102" s="312" t="s">
        <v>56093</v>
      </c>
    </row>
    <row r="6103" spans="1:4">
      <c r="A6103" s="311">
        <v>102513</v>
      </c>
      <c r="B6103" s="311" t="s">
        <v>31181</v>
      </c>
      <c r="C6103" s="311" t="s">
        <v>276</v>
      </c>
      <c r="D6103" s="312" t="s">
        <v>59443</v>
      </c>
    </row>
    <row r="6104" spans="1:4">
      <c r="A6104" s="311">
        <v>102520</v>
      </c>
      <c r="B6104" s="311" t="s">
        <v>31182</v>
      </c>
      <c r="C6104" s="311" t="s">
        <v>276</v>
      </c>
      <c r="D6104" s="312" t="s">
        <v>61274</v>
      </c>
    </row>
    <row r="6105" spans="1:4">
      <c r="A6105" s="311">
        <v>101749</v>
      </c>
      <c r="B6105" s="311" t="s">
        <v>31183</v>
      </c>
      <c r="C6105" s="311" t="s">
        <v>276</v>
      </c>
      <c r="D6105" s="312" t="s">
        <v>57957</v>
      </c>
    </row>
    <row r="6106" spans="1:4">
      <c r="A6106" s="311">
        <v>101750</v>
      </c>
      <c r="B6106" s="311" t="s">
        <v>31184</v>
      </c>
      <c r="C6106" s="311" t="s">
        <v>276</v>
      </c>
      <c r="D6106" s="312" t="s">
        <v>61275</v>
      </c>
    </row>
    <row r="6107" spans="1:4">
      <c r="A6107" s="311">
        <v>101729</v>
      </c>
      <c r="B6107" s="311" t="s">
        <v>31185</v>
      </c>
      <c r="C6107" s="311" t="s">
        <v>276</v>
      </c>
      <c r="D6107" s="312" t="s">
        <v>61276</v>
      </c>
    </row>
    <row r="6108" spans="1:4">
      <c r="A6108" s="311">
        <v>101746</v>
      </c>
      <c r="B6108" s="311" t="s">
        <v>31186</v>
      </c>
      <c r="C6108" s="311" t="s">
        <v>276</v>
      </c>
      <c r="D6108" s="312" t="s">
        <v>61277</v>
      </c>
    </row>
    <row r="6109" spans="1:4">
      <c r="A6109" s="311">
        <v>101751</v>
      </c>
      <c r="B6109" s="311" t="s">
        <v>31187</v>
      </c>
      <c r="C6109" s="311" t="s">
        <v>276</v>
      </c>
      <c r="D6109" s="312" t="s">
        <v>61278</v>
      </c>
    </row>
    <row r="6110" spans="1:4">
      <c r="A6110" s="311">
        <v>87246</v>
      </c>
      <c r="B6110" s="311" t="s">
        <v>31188</v>
      </c>
      <c r="C6110" s="311" t="s">
        <v>276</v>
      </c>
      <c r="D6110" s="312" t="s">
        <v>61279</v>
      </c>
    </row>
    <row r="6111" spans="1:4">
      <c r="A6111" s="311">
        <v>87247</v>
      </c>
      <c r="B6111" s="311" t="s">
        <v>31189</v>
      </c>
      <c r="C6111" s="311" t="s">
        <v>276</v>
      </c>
      <c r="D6111" s="312" t="s">
        <v>61280</v>
      </c>
    </row>
    <row r="6112" spans="1:4">
      <c r="A6112" s="311">
        <v>87248</v>
      </c>
      <c r="B6112" s="311" t="s">
        <v>31190</v>
      </c>
      <c r="C6112" s="311" t="s">
        <v>276</v>
      </c>
      <c r="D6112" s="312" t="s">
        <v>61281</v>
      </c>
    </row>
    <row r="6113" spans="1:4">
      <c r="A6113" s="311">
        <v>87249</v>
      </c>
      <c r="B6113" s="311" t="s">
        <v>31191</v>
      </c>
      <c r="C6113" s="311" t="s">
        <v>276</v>
      </c>
      <c r="D6113" s="312" t="s">
        <v>56230</v>
      </c>
    </row>
    <row r="6114" spans="1:4">
      <c r="A6114" s="311">
        <v>87250</v>
      </c>
      <c r="B6114" s="311" t="s">
        <v>31192</v>
      </c>
      <c r="C6114" s="311" t="s">
        <v>276</v>
      </c>
      <c r="D6114" s="312" t="s">
        <v>61282</v>
      </c>
    </row>
    <row r="6115" spans="1:4">
      <c r="A6115" s="311">
        <v>87251</v>
      </c>
      <c r="B6115" s="311" t="s">
        <v>31193</v>
      </c>
      <c r="C6115" s="311" t="s">
        <v>276</v>
      </c>
      <c r="D6115" s="312" t="s">
        <v>61283</v>
      </c>
    </row>
    <row r="6116" spans="1:4">
      <c r="A6116" s="311">
        <v>87255</v>
      </c>
      <c r="B6116" s="311" t="s">
        <v>31194</v>
      </c>
      <c r="C6116" s="311" t="s">
        <v>276</v>
      </c>
      <c r="D6116" s="312" t="s">
        <v>61284</v>
      </c>
    </row>
    <row r="6117" spans="1:4">
      <c r="A6117" s="311">
        <v>87256</v>
      </c>
      <c r="B6117" s="311" t="s">
        <v>31195</v>
      </c>
      <c r="C6117" s="311" t="s">
        <v>276</v>
      </c>
      <c r="D6117" s="312" t="s">
        <v>61285</v>
      </c>
    </row>
    <row r="6118" spans="1:4">
      <c r="A6118" s="311">
        <v>87257</v>
      </c>
      <c r="B6118" s="311" t="s">
        <v>31196</v>
      </c>
      <c r="C6118" s="311" t="s">
        <v>276</v>
      </c>
      <c r="D6118" s="312" t="s">
        <v>61286</v>
      </c>
    </row>
    <row r="6119" spans="1:4">
      <c r="A6119" s="311">
        <v>87258</v>
      </c>
      <c r="B6119" s="311" t="s">
        <v>31197</v>
      </c>
      <c r="C6119" s="311" t="s">
        <v>276</v>
      </c>
      <c r="D6119" s="312" t="s">
        <v>61287</v>
      </c>
    </row>
    <row r="6120" spans="1:4">
      <c r="A6120" s="311">
        <v>87259</v>
      </c>
      <c r="B6120" s="311" t="s">
        <v>31198</v>
      </c>
      <c r="C6120" s="311" t="s">
        <v>276</v>
      </c>
      <c r="D6120" s="312" t="s">
        <v>61288</v>
      </c>
    </row>
    <row r="6121" spans="1:4">
      <c r="A6121" s="311">
        <v>87260</v>
      </c>
      <c r="B6121" s="311" t="s">
        <v>31199</v>
      </c>
      <c r="C6121" s="311" t="s">
        <v>276</v>
      </c>
      <c r="D6121" s="312" t="s">
        <v>61289</v>
      </c>
    </row>
    <row r="6122" spans="1:4">
      <c r="A6122" s="311">
        <v>87261</v>
      </c>
      <c r="B6122" s="311" t="s">
        <v>31200</v>
      </c>
      <c r="C6122" s="311" t="s">
        <v>276</v>
      </c>
      <c r="D6122" s="312" t="s">
        <v>61290</v>
      </c>
    </row>
    <row r="6123" spans="1:4">
      <c r="A6123" s="311">
        <v>87262</v>
      </c>
      <c r="B6123" s="311" t="s">
        <v>31201</v>
      </c>
      <c r="C6123" s="311" t="s">
        <v>276</v>
      </c>
      <c r="D6123" s="312" t="s">
        <v>61291</v>
      </c>
    </row>
    <row r="6124" spans="1:4">
      <c r="A6124" s="311">
        <v>87263</v>
      </c>
      <c r="B6124" s="311" t="s">
        <v>31202</v>
      </c>
      <c r="C6124" s="311" t="s">
        <v>276</v>
      </c>
      <c r="D6124" s="312" t="s">
        <v>61292</v>
      </c>
    </row>
    <row r="6125" spans="1:4">
      <c r="A6125" s="311">
        <v>89046</v>
      </c>
      <c r="B6125" s="311" t="s">
        <v>31203</v>
      </c>
      <c r="C6125" s="311" t="s">
        <v>276</v>
      </c>
      <c r="D6125" s="312" t="s">
        <v>61293</v>
      </c>
    </row>
    <row r="6126" spans="1:4">
      <c r="A6126" s="311">
        <v>89171</v>
      </c>
      <c r="B6126" s="311" t="s">
        <v>31204</v>
      </c>
      <c r="C6126" s="311" t="s">
        <v>276</v>
      </c>
      <c r="D6126" s="312" t="s">
        <v>61294</v>
      </c>
    </row>
    <row r="6127" spans="1:4">
      <c r="A6127" s="311">
        <v>93389</v>
      </c>
      <c r="B6127" s="311" t="s">
        <v>31205</v>
      </c>
      <c r="C6127" s="311" t="s">
        <v>276</v>
      </c>
      <c r="D6127" s="312" t="s">
        <v>61295</v>
      </c>
    </row>
    <row r="6128" spans="1:4">
      <c r="A6128" s="311">
        <v>93390</v>
      </c>
      <c r="B6128" s="311" t="s">
        <v>31206</v>
      </c>
      <c r="C6128" s="311" t="s">
        <v>276</v>
      </c>
      <c r="D6128" s="312" t="s">
        <v>61296</v>
      </c>
    </row>
    <row r="6129" spans="1:4">
      <c r="A6129" s="311">
        <v>93391</v>
      </c>
      <c r="B6129" s="311" t="s">
        <v>31207</v>
      </c>
      <c r="C6129" s="311" t="s">
        <v>276</v>
      </c>
      <c r="D6129" s="312" t="s">
        <v>61297</v>
      </c>
    </row>
    <row r="6130" spans="1:4">
      <c r="A6130" s="311">
        <v>98671</v>
      </c>
      <c r="B6130" s="311" t="s">
        <v>31208</v>
      </c>
      <c r="C6130" s="311" t="s">
        <v>276</v>
      </c>
      <c r="D6130" s="312" t="s">
        <v>61298</v>
      </c>
    </row>
    <row r="6131" spans="1:4">
      <c r="A6131" s="311">
        <v>98672</v>
      </c>
      <c r="B6131" s="311" t="s">
        <v>31209</v>
      </c>
      <c r="C6131" s="311" t="s">
        <v>276</v>
      </c>
      <c r="D6131" s="312" t="s">
        <v>61299</v>
      </c>
    </row>
    <row r="6132" spans="1:4">
      <c r="A6132" s="311">
        <v>98678</v>
      </c>
      <c r="B6132" s="311" t="s">
        <v>31210</v>
      </c>
      <c r="C6132" s="311" t="s">
        <v>276</v>
      </c>
      <c r="D6132" s="312" t="s">
        <v>61300</v>
      </c>
    </row>
    <row r="6133" spans="1:4">
      <c r="A6133" s="311">
        <v>98679</v>
      </c>
      <c r="B6133" s="311" t="s">
        <v>31211</v>
      </c>
      <c r="C6133" s="311" t="s">
        <v>276</v>
      </c>
      <c r="D6133" s="312" t="s">
        <v>61301</v>
      </c>
    </row>
    <row r="6134" spans="1:4">
      <c r="A6134" s="311">
        <v>98680</v>
      </c>
      <c r="B6134" s="311" t="s">
        <v>31212</v>
      </c>
      <c r="C6134" s="311" t="s">
        <v>276</v>
      </c>
      <c r="D6134" s="312" t="s">
        <v>59125</v>
      </c>
    </row>
    <row r="6135" spans="1:4">
      <c r="A6135" s="311">
        <v>98681</v>
      </c>
      <c r="B6135" s="311" t="s">
        <v>31213</v>
      </c>
      <c r="C6135" s="311" t="s">
        <v>276</v>
      </c>
      <c r="D6135" s="312" t="s">
        <v>61302</v>
      </c>
    </row>
    <row r="6136" spans="1:4">
      <c r="A6136" s="311">
        <v>98682</v>
      </c>
      <c r="B6136" s="311" t="s">
        <v>31214</v>
      </c>
      <c r="C6136" s="311" t="s">
        <v>276</v>
      </c>
      <c r="D6136" s="312" t="s">
        <v>61303</v>
      </c>
    </row>
    <row r="6137" spans="1:4">
      <c r="A6137" s="311">
        <v>98685</v>
      </c>
      <c r="B6137" s="311" t="s">
        <v>31215</v>
      </c>
      <c r="C6137" s="311" t="s">
        <v>39</v>
      </c>
      <c r="D6137" s="312" t="s">
        <v>61304</v>
      </c>
    </row>
    <row r="6138" spans="1:4">
      <c r="A6138" s="311">
        <v>98686</v>
      </c>
      <c r="B6138" s="311" t="s">
        <v>31216</v>
      </c>
      <c r="C6138" s="311" t="s">
        <v>39</v>
      </c>
      <c r="D6138" s="312" t="s">
        <v>60012</v>
      </c>
    </row>
    <row r="6139" spans="1:4">
      <c r="A6139" s="311">
        <v>98688</v>
      </c>
      <c r="B6139" s="311" t="s">
        <v>31217</v>
      </c>
      <c r="C6139" s="311" t="s">
        <v>39</v>
      </c>
      <c r="D6139" s="312" t="s">
        <v>61305</v>
      </c>
    </row>
    <row r="6140" spans="1:4">
      <c r="A6140" s="311">
        <v>98689</v>
      </c>
      <c r="B6140" s="311" t="s">
        <v>31218</v>
      </c>
      <c r="C6140" s="311" t="s">
        <v>39</v>
      </c>
      <c r="D6140" s="312" t="s">
        <v>61306</v>
      </c>
    </row>
    <row r="6141" spans="1:4">
      <c r="A6141" s="311">
        <v>101090</v>
      </c>
      <c r="B6141" s="311" t="s">
        <v>31219</v>
      </c>
      <c r="C6141" s="311" t="s">
        <v>276</v>
      </c>
      <c r="D6141" s="312" t="s">
        <v>61307</v>
      </c>
    </row>
    <row r="6142" spans="1:4">
      <c r="A6142" s="311">
        <v>101091</v>
      </c>
      <c r="B6142" s="311" t="s">
        <v>31220</v>
      </c>
      <c r="C6142" s="311" t="s">
        <v>276</v>
      </c>
      <c r="D6142" s="312" t="s">
        <v>61308</v>
      </c>
    </row>
    <row r="6143" spans="1:4">
      <c r="A6143" s="311">
        <v>101725</v>
      </c>
      <c r="B6143" s="311" t="s">
        <v>31221</v>
      </c>
      <c r="C6143" s="311" t="s">
        <v>276</v>
      </c>
      <c r="D6143" s="312" t="s">
        <v>61309</v>
      </c>
    </row>
    <row r="6144" spans="1:4">
      <c r="A6144" s="311">
        <v>101726</v>
      </c>
      <c r="B6144" s="311" t="s">
        <v>31222</v>
      </c>
      <c r="C6144" s="311" t="s">
        <v>276</v>
      </c>
      <c r="D6144" s="312" t="s">
        <v>61310</v>
      </c>
    </row>
    <row r="6145" spans="1:4">
      <c r="A6145" s="311">
        <v>101731</v>
      </c>
      <c r="B6145" s="311" t="s">
        <v>31223</v>
      </c>
      <c r="C6145" s="311" t="s">
        <v>276</v>
      </c>
      <c r="D6145" s="312" t="s">
        <v>61311</v>
      </c>
    </row>
    <row r="6146" spans="1:4">
      <c r="A6146" s="311">
        <v>101732</v>
      </c>
      <c r="B6146" s="311" t="s">
        <v>31224</v>
      </c>
      <c r="C6146" s="311" t="s">
        <v>276</v>
      </c>
      <c r="D6146" s="312" t="s">
        <v>61312</v>
      </c>
    </row>
    <row r="6147" spans="1:4">
      <c r="A6147" s="311">
        <v>101094</v>
      </c>
      <c r="B6147" s="311" t="s">
        <v>31225</v>
      </c>
      <c r="C6147" s="311" t="s">
        <v>39</v>
      </c>
      <c r="D6147" s="312" t="s">
        <v>61313</v>
      </c>
    </row>
    <row r="6148" spans="1:4">
      <c r="A6148" s="311">
        <v>101727</v>
      </c>
      <c r="B6148" s="311" t="s">
        <v>31226</v>
      </c>
      <c r="C6148" s="311" t="s">
        <v>276</v>
      </c>
      <c r="D6148" s="312" t="s">
        <v>61314</v>
      </c>
    </row>
    <row r="6149" spans="1:4">
      <c r="A6149" s="311">
        <v>101733</v>
      </c>
      <c r="B6149" s="311" t="s">
        <v>31227</v>
      </c>
      <c r="C6149" s="311" t="s">
        <v>276</v>
      </c>
      <c r="D6149" s="312" t="s">
        <v>61315</v>
      </c>
    </row>
    <row r="6150" spans="1:4">
      <c r="A6150" s="311">
        <v>101734</v>
      </c>
      <c r="B6150" s="311" t="s">
        <v>31228</v>
      </c>
      <c r="C6150" s="311" t="s">
        <v>276</v>
      </c>
      <c r="D6150" s="312" t="s">
        <v>61316</v>
      </c>
    </row>
    <row r="6151" spans="1:4">
      <c r="A6151" s="311">
        <v>101735</v>
      </c>
      <c r="B6151" s="311" t="s">
        <v>31229</v>
      </c>
      <c r="C6151" s="311" t="s">
        <v>276</v>
      </c>
      <c r="D6151" s="312" t="s">
        <v>61317</v>
      </c>
    </row>
    <row r="6152" spans="1:4">
      <c r="A6152" s="311">
        <v>101736</v>
      </c>
      <c r="B6152" s="311" t="s">
        <v>31230</v>
      </c>
      <c r="C6152" s="311" t="s">
        <v>276</v>
      </c>
      <c r="D6152" s="312" t="s">
        <v>61318</v>
      </c>
    </row>
    <row r="6153" spans="1:4">
      <c r="A6153" s="311">
        <v>101737</v>
      </c>
      <c r="B6153" s="311" t="s">
        <v>31231</v>
      </c>
      <c r="C6153" s="311" t="s">
        <v>276</v>
      </c>
      <c r="D6153" s="312" t="s">
        <v>60528</v>
      </c>
    </row>
    <row r="6154" spans="1:4">
      <c r="A6154" s="311">
        <v>101748</v>
      </c>
      <c r="B6154" s="311" t="s">
        <v>31232</v>
      </c>
      <c r="C6154" s="311" t="s">
        <v>276</v>
      </c>
      <c r="D6154" s="312" t="s">
        <v>55659</v>
      </c>
    </row>
    <row r="6155" spans="1:4">
      <c r="A6155" s="311">
        <v>104162</v>
      </c>
      <c r="B6155" s="311" t="s">
        <v>61319</v>
      </c>
      <c r="C6155" s="311" t="s">
        <v>276</v>
      </c>
      <c r="D6155" s="312" t="s">
        <v>61320</v>
      </c>
    </row>
    <row r="6156" spans="1:4">
      <c r="A6156" s="311">
        <v>101092</v>
      </c>
      <c r="B6156" s="311" t="s">
        <v>31233</v>
      </c>
      <c r="C6156" s="311" t="s">
        <v>276</v>
      </c>
      <c r="D6156" s="312" t="s">
        <v>61321</v>
      </c>
    </row>
    <row r="6157" spans="1:4">
      <c r="A6157" s="311">
        <v>101093</v>
      </c>
      <c r="B6157" s="311" t="s">
        <v>31234</v>
      </c>
      <c r="C6157" s="311" t="s">
        <v>276</v>
      </c>
      <c r="D6157" s="312" t="s">
        <v>61322</v>
      </c>
    </row>
    <row r="6158" spans="1:4">
      <c r="A6158" s="311">
        <v>98695</v>
      </c>
      <c r="B6158" s="311" t="s">
        <v>31235</v>
      </c>
      <c r="C6158" s="311" t="s">
        <v>39</v>
      </c>
      <c r="D6158" s="312" t="s">
        <v>61323</v>
      </c>
    </row>
    <row r="6159" spans="1:4">
      <c r="A6159" s="311">
        <v>98697</v>
      </c>
      <c r="B6159" s="311" t="s">
        <v>31236</v>
      </c>
      <c r="C6159" s="311" t="s">
        <v>39</v>
      </c>
      <c r="D6159" s="312" t="s">
        <v>61324</v>
      </c>
    </row>
    <row r="6160" spans="1:4">
      <c r="A6160" s="311">
        <v>101738</v>
      </c>
      <c r="B6160" s="311" t="s">
        <v>31237</v>
      </c>
      <c r="C6160" s="311" t="s">
        <v>39</v>
      </c>
      <c r="D6160" s="312" t="s">
        <v>59984</v>
      </c>
    </row>
    <row r="6161" spans="1:4">
      <c r="A6161" s="311">
        <v>101739</v>
      </c>
      <c r="B6161" s="311" t="s">
        <v>31238</v>
      </c>
      <c r="C6161" s="311" t="s">
        <v>39</v>
      </c>
      <c r="D6161" s="312" t="s">
        <v>61325</v>
      </c>
    </row>
    <row r="6162" spans="1:4">
      <c r="A6162" s="311">
        <v>88648</v>
      </c>
      <c r="B6162" s="311" t="s">
        <v>31239</v>
      </c>
      <c r="C6162" s="311" t="s">
        <v>39</v>
      </c>
      <c r="D6162" s="312" t="s">
        <v>61326</v>
      </c>
    </row>
    <row r="6163" spans="1:4">
      <c r="A6163" s="311">
        <v>88649</v>
      </c>
      <c r="B6163" s="311" t="s">
        <v>31240</v>
      </c>
      <c r="C6163" s="311" t="s">
        <v>39</v>
      </c>
      <c r="D6163" s="312" t="s">
        <v>58065</v>
      </c>
    </row>
    <row r="6164" spans="1:4">
      <c r="A6164" s="311">
        <v>88650</v>
      </c>
      <c r="B6164" s="311" t="s">
        <v>31241</v>
      </c>
      <c r="C6164" s="311" t="s">
        <v>39</v>
      </c>
      <c r="D6164" s="312" t="s">
        <v>61327</v>
      </c>
    </row>
    <row r="6165" spans="1:4">
      <c r="A6165" s="311">
        <v>96467</v>
      </c>
      <c r="B6165" s="311" t="s">
        <v>31242</v>
      </c>
      <c r="C6165" s="311" t="s">
        <v>39</v>
      </c>
      <c r="D6165" s="312" t="s">
        <v>58987</v>
      </c>
    </row>
    <row r="6166" spans="1:4">
      <c r="A6166" s="311">
        <v>101740</v>
      </c>
      <c r="B6166" s="311" t="s">
        <v>31243</v>
      </c>
      <c r="C6166" s="311" t="s">
        <v>39</v>
      </c>
      <c r="D6166" s="312" t="s">
        <v>61328</v>
      </c>
    </row>
    <row r="6167" spans="1:4">
      <c r="A6167" s="311">
        <v>101741</v>
      </c>
      <c r="B6167" s="311" t="s">
        <v>31244</v>
      </c>
      <c r="C6167" s="311" t="s">
        <v>39</v>
      </c>
      <c r="D6167" s="312" t="s">
        <v>57842</v>
      </c>
    </row>
    <row r="6168" spans="1:4">
      <c r="A6168" s="311">
        <v>94990</v>
      </c>
      <c r="B6168" s="311" t="s">
        <v>31245</v>
      </c>
      <c r="C6168" s="311" t="s">
        <v>278</v>
      </c>
      <c r="D6168" s="312" t="s">
        <v>61329</v>
      </c>
    </row>
    <row r="6169" spans="1:4">
      <c r="A6169" s="311">
        <v>94991</v>
      </c>
      <c r="B6169" s="311" t="s">
        <v>31246</v>
      </c>
      <c r="C6169" s="311" t="s">
        <v>278</v>
      </c>
      <c r="D6169" s="312" t="s">
        <v>61330</v>
      </c>
    </row>
    <row r="6170" spans="1:4">
      <c r="A6170" s="311">
        <v>94992</v>
      </c>
      <c r="B6170" s="311" t="s">
        <v>31247</v>
      </c>
      <c r="C6170" s="311" t="s">
        <v>276</v>
      </c>
      <c r="D6170" s="312" t="s">
        <v>61331</v>
      </c>
    </row>
    <row r="6171" spans="1:4">
      <c r="A6171" s="311">
        <v>94993</v>
      </c>
      <c r="B6171" s="311" t="s">
        <v>31248</v>
      </c>
      <c r="C6171" s="311" t="s">
        <v>276</v>
      </c>
      <c r="D6171" s="312" t="s">
        <v>61332</v>
      </c>
    </row>
    <row r="6172" spans="1:4">
      <c r="A6172" s="311">
        <v>94994</v>
      </c>
      <c r="B6172" s="311" t="s">
        <v>31249</v>
      </c>
      <c r="C6172" s="311" t="s">
        <v>276</v>
      </c>
      <c r="D6172" s="312" t="s">
        <v>61333</v>
      </c>
    </row>
    <row r="6173" spans="1:4">
      <c r="A6173" s="311">
        <v>94995</v>
      </c>
      <c r="B6173" s="311" t="s">
        <v>31250</v>
      </c>
      <c r="C6173" s="311" t="s">
        <v>276</v>
      </c>
      <c r="D6173" s="312" t="s">
        <v>61334</v>
      </c>
    </row>
    <row r="6174" spans="1:4">
      <c r="A6174" s="311">
        <v>94996</v>
      </c>
      <c r="B6174" s="311" t="s">
        <v>31251</v>
      </c>
      <c r="C6174" s="311" t="s">
        <v>276</v>
      </c>
      <c r="D6174" s="312" t="s">
        <v>61335</v>
      </c>
    </row>
    <row r="6175" spans="1:4">
      <c r="A6175" s="311">
        <v>94997</v>
      </c>
      <c r="B6175" s="311" t="s">
        <v>31252</v>
      </c>
      <c r="C6175" s="311" t="s">
        <v>276</v>
      </c>
      <c r="D6175" s="312" t="s">
        <v>61191</v>
      </c>
    </row>
    <row r="6176" spans="1:4">
      <c r="A6176" s="311">
        <v>94998</v>
      </c>
      <c r="B6176" s="311" t="s">
        <v>31253</v>
      </c>
      <c r="C6176" s="311" t="s">
        <v>276</v>
      </c>
      <c r="D6176" s="312" t="s">
        <v>61336</v>
      </c>
    </row>
    <row r="6177" spans="1:4">
      <c r="A6177" s="311">
        <v>94999</v>
      </c>
      <c r="B6177" s="311" t="s">
        <v>31254</v>
      </c>
      <c r="C6177" s="311" t="s">
        <v>276</v>
      </c>
      <c r="D6177" s="312" t="s">
        <v>61337</v>
      </c>
    </row>
    <row r="6178" spans="1:4">
      <c r="A6178" s="311">
        <v>101747</v>
      </c>
      <c r="B6178" s="311" t="s">
        <v>31255</v>
      </c>
      <c r="C6178" s="311" t="s">
        <v>276</v>
      </c>
      <c r="D6178" s="312" t="s">
        <v>61338</v>
      </c>
    </row>
    <row r="6179" spans="1:4">
      <c r="A6179" s="311">
        <v>101743</v>
      </c>
      <c r="B6179" s="311" t="s">
        <v>31256</v>
      </c>
      <c r="C6179" s="311" t="s">
        <v>276</v>
      </c>
      <c r="D6179" s="312" t="s">
        <v>61339</v>
      </c>
    </row>
    <row r="6180" spans="1:4">
      <c r="A6180" s="311">
        <v>101744</v>
      </c>
      <c r="B6180" s="311" t="s">
        <v>31257</v>
      </c>
      <c r="C6180" s="311" t="s">
        <v>276</v>
      </c>
      <c r="D6180" s="312" t="s">
        <v>61340</v>
      </c>
    </row>
    <row r="6181" spans="1:4">
      <c r="A6181" s="311">
        <v>101745</v>
      </c>
      <c r="B6181" s="311" t="s">
        <v>31258</v>
      </c>
      <c r="C6181" s="311" t="s">
        <v>276</v>
      </c>
      <c r="D6181" s="312" t="s">
        <v>61341</v>
      </c>
    </row>
    <row r="6182" spans="1:4">
      <c r="A6182" s="311">
        <v>87620</v>
      </c>
      <c r="B6182" s="311" t="s">
        <v>31259</v>
      </c>
      <c r="C6182" s="311" t="s">
        <v>276</v>
      </c>
      <c r="D6182" s="312" t="s">
        <v>56314</v>
      </c>
    </row>
    <row r="6183" spans="1:4">
      <c r="A6183" s="311">
        <v>87622</v>
      </c>
      <c r="B6183" s="311" t="s">
        <v>31260</v>
      </c>
      <c r="C6183" s="311" t="s">
        <v>276</v>
      </c>
      <c r="D6183" s="312" t="s">
        <v>61342</v>
      </c>
    </row>
    <row r="6184" spans="1:4">
      <c r="A6184" s="311">
        <v>87623</v>
      </c>
      <c r="B6184" s="311" t="s">
        <v>31261</v>
      </c>
      <c r="C6184" s="311" t="s">
        <v>276</v>
      </c>
      <c r="D6184" s="312" t="s">
        <v>57390</v>
      </c>
    </row>
    <row r="6185" spans="1:4">
      <c r="A6185" s="311">
        <v>87624</v>
      </c>
      <c r="B6185" s="311" t="s">
        <v>31261</v>
      </c>
      <c r="C6185" s="311" t="s">
        <v>276</v>
      </c>
      <c r="D6185" s="312" t="s">
        <v>61343</v>
      </c>
    </row>
    <row r="6186" spans="1:4">
      <c r="A6186" s="311">
        <v>87630</v>
      </c>
      <c r="B6186" s="311" t="s">
        <v>31262</v>
      </c>
      <c r="C6186" s="311" t="s">
        <v>276</v>
      </c>
      <c r="D6186" s="312" t="s">
        <v>61344</v>
      </c>
    </row>
    <row r="6187" spans="1:4">
      <c r="A6187" s="311">
        <v>87632</v>
      </c>
      <c r="B6187" s="311" t="s">
        <v>31263</v>
      </c>
      <c r="C6187" s="311" t="s">
        <v>276</v>
      </c>
      <c r="D6187" s="312" t="s">
        <v>59880</v>
      </c>
    </row>
    <row r="6188" spans="1:4">
      <c r="A6188" s="311">
        <v>87633</v>
      </c>
      <c r="B6188" s="311" t="s">
        <v>31264</v>
      </c>
      <c r="C6188" s="311" t="s">
        <v>276</v>
      </c>
      <c r="D6188" s="312" t="s">
        <v>61345</v>
      </c>
    </row>
    <row r="6189" spans="1:4">
      <c r="A6189" s="311">
        <v>87634</v>
      </c>
      <c r="B6189" s="311" t="s">
        <v>31265</v>
      </c>
      <c r="C6189" s="311" t="s">
        <v>276</v>
      </c>
      <c r="D6189" s="312" t="s">
        <v>61346</v>
      </c>
    </row>
    <row r="6190" spans="1:4">
      <c r="A6190" s="311">
        <v>87640</v>
      </c>
      <c r="B6190" s="311" t="s">
        <v>31266</v>
      </c>
      <c r="C6190" s="311" t="s">
        <v>276</v>
      </c>
      <c r="D6190" s="312" t="s">
        <v>61347</v>
      </c>
    </row>
    <row r="6191" spans="1:4">
      <c r="A6191" s="311">
        <v>87642</v>
      </c>
      <c r="B6191" s="311" t="s">
        <v>31267</v>
      </c>
      <c r="C6191" s="311" t="s">
        <v>276</v>
      </c>
      <c r="D6191" s="312" t="s">
        <v>61348</v>
      </c>
    </row>
    <row r="6192" spans="1:4">
      <c r="A6192" s="311">
        <v>87643</v>
      </c>
      <c r="B6192" s="311" t="s">
        <v>31268</v>
      </c>
      <c r="C6192" s="311" t="s">
        <v>276</v>
      </c>
      <c r="D6192" s="312" t="s">
        <v>61349</v>
      </c>
    </row>
    <row r="6193" spans="1:4">
      <c r="A6193" s="311">
        <v>87644</v>
      </c>
      <c r="B6193" s="311" t="s">
        <v>31269</v>
      </c>
      <c r="C6193" s="311" t="s">
        <v>276</v>
      </c>
      <c r="D6193" s="312" t="s">
        <v>61350</v>
      </c>
    </row>
    <row r="6194" spans="1:4">
      <c r="A6194" s="311">
        <v>87680</v>
      </c>
      <c r="B6194" s="311" t="s">
        <v>31270</v>
      </c>
      <c r="C6194" s="311" t="s">
        <v>276</v>
      </c>
      <c r="D6194" s="312" t="s">
        <v>61351</v>
      </c>
    </row>
    <row r="6195" spans="1:4">
      <c r="A6195" s="311">
        <v>87682</v>
      </c>
      <c r="B6195" s="311" t="s">
        <v>31271</v>
      </c>
      <c r="C6195" s="311" t="s">
        <v>276</v>
      </c>
      <c r="D6195" s="312" t="s">
        <v>61352</v>
      </c>
    </row>
    <row r="6196" spans="1:4">
      <c r="A6196" s="311">
        <v>87683</v>
      </c>
      <c r="B6196" s="311" t="s">
        <v>31272</v>
      </c>
      <c r="C6196" s="311" t="s">
        <v>276</v>
      </c>
      <c r="D6196" s="312" t="s">
        <v>61353</v>
      </c>
    </row>
    <row r="6197" spans="1:4">
      <c r="A6197" s="311">
        <v>87684</v>
      </c>
      <c r="B6197" s="311" t="s">
        <v>31273</v>
      </c>
      <c r="C6197" s="311" t="s">
        <v>276</v>
      </c>
      <c r="D6197" s="312" t="s">
        <v>61354</v>
      </c>
    </row>
    <row r="6198" spans="1:4">
      <c r="A6198" s="311">
        <v>87690</v>
      </c>
      <c r="B6198" s="311" t="s">
        <v>31274</v>
      </c>
      <c r="C6198" s="311" t="s">
        <v>276</v>
      </c>
      <c r="D6198" s="312" t="s">
        <v>61355</v>
      </c>
    </row>
    <row r="6199" spans="1:4">
      <c r="A6199" s="311">
        <v>87692</v>
      </c>
      <c r="B6199" s="311" t="s">
        <v>31275</v>
      </c>
      <c r="C6199" s="311" t="s">
        <v>276</v>
      </c>
      <c r="D6199" s="312" t="s">
        <v>61356</v>
      </c>
    </row>
    <row r="6200" spans="1:4">
      <c r="A6200" s="311">
        <v>87693</v>
      </c>
      <c r="B6200" s="311" t="s">
        <v>31276</v>
      </c>
      <c r="C6200" s="311" t="s">
        <v>276</v>
      </c>
      <c r="D6200" s="312" t="s">
        <v>61357</v>
      </c>
    </row>
    <row r="6201" spans="1:4">
      <c r="A6201" s="311">
        <v>87694</v>
      </c>
      <c r="B6201" s="311" t="s">
        <v>31277</v>
      </c>
      <c r="C6201" s="311" t="s">
        <v>276</v>
      </c>
      <c r="D6201" s="312" t="s">
        <v>61358</v>
      </c>
    </row>
    <row r="6202" spans="1:4">
      <c r="A6202" s="311">
        <v>87700</v>
      </c>
      <c r="B6202" s="311" t="s">
        <v>31278</v>
      </c>
      <c r="C6202" s="311" t="s">
        <v>276</v>
      </c>
      <c r="D6202" s="312" t="s">
        <v>61359</v>
      </c>
    </row>
    <row r="6203" spans="1:4">
      <c r="A6203" s="311">
        <v>87702</v>
      </c>
      <c r="B6203" s="311" t="s">
        <v>31279</v>
      </c>
      <c r="C6203" s="311" t="s">
        <v>276</v>
      </c>
      <c r="D6203" s="312" t="s">
        <v>61360</v>
      </c>
    </row>
    <row r="6204" spans="1:4">
      <c r="A6204" s="311">
        <v>87703</v>
      </c>
      <c r="B6204" s="311" t="s">
        <v>31280</v>
      </c>
      <c r="C6204" s="311" t="s">
        <v>276</v>
      </c>
      <c r="D6204" s="312" t="s">
        <v>61361</v>
      </c>
    </row>
    <row r="6205" spans="1:4">
      <c r="A6205" s="311">
        <v>87704</v>
      </c>
      <c r="B6205" s="311" t="s">
        <v>31281</v>
      </c>
      <c r="C6205" s="311" t="s">
        <v>276</v>
      </c>
      <c r="D6205" s="312" t="s">
        <v>61362</v>
      </c>
    </row>
    <row r="6206" spans="1:4">
      <c r="A6206" s="311">
        <v>87735</v>
      </c>
      <c r="B6206" s="311" t="s">
        <v>31282</v>
      </c>
      <c r="C6206" s="311" t="s">
        <v>276</v>
      </c>
      <c r="D6206" s="312" t="s">
        <v>61363</v>
      </c>
    </row>
    <row r="6207" spans="1:4">
      <c r="A6207" s="311">
        <v>87737</v>
      </c>
      <c r="B6207" s="311" t="s">
        <v>31283</v>
      </c>
      <c r="C6207" s="311" t="s">
        <v>276</v>
      </c>
      <c r="D6207" s="312" t="s">
        <v>61364</v>
      </c>
    </row>
    <row r="6208" spans="1:4">
      <c r="A6208" s="311">
        <v>87738</v>
      </c>
      <c r="B6208" s="311" t="s">
        <v>31284</v>
      </c>
      <c r="C6208" s="311" t="s">
        <v>276</v>
      </c>
      <c r="D6208" s="312" t="s">
        <v>61365</v>
      </c>
    </row>
    <row r="6209" spans="1:4">
      <c r="A6209" s="311">
        <v>87739</v>
      </c>
      <c r="B6209" s="311" t="s">
        <v>31285</v>
      </c>
      <c r="C6209" s="311" t="s">
        <v>276</v>
      </c>
      <c r="D6209" s="312" t="s">
        <v>61366</v>
      </c>
    </row>
    <row r="6210" spans="1:4">
      <c r="A6210" s="311">
        <v>87745</v>
      </c>
      <c r="B6210" s="311" t="s">
        <v>31286</v>
      </c>
      <c r="C6210" s="311" t="s">
        <v>276</v>
      </c>
      <c r="D6210" s="312" t="s">
        <v>61367</v>
      </c>
    </row>
    <row r="6211" spans="1:4">
      <c r="A6211" s="311">
        <v>87747</v>
      </c>
      <c r="B6211" s="311" t="s">
        <v>31287</v>
      </c>
      <c r="C6211" s="311" t="s">
        <v>276</v>
      </c>
      <c r="D6211" s="312" t="s">
        <v>61368</v>
      </c>
    </row>
    <row r="6212" spans="1:4">
      <c r="A6212" s="311">
        <v>87748</v>
      </c>
      <c r="B6212" s="311" t="s">
        <v>31288</v>
      </c>
      <c r="C6212" s="311" t="s">
        <v>276</v>
      </c>
      <c r="D6212" s="312" t="s">
        <v>61369</v>
      </c>
    </row>
    <row r="6213" spans="1:4">
      <c r="A6213" s="311">
        <v>87749</v>
      </c>
      <c r="B6213" s="311" t="s">
        <v>31289</v>
      </c>
      <c r="C6213" s="311" t="s">
        <v>276</v>
      </c>
      <c r="D6213" s="312" t="s">
        <v>61370</v>
      </c>
    </row>
    <row r="6214" spans="1:4">
      <c r="A6214" s="311">
        <v>87755</v>
      </c>
      <c r="B6214" s="311" t="s">
        <v>31290</v>
      </c>
      <c r="C6214" s="311" t="s">
        <v>276</v>
      </c>
      <c r="D6214" s="312" t="s">
        <v>59143</v>
      </c>
    </row>
    <row r="6215" spans="1:4">
      <c r="A6215" s="311">
        <v>87757</v>
      </c>
      <c r="B6215" s="311" t="s">
        <v>31291</v>
      </c>
      <c r="C6215" s="311" t="s">
        <v>276</v>
      </c>
      <c r="D6215" s="312" t="s">
        <v>61371</v>
      </c>
    </row>
    <row r="6216" spans="1:4">
      <c r="A6216" s="311">
        <v>87758</v>
      </c>
      <c r="B6216" s="311" t="s">
        <v>31292</v>
      </c>
      <c r="C6216" s="311" t="s">
        <v>276</v>
      </c>
      <c r="D6216" s="312" t="s">
        <v>61372</v>
      </c>
    </row>
    <row r="6217" spans="1:4">
      <c r="A6217" s="311">
        <v>87759</v>
      </c>
      <c r="B6217" s="311" t="s">
        <v>31293</v>
      </c>
      <c r="C6217" s="311" t="s">
        <v>276</v>
      </c>
      <c r="D6217" s="312" t="s">
        <v>61373</v>
      </c>
    </row>
    <row r="6218" spans="1:4">
      <c r="A6218" s="311">
        <v>87765</v>
      </c>
      <c r="B6218" s="311" t="s">
        <v>31294</v>
      </c>
      <c r="C6218" s="311" t="s">
        <v>276</v>
      </c>
      <c r="D6218" s="312" t="s">
        <v>61374</v>
      </c>
    </row>
    <row r="6219" spans="1:4">
      <c r="A6219" s="311">
        <v>87767</v>
      </c>
      <c r="B6219" s="311" t="s">
        <v>31295</v>
      </c>
      <c r="C6219" s="311" t="s">
        <v>276</v>
      </c>
      <c r="D6219" s="312" t="s">
        <v>61375</v>
      </c>
    </row>
    <row r="6220" spans="1:4">
      <c r="A6220" s="311">
        <v>87768</v>
      </c>
      <c r="B6220" s="311" t="s">
        <v>31296</v>
      </c>
      <c r="C6220" s="311" t="s">
        <v>276</v>
      </c>
      <c r="D6220" s="312" t="s">
        <v>61376</v>
      </c>
    </row>
    <row r="6221" spans="1:4">
      <c r="A6221" s="311">
        <v>87769</v>
      </c>
      <c r="B6221" s="311" t="s">
        <v>31297</v>
      </c>
      <c r="C6221" s="311" t="s">
        <v>276</v>
      </c>
      <c r="D6221" s="312" t="s">
        <v>61377</v>
      </c>
    </row>
    <row r="6222" spans="1:4">
      <c r="A6222" s="311">
        <v>88470</v>
      </c>
      <c r="B6222" s="311" t="s">
        <v>31298</v>
      </c>
      <c r="C6222" s="311" t="s">
        <v>276</v>
      </c>
      <c r="D6222" s="312" t="s">
        <v>58478</v>
      </c>
    </row>
    <row r="6223" spans="1:4">
      <c r="A6223" s="311">
        <v>88471</v>
      </c>
      <c r="B6223" s="311" t="s">
        <v>31299</v>
      </c>
      <c r="C6223" s="311" t="s">
        <v>276</v>
      </c>
      <c r="D6223" s="312" t="s">
        <v>61378</v>
      </c>
    </row>
    <row r="6224" spans="1:4">
      <c r="A6224" s="311">
        <v>88472</v>
      </c>
      <c r="B6224" s="311" t="s">
        <v>31300</v>
      </c>
      <c r="C6224" s="311" t="s">
        <v>276</v>
      </c>
      <c r="D6224" s="312" t="s">
        <v>61379</v>
      </c>
    </row>
    <row r="6225" spans="1:4">
      <c r="A6225" s="311">
        <v>88476</v>
      </c>
      <c r="B6225" s="311" t="s">
        <v>31301</v>
      </c>
      <c r="C6225" s="311" t="s">
        <v>276</v>
      </c>
      <c r="D6225" s="312" t="s">
        <v>61380</v>
      </c>
    </row>
    <row r="6226" spans="1:4">
      <c r="A6226" s="311">
        <v>88477</v>
      </c>
      <c r="B6226" s="311" t="s">
        <v>31302</v>
      </c>
      <c r="C6226" s="311" t="s">
        <v>276</v>
      </c>
      <c r="D6226" s="312" t="s">
        <v>61381</v>
      </c>
    </row>
    <row r="6227" spans="1:4">
      <c r="A6227" s="311">
        <v>88478</v>
      </c>
      <c r="B6227" s="311" t="s">
        <v>31303</v>
      </c>
      <c r="C6227" s="311" t="s">
        <v>276</v>
      </c>
      <c r="D6227" s="312" t="s">
        <v>61382</v>
      </c>
    </row>
    <row r="6228" spans="1:4">
      <c r="A6228" s="311">
        <v>90930</v>
      </c>
      <c r="B6228" s="311" t="s">
        <v>31304</v>
      </c>
      <c r="C6228" s="311" t="s">
        <v>276</v>
      </c>
      <c r="D6228" s="312" t="s">
        <v>57961</v>
      </c>
    </row>
    <row r="6229" spans="1:4">
      <c r="A6229" s="311">
        <v>90932</v>
      </c>
      <c r="B6229" s="311" t="s">
        <v>31305</v>
      </c>
      <c r="C6229" s="311" t="s">
        <v>276</v>
      </c>
      <c r="D6229" s="312" t="s">
        <v>61383</v>
      </c>
    </row>
    <row r="6230" spans="1:4">
      <c r="A6230" s="311">
        <v>90933</v>
      </c>
      <c r="B6230" s="311" t="s">
        <v>31306</v>
      </c>
      <c r="C6230" s="311" t="s">
        <v>276</v>
      </c>
      <c r="D6230" s="312" t="s">
        <v>61384</v>
      </c>
    </row>
    <row r="6231" spans="1:4">
      <c r="A6231" s="311">
        <v>90934</v>
      </c>
      <c r="B6231" s="311" t="s">
        <v>31307</v>
      </c>
      <c r="C6231" s="311" t="s">
        <v>276</v>
      </c>
      <c r="D6231" s="312" t="s">
        <v>61385</v>
      </c>
    </row>
    <row r="6232" spans="1:4">
      <c r="A6232" s="311">
        <v>90940</v>
      </c>
      <c r="B6232" s="311" t="s">
        <v>31308</v>
      </c>
      <c r="C6232" s="311" t="s">
        <v>276</v>
      </c>
      <c r="D6232" s="312" t="s">
        <v>61386</v>
      </c>
    </row>
    <row r="6233" spans="1:4">
      <c r="A6233" s="311">
        <v>90942</v>
      </c>
      <c r="B6233" s="311" t="s">
        <v>31309</v>
      </c>
      <c r="C6233" s="311" t="s">
        <v>276</v>
      </c>
      <c r="D6233" s="312" t="s">
        <v>61387</v>
      </c>
    </row>
    <row r="6234" spans="1:4">
      <c r="A6234" s="311">
        <v>90943</v>
      </c>
      <c r="B6234" s="311" t="s">
        <v>31310</v>
      </c>
      <c r="C6234" s="311" t="s">
        <v>276</v>
      </c>
      <c r="D6234" s="312" t="s">
        <v>61388</v>
      </c>
    </row>
    <row r="6235" spans="1:4">
      <c r="A6235" s="311">
        <v>90944</v>
      </c>
      <c r="B6235" s="311" t="s">
        <v>31311</v>
      </c>
      <c r="C6235" s="311" t="s">
        <v>276</v>
      </c>
      <c r="D6235" s="312" t="s">
        <v>61389</v>
      </c>
    </row>
    <row r="6236" spans="1:4">
      <c r="A6236" s="311">
        <v>90950</v>
      </c>
      <c r="B6236" s="311" t="s">
        <v>31312</v>
      </c>
      <c r="C6236" s="311" t="s">
        <v>276</v>
      </c>
      <c r="D6236" s="312" t="s">
        <v>61171</v>
      </c>
    </row>
    <row r="6237" spans="1:4">
      <c r="A6237" s="311">
        <v>90952</v>
      </c>
      <c r="B6237" s="311" t="s">
        <v>31313</v>
      </c>
      <c r="C6237" s="311" t="s">
        <v>276</v>
      </c>
      <c r="D6237" s="312" t="s">
        <v>61390</v>
      </c>
    </row>
    <row r="6238" spans="1:4">
      <c r="A6238" s="311">
        <v>90953</v>
      </c>
      <c r="B6238" s="311" t="s">
        <v>31314</v>
      </c>
      <c r="C6238" s="311" t="s">
        <v>276</v>
      </c>
      <c r="D6238" s="312" t="s">
        <v>61391</v>
      </c>
    </row>
    <row r="6239" spans="1:4">
      <c r="A6239" s="311">
        <v>90954</v>
      </c>
      <c r="B6239" s="311" t="s">
        <v>31315</v>
      </c>
      <c r="C6239" s="311" t="s">
        <v>276</v>
      </c>
      <c r="D6239" s="312" t="s">
        <v>61392</v>
      </c>
    </row>
    <row r="6240" spans="1:4">
      <c r="A6240" s="311">
        <v>94438</v>
      </c>
      <c r="B6240" s="311" t="s">
        <v>31316</v>
      </c>
      <c r="C6240" s="311" t="s">
        <v>276</v>
      </c>
      <c r="D6240" s="312" t="s">
        <v>61393</v>
      </c>
    </row>
    <row r="6241" spans="1:4">
      <c r="A6241" s="311">
        <v>94439</v>
      </c>
      <c r="B6241" s="311" t="s">
        <v>32912</v>
      </c>
      <c r="C6241" s="311" t="s">
        <v>276</v>
      </c>
      <c r="D6241" s="312" t="s">
        <v>61394</v>
      </c>
    </row>
    <row r="6242" spans="1:4">
      <c r="A6242" s="311">
        <v>94779</v>
      </c>
      <c r="B6242" s="311" t="s">
        <v>31317</v>
      </c>
      <c r="C6242" s="311" t="s">
        <v>276</v>
      </c>
      <c r="D6242" s="312" t="s">
        <v>59548</v>
      </c>
    </row>
    <row r="6243" spans="1:4">
      <c r="A6243" s="311">
        <v>94782</v>
      </c>
      <c r="B6243" s="311" t="s">
        <v>32913</v>
      </c>
      <c r="C6243" s="311" t="s">
        <v>276</v>
      </c>
      <c r="D6243" s="312" t="s">
        <v>56626</v>
      </c>
    </row>
    <row r="6244" spans="1:4">
      <c r="A6244" s="311">
        <v>102803</v>
      </c>
      <c r="B6244" s="311" t="s">
        <v>31318</v>
      </c>
      <c r="C6244" s="311" t="s">
        <v>276</v>
      </c>
      <c r="D6244" s="312" t="s">
        <v>61395</v>
      </c>
    </row>
    <row r="6245" spans="1:4">
      <c r="A6245" s="311">
        <v>101742</v>
      </c>
      <c r="B6245" s="311" t="s">
        <v>31319</v>
      </c>
      <c r="C6245" s="311" t="s">
        <v>39</v>
      </c>
      <c r="D6245" s="312" t="s">
        <v>61071</v>
      </c>
    </row>
    <row r="6246" spans="1:4">
      <c r="A6246" s="311">
        <v>87871</v>
      </c>
      <c r="B6246" s="311" t="s">
        <v>31320</v>
      </c>
      <c r="C6246" s="311" t="s">
        <v>276</v>
      </c>
      <c r="D6246" s="312" t="s">
        <v>56945</v>
      </c>
    </row>
    <row r="6247" spans="1:4">
      <c r="A6247" s="311">
        <v>87872</v>
      </c>
      <c r="B6247" s="311" t="s">
        <v>31321</v>
      </c>
      <c r="C6247" s="311" t="s">
        <v>276</v>
      </c>
      <c r="D6247" s="312" t="s">
        <v>57462</v>
      </c>
    </row>
    <row r="6248" spans="1:4">
      <c r="A6248" s="311">
        <v>87873</v>
      </c>
      <c r="B6248" s="311" t="s">
        <v>31322</v>
      </c>
      <c r="C6248" s="311" t="s">
        <v>276</v>
      </c>
      <c r="D6248" s="312" t="s">
        <v>61235</v>
      </c>
    </row>
    <row r="6249" spans="1:4">
      <c r="A6249" s="311">
        <v>87874</v>
      </c>
      <c r="B6249" s="311" t="s">
        <v>31323</v>
      </c>
      <c r="C6249" s="311" t="s">
        <v>276</v>
      </c>
      <c r="D6249" s="312" t="s">
        <v>56164</v>
      </c>
    </row>
    <row r="6250" spans="1:4">
      <c r="A6250" s="311">
        <v>87876</v>
      </c>
      <c r="B6250" s="311" t="s">
        <v>31324</v>
      </c>
      <c r="C6250" s="311" t="s">
        <v>276</v>
      </c>
      <c r="D6250" s="312" t="s">
        <v>58661</v>
      </c>
    </row>
    <row r="6251" spans="1:4">
      <c r="A6251" s="311">
        <v>87877</v>
      </c>
      <c r="B6251" s="311" t="s">
        <v>31325</v>
      </c>
      <c r="C6251" s="311" t="s">
        <v>276</v>
      </c>
      <c r="D6251" s="312" t="s">
        <v>61396</v>
      </c>
    </row>
    <row r="6252" spans="1:4">
      <c r="A6252" s="311">
        <v>87878</v>
      </c>
      <c r="B6252" s="311" t="s">
        <v>31326</v>
      </c>
      <c r="C6252" s="311" t="s">
        <v>276</v>
      </c>
      <c r="D6252" s="312" t="s">
        <v>56342</v>
      </c>
    </row>
    <row r="6253" spans="1:4">
      <c r="A6253" s="311">
        <v>87879</v>
      </c>
      <c r="B6253" s="311" t="s">
        <v>31327</v>
      </c>
      <c r="C6253" s="311" t="s">
        <v>276</v>
      </c>
      <c r="D6253" s="312" t="s">
        <v>61397</v>
      </c>
    </row>
    <row r="6254" spans="1:4">
      <c r="A6254" s="311">
        <v>87881</v>
      </c>
      <c r="B6254" s="311" t="s">
        <v>31328</v>
      </c>
      <c r="C6254" s="311" t="s">
        <v>276</v>
      </c>
      <c r="D6254" s="312" t="s">
        <v>58103</v>
      </c>
    </row>
    <row r="6255" spans="1:4">
      <c r="A6255" s="311">
        <v>87882</v>
      </c>
      <c r="B6255" s="311" t="s">
        <v>31329</v>
      </c>
      <c r="C6255" s="311" t="s">
        <v>276</v>
      </c>
      <c r="D6255" s="312" t="s">
        <v>58106</v>
      </c>
    </row>
    <row r="6256" spans="1:4">
      <c r="A6256" s="311">
        <v>87884</v>
      </c>
      <c r="B6256" s="311" t="s">
        <v>31330</v>
      </c>
      <c r="C6256" s="311" t="s">
        <v>276</v>
      </c>
      <c r="D6256" s="312" t="s">
        <v>61398</v>
      </c>
    </row>
    <row r="6257" spans="1:4">
      <c r="A6257" s="311">
        <v>87885</v>
      </c>
      <c r="B6257" s="311" t="s">
        <v>31331</v>
      </c>
      <c r="C6257" s="311" t="s">
        <v>276</v>
      </c>
      <c r="D6257" s="312" t="s">
        <v>61399</v>
      </c>
    </row>
    <row r="6258" spans="1:4">
      <c r="A6258" s="311">
        <v>87886</v>
      </c>
      <c r="B6258" s="311" t="s">
        <v>31332</v>
      </c>
      <c r="C6258" s="311" t="s">
        <v>276</v>
      </c>
      <c r="D6258" s="312" t="s">
        <v>59111</v>
      </c>
    </row>
    <row r="6259" spans="1:4">
      <c r="A6259" s="311">
        <v>87887</v>
      </c>
      <c r="B6259" s="311" t="s">
        <v>31333</v>
      </c>
      <c r="C6259" s="311" t="s">
        <v>276</v>
      </c>
      <c r="D6259" s="312" t="s">
        <v>61265</v>
      </c>
    </row>
    <row r="6260" spans="1:4">
      <c r="A6260" s="311">
        <v>87888</v>
      </c>
      <c r="B6260" s="311" t="s">
        <v>31334</v>
      </c>
      <c r="C6260" s="311" t="s">
        <v>276</v>
      </c>
      <c r="D6260" s="312" t="s">
        <v>61400</v>
      </c>
    </row>
    <row r="6261" spans="1:4">
      <c r="A6261" s="311">
        <v>87889</v>
      </c>
      <c r="B6261" s="311" t="s">
        <v>31335</v>
      </c>
      <c r="C6261" s="311" t="s">
        <v>276</v>
      </c>
      <c r="D6261" s="312" t="s">
        <v>58048</v>
      </c>
    </row>
    <row r="6262" spans="1:4">
      <c r="A6262" s="311">
        <v>87891</v>
      </c>
      <c r="B6262" s="311" t="s">
        <v>31336</v>
      </c>
      <c r="C6262" s="311" t="s">
        <v>276</v>
      </c>
      <c r="D6262" s="312" t="s">
        <v>56368</v>
      </c>
    </row>
    <row r="6263" spans="1:4">
      <c r="A6263" s="311">
        <v>87892</v>
      </c>
      <c r="B6263" s="311" t="s">
        <v>31337</v>
      </c>
      <c r="C6263" s="311" t="s">
        <v>276</v>
      </c>
      <c r="D6263" s="312" t="s">
        <v>61401</v>
      </c>
    </row>
    <row r="6264" spans="1:4">
      <c r="A6264" s="311">
        <v>87893</v>
      </c>
      <c r="B6264" s="311" t="s">
        <v>31338</v>
      </c>
      <c r="C6264" s="311" t="s">
        <v>276</v>
      </c>
      <c r="D6264" s="312" t="s">
        <v>56228</v>
      </c>
    </row>
    <row r="6265" spans="1:4">
      <c r="A6265" s="311">
        <v>87894</v>
      </c>
      <c r="B6265" s="311" t="s">
        <v>31339</v>
      </c>
      <c r="C6265" s="311" t="s">
        <v>276</v>
      </c>
      <c r="D6265" s="312" t="s">
        <v>61402</v>
      </c>
    </row>
    <row r="6266" spans="1:4">
      <c r="A6266" s="311">
        <v>87896</v>
      </c>
      <c r="B6266" s="311" t="s">
        <v>31340</v>
      </c>
      <c r="C6266" s="311" t="s">
        <v>276</v>
      </c>
      <c r="D6266" s="312" t="s">
        <v>61402</v>
      </c>
    </row>
    <row r="6267" spans="1:4">
      <c r="A6267" s="311">
        <v>87897</v>
      </c>
      <c r="B6267" s="311" t="s">
        <v>31341</v>
      </c>
      <c r="C6267" s="311" t="s">
        <v>276</v>
      </c>
      <c r="D6267" s="312" t="s">
        <v>61403</v>
      </c>
    </row>
    <row r="6268" spans="1:4">
      <c r="A6268" s="311">
        <v>87899</v>
      </c>
      <c r="B6268" s="311" t="s">
        <v>31342</v>
      </c>
      <c r="C6268" s="311" t="s">
        <v>276</v>
      </c>
      <c r="D6268" s="312" t="s">
        <v>58084</v>
      </c>
    </row>
    <row r="6269" spans="1:4">
      <c r="A6269" s="311">
        <v>87900</v>
      </c>
      <c r="B6269" s="311" t="s">
        <v>31343</v>
      </c>
      <c r="C6269" s="311" t="s">
        <v>276</v>
      </c>
      <c r="D6269" s="312" t="s">
        <v>57233</v>
      </c>
    </row>
    <row r="6270" spans="1:4">
      <c r="A6270" s="311">
        <v>87902</v>
      </c>
      <c r="B6270" s="311" t="s">
        <v>31344</v>
      </c>
      <c r="C6270" s="311" t="s">
        <v>276</v>
      </c>
      <c r="D6270" s="312" t="s">
        <v>57856</v>
      </c>
    </row>
    <row r="6271" spans="1:4">
      <c r="A6271" s="311">
        <v>87903</v>
      </c>
      <c r="B6271" s="311" t="s">
        <v>31345</v>
      </c>
      <c r="C6271" s="311" t="s">
        <v>276</v>
      </c>
      <c r="D6271" s="312" t="s">
        <v>60822</v>
      </c>
    </row>
    <row r="6272" spans="1:4">
      <c r="A6272" s="311">
        <v>87904</v>
      </c>
      <c r="B6272" s="311" t="s">
        <v>31346</v>
      </c>
      <c r="C6272" s="311" t="s">
        <v>276</v>
      </c>
      <c r="D6272" s="312" t="s">
        <v>61404</v>
      </c>
    </row>
    <row r="6273" spans="1:4">
      <c r="A6273" s="311">
        <v>87905</v>
      </c>
      <c r="B6273" s="311" t="s">
        <v>31347</v>
      </c>
      <c r="C6273" s="311" t="s">
        <v>276</v>
      </c>
      <c r="D6273" s="312" t="s">
        <v>58940</v>
      </c>
    </row>
    <row r="6274" spans="1:4">
      <c r="A6274" s="311">
        <v>87907</v>
      </c>
      <c r="B6274" s="311" t="s">
        <v>31348</v>
      </c>
      <c r="C6274" s="311" t="s">
        <v>276</v>
      </c>
      <c r="D6274" s="312" t="s">
        <v>61405</v>
      </c>
    </row>
    <row r="6275" spans="1:4">
      <c r="A6275" s="311">
        <v>87908</v>
      </c>
      <c r="B6275" s="311" t="s">
        <v>31349</v>
      </c>
      <c r="C6275" s="311" t="s">
        <v>276</v>
      </c>
      <c r="D6275" s="312" t="s">
        <v>58057</v>
      </c>
    </row>
    <row r="6276" spans="1:4">
      <c r="A6276" s="311">
        <v>87910</v>
      </c>
      <c r="B6276" s="311" t="s">
        <v>31350</v>
      </c>
      <c r="C6276" s="311" t="s">
        <v>276</v>
      </c>
      <c r="D6276" s="312" t="s">
        <v>59489</v>
      </c>
    </row>
    <row r="6277" spans="1:4">
      <c r="A6277" s="311">
        <v>87911</v>
      </c>
      <c r="B6277" s="311" t="s">
        <v>31351</v>
      </c>
      <c r="C6277" s="311" t="s">
        <v>276</v>
      </c>
      <c r="D6277" s="312" t="s">
        <v>56507</v>
      </c>
    </row>
    <row r="6278" spans="1:4">
      <c r="A6278" s="311">
        <v>87411</v>
      </c>
      <c r="B6278" s="311" t="s">
        <v>31352</v>
      </c>
      <c r="C6278" s="311" t="s">
        <v>276</v>
      </c>
      <c r="D6278" s="312" t="s">
        <v>58855</v>
      </c>
    </row>
    <row r="6279" spans="1:4">
      <c r="A6279" s="311">
        <v>87412</v>
      </c>
      <c r="B6279" s="311" t="s">
        <v>31353</v>
      </c>
      <c r="C6279" s="311" t="s">
        <v>276</v>
      </c>
      <c r="D6279" s="312" t="s">
        <v>59687</v>
      </c>
    </row>
    <row r="6280" spans="1:4">
      <c r="A6280" s="311">
        <v>87413</v>
      </c>
      <c r="B6280" s="311" t="s">
        <v>31354</v>
      </c>
      <c r="C6280" s="311" t="s">
        <v>276</v>
      </c>
      <c r="D6280" s="312" t="s">
        <v>61406</v>
      </c>
    </row>
    <row r="6281" spans="1:4">
      <c r="A6281" s="311">
        <v>87414</v>
      </c>
      <c r="B6281" s="311" t="s">
        <v>31355</v>
      </c>
      <c r="C6281" s="311" t="s">
        <v>276</v>
      </c>
      <c r="D6281" s="312" t="s">
        <v>55951</v>
      </c>
    </row>
    <row r="6282" spans="1:4">
      <c r="A6282" s="311">
        <v>87415</v>
      </c>
      <c r="B6282" s="311" t="s">
        <v>31356</v>
      </c>
      <c r="C6282" s="311" t="s">
        <v>276</v>
      </c>
      <c r="D6282" s="312" t="s">
        <v>59835</v>
      </c>
    </row>
    <row r="6283" spans="1:4">
      <c r="A6283" s="311">
        <v>87416</v>
      </c>
      <c r="B6283" s="311" t="s">
        <v>31357</v>
      </c>
      <c r="C6283" s="311" t="s">
        <v>276</v>
      </c>
      <c r="D6283" s="312" t="s">
        <v>61407</v>
      </c>
    </row>
    <row r="6284" spans="1:4">
      <c r="A6284" s="311">
        <v>87417</v>
      </c>
      <c r="B6284" s="311" t="s">
        <v>31358</v>
      </c>
      <c r="C6284" s="311" t="s">
        <v>276</v>
      </c>
      <c r="D6284" s="312" t="s">
        <v>56017</v>
      </c>
    </row>
    <row r="6285" spans="1:4">
      <c r="A6285" s="311">
        <v>87418</v>
      </c>
      <c r="B6285" s="311" t="s">
        <v>31359</v>
      </c>
      <c r="C6285" s="311" t="s">
        <v>276</v>
      </c>
      <c r="D6285" s="312" t="s">
        <v>61408</v>
      </c>
    </row>
    <row r="6286" spans="1:4">
      <c r="A6286" s="311">
        <v>87419</v>
      </c>
      <c r="B6286" s="311" t="s">
        <v>31360</v>
      </c>
      <c r="C6286" s="311" t="s">
        <v>276</v>
      </c>
      <c r="D6286" s="312" t="s">
        <v>61409</v>
      </c>
    </row>
    <row r="6287" spans="1:4">
      <c r="A6287" s="311">
        <v>87420</v>
      </c>
      <c r="B6287" s="311" t="s">
        <v>31361</v>
      </c>
      <c r="C6287" s="311" t="s">
        <v>276</v>
      </c>
      <c r="D6287" s="312" t="s">
        <v>58607</v>
      </c>
    </row>
    <row r="6288" spans="1:4">
      <c r="A6288" s="311">
        <v>87421</v>
      </c>
      <c r="B6288" s="311" t="s">
        <v>31362</v>
      </c>
      <c r="C6288" s="311" t="s">
        <v>276</v>
      </c>
      <c r="D6288" s="312" t="s">
        <v>61410</v>
      </c>
    </row>
    <row r="6289" spans="1:4">
      <c r="A6289" s="311">
        <v>87422</v>
      </c>
      <c r="B6289" s="311" t="s">
        <v>31363</v>
      </c>
      <c r="C6289" s="311" t="s">
        <v>276</v>
      </c>
      <c r="D6289" s="312" t="s">
        <v>61411</v>
      </c>
    </row>
    <row r="6290" spans="1:4">
      <c r="A6290" s="311">
        <v>87423</v>
      </c>
      <c r="B6290" s="311" t="s">
        <v>31364</v>
      </c>
      <c r="C6290" s="311" t="s">
        <v>276</v>
      </c>
      <c r="D6290" s="312" t="s">
        <v>61412</v>
      </c>
    </row>
    <row r="6291" spans="1:4">
      <c r="A6291" s="311">
        <v>87424</v>
      </c>
      <c r="B6291" s="311" t="s">
        <v>31365</v>
      </c>
      <c r="C6291" s="311" t="s">
        <v>276</v>
      </c>
      <c r="D6291" s="312" t="s">
        <v>61407</v>
      </c>
    </row>
    <row r="6292" spans="1:4">
      <c r="A6292" s="311">
        <v>87425</v>
      </c>
      <c r="B6292" s="311" t="s">
        <v>31366</v>
      </c>
      <c r="C6292" s="311" t="s">
        <v>276</v>
      </c>
      <c r="D6292" s="312" t="s">
        <v>61413</v>
      </c>
    </row>
    <row r="6293" spans="1:4">
      <c r="A6293" s="311">
        <v>87426</v>
      </c>
      <c r="B6293" s="311" t="s">
        <v>31367</v>
      </c>
      <c r="C6293" s="311" t="s">
        <v>276</v>
      </c>
      <c r="D6293" s="312" t="s">
        <v>58209</v>
      </c>
    </row>
    <row r="6294" spans="1:4">
      <c r="A6294" s="311">
        <v>87427</v>
      </c>
      <c r="B6294" s="311" t="s">
        <v>31368</v>
      </c>
      <c r="C6294" s="311" t="s">
        <v>276</v>
      </c>
      <c r="D6294" s="312" t="s">
        <v>56743</v>
      </c>
    </row>
    <row r="6295" spans="1:4">
      <c r="A6295" s="311">
        <v>87428</v>
      </c>
      <c r="B6295" s="311" t="s">
        <v>31369</v>
      </c>
      <c r="C6295" s="311" t="s">
        <v>276</v>
      </c>
      <c r="D6295" s="312" t="s">
        <v>61393</v>
      </c>
    </row>
    <row r="6296" spans="1:4">
      <c r="A6296" s="311">
        <v>87429</v>
      </c>
      <c r="B6296" s="311" t="s">
        <v>31370</v>
      </c>
      <c r="C6296" s="311" t="s">
        <v>276</v>
      </c>
      <c r="D6296" s="312" t="s">
        <v>61414</v>
      </c>
    </row>
    <row r="6297" spans="1:4">
      <c r="A6297" s="311">
        <v>87430</v>
      </c>
      <c r="B6297" s="311" t="s">
        <v>31371</v>
      </c>
      <c r="C6297" s="311" t="s">
        <v>276</v>
      </c>
      <c r="D6297" s="312" t="s">
        <v>59830</v>
      </c>
    </row>
    <row r="6298" spans="1:4">
      <c r="A6298" s="311">
        <v>87431</v>
      </c>
      <c r="B6298" s="311" t="s">
        <v>31372</v>
      </c>
      <c r="C6298" s="311" t="s">
        <v>276</v>
      </c>
      <c r="D6298" s="312" t="s">
        <v>61415</v>
      </c>
    </row>
    <row r="6299" spans="1:4">
      <c r="A6299" s="311">
        <v>87432</v>
      </c>
      <c r="B6299" s="311" t="s">
        <v>31373</v>
      </c>
      <c r="C6299" s="311" t="s">
        <v>276</v>
      </c>
      <c r="D6299" s="312" t="s">
        <v>61416</v>
      </c>
    </row>
    <row r="6300" spans="1:4">
      <c r="A6300" s="311">
        <v>87433</v>
      </c>
      <c r="B6300" s="311" t="s">
        <v>31374</v>
      </c>
      <c r="C6300" s="311" t="s">
        <v>276</v>
      </c>
      <c r="D6300" s="312" t="s">
        <v>59413</v>
      </c>
    </row>
    <row r="6301" spans="1:4">
      <c r="A6301" s="311">
        <v>87434</v>
      </c>
      <c r="B6301" s="311" t="s">
        <v>31375</v>
      </c>
      <c r="C6301" s="311" t="s">
        <v>276</v>
      </c>
      <c r="D6301" s="312" t="s">
        <v>55873</v>
      </c>
    </row>
    <row r="6302" spans="1:4">
      <c r="A6302" s="311">
        <v>87435</v>
      </c>
      <c r="B6302" s="311" t="s">
        <v>31376</v>
      </c>
      <c r="C6302" s="311" t="s">
        <v>276</v>
      </c>
      <c r="D6302" s="312" t="s">
        <v>61417</v>
      </c>
    </row>
    <row r="6303" spans="1:4">
      <c r="A6303" s="311">
        <v>87436</v>
      </c>
      <c r="B6303" s="311" t="s">
        <v>31377</v>
      </c>
      <c r="C6303" s="311" t="s">
        <v>276</v>
      </c>
      <c r="D6303" s="312" t="s">
        <v>60519</v>
      </c>
    </row>
    <row r="6304" spans="1:4">
      <c r="A6304" s="311">
        <v>87437</v>
      </c>
      <c r="B6304" s="311" t="s">
        <v>31378</v>
      </c>
      <c r="C6304" s="311" t="s">
        <v>276</v>
      </c>
      <c r="D6304" s="312" t="s">
        <v>61418</v>
      </c>
    </row>
    <row r="6305" spans="1:4">
      <c r="A6305" s="311">
        <v>87438</v>
      </c>
      <c r="B6305" s="311" t="s">
        <v>31379</v>
      </c>
      <c r="C6305" s="311" t="s">
        <v>276</v>
      </c>
      <c r="D6305" s="312" t="s">
        <v>56536</v>
      </c>
    </row>
    <row r="6306" spans="1:4">
      <c r="A6306" s="311">
        <v>87439</v>
      </c>
      <c r="B6306" s="311" t="s">
        <v>31380</v>
      </c>
      <c r="C6306" s="311" t="s">
        <v>276</v>
      </c>
      <c r="D6306" s="312" t="s">
        <v>55653</v>
      </c>
    </row>
    <row r="6307" spans="1:4">
      <c r="A6307" s="311">
        <v>87440</v>
      </c>
      <c r="B6307" s="311" t="s">
        <v>31381</v>
      </c>
      <c r="C6307" s="311" t="s">
        <v>276</v>
      </c>
      <c r="D6307" s="312" t="s">
        <v>61419</v>
      </c>
    </row>
    <row r="6308" spans="1:4">
      <c r="A6308" s="311">
        <v>87527</v>
      </c>
      <c r="B6308" s="311" t="s">
        <v>31382</v>
      </c>
      <c r="C6308" s="311" t="s">
        <v>276</v>
      </c>
      <c r="D6308" s="312" t="s">
        <v>61420</v>
      </c>
    </row>
    <row r="6309" spans="1:4">
      <c r="A6309" s="311">
        <v>87528</v>
      </c>
      <c r="B6309" s="311" t="s">
        <v>31383</v>
      </c>
      <c r="C6309" s="311" t="s">
        <v>276</v>
      </c>
      <c r="D6309" s="312" t="s">
        <v>61421</v>
      </c>
    </row>
    <row r="6310" spans="1:4">
      <c r="A6310" s="311">
        <v>87529</v>
      </c>
      <c r="B6310" s="311" t="s">
        <v>31384</v>
      </c>
      <c r="C6310" s="311" t="s">
        <v>276</v>
      </c>
      <c r="D6310" s="312" t="s">
        <v>61422</v>
      </c>
    </row>
    <row r="6311" spans="1:4">
      <c r="A6311" s="311">
        <v>87530</v>
      </c>
      <c r="B6311" s="311" t="s">
        <v>31385</v>
      </c>
      <c r="C6311" s="311" t="s">
        <v>276</v>
      </c>
      <c r="D6311" s="312" t="s">
        <v>61423</v>
      </c>
    </row>
    <row r="6312" spans="1:4">
      <c r="A6312" s="311">
        <v>87531</v>
      </c>
      <c r="B6312" s="311" t="s">
        <v>31386</v>
      </c>
      <c r="C6312" s="311" t="s">
        <v>276</v>
      </c>
      <c r="D6312" s="312" t="s">
        <v>61424</v>
      </c>
    </row>
    <row r="6313" spans="1:4">
      <c r="A6313" s="311">
        <v>87532</v>
      </c>
      <c r="B6313" s="311" t="s">
        <v>31387</v>
      </c>
      <c r="C6313" s="311" t="s">
        <v>276</v>
      </c>
      <c r="D6313" s="312" t="s">
        <v>61425</v>
      </c>
    </row>
    <row r="6314" spans="1:4">
      <c r="A6314" s="311">
        <v>87535</v>
      </c>
      <c r="B6314" s="311" t="s">
        <v>31388</v>
      </c>
      <c r="C6314" s="311" t="s">
        <v>276</v>
      </c>
      <c r="D6314" s="312" t="s">
        <v>55985</v>
      </c>
    </row>
    <row r="6315" spans="1:4">
      <c r="A6315" s="311">
        <v>87536</v>
      </c>
      <c r="B6315" s="311" t="s">
        <v>31389</v>
      </c>
      <c r="C6315" s="311" t="s">
        <v>276</v>
      </c>
      <c r="D6315" s="312" t="s">
        <v>60062</v>
      </c>
    </row>
    <row r="6316" spans="1:4">
      <c r="A6316" s="311">
        <v>87537</v>
      </c>
      <c r="B6316" s="311" t="s">
        <v>31390</v>
      </c>
      <c r="C6316" s="311" t="s">
        <v>276</v>
      </c>
      <c r="D6316" s="312" t="s">
        <v>61426</v>
      </c>
    </row>
    <row r="6317" spans="1:4">
      <c r="A6317" s="311">
        <v>87538</v>
      </c>
      <c r="B6317" s="311" t="s">
        <v>31391</v>
      </c>
      <c r="C6317" s="311" t="s">
        <v>276</v>
      </c>
      <c r="D6317" s="312" t="s">
        <v>61427</v>
      </c>
    </row>
    <row r="6318" spans="1:4">
      <c r="A6318" s="311">
        <v>87539</v>
      </c>
      <c r="B6318" s="311" t="s">
        <v>31392</v>
      </c>
      <c r="C6318" s="311" t="s">
        <v>276</v>
      </c>
      <c r="D6318" s="312" t="s">
        <v>61428</v>
      </c>
    </row>
    <row r="6319" spans="1:4">
      <c r="A6319" s="311">
        <v>87541</v>
      </c>
      <c r="B6319" s="311" t="s">
        <v>31393</v>
      </c>
      <c r="C6319" s="311" t="s">
        <v>276</v>
      </c>
      <c r="D6319" s="312" t="s">
        <v>61429</v>
      </c>
    </row>
    <row r="6320" spans="1:4">
      <c r="A6320" s="311">
        <v>87543</v>
      </c>
      <c r="B6320" s="311" t="s">
        <v>31394</v>
      </c>
      <c r="C6320" s="311" t="s">
        <v>276</v>
      </c>
      <c r="D6320" s="312" t="s">
        <v>56748</v>
      </c>
    </row>
    <row r="6321" spans="1:4">
      <c r="A6321" s="311">
        <v>87545</v>
      </c>
      <c r="B6321" s="311" t="s">
        <v>31395</v>
      </c>
      <c r="C6321" s="311" t="s">
        <v>276</v>
      </c>
      <c r="D6321" s="312" t="s">
        <v>61430</v>
      </c>
    </row>
    <row r="6322" spans="1:4">
      <c r="A6322" s="311">
        <v>87546</v>
      </c>
      <c r="B6322" s="311" t="s">
        <v>31396</v>
      </c>
      <c r="C6322" s="311" t="s">
        <v>276</v>
      </c>
      <c r="D6322" s="312" t="s">
        <v>61431</v>
      </c>
    </row>
    <row r="6323" spans="1:4">
      <c r="A6323" s="311">
        <v>87547</v>
      </c>
      <c r="B6323" s="311" t="s">
        <v>31397</v>
      </c>
      <c r="C6323" s="311" t="s">
        <v>276</v>
      </c>
      <c r="D6323" s="312" t="s">
        <v>59502</v>
      </c>
    </row>
    <row r="6324" spans="1:4">
      <c r="A6324" s="311">
        <v>87548</v>
      </c>
      <c r="B6324" s="311" t="s">
        <v>31398</v>
      </c>
      <c r="C6324" s="311" t="s">
        <v>276</v>
      </c>
      <c r="D6324" s="312" t="s">
        <v>61432</v>
      </c>
    </row>
    <row r="6325" spans="1:4">
      <c r="A6325" s="311">
        <v>87549</v>
      </c>
      <c r="B6325" s="311" t="s">
        <v>31399</v>
      </c>
      <c r="C6325" s="311" t="s">
        <v>276</v>
      </c>
      <c r="D6325" s="312" t="s">
        <v>61433</v>
      </c>
    </row>
    <row r="6326" spans="1:4">
      <c r="A6326" s="311">
        <v>87550</v>
      </c>
      <c r="B6326" s="311" t="s">
        <v>31400</v>
      </c>
      <c r="C6326" s="311" t="s">
        <v>276</v>
      </c>
      <c r="D6326" s="312" t="s">
        <v>56044</v>
      </c>
    </row>
    <row r="6327" spans="1:4">
      <c r="A6327" s="311">
        <v>87553</v>
      </c>
      <c r="B6327" s="311" t="s">
        <v>31401</v>
      </c>
      <c r="C6327" s="311" t="s">
        <v>276</v>
      </c>
      <c r="D6327" s="312" t="s">
        <v>59657</v>
      </c>
    </row>
    <row r="6328" spans="1:4">
      <c r="A6328" s="311">
        <v>87554</v>
      </c>
      <c r="B6328" s="311" t="s">
        <v>31402</v>
      </c>
      <c r="C6328" s="311" t="s">
        <v>276</v>
      </c>
      <c r="D6328" s="312" t="s">
        <v>56478</v>
      </c>
    </row>
    <row r="6329" spans="1:4">
      <c r="A6329" s="311">
        <v>87555</v>
      </c>
      <c r="B6329" s="311" t="s">
        <v>31403</v>
      </c>
      <c r="C6329" s="311" t="s">
        <v>276</v>
      </c>
      <c r="D6329" s="312" t="s">
        <v>61434</v>
      </c>
    </row>
    <row r="6330" spans="1:4">
      <c r="A6330" s="311">
        <v>87556</v>
      </c>
      <c r="B6330" s="311" t="s">
        <v>31404</v>
      </c>
      <c r="C6330" s="311" t="s">
        <v>276</v>
      </c>
      <c r="D6330" s="312" t="s">
        <v>61351</v>
      </c>
    </row>
    <row r="6331" spans="1:4">
      <c r="A6331" s="311">
        <v>87557</v>
      </c>
      <c r="B6331" s="311" t="s">
        <v>31405</v>
      </c>
      <c r="C6331" s="311" t="s">
        <v>276</v>
      </c>
      <c r="D6331" s="312" t="s">
        <v>58194</v>
      </c>
    </row>
    <row r="6332" spans="1:4">
      <c r="A6332" s="311">
        <v>87559</v>
      </c>
      <c r="B6332" s="311" t="s">
        <v>31406</v>
      </c>
      <c r="C6332" s="311" t="s">
        <v>276</v>
      </c>
      <c r="D6332" s="312" t="s">
        <v>55899</v>
      </c>
    </row>
    <row r="6333" spans="1:4">
      <c r="A6333" s="311">
        <v>87561</v>
      </c>
      <c r="B6333" s="311" t="s">
        <v>31407</v>
      </c>
      <c r="C6333" s="311" t="s">
        <v>276</v>
      </c>
      <c r="D6333" s="312" t="s">
        <v>61435</v>
      </c>
    </row>
    <row r="6334" spans="1:4">
      <c r="A6334" s="311">
        <v>87775</v>
      </c>
      <c r="B6334" s="311" t="s">
        <v>31408</v>
      </c>
      <c r="C6334" s="311" t="s">
        <v>276</v>
      </c>
      <c r="D6334" s="312" t="s">
        <v>61436</v>
      </c>
    </row>
    <row r="6335" spans="1:4">
      <c r="A6335" s="311">
        <v>87777</v>
      </c>
      <c r="B6335" s="311" t="s">
        <v>31409</v>
      </c>
      <c r="C6335" s="311" t="s">
        <v>276</v>
      </c>
      <c r="D6335" s="312" t="s">
        <v>56957</v>
      </c>
    </row>
    <row r="6336" spans="1:4">
      <c r="A6336" s="311">
        <v>87778</v>
      </c>
      <c r="B6336" s="311" t="s">
        <v>31410</v>
      </c>
      <c r="C6336" s="311" t="s">
        <v>276</v>
      </c>
      <c r="D6336" s="312" t="s">
        <v>59707</v>
      </c>
    </row>
    <row r="6337" spans="1:4">
      <c r="A6337" s="311">
        <v>87779</v>
      </c>
      <c r="B6337" s="311" t="s">
        <v>31411</v>
      </c>
      <c r="C6337" s="311" t="s">
        <v>276</v>
      </c>
      <c r="D6337" s="312" t="s">
        <v>61437</v>
      </c>
    </row>
    <row r="6338" spans="1:4">
      <c r="A6338" s="311">
        <v>87781</v>
      </c>
      <c r="B6338" s="311" t="s">
        <v>31412</v>
      </c>
      <c r="C6338" s="311" t="s">
        <v>276</v>
      </c>
      <c r="D6338" s="312" t="s">
        <v>61438</v>
      </c>
    </row>
    <row r="6339" spans="1:4">
      <c r="A6339" s="311">
        <v>87783</v>
      </c>
      <c r="B6339" s="311" t="s">
        <v>31413</v>
      </c>
      <c r="C6339" s="311" t="s">
        <v>276</v>
      </c>
      <c r="D6339" s="312" t="s">
        <v>61439</v>
      </c>
    </row>
    <row r="6340" spans="1:4">
      <c r="A6340" s="311">
        <v>87784</v>
      </c>
      <c r="B6340" s="311" t="s">
        <v>31414</v>
      </c>
      <c r="C6340" s="311" t="s">
        <v>276</v>
      </c>
      <c r="D6340" s="312" t="s">
        <v>61440</v>
      </c>
    </row>
    <row r="6341" spans="1:4">
      <c r="A6341" s="311">
        <v>87786</v>
      </c>
      <c r="B6341" s="311" t="s">
        <v>31415</v>
      </c>
      <c r="C6341" s="311" t="s">
        <v>276</v>
      </c>
      <c r="D6341" s="312" t="s">
        <v>56295</v>
      </c>
    </row>
    <row r="6342" spans="1:4">
      <c r="A6342" s="311">
        <v>87787</v>
      </c>
      <c r="B6342" s="311" t="s">
        <v>31416</v>
      </c>
      <c r="C6342" s="311" t="s">
        <v>276</v>
      </c>
      <c r="D6342" s="312" t="s">
        <v>61441</v>
      </c>
    </row>
    <row r="6343" spans="1:4">
      <c r="A6343" s="311">
        <v>87788</v>
      </c>
      <c r="B6343" s="311" t="s">
        <v>31417</v>
      </c>
      <c r="C6343" s="311" t="s">
        <v>276</v>
      </c>
      <c r="D6343" s="312" t="s">
        <v>61442</v>
      </c>
    </row>
    <row r="6344" spans="1:4">
      <c r="A6344" s="311">
        <v>87790</v>
      </c>
      <c r="B6344" s="311" t="s">
        <v>31418</v>
      </c>
      <c r="C6344" s="311" t="s">
        <v>276</v>
      </c>
      <c r="D6344" s="312" t="s">
        <v>61443</v>
      </c>
    </row>
    <row r="6345" spans="1:4">
      <c r="A6345" s="311">
        <v>87791</v>
      </c>
      <c r="B6345" s="311" t="s">
        <v>31419</v>
      </c>
      <c r="C6345" s="311" t="s">
        <v>276</v>
      </c>
      <c r="D6345" s="312" t="s">
        <v>61444</v>
      </c>
    </row>
    <row r="6346" spans="1:4">
      <c r="A6346" s="311">
        <v>87792</v>
      </c>
      <c r="B6346" s="311" t="s">
        <v>31420</v>
      </c>
      <c r="C6346" s="311" t="s">
        <v>276</v>
      </c>
      <c r="D6346" s="312" t="s">
        <v>55899</v>
      </c>
    </row>
    <row r="6347" spans="1:4">
      <c r="A6347" s="311">
        <v>87794</v>
      </c>
      <c r="B6347" s="311" t="s">
        <v>31421</v>
      </c>
      <c r="C6347" s="311" t="s">
        <v>276</v>
      </c>
      <c r="D6347" s="312" t="s">
        <v>61445</v>
      </c>
    </row>
    <row r="6348" spans="1:4">
      <c r="A6348" s="311">
        <v>87795</v>
      </c>
      <c r="B6348" s="311" t="s">
        <v>31422</v>
      </c>
      <c r="C6348" s="311" t="s">
        <v>276</v>
      </c>
      <c r="D6348" s="312" t="s">
        <v>61446</v>
      </c>
    </row>
    <row r="6349" spans="1:4">
      <c r="A6349" s="311">
        <v>87797</v>
      </c>
      <c r="B6349" s="311" t="s">
        <v>31423</v>
      </c>
      <c r="C6349" s="311" t="s">
        <v>276</v>
      </c>
      <c r="D6349" s="312" t="s">
        <v>61447</v>
      </c>
    </row>
    <row r="6350" spans="1:4">
      <c r="A6350" s="311">
        <v>87799</v>
      </c>
      <c r="B6350" s="311" t="s">
        <v>31424</v>
      </c>
      <c r="C6350" s="311" t="s">
        <v>276</v>
      </c>
      <c r="D6350" s="312" t="s">
        <v>61448</v>
      </c>
    </row>
    <row r="6351" spans="1:4">
      <c r="A6351" s="311">
        <v>87800</v>
      </c>
      <c r="B6351" s="311" t="s">
        <v>31425</v>
      </c>
      <c r="C6351" s="311" t="s">
        <v>276</v>
      </c>
      <c r="D6351" s="312" t="s">
        <v>61449</v>
      </c>
    </row>
    <row r="6352" spans="1:4">
      <c r="A6352" s="311">
        <v>87801</v>
      </c>
      <c r="B6352" s="311" t="s">
        <v>31426</v>
      </c>
      <c r="C6352" s="311" t="s">
        <v>276</v>
      </c>
      <c r="D6352" s="312" t="s">
        <v>61450</v>
      </c>
    </row>
    <row r="6353" spans="1:4">
      <c r="A6353" s="311">
        <v>87803</v>
      </c>
      <c r="B6353" s="311" t="s">
        <v>31427</v>
      </c>
      <c r="C6353" s="311" t="s">
        <v>276</v>
      </c>
      <c r="D6353" s="312" t="s">
        <v>61451</v>
      </c>
    </row>
    <row r="6354" spans="1:4">
      <c r="A6354" s="311">
        <v>87804</v>
      </c>
      <c r="B6354" s="311" t="s">
        <v>31428</v>
      </c>
      <c r="C6354" s="311" t="s">
        <v>276</v>
      </c>
      <c r="D6354" s="312" t="s">
        <v>61452</v>
      </c>
    </row>
    <row r="6355" spans="1:4">
      <c r="A6355" s="311">
        <v>87805</v>
      </c>
      <c r="B6355" s="311" t="s">
        <v>31429</v>
      </c>
      <c r="C6355" s="311" t="s">
        <v>276</v>
      </c>
      <c r="D6355" s="312" t="s">
        <v>61453</v>
      </c>
    </row>
    <row r="6356" spans="1:4">
      <c r="A6356" s="311">
        <v>87807</v>
      </c>
      <c r="B6356" s="311" t="s">
        <v>31430</v>
      </c>
      <c r="C6356" s="311" t="s">
        <v>276</v>
      </c>
      <c r="D6356" s="312" t="s">
        <v>61454</v>
      </c>
    </row>
    <row r="6357" spans="1:4">
      <c r="A6357" s="311">
        <v>87808</v>
      </c>
      <c r="B6357" s="311" t="s">
        <v>31431</v>
      </c>
      <c r="C6357" s="311" t="s">
        <v>276</v>
      </c>
      <c r="D6357" s="312" t="s">
        <v>61455</v>
      </c>
    </row>
    <row r="6358" spans="1:4">
      <c r="A6358" s="311">
        <v>87809</v>
      </c>
      <c r="B6358" s="311" t="s">
        <v>31432</v>
      </c>
      <c r="C6358" s="311" t="s">
        <v>276</v>
      </c>
      <c r="D6358" s="312" t="s">
        <v>61304</v>
      </c>
    </row>
    <row r="6359" spans="1:4">
      <c r="A6359" s="311">
        <v>87811</v>
      </c>
      <c r="B6359" s="311" t="s">
        <v>31433</v>
      </c>
      <c r="C6359" s="311" t="s">
        <v>276</v>
      </c>
      <c r="D6359" s="312" t="s">
        <v>61456</v>
      </c>
    </row>
    <row r="6360" spans="1:4">
      <c r="A6360" s="311">
        <v>87812</v>
      </c>
      <c r="B6360" s="311" t="s">
        <v>31434</v>
      </c>
      <c r="C6360" s="311" t="s">
        <v>276</v>
      </c>
      <c r="D6360" s="312" t="s">
        <v>61457</v>
      </c>
    </row>
    <row r="6361" spans="1:4">
      <c r="A6361" s="311">
        <v>87813</v>
      </c>
      <c r="B6361" s="311" t="s">
        <v>31435</v>
      </c>
      <c r="C6361" s="311" t="s">
        <v>276</v>
      </c>
      <c r="D6361" s="312" t="s">
        <v>57247</v>
      </c>
    </row>
    <row r="6362" spans="1:4">
      <c r="A6362" s="311">
        <v>87815</v>
      </c>
      <c r="B6362" s="311" t="s">
        <v>31436</v>
      </c>
      <c r="C6362" s="311" t="s">
        <v>276</v>
      </c>
      <c r="D6362" s="312" t="s">
        <v>59545</v>
      </c>
    </row>
    <row r="6363" spans="1:4">
      <c r="A6363" s="311">
        <v>87816</v>
      </c>
      <c r="B6363" s="311" t="s">
        <v>31437</v>
      </c>
      <c r="C6363" s="311" t="s">
        <v>276</v>
      </c>
      <c r="D6363" s="312" t="s">
        <v>61458</v>
      </c>
    </row>
    <row r="6364" spans="1:4">
      <c r="A6364" s="311">
        <v>87817</v>
      </c>
      <c r="B6364" s="311" t="s">
        <v>31438</v>
      </c>
      <c r="C6364" s="311" t="s">
        <v>276</v>
      </c>
      <c r="D6364" s="312" t="s">
        <v>61459</v>
      </c>
    </row>
    <row r="6365" spans="1:4">
      <c r="A6365" s="311">
        <v>87819</v>
      </c>
      <c r="B6365" s="311" t="s">
        <v>31439</v>
      </c>
      <c r="C6365" s="311" t="s">
        <v>276</v>
      </c>
      <c r="D6365" s="312" t="s">
        <v>61460</v>
      </c>
    </row>
    <row r="6366" spans="1:4">
      <c r="A6366" s="311">
        <v>87820</v>
      </c>
      <c r="B6366" s="311" t="s">
        <v>31440</v>
      </c>
      <c r="C6366" s="311" t="s">
        <v>276</v>
      </c>
      <c r="D6366" s="312" t="s">
        <v>61461</v>
      </c>
    </row>
    <row r="6367" spans="1:4">
      <c r="A6367" s="311">
        <v>87821</v>
      </c>
      <c r="B6367" s="311" t="s">
        <v>31441</v>
      </c>
      <c r="C6367" s="311" t="s">
        <v>276</v>
      </c>
      <c r="D6367" s="312" t="s">
        <v>61462</v>
      </c>
    </row>
    <row r="6368" spans="1:4">
      <c r="A6368" s="311">
        <v>87823</v>
      </c>
      <c r="B6368" s="311" t="s">
        <v>31442</v>
      </c>
      <c r="C6368" s="311" t="s">
        <v>276</v>
      </c>
      <c r="D6368" s="312" t="s">
        <v>61463</v>
      </c>
    </row>
    <row r="6369" spans="1:4">
      <c r="A6369" s="311">
        <v>87824</v>
      </c>
      <c r="B6369" s="311" t="s">
        <v>31443</v>
      </c>
      <c r="C6369" s="311" t="s">
        <v>276</v>
      </c>
      <c r="D6369" s="312" t="s">
        <v>61464</v>
      </c>
    </row>
    <row r="6370" spans="1:4">
      <c r="A6370" s="311">
        <v>87825</v>
      </c>
      <c r="B6370" s="311" t="s">
        <v>31444</v>
      </c>
      <c r="C6370" s="311" t="s">
        <v>276</v>
      </c>
      <c r="D6370" s="312" t="s">
        <v>61465</v>
      </c>
    </row>
    <row r="6371" spans="1:4">
      <c r="A6371" s="311">
        <v>87827</v>
      </c>
      <c r="B6371" s="311" t="s">
        <v>31445</v>
      </c>
      <c r="C6371" s="311" t="s">
        <v>276</v>
      </c>
      <c r="D6371" s="312" t="s">
        <v>61466</v>
      </c>
    </row>
    <row r="6372" spans="1:4">
      <c r="A6372" s="311">
        <v>87828</v>
      </c>
      <c r="B6372" s="311" t="s">
        <v>31446</v>
      </c>
      <c r="C6372" s="311" t="s">
        <v>276</v>
      </c>
      <c r="D6372" s="312" t="s">
        <v>61467</v>
      </c>
    </row>
    <row r="6373" spans="1:4">
      <c r="A6373" s="311">
        <v>87829</v>
      </c>
      <c r="B6373" s="311" t="s">
        <v>31447</v>
      </c>
      <c r="C6373" s="311" t="s">
        <v>276</v>
      </c>
      <c r="D6373" s="312" t="s">
        <v>61468</v>
      </c>
    </row>
    <row r="6374" spans="1:4">
      <c r="A6374" s="311">
        <v>87831</v>
      </c>
      <c r="B6374" s="311" t="s">
        <v>31448</v>
      </c>
      <c r="C6374" s="311" t="s">
        <v>276</v>
      </c>
      <c r="D6374" s="312" t="s">
        <v>61469</v>
      </c>
    </row>
    <row r="6375" spans="1:4">
      <c r="A6375" s="311">
        <v>87832</v>
      </c>
      <c r="B6375" s="311" t="s">
        <v>31449</v>
      </c>
      <c r="C6375" s="311" t="s">
        <v>276</v>
      </c>
      <c r="D6375" s="312" t="s">
        <v>61470</v>
      </c>
    </row>
    <row r="6376" spans="1:4">
      <c r="A6376" s="311">
        <v>87834</v>
      </c>
      <c r="B6376" s="311" t="s">
        <v>31450</v>
      </c>
      <c r="C6376" s="311" t="s">
        <v>276</v>
      </c>
      <c r="D6376" s="312" t="s">
        <v>61471</v>
      </c>
    </row>
    <row r="6377" spans="1:4">
      <c r="A6377" s="311">
        <v>87835</v>
      </c>
      <c r="B6377" s="311" t="s">
        <v>31451</v>
      </c>
      <c r="C6377" s="311" t="s">
        <v>276</v>
      </c>
      <c r="D6377" s="312" t="s">
        <v>61472</v>
      </c>
    </row>
    <row r="6378" spans="1:4">
      <c r="A6378" s="311">
        <v>87836</v>
      </c>
      <c r="B6378" s="311" t="s">
        <v>31452</v>
      </c>
      <c r="C6378" s="311" t="s">
        <v>276</v>
      </c>
      <c r="D6378" s="312" t="s">
        <v>61473</v>
      </c>
    </row>
    <row r="6379" spans="1:4">
      <c r="A6379" s="311">
        <v>87837</v>
      </c>
      <c r="B6379" s="311" t="s">
        <v>31453</v>
      </c>
      <c r="C6379" s="311" t="s">
        <v>276</v>
      </c>
      <c r="D6379" s="312" t="s">
        <v>61474</v>
      </c>
    </row>
    <row r="6380" spans="1:4">
      <c r="A6380" s="311">
        <v>87838</v>
      </c>
      <c r="B6380" s="311" t="s">
        <v>31454</v>
      </c>
      <c r="C6380" s="311" t="s">
        <v>276</v>
      </c>
      <c r="D6380" s="312" t="s">
        <v>61475</v>
      </c>
    </row>
    <row r="6381" spans="1:4">
      <c r="A6381" s="311">
        <v>87839</v>
      </c>
      <c r="B6381" s="311" t="s">
        <v>31455</v>
      </c>
      <c r="C6381" s="311" t="s">
        <v>276</v>
      </c>
      <c r="D6381" s="312" t="s">
        <v>61476</v>
      </c>
    </row>
    <row r="6382" spans="1:4">
      <c r="A6382" s="311">
        <v>87840</v>
      </c>
      <c r="B6382" s="311" t="s">
        <v>31456</v>
      </c>
      <c r="C6382" s="311" t="s">
        <v>276</v>
      </c>
      <c r="D6382" s="312" t="s">
        <v>61477</v>
      </c>
    </row>
    <row r="6383" spans="1:4">
      <c r="A6383" s="311">
        <v>87841</v>
      </c>
      <c r="B6383" s="311" t="s">
        <v>31457</v>
      </c>
      <c r="C6383" s="311" t="s">
        <v>276</v>
      </c>
      <c r="D6383" s="312" t="s">
        <v>61478</v>
      </c>
    </row>
    <row r="6384" spans="1:4">
      <c r="A6384" s="311">
        <v>87842</v>
      </c>
      <c r="B6384" s="311" t="s">
        <v>31458</v>
      </c>
      <c r="C6384" s="311" t="s">
        <v>276</v>
      </c>
      <c r="D6384" s="312" t="s">
        <v>61479</v>
      </c>
    </row>
    <row r="6385" spans="1:4">
      <c r="A6385" s="311">
        <v>87843</v>
      </c>
      <c r="B6385" s="311" t="s">
        <v>31459</v>
      </c>
      <c r="C6385" s="311" t="s">
        <v>276</v>
      </c>
      <c r="D6385" s="312" t="s">
        <v>61480</v>
      </c>
    </row>
    <row r="6386" spans="1:4">
      <c r="A6386" s="311">
        <v>87844</v>
      </c>
      <c r="B6386" s="311" t="s">
        <v>31460</v>
      </c>
      <c r="C6386" s="311" t="s">
        <v>276</v>
      </c>
      <c r="D6386" s="312" t="s">
        <v>61481</v>
      </c>
    </row>
    <row r="6387" spans="1:4">
      <c r="A6387" s="311">
        <v>87845</v>
      </c>
      <c r="B6387" s="311" t="s">
        <v>31461</v>
      </c>
      <c r="C6387" s="311" t="s">
        <v>276</v>
      </c>
      <c r="D6387" s="312" t="s">
        <v>61482</v>
      </c>
    </row>
    <row r="6388" spans="1:4">
      <c r="A6388" s="311">
        <v>87846</v>
      </c>
      <c r="B6388" s="311" t="s">
        <v>31462</v>
      </c>
      <c r="C6388" s="311" t="s">
        <v>276</v>
      </c>
      <c r="D6388" s="312" t="s">
        <v>61483</v>
      </c>
    </row>
    <row r="6389" spans="1:4">
      <c r="A6389" s="311">
        <v>87847</v>
      </c>
      <c r="B6389" s="311" t="s">
        <v>31463</v>
      </c>
      <c r="C6389" s="311" t="s">
        <v>276</v>
      </c>
      <c r="D6389" s="312" t="s">
        <v>61484</v>
      </c>
    </row>
    <row r="6390" spans="1:4">
      <c r="A6390" s="311">
        <v>87848</v>
      </c>
      <c r="B6390" s="311" t="s">
        <v>31464</v>
      </c>
      <c r="C6390" s="311" t="s">
        <v>276</v>
      </c>
      <c r="D6390" s="312" t="s">
        <v>61485</v>
      </c>
    </row>
    <row r="6391" spans="1:4">
      <c r="A6391" s="311">
        <v>87849</v>
      </c>
      <c r="B6391" s="311" t="s">
        <v>31465</v>
      </c>
      <c r="C6391" s="311" t="s">
        <v>276</v>
      </c>
      <c r="D6391" s="312" t="s">
        <v>61486</v>
      </c>
    </row>
    <row r="6392" spans="1:4">
      <c r="A6392" s="311">
        <v>87850</v>
      </c>
      <c r="B6392" s="311" t="s">
        <v>31466</v>
      </c>
      <c r="C6392" s="311" t="s">
        <v>276</v>
      </c>
      <c r="D6392" s="312" t="s">
        <v>61487</v>
      </c>
    </row>
    <row r="6393" spans="1:4">
      <c r="A6393" s="311">
        <v>87851</v>
      </c>
      <c r="B6393" s="311" t="s">
        <v>31467</v>
      </c>
      <c r="C6393" s="311" t="s">
        <v>276</v>
      </c>
      <c r="D6393" s="312" t="s">
        <v>61488</v>
      </c>
    </row>
    <row r="6394" spans="1:4">
      <c r="A6394" s="311">
        <v>87852</v>
      </c>
      <c r="B6394" s="311" t="s">
        <v>31468</v>
      </c>
      <c r="C6394" s="311" t="s">
        <v>276</v>
      </c>
      <c r="D6394" s="312" t="s">
        <v>61489</v>
      </c>
    </row>
    <row r="6395" spans="1:4">
      <c r="A6395" s="311">
        <v>87853</v>
      </c>
      <c r="B6395" s="311" t="s">
        <v>31469</v>
      </c>
      <c r="C6395" s="311" t="s">
        <v>276</v>
      </c>
      <c r="D6395" s="312" t="s">
        <v>61490</v>
      </c>
    </row>
    <row r="6396" spans="1:4">
      <c r="A6396" s="311">
        <v>87854</v>
      </c>
      <c r="B6396" s="311" t="s">
        <v>31470</v>
      </c>
      <c r="C6396" s="311" t="s">
        <v>276</v>
      </c>
      <c r="D6396" s="312" t="s">
        <v>61491</v>
      </c>
    </row>
    <row r="6397" spans="1:4">
      <c r="A6397" s="311">
        <v>87855</v>
      </c>
      <c r="B6397" s="311" t="s">
        <v>31471</v>
      </c>
      <c r="C6397" s="311" t="s">
        <v>276</v>
      </c>
      <c r="D6397" s="312" t="s">
        <v>61492</v>
      </c>
    </row>
    <row r="6398" spans="1:4">
      <c r="A6398" s="311">
        <v>87856</v>
      </c>
      <c r="B6398" s="311" t="s">
        <v>31472</v>
      </c>
      <c r="C6398" s="311" t="s">
        <v>276</v>
      </c>
      <c r="D6398" s="312" t="s">
        <v>61493</v>
      </c>
    </row>
    <row r="6399" spans="1:4">
      <c r="A6399" s="311">
        <v>87857</v>
      </c>
      <c r="B6399" s="311" t="s">
        <v>31473</v>
      </c>
      <c r="C6399" s="311" t="s">
        <v>276</v>
      </c>
      <c r="D6399" s="312" t="s">
        <v>61494</v>
      </c>
    </row>
    <row r="6400" spans="1:4">
      <c r="A6400" s="311">
        <v>87858</v>
      </c>
      <c r="B6400" s="311" t="s">
        <v>31474</v>
      </c>
      <c r="C6400" s="311" t="s">
        <v>276</v>
      </c>
      <c r="D6400" s="312" t="s">
        <v>61495</v>
      </c>
    </row>
    <row r="6401" spans="1:4">
      <c r="A6401" s="311">
        <v>87859</v>
      </c>
      <c r="B6401" s="311" t="s">
        <v>31475</v>
      </c>
      <c r="C6401" s="311" t="s">
        <v>276</v>
      </c>
      <c r="D6401" s="312" t="s">
        <v>56057</v>
      </c>
    </row>
    <row r="6402" spans="1:4">
      <c r="A6402" s="311">
        <v>89048</v>
      </c>
      <c r="B6402" s="311" t="s">
        <v>31476</v>
      </c>
      <c r="C6402" s="311" t="s">
        <v>276</v>
      </c>
      <c r="D6402" s="312" t="s">
        <v>59786</v>
      </c>
    </row>
    <row r="6403" spans="1:4">
      <c r="A6403" s="311">
        <v>89049</v>
      </c>
      <c r="B6403" s="311" t="s">
        <v>31477</v>
      </c>
      <c r="C6403" s="311" t="s">
        <v>276</v>
      </c>
      <c r="D6403" s="312" t="s">
        <v>61327</v>
      </c>
    </row>
    <row r="6404" spans="1:4">
      <c r="A6404" s="311">
        <v>89173</v>
      </c>
      <c r="B6404" s="311" t="s">
        <v>31478</v>
      </c>
      <c r="C6404" s="311" t="s">
        <v>276</v>
      </c>
      <c r="D6404" s="312" t="s">
        <v>60620</v>
      </c>
    </row>
    <row r="6405" spans="1:4">
      <c r="A6405" s="311">
        <v>90406</v>
      </c>
      <c r="B6405" s="311" t="s">
        <v>31479</v>
      </c>
      <c r="C6405" s="311" t="s">
        <v>276</v>
      </c>
      <c r="D6405" s="312" t="s">
        <v>61496</v>
      </c>
    </row>
    <row r="6406" spans="1:4">
      <c r="A6406" s="311">
        <v>90407</v>
      </c>
      <c r="B6406" s="311" t="s">
        <v>31480</v>
      </c>
      <c r="C6406" s="311" t="s">
        <v>276</v>
      </c>
      <c r="D6406" s="312" t="s">
        <v>61497</v>
      </c>
    </row>
    <row r="6407" spans="1:4">
      <c r="A6407" s="311">
        <v>90408</v>
      </c>
      <c r="B6407" s="311" t="s">
        <v>31481</v>
      </c>
      <c r="C6407" s="311" t="s">
        <v>276</v>
      </c>
      <c r="D6407" s="312" t="s">
        <v>58593</v>
      </c>
    </row>
    <row r="6408" spans="1:4">
      <c r="A6408" s="311">
        <v>90409</v>
      </c>
      <c r="B6408" s="311" t="s">
        <v>31482</v>
      </c>
      <c r="C6408" s="311" t="s">
        <v>276</v>
      </c>
      <c r="D6408" s="312" t="s">
        <v>61498</v>
      </c>
    </row>
    <row r="6409" spans="1:4">
      <c r="A6409" s="311">
        <v>87242</v>
      </c>
      <c r="B6409" s="311" t="s">
        <v>31483</v>
      </c>
      <c r="C6409" s="311" t="s">
        <v>276</v>
      </c>
      <c r="D6409" s="312" t="s">
        <v>61499</v>
      </c>
    </row>
    <row r="6410" spans="1:4">
      <c r="A6410" s="311">
        <v>87243</v>
      </c>
      <c r="B6410" s="311" t="s">
        <v>31484</v>
      </c>
      <c r="C6410" s="311" t="s">
        <v>276</v>
      </c>
      <c r="D6410" s="312" t="s">
        <v>61500</v>
      </c>
    </row>
    <row r="6411" spans="1:4">
      <c r="A6411" s="311">
        <v>87244</v>
      </c>
      <c r="B6411" s="311" t="s">
        <v>31485</v>
      </c>
      <c r="C6411" s="311" t="s">
        <v>276</v>
      </c>
      <c r="D6411" s="312" t="s">
        <v>61501</v>
      </c>
    </row>
    <row r="6412" spans="1:4">
      <c r="A6412" s="311">
        <v>87245</v>
      </c>
      <c r="B6412" s="311" t="s">
        <v>31486</v>
      </c>
      <c r="C6412" s="311" t="s">
        <v>276</v>
      </c>
      <c r="D6412" s="312" t="s">
        <v>61502</v>
      </c>
    </row>
    <row r="6413" spans="1:4">
      <c r="A6413" s="311">
        <v>87264</v>
      </c>
      <c r="B6413" s="311" t="s">
        <v>31487</v>
      </c>
      <c r="C6413" s="311" t="s">
        <v>276</v>
      </c>
      <c r="D6413" s="312" t="s">
        <v>61503</v>
      </c>
    </row>
    <row r="6414" spans="1:4">
      <c r="A6414" s="311">
        <v>87265</v>
      </c>
      <c r="B6414" s="311" t="s">
        <v>31488</v>
      </c>
      <c r="C6414" s="311" t="s">
        <v>276</v>
      </c>
      <c r="D6414" s="312" t="s">
        <v>61504</v>
      </c>
    </row>
    <row r="6415" spans="1:4">
      <c r="A6415" s="311">
        <v>87266</v>
      </c>
      <c r="B6415" s="311" t="s">
        <v>31489</v>
      </c>
      <c r="C6415" s="311" t="s">
        <v>276</v>
      </c>
      <c r="D6415" s="312" t="s">
        <v>61505</v>
      </c>
    </row>
    <row r="6416" spans="1:4">
      <c r="A6416" s="311">
        <v>87267</v>
      </c>
      <c r="B6416" s="311" t="s">
        <v>31490</v>
      </c>
      <c r="C6416" s="311" t="s">
        <v>276</v>
      </c>
      <c r="D6416" s="312" t="s">
        <v>61506</v>
      </c>
    </row>
    <row r="6417" spans="1:4">
      <c r="A6417" s="311">
        <v>87268</v>
      </c>
      <c r="B6417" s="311" t="s">
        <v>31491</v>
      </c>
      <c r="C6417" s="311" t="s">
        <v>276</v>
      </c>
      <c r="D6417" s="312" t="s">
        <v>59768</v>
      </c>
    </row>
    <row r="6418" spans="1:4">
      <c r="A6418" s="311">
        <v>87269</v>
      </c>
      <c r="B6418" s="311" t="s">
        <v>31492</v>
      </c>
      <c r="C6418" s="311" t="s">
        <v>276</v>
      </c>
      <c r="D6418" s="312" t="s">
        <v>61507</v>
      </c>
    </row>
    <row r="6419" spans="1:4">
      <c r="A6419" s="311">
        <v>87270</v>
      </c>
      <c r="B6419" s="311" t="s">
        <v>31493</v>
      </c>
      <c r="C6419" s="311" t="s">
        <v>276</v>
      </c>
      <c r="D6419" s="312" t="s">
        <v>61508</v>
      </c>
    </row>
    <row r="6420" spans="1:4">
      <c r="A6420" s="311">
        <v>87271</v>
      </c>
      <c r="B6420" s="311" t="s">
        <v>31494</v>
      </c>
      <c r="C6420" s="311" t="s">
        <v>276</v>
      </c>
      <c r="D6420" s="312" t="s">
        <v>61509</v>
      </c>
    </row>
    <row r="6421" spans="1:4">
      <c r="A6421" s="311">
        <v>87272</v>
      </c>
      <c r="B6421" s="311" t="s">
        <v>31495</v>
      </c>
      <c r="C6421" s="311" t="s">
        <v>276</v>
      </c>
      <c r="D6421" s="312" t="s">
        <v>61510</v>
      </c>
    </row>
    <row r="6422" spans="1:4">
      <c r="A6422" s="311">
        <v>87273</v>
      </c>
      <c r="B6422" s="311" t="s">
        <v>31496</v>
      </c>
      <c r="C6422" s="311" t="s">
        <v>276</v>
      </c>
      <c r="D6422" s="312" t="s">
        <v>59177</v>
      </c>
    </row>
    <row r="6423" spans="1:4">
      <c r="A6423" s="311">
        <v>87274</v>
      </c>
      <c r="B6423" s="311" t="s">
        <v>31497</v>
      </c>
      <c r="C6423" s="311" t="s">
        <v>276</v>
      </c>
      <c r="D6423" s="312" t="s">
        <v>61511</v>
      </c>
    </row>
    <row r="6424" spans="1:4">
      <c r="A6424" s="311">
        <v>87275</v>
      </c>
      <c r="B6424" s="311" t="s">
        <v>31498</v>
      </c>
      <c r="C6424" s="311" t="s">
        <v>276</v>
      </c>
      <c r="D6424" s="312" t="s">
        <v>61512</v>
      </c>
    </row>
    <row r="6425" spans="1:4">
      <c r="A6425" s="311">
        <v>88786</v>
      </c>
      <c r="B6425" s="311" t="s">
        <v>31499</v>
      </c>
      <c r="C6425" s="311" t="s">
        <v>276</v>
      </c>
      <c r="D6425" s="312" t="s">
        <v>61513</v>
      </c>
    </row>
    <row r="6426" spans="1:4">
      <c r="A6426" s="311">
        <v>88787</v>
      </c>
      <c r="B6426" s="311" t="s">
        <v>31500</v>
      </c>
      <c r="C6426" s="311" t="s">
        <v>276</v>
      </c>
      <c r="D6426" s="312" t="s">
        <v>61514</v>
      </c>
    </row>
    <row r="6427" spans="1:4">
      <c r="A6427" s="311">
        <v>88788</v>
      </c>
      <c r="B6427" s="311" t="s">
        <v>31501</v>
      </c>
      <c r="C6427" s="311" t="s">
        <v>276</v>
      </c>
      <c r="D6427" s="312" t="s">
        <v>61515</v>
      </c>
    </row>
    <row r="6428" spans="1:4">
      <c r="A6428" s="311">
        <v>88789</v>
      </c>
      <c r="B6428" s="311" t="s">
        <v>31502</v>
      </c>
      <c r="C6428" s="311" t="s">
        <v>276</v>
      </c>
      <c r="D6428" s="312" t="s">
        <v>61516</v>
      </c>
    </row>
    <row r="6429" spans="1:4">
      <c r="A6429" s="311">
        <v>89045</v>
      </c>
      <c r="B6429" s="311" t="s">
        <v>31503</v>
      </c>
      <c r="C6429" s="311" t="s">
        <v>276</v>
      </c>
      <c r="D6429" s="312" t="s">
        <v>61517</v>
      </c>
    </row>
    <row r="6430" spans="1:4">
      <c r="A6430" s="311">
        <v>89170</v>
      </c>
      <c r="B6430" s="311" t="s">
        <v>32914</v>
      </c>
      <c r="C6430" s="311" t="s">
        <v>276</v>
      </c>
      <c r="D6430" s="312" t="s">
        <v>61518</v>
      </c>
    </row>
    <row r="6431" spans="1:4">
      <c r="A6431" s="311">
        <v>93392</v>
      </c>
      <c r="B6431" s="311" t="s">
        <v>31504</v>
      </c>
      <c r="C6431" s="311" t="s">
        <v>276</v>
      </c>
      <c r="D6431" s="312" t="s">
        <v>61519</v>
      </c>
    </row>
    <row r="6432" spans="1:4">
      <c r="A6432" s="311">
        <v>93393</v>
      </c>
      <c r="B6432" s="311" t="s">
        <v>31505</v>
      </c>
      <c r="C6432" s="311" t="s">
        <v>276</v>
      </c>
      <c r="D6432" s="312" t="s">
        <v>61520</v>
      </c>
    </row>
    <row r="6433" spans="1:4">
      <c r="A6433" s="311">
        <v>93394</v>
      </c>
      <c r="B6433" s="311" t="s">
        <v>31506</v>
      </c>
      <c r="C6433" s="311" t="s">
        <v>276</v>
      </c>
      <c r="D6433" s="312" t="s">
        <v>61521</v>
      </c>
    </row>
    <row r="6434" spans="1:4">
      <c r="A6434" s="311">
        <v>93395</v>
      </c>
      <c r="B6434" s="311" t="s">
        <v>31507</v>
      </c>
      <c r="C6434" s="311" t="s">
        <v>276</v>
      </c>
      <c r="D6434" s="312" t="s">
        <v>61522</v>
      </c>
    </row>
    <row r="6435" spans="1:4">
      <c r="A6435" s="311">
        <v>99194</v>
      </c>
      <c r="B6435" s="311" t="s">
        <v>31508</v>
      </c>
      <c r="C6435" s="311" t="s">
        <v>276</v>
      </c>
      <c r="D6435" s="312" t="s">
        <v>61523</v>
      </c>
    </row>
    <row r="6436" spans="1:4">
      <c r="A6436" s="311">
        <v>99195</v>
      </c>
      <c r="B6436" s="311" t="s">
        <v>31509</v>
      </c>
      <c r="C6436" s="311" t="s">
        <v>276</v>
      </c>
      <c r="D6436" s="312" t="s">
        <v>57390</v>
      </c>
    </row>
    <row r="6437" spans="1:4">
      <c r="A6437" s="311">
        <v>99196</v>
      </c>
      <c r="B6437" s="311" t="s">
        <v>31510</v>
      </c>
      <c r="C6437" s="311" t="s">
        <v>276</v>
      </c>
      <c r="D6437" s="312" t="s">
        <v>61524</v>
      </c>
    </row>
    <row r="6438" spans="1:4">
      <c r="A6438" s="311">
        <v>99198</v>
      </c>
      <c r="B6438" s="311" t="s">
        <v>31511</v>
      </c>
      <c r="C6438" s="311" t="s">
        <v>276</v>
      </c>
      <c r="D6438" s="312" t="s">
        <v>61525</v>
      </c>
    </row>
    <row r="6439" spans="1:4">
      <c r="A6439" s="311">
        <v>101965</v>
      </c>
      <c r="B6439" s="311" t="s">
        <v>31512</v>
      </c>
      <c r="C6439" s="311" t="s">
        <v>39</v>
      </c>
      <c r="D6439" s="312" t="s">
        <v>61526</v>
      </c>
    </row>
    <row r="6440" spans="1:4">
      <c r="A6440" s="311">
        <v>101966</v>
      </c>
      <c r="B6440" s="311" t="s">
        <v>31513</v>
      </c>
      <c r="C6440" s="311" t="s">
        <v>39</v>
      </c>
      <c r="D6440" s="312" t="s">
        <v>61527</v>
      </c>
    </row>
    <row r="6441" spans="1:4">
      <c r="A6441" s="311">
        <v>101979</v>
      </c>
      <c r="B6441" s="311" t="s">
        <v>31514</v>
      </c>
      <c r="C6441" s="311" t="s">
        <v>39</v>
      </c>
      <c r="D6441" s="312" t="s">
        <v>61528</v>
      </c>
    </row>
    <row r="6442" spans="1:4">
      <c r="A6442" s="311">
        <v>96112</v>
      </c>
      <c r="B6442" s="311" t="s">
        <v>31515</v>
      </c>
      <c r="C6442" s="311" t="s">
        <v>276</v>
      </c>
      <c r="D6442" s="312" t="s">
        <v>61529</v>
      </c>
    </row>
    <row r="6443" spans="1:4">
      <c r="A6443" s="311">
        <v>96117</v>
      </c>
      <c r="B6443" s="311" t="s">
        <v>31516</v>
      </c>
      <c r="C6443" s="311" t="s">
        <v>276</v>
      </c>
      <c r="D6443" s="312" t="s">
        <v>61530</v>
      </c>
    </row>
    <row r="6444" spans="1:4">
      <c r="A6444" s="311">
        <v>96122</v>
      </c>
      <c r="B6444" s="311" t="s">
        <v>31517</v>
      </c>
      <c r="C6444" s="311" t="s">
        <v>39</v>
      </c>
      <c r="D6444" s="312" t="s">
        <v>58306</v>
      </c>
    </row>
    <row r="6445" spans="1:4">
      <c r="A6445" s="311">
        <v>96109</v>
      </c>
      <c r="B6445" s="311" t="s">
        <v>31518</v>
      </c>
      <c r="C6445" s="311" t="s">
        <v>276</v>
      </c>
      <c r="D6445" s="312" t="s">
        <v>61531</v>
      </c>
    </row>
    <row r="6446" spans="1:4">
      <c r="A6446" s="311">
        <v>96110</v>
      </c>
      <c r="B6446" s="311" t="s">
        <v>31519</v>
      </c>
      <c r="C6446" s="311" t="s">
        <v>276</v>
      </c>
      <c r="D6446" s="312" t="s">
        <v>61532</v>
      </c>
    </row>
    <row r="6447" spans="1:4">
      <c r="A6447" s="311">
        <v>96113</v>
      </c>
      <c r="B6447" s="311" t="s">
        <v>31520</v>
      </c>
      <c r="C6447" s="311" t="s">
        <v>276</v>
      </c>
      <c r="D6447" s="312" t="s">
        <v>61533</v>
      </c>
    </row>
    <row r="6448" spans="1:4">
      <c r="A6448" s="311">
        <v>96114</v>
      </c>
      <c r="B6448" s="311" t="s">
        <v>31521</v>
      </c>
      <c r="C6448" s="311" t="s">
        <v>276</v>
      </c>
      <c r="D6448" s="312" t="s">
        <v>61534</v>
      </c>
    </row>
    <row r="6449" spans="1:4">
      <c r="A6449" s="311">
        <v>96120</v>
      </c>
      <c r="B6449" s="311" t="s">
        <v>31522</v>
      </c>
      <c r="C6449" s="311" t="s">
        <v>39</v>
      </c>
      <c r="D6449" s="312" t="s">
        <v>57502</v>
      </c>
    </row>
    <row r="6450" spans="1:4">
      <c r="A6450" s="311">
        <v>96123</v>
      </c>
      <c r="B6450" s="311" t="s">
        <v>31523</v>
      </c>
      <c r="C6450" s="311" t="s">
        <v>39</v>
      </c>
      <c r="D6450" s="312" t="s">
        <v>61535</v>
      </c>
    </row>
    <row r="6451" spans="1:4">
      <c r="A6451" s="311">
        <v>99054</v>
      </c>
      <c r="B6451" s="311" t="s">
        <v>31524</v>
      </c>
      <c r="C6451" s="311" t="s">
        <v>276</v>
      </c>
      <c r="D6451" s="312" t="s">
        <v>61536</v>
      </c>
    </row>
    <row r="6452" spans="1:4">
      <c r="A6452" s="311">
        <v>96111</v>
      </c>
      <c r="B6452" s="311" t="s">
        <v>31525</v>
      </c>
      <c r="C6452" s="311" t="s">
        <v>276</v>
      </c>
      <c r="D6452" s="312" t="s">
        <v>61537</v>
      </c>
    </row>
    <row r="6453" spans="1:4">
      <c r="A6453" s="311">
        <v>96116</v>
      </c>
      <c r="B6453" s="311" t="s">
        <v>31526</v>
      </c>
      <c r="C6453" s="311" t="s">
        <v>276</v>
      </c>
      <c r="D6453" s="312" t="s">
        <v>60640</v>
      </c>
    </row>
    <row r="6454" spans="1:4">
      <c r="A6454" s="311">
        <v>96121</v>
      </c>
      <c r="B6454" s="311" t="s">
        <v>31527</v>
      </c>
      <c r="C6454" s="311" t="s">
        <v>39</v>
      </c>
      <c r="D6454" s="312" t="s">
        <v>61538</v>
      </c>
    </row>
    <row r="6455" spans="1:4">
      <c r="A6455" s="311">
        <v>96485</v>
      </c>
      <c r="B6455" s="311" t="s">
        <v>31528</v>
      </c>
      <c r="C6455" s="311" t="s">
        <v>276</v>
      </c>
      <c r="D6455" s="312" t="s">
        <v>61539</v>
      </c>
    </row>
    <row r="6456" spans="1:4">
      <c r="A6456" s="311">
        <v>96486</v>
      </c>
      <c r="B6456" s="311" t="s">
        <v>31529</v>
      </c>
      <c r="C6456" s="311" t="s">
        <v>276</v>
      </c>
      <c r="D6456" s="312" t="s">
        <v>61540</v>
      </c>
    </row>
    <row r="6457" spans="1:4">
      <c r="A6457" s="311">
        <v>91514</v>
      </c>
      <c r="B6457" s="311" t="s">
        <v>31530</v>
      </c>
      <c r="C6457" s="311" t="s">
        <v>276</v>
      </c>
      <c r="D6457" s="312" t="s">
        <v>61541</v>
      </c>
    </row>
    <row r="6458" spans="1:4">
      <c r="A6458" s="311">
        <v>91515</v>
      </c>
      <c r="B6458" s="311" t="s">
        <v>31531</v>
      </c>
      <c r="C6458" s="311" t="s">
        <v>276</v>
      </c>
      <c r="D6458" s="312" t="s">
        <v>56337</v>
      </c>
    </row>
    <row r="6459" spans="1:4">
      <c r="A6459" s="311">
        <v>91516</v>
      </c>
      <c r="B6459" s="311" t="s">
        <v>31532</v>
      </c>
      <c r="C6459" s="311" t="s">
        <v>276</v>
      </c>
      <c r="D6459" s="312" t="s">
        <v>59653</v>
      </c>
    </row>
    <row r="6460" spans="1:4">
      <c r="A6460" s="311">
        <v>91517</v>
      </c>
      <c r="B6460" s="311" t="s">
        <v>31533</v>
      </c>
      <c r="C6460" s="311" t="s">
        <v>276</v>
      </c>
      <c r="D6460" s="312" t="s">
        <v>61542</v>
      </c>
    </row>
    <row r="6461" spans="1:4">
      <c r="A6461" s="311">
        <v>91519</v>
      </c>
      <c r="B6461" s="311" t="s">
        <v>31534</v>
      </c>
      <c r="C6461" s="311" t="s">
        <v>276</v>
      </c>
      <c r="D6461" s="312" t="s">
        <v>61543</v>
      </c>
    </row>
    <row r="6462" spans="1:4">
      <c r="A6462" s="311">
        <v>91520</v>
      </c>
      <c r="B6462" s="311" t="s">
        <v>31535</v>
      </c>
      <c r="C6462" s="311" t="s">
        <v>276</v>
      </c>
      <c r="D6462" s="312" t="s">
        <v>61544</v>
      </c>
    </row>
    <row r="6463" spans="1:4">
      <c r="A6463" s="311">
        <v>91522</v>
      </c>
      <c r="B6463" s="311" t="s">
        <v>31536</v>
      </c>
      <c r="C6463" s="311" t="s">
        <v>276</v>
      </c>
      <c r="D6463" s="312" t="s">
        <v>60594</v>
      </c>
    </row>
    <row r="6464" spans="1:4">
      <c r="A6464" s="311">
        <v>91525</v>
      </c>
      <c r="B6464" s="311" t="s">
        <v>31537</v>
      </c>
      <c r="C6464" s="311" t="s">
        <v>276</v>
      </c>
      <c r="D6464" s="312" t="s">
        <v>56667</v>
      </c>
    </row>
    <row r="6465" spans="1:4">
      <c r="A6465" s="311">
        <v>87280</v>
      </c>
      <c r="B6465" s="311" t="s">
        <v>31538</v>
      </c>
      <c r="C6465" s="311" t="s">
        <v>278</v>
      </c>
      <c r="D6465" s="312" t="s">
        <v>61545</v>
      </c>
    </row>
    <row r="6466" spans="1:4">
      <c r="A6466" s="311">
        <v>87281</v>
      </c>
      <c r="B6466" s="311" t="s">
        <v>31539</v>
      </c>
      <c r="C6466" s="311" t="s">
        <v>278</v>
      </c>
      <c r="D6466" s="312" t="s">
        <v>61546</v>
      </c>
    </row>
    <row r="6467" spans="1:4">
      <c r="A6467" s="311">
        <v>87283</v>
      </c>
      <c r="B6467" s="311" t="s">
        <v>31540</v>
      </c>
      <c r="C6467" s="311" t="s">
        <v>278</v>
      </c>
      <c r="D6467" s="312" t="s">
        <v>61547</v>
      </c>
    </row>
    <row r="6468" spans="1:4">
      <c r="A6468" s="311">
        <v>87284</v>
      </c>
      <c r="B6468" s="311" t="s">
        <v>31541</v>
      </c>
      <c r="C6468" s="311" t="s">
        <v>278</v>
      </c>
      <c r="D6468" s="312" t="s">
        <v>61548</v>
      </c>
    </row>
    <row r="6469" spans="1:4">
      <c r="A6469" s="311">
        <v>87286</v>
      </c>
      <c r="B6469" s="311" t="s">
        <v>31542</v>
      </c>
      <c r="C6469" s="311" t="s">
        <v>278</v>
      </c>
      <c r="D6469" s="312" t="s">
        <v>61549</v>
      </c>
    </row>
    <row r="6470" spans="1:4">
      <c r="A6470" s="311">
        <v>87287</v>
      </c>
      <c r="B6470" s="311" t="s">
        <v>31543</v>
      </c>
      <c r="C6470" s="311" t="s">
        <v>278</v>
      </c>
      <c r="D6470" s="312" t="s">
        <v>61550</v>
      </c>
    </row>
    <row r="6471" spans="1:4">
      <c r="A6471" s="311">
        <v>87289</v>
      </c>
      <c r="B6471" s="311" t="s">
        <v>31544</v>
      </c>
      <c r="C6471" s="311" t="s">
        <v>278</v>
      </c>
      <c r="D6471" s="312" t="s">
        <v>61551</v>
      </c>
    </row>
    <row r="6472" spans="1:4">
      <c r="A6472" s="311">
        <v>87290</v>
      </c>
      <c r="B6472" s="311" t="s">
        <v>31545</v>
      </c>
      <c r="C6472" s="311" t="s">
        <v>278</v>
      </c>
      <c r="D6472" s="312" t="s">
        <v>61552</v>
      </c>
    </row>
    <row r="6473" spans="1:4">
      <c r="A6473" s="311">
        <v>87292</v>
      </c>
      <c r="B6473" s="311" t="s">
        <v>31546</v>
      </c>
      <c r="C6473" s="311" t="s">
        <v>278</v>
      </c>
      <c r="D6473" s="312" t="s">
        <v>61553</v>
      </c>
    </row>
    <row r="6474" spans="1:4">
      <c r="A6474" s="311">
        <v>87294</v>
      </c>
      <c r="B6474" s="311" t="s">
        <v>31547</v>
      </c>
      <c r="C6474" s="311" t="s">
        <v>278</v>
      </c>
      <c r="D6474" s="312" t="s">
        <v>61554</v>
      </c>
    </row>
    <row r="6475" spans="1:4">
      <c r="A6475" s="311">
        <v>87295</v>
      </c>
      <c r="B6475" s="311" t="s">
        <v>31548</v>
      </c>
      <c r="C6475" s="311" t="s">
        <v>278</v>
      </c>
      <c r="D6475" s="312" t="s">
        <v>61555</v>
      </c>
    </row>
    <row r="6476" spans="1:4">
      <c r="A6476" s="311">
        <v>87296</v>
      </c>
      <c r="B6476" s="311" t="s">
        <v>31549</v>
      </c>
      <c r="C6476" s="311" t="s">
        <v>278</v>
      </c>
      <c r="D6476" s="312" t="s">
        <v>61556</v>
      </c>
    </row>
    <row r="6477" spans="1:4">
      <c r="A6477" s="311">
        <v>87298</v>
      </c>
      <c r="B6477" s="311" t="s">
        <v>31550</v>
      </c>
      <c r="C6477" s="311" t="s">
        <v>278</v>
      </c>
      <c r="D6477" s="312" t="s">
        <v>61557</v>
      </c>
    </row>
    <row r="6478" spans="1:4">
      <c r="A6478" s="311">
        <v>87299</v>
      </c>
      <c r="B6478" s="311" t="s">
        <v>31551</v>
      </c>
      <c r="C6478" s="311" t="s">
        <v>278</v>
      </c>
      <c r="D6478" s="312" t="s">
        <v>61558</v>
      </c>
    </row>
    <row r="6479" spans="1:4">
      <c r="A6479" s="311">
        <v>87301</v>
      </c>
      <c r="B6479" s="311" t="s">
        <v>31552</v>
      </c>
      <c r="C6479" s="311" t="s">
        <v>278</v>
      </c>
      <c r="D6479" s="312" t="s">
        <v>61559</v>
      </c>
    </row>
    <row r="6480" spans="1:4">
      <c r="A6480" s="311">
        <v>87302</v>
      </c>
      <c r="B6480" s="311" t="s">
        <v>31553</v>
      </c>
      <c r="C6480" s="311" t="s">
        <v>278</v>
      </c>
      <c r="D6480" s="312" t="s">
        <v>61560</v>
      </c>
    </row>
    <row r="6481" spans="1:4">
      <c r="A6481" s="311">
        <v>87304</v>
      </c>
      <c r="B6481" s="311" t="s">
        <v>31554</v>
      </c>
      <c r="C6481" s="311" t="s">
        <v>278</v>
      </c>
      <c r="D6481" s="312" t="s">
        <v>61561</v>
      </c>
    </row>
    <row r="6482" spans="1:4">
      <c r="A6482" s="311">
        <v>87305</v>
      </c>
      <c r="B6482" s="311" t="s">
        <v>31555</v>
      </c>
      <c r="C6482" s="311" t="s">
        <v>278</v>
      </c>
      <c r="D6482" s="312" t="s">
        <v>61562</v>
      </c>
    </row>
    <row r="6483" spans="1:4">
      <c r="A6483" s="311">
        <v>87307</v>
      </c>
      <c r="B6483" s="311" t="s">
        <v>31556</v>
      </c>
      <c r="C6483" s="311" t="s">
        <v>278</v>
      </c>
      <c r="D6483" s="312" t="s">
        <v>61563</v>
      </c>
    </row>
    <row r="6484" spans="1:4">
      <c r="A6484" s="311">
        <v>87308</v>
      </c>
      <c r="B6484" s="311" t="s">
        <v>31557</v>
      </c>
      <c r="C6484" s="311" t="s">
        <v>278</v>
      </c>
      <c r="D6484" s="312" t="s">
        <v>61564</v>
      </c>
    </row>
    <row r="6485" spans="1:4">
      <c r="A6485" s="311">
        <v>87310</v>
      </c>
      <c r="B6485" s="311" t="s">
        <v>31558</v>
      </c>
      <c r="C6485" s="311" t="s">
        <v>278</v>
      </c>
      <c r="D6485" s="312" t="s">
        <v>61565</v>
      </c>
    </row>
    <row r="6486" spans="1:4">
      <c r="A6486" s="311">
        <v>87311</v>
      </c>
      <c r="B6486" s="311" t="s">
        <v>31559</v>
      </c>
      <c r="C6486" s="311" t="s">
        <v>278</v>
      </c>
      <c r="D6486" s="312" t="s">
        <v>61566</v>
      </c>
    </row>
    <row r="6487" spans="1:4">
      <c r="A6487" s="311">
        <v>87313</v>
      </c>
      <c r="B6487" s="311" t="s">
        <v>31560</v>
      </c>
      <c r="C6487" s="311" t="s">
        <v>278</v>
      </c>
      <c r="D6487" s="312" t="s">
        <v>61567</v>
      </c>
    </row>
    <row r="6488" spans="1:4">
      <c r="A6488" s="311">
        <v>87314</v>
      </c>
      <c r="B6488" s="311" t="s">
        <v>31561</v>
      </c>
      <c r="C6488" s="311" t="s">
        <v>278</v>
      </c>
      <c r="D6488" s="312" t="s">
        <v>61568</v>
      </c>
    </row>
    <row r="6489" spans="1:4">
      <c r="A6489" s="311">
        <v>87316</v>
      </c>
      <c r="B6489" s="311" t="s">
        <v>31562</v>
      </c>
      <c r="C6489" s="311" t="s">
        <v>278</v>
      </c>
      <c r="D6489" s="312" t="s">
        <v>61569</v>
      </c>
    </row>
    <row r="6490" spans="1:4">
      <c r="A6490" s="311">
        <v>87317</v>
      </c>
      <c r="B6490" s="311" t="s">
        <v>31563</v>
      </c>
      <c r="C6490" s="311" t="s">
        <v>278</v>
      </c>
      <c r="D6490" s="312" t="s">
        <v>61570</v>
      </c>
    </row>
    <row r="6491" spans="1:4">
      <c r="A6491" s="311">
        <v>87319</v>
      </c>
      <c r="B6491" s="311" t="s">
        <v>31564</v>
      </c>
      <c r="C6491" s="311" t="s">
        <v>278</v>
      </c>
      <c r="D6491" s="312" t="s">
        <v>61571</v>
      </c>
    </row>
    <row r="6492" spans="1:4">
      <c r="A6492" s="311">
        <v>87320</v>
      </c>
      <c r="B6492" s="311" t="s">
        <v>31565</v>
      </c>
      <c r="C6492" s="311" t="s">
        <v>278</v>
      </c>
      <c r="D6492" s="312" t="s">
        <v>61572</v>
      </c>
    </row>
    <row r="6493" spans="1:4">
      <c r="A6493" s="311">
        <v>87322</v>
      </c>
      <c r="B6493" s="311" t="s">
        <v>31566</v>
      </c>
      <c r="C6493" s="311" t="s">
        <v>278</v>
      </c>
      <c r="D6493" s="312" t="s">
        <v>61573</v>
      </c>
    </row>
    <row r="6494" spans="1:4">
      <c r="A6494" s="311">
        <v>87323</v>
      </c>
      <c r="B6494" s="311" t="s">
        <v>31567</v>
      </c>
      <c r="C6494" s="311" t="s">
        <v>278</v>
      </c>
      <c r="D6494" s="312" t="s">
        <v>61574</v>
      </c>
    </row>
    <row r="6495" spans="1:4">
      <c r="A6495" s="311">
        <v>87325</v>
      </c>
      <c r="B6495" s="311" t="s">
        <v>31568</v>
      </c>
      <c r="C6495" s="311" t="s">
        <v>278</v>
      </c>
      <c r="D6495" s="312" t="s">
        <v>61575</v>
      </c>
    </row>
    <row r="6496" spans="1:4">
      <c r="A6496" s="311">
        <v>87326</v>
      </c>
      <c r="B6496" s="311" t="s">
        <v>31569</v>
      </c>
      <c r="C6496" s="311" t="s">
        <v>278</v>
      </c>
      <c r="D6496" s="312" t="s">
        <v>61576</v>
      </c>
    </row>
    <row r="6497" spans="1:4">
      <c r="A6497" s="311">
        <v>87327</v>
      </c>
      <c r="B6497" s="311" t="s">
        <v>31570</v>
      </c>
      <c r="C6497" s="311" t="s">
        <v>278</v>
      </c>
      <c r="D6497" s="312" t="s">
        <v>61577</v>
      </c>
    </row>
    <row r="6498" spans="1:4">
      <c r="A6498" s="311">
        <v>87328</v>
      </c>
      <c r="B6498" s="311" t="s">
        <v>31571</v>
      </c>
      <c r="C6498" s="311" t="s">
        <v>278</v>
      </c>
      <c r="D6498" s="312" t="s">
        <v>61578</v>
      </c>
    </row>
    <row r="6499" spans="1:4">
      <c r="A6499" s="311">
        <v>87329</v>
      </c>
      <c r="B6499" s="311" t="s">
        <v>31572</v>
      </c>
      <c r="C6499" s="311" t="s">
        <v>278</v>
      </c>
      <c r="D6499" s="312" t="s">
        <v>61579</v>
      </c>
    </row>
    <row r="6500" spans="1:4">
      <c r="A6500" s="311">
        <v>87330</v>
      </c>
      <c r="B6500" s="311" t="s">
        <v>31573</v>
      </c>
      <c r="C6500" s="311" t="s">
        <v>278</v>
      </c>
      <c r="D6500" s="312" t="s">
        <v>61580</v>
      </c>
    </row>
    <row r="6501" spans="1:4">
      <c r="A6501" s="311">
        <v>87331</v>
      </c>
      <c r="B6501" s="311" t="s">
        <v>31574</v>
      </c>
      <c r="C6501" s="311" t="s">
        <v>278</v>
      </c>
      <c r="D6501" s="312" t="s">
        <v>61581</v>
      </c>
    </row>
    <row r="6502" spans="1:4">
      <c r="A6502" s="311">
        <v>87332</v>
      </c>
      <c r="B6502" s="311" t="s">
        <v>31575</v>
      </c>
      <c r="C6502" s="311" t="s">
        <v>278</v>
      </c>
      <c r="D6502" s="312" t="s">
        <v>61582</v>
      </c>
    </row>
    <row r="6503" spans="1:4">
      <c r="A6503" s="311">
        <v>87333</v>
      </c>
      <c r="B6503" s="311" t="s">
        <v>31576</v>
      </c>
      <c r="C6503" s="311" t="s">
        <v>278</v>
      </c>
      <c r="D6503" s="312" t="s">
        <v>61583</v>
      </c>
    </row>
    <row r="6504" spans="1:4">
      <c r="A6504" s="311">
        <v>87334</v>
      </c>
      <c r="B6504" s="311" t="s">
        <v>31577</v>
      </c>
      <c r="C6504" s="311" t="s">
        <v>278</v>
      </c>
      <c r="D6504" s="312" t="s">
        <v>61584</v>
      </c>
    </row>
    <row r="6505" spans="1:4">
      <c r="A6505" s="311">
        <v>87335</v>
      </c>
      <c r="B6505" s="311" t="s">
        <v>31578</v>
      </c>
      <c r="C6505" s="311" t="s">
        <v>278</v>
      </c>
      <c r="D6505" s="312" t="s">
        <v>61585</v>
      </c>
    </row>
    <row r="6506" spans="1:4">
      <c r="A6506" s="311">
        <v>87336</v>
      </c>
      <c r="B6506" s="311" t="s">
        <v>31579</v>
      </c>
      <c r="C6506" s="311" t="s">
        <v>278</v>
      </c>
      <c r="D6506" s="312" t="s">
        <v>61586</v>
      </c>
    </row>
    <row r="6507" spans="1:4">
      <c r="A6507" s="311">
        <v>87337</v>
      </c>
      <c r="B6507" s="311" t="s">
        <v>31580</v>
      </c>
      <c r="C6507" s="311" t="s">
        <v>278</v>
      </c>
      <c r="D6507" s="312" t="s">
        <v>61587</v>
      </c>
    </row>
    <row r="6508" spans="1:4">
      <c r="A6508" s="311">
        <v>87338</v>
      </c>
      <c r="B6508" s="311" t="s">
        <v>31581</v>
      </c>
      <c r="C6508" s="311" t="s">
        <v>278</v>
      </c>
      <c r="D6508" s="312" t="s">
        <v>61588</v>
      </c>
    </row>
    <row r="6509" spans="1:4">
      <c r="A6509" s="311">
        <v>87339</v>
      </c>
      <c r="B6509" s="311" t="s">
        <v>31582</v>
      </c>
      <c r="C6509" s="311" t="s">
        <v>278</v>
      </c>
      <c r="D6509" s="312" t="s">
        <v>61589</v>
      </c>
    </row>
    <row r="6510" spans="1:4">
      <c r="A6510" s="311">
        <v>87340</v>
      </c>
      <c r="B6510" s="311" t="s">
        <v>31583</v>
      </c>
      <c r="C6510" s="311" t="s">
        <v>278</v>
      </c>
      <c r="D6510" s="312" t="s">
        <v>61590</v>
      </c>
    </row>
    <row r="6511" spans="1:4">
      <c r="A6511" s="311">
        <v>87341</v>
      </c>
      <c r="B6511" s="311" t="s">
        <v>31584</v>
      </c>
      <c r="C6511" s="311" t="s">
        <v>278</v>
      </c>
      <c r="D6511" s="312" t="s">
        <v>61591</v>
      </c>
    </row>
    <row r="6512" spans="1:4">
      <c r="A6512" s="311">
        <v>87342</v>
      </c>
      <c r="B6512" s="311" t="s">
        <v>31585</v>
      </c>
      <c r="C6512" s="311" t="s">
        <v>278</v>
      </c>
      <c r="D6512" s="312" t="s">
        <v>61592</v>
      </c>
    </row>
    <row r="6513" spans="1:4">
      <c r="A6513" s="311">
        <v>87343</v>
      </c>
      <c r="B6513" s="311" t="s">
        <v>31586</v>
      </c>
      <c r="C6513" s="311" t="s">
        <v>278</v>
      </c>
      <c r="D6513" s="312" t="s">
        <v>61593</v>
      </c>
    </row>
    <row r="6514" spans="1:4">
      <c r="A6514" s="311">
        <v>87344</v>
      </c>
      <c r="B6514" s="311" t="s">
        <v>31587</v>
      </c>
      <c r="C6514" s="311" t="s">
        <v>278</v>
      </c>
      <c r="D6514" s="312" t="s">
        <v>61594</v>
      </c>
    </row>
    <row r="6515" spans="1:4">
      <c r="A6515" s="311">
        <v>87345</v>
      </c>
      <c r="B6515" s="311" t="s">
        <v>31588</v>
      </c>
      <c r="C6515" s="311" t="s">
        <v>278</v>
      </c>
      <c r="D6515" s="312" t="s">
        <v>61595</v>
      </c>
    </row>
    <row r="6516" spans="1:4">
      <c r="A6516" s="311">
        <v>87346</v>
      </c>
      <c r="B6516" s="311" t="s">
        <v>31589</v>
      </c>
      <c r="C6516" s="311" t="s">
        <v>278</v>
      </c>
      <c r="D6516" s="312" t="s">
        <v>61596</v>
      </c>
    </row>
    <row r="6517" spans="1:4">
      <c r="A6517" s="311">
        <v>87347</v>
      </c>
      <c r="B6517" s="311" t="s">
        <v>31590</v>
      </c>
      <c r="C6517" s="311" t="s">
        <v>278</v>
      </c>
      <c r="D6517" s="312" t="s">
        <v>61597</v>
      </c>
    </row>
    <row r="6518" spans="1:4">
      <c r="A6518" s="311">
        <v>87348</v>
      </c>
      <c r="B6518" s="311" t="s">
        <v>31591</v>
      </c>
      <c r="C6518" s="311" t="s">
        <v>278</v>
      </c>
      <c r="D6518" s="312" t="s">
        <v>61598</v>
      </c>
    </row>
    <row r="6519" spans="1:4">
      <c r="A6519" s="311">
        <v>87349</v>
      </c>
      <c r="B6519" s="311" t="s">
        <v>31592</v>
      </c>
      <c r="C6519" s="311" t="s">
        <v>278</v>
      </c>
      <c r="D6519" s="312" t="s">
        <v>61599</v>
      </c>
    </row>
    <row r="6520" spans="1:4">
      <c r="A6520" s="311">
        <v>87350</v>
      </c>
      <c r="B6520" s="311" t="s">
        <v>31593</v>
      </c>
      <c r="C6520" s="311" t="s">
        <v>278</v>
      </c>
      <c r="D6520" s="312" t="s">
        <v>61600</v>
      </c>
    </row>
    <row r="6521" spans="1:4">
      <c r="A6521" s="311">
        <v>87351</v>
      </c>
      <c r="B6521" s="311" t="s">
        <v>31594</v>
      </c>
      <c r="C6521" s="311" t="s">
        <v>278</v>
      </c>
      <c r="D6521" s="312" t="s">
        <v>61601</v>
      </c>
    </row>
    <row r="6522" spans="1:4">
      <c r="A6522" s="311">
        <v>87352</v>
      </c>
      <c r="B6522" s="311" t="s">
        <v>31595</v>
      </c>
      <c r="C6522" s="311" t="s">
        <v>278</v>
      </c>
      <c r="D6522" s="312" t="s">
        <v>61602</v>
      </c>
    </row>
    <row r="6523" spans="1:4">
      <c r="A6523" s="311">
        <v>87353</v>
      </c>
      <c r="B6523" s="311" t="s">
        <v>31596</v>
      </c>
      <c r="C6523" s="311" t="s">
        <v>278</v>
      </c>
      <c r="D6523" s="312" t="s">
        <v>61603</v>
      </c>
    </row>
    <row r="6524" spans="1:4">
      <c r="A6524" s="311">
        <v>87354</v>
      </c>
      <c r="B6524" s="311" t="s">
        <v>31597</v>
      </c>
      <c r="C6524" s="311" t="s">
        <v>278</v>
      </c>
      <c r="D6524" s="312" t="s">
        <v>61604</v>
      </c>
    </row>
    <row r="6525" spans="1:4">
      <c r="A6525" s="311">
        <v>87355</v>
      </c>
      <c r="B6525" s="311" t="s">
        <v>31598</v>
      </c>
      <c r="C6525" s="311" t="s">
        <v>278</v>
      </c>
      <c r="D6525" s="312" t="s">
        <v>61605</v>
      </c>
    </row>
    <row r="6526" spans="1:4">
      <c r="A6526" s="311">
        <v>87356</v>
      </c>
      <c r="B6526" s="311" t="s">
        <v>31599</v>
      </c>
      <c r="C6526" s="311" t="s">
        <v>278</v>
      </c>
      <c r="D6526" s="312" t="s">
        <v>61606</v>
      </c>
    </row>
    <row r="6527" spans="1:4">
      <c r="A6527" s="311">
        <v>87357</v>
      </c>
      <c r="B6527" s="311" t="s">
        <v>31600</v>
      </c>
      <c r="C6527" s="311" t="s">
        <v>278</v>
      </c>
      <c r="D6527" s="312" t="s">
        <v>61607</v>
      </c>
    </row>
    <row r="6528" spans="1:4">
      <c r="A6528" s="311">
        <v>87358</v>
      </c>
      <c r="B6528" s="311" t="s">
        <v>31601</v>
      </c>
      <c r="C6528" s="311" t="s">
        <v>278</v>
      </c>
      <c r="D6528" s="312" t="s">
        <v>61608</v>
      </c>
    </row>
    <row r="6529" spans="1:4">
      <c r="A6529" s="311">
        <v>87359</v>
      </c>
      <c r="B6529" s="311" t="s">
        <v>31602</v>
      </c>
      <c r="C6529" s="311" t="s">
        <v>278</v>
      </c>
      <c r="D6529" s="312" t="s">
        <v>61609</v>
      </c>
    </row>
    <row r="6530" spans="1:4">
      <c r="A6530" s="311">
        <v>87360</v>
      </c>
      <c r="B6530" s="311" t="s">
        <v>31603</v>
      </c>
      <c r="C6530" s="311" t="s">
        <v>278</v>
      </c>
      <c r="D6530" s="312" t="s">
        <v>61610</v>
      </c>
    </row>
    <row r="6531" spans="1:4">
      <c r="A6531" s="311">
        <v>87361</v>
      </c>
      <c r="B6531" s="311" t="s">
        <v>31604</v>
      </c>
      <c r="C6531" s="311" t="s">
        <v>278</v>
      </c>
      <c r="D6531" s="312" t="s">
        <v>61611</v>
      </c>
    </row>
    <row r="6532" spans="1:4">
      <c r="A6532" s="311">
        <v>87362</v>
      </c>
      <c r="B6532" s="311" t="s">
        <v>31605</v>
      </c>
      <c r="C6532" s="311" t="s">
        <v>278</v>
      </c>
      <c r="D6532" s="312" t="s">
        <v>61612</v>
      </c>
    </row>
    <row r="6533" spans="1:4">
      <c r="A6533" s="311">
        <v>87363</v>
      </c>
      <c r="B6533" s="311" t="s">
        <v>31606</v>
      </c>
      <c r="C6533" s="311" t="s">
        <v>278</v>
      </c>
      <c r="D6533" s="312" t="s">
        <v>61613</v>
      </c>
    </row>
    <row r="6534" spans="1:4">
      <c r="A6534" s="311">
        <v>87364</v>
      </c>
      <c r="B6534" s="311" t="s">
        <v>31607</v>
      </c>
      <c r="C6534" s="311" t="s">
        <v>278</v>
      </c>
      <c r="D6534" s="312" t="s">
        <v>61614</v>
      </c>
    </row>
    <row r="6535" spans="1:4">
      <c r="A6535" s="311">
        <v>87365</v>
      </c>
      <c r="B6535" s="311" t="s">
        <v>31608</v>
      </c>
      <c r="C6535" s="311" t="s">
        <v>278</v>
      </c>
      <c r="D6535" s="312" t="s">
        <v>61615</v>
      </c>
    </row>
    <row r="6536" spans="1:4">
      <c r="A6536" s="311">
        <v>87366</v>
      </c>
      <c r="B6536" s="311" t="s">
        <v>31609</v>
      </c>
      <c r="C6536" s="311" t="s">
        <v>278</v>
      </c>
      <c r="D6536" s="312" t="s">
        <v>61616</v>
      </c>
    </row>
    <row r="6537" spans="1:4">
      <c r="A6537" s="311">
        <v>87367</v>
      </c>
      <c r="B6537" s="311" t="s">
        <v>31610</v>
      </c>
      <c r="C6537" s="311" t="s">
        <v>278</v>
      </c>
      <c r="D6537" s="312" t="s">
        <v>61617</v>
      </c>
    </row>
    <row r="6538" spans="1:4">
      <c r="A6538" s="311">
        <v>87368</v>
      </c>
      <c r="B6538" s="311" t="s">
        <v>31611</v>
      </c>
      <c r="C6538" s="311" t="s">
        <v>278</v>
      </c>
      <c r="D6538" s="312" t="s">
        <v>61618</v>
      </c>
    </row>
    <row r="6539" spans="1:4">
      <c r="A6539" s="311">
        <v>87369</v>
      </c>
      <c r="B6539" s="311" t="s">
        <v>31612</v>
      </c>
      <c r="C6539" s="311" t="s">
        <v>278</v>
      </c>
      <c r="D6539" s="312" t="s">
        <v>61619</v>
      </c>
    </row>
    <row r="6540" spans="1:4">
      <c r="A6540" s="311">
        <v>87370</v>
      </c>
      <c r="B6540" s="311" t="s">
        <v>31613</v>
      </c>
      <c r="C6540" s="311" t="s">
        <v>278</v>
      </c>
      <c r="D6540" s="312" t="s">
        <v>61620</v>
      </c>
    </row>
    <row r="6541" spans="1:4">
      <c r="A6541" s="311">
        <v>87371</v>
      </c>
      <c r="B6541" s="311" t="s">
        <v>31614</v>
      </c>
      <c r="C6541" s="311" t="s">
        <v>278</v>
      </c>
      <c r="D6541" s="312" t="s">
        <v>61621</v>
      </c>
    </row>
    <row r="6542" spans="1:4">
      <c r="A6542" s="311">
        <v>87372</v>
      </c>
      <c r="B6542" s="311" t="s">
        <v>31615</v>
      </c>
      <c r="C6542" s="311" t="s">
        <v>278</v>
      </c>
      <c r="D6542" s="312" t="s">
        <v>61622</v>
      </c>
    </row>
    <row r="6543" spans="1:4">
      <c r="A6543" s="311">
        <v>87373</v>
      </c>
      <c r="B6543" s="311" t="s">
        <v>31616</v>
      </c>
      <c r="C6543" s="311" t="s">
        <v>278</v>
      </c>
      <c r="D6543" s="312" t="s">
        <v>61623</v>
      </c>
    </row>
    <row r="6544" spans="1:4">
      <c r="A6544" s="311">
        <v>87374</v>
      </c>
      <c r="B6544" s="311" t="s">
        <v>31617</v>
      </c>
      <c r="C6544" s="311" t="s">
        <v>278</v>
      </c>
      <c r="D6544" s="312" t="s">
        <v>61624</v>
      </c>
    </row>
    <row r="6545" spans="1:4">
      <c r="A6545" s="311">
        <v>87375</v>
      </c>
      <c r="B6545" s="311" t="s">
        <v>31618</v>
      </c>
      <c r="C6545" s="311" t="s">
        <v>278</v>
      </c>
      <c r="D6545" s="312" t="s">
        <v>61625</v>
      </c>
    </row>
    <row r="6546" spans="1:4">
      <c r="A6546" s="311">
        <v>87376</v>
      </c>
      <c r="B6546" s="311" t="s">
        <v>31619</v>
      </c>
      <c r="C6546" s="311" t="s">
        <v>278</v>
      </c>
      <c r="D6546" s="312" t="s">
        <v>61626</v>
      </c>
    </row>
    <row r="6547" spans="1:4">
      <c r="A6547" s="311">
        <v>87377</v>
      </c>
      <c r="B6547" s="311" t="s">
        <v>31620</v>
      </c>
      <c r="C6547" s="311" t="s">
        <v>278</v>
      </c>
      <c r="D6547" s="312" t="s">
        <v>61627</v>
      </c>
    </row>
    <row r="6548" spans="1:4">
      <c r="A6548" s="311">
        <v>87378</v>
      </c>
      <c r="B6548" s="311" t="s">
        <v>31621</v>
      </c>
      <c r="C6548" s="311" t="s">
        <v>278</v>
      </c>
      <c r="D6548" s="312" t="s">
        <v>61628</v>
      </c>
    </row>
    <row r="6549" spans="1:4">
      <c r="A6549" s="311">
        <v>87379</v>
      </c>
      <c r="B6549" s="311" t="s">
        <v>31622</v>
      </c>
      <c r="C6549" s="311" t="s">
        <v>278</v>
      </c>
      <c r="D6549" s="312" t="s">
        <v>61629</v>
      </c>
    </row>
    <row r="6550" spans="1:4">
      <c r="A6550" s="311">
        <v>87380</v>
      </c>
      <c r="B6550" s="311" t="s">
        <v>31623</v>
      </c>
      <c r="C6550" s="311" t="s">
        <v>278</v>
      </c>
      <c r="D6550" s="312" t="s">
        <v>61630</v>
      </c>
    </row>
    <row r="6551" spans="1:4">
      <c r="A6551" s="311">
        <v>87381</v>
      </c>
      <c r="B6551" s="311" t="s">
        <v>31624</v>
      </c>
      <c r="C6551" s="311" t="s">
        <v>278</v>
      </c>
      <c r="D6551" s="312" t="s">
        <v>61631</v>
      </c>
    </row>
    <row r="6552" spans="1:4">
      <c r="A6552" s="311">
        <v>87382</v>
      </c>
      <c r="B6552" s="311" t="s">
        <v>31625</v>
      </c>
      <c r="C6552" s="311" t="s">
        <v>278</v>
      </c>
      <c r="D6552" s="312" t="s">
        <v>61632</v>
      </c>
    </row>
    <row r="6553" spans="1:4">
      <c r="A6553" s="311">
        <v>87383</v>
      </c>
      <c r="B6553" s="311" t="s">
        <v>31626</v>
      </c>
      <c r="C6553" s="311" t="s">
        <v>278</v>
      </c>
      <c r="D6553" s="312" t="s">
        <v>61633</v>
      </c>
    </row>
    <row r="6554" spans="1:4">
      <c r="A6554" s="311">
        <v>87384</v>
      </c>
      <c r="B6554" s="311" t="s">
        <v>31627</v>
      </c>
      <c r="C6554" s="311" t="s">
        <v>278</v>
      </c>
      <c r="D6554" s="312" t="s">
        <v>61634</v>
      </c>
    </row>
    <row r="6555" spans="1:4">
      <c r="A6555" s="311">
        <v>87385</v>
      </c>
      <c r="B6555" s="311" t="s">
        <v>31628</v>
      </c>
      <c r="C6555" s="311" t="s">
        <v>278</v>
      </c>
      <c r="D6555" s="312" t="s">
        <v>61635</v>
      </c>
    </row>
    <row r="6556" spans="1:4">
      <c r="A6556" s="311">
        <v>87386</v>
      </c>
      <c r="B6556" s="311" t="s">
        <v>31629</v>
      </c>
      <c r="C6556" s="311" t="s">
        <v>278</v>
      </c>
      <c r="D6556" s="312" t="s">
        <v>61636</v>
      </c>
    </row>
    <row r="6557" spans="1:4">
      <c r="A6557" s="311">
        <v>87387</v>
      </c>
      <c r="B6557" s="311" t="s">
        <v>31630</v>
      </c>
      <c r="C6557" s="311" t="s">
        <v>278</v>
      </c>
      <c r="D6557" s="312" t="s">
        <v>61637</v>
      </c>
    </row>
    <row r="6558" spans="1:4">
      <c r="A6558" s="311">
        <v>87388</v>
      </c>
      <c r="B6558" s="311" t="s">
        <v>31631</v>
      </c>
      <c r="C6558" s="311" t="s">
        <v>278</v>
      </c>
      <c r="D6558" s="312" t="s">
        <v>61638</v>
      </c>
    </row>
    <row r="6559" spans="1:4">
      <c r="A6559" s="311">
        <v>87389</v>
      </c>
      <c r="B6559" s="311" t="s">
        <v>31632</v>
      </c>
      <c r="C6559" s="311" t="s">
        <v>278</v>
      </c>
      <c r="D6559" s="312" t="s">
        <v>61639</v>
      </c>
    </row>
    <row r="6560" spans="1:4">
      <c r="A6560" s="311">
        <v>87390</v>
      </c>
      <c r="B6560" s="311" t="s">
        <v>31633</v>
      </c>
      <c r="C6560" s="311" t="s">
        <v>278</v>
      </c>
      <c r="D6560" s="312" t="s">
        <v>61640</v>
      </c>
    </row>
    <row r="6561" spans="1:4">
      <c r="A6561" s="311">
        <v>87391</v>
      </c>
      <c r="B6561" s="311" t="s">
        <v>31634</v>
      </c>
      <c r="C6561" s="311" t="s">
        <v>278</v>
      </c>
      <c r="D6561" s="312" t="s">
        <v>61641</v>
      </c>
    </row>
    <row r="6562" spans="1:4">
      <c r="A6562" s="311">
        <v>87393</v>
      </c>
      <c r="B6562" s="311" t="s">
        <v>31635</v>
      </c>
      <c r="C6562" s="311" t="s">
        <v>278</v>
      </c>
      <c r="D6562" s="312" t="s">
        <v>61642</v>
      </c>
    </row>
    <row r="6563" spans="1:4">
      <c r="A6563" s="311">
        <v>87394</v>
      </c>
      <c r="B6563" s="311" t="s">
        <v>31636</v>
      </c>
      <c r="C6563" s="311" t="s">
        <v>278</v>
      </c>
      <c r="D6563" s="312" t="s">
        <v>61643</v>
      </c>
    </row>
    <row r="6564" spans="1:4">
      <c r="A6564" s="311">
        <v>87395</v>
      </c>
      <c r="B6564" s="311" t="s">
        <v>31637</v>
      </c>
      <c r="C6564" s="311" t="s">
        <v>278</v>
      </c>
      <c r="D6564" s="312" t="s">
        <v>61644</v>
      </c>
    </row>
    <row r="6565" spans="1:4">
      <c r="A6565" s="311">
        <v>87396</v>
      </c>
      <c r="B6565" s="311" t="s">
        <v>31638</v>
      </c>
      <c r="C6565" s="311" t="s">
        <v>278</v>
      </c>
      <c r="D6565" s="312" t="s">
        <v>61645</v>
      </c>
    </row>
    <row r="6566" spans="1:4">
      <c r="A6566" s="311">
        <v>87397</v>
      </c>
      <c r="B6566" s="311" t="s">
        <v>31639</v>
      </c>
      <c r="C6566" s="311" t="s">
        <v>278</v>
      </c>
      <c r="D6566" s="312" t="s">
        <v>61646</v>
      </c>
    </row>
    <row r="6567" spans="1:4">
      <c r="A6567" s="311">
        <v>87398</v>
      </c>
      <c r="B6567" s="311" t="s">
        <v>31640</v>
      </c>
      <c r="C6567" s="311" t="s">
        <v>278</v>
      </c>
      <c r="D6567" s="312" t="s">
        <v>61647</v>
      </c>
    </row>
    <row r="6568" spans="1:4">
      <c r="A6568" s="311">
        <v>87399</v>
      </c>
      <c r="B6568" s="311" t="s">
        <v>31641</v>
      </c>
      <c r="C6568" s="311" t="s">
        <v>278</v>
      </c>
      <c r="D6568" s="312" t="s">
        <v>61648</v>
      </c>
    </row>
    <row r="6569" spans="1:4">
      <c r="A6569" s="311">
        <v>87401</v>
      </c>
      <c r="B6569" s="311" t="s">
        <v>31642</v>
      </c>
      <c r="C6569" s="311" t="s">
        <v>278</v>
      </c>
      <c r="D6569" s="312" t="s">
        <v>61649</v>
      </c>
    </row>
    <row r="6570" spans="1:4">
      <c r="A6570" s="311">
        <v>87402</v>
      </c>
      <c r="B6570" s="311" t="s">
        <v>31643</v>
      </c>
      <c r="C6570" s="311" t="s">
        <v>278</v>
      </c>
      <c r="D6570" s="312" t="s">
        <v>61650</v>
      </c>
    </row>
    <row r="6571" spans="1:4">
      <c r="A6571" s="311">
        <v>87404</v>
      </c>
      <c r="B6571" s="311" t="s">
        <v>31644</v>
      </c>
      <c r="C6571" s="311" t="s">
        <v>278</v>
      </c>
      <c r="D6571" s="312" t="s">
        <v>61651</v>
      </c>
    </row>
    <row r="6572" spans="1:4">
      <c r="A6572" s="311">
        <v>87405</v>
      </c>
      <c r="B6572" s="311" t="s">
        <v>31645</v>
      </c>
      <c r="C6572" s="311" t="s">
        <v>278</v>
      </c>
      <c r="D6572" s="312" t="s">
        <v>61652</v>
      </c>
    </row>
    <row r="6573" spans="1:4">
      <c r="A6573" s="311">
        <v>87407</v>
      </c>
      <c r="B6573" s="311" t="s">
        <v>31646</v>
      </c>
      <c r="C6573" s="311" t="s">
        <v>278</v>
      </c>
      <c r="D6573" s="312" t="s">
        <v>61653</v>
      </c>
    </row>
    <row r="6574" spans="1:4">
      <c r="A6574" s="311">
        <v>87408</v>
      </c>
      <c r="B6574" s="311" t="s">
        <v>31647</v>
      </c>
      <c r="C6574" s="311" t="s">
        <v>278</v>
      </c>
      <c r="D6574" s="312" t="s">
        <v>61654</v>
      </c>
    </row>
    <row r="6575" spans="1:4">
      <c r="A6575" s="311">
        <v>87410</v>
      </c>
      <c r="B6575" s="311" t="s">
        <v>31648</v>
      </c>
      <c r="C6575" s="311" t="s">
        <v>278</v>
      </c>
      <c r="D6575" s="312" t="s">
        <v>61655</v>
      </c>
    </row>
    <row r="6576" spans="1:4">
      <c r="A6576" s="311">
        <v>88626</v>
      </c>
      <c r="B6576" s="311" t="s">
        <v>31649</v>
      </c>
      <c r="C6576" s="311" t="s">
        <v>278</v>
      </c>
      <c r="D6576" s="312" t="s">
        <v>61656</v>
      </c>
    </row>
    <row r="6577" spans="1:4">
      <c r="A6577" s="311">
        <v>88627</v>
      </c>
      <c r="B6577" s="311" t="s">
        <v>31650</v>
      </c>
      <c r="C6577" s="311" t="s">
        <v>278</v>
      </c>
      <c r="D6577" s="312" t="s">
        <v>61657</v>
      </c>
    </row>
    <row r="6578" spans="1:4">
      <c r="A6578" s="311">
        <v>88628</v>
      </c>
      <c r="B6578" s="311" t="s">
        <v>31651</v>
      </c>
      <c r="C6578" s="311" t="s">
        <v>278</v>
      </c>
      <c r="D6578" s="312" t="s">
        <v>61658</v>
      </c>
    </row>
    <row r="6579" spans="1:4">
      <c r="A6579" s="311">
        <v>88629</v>
      </c>
      <c r="B6579" s="311" t="s">
        <v>31652</v>
      </c>
      <c r="C6579" s="311" t="s">
        <v>278</v>
      </c>
      <c r="D6579" s="312" t="s">
        <v>61659</v>
      </c>
    </row>
    <row r="6580" spans="1:4">
      <c r="A6580" s="311">
        <v>88630</v>
      </c>
      <c r="B6580" s="311" t="s">
        <v>31653</v>
      </c>
      <c r="C6580" s="311" t="s">
        <v>278</v>
      </c>
      <c r="D6580" s="312" t="s">
        <v>61660</v>
      </c>
    </row>
    <row r="6581" spans="1:4">
      <c r="A6581" s="311">
        <v>88631</v>
      </c>
      <c r="B6581" s="311" t="s">
        <v>31654</v>
      </c>
      <c r="C6581" s="311" t="s">
        <v>278</v>
      </c>
      <c r="D6581" s="312" t="s">
        <v>55831</v>
      </c>
    </row>
    <row r="6582" spans="1:4">
      <c r="A6582" s="311">
        <v>88715</v>
      </c>
      <c r="B6582" s="311" t="s">
        <v>31655</v>
      </c>
      <c r="C6582" s="311" t="s">
        <v>278</v>
      </c>
      <c r="D6582" s="312" t="s">
        <v>61661</v>
      </c>
    </row>
    <row r="6583" spans="1:4">
      <c r="A6583" s="311">
        <v>95563</v>
      </c>
      <c r="B6583" s="311" t="s">
        <v>31656</v>
      </c>
      <c r="C6583" s="311" t="s">
        <v>278</v>
      </c>
      <c r="D6583" s="312" t="s">
        <v>61662</v>
      </c>
    </row>
    <row r="6584" spans="1:4">
      <c r="A6584" s="311">
        <v>100464</v>
      </c>
      <c r="B6584" s="311" t="s">
        <v>31657</v>
      </c>
      <c r="C6584" s="311" t="s">
        <v>278</v>
      </c>
      <c r="D6584" s="312" t="s">
        <v>61663</v>
      </c>
    </row>
    <row r="6585" spans="1:4">
      <c r="A6585" s="311">
        <v>100465</v>
      </c>
      <c r="B6585" s="311" t="s">
        <v>31658</v>
      </c>
      <c r="C6585" s="311" t="s">
        <v>278</v>
      </c>
      <c r="D6585" s="312" t="s">
        <v>61664</v>
      </c>
    </row>
    <row r="6586" spans="1:4">
      <c r="A6586" s="311">
        <v>100466</v>
      </c>
      <c r="B6586" s="311" t="s">
        <v>31659</v>
      </c>
      <c r="C6586" s="311" t="s">
        <v>278</v>
      </c>
      <c r="D6586" s="312" t="s">
        <v>61665</v>
      </c>
    </row>
    <row r="6587" spans="1:4">
      <c r="A6587" s="311">
        <v>100468</v>
      </c>
      <c r="B6587" s="311" t="s">
        <v>31660</v>
      </c>
      <c r="C6587" s="311" t="s">
        <v>278</v>
      </c>
      <c r="D6587" s="312" t="s">
        <v>61666</v>
      </c>
    </row>
    <row r="6588" spans="1:4">
      <c r="A6588" s="311">
        <v>100469</v>
      </c>
      <c r="B6588" s="311" t="s">
        <v>31661</v>
      </c>
      <c r="C6588" s="311" t="s">
        <v>278</v>
      </c>
      <c r="D6588" s="312" t="s">
        <v>57887</v>
      </c>
    </row>
    <row r="6589" spans="1:4">
      <c r="A6589" s="311">
        <v>100470</v>
      </c>
      <c r="B6589" s="311" t="s">
        <v>31662</v>
      </c>
      <c r="C6589" s="311" t="s">
        <v>278</v>
      </c>
      <c r="D6589" s="312" t="s">
        <v>61667</v>
      </c>
    </row>
    <row r="6590" spans="1:4">
      <c r="A6590" s="311">
        <v>100472</v>
      </c>
      <c r="B6590" s="311" t="s">
        <v>31663</v>
      </c>
      <c r="C6590" s="311" t="s">
        <v>278</v>
      </c>
      <c r="D6590" s="312" t="s">
        <v>61668</v>
      </c>
    </row>
    <row r="6591" spans="1:4">
      <c r="A6591" s="311">
        <v>100473</v>
      </c>
      <c r="B6591" s="311" t="s">
        <v>31664</v>
      </c>
      <c r="C6591" s="311" t="s">
        <v>278</v>
      </c>
      <c r="D6591" s="312" t="s">
        <v>61669</v>
      </c>
    </row>
    <row r="6592" spans="1:4">
      <c r="A6592" s="311">
        <v>100474</v>
      </c>
      <c r="B6592" s="311" t="s">
        <v>31665</v>
      </c>
      <c r="C6592" s="311" t="s">
        <v>278</v>
      </c>
      <c r="D6592" s="312" t="s">
        <v>61670</v>
      </c>
    </row>
    <row r="6593" spans="1:4">
      <c r="A6593" s="311">
        <v>100475</v>
      </c>
      <c r="B6593" s="311" t="s">
        <v>31666</v>
      </c>
      <c r="C6593" s="311" t="s">
        <v>278</v>
      </c>
      <c r="D6593" s="312" t="s">
        <v>61671</v>
      </c>
    </row>
    <row r="6594" spans="1:4">
      <c r="A6594" s="311">
        <v>100477</v>
      </c>
      <c r="B6594" s="311" t="s">
        <v>31667</v>
      </c>
      <c r="C6594" s="311" t="s">
        <v>278</v>
      </c>
      <c r="D6594" s="312" t="s">
        <v>61672</v>
      </c>
    </row>
    <row r="6595" spans="1:4">
      <c r="A6595" s="311">
        <v>100478</v>
      </c>
      <c r="B6595" s="311" t="s">
        <v>31668</v>
      </c>
      <c r="C6595" s="311" t="s">
        <v>278</v>
      </c>
      <c r="D6595" s="312" t="s">
        <v>61673</v>
      </c>
    </row>
    <row r="6596" spans="1:4">
      <c r="A6596" s="311">
        <v>100479</v>
      </c>
      <c r="B6596" s="311" t="s">
        <v>31669</v>
      </c>
      <c r="C6596" s="311" t="s">
        <v>278</v>
      </c>
      <c r="D6596" s="312" t="s">
        <v>61674</v>
      </c>
    </row>
    <row r="6597" spans="1:4">
      <c r="A6597" s="311">
        <v>100480</v>
      </c>
      <c r="B6597" s="311" t="s">
        <v>31670</v>
      </c>
      <c r="C6597" s="311" t="s">
        <v>278</v>
      </c>
      <c r="D6597" s="312" t="s">
        <v>61675</v>
      </c>
    </row>
    <row r="6598" spans="1:4">
      <c r="A6598" s="311">
        <v>100481</v>
      </c>
      <c r="B6598" s="311" t="s">
        <v>31671</v>
      </c>
      <c r="C6598" s="311" t="s">
        <v>278</v>
      </c>
      <c r="D6598" s="312" t="s">
        <v>61676</v>
      </c>
    </row>
    <row r="6599" spans="1:4">
      <c r="A6599" s="311">
        <v>100483</v>
      </c>
      <c r="B6599" s="311" t="s">
        <v>31672</v>
      </c>
      <c r="C6599" s="311" t="s">
        <v>278</v>
      </c>
      <c r="D6599" s="312" t="s">
        <v>61677</v>
      </c>
    </row>
    <row r="6600" spans="1:4">
      <c r="A6600" s="311">
        <v>100484</v>
      </c>
      <c r="B6600" s="311" t="s">
        <v>31673</v>
      </c>
      <c r="C6600" s="311" t="s">
        <v>278</v>
      </c>
      <c r="D6600" s="312" t="s">
        <v>61678</v>
      </c>
    </row>
    <row r="6601" spans="1:4">
      <c r="A6601" s="311">
        <v>100485</v>
      </c>
      <c r="B6601" s="311" t="s">
        <v>31674</v>
      </c>
      <c r="C6601" s="311" t="s">
        <v>278</v>
      </c>
      <c r="D6601" s="312" t="s">
        <v>61679</v>
      </c>
    </row>
    <row r="6602" spans="1:4">
      <c r="A6602" s="311">
        <v>100486</v>
      </c>
      <c r="B6602" s="311" t="s">
        <v>31675</v>
      </c>
      <c r="C6602" s="311" t="s">
        <v>278</v>
      </c>
      <c r="D6602" s="312" t="s">
        <v>61680</v>
      </c>
    </row>
    <row r="6603" spans="1:4">
      <c r="A6603" s="311">
        <v>100487</v>
      </c>
      <c r="B6603" s="311" t="s">
        <v>31676</v>
      </c>
      <c r="C6603" s="311" t="s">
        <v>278</v>
      </c>
      <c r="D6603" s="312" t="s">
        <v>61681</v>
      </c>
    </row>
    <row r="6604" spans="1:4">
      <c r="A6604" s="311">
        <v>100488</v>
      </c>
      <c r="B6604" s="311" t="s">
        <v>31677</v>
      </c>
      <c r="C6604" s="311" t="s">
        <v>278</v>
      </c>
      <c r="D6604" s="312" t="s">
        <v>61682</v>
      </c>
    </row>
    <row r="6605" spans="1:4">
      <c r="A6605" s="311">
        <v>100489</v>
      </c>
      <c r="B6605" s="311" t="s">
        <v>31678</v>
      </c>
      <c r="C6605" s="311" t="s">
        <v>278</v>
      </c>
      <c r="D6605" s="312" t="s">
        <v>61683</v>
      </c>
    </row>
    <row r="6606" spans="1:4">
      <c r="A6606" s="311">
        <v>100490</v>
      </c>
      <c r="B6606" s="311" t="s">
        <v>31679</v>
      </c>
      <c r="C6606" s="311" t="s">
        <v>278</v>
      </c>
      <c r="D6606" s="312" t="s">
        <v>61684</v>
      </c>
    </row>
    <row r="6607" spans="1:4">
      <c r="A6607" s="311">
        <v>100491</v>
      </c>
      <c r="B6607" s="311" t="s">
        <v>31680</v>
      </c>
      <c r="C6607" s="311" t="s">
        <v>278</v>
      </c>
      <c r="D6607" s="312" t="s">
        <v>61685</v>
      </c>
    </row>
    <row r="6608" spans="1:4">
      <c r="A6608" s="311">
        <v>100492</v>
      </c>
      <c r="B6608" s="311" t="s">
        <v>31681</v>
      </c>
      <c r="C6608" s="311" t="s">
        <v>278</v>
      </c>
      <c r="D6608" s="312" t="s">
        <v>61686</v>
      </c>
    </row>
    <row r="6609" spans="1:4">
      <c r="A6609" s="311">
        <v>92121</v>
      </c>
      <c r="B6609" s="311" t="s">
        <v>31682</v>
      </c>
      <c r="C6609" s="311" t="s">
        <v>278</v>
      </c>
      <c r="D6609" s="312" t="s">
        <v>59328</v>
      </c>
    </row>
    <row r="6610" spans="1:4">
      <c r="A6610" s="311">
        <v>92122</v>
      </c>
      <c r="B6610" s="311" t="s">
        <v>31683</v>
      </c>
      <c r="C6610" s="311" t="s">
        <v>278</v>
      </c>
      <c r="D6610" s="312" t="s">
        <v>56952</v>
      </c>
    </row>
    <row r="6611" spans="1:4">
      <c r="A6611" s="311">
        <v>92123</v>
      </c>
      <c r="B6611" s="311" t="s">
        <v>31684</v>
      </c>
      <c r="C6611" s="311" t="s">
        <v>278</v>
      </c>
      <c r="D6611" s="312" t="s">
        <v>56692</v>
      </c>
    </row>
    <row r="6612" spans="1:4">
      <c r="A6612" s="311">
        <v>100195</v>
      </c>
      <c r="B6612" s="311" t="s">
        <v>31685</v>
      </c>
      <c r="C6612" s="311" t="s">
        <v>31686</v>
      </c>
      <c r="D6612" s="312" t="s">
        <v>61687</v>
      </c>
    </row>
    <row r="6613" spans="1:4">
      <c r="A6613" s="311">
        <v>100196</v>
      </c>
      <c r="B6613" s="311" t="s">
        <v>31687</v>
      </c>
      <c r="C6613" s="311" t="s">
        <v>31686</v>
      </c>
      <c r="D6613" s="312" t="s">
        <v>56130</v>
      </c>
    </row>
    <row r="6614" spans="1:4">
      <c r="A6614" s="311">
        <v>100197</v>
      </c>
      <c r="B6614" s="311" t="s">
        <v>31688</v>
      </c>
      <c r="C6614" s="311" t="s">
        <v>31686</v>
      </c>
      <c r="D6614" s="312" t="s">
        <v>61231</v>
      </c>
    </row>
    <row r="6615" spans="1:4">
      <c r="A6615" s="311">
        <v>100198</v>
      </c>
      <c r="B6615" s="311" t="s">
        <v>31689</v>
      </c>
      <c r="C6615" s="311" t="s">
        <v>31686</v>
      </c>
      <c r="D6615" s="312" t="s">
        <v>56427</v>
      </c>
    </row>
    <row r="6616" spans="1:4">
      <c r="A6616" s="311">
        <v>100199</v>
      </c>
      <c r="B6616" s="311" t="s">
        <v>31690</v>
      </c>
      <c r="C6616" s="311" t="s">
        <v>31686</v>
      </c>
      <c r="D6616" s="312" t="s">
        <v>56235</v>
      </c>
    </row>
    <row r="6617" spans="1:4">
      <c r="A6617" s="311">
        <v>100200</v>
      </c>
      <c r="B6617" s="311" t="s">
        <v>31691</v>
      </c>
      <c r="C6617" s="311" t="s">
        <v>31686</v>
      </c>
      <c r="D6617" s="312" t="s">
        <v>56122</v>
      </c>
    </row>
    <row r="6618" spans="1:4">
      <c r="A6618" s="311">
        <v>100201</v>
      </c>
      <c r="B6618" s="311" t="s">
        <v>31692</v>
      </c>
      <c r="C6618" s="311" t="s">
        <v>31686</v>
      </c>
      <c r="D6618" s="312" t="s">
        <v>61688</v>
      </c>
    </row>
    <row r="6619" spans="1:4">
      <c r="A6619" s="311">
        <v>100202</v>
      </c>
      <c r="B6619" s="311" t="s">
        <v>31693</v>
      </c>
      <c r="C6619" s="311" t="s">
        <v>31686</v>
      </c>
      <c r="D6619" s="312" t="s">
        <v>60931</v>
      </c>
    </row>
    <row r="6620" spans="1:4">
      <c r="A6620" s="311">
        <v>100203</v>
      </c>
      <c r="B6620" s="311" t="s">
        <v>31694</v>
      </c>
      <c r="C6620" s="311" t="s">
        <v>31686</v>
      </c>
      <c r="D6620" s="312" t="s">
        <v>61689</v>
      </c>
    </row>
    <row r="6621" spans="1:4">
      <c r="A6621" s="311">
        <v>100204</v>
      </c>
      <c r="B6621" s="311" t="s">
        <v>31695</v>
      </c>
      <c r="C6621" s="311" t="s">
        <v>31686</v>
      </c>
      <c r="D6621" s="312" t="s">
        <v>56325</v>
      </c>
    </row>
    <row r="6622" spans="1:4">
      <c r="A6622" s="311">
        <v>100205</v>
      </c>
      <c r="B6622" s="311" t="s">
        <v>31696</v>
      </c>
      <c r="C6622" s="311" t="s">
        <v>31697</v>
      </c>
      <c r="D6622" s="312" t="s">
        <v>61690</v>
      </c>
    </row>
    <row r="6623" spans="1:4">
      <c r="A6623" s="311">
        <v>100206</v>
      </c>
      <c r="B6623" s="311" t="s">
        <v>31698</v>
      </c>
      <c r="C6623" s="311" t="s">
        <v>31697</v>
      </c>
      <c r="D6623" s="312" t="s">
        <v>61691</v>
      </c>
    </row>
    <row r="6624" spans="1:4">
      <c r="A6624" s="311">
        <v>100207</v>
      </c>
      <c r="B6624" s="311" t="s">
        <v>31699</v>
      </c>
      <c r="C6624" s="311" t="s">
        <v>31697</v>
      </c>
      <c r="D6624" s="312" t="s">
        <v>61692</v>
      </c>
    </row>
    <row r="6625" spans="1:4">
      <c r="A6625" s="311">
        <v>100208</v>
      </c>
      <c r="B6625" s="311" t="s">
        <v>31700</v>
      </c>
      <c r="C6625" s="311" t="s">
        <v>31701</v>
      </c>
      <c r="D6625" s="312" t="s">
        <v>58846</v>
      </c>
    </row>
    <row r="6626" spans="1:4">
      <c r="A6626" s="311">
        <v>100209</v>
      </c>
      <c r="B6626" s="311" t="s">
        <v>31702</v>
      </c>
      <c r="C6626" s="311" t="s">
        <v>31701</v>
      </c>
      <c r="D6626" s="312" t="s">
        <v>61693</v>
      </c>
    </row>
    <row r="6627" spans="1:4">
      <c r="A6627" s="311">
        <v>100210</v>
      </c>
      <c r="B6627" s="311" t="s">
        <v>31703</v>
      </c>
      <c r="C6627" s="311" t="s">
        <v>31701</v>
      </c>
      <c r="D6627" s="312" t="s">
        <v>61694</v>
      </c>
    </row>
    <row r="6628" spans="1:4">
      <c r="A6628" s="311">
        <v>100211</v>
      </c>
      <c r="B6628" s="311" t="s">
        <v>31704</v>
      </c>
      <c r="C6628" s="311" t="s">
        <v>31701</v>
      </c>
      <c r="D6628" s="312" t="s">
        <v>56595</v>
      </c>
    </row>
    <row r="6629" spans="1:4">
      <c r="A6629" s="311">
        <v>100212</v>
      </c>
      <c r="B6629" s="311" t="s">
        <v>31705</v>
      </c>
      <c r="C6629" s="311" t="s">
        <v>31701</v>
      </c>
      <c r="D6629" s="312" t="s">
        <v>61695</v>
      </c>
    </row>
    <row r="6630" spans="1:4">
      <c r="A6630" s="311">
        <v>100213</v>
      </c>
      <c r="B6630" s="311" t="s">
        <v>31706</v>
      </c>
      <c r="C6630" s="311" t="s">
        <v>31701</v>
      </c>
      <c r="D6630" s="312" t="s">
        <v>61696</v>
      </c>
    </row>
    <row r="6631" spans="1:4">
      <c r="A6631" s="311">
        <v>100214</v>
      </c>
      <c r="B6631" s="311" t="s">
        <v>31707</v>
      </c>
      <c r="C6631" s="311" t="s">
        <v>31701</v>
      </c>
      <c r="D6631" s="312" t="s">
        <v>61697</v>
      </c>
    </row>
    <row r="6632" spans="1:4">
      <c r="A6632" s="311">
        <v>100215</v>
      </c>
      <c r="B6632" s="311" t="s">
        <v>31708</v>
      </c>
      <c r="C6632" s="311" t="s">
        <v>31701</v>
      </c>
      <c r="D6632" s="312" t="s">
        <v>56362</v>
      </c>
    </row>
    <row r="6633" spans="1:4">
      <c r="A6633" s="311">
        <v>100216</v>
      </c>
      <c r="B6633" s="311" t="s">
        <v>31709</v>
      </c>
      <c r="C6633" s="311" t="s">
        <v>31701</v>
      </c>
      <c r="D6633" s="312" t="s">
        <v>55688</v>
      </c>
    </row>
    <row r="6634" spans="1:4">
      <c r="A6634" s="311">
        <v>100217</v>
      </c>
      <c r="B6634" s="311" t="s">
        <v>31710</v>
      </c>
      <c r="C6634" s="311" t="s">
        <v>31701</v>
      </c>
      <c r="D6634" s="312" t="s">
        <v>58604</v>
      </c>
    </row>
    <row r="6635" spans="1:4">
      <c r="A6635" s="311">
        <v>100218</v>
      </c>
      <c r="B6635" s="311" t="s">
        <v>31711</v>
      </c>
      <c r="C6635" s="311" t="s">
        <v>31701</v>
      </c>
      <c r="D6635" s="312" t="s">
        <v>61698</v>
      </c>
    </row>
    <row r="6636" spans="1:4">
      <c r="A6636" s="311">
        <v>100219</v>
      </c>
      <c r="B6636" s="311" t="s">
        <v>31712</v>
      </c>
      <c r="C6636" s="311" t="s">
        <v>31701</v>
      </c>
      <c r="D6636" s="312" t="s">
        <v>61699</v>
      </c>
    </row>
    <row r="6637" spans="1:4">
      <c r="A6637" s="311">
        <v>100220</v>
      </c>
      <c r="B6637" s="311" t="s">
        <v>31713</v>
      </c>
      <c r="C6637" s="311" t="s">
        <v>31714</v>
      </c>
      <c r="D6637" s="312" t="s">
        <v>56116</v>
      </c>
    </row>
    <row r="6638" spans="1:4">
      <c r="A6638" s="311">
        <v>100221</v>
      </c>
      <c r="B6638" s="311" t="s">
        <v>31715</v>
      </c>
      <c r="C6638" s="311" t="s">
        <v>31714</v>
      </c>
      <c r="D6638" s="312" t="s">
        <v>58371</v>
      </c>
    </row>
    <row r="6639" spans="1:4">
      <c r="A6639" s="311">
        <v>100222</v>
      </c>
      <c r="B6639" s="311" t="s">
        <v>31716</v>
      </c>
      <c r="C6639" s="311" t="s">
        <v>31714</v>
      </c>
      <c r="D6639" s="312" t="s">
        <v>61700</v>
      </c>
    </row>
    <row r="6640" spans="1:4">
      <c r="A6640" s="311">
        <v>100223</v>
      </c>
      <c r="B6640" s="311" t="s">
        <v>31717</v>
      </c>
      <c r="C6640" s="311" t="s">
        <v>31714</v>
      </c>
      <c r="D6640" s="312" t="s">
        <v>59026</v>
      </c>
    </row>
    <row r="6641" spans="1:4">
      <c r="A6641" s="311">
        <v>100224</v>
      </c>
      <c r="B6641" s="311" t="s">
        <v>31718</v>
      </c>
      <c r="C6641" s="311" t="s">
        <v>31714</v>
      </c>
      <c r="D6641" s="312" t="s">
        <v>58604</v>
      </c>
    </row>
    <row r="6642" spans="1:4">
      <c r="A6642" s="311">
        <v>100225</v>
      </c>
      <c r="B6642" s="311" t="s">
        <v>31719</v>
      </c>
      <c r="C6642" s="311" t="s">
        <v>31720</v>
      </c>
      <c r="D6642" s="312" t="s">
        <v>61701</v>
      </c>
    </row>
    <row r="6643" spans="1:4">
      <c r="A6643" s="311">
        <v>100226</v>
      </c>
      <c r="B6643" s="311" t="s">
        <v>31721</v>
      </c>
      <c r="C6643" s="311" t="s">
        <v>31720</v>
      </c>
      <c r="D6643" s="312" t="s">
        <v>56459</v>
      </c>
    </row>
    <row r="6644" spans="1:4">
      <c r="A6644" s="311">
        <v>100227</v>
      </c>
      <c r="B6644" s="311" t="s">
        <v>31722</v>
      </c>
      <c r="C6644" s="311" t="s">
        <v>31720</v>
      </c>
      <c r="D6644" s="312" t="s">
        <v>56589</v>
      </c>
    </row>
    <row r="6645" spans="1:4">
      <c r="A6645" s="311">
        <v>100228</v>
      </c>
      <c r="B6645" s="311" t="s">
        <v>31723</v>
      </c>
      <c r="C6645" s="311" t="s">
        <v>31720</v>
      </c>
      <c r="D6645" s="312" t="s">
        <v>56039</v>
      </c>
    </row>
    <row r="6646" spans="1:4">
      <c r="A6646" s="311">
        <v>100229</v>
      </c>
      <c r="B6646" s="311" t="s">
        <v>31724</v>
      </c>
      <c r="C6646" s="311" t="s">
        <v>277</v>
      </c>
      <c r="D6646" s="312" t="s">
        <v>56541</v>
      </c>
    </row>
    <row r="6647" spans="1:4">
      <c r="A6647" s="311">
        <v>100230</v>
      </c>
      <c r="B6647" s="311" t="s">
        <v>31725</v>
      </c>
      <c r="C6647" s="311" t="s">
        <v>277</v>
      </c>
      <c r="D6647" s="312" t="s">
        <v>56357</v>
      </c>
    </row>
    <row r="6648" spans="1:4">
      <c r="A6648" s="311">
        <v>100231</v>
      </c>
      <c r="B6648" s="311" t="s">
        <v>31726</v>
      </c>
      <c r="C6648" s="311" t="s">
        <v>277</v>
      </c>
      <c r="D6648" s="312" t="s">
        <v>56199</v>
      </c>
    </row>
    <row r="6649" spans="1:4">
      <c r="A6649" s="311">
        <v>100232</v>
      </c>
      <c r="B6649" s="311" t="s">
        <v>31727</v>
      </c>
      <c r="C6649" s="311" t="s">
        <v>4</v>
      </c>
      <c r="D6649" s="312" t="s">
        <v>56275</v>
      </c>
    </row>
    <row r="6650" spans="1:4">
      <c r="A6650" s="311">
        <v>100233</v>
      </c>
      <c r="B6650" s="311" t="s">
        <v>31728</v>
      </c>
      <c r="C6650" s="311" t="s">
        <v>4</v>
      </c>
      <c r="D6650" s="312" t="s">
        <v>56329</v>
      </c>
    </row>
    <row r="6651" spans="1:4">
      <c r="A6651" s="311">
        <v>100234</v>
      </c>
      <c r="B6651" s="311" t="s">
        <v>31729</v>
      </c>
      <c r="C6651" s="311" t="s">
        <v>276</v>
      </c>
      <c r="D6651" s="312" t="s">
        <v>56571</v>
      </c>
    </row>
    <row r="6652" spans="1:4">
      <c r="A6652" s="311">
        <v>100235</v>
      </c>
      <c r="B6652" s="311" t="s">
        <v>31730</v>
      </c>
      <c r="C6652" s="311" t="s">
        <v>281</v>
      </c>
      <c r="D6652" s="312" t="s">
        <v>56199</v>
      </c>
    </row>
    <row r="6653" spans="1:4">
      <c r="A6653" s="311">
        <v>100236</v>
      </c>
      <c r="B6653" s="311" t="s">
        <v>31731</v>
      </c>
      <c r="C6653" s="311" t="s">
        <v>31732</v>
      </c>
      <c r="D6653" s="312" t="s">
        <v>61702</v>
      </c>
    </row>
    <row r="6654" spans="1:4">
      <c r="A6654" s="311">
        <v>100237</v>
      </c>
      <c r="B6654" s="311" t="s">
        <v>31733</v>
      </c>
      <c r="C6654" s="311" t="s">
        <v>31732</v>
      </c>
      <c r="D6654" s="312" t="s">
        <v>61703</v>
      </c>
    </row>
    <row r="6655" spans="1:4">
      <c r="A6655" s="311">
        <v>100238</v>
      </c>
      <c r="B6655" s="311" t="s">
        <v>31734</v>
      </c>
      <c r="C6655" s="311" t="s">
        <v>31732</v>
      </c>
      <c r="D6655" s="312" t="s">
        <v>61704</v>
      </c>
    </row>
    <row r="6656" spans="1:4">
      <c r="A6656" s="311">
        <v>100239</v>
      </c>
      <c r="B6656" s="311" t="s">
        <v>31735</v>
      </c>
      <c r="C6656" s="311" t="s">
        <v>31732</v>
      </c>
      <c r="D6656" s="312" t="s">
        <v>58098</v>
      </c>
    </row>
    <row r="6657" spans="1:4">
      <c r="A6657" s="311">
        <v>100240</v>
      </c>
      <c r="B6657" s="311" t="s">
        <v>31736</v>
      </c>
      <c r="C6657" s="311" t="s">
        <v>31732</v>
      </c>
      <c r="D6657" s="312" t="s">
        <v>56645</v>
      </c>
    </row>
    <row r="6658" spans="1:4">
      <c r="A6658" s="311">
        <v>100241</v>
      </c>
      <c r="B6658" s="311" t="s">
        <v>31737</v>
      </c>
      <c r="C6658" s="311" t="s">
        <v>31732</v>
      </c>
      <c r="D6658" s="312" t="s">
        <v>58098</v>
      </c>
    </row>
    <row r="6659" spans="1:4">
      <c r="A6659" s="311">
        <v>100242</v>
      </c>
      <c r="B6659" s="311" t="s">
        <v>31738</v>
      </c>
      <c r="C6659" s="311" t="s">
        <v>31732</v>
      </c>
      <c r="D6659" s="312" t="s">
        <v>58362</v>
      </c>
    </row>
    <row r="6660" spans="1:4">
      <c r="A6660" s="311">
        <v>100243</v>
      </c>
      <c r="B6660" s="311" t="s">
        <v>31739</v>
      </c>
      <c r="C6660" s="311" t="s">
        <v>31732</v>
      </c>
      <c r="D6660" s="312" t="s">
        <v>56623</v>
      </c>
    </row>
    <row r="6661" spans="1:4">
      <c r="A6661" s="311">
        <v>100244</v>
      </c>
      <c r="B6661" s="311" t="s">
        <v>31740</v>
      </c>
      <c r="C6661" s="311" t="s">
        <v>31732</v>
      </c>
      <c r="D6661" s="312" t="s">
        <v>56645</v>
      </c>
    </row>
    <row r="6662" spans="1:4">
      <c r="A6662" s="311">
        <v>100245</v>
      </c>
      <c r="B6662" s="311" t="s">
        <v>31741</v>
      </c>
      <c r="C6662" s="311" t="s">
        <v>31732</v>
      </c>
      <c r="D6662" s="312" t="s">
        <v>56161</v>
      </c>
    </row>
    <row r="6663" spans="1:4">
      <c r="A6663" s="311">
        <v>100246</v>
      </c>
      <c r="B6663" s="311" t="s">
        <v>31742</v>
      </c>
      <c r="C6663" s="311" t="s">
        <v>31732</v>
      </c>
      <c r="D6663" s="312" t="s">
        <v>61705</v>
      </c>
    </row>
    <row r="6664" spans="1:4">
      <c r="A6664" s="311">
        <v>100247</v>
      </c>
      <c r="B6664" s="311" t="s">
        <v>31743</v>
      </c>
      <c r="C6664" s="311" t="s">
        <v>31732</v>
      </c>
      <c r="D6664" s="312" t="s">
        <v>61703</v>
      </c>
    </row>
    <row r="6665" spans="1:4">
      <c r="A6665" s="311">
        <v>100248</v>
      </c>
      <c r="B6665" s="311" t="s">
        <v>31744</v>
      </c>
      <c r="C6665" s="311" t="s">
        <v>31732</v>
      </c>
      <c r="D6665" s="312" t="s">
        <v>61706</v>
      </c>
    </row>
    <row r="6666" spans="1:4">
      <c r="A6666" s="311">
        <v>100249</v>
      </c>
      <c r="B6666" s="311" t="s">
        <v>31745</v>
      </c>
      <c r="C6666" s="311" t="s">
        <v>31732</v>
      </c>
      <c r="D6666" s="312" t="s">
        <v>61705</v>
      </c>
    </row>
    <row r="6667" spans="1:4">
      <c r="A6667" s="311">
        <v>100250</v>
      </c>
      <c r="B6667" s="311" t="s">
        <v>31746</v>
      </c>
      <c r="C6667" s="311" t="s">
        <v>31732</v>
      </c>
      <c r="D6667" s="312" t="s">
        <v>61707</v>
      </c>
    </row>
    <row r="6668" spans="1:4">
      <c r="A6668" s="311">
        <v>100251</v>
      </c>
      <c r="B6668" s="311" t="s">
        <v>31747</v>
      </c>
      <c r="C6668" s="311" t="s">
        <v>31732</v>
      </c>
      <c r="D6668" s="312" t="s">
        <v>61706</v>
      </c>
    </row>
    <row r="6669" spans="1:4">
      <c r="A6669" s="311">
        <v>100252</v>
      </c>
      <c r="B6669" s="311" t="s">
        <v>31748</v>
      </c>
      <c r="C6669" s="311" t="s">
        <v>31732</v>
      </c>
      <c r="D6669" s="312" t="s">
        <v>58362</v>
      </c>
    </row>
    <row r="6670" spans="1:4">
      <c r="A6670" s="311">
        <v>100253</v>
      </c>
      <c r="B6670" s="311" t="s">
        <v>31749</v>
      </c>
      <c r="C6670" s="311" t="s">
        <v>31732</v>
      </c>
      <c r="D6670" s="312" t="s">
        <v>61247</v>
      </c>
    </row>
    <row r="6671" spans="1:4">
      <c r="A6671" s="311">
        <v>100254</v>
      </c>
      <c r="B6671" s="311" t="s">
        <v>31750</v>
      </c>
      <c r="C6671" s="311" t="s">
        <v>31732</v>
      </c>
      <c r="D6671" s="312" t="s">
        <v>56604</v>
      </c>
    </row>
    <row r="6672" spans="1:4">
      <c r="A6672" s="311">
        <v>100255</v>
      </c>
      <c r="B6672" s="311" t="s">
        <v>31751</v>
      </c>
      <c r="C6672" s="311" t="s">
        <v>31732</v>
      </c>
      <c r="D6672" s="312" t="s">
        <v>61708</v>
      </c>
    </row>
    <row r="6673" spans="1:4">
      <c r="A6673" s="311">
        <v>100256</v>
      </c>
      <c r="B6673" s="311" t="s">
        <v>31752</v>
      </c>
      <c r="C6673" s="311" t="s">
        <v>31732</v>
      </c>
      <c r="D6673" s="312" t="s">
        <v>61709</v>
      </c>
    </row>
    <row r="6674" spans="1:4">
      <c r="A6674" s="311">
        <v>100257</v>
      </c>
      <c r="B6674" s="311" t="s">
        <v>31753</v>
      </c>
      <c r="C6674" s="311" t="s">
        <v>31732</v>
      </c>
      <c r="D6674" s="312" t="s">
        <v>61704</v>
      </c>
    </row>
    <row r="6675" spans="1:4">
      <c r="A6675" s="311">
        <v>100258</v>
      </c>
      <c r="B6675" s="311" t="s">
        <v>31754</v>
      </c>
      <c r="C6675" s="311" t="s">
        <v>31732</v>
      </c>
      <c r="D6675" s="312" t="s">
        <v>61708</v>
      </c>
    </row>
    <row r="6676" spans="1:4">
      <c r="A6676" s="311">
        <v>100259</v>
      </c>
      <c r="B6676" s="311" t="s">
        <v>31755</v>
      </c>
      <c r="C6676" s="311" t="s">
        <v>31732</v>
      </c>
      <c r="D6676" s="312" t="s">
        <v>61247</v>
      </c>
    </row>
    <row r="6677" spans="1:4">
      <c r="A6677" s="311">
        <v>100260</v>
      </c>
      <c r="B6677" s="311" t="s">
        <v>31756</v>
      </c>
      <c r="C6677" s="311" t="s">
        <v>31686</v>
      </c>
      <c r="D6677" s="312" t="s">
        <v>56665</v>
      </c>
    </row>
    <row r="6678" spans="1:4">
      <c r="A6678" s="311">
        <v>100261</v>
      </c>
      <c r="B6678" s="311" t="s">
        <v>31757</v>
      </c>
      <c r="C6678" s="311" t="s">
        <v>31686</v>
      </c>
      <c r="D6678" s="312" t="s">
        <v>61710</v>
      </c>
    </row>
    <row r="6679" spans="1:4">
      <c r="A6679" s="311">
        <v>100262</v>
      </c>
      <c r="B6679" s="311" t="s">
        <v>31758</v>
      </c>
      <c r="C6679" s="311" t="s">
        <v>31686</v>
      </c>
      <c r="D6679" s="312" t="s">
        <v>56509</v>
      </c>
    </row>
    <row r="6680" spans="1:4">
      <c r="A6680" s="311">
        <v>100263</v>
      </c>
      <c r="B6680" s="311" t="s">
        <v>31759</v>
      </c>
      <c r="C6680" s="311" t="s">
        <v>31686</v>
      </c>
      <c r="D6680" s="312" t="s">
        <v>61711</v>
      </c>
    </row>
    <row r="6681" spans="1:4">
      <c r="A6681" s="311">
        <v>100264</v>
      </c>
      <c r="B6681" s="311" t="s">
        <v>31760</v>
      </c>
      <c r="C6681" s="311" t="s">
        <v>31714</v>
      </c>
      <c r="D6681" s="312" t="s">
        <v>61712</v>
      </c>
    </row>
    <row r="6682" spans="1:4">
      <c r="A6682" s="311">
        <v>100265</v>
      </c>
      <c r="B6682" s="311" t="s">
        <v>31761</v>
      </c>
      <c r="C6682" s="311" t="s">
        <v>276</v>
      </c>
      <c r="D6682" s="312" t="s">
        <v>61713</v>
      </c>
    </row>
    <row r="6683" spans="1:4">
      <c r="A6683" s="311">
        <v>100266</v>
      </c>
      <c r="B6683" s="311" t="s">
        <v>31762</v>
      </c>
      <c r="C6683" s="311" t="s">
        <v>31701</v>
      </c>
      <c r="D6683" s="312" t="s">
        <v>61714</v>
      </c>
    </row>
    <row r="6684" spans="1:4">
      <c r="A6684" s="311">
        <v>100267</v>
      </c>
      <c r="B6684" s="311" t="s">
        <v>31763</v>
      </c>
      <c r="C6684" s="311" t="s">
        <v>4</v>
      </c>
      <c r="D6684" s="312" t="s">
        <v>56603</v>
      </c>
    </row>
    <row r="6685" spans="1:4">
      <c r="A6685" s="311">
        <v>100268</v>
      </c>
      <c r="B6685" s="311" t="s">
        <v>31764</v>
      </c>
      <c r="C6685" s="311" t="s">
        <v>31701</v>
      </c>
      <c r="D6685" s="312" t="s">
        <v>61714</v>
      </c>
    </row>
    <row r="6686" spans="1:4">
      <c r="A6686" s="311">
        <v>100269</v>
      </c>
      <c r="B6686" s="311" t="s">
        <v>31765</v>
      </c>
      <c r="C6686" s="311" t="s">
        <v>4</v>
      </c>
      <c r="D6686" s="312" t="s">
        <v>56603</v>
      </c>
    </row>
    <row r="6687" spans="1:4">
      <c r="A6687" s="311">
        <v>100270</v>
      </c>
      <c r="B6687" s="311" t="s">
        <v>31766</v>
      </c>
      <c r="C6687" s="311" t="s">
        <v>31701</v>
      </c>
      <c r="D6687" s="312" t="s">
        <v>61715</v>
      </c>
    </row>
    <row r="6688" spans="1:4">
      <c r="A6688" s="311">
        <v>100271</v>
      </c>
      <c r="B6688" s="311" t="s">
        <v>31767</v>
      </c>
      <c r="C6688" s="311" t="s">
        <v>31714</v>
      </c>
      <c r="D6688" s="312" t="s">
        <v>55795</v>
      </c>
    </row>
    <row r="6689" spans="1:4">
      <c r="A6689" s="311">
        <v>100272</v>
      </c>
      <c r="B6689" s="311" t="s">
        <v>31768</v>
      </c>
      <c r="C6689" s="311" t="s">
        <v>276</v>
      </c>
      <c r="D6689" s="312" t="s">
        <v>56324</v>
      </c>
    </row>
    <row r="6690" spans="1:4">
      <c r="A6690" s="311">
        <v>100273</v>
      </c>
      <c r="B6690" s="311" t="s">
        <v>31769</v>
      </c>
      <c r="C6690" s="311" t="s">
        <v>31686</v>
      </c>
      <c r="D6690" s="312" t="s">
        <v>56660</v>
      </c>
    </row>
    <row r="6691" spans="1:4">
      <c r="A6691" s="311">
        <v>100274</v>
      </c>
      <c r="B6691" s="311" t="s">
        <v>31770</v>
      </c>
      <c r="C6691" s="311" t="s">
        <v>31714</v>
      </c>
      <c r="D6691" s="312" t="s">
        <v>61716</v>
      </c>
    </row>
    <row r="6692" spans="1:4">
      <c r="A6692" s="311">
        <v>100275</v>
      </c>
      <c r="B6692" s="311" t="s">
        <v>31771</v>
      </c>
      <c r="C6692" s="311" t="s">
        <v>31714</v>
      </c>
      <c r="D6692" s="312" t="s">
        <v>61717</v>
      </c>
    </row>
    <row r="6693" spans="1:4">
      <c r="A6693" s="311">
        <v>100276</v>
      </c>
      <c r="B6693" s="311" t="s">
        <v>31772</v>
      </c>
      <c r="C6693" s="311" t="s">
        <v>31714</v>
      </c>
      <c r="D6693" s="312" t="s">
        <v>61718</v>
      </c>
    </row>
    <row r="6694" spans="1:4">
      <c r="A6694" s="311">
        <v>100277</v>
      </c>
      <c r="B6694" s="311" t="s">
        <v>31773</v>
      </c>
      <c r="C6694" s="311" t="s">
        <v>31714</v>
      </c>
      <c r="D6694" s="312" t="s">
        <v>61719</v>
      </c>
    </row>
    <row r="6695" spans="1:4">
      <c r="A6695" s="311">
        <v>100278</v>
      </c>
      <c r="B6695" s="311" t="s">
        <v>31774</v>
      </c>
      <c r="C6695" s="311" t="s">
        <v>31701</v>
      </c>
      <c r="D6695" s="312" t="s">
        <v>58464</v>
      </c>
    </row>
    <row r="6696" spans="1:4">
      <c r="A6696" s="311">
        <v>100279</v>
      </c>
      <c r="B6696" s="311" t="s">
        <v>31775</v>
      </c>
      <c r="C6696" s="311" t="s">
        <v>4</v>
      </c>
      <c r="D6696" s="312" t="s">
        <v>61720</v>
      </c>
    </row>
    <row r="6697" spans="1:4">
      <c r="A6697" s="311">
        <v>100280</v>
      </c>
      <c r="B6697" s="311" t="s">
        <v>31776</v>
      </c>
      <c r="C6697" s="311" t="s">
        <v>31701</v>
      </c>
      <c r="D6697" s="312" t="s">
        <v>60833</v>
      </c>
    </row>
    <row r="6698" spans="1:4">
      <c r="A6698" s="311">
        <v>100281</v>
      </c>
      <c r="B6698" s="311" t="s">
        <v>31777</v>
      </c>
      <c r="C6698" s="311" t="s">
        <v>31701</v>
      </c>
      <c r="D6698" s="312" t="s">
        <v>58589</v>
      </c>
    </row>
    <row r="6699" spans="1:4">
      <c r="A6699" s="311">
        <v>100282</v>
      </c>
      <c r="B6699" s="311" t="s">
        <v>31778</v>
      </c>
      <c r="C6699" s="311" t="s">
        <v>31714</v>
      </c>
      <c r="D6699" s="312" t="s">
        <v>61721</v>
      </c>
    </row>
    <row r="6700" spans="1:4">
      <c r="A6700" s="311">
        <v>100283</v>
      </c>
      <c r="B6700" s="311" t="s">
        <v>31779</v>
      </c>
      <c r="C6700" s="311" t="s">
        <v>31714</v>
      </c>
      <c r="D6700" s="312" t="s">
        <v>61722</v>
      </c>
    </row>
    <row r="6701" spans="1:4">
      <c r="A6701" s="311">
        <v>100284</v>
      </c>
      <c r="B6701" s="311" t="s">
        <v>31780</v>
      </c>
      <c r="C6701" s="311" t="s">
        <v>31714</v>
      </c>
      <c r="D6701" s="312" t="s">
        <v>58094</v>
      </c>
    </row>
    <row r="6702" spans="1:4">
      <c r="A6702" s="311">
        <v>100285</v>
      </c>
      <c r="B6702" s="311" t="s">
        <v>31781</v>
      </c>
      <c r="C6702" s="311" t="s">
        <v>31732</v>
      </c>
      <c r="D6702" s="312" t="s">
        <v>58090</v>
      </c>
    </row>
    <row r="6703" spans="1:4">
      <c r="A6703" s="311">
        <v>100286</v>
      </c>
      <c r="B6703" s="311" t="s">
        <v>31782</v>
      </c>
      <c r="C6703" s="311" t="s">
        <v>31732</v>
      </c>
      <c r="D6703" s="312" t="s">
        <v>58113</v>
      </c>
    </row>
    <row r="6704" spans="1:4">
      <c r="A6704" s="311">
        <v>100287</v>
      </c>
      <c r="B6704" s="311" t="s">
        <v>31783</v>
      </c>
      <c r="C6704" s="311" t="s">
        <v>31732</v>
      </c>
      <c r="D6704" s="312" t="s">
        <v>61706</v>
      </c>
    </row>
    <row r="6705" spans="1:4">
      <c r="A6705" s="311">
        <v>99802</v>
      </c>
      <c r="B6705" s="311" t="s">
        <v>31784</v>
      </c>
      <c r="C6705" s="311" t="s">
        <v>276</v>
      </c>
      <c r="D6705" s="312" t="s">
        <v>61699</v>
      </c>
    </row>
    <row r="6706" spans="1:4">
      <c r="A6706" s="311">
        <v>99803</v>
      </c>
      <c r="B6706" s="311" t="s">
        <v>31785</v>
      </c>
      <c r="C6706" s="311" t="s">
        <v>276</v>
      </c>
      <c r="D6706" s="312" t="s">
        <v>56394</v>
      </c>
    </row>
    <row r="6707" spans="1:4">
      <c r="A6707" s="311">
        <v>99804</v>
      </c>
      <c r="B6707" s="311" t="s">
        <v>32746</v>
      </c>
      <c r="C6707" s="311" t="s">
        <v>276</v>
      </c>
      <c r="D6707" s="312" t="s">
        <v>61710</v>
      </c>
    </row>
    <row r="6708" spans="1:4">
      <c r="A6708" s="311">
        <v>99805</v>
      </c>
      <c r="B6708" s="311" t="s">
        <v>31786</v>
      </c>
      <c r="C6708" s="311" t="s">
        <v>276</v>
      </c>
      <c r="D6708" s="312" t="s">
        <v>58107</v>
      </c>
    </row>
    <row r="6709" spans="1:4">
      <c r="A6709" s="311">
        <v>99806</v>
      </c>
      <c r="B6709" s="311" t="s">
        <v>31787</v>
      </c>
      <c r="C6709" s="311" t="s">
        <v>276</v>
      </c>
      <c r="D6709" s="312" t="s">
        <v>56683</v>
      </c>
    </row>
    <row r="6710" spans="1:4">
      <c r="A6710" s="311">
        <v>99807</v>
      </c>
      <c r="B6710" s="311" t="s">
        <v>32747</v>
      </c>
      <c r="C6710" s="311" t="s">
        <v>276</v>
      </c>
      <c r="D6710" s="312" t="s">
        <v>61723</v>
      </c>
    </row>
    <row r="6711" spans="1:4">
      <c r="A6711" s="311">
        <v>99808</v>
      </c>
      <c r="B6711" s="311" t="s">
        <v>31788</v>
      </c>
      <c r="C6711" s="311" t="s">
        <v>276</v>
      </c>
      <c r="D6711" s="312" t="s">
        <v>61724</v>
      </c>
    </row>
    <row r="6712" spans="1:4">
      <c r="A6712" s="311">
        <v>99809</v>
      </c>
      <c r="B6712" s="311" t="s">
        <v>31789</v>
      </c>
      <c r="C6712" s="311" t="s">
        <v>276</v>
      </c>
      <c r="D6712" s="312" t="s">
        <v>61725</v>
      </c>
    </row>
    <row r="6713" spans="1:4">
      <c r="A6713" s="311">
        <v>99810</v>
      </c>
      <c r="B6713" s="311" t="s">
        <v>32748</v>
      </c>
      <c r="C6713" s="311" t="s">
        <v>276</v>
      </c>
      <c r="D6713" s="312" t="s">
        <v>61726</v>
      </c>
    </row>
    <row r="6714" spans="1:4">
      <c r="A6714" s="311">
        <v>99811</v>
      </c>
      <c r="B6714" s="311" t="s">
        <v>31790</v>
      </c>
      <c r="C6714" s="311" t="s">
        <v>276</v>
      </c>
      <c r="D6714" s="312" t="s">
        <v>56420</v>
      </c>
    </row>
    <row r="6715" spans="1:4">
      <c r="A6715" s="311">
        <v>99812</v>
      </c>
      <c r="B6715" s="311" t="s">
        <v>31791</v>
      </c>
      <c r="C6715" s="311" t="s">
        <v>276</v>
      </c>
      <c r="D6715" s="312" t="s">
        <v>56155</v>
      </c>
    </row>
    <row r="6716" spans="1:4">
      <c r="A6716" s="311">
        <v>99813</v>
      </c>
      <c r="B6716" s="311" t="s">
        <v>32749</v>
      </c>
      <c r="C6716" s="311" t="s">
        <v>276</v>
      </c>
      <c r="D6716" s="312" t="s">
        <v>56589</v>
      </c>
    </row>
    <row r="6717" spans="1:4">
      <c r="A6717" s="311">
        <v>99814</v>
      </c>
      <c r="B6717" s="311" t="s">
        <v>31792</v>
      </c>
      <c r="C6717" s="311" t="s">
        <v>276</v>
      </c>
      <c r="D6717" s="312" t="s">
        <v>61727</v>
      </c>
    </row>
    <row r="6718" spans="1:4">
      <c r="A6718" s="311">
        <v>99815</v>
      </c>
      <c r="B6718" s="311" t="s">
        <v>32750</v>
      </c>
      <c r="C6718" s="311" t="s">
        <v>4</v>
      </c>
      <c r="D6718" s="312" t="s">
        <v>61728</v>
      </c>
    </row>
    <row r="6719" spans="1:4">
      <c r="A6719" s="311">
        <v>99816</v>
      </c>
      <c r="B6719" s="311" t="s">
        <v>32751</v>
      </c>
      <c r="C6719" s="311" t="s">
        <v>4</v>
      </c>
      <c r="D6719" s="312" t="s">
        <v>61326</v>
      </c>
    </row>
    <row r="6720" spans="1:4">
      <c r="A6720" s="311">
        <v>99817</v>
      </c>
      <c r="B6720" s="311" t="s">
        <v>32752</v>
      </c>
      <c r="C6720" s="311" t="s">
        <v>4</v>
      </c>
      <c r="D6720" s="312" t="s">
        <v>61729</v>
      </c>
    </row>
    <row r="6721" spans="1:4">
      <c r="A6721" s="311">
        <v>99818</v>
      </c>
      <c r="B6721" s="311" t="s">
        <v>32753</v>
      </c>
      <c r="C6721" s="311" t="s">
        <v>4</v>
      </c>
      <c r="D6721" s="312" t="s">
        <v>61729</v>
      </c>
    </row>
    <row r="6722" spans="1:4">
      <c r="A6722" s="311">
        <v>99819</v>
      </c>
      <c r="B6722" s="311" t="s">
        <v>32754</v>
      </c>
      <c r="C6722" s="311" t="s">
        <v>276</v>
      </c>
      <c r="D6722" s="312" t="s">
        <v>57844</v>
      </c>
    </row>
    <row r="6723" spans="1:4">
      <c r="A6723" s="311">
        <v>99820</v>
      </c>
      <c r="B6723" s="311" t="s">
        <v>32755</v>
      </c>
      <c r="C6723" s="311" t="s">
        <v>276</v>
      </c>
      <c r="D6723" s="312" t="s">
        <v>61730</v>
      </c>
    </row>
    <row r="6724" spans="1:4">
      <c r="A6724" s="311">
        <v>99821</v>
      </c>
      <c r="B6724" s="311" t="s">
        <v>32756</v>
      </c>
      <c r="C6724" s="311" t="s">
        <v>276</v>
      </c>
      <c r="D6724" s="312" t="s">
        <v>61262</v>
      </c>
    </row>
    <row r="6725" spans="1:4">
      <c r="A6725" s="311">
        <v>99822</v>
      </c>
      <c r="B6725" s="311" t="s">
        <v>31793</v>
      </c>
      <c r="C6725" s="311" t="s">
        <v>276</v>
      </c>
      <c r="D6725" s="312" t="s">
        <v>61731</v>
      </c>
    </row>
    <row r="6726" spans="1:4">
      <c r="A6726" s="311">
        <v>99823</v>
      </c>
      <c r="B6726" s="311" t="s">
        <v>32757</v>
      </c>
      <c r="C6726" s="311" t="s">
        <v>276</v>
      </c>
      <c r="D6726" s="312" t="s">
        <v>61544</v>
      </c>
    </row>
    <row r="6727" spans="1:4">
      <c r="A6727" s="311">
        <v>99824</v>
      </c>
      <c r="B6727" s="311" t="s">
        <v>32758</v>
      </c>
      <c r="C6727" s="311" t="s">
        <v>276</v>
      </c>
      <c r="D6727" s="312" t="s">
        <v>61732</v>
      </c>
    </row>
    <row r="6728" spans="1:4">
      <c r="A6728" s="311">
        <v>99825</v>
      </c>
      <c r="B6728" s="311" t="s">
        <v>32759</v>
      </c>
      <c r="C6728" s="311" t="s">
        <v>276</v>
      </c>
      <c r="D6728" s="312" t="s">
        <v>61733</v>
      </c>
    </row>
    <row r="6729" spans="1:4">
      <c r="A6729" s="311">
        <v>99826</v>
      </c>
      <c r="B6729" s="311" t="s">
        <v>31794</v>
      </c>
      <c r="C6729" s="311" t="s">
        <v>276</v>
      </c>
      <c r="D6729" s="312" t="s">
        <v>56089</v>
      </c>
    </row>
    <row r="6730" spans="1:4">
      <c r="A6730" s="311">
        <v>97010</v>
      </c>
      <c r="B6730" s="311" t="s">
        <v>31795</v>
      </c>
      <c r="C6730" s="311" t="s">
        <v>39</v>
      </c>
      <c r="D6730" s="312" t="s">
        <v>59959</v>
      </c>
    </row>
    <row r="6731" spans="1:4">
      <c r="A6731" s="311">
        <v>97011</v>
      </c>
      <c r="B6731" s="311" t="s">
        <v>31796</v>
      </c>
      <c r="C6731" s="311" t="s">
        <v>39</v>
      </c>
      <c r="D6731" s="312" t="s">
        <v>59845</v>
      </c>
    </row>
    <row r="6732" spans="1:4">
      <c r="A6732" s="311">
        <v>97012</v>
      </c>
      <c r="B6732" s="311" t="s">
        <v>31797</v>
      </c>
      <c r="C6732" s="311" t="s">
        <v>39</v>
      </c>
      <c r="D6732" s="312" t="s">
        <v>61734</v>
      </c>
    </row>
    <row r="6733" spans="1:4">
      <c r="A6733" s="311">
        <v>97013</v>
      </c>
      <c r="B6733" s="311" t="s">
        <v>31798</v>
      </c>
      <c r="C6733" s="311" t="s">
        <v>39</v>
      </c>
      <c r="D6733" s="312" t="s">
        <v>61735</v>
      </c>
    </row>
    <row r="6734" spans="1:4">
      <c r="A6734" s="311">
        <v>97014</v>
      </c>
      <c r="B6734" s="311" t="s">
        <v>31799</v>
      </c>
      <c r="C6734" s="311" t="s">
        <v>39</v>
      </c>
      <c r="D6734" s="312" t="s">
        <v>61736</v>
      </c>
    </row>
    <row r="6735" spans="1:4">
      <c r="A6735" s="311">
        <v>97015</v>
      </c>
      <c r="B6735" s="311" t="s">
        <v>31800</v>
      </c>
      <c r="C6735" s="311" t="s">
        <v>39</v>
      </c>
      <c r="D6735" s="312" t="s">
        <v>61737</v>
      </c>
    </row>
    <row r="6736" spans="1:4">
      <c r="A6736" s="311">
        <v>97016</v>
      </c>
      <c r="B6736" s="311" t="s">
        <v>31801</v>
      </c>
      <c r="C6736" s="311" t="s">
        <v>39</v>
      </c>
      <c r="D6736" s="312" t="s">
        <v>61738</v>
      </c>
    </row>
    <row r="6737" spans="1:4">
      <c r="A6737" s="311">
        <v>97017</v>
      </c>
      <c r="B6737" s="311" t="s">
        <v>31802</v>
      </c>
      <c r="C6737" s="311" t="s">
        <v>39</v>
      </c>
      <c r="D6737" s="312" t="s">
        <v>61739</v>
      </c>
    </row>
    <row r="6738" spans="1:4">
      <c r="A6738" s="311">
        <v>97018</v>
      </c>
      <c r="B6738" s="311" t="s">
        <v>31803</v>
      </c>
      <c r="C6738" s="311" t="s">
        <v>39</v>
      </c>
      <c r="D6738" s="312" t="s">
        <v>58198</v>
      </c>
    </row>
    <row r="6739" spans="1:4">
      <c r="A6739" s="311">
        <v>97031</v>
      </c>
      <c r="B6739" s="311" t="s">
        <v>31804</v>
      </c>
      <c r="C6739" s="311" t="s">
        <v>39</v>
      </c>
      <c r="D6739" s="312" t="s">
        <v>61740</v>
      </c>
    </row>
    <row r="6740" spans="1:4">
      <c r="A6740" s="311">
        <v>97032</v>
      </c>
      <c r="B6740" s="311" t="s">
        <v>31805</v>
      </c>
      <c r="C6740" s="311" t="s">
        <v>39</v>
      </c>
      <c r="D6740" s="312" t="s">
        <v>61741</v>
      </c>
    </row>
    <row r="6741" spans="1:4">
      <c r="A6741" s="311">
        <v>97033</v>
      </c>
      <c r="B6741" s="311" t="s">
        <v>31806</v>
      </c>
      <c r="C6741" s="311" t="s">
        <v>39</v>
      </c>
      <c r="D6741" s="312" t="s">
        <v>58329</v>
      </c>
    </row>
    <row r="6742" spans="1:4">
      <c r="A6742" s="311">
        <v>97034</v>
      </c>
      <c r="B6742" s="311" t="s">
        <v>31807</v>
      </c>
      <c r="C6742" s="311" t="s">
        <v>39</v>
      </c>
      <c r="D6742" s="312" t="s">
        <v>56178</v>
      </c>
    </row>
    <row r="6743" spans="1:4">
      <c r="A6743" s="311">
        <v>97039</v>
      </c>
      <c r="B6743" s="311" t="s">
        <v>31808</v>
      </c>
      <c r="C6743" s="311" t="s">
        <v>276</v>
      </c>
      <c r="D6743" s="312" t="s">
        <v>61742</v>
      </c>
    </row>
    <row r="6744" spans="1:4">
      <c r="A6744" s="311">
        <v>97040</v>
      </c>
      <c r="B6744" s="311" t="s">
        <v>31809</v>
      </c>
      <c r="C6744" s="311" t="s">
        <v>276</v>
      </c>
      <c r="D6744" s="312" t="s">
        <v>61743</v>
      </c>
    </row>
    <row r="6745" spans="1:4">
      <c r="A6745" s="311">
        <v>97041</v>
      </c>
      <c r="B6745" s="311" t="s">
        <v>31810</v>
      </c>
      <c r="C6745" s="311" t="s">
        <v>276</v>
      </c>
      <c r="D6745" s="312" t="s">
        <v>56886</v>
      </c>
    </row>
    <row r="6746" spans="1:4">
      <c r="A6746" s="311">
        <v>97046</v>
      </c>
      <c r="B6746" s="311" t="s">
        <v>31811</v>
      </c>
      <c r="C6746" s="311" t="s">
        <v>276</v>
      </c>
      <c r="D6746" s="312" t="s">
        <v>61744</v>
      </c>
    </row>
    <row r="6747" spans="1:4">
      <c r="A6747" s="311">
        <v>97047</v>
      </c>
      <c r="B6747" s="311" t="s">
        <v>31812</v>
      </c>
      <c r="C6747" s="311" t="s">
        <v>276</v>
      </c>
      <c r="D6747" s="312" t="s">
        <v>56177</v>
      </c>
    </row>
    <row r="6748" spans="1:4">
      <c r="A6748" s="311">
        <v>97048</v>
      </c>
      <c r="B6748" s="311" t="s">
        <v>31813</v>
      </c>
      <c r="C6748" s="311" t="s">
        <v>276</v>
      </c>
      <c r="D6748" s="312" t="s">
        <v>56531</v>
      </c>
    </row>
    <row r="6749" spans="1:4">
      <c r="A6749" s="311">
        <v>97054</v>
      </c>
      <c r="B6749" s="311" t="s">
        <v>31814</v>
      </c>
      <c r="C6749" s="311" t="s">
        <v>4</v>
      </c>
      <c r="D6749" s="312" t="s">
        <v>58178</v>
      </c>
    </row>
    <row r="6750" spans="1:4">
      <c r="A6750" s="311">
        <v>97062</v>
      </c>
      <c r="B6750" s="311" t="s">
        <v>31815</v>
      </c>
      <c r="C6750" s="311" t="s">
        <v>276</v>
      </c>
      <c r="D6750" s="312" t="s">
        <v>56544</v>
      </c>
    </row>
    <row r="6751" spans="1:4">
      <c r="A6751" s="311">
        <v>97063</v>
      </c>
      <c r="B6751" s="311" t="s">
        <v>31816</v>
      </c>
      <c r="C6751" s="311" t="s">
        <v>276</v>
      </c>
      <c r="D6751" s="312" t="s">
        <v>55698</v>
      </c>
    </row>
    <row r="6752" spans="1:4">
      <c r="A6752" s="311">
        <v>97064</v>
      </c>
      <c r="B6752" s="311" t="s">
        <v>31817</v>
      </c>
      <c r="C6752" s="311" t="s">
        <v>39</v>
      </c>
      <c r="D6752" s="312" t="s">
        <v>61745</v>
      </c>
    </row>
    <row r="6753" spans="1:4">
      <c r="A6753" s="311">
        <v>97065</v>
      </c>
      <c r="B6753" s="311" t="s">
        <v>31818</v>
      </c>
      <c r="C6753" s="311" t="s">
        <v>278</v>
      </c>
      <c r="D6753" s="312" t="s">
        <v>56462</v>
      </c>
    </row>
    <row r="6754" spans="1:4">
      <c r="A6754" s="311">
        <v>97066</v>
      </c>
      <c r="B6754" s="311" t="s">
        <v>31819</v>
      </c>
      <c r="C6754" s="311" t="s">
        <v>276</v>
      </c>
      <c r="D6754" s="312" t="s">
        <v>61746</v>
      </c>
    </row>
    <row r="6755" spans="1:4">
      <c r="A6755" s="311">
        <v>97067</v>
      </c>
      <c r="B6755" s="311" t="s">
        <v>31820</v>
      </c>
      <c r="C6755" s="311" t="s">
        <v>39</v>
      </c>
      <c r="D6755" s="312" t="s">
        <v>61747</v>
      </c>
    </row>
    <row r="6756" spans="1:4">
      <c r="A6756" s="311">
        <v>97621</v>
      </c>
      <c r="B6756" s="311" t="s">
        <v>31821</v>
      </c>
      <c r="C6756" s="311" t="s">
        <v>278</v>
      </c>
      <c r="D6756" s="312" t="s">
        <v>61748</v>
      </c>
    </row>
    <row r="6757" spans="1:4">
      <c r="A6757" s="311">
        <v>97622</v>
      </c>
      <c r="B6757" s="311" t="s">
        <v>31822</v>
      </c>
      <c r="C6757" s="311" t="s">
        <v>278</v>
      </c>
      <c r="D6757" s="312" t="s">
        <v>55755</v>
      </c>
    </row>
    <row r="6758" spans="1:4">
      <c r="A6758" s="311">
        <v>97623</v>
      </c>
      <c r="B6758" s="311" t="s">
        <v>31823</v>
      </c>
      <c r="C6758" s="311" t="s">
        <v>278</v>
      </c>
      <c r="D6758" s="312" t="s">
        <v>61749</v>
      </c>
    </row>
    <row r="6759" spans="1:4">
      <c r="A6759" s="311">
        <v>97624</v>
      </c>
      <c r="B6759" s="311" t="s">
        <v>31824</v>
      </c>
      <c r="C6759" s="311" t="s">
        <v>278</v>
      </c>
      <c r="D6759" s="312" t="s">
        <v>61750</v>
      </c>
    </row>
    <row r="6760" spans="1:4">
      <c r="A6760" s="311">
        <v>97625</v>
      </c>
      <c r="B6760" s="311" t="s">
        <v>31825</v>
      </c>
      <c r="C6760" s="311" t="s">
        <v>278</v>
      </c>
      <c r="D6760" s="312" t="s">
        <v>61751</v>
      </c>
    </row>
    <row r="6761" spans="1:4">
      <c r="A6761" s="311">
        <v>97626</v>
      </c>
      <c r="B6761" s="311" t="s">
        <v>31826</v>
      </c>
      <c r="C6761" s="311" t="s">
        <v>278</v>
      </c>
      <c r="D6761" s="312" t="s">
        <v>61752</v>
      </c>
    </row>
    <row r="6762" spans="1:4">
      <c r="A6762" s="311">
        <v>97627</v>
      </c>
      <c r="B6762" s="311" t="s">
        <v>31827</v>
      </c>
      <c r="C6762" s="311" t="s">
        <v>278</v>
      </c>
      <c r="D6762" s="312" t="s">
        <v>61753</v>
      </c>
    </row>
    <row r="6763" spans="1:4">
      <c r="A6763" s="311">
        <v>97628</v>
      </c>
      <c r="B6763" s="311" t="s">
        <v>31828</v>
      </c>
      <c r="C6763" s="311" t="s">
        <v>278</v>
      </c>
      <c r="D6763" s="312" t="s">
        <v>61754</v>
      </c>
    </row>
    <row r="6764" spans="1:4">
      <c r="A6764" s="311">
        <v>97629</v>
      </c>
      <c r="B6764" s="311" t="s">
        <v>31829</v>
      </c>
      <c r="C6764" s="311" t="s">
        <v>278</v>
      </c>
      <c r="D6764" s="312" t="s">
        <v>61478</v>
      </c>
    </row>
    <row r="6765" spans="1:4">
      <c r="A6765" s="311">
        <v>97631</v>
      </c>
      <c r="B6765" s="311" t="s">
        <v>31830</v>
      </c>
      <c r="C6765" s="311" t="s">
        <v>276</v>
      </c>
      <c r="D6765" s="312" t="s">
        <v>58142</v>
      </c>
    </row>
    <row r="6766" spans="1:4">
      <c r="A6766" s="311">
        <v>97632</v>
      </c>
      <c r="B6766" s="311" t="s">
        <v>31831</v>
      </c>
      <c r="C6766" s="311" t="s">
        <v>39</v>
      </c>
      <c r="D6766" s="312" t="s">
        <v>61755</v>
      </c>
    </row>
    <row r="6767" spans="1:4">
      <c r="A6767" s="311">
        <v>97633</v>
      </c>
      <c r="B6767" s="311" t="s">
        <v>31832</v>
      </c>
      <c r="C6767" s="311" t="s">
        <v>276</v>
      </c>
      <c r="D6767" s="312" t="s">
        <v>61756</v>
      </c>
    </row>
    <row r="6768" spans="1:4">
      <c r="A6768" s="311">
        <v>97634</v>
      </c>
      <c r="B6768" s="311" t="s">
        <v>31833</v>
      </c>
      <c r="C6768" s="311" t="s">
        <v>276</v>
      </c>
      <c r="D6768" s="312" t="s">
        <v>61757</v>
      </c>
    </row>
    <row r="6769" spans="1:4">
      <c r="A6769" s="311">
        <v>97635</v>
      </c>
      <c r="B6769" s="311" t="s">
        <v>31834</v>
      </c>
      <c r="C6769" s="311" t="s">
        <v>276</v>
      </c>
      <c r="D6769" s="312" t="s">
        <v>56945</v>
      </c>
    </row>
    <row r="6770" spans="1:4">
      <c r="A6770" s="311">
        <v>97636</v>
      </c>
      <c r="B6770" s="311" t="s">
        <v>31835</v>
      </c>
      <c r="C6770" s="311" t="s">
        <v>276</v>
      </c>
      <c r="D6770" s="312" t="s">
        <v>55872</v>
      </c>
    </row>
    <row r="6771" spans="1:4">
      <c r="A6771" s="311">
        <v>97637</v>
      </c>
      <c r="B6771" s="311" t="s">
        <v>31836</v>
      </c>
      <c r="C6771" s="311" t="s">
        <v>276</v>
      </c>
      <c r="D6771" s="312" t="s">
        <v>60786</v>
      </c>
    </row>
    <row r="6772" spans="1:4">
      <c r="A6772" s="311">
        <v>97638</v>
      </c>
      <c r="B6772" s="311" t="s">
        <v>31837</v>
      </c>
      <c r="C6772" s="311" t="s">
        <v>276</v>
      </c>
      <c r="D6772" s="312" t="s">
        <v>56627</v>
      </c>
    </row>
    <row r="6773" spans="1:4">
      <c r="A6773" s="311">
        <v>97639</v>
      </c>
      <c r="B6773" s="311" t="s">
        <v>31838</v>
      </c>
      <c r="C6773" s="311" t="s">
        <v>276</v>
      </c>
      <c r="D6773" s="312" t="s">
        <v>61758</v>
      </c>
    </row>
    <row r="6774" spans="1:4">
      <c r="A6774" s="311">
        <v>97640</v>
      </c>
      <c r="B6774" s="311" t="s">
        <v>31839</v>
      </c>
      <c r="C6774" s="311" t="s">
        <v>276</v>
      </c>
      <c r="D6774" s="312" t="s">
        <v>61759</v>
      </c>
    </row>
    <row r="6775" spans="1:4">
      <c r="A6775" s="311">
        <v>97641</v>
      </c>
      <c r="B6775" s="311" t="s">
        <v>31840</v>
      </c>
      <c r="C6775" s="311" t="s">
        <v>276</v>
      </c>
      <c r="D6775" s="312" t="s">
        <v>60313</v>
      </c>
    </row>
    <row r="6776" spans="1:4">
      <c r="A6776" s="311">
        <v>97642</v>
      </c>
      <c r="B6776" s="311" t="s">
        <v>31841</v>
      </c>
      <c r="C6776" s="311" t="s">
        <v>276</v>
      </c>
      <c r="D6776" s="312" t="s">
        <v>55686</v>
      </c>
    </row>
    <row r="6777" spans="1:4">
      <c r="A6777" s="311">
        <v>97643</v>
      </c>
      <c r="B6777" s="311" t="s">
        <v>31842</v>
      </c>
      <c r="C6777" s="311" t="s">
        <v>276</v>
      </c>
      <c r="D6777" s="312" t="s">
        <v>61760</v>
      </c>
    </row>
    <row r="6778" spans="1:4">
      <c r="A6778" s="311">
        <v>97644</v>
      </c>
      <c r="B6778" s="311" t="s">
        <v>31843</v>
      </c>
      <c r="C6778" s="311" t="s">
        <v>276</v>
      </c>
      <c r="D6778" s="312" t="s">
        <v>59552</v>
      </c>
    </row>
    <row r="6779" spans="1:4">
      <c r="A6779" s="311">
        <v>97645</v>
      </c>
      <c r="B6779" s="311" t="s">
        <v>31844</v>
      </c>
      <c r="C6779" s="311" t="s">
        <v>276</v>
      </c>
      <c r="D6779" s="312" t="s">
        <v>61108</v>
      </c>
    </row>
    <row r="6780" spans="1:4">
      <c r="A6780" s="311">
        <v>97647</v>
      </c>
      <c r="B6780" s="311" t="s">
        <v>31845</v>
      </c>
      <c r="C6780" s="311" t="s">
        <v>276</v>
      </c>
      <c r="D6780" s="312" t="s">
        <v>61761</v>
      </c>
    </row>
    <row r="6781" spans="1:4">
      <c r="A6781" s="311">
        <v>97648</v>
      </c>
      <c r="B6781" s="311" t="s">
        <v>31846</v>
      </c>
      <c r="C6781" s="311" t="s">
        <v>276</v>
      </c>
      <c r="D6781" s="312" t="s">
        <v>61762</v>
      </c>
    </row>
    <row r="6782" spans="1:4">
      <c r="A6782" s="311">
        <v>97649</v>
      </c>
      <c r="B6782" s="311" t="s">
        <v>31847</v>
      </c>
      <c r="C6782" s="311" t="s">
        <v>276</v>
      </c>
      <c r="D6782" s="312" t="s">
        <v>56528</v>
      </c>
    </row>
    <row r="6783" spans="1:4">
      <c r="A6783" s="311">
        <v>97650</v>
      </c>
      <c r="B6783" s="311" t="s">
        <v>31848</v>
      </c>
      <c r="C6783" s="311" t="s">
        <v>276</v>
      </c>
      <c r="D6783" s="312" t="s">
        <v>56588</v>
      </c>
    </row>
    <row r="6784" spans="1:4">
      <c r="A6784" s="311">
        <v>97651</v>
      </c>
      <c r="B6784" s="311" t="s">
        <v>31849</v>
      </c>
      <c r="C6784" s="311" t="s">
        <v>4</v>
      </c>
      <c r="D6784" s="312" t="s">
        <v>61763</v>
      </c>
    </row>
    <row r="6785" spans="1:4">
      <c r="A6785" s="311">
        <v>97652</v>
      </c>
      <c r="B6785" s="311" t="s">
        <v>31850</v>
      </c>
      <c r="C6785" s="311" t="s">
        <v>4</v>
      </c>
      <c r="D6785" s="312" t="s">
        <v>61764</v>
      </c>
    </row>
    <row r="6786" spans="1:4">
      <c r="A6786" s="311">
        <v>97653</v>
      </c>
      <c r="B6786" s="311" t="s">
        <v>31851</v>
      </c>
      <c r="C6786" s="311" t="s">
        <v>4</v>
      </c>
      <c r="D6786" s="312" t="s">
        <v>61765</v>
      </c>
    </row>
    <row r="6787" spans="1:4">
      <c r="A6787" s="311">
        <v>97654</v>
      </c>
      <c r="B6787" s="311" t="s">
        <v>31852</v>
      </c>
      <c r="C6787" s="311" t="s">
        <v>4</v>
      </c>
      <c r="D6787" s="312" t="s">
        <v>61766</v>
      </c>
    </row>
    <row r="6788" spans="1:4">
      <c r="A6788" s="311">
        <v>97655</v>
      </c>
      <c r="B6788" s="311" t="s">
        <v>31853</v>
      </c>
      <c r="C6788" s="311" t="s">
        <v>276</v>
      </c>
      <c r="D6788" s="312" t="s">
        <v>61767</v>
      </c>
    </row>
    <row r="6789" spans="1:4">
      <c r="A6789" s="311">
        <v>97656</v>
      </c>
      <c r="B6789" s="311" t="s">
        <v>31854</v>
      </c>
      <c r="C6789" s="311" t="s">
        <v>4</v>
      </c>
      <c r="D6789" s="312" t="s">
        <v>61768</v>
      </c>
    </row>
    <row r="6790" spans="1:4">
      <c r="A6790" s="311">
        <v>97657</v>
      </c>
      <c r="B6790" s="311" t="s">
        <v>31855</v>
      </c>
      <c r="C6790" s="311" t="s">
        <v>4</v>
      </c>
      <c r="D6790" s="312" t="s">
        <v>61769</v>
      </c>
    </row>
    <row r="6791" spans="1:4">
      <c r="A6791" s="311">
        <v>97658</v>
      </c>
      <c r="B6791" s="311" t="s">
        <v>31856</v>
      </c>
      <c r="C6791" s="311" t="s">
        <v>4</v>
      </c>
      <c r="D6791" s="312" t="s">
        <v>61770</v>
      </c>
    </row>
    <row r="6792" spans="1:4">
      <c r="A6792" s="311">
        <v>97659</v>
      </c>
      <c r="B6792" s="311" t="s">
        <v>31857</v>
      </c>
      <c r="C6792" s="311" t="s">
        <v>4</v>
      </c>
      <c r="D6792" s="312" t="s">
        <v>61771</v>
      </c>
    </row>
    <row r="6793" spans="1:4">
      <c r="A6793" s="311">
        <v>97660</v>
      </c>
      <c r="B6793" s="311" t="s">
        <v>31858</v>
      </c>
      <c r="C6793" s="311" t="s">
        <v>4</v>
      </c>
      <c r="D6793" s="312" t="s">
        <v>56441</v>
      </c>
    </row>
    <row r="6794" spans="1:4">
      <c r="A6794" s="311">
        <v>97661</v>
      </c>
      <c r="B6794" s="311" t="s">
        <v>31859</v>
      </c>
      <c r="C6794" s="311" t="s">
        <v>39</v>
      </c>
      <c r="D6794" s="312" t="s">
        <v>56441</v>
      </c>
    </row>
    <row r="6795" spans="1:4">
      <c r="A6795" s="311">
        <v>97662</v>
      </c>
      <c r="B6795" s="311" t="s">
        <v>31860</v>
      </c>
      <c r="C6795" s="311" t="s">
        <v>39</v>
      </c>
      <c r="D6795" s="312" t="s">
        <v>56440</v>
      </c>
    </row>
    <row r="6796" spans="1:4">
      <c r="A6796" s="311">
        <v>97663</v>
      </c>
      <c r="B6796" s="311" t="s">
        <v>31861</v>
      </c>
      <c r="C6796" s="311" t="s">
        <v>4</v>
      </c>
      <c r="D6796" s="312" t="s">
        <v>61772</v>
      </c>
    </row>
    <row r="6797" spans="1:4">
      <c r="A6797" s="311">
        <v>97664</v>
      </c>
      <c r="B6797" s="311" t="s">
        <v>31862</v>
      </c>
      <c r="C6797" s="311" t="s">
        <v>4</v>
      </c>
      <c r="D6797" s="312" t="s">
        <v>56625</v>
      </c>
    </row>
    <row r="6798" spans="1:4">
      <c r="A6798" s="311">
        <v>97665</v>
      </c>
      <c r="B6798" s="311" t="s">
        <v>31863</v>
      </c>
      <c r="C6798" s="311" t="s">
        <v>4</v>
      </c>
      <c r="D6798" s="312" t="s">
        <v>61773</v>
      </c>
    </row>
    <row r="6799" spans="1:4">
      <c r="A6799" s="311">
        <v>97666</v>
      </c>
      <c r="B6799" s="311" t="s">
        <v>31864</v>
      </c>
      <c r="C6799" s="311" t="s">
        <v>4</v>
      </c>
      <c r="D6799" s="312" t="s">
        <v>56487</v>
      </c>
    </row>
    <row r="6800" spans="1:4">
      <c r="A6800" s="311">
        <v>95967</v>
      </c>
      <c r="B6800" s="311" t="s">
        <v>31865</v>
      </c>
      <c r="C6800" s="311" t="s">
        <v>225</v>
      </c>
      <c r="D6800" s="312" t="s">
        <v>61774</v>
      </c>
    </row>
    <row r="6801" spans="1:4">
      <c r="A6801" s="311">
        <v>99058</v>
      </c>
      <c r="B6801" s="311" t="s">
        <v>31866</v>
      </c>
      <c r="C6801" s="311" t="s">
        <v>4</v>
      </c>
      <c r="D6801" s="312" t="s">
        <v>60883</v>
      </c>
    </row>
    <row r="6802" spans="1:4">
      <c r="A6802" s="311">
        <v>99059</v>
      </c>
      <c r="B6802" s="311" t="s">
        <v>31867</v>
      </c>
      <c r="C6802" s="311" t="s">
        <v>39</v>
      </c>
      <c r="D6802" s="312" t="s">
        <v>61775</v>
      </c>
    </row>
    <row r="6803" spans="1:4">
      <c r="A6803" s="311">
        <v>99060</v>
      </c>
      <c r="B6803" s="311" t="s">
        <v>31868</v>
      </c>
      <c r="C6803" s="311" t="s">
        <v>4</v>
      </c>
      <c r="D6803" s="312" t="s">
        <v>61776</v>
      </c>
    </row>
    <row r="6804" spans="1:4">
      <c r="A6804" s="311">
        <v>99061</v>
      </c>
      <c r="B6804" s="311" t="s">
        <v>31869</v>
      </c>
      <c r="C6804" s="311" t="s">
        <v>4</v>
      </c>
      <c r="D6804" s="312" t="s">
        <v>61777</v>
      </c>
    </row>
    <row r="6805" spans="1:4">
      <c r="A6805" s="311">
        <v>99062</v>
      </c>
      <c r="B6805" s="311" t="s">
        <v>31870</v>
      </c>
      <c r="C6805" s="311" t="s">
        <v>4</v>
      </c>
      <c r="D6805" s="312" t="s">
        <v>60929</v>
      </c>
    </row>
    <row r="6806" spans="1:4">
      <c r="A6806" s="311">
        <v>99063</v>
      </c>
      <c r="B6806" s="311" t="s">
        <v>31871</v>
      </c>
      <c r="C6806" s="311" t="s">
        <v>39</v>
      </c>
      <c r="D6806" s="312" t="s">
        <v>60313</v>
      </c>
    </row>
    <row r="6807" spans="1:4">
      <c r="A6807" s="311">
        <v>99064</v>
      </c>
      <c r="B6807" s="311" t="s">
        <v>31872</v>
      </c>
      <c r="C6807" s="311" t="s">
        <v>39</v>
      </c>
      <c r="D6807" s="312" t="s">
        <v>56204</v>
      </c>
    </row>
    <row r="6808" spans="1:4">
      <c r="A6808" s="311">
        <v>93588</v>
      </c>
      <c r="B6808" s="311" t="s">
        <v>31873</v>
      </c>
      <c r="C6808" s="311" t="s">
        <v>31697</v>
      </c>
      <c r="D6808" s="312" t="s">
        <v>61778</v>
      </c>
    </row>
    <row r="6809" spans="1:4">
      <c r="A6809" s="311">
        <v>93589</v>
      </c>
      <c r="B6809" s="311" t="s">
        <v>31874</v>
      </c>
      <c r="C6809" s="311" t="s">
        <v>31697</v>
      </c>
      <c r="D6809" s="312" t="s">
        <v>61779</v>
      </c>
    </row>
    <row r="6810" spans="1:4">
      <c r="A6810" s="311">
        <v>93590</v>
      </c>
      <c r="B6810" s="311" t="s">
        <v>31875</v>
      </c>
      <c r="C6810" s="311" t="s">
        <v>31697</v>
      </c>
      <c r="D6810" s="312" t="s">
        <v>61780</v>
      </c>
    </row>
    <row r="6811" spans="1:4">
      <c r="A6811" s="311">
        <v>93591</v>
      </c>
      <c r="B6811" s="311" t="s">
        <v>31876</v>
      </c>
      <c r="C6811" s="311" t="s">
        <v>31697</v>
      </c>
      <c r="D6811" s="312" t="s">
        <v>61781</v>
      </c>
    </row>
    <row r="6812" spans="1:4">
      <c r="A6812" s="311">
        <v>93592</v>
      </c>
      <c r="B6812" s="311" t="s">
        <v>31877</v>
      </c>
      <c r="C6812" s="311" t="s">
        <v>31697</v>
      </c>
      <c r="D6812" s="312" t="s">
        <v>61782</v>
      </c>
    </row>
    <row r="6813" spans="1:4">
      <c r="A6813" s="311">
        <v>93593</v>
      </c>
      <c r="B6813" s="311" t="s">
        <v>31878</v>
      </c>
      <c r="C6813" s="311" t="s">
        <v>31697</v>
      </c>
      <c r="D6813" s="312" t="s">
        <v>56155</v>
      </c>
    </row>
    <row r="6814" spans="1:4">
      <c r="A6814" s="311">
        <v>93594</v>
      </c>
      <c r="B6814" s="311" t="s">
        <v>31879</v>
      </c>
      <c r="C6814" s="311" t="s">
        <v>30806</v>
      </c>
      <c r="D6814" s="312" t="s">
        <v>61783</v>
      </c>
    </row>
    <row r="6815" spans="1:4">
      <c r="A6815" s="311">
        <v>93595</v>
      </c>
      <c r="B6815" s="311" t="s">
        <v>31880</v>
      </c>
      <c r="C6815" s="311" t="s">
        <v>30806</v>
      </c>
      <c r="D6815" s="312" t="s">
        <v>61730</v>
      </c>
    </row>
    <row r="6816" spans="1:4">
      <c r="A6816" s="311">
        <v>93596</v>
      </c>
      <c r="B6816" s="311" t="s">
        <v>31881</v>
      </c>
      <c r="C6816" s="311" t="s">
        <v>30806</v>
      </c>
      <c r="D6816" s="312" t="s">
        <v>61784</v>
      </c>
    </row>
    <row r="6817" spans="1:4">
      <c r="A6817" s="311">
        <v>93597</v>
      </c>
      <c r="B6817" s="311" t="s">
        <v>31882</v>
      </c>
      <c r="C6817" s="311" t="s">
        <v>30806</v>
      </c>
      <c r="D6817" s="312" t="s">
        <v>61785</v>
      </c>
    </row>
    <row r="6818" spans="1:4">
      <c r="A6818" s="311">
        <v>93598</v>
      </c>
      <c r="B6818" s="311" t="s">
        <v>31883</v>
      </c>
      <c r="C6818" s="311" t="s">
        <v>30806</v>
      </c>
      <c r="D6818" s="312" t="s">
        <v>61786</v>
      </c>
    </row>
    <row r="6819" spans="1:4">
      <c r="A6819" s="311">
        <v>93599</v>
      </c>
      <c r="B6819" s="311" t="s">
        <v>31884</v>
      </c>
      <c r="C6819" s="311" t="s">
        <v>30806</v>
      </c>
      <c r="D6819" s="312" t="s">
        <v>61720</v>
      </c>
    </row>
    <row r="6820" spans="1:4">
      <c r="A6820" s="311">
        <v>95425</v>
      </c>
      <c r="B6820" s="311" t="s">
        <v>31885</v>
      </c>
      <c r="C6820" s="311" t="s">
        <v>31697</v>
      </c>
      <c r="D6820" s="312" t="s">
        <v>56651</v>
      </c>
    </row>
    <row r="6821" spans="1:4">
      <c r="A6821" s="311">
        <v>95426</v>
      </c>
      <c r="B6821" s="311" t="s">
        <v>31886</v>
      </c>
      <c r="C6821" s="311" t="s">
        <v>31697</v>
      </c>
      <c r="D6821" s="312" t="s">
        <v>61705</v>
      </c>
    </row>
    <row r="6822" spans="1:4">
      <c r="A6822" s="311">
        <v>95427</v>
      </c>
      <c r="B6822" s="311" t="s">
        <v>31887</v>
      </c>
      <c r="C6822" s="311" t="s">
        <v>31697</v>
      </c>
      <c r="D6822" s="312" t="s">
        <v>56589</v>
      </c>
    </row>
    <row r="6823" spans="1:4">
      <c r="A6823" s="311">
        <v>95428</v>
      </c>
      <c r="B6823" s="311" t="s">
        <v>31888</v>
      </c>
      <c r="C6823" s="311" t="s">
        <v>30806</v>
      </c>
      <c r="D6823" s="312" t="s">
        <v>61787</v>
      </c>
    </row>
    <row r="6824" spans="1:4">
      <c r="A6824" s="311">
        <v>95429</v>
      </c>
      <c r="B6824" s="311" t="s">
        <v>31889</v>
      </c>
      <c r="C6824" s="311" t="s">
        <v>30806</v>
      </c>
      <c r="D6824" s="312" t="s">
        <v>61788</v>
      </c>
    </row>
    <row r="6825" spans="1:4">
      <c r="A6825" s="311">
        <v>95430</v>
      </c>
      <c r="B6825" s="311" t="s">
        <v>31890</v>
      </c>
      <c r="C6825" s="311" t="s">
        <v>30806</v>
      </c>
      <c r="D6825" s="312" t="s">
        <v>56321</v>
      </c>
    </row>
    <row r="6826" spans="1:4">
      <c r="A6826" s="311">
        <v>95875</v>
      </c>
      <c r="B6826" s="311" t="s">
        <v>31891</v>
      </c>
      <c r="C6826" s="311" t="s">
        <v>31697</v>
      </c>
      <c r="D6826" s="312" t="s">
        <v>61789</v>
      </c>
    </row>
    <row r="6827" spans="1:4">
      <c r="A6827" s="311">
        <v>95876</v>
      </c>
      <c r="B6827" s="311" t="s">
        <v>31892</v>
      </c>
      <c r="C6827" s="311" t="s">
        <v>31697</v>
      </c>
      <c r="D6827" s="312" t="s">
        <v>61790</v>
      </c>
    </row>
    <row r="6828" spans="1:4">
      <c r="A6828" s="311">
        <v>95877</v>
      </c>
      <c r="B6828" s="311" t="s">
        <v>31893</v>
      </c>
      <c r="C6828" s="311" t="s">
        <v>31697</v>
      </c>
      <c r="D6828" s="312" t="s">
        <v>56151</v>
      </c>
    </row>
    <row r="6829" spans="1:4">
      <c r="A6829" s="311">
        <v>95878</v>
      </c>
      <c r="B6829" s="311" t="s">
        <v>31894</v>
      </c>
      <c r="C6829" s="311" t="s">
        <v>30806</v>
      </c>
      <c r="D6829" s="312" t="s">
        <v>56394</v>
      </c>
    </row>
    <row r="6830" spans="1:4">
      <c r="A6830" s="311">
        <v>95879</v>
      </c>
      <c r="B6830" s="311" t="s">
        <v>31895</v>
      </c>
      <c r="C6830" s="311" t="s">
        <v>30806</v>
      </c>
      <c r="D6830" s="312" t="s">
        <v>61791</v>
      </c>
    </row>
    <row r="6831" spans="1:4">
      <c r="A6831" s="311">
        <v>95880</v>
      </c>
      <c r="B6831" s="311" t="s">
        <v>31896</v>
      </c>
      <c r="C6831" s="311" t="s">
        <v>30806</v>
      </c>
      <c r="D6831" s="312" t="s">
        <v>56129</v>
      </c>
    </row>
    <row r="6832" spans="1:4">
      <c r="A6832" s="311">
        <v>97912</v>
      </c>
      <c r="B6832" s="311" t="s">
        <v>31897</v>
      </c>
      <c r="C6832" s="311" t="s">
        <v>31697</v>
      </c>
      <c r="D6832" s="312" t="s">
        <v>61707</v>
      </c>
    </row>
    <row r="6833" spans="1:4">
      <c r="A6833" s="311">
        <v>97913</v>
      </c>
      <c r="B6833" s="311" t="s">
        <v>31898</v>
      </c>
      <c r="C6833" s="311" t="s">
        <v>31697</v>
      </c>
      <c r="D6833" s="312" t="s">
        <v>61114</v>
      </c>
    </row>
    <row r="6834" spans="1:4">
      <c r="A6834" s="311">
        <v>97914</v>
      </c>
      <c r="B6834" s="311" t="s">
        <v>31899</v>
      </c>
      <c r="C6834" s="311" t="s">
        <v>31697</v>
      </c>
      <c r="D6834" s="312" t="s">
        <v>61792</v>
      </c>
    </row>
    <row r="6835" spans="1:4">
      <c r="A6835" s="311">
        <v>97915</v>
      </c>
      <c r="B6835" s="311" t="s">
        <v>31900</v>
      </c>
      <c r="C6835" s="311" t="s">
        <v>31697</v>
      </c>
      <c r="D6835" s="312" t="s">
        <v>61244</v>
      </c>
    </row>
    <row r="6836" spans="1:4">
      <c r="A6836" s="311">
        <v>100937</v>
      </c>
      <c r="B6836" s="311" t="s">
        <v>31901</v>
      </c>
      <c r="C6836" s="311" t="s">
        <v>31697</v>
      </c>
      <c r="D6836" s="312" t="s">
        <v>58937</v>
      </c>
    </row>
    <row r="6837" spans="1:4">
      <c r="A6837" s="311">
        <v>100938</v>
      </c>
      <c r="B6837" s="311" t="s">
        <v>31902</v>
      </c>
      <c r="C6837" s="311" t="s">
        <v>31697</v>
      </c>
      <c r="D6837" s="312" t="s">
        <v>61793</v>
      </c>
    </row>
    <row r="6838" spans="1:4">
      <c r="A6838" s="311">
        <v>100939</v>
      </c>
      <c r="B6838" s="311" t="s">
        <v>31903</v>
      </c>
      <c r="C6838" s="311" t="s">
        <v>31697</v>
      </c>
      <c r="D6838" s="312" t="s">
        <v>59493</v>
      </c>
    </row>
    <row r="6839" spans="1:4">
      <c r="A6839" s="311">
        <v>100940</v>
      </c>
      <c r="B6839" s="311" t="s">
        <v>31904</v>
      </c>
      <c r="C6839" s="311" t="s">
        <v>31697</v>
      </c>
      <c r="D6839" s="312" t="s">
        <v>59302</v>
      </c>
    </row>
    <row r="6840" spans="1:4">
      <c r="A6840" s="311">
        <v>100941</v>
      </c>
      <c r="B6840" s="311" t="s">
        <v>31905</v>
      </c>
      <c r="C6840" s="311" t="s">
        <v>30806</v>
      </c>
      <c r="D6840" s="312" t="s">
        <v>56486</v>
      </c>
    </row>
    <row r="6841" spans="1:4">
      <c r="A6841" s="311">
        <v>100942</v>
      </c>
      <c r="B6841" s="311" t="s">
        <v>31906</v>
      </c>
      <c r="C6841" s="311" t="s">
        <v>30806</v>
      </c>
      <c r="D6841" s="312" t="s">
        <v>56182</v>
      </c>
    </row>
    <row r="6842" spans="1:4">
      <c r="A6842" s="311">
        <v>100943</v>
      </c>
      <c r="B6842" s="311" t="s">
        <v>31907</v>
      </c>
      <c r="C6842" s="311" t="s">
        <v>30806</v>
      </c>
      <c r="D6842" s="312" t="s">
        <v>61794</v>
      </c>
    </row>
    <row r="6843" spans="1:4">
      <c r="A6843" s="311">
        <v>100944</v>
      </c>
      <c r="B6843" s="311" t="s">
        <v>31908</v>
      </c>
      <c r="C6843" s="311" t="s">
        <v>30806</v>
      </c>
      <c r="D6843" s="312" t="s">
        <v>61795</v>
      </c>
    </row>
    <row r="6844" spans="1:4">
      <c r="A6844" s="311">
        <v>100945</v>
      </c>
      <c r="B6844" s="311" t="s">
        <v>31909</v>
      </c>
      <c r="C6844" s="311" t="s">
        <v>30806</v>
      </c>
      <c r="D6844" s="312" t="s">
        <v>61796</v>
      </c>
    </row>
    <row r="6845" spans="1:4">
      <c r="A6845" s="311">
        <v>100946</v>
      </c>
      <c r="B6845" s="311" t="s">
        <v>31910</v>
      </c>
      <c r="C6845" s="311" t="s">
        <v>30806</v>
      </c>
      <c r="D6845" s="312" t="s">
        <v>61209</v>
      </c>
    </row>
    <row r="6846" spans="1:4">
      <c r="A6846" s="311">
        <v>100947</v>
      </c>
      <c r="B6846" s="311" t="s">
        <v>31911</v>
      </c>
      <c r="C6846" s="311" t="s">
        <v>30806</v>
      </c>
      <c r="D6846" s="312" t="s">
        <v>61702</v>
      </c>
    </row>
    <row r="6847" spans="1:4">
      <c r="A6847" s="311">
        <v>100948</v>
      </c>
      <c r="B6847" s="311" t="s">
        <v>31912</v>
      </c>
      <c r="C6847" s="311" t="s">
        <v>30806</v>
      </c>
      <c r="D6847" s="312" t="s">
        <v>61689</v>
      </c>
    </row>
    <row r="6848" spans="1:4">
      <c r="A6848" s="311">
        <v>100949</v>
      </c>
      <c r="B6848" s="311" t="s">
        <v>31913</v>
      </c>
      <c r="C6848" s="311" t="s">
        <v>30806</v>
      </c>
      <c r="D6848" s="312" t="s">
        <v>60789</v>
      </c>
    </row>
    <row r="6849" spans="1:4">
      <c r="A6849" s="311">
        <v>100950</v>
      </c>
      <c r="B6849" s="311" t="s">
        <v>31914</v>
      </c>
      <c r="C6849" s="311" t="s">
        <v>30806</v>
      </c>
      <c r="D6849" s="312" t="s">
        <v>61797</v>
      </c>
    </row>
    <row r="6850" spans="1:4">
      <c r="A6850" s="311">
        <v>100951</v>
      </c>
      <c r="B6850" s="311" t="s">
        <v>31915</v>
      </c>
      <c r="C6850" s="311" t="s">
        <v>30806</v>
      </c>
      <c r="D6850" s="312" t="s">
        <v>61778</v>
      </c>
    </row>
    <row r="6851" spans="1:4">
      <c r="A6851" s="311">
        <v>100952</v>
      </c>
      <c r="B6851" s="311" t="s">
        <v>31916</v>
      </c>
      <c r="C6851" s="311" t="s">
        <v>30806</v>
      </c>
      <c r="D6851" s="312" t="s">
        <v>61262</v>
      </c>
    </row>
    <row r="6852" spans="1:4">
      <c r="A6852" s="311">
        <v>100953</v>
      </c>
      <c r="B6852" s="311" t="s">
        <v>31917</v>
      </c>
      <c r="C6852" s="311" t="s">
        <v>30806</v>
      </c>
      <c r="D6852" s="312" t="s">
        <v>61244</v>
      </c>
    </row>
    <row r="6853" spans="1:4">
      <c r="A6853" s="311">
        <v>100954</v>
      </c>
      <c r="B6853" s="311" t="s">
        <v>31918</v>
      </c>
      <c r="C6853" s="311" t="s">
        <v>30806</v>
      </c>
      <c r="D6853" s="312" t="s">
        <v>58056</v>
      </c>
    </row>
    <row r="6854" spans="1:4">
      <c r="A6854" s="311">
        <v>100955</v>
      </c>
      <c r="B6854" s="311" t="s">
        <v>31919</v>
      </c>
      <c r="C6854" s="311" t="s">
        <v>31697</v>
      </c>
      <c r="D6854" s="312" t="s">
        <v>55663</v>
      </c>
    </row>
    <row r="6855" spans="1:4">
      <c r="A6855" s="311">
        <v>100956</v>
      </c>
      <c r="B6855" s="311" t="s">
        <v>31920</v>
      </c>
      <c r="C6855" s="311" t="s">
        <v>31697</v>
      </c>
      <c r="D6855" s="312" t="s">
        <v>55667</v>
      </c>
    </row>
    <row r="6856" spans="1:4">
      <c r="A6856" s="311">
        <v>100957</v>
      </c>
      <c r="B6856" s="311" t="s">
        <v>31921</v>
      </c>
      <c r="C6856" s="311" t="s">
        <v>31697</v>
      </c>
      <c r="D6856" s="312" t="s">
        <v>60785</v>
      </c>
    </row>
    <row r="6857" spans="1:4">
      <c r="A6857" s="311">
        <v>100958</v>
      </c>
      <c r="B6857" s="311" t="s">
        <v>31922</v>
      </c>
      <c r="C6857" s="311" t="s">
        <v>31697</v>
      </c>
      <c r="D6857" s="312" t="s">
        <v>61798</v>
      </c>
    </row>
    <row r="6858" spans="1:4">
      <c r="A6858" s="311">
        <v>100959</v>
      </c>
      <c r="B6858" s="311" t="s">
        <v>31923</v>
      </c>
      <c r="C6858" s="311" t="s">
        <v>31697</v>
      </c>
      <c r="D6858" s="312" t="s">
        <v>61799</v>
      </c>
    </row>
    <row r="6859" spans="1:4">
      <c r="A6859" s="311">
        <v>100960</v>
      </c>
      <c r="B6859" s="311" t="s">
        <v>31924</v>
      </c>
      <c r="C6859" s="311" t="s">
        <v>31697</v>
      </c>
      <c r="D6859" s="312" t="s">
        <v>61800</v>
      </c>
    </row>
    <row r="6860" spans="1:4">
      <c r="A6860" s="311">
        <v>100961</v>
      </c>
      <c r="B6860" s="311" t="s">
        <v>31925</v>
      </c>
      <c r="C6860" s="311" t="s">
        <v>31697</v>
      </c>
      <c r="D6860" s="312" t="s">
        <v>56360</v>
      </c>
    </row>
    <row r="6861" spans="1:4">
      <c r="A6861" s="311">
        <v>100962</v>
      </c>
      <c r="B6861" s="311" t="s">
        <v>31926</v>
      </c>
      <c r="C6861" s="311" t="s">
        <v>31697</v>
      </c>
      <c r="D6861" s="312" t="s">
        <v>61801</v>
      </c>
    </row>
    <row r="6862" spans="1:4">
      <c r="A6862" s="311">
        <v>100963</v>
      </c>
      <c r="B6862" s="311" t="s">
        <v>31927</v>
      </c>
      <c r="C6862" s="311" t="s">
        <v>31697</v>
      </c>
      <c r="D6862" s="312" t="s">
        <v>61802</v>
      </c>
    </row>
    <row r="6863" spans="1:4">
      <c r="A6863" s="311">
        <v>100964</v>
      </c>
      <c r="B6863" s="311" t="s">
        <v>31928</v>
      </c>
      <c r="C6863" s="311" t="s">
        <v>31697</v>
      </c>
      <c r="D6863" s="312" t="s">
        <v>57858</v>
      </c>
    </row>
    <row r="6864" spans="1:4">
      <c r="A6864" s="311">
        <v>100973</v>
      </c>
      <c r="B6864" s="311" t="s">
        <v>31929</v>
      </c>
      <c r="C6864" s="311" t="s">
        <v>278</v>
      </c>
      <c r="D6864" s="312" t="s">
        <v>60601</v>
      </c>
    </row>
    <row r="6865" spans="1:4">
      <c r="A6865" s="311">
        <v>100974</v>
      </c>
      <c r="B6865" s="311" t="s">
        <v>31930</v>
      </c>
      <c r="C6865" s="311" t="s">
        <v>278</v>
      </c>
      <c r="D6865" s="312" t="s">
        <v>59033</v>
      </c>
    </row>
    <row r="6866" spans="1:4">
      <c r="A6866" s="311">
        <v>100975</v>
      </c>
      <c r="B6866" s="311" t="s">
        <v>31931</v>
      </c>
      <c r="C6866" s="311" t="s">
        <v>278</v>
      </c>
      <c r="D6866" s="312" t="s">
        <v>61803</v>
      </c>
    </row>
    <row r="6867" spans="1:4">
      <c r="A6867" s="311">
        <v>100965</v>
      </c>
      <c r="B6867" s="311" t="s">
        <v>31932</v>
      </c>
      <c r="C6867" s="311" t="s">
        <v>30806</v>
      </c>
      <c r="D6867" s="312" t="s">
        <v>56383</v>
      </c>
    </row>
    <row r="6868" spans="1:4">
      <c r="A6868" s="311">
        <v>100966</v>
      </c>
      <c r="B6868" s="311" t="s">
        <v>31933</v>
      </c>
      <c r="C6868" s="311" t="s">
        <v>30806</v>
      </c>
      <c r="D6868" s="312" t="s">
        <v>56640</v>
      </c>
    </row>
    <row r="6869" spans="1:4">
      <c r="A6869" s="311">
        <v>100969</v>
      </c>
      <c r="B6869" s="311" t="s">
        <v>31934</v>
      </c>
      <c r="C6869" s="311" t="s">
        <v>30806</v>
      </c>
      <c r="D6869" s="312" t="s">
        <v>61789</v>
      </c>
    </row>
    <row r="6870" spans="1:4">
      <c r="A6870" s="311">
        <v>100970</v>
      </c>
      <c r="B6870" s="311" t="s">
        <v>31935</v>
      </c>
      <c r="C6870" s="311" t="s">
        <v>30806</v>
      </c>
      <c r="D6870" s="312" t="s">
        <v>61544</v>
      </c>
    </row>
    <row r="6871" spans="1:4">
      <c r="A6871" s="311">
        <v>102330</v>
      </c>
      <c r="B6871" s="311" t="s">
        <v>31936</v>
      </c>
      <c r="C6871" s="311" t="s">
        <v>30806</v>
      </c>
      <c r="D6871" s="312" t="s">
        <v>61804</v>
      </c>
    </row>
    <row r="6872" spans="1:4">
      <c r="A6872" s="311">
        <v>102331</v>
      </c>
      <c r="B6872" s="311" t="s">
        <v>31937</v>
      </c>
      <c r="C6872" s="311" t="s">
        <v>30806</v>
      </c>
      <c r="D6872" s="312" t="s">
        <v>56166</v>
      </c>
    </row>
    <row r="6873" spans="1:4">
      <c r="A6873" s="311">
        <v>102332</v>
      </c>
      <c r="B6873" s="311" t="s">
        <v>31938</v>
      </c>
      <c r="C6873" s="311" t="s">
        <v>30806</v>
      </c>
      <c r="D6873" s="312" t="s">
        <v>61805</v>
      </c>
    </row>
    <row r="6874" spans="1:4">
      <c r="A6874" s="311">
        <v>102333</v>
      </c>
      <c r="B6874" s="311" t="s">
        <v>31939</v>
      </c>
      <c r="C6874" s="311" t="s">
        <v>30806</v>
      </c>
      <c r="D6874" s="312" t="s">
        <v>61806</v>
      </c>
    </row>
    <row r="6875" spans="1:4">
      <c r="A6875" s="311">
        <v>101019</v>
      </c>
      <c r="B6875" s="311" t="s">
        <v>31940</v>
      </c>
      <c r="C6875" s="311" t="s">
        <v>279</v>
      </c>
      <c r="D6875" s="312" t="s">
        <v>61807</v>
      </c>
    </row>
    <row r="6876" spans="1:4">
      <c r="A6876" s="311">
        <v>101479</v>
      </c>
      <c r="B6876" s="311" t="s">
        <v>31941</v>
      </c>
      <c r="C6876" s="311" t="s">
        <v>279</v>
      </c>
      <c r="D6876" s="312" t="s">
        <v>61808</v>
      </c>
    </row>
    <row r="6877" spans="1:4">
      <c r="A6877" s="311">
        <v>102568</v>
      </c>
      <c r="B6877" s="311" t="s">
        <v>31942</v>
      </c>
      <c r="C6877" s="311" t="s">
        <v>279</v>
      </c>
      <c r="D6877" s="312" t="s">
        <v>61809</v>
      </c>
    </row>
    <row r="6878" spans="1:4">
      <c r="A6878" s="311">
        <v>100976</v>
      </c>
      <c r="B6878" s="311" t="s">
        <v>31943</v>
      </c>
      <c r="C6878" s="311" t="s">
        <v>278</v>
      </c>
      <c r="D6878" s="312" t="s">
        <v>58854</v>
      </c>
    </row>
    <row r="6879" spans="1:4">
      <c r="A6879" s="311">
        <v>100977</v>
      </c>
      <c r="B6879" s="311" t="s">
        <v>31944</v>
      </c>
      <c r="C6879" s="311" t="s">
        <v>278</v>
      </c>
      <c r="D6879" s="312" t="s">
        <v>61810</v>
      </c>
    </row>
    <row r="6880" spans="1:4">
      <c r="A6880" s="311">
        <v>100978</v>
      </c>
      <c r="B6880" s="311" t="s">
        <v>31945</v>
      </c>
      <c r="C6880" s="311" t="s">
        <v>278</v>
      </c>
      <c r="D6880" s="312" t="s">
        <v>61811</v>
      </c>
    </row>
    <row r="6881" spans="1:4">
      <c r="A6881" s="311">
        <v>100979</v>
      </c>
      <c r="B6881" s="311" t="s">
        <v>31946</v>
      </c>
      <c r="C6881" s="311" t="s">
        <v>278</v>
      </c>
      <c r="D6881" s="312" t="s">
        <v>61811</v>
      </c>
    </row>
    <row r="6882" spans="1:4">
      <c r="A6882" s="311">
        <v>100980</v>
      </c>
      <c r="B6882" s="311" t="s">
        <v>31947</v>
      </c>
      <c r="C6882" s="311" t="s">
        <v>278</v>
      </c>
      <c r="D6882" s="312" t="s">
        <v>56194</v>
      </c>
    </row>
    <row r="6883" spans="1:4">
      <c r="A6883" s="311">
        <v>100981</v>
      </c>
      <c r="B6883" s="311" t="s">
        <v>31948</v>
      </c>
      <c r="C6883" s="311" t="s">
        <v>278</v>
      </c>
      <c r="D6883" s="312" t="s">
        <v>61812</v>
      </c>
    </row>
    <row r="6884" spans="1:4">
      <c r="A6884" s="311">
        <v>100982</v>
      </c>
      <c r="B6884" s="311" t="s">
        <v>31949</v>
      </c>
      <c r="C6884" s="311" t="s">
        <v>278</v>
      </c>
      <c r="D6884" s="312" t="s">
        <v>61812</v>
      </c>
    </row>
    <row r="6885" spans="1:4">
      <c r="A6885" s="311">
        <v>100983</v>
      </c>
      <c r="B6885" s="311" t="s">
        <v>31950</v>
      </c>
      <c r="C6885" s="311" t="s">
        <v>278</v>
      </c>
      <c r="D6885" s="312" t="s">
        <v>57787</v>
      </c>
    </row>
    <row r="6886" spans="1:4">
      <c r="A6886" s="311">
        <v>100984</v>
      </c>
      <c r="B6886" s="311" t="s">
        <v>31951</v>
      </c>
      <c r="C6886" s="311" t="s">
        <v>278</v>
      </c>
      <c r="D6886" s="312" t="s">
        <v>60602</v>
      </c>
    </row>
    <row r="6887" spans="1:4">
      <c r="A6887" s="311">
        <v>100985</v>
      </c>
      <c r="B6887" s="311" t="s">
        <v>31952</v>
      </c>
      <c r="C6887" s="311" t="s">
        <v>278</v>
      </c>
      <c r="D6887" s="312" t="s">
        <v>56450</v>
      </c>
    </row>
    <row r="6888" spans="1:4">
      <c r="A6888" s="311">
        <v>100986</v>
      </c>
      <c r="B6888" s="311" t="s">
        <v>31953</v>
      </c>
      <c r="C6888" s="311" t="s">
        <v>278</v>
      </c>
      <c r="D6888" s="312" t="s">
        <v>61813</v>
      </c>
    </row>
    <row r="6889" spans="1:4">
      <c r="A6889" s="311">
        <v>100987</v>
      </c>
      <c r="B6889" s="311" t="s">
        <v>31954</v>
      </c>
      <c r="C6889" s="311" t="s">
        <v>278</v>
      </c>
      <c r="D6889" s="312" t="s">
        <v>61814</v>
      </c>
    </row>
    <row r="6890" spans="1:4">
      <c r="A6890" s="311">
        <v>100988</v>
      </c>
      <c r="B6890" s="311" t="s">
        <v>31955</v>
      </c>
      <c r="C6890" s="311" t="s">
        <v>278</v>
      </c>
      <c r="D6890" s="312" t="s">
        <v>61815</v>
      </c>
    </row>
    <row r="6891" spans="1:4">
      <c r="A6891" s="311">
        <v>100989</v>
      </c>
      <c r="B6891" s="311" t="s">
        <v>31956</v>
      </c>
      <c r="C6891" s="311" t="s">
        <v>279</v>
      </c>
      <c r="D6891" s="312" t="s">
        <v>61729</v>
      </c>
    </row>
    <row r="6892" spans="1:4">
      <c r="A6892" s="311">
        <v>100990</v>
      </c>
      <c r="B6892" s="311" t="s">
        <v>31957</v>
      </c>
      <c r="C6892" s="311" t="s">
        <v>279</v>
      </c>
      <c r="D6892" s="312" t="s">
        <v>61816</v>
      </c>
    </row>
    <row r="6893" spans="1:4">
      <c r="A6893" s="311">
        <v>100991</v>
      </c>
      <c r="B6893" s="311" t="s">
        <v>31958</v>
      </c>
      <c r="C6893" s="311" t="s">
        <v>279</v>
      </c>
      <c r="D6893" s="312" t="s">
        <v>56588</v>
      </c>
    </row>
    <row r="6894" spans="1:4">
      <c r="A6894" s="311">
        <v>100992</v>
      </c>
      <c r="B6894" s="311" t="s">
        <v>31959</v>
      </c>
      <c r="C6894" s="311" t="s">
        <v>279</v>
      </c>
      <c r="D6894" s="312" t="s">
        <v>58968</v>
      </c>
    </row>
    <row r="6895" spans="1:4">
      <c r="A6895" s="311">
        <v>100993</v>
      </c>
      <c r="B6895" s="311" t="s">
        <v>31960</v>
      </c>
      <c r="C6895" s="311" t="s">
        <v>279</v>
      </c>
      <c r="D6895" s="312" t="s">
        <v>61817</v>
      </c>
    </row>
    <row r="6896" spans="1:4">
      <c r="A6896" s="311">
        <v>100994</v>
      </c>
      <c r="B6896" s="311" t="s">
        <v>31961</v>
      </c>
      <c r="C6896" s="311" t="s">
        <v>279</v>
      </c>
      <c r="D6896" s="312" t="s">
        <v>61818</v>
      </c>
    </row>
    <row r="6897" spans="1:4">
      <c r="A6897" s="311">
        <v>100995</v>
      </c>
      <c r="B6897" s="311" t="s">
        <v>31962</v>
      </c>
      <c r="C6897" s="311" t="s">
        <v>279</v>
      </c>
      <c r="D6897" s="312" t="s">
        <v>61819</v>
      </c>
    </row>
    <row r="6898" spans="1:4">
      <c r="A6898" s="311">
        <v>100996</v>
      </c>
      <c r="B6898" s="311" t="s">
        <v>31963</v>
      </c>
      <c r="C6898" s="311" t="s">
        <v>279</v>
      </c>
      <c r="D6898" s="312" t="s">
        <v>56358</v>
      </c>
    </row>
    <row r="6899" spans="1:4">
      <c r="A6899" s="311">
        <v>100997</v>
      </c>
      <c r="B6899" s="311" t="s">
        <v>31964</v>
      </c>
      <c r="C6899" s="311" t="s">
        <v>279</v>
      </c>
      <c r="D6899" s="312" t="s">
        <v>58590</v>
      </c>
    </row>
    <row r="6900" spans="1:4">
      <c r="A6900" s="311">
        <v>100998</v>
      </c>
      <c r="B6900" s="311" t="s">
        <v>31965</v>
      </c>
      <c r="C6900" s="311" t="s">
        <v>279</v>
      </c>
      <c r="D6900" s="312" t="s">
        <v>60873</v>
      </c>
    </row>
    <row r="6901" spans="1:4">
      <c r="A6901" s="311">
        <v>100999</v>
      </c>
      <c r="B6901" s="311" t="s">
        <v>31966</v>
      </c>
      <c r="C6901" s="311" t="s">
        <v>279</v>
      </c>
      <c r="D6901" s="312" t="s">
        <v>61820</v>
      </c>
    </row>
    <row r="6902" spans="1:4">
      <c r="A6902" s="311">
        <v>101000</v>
      </c>
      <c r="B6902" s="311" t="s">
        <v>31967</v>
      </c>
      <c r="C6902" s="311" t="s">
        <v>279</v>
      </c>
      <c r="D6902" s="312" t="s">
        <v>56620</v>
      </c>
    </row>
    <row r="6903" spans="1:4">
      <c r="A6903" s="311">
        <v>101001</v>
      </c>
      <c r="B6903" s="311" t="s">
        <v>31968</v>
      </c>
      <c r="C6903" s="311" t="s">
        <v>279</v>
      </c>
      <c r="D6903" s="312" t="s">
        <v>61821</v>
      </c>
    </row>
    <row r="6904" spans="1:4">
      <c r="A6904" s="311">
        <v>101002</v>
      </c>
      <c r="B6904" s="311" t="s">
        <v>31969</v>
      </c>
      <c r="C6904" s="311" t="s">
        <v>279</v>
      </c>
      <c r="D6904" s="312" t="s">
        <v>59302</v>
      </c>
    </row>
    <row r="6905" spans="1:4">
      <c r="A6905" s="311">
        <v>101003</v>
      </c>
      <c r="B6905" s="311" t="s">
        <v>31970</v>
      </c>
      <c r="C6905" s="311" t="s">
        <v>279</v>
      </c>
      <c r="D6905" s="312" t="s">
        <v>56638</v>
      </c>
    </row>
    <row r="6906" spans="1:4">
      <c r="A6906" s="311">
        <v>101004</v>
      </c>
      <c r="B6906" s="311" t="s">
        <v>31971</v>
      </c>
      <c r="C6906" s="311" t="s">
        <v>279</v>
      </c>
      <c r="D6906" s="312" t="s">
        <v>61693</v>
      </c>
    </row>
    <row r="6907" spans="1:4">
      <c r="A6907" s="311">
        <v>101005</v>
      </c>
      <c r="B6907" s="311" t="s">
        <v>31972</v>
      </c>
      <c r="C6907" s="311" t="s">
        <v>278</v>
      </c>
      <c r="D6907" s="312" t="s">
        <v>61822</v>
      </c>
    </row>
    <row r="6908" spans="1:4">
      <c r="A6908" s="311">
        <v>101006</v>
      </c>
      <c r="B6908" s="311" t="s">
        <v>31973</v>
      </c>
      <c r="C6908" s="311" t="s">
        <v>278</v>
      </c>
      <c r="D6908" s="312" t="s">
        <v>59310</v>
      </c>
    </row>
    <row r="6909" spans="1:4">
      <c r="A6909" s="311">
        <v>101007</v>
      </c>
      <c r="B6909" s="311" t="s">
        <v>31974</v>
      </c>
      <c r="C6909" s="311" t="s">
        <v>278</v>
      </c>
      <c r="D6909" s="312" t="s">
        <v>59029</v>
      </c>
    </row>
    <row r="6910" spans="1:4">
      <c r="A6910" s="311">
        <v>101008</v>
      </c>
      <c r="B6910" s="311" t="s">
        <v>31975</v>
      </c>
      <c r="C6910" s="311" t="s">
        <v>278</v>
      </c>
      <c r="D6910" s="312" t="s">
        <v>60874</v>
      </c>
    </row>
    <row r="6911" spans="1:4">
      <c r="A6911" s="311">
        <v>101009</v>
      </c>
      <c r="B6911" s="311" t="s">
        <v>31976</v>
      </c>
      <c r="C6911" s="311" t="s">
        <v>279</v>
      </c>
      <c r="D6911" s="312" t="s">
        <v>61823</v>
      </c>
    </row>
    <row r="6912" spans="1:4">
      <c r="A6912" s="311">
        <v>101010</v>
      </c>
      <c r="B6912" s="311" t="s">
        <v>31977</v>
      </c>
      <c r="C6912" s="311" t="s">
        <v>279</v>
      </c>
      <c r="D6912" s="312" t="s">
        <v>61824</v>
      </c>
    </row>
    <row r="6913" spans="1:4">
      <c r="A6913" s="311">
        <v>101013</v>
      </c>
      <c r="B6913" s="311" t="s">
        <v>31978</v>
      </c>
      <c r="C6913" s="311" t="s">
        <v>279</v>
      </c>
      <c r="D6913" s="312" t="s">
        <v>56409</v>
      </c>
    </row>
    <row r="6914" spans="1:4">
      <c r="A6914" s="311">
        <v>101014</v>
      </c>
      <c r="B6914" s="311" t="s">
        <v>31979</v>
      </c>
      <c r="C6914" s="311" t="s">
        <v>279</v>
      </c>
      <c r="D6914" s="312" t="s">
        <v>61303</v>
      </c>
    </row>
    <row r="6915" spans="1:4">
      <c r="A6915" s="311">
        <v>101015</v>
      </c>
      <c r="B6915" s="311" t="s">
        <v>31980</v>
      </c>
      <c r="C6915" s="311" t="s">
        <v>279</v>
      </c>
      <c r="D6915" s="312" t="s">
        <v>61825</v>
      </c>
    </row>
    <row r="6916" spans="1:4">
      <c r="A6916" s="311">
        <v>101016</v>
      </c>
      <c r="B6916" s="311" t="s">
        <v>31981</v>
      </c>
      <c r="C6916" s="311" t="s">
        <v>279</v>
      </c>
      <c r="D6916" s="312" t="s">
        <v>58027</v>
      </c>
    </row>
    <row r="6917" spans="1:4">
      <c r="A6917" s="311">
        <v>101017</v>
      </c>
      <c r="B6917" s="311" t="s">
        <v>31982</v>
      </c>
      <c r="C6917" s="311" t="s">
        <v>279</v>
      </c>
      <c r="D6917" s="312" t="s">
        <v>59935</v>
      </c>
    </row>
    <row r="6918" spans="1:4">
      <c r="A6918" s="311">
        <v>101018</v>
      </c>
      <c r="B6918" s="311" t="s">
        <v>31983</v>
      </c>
      <c r="C6918" s="311" t="s">
        <v>279</v>
      </c>
      <c r="D6918" s="312" t="s">
        <v>61826</v>
      </c>
    </row>
    <row r="6919" spans="1:4">
      <c r="A6919" s="311">
        <v>101463</v>
      </c>
      <c r="B6919" s="311" t="s">
        <v>31984</v>
      </c>
      <c r="C6919" s="311" t="s">
        <v>279</v>
      </c>
      <c r="D6919" s="312" t="s">
        <v>61827</v>
      </c>
    </row>
    <row r="6920" spans="1:4">
      <c r="A6920" s="311">
        <v>101464</v>
      </c>
      <c r="B6920" s="311" t="s">
        <v>31985</v>
      </c>
      <c r="C6920" s="311" t="s">
        <v>279</v>
      </c>
      <c r="D6920" s="312" t="s">
        <v>61828</v>
      </c>
    </row>
    <row r="6921" spans="1:4">
      <c r="A6921" s="311">
        <v>101465</v>
      </c>
      <c r="B6921" s="311" t="s">
        <v>31986</v>
      </c>
      <c r="C6921" s="311" t="s">
        <v>279</v>
      </c>
      <c r="D6921" s="312" t="s">
        <v>61829</v>
      </c>
    </row>
    <row r="6922" spans="1:4">
      <c r="A6922" s="311">
        <v>101466</v>
      </c>
      <c r="B6922" s="311" t="s">
        <v>31987</v>
      </c>
      <c r="C6922" s="311" t="s">
        <v>279</v>
      </c>
      <c r="D6922" s="312" t="s">
        <v>61830</v>
      </c>
    </row>
    <row r="6923" spans="1:4">
      <c r="A6923" s="311">
        <v>101467</v>
      </c>
      <c r="B6923" s="311" t="s">
        <v>31988</v>
      </c>
      <c r="C6923" s="311" t="s">
        <v>279</v>
      </c>
      <c r="D6923" s="312" t="s">
        <v>59439</v>
      </c>
    </row>
    <row r="6924" spans="1:4">
      <c r="A6924" s="311">
        <v>101468</v>
      </c>
      <c r="B6924" s="311" t="s">
        <v>31989</v>
      </c>
      <c r="C6924" s="311" t="s">
        <v>279</v>
      </c>
      <c r="D6924" s="312" t="s">
        <v>61831</v>
      </c>
    </row>
    <row r="6925" spans="1:4">
      <c r="A6925" s="311">
        <v>101469</v>
      </c>
      <c r="B6925" s="311" t="s">
        <v>31990</v>
      </c>
      <c r="C6925" s="311" t="s">
        <v>279</v>
      </c>
      <c r="D6925" s="312" t="s">
        <v>61832</v>
      </c>
    </row>
    <row r="6926" spans="1:4">
      <c r="A6926" s="311">
        <v>101470</v>
      </c>
      <c r="B6926" s="311" t="s">
        <v>31991</v>
      </c>
      <c r="C6926" s="311" t="s">
        <v>279</v>
      </c>
      <c r="D6926" s="312" t="s">
        <v>59639</v>
      </c>
    </row>
    <row r="6927" spans="1:4">
      <c r="A6927" s="311">
        <v>101471</v>
      </c>
      <c r="B6927" s="311" t="s">
        <v>31992</v>
      </c>
      <c r="C6927" s="311" t="s">
        <v>279</v>
      </c>
      <c r="D6927" s="312" t="s">
        <v>61833</v>
      </c>
    </row>
    <row r="6928" spans="1:4">
      <c r="A6928" s="311">
        <v>101472</v>
      </c>
      <c r="B6928" s="311" t="s">
        <v>31993</v>
      </c>
      <c r="C6928" s="311" t="s">
        <v>279</v>
      </c>
      <c r="D6928" s="312" t="s">
        <v>60677</v>
      </c>
    </row>
    <row r="6929" spans="1:4">
      <c r="A6929" s="311">
        <v>101473</v>
      </c>
      <c r="B6929" s="311" t="s">
        <v>31994</v>
      </c>
      <c r="C6929" s="311" t="s">
        <v>279</v>
      </c>
      <c r="D6929" s="312" t="s">
        <v>61834</v>
      </c>
    </row>
    <row r="6930" spans="1:4">
      <c r="A6930" s="311">
        <v>101474</v>
      </c>
      <c r="B6930" s="311" t="s">
        <v>31995</v>
      </c>
      <c r="C6930" s="311" t="s">
        <v>279</v>
      </c>
      <c r="D6930" s="312" t="s">
        <v>59246</v>
      </c>
    </row>
    <row r="6931" spans="1:4">
      <c r="A6931" s="311">
        <v>101475</v>
      </c>
      <c r="B6931" s="311" t="s">
        <v>31996</v>
      </c>
      <c r="C6931" s="311" t="s">
        <v>279</v>
      </c>
      <c r="D6931" s="312" t="s">
        <v>61835</v>
      </c>
    </row>
    <row r="6932" spans="1:4">
      <c r="A6932" s="311">
        <v>101476</v>
      </c>
      <c r="B6932" s="311" t="s">
        <v>31997</v>
      </c>
      <c r="C6932" s="311" t="s">
        <v>279</v>
      </c>
      <c r="D6932" s="312" t="s">
        <v>60799</v>
      </c>
    </row>
    <row r="6933" spans="1:4">
      <c r="A6933" s="311">
        <v>101477</v>
      </c>
      <c r="B6933" s="311" t="s">
        <v>31998</v>
      </c>
      <c r="C6933" s="311" t="s">
        <v>279</v>
      </c>
      <c r="D6933" s="312" t="s">
        <v>61836</v>
      </c>
    </row>
    <row r="6934" spans="1:4">
      <c r="A6934" s="311">
        <v>101478</v>
      </c>
      <c r="B6934" s="311" t="s">
        <v>31999</v>
      </c>
      <c r="C6934" s="311" t="s">
        <v>279</v>
      </c>
      <c r="D6934" s="312" t="s">
        <v>57825</v>
      </c>
    </row>
    <row r="6935" spans="1:4">
      <c r="A6935" s="311">
        <v>101480</v>
      </c>
      <c r="B6935" s="311" t="s">
        <v>32000</v>
      </c>
      <c r="C6935" s="311" t="s">
        <v>279</v>
      </c>
      <c r="D6935" s="312" t="s">
        <v>61837</v>
      </c>
    </row>
    <row r="6936" spans="1:4">
      <c r="A6936" s="311">
        <v>101481</v>
      </c>
      <c r="B6936" s="311" t="s">
        <v>32001</v>
      </c>
      <c r="C6936" s="311" t="s">
        <v>279</v>
      </c>
      <c r="D6936" s="312" t="s">
        <v>61838</v>
      </c>
    </row>
    <row r="6937" spans="1:4">
      <c r="A6937" s="311">
        <v>101482</v>
      </c>
      <c r="B6937" s="311" t="s">
        <v>32542</v>
      </c>
      <c r="C6937" s="311" t="s">
        <v>279</v>
      </c>
      <c r="D6937" s="312" t="s">
        <v>61839</v>
      </c>
    </row>
    <row r="6938" spans="1:4">
      <c r="A6938" s="311">
        <v>101483</v>
      </c>
      <c r="B6938" s="311" t="s">
        <v>32002</v>
      </c>
      <c r="C6938" s="311" t="s">
        <v>279</v>
      </c>
      <c r="D6938" s="312" t="s">
        <v>61840</v>
      </c>
    </row>
    <row r="6939" spans="1:4">
      <c r="A6939" s="311">
        <v>101484</v>
      </c>
      <c r="B6939" s="311" t="s">
        <v>32003</v>
      </c>
      <c r="C6939" s="311" t="s">
        <v>279</v>
      </c>
      <c r="D6939" s="312" t="s">
        <v>61841</v>
      </c>
    </row>
    <row r="6940" spans="1:4">
      <c r="A6940" s="311">
        <v>101485</v>
      </c>
      <c r="B6940" s="311" t="s">
        <v>32004</v>
      </c>
      <c r="C6940" s="311" t="s">
        <v>279</v>
      </c>
      <c r="D6940" s="312" t="s">
        <v>61842</v>
      </c>
    </row>
    <row r="6941" spans="1:4">
      <c r="A6941" s="311">
        <v>101486</v>
      </c>
      <c r="B6941" s="311" t="s">
        <v>32005</v>
      </c>
      <c r="C6941" s="311" t="s">
        <v>279</v>
      </c>
      <c r="D6941" s="312" t="s">
        <v>55963</v>
      </c>
    </row>
    <row r="6942" spans="1:4">
      <c r="A6942" s="311">
        <v>101487</v>
      </c>
      <c r="B6942" s="311" t="s">
        <v>32006</v>
      </c>
      <c r="C6942" s="311" t="s">
        <v>279</v>
      </c>
      <c r="D6942" s="312" t="s">
        <v>61843</v>
      </c>
    </row>
    <row r="6943" spans="1:4">
      <c r="A6943" s="311">
        <v>101488</v>
      </c>
      <c r="B6943" s="311" t="s">
        <v>32007</v>
      </c>
      <c r="C6943" s="311" t="s">
        <v>279</v>
      </c>
      <c r="D6943" s="312" t="s">
        <v>61844</v>
      </c>
    </row>
    <row r="6944" spans="1:4">
      <c r="A6944" s="311">
        <v>101188</v>
      </c>
      <c r="B6944" s="311" t="s">
        <v>32008</v>
      </c>
      <c r="C6944" s="311" t="s">
        <v>39</v>
      </c>
      <c r="D6944" s="312" t="s">
        <v>56137</v>
      </c>
    </row>
    <row r="6945" spans="1:4">
      <c r="A6945" s="311">
        <v>101189</v>
      </c>
      <c r="B6945" s="311" t="s">
        <v>32009</v>
      </c>
      <c r="C6945" s="311" t="s">
        <v>39</v>
      </c>
      <c r="D6945" s="312" t="s">
        <v>61845</v>
      </c>
    </row>
    <row r="6946" spans="1:4">
      <c r="A6946" s="311">
        <v>101190</v>
      </c>
      <c r="B6946" s="311" t="s">
        <v>32010</v>
      </c>
      <c r="C6946" s="311" t="s">
        <v>39</v>
      </c>
      <c r="D6946" s="312" t="s">
        <v>60959</v>
      </c>
    </row>
    <row r="6947" spans="1:4">
      <c r="A6947" s="311">
        <v>101191</v>
      </c>
      <c r="B6947" s="311" t="s">
        <v>32011</v>
      </c>
      <c r="C6947" s="311" t="s">
        <v>39</v>
      </c>
      <c r="D6947" s="312" t="s">
        <v>61846</v>
      </c>
    </row>
    <row r="6948" spans="1:4">
      <c r="A6948" s="311">
        <v>101192</v>
      </c>
      <c r="B6948" s="311" t="s">
        <v>32012</v>
      </c>
      <c r="C6948" s="311" t="s">
        <v>39</v>
      </c>
      <c r="D6948" s="312" t="s">
        <v>61847</v>
      </c>
    </row>
    <row r="6949" spans="1:4">
      <c r="A6949" s="311">
        <v>101193</v>
      </c>
      <c r="B6949" s="311" t="s">
        <v>32013</v>
      </c>
      <c r="C6949" s="311" t="s">
        <v>39</v>
      </c>
      <c r="D6949" s="312" t="s">
        <v>61848</v>
      </c>
    </row>
    <row r="6950" spans="1:4">
      <c r="A6950" s="311">
        <v>101194</v>
      </c>
      <c r="B6950" s="311" t="s">
        <v>32014</v>
      </c>
      <c r="C6950" s="311" t="s">
        <v>39</v>
      </c>
      <c r="D6950" s="312" t="s">
        <v>61849</v>
      </c>
    </row>
    <row r="6951" spans="1:4">
      <c r="A6951" s="311">
        <v>101197</v>
      </c>
      <c r="B6951" s="311" t="s">
        <v>32015</v>
      </c>
      <c r="C6951" s="311" t="s">
        <v>39</v>
      </c>
      <c r="D6951" s="312" t="s">
        <v>61850</v>
      </c>
    </row>
    <row r="6952" spans="1:4">
      <c r="A6952" s="311">
        <v>101198</v>
      </c>
      <c r="B6952" s="311" t="s">
        <v>32016</v>
      </c>
      <c r="C6952" s="311" t="s">
        <v>39</v>
      </c>
      <c r="D6952" s="312" t="s">
        <v>61851</v>
      </c>
    </row>
    <row r="6953" spans="1:4">
      <c r="A6953" s="311">
        <v>101199</v>
      </c>
      <c r="B6953" s="311" t="s">
        <v>32017</v>
      </c>
      <c r="C6953" s="311" t="s">
        <v>39</v>
      </c>
      <c r="D6953" s="312" t="s">
        <v>61852</v>
      </c>
    </row>
    <row r="6954" spans="1:4">
      <c r="A6954" s="311">
        <v>101200</v>
      </c>
      <c r="B6954" s="311" t="s">
        <v>32018</v>
      </c>
      <c r="C6954" s="311" t="s">
        <v>39</v>
      </c>
      <c r="D6954" s="312" t="s">
        <v>61421</v>
      </c>
    </row>
    <row r="6955" spans="1:4">
      <c r="A6955" s="311">
        <v>101201</v>
      </c>
      <c r="B6955" s="311" t="s">
        <v>32019</v>
      </c>
      <c r="C6955" s="311" t="s">
        <v>39</v>
      </c>
      <c r="D6955" s="312" t="s">
        <v>61853</v>
      </c>
    </row>
    <row r="6956" spans="1:4">
      <c r="A6956" s="311">
        <v>101202</v>
      </c>
      <c r="B6956" s="311" t="s">
        <v>32020</v>
      </c>
      <c r="C6956" s="311" t="s">
        <v>39</v>
      </c>
      <c r="D6956" s="312" t="s">
        <v>61854</v>
      </c>
    </row>
    <row r="6957" spans="1:4">
      <c r="A6957" s="311">
        <v>101203</v>
      </c>
      <c r="B6957" s="311" t="s">
        <v>32021</v>
      </c>
      <c r="C6957" s="311" t="s">
        <v>39</v>
      </c>
      <c r="D6957" s="312" t="s">
        <v>61072</v>
      </c>
    </row>
    <row r="6958" spans="1:4">
      <c r="A6958" s="311">
        <v>101204</v>
      </c>
      <c r="B6958" s="311" t="s">
        <v>32022</v>
      </c>
      <c r="C6958" s="311" t="s">
        <v>39</v>
      </c>
      <c r="D6958" s="312" t="s">
        <v>61855</v>
      </c>
    </row>
    <row r="6959" spans="1:4">
      <c r="A6959" s="311">
        <v>101205</v>
      </c>
      <c r="B6959" s="311" t="s">
        <v>32023</v>
      </c>
      <c r="C6959" s="311" t="s">
        <v>39</v>
      </c>
      <c r="D6959" s="312" t="s">
        <v>61854</v>
      </c>
    </row>
    <row r="6960" spans="1:4">
      <c r="A6960" s="311">
        <v>102362</v>
      </c>
      <c r="B6960" s="311" t="s">
        <v>32024</v>
      </c>
      <c r="C6960" s="311" t="s">
        <v>276</v>
      </c>
      <c r="D6960" s="312" t="s">
        <v>58759</v>
      </c>
    </row>
    <row r="6961" spans="1:4">
      <c r="A6961" s="311">
        <v>102363</v>
      </c>
      <c r="B6961" s="311" t="s">
        <v>32025</v>
      </c>
      <c r="C6961" s="311" t="s">
        <v>276</v>
      </c>
      <c r="D6961" s="312" t="s">
        <v>61856</v>
      </c>
    </row>
    <row r="6962" spans="1:4">
      <c r="A6962" s="311">
        <v>102364</v>
      </c>
      <c r="B6962" s="311" t="s">
        <v>32026</v>
      </c>
      <c r="C6962" s="311" t="s">
        <v>276</v>
      </c>
      <c r="D6962" s="312" t="s">
        <v>61857</v>
      </c>
    </row>
    <row r="6963" spans="1:4">
      <c r="A6963" s="311">
        <v>98509</v>
      </c>
      <c r="B6963" s="311" t="s">
        <v>32027</v>
      </c>
      <c r="C6963" s="311" t="s">
        <v>4</v>
      </c>
      <c r="D6963" s="312" t="s">
        <v>61858</v>
      </c>
    </row>
    <row r="6964" spans="1:4">
      <c r="A6964" s="311">
        <v>98510</v>
      </c>
      <c r="B6964" s="311" t="s">
        <v>32028</v>
      </c>
      <c r="C6964" s="311" t="s">
        <v>4</v>
      </c>
      <c r="D6964" s="312" t="s">
        <v>61859</v>
      </c>
    </row>
    <row r="6965" spans="1:4">
      <c r="A6965" s="311">
        <v>98511</v>
      </c>
      <c r="B6965" s="311" t="s">
        <v>32029</v>
      </c>
      <c r="C6965" s="311" t="s">
        <v>4</v>
      </c>
      <c r="D6965" s="312" t="s">
        <v>61860</v>
      </c>
    </row>
    <row r="6966" spans="1:4">
      <c r="A6966" s="311">
        <v>98516</v>
      </c>
      <c r="B6966" s="311" t="s">
        <v>32030</v>
      </c>
      <c r="C6966" s="311" t="s">
        <v>4</v>
      </c>
      <c r="D6966" s="312" t="s">
        <v>61861</v>
      </c>
    </row>
    <row r="6967" spans="1:4">
      <c r="A6967" s="311">
        <v>98519</v>
      </c>
      <c r="B6967" s="311" t="s">
        <v>32031</v>
      </c>
      <c r="C6967" s="311" t="s">
        <v>276</v>
      </c>
      <c r="D6967" s="312" t="s">
        <v>61786</v>
      </c>
    </row>
    <row r="6968" spans="1:4">
      <c r="A6968" s="311">
        <v>98520</v>
      </c>
      <c r="B6968" s="311" t="s">
        <v>32032</v>
      </c>
      <c r="C6968" s="311" t="s">
        <v>276</v>
      </c>
      <c r="D6968" s="312" t="s">
        <v>56266</v>
      </c>
    </row>
    <row r="6969" spans="1:4">
      <c r="A6969" s="311">
        <v>98521</v>
      </c>
      <c r="B6969" s="311" t="s">
        <v>32033</v>
      </c>
      <c r="C6969" s="311" t="s">
        <v>276</v>
      </c>
      <c r="D6969" s="312" t="s">
        <v>56122</v>
      </c>
    </row>
    <row r="6970" spans="1:4">
      <c r="A6970" s="311">
        <v>98522</v>
      </c>
      <c r="B6970" s="311" t="s">
        <v>32034</v>
      </c>
      <c r="C6970" s="311" t="s">
        <v>39</v>
      </c>
      <c r="D6970" s="312" t="s">
        <v>61862</v>
      </c>
    </row>
    <row r="6971" spans="1:4">
      <c r="A6971" s="311">
        <v>98524</v>
      </c>
      <c r="B6971" s="311" t="s">
        <v>32035</v>
      </c>
      <c r="C6971" s="311" t="s">
        <v>276</v>
      </c>
      <c r="D6971" s="312" t="s">
        <v>56395</v>
      </c>
    </row>
    <row r="6972" spans="1:4">
      <c r="A6972" s="311">
        <v>98503</v>
      </c>
      <c r="B6972" s="311" t="s">
        <v>32036</v>
      </c>
      <c r="C6972" s="311" t="s">
        <v>276</v>
      </c>
      <c r="D6972" s="312" t="s">
        <v>61863</v>
      </c>
    </row>
    <row r="6973" spans="1:4">
      <c r="A6973" s="311">
        <v>98504</v>
      </c>
      <c r="B6973" s="311" t="s">
        <v>55339</v>
      </c>
      <c r="C6973" s="311" t="s">
        <v>276</v>
      </c>
      <c r="D6973" s="312" t="s">
        <v>61864</v>
      </c>
    </row>
    <row r="6974" spans="1:4">
      <c r="A6974" s="311">
        <v>98505</v>
      </c>
      <c r="B6974" s="311" t="s">
        <v>32037</v>
      </c>
      <c r="C6974" s="311" t="s">
        <v>276</v>
      </c>
      <c r="D6974" s="312" t="s">
        <v>61865</v>
      </c>
    </row>
    <row r="6975" spans="1:4">
      <c r="A6975" s="311">
        <v>103946</v>
      </c>
      <c r="B6975" s="311" t="s">
        <v>55340</v>
      </c>
      <c r="C6975" s="311" t="s">
        <v>276</v>
      </c>
      <c r="D6975" s="312" t="s">
        <v>59335</v>
      </c>
    </row>
    <row r="6976" spans="1:4">
      <c r="A6976" s="311">
        <v>103185</v>
      </c>
      <c r="B6976" s="311" t="s">
        <v>32915</v>
      </c>
      <c r="C6976" s="311" t="s">
        <v>4</v>
      </c>
      <c r="D6976" s="312" t="s">
        <v>61866</v>
      </c>
    </row>
    <row r="6977" spans="1:4">
      <c r="A6977" s="311">
        <v>103186</v>
      </c>
      <c r="B6977" s="311" t="s">
        <v>32916</v>
      </c>
      <c r="C6977" s="311" t="s">
        <v>4</v>
      </c>
      <c r="D6977" s="312" t="s">
        <v>61867</v>
      </c>
    </row>
    <row r="6978" spans="1:4">
      <c r="A6978" s="311">
        <v>103187</v>
      </c>
      <c r="B6978" s="311" t="s">
        <v>32917</v>
      </c>
      <c r="C6978" s="311" t="s">
        <v>4</v>
      </c>
      <c r="D6978" s="312" t="s">
        <v>61868</v>
      </c>
    </row>
    <row r="6979" spans="1:4">
      <c r="A6979" s="311">
        <v>103188</v>
      </c>
      <c r="B6979" s="311" t="s">
        <v>32918</v>
      </c>
      <c r="C6979" s="311" t="s">
        <v>4</v>
      </c>
      <c r="D6979" s="312" t="s">
        <v>61869</v>
      </c>
    </row>
    <row r="6980" spans="1:4">
      <c r="A6980" s="311">
        <v>103189</v>
      </c>
      <c r="B6980" s="311" t="s">
        <v>32919</v>
      </c>
      <c r="C6980" s="311" t="s">
        <v>4</v>
      </c>
      <c r="D6980" s="312" t="s">
        <v>61870</v>
      </c>
    </row>
    <row r="6981" spans="1:4">
      <c r="A6981" s="311">
        <v>103190</v>
      </c>
      <c r="B6981" s="311" t="s">
        <v>32920</v>
      </c>
      <c r="C6981" s="311" t="s">
        <v>4</v>
      </c>
      <c r="D6981" s="312" t="s">
        <v>61871</v>
      </c>
    </row>
    <row r="6982" spans="1:4">
      <c r="A6982" s="311">
        <v>103191</v>
      </c>
      <c r="B6982" s="311" t="s">
        <v>32921</v>
      </c>
      <c r="C6982" s="311" t="s">
        <v>4</v>
      </c>
      <c r="D6982" s="312" t="s">
        <v>61872</v>
      </c>
    </row>
    <row r="6983" spans="1:4">
      <c r="A6983" s="311">
        <v>103192</v>
      </c>
      <c r="B6983" s="311" t="s">
        <v>32922</v>
      </c>
      <c r="C6983" s="311" t="s">
        <v>4</v>
      </c>
      <c r="D6983" s="312" t="s">
        <v>61873</v>
      </c>
    </row>
    <row r="6984" spans="1:4">
      <c r="A6984" s="311">
        <v>103193</v>
      </c>
      <c r="B6984" s="311" t="s">
        <v>32923</v>
      </c>
      <c r="C6984" s="311" t="s">
        <v>4</v>
      </c>
      <c r="D6984" s="312" t="s">
        <v>61874</v>
      </c>
    </row>
    <row r="6985" spans="1:4">
      <c r="A6985" s="311">
        <v>103194</v>
      </c>
      <c r="B6985" s="311" t="s">
        <v>32924</v>
      </c>
      <c r="C6985" s="311" t="s">
        <v>4</v>
      </c>
      <c r="D6985" s="312" t="s">
        <v>61875</v>
      </c>
    </row>
    <row r="6986" spans="1:4">
      <c r="A6986" s="311">
        <v>103195</v>
      </c>
      <c r="B6986" s="311" t="s">
        <v>32925</v>
      </c>
      <c r="C6986" s="311" t="s">
        <v>4</v>
      </c>
      <c r="D6986" s="312" t="s">
        <v>61876</v>
      </c>
    </row>
    <row r="6987" spans="1:4">
      <c r="A6987" s="311">
        <v>103205</v>
      </c>
      <c r="B6987" s="311" t="s">
        <v>32926</v>
      </c>
      <c r="C6987" s="311" t="s">
        <v>4</v>
      </c>
      <c r="D6987" s="312" t="s">
        <v>61877</v>
      </c>
    </row>
    <row r="6988" spans="1:4">
      <c r="A6988" s="311">
        <v>103206</v>
      </c>
      <c r="B6988" s="311" t="s">
        <v>32927</v>
      </c>
      <c r="C6988" s="311" t="s">
        <v>4</v>
      </c>
      <c r="D6988" s="312" t="s">
        <v>61878</v>
      </c>
    </row>
    <row r="6989" spans="1:4">
      <c r="A6989" s="311">
        <v>103207</v>
      </c>
      <c r="B6989" s="311" t="s">
        <v>32928</v>
      </c>
      <c r="C6989" s="311" t="s">
        <v>4</v>
      </c>
      <c r="D6989" s="312" t="s">
        <v>61879</v>
      </c>
    </row>
    <row r="6990" spans="1:4">
      <c r="A6990" s="311">
        <v>103208</v>
      </c>
      <c r="B6990" s="311" t="s">
        <v>32929</v>
      </c>
      <c r="C6990" s="311" t="s">
        <v>4</v>
      </c>
      <c r="D6990" s="312" t="s">
        <v>61880</v>
      </c>
    </row>
    <row r="6991" spans="1:4">
      <c r="A6991" s="311">
        <v>103209</v>
      </c>
      <c r="B6991" s="311" t="s">
        <v>32930</v>
      </c>
      <c r="C6991" s="311" t="s">
        <v>4</v>
      </c>
      <c r="D6991" s="312" t="s">
        <v>61881</v>
      </c>
    </row>
    <row r="6992" spans="1:4">
      <c r="A6992" s="311">
        <v>103210</v>
      </c>
      <c r="B6992" s="311" t="s">
        <v>32931</v>
      </c>
      <c r="C6992" s="311" t="s">
        <v>4</v>
      </c>
      <c r="D6992" s="312" t="s">
        <v>61882</v>
      </c>
    </row>
    <row r="6993" spans="1:4">
      <c r="A6993" s="311">
        <v>103304</v>
      </c>
      <c r="B6993" s="311" t="s">
        <v>54579</v>
      </c>
      <c r="C6993" s="311" t="s">
        <v>4</v>
      </c>
      <c r="D6993" s="312" t="s">
        <v>61883</v>
      </c>
    </row>
    <row r="6994" spans="1:4">
      <c r="A6994" s="311">
        <v>103307</v>
      </c>
      <c r="B6994" s="311" t="s">
        <v>54580</v>
      </c>
      <c r="C6994" s="311" t="s">
        <v>4</v>
      </c>
      <c r="D6994" s="312" t="s">
        <v>61884</v>
      </c>
    </row>
    <row r="6995" spans="1:4">
      <c r="A6995" s="311">
        <v>103310</v>
      </c>
      <c r="B6995" s="311" t="s">
        <v>54581</v>
      </c>
      <c r="C6995" s="311" t="s">
        <v>4</v>
      </c>
      <c r="D6995" s="312" t="s">
        <v>61885</v>
      </c>
    </row>
    <row r="6996" spans="1:4">
      <c r="A6996" s="311">
        <v>103314</v>
      </c>
      <c r="B6996" s="311" t="s">
        <v>54582</v>
      </c>
      <c r="C6996" s="311" t="s">
        <v>276</v>
      </c>
      <c r="D6996" s="312" t="s">
        <v>61886</v>
      </c>
    </row>
    <row r="6997" spans="1:4">
      <c r="A6997" s="311">
        <v>103315</v>
      </c>
      <c r="B6997" s="311" t="s">
        <v>54583</v>
      </c>
      <c r="C6997" s="311" t="s">
        <v>276</v>
      </c>
      <c r="D6997" s="312" t="s">
        <v>61887</v>
      </c>
    </row>
    <row r="6998" spans="1:4">
      <c r="A6998" s="311">
        <v>103769</v>
      </c>
      <c r="B6998" s="311" t="s">
        <v>54963</v>
      </c>
      <c r="C6998" s="311" t="s">
        <v>4</v>
      </c>
      <c r="D6998" s="312" t="s">
        <v>61888</v>
      </c>
    </row>
    <row r="6999" spans="1:4">
      <c r="A6999" s="311">
        <v>98525</v>
      </c>
      <c r="B6999" s="311" t="s">
        <v>32038</v>
      </c>
      <c r="C6999" s="311" t="s">
        <v>276</v>
      </c>
      <c r="D6999" s="312" t="s">
        <v>61744</v>
      </c>
    </row>
    <row r="7000" spans="1:4">
      <c r="A7000" s="311">
        <v>98526</v>
      </c>
      <c r="B7000" s="311" t="s">
        <v>32039</v>
      </c>
      <c r="C7000" s="311" t="s">
        <v>4</v>
      </c>
      <c r="D7000" s="312" t="s">
        <v>61889</v>
      </c>
    </row>
    <row r="7001" spans="1:4">
      <c r="A7001" s="311">
        <v>98527</v>
      </c>
      <c r="B7001" s="311" t="s">
        <v>32040</v>
      </c>
      <c r="C7001" s="311" t="s">
        <v>4</v>
      </c>
      <c r="D7001" s="312" t="s">
        <v>61890</v>
      </c>
    </row>
    <row r="7002" spans="1:4">
      <c r="A7002" s="311">
        <v>98528</v>
      </c>
      <c r="B7002" s="311" t="s">
        <v>32041</v>
      </c>
      <c r="C7002" s="311" t="s">
        <v>4</v>
      </c>
      <c r="D7002" s="312" t="s">
        <v>61891</v>
      </c>
    </row>
    <row r="7003" spans="1:4">
      <c r="A7003" s="311">
        <v>98529</v>
      </c>
      <c r="B7003" s="311" t="s">
        <v>32042</v>
      </c>
      <c r="C7003" s="311" t="s">
        <v>4</v>
      </c>
      <c r="D7003" s="312" t="s">
        <v>60896</v>
      </c>
    </row>
    <row r="7004" spans="1:4">
      <c r="A7004" s="311">
        <v>98530</v>
      </c>
      <c r="B7004" s="311" t="s">
        <v>32043</v>
      </c>
      <c r="C7004" s="311" t="s">
        <v>4</v>
      </c>
      <c r="D7004" s="312" t="s">
        <v>61892</v>
      </c>
    </row>
    <row r="7005" spans="1:4">
      <c r="A7005" s="311">
        <v>98531</v>
      </c>
      <c r="B7005" s="311" t="s">
        <v>32044</v>
      </c>
      <c r="C7005" s="311" t="s">
        <v>4</v>
      </c>
      <c r="D7005" s="312" t="s">
        <v>61893</v>
      </c>
    </row>
    <row r="7006" spans="1:4">
      <c r="A7006" s="311">
        <v>98532</v>
      </c>
      <c r="B7006" s="311" t="s">
        <v>32045</v>
      </c>
      <c r="C7006" s="311" t="s">
        <v>4</v>
      </c>
      <c r="D7006" s="312" t="s">
        <v>61894</v>
      </c>
    </row>
    <row r="7007" spans="1:4">
      <c r="A7007" s="311">
        <v>98533</v>
      </c>
      <c r="B7007" s="311" t="s">
        <v>32046</v>
      </c>
      <c r="C7007" s="311" t="s">
        <v>4</v>
      </c>
      <c r="D7007" s="312" t="s">
        <v>61895</v>
      </c>
    </row>
    <row r="7008" spans="1:4">
      <c r="A7008" s="311">
        <v>98534</v>
      </c>
      <c r="B7008" s="311" t="s">
        <v>32047</v>
      </c>
      <c r="C7008" s="311" t="s">
        <v>4</v>
      </c>
      <c r="D7008" s="312" t="s">
        <v>61896</v>
      </c>
    </row>
    <row r="7009" spans="1:4">
      <c r="A7009" s="311">
        <v>98535</v>
      </c>
      <c r="B7009" s="311" t="s">
        <v>32048</v>
      </c>
      <c r="C7009" s="311" t="s">
        <v>4</v>
      </c>
      <c r="D7009" s="312" t="s">
        <v>61897</v>
      </c>
    </row>
    <row r="7010" spans="1:4">
      <c r="A7010" s="311">
        <v>88238</v>
      </c>
      <c r="B7010" s="311" t="s">
        <v>32049</v>
      </c>
      <c r="C7010" s="311" t="s">
        <v>225</v>
      </c>
      <c r="D7010" s="312" t="s">
        <v>59830</v>
      </c>
    </row>
    <row r="7011" spans="1:4">
      <c r="A7011" s="311">
        <v>88239</v>
      </c>
      <c r="B7011" s="311" t="s">
        <v>32050</v>
      </c>
      <c r="C7011" s="311" t="s">
        <v>225</v>
      </c>
      <c r="D7011" s="312" t="s">
        <v>58995</v>
      </c>
    </row>
    <row r="7012" spans="1:4">
      <c r="A7012" s="311">
        <v>88240</v>
      </c>
      <c r="B7012" s="311" t="s">
        <v>32051</v>
      </c>
      <c r="C7012" s="311" t="s">
        <v>225</v>
      </c>
      <c r="D7012" s="312" t="s">
        <v>60685</v>
      </c>
    </row>
    <row r="7013" spans="1:4">
      <c r="A7013" s="311">
        <v>88241</v>
      </c>
      <c r="B7013" s="311" t="s">
        <v>32052</v>
      </c>
      <c r="C7013" s="311" t="s">
        <v>225</v>
      </c>
      <c r="D7013" s="312" t="s">
        <v>56017</v>
      </c>
    </row>
    <row r="7014" spans="1:4">
      <c r="A7014" s="311">
        <v>88242</v>
      </c>
      <c r="B7014" s="311" t="s">
        <v>32053</v>
      </c>
      <c r="C7014" s="311" t="s">
        <v>225</v>
      </c>
      <c r="D7014" s="312" t="s">
        <v>61898</v>
      </c>
    </row>
    <row r="7015" spans="1:4">
      <c r="A7015" s="311">
        <v>88243</v>
      </c>
      <c r="B7015" s="311" t="s">
        <v>32054</v>
      </c>
      <c r="C7015" s="311" t="s">
        <v>225</v>
      </c>
      <c r="D7015" s="312" t="s">
        <v>61899</v>
      </c>
    </row>
    <row r="7016" spans="1:4">
      <c r="A7016" s="311">
        <v>88245</v>
      </c>
      <c r="B7016" s="311" t="s">
        <v>32055</v>
      </c>
      <c r="C7016" s="311" t="s">
        <v>225</v>
      </c>
      <c r="D7016" s="312" t="s">
        <v>59394</v>
      </c>
    </row>
    <row r="7017" spans="1:4">
      <c r="A7017" s="311">
        <v>88246</v>
      </c>
      <c r="B7017" s="311" t="s">
        <v>32056</v>
      </c>
      <c r="C7017" s="311" t="s">
        <v>225</v>
      </c>
      <c r="D7017" s="312" t="s">
        <v>61900</v>
      </c>
    </row>
    <row r="7018" spans="1:4">
      <c r="A7018" s="311">
        <v>88247</v>
      </c>
      <c r="B7018" s="311" t="s">
        <v>32057</v>
      </c>
      <c r="C7018" s="311" t="s">
        <v>225</v>
      </c>
      <c r="D7018" s="312" t="s">
        <v>59460</v>
      </c>
    </row>
    <row r="7019" spans="1:4">
      <c r="A7019" s="311">
        <v>88248</v>
      </c>
      <c r="B7019" s="311" t="s">
        <v>32058</v>
      </c>
      <c r="C7019" s="311" t="s">
        <v>225</v>
      </c>
      <c r="D7019" s="312" t="s">
        <v>59938</v>
      </c>
    </row>
    <row r="7020" spans="1:4">
      <c r="A7020" s="311">
        <v>88249</v>
      </c>
      <c r="B7020" s="311" t="s">
        <v>32059</v>
      </c>
      <c r="C7020" s="311" t="s">
        <v>225</v>
      </c>
      <c r="D7020" s="312" t="s">
        <v>58889</v>
      </c>
    </row>
    <row r="7021" spans="1:4">
      <c r="A7021" s="311">
        <v>88250</v>
      </c>
      <c r="B7021" s="311" t="s">
        <v>32060</v>
      </c>
      <c r="C7021" s="311" t="s">
        <v>225</v>
      </c>
      <c r="D7021" s="312" t="s">
        <v>59407</v>
      </c>
    </row>
    <row r="7022" spans="1:4">
      <c r="A7022" s="311">
        <v>88251</v>
      </c>
      <c r="B7022" s="311" t="s">
        <v>32061</v>
      </c>
      <c r="C7022" s="311" t="s">
        <v>225</v>
      </c>
      <c r="D7022" s="312" t="s">
        <v>58888</v>
      </c>
    </row>
    <row r="7023" spans="1:4">
      <c r="A7023" s="311">
        <v>88252</v>
      </c>
      <c r="B7023" s="311" t="s">
        <v>32062</v>
      </c>
      <c r="C7023" s="311" t="s">
        <v>225</v>
      </c>
      <c r="D7023" s="312" t="s">
        <v>58017</v>
      </c>
    </row>
    <row r="7024" spans="1:4">
      <c r="A7024" s="311">
        <v>88253</v>
      </c>
      <c r="B7024" s="311" t="s">
        <v>32063</v>
      </c>
      <c r="C7024" s="311" t="s">
        <v>225</v>
      </c>
      <c r="D7024" s="312" t="s">
        <v>57463</v>
      </c>
    </row>
    <row r="7025" spans="1:4">
      <c r="A7025" s="311">
        <v>88255</v>
      </c>
      <c r="B7025" s="311" t="s">
        <v>32064</v>
      </c>
      <c r="C7025" s="311" t="s">
        <v>225</v>
      </c>
      <c r="D7025" s="312" t="s">
        <v>61901</v>
      </c>
    </row>
    <row r="7026" spans="1:4">
      <c r="A7026" s="311">
        <v>88256</v>
      </c>
      <c r="B7026" s="311" t="s">
        <v>32065</v>
      </c>
      <c r="C7026" s="311" t="s">
        <v>225</v>
      </c>
      <c r="D7026" s="312" t="s">
        <v>61902</v>
      </c>
    </row>
    <row r="7027" spans="1:4">
      <c r="A7027" s="311">
        <v>88257</v>
      </c>
      <c r="B7027" s="311" t="s">
        <v>32066</v>
      </c>
      <c r="C7027" s="311" t="s">
        <v>225</v>
      </c>
      <c r="D7027" s="312" t="s">
        <v>61903</v>
      </c>
    </row>
    <row r="7028" spans="1:4">
      <c r="A7028" s="311">
        <v>88258</v>
      </c>
      <c r="B7028" s="311" t="s">
        <v>32067</v>
      </c>
      <c r="C7028" s="311" t="s">
        <v>225</v>
      </c>
      <c r="D7028" s="312" t="s">
        <v>58066</v>
      </c>
    </row>
    <row r="7029" spans="1:4">
      <c r="A7029" s="311">
        <v>88260</v>
      </c>
      <c r="B7029" s="311" t="s">
        <v>32068</v>
      </c>
      <c r="C7029" s="311" t="s">
        <v>225</v>
      </c>
      <c r="D7029" s="312" t="s">
        <v>59394</v>
      </c>
    </row>
    <row r="7030" spans="1:4">
      <c r="A7030" s="311">
        <v>88261</v>
      </c>
      <c r="B7030" s="311" t="s">
        <v>32069</v>
      </c>
      <c r="C7030" s="311" t="s">
        <v>225</v>
      </c>
      <c r="D7030" s="312" t="s">
        <v>59962</v>
      </c>
    </row>
    <row r="7031" spans="1:4">
      <c r="A7031" s="311">
        <v>88262</v>
      </c>
      <c r="B7031" s="311" t="s">
        <v>32070</v>
      </c>
      <c r="C7031" s="311" t="s">
        <v>225</v>
      </c>
      <c r="D7031" s="312" t="s">
        <v>61904</v>
      </c>
    </row>
    <row r="7032" spans="1:4">
      <c r="A7032" s="311">
        <v>88263</v>
      </c>
      <c r="B7032" s="311" t="s">
        <v>32071</v>
      </c>
      <c r="C7032" s="311" t="s">
        <v>225</v>
      </c>
      <c r="D7032" s="312" t="s">
        <v>61905</v>
      </c>
    </row>
    <row r="7033" spans="1:4">
      <c r="A7033" s="311">
        <v>88264</v>
      </c>
      <c r="B7033" s="311" t="s">
        <v>32072</v>
      </c>
      <c r="C7033" s="311" t="s">
        <v>225</v>
      </c>
      <c r="D7033" s="312" t="s">
        <v>61906</v>
      </c>
    </row>
    <row r="7034" spans="1:4">
      <c r="A7034" s="311">
        <v>88265</v>
      </c>
      <c r="B7034" s="311" t="s">
        <v>32073</v>
      </c>
      <c r="C7034" s="311" t="s">
        <v>225</v>
      </c>
      <c r="D7034" s="312" t="s">
        <v>61906</v>
      </c>
    </row>
    <row r="7035" spans="1:4">
      <c r="A7035" s="311">
        <v>88266</v>
      </c>
      <c r="B7035" s="311" t="s">
        <v>32074</v>
      </c>
      <c r="C7035" s="311" t="s">
        <v>225</v>
      </c>
      <c r="D7035" s="312" t="s">
        <v>61907</v>
      </c>
    </row>
    <row r="7036" spans="1:4">
      <c r="A7036" s="311">
        <v>88267</v>
      </c>
      <c r="B7036" s="311" t="s">
        <v>32075</v>
      </c>
      <c r="C7036" s="311" t="s">
        <v>225</v>
      </c>
      <c r="D7036" s="312" t="s">
        <v>56662</v>
      </c>
    </row>
    <row r="7037" spans="1:4">
      <c r="A7037" s="311">
        <v>88269</v>
      </c>
      <c r="B7037" s="311" t="s">
        <v>32076</v>
      </c>
      <c r="C7037" s="311" t="s">
        <v>225</v>
      </c>
      <c r="D7037" s="312" t="s">
        <v>61908</v>
      </c>
    </row>
    <row r="7038" spans="1:4">
      <c r="A7038" s="311">
        <v>88270</v>
      </c>
      <c r="B7038" s="311" t="s">
        <v>32077</v>
      </c>
      <c r="C7038" s="311" t="s">
        <v>225</v>
      </c>
      <c r="D7038" s="312" t="s">
        <v>61909</v>
      </c>
    </row>
    <row r="7039" spans="1:4">
      <c r="A7039" s="311">
        <v>88272</v>
      </c>
      <c r="B7039" s="311" t="s">
        <v>32078</v>
      </c>
      <c r="C7039" s="311" t="s">
        <v>225</v>
      </c>
      <c r="D7039" s="312" t="s">
        <v>60123</v>
      </c>
    </row>
    <row r="7040" spans="1:4">
      <c r="A7040" s="311">
        <v>88273</v>
      </c>
      <c r="B7040" s="311" t="s">
        <v>32079</v>
      </c>
      <c r="C7040" s="311" t="s">
        <v>225</v>
      </c>
      <c r="D7040" s="312" t="s">
        <v>61910</v>
      </c>
    </row>
    <row r="7041" spans="1:4">
      <c r="A7041" s="311">
        <v>88274</v>
      </c>
      <c r="B7041" s="311" t="s">
        <v>32080</v>
      </c>
      <c r="C7041" s="311" t="s">
        <v>225</v>
      </c>
      <c r="D7041" s="312" t="s">
        <v>59394</v>
      </c>
    </row>
    <row r="7042" spans="1:4">
      <c r="A7042" s="311">
        <v>88275</v>
      </c>
      <c r="B7042" s="311" t="s">
        <v>32081</v>
      </c>
      <c r="C7042" s="311" t="s">
        <v>225</v>
      </c>
      <c r="D7042" s="312" t="s">
        <v>61911</v>
      </c>
    </row>
    <row r="7043" spans="1:4">
      <c r="A7043" s="311">
        <v>88277</v>
      </c>
      <c r="B7043" s="311" t="s">
        <v>32082</v>
      </c>
      <c r="C7043" s="311" t="s">
        <v>225</v>
      </c>
      <c r="D7043" s="312" t="s">
        <v>58926</v>
      </c>
    </row>
    <row r="7044" spans="1:4">
      <c r="A7044" s="311">
        <v>88278</v>
      </c>
      <c r="B7044" s="311" t="s">
        <v>32083</v>
      </c>
      <c r="C7044" s="311" t="s">
        <v>225</v>
      </c>
      <c r="D7044" s="312" t="s">
        <v>57740</v>
      </c>
    </row>
    <row r="7045" spans="1:4">
      <c r="A7045" s="311">
        <v>88279</v>
      </c>
      <c r="B7045" s="311" t="s">
        <v>32084</v>
      </c>
      <c r="C7045" s="311" t="s">
        <v>225</v>
      </c>
      <c r="D7045" s="312" t="s">
        <v>61911</v>
      </c>
    </row>
    <row r="7046" spans="1:4">
      <c r="A7046" s="311">
        <v>88281</v>
      </c>
      <c r="B7046" s="311" t="s">
        <v>32085</v>
      </c>
      <c r="C7046" s="311" t="s">
        <v>225</v>
      </c>
      <c r="D7046" s="312" t="s">
        <v>61912</v>
      </c>
    </row>
    <row r="7047" spans="1:4">
      <c r="A7047" s="311">
        <v>88282</v>
      </c>
      <c r="B7047" s="311" t="s">
        <v>32086</v>
      </c>
      <c r="C7047" s="311" t="s">
        <v>225</v>
      </c>
      <c r="D7047" s="312" t="s">
        <v>58305</v>
      </c>
    </row>
    <row r="7048" spans="1:4">
      <c r="A7048" s="311">
        <v>88283</v>
      </c>
      <c r="B7048" s="311" t="s">
        <v>32087</v>
      </c>
      <c r="C7048" s="311" t="s">
        <v>225</v>
      </c>
      <c r="D7048" s="312" t="s">
        <v>59854</v>
      </c>
    </row>
    <row r="7049" spans="1:4">
      <c r="A7049" s="311">
        <v>88284</v>
      </c>
      <c r="B7049" s="311" t="s">
        <v>32088</v>
      </c>
      <c r="C7049" s="311" t="s">
        <v>225</v>
      </c>
      <c r="D7049" s="312" t="s">
        <v>61913</v>
      </c>
    </row>
    <row r="7050" spans="1:4">
      <c r="A7050" s="311">
        <v>88285</v>
      </c>
      <c r="B7050" s="311" t="s">
        <v>32089</v>
      </c>
      <c r="C7050" s="311" t="s">
        <v>225</v>
      </c>
      <c r="D7050" s="312" t="s">
        <v>58892</v>
      </c>
    </row>
    <row r="7051" spans="1:4">
      <c r="A7051" s="311">
        <v>88286</v>
      </c>
      <c r="B7051" s="311" t="s">
        <v>32090</v>
      </c>
      <c r="C7051" s="311" t="s">
        <v>225</v>
      </c>
      <c r="D7051" s="312" t="s">
        <v>61914</v>
      </c>
    </row>
    <row r="7052" spans="1:4">
      <c r="A7052" s="311">
        <v>88288</v>
      </c>
      <c r="B7052" s="311" t="s">
        <v>32091</v>
      </c>
      <c r="C7052" s="311" t="s">
        <v>225</v>
      </c>
      <c r="D7052" s="312" t="s">
        <v>58453</v>
      </c>
    </row>
    <row r="7053" spans="1:4">
      <c r="A7053" s="311">
        <v>88291</v>
      </c>
      <c r="B7053" s="311" t="s">
        <v>32092</v>
      </c>
      <c r="C7053" s="311" t="s">
        <v>225</v>
      </c>
      <c r="D7053" s="312" t="s">
        <v>60834</v>
      </c>
    </row>
    <row r="7054" spans="1:4">
      <c r="A7054" s="311">
        <v>88292</v>
      </c>
      <c r="B7054" s="311" t="s">
        <v>32093</v>
      </c>
      <c r="C7054" s="311" t="s">
        <v>225</v>
      </c>
      <c r="D7054" s="312" t="s">
        <v>56415</v>
      </c>
    </row>
    <row r="7055" spans="1:4">
      <c r="A7055" s="311">
        <v>88293</v>
      </c>
      <c r="B7055" s="311" t="s">
        <v>32094</v>
      </c>
      <c r="C7055" s="311" t="s">
        <v>225</v>
      </c>
      <c r="D7055" s="312" t="s">
        <v>61915</v>
      </c>
    </row>
    <row r="7056" spans="1:4">
      <c r="A7056" s="311">
        <v>88294</v>
      </c>
      <c r="B7056" s="311" t="s">
        <v>32095</v>
      </c>
      <c r="C7056" s="311" t="s">
        <v>225</v>
      </c>
      <c r="D7056" s="312" t="s">
        <v>56063</v>
      </c>
    </row>
    <row r="7057" spans="1:4">
      <c r="A7057" s="311">
        <v>88295</v>
      </c>
      <c r="B7057" s="311" t="s">
        <v>32096</v>
      </c>
      <c r="C7057" s="311" t="s">
        <v>225</v>
      </c>
      <c r="D7057" s="312" t="s">
        <v>61916</v>
      </c>
    </row>
    <row r="7058" spans="1:4">
      <c r="A7058" s="311">
        <v>88296</v>
      </c>
      <c r="B7058" s="311" t="s">
        <v>32097</v>
      </c>
      <c r="C7058" s="311" t="s">
        <v>225</v>
      </c>
      <c r="D7058" s="312" t="s">
        <v>59687</v>
      </c>
    </row>
    <row r="7059" spans="1:4">
      <c r="A7059" s="311">
        <v>88297</v>
      </c>
      <c r="B7059" s="311" t="s">
        <v>32098</v>
      </c>
      <c r="C7059" s="311" t="s">
        <v>225</v>
      </c>
      <c r="D7059" s="312" t="s">
        <v>61917</v>
      </c>
    </row>
    <row r="7060" spans="1:4">
      <c r="A7060" s="311">
        <v>88298</v>
      </c>
      <c r="B7060" s="311" t="s">
        <v>32099</v>
      </c>
      <c r="C7060" s="311" t="s">
        <v>225</v>
      </c>
      <c r="D7060" s="312" t="s">
        <v>59560</v>
      </c>
    </row>
    <row r="7061" spans="1:4">
      <c r="A7061" s="311">
        <v>88299</v>
      </c>
      <c r="B7061" s="311" t="s">
        <v>32100</v>
      </c>
      <c r="C7061" s="311" t="s">
        <v>225</v>
      </c>
      <c r="D7061" s="312" t="s">
        <v>61918</v>
      </c>
    </row>
    <row r="7062" spans="1:4">
      <c r="A7062" s="311">
        <v>88300</v>
      </c>
      <c r="B7062" s="311" t="s">
        <v>32101</v>
      </c>
      <c r="C7062" s="311" t="s">
        <v>225</v>
      </c>
      <c r="D7062" s="312" t="s">
        <v>59785</v>
      </c>
    </row>
    <row r="7063" spans="1:4">
      <c r="A7063" s="311">
        <v>88301</v>
      </c>
      <c r="B7063" s="311" t="s">
        <v>32102</v>
      </c>
      <c r="C7063" s="311" t="s">
        <v>225</v>
      </c>
      <c r="D7063" s="312" t="s">
        <v>61919</v>
      </c>
    </row>
    <row r="7064" spans="1:4">
      <c r="A7064" s="311">
        <v>88302</v>
      </c>
      <c r="B7064" s="311" t="s">
        <v>32103</v>
      </c>
      <c r="C7064" s="311" t="s">
        <v>225</v>
      </c>
      <c r="D7064" s="312" t="s">
        <v>61920</v>
      </c>
    </row>
    <row r="7065" spans="1:4">
      <c r="A7065" s="311">
        <v>88303</v>
      </c>
      <c r="B7065" s="311" t="s">
        <v>32104</v>
      </c>
      <c r="C7065" s="311" t="s">
        <v>225</v>
      </c>
      <c r="D7065" s="312" t="s">
        <v>59560</v>
      </c>
    </row>
    <row r="7066" spans="1:4">
      <c r="A7066" s="311">
        <v>88304</v>
      </c>
      <c r="B7066" s="311" t="s">
        <v>32105</v>
      </c>
      <c r="C7066" s="311" t="s">
        <v>225</v>
      </c>
      <c r="D7066" s="312" t="s">
        <v>61921</v>
      </c>
    </row>
    <row r="7067" spans="1:4">
      <c r="A7067" s="311">
        <v>88306</v>
      </c>
      <c r="B7067" s="311" t="s">
        <v>32106</v>
      </c>
      <c r="C7067" s="311" t="s">
        <v>225</v>
      </c>
      <c r="D7067" s="312" t="s">
        <v>60090</v>
      </c>
    </row>
    <row r="7068" spans="1:4">
      <c r="A7068" s="311">
        <v>88307</v>
      </c>
      <c r="B7068" s="311" t="s">
        <v>32107</v>
      </c>
      <c r="C7068" s="311" t="s">
        <v>225</v>
      </c>
      <c r="D7068" s="312" t="s">
        <v>60122</v>
      </c>
    </row>
    <row r="7069" spans="1:4">
      <c r="A7069" s="311">
        <v>88308</v>
      </c>
      <c r="B7069" s="311" t="s">
        <v>32108</v>
      </c>
      <c r="C7069" s="311" t="s">
        <v>225</v>
      </c>
      <c r="D7069" s="312" t="s">
        <v>61902</v>
      </c>
    </row>
    <row r="7070" spans="1:4">
      <c r="A7070" s="311">
        <v>88309</v>
      </c>
      <c r="B7070" s="311" t="s">
        <v>32109</v>
      </c>
      <c r="C7070" s="311" t="s">
        <v>225</v>
      </c>
      <c r="D7070" s="312" t="s">
        <v>61909</v>
      </c>
    </row>
    <row r="7071" spans="1:4">
      <c r="A7071" s="311">
        <v>88310</v>
      </c>
      <c r="B7071" s="311" t="s">
        <v>32110</v>
      </c>
      <c r="C7071" s="311" t="s">
        <v>225</v>
      </c>
      <c r="D7071" s="312" t="s">
        <v>56744</v>
      </c>
    </row>
    <row r="7072" spans="1:4">
      <c r="A7072" s="311">
        <v>88311</v>
      </c>
      <c r="B7072" s="311" t="s">
        <v>32111</v>
      </c>
      <c r="C7072" s="311" t="s">
        <v>225</v>
      </c>
      <c r="D7072" s="312" t="s">
        <v>60085</v>
      </c>
    </row>
    <row r="7073" spans="1:4">
      <c r="A7073" s="311">
        <v>88312</v>
      </c>
      <c r="B7073" s="311" t="s">
        <v>32112</v>
      </c>
      <c r="C7073" s="311" t="s">
        <v>225</v>
      </c>
      <c r="D7073" s="312" t="s">
        <v>56744</v>
      </c>
    </row>
    <row r="7074" spans="1:4">
      <c r="A7074" s="311">
        <v>88313</v>
      </c>
      <c r="B7074" s="311" t="s">
        <v>32113</v>
      </c>
      <c r="C7074" s="311" t="s">
        <v>225</v>
      </c>
      <c r="D7074" s="312" t="s">
        <v>61213</v>
      </c>
    </row>
    <row r="7075" spans="1:4">
      <c r="A7075" s="311">
        <v>88314</v>
      </c>
      <c r="B7075" s="311" t="s">
        <v>32114</v>
      </c>
      <c r="C7075" s="311" t="s">
        <v>225</v>
      </c>
      <c r="D7075" s="312" t="s">
        <v>57736</v>
      </c>
    </row>
    <row r="7076" spans="1:4">
      <c r="A7076" s="311">
        <v>88315</v>
      </c>
      <c r="B7076" s="311" t="s">
        <v>32115</v>
      </c>
      <c r="C7076" s="311" t="s">
        <v>225</v>
      </c>
      <c r="D7076" s="312" t="s">
        <v>59394</v>
      </c>
    </row>
    <row r="7077" spans="1:4">
      <c r="A7077" s="311">
        <v>88316</v>
      </c>
      <c r="B7077" s="311" t="s">
        <v>32116</v>
      </c>
      <c r="C7077" s="311" t="s">
        <v>225</v>
      </c>
      <c r="D7077" s="312" t="s">
        <v>61922</v>
      </c>
    </row>
    <row r="7078" spans="1:4">
      <c r="A7078" s="311">
        <v>88317</v>
      </c>
      <c r="B7078" s="311" t="s">
        <v>32117</v>
      </c>
      <c r="C7078" s="311" t="s">
        <v>225</v>
      </c>
      <c r="D7078" s="312" t="s">
        <v>60923</v>
      </c>
    </row>
    <row r="7079" spans="1:4">
      <c r="A7079" s="311">
        <v>88318</v>
      </c>
      <c r="B7079" s="311" t="s">
        <v>32118</v>
      </c>
      <c r="C7079" s="311" t="s">
        <v>225</v>
      </c>
      <c r="D7079" s="312" t="s">
        <v>61923</v>
      </c>
    </row>
    <row r="7080" spans="1:4">
      <c r="A7080" s="311">
        <v>88320</v>
      </c>
      <c r="B7080" s="311" t="s">
        <v>32119</v>
      </c>
      <c r="C7080" s="311" t="s">
        <v>225</v>
      </c>
      <c r="D7080" s="312" t="s">
        <v>61904</v>
      </c>
    </row>
    <row r="7081" spans="1:4">
      <c r="A7081" s="311">
        <v>88321</v>
      </c>
      <c r="B7081" s="311" t="s">
        <v>32120</v>
      </c>
      <c r="C7081" s="311" t="s">
        <v>225</v>
      </c>
      <c r="D7081" s="312" t="s">
        <v>61756</v>
      </c>
    </row>
    <row r="7082" spans="1:4">
      <c r="A7082" s="311">
        <v>88322</v>
      </c>
      <c r="B7082" s="311" t="s">
        <v>32121</v>
      </c>
      <c r="C7082" s="311" t="s">
        <v>225</v>
      </c>
      <c r="D7082" s="312" t="s">
        <v>59963</v>
      </c>
    </row>
    <row r="7083" spans="1:4">
      <c r="A7083" s="311">
        <v>88323</v>
      </c>
      <c r="B7083" s="311" t="s">
        <v>32122</v>
      </c>
      <c r="C7083" s="311" t="s">
        <v>225</v>
      </c>
      <c r="D7083" s="312" t="s">
        <v>61924</v>
      </c>
    </row>
    <row r="7084" spans="1:4">
      <c r="A7084" s="311">
        <v>88324</v>
      </c>
      <c r="B7084" s="311" t="s">
        <v>32123</v>
      </c>
      <c r="C7084" s="311" t="s">
        <v>225</v>
      </c>
      <c r="D7084" s="312" t="s">
        <v>61925</v>
      </c>
    </row>
    <row r="7085" spans="1:4">
      <c r="A7085" s="311">
        <v>88325</v>
      </c>
      <c r="B7085" s="311" t="s">
        <v>32124</v>
      </c>
      <c r="C7085" s="311" t="s">
        <v>225</v>
      </c>
      <c r="D7085" s="312" t="s">
        <v>61926</v>
      </c>
    </row>
    <row r="7086" spans="1:4">
      <c r="A7086" s="311">
        <v>88326</v>
      </c>
      <c r="B7086" s="311" t="s">
        <v>32125</v>
      </c>
      <c r="C7086" s="311" t="s">
        <v>225</v>
      </c>
      <c r="D7086" s="312" t="s">
        <v>61927</v>
      </c>
    </row>
    <row r="7087" spans="1:4">
      <c r="A7087" s="311">
        <v>88377</v>
      </c>
      <c r="B7087" s="311" t="s">
        <v>32126</v>
      </c>
      <c r="C7087" s="311" t="s">
        <v>225</v>
      </c>
      <c r="D7087" s="312" t="s">
        <v>56655</v>
      </c>
    </row>
    <row r="7088" spans="1:4">
      <c r="A7088" s="311">
        <v>88441</v>
      </c>
      <c r="B7088" s="311" t="s">
        <v>32127</v>
      </c>
      <c r="C7088" s="311" t="s">
        <v>225</v>
      </c>
      <c r="D7088" s="312" t="s">
        <v>56650</v>
      </c>
    </row>
    <row r="7089" spans="1:4">
      <c r="A7089" s="311">
        <v>88597</v>
      </c>
      <c r="B7089" s="311" t="s">
        <v>32128</v>
      </c>
      <c r="C7089" s="311" t="s">
        <v>225</v>
      </c>
      <c r="D7089" s="312" t="s">
        <v>59900</v>
      </c>
    </row>
    <row r="7090" spans="1:4">
      <c r="A7090" s="311">
        <v>90766</v>
      </c>
      <c r="B7090" s="311" t="s">
        <v>32129</v>
      </c>
      <c r="C7090" s="311" t="s">
        <v>225</v>
      </c>
      <c r="D7090" s="312" t="s">
        <v>60806</v>
      </c>
    </row>
    <row r="7091" spans="1:4">
      <c r="A7091" s="311">
        <v>90767</v>
      </c>
      <c r="B7091" s="311" t="s">
        <v>32130</v>
      </c>
      <c r="C7091" s="311" t="s">
        <v>225</v>
      </c>
      <c r="D7091" s="312" t="s">
        <v>59944</v>
      </c>
    </row>
    <row r="7092" spans="1:4">
      <c r="A7092" s="311">
        <v>90768</v>
      </c>
      <c r="B7092" s="311" t="s">
        <v>32131</v>
      </c>
      <c r="C7092" s="311" t="s">
        <v>225</v>
      </c>
      <c r="D7092" s="312" t="s">
        <v>61343</v>
      </c>
    </row>
    <row r="7093" spans="1:4">
      <c r="A7093" s="311">
        <v>90769</v>
      </c>
      <c r="B7093" s="311" t="s">
        <v>32132</v>
      </c>
      <c r="C7093" s="311" t="s">
        <v>225</v>
      </c>
      <c r="D7093" s="312" t="s">
        <v>61928</v>
      </c>
    </row>
    <row r="7094" spans="1:4">
      <c r="A7094" s="311">
        <v>90770</v>
      </c>
      <c r="B7094" s="311" t="s">
        <v>32133</v>
      </c>
      <c r="C7094" s="311" t="s">
        <v>225</v>
      </c>
      <c r="D7094" s="312" t="s">
        <v>61929</v>
      </c>
    </row>
    <row r="7095" spans="1:4">
      <c r="A7095" s="311">
        <v>90771</v>
      </c>
      <c r="B7095" s="311" t="s">
        <v>32134</v>
      </c>
      <c r="C7095" s="311" t="s">
        <v>225</v>
      </c>
      <c r="D7095" s="312" t="s">
        <v>61930</v>
      </c>
    </row>
    <row r="7096" spans="1:4">
      <c r="A7096" s="311">
        <v>90772</v>
      </c>
      <c r="B7096" s="311" t="s">
        <v>32135</v>
      </c>
      <c r="C7096" s="311" t="s">
        <v>225</v>
      </c>
      <c r="D7096" s="312" t="s">
        <v>59567</v>
      </c>
    </row>
    <row r="7097" spans="1:4">
      <c r="A7097" s="311">
        <v>90773</v>
      </c>
      <c r="B7097" s="311" t="s">
        <v>32136</v>
      </c>
      <c r="C7097" s="311" t="s">
        <v>225</v>
      </c>
      <c r="D7097" s="312" t="s">
        <v>60832</v>
      </c>
    </row>
    <row r="7098" spans="1:4">
      <c r="A7098" s="311">
        <v>90775</v>
      </c>
      <c r="B7098" s="311" t="s">
        <v>32137</v>
      </c>
      <c r="C7098" s="311" t="s">
        <v>225</v>
      </c>
      <c r="D7098" s="312" t="s">
        <v>55613</v>
      </c>
    </row>
    <row r="7099" spans="1:4">
      <c r="A7099" s="311">
        <v>90776</v>
      </c>
      <c r="B7099" s="311" t="s">
        <v>32138</v>
      </c>
      <c r="C7099" s="311" t="s">
        <v>225</v>
      </c>
      <c r="D7099" s="312" t="s">
        <v>61931</v>
      </c>
    </row>
    <row r="7100" spans="1:4">
      <c r="A7100" s="311">
        <v>90777</v>
      </c>
      <c r="B7100" s="311" t="s">
        <v>32139</v>
      </c>
      <c r="C7100" s="311" t="s">
        <v>225</v>
      </c>
      <c r="D7100" s="312" t="s">
        <v>61932</v>
      </c>
    </row>
    <row r="7101" spans="1:4">
      <c r="A7101" s="311">
        <v>90778</v>
      </c>
      <c r="B7101" s="311" t="s">
        <v>32140</v>
      </c>
      <c r="C7101" s="311" t="s">
        <v>225</v>
      </c>
      <c r="D7101" s="312" t="s">
        <v>61933</v>
      </c>
    </row>
    <row r="7102" spans="1:4">
      <c r="A7102" s="311">
        <v>90779</v>
      </c>
      <c r="B7102" s="311" t="s">
        <v>32141</v>
      </c>
      <c r="C7102" s="311" t="s">
        <v>225</v>
      </c>
      <c r="D7102" s="312" t="s">
        <v>61934</v>
      </c>
    </row>
    <row r="7103" spans="1:4">
      <c r="A7103" s="311">
        <v>90780</v>
      </c>
      <c r="B7103" s="311" t="s">
        <v>32142</v>
      </c>
      <c r="C7103" s="311" t="s">
        <v>225</v>
      </c>
      <c r="D7103" s="312" t="s">
        <v>61935</v>
      </c>
    </row>
    <row r="7104" spans="1:4">
      <c r="A7104" s="311">
        <v>90781</v>
      </c>
      <c r="B7104" s="311" t="s">
        <v>32143</v>
      </c>
      <c r="C7104" s="311" t="s">
        <v>225</v>
      </c>
      <c r="D7104" s="312" t="s">
        <v>57144</v>
      </c>
    </row>
    <row r="7105" spans="1:4">
      <c r="A7105" s="311">
        <v>91677</v>
      </c>
      <c r="B7105" s="311" t="s">
        <v>32144</v>
      </c>
      <c r="C7105" s="311" t="s">
        <v>225</v>
      </c>
      <c r="D7105" s="312" t="s">
        <v>61936</v>
      </c>
    </row>
    <row r="7106" spans="1:4">
      <c r="A7106" s="311">
        <v>91678</v>
      </c>
      <c r="B7106" s="311" t="s">
        <v>32145</v>
      </c>
      <c r="C7106" s="311" t="s">
        <v>225</v>
      </c>
      <c r="D7106" s="312" t="s">
        <v>61937</v>
      </c>
    </row>
    <row r="7107" spans="1:4">
      <c r="A7107" s="311">
        <v>93558</v>
      </c>
      <c r="B7107" s="311" t="s">
        <v>32146</v>
      </c>
      <c r="C7107" s="311" t="s">
        <v>32147</v>
      </c>
      <c r="D7107" s="312" t="s">
        <v>61938</v>
      </c>
    </row>
    <row r="7108" spans="1:4">
      <c r="A7108" s="311">
        <v>93559</v>
      </c>
      <c r="B7108" s="311" t="s">
        <v>32128</v>
      </c>
      <c r="C7108" s="311" t="s">
        <v>32147</v>
      </c>
      <c r="D7108" s="312" t="s">
        <v>61939</v>
      </c>
    </row>
    <row r="7109" spans="1:4">
      <c r="A7109" s="311">
        <v>93560</v>
      </c>
      <c r="B7109" s="311" t="s">
        <v>32136</v>
      </c>
      <c r="C7109" s="311" t="s">
        <v>32147</v>
      </c>
      <c r="D7109" s="312" t="s">
        <v>61940</v>
      </c>
    </row>
    <row r="7110" spans="1:4">
      <c r="A7110" s="311">
        <v>93561</v>
      </c>
      <c r="B7110" s="311" t="s">
        <v>32137</v>
      </c>
      <c r="C7110" s="311" t="s">
        <v>32147</v>
      </c>
      <c r="D7110" s="312" t="s">
        <v>61941</v>
      </c>
    </row>
    <row r="7111" spans="1:4">
      <c r="A7111" s="311">
        <v>93562</v>
      </c>
      <c r="B7111" s="311" t="s">
        <v>32134</v>
      </c>
      <c r="C7111" s="311" t="s">
        <v>32147</v>
      </c>
      <c r="D7111" s="312" t="s">
        <v>61942</v>
      </c>
    </row>
    <row r="7112" spans="1:4">
      <c r="A7112" s="311">
        <v>93563</v>
      </c>
      <c r="B7112" s="311" t="s">
        <v>32129</v>
      </c>
      <c r="C7112" s="311" t="s">
        <v>32147</v>
      </c>
      <c r="D7112" s="312" t="s">
        <v>61943</v>
      </c>
    </row>
    <row r="7113" spans="1:4">
      <c r="A7113" s="311">
        <v>93564</v>
      </c>
      <c r="B7113" s="311" t="s">
        <v>32130</v>
      </c>
      <c r="C7113" s="311" t="s">
        <v>32147</v>
      </c>
      <c r="D7113" s="312" t="s">
        <v>61944</v>
      </c>
    </row>
    <row r="7114" spans="1:4">
      <c r="A7114" s="311">
        <v>93565</v>
      </c>
      <c r="B7114" s="311" t="s">
        <v>32139</v>
      </c>
      <c r="C7114" s="311" t="s">
        <v>32147</v>
      </c>
      <c r="D7114" s="312" t="s">
        <v>61945</v>
      </c>
    </row>
    <row r="7115" spans="1:4">
      <c r="A7115" s="311">
        <v>93566</v>
      </c>
      <c r="B7115" s="311" t="s">
        <v>32135</v>
      </c>
      <c r="C7115" s="311" t="s">
        <v>32147</v>
      </c>
      <c r="D7115" s="312" t="s">
        <v>61946</v>
      </c>
    </row>
    <row r="7116" spans="1:4">
      <c r="A7116" s="311">
        <v>93567</v>
      </c>
      <c r="B7116" s="311" t="s">
        <v>32140</v>
      </c>
      <c r="C7116" s="311" t="s">
        <v>32147</v>
      </c>
      <c r="D7116" s="312" t="s">
        <v>61947</v>
      </c>
    </row>
    <row r="7117" spans="1:4">
      <c r="A7117" s="311">
        <v>93568</v>
      </c>
      <c r="B7117" s="311" t="s">
        <v>32141</v>
      </c>
      <c r="C7117" s="311" t="s">
        <v>32147</v>
      </c>
      <c r="D7117" s="312" t="s">
        <v>61948</v>
      </c>
    </row>
    <row r="7118" spans="1:4">
      <c r="A7118" s="311">
        <v>93569</v>
      </c>
      <c r="B7118" s="311" t="s">
        <v>32148</v>
      </c>
      <c r="C7118" s="311" t="s">
        <v>32147</v>
      </c>
      <c r="D7118" s="312" t="s">
        <v>61949</v>
      </c>
    </row>
    <row r="7119" spans="1:4">
      <c r="A7119" s="311">
        <v>93570</v>
      </c>
      <c r="B7119" s="311" t="s">
        <v>32149</v>
      </c>
      <c r="C7119" s="311" t="s">
        <v>32147</v>
      </c>
      <c r="D7119" s="312" t="s">
        <v>61950</v>
      </c>
    </row>
    <row r="7120" spans="1:4">
      <c r="A7120" s="311">
        <v>93571</v>
      </c>
      <c r="B7120" s="311" t="s">
        <v>32150</v>
      </c>
      <c r="C7120" s="311" t="s">
        <v>32147</v>
      </c>
      <c r="D7120" s="312" t="s">
        <v>61951</v>
      </c>
    </row>
    <row r="7121" spans="1:4">
      <c r="A7121" s="311">
        <v>93572</v>
      </c>
      <c r="B7121" s="311" t="s">
        <v>32151</v>
      </c>
      <c r="C7121" s="311" t="s">
        <v>32147</v>
      </c>
      <c r="D7121" s="312" t="s">
        <v>61952</v>
      </c>
    </row>
    <row r="7122" spans="1:4">
      <c r="A7122" s="311">
        <v>94295</v>
      </c>
      <c r="B7122" s="311" t="s">
        <v>32142</v>
      </c>
      <c r="C7122" s="311" t="s">
        <v>32147</v>
      </c>
      <c r="D7122" s="312" t="s">
        <v>61953</v>
      </c>
    </row>
    <row r="7123" spans="1:4">
      <c r="A7123" s="311">
        <v>94296</v>
      </c>
      <c r="B7123" s="311" t="s">
        <v>32143</v>
      </c>
      <c r="C7123" s="311" t="s">
        <v>32147</v>
      </c>
      <c r="D7123" s="312" t="s">
        <v>61954</v>
      </c>
    </row>
    <row r="7124" spans="1:4">
      <c r="A7124" s="311">
        <v>95308</v>
      </c>
      <c r="B7124" s="311" t="s">
        <v>32152</v>
      </c>
      <c r="C7124" s="311" t="s">
        <v>225</v>
      </c>
      <c r="D7124" s="312" t="s">
        <v>56531</v>
      </c>
    </row>
    <row r="7125" spans="1:4">
      <c r="A7125" s="311">
        <v>95309</v>
      </c>
      <c r="B7125" s="311" t="s">
        <v>32153</v>
      </c>
      <c r="C7125" s="311" t="s">
        <v>225</v>
      </c>
      <c r="D7125" s="312" t="s">
        <v>56329</v>
      </c>
    </row>
    <row r="7126" spans="1:4">
      <c r="A7126" s="311">
        <v>95310</v>
      </c>
      <c r="B7126" s="311" t="s">
        <v>32154</v>
      </c>
      <c r="C7126" s="311" t="s">
        <v>225</v>
      </c>
      <c r="D7126" s="312" t="s">
        <v>56531</v>
      </c>
    </row>
    <row r="7127" spans="1:4">
      <c r="A7127" s="311">
        <v>95311</v>
      </c>
      <c r="B7127" s="311" t="s">
        <v>32155</v>
      </c>
      <c r="C7127" s="311" t="s">
        <v>225</v>
      </c>
      <c r="D7127" s="312" t="s">
        <v>56531</v>
      </c>
    </row>
    <row r="7128" spans="1:4">
      <c r="A7128" s="311">
        <v>95312</v>
      </c>
      <c r="B7128" s="311" t="s">
        <v>32156</v>
      </c>
      <c r="C7128" s="311" t="s">
        <v>225</v>
      </c>
      <c r="D7128" s="312" t="s">
        <v>56177</v>
      </c>
    </row>
    <row r="7129" spans="1:4">
      <c r="A7129" s="311">
        <v>95313</v>
      </c>
      <c r="B7129" s="311" t="s">
        <v>32157</v>
      </c>
      <c r="C7129" s="311" t="s">
        <v>225</v>
      </c>
      <c r="D7129" s="312" t="s">
        <v>56325</v>
      </c>
    </row>
    <row r="7130" spans="1:4">
      <c r="A7130" s="311">
        <v>95314</v>
      </c>
      <c r="B7130" s="311" t="s">
        <v>32158</v>
      </c>
      <c r="C7130" s="311" t="s">
        <v>225</v>
      </c>
      <c r="D7130" s="312" t="s">
        <v>56181</v>
      </c>
    </row>
    <row r="7131" spans="1:4">
      <c r="A7131" s="311">
        <v>95315</v>
      </c>
      <c r="B7131" s="311" t="s">
        <v>32159</v>
      </c>
      <c r="C7131" s="311" t="s">
        <v>225</v>
      </c>
      <c r="D7131" s="312" t="s">
        <v>61955</v>
      </c>
    </row>
    <row r="7132" spans="1:4">
      <c r="A7132" s="311">
        <v>95316</v>
      </c>
      <c r="B7132" s="311" t="s">
        <v>32160</v>
      </c>
      <c r="C7132" s="311" t="s">
        <v>225</v>
      </c>
      <c r="D7132" s="312" t="s">
        <v>56375</v>
      </c>
    </row>
    <row r="7133" spans="1:4">
      <c r="A7133" s="311">
        <v>95317</v>
      </c>
      <c r="B7133" s="311" t="s">
        <v>32161</v>
      </c>
      <c r="C7133" s="311" t="s">
        <v>225</v>
      </c>
      <c r="D7133" s="312" t="s">
        <v>56393</v>
      </c>
    </row>
    <row r="7134" spans="1:4">
      <c r="A7134" s="311">
        <v>95318</v>
      </c>
      <c r="B7134" s="311" t="s">
        <v>32162</v>
      </c>
      <c r="C7134" s="311" t="s">
        <v>225</v>
      </c>
      <c r="D7134" s="312" t="s">
        <v>56565</v>
      </c>
    </row>
    <row r="7135" spans="1:4">
      <c r="A7135" s="311">
        <v>95319</v>
      </c>
      <c r="B7135" s="311" t="s">
        <v>32163</v>
      </c>
      <c r="C7135" s="311" t="s">
        <v>225</v>
      </c>
      <c r="D7135" s="312" t="s">
        <v>56325</v>
      </c>
    </row>
    <row r="7136" spans="1:4">
      <c r="A7136" s="311">
        <v>95320</v>
      </c>
      <c r="B7136" s="311" t="s">
        <v>32164</v>
      </c>
      <c r="C7136" s="311" t="s">
        <v>225</v>
      </c>
      <c r="D7136" s="312" t="s">
        <v>56325</v>
      </c>
    </row>
    <row r="7137" spans="1:4">
      <c r="A7137" s="311">
        <v>95321</v>
      </c>
      <c r="B7137" s="311" t="s">
        <v>32165</v>
      </c>
      <c r="C7137" s="311" t="s">
        <v>225</v>
      </c>
      <c r="D7137" s="312" t="s">
        <v>56531</v>
      </c>
    </row>
    <row r="7138" spans="1:4">
      <c r="A7138" s="311">
        <v>95322</v>
      </c>
      <c r="B7138" s="311" t="s">
        <v>32166</v>
      </c>
      <c r="C7138" s="311" t="s">
        <v>225</v>
      </c>
      <c r="D7138" s="312" t="s">
        <v>56531</v>
      </c>
    </row>
    <row r="7139" spans="1:4">
      <c r="A7139" s="311">
        <v>95323</v>
      </c>
      <c r="B7139" s="311" t="s">
        <v>32167</v>
      </c>
      <c r="C7139" s="311" t="s">
        <v>225</v>
      </c>
      <c r="D7139" s="312" t="s">
        <v>56329</v>
      </c>
    </row>
    <row r="7140" spans="1:4">
      <c r="A7140" s="311">
        <v>95324</v>
      </c>
      <c r="B7140" s="311" t="s">
        <v>32168</v>
      </c>
      <c r="C7140" s="311" t="s">
        <v>225</v>
      </c>
      <c r="D7140" s="312" t="s">
        <v>56225</v>
      </c>
    </row>
    <row r="7141" spans="1:4">
      <c r="A7141" s="311">
        <v>95325</v>
      </c>
      <c r="B7141" s="311" t="s">
        <v>32169</v>
      </c>
      <c r="C7141" s="311" t="s">
        <v>225</v>
      </c>
      <c r="D7141" s="312" t="s">
        <v>61956</v>
      </c>
    </row>
    <row r="7142" spans="1:4">
      <c r="A7142" s="311">
        <v>95326</v>
      </c>
      <c r="B7142" s="311" t="s">
        <v>32170</v>
      </c>
      <c r="C7142" s="311" t="s">
        <v>225</v>
      </c>
      <c r="D7142" s="312" t="s">
        <v>56345</v>
      </c>
    </row>
    <row r="7143" spans="1:4">
      <c r="A7143" s="311">
        <v>95328</v>
      </c>
      <c r="B7143" s="311" t="s">
        <v>32171</v>
      </c>
      <c r="C7143" s="311" t="s">
        <v>225</v>
      </c>
      <c r="D7143" s="312" t="s">
        <v>56181</v>
      </c>
    </row>
    <row r="7144" spans="1:4">
      <c r="A7144" s="311">
        <v>95329</v>
      </c>
      <c r="B7144" s="311" t="s">
        <v>32172</v>
      </c>
      <c r="C7144" s="311" t="s">
        <v>225</v>
      </c>
      <c r="D7144" s="312" t="s">
        <v>56393</v>
      </c>
    </row>
    <row r="7145" spans="1:4">
      <c r="A7145" s="311">
        <v>95330</v>
      </c>
      <c r="B7145" s="311" t="s">
        <v>32173</v>
      </c>
      <c r="C7145" s="311" t="s">
        <v>225</v>
      </c>
      <c r="D7145" s="312" t="s">
        <v>56181</v>
      </c>
    </row>
    <row r="7146" spans="1:4">
      <c r="A7146" s="311">
        <v>95331</v>
      </c>
      <c r="B7146" s="311" t="s">
        <v>32174</v>
      </c>
      <c r="C7146" s="311" t="s">
        <v>225</v>
      </c>
      <c r="D7146" s="312" t="s">
        <v>56177</v>
      </c>
    </row>
    <row r="7147" spans="1:4">
      <c r="A7147" s="311">
        <v>95332</v>
      </c>
      <c r="B7147" s="311" t="s">
        <v>32175</v>
      </c>
      <c r="C7147" s="311" t="s">
        <v>225</v>
      </c>
      <c r="D7147" s="312" t="s">
        <v>61957</v>
      </c>
    </row>
    <row r="7148" spans="1:4">
      <c r="A7148" s="311">
        <v>95333</v>
      </c>
      <c r="B7148" s="311" t="s">
        <v>32176</v>
      </c>
      <c r="C7148" s="311" t="s">
        <v>225</v>
      </c>
      <c r="D7148" s="312" t="s">
        <v>61957</v>
      </c>
    </row>
    <row r="7149" spans="1:4">
      <c r="A7149" s="311">
        <v>95334</v>
      </c>
      <c r="B7149" s="311" t="s">
        <v>32177</v>
      </c>
      <c r="C7149" s="311" t="s">
        <v>225</v>
      </c>
      <c r="D7149" s="312" t="s">
        <v>56127</v>
      </c>
    </row>
    <row r="7150" spans="1:4">
      <c r="A7150" s="311">
        <v>95335</v>
      </c>
      <c r="B7150" s="311" t="s">
        <v>32178</v>
      </c>
      <c r="C7150" s="311" t="s">
        <v>225</v>
      </c>
      <c r="D7150" s="312" t="s">
        <v>56356</v>
      </c>
    </row>
    <row r="7151" spans="1:4">
      <c r="A7151" s="311">
        <v>95337</v>
      </c>
      <c r="B7151" s="311" t="s">
        <v>32179</v>
      </c>
      <c r="C7151" s="311" t="s">
        <v>225</v>
      </c>
      <c r="D7151" s="312" t="s">
        <v>56329</v>
      </c>
    </row>
    <row r="7152" spans="1:4">
      <c r="A7152" s="311">
        <v>95338</v>
      </c>
      <c r="B7152" s="311" t="s">
        <v>32180</v>
      </c>
      <c r="C7152" s="311" t="s">
        <v>225</v>
      </c>
      <c r="D7152" s="312" t="s">
        <v>56039</v>
      </c>
    </row>
    <row r="7153" spans="1:4">
      <c r="A7153" s="311">
        <v>95339</v>
      </c>
      <c r="B7153" s="311" t="s">
        <v>32181</v>
      </c>
      <c r="C7153" s="311" t="s">
        <v>225</v>
      </c>
      <c r="D7153" s="312" t="s">
        <v>56356</v>
      </c>
    </row>
    <row r="7154" spans="1:4">
      <c r="A7154" s="311">
        <v>95340</v>
      </c>
      <c r="B7154" s="311" t="s">
        <v>32182</v>
      </c>
      <c r="C7154" s="311" t="s">
        <v>225</v>
      </c>
      <c r="D7154" s="312" t="s">
        <v>56225</v>
      </c>
    </row>
    <row r="7155" spans="1:4">
      <c r="A7155" s="311">
        <v>95341</v>
      </c>
      <c r="B7155" s="311" t="s">
        <v>32183</v>
      </c>
      <c r="C7155" s="311" t="s">
        <v>225</v>
      </c>
      <c r="D7155" s="312" t="s">
        <v>56225</v>
      </c>
    </row>
    <row r="7156" spans="1:4">
      <c r="A7156" s="311">
        <v>95342</v>
      </c>
      <c r="B7156" s="311" t="s">
        <v>32184</v>
      </c>
      <c r="C7156" s="311" t="s">
        <v>225</v>
      </c>
      <c r="D7156" s="312" t="s">
        <v>56549</v>
      </c>
    </row>
    <row r="7157" spans="1:4">
      <c r="A7157" s="311">
        <v>95343</v>
      </c>
      <c r="B7157" s="311" t="s">
        <v>32185</v>
      </c>
      <c r="C7157" s="311" t="s">
        <v>225</v>
      </c>
      <c r="D7157" s="312" t="s">
        <v>56427</v>
      </c>
    </row>
    <row r="7158" spans="1:4">
      <c r="A7158" s="311">
        <v>95344</v>
      </c>
      <c r="B7158" s="311" t="s">
        <v>32186</v>
      </c>
      <c r="C7158" s="311" t="s">
        <v>225</v>
      </c>
      <c r="D7158" s="312" t="s">
        <v>56177</v>
      </c>
    </row>
    <row r="7159" spans="1:4">
      <c r="A7159" s="311">
        <v>95345</v>
      </c>
      <c r="B7159" s="311" t="s">
        <v>32187</v>
      </c>
      <c r="C7159" s="311" t="s">
        <v>225</v>
      </c>
      <c r="D7159" s="312" t="s">
        <v>56203</v>
      </c>
    </row>
    <row r="7160" spans="1:4">
      <c r="A7160" s="311">
        <v>95346</v>
      </c>
      <c r="B7160" s="311" t="s">
        <v>32188</v>
      </c>
      <c r="C7160" s="311" t="s">
        <v>225</v>
      </c>
      <c r="D7160" s="312" t="s">
        <v>56322</v>
      </c>
    </row>
    <row r="7161" spans="1:4">
      <c r="A7161" s="311">
        <v>95347</v>
      </c>
      <c r="B7161" s="311" t="s">
        <v>32189</v>
      </c>
      <c r="C7161" s="311" t="s">
        <v>225</v>
      </c>
      <c r="D7161" s="312" t="s">
        <v>56322</v>
      </c>
    </row>
    <row r="7162" spans="1:4">
      <c r="A7162" s="311">
        <v>95348</v>
      </c>
      <c r="B7162" s="311" t="s">
        <v>32190</v>
      </c>
      <c r="C7162" s="311" t="s">
        <v>225</v>
      </c>
      <c r="D7162" s="312" t="s">
        <v>56697</v>
      </c>
    </row>
    <row r="7163" spans="1:4">
      <c r="A7163" s="311">
        <v>95349</v>
      </c>
      <c r="B7163" s="311" t="s">
        <v>32191</v>
      </c>
      <c r="C7163" s="311" t="s">
        <v>225</v>
      </c>
      <c r="D7163" s="312" t="s">
        <v>56322</v>
      </c>
    </row>
    <row r="7164" spans="1:4">
      <c r="A7164" s="311">
        <v>95350</v>
      </c>
      <c r="B7164" s="311" t="s">
        <v>32192</v>
      </c>
      <c r="C7164" s="311" t="s">
        <v>225</v>
      </c>
      <c r="D7164" s="312" t="s">
        <v>56455</v>
      </c>
    </row>
    <row r="7165" spans="1:4">
      <c r="A7165" s="311">
        <v>95351</v>
      </c>
      <c r="B7165" s="311" t="s">
        <v>32193</v>
      </c>
      <c r="C7165" s="311" t="s">
        <v>225</v>
      </c>
      <c r="D7165" s="312" t="s">
        <v>61956</v>
      </c>
    </row>
    <row r="7166" spans="1:4">
      <c r="A7166" s="311">
        <v>95352</v>
      </c>
      <c r="B7166" s="311" t="s">
        <v>32194</v>
      </c>
      <c r="C7166" s="311" t="s">
        <v>225</v>
      </c>
      <c r="D7166" s="312" t="s">
        <v>56177</v>
      </c>
    </row>
    <row r="7167" spans="1:4">
      <c r="A7167" s="311">
        <v>95354</v>
      </c>
      <c r="B7167" s="311" t="s">
        <v>32195</v>
      </c>
      <c r="C7167" s="311" t="s">
        <v>225</v>
      </c>
      <c r="D7167" s="312" t="s">
        <v>56455</v>
      </c>
    </row>
    <row r="7168" spans="1:4">
      <c r="A7168" s="311">
        <v>95355</v>
      </c>
      <c r="B7168" s="311" t="s">
        <v>32196</v>
      </c>
      <c r="C7168" s="311" t="s">
        <v>225</v>
      </c>
      <c r="D7168" s="312" t="s">
        <v>56549</v>
      </c>
    </row>
    <row r="7169" spans="1:4">
      <c r="A7169" s="311">
        <v>95356</v>
      </c>
      <c r="B7169" s="311" t="s">
        <v>32197</v>
      </c>
      <c r="C7169" s="311" t="s">
        <v>225</v>
      </c>
      <c r="D7169" s="312" t="s">
        <v>56325</v>
      </c>
    </row>
    <row r="7170" spans="1:4">
      <c r="A7170" s="311">
        <v>95357</v>
      </c>
      <c r="B7170" s="311" t="s">
        <v>32198</v>
      </c>
      <c r="C7170" s="311" t="s">
        <v>225</v>
      </c>
      <c r="D7170" s="312" t="s">
        <v>56393</v>
      </c>
    </row>
    <row r="7171" spans="1:4">
      <c r="A7171" s="311">
        <v>95358</v>
      </c>
      <c r="B7171" s="311" t="s">
        <v>32199</v>
      </c>
      <c r="C7171" s="311" t="s">
        <v>225</v>
      </c>
      <c r="D7171" s="312" t="s">
        <v>56443</v>
      </c>
    </row>
    <row r="7172" spans="1:4">
      <c r="A7172" s="311">
        <v>95359</v>
      </c>
      <c r="B7172" s="311" t="s">
        <v>32200</v>
      </c>
      <c r="C7172" s="311" t="s">
        <v>225</v>
      </c>
      <c r="D7172" s="312" t="s">
        <v>56427</v>
      </c>
    </row>
    <row r="7173" spans="1:4">
      <c r="A7173" s="311">
        <v>95360</v>
      </c>
      <c r="B7173" s="311" t="s">
        <v>32201</v>
      </c>
      <c r="C7173" s="311" t="s">
        <v>225</v>
      </c>
      <c r="D7173" s="312" t="s">
        <v>56561</v>
      </c>
    </row>
    <row r="7174" spans="1:4">
      <c r="A7174" s="311">
        <v>95361</v>
      </c>
      <c r="B7174" s="311" t="s">
        <v>32202</v>
      </c>
      <c r="C7174" s="311" t="s">
        <v>225</v>
      </c>
      <c r="D7174" s="312" t="s">
        <v>56531</v>
      </c>
    </row>
    <row r="7175" spans="1:4">
      <c r="A7175" s="311">
        <v>95362</v>
      </c>
      <c r="B7175" s="311" t="s">
        <v>32203</v>
      </c>
      <c r="C7175" s="311" t="s">
        <v>225</v>
      </c>
      <c r="D7175" s="312" t="s">
        <v>56325</v>
      </c>
    </row>
    <row r="7176" spans="1:4">
      <c r="A7176" s="311">
        <v>95363</v>
      </c>
      <c r="B7176" s="311" t="s">
        <v>32204</v>
      </c>
      <c r="C7176" s="311" t="s">
        <v>225</v>
      </c>
      <c r="D7176" s="312" t="s">
        <v>56329</v>
      </c>
    </row>
    <row r="7177" spans="1:4">
      <c r="A7177" s="311">
        <v>95364</v>
      </c>
      <c r="B7177" s="311" t="s">
        <v>32205</v>
      </c>
      <c r="C7177" s="311" t="s">
        <v>225</v>
      </c>
      <c r="D7177" s="312" t="s">
        <v>56177</v>
      </c>
    </row>
    <row r="7178" spans="1:4">
      <c r="A7178" s="311">
        <v>95365</v>
      </c>
      <c r="B7178" s="311" t="s">
        <v>32206</v>
      </c>
      <c r="C7178" s="311" t="s">
        <v>225</v>
      </c>
      <c r="D7178" s="312" t="s">
        <v>56549</v>
      </c>
    </row>
    <row r="7179" spans="1:4">
      <c r="A7179" s="311">
        <v>95366</v>
      </c>
      <c r="B7179" s="311" t="s">
        <v>32207</v>
      </c>
      <c r="C7179" s="311" t="s">
        <v>225</v>
      </c>
      <c r="D7179" s="312" t="s">
        <v>56531</v>
      </c>
    </row>
    <row r="7180" spans="1:4">
      <c r="A7180" s="311">
        <v>95367</v>
      </c>
      <c r="B7180" s="311" t="s">
        <v>32208</v>
      </c>
      <c r="C7180" s="311" t="s">
        <v>225</v>
      </c>
      <c r="D7180" s="312" t="s">
        <v>56531</v>
      </c>
    </row>
    <row r="7181" spans="1:4">
      <c r="A7181" s="311">
        <v>95368</v>
      </c>
      <c r="B7181" s="311" t="s">
        <v>32209</v>
      </c>
      <c r="C7181" s="311" t="s">
        <v>225</v>
      </c>
      <c r="D7181" s="312" t="s">
        <v>56565</v>
      </c>
    </row>
    <row r="7182" spans="1:4">
      <c r="A7182" s="311">
        <v>95369</v>
      </c>
      <c r="B7182" s="311" t="s">
        <v>32210</v>
      </c>
      <c r="C7182" s="311" t="s">
        <v>225</v>
      </c>
      <c r="D7182" s="312" t="s">
        <v>56177</v>
      </c>
    </row>
    <row r="7183" spans="1:4">
      <c r="A7183" s="311">
        <v>95370</v>
      </c>
      <c r="B7183" s="311" t="s">
        <v>32211</v>
      </c>
      <c r="C7183" s="311" t="s">
        <v>225</v>
      </c>
      <c r="D7183" s="312" t="s">
        <v>56225</v>
      </c>
    </row>
    <row r="7184" spans="1:4">
      <c r="A7184" s="311">
        <v>95371</v>
      </c>
      <c r="B7184" s="311" t="s">
        <v>32212</v>
      </c>
      <c r="C7184" s="311" t="s">
        <v>225</v>
      </c>
      <c r="D7184" s="312" t="s">
        <v>56039</v>
      </c>
    </row>
    <row r="7185" spans="1:4">
      <c r="A7185" s="311">
        <v>95372</v>
      </c>
      <c r="B7185" s="311" t="s">
        <v>32213</v>
      </c>
      <c r="C7185" s="311" t="s">
        <v>225</v>
      </c>
      <c r="D7185" s="312" t="s">
        <v>56225</v>
      </c>
    </row>
    <row r="7186" spans="1:4">
      <c r="A7186" s="311">
        <v>95373</v>
      </c>
      <c r="B7186" s="311" t="s">
        <v>32214</v>
      </c>
      <c r="C7186" s="311" t="s">
        <v>225</v>
      </c>
      <c r="D7186" s="312" t="s">
        <v>56225</v>
      </c>
    </row>
    <row r="7187" spans="1:4">
      <c r="A7187" s="311">
        <v>95374</v>
      </c>
      <c r="B7187" s="311" t="s">
        <v>32215</v>
      </c>
      <c r="C7187" s="311" t="s">
        <v>225</v>
      </c>
      <c r="D7187" s="312" t="s">
        <v>56225</v>
      </c>
    </row>
    <row r="7188" spans="1:4">
      <c r="A7188" s="311">
        <v>95375</v>
      </c>
      <c r="B7188" s="311" t="s">
        <v>32216</v>
      </c>
      <c r="C7188" s="311" t="s">
        <v>225</v>
      </c>
      <c r="D7188" s="312" t="s">
        <v>61955</v>
      </c>
    </row>
    <row r="7189" spans="1:4">
      <c r="A7189" s="311">
        <v>95376</v>
      </c>
      <c r="B7189" s="311" t="s">
        <v>32217</v>
      </c>
      <c r="C7189" s="311" t="s">
        <v>225</v>
      </c>
      <c r="D7189" s="312" t="s">
        <v>56061</v>
      </c>
    </row>
    <row r="7190" spans="1:4">
      <c r="A7190" s="311">
        <v>95377</v>
      </c>
      <c r="B7190" s="311" t="s">
        <v>32218</v>
      </c>
      <c r="C7190" s="311" t="s">
        <v>225</v>
      </c>
      <c r="D7190" s="312" t="s">
        <v>56181</v>
      </c>
    </row>
    <row r="7191" spans="1:4">
      <c r="A7191" s="311">
        <v>95378</v>
      </c>
      <c r="B7191" s="311" t="s">
        <v>32219</v>
      </c>
      <c r="C7191" s="311" t="s">
        <v>225</v>
      </c>
      <c r="D7191" s="312" t="s">
        <v>61955</v>
      </c>
    </row>
    <row r="7192" spans="1:4">
      <c r="A7192" s="311">
        <v>95379</v>
      </c>
      <c r="B7192" s="311" t="s">
        <v>32220</v>
      </c>
      <c r="C7192" s="311" t="s">
        <v>225</v>
      </c>
      <c r="D7192" s="312" t="s">
        <v>56181</v>
      </c>
    </row>
    <row r="7193" spans="1:4">
      <c r="A7193" s="311">
        <v>95380</v>
      </c>
      <c r="B7193" s="311" t="s">
        <v>32221</v>
      </c>
      <c r="C7193" s="311" t="s">
        <v>225</v>
      </c>
      <c r="D7193" s="312" t="s">
        <v>56393</v>
      </c>
    </row>
    <row r="7194" spans="1:4">
      <c r="A7194" s="311">
        <v>95382</v>
      </c>
      <c r="B7194" s="311" t="s">
        <v>32222</v>
      </c>
      <c r="C7194" s="311" t="s">
        <v>225</v>
      </c>
      <c r="D7194" s="312" t="s">
        <v>56181</v>
      </c>
    </row>
    <row r="7195" spans="1:4">
      <c r="A7195" s="311">
        <v>95383</v>
      </c>
      <c r="B7195" s="311" t="s">
        <v>32223</v>
      </c>
      <c r="C7195" s="311" t="s">
        <v>225</v>
      </c>
      <c r="D7195" s="312" t="s">
        <v>56325</v>
      </c>
    </row>
    <row r="7196" spans="1:4">
      <c r="A7196" s="311">
        <v>95384</v>
      </c>
      <c r="B7196" s="311" t="s">
        <v>32224</v>
      </c>
      <c r="C7196" s="311" t="s">
        <v>225</v>
      </c>
      <c r="D7196" s="312" t="s">
        <v>56225</v>
      </c>
    </row>
    <row r="7197" spans="1:4">
      <c r="A7197" s="311">
        <v>95385</v>
      </c>
      <c r="B7197" s="311" t="s">
        <v>32225</v>
      </c>
      <c r="C7197" s="311" t="s">
        <v>225</v>
      </c>
      <c r="D7197" s="312" t="s">
        <v>56181</v>
      </c>
    </row>
    <row r="7198" spans="1:4">
      <c r="A7198" s="311">
        <v>95386</v>
      </c>
      <c r="B7198" s="311" t="s">
        <v>32226</v>
      </c>
      <c r="C7198" s="311" t="s">
        <v>225</v>
      </c>
      <c r="D7198" s="312" t="s">
        <v>56393</v>
      </c>
    </row>
    <row r="7199" spans="1:4">
      <c r="A7199" s="311">
        <v>95387</v>
      </c>
      <c r="B7199" s="311" t="s">
        <v>32227</v>
      </c>
      <c r="C7199" s="311" t="s">
        <v>225</v>
      </c>
      <c r="D7199" s="312" t="s">
        <v>56329</v>
      </c>
    </row>
    <row r="7200" spans="1:4">
      <c r="A7200" s="311">
        <v>95388</v>
      </c>
      <c r="B7200" s="311" t="s">
        <v>32228</v>
      </c>
      <c r="C7200" s="311" t="s">
        <v>225</v>
      </c>
      <c r="D7200" s="312" t="s">
        <v>56322</v>
      </c>
    </row>
    <row r="7201" spans="1:4">
      <c r="A7201" s="311">
        <v>95389</v>
      </c>
      <c r="B7201" s="311" t="s">
        <v>32229</v>
      </c>
      <c r="C7201" s="311" t="s">
        <v>225</v>
      </c>
      <c r="D7201" s="312" t="s">
        <v>56455</v>
      </c>
    </row>
    <row r="7202" spans="1:4">
      <c r="A7202" s="311">
        <v>95390</v>
      </c>
      <c r="B7202" s="311" t="s">
        <v>32230</v>
      </c>
      <c r="C7202" s="311" t="s">
        <v>225</v>
      </c>
      <c r="D7202" s="312" t="s">
        <v>56061</v>
      </c>
    </row>
    <row r="7203" spans="1:4">
      <c r="A7203" s="311">
        <v>95391</v>
      </c>
      <c r="B7203" s="311" t="s">
        <v>32231</v>
      </c>
      <c r="C7203" s="311" t="s">
        <v>225</v>
      </c>
      <c r="D7203" s="312" t="s">
        <v>56181</v>
      </c>
    </row>
    <row r="7204" spans="1:4">
      <c r="A7204" s="311">
        <v>95392</v>
      </c>
      <c r="B7204" s="311" t="s">
        <v>32232</v>
      </c>
      <c r="C7204" s="311" t="s">
        <v>225</v>
      </c>
      <c r="D7204" s="312" t="s">
        <v>56322</v>
      </c>
    </row>
    <row r="7205" spans="1:4">
      <c r="A7205" s="311">
        <v>95393</v>
      </c>
      <c r="B7205" s="311" t="s">
        <v>32233</v>
      </c>
      <c r="C7205" s="311" t="s">
        <v>225</v>
      </c>
      <c r="D7205" s="312" t="s">
        <v>56039</v>
      </c>
    </row>
    <row r="7206" spans="1:4">
      <c r="A7206" s="311">
        <v>95394</v>
      </c>
      <c r="B7206" s="311" t="s">
        <v>32234</v>
      </c>
      <c r="C7206" s="311" t="s">
        <v>225</v>
      </c>
      <c r="D7206" s="312" t="s">
        <v>56571</v>
      </c>
    </row>
    <row r="7207" spans="1:4">
      <c r="A7207" s="311">
        <v>95395</v>
      </c>
      <c r="B7207" s="311" t="s">
        <v>32235</v>
      </c>
      <c r="C7207" s="311" t="s">
        <v>225</v>
      </c>
      <c r="D7207" s="312" t="s">
        <v>61687</v>
      </c>
    </row>
    <row r="7208" spans="1:4">
      <c r="A7208" s="311">
        <v>95396</v>
      </c>
      <c r="B7208" s="311" t="s">
        <v>32236</v>
      </c>
      <c r="C7208" s="311" t="s">
        <v>225</v>
      </c>
      <c r="D7208" s="312" t="s">
        <v>56454</v>
      </c>
    </row>
    <row r="7209" spans="1:4">
      <c r="A7209" s="311">
        <v>95397</v>
      </c>
      <c r="B7209" s="311" t="s">
        <v>32237</v>
      </c>
      <c r="C7209" s="311" t="s">
        <v>225</v>
      </c>
      <c r="D7209" s="312" t="s">
        <v>56325</v>
      </c>
    </row>
    <row r="7210" spans="1:4">
      <c r="A7210" s="311">
        <v>95398</v>
      </c>
      <c r="B7210" s="311" t="s">
        <v>32238</v>
      </c>
      <c r="C7210" s="311" t="s">
        <v>225</v>
      </c>
      <c r="D7210" s="312" t="s">
        <v>56322</v>
      </c>
    </row>
    <row r="7211" spans="1:4">
      <c r="A7211" s="311">
        <v>95399</v>
      </c>
      <c r="B7211" s="311" t="s">
        <v>32239</v>
      </c>
      <c r="C7211" s="311" t="s">
        <v>225</v>
      </c>
      <c r="D7211" s="312" t="s">
        <v>56697</v>
      </c>
    </row>
    <row r="7212" spans="1:4">
      <c r="A7212" s="311">
        <v>95400</v>
      </c>
      <c r="B7212" s="311" t="s">
        <v>32240</v>
      </c>
      <c r="C7212" s="311" t="s">
        <v>225</v>
      </c>
      <c r="D7212" s="312" t="s">
        <v>56531</v>
      </c>
    </row>
    <row r="7213" spans="1:4">
      <c r="A7213" s="311">
        <v>95401</v>
      </c>
      <c r="B7213" s="311" t="s">
        <v>32241</v>
      </c>
      <c r="C7213" s="311" t="s">
        <v>225</v>
      </c>
      <c r="D7213" s="312" t="s">
        <v>56571</v>
      </c>
    </row>
    <row r="7214" spans="1:4">
      <c r="A7214" s="311">
        <v>95402</v>
      </c>
      <c r="B7214" s="311" t="s">
        <v>32242</v>
      </c>
      <c r="C7214" s="311" t="s">
        <v>225</v>
      </c>
      <c r="D7214" s="312" t="s">
        <v>56338</v>
      </c>
    </row>
    <row r="7215" spans="1:4">
      <c r="A7215" s="311">
        <v>95403</v>
      </c>
      <c r="B7215" s="311" t="s">
        <v>32243</v>
      </c>
      <c r="C7215" s="311" t="s">
        <v>225</v>
      </c>
      <c r="D7215" s="312" t="s">
        <v>56625</v>
      </c>
    </row>
    <row r="7216" spans="1:4">
      <c r="A7216" s="311">
        <v>95404</v>
      </c>
      <c r="B7216" s="311" t="s">
        <v>32244</v>
      </c>
      <c r="C7216" s="311" t="s">
        <v>225</v>
      </c>
      <c r="D7216" s="312" t="s">
        <v>61787</v>
      </c>
    </row>
    <row r="7217" spans="1:4">
      <c r="A7217" s="311">
        <v>95405</v>
      </c>
      <c r="B7217" s="311" t="s">
        <v>32245</v>
      </c>
      <c r="C7217" s="311" t="s">
        <v>225</v>
      </c>
      <c r="D7217" s="312" t="s">
        <v>56373</v>
      </c>
    </row>
    <row r="7218" spans="1:4">
      <c r="A7218" s="311">
        <v>95406</v>
      </c>
      <c r="B7218" s="311" t="s">
        <v>32246</v>
      </c>
      <c r="C7218" s="311" t="s">
        <v>225</v>
      </c>
      <c r="D7218" s="312" t="s">
        <v>61956</v>
      </c>
    </row>
    <row r="7219" spans="1:4">
      <c r="A7219" s="311">
        <v>95407</v>
      </c>
      <c r="B7219" s="311" t="s">
        <v>32247</v>
      </c>
      <c r="C7219" s="311" t="s">
        <v>225</v>
      </c>
      <c r="D7219" s="312" t="s">
        <v>60928</v>
      </c>
    </row>
    <row r="7220" spans="1:4">
      <c r="A7220" s="311">
        <v>95408</v>
      </c>
      <c r="B7220" s="311" t="s">
        <v>32248</v>
      </c>
      <c r="C7220" s="311" t="s">
        <v>32147</v>
      </c>
      <c r="D7220" s="312" t="s">
        <v>58031</v>
      </c>
    </row>
    <row r="7221" spans="1:4">
      <c r="A7221" s="311">
        <v>95409</v>
      </c>
      <c r="B7221" s="311" t="s">
        <v>32249</v>
      </c>
      <c r="C7221" s="311" t="s">
        <v>32147</v>
      </c>
      <c r="D7221" s="312" t="s">
        <v>61958</v>
      </c>
    </row>
    <row r="7222" spans="1:4">
      <c r="A7222" s="311">
        <v>95410</v>
      </c>
      <c r="B7222" s="311" t="s">
        <v>32250</v>
      </c>
      <c r="C7222" s="311" t="s">
        <v>32147</v>
      </c>
      <c r="D7222" s="312" t="s">
        <v>61228</v>
      </c>
    </row>
    <row r="7223" spans="1:4">
      <c r="A7223" s="311">
        <v>95411</v>
      </c>
      <c r="B7223" s="311" t="s">
        <v>32251</v>
      </c>
      <c r="C7223" s="311" t="s">
        <v>32147</v>
      </c>
      <c r="D7223" s="312" t="s">
        <v>61959</v>
      </c>
    </row>
    <row r="7224" spans="1:4">
      <c r="A7224" s="311">
        <v>95412</v>
      </c>
      <c r="B7224" s="311" t="s">
        <v>32252</v>
      </c>
      <c r="C7224" s="311" t="s">
        <v>32147</v>
      </c>
      <c r="D7224" s="312" t="s">
        <v>59494</v>
      </c>
    </row>
    <row r="7225" spans="1:4">
      <c r="A7225" s="311">
        <v>95413</v>
      </c>
      <c r="B7225" s="311" t="s">
        <v>32253</v>
      </c>
      <c r="C7225" s="311" t="s">
        <v>32147</v>
      </c>
      <c r="D7225" s="312" t="s">
        <v>61960</v>
      </c>
    </row>
    <row r="7226" spans="1:4">
      <c r="A7226" s="311">
        <v>95414</v>
      </c>
      <c r="B7226" s="311" t="s">
        <v>32254</v>
      </c>
      <c r="C7226" s="311" t="s">
        <v>32147</v>
      </c>
      <c r="D7226" s="312" t="s">
        <v>61961</v>
      </c>
    </row>
    <row r="7227" spans="1:4">
      <c r="A7227" s="311">
        <v>95415</v>
      </c>
      <c r="B7227" s="311" t="s">
        <v>32255</v>
      </c>
      <c r="C7227" s="311" t="s">
        <v>32147</v>
      </c>
      <c r="D7227" s="312" t="s">
        <v>55639</v>
      </c>
    </row>
    <row r="7228" spans="1:4">
      <c r="A7228" s="311">
        <v>95416</v>
      </c>
      <c r="B7228" s="311" t="s">
        <v>32256</v>
      </c>
      <c r="C7228" s="311" t="s">
        <v>32147</v>
      </c>
      <c r="D7228" s="312" t="s">
        <v>60666</v>
      </c>
    </row>
    <row r="7229" spans="1:4">
      <c r="A7229" s="311">
        <v>95417</v>
      </c>
      <c r="B7229" s="311" t="s">
        <v>32257</v>
      </c>
      <c r="C7229" s="311" t="s">
        <v>32147</v>
      </c>
      <c r="D7229" s="312" t="s">
        <v>60023</v>
      </c>
    </row>
    <row r="7230" spans="1:4">
      <c r="A7230" s="311">
        <v>95418</v>
      </c>
      <c r="B7230" s="311" t="s">
        <v>32258</v>
      </c>
      <c r="C7230" s="311" t="s">
        <v>32147</v>
      </c>
      <c r="D7230" s="312" t="s">
        <v>61962</v>
      </c>
    </row>
    <row r="7231" spans="1:4">
      <c r="A7231" s="311">
        <v>95419</v>
      </c>
      <c r="B7231" s="311" t="s">
        <v>32259</v>
      </c>
      <c r="C7231" s="311" t="s">
        <v>32147</v>
      </c>
      <c r="D7231" s="312" t="s">
        <v>60912</v>
      </c>
    </row>
    <row r="7232" spans="1:4">
      <c r="A7232" s="311">
        <v>95420</v>
      </c>
      <c r="B7232" s="311" t="s">
        <v>32260</v>
      </c>
      <c r="C7232" s="311" t="s">
        <v>32147</v>
      </c>
      <c r="D7232" s="312" t="s">
        <v>61963</v>
      </c>
    </row>
    <row r="7233" spans="1:4">
      <c r="A7233" s="311">
        <v>95421</v>
      </c>
      <c r="B7233" s="311" t="s">
        <v>32261</v>
      </c>
      <c r="C7233" s="311" t="s">
        <v>32147</v>
      </c>
      <c r="D7233" s="312" t="s">
        <v>61964</v>
      </c>
    </row>
    <row r="7234" spans="1:4">
      <c r="A7234" s="311">
        <v>95422</v>
      </c>
      <c r="B7234" s="311" t="s">
        <v>32262</v>
      </c>
      <c r="C7234" s="311" t="s">
        <v>32147</v>
      </c>
      <c r="D7234" s="312" t="s">
        <v>61965</v>
      </c>
    </row>
    <row r="7235" spans="1:4">
      <c r="A7235" s="311">
        <v>95423</v>
      </c>
      <c r="B7235" s="311" t="s">
        <v>32263</v>
      </c>
      <c r="C7235" s="311" t="s">
        <v>32147</v>
      </c>
      <c r="D7235" s="312" t="s">
        <v>61966</v>
      </c>
    </row>
    <row r="7236" spans="1:4">
      <c r="A7236" s="311">
        <v>95424</v>
      </c>
      <c r="B7236" s="311" t="s">
        <v>32264</v>
      </c>
      <c r="C7236" s="311" t="s">
        <v>32147</v>
      </c>
      <c r="D7236" s="312" t="s">
        <v>61967</v>
      </c>
    </row>
    <row r="7237" spans="1:4">
      <c r="A7237" s="311">
        <v>100288</v>
      </c>
      <c r="B7237" s="311" t="s">
        <v>32265</v>
      </c>
      <c r="C7237" s="311" t="s">
        <v>225</v>
      </c>
      <c r="D7237" s="312" t="s">
        <v>56345</v>
      </c>
    </row>
    <row r="7238" spans="1:4">
      <c r="A7238" s="311">
        <v>100289</v>
      </c>
      <c r="B7238" s="311" t="s">
        <v>32266</v>
      </c>
      <c r="C7238" s="311" t="s">
        <v>225</v>
      </c>
      <c r="D7238" s="312" t="s">
        <v>61968</v>
      </c>
    </row>
    <row r="7239" spans="1:4">
      <c r="A7239" s="311">
        <v>100290</v>
      </c>
      <c r="B7239" s="311" t="s">
        <v>32267</v>
      </c>
      <c r="C7239" s="311" t="s">
        <v>225</v>
      </c>
      <c r="D7239" s="312" t="s">
        <v>56061</v>
      </c>
    </row>
    <row r="7240" spans="1:4">
      <c r="A7240" s="311">
        <v>100291</v>
      </c>
      <c r="B7240" s="311" t="s">
        <v>32268</v>
      </c>
      <c r="C7240" s="311" t="s">
        <v>225</v>
      </c>
      <c r="D7240" s="312" t="s">
        <v>56329</v>
      </c>
    </row>
    <row r="7241" spans="1:4">
      <c r="A7241" s="311">
        <v>100292</v>
      </c>
      <c r="B7241" s="311" t="s">
        <v>32269</v>
      </c>
      <c r="C7241" s="311" t="s">
        <v>225</v>
      </c>
      <c r="D7241" s="312" t="s">
        <v>56624</v>
      </c>
    </row>
    <row r="7242" spans="1:4">
      <c r="A7242" s="311">
        <v>100293</v>
      </c>
      <c r="B7242" s="311" t="s">
        <v>32270</v>
      </c>
      <c r="C7242" s="311" t="s">
        <v>225</v>
      </c>
      <c r="D7242" s="312" t="s">
        <v>56177</v>
      </c>
    </row>
    <row r="7243" spans="1:4">
      <c r="A7243" s="311">
        <v>100294</v>
      </c>
      <c r="B7243" s="311" t="s">
        <v>32271</v>
      </c>
      <c r="C7243" s="311" t="s">
        <v>225</v>
      </c>
      <c r="D7243" s="312" t="s">
        <v>56094</v>
      </c>
    </row>
    <row r="7244" spans="1:4">
      <c r="A7244" s="311">
        <v>100295</v>
      </c>
      <c r="B7244" s="311" t="s">
        <v>32272</v>
      </c>
      <c r="C7244" s="311" t="s">
        <v>225</v>
      </c>
      <c r="D7244" s="312" t="s">
        <v>61969</v>
      </c>
    </row>
    <row r="7245" spans="1:4">
      <c r="A7245" s="311">
        <v>100296</v>
      </c>
      <c r="B7245" s="311" t="s">
        <v>32273</v>
      </c>
      <c r="C7245" s="311" t="s">
        <v>225</v>
      </c>
      <c r="D7245" s="312" t="s">
        <v>61970</v>
      </c>
    </row>
    <row r="7246" spans="1:4">
      <c r="A7246" s="311">
        <v>100297</v>
      </c>
      <c r="B7246" s="311" t="s">
        <v>32274</v>
      </c>
      <c r="C7246" s="311" t="s">
        <v>225</v>
      </c>
      <c r="D7246" s="312" t="s">
        <v>61971</v>
      </c>
    </row>
    <row r="7247" spans="1:4">
      <c r="A7247" s="311">
        <v>100298</v>
      </c>
      <c r="B7247" s="311" t="s">
        <v>32275</v>
      </c>
      <c r="C7247" s="311" t="s">
        <v>225</v>
      </c>
      <c r="D7247" s="312" t="s">
        <v>61744</v>
      </c>
    </row>
    <row r="7248" spans="1:4">
      <c r="A7248" s="311">
        <v>100299</v>
      </c>
      <c r="B7248" s="311" t="s">
        <v>32276</v>
      </c>
      <c r="C7248" s="311" t="s">
        <v>225</v>
      </c>
      <c r="D7248" s="312" t="s">
        <v>56275</v>
      </c>
    </row>
    <row r="7249" spans="1:4">
      <c r="A7249" s="311">
        <v>100300</v>
      </c>
      <c r="B7249" s="311" t="s">
        <v>32277</v>
      </c>
      <c r="C7249" s="311" t="s">
        <v>225</v>
      </c>
      <c r="D7249" s="312" t="s">
        <v>61972</v>
      </c>
    </row>
    <row r="7250" spans="1:4">
      <c r="A7250" s="311">
        <v>100301</v>
      </c>
      <c r="B7250" s="311" t="s">
        <v>32278</v>
      </c>
      <c r="C7250" s="311" t="s">
        <v>225</v>
      </c>
      <c r="D7250" s="312" t="s">
        <v>61973</v>
      </c>
    </row>
    <row r="7251" spans="1:4">
      <c r="A7251" s="311">
        <v>100302</v>
      </c>
      <c r="B7251" s="311" t="s">
        <v>32279</v>
      </c>
      <c r="C7251" s="311" t="s">
        <v>225</v>
      </c>
      <c r="D7251" s="312" t="s">
        <v>61974</v>
      </c>
    </row>
    <row r="7252" spans="1:4">
      <c r="A7252" s="311">
        <v>100303</v>
      </c>
      <c r="B7252" s="311" t="s">
        <v>32280</v>
      </c>
      <c r="C7252" s="311" t="s">
        <v>225</v>
      </c>
      <c r="D7252" s="312" t="s">
        <v>61898</v>
      </c>
    </row>
    <row r="7253" spans="1:4">
      <c r="A7253" s="311">
        <v>100304</v>
      </c>
      <c r="B7253" s="311" t="s">
        <v>32281</v>
      </c>
      <c r="C7253" s="311" t="s">
        <v>225</v>
      </c>
      <c r="D7253" s="312" t="s">
        <v>61975</v>
      </c>
    </row>
    <row r="7254" spans="1:4">
      <c r="A7254" s="311">
        <v>100305</v>
      </c>
      <c r="B7254" s="311" t="s">
        <v>32282</v>
      </c>
      <c r="C7254" s="311" t="s">
        <v>225</v>
      </c>
      <c r="D7254" s="312" t="s">
        <v>61976</v>
      </c>
    </row>
    <row r="7255" spans="1:4">
      <c r="A7255" s="311">
        <v>100306</v>
      </c>
      <c r="B7255" s="311" t="s">
        <v>32283</v>
      </c>
      <c r="C7255" s="311" t="s">
        <v>225</v>
      </c>
      <c r="D7255" s="312" t="s">
        <v>61977</v>
      </c>
    </row>
    <row r="7256" spans="1:4">
      <c r="A7256" s="311">
        <v>100307</v>
      </c>
      <c r="B7256" s="311" t="s">
        <v>32284</v>
      </c>
      <c r="C7256" s="311" t="s">
        <v>225</v>
      </c>
      <c r="D7256" s="312" t="s">
        <v>60803</v>
      </c>
    </row>
    <row r="7257" spans="1:4">
      <c r="A7257" s="311">
        <v>100308</v>
      </c>
      <c r="B7257" s="311" t="s">
        <v>32285</v>
      </c>
      <c r="C7257" s="311" t="s">
        <v>225</v>
      </c>
      <c r="D7257" s="312" t="s">
        <v>59893</v>
      </c>
    </row>
    <row r="7258" spans="1:4">
      <c r="A7258" s="311">
        <v>100309</v>
      </c>
      <c r="B7258" s="311" t="s">
        <v>32286</v>
      </c>
      <c r="C7258" s="311" t="s">
        <v>225</v>
      </c>
      <c r="D7258" s="312" t="s">
        <v>61924</v>
      </c>
    </row>
    <row r="7259" spans="1:4">
      <c r="A7259" s="311">
        <v>100310</v>
      </c>
      <c r="B7259" s="311" t="s">
        <v>32287</v>
      </c>
      <c r="C7259" s="311" t="s">
        <v>32147</v>
      </c>
      <c r="D7259" s="312" t="s">
        <v>61978</v>
      </c>
    </row>
    <row r="7260" spans="1:4">
      <c r="A7260" s="311">
        <v>100311</v>
      </c>
      <c r="B7260" s="311" t="s">
        <v>32288</v>
      </c>
      <c r="C7260" s="311" t="s">
        <v>32147</v>
      </c>
      <c r="D7260" s="312" t="s">
        <v>61979</v>
      </c>
    </row>
    <row r="7261" spans="1:4">
      <c r="A7261" s="311">
        <v>100312</v>
      </c>
      <c r="B7261" s="311" t="s">
        <v>32289</v>
      </c>
      <c r="C7261" s="311" t="s">
        <v>32147</v>
      </c>
      <c r="D7261" s="312" t="s">
        <v>61372</v>
      </c>
    </row>
    <row r="7262" spans="1:4">
      <c r="A7262" s="311">
        <v>100313</v>
      </c>
      <c r="B7262" s="311" t="s">
        <v>32290</v>
      </c>
      <c r="C7262" s="311" t="s">
        <v>32147</v>
      </c>
      <c r="D7262" s="312" t="s">
        <v>61980</v>
      </c>
    </row>
    <row r="7263" spans="1:4">
      <c r="A7263" s="311">
        <v>100314</v>
      </c>
      <c r="B7263" s="311" t="s">
        <v>32291</v>
      </c>
      <c r="C7263" s="311" t="s">
        <v>32147</v>
      </c>
      <c r="D7263" s="312" t="s">
        <v>61981</v>
      </c>
    </row>
    <row r="7264" spans="1:4">
      <c r="A7264" s="311">
        <v>100315</v>
      </c>
      <c r="B7264" s="311" t="s">
        <v>32292</v>
      </c>
      <c r="C7264" s="311" t="s">
        <v>32147</v>
      </c>
      <c r="D7264" s="312" t="s">
        <v>61982</v>
      </c>
    </row>
    <row r="7265" spans="1:4">
      <c r="A7265" s="311">
        <v>100316</v>
      </c>
      <c r="B7265" s="311" t="s">
        <v>32277</v>
      </c>
      <c r="C7265" s="311" t="s">
        <v>32147</v>
      </c>
      <c r="D7265" s="312" t="s">
        <v>61983</v>
      </c>
    </row>
    <row r="7266" spans="1:4">
      <c r="A7266" s="311">
        <v>100317</v>
      </c>
      <c r="B7266" s="311" t="s">
        <v>32293</v>
      </c>
      <c r="C7266" s="311" t="s">
        <v>32147</v>
      </c>
      <c r="D7266" s="312" t="s">
        <v>61984</v>
      </c>
    </row>
    <row r="7267" spans="1:4">
      <c r="A7267" s="311">
        <v>100318</v>
      </c>
      <c r="B7267" s="311" t="s">
        <v>32281</v>
      </c>
      <c r="C7267" s="311" t="s">
        <v>32147</v>
      </c>
      <c r="D7267" s="312" t="s">
        <v>61985</v>
      </c>
    </row>
    <row r="7268" spans="1:4">
      <c r="A7268" s="311">
        <v>100319</v>
      </c>
      <c r="B7268" s="311" t="s">
        <v>32282</v>
      </c>
      <c r="C7268" s="311" t="s">
        <v>32147</v>
      </c>
      <c r="D7268" s="312" t="s">
        <v>61986</v>
      </c>
    </row>
    <row r="7269" spans="1:4">
      <c r="A7269" s="311">
        <v>100320</v>
      </c>
      <c r="B7269" s="311" t="s">
        <v>32283</v>
      </c>
      <c r="C7269" s="311" t="s">
        <v>32147</v>
      </c>
      <c r="D7269" s="312" t="s">
        <v>61987</v>
      </c>
    </row>
    <row r="7270" spans="1:4">
      <c r="A7270" s="311">
        <v>100321</v>
      </c>
      <c r="B7270" s="311" t="s">
        <v>32286</v>
      </c>
      <c r="C7270" s="311" t="s">
        <v>32147</v>
      </c>
      <c r="D7270" s="312" t="s">
        <v>61988</v>
      </c>
    </row>
    <row r="7271" spans="1:4">
      <c r="A7271" s="311">
        <v>100533</v>
      </c>
      <c r="B7271" s="311" t="s">
        <v>32294</v>
      </c>
      <c r="C7271" s="311" t="s">
        <v>225</v>
      </c>
      <c r="D7271" s="312" t="s">
        <v>61989</v>
      </c>
    </row>
    <row r="7272" spans="1:4">
      <c r="A7272" s="311">
        <v>100534</v>
      </c>
      <c r="B7272" s="311" t="s">
        <v>32294</v>
      </c>
      <c r="C7272" s="311" t="s">
        <v>32147</v>
      </c>
      <c r="D7272" s="312" t="s">
        <v>61990</v>
      </c>
    </row>
    <row r="7273" spans="1:4">
      <c r="A7273" s="311">
        <v>100535</v>
      </c>
      <c r="B7273" s="311" t="s">
        <v>32295</v>
      </c>
      <c r="C7273" s="311" t="s">
        <v>225</v>
      </c>
      <c r="D7273" s="312" t="s">
        <v>56136</v>
      </c>
    </row>
    <row r="7274" spans="1:4">
      <c r="A7274" s="311">
        <v>100536</v>
      </c>
      <c r="B7274" s="311" t="s">
        <v>32296</v>
      </c>
      <c r="C7274" s="311" t="s">
        <v>32147</v>
      </c>
      <c r="D7274" s="312" t="s">
        <v>61991</v>
      </c>
    </row>
    <row r="7275" spans="1:4">
      <c r="A7275" s="311">
        <v>101284</v>
      </c>
      <c r="B7275" s="311" t="s">
        <v>32297</v>
      </c>
      <c r="C7275" s="311" t="s">
        <v>225</v>
      </c>
      <c r="D7275" s="312" t="s">
        <v>61992</v>
      </c>
    </row>
    <row r="7276" spans="1:4">
      <c r="A7276" s="311">
        <v>101285</v>
      </c>
      <c r="B7276" s="311" t="s">
        <v>32298</v>
      </c>
      <c r="C7276" s="311" t="s">
        <v>225</v>
      </c>
      <c r="D7276" s="312" t="s">
        <v>61969</v>
      </c>
    </row>
    <row r="7277" spans="1:4">
      <c r="A7277" s="311">
        <v>101286</v>
      </c>
      <c r="B7277" s="311" t="s">
        <v>32299</v>
      </c>
      <c r="C7277" s="311" t="s">
        <v>32147</v>
      </c>
      <c r="D7277" s="312" t="s">
        <v>58202</v>
      </c>
    </row>
    <row r="7278" spans="1:4">
      <c r="A7278" s="311">
        <v>101287</v>
      </c>
      <c r="B7278" s="311" t="s">
        <v>32300</v>
      </c>
      <c r="C7278" s="311" t="s">
        <v>32147</v>
      </c>
      <c r="D7278" s="312" t="s">
        <v>61154</v>
      </c>
    </row>
    <row r="7279" spans="1:4">
      <c r="A7279" s="311">
        <v>101288</v>
      </c>
      <c r="B7279" s="311" t="s">
        <v>32301</v>
      </c>
      <c r="C7279" s="311" t="s">
        <v>32147</v>
      </c>
      <c r="D7279" s="312" t="s">
        <v>55609</v>
      </c>
    </row>
    <row r="7280" spans="1:4">
      <c r="A7280" s="311">
        <v>101289</v>
      </c>
      <c r="B7280" s="311" t="s">
        <v>32302</v>
      </c>
      <c r="C7280" s="311" t="s">
        <v>32147</v>
      </c>
      <c r="D7280" s="312" t="s">
        <v>56584</v>
      </c>
    </row>
    <row r="7281" spans="1:4">
      <c r="A7281" s="311">
        <v>101290</v>
      </c>
      <c r="B7281" s="311" t="s">
        <v>32303</v>
      </c>
      <c r="C7281" s="311" t="s">
        <v>32147</v>
      </c>
      <c r="D7281" s="312" t="s">
        <v>61993</v>
      </c>
    </row>
    <row r="7282" spans="1:4">
      <c r="A7282" s="311">
        <v>101291</v>
      </c>
      <c r="B7282" s="311" t="s">
        <v>32304</v>
      </c>
      <c r="C7282" s="311" t="s">
        <v>32147</v>
      </c>
      <c r="D7282" s="312" t="s">
        <v>61994</v>
      </c>
    </row>
    <row r="7283" spans="1:4">
      <c r="A7283" s="311">
        <v>101292</v>
      </c>
      <c r="B7283" s="311" t="s">
        <v>32305</v>
      </c>
      <c r="C7283" s="311" t="s">
        <v>32147</v>
      </c>
      <c r="D7283" s="312" t="s">
        <v>61995</v>
      </c>
    </row>
    <row r="7284" spans="1:4">
      <c r="A7284" s="311">
        <v>101293</v>
      </c>
      <c r="B7284" s="311" t="s">
        <v>32306</v>
      </c>
      <c r="C7284" s="311" t="s">
        <v>32147</v>
      </c>
      <c r="D7284" s="312" t="s">
        <v>59660</v>
      </c>
    </row>
    <row r="7285" spans="1:4">
      <c r="A7285" s="311">
        <v>101294</v>
      </c>
      <c r="B7285" s="311" t="s">
        <v>32307</v>
      </c>
      <c r="C7285" s="311" t="s">
        <v>32147</v>
      </c>
      <c r="D7285" s="312" t="s">
        <v>55627</v>
      </c>
    </row>
    <row r="7286" spans="1:4">
      <c r="A7286" s="311">
        <v>101295</v>
      </c>
      <c r="B7286" s="311" t="s">
        <v>32308</v>
      </c>
      <c r="C7286" s="311" t="s">
        <v>32147</v>
      </c>
      <c r="D7286" s="312" t="s">
        <v>59694</v>
      </c>
    </row>
    <row r="7287" spans="1:4">
      <c r="A7287" s="311">
        <v>101296</v>
      </c>
      <c r="B7287" s="311" t="s">
        <v>32309</v>
      </c>
      <c r="C7287" s="311" t="s">
        <v>32147</v>
      </c>
      <c r="D7287" s="312" t="s">
        <v>61996</v>
      </c>
    </row>
    <row r="7288" spans="1:4">
      <c r="A7288" s="311">
        <v>101297</v>
      </c>
      <c r="B7288" s="311" t="s">
        <v>32310</v>
      </c>
      <c r="C7288" s="311" t="s">
        <v>32147</v>
      </c>
      <c r="D7288" s="312" t="s">
        <v>60596</v>
      </c>
    </row>
    <row r="7289" spans="1:4">
      <c r="A7289" s="311">
        <v>101298</v>
      </c>
      <c r="B7289" s="311" t="s">
        <v>32311</v>
      </c>
      <c r="C7289" s="311" t="s">
        <v>32147</v>
      </c>
      <c r="D7289" s="312" t="s">
        <v>59022</v>
      </c>
    </row>
    <row r="7290" spans="1:4">
      <c r="A7290" s="311">
        <v>101299</v>
      </c>
      <c r="B7290" s="311" t="s">
        <v>32312</v>
      </c>
      <c r="C7290" s="311" t="s">
        <v>32147</v>
      </c>
      <c r="D7290" s="312" t="s">
        <v>59694</v>
      </c>
    </row>
    <row r="7291" spans="1:4">
      <c r="A7291" s="311">
        <v>101300</v>
      </c>
      <c r="B7291" s="311" t="s">
        <v>32313</v>
      </c>
      <c r="C7291" s="311" t="s">
        <v>32147</v>
      </c>
      <c r="D7291" s="312" t="s">
        <v>59485</v>
      </c>
    </row>
    <row r="7292" spans="1:4">
      <c r="A7292" s="311">
        <v>101301</v>
      </c>
      <c r="B7292" s="311" t="s">
        <v>32314</v>
      </c>
      <c r="C7292" s="311" t="s">
        <v>32147</v>
      </c>
      <c r="D7292" s="312" t="s">
        <v>60916</v>
      </c>
    </row>
    <row r="7293" spans="1:4">
      <c r="A7293" s="311">
        <v>101302</v>
      </c>
      <c r="B7293" s="311" t="s">
        <v>32315</v>
      </c>
      <c r="C7293" s="311" t="s">
        <v>32147</v>
      </c>
      <c r="D7293" s="312" t="s">
        <v>61997</v>
      </c>
    </row>
    <row r="7294" spans="1:4">
      <c r="A7294" s="311">
        <v>101303</v>
      </c>
      <c r="B7294" s="311" t="s">
        <v>32316</v>
      </c>
      <c r="C7294" s="311" t="s">
        <v>32147</v>
      </c>
      <c r="D7294" s="312" t="s">
        <v>61998</v>
      </c>
    </row>
    <row r="7295" spans="1:4">
      <c r="A7295" s="311">
        <v>101304</v>
      </c>
      <c r="B7295" s="311" t="s">
        <v>32317</v>
      </c>
      <c r="C7295" s="311" t="s">
        <v>32147</v>
      </c>
      <c r="D7295" s="312" t="s">
        <v>61911</v>
      </c>
    </row>
    <row r="7296" spans="1:4">
      <c r="A7296" s="311">
        <v>101305</v>
      </c>
      <c r="B7296" s="311" t="s">
        <v>32318</v>
      </c>
      <c r="C7296" s="311" t="s">
        <v>32147</v>
      </c>
      <c r="D7296" s="312" t="s">
        <v>61999</v>
      </c>
    </row>
    <row r="7297" spans="1:4">
      <c r="A7297" s="311">
        <v>101307</v>
      </c>
      <c r="B7297" s="311" t="s">
        <v>32319</v>
      </c>
      <c r="C7297" s="311" t="s">
        <v>32147</v>
      </c>
      <c r="D7297" s="312" t="s">
        <v>59660</v>
      </c>
    </row>
    <row r="7298" spans="1:4">
      <c r="A7298" s="311">
        <v>101308</v>
      </c>
      <c r="B7298" s="311" t="s">
        <v>32320</v>
      </c>
      <c r="C7298" s="311" t="s">
        <v>32147</v>
      </c>
      <c r="D7298" s="312" t="s">
        <v>59953</v>
      </c>
    </row>
    <row r="7299" spans="1:4">
      <c r="A7299" s="311">
        <v>101309</v>
      </c>
      <c r="B7299" s="311" t="s">
        <v>32321</v>
      </c>
      <c r="C7299" s="311" t="s">
        <v>32147</v>
      </c>
      <c r="D7299" s="312" t="s">
        <v>61993</v>
      </c>
    </row>
    <row r="7300" spans="1:4">
      <c r="A7300" s="311">
        <v>101310</v>
      </c>
      <c r="B7300" s="311" t="s">
        <v>32322</v>
      </c>
      <c r="C7300" s="311" t="s">
        <v>32147</v>
      </c>
      <c r="D7300" s="312" t="s">
        <v>62000</v>
      </c>
    </row>
    <row r="7301" spans="1:4">
      <c r="A7301" s="311">
        <v>101311</v>
      </c>
      <c r="B7301" s="311" t="s">
        <v>32323</v>
      </c>
      <c r="C7301" s="311" t="s">
        <v>32147</v>
      </c>
      <c r="D7301" s="312" t="s">
        <v>59660</v>
      </c>
    </row>
    <row r="7302" spans="1:4">
      <c r="A7302" s="311">
        <v>101312</v>
      </c>
      <c r="B7302" s="311" t="s">
        <v>32324</v>
      </c>
      <c r="C7302" s="311" t="s">
        <v>32147</v>
      </c>
      <c r="D7302" s="312" t="s">
        <v>62001</v>
      </c>
    </row>
    <row r="7303" spans="1:4">
      <c r="A7303" s="311">
        <v>101313</v>
      </c>
      <c r="B7303" s="311" t="s">
        <v>32325</v>
      </c>
      <c r="C7303" s="311" t="s">
        <v>32147</v>
      </c>
      <c r="D7303" s="312" t="s">
        <v>61293</v>
      </c>
    </row>
    <row r="7304" spans="1:4">
      <c r="A7304" s="311">
        <v>101314</v>
      </c>
      <c r="B7304" s="311" t="s">
        <v>32326</v>
      </c>
      <c r="C7304" s="311" t="s">
        <v>32147</v>
      </c>
      <c r="D7304" s="312" t="s">
        <v>61293</v>
      </c>
    </row>
    <row r="7305" spans="1:4">
      <c r="A7305" s="311">
        <v>101315</v>
      </c>
      <c r="B7305" s="311" t="s">
        <v>32327</v>
      </c>
      <c r="C7305" s="311" t="s">
        <v>32147</v>
      </c>
      <c r="D7305" s="312" t="s">
        <v>62002</v>
      </c>
    </row>
    <row r="7306" spans="1:4">
      <c r="A7306" s="311">
        <v>101316</v>
      </c>
      <c r="B7306" s="311" t="s">
        <v>32328</v>
      </c>
      <c r="C7306" s="311" t="s">
        <v>32147</v>
      </c>
      <c r="D7306" s="312" t="s">
        <v>62003</v>
      </c>
    </row>
    <row r="7307" spans="1:4">
      <c r="A7307" s="311">
        <v>101317</v>
      </c>
      <c r="B7307" s="311" t="s">
        <v>32329</v>
      </c>
      <c r="C7307" s="311" t="s">
        <v>32147</v>
      </c>
      <c r="D7307" s="312" t="s">
        <v>62004</v>
      </c>
    </row>
    <row r="7308" spans="1:4">
      <c r="A7308" s="311">
        <v>101318</v>
      </c>
      <c r="B7308" s="311" t="s">
        <v>32330</v>
      </c>
      <c r="C7308" s="311" t="s">
        <v>32147</v>
      </c>
      <c r="D7308" s="312" t="s">
        <v>62005</v>
      </c>
    </row>
    <row r="7309" spans="1:4">
      <c r="A7309" s="311">
        <v>101319</v>
      </c>
      <c r="B7309" s="311" t="s">
        <v>32331</v>
      </c>
      <c r="C7309" s="311" t="s">
        <v>32147</v>
      </c>
      <c r="D7309" s="312" t="s">
        <v>57140</v>
      </c>
    </row>
    <row r="7310" spans="1:4">
      <c r="A7310" s="311">
        <v>101320</v>
      </c>
      <c r="B7310" s="311" t="s">
        <v>32332</v>
      </c>
      <c r="C7310" s="311" t="s">
        <v>32147</v>
      </c>
      <c r="D7310" s="312" t="s">
        <v>59944</v>
      </c>
    </row>
    <row r="7311" spans="1:4">
      <c r="A7311" s="311">
        <v>101322</v>
      </c>
      <c r="B7311" s="311" t="s">
        <v>32333</v>
      </c>
      <c r="C7311" s="311" t="s">
        <v>32147</v>
      </c>
      <c r="D7311" s="312" t="s">
        <v>58821</v>
      </c>
    </row>
    <row r="7312" spans="1:4">
      <c r="A7312" s="311">
        <v>101323</v>
      </c>
      <c r="B7312" s="311" t="s">
        <v>32334</v>
      </c>
      <c r="C7312" s="311" t="s">
        <v>32147</v>
      </c>
      <c r="D7312" s="312" t="s">
        <v>61961</v>
      </c>
    </row>
    <row r="7313" spans="1:4">
      <c r="A7313" s="311">
        <v>101324</v>
      </c>
      <c r="B7313" s="311" t="s">
        <v>32335</v>
      </c>
      <c r="C7313" s="311" t="s">
        <v>32147</v>
      </c>
      <c r="D7313" s="312" t="s">
        <v>62006</v>
      </c>
    </row>
    <row r="7314" spans="1:4">
      <c r="A7314" s="311">
        <v>101325</v>
      </c>
      <c r="B7314" s="311" t="s">
        <v>32336</v>
      </c>
      <c r="C7314" s="311" t="s">
        <v>32147</v>
      </c>
      <c r="D7314" s="312" t="s">
        <v>58728</v>
      </c>
    </row>
    <row r="7315" spans="1:4">
      <c r="A7315" s="311">
        <v>101326</v>
      </c>
      <c r="B7315" s="311" t="s">
        <v>32337</v>
      </c>
      <c r="C7315" s="311" t="s">
        <v>32147</v>
      </c>
      <c r="D7315" s="312" t="s">
        <v>61978</v>
      </c>
    </row>
    <row r="7316" spans="1:4">
      <c r="A7316" s="311">
        <v>101327</v>
      </c>
      <c r="B7316" s="311" t="s">
        <v>32338</v>
      </c>
      <c r="C7316" s="311" t="s">
        <v>32147</v>
      </c>
      <c r="D7316" s="312" t="s">
        <v>62007</v>
      </c>
    </row>
    <row r="7317" spans="1:4">
      <c r="A7317" s="311">
        <v>101328</v>
      </c>
      <c r="B7317" s="311" t="s">
        <v>32339</v>
      </c>
      <c r="C7317" s="311" t="s">
        <v>32147</v>
      </c>
      <c r="D7317" s="312" t="s">
        <v>62008</v>
      </c>
    </row>
    <row r="7318" spans="1:4">
      <c r="A7318" s="311">
        <v>101329</v>
      </c>
      <c r="B7318" s="311" t="s">
        <v>32340</v>
      </c>
      <c r="C7318" s="311" t="s">
        <v>32147</v>
      </c>
      <c r="D7318" s="312" t="s">
        <v>62009</v>
      </c>
    </row>
    <row r="7319" spans="1:4">
      <c r="A7319" s="311">
        <v>101330</v>
      </c>
      <c r="B7319" s="311" t="s">
        <v>32341</v>
      </c>
      <c r="C7319" s="311" t="s">
        <v>32147</v>
      </c>
      <c r="D7319" s="312" t="s">
        <v>62010</v>
      </c>
    </row>
    <row r="7320" spans="1:4">
      <c r="A7320" s="311">
        <v>101331</v>
      </c>
      <c r="B7320" s="311" t="s">
        <v>32342</v>
      </c>
      <c r="C7320" s="311" t="s">
        <v>32147</v>
      </c>
      <c r="D7320" s="312" t="s">
        <v>59794</v>
      </c>
    </row>
    <row r="7321" spans="1:4">
      <c r="A7321" s="311">
        <v>101332</v>
      </c>
      <c r="B7321" s="311" t="s">
        <v>32343</v>
      </c>
      <c r="C7321" s="311" t="s">
        <v>32147</v>
      </c>
      <c r="D7321" s="312" t="s">
        <v>60136</v>
      </c>
    </row>
    <row r="7322" spans="1:4">
      <c r="A7322" s="311">
        <v>101333</v>
      </c>
      <c r="B7322" s="311" t="s">
        <v>32344</v>
      </c>
      <c r="C7322" s="311" t="s">
        <v>32147</v>
      </c>
      <c r="D7322" s="312" t="s">
        <v>60127</v>
      </c>
    </row>
    <row r="7323" spans="1:4">
      <c r="A7323" s="311">
        <v>101334</v>
      </c>
      <c r="B7323" s="311" t="s">
        <v>32345</v>
      </c>
      <c r="C7323" s="311" t="s">
        <v>32147</v>
      </c>
      <c r="D7323" s="312" t="s">
        <v>62011</v>
      </c>
    </row>
    <row r="7324" spans="1:4">
      <c r="A7324" s="311">
        <v>101335</v>
      </c>
      <c r="B7324" s="311" t="s">
        <v>32346</v>
      </c>
      <c r="C7324" s="311" t="s">
        <v>32147</v>
      </c>
      <c r="D7324" s="312" t="s">
        <v>57815</v>
      </c>
    </row>
    <row r="7325" spans="1:4">
      <c r="A7325" s="311">
        <v>101336</v>
      </c>
      <c r="B7325" s="311" t="s">
        <v>32347</v>
      </c>
      <c r="C7325" s="311" t="s">
        <v>32147</v>
      </c>
      <c r="D7325" s="312" t="s">
        <v>62012</v>
      </c>
    </row>
    <row r="7326" spans="1:4">
      <c r="A7326" s="311">
        <v>101337</v>
      </c>
      <c r="B7326" s="311" t="s">
        <v>32348</v>
      </c>
      <c r="C7326" s="311" t="s">
        <v>32147</v>
      </c>
      <c r="D7326" s="312" t="s">
        <v>60816</v>
      </c>
    </row>
    <row r="7327" spans="1:4">
      <c r="A7327" s="311">
        <v>101338</v>
      </c>
      <c r="B7327" s="311" t="s">
        <v>32349</v>
      </c>
      <c r="C7327" s="311" t="s">
        <v>32147</v>
      </c>
      <c r="D7327" s="312" t="s">
        <v>62013</v>
      </c>
    </row>
    <row r="7328" spans="1:4">
      <c r="A7328" s="311">
        <v>101339</v>
      </c>
      <c r="B7328" s="311" t="s">
        <v>32350</v>
      </c>
      <c r="C7328" s="311" t="s">
        <v>32147</v>
      </c>
      <c r="D7328" s="312" t="s">
        <v>59141</v>
      </c>
    </row>
    <row r="7329" spans="1:4">
      <c r="A7329" s="311">
        <v>101340</v>
      </c>
      <c r="B7329" s="311" t="s">
        <v>32351</v>
      </c>
      <c r="C7329" s="311" t="s">
        <v>32147</v>
      </c>
      <c r="D7329" s="312" t="s">
        <v>59712</v>
      </c>
    </row>
    <row r="7330" spans="1:4">
      <c r="A7330" s="311">
        <v>101341</v>
      </c>
      <c r="B7330" s="311" t="s">
        <v>32352</v>
      </c>
      <c r="C7330" s="311" t="s">
        <v>32147</v>
      </c>
      <c r="D7330" s="312" t="s">
        <v>62014</v>
      </c>
    </row>
    <row r="7331" spans="1:4">
      <c r="A7331" s="311">
        <v>101342</v>
      </c>
      <c r="B7331" s="311" t="s">
        <v>32353</v>
      </c>
      <c r="C7331" s="311" t="s">
        <v>32147</v>
      </c>
      <c r="D7331" s="312" t="s">
        <v>62015</v>
      </c>
    </row>
    <row r="7332" spans="1:4">
      <c r="A7332" s="311">
        <v>101343</v>
      </c>
      <c r="B7332" s="311" t="s">
        <v>32354</v>
      </c>
      <c r="C7332" s="311" t="s">
        <v>32147</v>
      </c>
      <c r="D7332" s="312" t="s">
        <v>62016</v>
      </c>
    </row>
    <row r="7333" spans="1:4">
      <c r="A7333" s="311">
        <v>101344</v>
      </c>
      <c r="B7333" s="311" t="s">
        <v>32355</v>
      </c>
      <c r="C7333" s="311" t="s">
        <v>32147</v>
      </c>
      <c r="D7333" s="312" t="s">
        <v>62017</v>
      </c>
    </row>
    <row r="7334" spans="1:4">
      <c r="A7334" s="311">
        <v>101345</v>
      </c>
      <c r="B7334" s="311" t="s">
        <v>32356</v>
      </c>
      <c r="C7334" s="311" t="s">
        <v>32147</v>
      </c>
      <c r="D7334" s="312" t="s">
        <v>62018</v>
      </c>
    </row>
    <row r="7335" spans="1:4">
      <c r="A7335" s="311">
        <v>101346</v>
      </c>
      <c r="B7335" s="311" t="s">
        <v>32357</v>
      </c>
      <c r="C7335" s="311" t="s">
        <v>32147</v>
      </c>
      <c r="D7335" s="312" t="s">
        <v>62019</v>
      </c>
    </row>
    <row r="7336" spans="1:4">
      <c r="A7336" s="311">
        <v>101347</v>
      </c>
      <c r="B7336" s="311" t="s">
        <v>32358</v>
      </c>
      <c r="C7336" s="311" t="s">
        <v>32147</v>
      </c>
      <c r="D7336" s="312" t="s">
        <v>60596</v>
      </c>
    </row>
    <row r="7337" spans="1:4">
      <c r="A7337" s="311">
        <v>101348</v>
      </c>
      <c r="B7337" s="311" t="s">
        <v>32359</v>
      </c>
      <c r="C7337" s="311" t="s">
        <v>32147</v>
      </c>
      <c r="D7337" s="312" t="s">
        <v>59912</v>
      </c>
    </row>
    <row r="7338" spans="1:4">
      <c r="A7338" s="311">
        <v>101349</v>
      </c>
      <c r="B7338" s="311" t="s">
        <v>32360</v>
      </c>
      <c r="C7338" s="311" t="s">
        <v>32147</v>
      </c>
      <c r="D7338" s="312" t="s">
        <v>57253</v>
      </c>
    </row>
    <row r="7339" spans="1:4">
      <c r="A7339" s="311">
        <v>101350</v>
      </c>
      <c r="B7339" s="311" t="s">
        <v>32361</v>
      </c>
      <c r="C7339" s="311" t="s">
        <v>32147</v>
      </c>
      <c r="D7339" s="312" t="s">
        <v>62020</v>
      </c>
    </row>
    <row r="7340" spans="1:4">
      <c r="A7340" s="311">
        <v>101351</v>
      </c>
      <c r="B7340" s="311" t="s">
        <v>32362</v>
      </c>
      <c r="C7340" s="311" t="s">
        <v>32147</v>
      </c>
      <c r="D7340" s="312" t="s">
        <v>56285</v>
      </c>
    </row>
    <row r="7341" spans="1:4">
      <c r="A7341" s="311">
        <v>101352</v>
      </c>
      <c r="B7341" s="311" t="s">
        <v>32363</v>
      </c>
      <c r="C7341" s="311" t="s">
        <v>32147</v>
      </c>
      <c r="D7341" s="312" t="s">
        <v>62021</v>
      </c>
    </row>
    <row r="7342" spans="1:4">
      <c r="A7342" s="311">
        <v>101353</v>
      </c>
      <c r="B7342" s="311" t="s">
        <v>32364</v>
      </c>
      <c r="C7342" s="311" t="s">
        <v>32147</v>
      </c>
      <c r="D7342" s="312" t="s">
        <v>59912</v>
      </c>
    </row>
    <row r="7343" spans="1:4">
      <c r="A7343" s="311">
        <v>101354</v>
      </c>
      <c r="B7343" s="311" t="s">
        <v>32365</v>
      </c>
      <c r="C7343" s="311" t="s">
        <v>32147</v>
      </c>
      <c r="D7343" s="312" t="s">
        <v>62022</v>
      </c>
    </row>
    <row r="7344" spans="1:4">
      <c r="A7344" s="311">
        <v>101355</v>
      </c>
      <c r="B7344" s="311" t="s">
        <v>32366</v>
      </c>
      <c r="C7344" s="311" t="s">
        <v>32147</v>
      </c>
      <c r="D7344" s="312" t="s">
        <v>57747</v>
      </c>
    </row>
    <row r="7345" spans="1:4">
      <c r="A7345" s="311">
        <v>101356</v>
      </c>
      <c r="B7345" s="311" t="s">
        <v>32367</v>
      </c>
      <c r="C7345" s="311" t="s">
        <v>32147</v>
      </c>
      <c r="D7345" s="312" t="s">
        <v>61911</v>
      </c>
    </row>
    <row r="7346" spans="1:4">
      <c r="A7346" s="311">
        <v>101357</v>
      </c>
      <c r="B7346" s="311" t="s">
        <v>32368</v>
      </c>
      <c r="C7346" s="311" t="s">
        <v>32147</v>
      </c>
      <c r="D7346" s="312" t="s">
        <v>61961</v>
      </c>
    </row>
    <row r="7347" spans="1:4">
      <c r="A7347" s="311">
        <v>101358</v>
      </c>
      <c r="B7347" s="311" t="s">
        <v>32369</v>
      </c>
      <c r="C7347" s="311" t="s">
        <v>32147</v>
      </c>
      <c r="D7347" s="312" t="s">
        <v>61911</v>
      </c>
    </row>
    <row r="7348" spans="1:4">
      <c r="A7348" s="311">
        <v>101359</v>
      </c>
      <c r="B7348" s="311" t="s">
        <v>32370</v>
      </c>
      <c r="C7348" s="311" t="s">
        <v>32147</v>
      </c>
      <c r="D7348" s="312" t="s">
        <v>62010</v>
      </c>
    </row>
    <row r="7349" spans="1:4">
      <c r="A7349" s="311">
        <v>101360</v>
      </c>
      <c r="B7349" s="311" t="s">
        <v>32371</v>
      </c>
      <c r="C7349" s="311" t="s">
        <v>32147</v>
      </c>
      <c r="D7349" s="312" t="s">
        <v>61911</v>
      </c>
    </row>
    <row r="7350" spans="1:4">
      <c r="A7350" s="311">
        <v>101361</v>
      </c>
      <c r="B7350" s="311" t="s">
        <v>32372</v>
      </c>
      <c r="C7350" s="311" t="s">
        <v>32147</v>
      </c>
      <c r="D7350" s="312" t="s">
        <v>62023</v>
      </c>
    </row>
    <row r="7351" spans="1:4">
      <c r="A7351" s="311">
        <v>101362</v>
      </c>
      <c r="B7351" s="311" t="s">
        <v>32373</v>
      </c>
      <c r="C7351" s="311" t="s">
        <v>32147</v>
      </c>
      <c r="D7351" s="312" t="s">
        <v>61978</v>
      </c>
    </row>
    <row r="7352" spans="1:4">
      <c r="A7352" s="311">
        <v>101363</v>
      </c>
      <c r="B7352" s="311" t="s">
        <v>32374</v>
      </c>
      <c r="C7352" s="311" t="s">
        <v>32147</v>
      </c>
      <c r="D7352" s="312" t="s">
        <v>59660</v>
      </c>
    </row>
    <row r="7353" spans="1:4">
      <c r="A7353" s="311">
        <v>101364</v>
      </c>
      <c r="B7353" s="311" t="s">
        <v>32375</v>
      </c>
      <c r="C7353" s="311" t="s">
        <v>32147</v>
      </c>
      <c r="D7353" s="312" t="s">
        <v>58189</v>
      </c>
    </row>
    <row r="7354" spans="1:4">
      <c r="A7354" s="311">
        <v>101365</v>
      </c>
      <c r="B7354" s="311" t="s">
        <v>32376</v>
      </c>
      <c r="C7354" s="311" t="s">
        <v>32147</v>
      </c>
      <c r="D7354" s="312" t="s">
        <v>59660</v>
      </c>
    </row>
    <row r="7355" spans="1:4">
      <c r="A7355" s="311">
        <v>101366</v>
      </c>
      <c r="B7355" s="311" t="s">
        <v>32377</v>
      </c>
      <c r="C7355" s="311" t="s">
        <v>32147</v>
      </c>
      <c r="D7355" s="312" t="s">
        <v>60061</v>
      </c>
    </row>
    <row r="7356" spans="1:4">
      <c r="A7356" s="311">
        <v>101367</v>
      </c>
      <c r="B7356" s="311" t="s">
        <v>32378</v>
      </c>
      <c r="C7356" s="311" t="s">
        <v>32147</v>
      </c>
      <c r="D7356" s="312" t="s">
        <v>59660</v>
      </c>
    </row>
    <row r="7357" spans="1:4">
      <c r="A7357" s="311">
        <v>101368</v>
      </c>
      <c r="B7357" s="311" t="s">
        <v>32379</v>
      </c>
      <c r="C7357" s="311" t="s">
        <v>32147</v>
      </c>
      <c r="D7357" s="312" t="s">
        <v>58110</v>
      </c>
    </row>
    <row r="7358" spans="1:4">
      <c r="A7358" s="311">
        <v>101369</v>
      </c>
      <c r="B7358" s="311" t="s">
        <v>32380</v>
      </c>
      <c r="C7358" s="311" t="s">
        <v>32147</v>
      </c>
      <c r="D7358" s="312" t="s">
        <v>56516</v>
      </c>
    </row>
    <row r="7359" spans="1:4">
      <c r="A7359" s="311">
        <v>101370</v>
      </c>
      <c r="B7359" s="311" t="s">
        <v>32381</v>
      </c>
      <c r="C7359" s="311" t="s">
        <v>32147</v>
      </c>
      <c r="D7359" s="312" t="s">
        <v>60505</v>
      </c>
    </row>
    <row r="7360" spans="1:4">
      <c r="A7360" s="311">
        <v>101371</v>
      </c>
      <c r="B7360" s="311" t="s">
        <v>32382</v>
      </c>
      <c r="C7360" s="311" t="s">
        <v>32147</v>
      </c>
      <c r="D7360" s="312" t="s">
        <v>60828</v>
      </c>
    </row>
    <row r="7361" spans="1:4">
      <c r="A7361" s="311">
        <v>101372</v>
      </c>
      <c r="B7361" s="311" t="s">
        <v>32383</v>
      </c>
      <c r="C7361" s="311" t="s">
        <v>32147</v>
      </c>
      <c r="D7361" s="312" t="s">
        <v>59075</v>
      </c>
    </row>
    <row r="7362" spans="1:4">
      <c r="A7362" s="311">
        <v>101373</v>
      </c>
      <c r="B7362" s="311" t="s">
        <v>32384</v>
      </c>
      <c r="C7362" s="311" t="s">
        <v>225</v>
      </c>
      <c r="D7362" s="312" t="s">
        <v>62024</v>
      </c>
    </row>
    <row r="7363" spans="1:4">
      <c r="A7363" s="311">
        <v>101374</v>
      </c>
      <c r="B7363" s="311" t="s">
        <v>32049</v>
      </c>
      <c r="C7363" s="311" t="s">
        <v>32147</v>
      </c>
      <c r="D7363" s="312" t="s">
        <v>62025</v>
      </c>
    </row>
    <row r="7364" spans="1:4">
      <c r="A7364" s="311">
        <v>101375</v>
      </c>
      <c r="B7364" s="311" t="s">
        <v>32385</v>
      </c>
      <c r="C7364" s="311" t="s">
        <v>32147</v>
      </c>
      <c r="D7364" s="312" t="s">
        <v>62026</v>
      </c>
    </row>
    <row r="7365" spans="1:4">
      <c r="A7365" s="311">
        <v>101376</v>
      </c>
      <c r="B7365" s="311" t="s">
        <v>32386</v>
      </c>
      <c r="C7365" s="311" t="s">
        <v>32147</v>
      </c>
      <c r="D7365" s="312" t="s">
        <v>62027</v>
      </c>
    </row>
    <row r="7366" spans="1:4">
      <c r="A7366" s="311">
        <v>101377</v>
      </c>
      <c r="B7366" s="311" t="s">
        <v>32052</v>
      </c>
      <c r="C7366" s="311" t="s">
        <v>32147</v>
      </c>
      <c r="D7366" s="312" t="s">
        <v>62028</v>
      </c>
    </row>
    <row r="7367" spans="1:4">
      <c r="A7367" s="311">
        <v>101378</v>
      </c>
      <c r="B7367" s="311" t="s">
        <v>32278</v>
      </c>
      <c r="C7367" s="311" t="s">
        <v>32147</v>
      </c>
      <c r="D7367" s="312" t="s">
        <v>62029</v>
      </c>
    </row>
    <row r="7368" spans="1:4">
      <c r="A7368" s="311">
        <v>101379</v>
      </c>
      <c r="B7368" s="311" t="s">
        <v>32387</v>
      </c>
      <c r="C7368" s="311" t="s">
        <v>32147</v>
      </c>
      <c r="D7368" s="312" t="s">
        <v>62030</v>
      </c>
    </row>
    <row r="7369" spans="1:4">
      <c r="A7369" s="311">
        <v>101380</v>
      </c>
      <c r="B7369" s="311" t="s">
        <v>32054</v>
      </c>
      <c r="C7369" s="311" t="s">
        <v>32147</v>
      </c>
      <c r="D7369" s="312" t="s">
        <v>62031</v>
      </c>
    </row>
    <row r="7370" spans="1:4">
      <c r="A7370" s="311">
        <v>101381</v>
      </c>
      <c r="B7370" s="311" t="s">
        <v>32055</v>
      </c>
      <c r="C7370" s="311" t="s">
        <v>32147</v>
      </c>
      <c r="D7370" s="312" t="s">
        <v>62032</v>
      </c>
    </row>
    <row r="7371" spans="1:4">
      <c r="A7371" s="311">
        <v>101382</v>
      </c>
      <c r="B7371" s="311" t="s">
        <v>32388</v>
      </c>
      <c r="C7371" s="311" t="s">
        <v>32147</v>
      </c>
      <c r="D7371" s="312" t="s">
        <v>62033</v>
      </c>
    </row>
    <row r="7372" spans="1:4">
      <c r="A7372" s="311">
        <v>101383</v>
      </c>
      <c r="B7372" s="311" t="s">
        <v>32280</v>
      </c>
      <c r="C7372" s="311" t="s">
        <v>32147</v>
      </c>
      <c r="D7372" s="312" t="s">
        <v>62034</v>
      </c>
    </row>
    <row r="7373" spans="1:4">
      <c r="A7373" s="311">
        <v>101384</v>
      </c>
      <c r="B7373" s="311" t="s">
        <v>32058</v>
      </c>
      <c r="C7373" s="311" t="s">
        <v>32147</v>
      </c>
      <c r="D7373" s="312" t="s">
        <v>62035</v>
      </c>
    </row>
    <row r="7374" spans="1:4">
      <c r="A7374" s="311">
        <v>101385</v>
      </c>
      <c r="B7374" s="311" t="s">
        <v>32389</v>
      </c>
      <c r="C7374" s="311" t="s">
        <v>32147</v>
      </c>
      <c r="D7374" s="312" t="s">
        <v>62036</v>
      </c>
    </row>
    <row r="7375" spans="1:4">
      <c r="A7375" s="311">
        <v>101386</v>
      </c>
      <c r="B7375" s="311" t="s">
        <v>32060</v>
      </c>
      <c r="C7375" s="311" t="s">
        <v>32147</v>
      </c>
      <c r="D7375" s="312" t="s">
        <v>62037</v>
      </c>
    </row>
    <row r="7376" spans="1:4">
      <c r="A7376" s="311">
        <v>101387</v>
      </c>
      <c r="B7376" s="311" t="s">
        <v>32390</v>
      </c>
      <c r="C7376" s="311" t="s">
        <v>32147</v>
      </c>
      <c r="D7376" s="312" t="s">
        <v>62034</v>
      </c>
    </row>
    <row r="7377" spans="1:4">
      <c r="A7377" s="311">
        <v>101388</v>
      </c>
      <c r="B7377" s="311" t="s">
        <v>32062</v>
      </c>
      <c r="C7377" s="311" t="s">
        <v>32147</v>
      </c>
      <c r="D7377" s="312" t="s">
        <v>62038</v>
      </c>
    </row>
    <row r="7378" spans="1:4">
      <c r="A7378" s="311">
        <v>101389</v>
      </c>
      <c r="B7378" s="311" t="s">
        <v>32063</v>
      </c>
      <c r="C7378" s="311" t="s">
        <v>32147</v>
      </c>
      <c r="D7378" s="312" t="s">
        <v>62039</v>
      </c>
    </row>
    <row r="7379" spans="1:4">
      <c r="A7379" s="311">
        <v>101390</v>
      </c>
      <c r="B7379" s="311" t="s">
        <v>32391</v>
      </c>
      <c r="C7379" s="311" t="s">
        <v>32147</v>
      </c>
      <c r="D7379" s="312" t="s">
        <v>62040</v>
      </c>
    </row>
    <row r="7380" spans="1:4">
      <c r="A7380" s="311">
        <v>101391</v>
      </c>
      <c r="B7380" s="311" t="s">
        <v>32392</v>
      </c>
      <c r="C7380" s="311" t="s">
        <v>32147</v>
      </c>
      <c r="D7380" s="312" t="s">
        <v>62041</v>
      </c>
    </row>
    <row r="7381" spans="1:4">
      <c r="A7381" s="311">
        <v>101392</v>
      </c>
      <c r="B7381" s="311" t="s">
        <v>32393</v>
      </c>
      <c r="C7381" s="311" t="s">
        <v>32147</v>
      </c>
      <c r="D7381" s="312" t="s">
        <v>62042</v>
      </c>
    </row>
    <row r="7382" spans="1:4">
      <c r="A7382" s="311">
        <v>101394</v>
      </c>
      <c r="B7382" s="311" t="s">
        <v>32068</v>
      </c>
      <c r="C7382" s="311" t="s">
        <v>32147</v>
      </c>
      <c r="D7382" s="312" t="s">
        <v>62032</v>
      </c>
    </row>
    <row r="7383" spans="1:4">
      <c r="A7383" s="311">
        <v>101395</v>
      </c>
      <c r="B7383" s="311" t="s">
        <v>32394</v>
      </c>
      <c r="C7383" s="311" t="s">
        <v>32147</v>
      </c>
      <c r="D7383" s="312" t="s">
        <v>62043</v>
      </c>
    </row>
    <row r="7384" spans="1:4">
      <c r="A7384" s="311">
        <v>101396</v>
      </c>
      <c r="B7384" s="311" t="s">
        <v>32395</v>
      </c>
      <c r="C7384" s="311" t="s">
        <v>32147</v>
      </c>
      <c r="D7384" s="312" t="s">
        <v>62044</v>
      </c>
    </row>
    <row r="7385" spans="1:4">
      <c r="A7385" s="311">
        <v>101397</v>
      </c>
      <c r="B7385" s="311" t="s">
        <v>32070</v>
      </c>
      <c r="C7385" s="311" t="s">
        <v>32147</v>
      </c>
      <c r="D7385" s="312" t="s">
        <v>62045</v>
      </c>
    </row>
    <row r="7386" spans="1:4">
      <c r="A7386" s="311">
        <v>101398</v>
      </c>
      <c r="B7386" s="311" t="s">
        <v>32396</v>
      </c>
      <c r="C7386" s="311" t="s">
        <v>32147</v>
      </c>
      <c r="D7386" s="312" t="s">
        <v>62046</v>
      </c>
    </row>
    <row r="7387" spans="1:4">
      <c r="A7387" s="311">
        <v>101399</v>
      </c>
      <c r="B7387" s="311" t="s">
        <v>32072</v>
      </c>
      <c r="C7387" s="311" t="s">
        <v>32147</v>
      </c>
      <c r="D7387" s="312" t="s">
        <v>62047</v>
      </c>
    </row>
    <row r="7388" spans="1:4">
      <c r="A7388" s="311">
        <v>101400</v>
      </c>
      <c r="B7388" s="311" t="s">
        <v>32397</v>
      </c>
      <c r="C7388" s="311" t="s">
        <v>32147</v>
      </c>
      <c r="D7388" s="312" t="s">
        <v>62047</v>
      </c>
    </row>
    <row r="7389" spans="1:4">
      <c r="A7389" s="311">
        <v>101401</v>
      </c>
      <c r="B7389" s="311" t="s">
        <v>32074</v>
      </c>
      <c r="C7389" s="311" t="s">
        <v>32147</v>
      </c>
      <c r="D7389" s="312" t="s">
        <v>62048</v>
      </c>
    </row>
    <row r="7390" spans="1:4">
      <c r="A7390" s="311">
        <v>101402</v>
      </c>
      <c r="B7390" s="311" t="s">
        <v>32075</v>
      </c>
      <c r="C7390" s="311" t="s">
        <v>32147</v>
      </c>
      <c r="D7390" s="312" t="s">
        <v>62049</v>
      </c>
    </row>
    <row r="7391" spans="1:4">
      <c r="A7391" s="311">
        <v>101403</v>
      </c>
      <c r="B7391" s="311" t="s">
        <v>32384</v>
      </c>
      <c r="C7391" s="311" t="s">
        <v>32147</v>
      </c>
      <c r="D7391" s="312" t="s">
        <v>62050</v>
      </c>
    </row>
    <row r="7392" spans="1:4">
      <c r="A7392" s="311">
        <v>101404</v>
      </c>
      <c r="B7392" s="311" t="s">
        <v>32144</v>
      </c>
      <c r="C7392" s="311" t="s">
        <v>32147</v>
      </c>
      <c r="D7392" s="312" t="s">
        <v>62051</v>
      </c>
    </row>
    <row r="7393" spans="1:4">
      <c r="A7393" s="311">
        <v>101405</v>
      </c>
      <c r="B7393" s="311" t="s">
        <v>32145</v>
      </c>
      <c r="C7393" s="311" t="s">
        <v>32147</v>
      </c>
      <c r="D7393" s="312" t="s">
        <v>62052</v>
      </c>
    </row>
    <row r="7394" spans="1:4">
      <c r="A7394" s="311">
        <v>101407</v>
      </c>
      <c r="B7394" s="311" t="s">
        <v>32076</v>
      </c>
      <c r="C7394" s="311" t="s">
        <v>32147</v>
      </c>
      <c r="D7394" s="312" t="s">
        <v>62053</v>
      </c>
    </row>
    <row r="7395" spans="1:4">
      <c r="A7395" s="311">
        <v>101408</v>
      </c>
      <c r="B7395" s="311" t="s">
        <v>32077</v>
      </c>
      <c r="C7395" s="311" t="s">
        <v>32147</v>
      </c>
      <c r="D7395" s="312" t="s">
        <v>62054</v>
      </c>
    </row>
    <row r="7396" spans="1:4">
      <c r="A7396" s="311">
        <v>101409</v>
      </c>
      <c r="B7396" s="311" t="s">
        <v>32398</v>
      </c>
      <c r="C7396" s="311" t="s">
        <v>32147</v>
      </c>
      <c r="D7396" s="312" t="s">
        <v>62055</v>
      </c>
    </row>
    <row r="7397" spans="1:4">
      <c r="A7397" s="311">
        <v>101410</v>
      </c>
      <c r="B7397" s="311" t="s">
        <v>32127</v>
      </c>
      <c r="C7397" s="311" t="s">
        <v>32147</v>
      </c>
      <c r="D7397" s="312" t="s">
        <v>62056</v>
      </c>
    </row>
    <row r="7398" spans="1:4">
      <c r="A7398" s="311">
        <v>101411</v>
      </c>
      <c r="B7398" s="311" t="s">
        <v>32399</v>
      </c>
      <c r="C7398" s="311" t="s">
        <v>32147</v>
      </c>
      <c r="D7398" s="312" t="s">
        <v>62057</v>
      </c>
    </row>
    <row r="7399" spans="1:4">
      <c r="A7399" s="311">
        <v>101412</v>
      </c>
      <c r="B7399" s="311" t="s">
        <v>32400</v>
      </c>
      <c r="C7399" s="311" t="s">
        <v>32147</v>
      </c>
      <c r="D7399" s="312" t="s">
        <v>62058</v>
      </c>
    </row>
    <row r="7400" spans="1:4">
      <c r="A7400" s="311">
        <v>101413</v>
      </c>
      <c r="B7400" s="311" t="s">
        <v>32079</v>
      </c>
      <c r="C7400" s="311" t="s">
        <v>32147</v>
      </c>
      <c r="D7400" s="312" t="s">
        <v>62059</v>
      </c>
    </row>
    <row r="7401" spans="1:4">
      <c r="A7401" s="311">
        <v>101414</v>
      </c>
      <c r="B7401" s="311" t="s">
        <v>32401</v>
      </c>
      <c r="C7401" s="311" t="s">
        <v>32147</v>
      </c>
      <c r="D7401" s="312" t="s">
        <v>62060</v>
      </c>
    </row>
    <row r="7402" spans="1:4">
      <c r="A7402" s="311">
        <v>101415</v>
      </c>
      <c r="B7402" s="311" t="s">
        <v>32402</v>
      </c>
      <c r="C7402" s="311" t="s">
        <v>32147</v>
      </c>
      <c r="D7402" s="312" t="s">
        <v>62061</v>
      </c>
    </row>
    <row r="7403" spans="1:4">
      <c r="A7403" s="311">
        <v>101416</v>
      </c>
      <c r="B7403" s="311" t="s">
        <v>32285</v>
      </c>
      <c r="C7403" s="311" t="s">
        <v>32147</v>
      </c>
      <c r="D7403" s="312" t="s">
        <v>62062</v>
      </c>
    </row>
    <row r="7404" spans="1:4">
      <c r="A7404" s="311">
        <v>101417</v>
      </c>
      <c r="B7404" s="311" t="s">
        <v>32403</v>
      </c>
      <c r="C7404" s="311" t="s">
        <v>32147</v>
      </c>
      <c r="D7404" s="312" t="s">
        <v>62063</v>
      </c>
    </row>
    <row r="7405" spans="1:4">
      <c r="A7405" s="311">
        <v>101418</v>
      </c>
      <c r="B7405" s="311" t="s">
        <v>32404</v>
      </c>
      <c r="C7405" s="311" t="s">
        <v>32147</v>
      </c>
      <c r="D7405" s="312" t="s">
        <v>62064</v>
      </c>
    </row>
    <row r="7406" spans="1:4">
      <c r="A7406" s="311">
        <v>101419</v>
      </c>
      <c r="B7406" s="311" t="s">
        <v>32405</v>
      </c>
      <c r="C7406" s="311" t="s">
        <v>32147</v>
      </c>
      <c r="D7406" s="312" t="s">
        <v>62065</v>
      </c>
    </row>
    <row r="7407" spans="1:4">
      <c r="A7407" s="311">
        <v>101420</v>
      </c>
      <c r="B7407" s="311" t="s">
        <v>32406</v>
      </c>
      <c r="C7407" s="311" t="s">
        <v>32147</v>
      </c>
      <c r="D7407" s="312" t="s">
        <v>62066</v>
      </c>
    </row>
    <row r="7408" spans="1:4">
      <c r="A7408" s="311">
        <v>101421</v>
      </c>
      <c r="B7408" s="311" t="s">
        <v>32407</v>
      </c>
      <c r="C7408" s="311" t="s">
        <v>32147</v>
      </c>
      <c r="D7408" s="312" t="s">
        <v>62067</v>
      </c>
    </row>
    <row r="7409" spans="1:4">
      <c r="A7409" s="311">
        <v>101422</v>
      </c>
      <c r="B7409" s="311" t="s">
        <v>32408</v>
      </c>
      <c r="C7409" s="311" t="s">
        <v>32147</v>
      </c>
      <c r="D7409" s="312" t="s">
        <v>62068</v>
      </c>
    </row>
    <row r="7410" spans="1:4">
      <c r="A7410" s="311">
        <v>101423</v>
      </c>
      <c r="B7410" s="311" t="s">
        <v>32409</v>
      </c>
      <c r="C7410" s="311" t="s">
        <v>32147</v>
      </c>
      <c r="D7410" s="312" t="s">
        <v>62069</v>
      </c>
    </row>
    <row r="7411" spans="1:4">
      <c r="A7411" s="311">
        <v>101424</v>
      </c>
      <c r="B7411" s="311" t="s">
        <v>32410</v>
      </c>
      <c r="C7411" s="311" t="s">
        <v>32147</v>
      </c>
      <c r="D7411" s="312" t="s">
        <v>62070</v>
      </c>
    </row>
    <row r="7412" spans="1:4">
      <c r="A7412" s="311">
        <v>101425</v>
      </c>
      <c r="B7412" s="311" t="s">
        <v>32411</v>
      </c>
      <c r="C7412" s="311" t="s">
        <v>32147</v>
      </c>
      <c r="D7412" s="312" t="s">
        <v>62071</v>
      </c>
    </row>
    <row r="7413" spans="1:4">
      <c r="A7413" s="311">
        <v>101426</v>
      </c>
      <c r="B7413" s="311" t="s">
        <v>32412</v>
      </c>
      <c r="C7413" s="311" t="s">
        <v>32147</v>
      </c>
      <c r="D7413" s="312" t="s">
        <v>62072</v>
      </c>
    </row>
    <row r="7414" spans="1:4">
      <c r="A7414" s="311">
        <v>101427</v>
      </c>
      <c r="B7414" s="311" t="s">
        <v>32092</v>
      </c>
      <c r="C7414" s="311" t="s">
        <v>32147</v>
      </c>
      <c r="D7414" s="312" t="s">
        <v>62073</v>
      </c>
    </row>
    <row r="7415" spans="1:4">
      <c r="A7415" s="311">
        <v>101428</v>
      </c>
      <c r="B7415" s="311" t="s">
        <v>32413</v>
      </c>
      <c r="C7415" s="311" t="s">
        <v>32147</v>
      </c>
      <c r="D7415" s="312" t="s">
        <v>62074</v>
      </c>
    </row>
    <row r="7416" spans="1:4">
      <c r="A7416" s="311">
        <v>101429</v>
      </c>
      <c r="B7416" s="311" t="s">
        <v>32414</v>
      </c>
      <c r="C7416" s="311" t="s">
        <v>32147</v>
      </c>
      <c r="D7416" s="312" t="s">
        <v>62075</v>
      </c>
    </row>
    <row r="7417" spans="1:4">
      <c r="A7417" s="311">
        <v>101430</v>
      </c>
      <c r="B7417" s="311" t="s">
        <v>32415</v>
      </c>
      <c r="C7417" s="311" t="s">
        <v>32147</v>
      </c>
      <c r="D7417" s="312" t="s">
        <v>62076</v>
      </c>
    </row>
    <row r="7418" spans="1:4">
      <c r="A7418" s="311">
        <v>101431</v>
      </c>
      <c r="B7418" s="311" t="s">
        <v>32095</v>
      </c>
      <c r="C7418" s="311" t="s">
        <v>32147</v>
      </c>
      <c r="D7418" s="312" t="s">
        <v>62077</v>
      </c>
    </row>
    <row r="7419" spans="1:4">
      <c r="A7419" s="311">
        <v>101432</v>
      </c>
      <c r="B7419" s="311" t="s">
        <v>32416</v>
      </c>
      <c r="C7419" s="311" t="s">
        <v>32147</v>
      </c>
      <c r="D7419" s="312" t="s">
        <v>62078</v>
      </c>
    </row>
    <row r="7420" spans="1:4">
      <c r="A7420" s="311">
        <v>101433</v>
      </c>
      <c r="B7420" s="311" t="s">
        <v>32097</v>
      </c>
      <c r="C7420" s="311" t="s">
        <v>32147</v>
      </c>
      <c r="D7420" s="312" t="s">
        <v>62079</v>
      </c>
    </row>
    <row r="7421" spans="1:4">
      <c r="A7421" s="311">
        <v>101434</v>
      </c>
      <c r="B7421" s="311" t="s">
        <v>32417</v>
      </c>
      <c r="C7421" s="311" t="s">
        <v>32147</v>
      </c>
      <c r="D7421" s="312" t="s">
        <v>62080</v>
      </c>
    </row>
    <row r="7422" spans="1:4">
      <c r="A7422" s="311">
        <v>101435</v>
      </c>
      <c r="B7422" s="311" t="s">
        <v>32418</v>
      </c>
      <c r="C7422" s="311" t="s">
        <v>32147</v>
      </c>
      <c r="D7422" s="312" t="s">
        <v>62081</v>
      </c>
    </row>
    <row r="7423" spans="1:4">
      <c r="A7423" s="311">
        <v>101436</v>
      </c>
      <c r="B7423" s="311" t="s">
        <v>32099</v>
      </c>
      <c r="C7423" s="311" t="s">
        <v>32147</v>
      </c>
      <c r="D7423" s="312" t="s">
        <v>62082</v>
      </c>
    </row>
    <row r="7424" spans="1:4">
      <c r="A7424" s="311">
        <v>101437</v>
      </c>
      <c r="B7424" s="311" t="s">
        <v>32419</v>
      </c>
      <c r="C7424" s="311" t="s">
        <v>32147</v>
      </c>
      <c r="D7424" s="312" t="s">
        <v>62083</v>
      </c>
    </row>
    <row r="7425" spans="1:4">
      <c r="A7425" s="311">
        <v>101438</v>
      </c>
      <c r="B7425" s="311" t="s">
        <v>32101</v>
      </c>
      <c r="C7425" s="311" t="s">
        <v>32147</v>
      </c>
      <c r="D7425" s="312" t="s">
        <v>62084</v>
      </c>
    </row>
    <row r="7426" spans="1:4">
      <c r="A7426" s="311">
        <v>101439</v>
      </c>
      <c r="B7426" s="311" t="s">
        <v>32102</v>
      </c>
      <c r="C7426" s="311" t="s">
        <v>32147</v>
      </c>
      <c r="D7426" s="312" t="s">
        <v>62085</v>
      </c>
    </row>
    <row r="7427" spans="1:4">
      <c r="A7427" s="311">
        <v>101440</v>
      </c>
      <c r="B7427" s="311" t="s">
        <v>32420</v>
      </c>
      <c r="C7427" s="311" t="s">
        <v>32147</v>
      </c>
      <c r="D7427" s="312" t="s">
        <v>62086</v>
      </c>
    </row>
    <row r="7428" spans="1:4">
      <c r="A7428" s="311">
        <v>101441</v>
      </c>
      <c r="B7428" s="311" t="s">
        <v>32104</v>
      </c>
      <c r="C7428" s="311" t="s">
        <v>32147</v>
      </c>
      <c r="D7428" s="312" t="s">
        <v>62087</v>
      </c>
    </row>
    <row r="7429" spans="1:4">
      <c r="A7429" s="311">
        <v>101442</v>
      </c>
      <c r="B7429" s="311" t="s">
        <v>32421</v>
      </c>
      <c r="C7429" s="311" t="s">
        <v>32147</v>
      </c>
      <c r="D7429" s="312" t="s">
        <v>62088</v>
      </c>
    </row>
    <row r="7430" spans="1:4">
      <c r="A7430" s="311">
        <v>101443</v>
      </c>
      <c r="B7430" s="311" t="s">
        <v>32105</v>
      </c>
      <c r="C7430" s="311" t="s">
        <v>32147</v>
      </c>
      <c r="D7430" s="312" t="s">
        <v>62089</v>
      </c>
    </row>
    <row r="7431" spans="1:4">
      <c r="A7431" s="311">
        <v>101444</v>
      </c>
      <c r="B7431" s="311" t="s">
        <v>32108</v>
      </c>
      <c r="C7431" s="311" t="s">
        <v>32147</v>
      </c>
      <c r="D7431" s="312" t="s">
        <v>62041</v>
      </c>
    </row>
    <row r="7432" spans="1:4">
      <c r="A7432" s="311">
        <v>101445</v>
      </c>
      <c r="B7432" s="311" t="s">
        <v>32109</v>
      </c>
      <c r="C7432" s="311" t="s">
        <v>32147</v>
      </c>
      <c r="D7432" s="312" t="s">
        <v>62054</v>
      </c>
    </row>
    <row r="7433" spans="1:4">
      <c r="A7433" s="311">
        <v>101446</v>
      </c>
      <c r="B7433" s="311" t="s">
        <v>32110</v>
      </c>
      <c r="C7433" s="311" t="s">
        <v>32147</v>
      </c>
      <c r="D7433" s="312" t="s">
        <v>62090</v>
      </c>
    </row>
    <row r="7434" spans="1:4">
      <c r="A7434" s="311">
        <v>101447</v>
      </c>
      <c r="B7434" s="311" t="s">
        <v>32111</v>
      </c>
      <c r="C7434" s="311" t="s">
        <v>32147</v>
      </c>
      <c r="D7434" s="312" t="s">
        <v>62091</v>
      </c>
    </row>
    <row r="7435" spans="1:4">
      <c r="A7435" s="311">
        <v>101448</v>
      </c>
      <c r="B7435" s="311" t="s">
        <v>32112</v>
      </c>
      <c r="C7435" s="311" t="s">
        <v>32147</v>
      </c>
      <c r="D7435" s="312" t="s">
        <v>62090</v>
      </c>
    </row>
    <row r="7436" spans="1:4">
      <c r="A7436" s="311">
        <v>101449</v>
      </c>
      <c r="B7436" s="311" t="s">
        <v>32422</v>
      </c>
      <c r="C7436" s="311" t="s">
        <v>32147</v>
      </c>
      <c r="D7436" s="312" t="s">
        <v>62092</v>
      </c>
    </row>
    <row r="7437" spans="1:4">
      <c r="A7437" s="311">
        <v>101450</v>
      </c>
      <c r="B7437" s="311" t="s">
        <v>32114</v>
      </c>
      <c r="C7437" s="311" t="s">
        <v>32147</v>
      </c>
      <c r="D7437" s="312" t="s">
        <v>62093</v>
      </c>
    </row>
    <row r="7438" spans="1:4">
      <c r="A7438" s="311">
        <v>101451</v>
      </c>
      <c r="B7438" s="311" t="s">
        <v>32115</v>
      </c>
      <c r="C7438" s="311" t="s">
        <v>32147</v>
      </c>
      <c r="D7438" s="312" t="s">
        <v>62032</v>
      </c>
    </row>
    <row r="7439" spans="1:4">
      <c r="A7439" s="311">
        <v>101452</v>
      </c>
      <c r="B7439" s="311" t="s">
        <v>32423</v>
      </c>
      <c r="C7439" s="311" t="s">
        <v>32147</v>
      </c>
      <c r="D7439" s="312" t="s">
        <v>62094</v>
      </c>
    </row>
    <row r="7440" spans="1:4">
      <c r="A7440" s="311">
        <v>101453</v>
      </c>
      <c r="B7440" s="311" t="s">
        <v>32117</v>
      </c>
      <c r="C7440" s="311" t="s">
        <v>32147</v>
      </c>
      <c r="D7440" s="312" t="s">
        <v>62095</v>
      </c>
    </row>
    <row r="7441" spans="1:4">
      <c r="A7441" s="311">
        <v>101454</v>
      </c>
      <c r="B7441" s="311" t="s">
        <v>32424</v>
      </c>
      <c r="C7441" s="311" t="s">
        <v>32147</v>
      </c>
      <c r="D7441" s="312" t="s">
        <v>62096</v>
      </c>
    </row>
    <row r="7442" spans="1:4">
      <c r="A7442" s="311">
        <v>101455</v>
      </c>
      <c r="B7442" s="311" t="s">
        <v>32119</v>
      </c>
      <c r="C7442" s="311" t="s">
        <v>32147</v>
      </c>
      <c r="D7442" s="312" t="s">
        <v>62045</v>
      </c>
    </row>
    <row r="7443" spans="1:4">
      <c r="A7443" s="311">
        <v>101456</v>
      </c>
      <c r="B7443" s="311" t="s">
        <v>32425</v>
      </c>
      <c r="C7443" s="311" t="s">
        <v>32147</v>
      </c>
      <c r="D7443" s="312" t="s">
        <v>62097</v>
      </c>
    </row>
    <row r="7444" spans="1:4">
      <c r="A7444" s="311">
        <v>101457</v>
      </c>
      <c r="B7444" s="311" t="s">
        <v>32426</v>
      </c>
      <c r="C7444" s="311" t="s">
        <v>32147</v>
      </c>
      <c r="D7444" s="312" t="s">
        <v>62098</v>
      </c>
    </row>
    <row r="7445" spans="1:4">
      <c r="A7445" s="311">
        <v>101458</v>
      </c>
      <c r="B7445" s="311" t="s">
        <v>32427</v>
      </c>
      <c r="C7445" s="311" t="s">
        <v>32147</v>
      </c>
      <c r="D7445" s="312" t="s">
        <v>62099</v>
      </c>
    </row>
    <row r="7446" spans="1:4">
      <c r="A7446" s="311">
        <v>101459</v>
      </c>
      <c r="B7446" s="311" t="s">
        <v>32124</v>
      </c>
      <c r="C7446" s="311" t="s">
        <v>32147</v>
      </c>
      <c r="D7446" s="312" t="s">
        <v>62100</v>
      </c>
    </row>
    <row r="7447" spans="1:4">
      <c r="A7447" s="311">
        <v>101460</v>
      </c>
      <c r="B7447" s="311" t="s">
        <v>32266</v>
      </c>
      <c r="C7447" s="311" t="s">
        <v>32147</v>
      </c>
      <c r="D7447" s="312" t="s">
        <v>62101</v>
      </c>
    </row>
    <row r="7448" spans="1:4">
      <c r="A7448" s="308"/>
      <c r="B7448" s="308"/>
      <c r="C7448" s="308"/>
      <c r="D7448" s="309"/>
    </row>
    <row r="7449" spans="1:4">
      <c r="A7449" s="308"/>
      <c r="B7449" s="308"/>
      <c r="C7449" s="308"/>
      <c r="D7449" s="309"/>
    </row>
    <row r="7450" spans="1:4">
      <c r="A7450" s="308"/>
      <c r="B7450" s="308"/>
      <c r="C7450" s="308"/>
      <c r="D7450" s="309"/>
    </row>
    <row r="7451" spans="1:4">
      <c r="A7451" s="308"/>
      <c r="B7451" s="308"/>
      <c r="C7451" s="308"/>
      <c r="D7451" s="310"/>
    </row>
    <row r="7452" spans="1:4">
      <c r="A7452" s="308"/>
      <c r="B7452" s="308"/>
      <c r="C7452" s="308"/>
      <c r="D7452" s="309"/>
    </row>
    <row r="7453" spans="1:4">
      <c r="A7453" s="308"/>
      <c r="B7453" s="308"/>
      <c r="C7453" s="308"/>
      <c r="D7453" s="309"/>
    </row>
    <row r="7454" spans="1:4">
      <c r="A7454" s="308"/>
      <c r="B7454" s="308"/>
      <c r="C7454" s="308"/>
      <c r="D7454" s="309"/>
    </row>
    <row r="7455" spans="1:4">
      <c r="A7455" s="308"/>
      <c r="B7455" s="308"/>
      <c r="C7455" s="308"/>
      <c r="D7455" s="309"/>
    </row>
    <row r="7456" spans="1:4">
      <c r="A7456" s="308"/>
      <c r="B7456" s="308"/>
      <c r="C7456" s="308"/>
      <c r="D7456" s="309"/>
    </row>
    <row r="7457" spans="1:4">
      <c r="A7457" s="308"/>
      <c r="B7457" s="308"/>
      <c r="C7457" s="308"/>
      <c r="D7457" s="309"/>
    </row>
    <row r="7458" spans="1:4">
      <c r="A7458" s="308"/>
      <c r="B7458" s="308"/>
      <c r="C7458" s="308"/>
      <c r="D7458" s="309"/>
    </row>
    <row r="7459" spans="1:4">
      <c r="A7459" s="308"/>
      <c r="B7459" s="308"/>
      <c r="C7459" s="308"/>
      <c r="D7459" s="309"/>
    </row>
    <row r="7460" spans="1:4">
      <c r="A7460" s="308"/>
      <c r="B7460" s="308"/>
      <c r="C7460" s="308"/>
      <c r="D7460" s="309"/>
    </row>
    <row r="7461" spans="1:4">
      <c r="A7461" s="308"/>
      <c r="B7461" s="308"/>
      <c r="C7461" s="308"/>
      <c r="D7461" s="309"/>
    </row>
    <row r="7462" spans="1:4">
      <c r="A7462" s="308"/>
      <c r="B7462" s="308"/>
      <c r="C7462" s="308"/>
      <c r="D7462" s="309"/>
    </row>
    <row r="7463" spans="1:4">
      <c r="A7463" s="308"/>
      <c r="B7463" s="308"/>
      <c r="C7463" s="308"/>
      <c r="D7463" s="309"/>
    </row>
    <row r="7464" spans="1:4">
      <c r="A7464" s="308"/>
      <c r="B7464" s="308"/>
      <c r="C7464" s="308"/>
      <c r="D7464" s="309"/>
    </row>
    <row r="7465" spans="1:4">
      <c r="A7465" s="308"/>
      <c r="B7465" s="308"/>
      <c r="C7465" s="308"/>
      <c r="D7465" s="309"/>
    </row>
    <row r="7466" spans="1:4">
      <c r="A7466" s="308"/>
      <c r="B7466" s="308"/>
      <c r="C7466" s="308"/>
      <c r="D7466" s="309"/>
    </row>
    <row r="7467" spans="1:4">
      <c r="A7467" s="308"/>
      <c r="B7467" s="308"/>
      <c r="C7467" s="308"/>
      <c r="D7467" s="309"/>
    </row>
    <row r="7468" spans="1:4">
      <c r="A7468" s="308"/>
      <c r="B7468" s="308"/>
      <c r="C7468" s="308"/>
      <c r="D7468" s="309"/>
    </row>
    <row r="7469" spans="1:4">
      <c r="A7469" s="308"/>
      <c r="B7469" s="308"/>
      <c r="C7469" s="308"/>
      <c r="D7469" s="309"/>
    </row>
    <row r="7470" spans="1:4">
      <c r="A7470" s="308"/>
      <c r="B7470" s="308"/>
      <c r="C7470" s="308"/>
      <c r="D7470" s="309"/>
    </row>
    <row r="7471" spans="1:4">
      <c r="A7471" s="308"/>
      <c r="B7471" s="308"/>
      <c r="C7471" s="308"/>
      <c r="D7471" s="310"/>
    </row>
    <row r="7472" spans="1:4">
      <c r="A7472" s="308"/>
      <c r="B7472" s="308"/>
      <c r="C7472" s="308"/>
      <c r="D7472" s="309"/>
    </row>
    <row r="7473" spans="1:4">
      <c r="A7473" s="308"/>
      <c r="B7473" s="308"/>
      <c r="C7473" s="308"/>
      <c r="D7473" s="310"/>
    </row>
    <row r="7474" spans="1:4">
      <c r="A7474" s="308"/>
      <c r="B7474" s="308"/>
      <c r="C7474" s="308"/>
      <c r="D7474" s="310"/>
    </row>
    <row r="7475" spans="1:4">
      <c r="A7475" s="308"/>
      <c r="B7475" s="308"/>
      <c r="C7475" s="308"/>
      <c r="D7475" s="310"/>
    </row>
    <row r="7476" spans="1:4">
      <c r="A7476" s="308"/>
      <c r="B7476" s="308"/>
      <c r="C7476" s="308"/>
      <c r="D7476" s="310"/>
    </row>
    <row r="7477" spans="1:4">
      <c r="A7477" s="308"/>
      <c r="B7477" s="308"/>
      <c r="C7477" s="308"/>
      <c r="D7477" s="310"/>
    </row>
    <row r="7478" spans="1:4">
      <c r="A7478" s="308"/>
      <c r="B7478" s="308"/>
      <c r="C7478" s="308"/>
      <c r="D7478" s="310"/>
    </row>
    <row r="7479" spans="1:4">
      <c r="A7479" s="308"/>
      <c r="B7479" s="308"/>
      <c r="C7479" s="308"/>
      <c r="D7479" s="310"/>
    </row>
    <row r="7480" spans="1:4">
      <c r="A7480" s="308"/>
      <c r="B7480" s="308"/>
      <c r="C7480" s="308"/>
      <c r="D7480" s="310"/>
    </row>
    <row r="7481" spans="1:4">
      <c r="A7481" s="308"/>
      <c r="B7481" s="308"/>
      <c r="C7481" s="308"/>
      <c r="D7481" s="310"/>
    </row>
    <row r="7482" spans="1:4">
      <c r="A7482" s="308"/>
      <c r="B7482" s="308"/>
      <c r="C7482" s="308"/>
      <c r="D7482" s="310"/>
    </row>
    <row r="7483" spans="1:4">
      <c r="A7483" s="308"/>
      <c r="B7483" s="308"/>
      <c r="C7483" s="308"/>
      <c r="D7483" s="309"/>
    </row>
    <row r="7484" spans="1:4">
      <c r="A7484" s="308"/>
      <c r="B7484" s="308"/>
      <c r="C7484" s="308"/>
      <c r="D7484" s="309"/>
    </row>
    <row r="7485" spans="1:4">
      <c r="A7485" s="308"/>
      <c r="B7485" s="308"/>
      <c r="C7485" s="308"/>
      <c r="D7485" s="309"/>
    </row>
    <row r="7486" spans="1:4">
      <c r="A7486" s="308"/>
      <c r="B7486" s="308"/>
      <c r="C7486" s="308"/>
      <c r="D7486" s="309"/>
    </row>
    <row r="7487" spans="1:4">
      <c r="A7487" s="308"/>
      <c r="B7487" s="308"/>
      <c r="C7487" s="308"/>
      <c r="D7487" s="309"/>
    </row>
    <row r="7488" spans="1:4">
      <c r="A7488" s="308"/>
      <c r="B7488" s="308"/>
      <c r="C7488" s="308"/>
      <c r="D7488" s="309"/>
    </row>
    <row r="7489" spans="1:4">
      <c r="A7489" s="308"/>
      <c r="B7489" s="308"/>
      <c r="C7489" s="308"/>
      <c r="D7489" s="309"/>
    </row>
    <row r="7490" spans="1:4">
      <c r="A7490" s="308"/>
      <c r="B7490" s="308"/>
      <c r="C7490" s="308"/>
      <c r="D7490" s="309"/>
    </row>
    <row r="7491" spans="1:4">
      <c r="A7491" s="308"/>
      <c r="B7491" s="308"/>
      <c r="C7491" s="308"/>
      <c r="D7491" s="309"/>
    </row>
    <row r="7492" spans="1:4">
      <c r="A7492" s="308"/>
      <c r="B7492" s="308"/>
      <c r="C7492" s="308"/>
      <c r="D7492" s="309"/>
    </row>
    <row r="7493" spans="1:4">
      <c r="A7493" s="308"/>
      <c r="B7493" s="308"/>
      <c r="C7493" s="308"/>
      <c r="D7493" s="309"/>
    </row>
    <row r="7494" spans="1:4">
      <c r="A7494" s="308"/>
      <c r="B7494" s="308"/>
      <c r="C7494" s="308"/>
      <c r="D7494" s="309"/>
    </row>
    <row r="7495" spans="1:4">
      <c r="A7495" s="308"/>
      <c r="B7495" s="308"/>
      <c r="C7495" s="308"/>
      <c r="D7495" s="309"/>
    </row>
    <row r="7496" spans="1:4">
      <c r="A7496" s="308"/>
      <c r="B7496" s="308"/>
      <c r="C7496" s="308"/>
      <c r="D7496" s="309"/>
    </row>
    <row r="7497" spans="1:4">
      <c r="A7497" s="308"/>
      <c r="B7497" s="308"/>
      <c r="C7497" s="308"/>
      <c r="D7497" s="309"/>
    </row>
    <row r="7498" spans="1:4">
      <c r="A7498" s="308"/>
      <c r="B7498" s="308"/>
      <c r="C7498" s="308"/>
      <c r="D7498" s="309"/>
    </row>
    <row r="7499" spans="1:4">
      <c r="A7499" s="308"/>
      <c r="B7499" s="308"/>
      <c r="C7499" s="308"/>
      <c r="D7499" s="309"/>
    </row>
    <row r="7500" spans="1:4">
      <c r="A7500" s="308"/>
      <c r="B7500" s="308"/>
      <c r="C7500" s="308"/>
      <c r="D7500" s="309"/>
    </row>
    <row r="7501" spans="1:4">
      <c r="A7501" s="308"/>
      <c r="B7501" s="308"/>
      <c r="C7501" s="308"/>
      <c r="D7501" s="309"/>
    </row>
    <row r="7502" spans="1:4">
      <c r="A7502" s="308"/>
      <c r="B7502" s="308"/>
      <c r="C7502" s="308"/>
      <c r="D7502" s="309"/>
    </row>
    <row r="7503" spans="1:4">
      <c r="A7503" s="308"/>
      <c r="B7503" s="308"/>
      <c r="C7503" s="308"/>
      <c r="D7503" s="309"/>
    </row>
    <row r="7504" spans="1:4">
      <c r="A7504" s="308"/>
      <c r="B7504" s="308"/>
      <c r="C7504" s="308"/>
      <c r="D7504" s="309"/>
    </row>
    <row r="7505" spans="1:4">
      <c r="A7505" s="308"/>
      <c r="B7505" s="308"/>
      <c r="C7505" s="308"/>
      <c r="D7505" s="309"/>
    </row>
    <row r="7506" spans="1:4">
      <c r="A7506" s="308"/>
      <c r="B7506" s="308"/>
      <c r="C7506" s="308"/>
      <c r="D7506" s="309"/>
    </row>
    <row r="7507" spans="1:4">
      <c r="A7507" s="308"/>
      <c r="B7507" s="308"/>
      <c r="C7507" s="308"/>
      <c r="D7507" s="309"/>
    </row>
    <row r="7508" spans="1:4">
      <c r="A7508" s="308"/>
      <c r="B7508" s="308"/>
      <c r="C7508" s="308"/>
      <c r="D7508" s="309"/>
    </row>
    <row r="7509" spans="1:4">
      <c r="A7509" s="308"/>
      <c r="B7509" s="308"/>
      <c r="C7509" s="308"/>
      <c r="D7509" s="309"/>
    </row>
    <row r="7510" spans="1:4">
      <c r="A7510" s="308"/>
      <c r="B7510" s="308"/>
      <c r="C7510" s="308"/>
      <c r="D7510" s="309"/>
    </row>
    <row r="7511" spans="1:4">
      <c r="A7511" s="308"/>
      <c r="B7511" s="308"/>
      <c r="C7511" s="308"/>
      <c r="D7511" s="309"/>
    </row>
    <row r="7512" spans="1:4">
      <c r="A7512" s="308"/>
      <c r="B7512" s="308"/>
      <c r="C7512" s="308"/>
      <c r="D7512" s="309"/>
    </row>
    <row r="7513" spans="1:4">
      <c r="A7513" s="308"/>
      <c r="B7513" s="308"/>
      <c r="C7513" s="308"/>
      <c r="D7513" s="309"/>
    </row>
    <row r="7514" spans="1:4">
      <c r="A7514" s="308"/>
      <c r="B7514" s="308"/>
      <c r="C7514" s="308"/>
      <c r="D7514" s="309"/>
    </row>
    <row r="7515" spans="1:4">
      <c r="A7515" s="308"/>
      <c r="B7515" s="308"/>
      <c r="C7515" s="308"/>
      <c r="D7515" s="310"/>
    </row>
    <row r="7516" spans="1:4">
      <c r="A7516" s="308"/>
      <c r="B7516" s="308"/>
      <c r="C7516" s="308"/>
      <c r="D7516" s="309"/>
    </row>
    <row r="7517" spans="1:4">
      <c r="A7517" s="308"/>
      <c r="B7517" s="308"/>
      <c r="C7517" s="308"/>
      <c r="D7517" s="309"/>
    </row>
    <row r="7518" spans="1:4">
      <c r="A7518" s="308"/>
      <c r="B7518" s="308"/>
      <c r="C7518" s="308"/>
      <c r="D7518" s="310"/>
    </row>
    <row r="7519" spans="1:4">
      <c r="A7519" s="308"/>
      <c r="B7519" s="308"/>
      <c r="C7519" s="308"/>
      <c r="D7519" s="309"/>
    </row>
    <row r="7520" spans="1:4">
      <c r="A7520" s="308"/>
      <c r="B7520" s="308"/>
      <c r="C7520" s="308"/>
      <c r="D7520" s="309"/>
    </row>
    <row r="7521" spans="1:4">
      <c r="A7521" s="308"/>
      <c r="B7521" s="308"/>
      <c r="C7521" s="308"/>
      <c r="D7521" s="309"/>
    </row>
    <row r="7522" spans="1:4">
      <c r="A7522" s="308"/>
      <c r="B7522" s="308"/>
      <c r="C7522" s="308"/>
      <c r="D7522" s="310"/>
    </row>
    <row r="7523" spans="1:4">
      <c r="A7523" s="308"/>
      <c r="B7523" s="308"/>
      <c r="C7523" s="308"/>
      <c r="D7523" s="309"/>
    </row>
    <row r="7524" spans="1:4">
      <c r="A7524" s="308"/>
      <c r="B7524" s="308"/>
      <c r="C7524" s="308"/>
      <c r="D7524" s="309"/>
    </row>
    <row r="7525" spans="1:4">
      <c r="A7525" s="308"/>
      <c r="B7525" s="308"/>
      <c r="C7525" s="308"/>
      <c r="D7525" s="309"/>
    </row>
    <row r="7526" spans="1:4">
      <c r="A7526" s="308"/>
      <c r="B7526" s="308"/>
      <c r="C7526" s="308"/>
      <c r="D7526" s="309"/>
    </row>
    <row r="7527" spans="1:4">
      <c r="A7527" s="308"/>
      <c r="B7527" s="308"/>
      <c r="C7527" s="308"/>
      <c r="D7527" s="309"/>
    </row>
    <row r="7528" spans="1:4">
      <c r="A7528" s="308"/>
      <c r="B7528" s="308"/>
      <c r="C7528" s="308"/>
      <c r="D7528" s="309"/>
    </row>
    <row r="7529" spans="1:4">
      <c r="A7529" s="308"/>
      <c r="B7529" s="308"/>
      <c r="C7529" s="308"/>
      <c r="D7529" s="310"/>
    </row>
    <row r="7530" spans="1:4">
      <c r="A7530" s="308"/>
      <c r="B7530" s="308"/>
      <c r="C7530" s="308"/>
      <c r="D7530" s="309"/>
    </row>
    <row r="7531" spans="1:4">
      <c r="A7531" s="308"/>
      <c r="B7531" s="308"/>
      <c r="C7531" s="308"/>
      <c r="D7531" s="309"/>
    </row>
    <row r="7532" spans="1:4">
      <c r="A7532" s="308"/>
      <c r="B7532" s="308"/>
      <c r="C7532" s="308"/>
      <c r="D7532" s="309"/>
    </row>
    <row r="7533" spans="1:4">
      <c r="A7533" s="308"/>
      <c r="B7533" s="308"/>
      <c r="C7533" s="308"/>
      <c r="D7533" s="309"/>
    </row>
    <row r="7534" spans="1:4">
      <c r="A7534" s="308"/>
      <c r="B7534" s="308"/>
      <c r="C7534" s="308"/>
      <c r="D7534" s="309"/>
    </row>
    <row r="7535" spans="1:4">
      <c r="A7535" s="308"/>
      <c r="B7535" s="308"/>
      <c r="C7535" s="308"/>
      <c r="D7535" s="309"/>
    </row>
    <row r="7536" spans="1:4">
      <c r="A7536" s="308"/>
      <c r="B7536" s="308"/>
      <c r="C7536" s="308"/>
      <c r="D7536" s="309"/>
    </row>
    <row r="7537" spans="1:4">
      <c r="A7537" s="308"/>
      <c r="B7537" s="308"/>
      <c r="C7537" s="308"/>
      <c r="D7537" s="310"/>
    </row>
    <row r="7538" spans="1:4">
      <c r="A7538" s="308"/>
      <c r="B7538" s="308"/>
      <c r="C7538" s="308"/>
      <c r="D7538" s="310"/>
    </row>
    <row r="7539" spans="1:4">
      <c r="A7539" s="308"/>
      <c r="B7539" s="308"/>
      <c r="C7539" s="308"/>
      <c r="D7539" s="309"/>
    </row>
    <row r="7540" spans="1:4">
      <c r="A7540" s="308"/>
      <c r="B7540" s="308"/>
      <c r="C7540" s="308"/>
      <c r="D7540" s="309"/>
    </row>
    <row r="7541" spans="1:4">
      <c r="A7541" s="308"/>
      <c r="B7541" s="308"/>
      <c r="C7541" s="308"/>
      <c r="D7541" s="309"/>
    </row>
    <row r="7542" spans="1:4">
      <c r="A7542" s="308"/>
      <c r="B7542" s="308"/>
      <c r="C7542" s="308"/>
      <c r="D7542" s="310"/>
    </row>
    <row r="7543" spans="1:4">
      <c r="A7543" s="308"/>
      <c r="B7543" s="308"/>
      <c r="C7543" s="308"/>
      <c r="D7543" s="309"/>
    </row>
    <row r="7544" spans="1:4">
      <c r="A7544" s="308"/>
      <c r="B7544" s="308"/>
      <c r="C7544" s="308"/>
      <c r="D7544" s="309"/>
    </row>
    <row r="7545" spans="1:4">
      <c r="A7545" s="308"/>
      <c r="B7545" s="308"/>
      <c r="C7545" s="308"/>
      <c r="D7545" s="309"/>
    </row>
    <row r="7546" spans="1:4">
      <c r="A7546" s="308"/>
      <c r="B7546" s="308"/>
      <c r="C7546" s="308"/>
      <c r="D7546" s="309"/>
    </row>
    <row r="7547" spans="1:4">
      <c r="A7547" s="308"/>
      <c r="B7547" s="308"/>
      <c r="C7547" s="308"/>
      <c r="D7547" s="309"/>
    </row>
    <row r="7548" spans="1:4">
      <c r="A7548" s="308"/>
      <c r="B7548" s="308"/>
      <c r="C7548" s="308"/>
      <c r="D7548" s="309"/>
    </row>
    <row r="7549" spans="1:4">
      <c r="A7549" s="308"/>
      <c r="B7549" s="308"/>
      <c r="C7549" s="308"/>
      <c r="D7549" s="309"/>
    </row>
    <row r="7550" spans="1:4">
      <c r="A7550" s="308"/>
      <c r="B7550" s="308"/>
      <c r="C7550" s="308"/>
      <c r="D7550" s="309"/>
    </row>
    <row r="7551" spans="1:4">
      <c r="A7551" s="308"/>
      <c r="B7551" s="308"/>
      <c r="C7551" s="308"/>
      <c r="D7551" s="309"/>
    </row>
    <row r="7552" spans="1:4">
      <c r="A7552" s="308"/>
      <c r="B7552" s="308"/>
      <c r="C7552" s="308"/>
      <c r="D7552" s="309"/>
    </row>
    <row r="7553" spans="1:4">
      <c r="A7553" s="308"/>
      <c r="B7553" s="308"/>
      <c r="C7553" s="308"/>
      <c r="D7553" s="309"/>
    </row>
    <row r="7554" spans="1:4">
      <c r="A7554" s="308"/>
      <c r="B7554" s="308"/>
      <c r="C7554" s="308"/>
      <c r="D7554" s="309"/>
    </row>
    <row r="7555" spans="1:4">
      <c r="A7555" s="308"/>
      <c r="B7555" s="308"/>
      <c r="C7555" s="308"/>
      <c r="D7555" s="309"/>
    </row>
    <row r="7556" spans="1:4">
      <c r="A7556" s="308"/>
      <c r="B7556" s="308"/>
      <c r="C7556" s="308"/>
      <c r="D7556" s="309"/>
    </row>
    <row r="7557" spans="1:4">
      <c r="A7557" s="308"/>
      <c r="B7557" s="308"/>
      <c r="C7557" s="308"/>
      <c r="D7557" s="309"/>
    </row>
    <row r="7558" spans="1:4">
      <c r="A7558" s="308"/>
      <c r="B7558" s="308"/>
      <c r="C7558" s="308"/>
      <c r="D7558" s="309"/>
    </row>
    <row r="7559" spans="1:4">
      <c r="A7559" s="308"/>
      <c r="B7559" s="308"/>
      <c r="C7559" s="308"/>
      <c r="D7559" s="309"/>
    </row>
    <row r="7560" spans="1:4">
      <c r="A7560" s="308"/>
      <c r="B7560" s="308"/>
      <c r="C7560" s="308"/>
      <c r="D7560" s="309"/>
    </row>
    <row r="7561" spans="1:4">
      <c r="A7561" s="308"/>
      <c r="B7561" s="308"/>
      <c r="C7561" s="308"/>
      <c r="D7561" s="309"/>
    </row>
    <row r="7562" spans="1:4">
      <c r="A7562" s="308"/>
      <c r="B7562" s="308"/>
      <c r="C7562" s="308"/>
      <c r="D7562" s="310"/>
    </row>
    <row r="7563" spans="1:4">
      <c r="A7563" s="308"/>
      <c r="B7563" s="308"/>
      <c r="C7563" s="308"/>
      <c r="D7563" s="310"/>
    </row>
    <row r="7564" spans="1:4">
      <c r="A7564" s="308"/>
      <c r="B7564" s="308"/>
      <c r="C7564" s="308"/>
      <c r="D7564" s="309"/>
    </row>
    <row r="7565" spans="1:4">
      <c r="A7565" s="308"/>
      <c r="B7565" s="308"/>
      <c r="C7565" s="308"/>
      <c r="D7565" s="309"/>
    </row>
    <row r="7566" spans="1:4">
      <c r="A7566" s="308"/>
      <c r="B7566" s="308"/>
      <c r="C7566" s="308"/>
      <c r="D7566" s="309"/>
    </row>
    <row r="7567" spans="1:4">
      <c r="A7567" s="308"/>
      <c r="B7567" s="308"/>
      <c r="C7567" s="308"/>
      <c r="D7567" s="309"/>
    </row>
    <row r="7568" spans="1:4">
      <c r="A7568" s="308"/>
      <c r="B7568" s="308"/>
      <c r="C7568" s="308"/>
      <c r="D7568" s="309"/>
    </row>
    <row r="7569" spans="1:4">
      <c r="A7569" s="308"/>
      <c r="B7569" s="308"/>
      <c r="C7569" s="308"/>
      <c r="D7569" s="309"/>
    </row>
    <row r="7570" spans="1:4">
      <c r="A7570" s="308"/>
      <c r="B7570" s="308"/>
      <c r="C7570" s="308"/>
      <c r="D7570" s="309"/>
    </row>
    <row r="7571" spans="1:4">
      <c r="A7571" s="308"/>
      <c r="B7571" s="308"/>
      <c r="C7571" s="308"/>
      <c r="D7571" s="309"/>
    </row>
    <row r="7572" spans="1:4">
      <c r="A7572" s="308"/>
      <c r="B7572" s="308"/>
      <c r="C7572" s="308"/>
      <c r="D7572" s="309"/>
    </row>
    <row r="7573" spans="1:4">
      <c r="A7573" s="308"/>
      <c r="B7573" s="308"/>
      <c r="C7573" s="308"/>
      <c r="D7573" s="309"/>
    </row>
    <row r="7574" spans="1:4">
      <c r="A7574" s="308"/>
      <c r="B7574" s="308"/>
      <c r="C7574" s="308"/>
      <c r="D7574" s="309"/>
    </row>
    <row r="7575" spans="1:4">
      <c r="A7575" s="308"/>
      <c r="B7575" s="308"/>
      <c r="C7575" s="308"/>
      <c r="D7575" s="309"/>
    </row>
    <row r="7576" spans="1:4">
      <c r="A7576" s="308"/>
      <c r="B7576" s="308"/>
      <c r="C7576" s="308"/>
      <c r="D7576" s="309"/>
    </row>
    <row r="7577" spans="1:4">
      <c r="A7577" s="308"/>
      <c r="B7577" s="308"/>
      <c r="C7577" s="308"/>
      <c r="D7577" s="309"/>
    </row>
    <row r="7578" spans="1:4">
      <c r="A7578" s="308"/>
      <c r="B7578" s="308"/>
      <c r="C7578" s="308"/>
      <c r="D7578" s="309"/>
    </row>
    <row r="7579" spans="1:4">
      <c r="A7579" s="308"/>
      <c r="B7579" s="308"/>
      <c r="C7579" s="308"/>
      <c r="D7579" s="309"/>
    </row>
    <row r="7580" spans="1:4">
      <c r="A7580" s="308"/>
      <c r="B7580" s="308"/>
      <c r="C7580" s="308"/>
      <c r="D7580" s="309"/>
    </row>
    <row r="7581" spans="1:4">
      <c r="A7581" s="308"/>
      <c r="B7581" s="308"/>
      <c r="C7581" s="308"/>
      <c r="D7581" s="309"/>
    </row>
    <row r="7582" spans="1:4">
      <c r="A7582" s="308"/>
      <c r="B7582" s="308"/>
      <c r="C7582" s="308"/>
      <c r="D7582" s="309"/>
    </row>
    <row r="7583" spans="1:4">
      <c r="A7583" s="308"/>
      <c r="B7583" s="308"/>
      <c r="C7583" s="308"/>
      <c r="D7583" s="309"/>
    </row>
    <row r="7584" spans="1:4">
      <c r="A7584" s="308"/>
      <c r="B7584" s="308"/>
      <c r="C7584" s="308"/>
      <c r="D7584" s="309"/>
    </row>
    <row r="7585" spans="1:4">
      <c r="A7585" s="308"/>
      <c r="B7585" s="308"/>
      <c r="C7585" s="308"/>
      <c r="D7585" s="309"/>
    </row>
    <row r="7586" spans="1:4">
      <c r="A7586" s="308"/>
      <c r="B7586" s="308"/>
      <c r="C7586" s="308"/>
      <c r="D7586" s="309"/>
    </row>
    <row r="7587" spans="1:4">
      <c r="A7587" s="308"/>
      <c r="B7587" s="308"/>
      <c r="C7587" s="308"/>
      <c r="D7587" s="309"/>
    </row>
    <row r="7588" spans="1:4">
      <c r="A7588" s="308"/>
      <c r="B7588" s="308"/>
      <c r="C7588" s="308"/>
      <c r="D7588" s="309"/>
    </row>
    <row r="7589" spans="1:4">
      <c r="A7589" s="308"/>
      <c r="B7589" s="308"/>
      <c r="C7589" s="308"/>
      <c r="D7589" s="309"/>
    </row>
    <row r="7590" spans="1:4">
      <c r="A7590" s="308"/>
      <c r="B7590" s="308"/>
      <c r="C7590" s="308"/>
      <c r="D7590" s="309"/>
    </row>
    <row r="7591" spans="1:4">
      <c r="A7591" s="308"/>
      <c r="B7591" s="308"/>
      <c r="C7591" s="308"/>
      <c r="D7591" s="309"/>
    </row>
    <row r="7592" spans="1:4">
      <c r="A7592" s="308"/>
      <c r="B7592" s="308"/>
      <c r="C7592" s="308"/>
      <c r="D7592" s="309"/>
    </row>
    <row r="7593" spans="1:4">
      <c r="A7593" s="308"/>
      <c r="B7593" s="308"/>
      <c r="C7593" s="308"/>
      <c r="D7593" s="309"/>
    </row>
    <row r="7594" spans="1:4">
      <c r="A7594" s="308"/>
      <c r="B7594" s="308"/>
      <c r="C7594" s="308"/>
      <c r="D7594" s="309"/>
    </row>
    <row r="7595" spans="1:4">
      <c r="A7595" s="308"/>
      <c r="B7595" s="308"/>
      <c r="C7595" s="308"/>
      <c r="D7595" s="309"/>
    </row>
    <row r="7596" spans="1:4">
      <c r="A7596" s="308"/>
      <c r="B7596" s="308"/>
      <c r="C7596" s="308"/>
      <c r="D7596" s="309"/>
    </row>
    <row r="7597" spans="1:4">
      <c r="A7597" s="308"/>
      <c r="B7597" s="308"/>
      <c r="C7597" s="308"/>
      <c r="D7597" s="309"/>
    </row>
    <row r="7598" spans="1:4">
      <c r="A7598" s="308"/>
      <c r="B7598" s="308"/>
      <c r="C7598" s="308"/>
      <c r="D7598" s="309"/>
    </row>
    <row r="7599" spans="1:4">
      <c r="A7599" s="308"/>
      <c r="B7599" s="308"/>
      <c r="C7599" s="308"/>
      <c r="D7599" s="309"/>
    </row>
    <row r="7600" spans="1:4">
      <c r="A7600" s="308"/>
      <c r="B7600" s="308"/>
      <c r="C7600" s="308"/>
      <c r="D7600" s="309"/>
    </row>
    <row r="7601" spans="1:4">
      <c r="A7601" s="308"/>
      <c r="B7601" s="308"/>
      <c r="C7601" s="308"/>
      <c r="D7601" s="309"/>
    </row>
    <row r="7602" spans="1:4">
      <c r="A7602" s="308"/>
      <c r="B7602" s="308"/>
      <c r="C7602" s="308"/>
      <c r="D7602" s="309"/>
    </row>
    <row r="7603" spans="1:4">
      <c r="A7603" s="308"/>
      <c r="B7603" s="308"/>
      <c r="C7603" s="308"/>
      <c r="D7603" s="309"/>
    </row>
    <row r="7604" spans="1:4">
      <c r="A7604" s="308"/>
      <c r="B7604" s="308"/>
      <c r="C7604" s="308"/>
      <c r="D7604" s="309"/>
    </row>
    <row r="7605" spans="1:4">
      <c r="A7605" s="308"/>
      <c r="B7605" s="308"/>
      <c r="C7605" s="308"/>
      <c r="D7605" s="309"/>
    </row>
    <row r="7606" spans="1:4">
      <c r="A7606" s="308"/>
      <c r="B7606" s="308"/>
      <c r="C7606" s="308"/>
      <c r="D7606" s="309"/>
    </row>
    <row r="7607" spans="1:4">
      <c r="A7607" s="308"/>
      <c r="B7607" s="308"/>
      <c r="C7607" s="308"/>
      <c r="D7607" s="309"/>
    </row>
    <row r="7608" spans="1:4">
      <c r="A7608" s="308"/>
      <c r="B7608" s="308"/>
      <c r="C7608" s="308"/>
      <c r="D7608" s="309"/>
    </row>
    <row r="7609" spans="1:4">
      <c r="A7609" s="308"/>
      <c r="B7609" s="308"/>
      <c r="C7609" s="308"/>
      <c r="D7609" s="309"/>
    </row>
    <row r="7610" spans="1:4">
      <c r="A7610" s="308"/>
      <c r="B7610" s="308"/>
      <c r="C7610" s="308"/>
      <c r="D7610" s="309"/>
    </row>
    <row r="7611" spans="1:4">
      <c r="A7611" s="308"/>
      <c r="B7611" s="308"/>
      <c r="C7611" s="308"/>
      <c r="D7611" s="309"/>
    </row>
    <row r="7612" spans="1:4">
      <c r="A7612" s="308"/>
      <c r="B7612" s="308"/>
      <c r="C7612" s="308"/>
      <c r="D7612" s="309"/>
    </row>
    <row r="7613" spans="1:4">
      <c r="A7613" s="308"/>
      <c r="B7613" s="308"/>
      <c r="C7613" s="308"/>
      <c r="D7613" s="309"/>
    </row>
    <row r="7614" spans="1:4">
      <c r="A7614" s="308"/>
      <c r="B7614" s="308"/>
      <c r="C7614" s="308"/>
      <c r="D7614" s="309"/>
    </row>
    <row r="7615" spans="1:4">
      <c r="A7615" s="308"/>
      <c r="B7615" s="308"/>
      <c r="C7615" s="308"/>
      <c r="D7615" s="309"/>
    </row>
    <row r="7616" spans="1:4">
      <c r="A7616" s="308"/>
      <c r="B7616" s="308"/>
      <c r="C7616" s="308"/>
      <c r="D7616" s="309"/>
    </row>
    <row r="7617" spans="1:4">
      <c r="A7617" s="308"/>
      <c r="B7617" s="308"/>
      <c r="C7617" s="308"/>
      <c r="D7617" s="309"/>
    </row>
    <row r="7618" spans="1:4">
      <c r="A7618" s="308"/>
      <c r="B7618" s="308"/>
      <c r="C7618" s="308"/>
      <c r="D7618" s="309"/>
    </row>
    <row r="7619" spans="1:4">
      <c r="A7619" s="308"/>
      <c r="B7619" s="308"/>
      <c r="C7619" s="308"/>
      <c r="D7619" s="309"/>
    </row>
    <row r="7620" spans="1:4">
      <c r="A7620" s="308"/>
      <c r="B7620" s="308"/>
      <c r="C7620" s="308"/>
      <c r="D7620" s="309"/>
    </row>
    <row r="7621" spans="1:4">
      <c r="A7621" s="308"/>
      <c r="B7621" s="308"/>
      <c r="C7621" s="308"/>
      <c r="D7621" s="310"/>
    </row>
    <row r="7622" spans="1:4">
      <c r="A7622" s="308"/>
      <c r="B7622" s="308"/>
      <c r="C7622" s="308"/>
      <c r="D7622" s="310"/>
    </row>
    <row r="7623" spans="1:4">
      <c r="A7623" s="308"/>
      <c r="B7623" s="308"/>
      <c r="C7623" s="308"/>
      <c r="D7623" s="309"/>
    </row>
    <row r="7624" spans="1:4">
      <c r="A7624" s="308"/>
      <c r="B7624" s="308"/>
      <c r="C7624" s="308"/>
      <c r="D7624" s="309"/>
    </row>
    <row r="7625" spans="1:4">
      <c r="A7625" s="308"/>
      <c r="B7625" s="308"/>
      <c r="C7625" s="308"/>
      <c r="D7625" s="309"/>
    </row>
    <row r="7626" spans="1:4">
      <c r="A7626" s="308"/>
      <c r="B7626" s="308"/>
      <c r="C7626" s="308"/>
      <c r="D7626" s="309"/>
    </row>
    <row r="7627" spans="1:4">
      <c r="A7627" s="308"/>
      <c r="B7627" s="308"/>
      <c r="C7627" s="308"/>
      <c r="D7627" s="309"/>
    </row>
    <row r="7628" spans="1:4">
      <c r="A7628" s="308"/>
      <c r="B7628" s="308"/>
      <c r="C7628" s="308"/>
      <c r="D7628" s="309"/>
    </row>
    <row r="7629" spans="1:4">
      <c r="A7629" s="308"/>
      <c r="B7629" s="308"/>
      <c r="C7629" s="308"/>
      <c r="D7629" s="309"/>
    </row>
    <row r="7630" spans="1:4">
      <c r="A7630" s="308"/>
      <c r="B7630" s="308"/>
      <c r="C7630" s="308"/>
      <c r="D7630" s="309"/>
    </row>
    <row r="7631" spans="1:4">
      <c r="A7631" s="308"/>
      <c r="B7631" s="308"/>
      <c r="C7631" s="308"/>
      <c r="D7631" s="309"/>
    </row>
    <row r="7632" spans="1:4">
      <c r="A7632" s="308"/>
      <c r="B7632" s="308"/>
      <c r="C7632" s="308"/>
      <c r="D7632" s="309"/>
    </row>
    <row r="7633" spans="1:4">
      <c r="A7633" s="308"/>
      <c r="B7633" s="308"/>
      <c r="C7633" s="308"/>
      <c r="D7633" s="309"/>
    </row>
    <row r="7634" spans="1:4">
      <c r="A7634" s="308"/>
      <c r="B7634" s="308"/>
      <c r="C7634" s="308"/>
      <c r="D7634" s="309"/>
    </row>
    <row r="7635" spans="1:4">
      <c r="A7635" s="308"/>
      <c r="B7635" s="308"/>
      <c r="C7635" s="308"/>
      <c r="D7635" s="309"/>
    </row>
    <row r="7636" spans="1:4">
      <c r="A7636" s="308"/>
      <c r="B7636" s="308"/>
      <c r="C7636" s="308"/>
      <c r="D7636" s="309"/>
    </row>
    <row r="7637" spans="1:4">
      <c r="A7637" s="308"/>
      <c r="B7637" s="308"/>
      <c r="C7637" s="308"/>
      <c r="D7637" s="309"/>
    </row>
    <row r="7638" spans="1:4">
      <c r="A7638" s="308"/>
      <c r="B7638" s="308"/>
      <c r="C7638" s="308"/>
      <c r="D7638" s="309"/>
    </row>
    <row r="7639" spans="1:4">
      <c r="A7639" s="308"/>
      <c r="B7639" s="308"/>
      <c r="C7639" s="308"/>
      <c r="D7639" s="309"/>
    </row>
    <row r="7640" spans="1:4">
      <c r="A7640" s="308"/>
      <c r="B7640" s="308"/>
      <c r="C7640" s="308"/>
      <c r="D7640" s="309"/>
    </row>
    <row r="7641" spans="1:4">
      <c r="A7641" s="308"/>
      <c r="B7641" s="308"/>
      <c r="C7641" s="308"/>
      <c r="D7641" s="309"/>
    </row>
    <row r="7642" spans="1:4">
      <c r="A7642" s="308"/>
      <c r="B7642" s="308"/>
      <c r="C7642" s="308"/>
      <c r="D7642" s="309"/>
    </row>
    <row r="7643" spans="1:4">
      <c r="A7643" s="308"/>
      <c r="B7643" s="308"/>
      <c r="C7643" s="308"/>
      <c r="D7643" s="309"/>
    </row>
    <row r="7644" spans="1:4">
      <c r="A7644" s="308"/>
      <c r="B7644" s="308"/>
      <c r="C7644" s="308"/>
      <c r="D7644" s="309"/>
    </row>
    <row r="7645" spans="1:4">
      <c r="A7645" s="308"/>
      <c r="B7645" s="308"/>
      <c r="C7645" s="308"/>
      <c r="D7645" s="309"/>
    </row>
    <row r="7646" spans="1:4">
      <c r="A7646" s="308"/>
      <c r="B7646" s="308"/>
      <c r="C7646" s="308"/>
      <c r="D7646" s="309"/>
    </row>
    <row r="7647" spans="1:4">
      <c r="A7647" s="308"/>
      <c r="B7647" s="308"/>
      <c r="C7647" s="308"/>
      <c r="D7647" s="309"/>
    </row>
    <row r="7648" spans="1:4">
      <c r="A7648" s="308"/>
      <c r="B7648" s="308"/>
      <c r="C7648" s="308"/>
      <c r="D7648" s="309"/>
    </row>
    <row r="7649" spans="1:4">
      <c r="A7649" s="308"/>
      <c r="B7649" s="308"/>
      <c r="C7649" s="308"/>
      <c r="D7649" s="309"/>
    </row>
    <row r="7650" spans="1:4">
      <c r="A7650" s="308"/>
      <c r="B7650" s="308"/>
      <c r="C7650" s="308"/>
      <c r="D7650" s="309"/>
    </row>
    <row r="7651" spans="1:4">
      <c r="A7651" s="308"/>
      <c r="B7651" s="308"/>
      <c r="C7651" s="308"/>
      <c r="D7651" s="309"/>
    </row>
    <row r="7652" spans="1:4">
      <c r="A7652" s="308"/>
      <c r="B7652" s="308"/>
      <c r="C7652" s="308"/>
      <c r="D7652" s="309"/>
    </row>
    <row r="7653" spans="1:4">
      <c r="A7653" s="308"/>
      <c r="B7653" s="308"/>
      <c r="C7653" s="308"/>
      <c r="D7653" s="309"/>
    </row>
    <row r="7654" spans="1:4">
      <c r="A7654" s="308"/>
      <c r="B7654" s="308"/>
      <c r="C7654" s="308"/>
      <c r="D7654" s="309"/>
    </row>
    <row r="7655" spans="1:4">
      <c r="A7655" s="308"/>
      <c r="B7655" s="308"/>
      <c r="C7655" s="308"/>
      <c r="D7655" s="309"/>
    </row>
    <row r="7656" spans="1:4">
      <c r="A7656" s="308"/>
      <c r="B7656" s="308"/>
      <c r="C7656" s="308"/>
      <c r="D7656" s="309"/>
    </row>
    <row r="7657" spans="1:4">
      <c r="A7657" s="308"/>
      <c r="B7657" s="308"/>
      <c r="C7657" s="308"/>
      <c r="D7657" s="309"/>
    </row>
    <row r="7658" spans="1:4">
      <c r="A7658" s="308"/>
      <c r="B7658" s="308"/>
      <c r="C7658" s="308"/>
      <c r="D7658" s="309"/>
    </row>
    <row r="7659" spans="1:4">
      <c r="A7659" s="308"/>
      <c r="B7659" s="308"/>
      <c r="C7659" s="308"/>
      <c r="D7659" s="309"/>
    </row>
    <row r="7660" spans="1:4">
      <c r="A7660" s="308"/>
      <c r="B7660" s="308"/>
      <c r="C7660" s="308"/>
      <c r="D7660" s="309"/>
    </row>
    <row r="7661" spans="1:4">
      <c r="A7661" s="308"/>
      <c r="B7661" s="308"/>
      <c r="C7661" s="308"/>
      <c r="D7661" s="309"/>
    </row>
    <row r="7662" spans="1:4">
      <c r="A7662" s="308"/>
      <c r="B7662" s="308"/>
      <c r="C7662" s="308"/>
      <c r="D7662" s="309"/>
    </row>
    <row r="7663" spans="1:4">
      <c r="A7663" s="308"/>
      <c r="B7663" s="308"/>
      <c r="C7663" s="308"/>
      <c r="D7663" s="309"/>
    </row>
    <row r="7664" spans="1:4">
      <c r="A7664" s="308"/>
      <c r="B7664" s="308"/>
      <c r="C7664" s="308"/>
      <c r="D7664" s="309"/>
    </row>
    <row r="7665" spans="1:4">
      <c r="A7665" s="308"/>
      <c r="B7665" s="308"/>
      <c r="C7665" s="308"/>
      <c r="D7665" s="310"/>
    </row>
    <row r="7666" spans="1:4">
      <c r="A7666" s="308"/>
      <c r="B7666" s="308"/>
      <c r="C7666" s="308"/>
      <c r="D7666" s="309"/>
    </row>
    <row r="7667" spans="1:4">
      <c r="A7667" s="308"/>
      <c r="B7667" s="308"/>
      <c r="C7667" s="308"/>
      <c r="D7667" s="309"/>
    </row>
    <row r="7668" spans="1:4">
      <c r="A7668" s="308"/>
      <c r="B7668" s="308"/>
      <c r="C7668" s="308"/>
      <c r="D7668" s="309"/>
    </row>
    <row r="7669" spans="1:4">
      <c r="A7669" s="308"/>
      <c r="B7669" s="308"/>
      <c r="C7669" s="308"/>
      <c r="D7669" s="309"/>
    </row>
    <row r="7670" spans="1:4">
      <c r="A7670" s="308"/>
      <c r="B7670" s="308"/>
      <c r="C7670" s="308"/>
      <c r="D7670" s="309"/>
    </row>
    <row r="7671" spans="1:4">
      <c r="A7671" s="308"/>
      <c r="B7671" s="308"/>
      <c r="C7671" s="308"/>
      <c r="D7671" s="309"/>
    </row>
    <row r="7672" spans="1:4">
      <c r="A7672" s="308"/>
      <c r="B7672" s="308"/>
      <c r="C7672" s="308"/>
      <c r="D7672" s="309"/>
    </row>
    <row r="7673" spans="1:4">
      <c r="A7673" s="308"/>
      <c r="B7673" s="308"/>
      <c r="C7673" s="308"/>
      <c r="D7673" s="309"/>
    </row>
    <row r="7674" spans="1:4">
      <c r="A7674" s="308"/>
      <c r="B7674" s="308"/>
      <c r="C7674" s="308"/>
      <c r="D7674" s="309"/>
    </row>
    <row r="7675" spans="1:4">
      <c r="A7675" s="308"/>
      <c r="B7675" s="308"/>
      <c r="C7675" s="308"/>
      <c r="D7675" s="310"/>
    </row>
    <row r="7676" spans="1:4">
      <c r="A7676" s="308"/>
      <c r="B7676" s="308"/>
      <c r="C7676" s="308"/>
      <c r="D7676" s="309"/>
    </row>
    <row r="7677" spans="1:4">
      <c r="A7677" s="308"/>
      <c r="B7677" s="308"/>
      <c r="C7677" s="308"/>
      <c r="D7677" s="309"/>
    </row>
    <row r="7678" spans="1:4">
      <c r="A7678" s="308"/>
      <c r="B7678" s="308"/>
      <c r="C7678" s="308"/>
      <c r="D7678" s="309"/>
    </row>
    <row r="7679" spans="1:4">
      <c r="A7679" s="308"/>
      <c r="B7679" s="308"/>
      <c r="C7679" s="308"/>
      <c r="D7679" s="309"/>
    </row>
    <row r="7680" spans="1:4">
      <c r="A7680" s="308"/>
      <c r="B7680" s="308"/>
      <c r="C7680" s="308"/>
      <c r="D7680" s="309"/>
    </row>
    <row r="7681" spans="1:4">
      <c r="A7681" s="308"/>
      <c r="B7681" s="308"/>
      <c r="C7681" s="308"/>
      <c r="D7681" s="309"/>
    </row>
    <row r="7682" spans="1:4">
      <c r="A7682" s="308"/>
      <c r="B7682" s="308"/>
      <c r="C7682" s="308"/>
      <c r="D7682" s="309"/>
    </row>
    <row r="7683" spans="1:4">
      <c r="A7683" s="308"/>
      <c r="B7683" s="308"/>
      <c r="C7683" s="308"/>
      <c r="D7683" s="309"/>
    </row>
    <row r="7684" spans="1:4">
      <c r="A7684" s="308"/>
      <c r="B7684" s="308"/>
      <c r="C7684" s="308"/>
      <c r="D7684" s="309"/>
    </row>
    <row r="7685" spans="1:4">
      <c r="A7685" s="308"/>
      <c r="B7685" s="308"/>
      <c r="C7685" s="308"/>
      <c r="D7685" s="309"/>
    </row>
    <row r="7686" spans="1:4">
      <c r="A7686" s="308"/>
      <c r="B7686" s="308"/>
      <c r="C7686" s="308"/>
      <c r="D7686" s="309"/>
    </row>
    <row r="7687" spans="1:4">
      <c r="A7687" s="308"/>
      <c r="B7687" s="308"/>
      <c r="C7687" s="308"/>
      <c r="D7687" s="309"/>
    </row>
    <row r="7688" spans="1:4">
      <c r="A7688" s="308"/>
      <c r="B7688" s="308"/>
      <c r="C7688" s="308"/>
      <c r="D7688" s="309"/>
    </row>
    <row r="7689" spans="1:4">
      <c r="A7689" s="308"/>
      <c r="B7689" s="308"/>
      <c r="C7689" s="308"/>
      <c r="D7689" s="309"/>
    </row>
    <row r="7690" spans="1:4">
      <c r="A7690" s="308"/>
      <c r="B7690" s="308"/>
      <c r="C7690" s="308"/>
      <c r="D7690" s="309"/>
    </row>
    <row r="7691" spans="1:4">
      <c r="A7691" s="308"/>
      <c r="B7691" s="308"/>
      <c r="C7691" s="308"/>
      <c r="D7691" s="309"/>
    </row>
    <row r="7692" spans="1:4">
      <c r="A7692" s="308"/>
      <c r="B7692" s="308"/>
      <c r="C7692" s="308"/>
      <c r="D7692" s="309"/>
    </row>
    <row r="7693" spans="1:4">
      <c r="A7693" s="308"/>
      <c r="B7693" s="308"/>
      <c r="C7693" s="308"/>
      <c r="D7693" s="309"/>
    </row>
    <row r="7694" spans="1:4">
      <c r="A7694" s="308"/>
      <c r="B7694" s="308"/>
      <c r="C7694" s="308"/>
      <c r="D7694" s="309"/>
    </row>
    <row r="7695" spans="1:4">
      <c r="A7695" s="308"/>
      <c r="B7695" s="308"/>
      <c r="C7695" s="308"/>
      <c r="D7695" s="309"/>
    </row>
    <row r="7696" spans="1:4">
      <c r="A7696" s="308"/>
      <c r="B7696" s="308"/>
      <c r="C7696" s="308"/>
      <c r="D7696" s="309"/>
    </row>
    <row r="7697" spans="1:4">
      <c r="A7697" s="308"/>
      <c r="B7697" s="308"/>
      <c r="C7697" s="308"/>
      <c r="D7697" s="309"/>
    </row>
    <row r="7698" spans="1:4">
      <c r="A7698" s="308"/>
      <c r="B7698" s="308"/>
      <c r="C7698" s="308"/>
      <c r="D7698" s="309"/>
    </row>
    <row r="7699" spans="1:4">
      <c r="A7699" s="308"/>
      <c r="B7699" s="308"/>
      <c r="C7699" s="308"/>
      <c r="D7699" s="309"/>
    </row>
    <row r="7700" spans="1:4">
      <c r="A7700" s="308"/>
      <c r="B7700" s="308"/>
      <c r="C7700" s="308"/>
      <c r="D7700" s="309"/>
    </row>
    <row r="7701" spans="1:4">
      <c r="A7701" s="308"/>
      <c r="B7701" s="308"/>
      <c r="C7701" s="308"/>
      <c r="D7701" s="309"/>
    </row>
    <row r="7702" spans="1:4">
      <c r="A7702" s="308"/>
      <c r="B7702" s="308"/>
      <c r="C7702" s="308"/>
      <c r="D7702" s="309"/>
    </row>
    <row r="7703" spans="1:4">
      <c r="A7703" s="308"/>
      <c r="B7703" s="308"/>
      <c r="C7703" s="308"/>
      <c r="D7703" s="309"/>
    </row>
    <row r="7704" spans="1:4">
      <c r="A7704" s="308"/>
      <c r="B7704" s="308"/>
      <c r="C7704" s="308"/>
      <c r="D7704" s="309"/>
    </row>
    <row r="7705" spans="1:4">
      <c r="A7705" s="308"/>
      <c r="B7705" s="308"/>
      <c r="C7705" s="308"/>
      <c r="D7705" s="310"/>
    </row>
    <row r="7706" spans="1:4">
      <c r="A7706" s="308"/>
      <c r="B7706" s="308"/>
      <c r="C7706" s="308"/>
      <c r="D7706" s="309"/>
    </row>
    <row r="7707" spans="1:4">
      <c r="A7707" s="308"/>
      <c r="B7707" s="308"/>
      <c r="C7707" s="308"/>
      <c r="D7707" s="309"/>
    </row>
    <row r="7708" spans="1:4">
      <c r="A7708" s="308"/>
      <c r="B7708" s="308"/>
      <c r="C7708" s="308"/>
      <c r="D7708" s="309"/>
    </row>
    <row r="7709" spans="1:4">
      <c r="A7709" s="308"/>
      <c r="B7709" s="308"/>
      <c r="C7709" s="308"/>
      <c r="D7709" s="309"/>
    </row>
    <row r="7710" spans="1:4">
      <c r="A7710" s="308"/>
      <c r="B7710" s="308"/>
      <c r="C7710" s="308"/>
      <c r="D7710" s="309"/>
    </row>
    <row r="7711" spans="1:4">
      <c r="A7711" s="308"/>
      <c r="B7711" s="308"/>
      <c r="C7711" s="308"/>
      <c r="D7711" s="309"/>
    </row>
    <row r="7712" spans="1:4">
      <c r="A7712" s="308"/>
      <c r="B7712" s="308"/>
      <c r="C7712" s="308"/>
      <c r="D7712" s="309"/>
    </row>
    <row r="7713" spans="1:4">
      <c r="A7713" s="308"/>
      <c r="B7713" s="308"/>
      <c r="C7713" s="308"/>
      <c r="D7713" s="309"/>
    </row>
    <row r="7714" spans="1:4">
      <c r="A7714" s="308"/>
      <c r="B7714" s="308"/>
      <c r="C7714" s="308"/>
      <c r="D7714" s="309"/>
    </row>
    <row r="7715" spans="1:4">
      <c r="A7715" s="308"/>
      <c r="B7715" s="308"/>
      <c r="C7715" s="308"/>
      <c r="D7715" s="309"/>
    </row>
    <row r="7716" spans="1:4">
      <c r="A7716" s="308"/>
      <c r="B7716" s="308"/>
      <c r="C7716" s="308"/>
      <c r="D7716" s="309"/>
    </row>
    <row r="7717" spans="1:4">
      <c r="A7717" s="308"/>
      <c r="B7717" s="308"/>
      <c r="C7717" s="308"/>
      <c r="D7717" s="309"/>
    </row>
    <row r="7718" spans="1:4">
      <c r="A7718" s="308"/>
      <c r="B7718" s="308"/>
      <c r="C7718" s="308"/>
      <c r="D7718" s="309"/>
    </row>
    <row r="7719" spans="1:4">
      <c r="A7719" s="308"/>
      <c r="B7719" s="308"/>
      <c r="C7719" s="308"/>
      <c r="D7719" s="309"/>
    </row>
    <row r="7720" spans="1:4">
      <c r="A7720" s="308"/>
      <c r="B7720" s="308"/>
      <c r="C7720" s="308"/>
      <c r="D7720" s="309"/>
    </row>
    <row r="7721" spans="1:4">
      <c r="A7721" s="308"/>
      <c r="B7721" s="308"/>
      <c r="C7721" s="308"/>
      <c r="D7721" s="309"/>
    </row>
    <row r="7722" spans="1:4">
      <c r="A7722" s="308"/>
      <c r="B7722" s="308"/>
      <c r="C7722" s="308"/>
      <c r="D7722" s="309"/>
    </row>
    <row r="7723" spans="1:4">
      <c r="A7723" s="308"/>
      <c r="B7723" s="308"/>
      <c r="C7723" s="308"/>
      <c r="D7723" s="309"/>
    </row>
    <row r="7724" spans="1:4">
      <c r="A7724" s="308"/>
      <c r="B7724" s="308"/>
      <c r="C7724" s="308"/>
      <c r="D7724" s="309"/>
    </row>
    <row r="7725" spans="1:4">
      <c r="A7725" s="308"/>
      <c r="B7725" s="308"/>
      <c r="C7725" s="308"/>
      <c r="D7725" s="309"/>
    </row>
    <row r="7726" spans="1:4">
      <c r="A7726" s="308"/>
      <c r="B7726" s="308"/>
      <c r="C7726" s="308"/>
      <c r="D7726" s="309"/>
    </row>
    <row r="7727" spans="1:4">
      <c r="A7727" s="308"/>
      <c r="B7727" s="308"/>
      <c r="C7727" s="308"/>
      <c r="D7727" s="309"/>
    </row>
    <row r="7728" spans="1:4">
      <c r="A7728" s="308"/>
      <c r="B7728" s="308"/>
      <c r="C7728" s="308"/>
      <c r="D7728" s="309"/>
    </row>
    <row r="7729" spans="1:4">
      <c r="A7729" s="308"/>
      <c r="B7729" s="308"/>
      <c r="C7729" s="308"/>
      <c r="D7729" s="309"/>
    </row>
    <row r="7730" spans="1:4">
      <c r="A7730" s="308"/>
      <c r="B7730" s="308"/>
      <c r="C7730" s="308"/>
      <c r="D7730" s="309"/>
    </row>
    <row r="7731" spans="1:4">
      <c r="A7731" s="308"/>
      <c r="B7731" s="308"/>
      <c r="C7731" s="308"/>
      <c r="D7731" s="309"/>
    </row>
    <row r="7732" spans="1:4">
      <c r="A7732" s="308"/>
      <c r="B7732" s="308"/>
      <c r="C7732" s="308"/>
      <c r="D7732" s="309"/>
    </row>
    <row r="7733" spans="1:4">
      <c r="A7733" s="308"/>
      <c r="B7733" s="308"/>
      <c r="C7733" s="308"/>
      <c r="D7733" s="309"/>
    </row>
    <row r="7734" spans="1:4">
      <c r="A7734" s="308"/>
      <c r="B7734" s="308"/>
      <c r="C7734" s="308"/>
      <c r="D7734" s="309"/>
    </row>
    <row r="7735" spans="1:4">
      <c r="A7735" s="308"/>
      <c r="B7735" s="308"/>
      <c r="C7735" s="308"/>
      <c r="D7735" s="309"/>
    </row>
    <row r="7736" spans="1:4">
      <c r="A7736" s="308"/>
      <c r="B7736" s="308"/>
      <c r="C7736" s="308"/>
      <c r="D7736" s="309"/>
    </row>
    <row r="7737" spans="1:4">
      <c r="A7737" s="308"/>
      <c r="B7737" s="308"/>
      <c r="C7737" s="308"/>
      <c r="D7737" s="309"/>
    </row>
    <row r="7738" spans="1:4">
      <c r="A7738" s="308"/>
      <c r="B7738" s="308"/>
      <c r="C7738" s="308"/>
      <c r="D7738" s="309"/>
    </row>
    <row r="7739" spans="1:4">
      <c r="A7739" s="308"/>
      <c r="B7739" s="308"/>
      <c r="C7739" s="308"/>
      <c r="D7739" s="309"/>
    </row>
    <row r="7740" spans="1:4">
      <c r="A7740" s="308"/>
      <c r="B7740" s="308"/>
      <c r="C7740" s="308"/>
      <c r="D7740" s="309"/>
    </row>
    <row r="7741" spans="1:4">
      <c r="A7741" s="308"/>
      <c r="B7741" s="308"/>
      <c r="C7741" s="308"/>
      <c r="D7741" s="309"/>
    </row>
    <row r="7742" spans="1:4">
      <c r="A7742" s="308"/>
      <c r="B7742" s="308"/>
      <c r="C7742" s="308"/>
      <c r="D7742" s="309"/>
    </row>
    <row r="7743" spans="1:4">
      <c r="A7743" s="308"/>
      <c r="B7743" s="308"/>
      <c r="C7743" s="308"/>
      <c r="D7743" s="309"/>
    </row>
    <row r="7744" spans="1:4">
      <c r="A7744" s="308"/>
      <c r="B7744" s="308"/>
      <c r="C7744" s="308"/>
      <c r="D7744" s="309"/>
    </row>
    <row r="7745" spans="1:4">
      <c r="A7745" s="308"/>
      <c r="B7745" s="308"/>
      <c r="C7745" s="308"/>
      <c r="D7745" s="309"/>
    </row>
    <row r="7746" spans="1:4">
      <c r="A7746" s="308"/>
      <c r="B7746" s="308"/>
      <c r="C7746" s="308"/>
      <c r="D7746" s="309"/>
    </row>
    <row r="7747" spans="1:4">
      <c r="A7747" s="308"/>
      <c r="B7747" s="308"/>
      <c r="C7747" s="308"/>
      <c r="D7747" s="309"/>
    </row>
    <row r="7748" spans="1:4">
      <c r="A7748" s="308"/>
      <c r="B7748" s="308"/>
      <c r="C7748" s="308"/>
      <c r="D7748" s="309"/>
    </row>
    <row r="7749" spans="1:4">
      <c r="A7749" s="308"/>
      <c r="B7749" s="308"/>
      <c r="C7749" s="308"/>
      <c r="D7749" s="309"/>
    </row>
    <row r="7750" spans="1:4">
      <c r="A7750" s="308"/>
      <c r="B7750" s="308"/>
      <c r="C7750" s="308"/>
      <c r="D7750" s="309"/>
    </row>
    <row r="7751" spans="1:4">
      <c r="A7751" s="308"/>
      <c r="B7751" s="308"/>
      <c r="C7751" s="308"/>
      <c r="D7751" s="309"/>
    </row>
    <row r="7752" spans="1:4">
      <c r="A7752" s="308"/>
      <c r="B7752" s="308"/>
      <c r="C7752" s="308"/>
      <c r="D7752" s="309"/>
    </row>
    <row r="7753" spans="1:4">
      <c r="A7753" s="308"/>
      <c r="B7753" s="308"/>
      <c r="C7753" s="308"/>
      <c r="D7753" s="309"/>
    </row>
    <row r="7754" spans="1:4">
      <c r="A7754" s="308"/>
      <c r="B7754" s="308"/>
      <c r="C7754" s="308"/>
      <c r="D7754" s="309"/>
    </row>
    <row r="7755" spans="1:4">
      <c r="A7755" s="308"/>
      <c r="B7755" s="308"/>
      <c r="C7755" s="308"/>
      <c r="D7755" s="309"/>
    </row>
    <row r="7756" spans="1:4">
      <c r="A7756" s="308"/>
      <c r="B7756" s="308"/>
      <c r="C7756" s="308"/>
      <c r="D7756" s="309"/>
    </row>
    <row r="7757" spans="1:4">
      <c r="A7757" s="308"/>
      <c r="B7757" s="308"/>
      <c r="C7757" s="308"/>
      <c r="D7757" s="309"/>
    </row>
    <row r="7758" spans="1:4">
      <c r="A7758" s="308"/>
      <c r="B7758" s="308"/>
      <c r="C7758" s="308"/>
      <c r="D7758" s="309"/>
    </row>
    <row r="7759" spans="1:4">
      <c r="A7759" s="308"/>
      <c r="B7759" s="308"/>
      <c r="C7759" s="308"/>
      <c r="D7759" s="309"/>
    </row>
    <row r="7760" spans="1:4">
      <c r="A7760" s="308"/>
      <c r="B7760" s="308"/>
      <c r="C7760" s="308"/>
      <c r="D7760" s="309"/>
    </row>
    <row r="7761" spans="1:4">
      <c r="A7761" s="308"/>
      <c r="B7761" s="308"/>
      <c r="C7761" s="308"/>
      <c r="D7761" s="309"/>
    </row>
    <row r="7762" spans="1:4">
      <c r="A7762" s="308"/>
      <c r="B7762" s="308"/>
      <c r="C7762" s="308"/>
      <c r="D7762" s="309"/>
    </row>
    <row r="7763" spans="1:4">
      <c r="A7763" s="308"/>
      <c r="B7763" s="308"/>
      <c r="C7763" s="308"/>
      <c r="D7763" s="309"/>
    </row>
    <row r="7764" spans="1:4">
      <c r="A7764" s="308"/>
      <c r="B7764" s="308"/>
      <c r="C7764" s="308"/>
      <c r="D7764" s="309"/>
    </row>
    <row r="7765" spans="1:4">
      <c r="A7765" s="308"/>
      <c r="B7765" s="308"/>
      <c r="C7765" s="308"/>
      <c r="D7765" s="309"/>
    </row>
    <row r="7766" spans="1:4">
      <c r="A7766" s="308"/>
      <c r="B7766" s="308"/>
      <c r="C7766" s="308"/>
      <c r="D7766" s="309"/>
    </row>
    <row r="7767" spans="1:4">
      <c r="A7767" s="308"/>
      <c r="B7767" s="308"/>
      <c r="C7767" s="308"/>
      <c r="D7767" s="309"/>
    </row>
    <row r="7768" spans="1:4">
      <c r="A7768" s="308"/>
      <c r="B7768" s="308"/>
      <c r="C7768" s="308"/>
      <c r="D7768" s="309"/>
    </row>
    <row r="7769" spans="1:4">
      <c r="A7769" s="308"/>
      <c r="B7769" s="308"/>
      <c r="C7769" s="308"/>
      <c r="D7769" s="309"/>
    </row>
    <row r="7770" spans="1:4">
      <c r="A7770" s="308"/>
      <c r="B7770" s="308"/>
      <c r="C7770" s="308"/>
      <c r="D7770" s="309"/>
    </row>
    <row r="7771" spans="1:4">
      <c r="A7771" s="308"/>
      <c r="B7771" s="308"/>
      <c r="C7771" s="308"/>
      <c r="D7771" s="309"/>
    </row>
    <row r="7772" spans="1:4">
      <c r="A7772" s="308"/>
      <c r="B7772" s="308"/>
      <c r="C7772" s="308"/>
      <c r="D7772" s="309"/>
    </row>
    <row r="7773" spans="1:4">
      <c r="A7773" s="308"/>
      <c r="B7773" s="308"/>
      <c r="C7773" s="308"/>
      <c r="D7773" s="309"/>
    </row>
    <row r="7774" spans="1:4">
      <c r="A7774" s="308"/>
      <c r="B7774" s="308"/>
      <c r="C7774" s="308"/>
      <c r="D7774" s="309"/>
    </row>
    <row r="7775" spans="1:4">
      <c r="A7775" s="308"/>
      <c r="B7775" s="308"/>
      <c r="C7775" s="308"/>
      <c r="D7775" s="309"/>
    </row>
    <row r="7776" spans="1:4">
      <c r="A7776" s="308"/>
      <c r="B7776" s="308"/>
      <c r="C7776" s="308"/>
      <c r="D7776" s="309"/>
    </row>
    <row r="7777" spans="1:4">
      <c r="A7777" s="308"/>
      <c r="B7777" s="308"/>
      <c r="C7777" s="308"/>
      <c r="D7777" s="309"/>
    </row>
    <row r="7778" spans="1:4">
      <c r="A7778" s="308"/>
      <c r="B7778" s="308"/>
      <c r="C7778" s="308"/>
      <c r="D7778" s="309"/>
    </row>
    <row r="7779" spans="1:4">
      <c r="A7779" s="308"/>
      <c r="B7779" s="308"/>
      <c r="C7779" s="308"/>
      <c r="D7779" s="309"/>
    </row>
    <row r="7780" spans="1:4">
      <c r="A7780" s="308"/>
      <c r="B7780" s="308"/>
      <c r="C7780" s="308"/>
      <c r="D7780" s="309"/>
    </row>
    <row r="7781" spans="1:4">
      <c r="A7781" s="308"/>
      <c r="B7781" s="308"/>
      <c r="C7781" s="308"/>
      <c r="D7781" s="309"/>
    </row>
    <row r="7782" spans="1:4">
      <c r="A7782" s="308"/>
      <c r="B7782" s="308"/>
      <c r="C7782" s="308"/>
      <c r="D7782" s="309"/>
    </row>
    <row r="7783" spans="1:4">
      <c r="A7783" s="308"/>
      <c r="B7783" s="308"/>
      <c r="C7783" s="308"/>
      <c r="D7783" s="309"/>
    </row>
    <row r="7784" spans="1:4">
      <c r="A7784" s="308"/>
      <c r="B7784" s="308"/>
      <c r="C7784" s="308"/>
      <c r="D7784" s="309"/>
    </row>
    <row r="7785" spans="1:4">
      <c r="A7785" s="308"/>
      <c r="B7785" s="308"/>
      <c r="C7785" s="308"/>
      <c r="D7785" s="309"/>
    </row>
    <row r="7786" spans="1:4">
      <c r="A7786" s="308"/>
      <c r="B7786" s="308"/>
      <c r="C7786" s="308"/>
      <c r="D7786" s="309"/>
    </row>
    <row r="7787" spans="1:4">
      <c r="A7787" s="308"/>
      <c r="B7787" s="308"/>
      <c r="C7787" s="308"/>
      <c r="D7787" s="309"/>
    </row>
    <row r="7788" spans="1:4">
      <c r="A7788" s="308"/>
      <c r="B7788" s="308"/>
      <c r="C7788" s="308"/>
      <c r="D7788" s="309"/>
    </row>
    <row r="7789" spans="1:4">
      <c r="A7789" s="308"/>
      <c r="B7789" s="308"/>
      <c r="C7789" s="308"/>
      <c r="D7789" s="309"/>
    </row>
    <row r="7790" spans="1:4">
      <c r="A7790" s="308"/>
      <c r="B7790" s="308"/>
      <c r="C7790" s="308"/>
      <c r="D7790" s="309"/>
    </row>
    <row r="7791" spans="1:4">
      <c r="A7791" s="308"/>
      <c r="B7791" s="308"/>
      <c r="C7791" s="308"/>
      <c r="D7791" s="309"/>
    </row>
    <row r="7792" spans="1:4">
      <c r="A7792" s="308"/>
      <c r="B7792" s="308"/>
      <c r="C7792" s="308"/>
      <c r="D7792" s="309"/>
    </row>
    <row r="7793" spans="1:4">
      <c r="A7793" s="308"/>
      <c r="B7793" s="308"/>
      <c r="C7793" s="308"/>
      <c r="D7793" s="309"/>
    </row>
    <row r="7794" spans="1:4">
      <c r="A7794" s="308"/>
      <c r="B7794" s="308"/>
      <c r="C7794" s="308"/>
      <c r="D7794" s="309"/>
    </row>
    <row r="7795" spans="1:4">
      <c r="A7795" s="308"/>
      <c r="B7795" s="308"/>
      <c r="C7795" s="308"/>
      <c r="D7795" s="309"/>
    </row>
    <row r="7796" spans="1:4">
      <c r="A7796" s="308"/>
      <c r="B7796" s="308"/>
      <c r="C7796" s="308"/>
      <c r="D7796" s="309"/>
    </row>
    <row r="7797" spans="1:4">
      <c r="A7797" s="308"/>
      <c r="B7797" s="308"/>
      <c r="C7797" s="308"/>
      <c r="D7797" s="309"/>
    </row>
    <row r="7798" spans="1:4">
      <c r="A7798" s="308"/>
      <c r="B7798" s="308"/>
      <c r="C7798" s="308"/>
      <c r="D7798" s="309"/>
    </row>
    <row r="7799" spans="1:4">
      <c r="A7799" s="308"/>
      <c r="B7799" s="308"/>
      <c r="C7799" s="308"/>
      <c r="D7799" s="309"/>
    </row>
    <row r="7800" spans="1:4">
      <c r="A7800" s="308"/>
      <c r="B7800" s="308"/>
      <c r="C7800" s="308"/>
      <c r="D7800" s="309"/>
    </row>
    <row r="7801" spans="1:4">
      <c r="A7801" s="308"/>
      <c r="B7801" s="308"/>
      <c r="C7801" s="308"/>
      <c r="D7801" s="309"/>
    </row>
    <row r="7802" spans="1:4">
      <c r="A7802" s="308"/>
      <c r="B7802" s="308"/>
      <c r="C7802" s="308"/>
      <c r="D7802" s="309"/>
    </row>
    <row r="7803" spans="1:4">
      <c r="A7803" s="308"/>
      <c r="B7803" s="308"/>
      <c r="C7803" s="308"/>
      <c r="D7803" s="309"/>
    </row>
    <row r="7804" spans="1:4">
      <c r="A7804" s="308"/>
      <c r="B7804" s="308"/>
      <c r="C7804" s="308"/>
      <c r="D7804" s="309"/>
    </row>
    <row r="7805" spans="1:4">
      <c r="A7805" s="308"/>
      <c r="B7805" s="308"/>
      <c r="C7805" s="308"/>
      <c r="D7805" s="309"/>
    </row>
    <row r="7806" spans="1:4">
      <c r="A7806" s="308"/>
      <c r="B7806" s="308"/>
      <c r="C7806" s="308"/>
      <c r="D7806" s="309"/>
    </row>
    <row r="7807" spans="1:4">
      <c r="A7807" s="308"/>
      <c r="B7807" s="308"/>
      <c r="C7807" s="308"/>
      <c r="D7807" s="309"/>
    </row>
    <row r="7808" spans="1:4">
      <c r="A7808" s="308"/>
      <c r="B7808" s="308"/>
      <c r="C7808" s="308"/>
      <c r="D7808" s="309"/>
    </row>
    <row r="7809" spans="1:4">
      <c r="A7809" s="308"/>
      <c r="B7809" s="308"/>
      <c r="C7809" s="308"/>
      <c r="D7809" s="309"/>
    </row>
    <row r="7810" spans="1:4">
      <c r="A7810" s="308"/>
      <c r="B7810" s="308"/>
      <c r="C7810" s="308"/>
      <c r="D7810" s="309"/>
    </row>
    <row r="7811" spans="1:4">
      <c r="A7811" s="308"/>
      <c r="B7811" s="308"/>
      <c r="C7811" s="308"/>
      <c r="D7811" s="309"/>
    </row>
    <row r="7812" spans="1:4">
      <c r="A7812" s="308"/>
      <c r="B7812" s="308"/>
      <c r="C7812" s="308"/>
      <c r="D7812" s="309"/>
    </row>
    <row r="7813" spans="1:4">
      <c r="A7813" s="308"/>
      <c r="B7813" s="308"/>
      <c r="C7813" s="308"/>
      <c r="D7813" s="309"/>
    </row>
    <row r="7814" spans="1:4">
      <c r="A7814" s="308"/>
      <c r="B7814" s="308"/>
      <c r="C7814" s="308"/>
      <c r="D7814" s="309"/>
    </row>
    <row r="7815" spans="1:4">
      <c r="A7815" s="308"/>
      <c r="B7815" s="308"/>
      <c r="C7815" s="308"/>
      <c r="D7815" s="309"/>
    </row>
    <row r="7816" spans="1:4">
      <c r="A7816" s="308"/>
      <c r="B7816" s="308"/>
      <c r="C7816" s="308"/>
      <c r="D7816" s="309"/>
    </row>
    <row r="7817" spans="1:4">
      <c r="A7817" s="308"/>
      <c r="B7817" s="308"/>
      <c r="C7817" s="308"/>
      <c r="D7817" s="309"/>
    </row>
    <row r="7818" spans="1:4">
      <c r="A7818" s="308"/>
      <c r="B7818" s="308"/>
      <c r="C7818" s="308"/>
      <c r="D7818" s="309"/>
    </row>
    <row r="7819" spans="1:4">
      <c r="A7819" s="308"/>
      <c r="B7819" s="308"/>
      <c r="C7819" s="308"/>
      <c r="D7819" s="309"/>
    </row>
    <row r="7820" spans="1:4">
      <c r="A7820" s="308"/>
      <c r="B7820" s="308"/>
      <c r="C7820" s="308"/>
      <c r="D7820" s="309"/>
    </row>
    <row r="7821" spans="1:4">
      <c r="A7821" s="308"/>
      <c r="B7821" s="308"/>
      <c r="C7821" s="308"/>
      <c r="D7821" s="309"/>
    </row>
    <row r="7822" spans="1:4">
      <c r="A7822" s="308"/>
      <c r="B7822" s="308"/>
      <c r="C7822" s="308"/>
      <c r="D7822" s="309"/>
    </row>
    <row r="7823" spans="1:4">
      <c r="A7823" s="308"/>
      <c r="B7823" s="308"/>
      <c r="C7823" s="308"/>
      <c r="D7823" s="309"/>
    </row>
    <row r="7824" spans="1:4">
      <c r="A7824" s="308"/>
      <c r="B7824" s="308"/>
      <c r="C7824" s="308"/>
      <c r="D7824" s="309"/>
    </row>
    <row r="7825" spans="1:4">
      <c r="A7825" s="308"/>
      <c r="B7825" s="308"/>
      <c r="C7825" s="308"/>
      <c r="D7825" s="309"/>
    </row>
    <row r="7826" spans="1:4">
      <c r="A7826" s="308"/>
      <c r="B7826" s="308"/>
      <c r="C7826" s="308"/>
      <c r="D7826" s="309"/>
    </row>
    <row r="7827" spans="1:4">
      <c r="A7827" s="308"/>
      <c r="B7827" s="308"/>
      <c r="C7827" s="308"/>
      <c r="D7827" s="309"/>
    </row>
    <row r="7828" spans="1:4">
      <c r="A7828" s="308"/>
      <c r="B7828" s="308"/>
      <c r="C7828" s="308"/>
      <c r="D7828" s="309"/>
    </row>
    <row r="7829" spans="1:4">
      <c r="A7829" s="308"/>
      <c r="B7829" s="308"/>
      <c r="C7829" s="308"/>
      <c r="D7829" s="309"/>
    </row>
    <row r="7830" spans="1:4">
      <c r="A7830" s="308"/>
      <c r="B7830" s="308"/>
      <c r="C7830" s="308"/>
      <c r="D7830" s="309"/>
    </row>
    <row r="7831" spans="1:4">
      <c r="A7831" s="308"/>
      <c r="B7831" s="308"/>
      <c r="C7831" s="308"/>
      <c r="D7831" s="309"/>
    </row>
    <row r="7832" spans="1:4">
      <c r="A7832" s="308"/>
      <c r="B7832" s="308"/>
      <c r="C7832" s="308"/>
      <c r="D7832" s="309"/>
    </row>
    <row r="7833" spans="1:4">
      <c r="A7833" s="308"/>
      <c r="B7833" s="308"/>
      <c r="C7833" s="308"/>
      <c r="D7833" s="309"/>
    </row>
    <row r="7834" spans="1:4">
      <c r="A7834" s="308"/>
      <c r="B7834" s="308"/>
      <c r="C7834" s="308"/>
      <c r="D7834" s="309"/>
    </row>
    <row r="7835" spans="1:4">
      <c r="A7835" s="308"/>
      <c r="B7835" s="308"/>
      <c r="C7835" s="308"/>
      <c r="D7835" s="309"/>
    </row>
    <row r="7836" spans="1:4">
      <c r="A7836" s="308"/>
      <c r="B7836" s="308"/>
      <c r="C7836" s="308"/>
      <c r="D7836" s="309"/>
    </row>
    <row r="7837" spans="1:4">
      <c r="A7837" s="308"/>
      <c r="B7837" s="308"/>
      <c r="C7837" s="308"/>
      <c r="D7837" s="309"/>
    </row>
    <row r="7838" spans="1:4">
      <c r="A7838" s="308"/>
      <c r="B7838" s="308"/>
      <c r="C7838" s="308"/>
      <c r="D7838" s="309"/>
    </row>
    <row r="7839" spans="1:4">
      <c r="A7839" s="308"/>
      <c r="B7839" s="308"/>
      <c r="C7839" s="308"/>
      <c r="D7839" s="309"/>
    </row>
    <row r="7840" spans="1:4">
      <c r="A7840" s="308"/>
      <c r="B7840" s="308"/>
      <c r="C7840" s="308"/>
      <c r="D7840" s="309"/>
    </row>
    <row r="7841" spans="1:4">
      <c r="A7841" s="308"/>
      <c r="B7841" s="308"/>
      <c r="C7841" s="308"/>
      <c r="D7841" s="309"/>
    </row>
    <row r="7842" spans="1:4">
      <c r="A7842" s="308"/>
      <c r="B7842" s="308"/>
      <c r="C7842" s="308"/>
      <c r="D7842" s="309"/>
    </row>
    <row r="7843" spans="1:4">
      <c r="A7843" s="308"/>
      <c r="B7843" s="308"/>
      <c r="C7843" s="308"/>
      <c r="D7843" s="309"/>
    </row>
    <row r="7844" spans="1:4">
      <c r="A7844" s="308"/>
      <c r="B7844" s="308"/>
      <c r="C7844" s="308"/>
      <c r="D7844" s="309"/>
    </row>
    <row r="7845" spans="1:4">
      <c r="A7845" s="308"/>
      <c r="B7845" s="308"/>
      <c r="C7845" s="308"/>
      <c r="D7845" s="309"/>
    </row>
    <row r="7846" spans="1:4">
      <c r="A7846" s="308"/>
      <c r="B7846" s="308"/>
      <c r="C7846" s="308"/>
      <c r="D7846" s="309"/>
    </row>
    <row r="7847" spans="1:4">
      <c r="A7847" s="308"/>
      <c r="B7847" s="308"/>
      <c r="C7847" s="308"/>
      <c r="D7847" s="309"/>
    </row>
    <row r="7848" spans="1:4">
      <c r="A7848" s="308"/>
      <c r="B7848" s="308"/>
      <c r="C7848" s="308"/>
      <c r="D7848" s="309"/>
    </row>
    <row r="7849" spans="1:4">
      <c r="A7849" s="308"/>
      <c r="B7849" s="308"/>
      <c r="C7849" s="308"/>
      <c r="D7849" s="309"/>
    </row>
    <row r="7850" spans="1:4">
      <c r="A7850" s="308"/>
      <c r="B7850" s="308"/>
      <c r="C7850" s="308"/>
      <c r="D7850" s="309"/>
    </row>
    <row r="7851" spans="1:4">
      <c r="A7851" s="308"/>
      <c r="B7851" s="308"/>
      <c r="C7851" s="308"/>
      <c r="D7851" s="309"/>
    </row>
    <row r="7852" spans="1:4">
      <c r="A7852" s="308"/>
      <c r="B7852" s="308"/>
      <c r="C7852" s="308"/>
      <c r="D7852" s="309"/>
    </row>
    <row r="7853" spans="1:4">
      <c r="A7853" s="308"/>
      <c r="B7853" s="308"/>
      <c r="C7853" s="308"/>
      <c r="D7853" s="309"/>
    </row>
    <row r="7854" spans="1:4">
      <c r="A7854" s="308"/>
      <c r="B7854" s="308"/>
      <c r="C7854" s="308"/>
      <c r="D7854" s="309"/>
    </row>
    <row r="7855" spans="1:4">
      <c r="A7855" s="308"/>
      <c r="B7855" s="308"/>
      <c r="C7855" s="308"/>
      <c r="D7855" s="309"/>
    </row>
    <row r="7856" spans="1:4">
      <c r="A7856" s="308"/>
      <c r="B7856" s="308"/>
      <c r="C7856" s="308"/>
      <c r="D7856" s="309"/>
    </row>
    <row r="7857" spans="1:4">
      <c r="A7857" s="308"/>
      <c r="B7857" s="308"/>
      <c r="C7857" s="308"/>
      <c r="D7857" s="309"/>
    </row>
    <row r="7858" spans="1:4">
      <c r="A7858" s="308"/>
      <c r="B7858" s="308"/>
      <c r="C7858" s="308"/>
      <c r="D7858" s="309"/>
    </row>
    <row r="7859" spans="1:4">
      <c r="A7859" s="308"/>
      <c r="B7859" s="308"/>
      <c r="C7859" s="308"/>
      <c r="D7859" s="309"/>
    </row>
    <row r="7860" spans="1:4">
      <c r="A7860" s="308"/>
      <c r="B7860" s="308"/>
      <c r="C7860" s="308"/>
      <c r="D7860" s="309"/>
    </row>
    <row r="7861" spans="1:4">
      <c r="A7861" s="308"/>
      <c r="B7861" s="308"/>
      <c r="C7861" s="308"/>
      <c r="D7861" s="309"/>
    </row>
    <row r="7862" spans="1:4">
      <c r="A7862" s="308"/>
      <c r="B7862" s="308"/>
      <c r="C7862" s="308"/>
      <c r="D7862" s="309"/>
    </row>
    <row r="7863" spans="1:4">
      <c r="A7863" s="308"/>
      <c r="B7863" s="308"/>
      <c r="C7863" s="308"/>
      <c r="D7863" s="309"/>
    </row>
    <row r="7864" spans="1:4">
      <c r="A7864" s="308"/>
      <c r="B7864" s="308"/>
      <c r="C7864" s="308"/>
      <c r="D7864" s="309"/>
    </row>
    <row r="7865" spans="1:4">
      <c r="A7865" s="308"/>
      <c r="B7865" s="308"/>
      <c r="C7865" s="308"/>
      <c r="D7865" s="309"/>
    </row>
    <row r="7866" spans="1:4">
      <c r="A7866" s="308"/>
      <c r="B7866" s="308"/>
      <c r="C7866" s="308"/>
      <c r="D7866" s="309"/>
    </row>
    <row r="7867" spans="1:4">
      <c r="A7867" s="308"/>
      <c r="B7867" s="308"/>
      <c r="C7867" s="308"/>
      <c r="D7867" s="309"/>
    </row>
    <row r="7868" spans="1:4">
      <c r="A7868" s="308"/>
      <c r="B7868" s="308"/>
      <c r="C7868" s="308"/>
      <c r="D7868" s="309"/>
    </row>
    <row r="7869" spans="1:4">
      <c r="A7869" s="308"/>
      <c r="B7869" s="308"/>
      <c r="C7869" s="308"/>
      <c r="D7869" s="309"/>
    </row>
    <row r="7870" spans="1:4">
      <c r="A7870" s="308"/>
      <c r="B7870" s="308"/>
      <c r="C7870" s="308"/>
      <c r="D7870" s="309"/>
    </row>
    <row r="7871" spans="1:4">
      <c r="A7871" s="308"/>
      <c r="B7871" s="308"/>
      <c r="C7871" s="308"/>
      <c r="D7871" s="309"/>
    </row>
    <row r="7872" spans="1:4">
      <c r="A7872" s="308"/>
      <c r="B7872" s="308"/>
      <c r="C7872" s="308"/>
      <c r="D7872" s="309"/>
    </row>
    <row r="7873" spans="1:4">
      <c r="A7873" s="308"/>
      <c r="B7873" s="308"/>
      <c r="C7873" s="308"/>
      <c r="D7873" s="309"/>
    </row>
    <row r="7874" spans="1:4">
      <c r="A7874" s="308"/>
      <c r="B7874" s="308"/>
      <c r="C7874" s="308"/>
      <c r="D7874" s="309"/>
    </row>
    <row r="7875" spans="1:4">
      <c r="A7875" s="308"/>
      <c r="B7875" s="308"/>
      <c r="C7875" s="308"/>
      <c r="D7875" s="309"/>
    </row>
    <row r="7876" spans="1:4">
      <c r="A7876" s="308"/>
      <c r="B7876" s="308"/>
      <c r="C7876" s="308"/>
      <c r="D7876" s="309"/>
    </row>
    <row r="7877" spans="1:4">
      <c r="A7877" s="308"/>
      <c r="B7877" s="308"/>
      <c r="C7877" s="308"/>
      <c r="D7877" s="309"/>
    </row>
    <row r="7878" spans="1:4">
      <c r="A7878" s="308"/>
      <c r="B7878" s="308"/>
      <c r="C7878" s="308"/>
      <c r="D7878" s="309"/>
    </row>
    <row r="7879" spans="1:4">
      <c r="A7879" s="308"/>
      <c r="B7879" s="308"/>
      <c r="C7879" s="308"/>
      <c r="D7879" s="309"/>
    </row>
    <row r="7880" spans="1:4">
      <c r="A7880" s="308"/>
      <c r="B7880" s="308"/>
      <c r="C7880" s="308"/>
      <c r="D7880" s="309"/>
    </row>
    <row r="7881" spans="1:4">
      <c r="A7881" s="308"/>
      <c r="B7881" s="308"/>
      <c r="C7881" s="308"/>
      <c r="D7881" s="309"/>
    </row>
    <row r="7882" spans="1:4">
      <c r="A7882" s="308"/>
      <c r="B7882" s="308"/>
      <c r="C7882" s="308"/>
      <c r="D7882" s="309"/>
    </row>
    <row r="7883" spans="1:4">
      <c r="A7883" s="308"/>
      <c r="B7883" s="308"/>
      <c r="C7883" s="308"/>
      <c r="D7883" s="309"/>
    </row>
    <row r="7884" spans="1:4">
      <c r="A7884" s="308"/>
      <c r="B7884" s="308"/>
      <c r="C7884" s="308"/>
      <c r="D7884" s="309"/>
    </row>
    <row r="7885" spans="1:4">
      <c r="A7885" s="308"/>
      <c r="B7885" s="308"/>
      <c r="C7885" s="308"/>
      <c r="D7885" s="309"/>
    </row>
    <row r="7886" spans="1:4">
      <c r="A7886" s="308"/>
      <c r="B7886" s="308"/>
      <c r="C7886" s="308"/>
      <c r="D7886" s="309"/>
    </row>
    <row r="7887" spans="1:4">
      <c r="A7887" s="308"/>
      <c r="B7887" s="308"/>
      <c r="C7887" s="308"/>
      <c r="D7887" s="309"/>
    </row>
    <row r="7888" spans="1:4">
      <c r="A7888" s="308"/>
      <c r="B7888" s="308"/>
      <c r="C7888" s="308"/>
      <c r="D7888" s="309"/>
    </row>
    <row r="7889" spans="1:4">
      <c r="A7889" s="308"/>
      <c r="B7889" s="308"/>
      <c r="C7889" s="308"/>
      <c r="D7889" s="309"/>
    </row>
    <row r="7890" spans="1:4">
      <c r="A7890" s="308"/>
      <c r="B7890" s="308"/>
      <c r="C7890" s="308"/>
      <c r="D7890" s="309"/>
    </row>
    <row r="7891" spans="1:4">
      <c r="A7891" s="308"/>
      <c r="B7891" s="308"/>
      <c r="C7891" s="308"/>
      <c r="D7891" s="309"/>
    </row>
    <row r="7892" spans="1:4">
      <c r="A7892" s="308"/>
      <c r="B7892" s="308"/>
      <c r="C7892" s="308"/>
      <c r="D7892" s="309"/>
    </row>
    <row r="7893" spans="1:4">
      <c r="A7893" s="308"/>
      <c r="B7893" s="308"/>
      <c r="C7893" s="308"/>
      <c r="D7893" s="309"/>
    </row>
    <row r="7894" spans="1:4">
      <c r="A7894" s="308"/>
      <c r="B7894" s="308"/>
      <c r="C7894" s="308"/>
      <c r="D7894" s="309"/>
    </row>
    <row r="7895" spans="1:4">
      <c r="A7895" s="308"/>
      <c r="B7895" s="308"/>
      <c r="C7895" s="308"/>
      <c r="D7895" s="309"/>
    </row>
    <row r="7896" spans="1:4">
      <c r="A7896" s="308"/>
      <c r="B7896" s="308"/>
      <c r="C7896" s="308"/>
      <c r="D7896" s="309"/>
    </row>
    <row r="7897" spans="1:4">
      <c r="A7897" s="308"/>
      <c r="B7897" s="308"/>
      <c r="C7897" s="308"/>
      <c r="D7897" s="309"/>
    </row>
    <row r="7898" spans="1:4">
      <c r="A7898" s="308"/>
      <c r="B7898" s="308"/>
      <c r="C7898" s="308"/>
      <c r="D7898" s="309"/>
    </row>
    <row r="7899" spans="1:4">
      <c r="A7899" s="308"/>
      <c r="B7899" s="308"/>
      <c r="C7899" s="308"/>
      <c r="D7899" s="309"/>
    </row>
    <row r="7900" spans="1:4">
      <c r="A7900" s="308"/>
      <c r="B7900" s="308"/>
      <c r="C7900" s="308"/>
      <c r="D7900" s="309"/>
    </row>
    <row r="7901" spans="1:4">
      <c r="A7901" s="308"/>
      <c r="B7901" s="308"/>
      <c r="C7901" s="308"/>
      <c r="D7901" s="309"/>
    </row>
    <row r="7902" spans="1:4">
      <c r="A7902" s="308"/>
      <c r="B7902" s="308"/>
      <c r="C7902" s="308"/>
      <c r="D7902" s="309"/>
    </row>
    <row r="7903" spans="1:4">
      <c r="A7903" s="308"/>
      <c r="B7903" s="308"/>
      <c r="C7903" s="308"/>
      <c r="D7903" s="309"/>
    </row>
    <row r="7904" spans="1:4">
      <c r="A7904" s="308"/>
      <c r="B7904" s="308"/>
      <c r="C7904" s="308"/>
      <c r="D7904" s="309"/>
    </row>
    <row r="7905" spans="1:4">
      <c r="A7905" s="308"/>
      <c r="B7905" s="308"/>
      <c r="C7905" s="308"/>
      <c r="D7905" s="309"/>
    </row>
    <row r="7906" spans="1:4">
      <c r="A7906" s="308"/>
      <c r="B7906" s="308"/>
      <c r="C7906" s="308"/>
      <c r="D7906" s="309"/>
    </row>
    <row r="7907" spans="1:4">
      <c r="A7907" s="308"/>
      <c r="B7907" s="308"/>
      <c r="C7907" s="308"/>
      <c r="D7907" s="309"/>
    </row>
    <row r="7908" spans="1:4">
      <c r="A7908" s="308"/>
      <c r="B7908" s="308"/>
      <c r="C7908" s="308"/>
      <c r="D7908" s="309"/>
    </row>
    <row r="7909" spans="1:4">
      <c r="A7909" s="308"/>
      <c r="B7909" s="308"/>
      <c r="C7909" s="308"/>
      <c r="D7909" s="309"/>
    </row>
    <row r="7910" spans="1:4">
      <c r="A7910" s="308"/>
      <c r="B7910" s="308"/>
      <c r="C7910" s="308"/>
      <c r="D7910" s="309"/>
    </row>
    <row r="7911" spans="1:4">
      <c r="A7911" s="308"/>
      <c r="B7911" s="308"/>
      <c r="C7911" s="308"/>
      <c r="D7911" s="309"/>
    </row>
    <row r="7912" spans="1:4">
      <c r="A7912" s="308"/>
      <c r="B7912" s="308"/>
      <c r="C7912" s="308"/>
      <c r="D7912" s="309"/>
    </row>
    <row r="7913" spans="1:4">
      <c r="A7913" s="308"/>
      <c r="B7913" s="308"/>
      <c r="C7913" s="308"/>
      <c r="D7913" s="309"/>
    </row>
    <row r="7914" spans="1:4">
      <c r="A7914" s="308"/>
      <c r="B7914" s="308"/>
      <c r="C7914" s="308"/>
      <c r="D7914" s="309"/>
    </row>
    <row r="7915" spans="1:4">
      <c r="A7915" s="308"/>
      <c r="B7915" s="308"/>
      <c r="C7915" s="308"/>
      <c r="D7915" s="309"/>
    </row>
    <row r="7916" spans="1:4">
      <c r="A7916" s="308"/>
      <c r="B7916" s="308"/>
      <c r="C7916" s="308"/>
      <c r="D7916" s="309"/>
    </row>
    <row r="7917" spans="1:4">
      <c r="A7917" s="308"/>
      <c r="B7917" s="308"/>
      <c r="C7917" s="308"/>
      <c r="D7917" s="309"/>
    </row>
    <row r="7918" spans="1:4">
      <c r="A7918" s="308"/>
      <c r="B7918" s="308"/>
      <c r="C7918" s="308"/>
      <c r="D7918" s="309"/>
    </row>
    <row r="7919" spans="1:4">
      <c r="A7919" s="308"/>
      <c r="B7919" s="308"/>
      <c r="C7919" s="308"/>
      <c r="D7919" s="309"/>
    </row>
    <row r="7920" spans="1:4">
      <c r="A7920" s="308"/>
      <c r="B7920" s="308"/>
      <c r="C7920" s="308"/>
      <c r="D7920" s="309"/>
    </row>
    <row r="7921" spans="1:4">
      <c r="A7921" s="308"/>
      <c r="B7921" s="308"/>
      <c r="C7921" s="308"/>
      <c r="D7921" s="309"/>
    </row>
    <row r="7922" spans="1:4">
      <c r="A7922" s="308"/>
      <c r="B7922" s="308"/>
      <c r="C7922" s="308"/>
      <c r="D7922" s="309"/>
    </row>
    <row r="7923" spans="1:4">
      <c r="A7923" s="308"/>
      <c r="B7923" s="308"/>
      <c r="C7923" s="308"/>
      <c r="D7923" s="309"/>
    </row>
    <row r="7924" spans="1:4">
      <c r="A7924" s="308"/>
      <c r="B7924" s="308"/>
      <c r="C7924" s="308"/>
      <c r="D7924" s="309"/>
    </row>
    <row r="7925" spans="1:4">
      <c r="A7925" s="308"/>
      <c r="B7925" s="308"/>
      <c r="C7925" s="308"/>
      <c r="D7925" s="309"/>
    </row>
    <row r="7926" spans="1:4">
      <c r="A7926" s="308"/>
      <c r="B7926" s="308"/>
      <c r="C7926" s="308"/>
      <c r="D7926" s="309"/>
    </row>
    <row r="7927" spans="1:4">
      <c r="A7927" s="308"/>
      <c r="B7927" s="308"/>
      <c r="C7927" s="308"/>
      <c r="D7927" s="309"/>
    </row>
    <row r="7928" spans="1:4">
      <c r="A7928" s="308"/>
      <c r="B7928" s="308"/>
      <c r="C7928" s="308"/>
      <c r="D7928" s="309"/>
    </row>
    <row r="7929" spans="1:4">
      <c r="A7929" s="308"/>
      <c r="B7929" s="308"/>
      <c r="C7929" s="308"/>
      <c r="D7929" s="309"/>
    </row>
    <row r="7930" spans="1:4">
      <c r="A7930" s="308"/>
      <c r="B7930" s="308"/>
      <c r="C7930" s="308"/>
      <c r="D7930" s="309"/>
    </row>
    <row r="7931" spans="1:4">
      <c r="A7931" s="308"/>
      <c r="B7931" s="308"/>
      <c r="C7931" s="308"/>
      <c r="D7931" s="309"/>
    </row>
    <row r="7932" spans="1:4">
      <c r="A7932" s="308"/>
      <c r="B7932" s="308"/>
      <c r="C7932" s="308"/>
      <c r="D7932" s="309"/>
    </row>
    <row r="7933" spans="1:4">
      <c r="A7933" s="308"/>
      <c r="B7933" s="308"/>
      <c r="C7933" s="308"/>
      <c r="D7933" s="309"/>
    </row>
    <row r="7934" spans="1:4">
      <c r="A7934" s="308"/>
      <c r="B7934" s="308"/>
      <c r="C7934" s="308"/>
      <c r="D7934" s="309"/>
    </row>
    <row r="7935" spans="1:4">
      <c r="A7935" s="308"/>
      <c r="B7935" s="308"/>
      <c r="C7935" s="308"/>
      <c r="D7935" s="309"/>
    </row>
    <row r="7936" spans="1:4">
      <c r="A7936" s="308"/>
      <c r="B7936" s="308"/>
      <c r="C7936" s="308"/>
      <c r="D7936" s="309"/>
    </row>
    <row r="7937" spans="1:4">
      <c r="A7937" s="308"/>
      <c r="B7937" s="308"/>
      <c r="C7937" s="308"/>
      <c r="D7937" s="309"/>
    </row>
    <row r="7938" spans="1:4">
      <c r="A7938" s="308"/>
      <c r="B7938" s="308"/>
      <c r="C7938" s="308"/>
      <c r="D7938" s="309"/>
    </row>
    <row r="7939" spans="1:4">
      <c r="A7939" s="308"/>
      <c r="B7939" s="308"/>
      <c r="C7939" s="308"/>
      <c r="D7939" s="309"/>
    </row>
    <row r="7940" spans="1:4">
      <c r="A7940" s="308"/>
      <c r="B7940" s="308"/>
      <c r="C7940" s="308"/>
      <c r="D7940" s="309"/>
    </row>
    <row r="7941" spans="1:4">
      <c r="A7941" s="308"/>
      <c r="B7941" s="308"/>
      <c r="C7941" s="308"/>
      <c r="D7941" s="309"/>
    </row>
    <row r="7942" spans="1:4">
      <c r="A7942" s="308"/>
      <c r="B7942" s="308"/>
      <c r="C7942" s="308"/>
      <c r="D7942" s="309"/>
    </row>
    <row r="7943" spans="1:4">
      <c r="A7943" s="308"/>
      <c r="B7943" s="308"/>
      <c r="C7943" s="308"/>
      <c r="D7943" s="309"/>
    </row>
    <row r="7944" spans="1:4">
      <c r="A7944" s="308"/>
      <c r="B7944" s="308"/>
      <c r="C7944" s="308"/>
      <c r="D7944" s="309"/>
    </row>
    <row r="7945" spans="1:4">
      <c r="A7945" s="308"/>
      <c r="B7945" s="308"/>
      <c r="C7945" s="308"/>
      <c r="D7945" s="309"/>
    </row>
    <row r="7946" spans="1:4">
      <c r="A7946" s="308"/>
      <c r="B7946" s="308"/>
      <c r="C7946" s="308"/>
      <c r="D7946" s="309"/>
    </row>
    <row r="7947" spans="1:4">
      <c r="A7947" s="308"/>
      <c r="B7947" s="308"/>
      <c r="C7947" s="308"/>
      <c r="D7947" s="309"/>
    </row>
    <row r="7948" spans="1:4">
      <c r="A7948" s="308"/>
      <c r="B7948" s="308"/>
      <c r="C7948" s="308"/>
      <c r="D7948" s="309"/>
    </row>
    <row r="7949" spans="1:4">
      <c r="A7949" s="308"/>
      <c r="B7949" s="308"/>
      <c r="C7949" s="308"/>
      <c r="D7949" s="309"/>
    </row>
    <row r="7950" spans="1:4">
      <c r="A7950" s="308"/>
      <c r="B7950" s="308"/>
      <c r="C7950" s="308"/>
      <c r="D7950" s="309"/>
    </row>
    <row r="7951" spans="1:4">
      <c r="A7951" s="308"/>
      <c r="B7951" s="308"/>
      <c r="C7951" s="308"/>
      <c r="D7951" s="309"/>
    </row>
    <row r="7952" spans="1:4">
      <c r="A7952" s="308"/>
      <c r="B7952" s="308"/>
      <c r="C7952" s="308"/>
      <c r="D7952" s="309"/>
    </row>
    <row r="7953" spans="1:4">
      <c r="A7953" s="308"/>
      <c r="B7953" s="308"/>
      <c r="C7953" s="308"/>
      <c r="D7953" s="309"/>
    </row>
    <row r="7954" spans="1:4">
      <c r="A7954" s="308"/>
      <c r="B7954" s="308"/>
      <c r="C7954" s="308"/>
      <c r="D7954" s="309"/>
    </row>
    <row r="7955" spans="1:4">
      <c r="A7955" s="308"/>
      <c r="B7955" s="308"/>
      <c r="C7955" s="308"/>
      <c r="D7955" s="309"/>
    </row>
    <row r="7956" spans="1:4">
      <c r="A7956" s="308"/>
      <c r="B7956" s="308"/>
      <c r="C7956" s="308"/>
      <c r="D7956" s="309"/>
    </row>
    <row r="7957" spans="1:4">
      <c r="A7957" s="308"/>
      <c r="B7957" s="308"/>
      <c r="C7957" s="308"/>
      <c r="D7957" s="309"/>
    </row>
    <row r="7958" spans="1:4">
      <c r="A7958" s="308"/>
      <c r="B7958" s="308"/>
      <c r="C7958" s="308"/>
      <c r="D7958" s="309"/>
    </row>
    <row r="7959" spans="1:4">
      <c r="A7959" s="308"/>
      <c r="B7959" s="308"/>
      <c r="C7959" s="308"/>
      <c r="D7959" s="309"/>
    </row>
    <row r="7960" spans="1:4">
      <c r="A7960" s="308"/>
      <c r="B7960" s="308"/>
      <c r="C7960" s="308"/>
      <c r="D7960" s="309"/>
    </row>
    <row r="7961" spans="1:4">
      <c r="A7961" s="308"/>
      <c r="B7961" s="308"/>
      <c r="C7961" s="308"/>
      <c r="D7961" s="309"/>
    </row>
    <row r="7962" spans="1:4">
      <c r="A7962" s="308"/>
      <c r="B7962" s="308"/>
      <c r="C7962" s="308"/>
      <c r="D7962" s="309"/>
    </row>
    <row r="7963" spans="1:4">
      <c r="A7963" s="308"/>
      <c r="B7963" s="308"/>
      <c r="C7963" s="308"/>
      <c r="D7963" s="309"/>
    </row>
    <row r="7964" spans="1:4">
      <c r="A7964" s="308"/>
      <c r="B7964" s="308"/>
      <c r="C7964" s="308"/>
      <c r="D7964" s="309"/>
    </row>
    <row r="7965" spans="1:4">
      <c r="A7965" s="308"/>
      <c r="B7965" s="308"/>
      <c r="C7965" s="308"/>
      <c r="D7965" s="309"/>
    </row>
    <row r="7966" spans="1:4">
      <c r="A7966" s="308"/>
      <c r="B7966" s="308"/>
      <c r="C7966" s="308"/>
      <c r="D7966" s="309"/>
    </row>
    <row r="7967" spans="1:4">
      <c r="A7967" s="308"/>
      <c r="B7967" s="308"/>
      <c r="C7967" s="308"/>
      <c r="D7967" s="309"/>
    </row>
    <row r="7968" spans="1:4">
      <c r="A7968" s="308"/>
      <c r="B7968" s="308"/>
      <c r="C7968" s="308"/>
      <c r="D7968" s="309"/>
    </row>
    <row r="7969" spans="1:4">
      <c r="A7969" s="308"/>
      <c r="B7969" s="308"/>
      <c r="C7969" s="308"/>
      <c r="D7969" s="309"/>
    </row>
    <row r="7970" spans="1:4">
      <c r="A7970" s="308"/>
      <c r="B7970" s="308"/>
      <c r="C7970" s="308"/>
      <c r="D7970" s="309"/>
    </row>
    <row r="7971" spans="1:4">
      <c r="A7971" s="308"/>
      <c r="B7971" s="308"/>
      <c r="C7971" s="308"/>
      <c r="D7971" s="309"/>
    </row>
    <row r="7972" spans="1:4">
      <c r="A7972" s="308"/>
      <c r="B7972" s="308"/>
      <c r="C7972" s="308"/>
      <c r="D7972" s="309"/>
    </row>
    <row r="7973" spans="1:4">
      <c r="A7973" s="308"/>
      <c r="B7973" s="308"/>
      <c r="C7973" s="308"/>
      <c r="D7973" s="309"/>
    </row>
    <row r="7974" spans="1:4">
      <c r="A7974" s="308"/>
      <c r="B7974" s="308"/>
      <c r="C7974" s="308"/>
      <c r="D7974" s="309"/>
    </row>
    <row r="7975" spans="1:4">
      <c r="A7975" s="308"/>
      <c r="B7975" s="308"/>
      <c r="C7975" s="308"/>
      <c r="D7975" s="309"/>
    </row>
    <row r="7976" spans="1:4">
      <c r="A7976" s="308"/>
      <c r="B7976" s="308"/>
      <c r="C7976" s="308"/>
      <c r="D7976" s="309"/>
    </row>
    <row r="7977" spans="1:4">
      <c r="A7977" s="308"/>
      <c r="B7977" s="308"/>
      <c r="C7977" s="308"/>
      <c r="D7977" s="309"/>
    </row>
    <row r="7978" spans="1:4">
      <c r="A7978" s="308"/>
      <c r="B7978" s="308"/>
      <c r="C7978" s="308"/>
      <c r="D7978" s="309"/>
    </row>
    <row r="7979" spans="1:4">
      <c r="A7979" s="308"/>
      <c r="B7979" s="308"/>
      <c r="C7979" s="308"/>
      <c r="D7979" s="309"/>
    </row>
    <row r="7980" spans="1:4">
      <c r="A7980" s="308"/>
      <c r="B7980" s="308"/>
      <c r="C7980" s="308"/>
      <c r="D7980" s="309"/>
    </row>
    <row r="7981" spans="1:4">
      <c r="A7981" s="308"/>
      <c r="B7981" s="308"/>
      <c r="C7981" s="308"/>
      <c r="D7981" s="309"/>
    </row>
    <row r="7982" spans="1:4">
      <c r="A7982" s="308"/>
      <c r="B7982" s="308"/>
      <c r="C7982" s="308"/>
      <c r="D7982" s="309"/>
    </row>
    <row r="7983" spans="1:4">
      <c r="A7983" s="308"/>
      <c r="B7983" s="308"/>
      <c r="C7983" s="308"/>
      <c r="D7983" s="309"/>
    </row>
    <row r="7984" spans="1:4">
      <c r="A7984" s="308"/>
      <c r="B7984" s="308"/>
      <c r="C7984" s="308"/>
      <c r="D7984" s="309"/>
    </row>
    <row r="7985" spans="1:4">
      <c r="A7985" s="308"/>
      <c r="B7985" s="308"/>
      <c r="C7985" s="308"/>
      <c r="D7985" s="309"/>
    </row>
    <row r="7986" spans="1:4">
      <c r="A7986" s="308"/>
      <c r="B7986" s="308"/>
      <c r="C7986" s="308"/>
      <c r="D7986" s="309"/>
    </row>
    <row r="7987" spans="1:4">
      <c r="A7987" s="308"/>
      <c r="B7987" s="308"/>
      <c r="C7987" s="308"/>
      <c r="D7987" s="309"/>
    </row>
    <row r="7988" spans="1:4">
      <c r="A7988" s="308"/>
      <c r="B7988" s="308"/>
      <c r="C7988" s="308"/>
      <c r="D7988" s="309"/>
    </row>
    <row r="7989" spans="1:4">
      <c r="A7989" s="308"/>
      <c r="B7989" s="308"/>
      <c r="C7989" s="308"/>
      <c r="D7989" s="309"/>
    </row>
    <row r="7990" spans="1:4">
      <c r="A7990" s="308"/>
      <c r="B7990" s="308"/>
      <c r="C7990" s="308"/>
      <c r="D7990" s="309"/>
    </row>
    <row r="7991" spans="1:4">
      <c r="A7991" s="308"/>
      <c r="B7991" s="308"/>
      <c r="C7991" s="308"/>
      <c r="D7991" s="309"/>
    </row>
    <row r="7992" spans="1:4">
      <c r="A7992" s="308"/>
      <c r="B7992" s="308"/>
      <c r="C7992" s="308"/>
      <c r="D7992" s="309"/>
    </row>
    <row r="7993" spans="1:4">
      <c r="A7993" s="308"/>
      <c r="B7993" s="308"/>
      <c r="C7993" s="308"/>
      <c r="D7993" s="309"/>
    </row>
    <row r="7994" spans="1:4">
      <c r="A7994" s="308"/>
      <c r="B7994" s="308"/>
      <c r="C7994" s="308"/>
      <c r="D7994" s="309"/>
    </row>
    <row r="7995" spans="1:4">
      <c r="A7995" s="308"/>
      <c r="B7995" s="308"/>
      <c r="C7995" s="308"/>
      <c r="D7995" s="309"/>
    </row>
    <row r="7996" spans="1:4">
      <c r="A7996" s="308"/>
      <c r="B7996" s="308"/>
      <c r="C7996" s="308"/>
      <c r="D7996" s="309"/>
    </row>
    <row r="7997" spans="1:4">
      <c r="A7997" s="308"/>
      <c r="B7997" s="308"/>
      <c r="C7997" s="308"/>
      <c r="D7997" s="309"/>
    </row>
    <row r="7998" spans="1:4">
      <c r="A7998" s="308"/>
      <c r="B7998" s="308"/>
      <c r="C7998" s="308"/>
      <c r="D7998" s="309"/>
    </row>
    <row r="7999" spans="1:4">
      <c r="A7999" s="308"/>
      <c r="B7999" s="308"/>
      <c r="C7999" s="308"/>
      <c r="D7999" s="309"/>
    </row>
    <row r="8000" spans="1:4">
      <c r="A8000" s="308"/>
      <c r="B8000" s="308"/>
      <c r="C8000" s="308"/>
      <c r="D8000" s="309"/>
    </row>
    <row r="8001" spans="1:4">
      <c r="A8001" s="308"/>
      <c r="B8001" s="308"/>
      <c r="C8001" s="308"/>
      <c r="D8001" s="309"/>
    </row>
    <row r="8002" spans="1:4">
      <c r="A8002" s="308"/>
      <c r="B8002" s="308"/>
      <c r="C8002" s="308"/>
      <c r="D8002" s="309"/>
    </row>
    <row r="8003" spans="1:4">
      <c r="A8003" s="308"/>
      <c r="B8003" s="308"/>
      <c r="C8003" s="308"/>
      <c r="D8003" s="309"/>
    </row>
    <row r="8004" spans="1:4">
      <c r="A8004" s="308"/>
      <c r="B8004" s="308"/>
      <c r="C8004" s="308"/>
      <c r="D8004" s="309"/>
    </row>
    <row r="8005" spans="1:4">
      <c r="A8005" s="308"/>
      <c r="B8005" s="308"/>
      <c r="C8005" s="308"/>
      <c r="D8005" s="309"/>
    </row>
    <row r="8006" spans="1:4">
      <c r="A8006" s="308"/>
      <c r="B8006" s="308"/>
      <c r="C8006" s="308"/>
      <c r="D8006" s="309"/>
    </row>
    <row r="8007" spans="1:4">
      <c r="A8007" s="308"/>
      <c r="B8007" s="308"/>
      <c r="C8007" s="308"/>
      <c r="D8007" s="309"/>
    </row>
    <row r="8008" spans="1:4">
      <c r="A8008" s="308"/>
      <c r="B8008" s="308"/>
      <c r="C8008" s="308"/>
      <c r="D8008" s="309"/>
    </row>
    <row r="8009" spans="1:4">
      <c r="A8009" s="308"/>
      <c r="B8009" s="308"/>
      <c r="C8009" s="308"/>
      <c r="D8009" s="309"/>
    </row>
    <row r="8010" spans="1:4">
      <c r="A8010" s="308"/>
      <c r="B8010" s="308"/>
      <c r="C8010" s="308"/>
      <c r="D8010" s="309"/>
    </row>
    <row r="8011" spans="1:4">
      <c r="A8011" s="308"/>
      <c r="B8011" s="308"/>
      <c r="C8011" s="308"/>
      <c r="D8011" s="309"/>
    </row>
    <row r="8012" spans="1:4">
      <c r="A8012" s="308"/>
      <c r="B8012" s="308"/>
      <c r="C8012" s="308"/>
      <c r="D8012" s="309"/>
    </row>
    <row r="8013" spans="1:4">
      <c r="A8013" s="308"/>
      <c r="B8013" s="308"/>
      <c r="C8013" s="308"/>
      <c r="D8013" s="309"/>
    </row>
    <row r="8014" spans="1:4">
      <c r="A8014" s="308"/>
      <c r="B8014" s="308"/>
      <c r="C8014" s="308"/>
      <c r="D8014" s="309"/>
    </row>
    <row r="8015" spans="1:4">
      <c r="A8015" s="308"/>
      <c r="B8015" s="308"/>
      <c r="C8015" s="308"/>
      <c r="D8015" s="309"/>
    </row>
    <row r="8016" spans="1:4">
      <c r="A8016" s="308"/>
      <c r="B8016" s="308"/>
      <c r="C8016" s="308"/>
      <c r="D8016" s="309"/>
    </row>
    <row r="8017" spans="1:4">
      <c r="A8017" s="308"/>
      <c r="B8017" s="308"/>
      <c r="C8017" s="308"/>
      <c r="D8017" s="309"/>
    </row>
    <row r="8018" spans="1:4">
      <c r="A8018" s="308"/>
      <c r="B8018" s="308"/>
      <c r="C8018" s="308"/>
      <c r="D8018" s="309"/>
    </row>
    <row r="8019" spans="1:4">
      <c r="A8019" s="308"/>
      <c r="B8019" s="308"/>
      <c r="C8019" s="308"/>
      <c r="D8019" s="309"/>
    </row>
    <row r="8020" spans="1:4">
      <c r="A8020" s="308"/>
      <c r="B8020" s="308"/>
      <c r="C8020" s="308"/>
      <c r="D8020" s="309"/>
    </row>
    <row r="8021" spans="1:4">
      <c r="A8021" s="308"/>
      <c r="B8021" s="308"/>
      <c r="C8021" s="308"/>
      <c r="D8021" s="309"/>
    </row>
    <row r="8022" spans="1:4">
      <c r="A8022" s="308"/>
      <c r="B8022" s="308"/>
      <c r="C8022" s="308"/>
      <c r="D8022" s="309"/>
    </row>
    <row r="8023" spans="1:4">
      <c r="A8023" s="308"/>
      <c r="B8023" s="308"/>
      <c r="C8023" s="308"/>
      <c r="D8023" s="309"/>
    </row>
    <row r="8024" spans="1:4">
      <c r="A8024" s="308"/>
      <c r="B8024" s="308"/>
      <c r="C8024" s="308"/>
      <c r="D8024" s="309"/>
    </row>
    <row r="8025" spans="1:4">
      <c r="A8025" s="308"/>
      <c r="B8025" s="308"/>
      <c r="C8025" s="308"/>
      <c r="D8025" s="309"/>
    </row>
    <row r="8026" spans="1:4">
      <c r="A8026" s="308"/>
      <c r="B8026" s="308"/>
      <c r="C8026" s="308"/>
      <c r="D8026" s="309"/>
    </row>
    <row r="8027" spans="1:4">
      <c r="A8027" s="308"/>
      <c r="B8027" s="308"/>
      <c r="C8027" s="308"/>
      <c r="D8027" s="309"/>
    </row>
    <row r="8028" spans="1:4">
      <c r="A8028" s="308"/>
      <c r="B8028" s="308"/>
      <c r="C8028" s="308"/>
      <c r="D8028" s="309"/>
    </row>
    <row r="8029" spans="1:4">
      <c r="A8029" s="308"/>
      <c r="B8029" s="308"/>
      <c r="C8029" s="308"/>
      <c r="D8029" s="309"/>
    </row>
    <row r="8030" spans="1:4">
      <c r="A8030" s="308"/>
      <c r="B8030" s="308"/>
      <c r="C8030" s="308"/>
      <c r="D8030" s="309"/>
    </row>
    <row r="8031" spans="1:4">
      <c r="A8031" s="308"/>
      <c r="B8031" s="308"/>
      <c r="C8031" s="308"/>
      <c r="D8031" s="309"/>
    </row>
    <row r="8032" spans="1:4">
      <c r="A8032" s="308"/>
      <c r="B8032" s="308"/>
      <c r="C8032" s="308"/>
      <c r="D8032" s="309"/>
    </row>
    <row r="8033" spans="1:4">
      <c r="A8033" s="308"/>
      <c r="B8033" s="308"/>
      <c r="C8033" s="308"/>
      <c r="D8033" s="309"/>
    </row>
    <row r="8034" spans="1:4">
      <c r="A8034" s="308"/>
      <c r="B8034" s="308"/>
      <c r="C8034" s="308"/>
      <c r="D8034" s="309"/>
    </row>
    <row r="8035" spans="1:4">
      <c r="A8035" s="308"/>
      <c r="B8035" s="308"/>
      <c r="C8035" s="308"/>
      <c r="D8035" s="309"/>
    </row>
    <row r="8036" spans="1:4">
      <c r="A8036" s="308"/>
      <c r="B8036" s="308"/>
      <c r="C8036" s="308"/>
      <c r="D8036" s="309"/>
    </row>
    <row r="8037" spans="1:4">
      <c r="A8037" s="308"/>
      <c r="B8037" s="308"/>
      <c r="C8037" s="308"/>
      <c r="D8037" s="309"/>
    </row>
    <row r="8038" spans="1:4">
      <c r="A8038" s="308"/>
      <c r="B8038" s="308"/>
      <c r="C8038" s="308"/>
      <c r="D8038" s="309"/>
    </row>
    <row r="8039" spans="1:4">
      <c r="A8039" s="308"/>
      <c r="B8039" s="308"/>
      <c r="C8039" s="308"/>
      <c r="D8039" s="309"/>
    </row>
    <row r="8040" spans="1:4">
      <c r="A8040" s="308"/>
      <c r="B8040" s="308"/>
      <c r="C8040" s="308"/>
      <c r="D8040" s="309"/>
    </row>
    <row r="8041" spans="1:4">
      <c r="A8041" s="308"/>
      <c r="B8041" s="308"/>
      <c r="C8041" s="308"/>
      <c r="D8041" s="309"/>
    </row>
    <row r="8042" spans="1:4">
      <c r="A8042" s="308"/>
      <c r="B8042" s="308"/>
      <c r="C8042" s="308"/>
      <c r="D8042" s="309"/>
    </row>
    <row r="8043" spans="1:4">
      <c r="A8043" s="308"/>
      <c r="B8043" s="308"/>
      <c r="C8043" s="308"/>
      <c r="D8043" s="309"/>
    </row>
    <row r="8044" spans="1:4">
      <c r="A8044" s="308"/>
      <c r="B8044" s="308"/>
      <c r="C8044" s="308"/>
      <c r="D8044" s="309"/>
    </row>
    <row r="8045" spans="1:4">
      <c r="A8045" s="308"/>
      <c r="B8045" s="308"/>
      <c r="C8045" s="308"/>
      <c r="D8045" s="309"/>
    </row>
    <row r="8046" spans="1:4">
      <c r="A8046" s="308"/>
      <c r="B8046" s="308"/>
      <c r="C8046" s="308"/>
      <c r="D8046" s="309"/>
    </row>
    <row r="8047" spans="1:4">
      <c r="A8047" s="308"/>
      <c r="B8047" s="308"/>
      <c r="C8047" s="308"/>
      <c r="D8047" s="309"/>
    </row>
    <row r="8048" spans="1:4">
      <c r="A8048" s="308"/>
      <c r="B8048" s="308"/>
      <c r="C8048" s="308"/>
      <c r="D8048" s="309"/>
    </row>
    <row r="8049" spans="1:4">
      <c r="A8049" s="308"/>
      <c r="B8049" s="308"/>
      <c r="C8049" s="308"/>
      <c r="D8049" s="309"/>
    </row>
    <row r="8050" spans="1:4">
      <c r="A8050" s="308"/>
      <c r="B8050" s="308"/>
      <c r="C8050" s="308"/>
      <c r="D8050" s="309"/>
    </row>
    <row r="8051" spans="1:4">
      <c r="A8051" s="308"/>
      <c r="B8051" s="308"/>
      <c r="C8051" s="308"/>
      <c r="D8051" s="309"/>
    </row>
    <row r="8052" spans="1:4">
      <c r="A8052" s="308"/>
      <c r="B8052" s="308"/>
      <c r="C8052" s="308"/>
      <c r="D8052" s="309"/>
    </row>
    <row r="8053" spans="1:4">
      <c r="A8053" s="308"/>
      <c r="B8053" s="308"/>
      <c r="C8053" s="308"/>
      <c r="D8053" s="309"/>
    </row>
    <row r="8054" spans="1:4">
      <c r="A8054" s="308"/>
      <c r="B8054" s="308"/>
      <c r="C8054" s="308"/>
      <c r="D8054" s="309"/>
    </row>
    <row r="8055" spans="1:4">
      <c r="A8055" s="308"/>
      <c r="B8055" s="308"/>
      <c r="C8055" s="308"/>
      <c r="D8055" s="309"/>
    </row>
    <row r="8056" spans="1:4">
      <c r="A8056" s="308"/>
      <c r="B8056" s="308"/>
      <c r="C8056" s="308"/>
      <c r="D8056" s="309"/>
    </row>
    <row r="8057" spans="1:4">
      <c r="A8057" s="308"/>
      <c r="B8057" s="308"/>
      <c r="C8057" s="308"/>
      <c r="D8057" s="309"/>
    </row>
    <row r="8058" spans="1:4">
      <c r="A8058" s="308"/>
      <c r="B8058" s="308"/>
      <c r="C8058" s="308"/>
      <c r="D8058" s="309"/>
    </row>
    <row r="8059" spans="1:4">
      <c r="A8059" s="308"/>
      <c r="B8059" s="308"/>
      <c r="C8059" s="308"/>
      <c r="D8059" s="309"/>
    </row>
    <row r="8060" spans="1:4">
      <c r="A8060" s="308"/>
      <c r="B8060" s="308"/>
      <c r="C8060" s="308"/>
      <c r="D8060" s="309"/>
    </row>
    <row r="8061" spans="1:4">
      <c r="A8061" s="308"/>
      <c r="B8061" s="308"/>
      <c r="C8061" s="308"/>
      <c r="D8061" s="309"/>
    </row>
    <row r="8062" spans="1:4">
      <c r="A8062" s="308"/>
      <c r="B8062" s="308"/>
      <c r="C8062" s="308"/>
      <c r="D8062" s="309"/>
    </row>
    <row r="8063" spans="1:4">
      <c r="A8063" s="308"/>
      <c r="B8063" s="308"/>
      <c r="C8063" s="308"/>
      <c r="D8063" s="309"/>
    </row>
    <row r="8064" spans="1:4">
      <c r="A8064" s="308"/>
      <c r="B8064" s="308"/>
      <c r="C8064" s="308"/>
      <c r="D8064" s="309"/>
    </row>
    <row r="8065" spans="1:4">
      <c r="A8065" s="308"/>
      <c r="B8065" s="308"/>
      <c r="C8065" s="308"/>
      <c r="D8065" s="309"/>
    </row>
    <row r="8066" spans="1:4">
      <c r="A8066" s="308"/>
      <c r="B8066" s="308"/>
      <c r="C8066" s="308"/>
      <c r="D8066" s="309"/>
    </row>
    <row r="8067" spans="1:4">
      <c r="A8067" s="308"/>
      <c r="B8067" s="308"/>
      <c r="C8067" s="308"/>
      <c r="D8067" s="309"/>
    </row>
    <row r="8068" spans="1:4">
      <c r="A8068" s="308"/>
      <c r="B8068" s="308"/>
      <c r="C8068" s="308"/>
      <c r="D8068" s="309"/>
    </row>
    <row r="8069" spans="1:4">
      <c r="A8069" s="308"/>
      <c r="B8069" s="308"/>
      <c r="C8069" s="308"/>
      <c r="D8069" s="309"/>
    </row>
    <row r="8070" spans="1:4">
      <c r="A8070" s="308"/>
      <c r="B8070" s="308"/>
      <c r="C8070" s="308"/>
      <c r="D8070" s="309"/>
    </row>
    <row r="8071" spans="1:4">
      <c r="A8071" s="308"/>
      <c r="B8071" s="308"/>
      <c r="C8071" s="308"/>
      <c r="D8071" s="309"/>
    </row>
    <row r="8072" spans="1:4">
      <c r="A8072" s="308"/>
      <c r="B8072" s="308"/>
      <c r="C8072" s="308"/>
      <c r="D8072" s="309"/>
    </row>
    <row r="8073" spans="1:4">
      <c r="A8073" s="308"/>
      <c r="B8073" s="308"/>
      <c r="C8073" s="308"/>
      <c r="D8073" s="309"/>
    </row>
    <row r="8074" spans="1:4">
      <c r="A8074" s="308"/>
      <c r="B8074" s="308"/>
      <c r="C8074" s="308"/>
      <c r="D8074" s="309"/>
    </row>
    <row r="8075" spans="1:4">
      <c r="A8075" s="308"/>
      <c r="B8075" s="308"/>
      <c r="C8075" s="308"/>
      <c r="D8075" s="309"/>
    </row>
    <row r="8076" spans="1:4">
      <c r="A8076" s="308"/>
      <c r="B8076" s="308"/>
      <c r="C8076" s="308"/>
      <c r="D8076" s="309"/>
    </row>
    <row r="8077" spans="1:4">
      <c r="A8077" s="308"/>
      <c r="B8077" s="308"/>
      <c r="C8077" s="308"/>
      <c r="D8077" s="309"/>
    </row>
    <row r="8078" spans="1:4">
      <c r="A8078" s="308"/>
      <c r="B8078" s="308"/>
      <c r="C8078" s="308"/>
      <c r="D8078" s="309"/>
    </row>
    <row r="8079" spans="1:4">
      <c r="A8079" s="308"/>
      <c r="B8079" s="308"/>
      <c r="C8079" s="308"/>
      <c r="D8079" s="309"/>
    </row>
    <row r="8080" spans="1:4">
      <c r="A8080" s="308"/>
      <c r="B8080" s="308"/>
      <c r="C8080" s="308"/>
      <c r="D8080" s="309"/>
    </row>
    <row r="8081" spans="1:4">
      <c r="A8081" s="308"/>
      <c r="B8081" s="308"/>
      <c r="C8081" s="308"/>
      <c r="D8081" s="309"/>
    </row>
    <row r="8082" spans="1:4">
      <c r="A8082" s="308"/>
      <c r="B8082" s="308"/>
      <c r="C8082" s="308"/>
      <c r="D8082" s="309"/>
    </row>
    <row r="8083" spans="1:4">
      <c r="A8083" s="308"/>
      <c r="B8083" s="308"/>
      <c r="C8083" s="308"/>
      <c r="D8083" s="309"/>
    </row>
    <row r="8084" spans="1:4">
      <c r="A8084" s="308"/>
      <c r="B8084" s="308"/>
      <c r="C8084" s="308"/>
      <c r="D8084" s="309"/>
    </row>
    <row r="8085" spans="1:4">
      <c r="A8085" s="308"/>
      <c r="B8085" s="308"/>
      <c r="C8085" s="308"/>
      <c r="D8085" s="309"/>
    </row>
    <row r="8086" spans="1:4">
      <c r="A8086" s="308"/>
      <c r="B8086" s="308"/>
      <c r="C8086" s="308"/>
      <c r="D8086" s="309"/>
    </row>
    <row r="8087" spans="1:4">
      <c r="A8087" s="308"/>
      <c r="B8087" s="308"/>
      <c r="C8087" s="308"/>
      <c r="D8087" s="309"/>
    </row>
    <row r="8088" spans="1:4">
      <c r="A8088" s="308"/>
      <c r="B8088" s="308"/>
      <c r="C8088" s="308"/>
      <c r="D8088" s="309"/>
    </row>
    <row r="8089" spans="1:4">
      <c r="A8089" s="308"/>
      <c r="B8089" s="308"/>
      <c r="C8089" s="308"/>
      <c r="D8089" s="309"/>
    </row>
    <row r="8090" spans="1:4">
      <c r="A8090" s="308"/>
      <c r="B8090" s="308"/>
      <c r="C8090" s="308"/>
      <c r="D8090" s="309"/>
    </row>
    <row r="8091" spans="1:4">
      <c r="A8091" s="308"/>
      <c r="B8091" s="308"/>
      <c r="C8091" s="308"/>
      <c r="D8091" s="309"/>
    </row>
    <row r="8092" spans="1:4">
      <c r="A8092" s="308"/>
      <c r="B8092" s="308"/>
      <c r="C8092" s="308"/>
      <c r="D8092" s="309"/>
    </row>
    <row r="8093" spans="1:4">
      <c r="A8093" s="308"/>
      <c r="B8093" s="308"/>
      <c r="C8093" s="308"/>
      <c r="D8093" s="309"/>
    </row>
    <row r="8094" spans="1:4">
      <c r="A8094" s="308"/>
      <c r="B8094" s="308"/>
      <c r="C8094" s="308"/>
      <c r="D8094" s="309"/>
    </row>
    <row r="8095" spans="1:4">
      <c r="A8095" s="308"/>
      <c r="B8095" s="308"/>
      <c r="C8095" s="308"/>
      <c r="D8095" s="309"/>
    </row>
    <row r="8096" spans="1:4">
      <c r="A8096" s="308"/>
      <c r="B8096" s="308"/>
      <c r="C8096" s="308"/>
      <c r="D8096" s="309"/>
    </row>
    <row r="8097" spans="1:4">
      <c r="A8097" s="308"/>
      <c r="B8097" s="308"/>
      <c r="C8097" s="308"/>
      <c r="D8097" s="309"/>
    </row>
    <row r="8098" spans="1:4">
      <c r="A8098" s="308"/>
      <c r="B8098" s="308"/>
      <c r="C8098" s="308"/>
      <c r="D8098" s="309"/>
    </row>
    <row r="8099" spans="1:4">
      <c r="A8099" s="308"/>
      <c r="B8099" s="308"/>
      <c r="C8099" s="308"/>
      <c r="D8099" s="309"/>
    </row>
    <row r="8100" spans="1:4">
      <c r="A8100" s="308"/>
      <c r="B8100" s="308"/>
      <c r="C8100" s="308"/>
      <c r="D8100" s="309"/>
    </row>
    <row r="8101" spans="1:4">
      <c r="A8101" s="308"/>
      <c r="B8101" s="308"/>
      <c r="C8101" s="308"/>
      <c r="D8101" s="309"/>
    </row>
    <row r="8102" spans="1:4">
      <c r="A8102" s="308"/>
      <c r="B8102" s="308"/>
      <c r="C8102" s="308"/>
      <c r="D8102" s="309"/>
    </row>
    <row r="8103" spans="1:4">
      <c r="A8103" s="308"/>
      <c r="B8103" s="308"/>
      <c r="C8103" s="308"/>
      <c r="D8103" s="309"/>
    </row>
    <row r="8104" spans="1:4">
      <c r="A8104" s="308"/>
      <c r="B8104" s="308"/>
      <c r="C8104" s="308"/>
      <c r="D8104" s="309"/>
    </row>
    <row r="8105" spans="1:4">
      <c r="A8105" s="308"/>
      <c r="B8105" s="308"/>
      <c r="C8105" s="308"/>
      <c r="D8105" s="309"/>
    </row>
    <row r="8106" spans="1:4">
      <c r="A8106" s="308"/>
      <c r="B8106" s="308"/>
      <c r="C8106" s="308"/>
      <c r="D8106" s="309"/>
    </row>
    <row r="8107" spans="1:4">
      <c r="A8107" s="308"/>
      <c r="B8107" s="308"/>
      <c r="C8107" s="308"/>
      <c r="D8107" s="309"/>
    </row>
    <row r="8108" spans="1:4">
      <c r="A8108" s="308"/>
      <c r="B8108" s="308"/>
      <c r="C8108" s="308"/>
      <c r="D8108" s="309"/>
    </row>
    <row r="8109" spans="1:4">
      <c r="A8109" s="308"/>
      <c r="B8109" s="308"/>
      <c r="C8109" s="308"/>
      <c r="D8109" s="309"/>
    </row>
    <row r="8110" spans="1:4">
      <c r="A8110" s="308"/>
      <c r="B8110" s="308"/>
      <c r="C8110" s="308"/>
      <c r="D8110" s="309"/>
    </row>
    <row r="8111" spans="1:4">
      <c r="A8111" s="308"/>
      <c r="B8111" s="308"/>
      <c r="C8111" s="308"/>
      <c r="D8111" s="309"/>
    </row>
    <row r="8112" spans="1:4">
      <c r="A8112" s="308"/>
      <c r="B8112" s="308"/>
      <c r="C8112" s="308"/>
      <c r="D8112" s="309"/>
    </row>
    <row r="8113" spans="1:4">
      <c r="A8113" s="308"/>
      <c r="B8113" s="308"/>
      <c r="C8113" s="308"/>
      <c r="D8113" s="309"/>
    </row>
    <row r="8114" spans="1:4">
      <c r="A8114" s="308"/>
      <c r="B8114" s="308"/>
      <c r="C8114" s="308"/>
      <c r="D8114" s="309"/>
    </row>
    <row r="8115" spans="1:4">
      <c r="A8115" s="308"/>
      <c r="B8115" s="308"/>
      <c r="C8115" s="308"/>
      <c r="D8115" s="309"/>
    </row>
    <row r="8116" spans="1:4">
      <c r="A8116" s="308"/>
      <c r="B8116" s="308"/>
      <c r="C8116" s="308"/>
      <c r="D8116" s="309"/>
    </row>
    <row r="8117" spans="1:4">
      <c r="A8117" s="308"/>
      <c r="B8117" s="308"/>
      <c r="C8117" s="308"/>
      <c r="D8117" s="309"/>
    </row>
    <row r="8118" spans="1:4">
      <c r="A8118" s="308"/>
      <c r="B8118" s="308"/>
      <c r="C8118" s="308"/>
      <c r="D8118" s="309"/>
    </row>
    <row r="8119" spans="1:4">
      <c r="A8119" s="308"/>
      <c r="B8119" s="308"/>
      <c r="C8119" s="308"/>
      <c r="D8119" s="309"/>
    </row>
    <row r="8120" spans="1:4">
      <c r="A8120" s="308"/>
      <c r="B8120" s="308"/>
      <c r="C8120" s="308"/>
      <c r="D8120" s="309"/>
    </row>
    <row r="8121" spans="1:4">
      <c r="A8121" s="308"/>
      <c r="B8121" s="308"/>
      <c r="C8121" s="308"/>
      <c r="D8121" s="309"/>
    </row>
    <row r="8122" spans="1:4">
      <c r="A8122" s="308"/>
      <c r="B8122" s="308"/>
      <c r="C8122" s="308"/>
      <c r="D8122" s="309"/>
    </row>
    <row r="8123" spans="1:4">
      <c r="A8123" s="308"/>
      <c r="B8123" s="308"/>
      <c r="C8123" s="308"/>
      <c r="D8123" s="309"/>
    </row>
    <row r="8124" spans="1:4">
      <c r="A8124" s="308"/>
      <c r="B8124" s="308"/>
      <c r="C8124" s="308"/>
      <c r="D8124" s="309"/>
    </row>
    <row r="8125" spans="1:4">
      <c r="A8125" s="308"/>
      <c r="B8125" s="308"/>
      <c r="C8125" s="308"/>
      <c r="D8125" s="309"/>
    </row>
    <row r="8126" spans="1:4">
      <c r="A8126" s="308"/>
      <c r="B8126" s="308"/>
      <c r="C8126" s="308"/>
      <c r="D8126" s="309"/>
    </row>
    <row r="8127" spans="1:4">
      <c r="A8127" s="308"/>
      <c r="B8127" s="308"/>
      <c r="C8127" s="308"/>
      <c r="D8127" s="309"/>
    </row>
    <row r="8128" spans="1:4">
      <c r="A8128" s="308"/>
      <c r="B8128" s="308"/>
      <c r="C8128" s="308"/>
      <c r="D8128" s="309"/>
    </row>
    <row r="8129" spans="1:4">
      <c r="A8129" s="308"/>
      <c r="B8129" s="308"/>
      <c r="C8129" s="308"/>
      <c r="D8129" s="309"/>
    </row>
    <row r="8130" spans="1:4">
      <c r="A8130" s="308"/>
      <c r="B8130" s="308"/>
      <c r="C8130" s="308"/>
      <c r="D8130" s="309"/>
    </row>
    <row r="8131" spans="1:4">
      <c r="A8131" s="308"/>
      <c r="B8131" s="308"/>
      <c r="C8131" s="308"/>
      <c r="D8131" s="309"/>
    </row>
    <row r="8132" spans="1:4">
      <c r="A8132" s="308"/>
      <c r="B8132" s="308"/>
      <c r="C8132" s="308"/>
      <c r="D8132" s="309"/>
    </row>
    <row r="8133" spans="1:4">
      <c r="A8133" s="308"/>
      <c r="B8133" s="308"/>
      <c r="C8133" s="308"/>
      <c r="D8133" s="309"/>
    </row>
    <row r="8134" spans="1:4">
      <c r="A8134" s="308"/>
      <c r="B8134" s="308"/>
      <c r="C8134" s="308"/>
      <c r="D8134" s="309"/>
    </row>
    <row r="8135" spans="1:4">
      <c r="A8135" s="308"/>
      <c r="B8135" s="308"/>
      <c r="C8135" s="308"/>
      <c r="D8135" s="309"/>
    </row>
    <row r="8136" spans="1:4">
      <c r="A8136" s="308"/>
      <c r="B8136" s="308"/>
      <c r="C8136" s="308"/>
      <c r="D8136" s="309"/>
    </row>
    <row r="8137" spans="1:4">
      <c r="A8137" s="308"/>
      <c r="B8137" s="308"/>
      <c r="C8137" s="308"/>
      <c r="D8137" s="309"/>
    </row>
    <row r="8138" spans="1:4">
      <c r="A8138" s="308"/>
      <c r="B8138" s="308"/>
      <c r="C8138" s="308"/>
      <c r="D8138" s="309"/>
    </row>
    <row r="8139" spans="1:4">
      <c r="A8139" s="308"/>
      <c r="B8139" s="308"/>
      <c r="C8139" s="308"/>
      <c r="D8139" s="309"/>
    </row>
    <row r="8140" spans="1:4">
      <c r="A8140" s="308"/>
      <c r="B8140" s="308"/>
      <c r="C8140" s="308"/>
      <c r="D8140" s="309"/>
    </row>
    <row r="8141" spans="1:4">
      <c r="A8141" s="308"/>
      <c r="B8141" s="308"/>
      <c r="C8141" s="308"/>
      <c r="D8141" s="309"/>
    </row>
    <row r="8142" spans="1:4">
      <c r="A8142" s="308"/>
      <c r="B8142" s="308"/>
      <c r="C8142" s="308"/>
      <c r="D8142" s="309"/>
    </row>
    <row r="8143" spans="1:4">
      <c r="A8143" s="308"/>
      <c r="B8143" s="308"/>
      <c r="C8143" s="308"/>
      <c r="D8143" s="309"/>
    </row>
    <row r="8144" spans="1:4">
      <c r="A8144" s="308"/>
      <c r="B8144" s="308"/>
      <c r="C8144" s="308"/>
      <c r="D8144" s="309"/>
    </row>
    <row r="8145" spans="1:4">
      <c r="A8145" s="308"/>
      <c r="B8145" s="308"/>
      <c r="C8145" s="308"/>
      <c r="D8145" s="309"/>
    </row>
    <row r="8146" spans="1:4">
      <c r="A8146" s="308"/>
      <c r="B8146" s="308"/>
      <c r="C8146" s="308"/>
      <c r="D8146" s="309"/>
    </row>
    <row r="8147" spans="1:4">
      <c r="A8147" s="308"/>
      <c r="B8147" s="308"/>
      <c r="C8147" s="308"/>
      <c r="D8147" s="309"/>
    </row>
    <row r="8148" spans="1:4">
      <c r="A8148" s="308"/>
      <c r="B8148" s="308"/>
      <c r="C8148" s="308"/>
      <c r="D8148" s="309"/>
    </row>
    <row r="8149" spans="1:4">
      <c r="A8149" s="308"/>
      <c r="B8149" s="308"/>
      <c r="C8149" s="308"/>
      <c r="D8149" s="309"/>
    </row>
    <row r="8150" spans="1:4">
      <c r="A8150" s="308"/>
      <c r="B8150" s="308"/>
      <c r="C8150" s="308"/>
      <c r="D8150" s="309"/>
    </row>
    <row r="8151" spans="1:4">
      <c r="A8151" s="308"/>
      <c r="B8151" s="308"/>
      <c r="C8151" s="308"/>
      <c r="D8151" s="309"/>
    </row>
    <row r="8152" spans="1:4">
      <c r="A8152" s="308"/>
      <c r="B8152" s="308"/>
      <c r="C8152" s="308"/>
      <c r="D8152" s="309"/>
    </row>
    <row r="8153" spans="1:4">
      <c r="A8153" s="308"/>
      <c r="B8153" s="308"/>
      <c r="C8153" s="308"/>
      <c r="D8153" s="309"/>
    </row>
    <row r="8154" spans="1:4">
      <c r="A8154" s="308"/>
      <c r="B8154" s="308"/>
      <c r="C8154" s="308"/>
      <c r="D8154" s="309"/>
    </row>
    <row r="8155" spans="1:4">
      <c r="A8155" s="308"/>
      <c r="B8155" s="308"/>
      <c r="C8155" s="308"/>
      <c r="D8155" s="309"/>
    </row>
    <row r="8156" spans="1:4">
      <c r="A8156" s="308"/>
      <c r="B8156" s="308"/>
      <c r="C8156" s="308"/>
      <c r="D8156" s="309"/>
    </row>
    <row r="8157" spans="1:4">
      <c r="A8157" s="308"/>
      <c r="B8157" s="308"/>
      <c r="C8157" s="308"/>
      <c r="D8157" s="309"/>
    </row>
    <row r="8158" spans="1:4">
      <c r="A8158" s="308"/>
      <c r="B8158" s="308"/>
      <c r="C8158" s="308"/>
      <c r="D8158" s="309"/>
    </row>
    <row r="8159" spans="1:4">
      <c r="A8159" s="308"/>
      <c r="B8159" s="308"/>
      <c r="C8159" s="308"/>
      <c r="D8159" s="309"/>
    </row>
    <row r="8160" spans="1:4">
      <c r="A8160" s="308"/>
      <c r="B8160" s="308"/>
      <c r="C8160" s="308"/>
      <c r="D8160" s="309"/>
    </row>
    <row r="8161" spans="1:4">
      <c r="A8161" s="308"/>
      <c r="B8161" s="308"/>
      <c r="C8161" s="308"/>
      <c r="D8161" s="309"/>
    </row>
    <row r="8162" spans="1:4">
      <c r="A8162" s="308"/>
      <c r="B8162" s="308"/>
      <c r="C8162" s="308"/>
      <c r="D8162" s="309"/>
    </row>
    <row r="8163" spans="1:4">
      <c r="A8163" s="308"/>
      <c r="B8163" s="308"/>
      <c r="C8163" s="308"/>
      <c r="D8163" s="309"/>
    </row>
    <row r="8164" spans="1:4">
      <c r="A8164" s="308"/>
      <c r="B8164" s="308"/>
      <c r="C8164" s="308"/>
      <c r="D8164" s="309"/>
    </row>
    <row r="8165" spans="1:4">
      <c r="A8165" s="308"/>
      <c r="B8165" s="308"/>
      <c r="C8165" s="308"/>
      <c r="D8165" s="309"/>
    </row>
    <row r="8166" spans="1:4">
      <c r="A8166" s="308"/>
      <c r="B8166" s="308"/>
      <c r="C8166" s="308"/>
      <c r="D8166" s="309"/>
    </row>
    <row r="8167" spans="1:4">
      <c r="A8167" s="308"/>
      <c r="B8167" s="308"/>
      <c r="C8167" s="308"/>
      <c r="D8167" s="309"/>
    </row>
    <row r="8168" spans="1:4">
      <c r="A8168" s="308"/>
      <c r="B8168" s="308"/>
      <c r="C8168" s="308"/>
      <c r="D8168" s="309"/>
    </row>
    <row r="8169" spans="1:4">
      <c r="A8169" s="308"/>
      <c r="B8169" s="308"/>
      <c r="C8169" s="308"/>
      <c r="D8169" s="309"/>
    </row>
    <row r="8170" spans="1:4">
      <c r="A8170" s="308"/>
      <c r="B8170" s="308"/>
      <c r="C8170" s="308"/>
      <c r="D8170" s="309"/>
    </row>
    <row r="8171" spans="1:4">
      <c r="A8171" s="308"/>
      <c r="B8171" s="308"/>
      <c r="C8171" s="308"/>
      <c r="D8171" s="309"/>
    </row>
    <row r="8172" spans="1:4">
      <c r="A8172" s="308"/>
      <c r="B8172" s="308"/>
      <c r="C8172" s="308"/>
      <c r="D8172" s="309"/>
    </row>
    <row r="8173" spans="1:4">
      <c r="A8173" s="308"/>
      <c r="B8173" s="308"/>
      <c r="C8173" s="308"/>
      <c r="D8173" s="309"/>
    </row>
    <row r="8174" spans="1:4">
      <c r="A8174" s="308"/>
      <c r="B8174" s="308"/>
      <c r="C8174" s="308"/>
      <c r="D8174" s="309"/>
    </row>
    <row r="8175" spans="1:4">
      <c r="A8175" s="308"/>
      <c r="B8175" s="308"/>
      <c r="C8175" s="308"/>
      <c r="D8175" s="309"/>
    </row>
    <row r="8176" spans="1:4">
      <c r="A8176" s="308"/>
      <c r="B8176" s="308"/>
      <c r="C8176" s="308"/>
      <c r="D8176" s="309"/>
    </row>
    <row r="8177" spans="1:4">
      <c r="A8177" s="308"/>
      <c r="B8177" s="308"/>
      <c r="C8177" s="308"/>
      <c r="D8177" s="309"/>
    </row>
    <row r="8178" spans="1:4">
      <c r="A8178" s="308"/>
      <c r="B8178" s="308"/>
      <c r="C8178" s="308"/>
      <c r="D8178" s="309"/>
    </row>
    <row r="8179" spans="1:4">
      <c r="A8179" s="308"/>
      <c r="B8179" s="308"/>
      <c r="C8179" s="308"/>
      <c r="D8179" s="309"/>
    </row>
    <row r="8180" spans="1:4">
      <c r="A8180" s="308"/>
      <c r="B8180" s="308"/>
      <c r="C8180" s="308"/>
      <c r="D8180" s="309"/>
    </row>
    <row r="8181" spans="1:4">
      <c r="A8181" s="308"/>
      <c r="B8181" s="308"/>
      <c r="C8181" s="308"/>
      <c r="D8181" s="309"/>
    </row>
    <row r="8182" spans="1:4">
      <c r="A8182" s="308"/>
      <c r="B8182" s="308"/>
      <c r="C8182" s="308"/>
      <c r="D8182" s="309"/>
    </row>
    <row r="8183" spans="1:4">
      <c r="A8183" s="308"/>
      <c r="B8183" s="308"/>
      <c r="C8183" s="308"/>
      <c r="D8183" s="309"/>
    </row>
    <row r="8184" spans="1:4">
      <c r="A8184" s="308"/>
      <c r="B8184" s="308"/>
      <c r="C8184" s="308"/>
      <c r="D8184" s="309"/>
    </row>
    <row r="8185" spans="1:4">
      <c r="A8185" s="308"/>
      <c r="B8185" s="308"/>
      <c r="C8185" s="308"/>
      <c r="D8185" s="309"/>
    </row>
    <row r="8186" spans="1:4">
      <c r="A8186" s="308"/>
      <c r="B8186" s="308"/>
      <c r="C8186" s="308"/>
      <c r="D8186" s="309"/>
    </row>
    <row r="8187" spans="1:4">
      <c r="A8187" s="308"/>
      <c r="B8187" s="308"/>
      <c r="C8187" s="308"/>
      <c r="D8187" s="309"/>
    </row>
    <row r="8188" spans="1:4">
      <c r="A8188" s="308"/>
      <c r="B8188" s="308"/>
      <c r="C8188" s="308"/>
      <c r="D8188" s="309"/>
    </row>
    <row r="8189" spans="1:4">
      <c r="A8189" s="308"/>
      <c r="B8189" s="308"/>
      <c r="C8189" s="308"/>
      <c r="D8189" s="309"/>
    </row>
    <row r="8190" spans="1:4">
      <c r="A8190" s="308"/>
      <c r="B8190" s="308"/>
      <c r="C8190" s="308"/>
      <c r="D8190" s="309"/>
    </row>
    <row r="8191" spans="1:4">
      <c r="A8191" s="308"/>
      <c r="B8191" s="308"/>
      <c r="C8191" s="308"/>
      <c r="D8191" s="309"/>
    </row>
    <row r="8192" spans="1:4">
      <c r="A8192" s="308"/>
      <c r="B8192" s="308"/>
      <c r="C8192" s="308"/>
      <c r="D8192" s="309"/>
    </row>
    <row r="8193" spans="1:4">
      <c r="A8193" s="308"/>
      <c r="B8193" s="308"/>
      <c r="C8193" s="308"/>
      <c r="D8193" s="309"/>
    </row>
    <row r="8194" spans="1:4">
      <c r="A8194" s="308"/>
      <c r="B8194" s="308"/>
      <c r="C8194" s="308"/>
      <c r="D8194" s="309"/>
    </row>
    <row r="8195" spans="1:4">
      <c r="A8195" s="308"/>
      <c r="B8195" s="308"/>
      <c r="C8195" s="308"/>
      <c r="D8195" s="309"/>
    </row>
    <row r="8196" spans="1:4">
      <c r="A8196" s="308"/>
      <c r="B8196" s="308"/>
      <c r="C8196" s="308"/>
      <c r="D8196" s="309"/>
    </row>
    <row r="8197" spans="1:4">
      <c r="A8197" s="308"/>
      <c r="B8197" s="308"/>
      <c r="C8197" s="308"/>
      <c r="D8197" s="309"/>
    </row>
    <row r="8198" spans="1:4">
      <c r="A8198" s="308"/>
      <c r="B8198" s="308"/>
      <c r="C8198" s="308"/>
      <c r="D8198" s="309"/>
    </row>
    <row r="8199" spans="1:4">
      <c r="A8199" s="308"/>
      <c r="B8199" s="308"/>
      <c r="C8199" s="308"/>
      <c r="D8199" s="309"/>
    </row>
    <row r="8200" spans="1:4">
      <c r="A8200" s="308"/>
      <c r="B8200" s="308"/>
      <c r="C8200" s="308"/>
      <c r="D8200" s="309"/>
    </row>
    <row r="8201" spans="1:4">
      <c r="A8201" s="308"/>
      <c r="B8201" s="308"/>
      <c r="C8201" s="308"/>
      <c r="D8201" s="309"/>
    </row>
    <row r="8202" spans="1:4">
      <c r="A8202" s="308"/>
      <c r="B8202" s="308"/>
      <c r="C8202" s="308"/>
      <c r="D8202" s="309"/>
    </row>
    <row r="8203" spans="1:4">
      <c r="A8203" s="308"/>
      <c r="B8203" s="308"/>
      <c r="C8203" s="308"/>
      <c r="D8203" s="309"/>
    </row>
    <row r="8204" spans="1:4">
      <c r="A8204" s="308"/>
      <c r="B8204" s="308"/>
      <c r="C8204" s="308"/>
      <c r="D8204" s="309"/>
    </row>
    <row r="8205" spans="1:4">
      <c r="A8205" s="308"/>
      <c r="B8205" s="308"/>
      <c r="C8205" s="308"/>
      <c r="D8205" s="309"/>
    </row>
    <row r="8206" spans="1:4">
      <c r="A8206" s="308"/>
      <c r="B8206" s="308"/>
      <c r="C8206" s="308"/>
      <c r="D8206" s="309"/>
    </row>
    <row r="8207" spans="1:4">
      <c r="A8207" s="308"/>
      <c r="B8207" s="308"/>
      <c r="C8207" s="308"/>
      <c r="D8207" s="309"/>
    </row>
    <row r="8208" spans="1:4">
      <c r="A8208" s="308"/>
      <c r="B8208" s="308"/>
      <c r="C8208" s="308"/>
      <c r="D8208" s="309"/>
    </row>
    <row r="8209" spans="1:4">
      <c r="A8209" s="308"/>
      <c r="B8209" s="308"/>
      <c r="C8209" s="308"/>
      <c r="D8209" s="309"/>
    </row>
    <row r="8210" spans="1:4">
      <c r="A8210" s="308"/>
      <c r="B8210" s="308"/>
      <c r="C8210" s="308"/>
      <c r="D8210" s="309"/>
    </row>
    <row r="8211" spans="1:4">
      <c r="A8211" s="308"/>
      <c r="B8211" s="308"/>
      <c r="C8211" s="308"/>
      <c r="D8211" s="309"/>
    </row>
    <row r="8212" spans="1:4">
      <c r="A8212" s="308"/>
      <c r="B8212" s="308"/>
      <c r="C8212" s="308"/>
      <c r="D8212" s="309"/>
    </row>
    <row r="8213" spans="1:4">
      <c r="A8213" s="308"/>
      <c r="B8213" s="308"/>
      <c r="C8213" s="308"/>
      <c r="D8213" s="309"/>
    </row>
    <row r="8214" spans="1:4">
      <c r="A8214" s="308"/>
      <c r="B8214" s="308"/>
      <c r="C8214" s="308"/>
      <c r="D8214" s="309"/>
    </row>
    <row r="8215" spans="1:4">
      <c r="A8215" s="308"/>
      <c r="B8215" s="308"/>
      <c r="C8215" s="308"/>
      <c r="D8215" s="309"/>
    </row>
    <row r="8216" spans="1:4">
      <c r="A8216" s="308"/>
      <c r="B8216" s="308"/>
      <c r="C8216" s="308"/>
      <c r="D8216" s="309"/>
    </row>
    <row r="8217" spans="1:4">
      <c r="A8217" s="308"/>
      <c r="B8217" s="308"/>
      <c r="C8217" s="308"/>
      <c r="D8217" s="309"/>
    </row>
    <row r="8218" spans="1:4">
      <c r="A8218" s="308"/>
      <c r="B8218" s="308"/>
      <c r="C8218" s="308"/>
      <c r="D8218" s="309"/>
    </row>
    <row r="8219" spans="1:4">
      <c r="A8219" s="308"/>
      <c r="B8219" s="308"/>
      <c r="C8219" s="308"/>
      <c r="D8219" s="309"/>
    </row>
    <row r="8220" spans="1:4">
      <c r="A8220" s="308"/>
      <c r="B8220" s="308"/>
      <c r="C8220" s="308"/>
      <c r="D8220" s="309"/>
    </row>
    <row r="8221" spans="1:4">
      <c r="A8221" s="308"/>
      <c r="B8221" s="308"/>
      <c r="C8221" s="308"/>
      <c r="D8221" s="309"/>
    </row>
    <row r="8222" spans="1:4">
      <c r="A8222" s="308"/>
      <c r="B8222" s="308"/>
      <c r="C8222" s="308"/>
      <c r="D8222" s="309"/>
    </row>
    <row r="8223" spans="1:4">
      <c r="A8223" s="308"/>
      <c r="B8223" s="308"/>
      <c r="C8223" s="308"/>
      <c r="D8223" s="309"/>
    </row>
    <row r="8224" spans="1:4">
      <c r="A8224" s="308"/>
      <c r="B8224" s="308"/>
      <c r="C8224" s="308"/>
      <c r="D8224" s="309"/>
    </row>
    <row r="8225" spans="1:4">
      <c r="A8225" s="308"/>
      <c r="B8225" s="308"/>
      <c r="C8225" s="308"/>
      <c r="D8225" s="309"/>
    </row>
    <row r="8226" spans="1:4">
      <c r="A8226" s="308"/>
      <c r="B8226" s="308"/>
      <c r="C8226" s="308"/>
      <c r="D8226" s="309"/>
    </row>
    <row r="8227" spans="1:4">
      <c r="A8227" s="308"/>
      <c r="B8227" s="308"/>
      <c r="C8227" s="308"/>
      <c r="D8227" s="309"/>
    </row>
    <row r="8228" spans="1:4">
      <c r="A8228" s="308"/>
      <c r="B8228" s="308"/>
      <c r="C8228" s="308"/>
      <c r="D8228" s="309"/>
    </row>
    <row r="8229" spans="1:4">
      <c r="A8229" s="308"/>
      <c r="B8229" s="308"/>
      <c r="C8229" s="308"/>
      <c r="D8229" s="309"/>
    </row>
    <row r="8230" spans="1:4">
      <c r="A8230" s="308"/>
      <c r="B8230" s="308"/>
      <c r="C8230" s="308"/>
      <c r="D8230" s="309"/>
    </row>
    <row r="8231" spans="1:4">
      <c r="A8231" s="308"/>
      <c r="B8231" s="308"/>
      <c r="C8231" s="308"/>
      <c r="D8231" s="309"/>
    </row>
    <row r="8232" spans="1:4">
      <c r="A8232" s="308"/>
      <c r="B8232" s="308"/>
      <c r="C8232" s="308"/>
      <c r="D8232" s="309"/>
    </row>
    <row r="8233" spans="1:4">
      <c r="A8233" s="308"/>
      <c r="B8233" s="308"/>
      <c r="C8233" s="308"/>
      <c r="D8233" s="309"/>
    </row>
    <row r="8234" spans="1:4">
      <c r="A8234" s="308"/>
      <c r="B8234" s="308"/>
      <c r="C8234" s="308"/>
      <c r="D8234" s="309"/>
    </row>
    <row r="8235" spans="1:4">
      <c r="A8235" s="308"/>
      <c r="B8235" s="308"/>
      <c r="C8235" s="308"/>
      <c r="D8235" s="309"/>
    </row>
    <row r="8236" spans="1:4">
      <c r="A8236" s="308"/>
      <c r="B8236" s="308"/>
      <c r="C8236" s="308"/>
      <c r="D8236" s="309"/>
    </row>
    <row r="8237" spans="1:4">
      <c r="A8237" s="308"/>
      <c r="B8237" s="308"/>
      <c r="C8237" s="308"/>
      <c r="D8237" s="309"/>
    </row>
    <row r="8238" spans="1:4">
      <c r="A8238" s="308"/>
      <c r="B8238" s="308"/>
      <c r="C8238" s="308"/>
      <c r="D8238" s="309"/>
    </row>
    <row r="8239" spans="1:4">
      <c r="A8239" s="308"/>
      <c r="B8239" s="308"/>
      <c r="C8239" s="308"/>
      <c r="D8239" s="309"/>
    </row>
    <row r="8240" spans="1:4">
      <c r="A8240" s="308"/>
      <c r="B8240" s="308"/>
      <c r="C8240" s="308"/>
      <c r="D8240" s="309"/>
    </row>
    <row r="8241" spans="1:4">
      <c r="A8241" s="308"/>
      <c r="B8241" s="308"/>
      <c r="C8241" s="308"/>
      <c r="D8241" s="309"/>
    </row>
    <row r="8242" spans="1:4">
      <c r="A8242" s="308"/>
      <c r="B8242" s="308"/>
      <c r="C8242" s="308"/>
      <c r="D8242" s="309"/>
    </row>
    <row r="8243" spans="1:4">
      <c r="A8243" s="308"/>
      <c r="B8243" s="308"/>
      <c r="C8243" s="308"/>
      <c r="D8243" s="309"/>
    </row>
    <row r="8244" spans="1:4">
      <c r="A8244" s="308"/>
      <c r="B8244" s="308"/>
      <c r="C8244" s="308"/>
      <c r="D8244" s="309"/>
    </row>
    <row r="8245" spans="1:4">
      <c r="A8245" s="308"/>
      <c r="B8245" s="308"/>
      <c r="C8245" s="308"/>
      <c r="D8245" s="309"/>
    </row>
    <row r="8246" spans="1:4">
      <c r="A8246" s="308"/>
      <c r="B8246" s="308"/>
      <c r="C8246" s="308"/>
      <c r="D8246" s="309"/>
    </row>
    <row r="8247" spans="1:4">
      <c r="A8247" s="308"/>
      <c r="B8247" s="308"/>
      <c r="C8247" s="308"/>
      <c r="D8247" s="309"/>
    </row>
    <row r="8248" spans="1:4">
      <c r="A8248" s="308"/>
      <c r="B8248" s="308"/>
      <c r="C8248" s="308"/>
      <c r="D8248" s="309"/>
    </row>
    <row r="8249" spans="1:4">
      <c r="A8249" s="308"/>
      <c r="B8249" s="308"/>
      <c r="C8249" s="308"/>
      <c r="D8249" s="309"/>
    </row>
    <row r="8250" spans="1:4">
      <c r="A8250" s="308"/>
      <c r="B8250" s="308"/>
      <c r="C8250" s="308"/>
      <c r="D8250" s="309"/>
    </row>
    <row r="8251" spans="1:4">
      <c r="A8251" s="308"/>
      <c r="B8251" s="308"/>
      <c r="C8251" s="308"/>
      <c r="D8251" s="309"/>
    </row>
    <row r="8252" spans="1:4">
      <c r="A8252" s="308"/>
      <c r="B8252" s="308"/>
      <c r="C8252" s="308"/>
      <c r="D8252" s="309"/>
    </row>
    <row r="8253" spans="1:4">
      <c r="A8253" s="308"/>
      <c r="B8253" s="308"/>
      <c r="C8253" s="308"/>
      <c r="D8253" s="309"/>
    </row>
    <row r="8254" spans="1:4">
      <c r="A8254" s="308"/>
      <c r="B8254" s="308"/>
      <c r="C8254" s="308"/>
      <c r="D8254" s="309"/>
    </row>
    <row r="8255" spans="1:4">
      <c r="A8255" s="308"/>
      <c r="B8255" s="308"/>
      <c r="C8255" s="308"/>
      <c r="D8255" s="309"/>
    </row>
    <row r="8256" spans="1:4">
      <c r="A8256" s="308"/>
      <c r="B8256" s="308"/>
      <c r="C8256" s="308"/>
      <c r="D8256" s="309"/>
    </row>
    <row r="8257" spans="1:4">
      <c r="A8257" s="308"/>
      <c r="B8257" s="308"/>
      <c r="C8257" s="308"/>
      <c r="D8257" s="309"/>
    </row>
    <row r="8258" spans="1:4">
      <c r="A8258" s="308"/>
      <c r="B8258" s="308"/>
      <c r="C8258" s="308"/>
      <c r="D8258" s="309"/>
    </row>
    <row r="8259" spans="1:4">
      <c r="A8259" s="308"/>
      <c r="B8259" s="308"/>
      <c r="C8259" s="308"/>
      <c r="D8259" s="309"/>
    </row>
    <row r="8260" spans="1:4">
      <c r="A8260" s="308"/>
      <c r="B8260" s="308"/>
      <c r="C8260" s="308"/>
      <c r="D8260" s="309"/>
    </row>
    <row r="8261" spans="1:4">
      <c r="A8261" s="308"/>
      <c r="B8261" s="308"/>
      <c r="C8261" s="308"/>
      <c r="D8261" s="309"/>
    </row>
    <row r="8262" spans="1:4">
      <c r="A8262" s="308"/>
      <c r="B8262" s="308"/>
      <c r="C8262" s="308"/>
      <c r="D8262" s="309"/>
    </row>
    <row r="8263" spans="1:4">
      <c r="A8263" s="308"/>
      <c r="B8263" s="308"/>
      <c r="C8263" s="308"/>
      <c r="D8263" s="309"/>
    </row>
    <row r="8264" spans="1:4">
      <c r="A8264" s="308"/>
      <c r="B8264" s="308"/>
      <c r="C8264" s="308"/>
      <c r="D8264" s="309"/>
    </row>
    <row r="8265" spans="1:4">
      <c r="A8265" s="308"/>
      <c r="B8265" s="308"/>
      <c r="C8265" s="308"/>
      <c r="D8265" s="309"/>
    </row>
    <row r="8266" spans="1:4">
      <c r="A8266" s="308"/>
      <c r="B8266" s="308"/>
      <c r="C8266" s="308"/>
      <c r="D8266" s="309"/>
    </row>
    <row r="8267" spans="1:4">
      <c r="A8267" s="308"/>
      <c r="B8267" s="308"/>
      <c r="C8267" s="308"/>
      <c r="D8267" s="309"/>
    </row>
    <row r="8268" spans="1:4">
      <c r="A8268" s="308"/>
      <c r="B8268" s="308"/>
      <c r="C8268" s="308"/>
      <c r="D8268" s="309"/>
    </row>
    <row r="8269" spans="1:4">
      <c r="A8269" s="308"/>
      <c r="B8269" s="308"/>
      <c r="C8269" s="308"/>
      <c r="D8269" s="309"/>
    </row>
    <row r="8270" spans="1:4">
      <c r="A8270" s="308"/>
      <c r="B8270" s="308"/>
      <c r="C8270" s="308"/>
      <c r="D8270" s="309"/>
    </row>
    <row r="8271" spans="1:4">
      <c r="A8271" s="308"/>
      <c r="B8271" s="308"/>
      <c r="C8271" s="308"/>
      <c r="D8271" s="309"/>
    </row>
    <row r="8272" spans="1:4">
      <c r="A8272" s="308"/>
      <c r="B8272" s="308"/>
      <c r="C8272" s="308"/>
      <c r="D8272" s="309"/>
    </row>
    <row r="8273" spans="1:4">
      <c r="A8273" s="308"/>
      <c r="B8273" s="308"/>
      <c r="C8273" s="308"/>
      <c r="D8273" s="309"/>
    </row>
    <row r="8274" spans="1:4">
      <c r="A8274" s="308"/>
      <c r="B8274" s="308"/>
      <c r="C8274" s="308"/>
      <c r="D8274" s="309"/>
    </row>
    <row r="8275" spans="1:4">
      <c r="A8275" s="308"/>
      <c r="B8275" s="308"/>
      <c r="C8275" s="308"/>
      <c r="D8275" s="309"/>
    </row>
    <row r="8276" spans="1:4">
      <c r="A8276" s="308"/>
      <c r="B8276" s="308"/>
      <c r="C8276" s="308"/>
      <c r="D8276" s="309"/>
    </row>
    <row r="8277" spans="1:4">
      <c r="A8277" s="308"/>
      <c r="B8277" s="308"/>
      <c r="C8277" s="308"/>
      <c r="D8277" s="309"/>
    </row>
    <row r="8278" spans="1:4">
      <c r="A8278" s="308"/>
      <c r="B8278" s="308"/>
      <c r="C8278" s="308"/>
      <c r="D8278" s="309"/>
    </row>
    <row r="8279" spans="1:4">
      <c r="A8279" s="308"/>
      <c r="B8279" s="308"/>
      <c r="C8279" s="308"/>
      <c r="D8279" s="309"/>
    </row>
    <row r="8280" spans="1:4">
      <c r="A8280" s="308"/>
      <c r="B8280" s="308"/>
      <c r="C8280" s="308"/>
      <c r="D8280" s="309"/>
    </row>
    <row r="8281" spans="1:4">
      <c r="A8281" s="308"/>
      <c r="B8281" s="308"/>
      <c r="C8281" s="308"/>
      <c r="D8281" s="309"/>
    </row>
    <row r="8282" spans="1:4">
      <c r="A8282" s="308"/>
      <c r="B8282" s="308"/>
      <c r="C8282" s="308"/>
      <c r="D8282" s="309"/>
    </row>
    <row r="8283" spans="1:4">
      <c r="A8283" s="308"/>
      <c r="B8283" s="308"/>
      <c r="C8283" s="308"/>
      <c r="D8283" s="309"/>
    </row>
    <row r="8284" spans="1:4">
      <c r="A8284" s="308"/>
      <c r="B8284" s="308"/>
      <c r="C8284" s="308"/>
      <c r="D8284" s="309"/>
    </row>
    <row r="8285" spans="1:4">
      <c r="A8285" s="308"/>
      <c r="B8285" s="308"/>
      <c r="C8285" s="308"/>
      <c r="D8285" s="309"/>
    </row>
    <row r="8286" spans="1:4">
      <c r="A8286" s="308"/>
      <c r="B8286" s="308"/>
      <c r="C8286" s="308"/>
      <c r="D8286" s="309"/>
    </row>
    <row r="8287" spans="1:4">
      <c r="A8287" s="308"/>
      <c r="B8287" s="308"/>
      <c r="C8287" s="308"/>
      <c r="D8287" s="309"/>
    </row>
    <row r="8288" spans="1:4">
      <c r="A8288" s="308"/>
      <c r="B8288" s="308"/>
      <c r="C8288" s="308"/>
      <c r="D8288" s="309"/>
    </row>
    <row r="8289" spans="1:4">
      <c r="A8289" s="308"/>
      <c r="B8289" s="308"/>
      <c r="C8289" s="308"/>
      <c r="D8289" s="309"/>
    </row>
    <row r="8290" spans="1:4">
      <c r="A8290" s="308"/>
      <c r="B8290" s="308"/>
      <c r="C8290" s="308"/>
      <c r="D8290" s="309"/>
    </row>
    <row r="8291" spans="1:4">
      <c r="A8291" s="308"/>
      <c r="B8291" s="308"/>
      <c r="C8291" s="308"/>
      <c r="D8291" s="309"/>
    </row>
    <row r="8292" spans="1:4">
      <c r="A8292" s="308"/>
      <c r="B8292" s="308"/>
      <c r="C8292" s="308"/>
      <c r="D8292" s="309"/>
    </row>
    <row r="8293" spans="1:4">
      <c r="A8293" s="308"/>
      <c r="B8293" s="308"/>
      <c r="C8293" s="308"/>
      <c r="D8293" s="309"/>
    </row>
    <row r="8294" spans="1:4">
      <c r="A8294" s="308"/>
      <c r="B8294" s="308"/>
      <c r="C8294" s="308"/>
      <c r="D8294" s="309"/>
    </row>
    <row r="8295" spans="1:4">
      <c r="A8295" s="308"/>
      <c r="B8295" s="308"/>
      <c r="C8295" s="308"/>
      <c r="D8295" s="309"/>
    </row>
    <row r="8296" spans="1:4">
      <c r="A8296" s="308"/>
      <c r="B8296" s="308"/>
      <c r="C8296" s="308"/>
      <c r="D8296" s="309"/>
    </row>
    <row r="8297" spans="1:4">
      <c r="A8297" s="308"/>
      <c r="B8297" s="308"/>
      <c r="C8297" s="308"/>
      <c r="D8297" s="309"/>
    </row>
    <row r="8298" spans="1:4">
      <c r="A8298" s="308"/>
      <c r="B8298" s="308"/>
      <c r="C8298" s="308"/>
      <c r="D8298" s="309"/>
    </row>
    <row r="8299" spans="1:4">
      <c r="A8299" s="308"/>
      <c r="B8299" s="308"/>
      <c r="C8299" s="308"/>
      <c r="D8299" s="309"/>
    </row>
    <row r="8300" spans="1:4">
      <c r="A8300" s="308"/>
      <c r="B8300" s="308"/>
      <c r="C8300" s="308"/>
      <c r="D8300" s="309"/>
    </row>
    <row r="8301" spans="1:4">
      <c r="A8301" s="308"/>
      <c r="B8301" s="308"/>
      <c r="C8301" s="308"/>
      <c r="D8301" s="309"/>
    </row>
    <row r="8302" spans="1:4">
      <c r="A8302" s="308"/>
      <c r="B8302" s="308"/>
      <c r="C8302" s="308"/>
      <c r="D8302" s="309"/>
    </row>
    <row r="8303" spans="1:4">
      <c r="A8303" s="308"/>
      <c r="B8303" s="308"/>
      <c r="C8303" s="308"/>
      <c r="D8303" s="309"/>
    </row>
    <row r="8304" spans="1:4">
      <c r="A8304" s="308"/>
      <c r="B8304" s="308"/>
      <c r="C8304" s="308"/>
      <c r="D8304" s="309"/>
    </row>
    <row r="8305" spans="1:4">
      <c r="A8305" s="308"/>
      <c r="B8305" s="308"/>
      <c r="C8305" s="308"/>
      <c r="D8305" s="309"/>
    </row>
    <row r="8306" spans="1:4">
      <c r="A8306" s="308"/>
      <c r="B8306" s="308"/>
      <c r="C8306" s="308"/>
      <c r="D8306" s="309"/>
    </row>
    <row r="8307" spans="1:4">
      <c r="A8307" s="308"/>
      <c r="B8307" s="308"/>
      <c r="C8307" s="308"/>
      <c r="D8307" s="309"/>
    </row>
    <row r="8308" spans="1:4">
      <c r="A8308" s="308"/>
      <c r="B8308" s="308"/>
      <c r="C8308" s="308"/>
      <c r="D8308" s="309"/>
    </row>
    <row r="8309" spans="1:4">
      <c r="A8309" s="308"/>
      <c r="B8309" s="308"/>
      <c r="C8309" s="308"/>
      <c r="D8309" s="309"/>
    </row>
    <row r="8310" spans="1:4">
      <c r="A8310" s="308"/>
      <c r="B8310" s="308"/>
      <c r="C8310" s="308"/>
      <c r="D8310" s="310"/>
    </row>
    <row r="8311" spans="1:4">
      <c r="A8311" s="308"/>
      <c r="B8311" s="308"/>
      <c r="C8311" s="308"/>
      <c r="D8311" s="309"/>
    </row>
    <row r="8312" spans="1:4">
      <c r="A8312" s="308"/>
      <c r="B8312" s="308"/>
      <c r="C8312" s="308"/>
      <c r="D8312" s="309"/>
    </row>
    <row r="8313" spans="1:4">
      <c r="A8313" s="308"/>
      <c r="B8313" s="308"/>
      <c r="C8313" s="308"/>
      <c r="D8313" s="309"/>
    </row>
    <row r="8314" spans="1:4">
      <c r="A8314" s="308"/>
      <c r="B8314" s="308"/>
      <c r="C8314" s="308"/>
      <c r="D8314" s="309"/>
    </row>
    <row r="8315" spans="1:4">
      <c r="A8315" s="308"/>
      <c r="B8315" s="308"/>
      <c r="C8315" s="308"/>
      <c r="D8315" s="309"/>
    </row>
    <row r="8316" spans="1:4">
      <c r="A8316" s="308"/>
      <c r="B8316" s="308"/>
      <c r="C8316" s="308"/>
      <c r="D8316" s="309"/>
    </row>
    <row r="8317" spans="1:4">
      <c r="A8317" s="308"/>
      <c r="B8317" s="308"/>
      <c r="C8317" s="308"/>
      <c r="D8317" s="309"/>
    </row>
    <row r="8318" spans="1:4">
      <c r="A8318" s="308"/>
      <c r="B8318" s="308"/>
      <c r="C8318" s="308"/>
      <c r="D8318" s="309"/>
    </row>
    <row r="8319" spans="1:4">
      <c r="A8319" s="308"/>
      <c r="B8319" s="308"/>
      <c r="C8319" s="308"/>
      <c r="D8319" s="309"/>
    </row>
    <row r="8320" spans="1:4">
      <c r="A8320" s="308"/>
      <c r="B8320" s="308"/>
      <c r="C8320" s="308"/>
      <c r="D8320" s="309"/>
    </row>
    <row r="8321" spans="1:4">
      <c r="A8321" s="308"/>
      <c r="B8321" s="308"/>
      <c r="C8321" s="308"/>
      <c r="D8321" s="309"/>
    </row>
    <row r="8322" spans="1:4">
      <c r="A8322" s="308"/>
      <c r="B8322" s="308"/>
      <c r="C8322" s="308"/>
      <c r="D8322" s="309"/>
    </row>
    <row r="8323" spans="1:4">
      <c r="A8323" s="308"/>
      <c r="B8323" s="308"/>
      <c r="C8323" s="308"/>
      <c r="D8323" s="309"/>
    </row>
    <row r="8324" spans="1:4">
      <c r="A8324" s="308"/>
      <c r="B8324" s="308"/>
      <c r="C8324" s="308"/>
      <c r="D8324" s="309"/>
    </row>
    <row r="8325" spans="1:4">
      <c r="A8325" s="308"/>
      <c r="B8325" s="308"/>
      <c r="C8325" s="308"/>
      <c r="D8325" s="309"/>
    </row>
    <row r="8326" spans="1:4">
      <c r="A8326" s="308"/>
      <c r="B8326" s="308"/>
      <c r="C8326" s="308"/>
      <c r="D8326" s="309"/>
    </row>
    <row r="8327" spans="1:4">
      <c r="A8327" s="308"/>
      <c r="B8327" s="308"/>
      <c r="C8327" s="308"/>
      <c r="D8327" s="309"/>
    </row>
    <row r="8328" spans="1:4">
      <c r="A8328" s="308"/>
      <c r="B8328" s="308"/>
      <c r="C8328" s="308"/>
      <c r="D8328" s="309"/>
    </row>
    <row r="8329" spans="1:4">
      <c r="A8329" s="308"/>
      <c r="B8329" s="308"/>
      <c r="C8329" s="308"/>
      <c r="D8329" s="309"/>
    </row>
    <row r="8330" spans="1:4">
      <c r="A8330" s="308"/>
      <c r="B8330" s="308"/>
      <c r="C8330" s="308"/>
      <c r="D8330" s="309"/>
    </row>
    <row r="8331" spans="1:4">
      <c r="A8331" s="308"/>
      <c r="B8331" s="308"/>
      <c r="C8331" s="308"/>
      <c r="D8331" s="309"/>
    </row>
    <row r="8332" spans="1:4">
      <c r="A8332" s="308"/>
      <c r="B8332" s="308"/>
      <c r="C8332" s="308"/>
      <c r="D8332" s="309"/>
    </row>
    <row r="8333" spans="1:4">
      <c r="A8333" s="308"/>
      <c r="B8333" s="308"/>
      <c r="C8333" s="308"/>
      <c r="D8333" s="309"/>
    </row>
    <row r="8334" spans="1:4">
      <c r="A8334" s="308"/>
      <c r="B8334" s="308"/>
      <c r="C8334" s="308"/>
      <c r="D8334" s="309"/>
    </row>
    <row r="8335" spans="1:4">
      <c r="A8335" s="308"/>
      <c r="B8335" s="308"/>
      <c r="C8335" s="308"/>
      <c r="D8335" s="309"/>
    </row>
    <row r="8336" spans="1:4">
      <c r="A8336" s="308"/>
      <c r="B8336" s="308"/>
      <c r="C8336" s="308"/>
      <c r="D8336" s="309"/>
    </row>
    <row r="8337" spans="1:4">
      <c r="A8337" s="308"/>
      <c r="B8337" s="308"/>
      <c r="C8337" s="308"/>
      <c r="D8337" s="309"/>
    </row>
    <row r="8338" spans="1:4">
      <c r="A8338" s="308"/>
      <c r="B8338" s="308"/>
      <c r="C8338" s="308"/>
      <c r="D8338" s="309"/>
    </row>
    <row r="8339" spans="1:4">
      <c r="A8339" s="308"/>
      <c r="B8339" s="308"/>
      <c r="C8339" s="308"/>
      <c r="D8339" s="309"/>
    </row>
    <row r="8340" spans="1:4">
      <c r="A8340" s="308"/>
      <c r="B8340" s="308"/>
      <c r="C8340" s="308"/>
      <c r="D8340" s="309"/>
    </row>
    <row r="8341" spans="1:4">
      <c r="A8341" s="308"/>
      <c r="B8341" s="308"/>
      <c r="C8341" s="308"/>
      <c r="D8341" s="309"/>
    </row>
    <row r="8342" spans="1:4">
      <c r="A8342" s="308"/>
      <c r="B8342" s="308"/>
      <c r="C8342" s="308"/>
      <c r="D8342" s="309"/>
    </row>
    <row r="8343" spans="1:4">
      <c r="A8343" s="308"/>
      <c r="B8343" s="308"/>
      <c r="C8343" s="308"/>
      <c r="D8343" s="309"/>
    </row>
    <row r="8344" spans="1:4">
      <c r="A8344" s="308"/>
      <c r="B8344" s="308"/>
      <c r="C8344" s="308"/>
      <c r="D8344" s="309"/>
    </row>
    <row r="8345" spans="1:4">
      <c r="A8345" s="308"/>
      <c r="B8345" s="308"/>
      <c r="C8345" s="308"/>
      <c r="D8345" s="309"/>
    </row>
    <row r="8346" spans="1:4">
      <c r="A8346" s="308"/>
      <c r="B8346" s="308"/>
      <c r="C8346" s="308"/>
      <c r="D8346" s="309"/>
    </row>
    <row r="8347" spans="1:4">
      <c r="A8347" s="308"/>
      <c r="B8347" s="308"/>
      <c r="C8347" s="308"/>
      <c r="D8347" s="309"/>
    </row>
    <row r="8348" spans="1:4">
      <c r="A8348" s="308"/>
      <c r="B8348" s="308"/>
      <c r="C8348" s="308"/>
      <c r="D8348" s="309"/>
    </row>
    <row r="8349" spans="1:4">
      <c r="A8349" s="308"/>
      <c r="B8349" s="308"/>
      <c r="C8349" s="308"/>
      <c r="D8349" s="309"/>
    </row>
    <row r="8350" spans="1:4">
      <c r="A8350" s="308"/>
      <c r="B8350" s="308"/>
      <c r="C8350" s="308"/>
      <c r="D8350" s="309"/>
    </row>
    <row r="8351" spans="1:4">
      <c r="A8351" s="308"/>
      <c r="B8351" s="308"/>
      <c r="C8351" s="308"/>
      <c r="D8351" s="309"/>
    </row>
    <row r="8352" spans="1:4">
      <c r="A8352" s="308"/>
      <c r="B8352" s="308"/>
      <c r="C8352" s="308"/>
      <c r="D8352" s="309"/>
    </row>
    <row r="8353" spans="1:4">
      <c r="A8353" s="308"/>
      <c r="B8353" s="308"/>
      <c r="C8353" s="308"/>
      <c r="D8353" s="309"/>
    </row>
    <row r="8354" spans="1:4">
      <c r="A8354" s="308"/>
      <c r="B8354" s="308"/>
      <c r="C8354" s="308"/>
      <c r="D8354" s="309"/>
    </row>
    <row r="8355" spans="1:4">
      <c r="A8355" s="308"/>
      <c r="B8355" s="308"/>
      <c r="C8355" s="308"/>
      <c r="D8355" s="309"/>
    </row>
    <row r="8356" spans="1:4">
      <c r="A8356" s="308"/>
      <c r="B8356" s="308"/>
      <c r="C8356" s="308"/>
      <c r="D8356" s="309"/>
    </row>
    <row r="8357" spans="1:4">
      <c r="A8357" s="308"/>
      <c r="B8357" s="308"/>
      <c r="C8357" s="308"/>
      <c r="D8357" s="309"/>
    </row>
    <row r="8358" spans="1:4">
      <c r="A8358" s="308"/>
      <c r="B8358" s="308"/>
      <c r="C8358" s="308"/>
      <c r="D8358" s="309"/>
    </row>
    <row r="8359" spans="1:4">
      <c r="A8359" s="308"/>
      <c r="B8359" s="308"/>
      <c r="C8359" s="308"/>
      <c r="D8359" s="309"/>
    </row>
    <row r="8360" spans="1:4">
      <c r="A8360" s="308"/>
      <c r="B8360" s="308"/>
      <c r="C8360" s="308"/>
      <c r="D8360" s="309"/>
    </row>
    <row r="8361" spans="1:4">
      <c r="A8361" s="308"/>
      <c r="B8361" s="308"/>
      <c r="C8361" s="308"/>
      <c r="D8361" s="309"/>
    </row>
    <row r="8362" spans="1:4">
      <c r="A8362" s="308"/>
      <c r="B8362" s="308"/>
      <c r="C8362" s="308"/>
      <c r="D8362" s="309"/>
    </row>
    <row r="8363" spans="1:4">
      <c r="A8363" s="308"/>
      <c r="B8363" s="308"/>
      <c r="C8363" s="308"/>
      <c r="D8363" s="309"/>
    </row>
    <row r="8364" spans="1:4">
      <c r="A8364" s="308"/>
      <c r="B8364" s="308"/>
      <c r="C8364" s="308"/>
      <c r="D8364" s="309"/>
    </row>
    <row r="8365" spans="1:4">
      <c r="A8365" s="308"/>
      <c r="B8365" s="308"/>
      <c r="C8365" s="308"/>
      <c r="D8365" s="309"/>
    </row>
    <row r="8366" spans="1:4">
      <c r="A8366" s="308"/>
      <c r="B8366" s="308"/>
      <c r="C8366" s="308"/>
      <c r="D8366" s="309"/>
    </row>
    <row r="8367" spans="1:4">
      <c r="A8367" s="308"/>
      <c r="B8367" s="308"/>
      <c r="C8367" s="308"/>
      <c r="D8367" s="309"/>
    </row>
    <row r="8368" spans="1:4">
      <c r="A8368" s="308"/>
      <c r="B8368" s="308"/>
      <c r="C8368" s="308"/>
      <c r="D8368" s="309"/>
    </row>
    <row r="8369" spans="1:4">
      <c r="A8369" s="308"/>
      <c r="B8369" s="308"/>
      <c r="C8369" s="308"/>
      <c r="D8369" s="309"/>
    </row>
    <row r="8370" spans="1:4">
      <c r="A8370" s="308"/>
      <c r="B8370" s="308"/>
      <c r="C8370" s="308"/>
      <c r="D8370" s="309"/>
    </row>
    <row r="8371" spans="1:4">
      <c r="A8371" s="308"/>
      <c r="B8371" s="308"/>
      <c r="C8371" s="308"/>
      <c r="D8371" s="309"/>
    </row>
    <row r="8372" spans="1:4">
      <c r="A8372" s="308"/>
      <c r="B8372" s="308"/>
      <c r="C8372" s="308"/>
      <c r="D8372" s="309"/>
    </row>
    <row r="8373" spans="1:4">
      <c r="A8373" s="308"/>
      <c r="B8373" s="308"/>
      <c r="C8373" s="308"/>
      <c r="D8373" s="309"/>
    </row>
    <row r="8374" spans="1:4">
      <c r="A8374" s="308"/>
      <c r="B8374" s="308"/>
      <c r="C8374" s="308"/>
      <c r="D8374" s="309"/>
    </row>
    <row r="8375" spans="1:4">
      <c r="A8375" s="308"/>
      <c r="B8375" s="308"/>
      <c r="C8375" s="308"/>
      <c r="D8375" s="309"/>
    </row>
    <row r="8376" spans="1:4">
      <c r="A8376" s="308"/>
      <c r="B8376" s="308"/>
      <c r="C8376" s="308"/>
      <c r="D8376" s="309"/>
    </row>
    <row r="8377" spans="1:4">
      <c r="A8377" s="308"/>
      <c r="B8377" s="308"/>
      <c r="C8377" s="308"/>
      <c r="D8377" s="309"/>
    </row>
    <row r="8378" spans="1:4">
      <c r="A8378" s="308"/>
      <c r="B8378" s="308"/>
      <c r="C8378" s="308"/>
      <c r="D8378" s="309"/>
    </row>
    <row r="8379" spans="1:4">
      <c r="A8379" s="308"/>
      <c r="B8379" s="308"/>
      <c r="C8379" s="308"/>
      <c r="D8379" s="309"/>
    </row>
    <row r="8380" spans="1:4">
      <c r="A8380" s="308"/>
      <c r="B8380" s="308"/>
      <c r="C8380" s="308"/>
      <c r="D8380" s="309"/>
    </row>
    <row r="8381" spans="1:4">
      <c r="A8381" s="308"/>
      <c r="B8381" s="308"/>
      <c r="C8381" s="308"/>
      <c r="D8381" s="309"/>
    </row>
    <row r="8382" spans="1:4">
      <c r="A8382" s="308"/>
      <c r="B8382" s="308"/>
      <c r="C8382" s="308"/>
      <c r="D8382" s="309"/>
    </row>
    <row r="8383" spans="1:4">
      <c r="A8383" s="308"/>
      <c r="B8383" s="308"/>
      <c r="C8383" s="308"/>
      <c r="D8383" s="309"/>
    </row>
    <row r="8384" spans="1:4">
      <c r="A8384" s="308"/>
      <c r="B8384" s="308"/>
      <c r="C8384" s="308"/>
      <c r="D8384" s="309"/>
    </row>
    <row r="8385" spans="1:4">
      <c r="A8385" s="308"/>
      <c r="B8385" s="308"/>
      <c r="C8385" s="308"/>
      <c r="D8385" s="309"/>
    </row>
    <row r="8386" spans="1:4">
      <c r="A8386" s="308"/>
      <c r="B8386" s="308"/>
      <c r="C8386" s="308"/>
      <c r="D8386" s="309"/>
    </row>
    <row r="8387" spans="1:4">
      <c r="A8387" s="308"/>
      <c r="B8387" s="308"/>
      <c r="C8387" s="308"/>
      <c r="D8387" s="309"/>
    </row>
    <row r="8388" spans="1:4">
      <c r="A8388" s="308"/>
      <c r="B8388" s="308"/>
      <c r="C8388" s="308"/>
      <c r="D8388" s="309"/>
    </row>
    <row r="8389" spans="1:4">
      <c r="A8389" s="308"/>
      <c r="B8389" s="308"/>
      <c r="C8389" s="308"/>
      <c r="D8389" s="309"/>
    </row>
    <row r="8390" spans="1:4">
      <c r="A8390" s="308"/>
      <c r="B8390" s="308"/>
      <c r="C8390" s="308"/>
      <c r="D8390" s="309"/>
    </row>
    <row r="8391" spans="1:4">
      <c r="A8391" s="308"/>
      <c r="B8391" s="308"/>
      <c r="C8391" s="308"/>
      <c r="D8391" s="309"/>
    </row>
    <row r="8392" spans="1:4">
      <c r="A8392" s="308"/>
      <c r="B8392" s="308"/>
      <c r="C8392" s="308"/>
      <c r="D8392" s="309"/>
    </row>
    <row r="8393" spans="1:4">
      <c r="A8393" s="308"/>
      <c r="B8393" s="308"/>
      <c r="C8393" s="308"/>
      <c r="D8393" s="309"/>
    </row>
    <row r="8394" spans="1:4">
      <c r="A8394" s="308"/>
      <c r="B8394" s="308"/>
      <c r="C8394" s="308"/>
      <c r="D8394" s="309"/>
    </row>
    <row r="8395" spans="1:4">
      <c r="A8395" s="308"/>
      <c r="B8395" s="308"/>
      <c r="C8395" s="308"/>
      <c r="D8395" s="309"/>
    </row>
    <row r="8396" spans="1:4">
      <c r="A8396" s="308"/>
      <c r="B8396" s="308"/>
      <c r="C8396" s="308"/>
      <c r="D8396" s="309"/>
    </row>
    <row r="8397" spans="1:4">
      <c r="A8397" s="308"/>
      <c r="B8397" s="308"/>
      <c r="C8397" s="308"/>
      <c r="D8397" s="309"/>
    </row>
    <row r="8398" spans="1:4">
      <c r="A8398" s="308"/>
      <c r="B8398" s="308"/>
      <c r="C8398" s="308"/>
      <c r="D8398" s="309"/>
    </row>
    <row r="8399" spans="1:4">
      <c r="A8399" s="308"/>
      <c r="B8399" s="308"/>
      <c r="C8399" s="308"/>
      <c r="D8399" s="309"/>
    </row>
    <row r="8400" spans="1:4">
      <c r="A8400" s="308"/>
      <c r="B8400" s="308"/>
      <c r="C8400" s="308"/>
      <c r="D8400" s="309"/>
    </row>
    <row r="8401" spans="1:4">
      <c r="A8401" s="308"/>
      <c r="B8401" s="308"/>
      <c r="C8401" s="308"/>
      <c r="D8401" s="309"/>
    </row>
    <row r="8402" spans="1:4">
      <c r="A8402" s="308"/>
      <c r="B8402" s="308"/>
      <c r="C8402" s="308"/>
      <c r="D8402" s="309"/>
    </row>
    <row r="8403" spans="1:4">
      <c r="A8403" s="308"/>
      <c r="B8403" s="308"/>
      <c r="C8403" s="308"/>
      <c r="D8403" s="309"/>
    </row>
    <row r="8404" spans="1:4">
      <c r="A8404" s="308"/>
      <c r="B8404" s="308"/>
      <c r="C8404" s="308"/>
      <c r="D8404" s="309"/>
    </row>
    <row r="8405" spans="1:4">
      <c r="A8405" s="308"/>
      <c r="B8405" s="308"/>
      <c r="C8405" s="308"/>
      <c r="D8405" s="309"/>
    </row>
    <row r="8406" spans="1:4">
      <c r="A8406" s="308"/>
      <c r="B8406" s="308"/>
      <c r="C8406" s="308"/>
      <c r="D8406" s="309"/>
    </row>
    <row r="8407" spans="1:4">
      <c r="A8407" s="308"/>
      <c r="B8407" s="308"/>
      <c r="C8407" s="308"/>
      <c r="D8407" s="309"/>
    </row>
    <row r="8408" spans="1:4">
      <c r="A8408" s="308"/>
      <c r="B8408" s="308"/>
      <c r="C8408" s="308"/>
      <c r="D8408" s="309"/>
    </row>
    <row r="8409" spans="1:4">
      <c r="A8409" s="308"/>
      <c r="B8409" s="308"/>
      <c r="C8409" s="308"/>
      <c r="D8409" s="309"/>
    </row>
    <row r="8410" spans="1:4">
      <c r="A8410" s="308"/>
      <c r="B8410" s="308"/>
      <c r="C8410" s="308"/>
      <c r="D8410" s="309"/>
    </row>
    <row r="8411" spans="1:4">
      <c r="A8411" s="308"/>
      <c r="B8411" s="308"/>
      <c r="C8411" s="308"/>
      <c r="D8411" s="309"/>
    </row>
    <row r="8412" spans="1:4">
      <c r="A8412" s="308"/>
      <c r="B8412" s="308"/>
      <c r="C8412" s="308"/>
      <c r="D8412" s="309"/>
    </row>
    <row r="8413" spans="1:4">
      <c r="A8413" s="308"/>
      <c r="B8413" s="308"/>
      <c r="C8413" s="308"/>
      <c r="D8413" s="309"/>
    </row>
    <row r="8414" spans="1:4">
      <c r="A8414" s="308"/>
      <c r="B8414" s="308"/>
      <c r="C8414" s="308"/>
      <c r="D8414" s="309"/>
    </row>
    <row r="8415" spans="1:4">
      <c r="A8415" s="308"/>
      <c r="B8415" s="308"/>
      <c r="C8415" s="308"/>
      <c r="D8415" s="309"/>
    </row>
    <row r="8416" spans="1:4">
      <c r="A8416" s="308"/>
      <c r="B8416" s="308"/>
      <c r="C8416" s="308"/>
      <c r="D8416" s="309"/>
    </row>
    <row r="8417" spans="1:4">
      <c r="A8417" s="308"/>
      <c r="B8417" s="308"/>
      <c r="C8417" s="308"/>
      <c r="D8417" s="309"/>
    </row>
    <row r="8418" spans="1:4">
      <c r="A8418" s="308"/>
      <c r="B8418" s="308"/>
      <c r="C8418" s="308"/>
      <c r="D8418" s="309"/>
    </row>
    <row r="8419" spans="1:4">
      <c r="A8419" s="308"/>
      <c r="B8419" s="308"/>
      <c r="C8419" s="308"/>
      <c r="D8419" s="309"/>
    </row>
    <row r="8420" spans="1:4">
      <c r="A8420" s="308"/>
      <c r="B8420" s="308"/>
      <c r="C8420" s="308"/>
      <c r="D8420" s="309"/>
    </row>
    <row r="8421" spans="1:4">
      <c r="A8421" s="308"/>
      <c r="B8421" s="308"/>
      <c r="C8421" s="308"/>
      <c r="D8421" s="309"/>
    </row>
    <row r="8422" spans="1:4">
      <c r="A8422" s="308"/>
      <c r="B8422" s="308"/>
      <c r="C8422" s="308"/>
      <c r="D8422" s="309"/>
    </row>
    <row r="8423" spans="1:4">
      <c r="A8423" s="308"/>
      <c r="B8423" s="308"/>
      <c r="C8423" s="308"/>
      <c r="D8423" s="309"/>
    </row>
    <row r="8424" spans="1:4">
      <c r="A8424" s="308"/>
      <c r="B8424" s="308"/>
      <c r="C8424" s="308"/>
      <c r="D8424" s="309"/>
    </row>
    <row r="8425" spans="1:4">
      <c r="A8425" s="308"/>
      <c r="B8425" s="308"/>
      <c r="C8425" s="308"/>
      <c r="D8425" s="309"/>
    </row>
    <row r="8426" spans="1:4">
      <c r="A8426" s="308"/>
      <c r="B8426" s="308"/>
      <c r="C8426" s="308"/>
      <c r="D8426" s="309"/>
    </row>
    <row r="8427" spans="1:4">
      <c r="A8427" s="308"/>
      <c r="B8427" s="308"/>
      <c r="C8427" s="308"/>
      <c r="D8427" s="309"/>
    </row>
    <row r="8428" spans="1:4">
      <c r="A8428" s="308"/>
      <c r="B8428" s="308"/>
      <c r="C8428" s="308"/>
      <c r="D8428" s="309"/>
    </row>
    <row r="8429" spans="1:4">
      <c r="A8429" s="308"/>
      <c r="B8429" s="308"/>
      <c r="C8429" s="308"/>
      <c r="D8429" s="309"/>
    </row>
    <row r="8430" spans="1:4">
      <c r="A8430" s="308"/>
      <c r="B8430" s="308"/>
      <c r="C8430" s="308"/>
      <c r="D8430" s="309"/>
    </row>
    <row r="8431" spans="1:4">
      <c r="A8431" s="308"/>
      <c r="B8431" s="308"/>
      <c r="C8431" s="308"/>
      <c r="D8431" s="309"/>
    </row>
    <row r="8432" spans="1:4">
      <c r="A8432" s="308"/>
      <c r="B8432" s="308"/>
      <c r="C8432" s="308"/>
      <c r="D8432" s="309"/>
    </row>
    <row r="8433" spans="1:4">
      <c r="A8433" s="308"/>
      <c r="B8433" s="308"/>
      <c r="C8433" s="308"/>
      <c r="D8433" s="309"/>
    </row>
    <row r="8434" spans="1:4">
      <c r="A8434" s="308"/>
      <c r="B8434" s="308"/>
      <c r="C8434" s="308"/>
      <c r="D8434" s="309"/>
    </row>
    <row r="8435" spans="1:4">
      <c r="A8435" s="308"/>
      <c r="B8435" s="308"/>
      <c r="C8435" s="308"/>
      <c r="D8435" s="309"/>
    </row>
    <row r="8436" spans="1:4">
      <c r="A8436" s="308"/>
      <c r="B8436" s="308"/>
      <c r="C8436" s="308"/>
      <c r="D8436" s="309"/>
    </row>
    <row r="8437" spans="1:4">
      <c r="A8437" s="308"/>
      <c r="B8437" s="308"/>
      <c r="C8437" s="308"/>
      <c r="D8437" s="309"/>
    </row>
    <row r="8438" spans="1:4">
      <c r="A8438" s="308"/>
      <c r="B8438" s="308"/>
      <c r="C8438" s="308"/>
      <c r="D8438" s="309"/>
    </row>
    <row r="8439" spans="1:4">
      <c r="A8439" s="308"/>
      <c r="B8439" s="308"/>
      <c r="C8439" s="308"/>
      <c r="D8439" s="309"/>
    </row>
    <row r="8440" spans="1:4">
      <c r="A8440" s="308"/>
      <c r="B8440" s="308"/>
      <c r="C8440" s="308"/>
      <c r="D8440" s="309"/>
    </row>
    <row r="8441" spans="1:4">
      <c r="A8441" s="308"/>
      <c r="B8441" s="308"/>
      <c r="C8441" s="308"/>
      <c r="D8441" s="309"/>
    </row>
    <row r="8442" spans="1:4">
      <c r="A8442" s="308"/>
      <c r="B8442" s="308"/>
      <c r="C8442" s="308"/>
      <c r="D8442" s="309"/>
    </row>
    <row r="8443" spans="1:4">
      <c r="A8443" s="308"/>
      <c r="B8443" s="308"/>
      <c r="C8443" s="308"/>
      <c r="D8443" s="309"/>
    </row>
    <row r="8444" spans="1:4">
      <c r="A8444" s="308"/>
      <c r="B8444" s="308"/>
      <c r="C8444" s="308"/>
      <c r="D8444" s="309"/>
    </row>
    <row r="8445" spans="1:4">
      <c r="A8445" s="308"/>
      <c r="B8445" s="308"/>
      <c r="C8445" s="308"/>
      <c r="D8445" s="309"/>
    </row>
    <row r="8446" spans="1:4">
      <c r="A8446" s="308"/>
      <c r="B8446" s="308"/>
      <c r="C8446" s="308"/>
      <c r="D8446" s="309"/>
    </row>
    <row r="8447" spans="1:4">
      <c r="A8447" s="308"/>
      <c r="B8447" s="308"/>
      <c r="C8447" s="308"/>
      <c r="D8447" s="309"/>
    </row>
    <row r="8448" spans="1:4">
      <c r="A8448" s="308"/>
      <c r="B8448" s="308"/>
      <c r="C8448" s="308"/>
      <c r="D8448" s="309"/>
    </row>
    <row r="8449" spans="1:4">
      <c r="A8449" s="308"/>
      <c r="B8449" s="308"/>
      <c r="C8449" s="308"/>
      <c r="D8449" s="309"/>
    </row>
    <row r="8450" spans="1:4">
      <c r="A8450" s="308"/>
      <c r="B8450" s="308"/>
      <c r="C8450" s="308"/>
      <c r="D8450" s="309"/>
    </row>
    <row r="8451" spans="1:4">
      <c r="A8451" s="308"/>
      <c r="B8451" s="308"/>
      <c r="C8451" s="308"/>
      <c r="D8451" s="309"/>
    </row>
    <row r="8452" spans="1:4">
      <c r="A8452" s="308"/>
      <c r="B8452" s="308"/>
      <c r="C8452" s="308"/>
      <c r="D8452" s="309"/>
    </row>
    <row r="8453" spans="1:4">
      <c r="A8453" s="308"/>
      <c r="B8453" s="308"/>
      <c r="C8453" s="308"/>
      <c r="D8453" s="309"/>
    </row>
    <row r="8454" spans="1:4">
      <c r="A8454" s="308"/>
      <c r="B8454" s="308"/>
      <c r="C8454" s="308"/>
      <c r="D8454" s="309"/>
    </row>
    <row r="8455" spans="1:4">
      <c r="A8455" s="308"/>
      <c r="B8455" s="308"/>
      <c r="C8455" s="308"/>
      <c r="D8455" s="309"/>
    </row>
    <row r="8456" spans="1:4">
      <c r="A8456" s="308"/>
      <c r="B8456" s="308"/>
      <c r="C8456" s="308"/>
      <c r="D8456" s="309"/>
    </row>
    <row r="8457" spans="1:4">
      <c r="A8457" s="308"/>
      <c r="B8457" s="308"/>
      <c r="C8457" s="308"/>
      <c r="D8457" s="309"/>
    </row>
    <row r="8458" spans="1:4">
      <c r="A8458" s="308"/>
      <c r="B8458" s="308"/>
      <c r="C8458" s="308"/>
      <c r="D8458" s="309"/>
    </row>
    <row r="8459" spans="1:4">
      <c r="A8459" s="308"/>
      <c r="B8459" s="308"/>
      <c r="C8459" s="308"/>
      <c r="D8459" s="309"/>
    </row>
    <row r="8460" spans="1:4">
      <c r="A8460" s="308"/>
      <c r="B8460" s="308"/>
      <c r="C8460" s="308"/>
      <c r="D8460" s="309"/>
    </row>
    <row r="8461" spans="1:4">
      <c r="A8461" s="308"/>
      <c r="B8461" s="308"/>
      <c r="C8461" s="308"/>
      <c r="D8461" s="309"/>
    </row>
    <row r="8462" spans="1:4">
      <c r="A8462" s="308"/>
      <c r="B8462" s="308"/>
      <c r="C8462" s="308"/>
      <c r="D8462" s="309"/>
    </row>
    <row r="8463" spans="1:4">
      <c r="A8463" s="308"/>
      <c r="B8463" s="308"/>
      <c r="C8463" s="308"/>
      <c r="D8463" s="309"/>
    </row>
    <row r="8464" spans="1:4">
      <c r="A8464" s="308"/>
      <c r="B8464" s="308"/>
      <c r="C8464" s="308"/>
      <c r="D8464" s="309"/>
    </row>
    <row r="8465" spans="1:4">
      <c r="A8465" s="308"/>
      <c r="B8465" s="308"/>
      <c r="C8465" s="308"/>
      <c r="D8465" s="309"/>
    </row>
    <row r="8466" spans="1:4">
      <c r="A8466" s="308"/>
      <c r="B8466" s="308"/>
      <c r="C8466" s="308"/>
      <c r="D8466" s="309"/>
    </row>
    <row r="8467" spans="1:4">
      <c r="A8467" s="308"/>
      <c r="B8467" s="308"/>
      <c r="C8467" s="308"/>
      <c r="D8467" s="309"/>
    </row>
    <row r="8468" spans="1:4">
      <c r="A8468" s="308"/>
      <c r="B8468" s="308"/>
      <c r="C8468" s="308"/>
      <c r="D8468" s="309"/>
    </row>
    <row r="8469" spans="1:4">
      <c r="A8469" s="308"/>
      <c r="B8469" s="308"/>
      <c r="C8469" s="308"/>
      <c r="D8469" s="309"/>
    </row>
    <row r="8470" spans="1:4">
      <c r="A8470" s="308"/>
      <c r="B8470" s="308"/>
      <c r="C8470" s="308"/>
      <c r="D8470" s="309"/>
    </row>
    <row r="8471" spans="1:4">
      <c r="A8471" s="308"/>
      <c r="B8471" s="308"/>
      <c r="C8471" s="308"/>
      <c r="D8471" s="309"/>
    </row>
    <row r="8472" spans="1:4">
      <c r="A8472" s="308"/>
      <c r="B8472" s="308"/>
      <c r="C8472" s="308"/>
      <c r="D8472" s="309"/>
    </row>
    <row r="8473" spans="1:4">
      <c r="A8473" s="308"/>
      <c r="B8473" s="308"/>
      <c r="C8473" s="308"/>
      <c r="D8473" s="309"/>
    </row>
    <row r="8474" spans="1:4">
      <c r="A8474" s="308"/>
      <c r="B8474" s="308"/>
      <c r="C8474" s="308"/>
      <c r="D8474" s="309"/>
    </row>
    <row r="8475" spans="1:4">
      <c r="A8475" s="308"/>
      <c r="B8475" s="308"/>
      <c r="C8475" s="308"/>
      <c r="D8475" s="309"/>
    </row>
    <row r="8476" spans="1:4">
      <c r="A8476" s="308"/>
      <c r="B8476" s="308"/>
      <c r="C8476" s="308"/>
      <c r="D8476" s="309"/>
    </row>
    <row r="8477" spans="1:4">
      <c r="A8477" s="308"/>
      <c r="B8477" s="308"/>
      <c r="C8477" s="308"/>
      <c r="D8477" s="309"/>
    </row>
    <row r="8478" spans="1:4">
      <c r="A8478" s="308"/>
      <c r="B8478" s="308"/>
      <c r="C8478" s="308"/>
      <c r="D8478" s="309"/>
    </row>
    <row r="8479" spans="1:4">
      <c r="A8479" s="308"/>
      <c r="B8479" s="308"/>
      <c r="C8479" s="308"/>
      <c r="D8479" s="309"/>
    </row>
    <row r="8480" spans="1:4">
      <c r="A8480" s="308"/>
      <c r="B8480" s="308"/>
      <c r="C8480" s="308"/>
      <c r="D8480" s="309"/>
    </row>
    <row r="8481" spans="1:4">
      <c r="A8481" s="308"/>
      <c r="B8481" s="308"/>
      <c r="C8481" s="308"/>
      <c r="D8481" s="309"/>
    </row>
    <row r="8482" spans="1:4">
      <c r="A8482" s="308"/>
      <c r="B8482" s="308"/>
      <c r="C8482" s="308"/>
      <c r="D8482" s="309"/>
    </row>
    <row r="8483" spans="1:4">
      <c r="A8483" s="308"/>
      <c r="B8483" s="308"/>
      <c r="C8483" s="308"/>
      <c r="D8483" s="309"/>
    </row>
    <row r="8484" spans="1:4">
      <c r="A8484" s="308"/>
      <c r="B8484" s="308"/>
      <c r="C8484" s="308"/>
      <c r="D8484" s="309"/>
    </row>
    <row r="8485" spans="1:4">
      <c r="A8485" s="308"/>
      <c r="B8485" s="308"/>
      <c r="C8485" s="308"/>
      <c r="D8485" s="309"/>
    </row>
    <row r="8486" spans="1:4">
      <c r="A8486" s="308"/>
      <c r="B8486" s="308"/>
      <c r="C8486" s="308"/>
      <c r="D8486" s="309"/>
    </row>
    <row r="8487" spans="1:4">
      <c r="A8487" s="308"/>
      <c r="B8487" s="308"/>
      <c r="C8487" s="308"/>
      <c r="D8487" s="309"/>
    </row>
    <row r="8488" spans="1:4">
      <c r="A8488" s="308"/>
      <c r="B8488" s="308"/>
      <c r="C8488" s="308"/>
      <c r="D8488" s="309"/>
    </row>
    <row r="8489" spans="1:4">
      <c r="A8489" s="308"/>
      <c r="B8489" s="308"/>
      <c r="C8489" s="308"/>
      <c r="D8489" s="310"/>
    </row>
    <row r="8490" spans="1:4">
      <c r="A8490" s="308"/>
      <c r="B8490" s="308"/>
      <c r="C8490" s="308"/>
      <c r="D8490" s="310"/>
    </row>
    <row r="8491" spans="1:4">
      <c r="A8491" s="308"/>
      <c r="B8491" s="308"/>
      <c r="C8491" s="308"/>
      <c r="D8491" s="310"/>
    </row>
    <row r="8492" spans="1:4">
      <c r="A8492" s="308"/>
      <c r="B8492" s="308"/>
      <c r="C8492" s="308"/>
      <c r="D8492" s="310"/>
    </row>
    <row r="8493" spans="1:4">
      <c r="A8493" s="308"/>
      <c r="B8493" s="308"/>
      <c r="C8493" s="308"/>
      <c r="D8493" s="310"/>
    </row>
    <row r="8494" spans="1:4">
      <c r="A8494" s="308"/>
      <c r="B8494" s="308"/>
      <c r="C8494" s="308"/>
      <c r="D8494" s="310"/>
    </row>
    <row r="8495" spans="1:4">
      <c r="A8495" s="308"/>
      <c r="B8495" s="308"/>
      <c r="C8495" s="308"/>
      <c r="D8495" s="310"/>
    </row>
    <row r="8496" spans="1:4">
      <c r="A8496" s="308"/>
      <c r="B8496" s="308"/>
      <c r="C8496" s="308"/>
      <c r="D8496" s="309"/>
    </row>
    <row r="8497" spans="1:4">
      <c r="A8497" s="308"/>
      <c r="B8497" s="308"/>
      <c r="C8497" s="308"/>
      <c r="D8497" s="309"/>
    </row>
    <row r="8498" spans="1:4">
      <c r="A8498" s="308"/>
      <c r="B8498" s="308"/>
      <c r="C8498" s="308"/>
      <c r="D8498" s="309"/>
    </row>
    <row r="8499" spans="1:4">
      <c r="A8499" s="308"/>
      <c r="B8499" s="308"/>
      <c r="C8499" s="308"/>
      <c r="D8499" s="309"/>
    </row>
    <row r="8500" spans="1:4">
      <c r="A8500" s="308"/>
      <c r="B8500" s="308"/>
      <c r="C8500" s="308"/>
      <c r="D8500" s="310"/>
    </row>
    <row r="8501" spans="1:4">
      <c r="A8501" s="308"/>
      <c r="B8501" s="308"/>
      <c r="C8501" s="308"/>
      <c r="D8501" s="310"/>
    </row>
    <row r="8502" spans="1:4">
      <c r="A8502" s="308"/>
      <c r="B8502" s="308"/>
      <c r="C8502" s="308"/>
      <c r="D8502" s="310"/>
    </row>
    <row r="8503" spans="1:4">
      <c r="A8503" s="308"/>
      <c r="B8503" s="308"/>
      <c r="C8503" s="308"/>
      <c r="D8503" s="310"/>
    </row>
    <row r="8504" spans="1:4">
      <c r="A8504" s="308"/>
      <c r="B8504" s="308"/>
      <c r="C8504" s="308"/>
      <c r="D8504" s="310"/>
    </row>
    <row r="8505" spans="1:4">
      <c r="A8505" s="308"/>
      <c r="B8505" s="308"/>
      <c r="C8505" s="308"/>
      <c r="D8505" s="310"/>
    </row>
    <row r="8506" spans="1:4">
      <c r="A8506" s="308"/>
      <c r="B8506" s="308"/>
      <c r="C8506" s="308"/>
      <c r="D8506" s="309"/>
    </row>
    <row r="8507" spans="1:4">
      <c r="A8507" s="308"/>
      <c r="B8507" s="308"/>
      <c r="C8507" s="308"/>
      <c r="D8507" s="309"/>
    </row>
    <row r="8508" spans="1:4">
      <c r="A8508" s="308"/>
      <c r="B8508" s="308"/>
      <c r="C8508" s="308"/>
      <c r="D8508" s="309"/>
    </row>
    <row r="8509" spans="1:4">
      <c r="A8509" s="308"/>
      <c r="B8509" s="308"/>
      <c r="C8509" s="308"/>
      <c r="D8509" s="309"/>
    </row>
    <row r="8510" spans="1:4">
      <c r="A8510" s="308"/>
      <c r="B8510" s="308"/>
      <c r="C8510" s="308"/>
      <c r="D8510" s="309"/>
    </row>
    <row r="8511" spans="1:4">
      <c r="A8511" s="308"/>
      <c r="B8511" s="308"/>
      <c r="C8511" s="308"/>
      <c r="D8511" s="309"/>
    </row>
    <row r="8512" spans="1:4">
      <c r="A8512" s="308"/>
      <c r="B8512" s="308"/>
      <c r="C8512" s="308"/>
      <c r="D8512" s="309"/>
    </row>
    <row r="8513" spans="1:4">
      <c r="A8513" s="308"/>
      <c r="B8513" s="308"/>
      <c r="C8513" s="308"/>
      <c r="D8513" s="309"/>
    </row>
    <row r="8514" spans="1:4">
      <c r="A8514" s="308"/>
      <c r="B8514" s="308"/>
      <c r="C8514" s="308"/>
      <c r="D8514" s="309"/>
    </row>
    <row r="8515" spans="1:4">
      <c r="A8515" s="308"/>
      <c r="B8515" s="308"/>
      <c r="C8515" s="308"/>
      <c r="D8515" s="309"/>
    </row>
    <row r="8516" spans="1:4">
      <c r="A8516" s="308"/>
      <c r="B8516" s="308"/>
      <c r="C8516" s="308"/>
      <c r="D8516" s="309"/>
    </row>
    <row r="8517" spans="1:4">
      <c r="A8517" s="308"/>
      <c r="B8517" s="308"/>
      <c r="C8517" s="308"/>
      <c r="D8517" s="309"/>
    </row>
    <row r="8518" spans="1:4">
      <c r="A8518" s="308"/>
      <c r="B8518" s="308"/>
      <c r="C8518" s="308"/>
      <c r="D8518" s="309"/>
    </row>
    <row r="8519" spans="1:4">
      <c r="A8519" s="308"/>
      <c r="B8519" s="308"/>
      <c r="C8519" s="308"/>
      <c r="D8519" s="309"/>
    </row>
    <row r="8520" spans="1:4">
      <c r="A8520" s="308"/>
      <c r="B8520" s="308"/>
      <c r="C8520" s="308"/>
      <c r="D8520" s="309"/>
    </row>
    <row r="8521" spans="1:4">
      <c r="A8521" s="308"/>
      <c r="B8521" s="308"/>
      <c r="C8521" s="308"/>
      <c r="D8521" s="309"/>
    </row>
    <row r="8522" spans="1:4">
      <c r="A8522" s="308"/>
      <c r="B8522" s="308"/>
      <c r="C8522" s="308"/>
      <c r="D8522" s="309"/>
    </row>
    <row r="8523" spans="1:4">
      <c r="A8523" s="308"/>
      <c r="B8523" s="308"/>
      <c r="C8523" s="308"/>
      <c r="D8523" s="309"/>
    </row>
    <row r="8524" spans="1:4">
      <c r="A8524" s="308"/>
      <c r="B8524" s="308"/>
      <c r="C8524" s="308"/>
      <c r="D8524" s="309"/>
    </row>
    <row r="8525" spans="1:4">
      <c r="A8525" s="308"/>
      <c r="B8525" s="308"/>
      <c r="C8525" s="308"/>
      <c r="D8525" s="309"/>
    </row>
    <row r="8526" spans="1:4">
      <c r="A8526" s="308"/>
      <c r="B8526" s="308"/>
      <c r="C8526" s="308"/>
      <c r="D8526" s="309"/>
    </row>
    <row r="8527" spans="1:4">
      <c r="A8527" s="308"/>
      <c r="B8527" s="308"/>
      <c r="C8527" s="308"/>
      <c r="D8527" s="309"/>
    </row>
    <row r="8528" spans="1:4">
      <c r="A8528" s="308"/>
      <c r="B8528" s="308"/>
      <c r="C8528" s="308"/>
      <c r="D8528" s="309"/>
    </row>
    <row r="8529" spans="1:4">
      <c r="A8529" s="308"/>
      <c r="B8529" s="308"/>
      <c r="C8529" s="308"/>
      <c r="D8529" s="309"/>
    </row>
    <row r="8530" spans="1:4">
      <c r="A8530" s="308"/>
      <c r="B8530" s="308"/>
      <c r="C8530" s="308"/>
      <c r="D8530" s="309"/>
    </row>
    <row r="8531" spans="1:4">
      <c r="A8531" s="308"/>
      <c r="B8531" s="308"/>
      <c r="C8531" s="308"/>
      <c r="D8531" s="309"/>
    </row>
    <row r="8532" spans="1:4">
      <c r="A8532" s="308"/>
      <c r="B8532" s="308"/>
      <c r="C8532" s="308"/>
      <c r="D8532" s="309"/>
    </row>
    <row r="8533" spans="1:4">
      <c r="A8533" s="308"/>
      <c r="B8533" s="308"/>
      <c r="C8533" s="308"/>
      <c r="D8533" s="309"/>
    </row>
    <row r="8534" spans="1:4">
      <c r="A8534" s="308"/>
      <c r="B8534" s="308"/>
      <c r="C8534" s="308"/>
      <c r="D8534" s="309"/>
    </row>
    <row r="8535" spans="1:4">
      <c r="A8535" s="308"/>
      <c r="B8535" s="308"/>
      <c r="C8535" s="308"/>
      <c r="D8535" s="309"/>
    </row>
    <row r="8536" spans="1:4">
      <c r="A8536" s="308"/>
      <c r="B8536" s="308"/>
      <c r="C8536" s="308"/>
      <c r="D8536" s="309"/>
    </row>
    <row r="8537" spans="1:4">
      <c r="A8537" s="308"/>
      <c r="B8537" s="308"/>
      <c r="C8537" s="308"/>
      <c r="D8537" s="309"/>
    </row>
    <row r="8538" spans="1:4">
      <c r="A8538" s="308"/>
      <c r="B8538" s="308"/>
      <c r="C8538" s="308"/>
      <c r="D8538" s="309"/>
    </row>
    <row r="8539" spans="1:4">
      <c r="A8539" s="308"/>
      <c r="B8539" s="308"/>
      <c r="C8539" s="308"/>
      <c r="D8539" s="309"/>
    </row>
    <row r="8540" spans="1:4">
      <c r="A8540" s="308"/>
      <c r="B8540" s="308"/>
      <c r="C8540" s="308"/>
      <c r="D8540" s="309"/>
    </row>
    <row r="8541" spans="1:4">
      <c r="A8541" s="308"/>
      <c r="B8541" s="308"/>
      <c r="C8541" s="308"/>
      <c r="D8541" s="309"/>
    </row>
    <row r="8542" spans="1:4">
      <c r="A8542" s="308"/>
      <c r="B8542" s="308"/>
      <c r="C8542" s="308"/>
      <c r="D8542" s="309"/>
    </row>
    <row r="8543" spans="1:4">
      <c r="A8543" s="308"/>
      <c r="B8543" s="308"/>
      <c r="C8543" s="308"/>
      <c r="D8543" s="309"/>
    </row>
    <row r="8544" spans="1:4">
      <c r="A8544" s="308"/>
      <c r="B8544" s="308"/>
      <c r="C8544" s="308"/>
      <c r="D8544" s="309"/>
    </row>
    <row r="8545" spans="1:4">
      <c r="A8545" s="308"/>
      <c r="B8545" s="308"/>
      <c r="C8545" s="308"/>
      <c r="D8545" s="309"/>
    </row>
    <row r="8546" spans="1:4">
      <c r="A8546" s="308"/>
      <c r="B8546" s="308"/>
      <c r="C8546" s="308"/>
      <c r="D8546" s="309"/>
    </row>
    <row r="8547" spans="1:4">
      <c r="A8547" s="308"/>
      <c r="B8547" s="308"/>
      <c r="C8547" s="308"/>
      <c r="D8547" s="309"/>
    </row>
    <row r="8548" spans="1:4">
      <c r="A8548" s="308"/>
      <c r="B8548" s="308"/>
      <c r="C8548" s="308"/>
      <c r="D8548" s="309"/>
    </row>
    <row r="8549" spans="1:4">
      <c r="A8549" s="308"/>
      <c r="B8549" s="308"/>
      <c r="C8549" s="308"/>
      <c r="D8549" s="309"/>
    </row>
    <row r="8550" spans="1:4">
      <c r="A8550" s="308"/>
      <c r="B8550" s="308"/>
      <c r="C8550" s="308"/>
      <c r="D8550" s="309"/>
    </row>
    <row r="8551" spans="1:4">
      <c r="A8551" s="308"/>
      <c r="B8551" s="308"/>
      <c r="C8551" s="308"/>
      <c r="D8551" s="309"/>
    </row>
    <row r="8552" spans="1:4">
      <c r="A8552" s="308"/>
      <c r="B8552" s="308"/>
      <c r="C8552" s="308"/>
      <c r="D8552" s="309"/>
    </row>
    <row r="8553" spans="1:4">
      <c r="A8553" s="308"/>
      <c r="B8553" s="308"/>
      <c r="C8553" s="308"/>
      <c r="D8553" s="309"/>
    </row>
    <row r="8554" spans="1:4">
      <c r="A8554" s="308"/>
      <c r="B8554" s="308"/>
      <c r="C8554" s="308"/>
      <c r="D8554" s="309"/>
    </row>
    <row r="8555" spans="1:4">
      <c r="A8555" s="308"/>
      <c r="B8555" s="308"/>
      <c r="C8555" s="308"/>
      <c r="D8555" s="309"/>
    </row>
    <row r="8556" spans="1:4">
      <c r="A8556" s="308"/>
      <c r="B8556" s="308"/>
      <c r="C8556" s="308"/>
      <c r="D8556" s="309"/>
    </row>
    <row r="8557" spans="1:4">
      <c r="A8557" s="308"/>
      <c r="B8557" s="308"/>
      <c r="C8557" s="308"/>
      <c r="D8557" s="309"/>
    </row>
    <row r="8558" spans="1:4">
      <c r="A8558" s="308"/>
      <c r="B8558" s="308"/>
      <c r="C8558" s="308"/>
      <c r="D8558" s="309"/>
    </row>
    <row r="8559" spans="1:4">
      <c r="A8559" s="308"/>
      <c r="B8559" s="308"/>
      <c r="C8559" s="308"/>
      <c r="D8559" s="309"/>
    </row>
    <row r="8560" spans="1:4">
      <c r="A8560" s="308"/>
      <c r="B8560" s="308"/>
      <c r="C8560" s="308"/>
      <c r="D8560" s="309"/>
    </row>
    <row r="8561" spans="1:4">
      <c r="A8561" s="308"/>
      <c r="B8561" s="308"/>
      <c r="C8561" s="308"/>
      <c r="D8561" s="309"/>
    </row>
    <row r="8562" spans="1:4">
      <c r="A8562" s="308"/>
      <c r="B8562" s="308"/>
      <c r="C8562" s="308"/>
      <c r="D8562" s="309"/>
    </row>
    <row r="8563" spans="1:4">
      <c r="A8563" s="308"/>
      <c r="B8563" s="308"/>
      <c r="C8563" s="308"/>
      <c r="D8563" s="309"/>
    </row>
    <row r="8564" spans="1:4">
      <c r="A8564" s="308"/>
      <c r="B8564" s="308"/>
      <c r="C8564" s="308"/>
      <c r="D8564" s="309"/>
    </row>
    <row r="8565" spans="1:4">
      <c r="A8565" s="308"/>
      <c r="B8565" s="308"/>
      <c r="C8565" s="308"/>
      <c r="D8565" s="309"/>
    </row>
    <row r="8566" spans="1:4">
      <c r="A8566" s="308"/>
      <c r="B8566" s="308"/>
      <c r="C8566" s="308"/>
      <c r="D8566" s="309"/>
    </row>
    <row r="8567" spans="1:4">
      <c r="A8567" s="308"/>
      <c r="B8567" s="308"/>
      <c r="C8567" s="308"/>
      <c r="D8567" s="309"/>
    </row>
    <row r="8568" spans="1:4">
      <c r="A8568" s="308"/>
      <c r="B8568" s="308"/>
      <c r="C8568" s="308"/>
      <c r="D8568" s="309"/>
    </row>
    <row r="8569" spans="1:4">
      <c r="A8569" s="308"/>
      <c r="B8569" s="308"/>
      <c r="C8569" s="308"/>
      <c r="D8569" s="309"/>
    </row>
    <row r="8570" spans="1:4">
      <c r="A8570" s="308"/>
      <c r="B8570" s="308"/>
      <c r="C8570" s="308"/>
      <c r="D8570" s="309"/>
    </row>
    <row r="8571" spans="1:4">
      <c r="A8571" s="308"/>
      <c r="B8571" s="308"/>
      <c r="C8571" s="308"/>
      <c r="D8571" s="309"/>
    </row>
    <row r="8572" spans="1:4">
      <c r="A8572" s="308"/>
      <c r="B8572" s="308"/>
      <c r="C8572" s="308"/>
      <c r="D8572" s="309"/>
    </row>
    <row r="8573" spans="1:4">
      <c r="A8573" s="308"/>
      <c r="B8573" s="308"/>
      <c r="C8573" s="308"/>
      <c r="D8573" s="309"/>
    </row>
    <row r="8574" spans="1:4">
      <c r="A8574" s="308"/>
      <c r="B8574" s="308"/>
      <c r="C8574" s="308"/>
      <c r="D8574" s="309"/>
    </row>
    <row r="8575" spans="1:4">
      <c r="A8575" s="308"/>
      <c r="B8575" s="308"/>
      <c r="C8575" s="308"/>
      <c r="D8575" s="309"/>
    </row>
    <row r="8576" spans="1:4">
      <c r="A8576" s="308"/>
      <c r="B8576" s="308"/>
      <c r="C8576" s="308"/>
      <c r="D8576" s="309"/>
    </row>
    <row r="8577" spans="1:4">
      <c r="A8577" s="308"/>
      <c r="B8577" s="308"/>
      <c r="C8577" s="308"/>
      <c r="D8577" s="309"/>
    </row>
    <row r="8578" spans="1:4">
      <c r="A8578" s="308"/>
      <c r="B8578" s="308"/>
      <c r="C8578" s="308"/>
      <c r="D8578" s="309"/>
    </row>
    <row r="8579" spans="1:4">
      <c r="A8579" s="308"/>
      <c r="B8579" s="308"/>
      <c r="C8579" s="308"/>
      <c r="D8579" s="309"/>
    </row>
    <row r="8580" spans="1:4">
      <c r="A8580" s="308"/>
      <c r="B8580" s="308"/>
      <c r="C8580" s="308"/>
      <c r="D8580" s="309"/>
    </row>
    <row r="8581" spans="1:4">
      <c r="A8581" s="308"/>
      <c r="B8581" s="308"/>
      <c r="C8581" s="308"/>
      <c r="D8581" s="309"/>
    </row>
    <row r="8582" spans="1:4">
      <c r="A8582" s="308"/>
      <c r="B8582" s="308"/>
      <c r="C8582" s="308"/>
      <c r="D8582" s="309"/>
    </row>
    <row r="8583" spans="1:4">
      <c r="A8583" s="308"/>
      <c r="B8583" s="308"/>
      <c r="C8583" s="308"/>
      <c r="D8583" s="309"/>
    </row>
    <row r="8584" spans="1:4">
      <c r="A8584" s="308"/>
      <c r="B8584" s="308"/>
      <c r="C8584" s="308"/>
      <c r="D8584" s="309"/>
    </row>
    <row r="8585" spans="1:4">
      <c r="A8585" s="308"/>
      <c r="B8585" s="308"/>
      <c r="C8585" s="308"/>
      <c r="D8585" s="309"/>
    </row>
    <row r="8586" spans="1:4">
      <c r="A8586" s="308"/>
      <c r="B8586" s="308"/>
      <c r="C8586" s="308"/>
      <c r="D8586" s="310"/>
    </row>
    <row r="8587" spans="1:4">
      <c r="A8587" s="308"/>
      <c r="B8587" s="308"/>
      <c r="C8587" s="308"/>
      <c r="D8587" s="310"/>
    </row>
    <row r="8588" spans="1:4">
      <c r="A8588" s="308"/>
      <c r="B8588" s="308"/>
      <c r="C8588" s="308"/>
      <c r="D8588" s="310"/>
    </row>
    <row r="8589" spans="1:4">
      <c r="A8589" s="308"/>
      <c r="B8589" s="308"/>
      <c r="C8589" s="308"/>
      <c r="D8589" s="310"/>
    </row>
    <row r="8590" spans="1:4">
      <c r="A8590" s="308"/>
      <c r="B8590" s="308"/>
      <c r="C8590" s="308"/>
      <c r="D8590" s="309"/>
    </row>
    <row r="8591" spans="1:4">
      <c r="A8591" s="308"/>
      <c r="B8591" s="308"/>
      <c r="C8591" s="308"/>
      <c r="D8591" s="310"/>
    </row>
    <row r="8592" spans="1:4">
      <c r="A8592" s="308"/>
      <c r="B8592" s="308"/>
      <c r="C8592" s="308"/>
      <c r="D8592" s="310"/>
    </row>
    <row r="8593" spans="1:4">
      <c r="A8593" s="308"/>
      <c r="B8593" s="308"/>
      <c r="C8593" s="308"/>
      <c r="D8593" s="310"/>
    </row>
    <row r="8594" spans="1:4">
      <c r="A8594" s="308"/>
      <c r="B8594" s="308"/>
      <c r="C8594" s="308"/>
      <c r="D8594" s="310"/>
    </row>
    <row r="8595" spans="1:4">
      <c r="A8595" s="308"/>
      <c r="B8595" s="308"/>
      <c r="C8595" s="308"/>
      <c r="D8595" s="309"/>
    </row>
    <row r="8596" spans="1:4">
      <c r="A8596" s="308"/>
      <c r="B8596" s="308"/>
      <c r="C8596" s="308"/>
      <c r="D8596" s="309"/>
    </row>
    <row r="8597" spans="1:4">
      <c r="A8597" s="308"/>
      <c r="B8597" s="308"/>
      <c r="C8597" s="308"/>
      <c r="D8597" s="310"/>
    </row>
    <row r="8598" spans="1:4">
      <c r="A8598" s="308"/>
      <c r="B8598" s="308"/>
      <c r="C8598" s="308"/>
      <c r="D8598" s="310"/>
    </row>
    <row r="8599" spans="1:4">
      <c r="A8599" s="308"/>
      <c r="B8599" s="308"/>
      <c r="C8599" s="308"/>
      <c r="D8599" s="310"/>
    </row>
    <row r="8600" spans="1:4">
      <c r="A8600" s="308"/>
      <c r="B8600" s="308"/>
      <c r="C8600" s="308"/>
      <c r="D8600" s="310"/>
    </row>
    <row r="8601" spans="1:4">
      <c r="A8601" s="308"/>
      <c r="B8601" s="308"/>
      <c r="C8601" s="308"/>
      <c r="D8601" s="310"/>
    </row>
    <row r="8602" spans="1:4">
      <c r="A8602" s="308"/>
      <c r="B8602" s="308"/>
      <c r="C8602" s="308"/>
      <c r="D8602" s="310"/>
    </row>
    <row r="8603" spans="1:4">
      <c r="A8603" s="308"/>
      <c r="B8603" s="308"/>
      <c r="C8603" s="308"/>
      <c r="D8603" s="310"/>
    </row>
    <row r="8604" spans="1:4">
      <c r="A8604" s="308"/>
      <c r="B8604" s="308"/>
      <c r="C8604" s="308"/>
      <c r="D8604" s="310"/>
    </row>
    <row r="8605" spans="1:4">
      <c r="A8605" s="308"/>
      <c r="B8605" s="308"/>
      <c r="C8605" s="308"/>
      <c r="D8605" s="309"/>
    </row>
    <row r="8606" spans="1:4">
      <c r="A8606" s="308"/>
      <c r="B8606" s="308"/>
      <c r="C8606" s="308"/>
      <c r="D8606" s="309"/>
    </row>
    <row r="8607" spans="1:4">
      <c r="A8607" s="308"/>
      <c r="B8607" s="308"/>
      <c r="C8607" s="308"/>
      <c r="D8607" s="310"/>
    </row>
    <row r="8608" spans="1:4">
      <c r="A8608" s="308"/>
      <c r="B8608" s="308"/>
      <c r="C8608" s="308"/>
      <c r="D8608" s="310"/>
    </row>
    <row r="8609" spans="1:4">
      <c r="A8609" s="308"/>
      <c r="B8609" s="308"/>
      <c r="C8609" s="308"/>
      <c r="D8609" s="310"/>
    </row>
    <row r="8610" spans="1:4">
      <c r="A8610" s="308"/>
      <c r="B8610" s="308"/>
      <c r="C8610" s="308"/>
      <c r="D8610" s="310"/>
    </row>
    <row r="8611" spans="1:4">
      <c r="A8611" s="308"/>
      <c r="B8611" s="308"/>
      <c r="C8611" s="308"/>
      <c r="D8611" s="310"/>
    </row>
    <row r="8612" spans="1:4">
      <c r="A8612" s="308"/>
      <c r="B8612" s="308"/>
      <c r="C8612" s="308"/>
      <c r="D8612" s="310"/>
    </row>
    <row r="8613" spans="1:4">
      <c r="A8613" s="308"/>
      <c r="B8613" s="308"/>
      <c r="C8613" s="308"/>
      <c r="D8613" s="310"/>
    </row>
    <row r="8614" spans="1:4">
      <c r="A8614" s="308"/>
      <c r="B8614" s="308"/>
      <c r="C8614" s="308"/>
      <c r="D8614" s="310"/>
    </row>
    <row r="8615" spans="1:4">
      <c r="A8615" s="308"/>
      <c r="B8615" s="308"/>
      <c r="C8615" s="308"/>
      <c r="D8615" s="309"/>
    </row>
    <row r="8616" spans="1:4">
      <c r="A8616" s="308"/>
      <c r="B8616" s="308"/>
      <c r="C8616" s="308"/>
      <c r="D8616" s="309"/>
    </row>
    <row r="8617" spans="1:4">
      <c r="A8617" s="308"/>
      <c r="B8617" s="308"/>
      <c r="C8617" s="308"/>
      <c r="D8617" s="310"/>
    </row>
    <row r="8618" spans="1:4">
      <c r="A8618" s="308"/>
      <c r="B8618" s="308"/>
      <c r="C8618" s="308"/>
      <c r="D8618" s="310"/>
    </row>
    <row r="8619" spans="1:4">
      <c r="A8619" s="308"/>
      <c r="B8619" s="308"/>
      <c r="C8619" s="308"/>
      <c r="D8619" s="310"/>
    </row>
    <row r="8620" spans="1:4">
      <c r="A8620" s="308"/>
      <c r="B8620" s="308"/>
      <c r="C8620" s="308"/>
      <c r="D8620" s="310"/>
    </row>
    <row r="8621" spans="1:4">
      <c r="A8621" s="308"/>
      <c r="B8621" s="308"/>
      <c r="C8621" s="308"/>
      <c r="D8621" s="310"/>
    </row>
    <row r="8622" spans="1:4">
      <c r="A8622" s="308"/>
      <c r="B8622" s="308"/>
      <c r="C8622" s="308"/>
      <c r="D8622" s="310"/>
    </row>
    <row r="8623" spans="1:4">
      <c r="A8623" s="308"/>
      <c r="B8623" s="308"/>
      <c r="C8623" s="308"/>
      <c r="D8623" s="310"/>
    </row>
    <row r="8624" spans="1:4">
      <c r="A8624" s="308"/>
      <c r="B8624" s="308"/>
      <c r="C8624" s="308"/>
      <c r="D8624" s="310"/>
    </row>
    <row r="8625" spans="1:4">
      <c r="A8625" s="308"/>
      <c r="B8625" s="308"/>
      <c r="C8625" s="308"/>
      <c r="D8625" s="309"/>
    </row>
    <row r="8626" spans="1:4">
      <c r="A8626" s="308"/>
      <c r="B8626" s="308"/>
      <c r="C8626" s="308"/>
      <c r="D8626" s="309"/>
    </row>
    <row r="8627" spans="1:4">
      <c r="A8627" s="308"/>
      <c r="B8627" s="308"/>
      <c r="C8627" s="308"/>
      <c r="D8627" s="309"/>
    </row>
    <row r="8628" spans="1:4">
      <c r="A8628" s="308"/>
      <c r="B8628" s="308"/>
      <c r="C8628" s="308"/>
      <c r="D8628" s="310"/>
    </row>
    <row r="8629" spans="1:4">
      <c r="A8629" s="308"/>
      <c r="B8629" s="308"/>
      <c r="C8629" s="308"/>
      <c r="D8629" s="309"/>
    </row>
    <row r="8630" spans="1:4">
      <c r="A8630" s="308"/>
      <c r="B8630" s="308"/>
      <c r="C8630" s="308"/>
      <c r="D8630" s="309"/>
    </row>
    <row r="8631" spans="1:4">
      <c r="A8631" s="308"/>
      <c r="B8631" s="308"/>
      <c r="C8631" s="308"/>
      <c r="D8631" s="309"/>
    </row>
    <row r="8632" spans="1:4">
      <c r="A8632" s="308"/>
      <c r="B8632" s="308"/>
      <c r="C8632" s="308"/>
      <c r="D8632" s="309"/>
    </row>
    <row r="8633" spans="1:4">
      <c r="A8633" s="308"/>
      <c r="B8633" s="308"/>
      <c r="C8633" s="308"/>
      <c r="D8633" s="309"/>
    </row>
    <row r="8634" spans="1:4">
      <c r="A8634" s="308"/>
      <c r="B8634" s="308"/>
      <c r="C8634" s="308"/>
      <c r="D8634" s="309"/>
    </row>
    <row r="8635" spans="1:4">
      <c r="A8635" s="308"/>
      <c r="B8635" s="308"/>
      <c r="C8635" s="308"/>
      <c r="D8635" s="309"/>
    </row>
    <row r="8636" spans="1:4">
      <c r="A8636" s="308"/>
      <c r="B8636" s="308"/>
      <c r="C8636" s="308"/>
      <c r="D8636" s="309"/>
    </row>
    <row r="8637" spans="1:4">
      <c r="A8637" s="308"/>
      <c r="B8637" s="308"/>
      <c r="C8637" s="308"/>
      <c r="D8637" s="309"/>
    </row>
    <row r="8638" spans="1:4">
      <c r="A8638" s="308"/>
      <c r="B8638" s="308"/>
      <c r="C8638" s="308"/>
      <c r="D8638" s="309"/>
    </row>
    <row r="8639" spans="1:4">
      <c r="A8639" s="308"/>
      <c r="B8639" s="308"/>
      <c r="C8639" s="308"/>
      <c r="D8639" s="309"/>
    </row>
    <row r="8640" spans="1:4">
      <c r="A8640" s="308"/>
      <c r="B8640" s="308"/>
      <c r="C8640" s="308"/>
      <c r="D8640" s="309"/>
    </row>
    <row r="8641" spans="1:4">
      <c r="A8641" s="308"/>
      <c r="B8641" s="308"/>
      <c r="C8641" s="308"/>
      <c r="D8641" s="309"/>
    </row>
    <row r="8642" spans="1:4">
      <c r="A8642" s="308"/>
      <c r="B8642" s="308"/>
      <c r="C8642" s="308"/>
      <c r="D8642" s="309"/>
    </row>
    <row r="8643" spans="1:4">
      <c r="A8643" s="308"/>
      <c r="B8643" s="308"/>
      <c r="C8643" s="308"/>
      <c r="D8643" s="309"/>
    </row>
    <row r="8644" spans="1:4">
      <c r="A8644" s="308"/>
      <c r="B8644" s="308"/>
      <c r="C8644" s="308"/>
      <c r="D8644" s="309"/>
    </row>
    <row r="8645" spans="1:4">
      <c r="A8645" s="308"/>
      <c r="B8645" s="308"/>
      <c r="C8645" s="308"/>
      <c r="D8645" s="309"/>
    </row>
    <row r="8646" spans="1:4">
      <c r="A8646" s="308"/>
      <c r="B8646" s="308"/>
      <c r="C8646" s="308"/>
      <c r="D8646" s="309"/>
    </row>
    <row r="8647" spans="1:4">
      <c r="A8647" s="308"/>
      <c r="B8647" s="308"/>
      <c r="C8647" s="308"/>
      <c r="D8647" s="309"/>
    </row>
    <row r="8648" spans="1:4">
      <c r="A8648" s="308"/>
      <c r="B8648" s="308"/>
      <c r="C8648" s="308"/>
      <c r="D8648" s="309"/>
    </row>
    <row r="8649" spans="1:4">
      <c r="A8649" s="308"/>
      <c r="B8649" s="308"/>
      <c r="C8649" s="308"/>
      <c r="D8649" s="309"/>
    </row>
    <row r="8650" spans="1:4">
      <c r="A8650" s="308"/>
      <c r="B8650" s="308"/>
      <c r="C8650" s="308"/>
      <c r="D8650" s="309"/>
    </row>
    <row r="8651" spans="1:4">
      <c r="A8651" s="308"/>
      <c r="B8651" s="308"/>
      <c r="C8651" s="308"/>
      <c r="D8651" s="309"/>
    </row>
    <row r="8652" spans="1:4">
      <c r="A8652" s="308"/>
      <c r="B8652" s="308"/>
      <c r="C8652" s="308"/>
      <c r="D8652" s="309"/>
    </row>
    <row r="8653" spans="1:4">
      <c r="A8653" s="308"/>
      <c r="B8653" s="308"/>
      <c r="C8653" s="308"/>
      <c r="D8653" s="309"/>
    </row>
    <row r="8654" spans="1:4">
      <c r="A8654" s="308"/>
      <c r="B8654" s="308"/>
      <c r="C8654" s="308"/>
      <c r="D8654" s="309"/>
    </row>
    <row r="8655" spans="1:4">
      <c r="A8655" s="308"/>
      <c r="B8655" s="308"/>
      <c r="C8655" s="308"/>
      <c r="D8655" s="309"/>
    </row>
    <row r="8656" spans="1:4">
      <c r="A8656" s="308"/>
      <c r="B8656" s="308"/>
      <c r="C8656" s="308"/>
      <c r="D8656" s="309"/>
    </row>
    <row r="8657" spans="1:4">
      <c r="A8657" s="308"/>
      <c r="B8657" s="308"/>
      <c r="C8657" s="308"/>
      <c r="D8657" s="309"/>
    </row>
    <row r="8658" spans="1:4">
      <c r="A8658" s="308"/>
      <c r="B8658" s="308"/>
      <c r="C8658" s="308"/>
      <c r="D8658" s="309"/>
    </row>
    <row r="8659" spans="1:4">
      <c r="A8659" s="308"/>
      <c r="B8659" s="308"/>
      <c r="C8659" s="308"/>
      <c r="D8659" s="309"/>
    </row>
    <row r="8660" spans="1:4">
      <c r="A8660" s="308"/>
      <c r="B8660" s="308"/>
      <c r="C8660" s="308"/>
      <c r="D8660" s="309"/>
    </row>
    <row r="8661" spans="1:4">
      <c r="A8661" s="308"/>
      <c r="B8661" s="308"/>
      <c r="C8661" s="308"/>
      <c r="D8661" s="309"/>
    </row>
    <row r="8662" spans="1:4">
      <c r="A8662" s="308"/>
      <c r="B8662" s="308"/>
      <c r="C8662" s="308"/>
      <c r="D8662" s="309"/>
    </row>
    <row r="8663" spans="1:4">
      <c r="A8663" s="308"/>
      <c r="B8663" s="308"/>
      <c r="C8663" s="308"/>
      <c r="D8663" s="309"/>
    </row>
    <row r="8664" spans="1:4">
      <c r="A8664" s="308"/>
      <c r="B8664" s="308"/>
      <c r="C8664" s="308"/>
      <c r="D8664" s="309"/>
    </row>
    <row r="8665" spans="1:4">
      <c r="A8665" s="308"/>
      <c r="B8665" s="308"/>
      <c r="C8665" s="308"/>
      <c r="D8665" s="309"/>
    </row>
    <row r="8666" spans="1:4">
      <c r="A8666" s="308"/>
      <c r="B8666" s="308"/>
      <c r="C8666" s="308"/>
      <c r="D8666" s="309"/>
    </row>
    <row r="8667" spans="1:4">
      <c r="A8667" s="308"/>
      <c r="B8667" s="308"/>
      <c r="C8667" s="308"/>
      <c r="D8667" s="309"/>
    </row>
    <row r="8668" spans="1:4">
      <c r="A8668" s="308"/>
      <c r="B8668" s="308"/>
      <c r="C8668" s="308"/>
      <c r="D8668" s="309"/>
    </row>
    <row r="8669" spans="1:4">
      <c r="A8669" s="308"/>
      <c r="B8669" s="308"/>
      <c r="C8669" s="308"/>
      <c r="D8669" s="309"/>
    </row>
    <row r="8670" spans="1:4">
      <c r="A8670" s="308"/>
      <c r="B8670" s="308"/>
      <c r="C8670" s="308"/>
      <c r="D8670" s="309"/>
    </row>
    <row r="8671" spans="1:4">
      <c r="A8671" s="308"/>
      <c r="B8671" s="308"/>
      <c r="C8671" s="308"/>
      <c r="D8671" s="309"/>
    </row>
    <row r="8672" spans="1:4">
      <c r="A8672" s="308"/>
      <c r="B8672" s="308"/>
      <c r="C8672" s="308"/>
      <c r="D8672" s="309"/>
    </row>
    <row r="8673" spans="1:4">
      <c r="A8673" s="308"/>
      <c r="B8673" s="308"/>
      <c r="C8673" s="308"/>
      <c r="D8673" s="309"/>
    </row>
    <row r="8674" spans="1:4">
      <c r="A8674" s="308"/>
      <c r="B8674" s="308"/>
      <c r="C8674" s="308"/>
      <c r="D8674" s="309"/>
    </row>
    <row r="8675" spans="1:4">
      <c r="A8675" s="308"/>
      <c r="B8675" s="308"/>
      <c r="C8675" s="308"/>
      <c r="D8675" s="310"/>
    </row>
    <row r="8676" spans="1:4">
      <c r="A8676" s="308"/>
      <c r="B8676" s="308"/>
      <c r="C8676" s="308"/>
      <c r="D8676" s="310"/>
    </row>
    <row r="8677" spans="1:4">
      <c r="A8677" s="308"/>
      <c r="B8677" s="308"/>
      <c r="C8677" s="308"/>
      <c r="D8677" s="310"/>
    </row>
    <row r="8678" spans="1:4">
      <c r="A8678" s="308"/>
      <c r="B8678" s="308"/>
      <c r="C8678" s="308"/>
      <c r="D8678" s="309"/>
    </row>
    <row r="8679" spans="1:4">
      <c r="A8679" s="308"/>
      <c r="B8679" s="308"/>
      <c r="C8679" s="308"/>
      <c r="D8679" s="309"/>
    </row>
    <row r="8680" spans="1:4">
      <c r="A8680" s="308"/>
      <c r="B8680" s="308"/>
      <c r="C8680" s="308"/>
      <c r="D8680" s="309"/>
    </row>
    <row r="8681" spans="1:4">
      <c r="A8681" s="308"/>
      <c r="B8681" s="308"/>
      <c r="C8681" s="308"/>
      <c r="D8681" s="309"/>
    </row>
    <row r="8682" spans="1:4">
      <c r="A8682" s="308"/>
      <c r="B8682" s="308"/>
      <c r="C8682" s="308"/>
      <c r="D8682" s="309"/>
    </row>
    <row r="8683" spans="1:4">
      <c r="A8683" s="308"/>
      <c r="B8683" s="308"/>
      <c r="C8683" s="308"/>
      <c r="D8683" s="309"/>
    </row>
    <row r="8684" spans="1:4">
      <c r="A8684" s="308"/>
      <c r="B8684" s="308"/>
      <c r="C8684" s="308"/>
      <c r="D8684" s="309"/>
    </row>
    <row r="8685" spans="1:4">
      <c r="A8685" s="308"/>
      <c r="B8685" s="308"/>
      <c r="C8685" s="308"/>
      <c r="D8685" s="309"/>
    </row>
    <row r="8686" spans="1:4">
      <c r="A8686" s="308"/>
      <c r="B8686" s="308"/>
      <c r="C8686" s="308"/>
      <c r="D8686" s="309"/>
    </row>
    <row r="8687" spans="1:4">
      <c r="A8687" s="308"/>
      <c r="B8687" s="308"/>
      <c r="C8687" s="308"/>
      <c r="D8687" s="309"/>
    </row>
    <row r="8688" spans="1:4">
      <c r="A8688" s="308"/>
      <c r="B8688" s="308"/>
      <c r="C8688" s="308"/>
      <c r="D8688" s="309"/>
    </row>
    <row r="8689" spans="1:4">
      <c r="A8689" s="308"/>
      <c r="B8689" s="308"/>
      <c r="C8689" s="308"/>
      <c r="D8689" s="309"/>
    </row>
    <row r="8690" spans="1:4">
      <c r="A8690" s="308"/>
      <c r="B8690" s="308"/>
      <c r="C8690" s="308"/>
      <c r="D8690" s="309"/>
    </row>
    <row r="8691" spans="1:4">
      <c r="A8691" s="308"/>
      <c r="B8691" s="308"/>
      <c r="C8691" s="308"/>
      <c r="D8691" s="309"/>
    </row>
    <row r="8692" spans="1:4">
      <c r="A8692" s="308"/>
      <c r="B8692" s="308"/>
      <c r="C8692" s="308"/>
      <c r="D8692" s="309"/>
    </row>
    <row r="8693" spans="1:4">
      <c r="A8693" s="308"/>
      <c r="B8693" s="308"/>
      <c r="C8693" s="308"/>
      <c r="D8693" s="309"/>
    </row>
    <row r="8694" spans="1:4">
      <c r="A8694" s="308"/>
      <c r="B8694" s="308"/>
      <c r="C8694" s="308"/>
      <c r="D8694" s="309"/>
    </row>
    <row r="8695" spans="1:4">
      <c r="A8695" s="308"/>
      <c r="B8695" s="308"/>
      <c r="C8695" s="308"/>
      <c r="D8695" s="309"/>
    </row>
    <row r="8696" spans="1:4">
      <c r="A8696" s="308"/>
      <c r="B8696" s="308"/>
      <c r="C8696" s="308"/>
      <c r="D8696" s="309"/>
    </row>
    <row r="8697" spans="1:4">
      <c r="A8697" s="308"/>
      <c r="B8697" s="308"/>
      <c r="C8697" s="308"/>
      <c r="D8697" s="309"/>
    </row>
    <row r="8698" spans="1:4">
      <c r="A8698" s="308"/>
      <c r="B8698" s="308"/>
      <c r="C8698" s="308"/>
      <c r="D8698" s="309"/>
    </row>
    <row r="8699" spans="1:4">
      <c r="A8699" s="308"/>
      <c r="B8699" s="308"/>
      <c r="C8699" s="308"/>
      <c r="D8699" s="309"/>
    </row>
    <row r="8700" spans="1:4">
      <c r="A8700" s="308"/>
      <c r="B8700" s="308"/>
      <c r="C8700" s="308"/>
      <c r="D8700" s="309"/>
    </row>
    <row r="8701" spans="1:4">
      <c r="A8701" s="308"/>
      <c r="B8701" s="308"/>
      <c r="C8701" s="308"/>
      <c r="D8701" s="309"/>
    </row>
    <row r="8702" spans="1:4">
      <c r="A8702" s="308"/>
      <c r="B8702" s="308"/>
      <c r="C8702" s="308"/>
      <c r="D8702" s="309"/>
    </row>
    <row r="8703" spans="1:4">
      <c r="A8703" s="308"/>
      <c r="B8703" s="308"/>
      <c r="C8703" s="308"/>
      <c r="D8703" s="309"/>
    </row>
    <row r="8704" spans="1:4">
      <c r="A8704" s="308"/>
      <c r="B8704" s="308"/>
      <c r="C8704" s="308"/>
      <c r="D8704" s="309"/>
    </row>
    <row r="8705" spans="1:4">
      <c r="A8705" s="308"/>
      <c r="B8705" s="308"/>
      <c r="C8705" s="308"/>
      <c r="D8705" s="309"/>
    </row>
    <row r="8706" spans="1:4">
      <c r="A8706" s="308"/>
      <c r="B8706" s="308"/>
      <c r="C8706" s="308"/>
      <c r="D8706" s="309"/>
    </row>
    <row r="8707" spans="1:4">
      <c r="A8707" s="308"/>
      <c r="B8707" s="308"/>
      <c r="C8707" s="308"/>
      <c r="D8707" s="309"/>
    </row>
    <row r="8708" spans="1:4">
      <c r="A8708" s="308"/>
      <c r="B8708" s="308"/>
      <c r="C8708" s="308"/>
      <c r="D8708" s="309"/>
    </row>
    <row r="8709" spans="1:4">
      <c r="A8709" s="308"/>
      <c r="B8709" s="308"/>
      <c r="C8709" s="308"/>
      <c r="D8709" s="309"/>
    </row>
    <row r="8710" spans="1:4">
      <c r="A8710" s="308"/>
      <c r="B8710" s="308"/>
      <c r="C8710" s="308"/>
      <c r="D8710" s="309"/>
    </row>
    <row r="8711" spans="1:4">
      <c r="A8711" s="308"/>
      <c r="B8711" s="308"/>
      <c r="C8711" s="308"/>
      <c r="D8711" s="309"/>
    </row>
    <row r="8712" spans="1:4">
      <c r="A8712" s="308"/>
      <c r="B8712" s="308"/>
      <c r="C8712" s="308"/>
      <c r="D8712" s="309"/>
    </row>
    <row r="8713" spans="1:4">
      <c r="A8713" s="308"/>
      <c r="B8713" s="308"/>
      <c r="C8713" s="308"/>
      <c r="D8713" s="309"/>
    </row>
    <row r="8714" spans="1:4">
      <c r="A8714" s="308"/>
      <c r="B8714" s="308"/>
      <c r="C8714" s="308"/>
      <c r="D8714" s="309"/>
    </row>
    <row r="8715" spans="1:4">
      <c r="A8715" s="308"/>
      <c r="B8715" s="308"/>
      <c r="C8715" s="308"/>
      <c r="D8715" s="309"/>
    </row>
    <row r="8716" spans="1:4">
      <c r="A8716" s="308"/>
      <c r="B8716" s="308"/>
      <c r="C8716" s="308"/>
      <c r="D8716" s="309"/>
    </row>
    <row r="8717" spans="1:4">
      <c r="A8717" s="308"/>
      <c r="B8717" s="308"/>
      <c r="C8717" s="308"/>
      <c r="D8717" s="309"/>
    </row>
    <row r="8718" spans="1:4">
      <c r="A8718" s="308"/>
      <c r="B8718" s="308"/>
      <c r="C8718" s="308"/>
      <c r="D8718" s="309"/>
    </row>
    <row r="8719" spans="1:4">
      <c r="A8719" s="308"/>
      <c r="B8719" s="308"/>
      <c r="C8719" s="308"/>
      <c r="D8719" s="309"/>
    </row>
    <row r="8720" spans="1:4">
      <c r="A8720" s="308"/>
      <c r="B8720" s="308"/>
      <c r="C8720" s="308"/>
      <c r="D8720" s="309"/>
    </row>
    <row r="8721" spans="1:4">
      <c r="A8721" s="308"/>
      <c r="B8721" s="308"/>
      <c r="C8721" s="308"/>
      <c r="D8721" s="309"/>
    </row>
    <row r="8722" spans="1:4">
      <c r="A8722" s="308"/>
      <c r="B8722" s="308"/>
      <c r="C8722" s="308"/>
      <c r="D8722" s="309"/>
    </row>
    <row r="8723" spans="1:4">
      <c r="A8723" s="308"/>
      <c r="B8723" s="308"/>
      <c r="C8723" s="308"/>
      <c r="D8723" s="309"/>
    </row>
    <row r="8724" spans="1:4">
      <c r="A8724" s="308"/>
      <c r="B8724" s="308"/>
      <c r="C8724" s="308"/>
      <c r="D8724" s="309"/>
    </row>
    <row r="8725" spans="1:4">
      <c r="A8725" s="308"/>
      <c r="B8725" s="308"/>
      <c r="C8725" s="308"/>
      <c r="D8725" s="309"/>
    </row>
    <row r="8726" spans="1:4">
      <c r="A8726" s="308"/>
      <c r="B8726" s="308"/>
      <c r="C8726" s="308"/>
      <c r="D8726" s="309"/>
    </row>
    <row r="8727" spans="1:4">
      <c r="A8727" s="308"/>
      <c r="B8727" s="308"/>
      <c r="C8727" s="308"/>
      <c r="D8727" s="309"/>
    </row>
    <row r="8728" spans="1:4">
      <c r="A8728" s="308"/>
      <c r="B8728" s="308"/>
      <c r="C8728" s="308"/>
      <c r="D8728" s="309"/>
    </row>
    <row r="8729" spans="1:4">
      <c r="A8729" s="308"/>
      <c r="B8729" s="308"/>
      <c r="C8729" s="308"/>
      <c r="D8729" s="309"/>
    </row>
    <row r="8730" spans="1:4">
      <c r="A8730" s="308"/>
      <c r="B8730" s="308"/>
      <c r="C8730" s="308"/>
      <c r="D8730" s="309"/>
    </row>
    <row r="8731" spans="1:4">
      <c r="A8731" s="308"/>
      <c r="B8731" s="308"/>
      <c r="C8731" s="308"/>
      <c r="D8731" s="309"/>
    </row>
    <row r="8732" spans="1:4">
      <c r="A8732" s="308"/>
      <c r="B8732" s="308"/>
      <c r="C8732" s="308"/>
      <c r="D8732" s="309"/>
    </row>
    <row r="8733" spans="1:4">
      <c r="A8733" s="308"/>
      <c r="B8733" s="308"/>
      <c r="C8733" s="308"/>
      <c r="D8733" s="309"/>
    </row>
    <row r="8734" spans="1:4">
      <c r="A8734" s="308"/>
      <c r="B8734" s="308"/>
      <c r="C8734" s="308"/>
      <c r="D8734" s="309"/>
    </row>
    <row r="8735" spans="1:4">
      <c r="A8735" s="308"/>
      <c r="B8735" s="308"/>
      <c r="C8735" s="308"/>
      <c r="D8735" s="309"/>
    </row>
    <row r="8736" spans="1:4">
      <c r="A8736" s="308"/>
      <c r="B8736" s="308"/>
      <c r="C8736" s="308"/>
      <c r="D8736" s="309"/>
    </row>
    <row r="8737" spans="1:4">
      <c r="A8737" s="308"/>
      <c r="B8737" s="308"/>
      <c r="C8737" s="308"/>
      <c r="D8737" s="310"/>
    </row>
    <row r="8738" spans="1:4">
      <c r="A8738" s="308"/>
      <c r="B8738" s="308"/>
      <c r="C8738" s="308"/>
      <c r="D8738" s="309"/>
    </row>
    <row r="8739" spans="1:4">
      <c r="A8739" s="308"/>
      <c r="B8739" s="308"/>
      <c r="C8739" s="308"/>
      <c r="D8739" s="309"/>
    </row>
    <row r="8740" spans="1:4">
      <c r="A8740" s="308"/>
      <c r="B8740" s="308"/>
      <c r="C8740" s="308"/>
      <c r="D8740" s="309"/>
    </row>
    <row r="8741" spans="1:4">
      <c r="A8741" s="308"/>
      <c r="B8741" s="308"/>
      <c r="C8741" s="308"/>
      <c r="D8741" s="309"/>
    </row>
    <row r="8742" spans="1:4">
      <c r="A8742" s="308"/>
      <c r="B8742" s="308"/>
      <c r="C8742" s="308"/>
      <c r="D8742" s="309"/>
    </row>
    <row r="8743" spans="1:4">
      <c r="A8743" s="308"/>
      <c r="B8743" s="308"/>
      <c r="C8743" s="308"/>
      <c r="D8743" s="309"/>
    </row>
    <row r="8744" spans="1:4">
      <c r="A8744" s="308"/>
      <c r="B8744" s="308"/>
      <c r="C8744" s="308"/>
      <c r="D8744" s="309"/>
    </row>
    <row r="8745" spans="1:4">
      <c r="A8745" s="308"/>
      <c r="B8745" s="308"/>
      <c r="C8745" s="308"/>
      <c r="D8745" s="309"/>
    </row>
    <row r="8746" spans="1:4">
      <c r="A8746" s="308"/>
      <c r="B8746" s="308"/>
      <c r="C8746" s="308"/>
      <c r="D8746" s="309"/>
    </row>
    <row r="8747" spans="1:4">
      <c r="A8747" s="308"/>
      <c r="B8747" s="308"/>
      <c r="C8747" s="308"/>
      <c r="D8747" s="309"/>
    </row>
    <row r="8748" spans="1:4">
      <c r="A8748" s="308"/>
      <c r="B8748" s="308"/>
      <c r="C8748" s="308"/>
      <c r="D8748" s="309"/>
    </row>
    <row r="8749" spans="1:4">
      <c r="A8749" s="308"/>
      <c r="B8749" s="308"/>
      <c r="C8749" s="308"/>
      <c r="D8749" s="309"/>
    </row>
    <row r="8750" spans="1:4">
      <c r="A8750" s="308"/>
      <c r="B8750" s="308"/>
      <c r="C8750" s="308"/>
      <c r="D8750" s="309"/>
    </row>
    <row r="8751" spans="1:4">
      <c r="A8751" s="308"/>
      <c r="B8751" s="308"/>
      <c r="C8751" s="308"/>
      <c r="D8751" s="309"/>
    </row>
    <row r="8752" spans="1:4">
      <c r="A8752" s="308"/>
      <c r="B8752" s="308"/>
      <c r="C8752" s="308"/>
      <c r="D8752" s="309"/>
    </row>
    <row r="8753" spans="1:4">
      <c r="A8753" s="308"/>
      <c r="B8753" s="308"/>
      <c r="C8753" s="308"/>
      <c r="D8753" s="309"/>
    </row>
    <row r="8754" spans="1:4">
      <c r="A8754" s="308"/>
      <c r="B8754" s="308"/>
      <c r="C8754" s="308"/>
      <c r="D8754" s="309"/>
    </row>
    <row r="8755" spans="1:4">
      <c r="A8755" s="308"/>
      <c r="B8755" s="308"/>
      <c r="C8755" s="308"/>
      <c r="D8755" s="309"/>
    </row>
    <row r="8756" spans="1:4">
      <c r="A8756" s="308"/>
      <c r="B8756" s="308"/>
      <c r="C8756" s="308"/>
      <c r="D8756" s="309"/>
    </row>
    <row r="8757" spans="1:4">
      <c r="A8757" s="308"/>
      <c r="B8757" s="308"/>
      <c r="C8757" s="308"/>
      <c r="D8757" s="309"/>
    </row>
    <row r="8758" spans="1:4">
      <c r="A8758" s="308"/>
      <c r="B8758" s="308"/>
      <c r="C8758" s="308"/>
      <c r="D8758" s="309"/>
    </row>
    <row r="8759" spans="1:4">
      <c r="A8759" s="308"/>
      <c r="B8759" s="308"/>
      <c r="C8759" s="308"/>
      <c r="D8759" s="309"/>
    </row>
    <row r="8760" spans="1:4">
      <c r="A8760" s="308"/>
      <c r="B8760" s="308"/>
      <c r="C8760" s="308"/>
      <c r="D8760" s="309"/>
    </row>
    <row r="8761" spans="1:4">
      <c r="A8761" s="308"/>
      <c r="B8761" s="308"/>
      <c r="C8761" s="308"/>
      <c r="D8761" s="309"/>
    </row>
    <row r="8762" spans="1:4">
      <c r="A8762" s="308"/>
      <c r="B8762" s="308"/>
      <c r="C8762" s="308"/>
      <c r="D8762" s="309"/>
    </row>
    <row r="8763" spans="1:4">
      <c r="A8763" s="308"/>
      <c r="B8763" s="308"/>
      <c r="C8763" s="308"/>
      <c r="D8763" s="309"/>
    </row>
    <row r="8764" spans="1:4">
      <c r="A8764" s="308"/>
      <c r="B8764" s="308"/>
      <c r="C8764" s="308"/>
      <c r="D8764" s="309"/>
    </row>
    <row r="8765" spans="1:4">
      <c r="A8765" s="308"/>
      <c r="B8765" s="308"/>
      <c r="C8765" s="308"/>
      <c r="D8765" s="309"/>
    </row>
    <row r="8766" spans="1:4">
      <c r="A8766" s="308"/>
      <c r="B8766" s="308"/>
      <c r="C8766" s="308"/>
      <c r="D8766" s="309"/>
    </row>
    <row r="8767" spans="1:4">
      <c r="A8767" s="308"/>
      <c r="B8767" s="308"/>
      <c r="C8767" s="308"/>
      <c r="D8767" s="310"/>
    </row>
    <row r="8768" spans="1:4">
      <c r="A8768" s="308"/>
      <c r="B8768" s="308"/>
      <c r="C8768" s="308"/>
      <c r="D8768" s="310"/>
    </row>
    <row r="8769" spans="1:4">
      <c r="A8769" s="308"/>
      <c r="B8769" s="308"/>
      <c r="C8769" s="308"/>
      <c r="D8769" s="310"/>
    </row>
    <row r="8770" spans="1:4">
      <c r="A8770" s="308"/>
      <c r="B8770" s="308"/>
      <c r="C8770" s="308"/>
      <c r="D8770" s="310"/>
    </row>
    <row r="8771" spans="1:4">
      <c r="A8771" s="308"/>
      <c r="B8771" s="308"/>
      <c r="C8771" s="308"/>
      <c r="D8771" s="310"/>
    </row>
    <row r="8772" spans="1:4">
      <c r="A8772" s="308"/>
      <c r="B8772" s="308"/>
      <c r="C8772" s="308"/>
      <c r="D8772" s="310"/>
    </row>
    <row r="8773" spans="1:4">
      <c r="A8773" s="308"/>
      <c r="B8773" s="308"/>
      <c r="C8773" s="308"/>
      <c r="D8773" s="310"/>
    </row>
    <row r="8774" spans="1:4">
      <c r="A8774" s="308"/>
      <c r="B8774" s="308"/>
      <c r="C8774" s="308"/>
      <c r="D8774" s="310"/>
    </row>
    <row r="8775" spans="1:4">
      <c r="A8775" s="308"/>
      <c r="B8775" s="308"/>
      <c r="C8775" s="308"/>
      <c r="D8775" s="310"/>
    </row>
    <row r="8776" spans="1:4">
      <c r="A8776" s="308"/>
      <c r="B8776" s="308"/>
      <c r="C8776" s="308"/>
      <c r="D8776" s="310"/>
    </row>
    <row r="8777" spans="1:4">
      <c r="A8777" s="308"/>
      <c r="B8777" s="308"/>
      <c r="C8777" s="308"/>
      <c r="D8777" s="310"/>
    </row>
    <row r="8778" spans="1:4">
      <c r="A8778" s="308"/>
      <c r="B8778" s="308"/>
      <c r="C8778" s="308"/>
      <c r="D8778" s="309"/>
    </row>
    <row r="8779" spans="1:4">
      <c r="A8779" s="308"/>
      <c r="B8779" s="308"/>
      <c r="C8779" s="308"/>
      <c r="D8779" s="310"/>
    </row>
    <row r="8780" spans="1:4">
      <c r="A8780" s="308"/>
      <c r="B8780" s="308"/>
      <c r="C8780" s="308"/>
      <c r="D8780" s="310"/>
    </row>
    <row r="8781" spans="1:4">
      <c r="A8781" s="308"/>
      <c r="B8781" s="308"/>
      <c r="C8781" s="308"/>
      <c r="D8781" s="310"/>
    </row>
    <row r="8782" spans="1:4">
      <c r="A8782" s="308"/>
      <c r="B8782" s="308"/>
      <c r="C8782" s="308"/>
      <c r="D8782" s="310"/>
    </row>
    <row r="8783" spans="1:4">
      <c r="A8783" s="308"/>
      <c r="B8783" s="308"/>
      <c r="C8783" s="308"/>
      <c r="D8783" s="310"/>
    </row>
    <row r="8784" spans="1:4">
      <c r="A8784" s="308"/>
      <c r="B8784" s="308"/>
      <c r="C8784" s="308"/>
      <c r="D8784" s="309"/>
    </row>
    <row r="8785" spans="1:4">
      <c r="A8785" s="308"/>
      <c r="B8785" s="308"/>
      <c r="C8785" s="308"/>
      <c r="D8785" s="309"/>
    </row>
    <row r="8786" spans="1:4">
      <c r="A8786" s="308"/>
      <c r="B8786" s="308"/>
      <c r="C8786" s="308"/>
      <c r="D8786" s="310"/>
    </row>
    <row r="8787" spans="1:4">
      <c r="A8787" s="308"/>
      <c r="B8787" s="308"/>
      <c r="C8787" s="308"/>
      <c r="D8787" s="310"/>
    </row>
    <row r="8788" spans="1:4">
      <c r="A8788" s="308"/>
      <c r="B8788" s="308"/>
      <c r="C8788" s="308"/>
      <c r="D8788" s="309"/>
    </row>
    <row r="8789" spans="1:4">
      <c r="A8789" s="308"/>
      <c r="B8789" s="308"/>
      <c r="C8789" s="308"/>
      <c r="D8789" s="310"/>
    </row>
    <row r="8790" spans="1:4">
      <c r="A8790" s="308"/>
      <c r="B8790" s="308"/>
      <c r="C8790" s="308"/>
      <c r="D8790" s="310"/>
    </row>
    <row r="8791" spans="1:4">
      <c r="A8791" s="308"/>
      <c r="B8791" s="308"/>
      <c r="C8791" s="308"/>
      <c r="D8791" s="309"/>
    </row>
    <row r="8792" spans="1:4">
      <c r="A8792" s="308"/>
      <c r="B8792" s="308"/>
      <c r="C8792" s="308"/>
      <c r="D8792" s="310"/>
    </row>
    <row r="8793" spans="1:4">
      <c r="A8793" s="308"/>
      <c r="B8793" s="308"/>
      <c r="C8793" s="308"/>
      <c r="D8793" s="309"/>
    </row>
    <row r="8794" spans="1:4">
      <c r="A8794" s="308"/>
      <c r="B8794" s="308"/>
      <c r="C8794" s="308"/>
      <c r="D8794" s="310"/>
    </row>
    <row r="8795" spans="1:4">
      <c r="A8795" s="308"/>
      <c r="B8795" s="308"/>
      <c r="C8795" s="308"/>
      <c r="D8795" s="310"/>
    </row>
    <row r="8796" spans="1:4">
      <c r="A8796" s="308"/>
      <c r="B8796" s="308"/>
      <c r="C8796" s="308"/>
      <c r="D8796" s="309"/>
    </row>
    <row r="8797" spans="1:4">
      <c r="A8797" s="308"/>
      <c r="B8797" s="308"/>
      <c r="C8797" s="308"/>
      <c r="D8797" s="310"/>
    </row>
    <row r="8798" spans="1:4">
      <c r="A8798" s="308"/>
      <c r="B8798" s="308"/>
      <c r="C8798" s="308"/>
      <c r="D8798" s="310"/>
    </row>
    <row r="8799" spans="1:4">
      <c r="A8799" s="308"/>
      <c r="B8799" s="308"/>
      <c r="C8799" s="308"/>
      <c r="D8799" s="310"/>
    </row>
    <row r="8800" spans="1:4">
      <c r="A8800" s="308"/>
      <c r="B8800" s="308"/>
      <c r="C8800" s="308"/>
      <c r="D8800" s="310"/>
    </row>
    <row r="8801" spans="1:4">
      <c r="A8801" s="308"/>
      <c r="B8801" s="308"/>
      <c r="C8801" s="308"/>
      <c r="D8801" s="310"/>
    </row>
    <row r="8802" spans="1:4">
      <c r="A8802" s="308"/>
      <c r="B8802" s="308"/>
      <c r="C8802" s="308"/>
      <c r="D8802" s="310"/>
    </row>
    <row r="8803" spans="1:4">
      <c r="A8803" s="308"/>
      <c r="B8803" s="308"/>
      <c r="C8803" s="308"/>
      <c r="D8803" s="310"/>
    </row>
    <row r="8804" spans="1:4">
      <c r="A8804" s="308"/>
      <c r="B8804" s="308"/>
      <c r="C8804" s="308"/>
      <c r="D8804" s="310"/>
    </row>
    <row r="8805" spans="1:4">
      <c r="A8805" s="308"/>
      <c r="B8805" s="308"/>
      <c r="C8805" s="308"/>
      <c r="D8805" s="310"/>
    </row>
    <row r="8806" spans="1:4">
      <c r="A8806" s="308"/>
      <c r="B8806" s="308"/>
      <c r="C8806" s="308"/>
      <c r="D8806" s="310"/>
    </row>
    <row r="8807" spans="1:4">
      <c r="A8807" s="308"/>
      <c r="B8807" s="308"/>
      <c r="C8807" s="308"/>
      <c r="D8807" s="310"/>
    </row>
    <row r="8808" spans="1:4">
      <c r="A8808" s="308"/>
      <c r="B8808" s="308"/>
      <c r="C8808" s="308"/>
      <c r="D8808" s="310"/>
    </row>
    <row r="8809" spans="1:4">
      <c r="A8809" s="308"/>
      <c r="B8809" s="308"/>
      <c r="C8809" s="308"/>
      <c r="D8809" s="310"/>
    </row>
    <row r="8810" spans="1:4">
      <c r="A8810" s="308"/>
      <c r="B8810" s="308"/>
      <c r="C8810" s="308"/>
      <c r="D8810" s="310"/>
    </row>
    <row r="8811" spans="1:4">
      <c r="A8811" s="308"/>
      <c r="B8811" s="308"/>
      <c r="C8811" s="308"/>
      <c r="D8811" s="310"/>
    </row>
    <row r="8812" spans="1:4">
      <c r="A8812" s="308"/>
      <c r="B8812" s="308"/>
      <c r="C8812" s="308"/>
      <c r="D8812" s="310"/>
    </row>
    <row r="8813" spans="1:4">
      <c r="A8813" s="308"/>
      <c r="B8813" s="308"/>
      <c r="C8813" s="308"/>
      <c r="D8813" s="310"/>
    </row>
    <row r="8814" spans="1:4">
      <c r="A8814" s="308"/>
      <c r="B8814" s="308"/>
      <c r="C8814" s="308"/>
      <c r="D8814" s="310"/>
    </row>
    <row r="8815" spans="1:4">
      <c r="A8815" s="308"/>
      <c r="B8815" s="308"/>
      <c r="C8815" s="308"/>
      <c r="D8815" s="310"/>
    </row>
    <row r="8816" spans="1:4">
      <c r="A8816" s="308"/>
      <c r="B8816" s="308"/>
      <c r="C8816" s="308"/>
      <c r="D8816" s="310"/>
    </row>
    <row r="8817" spans="1:4">
      <c r="A8817" s="308"/>
      <c r="B8817" s="308"/>
      <c r="C8817" s="308"/>
      <c r="D8817" s="310"/>
    </row>
    <row r="8818" spans="1:4">
      <c r="A8818" s="308"/>
      <c r="B8818" s="308"/>
      <c r="C8818" s="308"/>
      <c r="D8818" s="310"/>
    </row>
    <row r="8819" spans="1:4">
      <c r="A8819" s="308"/>
      <c r="B8819" s="308"/>
      <c r="C8819" s="308"/>
      <c r="D8819" s="310"/>
    </row>
    <row r="8820" spans="1:4">
      <c r="A8820" s="308"/>
      <c r="B8820" s="308"/>
      <c r="C8820" s="308"/>
      <c r="D8820" s="310"/>
    </row>
    <row r="8821" spans="1:4">
      <c r="A8821" s="308"/>
      <c r="B8821" s="308"/>
      <c r="C8821" s="308"/>
      <c r="D8821" s="310"/>
    </row>
    <row r="8822" spans="1:4">
      <c r="A8822" s="308"/>
      <c r="B8822" s="308"/>
      <c r="C8822" s="308"/>
      <c r="D8822" s="310"/>
    </row>
    <row r="8823" spans="1:4">
      <c r="A8823" s="308"/>
      <c r="B8823" s="308"/>
      <c r="C8823" s="308"/>
      <c r="D8823" s="310"/>
    </row>
    <row r="8824" spans="1:4">
      <c r="A8824" s="308"/>
      <c r="B8824" s="308"/>
      <c r="C8824" s="308"/>
      <c r="D8824" s="310"/>
    </row>
    <row r="8825" spans="1:4">
      <c r="A8825" s="308"/>
      <c r="B8825" s="308"/>
      <c r="C8825" s="308"/>
      <c r="D8825" s="310"/>
    </row>
    <row r="8826" spans="1:4">
      <c r="A8826" s="308"/>
      <c r="B8826" s="308"/>
      <c r="C8826" s="308"/>
      <c r="D8826" s="310"/>
    </row>
    <row r="8827" spans="1:4">
      <c r="A8827" s="308"/>
      <c r="B8827" s="308"/>
      <c r="C8827" s="308"/>
      <c r="D8827" s="310"/>
    </row>
    <row r="8828" spans="1:4">
      <c r="A8828" s="308"/>
      <c r="B8828" s="308"/>
      <c r="C8828" s="308"/>
      <c r="D8828" s="310"/>
    </row>
    <row r="8829" spans="1:4">
      <c r="A8829" s="308"/>
      <c r="B8829" s="308"/>
      <c r="C8829" s="308"/>
      <c r="D8829" s="310"/>
    </row>
    <row r="8830" spans="1:4">
      <c r="A8830" s="308"/>
      <c r="B8830" s="308"/>
      <c r="C8830" s="308"/>
      <c r="D8830" s="310"/>
    </row>
    <row r="8831" spans="1:4">
      <c r="A8831" s="308"/>
      <c r="B8831" s="308"/>
      <c r="C8831" s="308"/>
      <c r="D8831" s="310"/>
    </row>
    <row r="8832" spans="1:4">
      <c r="A8832" s="308"/>
      <c r="B8832" s="308"/>
      <c r="C8832" s="308"/>
      <c r="D8832" s="310"/>
    </row>
    <row r="8833" spans="1:4">
      <c r="A8833" s="308"/>
      <c r="B8833" s="308"/>
      <c r="C8833" s="308"/>
      <c r="D8833" s="310"/>
    </row>
    <row r="8834" spans="1:4">
      <c r="A8834" s="308"/>
      <c r="B8834" s="308"/>
      <c r="C8834" s="308"/>
      <c r="D8834" s="310"/>
    </row>
    <row r="8835" spans="1:4">
      <c r="A8835" s="308"/>
      <c r="B8835" s="308"/>
      <c r="C8835" s="308"/>
      <c r="D8835" s="310"/>
    </row>
    <row r="8836" spans="1:4">
      <c r="A8836" s="308"/>
      <c r="B8836" s="308"/>
      <c r="C8836" s="308"/>
      <c r="D8836" s="310"/>
    </row>
    <row r="8837" spans="1:4">
      <c r="A8837" s="308"/>
      <c r="B8837" s="308"/>
      <c r="C8837" s="308"/>
      <c r="D8837" s="310"/>
    </row>
    <row r="8838" spans="1:4">
      <c r="A8838" s="308"/>
      <c r="B8838" s="308"/>
      <c r="C8838" s="308"/>
      <c r="D8838" s="310"/>
    </row>
    <row r="8839" spans="1:4">
      <c r="A8839" s="308"/>
      <c r="B8839" s="308"/>
      <c r="C8839" s="308"/>
      <c r="D8839" s="310"/>
    </row>
    <row r="8840" spans="1:4">
      <c r="A8840" s="308"/>
      <c r="B8840" s="308"/>
      <c r="C8840" s="308"/>
      <c r="D8840" s="310"/>
    </row>
    <row r="8841" spans="1:4">
      <c r="A8841" s="308"/>
      <c r="B8841" s="308"/>
      <c r="C8841" s="308"/>
      <c r="D8841" s="310"/>
    </row>
    <row r="8842" spans="1:4">
      <c r="A8842" s="308"/>
      <c r="B8842" s="308"/>
      <c r="C8842" s="308"/>
      <c r="D8842" s="310"/>
    </row>
    <row r="8843" spans="1:4">
      <c r="A8843" s="308"/>
      <c r="B8843" s="308"/>
      <c r="C8843" s="308"/>
      <c r="D8843" s="310"/>
    </row>
    <row r="8844" spans="1:4">
      <c r="A8844" s="308"/>
      <c r="B8844" s="308"/>
      <c r="C8844" s="308"/>
      <c r="D8844" s="310"/>
    </row>
    <row r="8845" spans="1:4">
      <c r="A8845" s="308"/>
      <c r="B8845" s="308"/>
      <c r="C8845" s="308"/>
      <c r="D8845" s="310"/>
    </row>
    <row r="8846" spans="1:4">
      <c r="A8846" s="308"/>
      <c r="B8846" s="308"/>
      <c r="C8846" s="308"/>
      <c r="D8846" s="310"/>
    </row>
    <row r="8847" spans="1:4">
      <c r="A8847" s="308"/>
      <c r="B8847" s="308"/>
      <c r="C8847" s="308"/>
      <c r="D8847" s="310"/>
    </row>
    <row r="8848" spans="1:4">
      <c r="A8848" s="308"/>
      <c r="B8848" s="308"/>
      <c r="C8848" s="308"/>
      <c r="D8848" s="310"/>
    </row>
    <row r="8849" spans="1:4">
      <c r="A8849" s="308"/>
      <c r="B8849" s="308"/>
      <c r="C8849" s="308"/>
      <c r="D8849" s="310"/>
    </row>
    <row r="8850" spans="1:4">
      <c r="A8850" s="308"/>
      <c r="B8850" s="308"/>
      <c r="C8850" s="308"/>
      <c r="D8850" s="310"/>
    </row>
    <row r="8851" spans="1:4">
      <c r="A8851" s="308"/>
      <c r="B8851" s="308"/>
      <c r="C8851" s="308"/>
      <c r="D8851" s="310"/>
    </row>
    <row r="8852" spans="1:4">
      <c r="A8852" s="308"/>
      <c r="B8852" s="308"/>
      <c r="C8852" s="308"/>
      <c r="D8852" s="309"/>
    </row>
    <row r="8853" spans="1:4">
      <c r="A8853" s="308"/>
      <c r="B8853" s="308"/>
      <c r="C8853" s="308"/>
      <c r="D8853" s="309"/>
    </row>
    <row r="8854" spans="1:4">
      <c r="A8854" s="308"/>
      <c r="B8854" s="308"/>
      <c r="C8854" s="308"/>
      <c r="D8854" s="310"/>
    </row>
    <row r="8855" spans="1:4">
      <c r="A8855" s="308"/>
      <c r="B8855" s="308"/>
      <c r="C8855" s="308"/>
      <c r="D8855" s="310"/>
    </row>
    <row r="8856" spans="1:4">
      <c r="A8856" s="308"/>
      <c r="B8856" s="308"/>
      <c r="C8856" s="308"/>
      <c r="D8856" s="310"/>
    </row>
    <row r="8857" spans="1:4">
      <c r="A8857" s="308"/>
      <c r="B8857" s="308"/>
      <c r="C8857" s="308"/>
      <c r="D8857" s="310"/>
    </row>
    <row r="8858" spans="1:4">
      <c r="A8858" s="308"/>
      <c r="B8858" s="308"/>
      <c r="C8858" s="308"/>
      <c r="D8858" s="309"/>
    </row>
    <row r="8859" spans="1:4">
      <c r="A8859" s="308"/>
      <c r="B8859" s="308"/>
      <c r="C8859" s="308"/>
      <c r="D8859" s="310"/>
    </row>
    <row r="8860" spans="1:4">
      <c r="A8860" s="308"/>
      <c r="B8860" s="308"/>
      <c r="C8860" s="308"/>
      <c r="D8860" s="310"/>
    </row>
    <row r="8861" spans="1:4">
      <c r="A8861" s="308"/>
      <c r="B8861" s="308"/>
      <c r="C8861" s="308"/>
      <c r="D8861" s="310"/>
    </row>
    <row r="8862" spans="1:4">
      <c r="A8862" s="308"/>
      <c r="B8862" s="308"/>
      <c r="C8862" s="308"/>
      <c r="D8862" s="310"/>
    </row>
    <row r="8863" spans="1:4">
      <c r="A8863" s="308"/>
      <c r="B8863" s="308"/>
      <c r="C8863" s="308"/>
      <c r="D8863" s="310"/>
    </row>
    <row r="8864" spans="1:4">
      <c r="A8864" s="308"/>
      <c r="B8864" s="308"/>
      <c r="C8864" s="308"/>
      <c r="D8864" s="310"/>
    </row>
    <row r="8865" spans="1:4">
      <c r="A8865" s="308"/>
      <c r="B8865" s="308"/>
      <c r="C8865" s="308"/>
      <c r="D8865" s="310"/>
    </row>
    <row r="8866" spans="1:4">
      <c r="A8866" s="308"/>
      <c r="B8866" s="308"/>
      <c r="C8866" s="308"/>
      <c r="D8866" s="310"/>
    </row>
    <row r="8867" spans="1:4">
      <c r="A8867" s="308"/>
      <c r="B8867" s="308"/>
      <c r="C8867" s="308"/>
      <c r="D8867" s="310"/>
    </row>
    <row r="8868" spans="1:4">
      <c r="A8868" s="308"/>
      <c r="B8868" s="308"/>
      <c r="C8868" s="308"/>
      <c r="D8868" s="310"/>
    </row>
    <row r="8869" spans="1:4">
      <c r="A8869" s="308"/>
      <c r="B8869" s="308"/>
      <c r="C8869" s="308"/>
      <c r="D8869" s="310"/>
    </row>
    <row r="8870" spans="1:4">
      <c r="A8870" s="308"/>
      <c r="B8870" s="308"/>
      <c r="C8870" s="308"/>
      <c r="D8870" s="310"/>
    </row>
    <row r="8871" spans="1:4">
      <c r="A8871" s="308"/>
      <c r="B8871" s="308"/>
      <c r="C8871" s="308"/>
      <c r="D8871" s="310"/>
    </row>
    <row r="8872" spans="1:4">
      <c r="A8872" s="308"/>
      <c r="B8872" s="308"/>
      <c r="C8872" s="308"/>
      <c r="D8872" s="310"/>
    </row>
    <row r="8873" spans="1:4">
      <c r="A8873" s="308"/>
      <c r="B8873" s="308"/>
      <c r="C8873" s="308"/>
      <c r="D8873" s="310"/>
    </row>
    <row r="8874" spans="1:4">
      <c r="A8874" s="308"/>
      <c r="B8874" s="308"/>
      <c r="C8874" s="308"/>
      <c r="D8874" s="310"/>
    </row>
    <row r="8875" spans="1:4">
      <c r="A8875" s="308"/>
      <c r="B8875" s="308"/>
      <c r="C8875" s="308"/>
      <c r="D8875" s="310"/>
    </row>
    <row r="8876" spans="1:4">
      <c r="A8876" s="308"/>
      <c r="B8876" s="308"/>
      <c r="C8876" s="308"/>
      <c r="D8876" s="310"/>
    </row>
    <row r="8877" spans="1:4">
      <c r="A8877" s="308"/>
      <c r="B8877" s="308"/>
      <c r="C8877" s="308"/>
      <c r="D8877" s="310"/>
    </row>
    <row r="8878" spans="1:4">
      <c r="A8878" s="308"/>
      <c r="B8878" s="308"/>
      <c r="C8878" s="308"/>
      <c r="D8878" s="310"/>
    </row>
    <row r="8879" spans="1:4">
      <c r="A8879" s="308"/>
      <c r="B8879" s="308"/>
      <c r="C8879" s="308"/>
      <c r="D8879" s="310"/>
    </row>
    <row r="8880" spans="1:4">
      <c r="A8880" s="308"/>
      <c r="B8880" s="308"/>
      <c r="C8880" s="308"/>
      <c r="D8880" s="310"/>
    </row>
    <row r="8881" spans="1:4">
      <c r="A8881" s="308"/>
      <c r="B8881" s="308"/>
      <c r="C8881" s="308"/>
      <c r="D8881" s="309"/>
    </row>
    <row r="8882" spans="1:4">
      <c r="A8882" s="308"/>
      <c r="B8882" s="308"/>
      <c r="C8882" s="308"/>
      <c r="D8882" s="310"/>
    </row>
    <row r="8883" spans="1:4">
      <c r="A8883" s="308"/>
      <c r="B8883" s="308"/>
      <c r="C8883" s="308"/>
      <c r="D8883" s="310"/>
    </row>
    <row r="8884" spans="1:4">
      <c r="A8884" s="308"/>
      <c r="B8884" s="308"/>
      <c r="C8884" s="308"/>
      <c r="D8884" s="310"/>
    </row>
    <row r="8885" spans="1:4">
      <c r="A8885" s="308"/>
      <c r="B8885" s="308"/>
      <c r="C8885" s="308"/>
      <c r="D8885" s="310"/>
    </row>
    <row r="8886" spans="1:4">
      <c r="A8886" s="308"/>
      <c r="B8886" s="308"/>
      <c r="C8886" s="308"/>
      <c r="D8886" s="309"/>
    </row>
    <row r="8887" spans="1:4">
      <c r="A8887" s="308"/>
      <c r="B8887" s="308"/>
      <c r="C8887" s="308"/>
      <c r="D8887" s="310"/>
    </row>
    <row r="8888" spans="1:4">
      <c r="A8888" s="308"/>
      <c r="B8888" s="308"/>
      <c r="C8888" s="308"/>
      <c r="D8888" s="310"/>
    </row>
    <row r="8889" spans="1:4">
      <c r="A8889" s="308"/>
      <c r="B8889" s="308"/>
      <c r="C8889" s="308"/>
      <c r="D8889" s="310"/>
    </row>
    <row r="8890" spans="1:4">
      <c r="A8890" s="308"/>
      <c r="B8890" s="308"/>
      <c r="C8890" s="308"/>
      <c r="D8890" s="310"/>
    </row>
    <row r="8891" spans="1:4">
      <c r="A8891" s="308"/>
      <c r="B8891" s="308"/>
      <c r="C8891" s="308"/>
      <c r="D8891" s="310"/>
    </row>
    <row r="8892" spans="1:4">
      <c r="A8892" s="308"/>
      <c r="B8892" s="308"/>
      <c r="C8892" s="308"/>
      <c r="D8892" s="310"/>
    </row>
    <row r="8893" spans="1:4">
      <c r="A8893" s="308"/>
      <c r="B8893" s="308"/>
      <c r="C8893" s="308"/>
      <c r="D8893" s="310"/>
    </row>
    <row r="8894" spans="1:4">
      <c r="A8894" s="308"/>
      <c r="B8894" s="308"/>
      <c r="C8894" s="308"/>
      <c r="D8894" s="310"/>
    </row>
    <row r="8895" spans="1:4">
      <c r="A8895" s="308"/>
      <c r="B8895" s="308"/>
      <c r="C8895" s="308"/>
      <c r="D8895" s="310"/>
    </row>
    <row r="8896" spans="1:4">
      <c r="A8896" s="308"/>
      <c r="B8896" s="308"/>
      <c r="C8896" s="308"/>
      <c r="D8896" s="310"/>
    </row>
    <row r="8897" spans="1:4">
      <c r="A8897" s="308"/>
      <c r="B8897" s="308"/>
      <c r="C8897" s="308"/>
      <c r="D8897" s="310"/>
    </row>
    <row r="8898" spans="1:4">
      <c r="A8898" s="308"/>
      <c r="B8898" s="308"/>
      <c r="C8898" s="308"/>
      <c r="D8898" s="310"/>
    </row>
    <row r="8899" spans="1:4">
      <c r="A8899" s="308"/>
      <c r="B8899" s="308"/>
      <c r="C8899" s="308"/>
      <c r="D8899" s="309"/>
    </row>
    <row r="8900" spans="1:4">
      <c r="A8900" s="308"/>
      <c r="B8900" s="308"/>
      <c r="C8900" s="308"/>
      <c r="D8900" s="310"/>
    </row>
    <row r="8901" spans="1:4">
      <c r="A8901" s="308"/>
      <c r="B8901" s="308"/>
      <c r="C8901" s="308"/>
      <c r="D8901" s="309"/>
    </row>
    <row r="8902" spans="1:4">
      <c r="A8902" s="308"/>
      <c r="B8902" s="308"/>
      <c r="C8902" s="308"/>
      <c r="D8902" s="310"/>
    </row>
    <row r="8903" spans="1:4">
      <c r="A8903" s="308"/>
      <c r="B8903" s="308"/>
      <c r="C8903" s="308"/>
      <c r="D8903" s="310"/>
    </row>
    <row r="8904" spans="1:4">
      <c r="A8904" s="308"/>
      <c r="B8904" s="308"/>
      <c r="C8904" s="308"/>
      <c r="D8904" s="310"/>
    </row>
    <row r="8905" spans="1:4">
      <c r="A8905" s="308"/>
      <c r="B8905" s="308"/>
      <c r="C8905" s="308"/>
      <c r="D8905" s="310"/>
    </row>
    <row r="8906" spans="1:4">
      <c r="A8906" s="308"/>
      <c r="B8906" s="308"/>
      <c r="C8906" s="308"/>
      <c r="D8906" s="309"/>
    </row>
    <row r="8907" spans="1:4">
      <c r="A8907" s="308"/>
      <c r="B8907" s="308"/>
      <c r="C8907" s="308"/>
      <c r="D8907" s="310"/>
    </row>
    <row r="8908" spans="1:4">
      <c r="A8908" s="308"/>
      <c r="B8908" s="308"/>
      <c r="C8908" s="308"/>
      <c r="D8908" s="310"/>
    </row>
    <row r="8909" spans="1:4">
      <c r="A8909" s="308"/>
      <c r="B8909" s="308"/>
      <c r="C8909" s="308"/>
      <c r="D8909" s="309"/>
    </row>
    <row r="8910" spans="1:4">
      <c r="A8910" s="308"/>
      <c r="B8910" s="308"/>
      <c r="C8910" s="308"/>
      <c r="D8910" s="310"/>
    </row>
    <row r="8911" spans="1:4">
      <c r="A8911" s="308"/>
      <c r="B8911" s="308"/>
      <c r="C8911" s="308"/>
      <c r="D8911" s="310"/>
    </row>
    <row r="8912" spans="1:4">
      <c r="A8912" s="308"/>
      <c r="B8912" s="308"/>
      <c r="C8912" s="308"/>
      <c r="D8912" s="310"/>
    </row>
    <row r="8913" spans="1:4">
      <c r="A8913" s="308"/>
      <c r="B8913" s="308"/>
      <c r="C8913" s="308"/>
      <c r="D8913" s="310"/>
    </row>
    <row r="8914" spans="1:4">
      <c r="A8914" s="308"/>
      <c r="B8914" s="308"/>
      <c r="C8914" s="308"/>
      <c r="D8914" s="310"/>
    </row>
    <row r="8915" spans="1:4">
      <c r="A8915" s="308"/>
      <c r="B8915" s="308"/>
      <c r="C8915" s="308"/>
      <c r="D8915" s="310"/>
    </row>
    <row r="8916" spans="1:4">
      <c r="A8916" s="308"/>
      <c r="B8916" s="308"/>
      <c r="C8916" s="308"/>
      <c r="D8916" s="310"/>
    </row>
    <row r="8917" spans="1:4">
      <c r="A8917" s="308"/>
      <c r="B8917" s="308"/>
      <c r="C8917" s="308"/>
      <c r="D8917" s="310"/>
    </row>
    <row r="8918" spans="1:4">
      <c r="A8918" s="308"/>
      <c r="B8918" s="308"/>
      <c r="C8918" s="308"/>
      <c r="D8918" s="310"/>
    </row>
    <row r="8919" spans="1:4">
      <c r="A8919" s="308"/>
      <c r="B8919" s="308"/>
      <c r="C8919" s="308"/>
      <c r="D8919" s="309"/>
    </row>
    <row r="8920" spans="1:4">
      <c r="A8920" s="308"/>
      <c r="B8920" s="308"/>
      <c r="C8920" s="308"/>
      <c r="D8920" s="310"/>
    </row>
    <row r="8921" spans="1:4">
      <c r="A8921" s="308"/>
      <c r="B8921" s="308"/>
      <c r="C8921" s="308"/>
      <c r="D8921" s="310"/>
    </row>
    <row r="8922" spans="1:4">
      <c r="A8922" s="308"/>
      <c r="B8922" s="308"/>
      <c r="C8922" s="308"/>
      <c r="D8922" s="310"/>
    </row>
    <row r="8923" spans="1:4">
      <c r="A8923" s="308"/>
      <c r="B8923" s="308"/>
      <c r="C8923" s="308"/>
      <c r="D8923" s="310"/>
    </row>
    <row r="8924" spans="1:4">
      <c r="A8924" s="308"/>
      <c r="B8924" s="308"/>
      <c r="C8924" s="308"/>
      <c r="D8924" s="310"/>
    </row>
    <row r="8925" spans="1:4">
      <c r="A8925" s="308"/>
      <c r="B8925" s="308"/>
      <c r="C8925" s="308"/>
      <c r="D8925" s="310"/>
    </row>
    <row r="8926" spans="1:4">
      <c r="A8926" s="308"/>
      <c r="B8926" s="308"/>
      <c r="C8926" s="308"/>
      <c r="D8926" s="310"/>
    </row>
    <row r="8927" spans="1:4">
      <c r="A8927" s="308"/>
      <c r="B8927" s="308"/>
      <c r="C8927" s="308"/>
      <c r="D8927" s="310"/>
    </row>
    <row r="8928" spans="1:4">
      <c r="A8928" s="308"/>
      <c r="B8928" s="308"/>
      <c r="C8928" s="308"/>
      <c r="D8928" s="310"/>
    </row>
    <row r="8929" spans="1:4">
      <c r="A8929" s="308"/>
      <c r="B8929" s="308"/>
      <c r="C8929" s="308"/>
      <c r="D8929" s="310"/>
    </row>
    <row r="8930" spans="1:4">
      <c r="A8930" s="308"/>
      <c r="B8930" s="308"/>
      <c r="C8930" s="308"/>
      <c r="D8930" s="310"/>
    </row>
    <row r="8931" spans="1:4">
      <c r="A8931" s="308"/>
      <c r="B8931" s="308"/>
      <c r="C8931" s="308"/>
      <c r="D8931" s="310"/>
    </row>
    <row r="8932" spans="1:4">
      <c r="A8932" s="308"/>
      <c r="B8932" s="308"/>
      <c r="C8932" s="308"/>
      <c r="D8932" s="310"/>
    </row>
    <row r="8933" spans="1:4">
      <c r="A8933" s="308"/>
      <c r="B8933" s="308"/>
      <c r="C8933" s="308"/>
      <c r="D8933" s="310"/>
    </row>
    <row r="8934" spans="1:4">
      <c r="A8934" s="308"/>
      <c r="B8934" s="308"/>
      <c r="C8934" s="308"/>
      <c r="D8934" s="310"/>
    </row>
    <row r="8935" spans="1:4">
      <c r="A8935" s="308"/>
      <c r="B8935" s="308"/>
      <c r="C8935" s="308"/>
      <c r="D8935" s="310"/>
    </row>
    <row r="8936" spans="1:4">
      <c r="A8936" s="308"/>
      <c r="B8936" s="308"/>
      <c r="C8936" s="308"/>
      <c r="D8936" s="310"/>
    </row>
    <row r="8937" spans="1:4">
      <c r="A8937" s="308"/>
      <c r="B8937" s="308"/>
      <c r="C8937" s="308"/>
      <c r="D8937" s="310"/>
    </row>
    <row r="8938" spans="1:4">
      <c r="A8938" s="308"/>
      <c r="B8938" s="308"/>
      <c r="C8938" s="308"/>
      <c r="D8938" s="310"/>
    </row>
    <row r="8939" spans="1:4">
      <c r="A8939" s="308"/>
      <c r="B8939" s="308"/>
      <c r="C8939" s="308"/>
      <c r="D8939" s="310"/>
    </row>
    <row r="8940" spans="1:4">
      <c r="A8940" s="308"/>
      <c r="B8940" s="308"/>
      <c r="C8940" s="308"/>
      <c r="D8940" s="310"/>
    </row>
    <row r="8941" spans="1:4">
      <c r="A8941" s="308"/>
      <c r="B8941" s="308"/>
      <c r="C8941" s="308"/>
      <c r="D8941" s="310"/>
    </row>
    <row r="8942" spans="1:4">
      <c r="A8942" s="308"/>
      <c r="B8942" s="308"/>
      <c r="C8942" s="308"/>
      <c r="D8942" s="310"/>
    </row>
    <row r="8943" spans="1:4">
      <c r="A8943" s="308"/>
      <c r="B8943" s="308"/>
      <c r="C8943" s="308"/>
      <c r="D8943" s="310"/>
    </row>
    <row r="8944" spans="1:4">
      <c r="A8944" s="308"/>
      <c r="B8944" s="308"/>
      <c r="C8944" s="308"/>
      <c r="D8944" s="310"/>
    </row>
    <row r="8945" spans="1:4">
      <c r="A8945" s="308"/>
      <c r="B8945" s="308"/>
      <c r="C8945" s="308"/>
      <c r="D8945" s="310"/>
    </row>
    <row r="8946" spans="1:4">
      <c r="A8946" s="308"/>
      <c r="B8946" s="308"/>
      <c r="C8946" s="308"/>
      <c r="D8946" s="310"/>
    </row>
    <row r="8947" spans="1:4">
      <c r="A8947" s="308"/>
      <c r="B8947" s="308"/>
      <c r="C8947" s="308"/>
      <c r="D8947" s="309"/>
    </row>
    <row r="8948" spans="1:4">
      <c r="A8948" s="308"/>
      <c r="B8948" s="308"/>
      <c r="C8948" s="308"/>
      <c r="D8948" s="309"/>
    </row>
    <row r="8949" spans="1:4">
      <c r="A8949" s="308"/>
      <c r="B8949" s="308"/>
      <c r="C8949" s="308"/>
      <c r="D8949" s="310"/>
    </row>
    <row r="8950" spans="1:4">
      <c r="A8950" s="308"/>
      <c r="B8950" s="308"/>
      <c r="C8950" s="308"/>
      <c r="D8950" s="310"/>
    </row>
    <row r="8951" spans="1:4">
      <c r="A8951" s="308"/>
      <c r="B8951" s="308"/>
      <c r="C8951" s="308"/>
      <c r="D8951" s="310"/>
    </row>
    <row r="8952" spans="1:4">
      <c r="A8952" s="308"/>
      <c r="B8952" s="308"/>
      <c r="C8952" s="308"/>
      <c r="D8952" s="310"/>
    </row>
    <row r="8953" spans="1:4">
      <c r="A8953" s="308"/>
      <c r="B8953" s="308"/>
      <c r="C8953" s="308"/>
      <c r="D8953" s="310"/>
    </row>
    <row r="8954" spans="1:4">
      <c r="A8954" s="308"/>
      <c r="B8954" s="308"/>
      <c r="C8954" s="308"/>
      <c r="D8954" s="310"/>
    </row>
    <row r="8955" spans="1:4">
      <c r="A8955" s="308"/>
      <c r="B8955" s="308"/>
      <c r="C8955" s="308"/>
      <c r="D8955" s="310"/>
    </row>
    <row r="8956" spans="1:4">
      <c r="A8956" s="308"/>
      <c r="B8956" s="308"/>
      <c r="C8956" s="308"/>
      <c r="D8956" s="310"/>
    </row>
    <row r="8957" spans="1:4">
      <c r="A8957" s="308"/>
      <c r="B8957" s="308"/>
      <c r="C8957" s="308"/>
      <c r="D8957" s="310"/>
    </row>
    <row r="8958" spans="1:4">
      <c r="A8958" s="308"/>
      <c r="B8958" s="308"/>
      <c r="C8958" s="308"/>
      <c r="D8958" s="309"/>
    </row>
    <row r="8959" spans="1:4">
      <c r="A8959" s="308"/>
      <c r="B8959" s="308"/>
      <c r="C8959" s="308"/>
      <c r="D8959" s="309"/>
    </row>
    <row r="8960" spans="1:4">
      <c r="A8960" s="308"/>
      <c r="B8960" s="308"/>
      <c r="C8960" s="308"/>
      <c r="D8960" s="309"/>
    </row>
    <row r="8961" spans="1:4">
      <c r="A8961" s="308"/>
      <c r="B8961" s="308"/>
      <c r="C8961" s="308"/>
      <c r="D8961" s="309"/>
    </row>
    <row r="8962" spans="1:4">
      <c r="A8962" s="308"/>
      <c r="B8962" s="308"/>
      <c r="C8962" s="308"/>
      <c r="D8962" s="310"/>
    </row>
    <row r="8963" spans="1:4">
      <c r="A8963" s="308"/>
      <c r="B8963" s="308"/>
      <c r="C8963" s="308"/>
      <c r="D8963" s="310"/>
    </row>
    <row r="8964" spans="1:4">
      <c r="A8964" s="308"/>
      <c r="B8964" s="308"/>
      <c r="C8964" s="308"/>
      <c r="D8964" s="310"/>
    </row>
    <row r="8965" spans="1:4">
      <c r="A8965" s="308"/>
      <c r="B8965" s="308"/>
      <c r="C8965" s="308"/>
      <c r="D8965" s="310"/>
    </row>
    <row r="8966" spans="1:4">
      <c r="A8966" s="308"/>
      <c r="B8966" s="308"/>
      <c r="C8966" s="308"/>
      <c r="D8966" s="310"/>
    </row>
    <row r="8967" spans="1:4">
      <c r="A8967" s="308"/>
      <c r="B8967" s="308"/>
      <c r="C8967" s="308"/>
      <c r="D8967" s="309"/>
    </row>
    <row r="8968" spans="1:4">
      <c r="A8968" s="308"/>
      <c r="B8968" s="308"/>
      <c r="C8968" s="308"/>
      <c r="D8968" s="309"/>
    </row>
    <row r="8969" spans="1:4">
      <c r="A8969" s="308"/>
      <c r="B8969" s="308"/>
      <c r="C8969" s="308"/>
      <c r="D8969" s="309"/>
    </row>
    <row r="8970" spans="1:4">
      <c r="A8970" s="308"/>
      <c r="B8970" s="308"/>
      <c r="C8970" s="308"/>
      <c r="D8970" s="309"/>
    </row>
    <row r="8971" spans="1:4">
      <c r="A8971" s="308"/>
      <c r="B8971" s="308"/>
      <c r="C8971" s="308"/>
      <c r="D8971" s="309"/>
    </row>
    <row r="8972" spans="1:4">
      <c r="A8972" s="308"/>
      <c r="B8972" s="308"/>
      <c r="C8972" s="308"/>
      <c r="D8972" s="309"/>
    </row>
    <row r="8973" spans="1:4">
      <c r="A8973" s="308"/>
      <c r="B8973" s="308"/>
      <c r="C8973" s="308"/>
      <c r="D8973" s="309"/>
    </row>
    <row r="8974" spans="1:4">
      <c r="A8974" s="308"/>
      <c r="B8974" s="308"/>
      <c r="C8974" s="308"/>
      <c r="D8974" s="309"/>
    </row>
    <row r="8975" spans="1:4">
      <c r="A8975" s="308"/>
      <c r="B8975" s="308"/>
      <c r="C8975" s="308"/>
      <c r="D8975" s="309"/>
    </row>
    <row r="8976" spans="1:4">
      <c r="A8976" s="308"/>
      <c r="B8976" s="308"/>
      <c r="C8976" s="308"/>
      <c r="D8976" s="309"/>
    </row>
    <row r="8977" spans="1:4">
      <c r="A8977" s="308"/>
      <c r="B8977" s="308"/>
      <c r="C8977" s="308"/>
      <c r="D8977" s="309"/>
    </row>
    <row r="8978" spans="1:4">
      <c r="A8978" s="308"/>
      <c r="B8978" s="308"/>
      <c r="C8978" s="308"/>
      <c r="D8978" s="309"/>
    </row>
    <row r="8979" spans="1:4">
      <c r="A8979" s="308"/>
      <c r="B8979" s="308"/>
      <c r="C8979" s="308"/>
      <c r="D8979" s="309"/>
    </row>
    <row r="8980" spans="1:4">
      <c r="A8980" s="308"/>
      <c r="B8980" s="308"/>
      <c r="C8980" s="308"/>
      <c r="D8980" s="309"/>
    </row>
    <row r="8981" spans="1:4">
      <c r="A8981" s="308"/>
      <c r="B8981" s="308"/>
      <c r="C8981" s="308"/>
      <c r="D8981" s="309"/>
    </row>
    <row r="8982" spans="1:4">
      <c r="A8982" s="308"/>
      <c r="B8982" s="308"/>
      <c r="C8982" s="308"/>
      <c r="D8982" s="309"/>
    </row>
    <row r="8983" spans="1:4">
      <c r="A8983" s="308"/>
      <c r="B8983" s="308"/>
      <c r="C8983" s="308"/>
      <c r="D8983" s="309"/>
    </row>
    <row r="8984" spans="1:4">
      <c r="A8984" s="308"/>
      <c r="B8984" s="308"/>
      <c r="C8984" s="308"/>
      <c r="D8984" s="309"/>
    </row>
    <row r="8985" spans="1:4">
      <c r="A8985" s="308"/>
      <c r="B8985" s="308"/>
      <c r="C8985" s="308"/>
      <c r="D8985" s="309"/>
    </row>
    <row r="8986" spans="1:4">
      <c r="A8986" s="308"/>
      <c r="B8986" s="308"/>
      <c r="C8986" s="308"/>
      <c r="D8986" s="309"/>
    </row>
    <row r="8987" spans="1:4">
      <c r="A8987" s="308"/>
      <c r="B8987" s="308"/>
      <c r="C8987" s="308"/>
      <c r="D8987" s="309"/>
    </row>
    <row r="8988" spans="1:4">
      <c r="A8988" s="308"/>
      <c r="B8988" s="308"/>
      <c r="C8988" s="308"/>
      <c r="D8988" s="309"/>
    </row>
    <row r="8989" spans="1:4">
      <c r="A8989" s="308"/>
      <c r="B8989" s="308"/>
      <c r="C8989" s="308"/>
      <c r="D8989" s="309"/>
    </row>
    <row r="8990" spans="1:4">
      <c r="A8990" s="308"/>
      <c r="B8990" s="308"/>
      <c r="C8990" s="308"/>
      <c r="D8990" s="309"/>
    </row>
    <row r="8991" spans="1:4">
      <c r="A8991" s="308"/>
      <c r="B8991" s="308"/>
      <c r="C8991" s="308"/>
      <c r="D8991" s="309"/>
    </row>
    <row r="8992" spans="1:4">
      <c r="A8992" s="308"/>
      <c r="B8992" s="308"/>
      <c r="C8992" s="308"/>
      <c r="D8992" s="309"/>
    </row>
    <row r="8993" spans="1:4">
      <c r="A8993" s="308"/>
      <c r="B8993" s="308"/>
      <c r="C8993" s="308"/>
      <c r="D8993" s="309"/>
    </row>
    <row r="8994" spans="1:4">
      <c r="A8994" s="308"/>
      <c r="B8994" s="308"/>
      <c r="C8994" s="308"/>
      <c r="D8994" s="309"/>
    </row>
    <row r="8995" spans="1:4">
      <c r="A8995" s="308"/>
      <c r="B8995" s="308"/>
      <c r="C8995" s="308"/>
      <c r="D8995" s="309"/>
    </row>
    <row r="8996" spans="1:4">
      <c r="A8996" s="308"/>
      <c r="B8996" s="308"/>
      <c r="C8996" s="308"/>
      <c r="D8996" s="309"/>
    </row>
    <row r="8997" spans="1:4">
      <c r="A8997" s="308"/>
      <c r="B8997" s="308"/>
      <c r="C8997" s="308"/>
      <c r="D8997" s="309"/>
    </row>
    <row r="8998" spans="1:4">
      <c r="A8998" s="308"/>
      <c r="B8998" s="308"/>
      <c r="C8998" s="308"/>
      <c r="D8998" s="309"/>
    </row>
    <row r="8999" spans="1:4">
      <c r="A8999" s="308"/>
      <c r="B8999" s="308"/>
      <c r="C8999" s="308"/>
      <c r="D8999" s="309"/>
    </row>
    <row r="9000" spans="1:4">
      <c r="A9000" s="308"/>
      <c r="B9000" s="308"/>
      <c r="C9000" s="308"/>
      <c r="D9000" s="309"/>
    </row>
    <row r="9001" spans="1:4">
      <c r="A9001" s="308"/>
      <c r="B9001" s="308"/>
      <c r="C9001" s="308"/>
      <c r="D9001" s="309"/>
    </row>
    <row r="9002" spans="1:4">
      <c r="A9002" s="308"/>
      <c r="B9002" s="308"/>
      <c r="C9002" s="308"/>
      <c r="D9002" s="309"/>
    </row>
    <row r="9003" spans="1:4">
      <c r="A9003" s="308"/>
      <c r="B9003" s="308"/>
      <c r="C9003" s="308"/>
      <c r="D9003" s="309"/>
    </row>
    <row r="9004" spans="1:4">
      <c r="A9004" s="308"/>
      <c r="B9004" s="308"/>
      <c r="C9004" s="308"/>
      <c r="D9004" s="309"/>
    </row>
    <row r="9005" spans="1:4">
      <c r="A9005" s="308"/>
      <c r="B9005" s="308"/>
      <c r="C9005" s="308"/>
      <c r="D9005" s="309"/>
    </row>
    <row r="9006" spans="1:4">
      <c r="A9006" s="308"/>
      <c r="B9006" s="308"/>
      <c r="C9006" s="308"/>
      <c r="D9006" s="309"/>
    </row>
    <row r="9007" spans="1:4">
      <c r="A9007" s="308"/>
      <c r="B9007" s="308"/>
      <c r="C9007" s="308"/>
      <c r="D9007" s="309"/>
    </row>
    <row r="9008" spans="1:4">
      <c r="A9008" s="308"/>
      <c r="B9008" s="308"/>
      <c r="C9008" s="308"/>
      <c r="D9008" s="309"/>
    </row>
    <row r="9009" spans="1:4">
      <c r="A9009" s="308"/>
      <c r="B9009" s="308"/>
      <c r="C9009" s="308"/>
      <c r="D9009" s="310"/>
    </row>
    <row r="9010" spans="1:4">
      <c r="A9010" s="308"/>
      <c r="B9010" s="308"/>
      <c r="C9010" s="308"/>
      <c r="D9010" s="310"/>
    </row>
    <row r="9011" spans="1:4">
      <c r="A9011" s="308"/>
      <c r="B9011" s="308"/>
      <c r="C9011" s="308"/>
      <c r="D9011" s="310"/>
    </row>
    <row r="9012" spans="1:4">
      <c r="A9012" s="308"/>
      <c r="B9012" s="308"/>
      <c r="C9012" s="308"/>
      <c r="D9012" s="310"/>
    </row>
    <row r="9013" spans="1:4">
      <c r="A9013" s="308"/>
      <c r="B9013" s="308"/>
      <c r="C9013" s="308"/>
      <c r="D9013" s="310"/>
    </row>
    <row r="9014" spans="1:4">
      <c r="A9014" s="308"/>
      <c r="B9014" s="308"/>
      <c r="C9014" s="308"/>
      <c r="D9014" s="310"/>
    </row>
    <row r="9015" spans="1:4">
      <c r="A9015" s="308"/>
      <c r="B9015" s="308"/>
      <c r="C9015" s="308"/>
      <c r="D9015" s="310"/>
    </row>
    <row r="9016" spans="1:4">
      <c r="A9016" s="308"/>
      <c r="B9016" s="308"/>
      <c r="C9016" s="308"/>
      <c r="D9016" s="310"/>
    </row>
    <row r="9017" spans="1:4">
      <c r="A9017" s="308"/>
      <c r="B9017" s="308"/>
      <c r="C9017" s="308"/>
      <c r="D9017" s="310"/>
    </row>
    <row r="9018" spans="1:4">
      <c r="A9018" s="308"/>
      <c r="B9018" s="308"/>
      <c r="C9018" s="308"/>
      <c r="D9018" s="310"/>
    </row>
    <row r="9019" spans="1:4">
      <c r="A9019" s="308"/>
      <c r="B9019" s="308"/>
      <c r="C9019" s="308"/>
      <c r="D9019" s="310"/>
    </row>
    <row r="9020" spans="1:4">
      <c r="A9020" s="308"/>
      <c r="B9020" s="308"/>
      <c r="C9020" s="308"/>
      <c r="D9020" s="310"/>
    </row>
    <row r="9021" spans="1:4">
      <c r="A9021" s="308"/>
      <c r="B9021" s="308"/>
      <c r="C9021" s="308"/>
      <c r="D9021" s="310"/>
    </row>
    <row r="9022" spans="1:4">
      <c r="A9022" s="308"/>
      <c r="B9022" s="308"/>
      <c r="C9022" s="308"/>
      <c r="D9022" s="310"/>
    </row>
    <row r="9023" spans="1:4">
      <c r="A9023" s="308"/>
      <c r="B9023" s="308"/>
      <c r="C9023" s="308"/>
      <c r="D9023" s="310"/>
    </row>
    <row r="9024" spans="1:4">
      <c r="A9024" s="308"/>
      <c r="B9024" s="308"/>
      <c r="C9024" s="308"/>
      <c r="D9024" s="310"/>
    </row>
    <row r="9025" spans="1:4">
      <c r="A9025" s="308"/>
      <c r="B9025" s="308"/>
      <c r="C9025" s="308"/>
      <c r="D9025" s="310"/>
    </row>
    <row r="9026" spans="1:4">
      <c r="A9026" s="308"/>
      <c r="B9026" s="308"/>
      <c r="C9026" s="308"/>
      <c r="D9026" s="310"/>
    </row>
    <row r="9027" spans="1:4">
      <c r="A9027" s="308"/>
      <c r="B9027" s="308"/>
      <c r="C9027" s="308"/>
      <c r="D9027" s="310"/>
    </row>
    <row r="9028" spans="1:4">
      <c r="A9028" s="308"/>
      <c r="B9028" s="308"/>
      <c r="C9028" s="308"/>
      <c r="D9028" s="310"/>
    </row>
    <row r="9029" spans="1:4">
      <c r="A9029" s="308"/>
      <c r="B9029" s="308"/>
      <c r="C9029" s="308"/>
      <c r="D9029" s="310"/>
    </row>
    <row r="9030" spans="1:4">
      <c r="A9030" s="308"/>
      <c r="B9030" s="308"/>
      <c r="C9030" s="308"/>
      <c r="D9030" s="310"/>
    </row>
    <row r="9031" spans="1:4">
      <c r="A9031" s="308"/>
      <c r="B9031" s="308"/>
      <c r="C9031" s="308"/>
      <c r="D9031" s="310"/>
    </row>
    <row r="9032" spans="1:4">
      <c r="A9032" s="308"/>
      <c r="B9032" s="308"/>
      <c r="C9032" s="308"/>
      <c r="D9032" s="310"/>
    </row>
    <row r="9033" spans="1:4">
      <c r="A9033" s="308"/>
      <c r="B9033" s="308"/>
      <c r="C9033" s="308"/>
      <c r="D9033" s="310"/>
    </row>
    <row r="9034" spans="1:4">
      <c r="A9034" s="308"/>
      <c r="B9034" s="308"/>
      <c r="C9034" s="308"/>
      <c r="D9034" s="310"/>
    </row>
    <row r="9035" spans="1:4">
      <c r="A9035" s="308"/>
      <c r="B9035" s="308"/>
      <c r="C9035" s="308"/>
      <c r="D9035" s="310"/>
    </row>
    <row r="9036" spans="1:4">
      <c r="A9036" s="308"/>
      <c r="B9036" s="308"/>
      <c r="C9036" s="308"/>
      <c r="D9036" s="310"/>
    </row>
    <row r="9037" spans="1:4">
      <c r="A9037" s="308"/>
      <c r="B9037" s="308"/>
      <c r="C9037" s="308"/>
      <c r="D9037" s="310"/>
    </row>
    <row r="9038" spans="1:4">
      <c r="A9038" s="308"/>
      <c r="B9038" s="308"/>
      <c r="C9038" s="308"/>
      <c r="D9038" s="310"/>
    </row>
    <row r="9039" spans="1:4">
      <c r="A9039" s="308"/>
      <c r="B9039" s="308"/>
      <c r="C9039" s="308"/>
      <c r="D9039" s="310"/>
    </row>
    <row r="9040" spans="1:4">
      <c r="A9040" s="308"/>
      <c r="B9040" s="308"/>
      <c r="C9040" s="308"/>
      <c r="D9040" s="310"/>
    </row>
    <row r="9041" spans="1:4">
      <c r="A9041" s="308"/>
      <c r="B9041" s="308"/>
      <c r="C9041" s="308"/>
      <c r="D9041" s="310"/>
    </row>
    <row r="9042" spans="1:4">
      <c r="A9042" s="308"/>
      <c r="B9042" s="308"/>
      <c r="C9042" s="308"/>
      <c r="D9042" s="310"/>
    </row>
    <row r="9043" spans="1:4">
      <c r="A9043" s="308"/>
      <c r="B9043" s="308"/>
      <c r="C9043" s="308"/>
      <c r="D9043" s="310"/>
    </row>
    <row r="9044" spans="1:4">
      <c r="A9044" s="308"/>
      <c r="B9044" s="308"/>
      <c r="C9044" s="308"/>
      <c r="D9044" s="310"/>
    </row>
    <row r="9045" spans="1:4">
      <c r="A9045" s="308"/>
      <c r="B9045" s="308"/>
      <c r="C9045" s="308"/>
      <c r="D9045" s="310"/>
    </row>
    <row r="9046" spans="1:4">
      <c r="A9046" s="308"/>
      <c r="B9046" s="308"/>
      <c r="C9046" s="308"/>
      <c r="D9046" s="310"/>
    </row>
    <row r="9047" spans="1:4">
      <c r="A9047" s="308"/>
      <c r="B9047" s="308"/>
      <c r="C9047" s="308"/>
      <c r="D9047" s="310"/>
    </row>
    <row r="9048" spans="1:4">
      <c r="A9048" s="308"/>
      <c r="B9048" s="308"/>
      <c r="C9048" s="308"/>
      <c r="D9048" s="310"/>
    </row>
    <row r="9049" spans="1:4">
      <c r="A9049" s="308"/>
      <c r="B9049" s="308"/>
      <c r="C9049" s="308"/>
      <c r="D9049" s="310"/>
    </row>
    <row r="9050" spans="1:4">
      <c r="A9050" s="308"/>
      <c r="B9050" s="308"/>
      <c r="C9050" s="308"/>
      <c r="D9050" s="310"/>
    </row>
    <row r="9051" spans="1:4">
      <c r="A9051" s="308"/>
      <c r="B9051" s="308"/>
      <c r="C9051" s="308"/>
      <c r="D9051" s="310"/>
    </row>
    <row r="9052" spans="1:4">
      <c r="A9052" s="308"/>
      <c r="B9052" s="308"/>
      <c r="C9052" s="308"/>
      <c r="D9052" s="310"/>
    </row>
    <row r="9053" spans="1:4">
      <c r="A9053" s="308"/>
      <c r="B9053" s="308"/>
      <c r="C9053" s="308"/>
      <c r="D9053" s="310"/>
    </row>
    <row r="9054" spans="1:4">
      <c r="A9054" s="308"/>
      <c r="B9054" s="308"/>
      <c r="C9054" s="308"/>
      <c r="D9054" s="310"/>
    </row>
    <row r="9055" spans="1:4">
      <c r="A9055" s="308"/>
      <c r="B9055" s="308"/>
      <c r="C9055" s="308"/>
      <c r="D9055" s="310"/>
    </row>
    <row r="9056" spans="1:4">
      <c r="A9056" s="308"/>
      <c r="B9056" s="308"/>
      <c r="C9056" s="308"/>
      <c r="D9056" s="310"/>
    </row>
    <row r="9057" spans="1:4">
      <c r="A9057" s="308"/>
      <c r="B9057" s="308"/>
      <c r="C9057" s="308"/>
      <c r="D9057" s="310"/>
    </row>
    <row r="9058" spans="1:4">
      <c r="A9058" s="308"/>
      <c r="B9058" s="308"/>
      <c r="C9058" s="308"/>
      <c r="D9058" s="310"/>
    </row>
    <row r="9059" spans="1:4">
      <c r="A9059" s="308"/>
      <c r="B9059" s="308"/>
      <c r="C9059" s="308"/>
      <c r="D9059" s="310"/>
    </row>
    <row r="9060" spans="1:4">
      <c r="A9060" s="308"/>
      <c r="B9060" s="308"/>
      <c r="C9060" s="308"/>
      <c r="D9060" s="310"/>
    </row>
    <row r="9061" spans="1:4">
      <c r="A9061" s="308"/>
      <c r="B9061" s="308"/>
      <c r="C9061" s="308"/>
      <c r="D9061" s="310"/>
    </row>
    <row r="9062" spans="1:4">
      <c r="A9062" s="308"/>
      <c r="B9062" s="308"/>
      <c r="C9062" s="308"/>
      <c r="D9062" s="310"/>
    </row>
    <row r="9063" spans="1:4">
      <c r="A9063" s="308"/>
      <c r="B9063" s="308"/>
      <c r="C9063" s="308"/>
      <c r="D9063" s="310"/>
    </row>
    <row r="9064" spans="1:4">
      <c r="A9064" s="308"/>
      <c r="B9064" s="308"/>
      <c r="C9064" s="308"/>
      <c r="D9064" s="310"/>
    </row>
    <row r="9065" spans="1:4">
      <c r="A9065" s="308"/>
      <c r="B9065" s="308"/>
      <c r="C9065" s="308"/>
      <c r="D9065" s="310"/>
    </row>
    <row r="9066" spans="1:4">
      <c r="A9066" s="308"/>
      <c r="B9066" s="308"/>
      <c r="C9066" s="308"/>
      <c r="D9066" s="310"/>
    </row>
    <row r="9067" spans="1:4">
      <c r="A9067" s="308"/>
      <c r="B9067" s="308"/>
      <c r="C9067" s="308"/>
      <c r="D9067" s="310"/>
    </row>
    <row r="9068" spans="1:4">
      <c r="A9068" s="308"/>
      <c r="B9068" s="308"/>
      <c r="C9068" s="308"/>
      <c r="D9068" s="310"/>
    </row>
    <row r="9069" spans="1:4">
      <c r="A9069" s="308"/>
      <c r="B9069" s="308"/>
      <c r="C9069" s="308"/>
      <c r="D9069" s="310"/>
    </row>
    <row r="9070" spans="1:4">
      <c r="A9070" s="308"/>
      <c r="B9070" s="308"/>
      <c r="C9070" s="308"/>
      <c r="D9070" s="310"/>
    </row>
    <row r="9071" spans="1:4">
      <c r="A9071" s="308"/>
      <c r="B9071" s="308"/>
      <c r="C9071" s="308"/>
      <c r="D9071" s="310"/>
    </row>
    <row r="9072" spans="1:4">
      <c r="A9072" s="308"/>
      <c r="B9072" s="308"/>
      <c r="C9072" s="308"/>
      <c r="D9072" s="310"/>
    </row>
    <row r="9073" spans="1:4">
      <c r="A9073" s="308"/>
      <c r="B9073" s="308"/>
      <c r="C9073" s="308"/>
      <c r="D9073" s="310"/>
    </row>
    <row r="9074" spans="1:4">
      <c r="A9074" s="308"/>
      <c r="B9074" s="308"/>
      <c r="C9074" s="308"/>
      <c r="D9074" s="310"/>
    </row>
    <row r="9075" spans="1:4">
      <c r="A9075" s="308"/>
      <c r="B9075" s="308"/>
      <c r="C9075" s="308"/>
      <c r="D9075" s="309"/>
    </row>
    <row r="9076" spans="1:4">
      <c r="A9076" s="308"/>
      <c r="B9076" s="308"/>
      <c r="C9076" s="308"/>
      <c r="D9076" s="309"/>
    </row>
    <row r="9077" spans="1:4">
      <c r="A9077" s="308"/>
      <c r="B9077" s="308"/>
      <c r="C9077" s="308"/>
      <c r="D9077" s="309"/>
    </row>
    <row r="9078" spans="1:4">
      <c r="A9078" s="308"/>
      <c r="B9078" s="308"/>
      <c r="C9078" s="308"/>
      <c r="D9078" s="309"/>
    </row>
    <row r="9079" spans="1:4">
      <c r="A9079" s="308"/>
      <c r="B9079" s="308"/>
      <c r="C9079" s="308"/>
      <c r="D9079" s="309"/>
    </row>
    <row r="9080" spans="1:4">
      <c r="A9080" s="308"/>
      <c r="B9080" s="308"/>
      <c r="C9080" s="308"/>
      <c r="D9080" s="309"/>
    </row>
    <row r="9081" spans="1:4">
      <c r="A9081" s="308"/>
      <c r="B9081" s="308"/>
      <c r="C9081" s="308"/>
      <c r="D9081" s="309"/>
    </row>
    <row r="9082" spans="1:4">
      <c r="A9082" s="308"/>
      <c r="B9082" s="308"/>
      <c r="C9082" s="308"/>
      <c r="D9082" s="309"/>
    </row>
    <row r="9083" spans="1:4">
      <c r="A9083" s="308"/>
      <c r="B9083" s="308"/>
      <c r="C9083" s="308"/>
      <c r="D9083" s="309"/>
    </row>
    <row r="9084" spans="1:4">
      <c r="A9084" s="308"/>
      <c r="B9084" s="308"/>
      <c r="C9084" s="308"/>
      <c r="D9084" s="309"/>
    </row>
    <row r="9085" spans="1:4">
      <c r="A9085" s="308"/>
      <c r="B9085" s="308"/>
      <c r="C9085" s="308"/>
      <c r="D9085" s="309"/>
    </row>
    <row r="9086" spans="1:4">
      <c r="A9086" s="308"/>
      <c r="B9086" s="308"/>
      <c r="C9086" s="308"/>
      <c r="D9086" s="309"/>
    </row>
    <row r="9087" spans="1:4">
      <c r="A9087" s="308"/>
      <c r="B9087" s="308"/>
      <c r="C9087" s="308"/>
      <c r="D9087" s="309"/>
    </row>
    <row r="9088" spans="1:4">
      <c r="A9088" s="308"/>
      <c r="B9088" s="308"/>
      <c r="C9088" s="308"/>
      <c r="D9088" s="309"/>
    </row>
    <row r="9089" spans="1:4">
      <c r="A9089" s="308"/>
      <c r="B9089" s="308"/>
      <c r="C9089" s="308"/>
      <c r="D9089" s="309"/>
    </row>
    <row r="9090" spans="1:4">
      <c r="A9090" s="308"/>
      <c r="B9090" s="308"/>
      <c r="C9090" s="308"/>
      <c r="D9090" s="309"/>
    </row>
    <row r="9091" spans="1:4">
      <c r="A9091" s="308"/>
      <c r="B9091" s="308"/>
      <c r="C9091" s="308"/>
      <c r="D9091" s="309"/>
    </row>
    <row r="9092" spans="1:4">
      <c r="A9092" s="308"/>
      <c r="B9092" s="308"/>
      <c r="C9092" s="308"/>
      <c r="D9092" s="309"/>
    </row>
    <row r="9093" spans="1:4">
      <c r="A9093" s="308"/>
      <c r="B9093" s="308"/>
      <c r="C9093" s="308"/>
      <c r="D9093" s="309"/>
    </row>
    <row r="9094" spans="1:4">
      <c r="A9094" s="308"/>
      <c r="B9094" s="308"/>
      <c r="C9094" s="308"/>
      <c r="D9094" s="309"/>
    </row>
    <row r="9095" spans="1:4">
      <c r="A9095" s="308"/>
      <c r="B9095" s="308"/>
      <c r="C9095" s="308"/>
      <c r="D9095" s="309"/>
    </row>
    <row r="9096" spans="1:4">
      <c r="A9096" s="308"/>
      <c r="B9096" s="308"/>
      <c r="C9096" s="308"/>
      <c r="D9096" s="309"/>
    </row>
    <row r="9097" spans="1:4">
      <c r="A9097" s="308"/>
      <c r="B9097" s="308"/>
      <c r="C9097" s="308"/>
      <c r="D9097" s="309"/>
    </row>
    <row r="9098" spans="1:4">
      <c r="A9098" s="308"/>
      <c r="B9098" s="308"/>
      <c r="C9098" s="308"/>
      <c r="D9098" s="309"/>
    </row>
    <row r="9099" spans="1:4">
      <c r="A9099" s="308"/>
      <c r="B9099" s="308"/>
      <c r="C9099" s="308"/>
      <c r="D9099" s="309"/>
    </row>
    <row r="9100" spans="1:4">
      <c r="A9100" s="308"/>
      <c r="B9100" s="308"/>
      <c r="C9100" s="308"/>
      <c r="D9100" s="309"/>
    </row>
    <row r="9101" spans="1:4">
      <c r="A9101" s="308"/>
      <c r="B9101" s="308"/>
      <c r="C9101" s="308"/>
      <c r="D9101" s="309"/>
    </row>
    <row r="9102" spans="1:4">
      <c r="A9102" s="308"/>
      <c r="B9102" s="308"/>
      <c r="C9102" s="308"/>
      <c r="D9102" s="309"/>
    </row>
    <row r="9103" spans="1:4">
      <c r="A9103" s="308"/>
      <c r="B9103" s="308"/>
      <c r="C9103" s="308"/>
      <c r="D9103" s="309"/>
    </row>
    <row r="9104" spans="1:4">
      <c r="A9104" s="308"/>
      <c r="B9104" s="308"/>
      <c r="C9104" s="308"/>
      <c r="D9104" s="309"/>
    </row>
    <row r="9105" spans="1:4">
      <c r="A9105" s="308"/>
      <c r="B9105" s="308"/>
      <c r="C9105" s="308"/>
      <c r="D9105" s="309"/>
    </row>
    <row r="9106" spans="1:4">
      <c r="A9106" s="308"/>
      <c r="B9106" s="308"/>
      <c r="C9106" s="308"/>
      <c r="D9106" s="309"/>
    </row>
    <row r="9107" spans="1:4">
      <c r="A9107" s="308"/>
      <c r="B9107" s="308"/>
      <c r="C9107" s="308"/>
      <c r="D9107" s="309"/>
    </row>
    <row r="9108" spans="1:4">
      <c r="A9108" s="308"/>
      <c r="B9108" s="308"/>
      <c r="C9108" s="308"/>
      <c r="D9108" s="309"/>
    </row>
    <row r="9109" spans="1:4">
      <c r="A9109" s="308"/>
      <c r="B9109" s="308"/>
      <c r="C9109" s="308"/>
      <c r="D9109" s="310"/>
    </row>
    <row r="9110" spans="1:4">
      <c r="A9110" s="308"/>
      <c r="B9110" s="308"/>
      <c r="C9110" s="308"/>
      <c r="D9110" s="309"/>
    </row>
    <row r="9111" spans="1:4">
      <c r="A9111" s="308"/>
      <c r="B9111" s="308"/>
      <c r="C9111" s="308"/>
      <c r="D9111" s="309"/>
    </row>
    <row r="9112" spans="1:4">
      <c r="A9112" s="308"/>
      <c r="B9112" s="308"/>
      <c r="C9112" s="308"/>
      <c r="D9112" s="309"/>
    </row>
    <row r="9113" spans="1:4">
      <c r="A9113" s="308"/>
      <c r="B9113" s="308"/>
      <c r="C9113" s="308"/>
      <c r="D9113" s="309"/>
    </row>
    <row r="9114" spans="1:4">
      <c r="A9114" s="308"/>
      <c r="B9114" s="308"/>
      <c r="C9114" s="308"/>
      <c r="D9114" s="310"/>
    </row>
    <row r="9115" spans="1:4">
      <c r="A9115" s="308"/>
      <c r="B9115" s="308"/>
      <c r="C9115" s="308"/>
      <c r="D9115" s="310"/>
    </row>
    <row r="9116" spans="1:4">
      <c r="A9116" s="308"/>
      <c r="B9116" s="308"/>
      <c r="C9116" s="308"/>
      <c r="D9116" s="309"/>
    </row>
    <row r="9117" spans="1:4">
      <c r="A9117" s="308"/>
      <c r="B9117" s="308"/>
      <c r="C9117" s="308"/>
      <c r="D9117" s="309"/>
    </row>
    <row r="9118" spans="1:4">
      <c r="A9118" s="308"/>
      <c r="B9118" s="308"/>
      <c r="C9118" s="308"/>
      <c r="D9118" s="309"/>
    </row>
    <row r="9119" spans="1:4">
      <c r="A9119" s="308"/>
      <c r="B9119" s="308"/>
      <c r="C9119" s="308"/>
      <c r="D9119" s="309"/>
    </row>
    <row r="9120" spans="1:4">
      <c r="A9120" s="308"/>
      <c r="B9120" s="308"/>
      <c r="C9120" s="308"/>
      <c r="D9120" s="309"/>
    </row>
    <row r="9121" spans="1:4">
      <c r="A9121" s="308"/>
      <c r="B9121" s="308"/>
      <c r="C9121" s="308"/>
      <c r="D9121" s="309"/>
    </row>
    <row r="9122" spans="1:4">
      <c r="A9122" s="308"/>
      <c r="B9122" s="308"/>
      <c r="C9122" s="308"/>
      <c r="D9122" s="309"/>
    </row>
    <row r="9123" spans="1:4">
      <c r="A9123" s="308"/>
      <c r="B9123" s="308"/>
      <c r="C9123" s="308"/>
      <c r="D9123" s="309"/>
    </row>
    <row r="9124" spans="1:4">
      <c r="A9124" s="308"/>
      <c r="B9124" s="308"/>
      <c r="C9124" s="308"/>
      <c r="D9124" s="309"/>
    </row>
    <row r="9125" spans="1:4">
      <c r="A9125" s="308"/>
      <c r="B9125" s="308"/>
      <c r="C9125" s="308"/>
      <c r="D9125" s="309"/>
    </row>
    <row r="9126" spans="1:4">
      <c r="A9126" s="308"/>
      <c r="B9126" s="308"/>
      <c r="C9126" s="308"/>
      <c r="D9126" s="309"/>
    </row>
    <row r="9127" spans="1:4">
      <c r="A9127" s="308"/>
      <c r="B9127" s="308"/>
      <c r="C9127" s="308"/>
      <c r="D9127" s="309"/>
    </row>
    <row r="9128" spans="1:4">
      <c r="A9128" s="308"/>
      <c r="B9128" s="308"/>
      <c r="C9128" s="308"/>
      <c r="D9128" s="309"/>
    </row>
    <row r="9129" spans="1:4">
      <c r="A9129" s="308"/>
      <c r="B9129" s="308"/>
      <c r="C9129" s="308"/>
      <c r="D9129" s="309"/>
    </row>
    <row r="9130" spans="1:4">
      <c r="A9130" s="308"/>
      <c r="B9130" s="308"/>
      <c r="C9130" s="308"/>
      <c r="D9130" s="310"/>
    </row>
    <row r="9131" spans="1:4">
      <c r="A9131" s="308"/>
      <c r="B9131" s="308"/>
      <c r="C9131" s="308"/>
      <c r="D9131" s="310"/>
    </row>
    <row r="9132" spans="1:4">
      <c r="A9132" s="308"/>
      <c r="B9132" s="308"/>
      <c r="C9132" s="308"/>
      <c r="D9132" s="309"/>
    </row>
    <row r="9133" spans="1:4">
      <c r="A9133" s="308"/>
      <c r="B9133" s="308"/>
      <c r="C9133" s="308"/>
      <c r="D9133" s="309"/>
    </row>
    <row r="9134" spans="1:4">
      <c r="A9134" s="308"/>
      <c r="B9134" s="308"/>
      <c r="C9134" s="308"/>
      <c r="D9134" s="309"/>
    </row>
    <row r="9135" spans="1:4">
      <c r="A9135" s="308"/>
      <c r="B9135" s="308"/>
      <c r="C9135" s="308"/>
      <c r="D9135" s="309"/>
    </row>
    <row r="9136" spans="1:4">
      <c r="A9136" s="308"/>
      <c r="B9136" s="308"/>
      <c r="C9136" s="308"/>
      <c r="D9136" s="309"/>
    </row>
    <row r="9137" spans="1:4">
      <c r="A9137" s="308"/>
      <c r="B9137" s="308"/>
      <c r="C9137" s="308"/>
      <c r="D9137" s="310"/>
    </row>
    <row r="9138" spans="1:4">
      <c r="A9138" s="308"/>
      <c r="B9138" s="308"/>
      <c r="C9138" s="308"/>
      <c r="D9138" s="309"/>
    </row>
    <row r="9139" spans="1:4">
      <c r="A9139" s="308"/>
      <c r="B9139" s="308"/>
      <c r="C9139" s="308"/>
      <c r="D9139" s="309"/>
    </row>
    <row r="9140" spans="1:4">
      <c r="A9140" s="308"/>
      <c r="B9140" s="308"/>
      <c r="C9140" s="308"/>
      <c r="D9140" s="309"/>
    </row>
    <row r="9141" spans="1:4">
      <c r="A9141" s="308"/>
      <c r="B9141" s="308"/>
      <c r="C9141" s="308"/>
      <c r="D9141" s="309"/>
    </row>
    <row r="9142" spans="1:4">
      <c r="A9142" s="308"/>
      <c r="B9142" s="308"/>
      <c r="C9142" s="308"/>
      <c r="D9142" s="309"/>
    </row>
    <row r="9143" spans="1:4">
      <c r="A9143" s="308"/>
      <c r="B9143" s="308"/>
      <c r="C9143" s="308"/>
      <c r="D9143" s="309"/>
    </row>
    <row r="9144" spans="1:4">
      <c r="A9144" s="308"/>
      <c r="B9144" s="308"/>
      <c r="C9144" s="308"/>
      <c r="D9144" s="309"/>
    </row>
    <row r="9145" spans="1:4">
      <c r="A9145" s="308"/>
      <c r="B9145" s="308"/>
      <c r="C9145" s="308"/>
      <c r="D9145" s="309"/>
    </row>
    <row r="9146" spans="1:4">
      <c r="A9146" s="308"/>
      <c r="B9146" s="308"/>
      <c r="C9146" s="308"/>
      <c r="D9146" s="309"/>
    </row>
    <row r="9147" spans="1:4">
      <c r="A9147" s="308"/>
      <c r="B9147" s="308"/>
      <c r="C9147" s="308"/>
      <c r="D9147" s="309"/>
    </row>
    <row r="9148" spans="1:4">
      <c r="A9148" s="308"/>
      <c r="B9148" s="308"/>
      <c r="C9148" s="308"/>
      <c r="D9148" s="309"/>
    </row>
    <row r="9149" spans="1:4">
      <c r="A9149" s="308"/>
      <c r="B9149" s="308"/>
      <c r="C9149" s="308"/>
      <c r="D9149" s="309"/>
    </row>
    <row r="9150" spans="1:4">
      <c r="A9150" s="308"/>
      <c r="B9150" s="308"/>
      <c r="C9150" s="308"/>
      <c r="D9150" s="309"/>
    </row>
    <row r="9151" spans="1:4">
      <c r="A9151" s="308"/>
      <c r="B9151" s="308"/>
      <c r="C9151" s="308"/>
      <c r="D9151" s="309"/>
    </row>
    <row r="9152" spans="1:4">
      <c r="A9152" s="308"/>
      <c r="B9152" s="308"/>
      <c r="C9152" s="308"/>
      <c r="D9152" s="310"/>
    </row>
    <row r="9153" spans="1:4">
      <c r="A9153" s="308"/>
      <c r="B9153" s="308"/>
      <c r="C9153" s="308"/>
      <c r="D9153" s="309"/>
    </row>
    <row r="9154" spans="1:4">
      <c r="A9154" s="308"/>
      <c r="B9154" s="308"/>
      <c r="C9154" s="308"/>
      <c r="D9154" s="309"/>
    </row>
    <row r="9155" spans="1:4">
      <c r="A9155" s="308"/>
      <c r="B9155" s="308"/>
      <c r="C9155" s="308"/>
      <c r="D9155" s="309"/>
    </row>
    <row r="9156" spans="1:4">
      <c r="A9156" s="308"/>
      <c r="B9156" s="308"/>
      <c r="C9156" s="308"/>
      <c r="D9156" s="309"/>
    </row>
    <row r="9157" spans="1:4">
      <c r="A9157" s="308"/>
      <c r="B9157" s="308"/>
      <c r="C9157" s="308"/>
      <c r="D9157" s="309"/>
    </row>
    <row r="9158" spans="1:4">
      <c r="A9158" s="308"/>
      <c r="B9158" s="308"/>
      <c r="C9158" s="308"/>
      <c r="D9158" s="309"/>
    </row>
    <row r="9159" spans="1:4">
      <c r="A9159" s="308"/>
      <c r="B9159" s="308"/>
      <c r="C9159" s="308"/>
      <c r="D9159" s="309"/>
    </row>
    <row r="9160" spans="1:4">
      <c r="A9160" s="308"/>
      <c r="B9160" s="308"/>
      <c r="C9160" s="308"/>
      <c r="D9160" s="309"/>
    </row>
    <row r="9161" spans="1:4">
      <c r="A9161" s="308"/>
      <c r="B9161" s="308"/>
      <c r="C9161" s="308"/>
      <c r="D9161" s="309"/>
    </row>
    <row r="9162" spans="1:4">
      <c r="A9162" s="308"/>
      <c r="B9162" s="308"/>
      <c r="C9162" s="308"/>
      <c r="D9162" s="310"/>
    </row>
    <row r="9163" spans="1:4">
      <c r="A9163" s="308"/>
      <c r="B9163" s="308"/>
      <c r="C9163" s="308"/>
      <c r="D9163" s="309"/>
    </row>
    <row r="9164" spans="1:4">
      <c r="A9164" s="308"/>
      <c r="B9164" s="308"/>
      <c r="C9164" s="308"/>
      <c r="D9164" s="309"/>
    </row>
    <row r="9165" spans="1:4">
      <c r="A9165" s="308"/>
      <c r="B9165" s="308"/>
      <c r="C9165" s="308"/>
      <c r="D9165" s="309"/>
    </row>
    <row r="9166" spans="1:4">
      <c r="A9166" s="308"/>
      <c r="B9166" s="308"/>
      <c r="C9166" s="308"/>
      <c r="D9166" s="309"/>
    </row>
    <row r="9167" spans="1:4">
      <c r="A9167" s="308"/>
      <c r="B9167" s="308"/>
      <c r="C9167" s="308"/>
      <c r="D9167" s="309"/>
    </row>
    <row r="9168" spans="1:4">
      <c r="A9168" s="308"/>
      <c r="B9168" s="308"/>
      <c r="C9168" s="308"/>
      <c r="D9168" s="309"/>
    </row>
    <row r="9169" spans="1:4">
      <c r="A9169" s="308"/>
      <c r="B9169" s="308"/>
      <c r="C9169" s="308"/>
      <c r="D9169" s="309"/>
    </row>
    <row r="9170" spans="1:4">
      <c r="A9170" s="308"/>
      <c r="B9170" s="308"/>
      <c r="C9170" s="308"/>
      <c r="D9170" s="309"/>
    </row>
    <row r="9171" spans="1:4">
      <c r="A9171" s="308"/>
      <c r="B9171" s="308"/>
      <c r="C9171" s="308"/>
      <c r="D9171" s="309"/>
    </row>
    <row r="9172" spans="1:4">
      <c r="A9172" s="308"/>
      <c r="B9172" s="308"/>
      <c r="C9172" s="308"/>
      <c r="D9172" s="309"/>
    </row>
    <row r="9173" spans="1:4">
      <c r="A9173" s="308"/>
      <c r="B9173" s="308"/>
      <c r="C9173" s="308"/>
      <c r="D9173" s="309"/>
    </row>
    <row r="9174" spans="1:4">
      <c r="A9174" s="308"/>
      <c r="B9174" s="308"/>
      <c r="C9174" s="308"/>
      <c r="D9174" s="309"/>
    </row>
    <row r="9175" spans="1:4">
      <c r="A9175" s="308"/>
      <c r="B9175" s="308"/>
      <c r="C9175" s="308"/>
      <c r="D9175" s="309"/>
    </row>
    <row r="9176" spans="1:4">
      <c r="A9176" s="308"/>
      <c r="B9176" s="308"/>
      <c r="C9176" s="308"/>
      <c r="D9176" s="309"/>
    </row>
    <row r="9177" spans="1:4">
      <c r="A9177" s="308"/>
      <c r="B9177" s="308"/>
      <c r="C9177" s="308"/>
      <c r="D9177" s="309"/>
    </row>
    <row r="9178" spans="1:4">
      <c r="A9178" s="308"/>
      <c r="B9178" s="308"/>
      <c r="C9178" s="308"/>
      <c r="D9178" s="309"/>
    </row>
    <row r="9179" spans="1:4">
      <c r="A9179" s="308"/>
      <c r="B9179" s="308"/>
      <c r="C9179" s="308"/>
      <c r="D9179" s="310"/>
    </row>
    <row r="9180" spans="1:4">
      <c r="A9180" s="308"/>
      <c r="B9180" s="308"/>
      <c r="C9180" s="308"/>
      <c r="D9180" s="310"/>
    </row>
    <row r="9181" spans="1:4">
      <c r="A9181" s="308"/>
      <c r="B9181" s="308"/>
      <c r="C9181" s="308"/>
      <c r="D9181" s="310"/>
    </row>
    <row r="9182" spans="1:4">
      <c r="A9182" s="308"/>
      <c r="B9182" s="308"/>
      <c r="C9182" s="308"/>
      <c r="D9182" s="310"/>
    </row>
    <row r="9183" spans="1:4">
      <c r="A9183" s="308"/>
      <c r="B9183" s="308"/>
      <c r="C9183" s="308"/>
      <c r="D9183" s="309"/>
    </row>
    <row r="9184" spans="1:4">
      <c r="A9184" s="308"/>
      <c r="B9184" s="308"/>
      <c r="C9184" s="308"/>
      <c r="D9184" s="309"/>
    </row>
    <row r="9185" spans="1:4">
      <c r="A9185" s="308"/>
      <c r="B9185" s="308"/>
      <c r="C9185" s="308"/>
      <c r="D9185" s="309"/>
    </row>
    <row r="9186" spans="1:4">
      <c r="A9186" s="308"/>
      <c r="B9186" s="308"/>
      <c r="C9186" s="308"/>
      <c r="D9186" s="309"/>
    </row>
    <row r="9187" spans="1:4">
      <c r="A9187" s="308"/>
      <c r="B9187" s="308"/>
      <c r="C9187" s="308"/>
      <c r="D9187" s="309"/>
    </row>
    <row r="9188" spans="1:4">
      <c r="A9188" s="308"/>
      <c r="B9188" s="308"/>
      <c r="C9188" s="308"/>
      <c r="D9188" s="309"/>
    </row>
    <row r="9189" spans="1:4">
      <c r="A9189" s="308"/>
      <c r="B9189" s="308"/>
      <c r="C9189" s="308"/>
      <c r="D9189" s="309"/>
    </row>
    <row r="9190" spans="1:4">
      <c r="A9190" s="308"/>
      <c r="B9190" s="308"/>
      <c r="C9190" s="308"/>
      <c r="D9190" s="309"/>
    </row>
    <row r="9191" spans="1:4">
      <c r="A9191" s="308"/>
      <c r="B9191" s="308"/>
      <c r="C9191" s="308"/>
      <c r="D9191" s="309"/>
    </row>
    <row r="9192" spans="1:4">
      <c r="A9192" s="308"/>
      <c r="B9192" s="308"/>
      <c r="C9192" s="308"/>
      <c r="D9192" s="309"/>
    </row>
    <row r="9193" spans="1:4">
      <c r="A9193" s="308"/>
      <c r="B9193" s="308"/>
      <c r="C9193" s="308"/>
      <c r="D9193" s="309"/>
    </row>
    <row r="9194" spans="1:4">
      <c r="A9194" s="308"/>
      <c r="B9194" s="308"/>
      <c r="C9194" s="308"/>
      <c r="D9194" s="309"/>
    </row>
    <row r="9195" spans="1:4">
      <c r="A9195" s="308"/>
      <c r="B9195" s="308"/>
      <c r="C9195" s="308"/>
      <c r="D9195" s="309"/>
    </row>
    <row r="9196" spans="1:4">
      <c r="A9196" s="308"/>
      <c r="B9196" s="308"/>
      <c r="C9196" s="308"/>
      <c r="D9196" s="309"/>
    </row>
    <row r="9197" spans="1:4">
      <c r="A9197" s="308"/>
      <c r="B9197" s="308"/>
      <c r="C9197" s="308"/>
      <c r="D9197" s="309"/>
    </row>
    <row r="9198" spans="1:4">
      <c r="A9198" s="308"/>
      <c r="B9198" s="308"/>
      <c r="C9198" s="308"/>
      <c r="D9198" s="309"/>
    </row>
    <row r="9199" spans="1:4">
      <c r="A9199" s="308"/>
      <c r="B9199" s="308"/>
      <c r="C9199" s="308"/>
      <c r="D9199" s="309"/>
    </row>
    <row r="9200" spans="1:4">
      <c r="A9200" s="308"/>
      <c r="B9200" s="308"/>
      <c r="C9200" s="308"/>
      <c r="D9200" s="310"/>
    </row>
    <row r="9201" spans="1:4">
      <c r="A9201" s="308"/>
      <c r="B9201" s="308"/>
      <c r="C9201" s="308"/>
      <c r="D9201" s="310"/>
    </row>
    <row r="9202" spans="1:4">
      <c r="A9202" s="308"/>
      <c r="B9202" s="308"/>
      <c r="C9202" s="308"/>
      <c r="D9202" s="310"/>
    </row>
    <row r="9203" spans="1:4">
      <c r="A9203" s="308"/>
      <c r="B9203" s="308"/>
      <c r="C9203" s="308"/>
      <c r="D9203" s="310"/>
    </row>
    <row r="9204" spans="1:4">
      <c r="A9204" s="308"/>
      <c r="B9204" s="308"/>
      <c r="C9204" s="308"/>
      <c r="D9204" s="309"/>
    </row>
    <row r="9205" spans="1:4">
      <c r="A9205" s="308"/>
      <c r="B9205" s="308"/>
      <c r="C9205" s="308"/>
      <c r="D9205" s="309"/>
    </row>
    <row r="9206" spans="1:4">
      <c r="A9206" s="308"/>
      <c r="B9206" s="308"/>
      <c r="C9206" s="308"/>
      <c r="D9206" s="309"/>
    </row>
    <row r="9207" spans="1:4">
      <c r="A9207" s="308"/>
      <c r="B9207" s="308"/>
      <c r="C9207" s="308"/>
      <c r="D9207" s="309"/>
    </row>
    <row r="9208" spans="1:4">
      <c r="A9208" s="308"/>
      <c r="B9208" s="308"/>
      <c r="C9208" s="308"/>
      <c r="D9208" s="309"/>
    </row>
    <row r="9209" spans="1:4">
      <c r="A9209" s="308"/>
      <c r="B9209" s="308"/>
      <c r="C9209" s="308"/>
      <c r="D9209" s="309"/>
    </row>
    <row r="9210" spans="1:4">
      <c r="A9210" s="308"/>
      <c r="B9210" s="308"/>
      <c r="C9210" s="308"/>
      <c r="D9210" s="309"/>
    </row>
    <row r="9211" spans="1:4">
      <c r="A9211" s="308"/>
      <c r="B9211" s="308"/>
      <c r="C9211" s="308"/>
      <c r="D9211" s="310"/>
    </row>
    <row r="9212" spans="1:4">
      <c r="A9212" s="308"/>
      <c r="B9212" s="308"/>
      <c r="C9212" s="308"/>
      <c r="D9212" s="309"/>
    </row>
    <row r="9213" spans="1:4">
      <c r="A9213" s="308"/>
      <c r="B9213" s="308"/>
      <c r="C9213" s="308"/>
      <c r="D9213" s="310"/>
    </row>
    <row r="9214" spans="1:4">
      <c r="A9214" s="308"/>
      <c r="B9214" s="308"/>
      <c r="C9214" s="308"/>
      <c r="D9214" s="310"/>
    </row>
    <row r="9215" spans="1:4">
      <c r="A9215" s="308"/>
      <c r="B9215" s="308"/>
      <c r="C9215" s="308"/>
      <c r="D9215" s="309"/>
    </row>
    <row r="9216" spans="1:4">
      <c r="A9216" s="308"/>
      <c r="B9216" s="308"/>
      <c r="C9216" s="308"/>
      <c r="D9216" s="310"/>
    </row>
    <row r="9217" spans="1:4">
      <c r="A9217" s="308"/>
      <c r="B9217" s="308"/>
      <c r="C9217" s="308"/>
      <c r="D9217" s="310"/>
    </row>
    <row r="9218" spans="1:4">
      <c r="A9218" s="308"/>
      <c r="B9218" s="308"/>
      <c r="C9218" s="308"/>
      <c r="D9218" s="310"/>
    </row>
    <row r="9219" spans="1:4">
      <c r="A9219" s="308"/>
      <c r="B9219" s="308"/>
      <c r="C9219" s="308"/>
      <c r="D9219" s="309"/>
    </row>
    <row r="9220" spans="1:4">
      <c r="A9220" s="308"/>
      <c r="B9220" s="308"/>
      <c r="C9220" s="308"/>
      <c r="D9220" s="309"/>
    </row>
    <row r="9221" spans="1:4">
      <c r="A9221" s="308"/>
      <c r="B9221" s="308"/>
      <c r="C9221" s="308"/>
      <c r="D9221" s="309"/>
    </row>
    <row r="9222" spans="1:4">
      <c r="A9222" s="308"/>
      <c r="B9222" s="308"/>
      <c r="C9222" s="308"/>
      <c r="D9222" s="309"/>
    </row>
    <row r="9223" spans="1:4">
      <c r="A9223" s="308"/>
      <c r="B9223" s="308"/>
      <c r="C9223" s="308"/>
      <c r="D9223" s="309"/>
    </row>
    <row r="9224" spans="1:4">
      <c r="A9224" s="308"/>
      <c r="B9224" s="308"/>
      <c r="C9224" s="308"/>
      <c r="D9224" s="309"/>
    </row>
    <row r="9225" spans="1:4">
      <c r="A9225" s="308"/>
      <c r="B9225" s="308"/>
      <c r="C9225" s="308"/>
      <c r="D9225" s="309"/>
    </row>
    <row r="9226" spans="1:4">
      <c r="A9226" s="308"/>
      <c r="B9226" s="308"/>
      <c r="C9226" s="308"/>
      <c r="D9226" s="310"/>
    </row>
    <row r="9227" spans="1:4">
      <c r="A9227" s="308"/>
      <c r="B9227" s="308"/>
      <c r="C9227" s="308"/>
      <c r="D9227" s="309"/>
    </row>
    <row r="9228" spans="1:4">
      <c r="A9228" s="308"/>
      <c r="B9228" s="308"/>
      <c r="C9228" s="308"/>
      <c r="D9228" s="309"/>
    </row>
    <row r="9229" spans="1:4">
      <c r="A9229" s="308"/>
      <c r="B9229" s="308"/>
      <c r="C9229" s="308"/>
      <c r="D9229" s="309"/>
    </row>
    <row r="9230" spans="1:4">
      <c r="A9230" s="308"/>
      <c r="B9230" s="308"/>
      <c r="C9230" s="308"/>
      <c r="D9230" s="309"/>
    </row>
    <row r="9231" spans="1:4">
      <c r="A9231" s="308"/>
      <c r="B9231" s="308"/>
      <c r="C9231" s="308"/>
      <c r="D9231" s="310"/>
    </row>
    <row r="9232" spans="1:4">
      <c r="A9232" s="308"/>
      <c r="B9232" s="308"/>
      <c r="C9232" s="308"/>
      <c r="D9232" s="309"/>
    </row>
    <row r="9233" spans="1:4">
      <c r="A9233" s="308"/>
      <c r="B9233" s="308"/>
      <c r="C9233" s="308"/>
      <c r="D9233" s="309"/>
    </row>
    <row r="9234" spans="1:4">
      <c r="A9234" s="308"/>
      <c r="B9234" s="308"/>
      <c r="C9234" s="308"/>
      <c r="D9234" s="309"/>
    </row>
    <row r="9235" spans="1:4">
      <c r="A9235" s="308"/>
      <c r="B9235" s="308"/>
      <c r="C9235" s="308"/>
      <c r="D9235" s="309"/>
    </row>
    <row r="9236" spans="1:4">
      <c r="A9236" s="308"/>
      <c r="B9236" s="308"/>
      <c r="C9236" s="308"/>
      <c r="D9236" s="309"/>
    </row>
    <row r="9237" spans="1:4">
      <c r="A9237" s="308"/>
      <c r="B9237" s="308"/>
      <c r="C9237" s="308"/>
      <c r="D9237" s="309"/>
    </row>
    <row r="9238" spans="1:4">
      <c r="A9238" s="308"/>
      <c r="B9238" s="308"/>
      <c r="C9238" s="308"/>
      <c r="D9238" s="309"/>
    </row>
    <row r="9239" spans="1:4">
      <c r="A9239" s="308"/>
      <c r="B9239" s="308"/>
      <c r="C9239" s="308"/>
      <c r="D9239" s="309"/>
    </row>
    <row r="9240" spans="1:4">
      <c r="A9240" s="308"/>
      <c r="B9240" s="308"/>
      <c r="C9240" s="308"/>
      <c r="D9240" s="309"/>
    </row>
    <row r="9241" spans="1:4">
      <c r="A9241" s="308"/>
      <c r="B9241" s="308"/>
      <c r="C9241" s="308"/>
      <c r="D9241" s="309"/>
    </row>
    <row r="9242" spans="1:4">
      <c r="A9242" s="308"/>
      <c r="B9242" s="308"/>
      <c r="C9242" s="308"/>
      <c r="D9242" s="309"/>
    </row>
    <row r="9243" spans="1:4">
      <c r="A9243" s="308"/>
      <c r="B9243" s="308"/>
      <c r="C9243" s="308"/>
      <c r="D9243" s="309"/>
    </row>
    <row r="9244" spans="1:4">
      <c r="A9244" s="308"/>
      <c r="B9244" s="308"/>
      <c r="C9244" s="308"/>
      <c r="D9244" s="309"/>
    </row>
    <row r="9245" spans="1:4">
      <c r="A9245" s="308"/>
      <c r="B9245" s="308"/>
      <c r="C9245" s="308"/>
      <c r="D9245" s="309"/>
    </row>
    <row r="9246" spans="1:4">
      <c r="A9246" s="308"/>
      <c r="B9246" s="308"/>
      <c r="C9246" s="308"/>
      <c r="D9246" s="309"/>
    </row>
    <row r="9247" spans="1:4">
      <c r="A9247" s="308"/>
      <c r="B9247" s="308"/>
      <c r="C9247" s="308"/>
      <c r="D9247" s="309"/>
    </row>
    <row r="9248" spans="1:4">
      <c r="A9248" s="308"/>
      <c r="B9248" s="308"/>
      <c r="C9248" s="308"/>
      <c r="D9248" s="309"/>
    </row>
    <row r="9249" spans="1:4">
      <c r="A9249" s="308"/>
      <c r="B9249" s="308"/>
      <c r="C9249" s="308"/>
      <c r="D9249" s="309"/>
    </row>
    <row r="9250" spans="1:4">
      <c r="A9250" s="308"/>
      <c r="B9250" s="308"/>
      <c r="C9250" s="308"/>
      <c r="D9250" s="309"/>
    </row>
    <row r="9251" spans="1:4">
      <c r="A9251" s="308"/>
      <c r="B9251" s="308"/>
      <c r="C9251" s="308"/>
      <c r="D9251" s="309"/>
    </row>
    <row r="9252" spans="1:4">
      <c r="A9252" s="308"/>
      <c r="B9252" s="308"/>
      <c r="C9252" s="308"/>
      <c r="D9252" s="309"/>
    </row>
    <row r="9253" spans="1:4">
      <c r="A9253" s="308"/>
      <c r="B9253" s="308"/>
      <c r="C9253" s="308"/>
      <c r="D9253" s="309"/>
    </row>
    <row r="9254" spans="1:4">
      <c r="A9254" s="308"/>
      <c r="B9254" s="308"/>
      <c r="C9254" s="308"/>
      <c r="D9254" s="309"/>
    </row>
    <row r="9255" spans="1:4">
      <c r="A9255" s="308"/>
      <c r="B9255" s="308"/>
      <c r="C9255" s="308"/>
      <c r="D9255" s="309"/>
    </row>
    <row r="9256" spans="1:4">
      <c r="A9256" s="308"/>
      <c r="B9256" s="308"/>
      <c r="C9256" s="308"/>
      <c r="D9256" s="309"/>
    </row>
    <row r="9257" spans="1:4">
      <c r="A9257" s="308"/>
      <c r="B9257" s="308"/>
      <c r="C9257" s="308"/>
      <c r="D9257" s="309"/>
    </row>
    <row r="9258" spans="1:4">
      <c r="A9258" s="308"/>
      <c r="B9258" s="308"/>
      <c r="C9258" s="308"/>
      <c r="D9258" s="309"/>
    </row>
    <row r="9259" spans="1:4">
      <c r="A9259" s="308"/>
      <c r="B9259" s="308"/>
      <c r="C9259" s="308"/>
      <c r="D9259" s="309"/>
    </row>
    <row r="9260" spans="1:4">
      <c r="A9260" s="308"/>
      <c r="B9260" s="308"/>
      <c r="C9260" s="308"/>
      <c r="D9260" s="309"/>
    </row>
    <row r="9261" spans="1:4">
      <c r="A9261" s="308"/>
      <c r="B9261" s="308"/>
      <c r="C9261" s="308"/>
      <c r="D9261" s="309"/>
    </row>
    <row r="9262" spans="1:4">
      <c r="A9262" s="308"/>
      <c r="B9262" s="308"/>
      <c r="C9262" s="308"/>
      <c r="D9262" s="309"/>
    </row>
    <row r="9263" spans="1:4">
      <c r="A9263" s="308"/>
      <c r="B9263" s="308"/>
      <c r="C9263" s="308"/>
      <c r="D9263" s="309"/>
    </row>
    <row r="9264" spans="1:4">
      <c r="A9264" s="308"/>
      <c r="B9264" s="308"/>
      <c r="C9264" s="308"/>
      <c r="D9264" s="309"/>
    </row>
    <row r="9265" spans="1:4">
      <c r="A9265" s="308"/>
      <c r="B9265" s="308"/>
      <c r="C9265" s="308"/>
      <c r="D9265" s="309"/>
    </row>
    <row r="9266" spans="1:4">
      <c r="A9266" s="308"/>
      <c r="B9266" s="308"/>
      <c r="C9266" s="308"/>
      <c r="D9266" s="309"/>
    </row>
    <row r="9267" spans="1:4">
      <c r="A9267" s="308"/>
      <c r="B9267" s="308"/>
      <c r="C9267" s="308"/>
      <c r="D9267" s="309"/>
    </row>
    <row r="9268" spans="1:4">
      <c r="A9268" s="308"/>
      <c r="B9268" s="308"/>
      <c r="C9268" s="308"/>
      <c r="D9268" s="309"/>
    </row>
    <row r="9269" spans="1:4">
      <c r="A9269" s="308"/>
      <c r="B9269" s="308"/>
      <c r="C9269" s="308"/>
      <c r="D9269" s="309"/>
    </row>
    <row r="9270" spans="1:4">
      <c r="A9270" s="308"/>
      <c r="B9270" s="308"/>
      <c r="C9270" s="308"/>
      <c r="D9270" s="310"/>
    </row>
    <row r="9271" spans="1:4">
      <c r="A9271" s="308"/>
      <c r="B9271" s="308"/>
      <c r="C9271" s="308"/>
      <c r="D9271" s="310"/>
    </row>
    <row r="9272" spans="1:4">
      <c r="A9272" s="308"/>
      <c r="B9272" s="308"/>
      <c r="C9272" s="308"/>
      <c r="D9272" s="310"/>
    </row>
    <row r="9273" spans="1:4">
      <c r="A9273" s="308"/>
      <c r="B9273" s="308"/>
      <c r="C9273" s="308"/>
      <c r="D9273" s="309"/>
    </row>
    <row r="9274" spans="1:4">
      <c r="A9274" s="308"/>
      <c r="B9274" s="308"/>
      <c r="C9274" s="308"/>
      <c r="D9274" s="309"/>
    </row>
    <row r="9275" spans="1:4">
      <c r="A9275" s="308"/>
      <c r="B9275" s="308"/>
      <c r="C9275" s="308"/>
      <c r="D9275" s="309"/>
    </row>
    <row r="9276" spans="1:4">
      <c r="A9276" s="308"/>
      <c r="B9276" s="308"/>
      <c r="C9276" s="308"/>
      <c r="D9276" s="310"/>
    </row>
    <row r="9277" spans="1:4">
      <c r="A9277" s="308"/>
      <c r="B9277" s="308"/>
      <c r="C9277" s="308"/>
      <c r="D9277" s="310"/>
    </row>
    <row r="9278" spans="1:4">
      <c r="A9278" s="308"/>
      <c r="B9278" s="308"/>
      <c r="C9278" s="308"/>
      <c r="D9278" s="310"/>
    </row>
    <row r="9279" spans="1:4">
      <c r="A9279" s="308"/>
      <c r="B9279" s="308"/>
      <c r="C9279" s="308"/>
      <c r="D9279" s="310"/>
    </row>
    <row r="9280" spans="1:4">
      <c r="A9280" s="308"/>
      <c r="B9280" s="308"/>
      <c r="C9280" s="308"/>
      <c r="D9280" s="309"/>
    </row>
    <row r="9281" spans="1:4">
      <c r="A9281" s="308"/>
      <c r="B9281" s="308"/>
      <c r="C9281" s="308"/>
      <c r="D9281" s="309"/>
    </row>
    <row r="9282" spans="1:4">
      <c r="A9282" s="308"/>
      <c r="B9282" s="308"/>
      <c r="C9282" s="308"/>
      <c r="D9282" s="309"/>
    </row>
    <row r="9283" spans="1:4">
      <c r="A9283" s="308"/>
      <c r="B9283" s="308"/>
      <c r="C9283" s="308"/>
      <c r="D9283" s="309"/>
    </row>
    <row r="9284" spans="1:4">
      <c r="A9284" s="308"/>
      <c r="B9284" s="308"/>
      <c r="C9284" s="308"/>
      <c r="D9284" s="309"/>
    </row>
    <row r="9285" spans="1:4">
      <c r="A9285" s="308"/>
      <c r="B9285" s="308"/>
      <c r="C9285" s="308"/>
      <c r="D9285" s="309"/>
    </row>
    <row r="9286" spans="1:4">
      <c r="A9286" s="308"/>
      <c r="B9286" s="308"/>
      <c r="C9286" s="308"/>
      <c r="D9286" s="309"/>
    </row>
    <row r="9287" spans="1:4">
      <c r="A9287" s="308"/>
      <c r="B9287" s="308"/>
      <c r="C9287" s="308"/>
      <c r="D9287" s="309"/>
    </row>
    <row r="9288" spans="1:4">
      <c r="A9288" s="308"/>
      <c r="B9288" s="308"/>
      <c r="C9288" s="308"/>
      <c r="D9288" s="309"/>
    </row>
    <row r="9289" spans="1:4">
      <c r="A9289" s="308"/>
      <c r="B9289" s="308"/>
      <c r="C9289" s="308"/>
      <c r="D9289" s="309"/>
    </row>
    <row r="9290" spans="1:4">
      <c r="A9290" s="308"/>
      <c r="B9290" s="308"/>
      <c r="C9290" s="308"/>
      <c r="D9290" s="309"/>
    </row>
    <row r="9291" spans="1:4">
      <c r="A9291" s="308"/>
      <c r="B9291" s="308"/>
      <c r="C9291" s="308"/>
      <c r="D9291" s="310"/>
    </row>
    <row r="9292" spans="1:4">
      <c r="A9292" s="308"/>
      <c r="B9292" s="308"/>
      <c r="C9292" s="308"/>
      <c r="D9292" s="310"/>
    </row>
    <row r="9293" spans="1:4">
      <c r="A9293" s="308"/>
      <c r="B9293" s="308"/>
      <c r="C9293" s="308"/>
      <c r="D9293" s="310"/>
    </row>
    <row r="9294" spans="1:4">
      <c r="A9294" s="308"/>
      <c r="B9294" s="308"/>
      <c r="C9294" s="308"/>
      <c r="D9294" s="309"/>
    </row>
    <row r="9295" spans="1:4">
      <c r="A9295" s="308"/>
      <c r="B9295" s="308"/>
      <c r="C9295" s="308"/>
      <c r="D9295" s="309"/>
    </row>
    <row r="9296" spans="1:4">
      <c r="A9296" s="308"/>
      <c r="B9296" s="308"/>
      <c r="C9296" s="308"/>
      <c r="D9296" s="309"/>
    </row>
    <row r="9297" spans="1:4">
      <c r="A9297" s="308"/>
      <c r="B9297" s="308"/>
      <c r="C9297" s="308"/>
      <c r="D9297" s="309"/>
    </row>
    <row r="9298" spans="1:4">
      <c r="A9298" s="308"/>
      <c r="B9298" s="308"/>
      <c r="C9298" s="308"/>
      <c r="D9298" s="309"/>
    </row>
    <row r="9299" spans="1:4">
      <c r="A9299" s="308"/>
      <c r="B9299" s="308"/>
      <c r="C9299" s="308"/>
      <c r="D9299" s="310"/>
    </row>
    <row r="9300" spans="1:4">
      <c r="A9300" s="308"/>
      <c r="B9300" s="308"/>
      <c r="C9300" s="308"/>
      <c r="D9300" s="310"/>
    </row>
    <row r="9301" spans="1:4">
      <c r="A9301" s="308"/>
      <c r="B9301" s="308"/>
      <c r="C9301" s="308"/>
      <c r="D9301" s="310"/>
    </row>
    <row r="9302" spans="1:4">
      <c r="A9302" s="308"/>
      <c r="B9302" s="308"/>
      <c r="C9302" s="308"/>
      <c r="D9302" s="309"/>
    </row>
    <row r="9303" spans="1:4">
      <c r="A9303" s="308"/>
      <c r="B9303" s="308"/>
      <c r="C9303" s="308"/>
      <c r="D9303" s="309"/>
    </row>
    <row r="9304" spans="1:4">
      <c r="A9304" s="308"/>
      <c r="B9304" s="308"/>
      <c r="C9304" s="308"/>
      <c r="D9304" s="309"/>
    </row>
    <row r="9305" spans="1:4">
      <c r="A9305" s="308"/>
      <c r="B9305" s="308"/>
      <c r="C9305" s="308"/>
      <c r="D9305" s="309"/>
    </row>
    <row r="9306" spans="1:4">
      <c r="A9306" s="308"/>
      <c r="B9306" s="308"/>
      <c r="C9306" s="308"/>
      <c r="D9306" s="309"/>
    </row>
    <row r="9307" spans="1:4">
      <c r="A9307" s="308"/>
      <c r="B9307" s="308"/>
      <c r="C9307" s="308"/>
      <c r="D9307" s="309"/>
    </row>
    <row r="9308" spans="1:4">
      <c r="A9308" s="308"/>
      <c r="B9308" s="308"/>
      <c r="C9308" s="308"/>
      <c r="D9308" s="309"/>
    </row>
    <row r="9309" spans="1:4">
      <c r="A9309" s="308"/>
      <c r="B9309" s="308"/>
      <c r="C9309" s="308"/>
      <c r="D9309" s="309"/>
    </row>
    <row r="9310" spans="1:4">
      <c r="A9310" s="308"/>
      <c r="B9310" s="308"/>
      <c r="C9310" s="308"/>
      <c r="D9310" s="309"/>
    </row>
    <row r="9311" spans="1:4">
      <c r="A9311" s="308"/>
      <c r="B9311" s="308"/>
      <c r="C9311" s="308"/>
      <c r="D9311" s="309"/>
    </row>
    <row r="9312" spans="1:4">
      <c r="A9312" s="308"/>
      <c r="B9312" s="308"/>
      <c r="C9312" s="308"/>
      <c r="D9312" s="309"/>
    </row>
    <row r="9313" spans="1:4">
      <c r="A9313" s="308"/>
      <c r="B9313" s="308"/>
      <c r="C9313" s="308"/>
      <c r="D9313" s="309"/>
    </row>
    <row r="9314" spans="1:4">
      <c r="A9314" s="308"/>
      <c r="B9314" s="308"/>
      <c r="C9314" s="308"/>
      <c r="D9314" s="309"/>
    </row>
    <row r="9315" spans="1:4">
      <c r="A9315" s="308"/>
      <c r="B9315" s="308"/>
      <c r="C9315" s="308"/>
      <c r="D9315" s="309"/>
    </row>
    <row r="9316" spans="1:4">
      <c r="A9316" s="308"/>
      <c r="B9316" s="308"/>
      <c r="C9316" s="308"/>
      <c r="D9316" s="309"/>
    </row>
    <row r="9317" spans="1:4">
      <c r="A9317" s="308"/>
      <c r="B9317" s="308"/>
      <c r="C9317" s="308"/>
      <c r="D9317" s="309"/>
    </row>
    <row r="9318" spans="1:4">
      <c r="A9318" s="308"/>
      <c r="B9318" s="308"/>
      <c r="C9318" s="308"/>
      <c r="D9318" s="309"/>
    </row>
    <row r="9319" spans="1:4">
      <c r="A9319" s="308"/>
      <c r="B9319" s="308"/>
      <c r="C9319" s="308"/>
      <c r="D9319" s="309"/>
    </row>
    <row r="9320" spans="1:4">
      <c r="A9320" s="308"/>
      <c r="B9320" s="308"/>
      <c r="C9320" s="308"/>
      <c r="D9320" s="309"/>
    </row>
    <row r="9321" spans="1:4">
      <c r="A9321" s="308"/>
      <c r="B9321" s="308"/>
      <c r="C9321" s="308"/>
      <c r="D9321" s="309"/>
    </row>
    <row r="9322" spans="1:4">
      <c r="A9322" s="308"/>
      <c r="B9322" s="308"/>
      <c r="C9322" s="308"/>
      <c r="D9322" s="309"/>
    </row>
    <row r="9323" spans="1:4">
      <c r="A9323" s="308"/>
      <c r="B9323" s="308"/>
      <c r="C9323" s="308"/>
      <c r="D9323" s="309"/>
    </row>
    <row r="9324" spans="1:4">
      <c r="A9324" s="308"/>
      <c r="B9324" s="308"/>
      <c r="C9324" s="308"/>
      <c r="D9324" s="309"/>
    </row>
    <row r="9325" spans="1:4">
      <c r="A9325" s="308"/>
      <c r="B9325" s="308"/>
      <c r="C9325" s="308"/>
      <c r="D9325" s="309"/>
    </row>
    <row r="9326" spans="1:4">
      <c r="A9326" s="308"/>
      <c r="B9326" s="308"/>
      <c r="C9326" s="308"/>
      <c r="D9326" s="309"/>
    </row>
    <row r="9327" spans="1:4">
      <c r="A9327" s="308"/>
      <c r="B9327" s="308"/>
      <c r="C9327" s="308"/>
      <c r="D9327" s="309"/>
    </row>
    <row r="9328" spans="1:4">
      <c r="A9328" s="308"/>
      <c r="B9328" s="308"/>
      <c r="C9328" s="308"/>
      <c r="D9328" s="309"/>
    </row>
    <row r="9329" spans="1:4">
      <c r="A9329" s="308"/>
      <c r="B9329" s="308"/>
      <c r="C9329" s="308"/>
      <c r="D9329" s="309"/>
    </row>
    <row r="9330" spans="1:4">
      <c r="A9330" s="308"/>
      <c r="B9330" s="308"/>
      <c r="C9330" s="308"/>
      <c r="D9330" s="309"/>
    </row>
    <row r="9331" spans="1:4">
      <c r="A9331" s="308"/>
      <c r="B9331" s="308"/>
      <c r="C9331" s="308"/>
      <c r="D9331" s="309"/>
    </row>
    <row r="9332" spans="1:4">
      <c r="A9332" s="308"/>
      <c r="B9332" s="308"/>
      <c r="C9332" s="308"/>
      <c r="D9332" s="309"/>
    </row>
    <row r="9333" spans="1:4">
      <c r="A9333" s="308"/>
      <c r="B9333" s="308"/>
      <c r="C9333" s="308"/>
      <c r="D9333" s="309"/>
    </row>
    <row r="9334" spans="1:4">
      <c r="A9334" s="308"/>
      <c r="B9334" s="308"/>
      <c r="C9334" s="308"/>
      <c r="D9334" s="309"/>
    </row>
    <row r="9335" spans="1:4">
      <c r="A9335" s="308"/>
      <c r="B9335" s="308"/>
      <c r="C9335" s="308"/>
      <c r="D9335" s="309"/>
    </row>
    <row r="9336" spans="1:4">
      <c r="A9336" s="308"/>
      <c r="B9336" s="308"/>
      <c r="C9336" s="308"/>
      <c r="D9336" s="309"/>
    </row>
    <row r="9337" spans="1:4">
      <c r="A9337" s="308"/>
      <c r="B9337" s="308"/>
      <c r="C9337" s="308"/>
      <c r="D9337" s="309"/>
    </row>
    <row r="9338" spans="1:4">
      <c r="A9338" s="308"/>
      <c r="B9338" s="308"/>
      <c r="C9338" s="308"/>
      <c r="D9338" s="309"/>
    </row>
    <row r="9339" spans="1:4">
      <c r="A9339" s="308"/>
      <c r="B9339" s="308"/>
      <c r="C9339" s="308"/>
      <c r="D9339" s="309"/>
    </row>
    <row r="9340" spans="1:4">
      <c r="A9340" s="308"/>
      <c r="B9340" s="308"/>
      <c r="C9340" s="308"/>
      <c r="D9340" s="309"/>
    </row>
    <row r="9341" spans="1:4">
      <c r="A9341" s="308"/>
      <c r="B9341" s="308"/>
      <c r="C9341" s="308"/>
      <c r="D9341" s="309"/>
    </row>
    <row r="9342" spans="1:4">
      <c r="A9342" s="308"/>
      <c r="B9342" s="308"/>
      <c r="C9342" s="308"/>
      <c r="D9342" s="309"/>
    </row>
    <row r="9343" spans="1:4">
      <c r="A9343" s="308"/>
      <c r="B9343" s="308"/>
      <c r="C9343" s="308"/>
      <c r="D9343" s="309"/>
    </row>
    <row r="9344" spans="1:4">
      <c r="A9344" s="308"/>
      <c r="B9344" s="308"/>
      <c r="C9344" s="308"/>
      <c r="D9344" s="309"/>
    </row>
    <row r="9345" spans="1:4">
      <c r="A9345" s="308"/>
      <c r="B9345" s="308"/>
      <c r="C9345" s="308"/>
      <c r="D9345" s="309"/>
    </row>
    <row r="9346" spans="1:4">
      <c r="A9346" s="308"/>
      <c r="B9346" s="308"/>
      <c r="C9346" s="308"/>
      <c r="D9346" s="309"/>
    </row>
    <row r="9347" spans="1:4">
      <c r="A9347" s="308"/>
      <c r="B9347" s="308"/>
      <c r="C9347" s="308"/>
      <c r="D9347" s="309"/>
    </row>
    <row r="9348" spans="1:4">
      <c r="A9348" s="308"/>
      <c r="B9348" s="308"/>
      <c r="C9348" s="308"/>
      <c r="D9348" s="309"/>
    </row>
    <row r="9349" spans="1:4">
      <c r="A9349" s="308"/>
      <c r="B9349" s="308"/>
      <c r="C9349" s="308"/>
      <c r="D9349" s="309"/>
    </row>
    <row r="9350" spans="1:4">
      <c r="A9350" s="308"/>
      <c r="B9350" s="308"/>
      <c r="C9350" s="308"/>
      <c r="D9350" s="309"/>
    </row>
    <row r="9351" spans="1:4">
      <c r="A9351" s="308"/>
      <c r="B9351" s="308"/>
      <c r="C9351" s="308"/>
      <c r="D9351" s="309"/>
    </row>
    <row r="9352" spans="1:4">
      <c r="A9352" s="308"/>
      <c r="B9352" s="308"/>
      <c r="C9352" s="308"/>
      <c r="D9352" s="309"/>
    </row>
    <row r="9353" spans="1:4">
      <c r="A9353" s="308"/>
      <c r="B9353" s="308"/>
      <c r="C9353" s="308"/>
      <c r="D9353" s="309"/>
    </row>
    <row r="9354" spans="1:4">
      <c r="A9354" s="308"/>
      <c r="B9354" s="308"/>
      <c r="C9354" s="308"/>
      <c r="D9354" s="309"/>
    </row>
    <row r="9355" spans="1:4">
      <c r="A9355" s="308"/>
      <c r="B9355" s="308"/>
      <c r="C9355" s="308"/>
      <c r="D9355" s="309"/>
    </row>
    <row r="9356" spans="1:4">
      <c r="A9356" s="308"/>
      <c r="B9356" s="308"/>
      <c r="C9356" s="308"/>
      <c r="D9356" s="309"/>
    </row>
    <row r="9357" spans="1:4">
      <c r="A9357" s="308"/>
      <c r="B9357" s="308"/>
      <c r="C9357" s="308"/>
      <c r="D9357" s="309"/>
    </row>
    <row r="9358" spans="1:4">
      <c r="A9358" s="308"/>
      <c r="B9358" s="308"/>
      <c r="C9358" s="308"/>
      <c r="D9358" s="309"/>
    </row>
    <row r="9359" spans="1:4">
      <c r="A9359" s="308"/>
      <c r="B9359" s="308"/>
      <c r="C9359" s="308"/>
      <c r="D9359" s="309"/>
    </row>
    <row r="9360" spans="1:4">
      <c r="A9360" s="308"/>
      <c r="B9360" s="308"/>
      <c r="C9360" s="308"/>
      <c r="D9360" s="309"/>
    </row>
    <row r="9361" spans="1:4">
      <c r="A9361" s="308"/>
      <c r="B9361" s="308"/>
      <c r="C9361" s="308"/>
      <c r="D9361" s="309"/>
    </row>
    <row r="9362" spans="1:4">
      <c r="A9362" s="308"/>
      <c r="B9362" s="308"/>
      <c r="C9362" s="308"/>
      <c r="D9362" s="309"/>
    </row>
    <row r="9363" spans="1:4">
      <c r="A9363" s="308"/>
      <c r="B9363" s="308"/>
      <c r="C9363" s="308"/>
      <c r="D9363" s="309"/>
    </row>
    <row r="9364" spans="1:4">
      <c r="A9364" s="308"/>
      <c r="B9364" s="308"/>
      <c r="C9364" s="308"/>
      <c r="D9364" s="309"/>
    </row>
    <row r="9365" spans="1:4">
      <c r="A9365" s="308"/>
      <c r="B9365" s="308"/>
      <c r="C9365" s="308"/>
      <c r="D9365" s="309"/>
    </row>
    <row r="9366" spans="1:4">
      <c r="A9366" s="308"/>
      <c r="B9366" s="308"/>
      <c r="C9366" s="308"/>
      <c r="D9366" s="309"/>
    </row>
    <row r="9367" spans="1:4">
      <c r="A9367" s="308"/>
      <c r="B9367" s="308"/>
      <c r="C9367" s="308"/>
      <c r="D9367" s="309"/>
    </row>
    <row r="9368" spans="1:4">
      <c r="A9368" s="308"/>
      <c r="B9368" s="308"/>
      <c r="C9368" s="308"/>
      <c r="D9368" s="309"/>
    </row>
    <row r="9369" spans="1:4">
      <c r="A9369" s="308"/>
      <c r="B9369" s="308"/>
      <c r="C9369" s="308"/>
      <c r="D9369" s="309"/>
    </row>
    <row r="9370" spans="1:4">
      <c r="A9370" s="308"/>
      <c r="B9370" s="308"/>
      <c r="C9370" s="308"/>
      <c r="D9370" s="309"/>
    </row>
    <row r="9371" spans="1:4">
      <c r="A9371" s="308"/>
      <c r="B9371" s="308"/>
      <c r="C9371" s="308"/>
      <c r="D9371" s="309"/>
    </row>
    <row r="9372" spans="1:4">
      <c r="A9372" s="308"/>
      <c r="B9372" s="308"/>
      <c r="C9372" s="308"/>
      <c r="D9372" s="309"/>
    </row>
    <row r="9373" spans="1:4">
      <c r="A9373" s="308"/>
      <c r="B9373" s="308"/>
      <c r="C9373" s="308"/>
      <c r="D9373" s="309"/>
    </row>
    <row r="9374" spans="1:4">
      <c r="A9374" s="308"/>
      <c r="B9374" s="308"/>
      <c r="C9374" s="308"/>
      <c r="D9374" s="309"/>
    </row>
    <row r="9375" spans="1:4">
      <c r="A9375" s="308"/>
      <c r="B9375" s="308"/>
      <c r="C9375" s="308"/>
      <c r="D9375" s="309"/>
    </row>
    <row r="9376" spans="1:4">
      <c r="A9376" s="308"/>
      <c r="B9376" s="308"/>
      <c r="C9376" s="308"/>
      <c r="D9376" s="309"/>
    </row>
    <row r="9377" spans="1:4">
      <c r="A9377" s="308"/>
      <c r="B9377" s="308"/>
      <c r="C9377" s="308"/>
      <c r="D9377" s="309"/>
    </row>
    <row r="9378" spans="1:4">
      <c r="A9378" s="308"/>
      <c r="B9378" s="308"/>
      <c r="C9378" s="308"/>
      <c r="D9378" s="309"/>
    </row>
    <row r="9379" spans="1:4">
      <c r="A9379" s="308"/>
      <c r="B9379" s="308"/>
      <c r="C9379" s="308"/>
      <c r="D9379" s="309"/>
    </row>
    <row r="9380" spans="1:4">
      <c r="A9380" s="308"/>
      <c r="B9380" s="308"/>
      <c r="C9380" s="308"/>
      <c r="D9380" s="309"/>
    </row>
    <row r="9381" spans="1:4">
      <c r="A9381" s="308"/>
      <c r="B9381" s="308"/>
      <c r="C9381" s="308"/>
      <c r="D9381" s="309"/>
    </row>
    <row r="9382" spans="1:4">
      <c r="A9382" s="308"/>
      <c r="B9382" s="308"/>
      <c r="C9382" s="308"/>
      <c r="D9382" s="309"/>
    </row>
    <row r="9383" spans="1:4">
      <c r="A9383" s="308"/>
      <c r="B9383" s="308"/>
      <c r="C9383" s="308"/>
      <c r="D9383" s="309"/>
    </row>
    <row r="9384" spans="1:4">
      <c r="A9384" s="308"/>
      <c r="B9384" s="308"/>
      <c r="C9384" s="308"/>
      <c r="D9384" s="309"/>
    </row>
    <row r="9385" spans="1:4">
      <c r="A9385" s="308"/>
      <c r="B9385" s="308"/>
      <c r="C9385" s="308"/>
      <c r="D9385" s="309"/>
    </row>
    <row r="9386" spans="1:4">
      <c r="A9386" s="308"/>
      <c r="B9386" s="308"/>
      <c r="C9386" s="308"/>
      <c r="D9386" s="309"/>
    </row>
    <row r="9387" spans="1:4">
      <c r="A9387" s="308"/>
      <c r="B9387" s="308"/>
      <c r="C9387" s="308"/>
      <c r="D9387" s="309"/>
    </row>
    <row r="9388" spans="1:4">
      <c r="A9388" s="308"/>
      <c r="B9388" s="308"/>
      <c r="C9388" s="308"/>
      <c r="D9388" s="309"/>
    </row>
    <row r="9389" spans="1:4">
      <c r="A9389" s="308"/>
      <c r="B9389" s="308"/>
      <c r="C9389" s="308"/>
      <c r="D9389" s="309"/>
    </row>
    <row r="9390" spans="1:4">
      <c r="A9390" s="308"/>
      <c r="B9390" s="308"/>
      <c r="C9390" s="308"/>
      <c r="D9390" s="309"/>
    </row>
    <row r="9391" spans="1:4">
      <c r="A9391" s="308"/>
      <c r="B9391" s="308"/>
      <c r="C9391" s="308"/>
      <c r="D9391" s="309"/>
    </row>
    <row r="9392" spans="1:4">
      <c r="A9392" s="308"/>
      <c r="B9392" s="308"/>
      <c r="C9392" s="308"/>
      <c r="D9392" s="309"/>
    </row>
    <row r="9393" spans="1:4">
      <c r="A9393" s="308"/>
      <c r="B9393" s="308"/>
      <c r="C9393" s="308"/>
      <c r="D9393" s="309"/>
    </row>
    <row r="9394" spans="1:4">
      <c r="A9394" s="308"/>
      <c r="B9394" s="308"/>
      <c r="C9394" s="308"/>
      <c r="D9394" s="309"/>
    </row>
    <row r="9395" spans="1:4">
      <c r="A9395" s="308"/>
      <c r="B9395" s="308"/>
      <c r="C9395" s="308"/>
      <c r="D9395" s="309"/>
    </row>
    <row r="9396" spans="1:4">
      <c r="A9396" s="308"/>
      <c r="B9396" s="308"/>
      <c r="C9396" s="308"/>
      <c r="D9396" s="309"/>
    </row>
    <row r="9397" spans="1:4">
      <c r="A9397" s="308"/>
      <c r="B9397" s="308"/>
      <c r="C9397" s="308"/>
      <c r="D9397" s="309"/>
    </row>
    <row r="9398" spans="1:4">
      <c r="A9398" s="308"/>
      <c r="B9398" s="308"/>
      <c r="C9398" s="308"/>
      <c r="D9398" s="309"/>
    </row>
    <row r="9399" spans="1:4">
      <c r="A9399" s="308"/>
      <c r="B9399" s="308"/>
      <c r="C9399" s="308"/>
      <c r="D9399" s="309"/>
    </row>
    <row r="9400" spans="1:4">
      <c r="A9400" s="308"/>
      <c r="B9400" s="308"/>
      <c r="C9400" s="308"/>
      <c r="D9400" s="309"/>
    </row>
    <row r="9401" spans="1:4">
      <c r="A9401" s="308"/>
      <c r="B9401" s="308"/>
      <c r="C9401" s="308"/>
      <c r="D9401" s="309"/>
    </row>
    <row r="9402" spans="1:4">
      <c r="A9402" s="308"/>
      <c r="B9402" s="308"/>
      <c r="C9402" s="308"/>
      <c r="D9402" s="309"/>
    </row>
    <row r="9403" spans="1:4">
      <c r="A9403" s="308"/>
      <c r="B9403" s="308"/>
      <c r="C9403" s="308"/>
      <c r="D9403" s="309"/>
    </row>
    <row r="9404" spans="1:4">
      <c r="A9404" s="308"/>
      <c r="B9404" s="308"/>
      <c r="C9404" s="308"/>
      <c r="D9404" s="309"/>
    </row>
    <row r="9405" spans="1:4">
      <c r="A9405" s="308"/>
      <c r="B9405" s="308"/>
      <c r="C9405" s="308"/>
      <c r="D9405" s="309"/>
    </row>
    <row r="9406" spans="1:4">
      <c r="A9406" s="308"/>
      <c r="B9406" s="308"/>
      <c r="C9406" s="308"/>
      <c r="D9406" s="309"/>
    </row>
    <row r="9407" spans="1:4">
      <c r="A9407" s="308"/>
      <c r="B9407" s="308"/>
      <c r="C9407" s="308"/>
      <c r="D9407" s="309"/>
    </row>
    <row r="9408" spans="1:4">
      <c r="A9408" s="308"/>
      <c r="B9408" s="308"/>
      <c r="C9408" s="308"/>
      <c r="D9408" s="309"/>
    </row>
    <row r="9409" spans="1:4">
      <c r="A9409" s="308"/>
      <c r="B9409" s="308"/>
      <c r="C9409" s="308"/>
      <c r="D9409" s="309"/>
    </row>
    <row r="9410" spans="1:4">
      <c r="A9410" s="308"/>
      <c r="B9410" s="308"/>
      <c r="C9410" s="308"/>
      <c r="D9410" s="309"/>
    </row>
    <row r="9411" spans="1:4">
      <c r="A9411" s="308"/>
      <c r="B9411" s="308"/>
      <c r="C9411" s="308"/>
      <c r="D9411" s="309"/>
    </row>
    <row r="9412" spans="1:4">
      <c r="A9412" s="308"/>
      <c r="B9412" s="308"/>
      <c r="C9412" s="308"/>
      <c r="D9412" s="309"/>
    </row>
    <row r="9413" spans="1:4">
      <c r="A9413" s="308"/>
      <c r="B9413" s="308"/>
      <c r="C9413" s="308"/>
      <c r="D9413" s="309"/>
    </row>
    <row r="9414" spans="1:4">
      <c r="A9414" s="308"/>
      <c r="B9414" s="308"/>
      <c r="C9414" s="308"/>
      <c r="D9414" s="309"/>
    </row>
    <row r="9415" spans="1:4">
      <c r="A9415" s="308"/>
      <c r="B9415" s="308"/>
      <c r="C9415" s="308"/>
      <c r="D9415" s="309"/>
    </row>
    <row r="9416" spans="1:4">
      <c r="A9416" s="308"/>
      <c r="B9416" s="308"/>
      <c r="C9416" s="308"/>
      <c r="D9416" s="309"/>
    </row>
    <row r="9417" spans="1:4">
      <c r="A9417" s="308"/>
      <c r="B9417" s="308"/>
      <c r="C9417" s="308"/>
      <c r="D9417" s="309"/>
    </row>
    <row r="9418" spans="1:4">
      <c r="A9418" s="308"/>
      <c r="B9418" s="308"/>
      <c r="C9418" s="308"/>
      <c r="D9418" s="309"/>
    </row>
    <row r="9419" spans="1:4">
      <c r="A9419" s="308"/>
      <c r="B9419" s="308"/>
      <c r="C9419" s="308"/>
      <c r="D9419" s="309"/>
    </row>
    <row r="9420" spans="1:4">
      <c r="A9420" s="308"/>
      <c r="B9420" s="308"/>
      <c r="C9420" s="308"/>
      <c r="D9420" s="309"/>
    </row>
    <row r="9421" spans="1:4">
      <c r="A9421" s="308"/>
      <c r="B9421" s="308"/>
      <c r="C9421" s="308"/>
      <c r="D9421" s="309"/>
    </row>
    <row r="9422" spans="1:4">
      <c r="A9422" s="308"/>
      <c r="B9422" s="308"/>
      <c r="C9422" s="308"/>
      <c r="D9422" s="309"/>
    </row>
    <row r="9423" spans="1:4">
      <c r="A9423" s="308"/>
      <c r="B9423" s="308"/>
      <c r="C9423" s="308"/>
      <c r="D9423" s="309"/>
    </row>
    <row r="9424" spans="1:4">
      <c r="A9424" s="308"/>
      <c r="B9424" s="308"/>
      <c r="C9424" s="308"/>
      <c r="D9424" s="309"/>
    </row>
    <row r="9425" spans="1:4">
      <c r="A9425" s="308"/>
      <c r="B9425" s="308"/>
      <c r="C9425" s="308"/>
      <c r="D9425" s="309"/>
    </row>
    <row r="9426" spans="1:4">
      <c r="A9426" s="308"/>
      <c r="B9426" s="308"/>
      <c r="C9426" s="308"/>
      <c r="D9426" s="309"/>
    </row>
    <row r="9427" spans="1:4">
      <c r="A9427" s="308"/>
      <c r="B9427" s="308"/>
      <c r="C9427" s="308"/>
      <c r="D9427" s="309"/>
    </row>
    <row r="9428" spans="1:4">
      <c r="A9428" s="308"/>
      <c r="B9428" s="308"/>
      <c r="C9428" s="308"/>
      <c r="D9428" s="309"/>
    </row>
    <row r="9429" spans="1:4">
      <c r="A9429" s="308"/>
      <c r="B9429" s="308"/>
      <c r="C9429" s="308"/>
      <c r="D9429" s="309"/>
    </row>
    <row r="9430" spans="1:4">
      <c r="A9430" s="308"/>
      <c r="B9430" s="308"/>
      <c r="C9430" s="308"/>
      <c r="D9430" s="309"/>
    </row>
    <row r="9431" spans="1:4">
      <c r="A9431" s="308"/>
      <c r="B9431" s="308"/>
      <c r="C9431" s="308"/>
      <c r="D9431" s="309"/>
    </row>
    <row r="9432" spans="1:4">
      <c r="A9432" s="308"/>
      <c r="B9432" s="308"/>
      <c r="C9432" s="308"/>
      <c r="D9432" s="309"/>
    </row>
    <row r="9433" spans="1:4">
      <c r="A9433" s="308"/>
      <c r="B9433" s="308"/>
      <c r="C9433" s="308"/>
      <c r="D9433" s="309"/>
    </row>
    <row r="9434" spans="1:4">
      <c r="A9434" s="308"/>
      <c r="B9434" s="308"/>
      <c r="C9434" s="308"/>
      <c r="D9434" s="309"/>
    </row>
    <row r="9435" spans="1:4">
      <c r="A9435" s="308"/>
      <c r="B9435" s="308"/>
      <c r="C9435" s="308"/>
      <c r="D9435" s="309"/>
    </row>
    <row r="9436" spans="1:4">
      <c r="A9436" s="308"/>
      <c r="B9436" s="308"/>
      <c r="C9436" s="308"/>
      <c r="D9436" s="309"/>
    </row>
    <row r="9437" spans="1:4">
      <c r="A9437" s="308"/>
      <c r="B9437" s="308"/>
      <c r="C9437" s="308"/>
      <c r="D9437" s="309"/>
    </row>
    <row r="9438" spans="1:4">
      <c r="A9438" s="308"/>
      <c r="B9438" s="308"/>
      <c r="C9438" s="308"/>
      <c r="D9438" s="309"/>
    </row>
    <row r="9439" spans="1:4">
      <c r="A9439" s="308"/>
      <c r="B9439" s="308"/>
      <c r="C9439" s="308"/>
      <c r="D9439" s="309"/>
    </row>
    <row r="9440" spans="1:4">
      <c r="A9440" s="308"/>
      <c r="B9440" s="308"/>
      <c r="C9440" s="308"/>
      <c r="D9440" s="309"/>
    </row>
    <row r="9441" spans="1:4">
      <c r="A9441" s="308"/>
      <c r="B9441" s="308"/>
      <c r="C9441" s="308"/>
      <c r="D9441" s="309"/>
    </row>
    <row r="9442" spans="1:4">
      <c r="A9442" s="308"/>
      <c r="B9442" s="308"/>
      <c r="C9442" s="308"/>
      <c r="D9442" s="309"/>
    </row>
    <row r="9443" spans="1:4">
      <c r="A9443" s="308"/>
      <c r="B9443" s="308"/>
      <c r="C9443" s="308"/>
      <c r="D9443" s="309"/>
    </row>
    <row r="9444" spans="1:4">
      <c r="A9444" s="308"/>
      <c r="B9444" s="308"/>
      <c r="C9444" s="308"/>
      <c r="D9444" s="309"/>
    </row>
    <row r="9445" spans="1:4">
      <c r="A9445" s="308"/>
      <c r="B9445" s="308"/>
      <c r="C9445" s="308"/>
      <c r="D9445" s="309"/>
    </row>
    <row r="9446" spans="1:4">
      <c r="A9446" s="308"/>
      <c r="B9446" s="308"/>
      <c r="C9446" s="308"/>
      <c r="D9446" s="309"/>
    </row>
    <row r="9447" spans="1:4">
      <c r="A9447" s="308"/>
      <c r="B9447" s="308"/>
      <c r="C9447" s="308"/>
      <c r="D9447" s="309"/>
    </row>
    <row r="9448" spans="1:4">
      <c r="A9448" s="308"/>
      <c r="B9448" s="308"/>
      <c r="C9448" s="308"/>
      <c r="D9448" s="309"/>
    </row>
    <row r="9449" spans="1:4">
      <c r="A9449" s="308"/>
      <c r="B9449" s="308"/>
      <c r="C9449" s="308"/>
      <c r="D9449" s="309"/>
    </row>
    <row r="9450" spans="1:4">
      <c r="A9450" s="308"/>
      <c r="B9450" s="308"/>
      <c r="C9450" s="308"/>
      <c r="D9450" s="309"/>
    </row>
    <row r="9451" spans="1:4">
      <c r="A9451" s="308"/>
      <c r="B9451" s="308"/>
      <c r="C9451" s="308"/>
      <c r="D9451" s="309"/>
    </row>
    <row r="9452" spans="1:4">
      <c r="A9452" s="308"/>
      <c r="B9452" s="308"/>
      <c r="C9452" s="308"/>
      <c r="D9452" s="309"/>
    </row>
    <row r="9453" spans="1:4">
      <c r="A9453" s="308"/>
      <c r="B9453" s="308"/>
      <c r="C9453" s="308"/>
      <c r="D9453" s="309"/>
    </row>
    <row r="9454" spans="1:4">
      <c r="A9454" s="308"/>
      <c r="B9454" s="308"/>
      <c r="C9454" s="308"/>
      <c r="D9454" s="309"/>
    </row>
    <row r="9455" spans="1:4">
      <c r="A9455" s="308"/>
      <c r="B9455" s="308"/>
      <c r="C9455" s="308"/>
      <c r="D9455" s="309"/>
    </row>
    <row r="9456" spans="1:4">
      <c r="A9456" s="308"/>
      <c r="B9456" s="308"/>
      <c r="C9456" s="308"/>
      <c r="D9456" s="309"/>
    </row>
    <row r="9457" spans="1:4">
      <c r="A9457" s="308"/>
      <c r="B9457" s="308"/>
      <c r="C9457" s="308"/>
      <c r="D9457" s="309"/>
    </row>
    <row r="9458" spans="1:4">
      <c r="A9458" s="308"/>
      <c r="B9458" s="308"/>
      <c r="C9458" s="308"/>
      <c r="D9458" s="309"/>
    </row>
    <row r="9459" spans="1:4">
      <c r="A9459" s="308"/>
      <c r="B9459" s="308"/>
      <c r="C9459" s="308"/>
      <c r="D9459" s="309"/>
    </row>
    <row r="9460" spans="1:4">
      <c r="A9460" s="308"/>
      <c r="B9460" s="308"/>
      <c r="C9460" s="308"/>
      <c r="D9460" s="309"/>
    </row>
    <row r="9461" spans="1:4">
      <c r="A9461" s="308"/>
      <c r="B9461" s="308"/>
      <c r="C9461" s="308"/>
      <c r="D9461" s="309"/>
    </row>
    <row r="9462" spans="1:4">
      <c r="A9462" s="308"/>
      <c r="B9462" s="308"/>
      <c r="C9462" s="308"/>
      <c r="D9462" s="309"/>
    </row>
    <row r="9463" spans="1:4">
      <c r="A9463" s="308"/>
      <c r="B9463" s="308"/>
      <c r="C9463" s="308"/>
      <c r="D9463" s="309"/>
    </row>
    <row r="9464" spans="1:4">
      <c r="A9464" s="308"/>
      <c r="B9464" s="308"/>
      <c r="C9464" s="308"/>
      <c r="D9464" s="309"/>
    </row>
    <row r="9465" spans="1:4">
      <c r="A9465" s="308"/>
      <c r="B9465" s="308"/>
      <c r="C9465" s="308"/>
      <c r="D9465" s="309"/>
    </row>
    <row r="9466" spans="1:4">
      <c r="A9466" s="308"/>
      <c r="B9466" s="308"/>
      <c r="C9466" s="308"/>
      <c r="D9466" s="309"/>
    </row>
    <row r="9467" spans="1:4">
      <c r="A9467" s="308"/>
      <c r="B9467" s="308"/>
      <c r="C9467" s="308"/>
      <c r="D9467" s="309"/>
    </row>
    <row r="9468" spans="1:4">
      <c r="A9468" s="308"/>
      <c r="B9468" s="308"/>
      <c r="C9468" s="308"/>
      <c r="D9468" s="309"/>
    </row>
    <row r="9469" spans="1:4">
      <c r="A9469" s="308"/>
      <c r="B9469" s="308"/>
      <c r="C9469" s="308"/>
      <c r="D9469" s="309"/>
    </row>
    <row r="9470" spans="1:4">
      <c r="A9470" s="308"/>
      <c r="B9470" s="308"/>
      <c r="C9470" s="308"/>
      <c r="D9470" s="309"/>
    </row>
    <row r="9471" spans="1:4">
      <c r="A9471" s="308"/>
      <c r="B9471" s="308"/>
      <c r="C9471" s="308"/>
      <c r="D9471" s="309"/>
    </row>
    <row r="9472" spans="1:4">
      <c r="A9472" s="308"/>
      <c r="B9472" s="308"/>
      <c r="C9472" s="308"/>
      <c r="D9472" s="309"/>
    </row>
    <row r="9473" spans="1:4">
      <c r="A9473" s="308"/>
      <c r="B9473" s="308"/>
      <c r="C9473" s="308"/>
      <c r="D9473" s="309"/>
    </row>
    <row r="9474" spans="1:4">
      <c r="A9474" s="308"/>
      <c r="B9474" s="308"/>
      <c r="C9474" s="308"/>
      <c r="D9474" s="309"/>
    </row>
    <row r="9475" spans="1:4">
      <c r="A9475" s="308"/>
      <c r="B9475" s="308"/>
      <c r="C9475" s="308"/>
      <c r="D9475" s="309"/>
    </row>
    <row r="9476" spans="1:4">
      <c r="A9476" s="308"/>
      <c r="B9476" s="308"/>
      <c r="C9476" s="308"/>
      <c r="D9476" s="309"/>
    </row>
    <row r="9477" spans="1:4">
      <c r="A9477" s="308"/>
      <c r="B9477" s="308"/>
      <c r="C9477" s="308"/>
      <c r="D9477" s="309"/>
    </row>
    <row r="9478" spans="1:4">
      <c r="A9478" s="308"/>
      <c r="B9478" s="308"/>
      <c r="C9478" s="308"/>
      <c r="D9478" s="309"/>
    </row>
    <row r="9479" spans="1:4">
      <c r="A9479" s="308"/>
      <c r="B9479" s="308"/>
      <c r="C9479" s="308"/>
      <c r="D9479" s="309"/>
    </row>
    <row r="9480" spans="1:4">
      <c r="A9480" s="308"/>
      <c r="B9480" s="308"/>
      <c r="C9480" s="308"/>
      <c r="D9480" s="309"/>
    </row>
    <row r="9481" spans="1:4">
      <c r="A9481" s="308"/>
      <c r="B9481" s="308"/>
      <c r="C9481" s="308"/>
      <c r="D9481" s="309"/>
    </row>
    <row r="9482" spans="1:4">
      <c r="A9482" s="308"/>
      <c r="B9482" s="308"/>
      <c r="C9482" s="308"/>
      <c r="D9482" s="309"/>
    </row>
    <row r="9483" spans="1:4">
      <c r="A9483" s="308"/>
      <c r="B9483" s="308"/>
      <c r="C9483" s="308"/>
      <c r="D9483" s="309"/>
    </row>
    <row r="9484" spans="1:4">
      <c r="A9484" s="308"/>
      <c r="B9484" s="308"/>
      <c r="C9484" s="308"/>
      <c r="D9484" s="309"/>
    </row>
    <row r="9485" spans="1:4">
      <c r="A9485" s="308"/>
      <c r="B9485" s="308"/>
      <c r="C9485" s="308"/>
      <c r="D9485" s="309"/>
    </row>
    <row r="9486" spans="1:4">
      <c r="A9486" s="308"/>
      <c r="B9486" s="308"/>
      <c r="C9486" s="308"/>
      <c r="D9486" s="309"/>
    </row>
    <row r="9487" spans="1:4">
      <c r="A9487" s="308"/>
      <c r="B9487" s="308"/>
      <c r="C9487" s="308"/>
      <c r="D9487" s="309"/>
    </row>
    <row r="9488" spans="1:4">
      <c r="A9488" s="308"/>
      <c r="B9488" s="308"/>
      <c r="C9488" s="308"/>
      <c r="D9488" s="309"/>
    </row>
    <row r="9489" spans="1:4">
      <c r="A9489" s="308"/>
      <c r="B9489" s="308"/>
      <c r="C9489" s="308"/>
      <c r="D9489" s="309"/>
    </row>
    <row r="9490" spans="1:4">
      <c r="A9490" s="308"/>
      <c r="B9490" s="308"/>
      <c r="C9490" s="308"/>
      <c r="D9490" s="309"/>
    </row>
    <row r="9491" spans="1:4">
      <c r="A9491" s="308"/>
      <c r="B9491" s="308"/>
      <c r="C9491" s="308"/>
      <c r="D9491" s="309"/>
    </row>
    <row r="9492" spans="1:4">
      <c r="A9492" s="308"/>
      <c r="B9492" s="308"/>
      <c r="C9492" s="308"/>
      <c r="D9492" s="309"/>
    </row>
    <row r="9493" spans="1:4">
      <c r="A9493" s="308"/>
      <c r="B9493" s="308"/>
      <c r="C9493" s="308"/>
      <c r="D9493" s="309"/>
    </row>
    <row r="9494" spans="1:4">
      <c r="A9494" s="308"/>
      <c r="B9494" s="308"/>
      <c r="C9494" s="308"/>
      <c r="D9494" s="309"/>
    </row>
    <row r="9495" spans="1:4">
      <c r="A9495" s="308"/>
      <c r="B9495" s="308"/>
      <c r="C9495" s="308"/>
      <c r="D9495" s="309"/>
    </row>
    <row r="9496" spans="1:4">
      <c r="A9496" s="308"/>
      <c r="B9496" s="308"/>
      <c r="C9496" s="308"/>
      <c r="D9496" s="309"/>
    </row>
    <row r="9497" spans="1:4">
      <c r="A9497" s="308"/>
      <c r="B9497" s="308"/>
      <c r="C9497" s="308"/>
      <c r="D9497" s="309"/>
    </row>
    <row r="9498" spans="1:4">
      <c r="A9498" s="308"/>
      <c r="B9498" s="308"/>
      <c r="C9498" s="308"/>
      <c r="D9498" s="309"/>
    </row>
    <row r="9499" spans="1:4">
      <c r="A9499" s="308"/>
      <c r="B9499" s="308"/>
      <c r="C9499" s="308"/>
      <c r="D9499" s="309"/>
    </row>
    <row r="9500" spans="1:4">
      <c r="A9500" s="308"/>
      <c r="B9500" s="308"/>
      <c r="C9500" s="308"/>
      <c r="D9500" s="309"/>
    </row>
    <row r="9501" spans="1:4">
      <c r="A9501" s="308"/>
      <c r="B9501" s="308"/>
      <c r="C9501" s="308"/>
      <c r="D9501" s="309"/>
    </row>
    <row r="9502" spans="1:4">
      <c r="A9502" s="308"/>
      <c r="B9502" s="308"/>
      <c r="C9502" s="308"/>
      <c r="D9502" s="309"/>
    </row>
    <row r="9503" spans="1:4">
      <c r="A9503" s="308"/>
      <c r="B9503" s="308"/>
      <c r="C9503" s="308"/>
      <c r="D9503" s="309"/>
    </row>
    <row r="9504" spans="1:4">
      <c r="A9504" s="308"/>
      <c r="B9504" s="308"/>
      <c r="C9504" s="308"/>
      <c r="D9504" s="309"/>
    </row>
    <row r="9505" spans="1:4">
      <c r="A9505" s="308"/>
      <c r="B9505" s="308"/>
      <c r="C9505" s="308"/>
      <c r="D9505" s="309"/>
    </row>
    <row r="9506" spans="1:4">
      <c r="A9506" s="308"/>
      <c r="B9506" s="308"/>
      <c r="C9506" s="308"/>
      <c r="D9506" s="309"/>
    </row>
    <row r="9507" spans="1:4">
      <c r="A9507" s="308"/>
      <c r="B9507" s="308"/>
      <c r="C9507" s="308"/>
      <c r="D9507" s="309"/>
    </row>
    <row r="9508" spans="1:4">
      <c r="A9508" s="308"/>
      <c r="B9508" s="308"/>
      <c r="C9508" s="308"/>
      <c r="D9508" s="309"/>
    </row>
    <row r="9509" spans="1:4">
      <c r="A9509" s="308"/>
      <c r="B9509" s="308"/>
      <c r="C9509" s="308"/>
      <c r="D9509" s="309"/>
    </row>
    <row r="9510" spans="1:4">
      <c r="A9510" s="308"/>
      <c r="B9510" s="308"/>
      <c r="C9510" s="308"/>
      <c r="D9510" s="309"/>
    </row>
    <row r="9511" spans="1:4">
      <c r="A9511" s="308"/>
      <c r="B9511" s="308"/>
      <c r="C9511" s="308"/>
      <c r="D9511" s="309"/>
    </row>
    <row r="9512" spans="1:4">
      <c r="A9512" s="308"/>
      <c r="B9512" s="308"/>
      <c r="C9512" s="308"/>
      <c r="D9512" s="309"/>
    </row>
    <row r="9513" spans="1:4">
      <c r="A9513" s="308"/>
      <c r="B9513" s="308"/>
      <c r="C9513" s="308"/>
      <c r="D9513" s="309"/>
    </row>
    <row r="9514" spans="1:4">
      <c r="A9514" s="308"/>
      <c r="B9514" s="308"/>
      <c r="C9514" s="308"/>
      <c r="D9514" s="309"/>
    </row>
    <row r="9515" spans="1:4">
      <c r="A9515" s="308"/>
      <c r="B9515" s="308"/>
      <c r="C9515" s="308"/>
      <c r="D9515" s="309"/>
    </row>
    <row r="9516" spans="1:4">
      <c r="A9516" s="308"/>
      <c r="B9516" s="308"/>
      <c r="C9516" s="308"/>
      <c r="D9516" s="309"/>
    </row>
    <row r="9517" spans="1:4">
      <c r="A9517" s="308"/>
      <c r="B9517" s="308"/>
      <c r="C9517" s="308"/>
      <c r="D9517" s="309"/>
    </row>
    <row r="9518" spans="1:4">
      <c r="A9518" s="308"/>
      <c r="B9518" s="308"/>
      <c r="C9518" s="308"/>
      <c r="D9518" s="309"/>
    </row>
    <row r="9519" spans="1:4">
      <c r="A9519" s="308"/>
      <c r="B9519" s="308"/>
      <c r="C9519" s="308"/>
      <c r="D9519" s="309"/>
    </row>
    <row r="9520" spans="1:4">
      <c r="A9520" s="308"/>
      <c r="B9520" s="308"/>
      <c r="C9520" s="308"/>
      <c r="D9520" s="309"/>
    </row>
    <row r="9521" spans="1:4">
      <c r="A9521" s="308"/>
      <c r="B9521" s="308"/>
      <c r="C9521" s="308"/>
      <c r="D9521" s="309"/>
    </row>
    <row r="9522" spans="1:4">
      <c r="A9522" s="308"/>
      <c r="B9522" s="308"/>
      <c r="C9522" s="308"/>
      <c r="D9522" s="309"/>
    </row>
    <row r="9523" spans="1:4">
      <c r="A9523" s="308"/>
      <c r="B9523" s="308"/>
      <c r="C9523" s="308"/>
      <c r="D9523" s="309"/>
    </row>
    <row r="9524" spans="1:4">
      <c r="A9524" s="308"/>
      <c r="B9524" s="308"/>
      <c r="C9524" s="308"/>
      <c r="D9524" s="309"/>
    </row>
    <row r="9525" spans="1:4">
      <c r="A9525" s="308"/>
      <c r="B9525" s="308"/>
      <c r="C9525" s="308"/>
      <c r="D9525" s="309"/>
    </row>
    <row r="9526" spans="1:4">
      <c r="A9526" s="308"/>
      <c r="B9526" s="308"/>
      <c r="C9526" s="308"/>
      <c r="D9526" s="309"/>
    </row>
    <row r="9527" spans="1:4">
      <c r="A9527" s="308"/>
      <c r="B9527" s="308"/>
      <c r="C9527" s="308"/>
      <c r="D9527" s="309"/>
    </row>
    <row r="9528" spans="1:4">
      <c r="A9528" s="308"/>
      <c r="B9528" s="308"/>
      <c r="C9528" s="308"/>
      <c r="D9528" s="309"/>
    </row>
    <row r="9529" spans="1:4">
      <c r="A9529" s="308"/>
      <c r="B9529" s="308"/>
      <c r="C9529" s="308"/>
      <c r="D9529" s="309"/>
    </row>
    <row r="9530" spans="1:4">
      <c r="A9530" s="308"/>
      <c r="B9530" s="308"/>
      <c r="C9530" s="308"/>
      <c r="D9530" s="309"/>
    </row>
    <row r="9531" spans="1:4">
      <c r="A9531" s="308"/>
      <c r="B9531" s="308"/>
      <c r="C9531" s="308"/>
      <c r="D9531" s="309"/>
    </row>
    <row r="9532" spans="1:4">
      <c r="A9532" s="308"/>
      <c r="B9532" s="308"/>
      <c r="C9532" s="308"/>
      <c r="D9532" s="309"/>
    </row>
    <row r="9533" spans="1:4">
      <c r="A9533" s="308"/>
      <c r="B9533" s="308"/>
      <c r="C9533" s="308"/>
      <c r="D9533" s="309"/>
    </row>
    <row r="9534" spans="1:4">
      <c r="A9534" s="308"/>
      <c r="B9534" s="308"/>
      <c r="C9534" s="308"/>
      <c r="D9534" s="309"/>
    </row>
    <row r="9535" spans="1:4">
      <c r="A9535" s="308"/>
      <c r="B9535" s="308"/>
      <c r="C9535" s="308"/>
      <c r="D9535" s="309"/>
    </row>
    <row r="9536" spans="1:4">
      <c r="A9536" s="308"/>
      <c r="B9536" s="308"/>
      <c r="C9536" s="308"/>
      <c r="D9536" s="309"/>
    </row>
    <row r="9537" spans="1:4">
      <c r="A9537" s="308"/>
      <c r="B9537" s="308"/>
      <c r="C9537" s="308"/>
      <c r="D9537" s="309"/>
    </row>
    <row r="9538" spans="1:4">
      <c r="A9538" s="308"/>
      <c r="B9538" s="308"/>
      <c r="C9538" s="308"/>
      <c r="D9538" s="309"/>
    </row>
    <row r="9539" spans="1:4">
      <c r="A9539" s="308"/>
      <c r="B9539" s="308"/>
      <c r="C9539" s="308"/>
      <c r="D9539" s="309"/>
    </row>
    <row r="9540" spans="1:4">
      <c r="A9540" s="308"/>
      <c r="B9540" s="308"/>
      <c r="C9540" s="308"/>
      <c r="D9540" s="309"/>
    </row>
    <row r="9541" spans="1:4">
      <c r="A9541" s="308"/>
      <c r="B9541" s="308"/>
      <c r="C9541" s="308"/>
      <c r="D9541" s="309"/>
    </row>
    <row r="9542" spans="1:4">
      <c r="A9542" s="308"/>
      <c r="B9542" s="308"/>
      <c r="C9542" s="308"/>
      <c r="D9542" s="309"/>
    </row>
    <row r="9543" spans="1:4">
      <c r="A9543" s="308"/>
      <c r="B9543" s="308"/>
      <c r="C9543" s="308"/>
      <c r="D9543" s="309"/>
    </row>
    <row r="9544" spans="1:4">
      <c r="A9544" s="308"/>
      <c r="B9544" s="308"/>
      <c r="C9544" s="308"/>
      <c r="D9544" s="309"/>
    </row>
    <row r="9545" spans="1:4">
      <c r="A9545" s="308"/>
      <c r="B9545" s="308"/>
      <c r="C9545" s="308"/>
      <c r="D9545" s="309"/>
    </row>
    <row r="9546" spans="1:4">
      <c r="A9546" s="308"/>
      <c r="B9546" s="308"/>
      <c r="C9546" s="308"/>
      <c r="D9546" s="309"/>
    </row>
    <row r="9547" spans="1:4">
      <c r="A9547" s="308"/>
      <c r="B9547" s="308"/>
      <c r="C9547" s="308"/>
      <c r="D9547" s="309"/>
    </row>
    <row r="9548" spans="1:4">
      <c r="A9548" s="308"/>
      <c r="B9548" s="308"/>
      <c r="C9548" s="308"/>
      <c r="D9548" s="309"/>
    </row>
    <row r="9549" spans="1:4">
      <c r="A9549" s="308"/>
      <c r="B9549" s="308"/>
      <c r="C9549" s="308"/>
      <c r="D9549" s="309"/>
    </row>
    <row r="9550" spans="1:4">
      <c r="A9550" s="308"/>
      <c r="B9550" s="308"/>
      <c r="C9550" s="308"/>
      <c r="D9550" s="309"/>
    </row>
    <row r="9551" spans="1:4">
      <c r="A9551" s="308"/>
      <c r="B9551" s="308"/>
      <c r="C9551" s="308"/>
      <c r="D9551" s="309"/>
    </row>
    <row r="9552" spans="1:4">
      <c r="A9552" s="308"/>
      <c r="B9552" s="308"/>
      <c r="C9552" s="308"/>
      <c r="D9552" s="309"/>
    </row>
    <row r="9553" spans="1:4">
      <c r="A9553" s="308"/>
      <c r="B9553" s="308"/>
      <c r="C9553" s="308"/>
      <c r="D9553" s="309"/>
    </row>
    <row r="9554" spans="1:4">
      <c r="A9554" s="308"/>
      <c r="B9554" s="308"/>
      <c r="C9554" s="308"/>
      <c r="D9554" s="309"/>
    </row>
    <row r="9555" spans="1:4">
      <c r="A9555" s="308"/>
      <c r="B9555" s="308"/>
      <c r="C9555" s="308"/>
      <c r="D9555" s="309"/>
    </row>
    <row r="9556" spans="1:4">
      <c r="A9556" s="308"/>
      <c r="B9556" s="308"/>
      <c r="C9556" s="308"/>
      <c r="D9556" s="309"/>
    </row>
    <row r="9557" spans="1:4">
      <c r="A9557" s="308"/>
      <c r="B9557" s="308"/>
      <c r="C9557" s="308"/>
      <c r="D9557" s="309"/>
    </row>
    <row r="9558" spans="1:4">
      <c r="A9558" s="308"/>
      <c r="B9558" s="308"/>
      <c r="C9558" s="308"/>
      <c r="D9558" s="309"/>
    </row>
    <row r="9559" spans="1:4">
      <c r="A9559" s="308"/>
      <c r="B9559" s="308"/>
      <c r="C9559" s="308"/>
      <c r="D9559" s="309"/>
    </row>
    <row r="9560" spans="1:4">
      <c r="A9560" s="308"/>
      <c r="B9560" s="308"/>
      <c r="C9560" s="308"/>
      <c r="D9560" s="309"/>
    </row>
    <row r="9561" spans="1:4">
      <c r="A9561" s="308"/>
      <c r="B9561" s="308"/>
      <c r="C9561" s="308"/>
      <c r="D9561" s="309"/>
    </row>
    <row r="9562" spans="1:4">
      <c r="A9562" s="308"/>
      <c r="B9562" s="308"/>
      <c r="C9562" s="308"/>
      <c r="D9562" s="309"/>
    </row>
    <row r="9563" spans="1:4">
      <c r="A9563" s="308"/>
      <c r="B9563" s="308"/>
      <c r="C9563" s="308"/>
      <c r="D9563" s="309"/>
    </row>
    <row r="9564" spans="1:4">
      <c r="A9564" s="308"/>
      <c r="B9564" s="308"/>
      <c r="C9564" s="308"/>
      <c r="D9564" s="309"/>
    </row>
    <row r="9565" spans="1:4">
      <c r="A9565" s="308"/>
      <c r="B9565" s="308"/>
      <c r="C9565" s="308"/>
      <c r="D9565" s="309"/>
    </row>
    <row r="9566" spans="1:4">
      <c r="A9566" s="308"/>
      <c r="B9566" s="308"/>
      <c r="C9566" s="308"/>
      <c r="D9566" s="309"/>
    </row>
    <row r="9567" spans="1:4">
      <c r="A9567" s="308"/>
      <c r="B9567" s="308"/>
      <c r="C9567" s="308"/>
      <c r="D9567" s="309"/>
    </row>
    <row r="9568" spans="1:4">
      <c r="A9568" s="308"/>
      <c r="B9568" s="308"/>
      <c r="C9568" s="308"/>
      <c r="D9568" s="309"/>
    </row>
    <row r="9569" spans="1:4">
      <c r="A9569" s="308"/>
      <c r="B9569" s="308"/>
      <c r="C9569" s="308"/>
      <c r="D9569" s="309"/>
    </row>
    <row r="9570" spans="1:4">
      <c r="A9570" s="308"/>
      <c r="B9570" s="308"/>
      <c r="C9570" s="308"/>
      <c r="D9570" s="309"/>
    </row>
    <row r="9571" spans="1:4">
      <c r="A9571" s="308"/>
      <c r="B9571" s="308"/>
      <c r="C9571" s="308"/>
      <c r="D9571" s="310"/>
    </row>
    <row r="9572" spans="1:4">
      <c r="A9572" s="308"/>
      <c r="B9572" s="308"/>
      <c r="C9572" s="308"/>
      <c r="D9572" s="310"/>
    </row>
    <row r="9573" spans="1:4">
      <c r="A9573" s="308"/>
      <c r="B9573" s="308"/>
      <c r="C9573" s="308"/>
      <c r="D9573" s="310"/>
    </row>
    <row r="9574" spans="1:4">
      <c r="A9574" s="308"/>
      <c r="B9574" s="308"/>
      <c r="C9574" s="308"/>
      <c r="D9574" s="310"/>
    </row>
    <row r="9575" spans="1:4">
      <c r="A9575" s="308"/>
      <c r="B9575" s="308"/>
      <c r="C9575" s="308"/>
      <c r="D9575" s="310"/>
    </row>
    <row r="9576" spans="1:4">
      <c r="A9576" s="308"/>
      <c r="B9576" s="308"/>
      <c r="C9576" s="308"/>
      <c r="D9576" s="310"/>
    </row>
    <row r="9577" spans="1:4">
      <c r="A9577" s="308"/>
      <c r="B9577" s="308"/>
      <c r="C9577" s="308"/>
      <c r="D9577" s="310"/>
    </row>
    <row r="9578" spans="1:4">
      <c r="A9578" s="308"/>
      <c r="B9578" s="308"/>
      <c r="C9578" s="308"/>
      <c r="D9578" s="310"/>
    </row>
    <row r="9579" spans="1:4">
      <c r="A9579" s="308"/>
      <c r="B9579" s="308"/>
      <c r="C9579" s="308"/>
      <c r="D9579" s="309"/>
    </row>
    <row r="9580" spans="1:4">
      <c r="A9580" s="308"/>
      <c r="B9580" s="308"/>
      <c r="C9580" s="308"/>
      <c r="D9580" s="309"/>
    </row>
    <row r="9581" spans="1:4">
      <c r="A9581" s="308"/>
      <c r="B9581" s="308"/>
      <c r="C9581" s="308"/>
      <c r="D9581" s="309"/>
    </row>
    <row r="9582" spans="1:4">
      <c r="A9582" s="308"/>
      <c r="B9582" s="308"/>
      <c r="C9582" s="308"/>
      <c r="D9582" s="309"/>
    </row>
    <row r="9583" spans="1:4">
      <c r="A9583" s="308"/>
      <c r="B9583" s="308"/>
      <c r="C9583" s="308"/>
      <c r="D9583" s="309"/>
    </row>
    <row r="9584" spans="1:4">
      <c r="A9584" s="308"/>
      <c r="B9584" s="308"/>
      <c r="C9584" s="308"/>
      <c r="D9584" s="309"/>
    </row>
    <row r="9585" spans="1:4">
      <c r="A9585" s="308"/>
      <c r="B9585" s="308"/>
      <c r="C9585" s="308"/>
      <c r="D9585" s="309"/>
    </row>
    <row r="9586" spans="1:4">
      <c r="A9586" s="308"/>
      <c r="B9586" s="308"/>
      <c r="C9586" s="308"/>
      <c r="D9586" s="309"/>
    </row>
    <row r="9587" spans="1:4">
      <c r="A9587" s="308"/>
      <c r="B9587" s="308"/>
      <c r="C9587" s="308"/>
      <c r="D9587" s="309"/>
    </row>
    <row r="9588" spans="1:4">
      <c r="A9588" s="308"/>
      <c r="B9588" s="308"/>
      <c r="C9588" s="308"/>
      <c r="D9588" s="309"/>
    </row>
    <row r="9589" spans="1:4">
      <c r="A9589" s="308"/>
      <c r="B9589" s="308"/>
      <c r="C9589" s="308"/>
      <c r="D9589" s="309"/>
    </row>
    <row r="9590" spans="1:4">
      <c r="A9590" s="308"/>
      <c r="B9590" s="308"/>
      <c r="C9590" s="308"/>
      <c r="D9590" s="309"/>
    </row>
    <row r="9591" spans="1:4">
      <c r="A9591" s="308"/>
      <c r="B9591" s="308"/>
      <c r="C9591" s="308"/>
      <c r="D9591" s="309"/>
    </row>
    <row r="9592" spans="1:4">
      <c r="A9592" s="308"/>
      <c r="B9592" s="308"/>
      <c r="C9592" s="308"/>
      <c r="D9592" s="309"/>
    </row>
    <row r="9593" spans="1:4">
      <c r="A9593" s="308"/>
      <c r="B9593" s="308"/>
      <c r="C9593" s="308"/>
      <c r="D9593" s="309"/>
    </row>
    <row r="9594" spans="1:4">
      <c r="A9594" s="308"/>
      <c r="B9594" s="308"/>
      <c r="C9594" s="308"/>
      <c r="D9594" s="309"/>
    </row>
    <row r="9595" spans="1:4">
      <c r="A9595" s="308"/>
      <c r="B9595" s="308"/>
      <c r="C9595" s="308"/>
      <c r="D9595" s="309"/>
    </row>
    <row r="9596" spans="1:4">
      <c r="A9596" s="308"/>
      <c r="B9596" s="308"/>
      <c r="C9596" s="308"/>
      <c r="D9596" s="309"/>
    </row>
    <row r="9597" spans="1:4">
      <c r="A9597" s="308"/>
      <c r="B9597" s="308"/>
      <c r="C9597" s="308"/>
      <c r="D9597" s="309"/>
    </row>
    <row r="9598" spans="1:4">
      <c r="A9598" s="308"/>
      <c r="B9598" s="308"/>
      <c r="C9598" s="308"/>
      <c r="D9598" s="309"/>
    </row>
    <row r="9599" spans="1:4">
      <c r="A9599" s="308"/>
      <c r="B9599" s="308"/>
      <c r="C9599" s="308"/>
      <c r="D9599" s="309"/>
    </row>
    <row r="9600" spans="1:4">
      <c r="A9600" s="308"/>
      <c r="B9600" s="308"/>
      <c r="C9600" s="308"/>
      <c r="D9600" s="309"/>
    </row>
    <row r="9601" spans="1:4">
      <c r="A9601" s="308"/>
      <c r="B9601" s="308"/>
      <c r="C9601" s="308"/>
      <c r="D9601" s="309"/>
    </row>
    <row r="9602" spans="1:4">
      <c r="A9602" s="308"/>
      <c r="B9602" s="308"/>
      <c r="C9602" s="308"/>
      <c r="D9602" s="309"/>
    </row>
    <row r="9603" spans="1:4">
      <c r="A9603" s="308"/>
      <c r="B9603" s="308"/>
      <c r="C9603" s="308"/>
      <c r="D9603" s="309"/>
    </row>
    <row r="9604" spans="1:4">
      <c r="A9604" s="308"/>
      <c r="B9604" s="308"/>
      <c r="C9604" s="308"/>
      <c r="D9604" s="309"/>
    </row>
    <row r="9605" spans="1:4">
      <c r="A9605" s="308"/>
      <c r="B9605" s="308"/>
      <c r="C9605" s="308"/>
      <c r="D9605" s="309"/>
    </row>
    <row r="9606" spans="1:4">
      <c r="A9606" s="308"/>
      <c r="B9606" s="308"/>
      <c r="C9606" s="308"/>
      <c r="D9606" s="309"/>
    </row>
    <row r="9607" spans="1:4">
      <c r="A9607" s="308"/>
      <c r="B9607" s="308"/>
      <c r="C9607" s="308"/>
      <c r="D9607" s="309"/>
    </row>
    <row r="9608" spans="1:4">
      <c r="A9608" s="308"/>
      <c r="B9608" s="308"/>
      <c r="C9608" s="308"/>
      <c r="D9608" s="309"/>
    </row>
    <row r="9609" spans="1:4">
      <c r="A9609" s="308"/>
      <c r="B9609" s="308"/>
      <c r="C9609" s="308"/>
      <c r="D9609" s="309"/>
    </row>
    <row r="9610" spans="1:4">
      <c r="A9610" s="308"/>
      <c r="B9610" s="308"/>
      <c r="C9610" s="308"/>
      <c r="D9610" s="309"/>
    </row>
    <row r="9611" spans="1:4">
      <c r="A9611" s="308"/>
      <c r="B9611" s="308"/>
      <c r="C9611" s="308"/>
      <c r="D9611" s="309"/>
    </row>
    <row r="9612" spans="1:4">
      <c r="A9612" s="308"/>
      <c r="B9612" s="308"/>
      <c r="C9612" s="308"/>
      <c r="D9612" s="309"/>
    </row>
    <row r="9613" spans="1:4">
      <c r="A9613" s="308"/>
      <c r="B9613" s="308"/>
      <c r="C9613" s="308"/>
      <c r="D9613" s="309"/>
    </row>
    <row r="9614" spans="1:4">
      <c r="A9614" s="308"/>
      <c r="B9614" s="308"/>
      <c r="C9614" s="308"/>
      <c r="D9614" s="309"/>
    </row>
    <row r="9615" spans="1:4">
      <c r="A9615" s="308"/>
      <c r="B9615" s="308"/>
      <c r="C9615" s="308"/>
      <c r="D9615" s="309"/>
    </row>
    <row r="9616" spans="1:4">
      <c r="A9616" s="308"/>
      <c r="B9616" s="308"/>
      <c r="C9616" s="308"/>
      <c r="D9616" s="309"/>
    </row>
    <row r="9617" spans="1:4">
      <c r="A9617" s="308"/>
      <c r="B9617" s="308"/>
      <c r="C9617" s="308"/>
      <c r="D9617" s="309"/>
    </row>
    <row r="9618" spans="1:4">
      <c r="A9618" s="308"/>
      <c r="B9618" s="308"/>
      <c r="C9618" s="308"/>
      <c r="D9618" s="309"/>
    </row>
    <row r="9619" spans="1:4">
      <c r="A9619" s="308"/>
      <c r="B9619" s="308"/>
      <c r="C9619" s="308"/>
      <c r="D9619" s="309"/>
    </row>
    <row r="9620" spans="1:4">
      <c r="A9620" s="308"/>
      <c r="B9620" s="308"/>
      <c r="C9620" s="308"/>
      <c r="D9620" s="309"/>
    </row>
    <row r="9621" spans="1:4">
      <c r="A9621" s="308"/>
      <c r="B9621" s="308"/>
      <c r="C9621" s="308"/>
      <c r="D9621" s="309"/>
    </row>
    <row r="9622" spans="1:4">
      <c r="A9622" s="308"/>
      <c r="B9622" s="308"/>
      <c r="C9622" s="308"/>
      <c r="D9622" s="309"/>
    </row>
    <row r="9623" spans="1:4">
      <c r="A9623" s="308"/>
      <c r="B9623" s="308"/>
      <c r="C9623" s="308"/>
      <c r="D9623" s="309"/>
    </row>
    <row r="9624" spans="1:4">
      <c r="A9624" s="308"/>
      <c r="B9624" s="308"/>
      <c r="C9624" s="308"/>
      <c r="D9624" s="309"/>
    </row>
    <row r="9625" spans="1:4">
      <c r="A9625" s="308"/>
      <c r="B9625" s="308"/>
      <c r="C9625" s="308"/>
      <c r="D9625" s="309"/>
    </row>
    <row r="9626" spans="1:4">
      <c r="A9626" s="308"/>
      <c r="B9626" s="308"/>
      <c r="C9626" s="308"/>
      <c r="D9626" s="309"/>
    </row>
    <row r="9627" spans="1:4">
      <c r="A9627" s="308"/>
      <c r="B9627" s="308"/>
      <c r="C9627" s="308"/>
      <c r="D9627" s="309"/>
    </row>
    <row r="9628" spans="1:4">
      <c r="A9628" s="308"/>
      <c r="B9628" s="308"/>
      <c r="C9628" s="308"/>
      <c r="D9628" s="309"/>
    </row>
    <row r="9629" spans="1:4">
      <c r="A9629" s="308"/>
      <c r="B9629" s="308"/>
      <c r="C9629" s="308"/>
      <c r="D9629" s="309"/>
    </row>
    <row r="9630" spans="1:4">
      <c r="A9630" s="308"/>
      <c r="B9630" s="308"/>
      <c r="C9630" s="308"/>
      <c r="D9630" s="309"/>
    </row>
    <row r="9631" spans="1:4">
      <c r="A9631" s="308"/>
      <c r="B9631" s="308"/>
      <c r="C9631" s="308"/>
      <c r="D9631" s="309"/>
    </row>
    <row r="9632" spans="1:4">
      <c r="A9632" s="308"/>
      <c r="B9632" s="308"/>
      <c r="C9632" s="308"/>
      <c r="D9632" s="309"/>
    </row>
    <row r="9633" spans="1:4">
      <c r="A9633" s="308"/>
      <c r="B9633" s="308"/>
      <c r="C9633" s="308"/>
      <c r="D9633" s="309"/>
    </row>
    <row r="9634" spans="1:4">
      <c r="A9634" s="308"/>
      <c r="B9634" s="308"/>
      <c r="C9634" s="308"/>
      <c r="D9634" s="309"/>
    </row>
    <row r="9635" spans="1:4">
      <c r="A9635" s="308"/>
      <c r="B9635" s="308"/>
      <c r="C9635" s="308"/>
      <c r="D9635" s="309"/>
    </row>
    <row r="9636" spans="1:4">
      <c r="A9636" s="308"/>
      <c r="B9636" s="308"/>
      <c r="C9636" s="308"/>
      <c r="D9636" s="309"/>
    </row>
    <row r="9637" spans="1:4">
      <c r="A9637" s="308"/>
      <c r="B9637" s="308"/>
      <c r="C9637" s="308"/>
      <c r="D9637" s="309"/>
    </row>
    <row r="9638" spans="1:4">
      <c r="A9638" s="308"/>
      <c r="B9638" s="308"/>
      <c r="C9638" s="308"/>
      <c r="D9638" s="309"/>
    </row>
    <row r="9639" spans="1:4">
      <c r="A9639" s="308"/>
      <c r="B9639" s="308"/>
      <c r="C9639" s="308"/>
      <c r="D9639" s="309"/>
    </row>
    <row r="9640" spans="1:4">
      <c r="A9640" s="308"/>
      <c r="B9640" s="308"/>
      <c r="C9640" s="308"/>
      <c r="D9640" s="309"/>
    </row>
    <row r="9641" spans="1:4">
      <c r="A9641" s="308"/>
      <c r="B9641" s="308"/>
      <c r="C9641" s="308"/>
      <c r="D9641" s="309"/>
    </row>
    <row r="9642" spans="1:4">
      <c r="A9642" s="308"/>
      <c r="B9642" s="308"/>
      <c r="C9642" s="308"/>
      <c r="D9642" s="309"/>
    </row>
    <row r="9643" spans="1:4">
      <c r="A9643" s="308"/>
      <c r="B9643" s="308"/>
      <c r="C9643" s="308"/>
      <c r="D9643" s="309"/>
    </row>
    <row r="9644" spans="1:4">
      <c r="A9644" s="308"/>
      <c r="B9644" s="308"/>
      <c r="C9644" s="308"/>
      <c r="D9644" s="309"/>
    </row>
    <row r="9645" spans="1:4">
      <c r="A9645" s="308"/>
      <c r="B9645" s="308"/>
      <c r="C9645" s="308"/>
      <c r="D9645" s="309"/>
    </row>
    <row r="9646" spans="1:4">
      <c r="A9646" s="308"/>
      <c r="B9646" s="308"/>
      <c r="C9646" s="308"/>
      <c r="D9646" s="309"/>
    </row>
    <row r="9647" spans="1:4">
      <c r="A9647" s="308"/>
      <c r="B9647" s="308"/>
      <c r="C9647" s="308"/>
      <c r="D9647" s="309"/>
    </row>
    <row r="9648" spans="1:4">
      <c r="A9648" s="308"/>
      <c r="B9648" s="308"/>
      <c r="C9648" s="308"/>
      <c r="D9648" s="309"/>
    </row>
    <row r="9649" spans="1:4">
      <c r="A9649" s="308"/>
      <c r="B9649" s="308"/>
      <c r="C9649" s="308"/>
      <c r="D9649" s="309"/>
    </row>
    <row r="9650" spans="1:4">
      <c r="A9650" s="308"/>
      <c r="B9650" s="308"/>
      <c r="C9650" s="308"/>
      <c r="D9650" s="309"/>
    </row>
    <row r="9651" spans="1:4">
      <c r="A9651" s="308"/>
      <c r="B9651" s="308"/>
      <c r="C9651" s="308"/>
      <c r="D9651" s="309"/>
    </row>
    <row r="9652" spans="1:4">
      <c r="A9652" s="308"/>
      <c r="B9652" s="308"/>
      <c r="C9652" s="308"/>
      <c r="D9652" s="309"/>
    </row>
    <row r="9653" spans="1:4">
      <c r="A9653" s="308"/>
      <c r="B9653" s="308"/>
      <c r="C9653" s="308"/>
      <c r="D9653" s="309"/>
    </row>
    <row r="9654" spans="1:4">
      <c r="A9654" s="308"/>
      <c r="B9654" s="308"/>
      <c r="C9654" s="308"/>
      <c r="D9654" s="309"/>
    </row>
    <row r="9655" spans="1:4">
      <c r="A9655" s="308"/>
      <c r="B9655" s="308"/>
      <c r="C9655" s="308"/>
      <c r="D9655" s="309"/>
    </row>
    <row r="9656" spans="1:4">
      <c r="A9656" s="308"/>
      <c r="B9656" s="308"/>
      <c r="C9656" s="308"/>
      <c r="D9656" s="309"/>
    </row>
    <row r="9657" spans="1:4">
      <c r="A9657" s="308"/>
      <c r="B9657" s="308"/>
      <c r="C9657" s="308"/>
      <c r="D9657" s="309"/>
    </row>
    <row r="9658" spans="1:4">
      <c r="A9658" s="308"/>
      <c r="B9658" s="308"/>
      <c r="C9658" s="308"/>
      <c r="D9658" s="309"/>
    </row>
    <row r="9659" spans="1:4">
      <c r="A9659" s="308"/>
      <c r="B9659" s="308"/>
      <c r="C9659" s="308"/>
      <c r="D9659" s="309"/>
    </row>
    <row r="9660" spans="1:4">
      <c r="A9660" s="308"/>
      <c r="B9660" s="308"/>
      <c r="C9660" s="308"/>
      <c r="D9660" s="309"/>
    </row>
    <row r="9661" spans="1:4">
      <c r="A9661" s="308"/>
      <c r="B9661" s="308"/>
      <c r="C9661" s="308"/>
      <c r="D9661" s="309"/>
    </row>
    <row r="9662" spans="1:4">
      <c r="A9662" s="308"/>
      <c r="B9662" s="308"/>
      <c r="C9662" s="308"/>
      <c r="D9662" s="309"/>
    </row>
    <row r="9663" spans="1:4">
      <c r="A9663" s="308"/>
      <c r="B9663" s="308"/>
      <c r="C9663" s="308"/>
      <c r="D9663" s="309"/>
    </row>
    <row r="9664" spans="1:4">
      <c r="A9664" s="308"/>
      <c r="B9664" s="308"/>
      <c r="C9664" s="308"/>
      <c r="D9664" s="309"/>
    </row>
    <row r="9665" spans="1:4">
      <c r="A9665" s="308"/>
      <c r="B9665" s="308"/>
      <c r="C9665" s="308"/>
      <c r="D9665" s="309"/>
    </row>
    <row r="9666" spans="1:4">
      <c r="A9666" s="308"/>
      <c r="B9666" s="308"/>
      <c r="C9666" s="308"/>
      <c r="D9666" s="309"/>
    </row>
    <row r="9667" spans="1:4">
      <c r="A9667" s="308"/>
      <c r="B9667" s="308"/>
      <c r="C9667" s="308"/>
      <c r="D9667" s="309"/>
    </row>
    <row r="9668" spans="1:4">
      <c r="A9668" s="308"/>
      <c r="B9668" s="308"/>
      <c r="C9668" s="308"/>
      <c r="D9668" s="309"/>
    </row>
    <row r="9669" spans="1:4">
      <c r="A9669" s="308"/>
      <c r="B9669" s="308"/>
      <c r="C9669" s="308"/>
      <c r="D9669" s="309"/>
    </row>
    <row r="9670" spans="1:4">
      <c r="A9670" s="308"/>
      <c r="B9670" s="308"/>
      <c r="C9670" s="308"/>
      <c r="D9670" s="309"/>
    </row>
    <row r="9671" spans="1:4">
      <c r="A9671" s="308"/>
      <c r="B9671" s="308"/>
      <c r="C9671" s="308"/>
      <c r="D9671" s="309"/>
    </row>
    <row r="9672" spans="1:4">
      <c r="A9672" s="308"/>
      <c r="B9672" s="308"/>
      <c r="C9672" s="308"/>
      <c r="D9672" s="309"/>
    </row>
    <row r="9673" spans="1:4">
      <c r="A9673" s="308"/>
      <c r="B9673" s="308"/>
      <c r="C9673" s="308"/>
      <c r="D9673" s="309"/>
    </row>
    <row r="9674" spans="1:4">
      <c r="A9674" s="308"/>
      <c r="B9674" s="308"/>
      <c r="C9674" s="308"/>
      <c r="D9674" s="309"/>
    </row>
    <row r="9675" spans="1:4">
      <c r="A9675" s="308"/>
      <c r="B9675" s="308"/>
      <c r="C9675" s="308"/>
      <c r="D9675" s="309"/>
    </row>
    <row r="9676" spans="1:4">
      <c r="A9676" s="308"/>
      <c r="B9676" s="308"/>
      <c r="C9676" s="308"/>
      <c r="D9676" s="309"/>
    </row>
    <row r="9677" spans="1:4">
      <c r="A9677" s="308"/>
      <c r="B9677" s="308"/>
      <c r="C9677" s="308"/>
      <c r="D9677" s="309"/>
    </row>
    <row r="9678" spans="1:4">
      <c r="A9678" s="308"/>
      <c r="B9678" s="308"/>
      <c r="C9678" s="308"/>
      <c r="D9678" s="309"/>
    </row>
    <row r="9679" spans="1:4">
      <c r="A9679" s="308"/>
      <c r="B9679" s="308"/>
      <c r="C9679" s="308"/>
      <c r="D9679" s="309"/>
    </row>
    <row r="9680" spans="1:4">
      <c r="A9680" s="308"/>
      <c r="B9680" s="308"/>
      <c r="C9680" s="308"/>
      <c r="D9680" s="309"/>
    </row>
    <row r="9681" spans="1:4">
      <c r="A9681" s="308"/>
      <c r="B9681" s="308"/>
      <c r="C9681" s="308"/>
      <c r="D9681" s="309"/>
    </row>
    <row r="9682" spans="1:4">
      <c r="A9682" s="308"/>
      <c r="B9682" s="308"/>
      <c r="C9682" s="308"/>
      <c r="D9682" s="309"/>
    </row>
    <row r="9683" spans="1:4">
      <c r="A9683" s="308"/>
      <c r="B9683" s="308"/>
      <c r="C9683" s="308"/>
      <c r="D9683" s="309"/>
    </row>
    <row r="9684" spans="1:4">
      <c r="A9684" s="308"/>
      <c r="B9684" s="308"/>
      <c r="C9684" s="308"/>
      <c r="D9684" s="309"/>
    </row>
    <row r="9685" spans="1:4">
      <c r="A9685" s="308"/>
      <c r="B9685" s="308"/>
      <c r="C9685" s="308"/>
      <c r="D9685" s="309"/>
    </row>
    <row r="9686" spans="1:4">
      <c r="A9686" s="308"/>
      <c r="B9686" s="308"/>
      <c r="C9686" s="308"/>
      <c r="D9686" s="309"/>
    </row>
    <row r="9687" spans="1:4">
      <c r="A9687" s="308"/>
      <c r="B9687" s="308"/>
      <c r="C9687" s="308"/>
      <c r="D9687" s="309"/>
    </row>
    <row r="9688" spans="1:4">
      <c r="A9688" s="308"/>
      <c r="B9688" s="308"/>
      <c r="C9688" s="308"/>
      <c r="D9688" s="309"/>
    </row>
    <row r="9689" spans="1:4">
      <c r="A9689" s="308"/>
      <c r="B9689" s="308"/>
      <c r="C9689" s="308"/>
      <c r="D9689" s="309"/>
    </row>
    <row r="9690" spans="1:4">
      <c r="A9690" s="308"/>
      <c r="B9690" s="308"/>
      <c r="C9690" s="308"/>
      <c r="D9690" s="309"/>
    </row>
    <row r="9691" spans="1:4">
      <c r="A9691" s="308"/>
      <c r="B9691" s="308"/>
      <c r="C9691" s="308"/>
      <c r="D9691" s="309"/>
    </row>
    <row r="9692" spans="1:4">
      <c r="A9692" s="308"/>
      <c r="B9692" s="308"/>
      <c r="C9692" s="308"/>
      <c r="D9692" s="309"/>
    </row>
    <row r="9693" spans="1:4">
      <c r="A9693" s="308"/>
      <c r="B9693" s="308"/>
      <c r="C9693" s="308"/>
      <c r="D9693" s="309"/>
    </row>
    <row r="9694" spans="1:4">
      <c r="A9694" s="308"/>
      <c r="B9694" s="308"/>
      <c r="C9694" s="308"/>
      <c r="D9694" s="309"/>
    </row>
    <row r="9695" spans="1:4">
      <c r="A9695" s="308"/>
      <c r="B9695" s="308"/>
      <c r="C9695" s="308"/>
      <c r="D9695" s="309"/>
    </row>
    <row r="9696" spans="1:4">
      <c r="A9696" s="308"/>
      <c r="B9696" s="308"/>
      <c r="C9696" s="308"/>
      <c r="D9696" s="309"/>
    </row>
    <row r="9697" spans="1:4">
      <c r="A9697" s="308"/>
      <c r="B9697" s="308"/>
      <c r="C9697" s="308"/>
      <c r="D9697" s="309"/>
    </row>
    <row r="9698" spans="1:4">
      <c r="A9698" s="308"/>
      <c r="B9698" s="308"/>
      <c r="C9698" s="308"/>
      <c r="D9698" s="309"/>
    </row>
    <row r="9699" spans="1:4">
      <c r="A9699" s="308"/>
      <c r="B9699" s="308"/>
      <c r="C9699" s="308"/>
      <c r="D9699" s="309"/>
    </row>
    <row r="9700" spans="1:4">
      <c r="A9700" s="308"/>
      <c r="B9700" s="308"/>
      <c r="C9700" s="308"/>
      <c r="D9700" s="309"/>
    </row>
    <row r="9701" spans="1:4">
      <c r="A9701" s="308"/>
      <c r="B9701" s="308"/>
      <c r="C9701" s="308"/>
      <c r="D9701" s="309"/>
    </row>
    <row r="9702" spans="1:4">
      <c r="A9702" s="308"/>
      <c r="B9702" s="308"/>
      <c r="C9702" s="308"/>
      <c r="D9702" s="309"/>
    </row>
    <row r="9703" spans="1:4">
      <c r="A9703" s="308"/>
      <c r="B9703" s="308"/>
      <c r="C9703" s="308"/>
      <c r="D9703" s="309"/>
    </row>
    <row r="9704" spans="1:4">
      <c r="A9704" s="308"/>
      <c r="B9704" s="308"/>
      <c r="C9704" s="308"/>
      <c r="D9704" s="309"/>
    </row>
    <row r="9705" spans="1:4">
      <c r="A9705" s="308"/>
      <c r="B9705" s="308"/>
      <c r="C9705" s="308"/>
      <c r="D9705" s="309"/>
    </row>
    <row r="9706" spans="1:4">
      <c r="A9706" s="308"/>
      <c r="B9706" s="308"/>
      <c r="C9706" s="308"/>
      <c r="D9706" s="309"/>
    </row>
    <row r="9707" spans="1:4">
      <c r="A9707" s="308"/>
      <c r="B9707" s="308"/>
      <c r="C9707" s="308"/>
      <c r="D9707" s="309"/>
    </row>
    <row r="9708" spans="1:4">
      <c r="A9708" s="308"/>
      <c r="B9708" s="308"/>
      <c r="C9708" s="308"/>
      <c r="D9708" s="309"/>
    </row>
    <row r="9709" spans="1:4">
      <c r="A9709" s="308"/>
      <c r="B9709" s="308"/>
      <c r="C9709" s="308"/>
      <c r="D9709" s="309"/>
    </row>
    <row r="9710" spans="1:4">
      <c r="A9710" s="308"/>
      <c r="B9710" s="308"/>
      <c r="C9710" s="308"/>
      <c r="D9710" s="309"/>
    </row>
    <row r="9711" spans="1:4">
      <c r="A9711" s="308"/>
      <c r="B9711" s="308"/>
      <c r="C9711" s="308"/>
      <c r="D9711" s="309"/>
    </row>
    <row r="9712" spans="1:4">
      <c r="A9712" s="308"/>
      <c r="B9712" s="308"/>
      <c r="C9712" s="308"/>
      <c r="D9712" s="309"/>
    </row>
    <row r="9713" spans="1:4">
      <c r="A9713" s="308"/>
      <c r="B9713" s="308"/>
      <c r="C9713" s="308"/>
      <c r="D9713" s="309"/>
    </row>
    <row r="9714" spans="1:4">
      <c r="A9714" s="308"/>
      <c r="B9714" s="308"/>
      <c r="C9714" s="308"/>
      <c r="D9714" s="309"/>
    </row>
    <row r="9715" spans="1:4">
      <c r="A9715" s="308"/>
      <c r="B9715" s="308"/>
      <c r="C9715" s="308"/>
      <c r="D9715" s="309"/>
    </row>
    <row r="9716" spans="1:4">
      <c r="A9716" s="308"/>
      <c r="B9716" s="308"/>
      <c r="C9716" s="308"/>
      <c r="D9716" s="309"/>
    </row>
    <row r="9717" spans="1:4">
      <c r="A9717" s="308"/>
      <c r="B9717" s="308"/>
      <c r="C9717" s="308"/>
      <c r="D9717" s="309"/>
    </row>
    <row r="9718" spans="1:4">
      <c r="A9718" s="308"/>
      <c r="B9718" s="308"/>
      <c r="C9718" s="308"/>
      <c r="D9718" s="309"/>
    </row>
    <row r="9719" spans="1:4">
      <c r="A9719" s="308"/>
      <c r="B9719" s="308"/>
      <c r="C9719" s="308"/>
      <c r="D9719" s="309"/>
    </row>
    <row r="9720" spans="1:4">
      <c r="A9720" s="308"/>
      <c r="B9720" s="308"/>
      <c r="C9720" s="308"/>
      <c r="D9720" s="309"/>
    </row>
    <row r="9721" spans="1:4">
      <c r="A9721" s="308"/>
      <c r="B9721" s="308"/>
      <c r="C9721" s="308"/>
      <c r="D9721" s="309"/>
    </row>
    <row r="9722" spans="1:4">
      <c r="A9722" s="308"/>
      <c r="B9722" s="308"/>
      <c r="C9722" s="308"/>
      <c r="D9722" s="309"/>
    </row>
    <row r="9723" spans="1:4">
      <c r="A9723" s="308"/>
      <c r="B9723" s="308"/>
      <c r="C9723" s="308"/>
      <c r="D9723" s="309"/>
    </row>
    <row r="9724" spans="1:4">
      <c r="A9724" s="308"/>
      <c r="B9724" s="308"/>
      <c r="C9724" s="308"/>
      <c r="D9724" s="309"/>
    </row>
    <row r="9725" spans="1:4">
      <c r="A9725" s="308"/>
      <c r="B9725" s="308"/>
      <c r="C9725" s="308"/>
      <c r="D9725" s="309"/>
    </row>
    <row r="9726" spans="1:4">
      <c r="A9726" s="308"/>
      <c r="B9726" s="308"/>
      <c r="C9726" s="308"/>
      <c r="D9726" s="309"/>
    </row>
    <row r="9727" spans="1:4">
      <c r="A9727" s="308"/>
      <c r="B9727" s="308"/>
      <c r="C9727" s="308"/>
      <c r="D9727" s="309"/>
    </row>
    <row r="9728" spans="1:4">
      <c r="A9728" s="308"/>
      <c r="B9728" s="308"/>
      <c r="C9728" s="308"/>
      <c r="D9728" s="309"/>
    </row>
    <row r="9729" spans="1:4">
      <c r="A9729" s="308"/>
      <c r="B9729" s="308"/>
      <c r="C9729" s="308"/>
      <c r="D9729" s="309"/>
    </row>
    <row r="9730" spans="1:4">
      <c r="A9730" s="308"/>
      <c r="B9730" s="308"/>
      <c r="C9730" s="308"/>
      <c r="D9730" s="309"/>
    </row>
    <row r="9731" spans="1:4">
      <c r="A9731" s="308"/>
      <c r="B9731" s="308"/>
      <c r="C9731" s="308"/>
      <c r="D9731" s="309"/>
    </row>
    <row r="9732" spans="1:4">
      <c r="A9732" s="308"/>
      <c r="B9732" s="308"/>
      <c r="C9732" s="308"/>
      <c r="D9732" s="309"/>
    </row>
    <row r="9733" spans="1:4">
      <c r="A9733" s="308"/>
      <c r="B9733" s="308"/>
      <c r="C9733" s="308"/>
      <c r="D9733" s="309"/>
    </row>
    <row r="9734" spans="1:4">
      <c r="A9734" s="308"/>
      <c r="B9734" s="308"/>
      <c r="C9734" s="308"/>
      <c r="D9734" s="309"/>
    </row>
    <row r="9735" spans="1:4">
      <c r="A9735" s="308"/>
      <c r="B9735" s="308"/>
      <c r="C9735" s="308"/>
      <c r="D9735" s="309"/>
    </row>
    <row r="9736" spans="1:4">
      <c r="A9736" s="308"/>
      <c r="B9736" s="308"/>
      <c r="C9736" s="308"/>
      <c r="D9736" s="309"/>
    </row>
    <row r="9737" spans="1:4">
      <c r="A9737" s="308"/>
      <c r="B9737" s="308"/>
      <c r="C9737" s="308"/>
      <c r="D9737" s="309"/>
    </row>
    <row r="9738" spans="1:4">
      <c r="A9738" s="308"/>
      <c r="B9738" s="308"/>
      <c r="C9738" s="308"/>
      <c r="D9738" s="309"/>
    </row>
    <row r="9739" spans="1:4">
      <c r="A9739" s="308"/>
      <c r="B9739" s="308"/>
      <c r="C9739" s="308"/>
      <c r="D9739" s="309"/>
    </row>
    <row r="9740" spans="1:4">
      <c r="A9740" s="308"/>
      <c r="B9740" s="308"/>
      <c r="C9740" s="308"/>
      <c r="D9740" s="309"/>
    </row>
    <row r="9741" spans="1:4">
      <c r="A9741" s="308"/>
      <c r="B9741" s="308"/>
      <c r="C9741" s="308"/>
      <c r="D9741" s="309"/>
    </row>
    <row r="9742" spans="1:4">
      <c r="A9742" s="308"/>
      <c r="B9742" s="308"/>
      <c r="C9742" s="308"/>
      <c r="D9742" s="309"/>
    </row>
    <row r="9743" spans="1:4">
      <c r="A9743" s="308"/>
      <c r="B9743" s="308"/>
      <c r="C9743" s="308"/>
      <c r="D9743" s="309"/>
    </row>
    <row r="9744" spans="1:4">
      <c r="A9744" s="308"/>
      <c r="B9744" s="308"/>
      <c r="C9744" s="308"/>
      <c r="D9744" s="309"/>
    </row>
    <row r="9745" spans="1:4">
      <c r="A9745" s="308"/>
      <c r="B9745" s="308"/>
      <c r="C9745" s="308"/>
      <c r="D9745" s="309"/>
    </row>
    <row r="9746" spans="1:4">
      <c r="A9746" s="308"/>
      <c r="B9746" s="308"/>
      <c r="C9746" s="308"/>
      <c r="D9746" s="309"/>
    </row>
    <row r="9747" spans="1:4">
      <c r="A9747" s="308"/>
      <c r="B9747" s="308"/>
      <c r="C9747" s="308"/>
      <c r="D9747" s="309"/>
    </row>
    <row r="9748" spans="1:4">
      <c r="A9748" s="308"/>
      <c r="B9748" s="308"/>
      <c r="C9748" s="308"/>
      <c r="D9748" s="309"/>
    </row>
    <row r="9749" spans="1:4">
      <c r="A9749" s="308"/>
      <c r="B9749" s="308"/>
      <c r="C9749" s="308"/>
      <c r="D9749" s="309"/>
    </row>
    <row r="9750" spans="1:4">
      <c r="A9750" s="308"/>
      <c r="B9750" s="308"/>
      <c r="C9750" s="308"/>
      <c r="D9750" s="309"/>
    </row>
    <row r="9751" spans="1:4">
      <c r="A9751" s="308"/>
      <c r="B9751" s="308"/>
      <c r="C9751" s="308"/>
      <c r="D9751" s="309"/>
    </row>
    <row r="9752" spans="1:4">
      <c r="A9752" s="308"/>
      <c r="B9752" s="308"/>
      <c r="C9752" s="308"/>
      <c r="D9752" s="309"/>
    </row>
    <row r="9753" spans="1:4">
      <c r="A9753" s="308"/>
      <c r="B9753" s="308"/>
      <c r="C9753" s="308"/>
      <c r="D9753" s="309"/>
    </row>
    <row r="9754" spans="1:4">
      <c r="A9754" s="308"/>
      <c r="B9754" s="308"/>
      <c r="C9754" s="308"/>
      <c r="D9754" s="309"/>
    </row>
    <row r="9755" spans="1:4">
      <c r="A9755" s="308"/>
      <c r="B9755" s="308"/>
      <c r="C9755" s="308"/>
      <c r="D9755" s="309"/>
    </row>
    <row r="9756" spans="1:4">
      <c r="A9756" s="308"/>
      <c r="B9756" s="308"/>
      <c r="C9756" s="308"/>
      <c r="D9756" s="309"/>
    </row>
    <row r="9757" spans="1:4">
      <c r="A9757" s="308"/>
      <c r="B9757" s="308"/>
      <c r="C9757" s="308"/>
      <c r="D9757" s="309"/>
    </row>
    <row r="9758" spans="1:4">
      <c r="A9758" s="308"/>
      <c r="B9758" s="308"/>
      <c r="C9758" s="308"/>
      <c r="D9758" s="309"/>
    </row>
    <row r="9759" spans="1:4">
      <c r="A9759" s="308"/>
      <c r="B9759" s="308"/>
      <c r="C9759" s="308"/>
      <c r="D9759" s="309"/>
    </row>
    <row r="9760" spans="1:4">
      <c r="A9760" s="308"/>
      <c r="B9760" s="308"/>
      <c r="C9760" s="308"/>
      <c r="D9760" s="309"/>
    </row>
    <row r="9761" spans="1:4">
      <c r="A9761" s="308"/>
      <c r="B9761" s="308"/>
      <c r="C9761" s="308"/>
      <c r="D9761" s="309"/>
    </row>
    <row r="9762" spans="1:4">
      <c r="A9762" s="308"/>
      <c r="B9762" s="308"/>
      <c r="C9762" s="308"/>
      <c r="D9762" s="309"/>
    </row>
    <row r="9763" spans="1:4">
      <c r="A9763" s="308"/>
      <c r="B9763" s="308"/>
      <c r="C9763" s="308"/>
      <c r="D9763" s="309"/>
    </row>
    <row r="9764" spans="1:4">
      <c r="A9764" s="308"/>
      <c r="B9764" s="308"/>
      <c r="C9764" s="308"/>
      <c r="D9764" s="309"/>
    </row>
    <row r="9765" spans="1:4">
      <c r="A9765" s="308"/>
      <c r="B9765" s="308"/>
      <c r="C9765" s="308"/>
      <c r="D9765" s="309"/>
    </row>
    <row r="9766" spans="1:4">
      <c r="A9766" s="308"/>
      <c r="B9766" s="308"/>
      <c r="C9766" s="308"/>
      <c r="D9766" s="309"/>
    </row>
    <row r="9767" spans="1:4">
      <c r="A9767" s="308"/>
      <c r="B9767" s="308"/>
      <c r="C9767" s="308"/>
      <c r="D9767" s="309"/>
    </row>
    <row r="9768" spans="1:4">
      <c r="A9768" s="308"/>
      <c r="B9768" s="308"/>
      <c r="C9768" s="308"/>
      <c r="D9768" s="309"/>
    </row>
    <row r="9769" spans="1:4">
      <c r="A9769" s="308"/>
      <c r="B9769" s="308"/>
      <c r="C9769" s="308"/>
      <c r="D9769" s="309"/>
    </row>
    <row r="9770" spans="1:4">
      <c r="A9770" s="308"/>
      <c r="B9770" s="308"/>
      <c r="C9770" s="308"/>
      <c r="D9770" s="309"/>
    </row>
    <row r="9771" spans="1:4">
      <c r="A9771" s="308"/>
      <c r="B9771" s="308"/>
      <c r="C9771" s="308"/>
      <c r="D9771" s="309"/>
    </row>
    <row r="9772" spans="1:4">
      <c r="A9772" s="308"/>
      <c r="B9772" s="308"/>
      <c r="C9772" s="308"/>
      <c r="D9772" s="309"/>
    </row>
    <row r="9773" spans="1:4">
      <c r="A9773" s="308"/>
      <c r="B9773" s="308"/>
      <c r="C9773" s="308"/>
      <c r="D9773" s="309"/>
    </row>
    <row r="9774" spans="1:4">
      <c r="A9774" s="308"/>
      <c r="B9774" s="308"/>
      <c r="C9774" s="308"/>
      <c r="D9774" s="309"/>
    </row>
    <row r="9775" spans="1:4">
      <c r="A9775" s="308"/>
      <c r="B9775" s="308"/>
      <c r="C9775" s="308"/>
      <c r="D9775" s="309"/>
    </row>
    <row r="9776" spans="1:4">
      <c r="A9776" s="308"/>
      <c r="B9776" s="308"/>
      <c r="C9776" s="308"/>
      <c r="D9776" s="309"/>
    </row>
    <row r="9777" spans="1:4">
      <c r="A9777" s="308"/>
      <c r="B9777" s="308"/>
      <c r="C9777" s="308"/>
      <c r="D9777" s="309"/>
    </row>
    <row r="9778" spans="1:4">
      <c r="A9778" s="308"/>
      <c r="B9778" s="308"/>
      <c r="C9778" s="308"/>
      <c r="D9778" s="309"/>
    </row>
    <row r="9779" spans="1:4">
      <c r="A9779" s="308"/>
      <c r="B9779" s="308"/>
      <c r="C9779" s="308"/>
      <c r="D9779" s="309"/>
    </row>
    <row r="9780" spans="1:4">
      <c r="A9780" s="308"/>
      <c r="B9780" s="308"/>
      <c r="C9780" s="308"/>
      <c r="D9780" s="309"/>
    </row>
    <row r="9781" spans="1:4">
      <c r="A9781" s="308"/>
      <c r="B9781" s="308"/>
      <c r="C9781" s="308"/>
      <c r="D9781" s="310"/>
    </row>
    <row r="9782" spans="1:4">
      <c r="A9782" s="308"/>
      <c r="B9782" s="308"/>
      <c r="C9782" s="308"/>
      <c r="D9782" s="309"/>
    </row>
    <row r="9783" spans="1:4">
      <c r="A9783" s="308"/>
      <c r="B9783" s="308"/>
      <c r="C9783" s="308"/>
      <c r="D9783" s="309"/>
    </row>
    <row r="9784" spans="1:4">
      <c r="A9784" s="308"/>
      <c r="B9784" s="308"/>
      <c r="C9784" s="308"/>
      <c r="D9784" s="309"/>
    </row>
    <row r="9785" spans="1:4">
      <c r="A9785" s="308"/>
      <c r="B9785" s="308"/>
      <c r="C9785" s="308"/>
      <c r="D9785" s="309"/>
    </row>
    <row r="9786" spans="1:4">
      <c r="A9786" s="308"/>
      <c r="B9786" s="308"/>
      <c r="C9786" s="308"/>
      <c r="D9786" s="309"/>
    </row>
    <row r="9787" spans="1:4">
      <c r="A9787" s="308"/>
      <c r="B9787" s="308"/>
      <c r="C9787" s="308"/>
      <c r="D9787" s="309"/>
    </row>
    <row r="9788" spans="1:4">
      <c r="A9788" s="308"/>
      <c r="B9788" s="308"/>
      <c r="C9788" s="308"/>
      <c r="D9788" s="309"/>
    </row>
    <row r="9789" spans="1:4">
      <c r="A9789" s="308"/>
      <c r="B9789" s="308"/>
      <c r="C9789" s="308"/>
      <c r="D9789" s="309"/>
    </row>
    <row r="9790" spans="1:4">
      <c r="A9790" s="308"/>
      <c r="B9790" s="308"/>
      <c r="C9790" s="308"/>
      <c r="D9790" s="309"/>
    </row>
    <row r="9791" spans="1:4">
      <c r="A9791" s="308"/>
      <c r="B9791" s="308"/>
      <c r="C9791" s="308"/>
      <c r="D9791" s="309"/>
    </row>
    <row r="9792" spans="1:4">
      <c r="A9792" s="308"/>
      <c r="B9792" s="308"/>
      <c r="C9792" s="308"/>
      <c r="D9792" s="309"/>
    </row>
    <row r="9793" spans="1:4">
      <c r="A9793" s="308"/>
      <c r="B9793" s="308"/>
      <c r="C9793" s="308"/>
      <c r="D9793" s="309"/>
    </row>
    <row r="9794" spans="1:4">
      <c r="A9794" s="308"/>
      <c r="B9794" s="308"/>
      <c r="C9794" s="308"/>
      <c r="D9794" s="309"/>
    </row>
    <row r="9795" spans="1:4">
      <c r="A9795" s="308"/>
      <c r="B9795" s="308"/>
      <c r="C9795" s="308"/>
      <c r="D9795" s="309"/>
    </row>
    <row r="9796" spans="1:4">
      <c r="A9796" s="308"/>
      <c r="B9796" s="308"/>
      <c r="C9796" s="308"/>
      <c r="D9796" s="309"/>
    </row>
    <row r="9797" spans="1:4">
      <c r="A9797" s="308"/>
      <c r="B9797" s="308"/>
      <c r="C9797" s="308"/>
      <c r="D9797" s="309"/>
    </row>
    <row r="9798" spans="1:4">
      <c r="A9798" s="308"/>
      <c r="B9798" s="308"/>
      <c r="C9798" s="308"/>
      <c r="D9798" s="309"/>
    </row>
    <row r="9799" spans="1:4">
      <c r="A9799" s="308"/>
      <c r="B9799" s="308"/>
      <c r="C9799" s="308"/>
      <c r="D9799" s="309"/>
    </row>
    <row r="9800" spans="1:4">
      <c r="A9800" s="308"/>
      <c r="B9800" s="308"/>
      <c r="C9800" s="308"/>
      <c r="D9800" s="309"/>
    </row>
    <row r="9801" spans="1:4">
      <c r="A9801" s="308"/>
      <c r="B9801" s="308"/>
      <c r="C9801" s="308"/>
      <c r="D9801" s="309"/>
    </row>
    <row r="9802" spans="1:4">
      <c r="A9802" s="308"/>
      <c r="B9802" s="308"/>
      <c r="C9802" s="308"/>
      <c r="D9802" s="309"/>
    </row>
    <row r="9803" spans="1:4">
      <c r="A9803" s="308"/>
      <c r="B9803" s="308"/>
      <c r="C9803" s="308"/>
      <c r="D9803" s="309"/>
    </row>
    <row r="9804" spans="1:4">
      <c r="A9804" s="308"/>
      <c r="B9804" s="308"/>
      <c r="C9804" s="308"/>
      <c r="D9804" s="309"/>
    </row>
    <row r="9805" spans="1:4">
      <c r="A9805" s="308"/>
      <c r="B9805" s="308"/>
      <c r="C9805" s="308"/>
      <c r="D9805" s="309"/>
    </row>
    <row r="9806" spans="1:4">
      <c r="A9806" s="308"/>
      <c r="B9806" s="308"/>
      <c r="C9806" s="308"/>
      <c r="D9806" s="309"/>
    </row>
    <row r="9807" spans="1:4">
      <c r="A9807" s="308"/>
      <c r="B9807" s="308"/>
      <c r="C9807" s="308"/>
      <c r="D9807" s="309"/>
    </row>
    <row r="9808" spans="1:4">
      <c r="A9808" s="308"/>
      <c r="B9808" s="308"/>
      <c r="C9808" s="308"/>
      <c r="D9808" s="309"/>
    </row>
    <row r="9809" spans="1:4">
      <c r="A9809" s="308"/>
      <c r="B9809" s="308"/>
      <c r="C9809" s="308"/>
      <c r="D9809" s="309"/>
    </row>
    <row r="9810" spans="1:4">
      <c r="A9810" s="308"/>
      <c r="B9810" s="308"/>
      <c r="C9810" s="308"/>
      <c r="D9810" s="309"/>
    </row>
    <row r="9811" spans="1:4">
      <c r="A9811" s="308"/>
      <c r="B9811" s="308"/>
      <c r="C9811" s="308"/>
      <c r="D9811" s="309"/>
    </row>
    <row r="9812" spans="1:4">
      <c r="A9812" s="308"/>
      <c r="B9812" s="308"/>
      <c r="C9812" s="308"/>
      <c r="D9812" s="309"/>
    </row>
    <row r="9813" spans="1:4">
      <c r="A9813" s="308"/>
      <c r="B9813" s="308"/>
      <c r="C9813" s="308"/>
      <c r="D9813" s="309"/>
    </row>
    <row r="9814" spans="1:4">
      <c r="A9814" s="308"/>
      <c r="B9814" s="308"/>
      <c r="C9814" s="308"/>
      <c r="D9814" s="309"/>
    </row>
    <row r="9815" spans="1:4">
      <c r="A9815" s="308"/>
      <c r="B9815" s="308"/>
      <c r="C9815" s="308"/>
      <c r="D9815" s="309"/>
    </row>
    <row r="9816" spans="1:4">
      <c r="A9816" s="308"/>
      <c r="B9816" s="308"/>
      <c r="C9816" s="308"/>
      <c r="D9816" s="309"/>
    </row>
    <row r="9817" spans="1:4">
      <c r="A9817" s="308"/>
      <c r="B9817" s="308"/>
      <c r="C9817" s="308"/>
      <c r="D9817" s="309"/>
    </row>
    <row r="9818" spans="1:4">
      <c r="A9818" s="308"/>
      <c r="B9818" s="308"/>
      <c r="C9818" s="308"/>
      <c r="D9818" s="310"/>
    </row>
    <row r="9819" spans="1:4">
      <c r="A9819" s="308"/>
      <c r="B9819" s="308"/>
      <c r="C9819" s="308"/>
      <c r="D9819" s="310"/>
    </row>
    <row r="9820" spans="1:4">
      <c r="A9820" s="308"/>
      <c r="B9820" s="308"/>
      <c r="C9820" s="308"/>
      <c r="D9820" s="310"/>
    </row>
    <row r="9821" spans="1:4">
      <c r="A9821" s="308"/>
      <c r="B9821" s="308"/>
      <c r="C9821" s="308"/>
      <c r="D9821" s="310"/>
    </row>
    <row r="9822" spans="1:4">
      <c r="A9822" s="308"/>
      <c r="B9822" s="308"/>
      <c r="C9822" s="308"/>
      <c r="D9822" s="310"/>
    </row>
    <row r="9823" spans="1:4">
      <c r="A9823" s="308"/>
      <c r="B9823" s="308"/>
      <c r="C9823" s="308"/>
      <c r="D9823" s="310"/>
    </row>
    <row r="9824" spans="1:4">
      <c r="A9824" s="308"/>
      <c r="B9824" s="308"/>
      <c r="C9824" s="308"/>
      <c r="D9824" s="310"/>
    </row>
    <row r="9825" spans="1:4">
      <c r="A9825" s="308"/>
      <c r="B9825" s="308"/>
      <c r="C9825" s="308"/>
      <c r="D9825" s="310"/>
    </row>
    <row r="9826" spans="1:4">
      <c r="A9826" s="308"/>
      <c r="B9826" s="308"/>
      <c r="C9826" s="308"/>
      <c r="D9826" s="310"/>
    </row>
    <row r="9827" spans="1:4">
      <c r="A9827" s="308"/>
      <c r="B9827" s="308"/>
      <c r="C9827" s="308"/>
      <c r="D9827" s="310"/>
    </row>
    <row r="9828" spans="1:4">
      <c r="A9828" s="308"/>
      <c r="B9828" s="308"/>
      <c r="C9828" s="308"/>
      <c r="D9828" s="310"/>
    </row>
    <row r="9829" spans="1:4">
      <c r="A9829" s="308"/>
      <c r="B9829" s="308"/>
      <c r="C9829" s="308"/>
      <c r="D9829" s="310"/>
    </row>
    <row r="9830" spans="1:4">
      <c r="A9830" s="308"/>
      <c r="B9830" s="308"/>
      <c r="C9830" s="308"/>
      <c r="D9830" s="310"/>
    </row>
    <row r="9831" spans="1:4">
      <c r="A9831" s="308"/>
      <c r="B9831" s="308"/>
      <c r="C9831" s="308"/>
      <c r="D9831" s="310"/>
    </row>
    <row r="9832" spans="1:4">
      <c r="A9832" s="308"/>
      <c r="B9832" s="308"/>
      <c r="C9832" s="308"/>
      <c r="D9832" s="310"/>
    </row>
    <row r="9833" spans="1:4">
      <c r="A9833" s="308"/>
      <c r="B9833" s="308"/>
      <c r="C9833" s="308"/>
      <c r="D9833" s="309"/>
    </row>
    <row r="9834" spans="1:4">
      <c r="A9834" s="308"/>
      <c r="B9834" s="308"/>
      <c r="C9834" s="308"/>
      <c r="D9834" s="309"/>
    </row>
    <row r="9835" spans="1:4">
      <c r="A9835" s="308"/>
      <c r="B9835" s="308"/>
      <c r="C9835" s="308"/>
      <c r="D9835" s="309"/>
    </row>
    <row r="9836" spans="1:4">
      <c r="A9836" s="308"/>
      <c r="B9836" s="308"/>
      <c r="C9836" s="308"/>
      <c r="D9836" s="309"/>
    </row>
    <row r="9837" spans="1:4">
      <c r="A9837" s="308"/>
      <c r="B9837" s="308"/>
      <c r="C9837" s="308"/>
      <c r="D9837" s="309"/>
    </row>
    <row r="9838" spans="1:4">
      <c r="A9838" s="308"/>
      <c r="B9838" s="308"/>
      <c r="C9838" s="308"/>
      <c r="D9838" s="309"/>
    </row>
    <row r="9839" spans="1:4">
      <c r="A9839" s="308"/>
      <c r="B9839" s="308"/>
      <c r="C9839" s="308"/>
      <c r="D9839" s="309"/>
    </row>
    <row r="9840" spans="1:4">
      <c r="A9840" s="308"/>
      <c r="B9840" s="308"/>
      <c r="C9840" s="308"/>
      <c r="D9840" s="309"/>
    </row>
    <row r="9841" spans="1:4">
      <c r="A9841" s="308"/>
      <c r="B9841" s="308"/>
      <c r="C9841" s="308"/>
      <c r="D9841" s="309"/>
    </row>
    <row r="9842" spans="1:4">
      <c r="A9842" s="308"/>
      <c r="B9842" s="308"/>
      <c r="C9842" s="308"/>
      <c r="D9842" s="309"/>
    </row>
    <row r="9843" spans="1:4">
      <c r="A9843" s="308"/>
      <c r="B9843" s="308"/>
      <c r="C9843" s="308"/>
      <c r="D9843" s="309"/>
    </row>
    <row r="9844" spans="1:4">
      <c r="A9844" s="308"/>
      <c r="B9844" s="308"/>
      <c r="C9844" s="308"/>
      <c r="D9844" s="309"/>
    </row>
    <row r="9845" spans="1:4">
      <c r="A9845" s="308"/>
      <c r="B9845" s="308"/>
      <c r="C9845" s="308"/>
      <c r="D9845" s="309"/>
    </row>
    <row r="9846" spans="1:4">
      <c r="A9846" s="308"/>
      <c r="B9846" s="308"/>
      <c r="C9846" s="308"/>
      <c r="D9846" s="309"/>
    </row>
    <row r="9847" spans="1:4">
      <c r="A9847" s="308"/>
      <c r="B9847" s="308"/>
      <c r="C9847" s="308"/>
      <c r="D9847" s="309"/>
    </row>
    <row r="9848" spans="1:4">
      <c r="A9848" s="308"/>
      <c r="B9848" s="308"/>
      <c r="C9848" s="308"/>
      <c r="D9848" s="309"/>
    </row>
    <row r="9849" spans="1:4">
      <c r="A9849" s="308"/>
      <c r="B9849" s="308"/>
      <c r="C9849" s="308"/>
      <c r="D9849" s="309"/>
    </row>
    <row r="9850" spans="1:4">
      <c r="A9850" s="308"/>
      <c r="B9850" s="308"/>
      <c r="C9850" s="308"/>
      <c r="D9850" s="309"/>
    </row>
    <row r="9851" spans="1:4">
      <c r="A9851" s="308"/>
      <c r="B9851" s="308"/>
      <c r="C9851" s="308"/>
      <c r="D9851" s="309"/>
    </row>
    <row r="9852" spans="1:4">
      <c r="A9852" s="308"/>
      <c r="B9852" s="308"/>
      <c r="C9852" s="308"/>
      <c r="D9852" s="309"/>
    </row>
    <row r="9853" spans="1:4">
      <c r="A9853" s="308"/>
      <c r="B9853" s="308"/>
      <c r="C9853" s="308"/>
      <c r="D9853" s="309"/>
    </row>
    <row r="9854" spans="1:4">
      <c r="A9854" s="308"/>
      <c r="B9854" s="308"/>
      <c r="C9854" s="308"/>
      <c r="D9854" s="309"/>
    </row>
    <row r="9855" spans="1:4">
      <c r="A9855" s="308"/>
      <c r="B9855" s="308"/>
      <c r="C9855" s="308"/>
      <c r="D9855" s="309"/>
    </row>
    <row r="9856" spans="1:4">
      <c r="A9856" s="308"/>
      <c r="B9856" s="308"/>
      <c r="C9856" s="308"/>
      <c r="D9856" s="309"/>
    </row>
    <row r="9857" spans="1:4">
      <c r="A9857" s="308"/>
      <c r="B9857" s="308"/>
      <c r="C9857" s="308"/>
      <c r="D9857" s="309"/>
    </row>
    <row r="9858" spans="1:4">
      <c r="A9858" s="308"/>
      <c r="B9858" s="308"/>
      <c r="C9858" s="308"/>
      <c r="D9858" s="309"/>
    </row>
    <row r="9859" spans="1:4">
      <c r="A9859" s="308"/>
      <c r="B9859" s="308"/>
      <c r="C9859" s="308"/>
      <c r="D9859" s="309"/>
    </row>
    <row r="9860" spans="1:4">
      <c r="A9860" s="308"/>
      <c r="B9860" s="308"/>
      <c r="C9860" s="308"/>
      <c r="D9860" s="309"/>
    </row>
    <row r="9861" spans="1:4">
      <c r="A9861" s="308"/>
      <c r="B9861" s="308"/>
      <c r="C9861" s="308"/>
      <c r="D9861" s="309"/>
    </row>
    <row r="9862" spans="1:4">
      <c r="A9862" s="308"/>
      <c r="B9862" s="308"/>
      <c r="C9862" s="308"/>
      <c r="D9862" s="309"/>
    </row>
    <row r="9863" spans="1:4">
      <c r="A9863" s="308"/>
      <c r="B9863" s="308"/>
      <c r="C9863" s="308"/>
      <c r="D9863" s="309"/>
    </row>
    <row r="9864" spans="1:4">
      <c r="A9864" s="308"/>
      <c r="B9864" s="308"/>
      <c r="C9864" s="308"/>
      <c r="D9864" s="309"/>
    </row>
    <row r="9865" spans="1:4">
      <c r="A9865" s="308"/>
      <c r="B9865" s="308"/>
      <c r="C9865" s="308"/>
      <c r="D9865" s="309"/>
    </row>
    <row r="9866" spans="1:4">
      <c r="A9866" s="308"/>
      <c r="B9866" s="308"/>
      <c r="C9866" s="308"/>
      <c r="D9866" s="309"/>
    </row>
    <row r="9867" spans="1:4">
      <c r="A9867" s="308"/>
      <c r="B9867" s="308"/>
      <c r="C9867" s="308"/>
      <c r="D9867" s="309"/>
    </row>
    <row r="9868" spans="1:4">
      <c r="A9868" s="308"/>
      <c r="B9868" s="308"/>
      <c r="C9868" s="308"/>
      <c r="D9868" s="309"/>
    </row>
    <row r="9869" spans="1:4">
      <c r="A9869" s="308"/>
      <c r="B9869" s="308"/>
      <c r="C9869" s="308"/>
      <c r="D9869" s="309"/>
    </row>
    <row r="9870" spans="1:4">
      <c r="A9870" s="308"/>
      <c r="B9870" s="308"/>
      <c r="C9870" s="308"/>
      <c r="D9870" s="309"/>
    </row>
    <row r="9871" spans="1:4">
      <c r="A9871" s="308"/>
      <c r="B9871" s="308"/>
      <c r="C9871" s="308"/>
      <c r="D9871" s="309"/>
    </row>
    <row r="9872" spans="1:4">
      <c r="A9872" s="308"/>
      <c r="B9872" s="308"/>
      <c r="C9872" s="308"/>
      <c r="D9872" s="309"/>
    </row>
    <row r="9873" spans="1:4">
      <c r="A9873" s="308"/>
      <c r="B9873" s="308"/>
      <c r="C9873" s="308"/>
      <c r="D9873" s="309"/>
    </row>
    <row r="9874" spans="1:4">
      <c r="A9874" s="308"/>
      <c r="B9874" s="308"/>
      <c r="C9874" s="308"/>
      <c r="D9874" s="309"/>
    </row>
    <row r="9875" spans="1:4">
      <c r="A9875" s="308"/>
      <c r="B9875" s="308"/>
      <c r="C9875" s="308"/>
      <c r="D9875" s="309"/>
    </row>
    <row r="9876" spans="1:4">
      <c r="A9876" s="308"/>
      <c r="B9876" s="308"/>
      <c r="C9876" s="308"/>
      <c r="D9876" s="309"/>
    </row>
    <row r="9877" spans="1:4">
      <c r="A9877" s="308"/>
      <c r="B9877" s="308"/>
      <c r="C9877" s="308"/>
      <c r="D9877" s="309"/>
    </row>
    <row r="9878" spans="1:4">
      <c r="A9878" s="308"/>
      <c r="B9878" s="308"/>
      <c r="C9878" s="308"/>
      <c r="D9878" s="309"/>
    </row>
    <row r="9879" spans="1:4">
      <c r="A9879" s="308"/>
      <c r="B9879" s="308"/>
      <c r="C9879" s="308"/>
      <c r="D9879" s="309"/>
    </row>
    <row r="9880" spans="1:4">
      <c r="A9880" s="308"/>
      <c r="B9880" s="308"/>
      <c r="C9880" s="308"/>
      <c r="D9880" s="309"/>
    </row>
    <row r="9881" spans="1:4">
      <c r="A9881" s="308"/>
      <c r="B9881" s="308"/>
      <c r="C9881" s="308"/>
      <c r="D9881" s="309"/>
    </row>
    <row r="9882" spans="1:4">
      <c r="A9882" s="308"/>
      <c r="B9882" s="308"/>
      <c r="C9882" s="308"/>
      <c r="D9882" s="309"/>
    </row>
    <row r="9883" spans="1:4">
      <c r="A9883" s="308"/>
      <c r="B9883" s="308"/>
      <c r="C9883" s="308"/>
      <c r="D9883" s="309"/>
    </row>
    <row r="9884" spans="1:4">
      <c r="A9884" s="308"/>
      <c r="B9884" s="308"/>
      <c r="C9884" s="308"/>
      <c r="D9884" s="309"/>
    </row>
    <row r="9885" spans="1:4">
      <c r="A9885" s="308"/>
      <c r="B9885" s="308"/>
      <c r="C9885" s="308"/>
      <c r="D9885" s="309"/>
    </row>
    <row r="9886" spans="1:4">
      <c r="A9886" s="308"/>
      <c r="B9886" s="308"/>
      <c r="C9886" s="308"/>
      <c r="D9886" s="309"/>
    </row>
    <row r="9887" spans="1:4">
      <c r="A9887" s="308"/>
      <c r="B9887" s="308"/>
      <c r="C9887" s="308"/>
      <c r="D9887" s="309"/>
    </row>
    <row r="9888" spans="1:4">
      <c r="A9888" s="308"/>
      <c r="B9888" s="308"/>
      <c r="C9888" s="308"/>
      <c r="D9888" s="309"/>
    </row>
    <row r="9889" spans="1:4">
      <c r="A9889" s="308"/>
      <c r="B9889" s="308"/>
      <c r="C9889" s="308"/>
      <c r="D9889" s="309"/>
    </row>
    <row r="9890" spans="1:4">
      <c r="A9890" s="308"/>
      <c r="B9890" s="308"/>
      <c r="C9890" s="308"/>
      <c r="D9890" s="309"/>
    </row>
    <row r="9891" spans="1:4">
      <c r="A9891" s="308"/>
      <c r="B9891" s="308"/>
      <c r="C9891" s="308"/>
      <c r="D9891" s="309"/>
    </row>
    <row r="9892" spans="1:4">
      <c r="A9892" s="308"/>
      <c r="B9892" s="308"/>
      <c r="C9892" s="308"/>
      <c r="D9892" s="309"/>
    </row>
    <row r="9893" spans="1:4">
      <c r="A9893" s="308"/>
      <c r="B9893" s="308"/>
      <c r="C9893" s="308"/>
      <c r="D9893" s="309"/>
    </row>
    <row r="9894" spans="1:4">
      <c r="A9894" s="308"/>
      <c r="B9894" s="308"/>
      <c r="C9894" s="308"/>
      <c r="D9894" s="309"/>
    </row>
    <row r="9895" spans="1:4">
      <c r="A9895" s="308"/>
      <c r="B9895" s="308"/>
      <c r="C9895" s="308"/>
      <c r="D9895" s="309"/>
    </row>
    <row r="9896" spans="1:4">
      <c r="A9896" s="308"/>
      <c r="B9896" s="308"/>
      <c r="C9896" s="308"/>
      <c r="D9896" s="309"/>
    </row>
    <row r="9897" spans="1:4">
      <c r="A9897" s="308"/>
      <c r="B9897" s="308"/>
      <c r="C9897" s="308"/>
      <c r="D9897" s="309"/>
    </row>
    <row r="9898" spans="1:4">
      <c r="A9898" s="308"/>
      <c r="B9898" s="308"/>
      <c r="C9898" s="308"/>
      <c r="D9898" s="309"/>
    </row>
    <row r="9899" spans="1:4">
      <c r="A9899" s="308"/>
      <c r="B9899" s="308"/>
      <c r="C9899" s="308"/>
      <c r="D9899" s="309"/>
    </row>
    <row r="9900" spans="1:4">
      <c r="A9900" s="308"/>
      <c r="B9900" s="308"/>
      <c r="C9900" s="308"/>
      <c r="D9900" s="309"/>
    </row>
    <row r="9901" spans="1:4">
      <c r="A9901" s="308"/>
      <c r="B9901" s="308"/>
      <c r="C9901" s="308"/>
      <c r="D9901" s="309"/>
    </row>
    <row r="9902" spans="1:4">
      <c r="A9902" s="308"/>
      <c r="B9902" s="308"/>
      <c r="C9902" s="308"/>
      <c r="D9902" s="309"/>
    </row>
    <row r="9903" spans="1:4">
      <c r="A9903" s="308"/>
      <c r="B9903" s="308"/>
      <c r="C9903" s="308"/>
      <c r="D9903" s="309"/>
    </row>
    <row r="9904" spans="1:4">
      <c r="A9904" s="308"/>
      <c r="B9904" s="308"/>
      <c r="C9904" s="308"/>
      <c r="D9904" s="309"/>
    </row>
    <row r="9905" spans="1:4">
      <c r="A9905" s="308"/>
      <c r="B9905" s="308"/>
      <c r="C9905" s="308"/>
      <c r="D9905" s="309"/>
    </row>
    <row r="9906" spans="1:4">
      <c r="A9906" s="308"/>
      <c r="B9906" s="308"/>
      <c r="C9906" s="308"/>
      <c r="D9906" s="309"/>
    </row>
    <row r="9907" spans="1:4">
      <c r="A9907" s="308"/>
      <c r="B9907" s="308"/>
      <c r="C9907" s="308"/>
      <c r="D9907" s="309"/>
    </row>
    <row r="9908" spans="1:4">
      <c r="A9908" s="308"/>
      <c r="B9908" s="308"/>
      <c r="C9908" s="308"/>
      <c r="D9908" s="309"/>
    </row>
    <row r="9909" spans="1:4">
      <c r="A9909" s="308"/>
      <c r="B9909" s="308"/>
      <c r="C9909" s="308"/>
      <c r="D9909" s="309"/>
    </row>
    <row r="9910" spans="1:4">
      <c r="A9910" s="308"/>
      <c r="B9910" s="308"/>
      <c r="C9910" s="308"/>
      <c r="D9910" s="309"/>
    </row>
    <row r="9911" spans="1:4">
      <c r="A9911" s="308"/>
      <c r="B9911" s="308"/>
      <c r="C9911" s="308"/>
      <c r="D9911" s="309"/>
    </row>
    <row r="9912" spans="1:4">
      <c r="A9912" s="308"/>
      <c r="B9912" s="308"/>
      <c r="C9912" s="308"/>
      <c r="D9912" s="309"/>
    </row>
    <row r="9913" spans="1:4">
      <c r="A9913" s="308"/>
      <c r="B9913" s="308"/>
      <c r="C9913" s="308"/>
      <c r="D9913" s="309"/>
    </row>
    <row r="9914" spans="1:4">
      <c r="A9914" s="308"/>
      <c r="B9914" s="308"/>
      <c r="C9914" s="308"/>
      <c r="D9914" s="309"/>
    </row>
    <row r="9915" spans="1:4">
      <c r="A9915" s="308"/>
      <c r="B9915" s="308"/>
      <c r="C9915" s="308"/>
      <c r="D9915" s="309"/>
    </row>
    <row r="9916" spans="1:4">
      <c r="A9916" s="308"/>
      <c r="B9916" s="308"/>
      <c r="C9916" s="308"/>
      <c r="D9916" s="309"/>
    </row>
    <row r="9917" spans="1:4">
      <c r="A9917" s="308"/>
      <c r="B9917" s="308"/>
      <c r="C9917" s="308"/>
      <c r="D9917" s="309"/>
    </row>
    <row r="9918" spans="1:4">
      <c r="A9918" s="308"/>
      <c r="B9918" s="308"/>
      <c r="C9918" s="308"/>
      <c r="D9918" s="309"/>
    </row>
    <row r="9919" spans="1:4">
      <c r="A9919" s="308"/>
      <c r="B9919" s="308"/>
      <c r="C9919" s="308"/>
      <c r="D9919" s="309"/>
    </row>
    <row r="9920" spans="1:4">
      <c r="A9920" s="308"/>
      <c r="B9920" s="308"/>
      <c r="C9920" s="308"/>
      <c r="D9920" s="309"/>
    </row>
    <row r="9921" spans="1:4">
      <c r="A9921" s="308"/>
      <c r="B9921" s="308"/>
      <c r="C9921" s="308"/>
      <c r="D9921" s="309"/>
    </row>
    <row r="9922" spans="1:4">
      <c r="A9922" s="308"/>
      <c r="B9922" s="308"/>
      <c r="C9922" s="308"/>
      <c r="D9922" s="309"/>
    </row>
    <row r="9923" spans="1:4">
      <c r="A9923" s="308"/>
      <c r="B9923" s="308"/>
      <c r="C9923" s="308"/>
      <c r="D9923" s="309"/>
    </row>
    <row r="9924" spans="1:4">
      <c r="A9924" s="308"/>
      <c r="B9924" s="308"/>
      <c r="C9924" s="308"/>
      <c r="D9924" s="309"/>
    </row>
    <row r="9925" spans="1:4">
      <c r="A9925" s="308"/>
      <c r="B9925" s="308"/>
      <c r="C9925" s="308"/>
      <c r="D9925" s="309"/>
    </row>
    <row r="9926" spans="1:4">
      <c r="A9926" s="308"/>
      <c r="B9926" s="308"/>
      <c r="C9926" s="308"/>
      <c r="D9926" s="309"/>
    </row>
    <row r="9927" spans="1:4">
      <c r="A9927" s="308"/>
      <c r="B9927" s="308"/>
      <c r="C9927" s="308"/>
      <c r="D9927" s="309"/>
    </row>
    <row r="9928" spans="1:4">
      <c r="A9928" s="308"/>
      <c r="B9928" s="308"/>
      <c r="C9928" s="308"/>
      <c r="D9928" s="309"/>
    </row>
    <row r="9929" spans="1:4">
      <c r="A9929" s="308"/>
      <c r="B9929" s="308"/>
      <c r="C9929" s="308"/>
      <c r="D9929" s="309"/>
    </row>
    <row r="9930" spans="1:4">
      <c r="A9930" s="308"/>
      <c r="B9930" s="308"/>
      <c r="C9930" s="308"/>
      <c r="D9930" s="309"/>
    </row>
    <row r="9931" spans="1:4">
      <c r="A9931" s="308"/>
      <c r="B9931" s="308"/>
      <c r="C9931" s="308"/>
      <c r="D9931" s="309"/>
    </row>
    <row r="9932" spans="1:4">
      <c r="A9932" s="308"/>
      <c r="B9932" s="308"/>
      <c r="C9932" s="308"/>
      <c r="D9932" s="309"/>
    </row>
    <row r="9933" spans="1:4">
      <c r="A9933" s="308"/>
      <c r="B9933" s="308"/>
      <c r="C9933" s="308"/>
      <c r="D9933" s="309"/>
    </row>
    <row r="9934" spans="1:4">
      <c r="A9934" s="308"/>
      <c r="B9934" s="308"/>
      <c r="C9934" s="308"/>
      <c r="D9934" s="309"/>
    </row>
    <row r="9935" spans="1:4">
      <c r="A9935" s="308"/>
      <c r="B9935" s="308"/>
      <c r="C9935" s="308"/>
      <c r="D9935" s="309"/>
    </row>
    <row r="9936" spans="1:4">
      <c r="A9936" s="308"/>
      <c r="B9936" s="308"/>
      <c r="C9936" s="308"/>
      <c r="D9936" s="309"/>
    </row>
    <row r="9937" spans="1:4">
      <c r="A9937" s="308"/>
      <c r="B9937" s="308"/>
      <c r="C9937" s="308"/>
      <c r="D9937" s="309"/>
    </row>
    <row r="9938" spans="1:4">
      <c r="A9938" s="308"/>
      <c r="B9938" s="308"/>
      <c r="C9938" s="308"/>
      <c r="D9938" s="309"/>
    </row>
    <row r="9939" spans="1:4">
      <c r="A9939" s="308"/>
      <c r="B9939" s="308"/>
      <c r="C9939" s="308"/>
      <c r="D9939" s="309"/>
    </row>
    <row r="9940" spans="1:4">
      <c r="A9940" s="308"/>
      <c r="B9940" s="308"/>
      <c r="C9940" s="308"/>
      <c r="D9940" s="309"/>
    </row>
    <row r="9941" spans="1:4">
      <c r="A9941" s="308"/>
      <c r="B9941" s="308"/>
      <c r="C9941" s="308"/>
      <c r="D9941" s="309"/>
    </row>
    <row r="9942" spans="1:4">
      <c r="A9942" s="308"/>
      <c r="B9942" s="308"/>
      <c r="C9942" s="308"/>
      <c r="D9942" s="309"/>
    </row>
    <row r="9943" spans="1:4">
      <c r="A9943" s="308"/>
      <c r="B9943" s="308"/>
      <c r="C9943" s="308"/>
      <c r="D9943" s="309"/>
    </row>
    <row r="9944" spans="1:4">
      <c r="A9944" s="308"/>
      <c r="B9944" s="308"/>
      <c r="C9944" s="308"/>
      <c r="D9944" s="309"/>
    </row>
    <row r="9945" spans="1:4">
      <c r="A9945" s="308"/>
      <c r="B9945" s="308"/>
      <c r="C9945" s="308"/>
      <c r="D9945" s="309"/>
    </row>
    <row r="9946" spans="1:4">
      <c r="A9946" s="308"/>
      <c r="B9946" s="308"/>
      <c r="C9946" s="308"/>
      <c r="D9946" s="309"/>
    </row>
    <row r="9947" spans="1:4">
      <c r="A9947" s="308"/>
      <c r="B9947" s="308"/>
      <c r="C9947" s="308"/>
      <c r="D9947" s="309"/>
    </row>
    <row r="9948" spans="1:4">
      <c r="A9948" s="308"/>
      <c r="B9948" s="308"/>
      <c r="C9948" s="308"/>
      <c r="D9948" s="309"/>
    </row>
    <row r="9949" spans="1:4">
      <c r="A9949" s="308"/>
      <c r="B9949" s="308"/>
      <c r="C9949" s="308"/>
      <c r="D9949" s="309"/>
    </row>
    <row r="9950" spans="1:4">
      <c r="A9950" s="308"/>
      <c r="B9950" s="308"/>
      <c r="C9950" s="308"/>
      <c r="D9950" s="309"/>
    </row>
    <row r="9951" spans="1:4">
      <c r="A9951" s="308"/>
      <c r="B9951" s="308"/>
      <c r="C9951" s="308"/>
      <c r="D9951" s="309"/>
    </row>
    <row r="9952" spans="1:4">
      <c r="A9952" s="308"/>
      <c r="B9952" s="308"/>
      <c r="C9952" s="308"/>
      <c r="D9952" s="309"/>
    </row>
    <row r="9953" spans="1:4">
      <c r="A9953" s="308"/>
      <c r="B9953" s="308"/>
      <c r="C9953" s="308"/>
      <c r="D9953" s="309"/>
    </row>
    <row r="9954" spans="1:4">
      <c r="A9954" s="308"/>
      <c r="B9954" s="308"/>
      <c r="C9954" s="308"/>
      <c r="D9954" s="309"/>
    </row>
    <row r="9955" spans="1:4">
      <c r="A9955" s="308"/>
      <c r="B9955" s="308"/>
      <c r="C9955" s="308"/>
      <c r="D9955" s="309"/>
    </row>
    <row r="9956" spans="1:4">
      <c r="A9956" s="308"/>
      <c r="B9956" s="308"/>
      <c r="C9956" s="308"/>
      <c r="D9956" s="309"/>
    </row>
    <row r="9957" spans="1:4">
      <c r="A9957" s="308"/>
      <c r="B9957" s="308"/>
      <c r="C9957" s="308"/>
      <c r="D9957" s="309"/>
    </row>
    <row r="9958" spans="1:4">
      <c r="A9958" s="308"/>
      <c r="B9958" s="308"/>
      <c r="C9958" s="308"/>
      <c r="D9958" s="309"/>
    </row>
    <row r="9959" spans="1:4">
      <c r="A9959" s="308"/>
      <c r="B9959" s="308"/>
      <c r="C9959" s="308"/>
      <c r="D9959" s="309"/>
    </row>
    <row r="9960" spans="1:4">
      <c r="A9960" s="308"/>
      <c r="B9960" s="308"/>
      <c r="C9960" s="308"/>
      <c r="D9960" s="309"/>
    </row>
    <row r="9961" spans="1:4">
      <c r="A9961" s="308"/>
      <c r="B9961" s="308"/>
      <c r="C9961" s="308"/>
      <c r="D9961" s="309"/>
    </row>
    <row r="9962" spans="1:4">
      <c r="A9962" s="308"/>
      <c r="B9962" s="308"/>
      <c r="C9962" s="308"/>
      <c r="D9962" s="309"/>
    </row>
    <row r="9963" spans="1:4">
      <c r="A9963" s="308"/>
      <c r="B9963" s="308"/>
      <c r="C9963" s="308"/>
      <c r="D9963" s="309"/>
    </row>
    <row r="9964" spans="1:4">
      <c r="A9964" s="308"/>
      <c r="B9964" s="308"/>
      <c r="C9964" s="308"/>
      <c r="D9964" s="309"/>
    </row>
    <row r="9965" spans="1:4">
      <c r="A9965" s="308"/>
      <c r="B9965" s="308"/>
      <c r="C9965" s="308"/>
      <c r="D9965" s="309"/>
    </row>
    <row r="9966" spans="1:4">
      <c r="A9966" s="308"/>
      <c r="B9966" s="308"/>
      <c r="C9966" s="308"/>
      <c r="D9966" s="309"/>
    </row>
    <row r="9967" spans="1:4">
      <c r="A9967" s="308"/>
      <c r="B9967" s="308"/>
      <c r="C9967" s="308"/>
      <c r="D9967" s="309"/>
    </row>
    <row r="9968" spans="1:4">
      <c r="A9968" s="308"/>
      <c r="B9968" s="308"/>
      <c r="C9968" s="308"/>
      <c r="D9968" s="309"/>
    </row>
    <row r="9969" spans="1:4">
      <c r="A9969" s="308"/>
      <c r="B9969" s="308"/>
      <c r="C9969" s="308"/>
      <c r="D9969" s="309"/>
    </row>
    <row r="9970" spans="1:4">
      <c r="A9970" s="308"/>
      <c r="B9970" s="308"/>
      <c r="C9970" s="308"/>
      <c r="D9970" s="309"/>
    </row>
    <row r="9971" spans="1:4">
      <c r="A9971" s="308"/>
      <c r="B9971" s="308"/>
      <c r="C9971" s="308"/>
      <c r="D9971" s="309"/>
    </row>
    <row r="9972" spans="1:4">
      <c r="A9972" s="308"/>
      <c r="B9972" s="308"/>
      <c r="C9972" s="308"/>
      <c r="D9972" s="309"/>
    </row>
    <row r="9973" spans="1:4">
      <c r="A9973" s="308"/>
      <c r="B9973" s="308"/>
      <c r="C9973" s="308"/>
      <c r="D9973" s="309"/>
    </row>
    <row r="9974" spans="1:4">
      <c r="A9974" s="308"/>
      <c r="B9974" s="308"/>
      <c r="C9974" s="308"/>
      <c r="D9974" s="309"/>
    </row>
    <row r="9975" spans="1:4">
      <c r="A9975" s="308"/>
      <c r="B9975" s="308"/>
      <c r="C9975" s="308"/>
      <c r="D9975" s="309"/>
    </row>
    <row r="9976" spans="1:4">
      <c r="A9976" s="308"/>
      <c r="B9976" s="308"/>
      <c r="C9976" s="308"/>
      <c r="D9976" s="309"/>
    </row>
    <row r="9977" spans="1:4">
      <c r="A9977" s="308"/>
      <c r="B9977" s="308"/>
      <c r="C9977" s="308"/>
      <c r="D9977" s="309"/>
    </row>
    <row r="9978" spans="1:4">
      <c r="A9978" s="308"/>
      <c r="B9978" s="308"/>
      <c r="C9978" s="308"/>
      <c r="D9978" s="309"/>
    </row>
    <row r="9979" spans="1:4">
      <c r="A9979" s="308"/>
      <c r="B9979" s="308"/>
      <c r="C9979" s="308"/>
      <c r="D9979" s="309"/>
    </row>
    <row r="9980" spans="1:4">
      <c r="A9980" s="308"/>
      <c r="B9980" s="308"/>
      <c r="C9980" s="308"/>
      <c r="D9980" s="309"/>
    </row>
    <row r="9981" spans="1:4">
      <c r="A9981" s="308"/>
      <c r="B9981" s="308"/>
      <c r="C9981" s="308"/>
      <c r="D9981" s="309"/>
    </row>
    <row r="9982" spans="1:4">
      <c r="A9982" s="308"/>
      <c r="B9982" s="308"/>
      <c r="C9982" s="308"/>
      <c r="D9982" s="309"/>
    </row>
    <row r="9983" spans="1:4">
      <c r="A9983" s="308"/>
      <c r="B9983" s="308"/>
      <c r="C9983" s="308"/>
      <c r="D9983" s="309"/>
    </row>
    <row r="9984" spans="1:4">
      <c r="A9984" s="308"/>
      <c r="B9984" s="308"/>
      <c r="C9984" s="308"/>
      <c r="D9984" s="309"/>
    </row>
    <row r="9985" spans="1:4">
      <c r="A9985" s="308"/>
      <c r="B9985" s="308"/>
      <c r="C9985" s="308"/>
      <c r="D9985" s="309"/>
    </row>
    <row r="9986" spans="1:4">
      <c r="A9986" s="308"/>
      <c r="B9986" s="308"/>
      <c r="C9986" s="308"/>
      <c r="D9986" s="309"/>
    </row>
    <row r="9987" spans="1:4">
      <c r="A9987" s="308"/>
      <c r="B9987" s="308"/>
      <c r="C9987" s="308"/>
      <c r="D9987" s="309"/>
    </row>
    <row r="9988" spans="1:4">
      <c r="A9988" s="308"/>
      <c r="B9988" s="308"/>
      <c r="C9988" s="308"/>
      <c r="D9988" s="309"/>
    </row>
    <row r="9989" spans="1:4">
      <c r="A9989" s="308"/>
      <c r="B9989" s="308"/>
      <c r="C9989" s="308"/>
      <c r="D9989" s="309"/>
    </row>
    <row r="9990" spans="1:4">
      <c r="A9990" s="308"/>
      <c r="B9990" s="308"/>
      <c r="C9990" s="308"/>
      <c r="D9990" s="309"/>
    </row>
    <row r="9991" spans="1:4">
      <c r="A9991" s="308"/>
      <c r="B9991" s="308"/>
      <c r="C9991" s="308"/>
      <c r="D9991" s="309"/>
    </row>
    <row r="9992" spans="1:4">
      <c r="A9992" s="308"/>
      <c r="B9992" s="308"/>
      <c r="C9992" s="308"/>
      <c r="D9992" s="309"/>
    </row>
    <row r="9993" spans="1:4">
      <c r="A9993" s="308"/>
      <c r="B9993" s="308"/>
      <c r="C9993" s="308"/>
      <c r="D9993" s="309"/>
    </row>
    <row r="9994" spans="1:4">
      <c r="A9994" s="308"/>
      <c r="B9994" s="308"/>
      <c r="C9994" s="308"/>
      <c r="D9994" s="309"/>
    </row>
    <row r="9995" spans="1:4">
      <c r="A9995" s="308"/>
      <c r="B9995" s="308"/>
      <c r="C9995" s="308"/>
      <c r="D9995" s="309"/>
    </row>
    <row r="9996" spans="1:4">
      <c r="A9996" s="308"/>
      <c r="B9996" s="308"/>
      <c r="C9996" s="308"/>
      <c r="D9996" s="309"/>
    </row>
    <row r="9997" spans="1:4">
      <c r="A9997" s="308"/>
      <c r="B9997" s="308"/>
      <c r="C9997" s="308"/>
      <c r="D9997" s="309"/>
    </row>
    <row r="9998" spans="1:4">
      <c r="A9998" s="308"/>
      <c r="B9998" s="308"/>
      <c r="C9998" s="308"/>
      <c r="D9998" s="309"/>
    </row>
    <row r="9999" spans="1:4">
      <c r="A9999" s="308"/>
      <c r="B9999" s="308"/>
      <c r="C9999" s="308"/>
      <c r="D9999" s="309"/>
    </row>
    <row r="10000" spans="1:4">
      <c r="A10000" s="308"/>
      <c r="B10000" s="308"/>
      <c r="C10000" s="308"/>
      <c r="D10000" s="309"/>
    </row>
    <row r="10001" spans="1:4">
      <c r="A10001" s="308"/>
      <c r="B10001" s="308"/>
      <c r="C10001" s="308"/>
      <c r="D10001" s="309"/>
    </row>
    <row r="10002" spans="1:4">
      <c r="A10002" s="308"/>
      <c r="B10002" s="308"/>
      <c r="C10002" s="308"/>
      <c r="D10002" s="309"/>
    </row>
    <row r="10003" spans="1:4">
      <c r="A10003" s="308"/>
      <c r="B10003" s="308"/>
      <c r="C10003" s="308"/>
      <c r="D10003" s="309"/>
    </row>
    <row r="10004" spans="1:4">
      <c r="A10004" s="308"/>
      <c r="B10004" s="308"/>
      <c r="C10004" s="308"/>
      <c r="D10004" s="309"/>
    </row>
    <row r="10005" spans="1:4">
      <c r="A10005" s="308"/>
      <c r="B10005" s="308"/>
      <c r="C10005" s="308"/>
      <c r="D10005" s="309"/>
    </row>
    <row r="10006" spans="1:4">
      <c r="A10006" s="308"/>
      <c r="B10006" s="308"/>
      <c r="C10006" s="308"/>
      <c r="D10006" s="309"/>
    </row>
    <row r="10007" spans="1:4">
      <c r="A10007" s="308"/>
      <c r="B10007" s="308"/>
      <c r="C10007" s="308"/>
      <c r="D10007" s="309"/>
    </row>
    <row r="10008" spans="1:4">
      <c r="A10008" s="308"/>
      <c r="B10008" s="308"/>
      <c r="C10008" s="308"/>
      <c r="D10008" s="309"/>
    </row>
    <row r="10009" spans="1:4">
      <c r="A10009" s="308"/>
      <c r="B10009" s="308"/>
      <c r="C10009" s="308"/>
      <c r="D10009" s="309"/>
    </row>
    <row r="10010" spans="1:4">
      <c r="A10010" s="308"/>
      <c r="B10010" s="308"/>
      <c r="C10010" s="308"/>
      <c r="D10010" s="309"/>
    </row>
    <row r="10011" spans="1:4">
      <c r="A10011" s="308"/>
      <c r="B10011" s="308"/>
      <c r="C10011" s="308"/>
      <c r="D10011" s="309"/>
    </row>
    <row r="10012" spans="1:4">
      <c r="A10012" s="308"/>
      <c r="B10012" s="308"/>
      <c r="C10012" s="308"/>
      <c r="D10012" s="309"/>
    </row>
    <row r="10013" spans="1:4">
      <c r="A10013" s="308"/>
      <c r="B10013" s="308"/>
      <c r="C10013" s="308"/>
      <c r="D10013" s="309"/>
    </row>
    <row r="10014" spans="1:4">
      <c r="A10014" s="308"/>
      <c r="B10014" s="308"/>
      <c r="C10014" s="308"/>
      <c r="D10014" s="309"/>
    </row>
    <row r="10015" spans="1:4">
      <c r="A10015" s="308"/>
      <c r="B10015" s="308"/>
      <c r="C10015" s="308"/>
      <c r="D10015" s="309"/>
    </row>
    <row r="10016" spans="1:4">
      <c r="A10016" s="308"/>
      <c r="B10016" s="308"/>
      <c r="C10016" s="308"/>
      <c r="D10016" s="309"/>
    </row>
    <row r="10017" spans="1:4">
      <c r="A10017" s="308"/>
      <c r="B10017" s="308"/>
      <c r="C10017" s="308"/>
      <c r="D10017" s="309"/>
    </row>
    <row r="10018" spans="1:4">
      <c r="A10018" s="308"/>
      <c r="B10018" s="308"/>
      <c r="C10018" s="308"/>
      <c r="D10018" s="309"/>
    </row>
    <row r="10019" spans="1:4">
      <c r="A10019" s="308"/>
      <c r="B10019" s="308"/>
      <c r="C10019" s="308"/>
      <c r="D10019" s="309"/>
    </row>
    <row r="10020" spans="1:4">
      <c r="A10020" s="308"/>
      <c r="B10020" s="308"/>
      <c r="C10020" s="308"/>
      <c r="D10020" s="309"/>
    </row>
    <row r="10021" spans="1:4">
      <c r="A10021" s="308"/>
      <c r="B10021" s="308"/>
      <c r="C10021" s="308"/>
      <c r="D10021" s="309"/>
    </row>
    <row r="10022" spans="1:4">
      <c r="A10022" s="308"/>
      <c r="B10022" s="308"/>
      <c r="C10022" s="308"/>
      <c r="D10022" s="309"/>
    </row>
    <row r="10023" spans="1:4">
      <c r="A10023" s="308"/>
      <c r="B10023" s="308"/>
      <c r="C10023" s="308"/>
      <c r="D10023" s="309"/>
    </row>
    <row r="10024" spans="1:4">
      <c r="A10024" s="308"/>
      <c r="B10024" s="308"/>
      <c r="C10024" s="308"/>
      <c r="D10024" s="309"/>
    </row>
    <row r="10025" spans="1:4">
      <c r="A10025" s="308"/>
      <c r="B10025" s="308"/>
      <c r="C10025" s="308"/>
      <c r="D10025" s="309"/>
    </row>
    <row r="10026" spans="1:4">
      <c r="A10026" s="308"/>
      <c r="B10026" s="308"/>
      <c r="C10026" s="308"/>
      <c r="D10026" s="309"/>
    </row>
    <row r="10027" spans="1:4">
      <c r="A10027" s="308"/>
      <c r="B10027" s="308"/>
      <c r="C10027" s="308"/>
      <c r="D10027" s="309"/>
    </row>
    <row r="10028" spans="1:4">
      <c r="A10028" s="308"/>
      <c r="B10028" s="308"/>
      <c r="C10028" s="308"/>
      <c r="D10028" s="309"/>
    </row>
    <row r="10029" spans="1:4">
      <c r="A10029" s="308"/>
      <c r="B10029" s="308"/>
      <c r="C10029" s="308"/>
      <c r="D10029" s="309"/>
    </row>
    <row r="10030" spans="1:4">
      <c r="A10030" s="308"/>
      <c r="B10030" s="308"/>
      <c r="C10030" s="308"/>
      <c r="D10030" s="309"/>
    </row>
    <row r="10031" spans="1:4">
      <c r="A10031" s="308"/>
      <c r="B10031" s="308"/>
      <c r="C10031" s="308"/>
      <c r="D10031" s="309"/>
    </row>
    <row r="10032" spans="1:4">
      <c r="A10032" s="308"/>
      <c r="B10032" s="308"/>
      <c r="C10032" s="308"/>
      <c r="D10032" s="309"/>
    </row>
    <row r="10033" spans="1:4">
      <c r="A10033" s="308"/>
      <c r="B10033" s="308"/>
      <c r="C10033" s="308"/>
      <c r="D10033" s="309"/>
    </row>
    <row r="10034" spans="1:4">
      <c r="A10034" s="308"/>
      <c r="B10034" s="308"/>
      <c r="C10034" s="308"/>
      <c r="D10034" s="309"/>
    </row>
    <row r="10035" spans="1:4">
      <c r="A10035" s="308"/>
      <c r="B10035" s="308"/>
      <c r="C10035" s="308"/>
      <c r="D10035" s="309"/>
    </row>
    <row r="10036" spans="1:4">
      <c r="A10036" s="308"/>
      <c r="B10036" s="308"/>
      <c r="C10036" s="308"/>
      <c r="D10036" s="309"/>
    </row>
    <row r="10037" spans="1:4">
      <c r="A10037" s="308"/>
      <c r="B10037" s="308"/>
      <c r="C10037" s="308"/>
      <c r="D10037" s="309"/>
    </row>
    <row r="10038" spans="1:4">
      <c r="A10038" s="308"/>
      <c r="B10038" s="308"/>
      <c r="C10038" s="308"/>
      <c r="D10038" s="309"/>
    </row>
    <row r="10039" spans="1:4">
      <c r="A10039" s="308"/>
      <c r="B10039" s="308"/>
      <c r="C10039" s="308"/>
      <c r="D10039" s="309"/>
    </row>
    <row r="10040" spans="1:4">
      <c r="A10040" s="308"/>
      <c r="B10040" s="308"/>
      <c r="C10040" s="308"/>
      <c r="D10040" s="309"/>
    </row>
    <row r="10041" spans="1:4">
      <c r="A10041" s="308"/>
      <c r="B10041" s="308"/>
      <c r="C10041" s="308"/>
      <c r="D10041" s="309"/>
    </row>
    <row r="10042" spans="1:4">
      <c r="A10042" s="308"/>
      <c r="B10042" s="308"/>
      <c r="C10042" s="308"/>
      <c r="D10042" s="309"/>
    </row>
    <row r="10043" spans="1:4">
      <c r="A10043" s="308"/>
      <c r="B10043" s="308"/>
      <c r="C10043" s="308"/>
      <c r="D10043" s="309"/>
    </row>
    <row r="10044" spans="1:4">
      <c r="A10044" s="308"/>
      <c r="B10044" s="308"/>
      <c r="C10044" s="308"/>
      <c r="D10044" s="309"/>
    </row>
    <row r="10045" spans="1:4">
      <c r="A10045" s="308"/>
      <c r="B10045" s="308"/>
      <c r="C10045" s="308"/>
      <c r="D10045" s="309"/>
    </row>
    <row r="10046" spans="1:4">
      <c r="A10046" s="308"/>
      <c r="B10046" s="308"/>
      <c r="C10046" s="308"/>
      <c r="D10046" s="309"/>
    </row>
    <row r="10047" spans="1:4">
      <c r="A10047" s="308"/>
      <c r="B10047" s="308"/>
      <c r="C10047" s="308"/>
      <c r="D10047" s="309"/>
    </row>
    <row r="10048" spans="1:4">
      <c r="A10048" s="308"/>
      <c r="B10048" s="308"/>
      <c r="C10048" s="308"/>
      <c r="D10048" s="309"/>
    </row>
    <row r="10049" spans="1:4">
      <c r="A10049" s="308"/>
      <c r="B10049" s="308"/>
      <c r="C10049" s="308"/>
      <c r="D10049" s="309"/>
    </row>
    <row r="10050" spans="1:4">
      <c r="A10050" s="308"/>
      <c r="B10050" s="308"/>
      <c r="C10050" s="308"/>
      <c r="D10050" s="309"/>
    </row>
    <row r="10051" spans="1:4">
      <c r="A10051" s="308"/>
      <c r="B10051" s="308"/>
      <c r="C10051" s="308"/>
      <c r="D10051" s="309"/>
    </row>
    <row r="10052" spans="1:4">
      <c r="A10052" s="308"/>
      <c r="B10052" s="308"/>
      <c r="C10052" s="308"/>
      <c r="D10052" s="309"/>
    </row>
    <row r="10053" spans="1:4">
      <c r="A10053" s="308"/>
      <c r="B10053" s="308"/>
      <c r="C10053" s="308"/>
      <c r="D10053" s="309"/>
    </row>
    <row r="10054" spans="1:4">
      <c r="A10054" s="308"/>
      <c r="B10054" s="308"/>
      <c r="C10054" s="308"/>
      <c r="D10054" s="309"/>
    </row>
    <row r="10055" spans="1:4">
      <c r="A10055" s="308"/>
      <c r="B10055" s="308"/>
      <c r="C10055" s="308"/>
      <c r="D10055" s="309"/>
    </row>
    <row r="10056" spans="1:4">
      <c r="A10056" s="308"/>
      <c r="B10056" s="308"/>
      <c r="C10056" s="308"/>
      <c r="D10056" s="309"/>
    </row>
    <row r="10057" spans="1:4">
      <c r="A10057" s="308"/>
      <c r="B10057" s="308"/>
      <c r="C10057" s="308"/>
      <c r="D10057" s="309"/>
    </row>
    <row r="10058" spans="1:4">
      <c r="A10058" s="308"/>
      <c r="B10058" s="308"/>
      <c r="C10058" s="308"/>
      <c r="D10058" s="309"/>
    </row>
    <row r="10059" spans="1:4">
      <c r="A10059" s="308"/>
      <c r="B10059" s="308"/>
      <c r="C10059" s="308"/>
      <c r="D10059" s="309"/>
    </row>
    <row r="10060" spans="1:4">
      <c r="A10060" s="308"/>
      <c r="B10060" s="308"/>
      <c r="C10060" s="308"/>
      <c r="D10060" s="309"/>
    </row>
    <row r="10061" spans="1:4">
      <c r="A10061" s="308"/>
      <c r="B10061" s="308"/>
      <c r="C10061" s="308"/>
      <c r="D10061" s="309"/>
    </row>
    <row r="10062" spans="1:4">
      <c r="A10062" s="308"/>
      <c r="B10062" s="308"/>
      <c r="C10062" s="308"/>
      <c r="D10062" s="309"/>
    </row>
    <row r="10063" spans="1:4">
      <c r="A10063" s="308"/>
      <c r="B10063" s="308"/>
      <c r="C10063" s="308"/>
      <c r="D10063" s="309"/>
    </row>
    <row r="10064" spans="1:4">
      <c r="A10064" s="308"/>
      <c r="B10064" s="308"/>
      <c r="C10064" s="308"/>
      <c r="D10064" s="309"/>
    </row>
    <row r="10065" spans="1:4">
      <c r="A10065" s="308"/>
      <c r="B10065" s="308"/>
      <c r="C10065" s="308"/>
      <c r="D10065" s="309"/>
    </row>
    <row r="10066" spans="1:4">
      <c r="A10066" s="308"/>
      <c r="B10066" s="308"/>
      <c r="C10066" s="308"/>
      <c r="D10066" s="309"/>
    </row>
    <row r="10067" spans="1:4">
      <c r="A10067" s="308"/>
      <c r="B10067" s="308"/>
      <c r="C10067" s="308"/>
      <c r="D10067" s="309"/>
    </row>
    <row r="10068" spans="1:4">
      <c r="A10068" s="308"/>
      <c r="B10068" s="308"/>
      <c r="C10068" s="308"/>
      <c r="D10068" s="309"/>
    </row>
    <row r="10069" spans="1:4">
      <c r="A10069" s="308"/>
      <c r="B10069" s="308"/>
      <c r="C10069" s="308"/>
      <c r="D10069" s="309"/>
    </row>
    <row r="10070" spans="1:4">
      <c r="A10070" s="308"/>
      <c r="B10070" s="308"/>
      <c r="C10070" s="308"/>
      <c r="D10070" s="309"/>
    </row>
    <row r="10071" spans="1:4">
      <c r="A10071" s="308"/>
      <c r="B10071" s="308"/>
      <c r="C10071" s="308"/>
      <c r="D10071" s="309"/>
    </row>
    <row r="10072" spans="1:4">
      <c r="A10072" s="308"/>
      <c r="B10072" s="308"/>
      <c r="C10072" s="308"/>
      <c r="D10072" s="309"/>
    </row>
    <row r="10073" spans="1:4">
      <c r="A10073" s="308"/>
      <c r="B10073" s="308"/>
      <c r="C10073" s="308"/>
      <c r="D10073" s="309"/>
    </row>
    <row r="10074" spans="1:4">
      <c r="A10074" s="308"/>
      <c r="B10074" s="308"/>
      <c r="C10074" s="308"/>
      <c r="D10074" s="309"/>
    </row>
    <row r="10075" spans="1:4">
      <c r="A10075" s="308"/>
      <c r="B10075" s="308"/>
      <c r="C10075" s="308"/>
      <c r="D10075" s="309"/>
    </row>
    <row r="10076" spans="1:4">
      <c r="A10076" s="308"/>
      <c r="B10076" s="308"/>
      <c r="C10076" s="308"/>
      <c r="D10076" s="309"/>
    </row>
    <row r="10077" spans="1:4">
      <c r="A10077" s="308"/>
      <c r="B10077" s="308"/>
      <c r="C10077" s="308"/>
      <c r="D10077" s="309"/>
    </row>
    <row r="10078" spans="1:4">
      <c r="A10078" s="308"/>
      <c r="B10078" s="308"/>
      <c r="C10078" s="308"/>
      <c r="D10078" s="309"/>
    </row>
    <row r="10079" spans="1:4">
      <c r="A10079" s="308"/>
      <c r="B10079" s="308"/>
      <c r="C10079" s="308"/>
      <c r="D10079" s="309"/>
    </row>
    <row r="10080" spans="1:4">
      <c r="A10080" s="308"/>
      <c r="B10080" s="308"/>
      <c r="C10080" s="308"/>
      <c r="D10080" s="309"/>
    </row>
    <row r="10081" spans="1:4">
      <c r="A10081" s="308"/>
      <c r="B10081" s="308"/>
      <c r="C10081" s="308"/>
      <c r="D10081" s="309"/>
    </row>
    <row r="10082" spans="1:4">
      <c r="A10082" s="308"/>
      <c r="B10082" s="308"/>
      <c r="C10082" s="308"/>
      <c r="D10082" s="309"/>
    </row>
    <row r="10083" spans="1:4">
      <c r="A10083" s="308"/>
      <c r="B10083" s="308"/>
      <c r="C10083" s="308"/>
      <c r="D10083" s="309"/>
    </row>
    <row r="10084" spans="1:4">
      <c r="A10084" s="308"/>
      <c r="B10084" s="308"/>
      <c r="C10084" s="308"/>
      <c r="D10084" s="309"/>
    </row>
    <row r="10085" spans="1:4">
      <c r="A10085" s="308"/>
      <c r="B10085" s="308"/>
      <c r="C10085" s="308"/>
      <c r="D10085" s="309"/>
    </row>
    <row r="10086" spans="1:4">
      <c r="A10086" s="308"/>
      <c r="B10086" s="308"/>
      <c r="C10086" s="308"/>
      <c r="D10086" s="309"/>
    </row>
    <row r="10087" spans="1:4">
      <c r="A10087" s="308"/>
      <c r="B10087" s="308"/>
      <c r="C10087" s="308"/>
      <c r="D10087" s="309"/>
    </row>
    <row r="10088" spans="1:4">
      <c r="A10088" s="308"/>
      <c r="B10088" s="308"/>
      <c r="C10088" s="308"/>
      <c r="D10088" s="309"/>
    </row>
    <row r="10089" spans="1:4">
      <c r="A10089" s="308"/>
      <c r="B10089" s="308"/>
      <c r="C10089" s="308"/>
      <c r="D10089" s="309"/>
    </row>
    <row r="10090" spans="1:4">
      <c r="A10090" s="308"/>
      <c r="B10090" s="308"/>
      <c r="C10090" s="308"/>
      <c r="D10090" s="309"/>
    </row>
    <row r="10091" spans="1:4">
      <c r="A10091" s="308"/>
      <c r="B10091" s="308"/>
      <c r="C10091" s="308"/>
      <c r="D10091" s="309"/>
    </row>
    <row r="10092" spans="1:4">
      <c r="A10092" s="308"/>
      <c r="B10092" s="308"/>
      <c r="C10092" s="308"/>
      <c r="D10092" s="309"/>
    </row>
    <row r="10093" spans="1:4">
      <c r="A10093" s="308"/>
      <c r="B10093" s="308"/>
      <c r="C10093" s="308"/>
      <c r="D10093" s="309"/>
    </row>
    <row r="10094" spans="1:4">
      <c r="A10094" s="308"/>
      <c r="B10094" s="308"/>
      <c r="C10094" s="308"/>
      <c r="D10094" s="309"/>
    </row>
    <row r="10095" spans="1:4">
      <c r="A10095" s="308"/>
      <c r="B10095" s="308"/>
      <c r="C10095" s="308"/>
      <c r="D10095" s="309"/>
    </row>
    <row r="10096" spans="1:4">
      <c r="A10096" s="308"/>
      <c r="B10096" s="308"/>
      <c r="C10096" s="308"/>
      <c r="D10096" s="309"/>
    </row>
    <row r="10097" spans="1:4">
      <c r="A10097" s="308"/>
      <c r="B10097" s="308"/>
      <c r="C10097" s="308"/>
      <c r="D10097" s="309"/>
    </row>
    <row r="10098" spans="1:4">
      <c r="A10098" s="308"/>
      <c r="B10098" s="308"/>
      <c r="C10098" s="308"/>
      <c r="D10098" s="309"/>
    </row>
    <row r="10099" spans="1:4">
      <c r="A10099" s="308"/>
      <c r="B10099" s="308"/>
      <c r="C10099" s="308"/>
      <c r="D10099" s="309"/>
    </row>
    <row r="10100" spans="1:4">
      <c r="A10100" s="308"/>
      <c r="B10100" s="308"/>
      <c r="C10100" s="308"/>
      <c r="D10100" s="309"/>
    </row>
    <row r="10101" spans="1:4">
      <c r="A10101" s="308"/>
      <c r="B10101" s="308"/>
      <c r="C10101" s="308"/>
      <c r="D10101" s="309"/>
    </row>
    <row r="10102" spans="1:4">
      <c r="A10102" s="308"/>
      <c r="B10102" s="308"/>
      <c r="C10102" s="308"/>
      <c r="D10102" s="309"/>
    </row>
    <row r="10103" spans="1:4">
      <c r="A10103" s="308"/>
      <c r="B10103" s="308"/>
      <c r="C10103" s="308"/>
      <c r="D10103" s="310"/>
    </row>
    <row r="10104" spans="1:4">
      <c r="A10104" s="308"/>
      <c r="B10104" s="308"/>
      <c r="C10104" s="308"/>
      <c r="D10104" s="309"/>
    </row>
    <row r="10105" spans="1:4">
      <c r="A10105" s="308"/>
      <c r="B10105" s="308"/>
      <c r="C10105" s="308"/>
      <c r="D10105" s="309"/>
    </row>
    <row r="10106" spans="1:4">
      <c r="A10106" s="308"/>
      <c r="B10106" s="308"/>
      <c r="C10106" s="308"/>
      <c r="D10106" s="309"/>
    </row>
    <row r="10107" spans="1:4">
      <c r="A10107" s="308"/>
      <c r="B10107" s="308"/>
      <c r="C10107" s="308"/>
      <c r="D10107" s="309"/>
    </row>
    <row r="10108" spans="1:4">
      <c r="A10108" s="308"/>
      <c r="B10108" s="308"/>
      <c r="C10108" s="308"/>
      <c r="D10108" s="309"/>
    </row>
    <row r="10109" spans="1:4">
      <c r="A10109" s="308"/>
      <c r="B10109" s="308"/>
      <c r="C10109" s="308"/>
      <c r="D10109" s="309"/>
    </row>
    <row r="10110" spans="1:4">
      <c r="A10110" s="308"/>
      <c r="B10110" s="308"/>
      <c r="C10110" s="308"/>
      <c r="D10110" s="309"/>
    </row>
    <row r="10111" spans="1:4">
      <c r="A10111" s="308"/>
      <c r="B10111" s="308"/>
      <c r="C10111" s="308"/>
      <c r="D10111" s="309"/>
    </row>
    <row r="10112" spans="1:4">
      <c r="A10112" s="308"/>
      <c r="B10112" s="308"/>
      <c r="C10112" s="308"/>
      <c r="D10112" s="309"/>
    </row>
    <row r="10113" spans="1:4">
      <c r="A10113" s="308"/>
      <c r="B10113" s="308"/>
      <c r="C10113" s="308"/>
      <c r="D10113" s="309"/>
    </row>
    <row r="10114" spans="1:4">
      <c r="A10114" s="308"/>
      <c r="B10114" s="308"/>
      <c r="C10114" s="308"/>
      <c r="D10114" s="309"/>
    </row>
    <row r="10115" spans="1:4">
      <c r="A10115" s="308"/>
      <c r="B10115" s="308"/>
      <c r="C10115" s="308"/>
      <c r="D10115" s="309"/>
    </row>
    <row r="10116" spans="1:4">
      <c r="A10116" s="308"/>
      <c r="B10116" s="308"/>
      <c r="C10116" s="308"/>
      <c r="D10116" s="309"/>
    </row>
    <row r="10117" spans="1:4">
      <c r="A10117" s="308"/>
      <c r="B10117" s="308"/>
      <c r="C10117" s="308"/>
      <c r="D10117" s="309"/>
    </row>
    <row r="10118" spans="1:4">
      <c r="A10118" s="308"/>
      <c r="B10118" s="308"/>
      <c r="C10118" s="308"/>
      <c r="D10118" s="309"/>
    </row>
    <row r="10119" spans="1:4">
      <c r="A10119" s="308"/>
      <c r="B10119" s="308"/>
      <c r="C10119" s="308"/>
      <c r="D10119" s="309"/>
    </row>
    <row r="10120" spans="1:4">
      <c r="A10120" s="308"/>
      <c r="B10120" s="308"/>
      <c r="C10120" s="308"/>
      <c r="D10120" s="309"/>
    </row>
    <row r="10121" spans="1:4">
      <c r="A10121" s="308"/>
      <c r="B10121" s="308"/>
      <c r="C10121" s="308"/>
      <c r="D10121" s="309"/>
    </row>
    <row r="10122" spans="1:4">
      <c r="A10122" s="308"/>
      <c r="B10122" s="308"/>
      <c r="C10122" s="308"/>
      <c r="D10122" s="309"/>
    </row>
    <row r="10123" spans="1:4">
      <c r="A10123" s="308"/>
      <c r="B10123" s="308"/>
      <c r="C10123" s="308"/>
      <c r="D10123" s="309"/>
    </row>
    <row r="10124" spans="1:4">
      <c r="A10124" s="308"/>
      <c r="B10124" s="308"/>
      <c r="C10124" s="308"/>
      <c r="D10124" s="309"/>
    </row>
    <row r="10125" spans="1:4">
      <c r="A10125" s="308"/>
      <c r="B10125" s="308"/>
      <c r="C10125" s="308"/>
      <c r="D10125" s="309"/>
    </row>
    <row r="10126" spans="1:4">
      <c r="A10126" s="308"/>
      <c r="B10126" s="308"/>
      <c r="C10126" s="308"/>
      <c r="D10126" s="309"/>
    </row>
    <row r="10127" spans="1:4">
      <c r="A10127" s="308"/>
      <c r="B10127" s="308"/>
      <c r="C10127" s="308"/>
      <c r="D10127" s="309"/>
    </row>
    <row r="10128" spans="1:4">
      <c r="A10128" s="308"/>
      <c r="B10128" s="308"/>
      <c r="C10128" s="308"/>
      <c r="D10128" s="309"/>
    </row>
    <row r="10129" spans="1:4">
      <c r="A10129" s="308"/>
      <c r="B10129" s="308"/>
      <c r="C10129" s="308"/>
      <c r="D10129" s="309"/>
    </row>
    <row r="10130" spans="1:4">
      <c r="A10130" s="308"/>
      <c r="B10130" s="308"/>
      <c r="C10130" s="308"/>
      <c r="D10130" s="309"/>
    </row>
    <row r="10131" spans="1:4">
      <c r="A10131" s="308"/>
      <c r="B10131" s="308"/>
      <c r="C10131" s="308"/>
      <c r="D10131" s="309"/>
    </row>
    <row r="10132" spans="1:4">
      <c r="A10132" s="308"/>
      <c r="B10132" s="308"/>
      <c r="C10132" s="308"/>
      <c r="D10132" s="309"/>
    </row>
    <row r="10133" spans="1:4">
      <c r="A10133" s="308"/>
      <c r="B10133" s="308"/>
      <c r="C10133" s="308"/>
      <c r="D10133" s="309"/>
    </row>
    <row r="10134" spans="1:4">
      <c r="A10134" s="308"/>
      <c r="B10134" s="308"/>
      <c r="C10134" s="308"/>
      <c r="D10134" s="310"/>
    </row>
    <row r="10135" spans="1:4">
      <c r="A10135" s="308"/>
      <c r="B10135" s="308"/>
      <c r="C10135" s="308"/>
      <c r="D10135" s="310"/>
    </row>
    <row r="10136" spans="1:4">
      <c r="A10136" s="308"/>
      <c r="B10136" s="308"/>
      <c r="C10136" s="308"/>
      <c r="D10136" s="310"/>
    </row>
    <row r="10137" spans="1:4">
      <c r="A10137" s="308"/>
      <c r="B10137" s="308"/>
      <c r="C10137" s="308"/>
      <c r="D10137" s="310"/>
    </row>
    <row r="10138" spans="1:4">
      <c r="A10138" s="308"/>
      <c r="B10138" s="308"/>
      <c r="C10138" s="308"/>
      <c r="D10138" s="309"/>
    </row>
    <row r="10139" spans="1:4">
      <c r="A10139" s="308"/>
      <c r="B10139" s="308"/>
      <c r="C10139" s="308"/>
      <c r="D10139" s="309"/>
    </row>
    <row r="10140" spans="1:4">
      <c r="A10140" s="308"/>
      <c r="B10140" s="308"/>
      <c r="C10140" s="308"/>
      <c r="D10140" s="309"/>
    </row>
    <row r="10141" spans="1:4">
      <c r="A10141" s="308"/>
      <c r="B10141" s="308"/>
      <c r="C10141" s="308"/>
      <c r="D10141" s="309"/>
    </row>
    <row r="10142" spans="1:4">
      <c r="A10142" s="308"/>
      <c r="B10142" s="308"/>
      <c r="C10142" s="308"/>
      <c r="D10142" s="309"/>
    </row>
    <row r="10143" spans="1:4">
      <c r="A10143" s="308"/>
      <c r="B10143" s="308"/>
      <c r="C10143" s="308"/>
      <c r="D10143" s="309"/>
    </row>
    <row r="10144" spans="1:4">
      <c r="A10144" s="308"/>
      <c r="B10144" s="308"/>
      <c r="C10144" s="308"/>
      <c r="D10144" s="310"/>
    </row>
    <row r="10145" spans="1:4">
      <c r="A10145" s="308"/>
      <c r="B10145" s="308"/>
      <c r="C10145" s="308"/>
      <c r="D10145" s="310"/>
    </row>
    <row r="10146" spans="1:4">
      <c r="A10146" s="308"/>
      <c r="B10146" s="308"/>
      <c r="C10146" s="308"/>
      <c r="D10146" s="309"/>
    </row>
    <row r="10147" spans="1:4">
      <c r="A10147" s="308"/>
      <c r="B10147" s="308"/>
      <c r="C10147" s="308"/>
      <c r="D10147" s="309"/>
    </row>
    <row r="10148" spans="1:4">
      <c r="A10148" s="308"/>
      <c r="B10148" s="308"/>
      <c r="C10148" s="308"/>
      <c r="D10148" s="309"/>
    </row>
    <row r="10149" spans="1:4">
      <c r="A10149" s="308"/>
      <c r="B10149" s="308"/>
      <c r="C10149" s="308"/>
      <c r="D10149" s="309"/>
    </row>
    <row r="10150" spans="1:4">
      <c r="A10150" s="308"/>
      <c r="B10150" s="308"/>
      <c r="C10150" s="308"/>
      <c r="D10150" s="309"/>
    </row>
    <row r="10151" spans="1:4">
      <c r="A10151" s="308"/>
      <c r="B10151" s="308"/>
      <c r="C10151" s="308"/>
      <c r="D10151" s="309"/>
    </row>
    <row r="10152" spans="1:4">
      <c r="A10152" s="308"/>
      <c r="B10152" s="308"/>
      <c r="C10152" s="308"/>
      <c r="D10152" s="309"/>
    </row>
    <row r="10153" spans="1:4">
      <c r="A10153" s="308"/>
      <c r="B10153" s="308"/>
      <c r="C10153" s="308"/>
      <c r="D10153" s="309"/>
    </row>
    <row r="10154" spans="1:4">
      <c r="A10154" s="308"/>
      <c r="B10154" s="308"/>
      <c r="C10154" s="308"/>
      <c r="D10154" s="310"/>
    </row>
    <row r="10155" spans="1:4">
      <c r="A10155" s="308"/>
      <c r="B10155" s="308"/>
      <c r="C10155" s="308"/>
      <c r="D10155" s="310"/>
    </row>
    <row r="10156" spans="1:4">
      <c r="A10156" s="308"/>
      <c r="B10156" s="308"/>
      <c r="C10156" s="308"/>
      <c r="D10156" s="310"/>
    </row>
    <row r="10157" spans="1:4">
      <c r="A10157" s="308"/>
      <c r="B10157" s="308"/>
      <c r="C10157" s="308"/>
      <c r="D10157" s="310"/>
    </row>
    <row r="10158" spans="1:4">
      <c r="A10158" s="308"/>
      <c r="B10158" s="308"/>
      <c r="C10158" s="308"/>
      <c r="D10158" s="309"/>
    </row>
    <row r="10159" spans="1:4">
      <c r="A10159" s="308"/>
      <c r="B10159" s="308"/>
      <c r="C10159" s="308"/>
      <c r="D10159" s="309"/>
    </row>
    <row r="10160" spans="1:4">
      <c r="A10160" s="308"/>
      <c r="B10160" s="308"/>
      <c r="C10160" s="308"/>
      <c r="D10160" s="309"/>
    </row>
    <row r="10161" spans="1:4">
      <c r="A10161" s="308"/>
      <c r="B10161" s="308"/>
      <c r="C10161" s="308"/>
      <c r="D10161" s="309"/>
    </row>
    <row r="10162" spans="1:4">
      <c r="A10162" s="308"/>
      <c r="B10162" s="308"/>
      <c r="C10162" s="308"/>
      <c r="D10162" s="309"/>
    </row>
    <row r="10163" spans="1:4">
      <c r="A10163" s="308"/>
      <c r="B10163" s="308"/>
      <c r="C10163" s="308"/>
      <c r="D10163" s="309"/>
    </row>
    <row r="10164" spans="1:4">
      <c r="A10164" s="308"/>
      <c r="B10164" s="308"/>
      <c r="C10164" s="308"/>
      <c r="D10164" s="309"/>
    </row>
    <row r="10165" spans="1:4">
      <c r="A10165" s="308"/>
      <c r="B10165" s="308"/>
      <c r="C10165" s="308"/>
      <c r="D10165" s="309"/>
    </row>
    <row r="10166" spans="1:4">
      <c r="A10166" s="308"/>
      <c r="B10166" s="308"/>
      <c r="C10166" s="308"/>
      <c r="D10166" s="309"/>
    </row>
    <row r="10167" spans="1:4">
      <c r="A10167" s="308"/>
      <c r="B10167" s="308"/>
      <c r="C10167" s="308"/>
      <c r="D10167" s="309"/>
    </row>
    <row r="10168" spans="1:4">
      <c r="A10168" s="308"/>
      <c r="B10168" s="308"/>
      <c r="C10168" s="308"/>
      <c r="D10168" s="309"/>
    </row>
    <row r="10169" spans="1:4">
      <c r="A10169" s="308"/>
      <c r="B10169" s="308"/>
      <c r="C10169" s="308"/>
      <c r="D10169" s="309"/>
    </row>
    <row r="10170" spans="1:4">
      <c r="A10170" s="308"/>
      <c r="B10170" s="308"/>
      <c r="C10170" s="308"/>
      <c r="D10170" s="309"/>
    </row>
    <row r="10171" spans="1:4">
      <c r="A10171" s="308"/>
      <c r="B10171" s="308"/>
      <c r="C10171" s="308"/>
      <c r="D10171" s="309"/>
    </row>
    <row r="10172" spans="1:4">
      <c r="A10172" s="308"/>
      <c r="B10172" s="308"/>
      <c r="C10172" s="308"/>
      <c r="D10172" s="309"/>
    </row>
    <row r="10173" spans="1:4">
      <c r="A10173" s="308"/>
      <c r="B10173" s="308"/>
      <c r="C10173" s="308"/>
      <c r="D10173" s="309"/>
    </row>
    <row r="10174" spans="1:4">
      <c r="A10174" s="308"/>
      <c r="B10174" s="308"/>
      <c r="C10174" s="308"/>
      <c r="D10174" s="309"/>
    </row>
    <row r="10175" spans="1:4">
      <c r="A10175" s="308"/>
      <c r="B10175" s="308"/>
      <c r="C10175" s="308"/>
      <c r="D10175" s="309"/>
    </row>
    <row r="10176" spans="1:4">
      <c r="A10176" s="308"/>
      <c r="B10176" s="308"/>
      <c r="C10176" s="308"/>
      <c r="D10176" s="309"/>
    </row>
    <row r="10177" spans="1:4">
      <c r="A10177" s="308"/>
      <c r="B10177" s="308"/>
      <c r="C10177" s="308"/>
      <c r="D10177" s="309"/>
    </row>
    <row r="10178" spans="1:4">
      <c r="A10178" s="308"/>
      <c r="B10178" s="308"/>
      <c r="C10178" s="308"/>
      <c r="D10178" s="309"/>
    </row>
    <row r="10179" spans="1:4">
      <c r="A10179" s="308"/>
      <c r="B10179" s="308"/>
      <c r="C10179" s="308"/>
      <c r="D10179" s="309"/>
    </row>
    <row r="10180" spans="1:4">
      <c r="A10180" s="308"/>
      <c r="B10180" s="308"/>
      <c r="C10180" s="308"/>
      <c r="D10180" s="309"/>
    </row>
    <row r="10181" spans="1:4">
      <c r="A10181" s="308"/>
      <c r="B10181" s="308"/>
      <c r="C10181" s="308"/>
      <c r="D10181" s="309"/>
    </row>
    <row r="10182" spans="1:4">
      <c r="A10182" s="308"/>
      <c r="B10182" s="308"/>
      <c r="C10182" s="308"/>
      <c r="D10182" s="309"/>
    </row>
    <row r="10183" spans="1:4">
      <c r="A10183" s="308"/>
      <c r="B10183" s="308"/>
      <c r="C10183" s="308"/>
      <c r="D10183" s="309"/>
    </row>
    <row r="10184" spans="1:4">
      <c r="A10184" s="308"/>
      <c r="B10184" s="308"/>
      <c r="C10184" s="308"/>
      <c r="D10184" s="309"/>
    </row>
    <row r="10185" spans="1:4">
      <c r="A10185" s="308"/>
      <c r="B10185" s="308"/>
      <c r="C10185" s="308"/>
      <c r="D10185" s="309"/>
    </row>
    <row r="10186" spans="1:4">
      <c r="A10186" s="308"/>
      <c r="B10186" s="308"/>
      <c r="C10186" s="308"/>
      <c r="D10186" s="309"/>
    </row>
    <row r="10187" spans="1:4">
      <c r="A10187" s="308"/>
      <c r="B10187" s="308"/>
      <c r="C10187" s="308"/>
      <c r="D10187" s="309"/>
    </row>
    <row r="10188" spans="1:4">
      <c r="A10188" s="308"/>
      <c r="B10188" s="308"/>
      <c r="C10188" s="308"/>
      <c r="D10188" s="309"/>
    </row>
    <row r="10189" spans="1:4">
      <c r="A10189" s="308"/>
      <c r="B10189" s="308"/>
      <c r="C10189" s="308"/>
      <c r="D10189" s="309"/>
    </row>
    <row r="10190" spans="1:4">
      <c r="A10190" s="308"/>
      <c r="B10190" s="308"/>
      <c r="C10190" s="308"/>
      <c r="D10190" s="309"/>
    </row>
    <row r="10191" spans="1:4">
      <c r="A10191" s="308"/>
      <c r="B10191" s="308"/>
      <c r="C10191" s="308"/>
      <c r="D10191" s="309"/>
    </row>
    <row r="10192" spans="1:4">
      <c r="A10192" s="308"/>
      <c r="B10192" s="308"/>
      <c r="C10192" s="308"/>
      <c r="D10192" s="309"/>
    </row>
    <row r="10193" spans="1:4">
      <c r="A10193" s="308"/>
      <c r="B10193" s="308"/>
      <c r="C10193" s="308"/>
      <c r="D10193" s="309"/>
    </row>
    <row r="10194" spans="1:4">
      <c r="A10194" s="308"/>
      <c r="B10194" s="308"/>
      <c r="C10194" s="308"/>
      <c r="D10194" s="309"/>
    </row>
    <row r="10195" spans="1:4">
      <c r="A10195" s="308"/>
      <c r="B10195" s="308"/>
      <c r="C10195" s="308"/>
      <c r="D10195" s="309"/>
    </row>
    <row r="10196" spans="1:4">
      <c r="A10196" s="308"/>
      <c r="B10196" s="308"/>
      <c r="C10196" s="308"/>
      <c r="D10196" s="309"/>
    </row>
    <row r="10197" spans="1:4">
      <c r="A10197" s="308"/>
      <c r="B10197" s="308"/>
      <c r="C10197" s="308"/>
      <c r="D10197" s="309"/>
    </row>
    <row r="10198" spans="1:4">
      <c r="A10198" s="308"/>
      <c r="B10198" s="308"/>
      <c r="C10198" s="308"/>
      <c r="D10198" s="309"/>
    </row>
    <row r="10199" spans="1:4">
      <c r="A10199" s="308"/>
      <c r="B10199" s="308"/>
      <c r="C10199" s="308"/>
      <c r="D10199" s="309"/>
    </row>
    <row r="10200" spans="1:4">
      <c r="A10200" s="308"/>
      <c r="B10200" s="308"/>
      <c r="C10200" s="308"/>
      <c r="D10200" s="309"/>
    </row>
    <row r="10201" spans="1:4">
      <c r="A10201" s="308"/>
      <c r="B10201" s="308"/>
      <c r="C10201" s="308"/>
      <c r="D10201" s="309"/>
    </row>
    <row r="10202" spans="1:4">
      <c r="A10202" s="308"/>
      <c r="B10202" s="308"/>
      <c r="C10202" s="308"/>
      <c r="D10202" s="309"/>
    </row>
    <row r="10203" spans="1:4">
      <c r="A10203" s="308"/>
      <c r="B10203" s="308"/>
      <c r="C10203" s="308"/>
      <c r="D10203" s="309"/>
    </row>
    <row r="10204" spans="1:4">
      <c r="A10204" s="308"/>
      <c r="B10204" s="308"/>
      <c r="C10204" s="308"/>
      <c r="D10204" s="309"/>
    </row>
    <row r="10205" spans="1:4">
      <c r="A10205" s="308"/>
      <c r="B10205" s="308"/>
      <c r="C10205" s="308"/>
      <c r="D10205" s="309"/>
    </row>
    <row r="10206" spans="1:4">
      <c r="A10206" s="308"/>
      <c r="B10206" s="308"/>
      <c r="C10206" s="308"/>
      <c r="D10206" s="309"/>
    </row>
    <row r="10207" spans="1:4">
      <c r="A10207" s="308"/>
      <c r="B10207" s="308"/>
      <c r="C10207" s="308"/>
      <c r="D10207" s="309"/>
    </row>
    <row r="10208" spans="1:4">
      <c r="A10208" s="308"/>
      <c r="B10208" s="308"/>
      <c r="C10208" s="308"/>
      <c r="D10208" s="309"/>
    </row>
    <row r="10209" spans="1:4">
      <c r="A10209" s="308"/>
      <c r="B10209" s="308"/>
      <c r="C10209" s="308"/>
      <c r="D10209" s="309"/>
    </row>
    <row r="10210" spans="1:4">
      <c r="A10210" s="308"/>
      <c r="B10210" s="308"/>
      <c r="C10210" s="308"/>
      <c r="D10210" s="309"/>
    </row>
    <row r="10211" spans="1:4">
      <c r="A10211" s="308"/>
      <c r="B10211" s="308"/>
      <c r="C10211" s="308"/>
      <c r="D10211" s="309"/>
    </row>
    <row r="10212" spans="1:4">
      <c r="A10212" s="308"/>
      <c r="B10212" s="308"/>
      <c r="C10212" s="308"/>
      <c r="D10212" s="309"/>
    </row>
    <row r="10213" spans="1:4">
      <c r="A10213" s="308"/>
      <c r="B10213" s="308"/>
      <c r="C10213" s="308"/>
      <c r="D10213" s="309"/>
    </row>
    <row r="10214" spans="1:4">
      <c r="A10214" s="308"/>
      <c r="B10214" s="308"/>
      <c r="C10214" s="308"/>
      <c r="D10214" s="309"/>
    </row>
    <row r="10215" spans="1:4">
      <c r="A10215" s="308"/>
      <c r="B10215" s="308"/>
      <c r="C10215" s="308"/>
      <c r="D10215" s="309"/>
    </row>
    <row r="10216" spans="1:4">
      <c r="A10216" s="308"/>
      <c r="B10216" s="308"/>
      <c r="C10216" s="308"/>
      <c r="D10216" s="309"/>
    </row>
    <row r="10217" spans="1:4">
      <c r="A10217" s="308"/>
      <c r="B10217" s="308"/>
      <c r="C10217" s="308"/>
      <c r="D10217" s="309"/>
    </row>
    <row r="10218" spans="1:4">
      <c r="A10218" s="308"/>
      <c r="B10218" s="308"/>
      <c r="C10218" s="308"/>
      <c r="D10218" s="309"/>
    </row>
    <row r="10219" spans="1:4">
      <c r="A10219" s="308"/>
      <c r="B10219" s="308"/>
      <c r="C10219" s="308"/>
      <c r="D10219" s="309"/>
    </row>
    <row r="10220" spans="1:4">
      <c r="A10220" s="308"/>
      <c r="B10220" s="308"/>
      <c r="C10220" s="308"/>
      <c r="D10220" s="309"/>
    </row>
    <row r="10221" spans="1:4">
      <c r="A10221" s="308"/>
      <c r="B10221" s="308"/>
      <c r="C10221" s="308"/>
      <c r="D10221" s="309"/>
    </row>
    <row r="10222" spans="1:4">
      <c r="A10222" s="308"/>
      <c r="B10222" s="308"/>
      <c r="C10222" s="308"/>
      <c r="D10222" s="309"/>
    </row>
    <row r="10223" spans="1:4">
      <c r="A10223" s="308"/>
      <c r="B10223" s="308"/>
      <c r="C10223" s="308"/>
      <c r="D10223" s="309"/>
    </row>
    <row r="10224" spans="1:4">
      <c r="A10224" s="308"/>
      <c r="B10224" s="308"/>
      <c r="C10224" s="308"/>
      <c r="D10224" s="309"/>
    </row>
    <row r="10225" spans="1:4">
      <c r="A10225" s="308"/>
      <c r="B10225" s="308"/>
      <c r="C10225" s="308"/>
      <c r="D10225" s="309"/>
    </row>
    <row r="10226" spans="1:4">
      <c r="A10226" s="308"/>
      <c r="B10226" s="308"/>
      <c r="C10226" s="308"/>
      <c r="D10226" s="309"/>
    </row>
    <row r="10227" spans="1:4">
      <c r="A10227" s="308"/>
      <c r="B10227" s="308"/>
      <c r="C10227" s="308"/>
      <c r="D10227" s="309"/>
    </row>
    <row r="10228" spans="1:4">
      <c r="A10228" s="308"/>
      <c r="B10228" s="308"/>
      <c r="C10228" s="308"/>
      <c r="D10228" s="309"/>
    </row>
    <row r="10229" spans="1:4">
      <c r="A10229" s="308"/>
      <c r="B10229" s="308"/>
      <c r="C10229" s="308"/>
      <c r="D10229" s="309"/>
    </row>
    <row r="10230" spans="1:4">
      <c r="A10230" s="308"/>
      <c r="B10230" s="308"/>
      <c r="C10230" s="308"/>
      <c r="D10230" s="309"/>
    </row>
    <row r="10231" spans="1:4">
      <c r="A10231" s="308"/>
      <c r="B10231" s="308"/>
      <c r="C10231" s="308"/>
      <c r="D10231" s="309"/>
    </row>
    <row r="10232" spans="1:4">
      <c r="A10232" s="308"/>
      <c r="B10232" s="308"/>
      <c r="C10232" s="308"/>
      <c r="D10232" s="309"/>
    </row>
    <row r="10233" spans="1:4">
      <c r="A10233" s="308"/>
      <c r="B10233" s="308"/>
      <c r="C10233" s="308"/>
      <c r="D10233" s="309"/>
    </row>
    <row r="10234" spans="1:4">
      <c r="A10234" s="308"/>
      <c r="B10234" s="308"/>
      <c r="C10234" s="308"/>
      <c r="D10234" s="309"/>
    </row>
    <row r="10235" spans="1:4">
      <c r="A10235" s="308"/>
      <c r="B10235" s="308"/>
      <c r="C10235" s="308"/>
      <c r="D10235" s="309"/>
    </row>
    <row r="10236" spans="1:4">
      <c r="A10236" s="308"/>
      <c r="B10236" s="308"/>
      <c r="C10236" s="308"/>
      <c r="D10236" s="309"/>
    </row>
    <row r="10237" spans="1:4">
      <c r="A10237" s="308"/>
      <c r="B10237" s="308"/>
      <c r="C10237" s="308"/>
      <c r="D10237" s="309"/>
    </row>
    <row r="10238" spans="1:4">
      <c r="A10238" s="308"/>
      <c r="B10238" s="308"/>
      <c r="C10238" s="308"/>
      <c r="D10238" s="309"/>
    </row>
    <row r="10239" spans="1:4">
      <c r="A10239" s="308"/>
      <c r="B10239" s="308"/>
      <c r="C10239" s="308"/>
      <c r="D10239" s="309"/>
    </row>
    <row r="10240" spans="1:4">
      <c r="A10240" s="308"/>
      <c r="B10240" s="308"/>
      <c r="C10240" s="308"/>
      <c r="D10240" s="309"/>
    </row>
    <row r="10241" spans="1:4">
      <c r="A10241" s="308"/>
      <c r="B10241" s="308"/>
      <c r="C10241" s="308"/>
      <c r="D10241" s="309"/>
    </row>
    <row r="10242" spans="1:4">
      <c r="A10242" s="308"/>
      <c r="B10242" s="308"/>
      <c r="C10242" s="308"/>
      <c r="D10242" s="309"/>
    </row>
    <row r="10243" spans="1:4">
      <c r="A10243" s="308"/>
      <c r="B10243" s="308"/>
      <c r="C10243" s="308"/>
      <c r="D10243" s="309"/>
    </row>
    <row r="10244" spans="1:4">
      <c r="A10244" s="308"/>
      <c r="B10244" s="308"/>
      <c r="C10244" s="308"/>
      <c r="D10244" s="309"/>
    </row>
    <row r="10245" spans="1:4">
      <c r="A10245" s="308"/>
      <c r="B10245" s="308"/>
      <c r="C10245" s="308"/>
      <c r="D10245" s="309"/>
    </row>
    <row r="10246" spans="1:4">
      <c r="A10246" s="308"/>
      <c r="B10246" s="308"/>
      <c r="C10246" s="308"/>
      <c r="D10246" s="309"/>
    </row>
    <row r="10247" spans="1:4">
      <c r="A10247" s="308"/>
      <c r="B10247" s="308"/>
      <c r="C10247" s="308"/>
      <c r="D10247" s="309"/>
    </row>
    <row r="10248" spans="1:4">
      <c r="A10248" s="308"/>
      <c r="B10248" s="308"/>
      <c r="C10248" s="308"/>
      <c r="D10248" s="309"/>
    </row>
    <row r="10249" spans="1:4">
      <c r="A10249" s="308"/>
      <c r="B10249" s="308"/>
      <c r="C10249" s="308"/>
      <c r="D10249" s="309"/>
    </row>
    <row r="10250" spans="1:4">
      <c r="A10250" s="308"/>
      <c r="B10250" s="308"/>
      <c r="C10250" s="308"/>
      <c r="D10250" s="309"/>
    </row>
    <row r="10251" spans="1:4">
      <c r="A10251" s="308"/>
      <c r="B10251" s="308"/>
      <c r="C10251" s="308"/>
      <c r="D10251" s="309"/>
    </row>
    <row r="10252" spans="1:4">
      <c r="A10252" s="308"/>
      <c r="B10252" s="308"/>
      <c r="C10252" s="308"/>
      <c r="D10252" s="309"/>
    </row>
    <row r="10253" spans="1:4">
      <c r="A10253" s="308"/>
      <c r="B10253" s="308"/>
      <c r="C10253" s="308"/>
      <c r="D10253" s="309"/>
    </row>
    <row r="10254" spans="1:4">
      <c r="A10254" s="308"/>
      <c r="B10254" s="308"/>
      <c r="C10254" s="308"/>
      <c r="D10254" s="309"/>
    </row>
    <row r="10255" spans="1:4">
      <c r="A10255" s="308"/>
      <c r="B10255" s="308"/>
      <c r="C10255" s="308"/>
      <c r="D10255" s="309"/>
    </row>
    <row r="10256" spans="1:4">
      <c r="A10256" s="308"/>
      <c r="B10256" s="308"/>
      <c r="C10256" s="308"/>
      <c r="D10256" s="309"/>
    </row>
    <row r="10257" spans="1:4">
      <c r="A10257" s="308"/>
      <c r="B10257" s="308"/>
      <c r="C10257" s="308"/>
      <c r="D10257" s="309"/>
    </row>
    <row r="10258" spans="1:4">
      <c r="A10258" s="308"/>
      <c r="B10258" s="308"/>
      <c r="C10258" s="308"/>
      <c r="D10258" s="309"/>
    </row>
    <row r="10259" spans="1:4">
      <c r="A10259" s="308"/>
      <c r="B10259" s="308"/>
      <c r="C10259" s="308"/>
      <c r="D10259" s="309"/>
    </row>
    <row r="10260" spans="1:4">
      <c r="A10260" s="308"/>
      <c r="B10260" s="308"/>
      <c r="C10260" s="308"/>
      <c r="D10260" s="309"/>
    </row>
    <row r="10261" spans="1:4">
      <c r="A10261" s="308"/>
      <c r="B10261" s="308"/>
      <c r="C10261" s="308"/>
      <c r="D10261" s="309"/>
    </row>
    <row r="10262" spans="1:4">
      <c r="A10262" s="308"/>
      <c r="B10262" s="308"/>
      <c r="C10262" s="308"/>
      <c r="D10262" s="309"/>
    </row>
    <row r="10263" spans="1:4">
      <c r="A10263" s="308"/>
      <c r="B10263" s="308"/>
      <c r="C10263" s="308"/>
      <c r="D10263" s="309"/>
    </row>
    <row r="10264" spans="1:4">
      <c r="A10264" s="308"/>
      <c r="B10264" s="308"/>
      <c r="C10264" s="308"/>
      <c r="D10264" s="309"/>
    </row>
    <row r="10265" spans="1:4">
      <c r="A10265" s="308"/>
      <c r="B10265" s="308"/>
      <c r="C10265" s="308"/>
      <c r="D10265" s="309"/>
    </row>
    <row r="10266" spans="1:4">
      <c r="A10266" s="308"/>
      <c r="B10266" s="308"/>
      <c r="C10266" s="308"/>
      <c r="D10266" s="309"/>
    </row>
    <row r="10267" spans="1:4">
      <c r="A10267" s="308"/>
      <c r="B10267" s="308"/>
      <c r="C10267" s="308"/>
      <c r="D10267" s="309"/>
    </row>
    <row r="10268" spans="1:4">
      <c r="A10268" s="308"/>
      <c r="B10268" s="308"/>
      <c r="C10268" s="308"/>
      <c r="D10268" s="309"/>
    </row>
    <row r="10269" spans="1:4">
      <c r="A10269" s="308"/>
      <c r="B10269" s="308"/>
      <c r="C10269" s="308"/>
      <c r="D10269" s="309"/>
    </row>
    <row r="10270" spans="1:4">
      <c r="A10270" s="308"/>
      <c r="B10270" s="308"/>
      <c r="C10270" s="308"/>
      <c r="D10270" s="309"/>
    </row>
    <row r="10271" spans="1:4">
      <c r="A10271" s="308"/>
      <c r="B10271" s="308"/>
      <c r="C10271" s="308"/>
      <c r="D10271" s="309"/>
    </row>
    <row r="10272" spans="1:4">
      <c r="A10272" s="308"/>
      <c r="B10272" s="308"/>
      <c r="C10272" s="308"/>
      <c r="D10272" s="309"/>
    </row>
    <row r="10273" spans="1:4">
      <c r="A10273" s="308"/>
      <c r="B10273" s="308"/>
      <c r="C10273" s="308"/>
      <c r="D10273" s="309"/>
    </row>
    <row r="10274" spans="1:4">
      <c r="A10274" s="308"/>
      <c r="B10274" s="308"/>
      <c r="C10274" s="308"/>
      <c r="D10274" s="309"/>
    </row>
    <row r="10275" spans="1:4">
      <c r="A10275" s="308"/>
      <c r="B10275" s="308"/>
      <c r="C10275" s="308"/>
      <c r="D10275" s="309"/>
    </row>
    <row r="10276" spans="1:4">
      <c r="A10276" s="308"/>
      <c r="B10276" s="308"/>
      <c r="C10276" s="308"/>
      <c r="D10276" s="309"/>
    </row>
    <row r="10277" spans="1:4">
      <c r="A10277" s="308"/>
      <c r="B10277" s="308"/>
      <c r="C10277" s="308"/>
      <c r="D10277" s="309"/>
    </row>
    <row r="10278" spans="1:4">
      <c r="A10278" s="308"/>
      <c r="B10278" s="308"/>
      <c r="C10278" s="308"/>
      <c r="D10278" s="309"/>
    </row>
    <row r="10279" spans="1:4">
      <c r="A10279" s="308"/>
      <c r="B10279" s="308"/>
      <c r="C10279" s="308"/>
      <c r="D10279" s="309"/>
    </row>
    <row r="10280" spans="1:4">
      <c r="A10280" s="308"/>
      <c r="B10280" s="308"/>
      <c r="C10280" s="308"/>
      <c r="D10280" s="309"/>
    </row>
    <row r="10281" spans="1:4">
      <c r="A10281" s="308"/>
      <c r="B10281" s="308"/>
      <c r="C10281" s="308"/>
      <c r="D10281" s="309"/>
    </row>
    <row r="10282" spans="1:4">
      <c r="A10282" s="308"/>
      <c r="B10282" s="308"/>
      <c r="C10282" s="308"/>
      <c r="D10282" s="309"/>
    </row>
    <row r="10283" spans="1:4">
      <c r="A10283" s="308"/>
      <c r="B10283" s="308"/>
      <c r="C10283" s="308"/>
      <c r="D10283" s="309"/>
    </row>
    <row r="10284" spans="1:4">
      <c r="A10284" s="308"/>
      <c r="B10284" s="308"/>
      <c r="C10284" s="308"/>
      <c r="D10284" s="309"/>
    </row>
    <row r="10285" spans="1:4">
      <c r="A10285" s="308"/>
      <c r="B10285" s="308"/>
      <c r="C10285" s="308"/>
      <c r="D10285" s="309"/>
    </row>
    <row r="10286" spans="1:4">
      <c r="A10286" s="308"/>
      <c r="B10286" s="308"/>
      <c r="C10286" s="308"/>
      <c r="D10286" s="309"/>
    </row>
    <row r="10287" spans="1:4">
      <c r="A10287" s="308"/>
      <c r="B10287" s="308"/>
      <c r="C10287" s="308"/>
      <c r="D10287" s="309"/>
    </row>
    <row r="10288" spans="1:4">
      <c r="A10288" s="308"/>
      <c r="B10288" s="308"/>
      <c r="C10288" s="308"/>
      <c r="D10288" s="309"/>
    </row>
    <row r="10289" spans="1:4">
      <c r="A10289" s="308"/>
      <c r="B10289" s="308"/>
      <c r="C10289" s="308"/>
      <c r="D10289" s="309"/>
    </row>
    <row r="10290" spans="1:4">
      <c r="A10290" s="308"/>
      <c r="B10290" s="308"/>
      <c r="C10290" s="308"/>
      <c r="D10290" s="310"/>
    </row>
    <row r="10291" spans="1:4">
      <c r="A10291" s="308"/>
      <c r="B10291" s="308"/>
      <c r="C10291" s="308"/>
      <c r="D10291" s="310"/>
    </row>
    <row r="10292" spans="1:4">
      <c r="A10292" s="308"/>
      <c r="B10292" s="308"/>
      <c r="C10292" s="308"/>
      <c r="D10292" s="310"/>
    </row>
    <row r="10293" spans="1:4">
      <c r="A10293" s="308"/>
      <c r="B10293" s="308"/>
      <c r="C10293" s="308"/>
      <c r="D10293" s="310"/>
    </row>
    <row r="10294" spans="1:4">
      <c r="A10294" s="308"/>
      <c r="B10294" s="308"/>
      <c r="C10294" s="308"/>
      <c r="D10294" s="310"/>
    </row>
    <row r="10295" spans="1:4">
      <c r="A10295" s="308"/>
      <c r="B10295" s="308"/>
      <c r="C10295" s="308"/>
      <c r="D10295" s="310"/>
    </row>
    <row r="10296" spans="1:4">
      <c r="A10296" s="308"/>
      <c r="B10296" s="308"/>
      <c r="C10296" s="308"/>
      <c r="D10296" s="310"/>
    </row>
    <row r="10297" spans="1:4">
      <c r="A10297" s="308"/>
      <c r="B10297" s="308"/>
      <c r="C10297" s="308"/>
      <c r="D10297" s="310"/>
    </row>
    <row r="10298" spans="1:4">
      <c r="A10298" s="308"/>
      <c r="B10298" s="308"/>
      <c r="C10298" s="308"/>
      <c r="D10298" s="310"/>
    </row>
    <row r="10299" spans="1:4">
      <c r="A10299" s="308"/>
      <c r="B10299" s="308"/>
      <c r="C10299" s="308"/>
      <c r="D10299" s="310"/>
    </row>
    <row r="10300" spans="1:4">
      <c r="A10300" s="308"/>
      <c r="B10300" s="308"/>
      <c r="C10300" s="308"/>
      <c r="D10300" s="310"/>
    </row>
    <row r="10301" spans="1:4">
      <c r="A10301" s="308"/>
      <c r="B10301" s="308"/>
      <c r="C10301" s="308"/>
      <c r="D10301" s="310"/>
    </row>
    <row r="10302" spans="1:4">
      <c r="A10302" s="308"/>
      <c r="B10302" s="308"/>
      <c r="C10302" s="308"/>
      <c r="D10302" s="310"/>
    </row>
    <row r="10303" spans="1:4">
      <c r="A10303" s="308"/>
      <c r="B10303" s="308"/>
      <c r="C10303" s="308"/>
      <c r="D10303" s="310"/>
    </row>
    <row r="10304" spans="1:4">
      <c r="A10304" s="308"/>
      <c r="B10304" s="308"/>
      <c r="C10304" s="308"/>
      <c r="D10304" s="310"/>
    </row>
    <row r="10305" spans="1:4">
      <c r="A10305" s="308"/>
      <c r="B10305" s="308"/>
      <c r="C10305" s="308"/>
      <c r="D10305" s="310"/>
    </row>
    <row r="10306" spans="1:4">
      <c r="A10306" s="308"/>
      <c r="B10306" s="308"/>
      <c r="C10306" s="308"/>
      <c r="D10306" s="310"/>
    </row>
    <row r="10307" spans="1:4">
      <c r="A10307" s="308"/>
      <c r="B10307" s="308"/>
      <c r="C10307" s="308"/>
      <c r="D10307" s="310"/>
    </row>
    <row r="10308" spans="1:4">
      <c r="A10308" s="308"/>
      <c r="B10308" s="308"/>
      <c r="C10308" s="308"/>
      <c r="D10308" s="310"/>
    </row>
    <row r="10309" spans="1:4">
      <c r="A10309" s="308"/>
      <c r="B10309" s="308"/>
      <c r="C10309" s="308"/>
      <c r="D10309" s="310"/>
    </row>
    <row r="10310" spans="1:4">
      <c r="A10310" s="308"/>
      <c r="B10310" s="308"/>
      <c r="C10310" s="308"/>
      <c r="D10310" s="310"/>
    </row>
    <row r="10311" spans="1:4">
      <c r="A10311" s="308"/>
      <c r="B10311" s="308"/>
      <c r="C10311" s="308"/>
      <c r="D10311" s="310"/>
    </row>
    <row r="10312" spans="1:4">
      <c r="A10312" s="308"/>
      <c r="B10312" s="308"/>
      <c r="C10312" s="308"/>
      <c r="D10312" s="310"/>
    </row>
    <row r="10313" spans="1:4">
      <c r="A10313" s="308"/>
      <c r="B10313" s="308"/>
      <c r="C10313" s="308"/>
      <c r="D10313" s="310"/>
    </row>
    <row r="10314" spans="1:4">
      <c r="A10314" s="308"/>
      <c r="B10314" s="308"/>
      <c r="C10314" s="308"/>
      <c r="D10314" s="309"/>
    </row>
    <row r="10315" spans="1:4">
      <c r="A10315" s="308"/>
      <c r="B10315" s="308"/>
      <c r="C10315" s="308"/>
      <c r="D10315" s="309"/>
    </row>
    <row r="10316" spans="1:4">
      <c r="A10316" s="308"/>
      <c r="B10316" s="308"/>
      <c r="C10316" s="308"/>
      <c r="D10316" s="309"/>
    </row>
    <row r="10317" spans="1:4">
      <c r="A10317" s="308"/>
      <c r="B10317" s="308"/>
      <c r="C10317" s="308"/>
      <c r="D10317" s="310"/>
    </row>
    <row r="10318" spans="1:4">
      <c r="A10318" s="308"/>
      <c r="B10318" s="308"/>
      <c r="C10318" s="308"/>
      <c r="D10318" s="309"/>
    </row>
    <row r="10319" spans="1:4">
      <c r="A10319" s="308"/>
      <c r="B10319" s="308"/>
      <c r="C10319" s="308"/>
      <c r="D10319" s="309"/>
    </row>
    <row r="10320" spans="1:4">
      <c r="A10320" s="308"/>
      <c r="B10320" s="308"/>
      <c r="C10320" s="308"/>
      <c r="D10320" s="309"/>
    </row>
    <row r="10321" spans="1:4">
      <c r="A10321" s="308"/>
      <c r="B10321" s="308"/>
      <c r="C10321" s="308"/>
      <c r="D10321" s="310"/>
    </row>
    <row r="10322" spans="1:4">
      <c r="A10322" s="308"/>
      <c r="B10322" s="308"/>
      <c r="C10322" s="308"/>
      <c r="D10322" s="310"/>
    </row>
    <row r="10323" spans="1:4">
      <c r="A10323" s="308"/>
      <c r="B10323" s="308"/>
      <c r="C10323" s="308"/>
      <c r="D10323" s="310"/>
    </row>
    <row r="10324" spans="1:4">
      <c r="A10324" s="308"/>
      <c r="B10324" s="308"/>
      <c r="C10324" s="308"/>
      <c r="D10324" s="310"/>
    </row>
    <row r="10325" spans="1:4">
      <c r="A10325" s="308"/>
      <c r="B10325" s="308"/>
      <c r="C10325" s="308"/>
      <c r="D10325" s="310"/>
    </row>
    <row r="10326" spans="1:4">
      <c r="A10326" s="308"/>
      <c r="B10326" s="308"/>
      <c r="C10326" s="308"/>
      <c r="D10326" s="310"/>
    </row>
    <row r="10327" spans="1:4">
      <c r="A10327" s="308"/>
      <c r="B10327" s="308"/>
      <c r="C10327" s="308"/>
      <c r="D10327" s="310"/>
    </row>
    <row r="10328" spans="1:4">
      <c r="A10328" s="308"/>
      <c r="B10328" s="308"/>
      <c r="C10328" s="308"/>
      <c r="D10328" s="310"/>
    </row>
    <row r="10329" spans="1:4">
      <c r="A10329" s="308"/>
      <c r="B10329" s="308"/>
      <c r="C10329" s="308"/>
      <c r="D10329" s="310"/>
    </row>
    <row r="10330" spans="1:4">
      <c r="A10330" s="308"/>
      <c r="B10330" s="308"/>
      <c r="C10330" s="308"/>
      <c r="D10330" s="310"/>
    </row>
    <row r="10331" spans="1:4">
      <c r="A10331" s="308"/>
      <c r="B10331" s="308"/>
      <c r="C10331" s="308"/>
      <c r="D10331" s="310"/>
    </row>
    <row r="10332" spans="1:4">
      <c r="A10332" s="308"/>
      <c r="B10332" s="308"/>
      <c r="C10332" s="308"/>
      <c r="D10332" s="310"/>
    </row>
    <row r="10333" spans="1:4">
      <c r="A10333" s="308"/>
      <c r="B10333" s="308"/>
      <c r="C10333" s="308"/>
      <c r="D10333" s="310"/>
    </row>
    <row r="10334" spans="1:4">
      <c r="A10334" s="308"/>
      <c r="B10334" s="308"/>
      <c r="C10334" s="308"/>
      <c r="D10334" s="310"/>
    </row>
    <row r="10335" spans="1:4">
      <c r="A10335" s="308"/>
      <c r="B10335" s="308"/>
      <c r="C10335" s="308"/>
      <c r="D10335" s="310"/>
    </row>
    <row r="10336" spans="1:4">
      <c r="A10336" s="308"/>
      <c r="B10336" s="308"/>
      <c r="C10336" s="308"/>
      <c r="D10336" s="310"/>
    </row>
    <row r="10337" spans="1:4">
      <c r="A10337" s="308"/>
      <c r="B10337" s="308"/>
      <c r="C10337" s="308"/>
      <c r="D10337" s="310"/>
    </row>
    <row r="10338" spans="1:4">
      <c r="A10338" s="308"/>
      <c r="B10338" s="308"/>
      <c r="C10338" s="308"/>
      <c r="D10338" s="309"/>
    </row>
    <row r="10339" spans="1:4">
      <c r="A10339" s="308"/>
      <c r="B10339" s="308"/>
      <c r="C10339" s="308"/>
      <c r="D10339" s="309"/>
    </row>
    <row r="10340" spans="1:4">
      <c r="A10340" s="308"/>
      <c r="B10340" s="308"/>
      <c r="C10340" s="308"/>
      <c r="D10340" s="309"/>
    </row>
    <row r="10341" spans="1:4">
      <c r="A10341" s="308"/>
      <c r="B10341" s="308"/>
      <c r="C10341" s="308"/>
      <c r="D10341" s="309"/>
    </row>
    <row r="10342" spans="1:4">
      <c r="A10342" s="308"/>
      <c r="B10342" s="308"/>
      <c r="C10342" s="308"/>
      <c r="D10342" s="309"/>
    </row>
    <row r="10343" spans="1:4">
      <c r="A10343" s="308"/>
      <c r="B10343" s="308"/>
      <c r="C10343" s="308"/>
      <c r="D10343" s="309"/>
    </row>
    <row r="10344" spans="1:4">
      <c r="A10344" s="308"/>
      <c r="B10344" s="308"/>
      <c r="C10344" s="308"/>
      <c r="D10344" s="309"/>
    </row>
    <row r="10345" spans="1:4">
      <c r="A10345" s="308"/>
      <c r="B10345" s="308"/>
      <c r="C10345" s="308"/>
      <c r="D10345" s="309"/>
    </row>
    <row r="10346" spans="1:4">
      <c r="A10346" s="308"/>
      <c r="B10346" s="308"/>
      <c r="C10346" s="308"/>
      <c r="D10346" s="309"/>
    </row>
    <row r="10347" spans="1:4">
      <c r="A10347" s="308"/>
      <c r="B10347" s="308"/>
      <c r="C10347" s="308"/>
      <c r="D10347" s="309"/>
    </row>
    <row r="10348" spans="1:4">
      <c r="A10348" s="308"/>
      <c r="B10348" s="308"/>
      <c r="C10348" s="308"/>
      <c r="D10348" s="309"/>
    </row>
    <row r="10349" spans="1:4">
      <c r="A10349" s="308"/>
      <c r="B10349" s="308"/>
      <c r="C10349" s="308"/>
      <c r="D10349" s="309"/>
    </row>
    <row r="10350" spans="1:4">
      <c r="A10350" s="308"/>
      <c r="B10350" s="308"/>
      <c r="C10350" s="308"/>
      <c r="D10350" s="309"/>
    </row>
    <row r="10351" spans="1:4">
      <c r="A10351" s="308"/>
      <c r="B10351" s="308"/>
      <c r="C10351" s="308"/>
      <c r="D10351" s="309"/>
    </row>
    <row r="10352" spans="1:4">
      <c r="A10352" s="308"/>
      <c r="B10352" s="308"/>
      <c r="C10352" s="308"/>
      <c r="D10352" s="309"/>
    </row>
    <row r="10353" spans="1:4">
      <c r="A10353" s="308"/>
      <c r="B10353" s="308"/>
      <c r="C10353" s="308"/>
      <c r="D10353" s="309"/>
    </row>
    <row r="10354" spans="1:4">
      <c r="A10354" s="308"/>
      <c r="B10354" s="308"/>
      <c r="C10354" s="308"/>
      <c r="D10354" s="309"/>
    </row>
    <row r="10355" spans="1:4">
      <c r="A10355" s="308"/>
      <c r="B10355" s="308"/>
      <c r="C10355" s="308"/>
      <c r="D10355" s="309"/>
    </row>
    <row r="10356" spans="1:4">
      <c r="A10356" s="308"/>
      <c r="B10356" s="308"/>
      <c r="C10356" s="308"/>
      <c r="D10356" s="309"/>
    </row>
    <row r="10357" spans="1:4">
      <c r="A10357" s="308"/>
      <c r="B10357" s="308"/>
      <c r="C10357" s="308"/>
      <c r="D10357" s="309"/>
    </row>
    <row r="10358" spans="1:4">
      <c r="A10358" s="308"/>
      <c r="B10358" s="308"/>
      <c r="C10358" s="308"/>
      <c r="D10358" s="309"/>
    </row>
    <row r="10359" spans="1:4">
      <c r="A10359" s="308"/>
      <c r="B10359" s="308"/>
      <c r="C10359" s="308"/>
      <c r="D10359" s="309"/>
    </row>
    <row r="10360" spans="1:4">
      <c r="A10360" s="308"/>
      <c r="B10360" s="308"/>
      <c r="C10360" s="308"/>
      <c r="D10360" s="309"/>
    </row>
    <row r="10361" spans="1:4">
      <c r="A10361" s="308"/>
      <c r="B10361" s="308"/>
      <c r="C10361" s="308"/>
      <c r="D10361" s="309"/>
    </row>
    <row r="10362" spans="1:4">
      <c r="A10362" s="308"/>
      <c r="B10362" s="308"/>
      <c r="C10362" s="308"/>
      <c r="D10362" s="309"/>
    </row>
    <row r="10363" spans="1:4">
      <c r="A10363" s="308"/>
      <c r="B10363" s="308"/>
      <c r="C10363" s="308"/>
      <c r="D10363" s="309"/>
    </row>
    <row r="10364" spans="1:4">
      <c r="A10364" s="308"/>
      <c r="B10364" s="308"/>
      <c r="C10364" s="308"/>
      <c r="D10364" s="309"/>
    </row>
    <row r="10365" spans="1:4">
      <c r="A10365" s="308"/>
      <c r="B10365" s="308"/>
      <c r="C10365" s="308"/>
      <c r="D10365" s="309"/>
    </row>
    <row r="10366" spans="1:4">
      <c r="A10366" s="308"/>
      <c r="B10366" s="308"/>
      <c r="C10366" s="308"/>
      <c r="D10366" s="309"/>
    </row>
    <row r="10367" spans="1:4">
      <c r="A10367" s="308"/>
      <c r="B10367" s="308"/>
      <c r="C10367" s="308"/>
      <c r="D10367" s="309"/>
    </row>
    <row r="10368" spans="1:4">
      <c r="A10368" s="308"/>
      <c r="B10368" s="308"/>
      <c r="C10368" s="308"/>
      <c r="D10368" s="309"/>
    </row>
    <row r="10369" spans="1:4">
      <c r="A10369" s="308"/>
      <c r="B10369" s="308"/>
      <c r="C10369" s="308"/>
      <c r="D10369" s="309"/>
    </row>
    <row r="10370" spans="1:4">
      <c r="A10370" s="308"/>
      <c r="B10370" s="308"/>
      <c r="C10370" s="308"/>
      <c r="D10370" s="309"/>
    </row>
    <row r="10371" spans="1:4">
      <c r="A10371" s="308"/>
      <c r="B10371" s="308"/>
      <c r="C10371" s="308"/>
      <c r="D10371" s="309"/>
    </row>
    <row r="10372" spans="1:4">
      <c r="A10372" s="308"/>
      <c r="B10372" s="308"/>
      <c r="C10372" s="308"/>
      <c r="D10372" s="309"/>
    </row>
    <row r="10373" spans="1:4">
      <c r="A10373" s="308"/>
      <c r="B10373" s="308"/>
      <c r="C10373" s="308"/>
      <c r="D10373" s="309"/>
    </row>
    <row r="10374" spans="1:4">
      <c r="A10374" s="308"/>
      <c r="B10374" s="308"/>
      <c r="C10374" s="308"/>
      <c r="D10374" s="309"/>
    </row>
    <row r="10375" spans="1:4">
      <c r="A10375" s="308"/>
      <c r="B10375" s="308"/>
      <c r="C10375" s="308"/>
      <c r="D10375" s="309"/>
    </row>
    <row r="10376" spans="1:4">
      <c r="A10376" s="308"/>
      <c r="B10376" s="308"/>
      <c r="C10376" s="308"/>
      <c r="D10376" s="309"/>
    </row>
    <row r="10377" spans="1:4">
      <c r="A10377" s="308"/>
      <c r="B10377" s="308"/>
      <c r="C10377" s="308"/>
      <c r="D10377" s="309"/>
    </row>
    <row r="10378" spans="1:4">
      <c r="A10378" s="308"/>
      <c r="B10378" s="308"/>
      <c r="C10378" s="308"/>
      <c r="D10378" s="309"/>
    </row>
    <row r="10379" spans="1:4">
      <c r="A10379" s="308"/>
      <c r="B10379" s="308"/>
      <c r="C10379" s="308"/>
      <c r="D10379" s="309"/>
    </row>
    <row r="10380" spans="1:4">
      <c r="A10380" s="308"/>
      <c r="B10380" s="308"/>
      <c r="C10380" s="308"/>
      <c r="D10380" s="309"/>
    </row>
    <row r="10381" spans="1:4">
      <c r="A10381" s="308"/>
      <c r="B10381" s="308"/>
      <c r="C10381" s="308"/>
      <c r="D10381" s="309"/>
    </row>
    <row r="10382" spans="1:4">
      <c r="A10382" s="308"/>
      <c r="B10382" s="308"/>
      <c r="C10382" s="308"/>
      <c r="D10382" s="309"/>
    </row>
    <row r="10383" spans="1:4">
      <c r="A10383" s="308"/>
      <c r="B10383" s="308"/>
      <c r="C10383" s="308"/>
      <c r="D10383" s="309"/>
    </row>
    <row r="10384" spans="1:4">
      <c r="A10384" s="308"/>
      <c r="B10384" s="308"/>
      <c r="C10384" s="308"/>
      <c r="D10384" s="309"/>
    </row>
    <row r="10385" spans="1:4">
      <c r="A10385" s="308"/>
      <c r="B10385" s="308"/>
      <c r="C10385" s="308"/>
      <c r="D10385" s="309"/>
    </row>
    <row r="10386" spans="1:4">
      <c r="A10386" s="308"/>
      <c r="B10386" s="308"/>
      <c r="C10386" s="308"/>
      <c r="D10386" s="309"/>
    </row>
    <row r="10387" spans="1:4">
      <c r="A10387" s="308"/>
      <c r="B10387" s="308"/>
      <c r="C10387" s="308"/>
      <c r="D10387" s="309"/>
    </row>
    <row r="10388" spans="1:4">
      <c r="A10388" s="308"/>
      <c r="B10388" s="308"/>
      <c r="C10388" s="308"/>
      <c r="D10388" s="309"/>
    </row>
    <row r="10389" spans="1:4">
      <c r="A10389" s="308"/>
      <c r="B10389" s="308"/>
      <c r="C10389" s="308"/>
      <c r="D10389" s="309"/>
    </row>
    <row r="10390" spans="1:4">
      <c r="A10390" s="308"/>
      <c r="B10390" s="308"/>
      <c r="C10390" s="308"/>
      <c r="D10390" s="309"/>
    </row>
    <row r="10391" spans="1:4">
      <c r="A10391" s="308"/>
      <c r="B10391" s="308"/>
      <c r="C10391" s="308"/>
      <c r="D10391" s="309"/>
    </row>
    <row r="10392" spans="1:4">
      <c r="A10392" s="308"/>
      <c r="B10392" s="308"/>
      <c r="C10392" s="308"/>
      <c r="D10392" s="310"/>
    </row>
    <row r="10393" spans="1:4">
      <c r="A10393" s="308"/>
      <c r="B10393" s="308"/>
      <c r="C10393" s="308"/>
      <c r="D10393" s="310"/>
    </row>
    <row r="10394" spans="1:4">
      <c r="A10394" s="308"/>
      <c r="B10394" s="308"/>
      <c r="C10394" s="308"/>
      <c r="D10394" s="309"/>
    </row>
    <row r="10395" spans="1:4">
      <c r="A10395" s="308"/>
      <c r="B10395" s="308"/>
      <c r="C10395" s="308"/>
      <c r="D10395" s="309"/>
    </row>
    <row r="10396" spans="1:4">
      <c r="A10396" s="308"/>
      <c r="B10396" s="308"/>
      <c r="C10396" s="308"/>
      <c r="D10396" s="309"/>
    </row>
    <row r="10397" spans="1:4">
      <c r="A10397" s="308"/>
      <c r="B10397" s="308"/>
      <c r="C10397" s="308"/>
      <c r="D10397" s="309"/>
    </row>
    <row r="10398" spans="1:4">
      <c r="A10398" s="308"/>
      <c r="B10398" s="308"/>
      <c r="C10398" s="308"/>
      <c r="D10398" s="309"/>
    </row>
    <row r="10399" spans="1:4">
      <c r="A10399" s="308"/>
      <c r="B10399" s="308"/>
      <c r="C10399" s="308"/>
      <c r="D10399" s="309"/>
    </row>
    <row r="10400" spans="1:4">
      <c r="A10400" s="308"/>
      <c r="B10400" s="308"/>
      <c r="C10400" s="308"/>
      <c r="D10400" s="309"/>
    </row>
    <row r="10401" spans="1:4">
      <c r="A10401" s="308"/>
      <c r="B10401" s="308"/>
      <c r="C10401" s="308"/>
      <c r="D10401" s="309"/>
    </row>
    <row r="10402" spans="1:4">
      <c r="A10402" s="308"/>
      <c r="B10402" s="308"/>
      <c r="C10402" s="308"/>
      <c r="D10402" s="309"/>
    </row>
    <row r="10403" spans="1:4">
      <c r="A10403" s="308"/>
      <c r="B10403" s="308"/>
      <c r="C10403" s="308"/>
      <c r="D10403" s="309"/>
    </row>
    <row r="10404" spans="1:4">
      <c r="A10404" s="308"/>
      <c r="B10404" s="308"/>
      <c r="C10404" s="308"/>
      <c r="D10404" s="309"/>
    </row>
    <row r="10405" spans="1:4">
      <c r="A10405" s="308"/>
      <c r="B10405" s="308"/>
      <c r="C10405" s="308"/>
      <c r="D10405" s="309"/>
    </row>
    <row r="10406" spans="1:4">
      <c r="A10406" s="308"/>
      <c r="B10406" s="308"/>
      <c r="C10406" s="308"/>
      <c r="D10406" s="309"/>
    </row>
    <row r="10407" spans="1:4">
      <c r="A10407" s="308"/>
      <c r="B10407" s="308"/>
      <c r="C10407" s="308"/>
      <c r="D10407" s="309"/>
    </row>
    <row r="10408" spans="1:4">
      <c r="A10408" s="308"/>
      <c r="B10408" s="308"/>
      <c r="C10408" s="308"/>
      <c r="D10408" s="309"/>
    </row>
    <row r="10409" spans="1:4">
      <c r="A10409" s="308"/>
      <c r="B10409" s="308"/>
      <c r="C10409" s="308"/>
      <c r="D10409" s="309"/>
    </row>
    <row r="10410" spans="1:4">
      <c r="A10410" s="308"/>
      <c r="B10410" s="308"/>
      <c r="C10410" s="308"/>
      <c r="D10410" s="309"/>
    </row>
    <row r="10411" spans="1:4">
      <c r="A10411" s="308"/>
      <c r="B10411" s="308"/>
      <c r="C10411" s="308"/>
      <c r="D10411" s="309"/>
    </row>
    <row r="10412" spans="1:4">
      <c r="A10412" s="308"/>
      <c r="B10412" s="308"/>
      <c r="C10412" s="308"/>
      <c r="D10412" s="309"/>
    </row>
    <row r="10413" spans="1:4">
      <c r="A10413" s="308"/>
      <c r="B10413" s="308"/>
      <c r="C10413" s="308"/>
      <c r="D10413" s="309"/>
    </row>
    <row r="10414" spans="1:4">
      <c r="A10414" s="308"/>
      <c r="B10414" s="308"/>
      <c r="C10414" s="308"/>
      <c r="D10414" s="309"/>
    </row>
    <row r="10415" spans="1:4">
      <c r="A10415" s="308"/>
      <c r="B10415" s="308"/>
      <c r="C10415" s="308"/>
      <c r="D10415" s="309"/>
    </row>
    <row r="10416" spans="1:4">
      <c r="A10416" s="308"/>
      <c r="B10416" s="308"/>
      <c r="C10416" s="308"/>
      <c r="D10416" s="309"/>
    </row>
    <row r="10417" spans="1:4">
      <c r="A10417" s="308"/>
      <c r="B10417" s="308"/>
      <c r="C10417" s="308"/>
      <c r="D10417" s="309"/>
    </row>
    <row r="10418" spans="1:4">
      <c r="A10418" s="308"/>
      <c r="B10418" s="308"/>
      <c r="C10418" s="308"/>
      <c r="D10418" s="310"/>
    </row>
    <row r="10419" spans="1:4">
      <c r="A10419" s="308"/>
      <c r="B10419" s="308"/>
      <c r="C10419" s="308"/>
      <c r="D10419" s="310"/>
    </row>
    <row r="10420" spans="1:4">
      <c r="A10420" s="308"/>
      <c r="B10420" s="308"/>
      <c r="C10420" s="308"/>
      <c r="D10420" s="310"/>
    </row>
    <row r="10421" spans="1:4">
      <c r="A10421" s="308"/>
      <c r="B10421" s="308"/>
      <c r="C10421" s="308"/>
      <c r="D10421" s="310"/>
    </row>
    <row r="10422" spans="1:4">
      <c r="A10422" s="308"/>
      <c r="B10422" s="308"/>
      <c r="C10422" s="308"/>
      <c r="D10422" s="309"/>
    </row>
    <row r="10423" spans="1:4">
      <c r="A10423" s="308"/>
      <c r="B10423" s="308"/>
      <c r="C10423" s="308"/>
      <c r="D10423" s="309"/>
    </row>
    <row r="10424" spans="1:4">
      <c r="A10424" s="308"/>
      <c r="B10424" s="308"/>
      <c r="C10424" s="308"/>
      <c r="D10424" s="309"/>
    </row>
    <row r="10425" spans="1:4">
      <c r="A10425" s="308"/>
      <c r="B10425" s="308"/>
      <c r="C10425" s="308"/>
      <c r="D10425" s="309"/>
    </row>
    <row r="10426" spans="1:4">
      <c r="A10426" s="308"/>
      <c r="B10426" s="308"/>
      <c r="C10426" s="308"/>
      <c r="D10426" s="310"/>
    </row>
    <row r="10427" spans="1:4">
      <c r="A10427" s="308"/>
      <c r="B10427" s="308"/>
      <c r="C10427" s="308"/>
      <c r="D10427" s="309"/>
    </row>
    <row r="10428" spans="1:4">
      <c r="A10428" s="308"/>
      <c r="B10428" s="308"/>
      <c r="C10428" s="308"/>
      <c r="D10428" s="310"/>
    </row>
    <row r="10429" spans="1:4">
      <c r="A10429" s="308"/>
      <c r="B10429" s="308"/>
      <c r="C10429" s="308"/>
      <c r="D10429" s="310"/>
    </row>
    <row r="10430" spans="1:4">
      <c r="A10430" s="308"/>
      <c r="B10430" s="308"/>
      <c r="C10430" s="308"/>
      <c r="D10430" s="309"/>
    </row>
    <row r="10431" spans="1:4">
      <c r="A10431" s="308"/>
      <c r="B10431" s="308"/>
      <c r="C10431" s="308"/>
      <c r="D10431" s="310"/>
    </row>
    <row r="10432" spans="1:4">
      <c r="A10432" s="308"/>
      <c r="B10432" s="308"/>
      <c r="C10432" s="308"/>
      <c r="D10432" s="310"/>
    </row>
    <row r="10433" spans="1:4">
      <c r="A10433" s="308"/>
      <c r="B10433" s="308"/>
      <c r="C10433" s="308"/>
      <c r="D10433" s="309"/>
    </row>
    <row r="10434" spans="1:4">
      <c r="A10434" s="308"/>
      <c r="B10434" s="308"/>
      <c r="C10434" s="308"/>
      <c r="D10434" s="309"/>
    </row>
    <row r="10435" spans="1:4">
      <c r="A10435" s="308"/>
      <c r="B10435" s="308"/>
      <c r="C10435" s="308"/>
      <c r="D10435" s="310"/>
    </row>
    <row r="10436" spans="1:4">
      <c r="A10436" s="308"/>
      <c r="B10436" s="308"/>
      <c r="C10436" s="308"/>
      <c r="D10436" s="310"/>
    </row>
    <row r="10437" spans="1:4">
      <c r="A10437" s="308"/>
      <c r="B10437" s="308"/>
      <c r="C10437" s="308"/>
      <c r="D10437" s="309"/>
    </row>
    <row r="10438" spans="1:4">
      <c r="A10438" s="308"/>
      <c r="B10438" s="308"/>
      <c r="C10438" s="308"/>
      <c r="D10438" s="310"/>
    </row>
    <row r="10439" spans="1:4">
      <c r="A10439" s="308"/>
      <c r="B10439" s="308"/>
      <c r="C10439" s="308"/>
      <c r="D10439" s="310"/>
    </row>
    <row r="10440" spans="1:4">
      <c r="A10440" s="308"/>
      <c r="B10440" s="308"/>
      <c r="C10440" s="308"/>
      <c r="D10440" s="310"/>
    </row>
    <row r="10441" spans="1:4">
      <c r="A10441" s="308"/>
      <c r="B10441" s="308"/>
      <c r="C10441" s="308"/>
      <c r="D10441" s="310"/>
    </row>
    <row r="10442" spans="1:4">
      <c r="A10442" s="308"/>
      <c r="B10442" s="308"/>
      <c r="C10442" s="308"/>
      <c r="D10442" s="309"/>
    </row>
    <row r="10443" spans="1:4">
      <c r="A10443" s="308"/>
      <c r="B10443" s="308"/>
      <c r="C10443" s="308"/>
      <c r="D10443" s="310"/>
    </row>
    <row r="10444" spans="1:4">
      <c r="A10444" s="308"/>
      <c r="B10444" s="308"/>
      <c r="C10444" s="308"/>
      <c r="D10444" s="310"/>
    </row>
    <row r="10445" spans="1:4">
      <c r="A10445" s="308"/>
      <c r="B10445" s="308"/>
      <c r="C10445" s="308"/>
      <c r="D10445" s="310"/>
    </row>
    <row r="10446" spans="1:4">
      <c r="A10446" s="308"/>
      <c r="B10446" s="308"/>
      <c r="C10446" s="308"/>
      <c r="D10446" s="310"/>
    </row>
    <row r="10447" spans="1:4">
      <c r="A10447" s="308"/>
      <c r="B10447" s="308"/>
      <c r="C10447" s="308"/>
      <c r="D10447" s="309"/>
    </row>
    <row r="10448" spans="1:4">
      <c r="A10448" s="308"/>
      <c r="B10448" s="308"/>
      <c r="C10448" s="308"/>
      <c r="D10448" s="309"/>
    </row>
    <row r="10449" spans="1:4">
      <c r="A10449" s="308"/>
      <c r="B10449" s="308"/>
      <c r="C10449" s="308"/>
      <c r="D10449" s="309"/>
    </row>
    <row r="10450" spans="1:4">
      <c r="A10450" s="308"/>
      <c r="B10450" s="308"/>
      <c r="C10450" s="308"/>
      <c r="D10450" s="309"/>
    </row>
    <row r="10451" spans="1:4">
      <c r="A10451" s="308"/>
      <c r="B10451" s="308"/>
      <c r="C10451" s="308"/>
      <c r="D10451" s="309"/>
    </row>
    <row r="10452" spans="1:4">
      <c r="A10452" s="308"/>
      <c r="B10452" s="308"/>
      <c r="C10452" s="308"/>
      <c r="D10452" s="309"/>
    </row>
    <row r="10453" spans="1:4">
      <c r="A10453" s="308"/>
      <c r="B10453" s="308"/>
      <c r="C10453" s="308"/>
      <c r="D10453" s="310"/>
    </row>
    <row r="10454" spans="1:4">
      <c r="A10454" s="308"/>
      <c r="B10454" s="308"/>
      <c r="C10454" s="308"/>
      <c r="D10454" s="310"/>
    </row>
    <row r="10455" spans="1:4">
      <c r="A10455" s="308"/>
      <c r="B10455" s="308"/>
      <c r="C10455" s="308"/>
      <c r="D10455" s="310"/>
    </row>
    <row r="10456" spans="1:4">
      <c r="A10456" s="308"/>
      <c r="B10456" s="308"/>
      <c r="C10456" s="308"/>
      <c r="D10456" s="310"/>
    </row>
    <row r="10457" spans="1:4">
      <c r="A10457" s="308"/>
      <c r="B10457" s="308"/>
      <c r="C10457" s="308"/>
      <c r="D10457" s="310"/>
    </row>
    <row r="10458" spans="1:4">
      <c r="A10458" s="308"/>
      <c r="B10458" s="308"/>
      <c r="C10458" s="308"/>
      <c r="D10458" s="310"/>
    </row>
    <row r="10459" spans="1:4">
      <c r="A10459" s="308"/>
      <c r="B10459" s="308"/>
      <c r="C10459" s="308"/>
      <c r="D10459" s="310"/>
    </row>
    <row r="10460" spans="1:4">
      <c r="A10460" s="308"/>
      <c r="B10460" s="308"/>
      <c r="C10460" s="308"/>
      <c r="D10460" s="309"/>
    </row>
    <row r="10461" spans="1:4">
      <c r="A10461" s="308"/>
      <c r="B10461" s="308"/>
      <c r="C10461" s="308"/>
      <c r="D10461" s="309"/>
    </row>
    <row r="10462" spans="1:4">
      <c r="A10462" s="308"/>
      <c r="B10462" s="308"/>
      <c r="C10462" s="308"/>
      <c r="D10462" s="310"/>
    </row>
    <row r="10463" spans="1:4">
      <c r="A10463" s="308"/>
      <c r="B10463" s="308"/>
      <c r="C10463" s="308"/>
      <c r="D10463" s="310"/>
    </row>
    <row r="10464" spans="1:4">
      <c r="A10464" s="308"/>
      <c r="B10464" s="308"/>
      <c r="C10464" s="308"/>
      <c r="D10464" s="310"/>
    </row>
    <row r="10465" spans="1:4">
      <c r="A10465" s="308"/>
      <c r="B10465" s="308"/>
      <c r="C10465" s="308"/>
      <c r="D10465" s="309"/>
    </row>
    <row r="10466" spans="1:4">
      <c r="A10466" s="308"/>
      <c r="B10466" s="308"/>
      <c r="C10466" s="308"/>
      <c r="D10466" s="309"/>
    </row>
    <row r="10467" spans="1:4">
      <c r="A10467" s="308"/>
      <c r="B10467" s="308"/>
      <c r="C10467" s="308"/>
      <c r="D10467" s="309"/>
    </row>
    <row r="10468" spans="1:4">
      <c r="A10468" s="308"/>
      <c r="B10468" s="308"/>
      <c r="C10468" s="308"/>
      <c r="D10468" s="309"/>
    </row>
    <row r="10469" spans="1:4">
      <c r="A10469" s="308"/>
      <c r="B10469" s="308"/>
      <c r="C10469" s="308"/>
      <c r="D10469" s="309"/>
    </row>
    <row r="10470" spans="1:4">
      <c r="A10470" s="308"/>
      <c r="B10470" s="308"/>
      <c r="C10470" s="308"/>
      <c r="D10470" s="309"/>
    </row>
    <row r="10471" spans="1:4">
      <c r="A10471" s="308"/>
      <c r="B10471" s="308"/>
      <c r="C10471" s="308"/>
      <c r="D10471" s="309"/>
    </row>
    <row r="10472" spans="1:4">
      <c r="A10472" s="308"/>
      <c r="B10472" s="308"/>
      <c r="C10472" s="308"/>
      <c r="D10472" s="309"/>
    </row>
    <row r="10473" spans="1:4">
      <c r="A10473" s="308"/>
      <c r="B10473" s="308"/>
      <c r="C10473" s="308"/>
      <c r="D10473" s="309"/>
    </row>
    <row r="10474" spans="1:4">
      <c r="A10474" s="308"/>
      <c r="B10474" s="308"/>
      <c r="C10474" s="308"/>
      <c r="D10474" s="309"/>
    </row>
    <row r="10475" spans="1:4">
      <c r="A10475" s="308"/>
      <c r="B10475" s="308"/>
      <c r="C10475" s="308"/>
      <c r="D10475" s="309"/>
    </row>
    <row r="10476" spans="1:4">
      <c r="A10476" s="308"/>
      <c r="B10476" s="308"/>
      <c r="C10476" s="308"/>
      <c r="D10476" s="309"/>
    </row>
    <row r="10477" spans="1:4">
      <c r="A10477" s="308"/>
      <c r="B10477" s="308"/>
      <c r="C10477" s="308"/>
      <c r="D10477" s="309"/>
    </row>
    <row r="10478" spans="1:4">
      <c r="A10478" s="308"/>
      <c r="B10478" s="308"/>
      <c r="C10478" s="308"/>
      <c r="D10478" s="309"/>
    </row>
    <row r="10479" spans="1:4">
      <c r="A10479" s="308"/>
      <c r="B10479" s="308"/>
      <c r="C10479" s="308"/>
      <c r="D10479" s="309"/>
    </row>
    <row r="10480" spans="1:4">
      <c r="A10480" s="308"/>
      <c r="B10480" s="308"/>
      <c r="C10480" s="308"/>
      <c r="D10480" s="309"/>
    </row>
    <row r="10481" spans="1:4">
      <c r="A10481" s="308"/>
      <c r="B10481" s="308"/>
      <c r="C10481" s="308"/>
      <c r="D10481" s="309"/>
    </row>
    <row r="10482" spans="1:4">
      <c r="A10482" s="308"/>
      <c r="B10482" s="308"/>
      <c r="C10482" s="308"/>
      <c r="D10482" s="309"/>
    </row>
    <row r="10483" spans="1:4">
      <c r="A10483" s="308"/>
      <c r="B10483" s="308"/>
      <c r="C10483" s="308"/>
      <c r="D10483" s="309"/>
    </row>
    <row r="10484" spans="1:4">
      <c r="A10484" s="308"/>
      <c r="B10484" s="308"/>
      <c r="C10484" s="308"/>
      <c r="D10484" s="309"/>
    </row>
    <row r="10485" spans="1:4">
      <c r="A10485" s="308"/>
      <c r="B10485" s="308"/>
      <c r="C10485" s="308"/>
      <c r="D10485" s="309"/>
    </row>
    <row r="10486" spans="1:4">
      <c r="A10486" s="308"/>
      <c r="B10486" s="308"/>
      <c r="C10486" s="308"/>
      <c r="D10486" s="309"/>
    </row>
    <row r="10487" spans="1:4">
      <c r="A10487" s="308"/>
      <c r="B10487" s="308"/>
      <c r="C10487" s="308"/>
      <c r="D10487" s="309"/>
    </row>
    <row r="10488" spans="1:4">
      <c r="A10488" s="308"/>
      <c r="B10488" s="308"/>
      <c r="C10488" s="308"/>
      <c r="D10488" s="309"/>
    </row>
    <row r="10489" spans="1:4">
      <c r="A10489" s="308"/>
      <c r="B10489" s="308"/>
      <c r="C10489" s="308"/>
      <c r="D10489" s="309"/>
    </row>
    <row r="10490" spans="1:4">
      <c r="A10490" s="308"/>
      <c r="B10490" s="308"/>
      <c r="C10490" s="308"/>
      <c r="D10490" s="309"/>
    </row>
    <row r="10491" spans="1:4">
      <c r="A10491" s="308"/>
      <c r="B10491" s="308"/>
      <c r="C10491" s="308"/>
      <c r="D10491" s="309"/>
    </row>
    <row r="10492" spans="1:4">
      <c r="A10492" s="308"/>
      <c r="B10492" s="308"/>
      <c r="C10492" s="308"/>
      <c r="D10492" s="309"/>
    </row>
    <row r="10493" spans="1:4">
      <c r="A10493" s="308"/>
      <c r="B10493" s="308"/>
      <c r="C10493" s="308"/>
      <c r="D10493" s="310"/>
    </row>
    <row r="10494" spans="1:4">
      <c r="A10494" s="308"/>
      <c r="B10494" s="308"/>
      <c r="C10494" s="308"/>
      <c r="D10494" s="309"/>
    </row>
    <row r="10495" spans="1:4">
      <c r="A10495" s="308"/>
      <c r="B10495" s="308"/>
      <c r="C10495" s="308"/>
      <c r="D10495" s="310"/>
    </row>
    <row r="10496" spans="1:4">
      <c r="A10496" s="308"/>
      <c r="B10496" s="308"/>
      <c r="C10496" s="308"/>
      <c r="D10496" s="309"/>
    </row>
    <row r="10497" spans="1:4">
      <c r="A10497" s="308"/>
      <c r="B10497" s="308"/>
      <c r="C10497" s="308"/>
      <c r="D10497" s="309"/>
    </row>
    <row r="10498" spans="1:4">
      <c r="A10498" s="308"/>
      <c r="B10498" s="308"/>
      <c r="C10498" s="308"/>
      <c r="D10498" s="309"/>
    </row>
    <row r="10499" spans="1:4">
      <c r="A10499" s="308"/>
      <c r="B10499" s="308"/>
      <c r="C10499" s="308"/>
      <c r="D10499" s="309"/>
    </row>
    <row r="10500" spans="1:4">
      <c r="A10500" s="308"/>
      <c r="B10500" s="308"/>
      <c r="C10500" s="308"/>
      <c r="D10500" s="309"/>
    </row>
    <row r="10501" spans="1:4">
      <c r="A10501" s="308"/>
      <c r="B10501" s="308"/>
      <c r="C10501" s="308"/>
      <c r="D10501" s="309"/>
    </row>
    <row r="10502" spans="1:4">
      <c r="A10502" s="308"/>
      <c r="B10502" s="308"/>
      <c r="C10502" s="308"/>
      <c r="D10502" s="309"/>
    </row>
    <row r="10503" spans="1:4">
      <c r="A10503" s="308"/>
      <c r="B10503" s="308"/>
      <c r="C10503" s="308"/>
      <c r="D10503" s="310"/>
    </row>
    <row r="10504" spans="1:4">
      <c r="A10504" s="308"/>
      <c r="B10504" s="308"/>
      <c r="C10504" s="308"/>
      <c r="D10504" s="309"/>
    </row>
    <row r="10505" spans="1:4">
      <c r="A10505" s="308"/>
      <c r="B10505" s="308"/>
      <c r="C10505" s="308"/>
      <c r="D10505" s="309"/>
    </row>
    <row r="10506" spans="1:4">
      <c r="A10506" s="308"/>
      <c r="B10506" s="308"/>
      <c r="C10506" s="308"/>
      <c r="D10506" s="309"/>
    </row>
    <row r="10507" spans="1:4">
      <c r="A10507" s="308"/>
      <c r="B10507" s="308"/>
      <c r="C10507" s="308"/>
      <c r="D10507" s="310"/>
    </row>
    <row r="10508" spans="1:4">
      <c r="A10508" s="308"/>
      <c r="B10508" s="308"/>
      <c r="C10508" s="308"/>
      <c r="D10508" s="309"/>
    </row>
    <row r="10509" spans="1:4">
      <c r="A10509" s="308"/>
      <c r="B10509" s="308"/>
      <c r="C10509" s="308"/>
      <c r="D10509" s="309"/>
    </row>
    <row r="10510" spans="1:4">
      <c r="A10510" s="308"/>
      <c r="B10510" s="308"/>
      <c r="C10510" s="308"/>
      <c r="D10510" s="309"/>
    </row>
    <row r="10511" spans="1:4">
      <c r="A10511" s="308"/>
      <c r="B10511" s="308"/>
      <c r="C10511" s="308"/>
      <c r="D10511" s="309"/>
    </row>
    <row r="10512" spans="1:4">
      <c r="A10512" s="308"/>
      <c r="B10512" s="308"/>
      <c r="C10512" s="308"/>
      <c r="D10512" s="309"/>
    </row>
    <row r="10513" spans="1:4">
      <c r="A10513" s="308"/>
      <c r="B10513" s="308"/>
      <c r="C10513" s="308"/>
      <c r="D10513" s="309"/>
    </row>
    <row r="10514" spans="1:4">
      <c r="A10514" s="308"/>
      <c r="B10514" s="308"/>
      <c r="C10514" s="308"/>
      <c r="D10514" s="309"/>
    </row>
    <row r="10515" spans="1:4">
      <c r="A10515" s="308"/>
      <c r="B10515" s="308"/>
      <c r="C10515" s="308"/>
      <c r="D10515" s="309"/>
    </row>
    <row r="10516" spans="1:4">
      <c r="A10516" s="308"/>
      <c r="B10516" s="308"/>
      <c r="C10516" s="308"/>
      <c r="D10516" s="309"/>
    </row>
    <row r="10517" spans="1:4">
      <c r="A10517" s="308"/>
      <c r="B10517" s="308"/>
      <c r="C10517" s="308"/>
      <c r="D10517" s="309"/>
    </row>
    <row r="10518" spans="1:4">
      <c r="A10518" s="308"/>
      <c r="B10518" s="308"/>
      <c r="C10518" s="308"/>
      <c r="D10518" s="309"/>
    </row>
    <row r="10519" spans="1:4">
      <c r="A10519" s="308"/>
      <c r="B10519" s="308"/>
      <c r="C10519" s="308"/>
      <c r="D10519" s="309"/>
    </row>
    <row r="10520" spans="1:4">
      <c r="A10520" s="308"/>
      <c r="B10520" s="308"/>
      <c r="C10520" s="308"/>
      <c r="D10520" s="309"/>
    </row>
    <row r="10521" spans="1:4">
      <c r="A10521" s="308"/>
      <c r="B10521" s="308"/>
      <c r="C10521" s="308"/>
      <c r="D10521" s="309"/>
    </row>
    <row r="10522" spans="1:4">
      <c r="A10522" s="308"/>
      <c r="B10522" s="308"/>
      <c r="C10522" s="308"/>
      <c r="D10522" s="309"/>
    </row>
    <row r="10523" spans="1:4">
      <c r="A10523" s="308"/>
      <c r="B10523" s="308"/>
      <c r="C10523" s="308"/>
      <c r="D10523" s="309"/>
    </row>
    <row r="10524" spans="1:4">
      <c r="A10524" s="308"/>
      <c r="B10524" s="308"/>
      <c r="C10524" s="308"/>
      <c r="D10524" s="309"/>
    </row>
    <row r="10525" spans="1:4">
      <c r="A10525" s="308"/>
      <c r="B10525" s="308"/>
      <c r="C10525" s="308"/>
      <c r="D10525" s="309"/>
    </row>
    <row r="10526" spans="1:4">
      <c r="A10526" s="308"/>
      <c r="B10526" s="308"/>
      <c r="C10526" s="308"/>
      <c r="D10526" s="309"/>
    </row>
    <row r="10527" spans="1:4">
      <c r="A10527" s="308"/>
      <c r="B10527" s="308"/>
      <c r="C10527" s="308"/>
      <c r="D10527" s="309"/>
    </row>
    <row r="10528" spans="1:4">
      <c r="A10528" s="308"/>
      <c r="B10528" s="308"/>
      <c r="C10528" s="308"/>
      <c r="D10528" s="309"/>
    </row>
    <row r="10529" spans="1:4">
      <c r="A10529" s="308"/>
      <c r="B10529" s="308"/>
      <c r="C10529" s="308"/>
      <c r="D10529" s="309"/>
    </row>
    <row r="10530" spans="1:4">
      <c r="A10530" s="308"/>
      <c r="B10530" s="308"/>
      <c r="C10530" s="308"/>
      <c r="D10530" s="309"/>
    </row>
    <row r="10531" spans="1:4">
      <c r="A10531" s="308"/>
      <c r="B10531" s="308"/>
      <c r="C10531" s="308"/>
      <c r="D10531" s="309"/>
    </row>
    <row r="10532" spans="1:4">
      <c r="A10532" s="308"/>
      <c r="B10532" s="308"/>
      <c r="C10532" s="308"/>
      <c r="D10532" s="309"/>
    </row>
    <row r="10533" spans="1:4">
      <c r="A10533" s="308"/>
      <c r="B10533" s="308"/>
      <c r="C10533" s="308"/>
      <c r="D10533" s="309"/>
    </row>
    <row r="10534" spans="1:4">
      <c r="A10534" s="308"/>
      <c r="B10534" s="308"/>
      <c r="C10534" s="308"/>
      <c r="D10534" s="309"/>
    </row>
    <row r="10535" spans="1:4">
      <c r="A10535" s="308"/>
      <c r="B10535" s="308"/>
      <c r="C10535" s="308"/>
      <c r="D10535" s="309"/>
    </row>
    <row r="10536" spans="1:4">
      <c r="A10536" s="308"/>
      <c r="B10536" s="308"/>
      <c r="C10536" s="308"/>
      <c r="D10536" s="309"/>
    </row>
    <row r="10537" spans="1:4">
      <c r="A10537" s="308"/>
      <c r="B10537" s="308"/>
      <c r="C10537" s="308"/>
      <c r="D10537" s="309"/>
    </row>
    <row r="10538" spans="1:4">
      <c r="A10538" s="308"/>
      <c r="B10538" s="308"/>
      <c r="C10538" s="308"/>
      <c r="D10538" s="309"/>
    </row>
    <row r="10539" spans="1:4">
      <c r="A10539" s="308"/>
      <c r="B10539" s="308"/>
      <c r="C10539" s="308"/>
      <c r="D10539" s="309"/>
    </row>
    <row r="10540" spans="1:4">
      <c r="A10540" s="308"/>
      <c r="B10540" s="308"/>
      <c r="C10540" s="308"/>
      <c r="D10540" s="309"/>
    </row>
    <row r="10541" spans="1:4">
      <c r="A10541" s="308"/>
      <c r="B10541" s="308"/>
      <c r="C10541" s="308"/>
      <c r="D10541" s="309"/>
    </row>
    <row r="10542" spans="1:4">
      <c r="A10542" s="308"/>
      <c r="B10542" s="308"/>
      <c r="C10542" s="308"/>
      <c r="D10542" s="309"/>
    </row>
    <row r="10543" spans="1:4">
      <c r="A10543" s="308"/>
      <c r="B10543" s="308"/>
      <c r="C10543" s="308"/>
      <c r="D10543" s="309"/>
    </row>
    <row r="10544" spans="1:4">
      <c r="A10544" s="308"/>
      <c r="B10544" s="308"/>
      <c r="C10544" s="308"/>
      <c r="D10544" s="309"/>
    </row>
    <row r="10545" spans="1:4">
      <c r="A10545" s="308"/>
      <c r="B10545" s="308"/>
      <c r="C10545" s="308"/>
      <c r="D10545" s="309"/>
    </row>
    <row r="10546" spans="1:4">
      <c r="A10546" s="308"/>
      <c r="B10546" s="308"/>
      <c r="C10546" s="308"/>
      <c r="D10546" s="309"/>
    </row>
    <row r="10547" spans="1:4">
      <c r="A10547" s="308"/>
      <c r="B10547" s="308"/>
      <c r="C10547" s="308"/>
      <c r="D10547" s="309"/>
    </row>
    <row r="10548" spans="1:4">
      <c r="A10548" s="308"/>
      <c r="B10548" s="308"/>
      <c r="C10548" s="308"/>
      <c r="D10548" s="309"/>
    </row>
    <row r="10549" spans="1:4">
      <c r="A10549" s="308"/>
      <c r="B10549" s="308"/>
      <c r="C10549" s="308"/>
      <c r="D10549" s="309"/>
    </row>
    <row r="10550" spans="1:4">
      <c r="A10550" s="308"/>
      <c r="B10550" s="308"/>
      <c r="C10550" s="308"/>
      <c r="D10550" s="309"/>
    </row>
    <row r="10551" spans="1:4">
      <c r="A10551" s="308"/>
      <c r="B10551" s="308"/>
      <c r="C10551" s="308"/>
      <c r="D10551" s="309"/>
    </row>
    <row r="10552" spans="1:4">
      <c r="A10552" s="308"/>
      <c r="B10552" s="308"/>
      <c r="C10552" s="308"/>
      <c r="D10552" s="309"/>
    </row>
    <row r="10553" spans="1:4">
      <c r="A10553" s="308"/>
      <c r="B10553" s="308"/>
      <c r="C10553" s="308"/>
      <c r="D10553" s="309"/>
    </row>
    <row r="10554" spans="1:4">
      <c r="A10554" s="308"/>
      <c r="B10554" s="308"/>
      <c r="C10554" s="308"/>
      <c r="D10554" s="309"/>
    </row>
    <row r="10555" spans="1:4">
      <c r="A10555" s="308"/>
      <c r="B10555" s="308"/>
      <c r="C10555" s="308"/>
      <c r="D10555" s="310"/>
    </row>
    <row r="10556" spans="1:4">
      <c r="A10556" s="308"/>
      <c r="B10556" s="308"/>
      <c r="C10556" s="308"/>
      <c r="D10556" s="310"/>
    </row>
    <row r="10557" spans="1:4">
      <c r="A10557" s="308"/>
      <c r="B10557" s="308"/>
      <c r="C10557" s="308"/>
      <c r="D10557" s="310"/>
    </row>
    <row r="10558" spans="1:4">
      <c r="A10558" s="308"/>
      <c r="B10558" s="308"/>
      <c r="C10558" s="308"/>
      <c r="D10558" s="310"/>
    </row>
    <row r="10559" spans="1:4">
      <c r="A10559" s="308"/>
      <c r="B10559" s="308"/>
      <c r="C10559" s="308"/>
      <c r="D10559" s="310"/>
    </row>
    <row r="10560" spans="1:4">
      <c r="A10560" s="308"/>
      <c r="B10560" s="308"/>
      <c r="C10560" s="308"/>
      <c r="D10560" s="310"/>
    </row>
    <row r="10561" spans="1:4">
      <c r="A10561" s="308"/>
      <c r="B10561" s="308"/>
      <c r="C10561" s="308"/>
      <c r="D10561" s="310"/>
    </row>
    <row r="10562" spans="1:4">
      <c r="A10562" s="308"/>
      <c r="B10562" s="308"/>
      <c r="C10562" s="308"/>
      <c r="D10562" s="310"/>
    </row>
    <row r="10563" spans="1:4">
      <c r="A10563" s="308"/>
      <c r="B10563" s="308"/>
      <c r="C10563" s="308"/>
      <c r="D10563" s="310"/>
    </row>
    <row r="10564" spans="1:4">
      <c r="A10564" s="308"/>
      <c r="B10564" s="308"/>
      <c r="C10564" s="308"/>
      <c r="D10564" s="310"/>
    </row>
    <row r="10565" spans="1:4">
      <c r="A10565" s="308"/>
      <c r="B10565" s="308"/>
      <c r="C10565" s="308"/>
      <c r="D10565" s="310"/>
    </row>
    <row r="10566" spans="1:4">
      <c r="A10566" s="308"/>
      <c r="B10566" s="308"/>
      <c r="C10566" s="308"/>
      <c r="D10566" s="310"/>
    </row>
    <row r="10567" spans="1:4">
      <c r="A10567" s="308"/>
      <c r="B10567" s="308"/>
      <c r="C10567" s="308"/>
      <c r="D10567" s="310"/>
    </row>
    <row r="10568" spans="1:4">
      <c r="A10568" s="308"/>
      <c r="B10568" s="308"/>
      <c r="C10568" s="308"/>
      <c r="D10568" s="310"/>
    </row>
    <row r="10569" spans="1:4">
      <c r="A10569" s="308"/>
      <c r="B10569" s="308"/>
      <c r="C10569" s="308"/>
      <c r="D10569" s="310"/>
    </row>
    <row r="10570" spans="1:4">
      <c r="A10570" s="308"/>
      <c r="B10570" s="308"/>
      <c r="C10570" s="308"/>
      <c r="D10570" s="310"/>
    </row>
    <row r="10571" spans="1:4">
      <c r="A10571" s="308"/>
      <c r="B10571" s="308"/>
      <c r="C10571" s="308"/>
      <c r="D10571" s="310"/>
    </row>
    <row r="10572" spans="1:4">
      <c r="A10572" s="308"/>
      <c r="B10572" s="308"/>
      <c r="C10572" s="308"/>
      <c r="D10572" s="310"/>
    </row>
    <row r="10573" spans="1:4">
      <c r="A10573" s="308"/>
      <c r="B10573" s="308"/>
      <c r="C10573" s="308"/>
      <c r="D10573" s="310"/>
    </row>
    <row r="10574" spans="1:4">
      <c r="A10574" s="308"/>
      <c r="B10574" s="308"/>
      <c r="C10574" s="308"/>
      <c r="D10574" s="310"/>
    </row>
    <row r="10575" spans="1:4">
      <c r="A10575" s="308"/>
      <c r="B10575" s="308"/>
      <c r="C10575" s="308"/>
      <c r="D10575" s="310"/>
    </row>
    <row r="10576" spans="1:4">
      <c r="A10576" s="308"/>
      <c r="B10576" s="308"/>
      <c r="C10576" s="308"/>
      <c r="D10576" s="310"/>
    </row>
    <row r="10577" spans="1:4">
      <c r="A10577" s="308"/>
      <c r="B10577" s="308"/>
      <c r="C10577" s="308"/>
      <c r="D10577" s="310"/>
    </row>
    <row r="10578" spans="1:4">
      <c r="A10578" s="308"/>
      <c r="B10578" s="308"/>
      <c r="C10578" s="308"/>
      <c r="D10578" s="310"/>
    </row>
    <row r="10579" spans="1:4">
      <c r="A10579" s="308"/>
      <c r="B10579" s="308"/>
      <c r="C10579" s="308"/>
      <c r="D10579" s="310"/>
    </row>
    <row r="10580" spans="1:4">
      <c r="A10580" s="308"/>
      <c r="B10580" s="308"/>
      <c r="C10580" s="308"/>
      <c r="D10580" s="310"/>
    </row>
    <row r="10581" spans="1:4">
      <c r="A10581" s="308"/>
      <c r="B10581" s="308"/>
      <c r="C10581" s="308"/>
      <c r="D10581" s="310"/>
    </row>
    <row r="10582" spans="1:4">
      <c r="A10582" s="308"/>
      <c r="B10582" s="308"/>
      <c r="C10582" s="308"/>
      <c r="D10582" s="310"/>
    </row>
    <row r="10583" spans="1:4">
      <c r="A10583" s="308"/>
      <c r="B10583" s="308"/>
      <c r="C10583" s="308"/>
      <c r="D10583" s="310"/>
    </row>
    <row r="10584" spans="1:4">
      <c r="A10584" s="308"/>
      <c r="B10584" s="308"/>
      <c r="C10584" s="308"/>
      <c r="D10584" s="310"/>
    </row>
    <row r="10585" spans="1:4">
      <c r="A10585" s="308"/>
      <c r="B10585" s="308"/>
      <c r="C10585" s="308"/>
      <c r="D10585" s="310"/>
    </row>
    <row r="10586" spans="1:4">
      <c r="A10586" s="308"/>
      <c r="B10586" s="308"/>
      <c r="C10586" s="308"/>
      <c r="D10586" s="310"/>
    </row>
    <row r="10587" spans="1:4">
      <c r="A10587" s="308"/>
      <c r="B10587" s="308"/>
      <c r="C10587" s="308"/>
      <c r="D10587" s="310"/>
    </row>
    <row r="10588" spans="1:4">
      <c r="A10588" s="308"/>
      <c r="B10588" s="308"/>
      <c r="C10588" s="308"/>
      <c r="D10588" s="310"/>
    </row>
    <row r="10589" spans="1:4">
      <c r="A10589" s="308"/>
      <c r="B10589" s="308"/>
      <c r="C10589" s="308"/>
      <c r="D10589" s="310"/>
    </row>
    <row r="10590" spans="1:4">
      <c r="A10590" s="308"/>
      <c r="B10590" s="308"/>
      <c r="C10590" s="308"/>
      <c r="D10590" s="309"/>
    </row>
    <row r="10591" spans="1:4">
      <c r="A10591" s="308"/>
      <c r="B10591" s="308"/>
      <c r="C10591" s="308"/>
      <c r="D10591" s="309"/>
    </row>
    <row r="10592" spans="1:4">
      <c r="A10592" s="308"/>
      <c r="B10592" s="308"/>
      <c r="C10592" s="308"/>
      <c r="D10592" s="309"/>
    </row>
    <row r="10593" spans="1:4">
      <c r="A10593" s="308"/>
      <c r="B10593" s="308"/>
      <c r="C10593" s="308"/>
      <c r="D10593" s="309"/>
    </row>
    <row r="10594" spans="1:4">
      <c r="A10594" s="308"/>
      <c r="B10594" s="308"/>
      <c r="C10594" s="308"/>
      <c r="D10594" s="309"/>
    </row>
    <row r="10595" spans="1:4">
      <c r="A10595" s="308"/>
      <c r="B10595" s="308"/>
      <c r="C10595" s="308"/>
      <c r="D10595" s="310"/>
    </row>
    <row r="10596" spans="1:4">
      <c r="A10596" s="308"/>
      <c r="B10596" s="308"/>
      <c r="C10596" s="308"/>
      <c r="D10596" s="310"/>
    </row>
    <row r="10597" spans="1:4">
      <c r="A10597" s="308"/>
      <c r="B10597" s="308"/>
      <c r="C10597" s="308"/>
      <c r="D10597" s="309"/>
    </row>
    <row r="10598" spans="1:4">
      <c r="A10598" s="308"/>
      <c r="B10598" s="308"/>
      <c r="C10598" s="308"/>
      <c r="D10598" s="309"/>
    </row>
    <row r="10599" spans="1:4">
      <c r="A10599" s="308"/>
      <c r="B10599" s="308"/>
      <c r="C10599" s="308"/>
      <c r="D10599" s="309"/>
    </row>
    <row r="10600" spans="1:4">
      <c r="A10600" s="308"/>
      <c r="B10600" s="308"/>
      <c r="C10600" s="308"/>
      <c r="D10600" s="309"/>
    </row>
    <row r="10601" spans="1:4">
      <c r="A10601" s="308"/>
      <c r="B10601" s="308"/>
      <c r="C10601" s="308"/>
      <c r="D10601" s="309"/>
    </row>
    <row r="10602" spans="1:4">
      <c r="A10602" s="308"/>
      <c r="B10602" s="308"/>
      <c r="C10602" s="308"/>
      <c r="D10602" s="309"/>
    </row>
    <row r="10603" spans="1:4">
      <c r="A10603" s="308"/>
      <c r="B10603" s="308"/>
      <c r="C10603" s="308"/>
      <c r="D10603" s="310"/>
    </row>
    <row r="10604" spans="1:4">
      <c r="A10604" s="308"/>
      <c r="B10604" s="308"/>
      <c r="C10604" s="308"/>
      <c r="D10604" s="309"/>
    </row>
    <row r="10605" spans="1:4">
      <c r="A10605" s="308"/>
      <c r="B10605" s="308"/>
      <c r="C10605" s="308"/>
      <c r="D10605" s="309"/>
    </row>
    <row r="10606" spans="1:4">
      <c r="A10606" s="308"/>
      <c r="B10606" s="308"/>
      <c r="C10606" s="308"/>
      <c r="D10606" s="310"/>
    </row>
    <row r="10607" spans="1:4">
      <c r="A10607" s="308"/>
      <c r="B10607" s="308"/>
      <c r="C10607" s="308"/>
      <c r="D10607" s="309"/>
    </row>
    <row r="10608" spans="1:4">
      <c r="A10608" s="308"/>
      <c r="B10608" s="308"/>
      <c r="C10608" s="308"/>
      <c r="D10608" s="309"/>
    </row>
    <row r="10609" spans="1:4">
      <c r="A10609" s="308"/>
      <c r="B10609" s="308"/>
      <c r="C10609" s="308"/>
      <c r="D10609" s="309"/>
    </row>
    <row r="10610" spans="1:4">
      <c r="A10610" s="308"/>
      <c r="B10610" s="308"/>
      <c r="C10610" s="308"/>
      <c r="D10610" s="309"/>
    </row>
    <row r="10611" spans="1:4">
      <c r="A10611" s="308"/>
      <c r="B10611" s="308"/>
      <c r="C10611" s="308"/>
      <c r="D10611" s="309"/>
    </row>
    <row r="10612" spans="1:4">
      <c r="A10612" s="308"/>
      <c r="B10612" s="308"/>
      <c r="C10612" s="308"/>
      <c r="D10612" s="309"/>
    </row>
    <row r="10613" spans="1:4">
      <c r="A10613" s="308"/>
      <c r="B10613" s="308"/>
      <c r="C10613" s="308"/>
      <c r="D10613" s="309"/>
    </row>
    <row r="10614" spans="1:4">
      <c r="A10614" s="308"/>
      <c r="B10614" s="308"/>
      <c r="C10614" s="308"/>
      <c r="D10614" s="309"/>
    </row>
    <row r="10615" spans="1:4">
      <c r="A10615" s="308"/>
      <c r="B10615" s="308"/>
      <c r="C10615" s="308"/>
      <c r="D10615" s="309"/>
    </row>
    <row r="10616" spans="1:4">
      <c r="A10616" s="308"/>
      <c r="B10616" s="308"/>
      <c r="C10616" s="308"/>
      <c r="D10616" s="309"/>
    </row>
    <row r="10617" spans="1:4">
      <c r="A10617" s="308"/>
      <c r="B10617" s="308"/>
      <c r="C10617" s="308"/>
      <c r="D10617" s="309"/>
    </row>
    <row r="10618" spans="1:4">
      <c r="A10618" s="308"/>
      <c r="B10618" s="308"/>
      <c r="C10618" s="308"/>
      <c r="D10618" s="309"/>
    </row>
    <row r="10619" spans="1:4">
      <c r="A10619" s="308"/>
      <c r="B10619" s="308"/>
      <c r="C10619" s="308"/>
      <c r="D10619" s="309"/>
    </row>
    <row r="10620" spans="1:4">
      <c r="A10620" s="308"/>
      <c r="B10620" s="308"/>
      <c r="C10620" s="308"/>
      <c r="D10620" s="309"/>
    </row>
    <row r="10621" spans="1:4">
      <c r="A10621" s="308"/>
      <c r="B10621" s="308"/>
      <c r="C10621" s="308"/>
      <c r="D10621" s="309"/>
    </row>
    <row r="10622" spans="1:4">
      <c r="A10622" s="308"/>
      <c r="B10622" s="308"/>
      <c r="C10622" s="308"/>
      <c r="D10622" s="309"/>
    </row>
    <row r="10623" spans="1:4">
      <c r="A10623" s="308"/>
      <c r="B10623" s="308"/>
      <c r="C10623" s="308"/>
      <c r="D10623" s="309"/>
    </row>
    <row r="10624" spans="1:4">
      <c r="A10624" s="308"/>
      <c r="B10624" s="308"/>
      <c r="C10624" s="308"/>
      <c r="D10624" s="309"/>
    </row>
    <row r="10625" spans="1:4">
      <c r="A10625" s="308"/>
      <c r="B10625" s="308"/>
      <c r="C10625" s="308"/>
      <c r="D10625" s="309"/>
    </row>
    <row r="10626" spans="1:4">
      <c r="A10626" s="308"/>
      <c r="B10626" s="308"/>
      <c r="C10626" s="308"/>
      <c r="D10626" s="309"/>
    </row>
    <row r="10627" spans="1:4">
      <c r="A10627" s="308"/>
      <c r="B10627" s="308"/>
      <c r="C10627" s="308"/>
      <c r="D10627" s="309"/>
    </row>
    <row r="10628" spans="1:4">
      <c r="A10628" s="308"/>
      <c r="B10628" s="308"/>
      <c r="C10628" s="308"/>
      <c r="D10628" s="309"/>
    </row>
    <row r="10629" spans="1:4">
      <c r="A10629" s="308"/>
      <c r="B10629" s="308"/>
      <c r="C10629" s="308"/>
      <c r="D10629" s="309"/>
    </row>
    <row r="10630" spans="1:4">
      <c r="A10630" s="308"/>
      <c r="B10630" s="308"/>
      <c r="C10630" s="308"/>
      <c r="D10630" s="309"/>
    </row>
    <row r="10631" spans="1:4">
      <c r="A10631" s="308"/>
      <c r="B10631" s="308"/>
      <c r="C10631" s="308"/>
      <c r="D10631" s="309"/>
    </row>
    <row r="10632" spans="1:4">
      <c r="A10632" s="308"/>
      <c r="B10632" s="308"/>
      <c r="C10632" s="308"/>
      <c r="D10632" s="309"/>
    </row>
    <row r="10633" spans="1:4">
      <c r="A10633" s="308"/>
      <c r="B10633" s="308"/>
      <c r="C10633" s="308"/>
      <c r="D10633" s="309"/>
    </row>
    <row r="10634" spans="1:4">
      <c r="A10634" s="308"/>
      <c r="B10634" s="308"/>
      <c r="C10634" s="308"/>
      <c r="D10634" s="309"/>
    </row>
    <row r="10635" spans="1:4">
      <c r="A10635" s="308"/>
      <c r="B10635" s="308"/>
      <c r="C10635" s="308"/>
      <c r="D10635" s="309"/>
    </row>
    <row r="10636" spans="1:4">
      <c r="A10636" s="308"/>
      <c r="B10636" s="308"/>
      <c r="C10636" s="308"/>
      <c r="D10636" s="309"/>
    </row>
    <row r="10637" spans="1:4">
      <c r="A10637" s="308"/>
      <c r="B10637" s="308"/>
      <c r="C10637" s="308"/>
      <c r="D10637" s="309"/>
    </row>
    <row r="10638" spans="1:4">
      <c r="A10638" s="308"/>
      <c r="B10638" s="308"/>
      <c r="C10638" s="308"/>
      <c r="D10638" s="309"/>
    </row>
    <row r="10639" spans="1:4">
      <c r="A10639" s="308"/>
      <c r="B10639" s="308"/>
      <c r="C10639" s="308"/>
      <c r="D10639" s="309"/>
    </row>
    <row r="10640" spans="1:4">
      <c r="A10640" s="308"/>
      <c r="B10640" s="308"/>
      <c r="C10640" s="308"/>
      <c r="D10640" s="309"/>
    </row>
    <row r="10641" spans="1:4">
      <c r="A10641" s="308"/>
      <c r="B10641" s="308"/>
      <c r="C10641" s="308"/>
      <c r="D10641" s="309"/>
    </row>
    <row r="10642" spans="1:4">
      <c r="A10642" s="308"/>
      <c r="B10642" s="308"/>
      <c r="C10642" s="308"/>
      <c r="D10642" s="309"/>
    </row>
    <row r="10643" spans="1:4">
      <c r="A10643" s="308"/>
      <c r="B10643" s="308"/>
      <c r="C10643" s="308"/>
      <c r="D10643" s="309"/>
    </row>
    <row r="10644" spans="1:4">
      <c r="A10644" s="308"/>
      <c r="B10644" s="308"/>
      <c r="C10644" s="308"/>
      <c r="D10644" s="309"/>
    </row>
    <row r="10645" spans="1:4">
      <c r="A10645" s="308"/>
      <c r="B10645" s="308"/>
      <c r="C10645" s="308"/>
      <c r="D10645" s="309"/>
    </row>
    <row r="10646" spans="1:4">
      <c r="A10646" s="308"/>
      <c r="B10646" s="308"/>
      <c r="C10646" s="308"/>
      <c r="D10646" s="309"/>
    </row>
    <row r="10647" spans="1:4">
      <c r="A10647" s="308"/>
      <c r="B10647" s="308"/>
      <c r="C10647" s="308"/>
      <c r="D10647" s="309"/>
    </row>
    <row r="10648" spans="1:4">
      <c r="A10648" s="308"/>
      <c r="B10648" s="308"/>
      <c r="C10648" s="308"/>
      <c r="D10648" s="309"/>
    </row>
    <row r="10649" spans="1:4">
      <c r="A10649" s="308"/>
      <c r="B10649" s="308"/>
      <c r="C10649" s="308"/>
      <c r="D10649" s="309"/>
    </row>
    <row r="10650" spans="1:4">
      <c r="A10650" s="308"/>
      <c r="B10650" s="308"/>
      <c r="C10650" s="308"/>
      <c r="D10650" s="309"/>
    </row>
    <row r="10651" spans="1:4">
      <c r="A10651" s="308"/>
      <c r="B10651" s="308"/>
      <c r="C10651" s="308"/>
      <c r="D10651" s="309"/>
    </row>
    <row r="10652" spans="1:4">
      <c r="A10652" s="308"/>
      <c r="B10652" s="308"/>
      <c r="C10652" s="308"/>
      <c r="D10652" s="309"/>
    </row>
    <row r="10653" spans="1:4">
      <c r="A10653" s="308"/>
      <c r="B10653" s="308"/>
      <c r="C10653" s="308"/>
      <c r="D10653" s="309"/>
    </row>
    <row r="10654" spans="1:4">
      <c r="A10654" s="308"/>
      <c r="B10654" s="308"/>
      <c r="C10654" s="308"/>
      <c r="D10654" s="309"/>
    </row>
    <row r="10655" spans="1:4">
      <c r="A10655" s="308"/>
      <c r="B10655" s="308"/>
      <c r="C10655" s="308"/>
      <c r="D10655" s="309"/>
    </row>
    <row r="10656" spans="1:4">
      <c r="A10656" s="308"/>
      <c r="B10656" s="308"/>
      <c r="C10656" s="308"/>
      <c r="D10656" s="309"/>
    </row>
    <row r="10657" spans="1:4">
      <c r="A10657" s="308"/>
      <c r="B10657" s="308"/>
      <c r="C10657" s="308"/>
      <c r="D10657" s="309"/>
    </row>
    <row r="10658" spans="1:4">
      <c r="A10658" s="308"/>
      <c r="B10658" s="308"/>
      <c r="C10658" s="308"/>
      <c r="D10658" s="309"/>
    </row>
    <row r="10659" spans="1:4">
      <c r="A10659" s="308"/>
      <c r="B10659" s="308"/>
      <c r="C10659" s="308"/>
      <c r="D10659" s="309"/>
    </row>
    <row r="10660" spans="1:4">
      <c r="A10660" s="308"/>
      <c r="B10660" s="308"/>
      <c r="C10660" s="308"/>
      <c r="D10660" s="309"/>
    </row>
    <row r="10661" spans="1:4">
      <c r="A10661" s="308"/>
      <c r="B10661" s="308"/>
      <c r="C10661" s="308"/>
      <c r="D10661" s="309"/>
    </row>
    <row r="10662" spans="1:4">
      <c r="A10662" s="308"/>
      <c r="B10662" s="308"/>
      <c r="C10662" s="308"/>
      <c r="D10662" s="309"/>
    </row>
    <row r="10663" spans="1:4">
      <c r="A10663" s="308"/>
      <c r="B10663" s="308"/>
      <c r="C10663" s="308"/>
      <c r="D10663" s="309"/>
    </row>
    <row r="10664" spans="1:4">
      <c r="A10664" s="308"/>
      <c r="B10664" s="308"/>
      <c r="C10664" s="308"/>
      <c r="D10664" s="309"/>
    </row>
    <row r="10665" spans="1:4">
      <c r="A10665" s="308"/>
      <c r="B10665" s="308"/>
      <c r="C10665" s="308"/>
      <c r="D10665" s="309"/>
    </row>
    <row r="10666" spans="1:4">
      <c r="A10666" s="308"/>
      <c r="B10666" s="308"/>
      <c r="C10666" s="308"/>
      <c r="D10666" s="309"/>
    </row>
    <row r="10667" spans="1:4">
      <c r="A10667" s="308"/>
      <c r="B10667" s="308"/>
      <c r="C10667" s="308"/>
      <c r="D10667" s="309"/>
    </row>
    <row r="10668" spans="1:4">
      <c r="A10668" s="308"/>
      <c r="B10668" s="308"/>
      <c r="C10668" s="308"/>
      <c r="D10668" s="309"/>
    </row>
    <row r="10669" spans="1:4">
      <c r="A10669" s="308"/>
      <c r="B10669" s="308"/>
      <c r="C10669" s="308"/>
      <c r="D10669" s="309"/>
    </row>
    <row r="10670" spans="1:4">
      <c r="A10670" s="308"/>
      <c r="B10670" s="308"/>
      <c r="C10670" s="308"/>
      <c r="D10670" s="309"/>
    </row>
    <row r="10671" spans="1:4">
      <c r="A10671" s="308"/>
      <c r="B10671" s="308"/>
      <c r="C10671" s="308"/>
      <c r="D10671" s="309"/>
    </row>
    <row r="10672" spans="1:4">
      <c r="A10672" s="308"/>
      <c r="B10672" s="308"/>
      <c r="C10672" s="308"/>
      <c r="D10672" s="309"/>
    </row>
    <row r="10673" spans="1:4">
      <c r="A10673" s="308"/>
      <c r="B10673" s="308"/>
      <c r="C10673" s="308"/>
      <c r="D10673" s="309"/>
    </row>
    <row r="10674" spans="1:4">
      <c r="A10674" s="308"/>
      <c r="B10674" s="308"/>
      <c r="C10674" s="308"/>
      <c r="D10674" s="309"/>
    </row>
    <row r="10675" spans="1:4">
      <c r="A10675" s="308"/>
      <c r="B10675" s="308"/>
      <c r="C10675" s="308"/>
      <c r="D10675" s="309"/>
    </row>
    <row r="10676" spans="1:4">
      <c r="A10676" s="308"/>
      <c r="B10676" s="308"/>
      <c r="C10676" s="308"/>
      <c r="D10676" s="309"/>
    </row>
    <row r="10677" spans="1:4">
      <c r="A10677" s="308"/>
      <c r="B10677" s="308"/>
      <c r="C10677" s="308"/>
      <c r="D10677" s="309"/>
    </row>
    <row r="10678" spans="1:4">
      <c r="A10678" s="308"/>
      <c r="B10678" s="308"/>
      <c r="C10678" s="308"/>
      <c r="D10678" s="309"/>
    </row>
    <row r="10679" spans="1:4">
      <c r="A10679" s="308"/>
      <c r="B10679" s="308"/>
      <c r="C10679" s="308"/>
      <c r="D10679" s="309"/>
    </row>
    <row r="10680" spans="1:4">
      <c r="A10680" s="308"/>
      <c r="B10680" s="308"/>
      <c r="C10680" s="308"/>
      <c r="D10680" s="309"/>
    </row>
    <row r="10681" spans="1:4">
      <c r="A10681" s="308"/>
      <c r="B10681" s="308"/>
      <c r="C10681" s="308"/>
      <c r="D10681" s="309"/>
    </row>
    <row r="10682" spans="1:4">
      <c r="A10682" s="308"/>
      <c r="B10682" s="308"/>
      <c r="C10682" s="308"/>
      <c r="D10682" s="309"/>
    </row>
    <row r="10683" spans="1:4">
      <c r="A10683" s="308"/>
      <c r="B10683" s="308"/>
      <c r="C10683" s="308"/>
      <c r="D10683" s="309"/>
    </row>
    <row r="10684" spans="1:4">
      <c r="A10684" s="308"/>
      <c r="B10684" s="308"/>
      <c r="C10684" s="308"/>
      <c r="D10684" s="309"/>
    </row>
    <row r="10685" spans="1:4">
      <c r="A10685" s="308"/>
      <c r="B10685" s="308"/>
      <c r="C10685" s="308"/>
      <c r="D10685" s="309"/>
    </row>
    <row r="10686" spans="1:4">
      <c r="A10686" s="308"/>
      <c r="B10686" s="308"/>
      <c r="C10686" s="308"/>
      <c r="D10686" s="309"/>
    </row>
    <row r="10687" spans="1:4">
      <c r="A10687" s="308"/>
      <c r="B10687" s="308"/>
      <c r="C10687" s="308"/>
      <c r="D10687" s="309"/>
    </row>
    <row r="10688" spans="1:4">
      <c r="A10688" s="308"/>
      <c r="B10688" s="308"/>
      <c r="C10688" s="308"/>
      <c r="D10688" s="309"/>
    </row>
    <row r="10689" spans="1:4">
      <c r="A10689" s="308"/>
      <c r="B10689" s="308"/>
      <c r="C10689" s="308"/>
      <c r="D10689" s="309"/>
    </row>
    <row r="10690" spans="1:4">
      <c r="A10690" s="308"/>
      <c r="B10690" s="308"/>
      <c r="C10690" s="308"/>
      <c r="D10690" s="309"/>
    </row>
    <row r="10691" spans="1:4">
      <c r="A10691" s="308"/>
      <c r="B10691" s="308"/>
      <c r="C10691" s="308"/>
      <c r="D10691" s="309"/>
    </row>
    <row r="10692" spans="1:4">
      <c r="A10692" s="308"/>
      <c r="B10692" s="308"/>
      <c r="C10692" s="308"/>
      <c r="D10692" s="309"/>
    </row>
    <row r="10693" spans="1:4">
      <c r="A10693" s="308"/>
      <c r="B10693" s="308"/>
      <c r="C10693" s="308"/>
      <c r="D10693" s="309"/>
    </row>
    <row r="10694" spans="1:4">
      <c r="A10694" s="308"/>
      <c r="B10694" s="308"/>
      <c r="C10694" s="308"/>
      <c r="D10694" s="309"/>
    </row>
    <row r="10695" spans="1:4">
      <c r="A10695" s="308"/>
      <c r="B10695" s="308"/>
      <c r="C10695" s="308"/>
      <c r="D10695" s="309"/>
    </row>
    <row r="10696" spans="1:4">
      <c r="A10696" s="308"/>
      <c r="B10696" s="308"/>
      <c r="C10696" s="308"/>
      <c r="D10696" s="309"/>
    </row>
    <row r="10697" spans="1:4">
      <c r="A10697" s="308"/>
      <c r="B10697" s="308"/>
      <c r="C10697" s="308"/>
      <c r="D10697" s="309"/>
    </row>
    <row r="10698" spans="1:4">
      <c r="A10698" s="308"/>
      <c r="B10698" s="308"/>
      <c r="C10698" s="308"/>
      <c r="D10698" s="309"/>
    </row>
    <row r="10699" spans="1:4">
      <c r="A10699" s="308"/>
      <c r="B10699" s="308"/>
      <c r="C10699" s="308"/>
      <c r="D10699" s="309"/>
    </row>
    <row r="10700" spans="1:4">
      <c r="A10700" s="308"/>
      <c r="B10700" s="308"/>
      <c r="C10700" s="308"/>
      <c r="D10700" s="309"/>
    </row>
    <row r="10701" spans="1:4">
      <c r="A10701" s="308"/>
      <c r="B10701" s="308"/>
      <c r="C10701" s="308"/>
      <c r="D10701" s="309"/>
    </row>
    <row r="10702" spans="1:4">
      <c r="A10702" s="308"/>
      <c r="B10702" s="308"/>
      <c r="C10702" s="308"/>
      <c r="D10702" s="309"/>
    </row>
    <row r="10703" spans="1:4">
      <c r="A10703" s="308"/>
      <c r="B10703" s="308"/>
      <c r="C10703" s="308"/>
      <c r="D10703" s="309"/>
    </row>
    <row r="10704" spans="1:4">
      <c r="A10704" s="308"/>
      <c r="B10704" s="308"/>
      <c r="C10704" s="308"/>
      <c r="D10704" s="309"/>
    </row>
    <row r="10705" spans="1:4">
      <c r="A10705" s="308"/>
      <c r="B10705" s="308"/>
      <c r="C10705" s="308"/>
      <c r="D10705" s="309"/>
    </row>
    <row r="10706" spans="1:4">
      <c r="A10706" s="308"/>
      <c r="B10706" s="308"/>
      <c r="C10706" s="308"/>
      <c r="D10706" s="309"/>
    </row>
    <row r="10707" spans="1:4">
      <c r="A10707" s="308"/>
      <c r="B10707" s="308"/>
      <c r="C10707" s="308"/>
      <c r="D10707" s="309"/>
    </row>
    <row r="10708" spans="1:4">
      <c r="A10708" s="308"/>
      <c r="B10708" s="308"/>
      <c r="C10708" s="308"/>
      <c r="D10708" s="309"/>
    </row>
    <row r="10709" spans="1:4">
      <c r="A10709" s="308"/>
      <c r="B10709" s="308"/>
      <c r="C10709" s="308"/>
      <c r="D10709" s="309"/>
    </row>
    <row r="10710" spans="1:4">
      <c r="A10710" s="308"/>
      <c r="B10710" s="308"/>
      <c r="C10710" s="308"/>
      <c r="D10710" s="309"/>
    </row>
    <row r="10711" spans="1:4">
      <c r="A10711" s="308"/>
      <c r="B10711" s="308"/>
      <c r="C10711" s="308"/>
      <c r="D10711" s="309"/>
    </row>
    <row r="10712" spans="1:4">
      <c r="A10712" s="308"/>
      <c r="B10712" s="308"/>
      <c r="C10712" s="308"/>
      <c r="D10712" s="309"/>
    </row>
    <row r="10713" spans="1:4">
      <c r="A10713" s="308"/>
      <c r="B10713" s="308"/>
      <c r="C10713" s="308"/>
      <c r="D10713" s="309"/>
    </row>
    <row r="10714" spans="1:4">
      <c r="A10714" s="308"/>
      <c r="B10714" s="308"/>
      <c r="C10714" s="308"/>
      <c r="D10714" s="309"/>
    </row>
    <row r="10715" spans="1:4">
      <c r="A10715" s="308"/>
      <c r="B10715" s="308"/>
      <c r="C10715" s="308"/>
      <c r="D10715" s="309"/>
    </row>
    <row r="10716" spans="1:4">
      <c r="A10716" s="308"/>
      <c r="B10716" s="308"/>
      <c r="C10716" s="308"/>
      <c r="D10716" s="309"/>
    </row>
    <row r="10717" spans="1:4">
      <c r="A10717" s="308"/>
      <c r="B10717" s="308"/>
      <c r="C10717" s="308"/>
      <c r="D10717" s="309"/>
    </row>
    <row r="10718" spans="1:4">
      <c r="A10718" s="308"/>
      <c r="B10718" s="308"/>
      <c r="C10718" s="308"/>
      <c r="D10718" s="309"/>
    </row>
    <row r="10719" spans="1:4">
      <c r="A10719" s="308"/>
      <c r="B10719" s="308"/>
      <c r="C10719" s="308"/>
      <c r="D10719" s="309"/>
    </row>
    <row r="10720" spans="1:4">
      <c r="A10720" s="308"/>
      <c r="B10720" s="308"/>
      <c r="C10720" s="308"/>
      <c r="D10720" s="309"/>
    </row>
    <row r="10721" spans="1:4">
      <c r="A10721" s="308"/>
      <c r="B10721" s="308"/>
      <c r="C10721" s="308"/>
      <c r="D10721" s="309"/>
    </row>
    <row r="10722" spans="1:4">
      <c r="A10722" s="308"/>
      <c r="B10722" s="308"/>
      <c r="C10722" s="308"/>
      <c r="D10722" s="309"/>
    </row>
    <row r="10723" spans="1:4">
      <c r="A10723" s="308"/>
      <c r="B10723" s="308"/>
      <c r="C10723" s="308"/>
      <c r="D10723" s="309"/>
    </row>
    <row r="10724" spans="1:4">
      <c r="A10724" s="308"/>
      <c r="B10724" s="308"/>
      <c r="C10724" s="308"/>
      <c r="D10724" s="309"/>
    </row>
    <row r="10725" spans="1:4">
      <c r="A10725" s="308"/>
      <c r="B10725" s="308"/>
      <c r="C10725" s="308"/>
      <c r="D10725" s="309"/>
    </row>
    <row r="10726" spans="1:4">
      <c r="A10726" s="308"/>
      <c r="B10726" s="308"/>
      <c r="C10726" s="308"/>
      <c r="D10726" s="309"/>
    </row>
    <row r="10727" spans="1:4">
      <c r="A10727" s="308"/>
      <c r="B10727" s="308"/>
      <c r="C10727" s="308"/>
      <c r="D10727" s="309"/>
    </row>
    <row r="10728" spans="1:4">
      <c r="A10728" s="308"/>
      <c r="B10728" s="308"/>
      <c r="C10728" s="308"/>
      <c r="D10728" s="309"/>
    </row>
    <row r="10729" spans="1:4">
      <c r="A10729" s="308"/>
      <c r="B10729" s="308"/>
      <c r="C10729" s="308"/>
      <c r="D10729" s="309"/>
    </row>
    <row r="10730" spans="1:4">
      <c r="A10730" s="308"/>
      <c r="B10730" s="308"/>
      <c r="C10730" s="308"/>
      <c r="D10730" s="309"/>
    </row>
    <row r="10731" spans="1:4">
      <c r="A10731" s="308"/>
      <c r="B10731" s="308"/>
      <c r="C10731" s="308"/>
      <c r="D10731" s="309"/>
    </row>
    <row r="10732" spans="1:4">
      <c r="A10732" s="308"/>
      <c r="B10732" s="308"/>
      <c r="C10732" s="308"/>
      <c r="D10732" s="309"/>
    </row>
    <row r="10733" spans="1:4">
      <c r="A10733" s="308"/>
      <c r="B10733" s="308"/>
      <c r="C10733" s="308"/>
      <c r="D10733" s="309"/>
    </row>
    <row r="10734" spans="1:4">
      <c r="A10734" s="308"/>
      <c r="B10734" s="308"/>
      <c r="C10734" s="308"/>
      <c r="D10734" s="309"/>
    </row>
    <row r="10735" spans="1:4">
      <c r="A10735" s="308"/>
      <c r="B10735" s="308"/>
      <c r="C10735" s="308"/>
      <c r="D10735" s="309"/>
    </row>
    <row r="10736" spans="1:4">
      <c r="A10736" s="308"/>
      <c r="B10736" s="308"/>
      <c r="C10736" s="308"/>
      <c r="D10736" s="309"/>
    </row>
    <row r="10737" spans="1:4">
      <c r="A10737" s="308"/>
      <c r="B10737" s="308"/>
      <c r="C10737" s="308"/>
      <c r="D10737" s="309"/>
    </row>
    <row r="10738" spans="1:4">
      <c r="A10738" s="308"/>
      <c r="B10738" s="308"/>
      <c r="C10738" s="308"/>
      <c r="D10738" s="309"/>
    </row>
    <row r="10739" spans="1:4">
      <c r="A10739" s="308"/>
      <c r="B10739" s="308"/>
      <c r="C10739" s="308"/>
      <c r="D10739" s="309"/>
    </row>
    <row r="10740" spans="1:4">
      <c r="A10740" s="308"/>
      <c r="B10740" s="308"/>
      <c r="C10740" s="308"/>
      <c r="D10740" s="309"/>
    </row>
    <row r="10741" spans="1:4">
      <c r="A10741" s="308"/>
      <c r="B10741" s="308"/>
      <c r="C10741" s="308"/>
      <c r="D10741" s="309"/>
    </row>
    <row r="10742" spans="1:4">
      <c r="A10742" s="308"/>
      <c r="B10742" s="308"/>
      <c r="C10742" s="308"/>
      <c r="D10742" s="309"/>
    </row>
    <row r="10743" spans="1:4">
      <c r="A10743" s="308"/>
      <c r="B10743" s="308"/>
      <c r="C10743" s="308"/>
      <c r="D10743" s="309"/>
    </row>
    <row r="10744" spans="1:4">
      <c r="A10744" s="308"/>
      <c r="B10744" s="308"/>
      <c r="C10744" s="308"/>
      <c r="D10744" s="309"/>
    </row>
    <row r="10745" spans="1:4">
      <c r="A10745" s="308"/>
      <c r="B10745" s="308"/>
      <c r="C10745" s="308"/>
      <c r="D10745" s="309"/>
    </row>
    <row r="10746" spans="1:4">
      <c r="A10746" s="308"/>
      <c r="B10746" s="308"/>
      <c r="C10746" s="308"/>
      <c r="D10746" s="309"/>
    </row>
    <row r="10747" spans="1:4">
      <c r="A10747" s="308"/>
      <c r="B10747" s="308"/>
      <c r="C10747" s="308"/>
      <c r="D10747" s="309"/>
    </row>
    <row r="10748" spans="1:4">
      <c r="A10748" s="308"/>
      <c r="B10748" s="308"/>
      <c r="C10748" s="308"/>
      <c r="D10748" s="309"/>
    </row>
    <row r="10749" spans="1:4">
      <c r="A10749" s="308"/>
      <c r="B10749" s="308"/>
      <c r="C10749" s="308"/>
      <c r="D10749" s="309"/>
    </row>
    <row r="10750" spans="1:4">
      <c r="A10750" s="308"/>
      <c r="B10750" s="308"/>
      <c r="C10750" s="308"/>
      <c r="D10750" s="309"/>
    </row>
    <row r="10751" spans="1:4">
      <c r="A10751" s="308"/>
      <c r="B10751" s="308"/>
      <c r="C10751" s="308"/>
      <c r="D10751" s="309"/>
    </row>
    <row r="10752" spans="1:4">
      <c r="A10752" s="308"/>
      <c r="B10752" s="308"/>
      <c r="C10752" s="308"/>
      <c r="D10752" s="309"/>
    </row>
    <row r="10753" spans="1:4">
      <c r="A10753" s="308"/>
      <c r="B10753" s="308"/>
      <c r="C10753" s="308"/>
      <c r="D10753" s="309"/>
    </row>
    <row r="10754" spans="1:4">
      <c r="A10754" s="308"/>
      <c r="B10754" s="308"/>
      <c r="C10754" s="308"/>
      <c r="D10754" s="309"/>
    </row>
    <row r="10755" spans="1:4">
      <c r="A10755" s="308"/>
      <c r="B10755" s="308"/>
      <c r="C10755" s="308"/>
      <c r="D10755" s="309"/>
    </row>
    <row r="10756" spans="1:4">
      <c r="A10756" s="308"/>
      <c r="B10756" s="308"/>
      <c r="C10756" s="308"/>
      <c r="D10756" s="309"/>
    </row>
    <row r="10757" spans="1:4">
      <c r="A10757" s="308"/>
      <c r="B10757" s="308"/>
      <c r="C10757" s="308"/>
      <c r="D10757" s="309"/>
    </row>
    <row r="10758" spans="1:4">
      <c r="A10758" s="308"/>
      <c r="B10758" s="308"/>
      <c r="C10758" s="308"/>
      <c r="D10758" s="309"/>
    </row>
    <row r="10759" spans="1:4">
      <c r="A10759" s="308"/>
      <c r="B10759" s="308"/>
      <c r="C10759" s="308"/>
      <c r="D10759" s="309"/>
    </row>
    <row r="10760" spans="1:4">
      <c r="A10760" s="308"/>
      <c r="B10760" s="308"/>
      <c r="C10760" s="308"/>
      <c r="D10760" s="309"/>
    </row>
    <row r="10761" spans="1:4">
      <c r="A10761" s="308"/>
      <c r="B10761" s="308"/>
      <c r="C10761" s="308"/>
      <c r="D10761" s="309"/>
    </row>
    <row r="10762" spans="1:4">
      <c r="A10762" s="308"/>
      <c r="B10762" s="308"/>
      <c r="C10762" s="308"/>
      <c r="D10762" s="309"/>
    </row>
    <row r="10763" spans="1:4">
      <c r="A10763" s="308"/>
      <c r="B10763" s="308"/>
      <c r="C10763" s="308"/>
      <c r="D10763" s="309"/>
    </row>
    <row r="10764" spans="1:4">
      <c r="A10764" s="308"/>
      <c r="B10764" s="308"/>
      <c r="C10764" s="308"/>
      <c r="D10764" s="309"/>
    </row>
    <row r="10765" spans="1:4">
      <c r="A10765" s="308"/>
      <c r="B10765" s="308"/>
      <c r="C10765" s="308"/>
      <c r="D10765" s="309"/>
    </row>
    <row r="10766" spans="1:4">
      <c r="A10766" s="308"/>
      <c r="B10766" s="308"/>
      <c r="C10766" s="308"/>
      <c r="D10766" s="309"/>
    </row>
    <row r="10767" spans="1:4">
      <c r="A10767" s="308"/>
      <c r="B10767" s="308"/>
      <c r="C10767" s="308"/>
      <c r="D10767" s="309"/>
    </row>
    <row r="10768" spans="1:4">
      <c r="A10768" s="308"/>
      <c r="B10768" s="308"/>
      <c r="C10768" s="308"/>
      <c r="D10768" s="309"/>
    </row>
    <row r="10769" spans="1:4">
      <c r="A10769" s="308"/>
      <c r="B10769" s="308"/>
      <c r="C10769" s="308"/>
      <c r="D10769" s="309"/>
    </row>
    <row r="10770" spans="1:4">
      <c r="A10770" s="308"/>
      <c r="B10770" s="308"/>
      <c r="C10770" s="308"/>
      <c r="D10770" s="309"/>
    </row>
    <row r="10771" spans="1:4">
      <c r="A10771" s="308"/>
      <c r="B10771" s="308"/>
      <c r="C10771" s="308"/>
      <c r="D10771" s="309"/>
    </row>
    <row r="10772" spans="1:4">
      <c r="A10772" s="308"/>
      <c r="B10772" s="308"/>
      <c r="C10772" s="308"/>
      <c r="D10772" s="309"/>
    </row>
    <row r="10773" spans="1:4">
      <c r="A10773" s="308"/>
      <c r="B10773" s="308"/>
      <c r="C10773" s="308"/>
      <c r="D10773" s="309"/>
    </row>
    <row r="10774" spans="1:4">
      <c r="A10774" s="308"/>
      <c r="B10774" s="308"/>
      <c r="C10774" s="308"/>
      <c r="D10774" s="309"/>
    </row>
    <row r="10775" spans="1:4">
      <c r="A10775" s="308"/>
      <c r="B10775" s="308"/>
      <c r="C10775" s="308"/>
      <c r="D10775" s="309"/>
    </row>
    <row r="10776" spans="1:4">
      <c r="A10776" s="308"/>
      <c r="B10776" s="308"/>
      <c r="C10776" s="308"/>
      <c r="D10776" s="309"/>
    </row>
    <row r="10777" spans="1:4">
      <c r="A10777" s="308"/>
      <c r="B10777" s="308"/>
      <c r="C10777" s="308"/>
      <c r="D10777" s="309"/>
    </row>
    <row r="10778" spans="1:4">
      <c r="A10778" s="308"/>
      <c r="B10778" s="308"/>
      <c r="C10778" s="308"/>
      <c r="D10778" s="309"/>
    </row>
    <row r="10779" spans="1:4">
      <c r="A10779" s="308"/>
      <c r="B10779" s="308"/>
      <c r="C10779" s="308"/>
      <c r="D10779" s="309"/>
    </row>
    <row r="10780" spans="1:4">
      <c r="A10780" s="308"/>
      <c r="B10780" s="308"/>
      <c r="C10780" s="308"/>
      <c r="D10780" s="309"/>
    </row>
    <row r="10781" spans="1:4">
      <c r="A10781" s="308"/>
      <c r="B10781" s="308"/>
      <c r="C10781" s="308"/>
      <c r="D10781" s="309"/>
    </row>
    <row r="10782" spans="1:4">
      <c r="A10782" s="308"/>
      <c r="B10782" s="308"/>
      <c r="C10782" s="308"/>
      <c r="D10782" s="309"/>
    </row>
    <row r="10783" spans="1:4">
      <c r="A10783" s="308"/>
      <c r="B10783" s="308"/>
      <c r="C10783" s="308"/>
      <c r="D10783" s="309"/>
    </row>
    <row r="10784" spans="1:4">
      <c r="A10784" s="308"/>
      <c r="B10784" s="308"/>
      <c r="C10784" s="308"/>
      <c r="D10784" s="309"/>
    </row>
    <row r="10785" spans="1:4">
      <c r="A10785" s="308"/>
      <c r="B10785" s="308"/>
      <c r="C10785" s="308"/>
      <c r="D10785" s="309"/>
    </row>
    <row r="10786" spans="1:4">
      <c r="A10786" s="308"/>
      <c r="B10786" s="308"/>
      <c r="C10786" s="308"/>
      <c r="D10786" s="309"/>
    </row>
    <row r="10787" spans="1:4">
      <c r="A10787" s="308"/>
      <c r="B10787" s="308"/>
      <c r="C10787" s="308"/>
      <c r="D10787" s="309"/>
    </row>
    <row r="10788" spans="1:4">
      <c r="A10788" s="308"/>
      <c r="B10788" s="308"/>
      <c r="C10788" s="308"/>
      <c r="D10788" s="309"/>
    </row>
    <row r="10789" spans="1:4">
      <c r="A10789" s="308"/>
      <c r="B10789" s="308"/>
      <c r="C10789" s="308"/>
      <c r="D10789" s="309"/>
    </row>
    <row r="10790" spans="1:4">
      <c r="A10790" s="308"/>
      <c r="B10790" s="308"/>
      <c r="C10790" s="308"/>
      <c r="D10790" s="309"/>
    </row>
    <row r="10791" spans="1:4">
      <c r="A10791" s="308"/>
      <c r="B10791" s="308"/>
      <c r="C10791" s="308"/>
      <c r="D10791" s="309"/>
    </row>
    <row r="10792" spans="1:4">
      <c r="A10792" s="308"/>
      <c r="B10792" s="308"/>
      <c r="C10792" s="308"/>
      <c r="D10792" s="309"/>
    </row>
    <row r="10793" spans="1:4">
      <c r="A10793" s="308"/>
      <c r="B10793" s="308"/>
      <c r="C10793" s="308"/>
      <c r="D10793" s="309"/>
    </row>
    <row r="10794" spans="1:4">
      <c r="A10794" s="308"/>
      <c r="B10794" s="308"/>
      <c r="C10794" s="308"/>
      <c r="D10794" s="309"/>
    </row>
    <row r="10795" spans="1:4">
      <c r="A10795" s="308"/>
      <c r="B10795" s="308"/>
      <c r="C10795" s="308"/>
      <c r="D10795" s="309"/>
    </row>
    <row r="10796" spans="1:4">
      <c r="A10796" s="308"/>
      <c r="B10796" s="308"/>
      <c r="C10796" s="308"/>
      <c r="D10796" s="309"/>
    </row>
    <row r="10797" spans="1:4">
      <c r="A10797" s="308"/>
      <c r="B10797" s="308"/>
      <c r="C10797" s="308"/>
      <c r="D10797" s="309"/>
    </row>
    <row r="10798" spans="1:4">
      <c r="A10798" s="308"/>
      <c r="B10798" s="308"/>
      <c r="C10798" s="308"/>
      <c r="D10798" s="309"/>
    </row>
    <row r="10799" spans="1:4">
      <c r="A10799" s="308"/>
      <c r="B10799" s="308"/>
      <c r="C10799" s="308"/>
      <c r="D10799" s="309"/>
    </row>
    <row r="10800" spans="1:4">
      <c r="A10800" s="308"/>
      <c r="B10800" s="308"/>
      <c r="C10800" s="308"/>
      <c r="D10800" s="309"/>
    </row>
    <row r="10801" spans="1:4">
      <c r="A10801" s="308"/>
      <c r="B10801" s="308"/>
      <c r="C10801" s="308"/>
      <c r="D10801" s="309"/>
    </row>
    <row r="10802" spans="1:4">
      <c r="A10802" s="308"/>
      <c r="B10802" s="308"/>
      <c r="C10802" s="308"/>
      <c r="D10802" s="309"/>
    </row>
    <row r="10803" spans="1:4">
      <c r="A10803" s="308"/>
      <c r="B10803" s="308"/>
      <c r="C10803" s="308"/>
      <c r="D10803" s="309"/>
    </row>
    <row r="10804" spans="1:4">
      <c r="A10804" s="308"/>
      <c r="B10804" s="308"/>
      <c r="C10804" s="308"/>
      <c r="D10804" s="309"/>
    </row>
    <row r="10805" spans="1:4">
      <c r="A10805" s="308"/>
      <c r="B10805" s="308"/>
      <c r="C10805" s="308"/>
      <c r="D10805" s="309"/>
    </row>
    <row r="10806" spans="1:4">
      <c r="A10806" s="308"/>
      <c r="B10806" s="308"/>
      <c r="C10806" s="308"/>
      <c r="D10806" s="309"/>
    </row>
    <row r="10807" spans="1:4">
      <c r="A10807" s="308"/>
      <c r="B10807" s="308"/>
      <c r="C10807" s="308"/>
      <c r="D10807" s="309"/>
    </row>
    <row r="10808" spans="1:4">
      <c r="A10808" s="308"/>
      <c r="B10808" s="308"/>
      <c r="C10808" s="308"/>
      <c r="D10808" s="309"/>
    </row>
    <row r="10809" spans="1:4">
      <c r="A10809" s="308"/>
      <c r="B10809" s="308"/>
      <c r="C10809" s="308"/>
      <c r="D10809" s="309"/>
    </row>
    <row r="10810" spans="1:4">
      <c r="A10810" s="308"/>
      <c r="B10810" s="308"/>
      <c r="C10810" s="308"/>
      <c r="D10810" s="309"/>
    </row>
    <row r="10811" spans="1:4">
      <c r="A10811" s="308"/>
      <c r="B10811" s="308"/>
      <c r="C10811" s="308"/>
      <c r="D10811" s="309"/>
    </row>
    <row r="10812" spans="1:4">
      <c r="A10812" s="308"/>
      <c r="B10812" s="308"/>
      <c r="C10812" s="308"/>
      <c r="D10812" s="309"/>
    </row>
    <row r="10813" spans="1:4">
      <c r="A10813" s="308"/>
      <c r="B10813" s="308"/>
      <c r="C10813" s="308"/>
      <c r="D10813" s="309"/>
    </row>
    <row r="10814" spans="1:4">
      <c r="A10814" s="308"/>
      <c r="B10814" s="308"/>
      <c r="C10814" s="308"/>
      <c r="D10814" s="309"/>
    </row>
    <row r="10815" spans="1:4">
      <c r="A10815" s="308"/>
      <c r="B10815" s="308"/>
      <c r="C10815" s="308"/>
      <c r="D10815" s="309"/>
    </row>
    <row r="10816" spans="1:4">
      <c r="A10816" s="308"/>
      <c r="B10816" s="308"/>
      <c r="C10816" s="308"/>
      <c r="D10816" s="309"/>
    </row>
    <row r="10817" spans="1:4">
      <c r="A10817" s="308"/>
      <c r="B10817" s="308"/>
      <c r="C10817" s="308"/>
      <c r="D10817" s="309"/>
    </row>
    <row r="10818" spans="1:4">
      <c r="A10818" s="308"/>
      <c r="B10818" s="308"/>
      <c r="C10818" s="308"/>
      <c r="D10818" s="309"/>
    </row>
    <row r="10819" spans="1:4">
      <c r="A10819" s="308"/>
      <c r="B10819" s="308"/>
      <c r="C10819" s="308"/>
      <c r="D10819" s="309"/>
    </row>
    <row r="10820" spans="1:4">
      <c r="A10820" s="308"/>
      <c r="B10820" s="308"/>
      <c r="C10820" s="308"/>
      <c r="D10820" s="309"/>
    </row>
    <row r="10821" spans="1:4">
      <c r="A10821" s="308"/>
      <c r="B10821" s="308"/>
      <c r="C10821" s="308"/>
      <c r="D10821" s="309"/>
    </row>
    <row r="10822" spans="1:4">
      <c r="A10822" s="308"/>
      <c r="B10822" s="308"/>
      <c r="C10822" s="308"/>
      <c r="D10822" s="309"/>
    </row>
    <row r="10823" spans="1:4">
      <c r="A10823" s="308"/>
      <c r="B10823" s="308"/>
      <c r="C10823" s="308"/>
      <c r="D10823" s="309"/>
    </row>
    <row r="10824" spans="1:4">
      <c r="A10824" s="308"/>
      <c r="B10824" s="308"/>
      <c r="C10824" s="308"/>
      <c r="D10824" s="309"/>
    </row>
    <row r="10825" spans="1:4">
      <c r="A10825" s="308"/>
      <c r="B10825" s="308"/>
      <c r="C10825" s="308"/>
      <c r="D10825" s="309"/>
    </row>
    <row r="10826" spans="1:4">
      <c r="A10826" s="308"/>
      <c r="B10826" s="308"/>
      <c r="C10826" s="308"/>
      <c r="D10826" s="309"/>
    </row>
    <row r="10827" spans="1:4">
      <c r="A10827" s="308"/>
      <c r="B10827" s="308"/>
      <c r="C10827" s="308"/>
      <c r="D10827" s="309"/>
    </row>
    <row r="10828" spans="1:4">
      <c r="A10828" s="308"/>
      <c r="B10828" s="308"/>
      <c r="C10828" s="308"/>
      <c r="D10828" s="309"/>
    </row>
    <row r="10829" spans="1:4">
      <c r="A10829" s="308"/>
      <c r="B10829" s="308"/>
      <c r="C10829" s="308"/>
      <c r="D10829" s="309"/>
    </row>
    <row r="10830" spans="1:4">
      <c r="A10830" s="308"/>
      <c r="B10830" s="308"/>
      <c r="C10830" s="308"/>
      <c r="D10830" s="309"/>
    </row>
    <row r="10831" spans="1:4">
      <c r="A10831" s="308"/>
      <c r="B10831" s="308"/>
      <c r="C10831" s="308"/>
      <c r="D10831" s="309"/>
    </row>
    <row r="10832" spans="1:4">
      <c r="A10832" s="308"/>
      <c r="B10832" s="308"/>
      <c r="C10832" s="308"/>
      <c r="D10832" s="309"/>
    </row>
    <row r="10833" spans="1:4">
      <c r="A10833" s="308"/>
      <c r="B10833" s="308"/>
      <c r="C10833" s="308"/>
      <c r="D10833" s="309"/>
    </row>
    <row r="10834" spans="1:4">
      <c r="A10834" s="308"/>
      <c r="B10834" s="308"/>
      <c r="C10834" s="308"/>
      <c r="D10834" s="309"/>
    </row>
    <row r="10835" spans="1:4">
      <c r="A10835" s="308"/>
      <c r="B10835" s="308"/>
      <c r="C10835" s="308"/>
      <c r="D10835" s="309"/>
    </row>
    <row r="10836" spans="1:4">
      <c r="A10836" s="308"/>
      <c r="B10836" s="308"/>
      <c r="C10836" s="308"/>
      <c r="D10836" s="309"/>
    </row>
    <row r="10837" spans="1:4">
      <c r="A10837" s="308"/>
      <c r="B10837" s="308"/>
      <c r="C10837" s="308"/>
      <c r="D10837" s="309"/>
    </row>
    <row r="10838" spans="1:4">
      <c r="A10838" s="308"/>
      <c r="B10838" s="308"/>
      <c r="C10838" s="308"/>
      <c r="D10838" s="309"/>
    </row>
    <row r="10839" spans="1:4">
      <c r="A10839" s="308"/>
      <c r="B10839" s="308"/>
      <c r="C10839" s="308"/>
      <c r="D10839" s="309"/>
    </row>
    <row r="10840" spans="1:4">
      <c r="A10840" s="308"/>
      <c r="B10840" s="308"/>
      <c r="C10840" s="308"/>
      <c r="D10840" s="309"/>
    </row>
    <row r="10841" spans="1:4">
      <c r="A10841" s="308"/>
      <c r="B10841" s="308"/>
      <c r="C10841" s="308"/>
      <c r="D10841" s="309"/>
    </row>
    <row r="10842" spans="1:4">
      <c r="A10842" s="308"/>
      <c r="B10842" s="308"/>
      <c r="C10842" s="308"/>
      <c r="D10842" s="309"/>
    </row>
    <row r="10843" spans="1:4">
      <c r="A10843" s="308"/>
      <c r="B10843" s="308"/>
      <c r="C10843" s="308"/>
      <c r="D10843" s="309"/>
    </row>
    <row r="10844" spans="1:4">
      <c r="A10844" s="308"/>
      <c r="B10844" s="308"/>
      <c r="C10844" s="308"/>
      <c r="D10844" s="309"/>
    </row>
    <row r="10845" spans="1:4">
      <c r="A10845" s="308"/>
      <c r="B10845" s="308"/>
      <c r="C10845" s="308"/>
      <c r="D10845" s="309"/>
    </row>
    <row r="10846" spans="1:4">
      <c r="A10846" s="308"/>
      <c r="B10846" s="308"/>
      <c r="C10846" s="308"/>
      <c r="D10846" s="309"/>
    </row>
    <row r="10847" spans="1:4">
      <c r="A10847" s="308"/>
      <c r="B10847" s="308"/>
      <c r="C10847" s="308"/>
      <c r="D10847" s="309"/>
    </row>
    <row r="10848" spans="1:4">
      <c r="A10848" s="308"/>
      <c r="B10848" s="308"/>
      <c r="C10848" s="308"/>
      <c r="D10848" s="309"/>
    </row>
    <row r="10849" spans="1:4">
      <c r="A10849" s="308"/>
      <c r="B10849" s="308"/>
      <c r="C10849" s="308"/>
      <c r="D10849" s="309"/>
    </row>
    <row r="10850" spans="1:4">
      <c r="A10850" s="308"/>
      <c r="B10850" s="308"/>
      <c r="C10850" s="308"/>
      <c r="D10850" s="309"/>
    </row>
    <row r="10851" spans="1:4">
      <c r="A10851" s="308"/>
      <c r="B10851" s="308"/>
      <c r="C10851" s="308"/>
      <c r="D10851" s="309"/>
    </row>
    <row r="10852" spans="1:4">
      <c r="A10852" s="308"/>
      <c r="B10852" s="308"/>
      <c r="C10852" s="308"/>
      <c r="D10852" s="309"/>
    </row>
    <row r="10853" spans="1:4">
      <c r="A10853" s="308"/>
      <c r="B10853" s="308"/>
      <c r="C10853" s="308"/>
      <c r="D10853" s="309"/>
    </row>
    <row r="10854" spans="1:4">
      <c r="A10854" s="308"/>
      <c r="B10854" s="308"/>
      <c r="C10854" s="308"/>
      <c r="D10854" s="309"/>
    </row>
    <row r="10855" spans="1:4">
      <c r="A10855" s="308"/>
      <c r="B10855" s="308"/>
      <c r="C10855" s="308"/>
      <c r="D10855" s="309"/>
    </row>
    <row r="10856" spans="1:4">
      <c r="A10856" s="308"/>
      <c r="B10856" s="308"/>
      <c r="C10856" s="308"/>
      <c r="D10856" s="309"/>
    </row>
    <row r="10857" spans="1:4">
      <c r="A10857" s="308"/>
      <c r="B10857" s="308"/>
      <c r="C10857" s="308"/>
      <c r="D10857" s="309"/>
    </row>
    <row r="10858" spans="1:4">
      <c r="A10858" s="308"/>
      <c r="B10858" s="308"/>
      <c r="C10858" s="308"/>
      <c r="D10858" s="309"/>
    </row>
    <row r="10859" spans="1:4">
      <c r="A10859" s="308"/>
      <c r="B10859" s="308"/>
      <c r="C10859" s="308"/>
      <c r="D10859" s="309"/>
    </row>
    <row r="10860" spans="1:4">
      <c r="A10860" s="308"/>
      <c r="B10860" s="308"/>
      <c r="C10860" s="308"/>
      <c r="D10860" s="309"/>
    </row>
    <row r="10861" spans="1:4">
      <c r="A10861" s="308"/>
      <c r="B10861" s="308"/>
      <c r="C10861" s="308"/>
      <c r="D10861" s="309"/>
    </row>
    <row r="10862" spans="1:4">
      <c r="A10862" s="308"/>
      <c r="B10862" s="308"/>
      <c r="C10862" s="308"/>
      <c r="D10862" s="309"/>
    </row>
    <row r="10863" spans="1:4">
      <c r="A10863" s="308"/>
      <c r="B10863" s="308"/>
      <c r="C10863" s="308"/>
      <c r="D10863" s="309"/>
    </row>
    <row r="10864" spans="1:4">
      <c r="A10864" s="308"/>
      <c r="B10864" s="308"/>
      <c r="C10864" s="308"/>
      <c r="D10864" s="309"/>
    </row>
    <row r="10865" spans="1:4">
      <c r="A10865" s="308"/>
      <c r="B10865" s="308"/>
      <c r="C10865" s="308"/>
      <c r="D10865" s="309"/>
    </row>
    <row r="10866" spans="1:4">
      <c r="A10866" s="308"/>
      <c r="B10866" s="308"/>
      <c r="C10866" s="308"/>
      <c r="D10866" s="309"/>
    </row>
    <row r="10867" spans="1:4">
      <c r="A10867" s="308"/>
      <c r="B10867" s="308"/>
      <c r="C10867" s="308"/>
      <c r="D10867" s="309"/>
    </row>
    <row r="10868" spans="1:4">
      <c r="A10868" s="308"/>
      <c r="B10868" s="308"/>
      <c r="C10868" s="308"/>
      <c r="D10868" s="309"/>
    </row>
    <row r="10869" spans="1:4">
      <c r="A10869" s="308"/>
      <c r="B10869" s="308"/>
      <c r="C10869" s="308"/>
      <c r="D10869" s="309"/>
    </row>
    <row r="10870" spans="1:4">
      <c r="A10870" s="308"/>
      <c r="B10870" s="308"/>
      <c r="C10870" s="308"/>
      <c r="D10870" s="309"/>
    </row>
    <row r="10871" spans="1:4">
      <c r="A10871" s="308"/>
      <c r="B10871" s="308"/>
      <c r="C10871" s="308"/>
      <c r="D10871" s="309"/>
    </row>
    <row r="10872" spans="1:4">
      <c r="A10872" s="308"/>
      <c r="B10872" s="308"/>
      <c r="C10872" s="308"/>
      <c r="D10872" s="309"/>
    </row>
    <row r="10873" spans="1:4">
      <c r="A10873" s="308"/>
      <c r="B10873" s="308"/>
      <c r="C10873" s="308"/>
      <c r="D10873" s="309"/>
    </row>
    <row r="10874" spans="1:4">
      <c r="A10874" s="308"/>
      <c r="B10874" s="308"/>
      <c r="C10874" s="308"/>
      <c r="D10874" s="309"/>
    </row>
    <row r="10875" spans="1:4">
      <c r="A10875" s="308"/>
      <c r="B10875" s="308"/>
      <c r="C10875" s="308"/>
      <c r="D10875" s="309"/>
    </row>
    <row r="10876" spans="1:4">
      <c r="A10876" s="308"/>
      <c r="B10876" s="308"/>
      <c r="C10876" s="308"/>
      <c r="D10876" s="309"/>
    </row>
    <row r="10877" spans="1:4">
      <c r="A10877" s="308"/>
      <c r="B10877" s="308"/>
      <c r="C10877" s="308"/>
      <c r="D10877" s="309"/>
    </row>
    <row r="10878" spans="1:4">
      <c r="A10878" s="308"/>
      <c r="B10878" s="308"/>
      <c r="C10878" s="308"/>
      <c r="D10878" s="309"/>
    </row>
    <row r="10879" spans="1:4">
      <c r="A10879" s="308"/>
      <c r="B10879" s="308"/>
      <c r="C10879" s="308"/>
      <c r="D10879" s="309"/>
    </row>
    <row r="10880" spans="1:4">
      <c r="A10880" s="308"/>
      <c r="B10880" s="308"/>
      <c r="C10880" s="308"/>
      <c r="D10880" s="309"/>
    </row>
    <row r="10881" spans="1:4">
      <c r="A10881" s="308"/>
      <c r="B10881" s="308"/>
      <c r="C10881" s="308"/>
      <c r="D10881" s="309"/>
    </row>
    <row r="10882" spans="1:4">
      <c r="A10882" s="308"/>
      <c r="B10882" s="308"/>
      <c r="C10882" s="308"/>
      <c r="D10882" s="309"/>
    </row>
    <row r="10883" spans="1:4">
      <c r="A10883" s="308"/>
      <c r="B10883" s="308"/>
      <c r="C10883" s="308"/>
      <c r="D10883" s="309"/>
    </row>
    <row r="10884" spans="1:4">
      <c r="A10884" s="308"/>
      <c r="B10884" s="308"/>
      <c r="C10884" s="308"/>
      <c r="D10884" s="309"/>
    </row>
    <row r="10885" spans="1:4">
      <c r="A10885" s="308"/>
      <c r="B10885" s="308"/>
      <c r="C10885" s="308"/>
      <c r="D10885" s="309"/>
    </row>
    <row r="10886" spans="1:4">
      <c r="A10886" s="308"/>
      <c r="B10886" s="308"/>
      <c r="C10886" s="308"/>
      <c r="D10886" s="309"/>
    </row>
    <row r="10887" spans="1:4">
      <c r="A10887" s="308"/>
      <c r="B10887" s="308"/>
      <c r="C10887" s="308"/>
      <c r="D10887" s="309"/>
    </row>
    <row r="10888" spans="1:4">
      <c r="A10888" s="308"/>
      <c r="B10888" s="308"/>
      <c r="C10888" s="308"/>
      <c r="D10888" s="309"/>
    </row>
    <row r="10889" spans="1:4">
      <c r="A10889" s="308"/>
      <c r="B10889" s="308"/>
      <c r="C10889" s="308"/>
      <c r="D10889" s="309"/>
    </row>
    <row r="10890" spans="1:4">
      <c r="A10890" s="308"/>
      <c r="B10890" s="308"/>
      <c r="C10890" s="308"/>
      <c r="D10890" s="309"/>
    </row>
    <row r="10891" spans="1:4">
      <c r="A10891" s="308"/>
      <c r="B10891" s="308"/>
      <c r="C10891" s="308"/>
      <c r="D10891" s="309"/>
    </row>
    <row r="10892" spans="1:4">
      <c r="A10892" s="308"/>
      <c r="B10892" s="308"/>
      <c r="C10892" s="308"/>
      <c r="D10892" s="309"/>
    </row>
    <row r="10893" spans="1:4">
      <c r="A10893" s="308"/>
      <c r="B10893" s="308"/>
      <c r="C10893" s="308"/>
      <c r="D10893" s="309"/>
    </row>
    <row r="10894" spans="1:4">
      <c r="A10894" s="308"/>
      <c r="B10894" s="308"/>
      <c r="C10894" s="308"/>
      <c r="D10894" s="309"/>
    </row>
    <row r="10895" spans="1:4">
      <c r="A10895" s="308"/>
      <c r="B10895" s="308"/>
      <c r="C10895" s="308"/>
      <c r="D10895" s="309"/>
    </row>
    <row r="10896" spans="1:4">
      <c r="A10896" s="308"/>
      <c r="B10896" s="308"/>
      <c r="C10896" s="308"/>
      <c r="D10896" s="309"/>
    </row>
    <row r="10897" spans="1:4">
      <c r="A10897" s="308"/>
      <c r="B10897" s="308"/>
      <c r="C10897" s="308"/>
      <c r="D10897" s="309"/>
    </row>
    <row r="10898" spans="1:4">
      <c r="A10898" s="308"/>
      <c r="B10898" s="308"/>
      <c r="C10898" s="308"/>
      <c r="D10898" s="309"/>
    </row>
    <row r="10899" spans="1:4">
      <c r="A10899" s="308"/>
      <c r="B10899" s="308"/>
      <c r="C10899" s="308"/>
      <c r="D10899" s="309"/>
    </row>
    <row r="10900" spans="1:4">
      <c r="A10900" s="308"/>
      <c r="B10900" s="308"/>
      <c r="C10900" s="308"/>
      <c r="D10900" s="309"/>
    </row>
    <row r="10901" spans="1:4">
      <c r="A10901" s="308"/>
      <c r="B10901" s="308"/>
      <c r="C10901" s="308"/>
      <c r="D10901" s="309"/>
    </row>
    <row r="10902" spans="1:4">
      <c r="A10902" s="308"/>
      <c r="B10902" s="308"/>
      <c r="C10902" s="308"/>
      <c r="D10902" s="309"/>
    </row>
    <row r="10903" spans="1:4">
      <c r="A10903" s="308"/>
      <c r="B10903" s="308"/>
      <c r="C10903" s="308"/>
      <c r="D10903" s="309"/>
    </row>
    <row r="10904" spans="1:4">
      <c r="A10904" s="308"/>
      <c r="B10904" s="308"/>
      <c r="C10904" s="308"/>
      <c r="D10904" s="309"/>
    </row>
    <row r="10905" spans="1:4">
      <c r="A10905" s="308"/>
      <c r="B10905" s="308"/>
      <c r="C10905" s="308"/>
      <c r="D10905" s="309"/>
    </row>
    <row r="10906" spans="1:4">
      <c r="A10906" s="308"/>
      <c r="B10906" s="308"/>
      <c r="C10906" s="308"/>
      <c r="D10906" s="309"/>
    </row>
    <row r="10907" spans="1:4">
      <c r="A10907" s="308"/>
      <c r="B10907" s="308"/>
      <c r="C10907" s="308"/>
      <c r="D10907" s="309"/>
    </row>
    <row r="10908" spans="1:4">
      <c r="A10908" s="308"/>
      <c r="B10908" s="308"/>
      <c r="C10908" s="308"/>
      <c r="D10908" s="309"/>
    </row>
    <row r="10909" spans="1:4">
      <c r="A10909" s="308"/>
      <c r="B10909" s="308"/>
      <c r="C10909" s="308"/>
      <c r="D10909" s="309"/>
    </row>
    <row r="10910" spans="1:4">
      <c r="A10910" s="308"/>
      <c r="B10910" s="308"/>
      <c r="C10910" s="308"/>
      <c r="D10910" s="309"/>
    </row>
    <row r="10911" spans="1:4">
      <c r="A10911" s="308"/>
      <c r="B10911" s="308"/>
      <c r="C10911" s="308"/>
      <c r="D10911" s="309"/>
    </row>
    <row r="10912" spans="1:4">
      <c r="A10912" s="308"/>
      <c r="B10912" s="308"/>
      <c r="C10912" s="308"/>
      <c r="D10912" s="309"/>
    </row>
    <row r="10913" spans="1:4">
      <c r="A10913" s="308"/>
      <c r="B10913" s="308"/>
      <c r="C10913" s="308"/>
      <c r="D10913" s="309"/>
    </row>
    <row r="10914" spans="1:4">
      <c r="A10914" s="308"/>
      <c r="B10914" s="308"/>
      <c r="C10914" s="308"/>
      <c r="D10914" s="309"/>
    </row>
    <row r="10915" spans="1:4">
      <c r="A10915" s="308"/>
      <c r="B10915" s="308"/>
      <c r="C10915" s="308"/>
      <c r="D10915" s="309"/>
    </row>
    <row r="10916" spans="1:4">
      <c r="A10916" s="308"/>
      <c r="B10916" s="308"/>
      <c r="C10916" s="308"/>
      <c r="D10916" s="309"/>
    </row>
    <row r="10917" spans="1:4">
      <c r="A10917" s="308"/>
      <c r="B10917" s="308"/>
      <c r="C10917" s="308"/>
      <c r="D10917" s="309"/>
    </row>
    <row r="10918" spans="1:4">
      <c r="A10918" s="308"/>
      <c r="B10918" s="308"/>
      <c r="C10918" s="308"/>
      <c r="D10918" s="309"/>
    </row>
    <row r="10919" spans="1:4">
      <c r="A10919" s="308"/>
      <c r="B10919" s="308"/>
      <c r="C10919" s="308"/>
      <c r="D10919" s="309"/>
    </row>
    <row r="10920" spans="1:4">
      <c r="A10920" s="308"/>
      <c r="B10920" s="308"/>
      <c r="C10920" s="308"/>
      <c r="D10920" s="309"/>
    </row>
    <row r="10921" spans="1:4">
      <c r="A10921" s="308"/>
      <c r="B10921" s="308"/>
      <c r="C10921" s="308"/>
      <c r="D10921" s="309"/>
    </row>
    <row r="10922" spans="1:4">
      <c r="A10922" s="308"/>
      <c r="B10922" s="308"/>
      <c r="C10922" s="308"/>
      <c r="D10922" s="309"/>
    </row>
    <row r="10923" spans="1:4">
      <c r="A10923" s="308"/>
      <c r="B10923" s="308"/>
      <c r="C10923" s="308"/>
      <c r="D10923" s="309"/>
    </row>
    <row r="10924" spans="1:4">
      <c r="A10924" s="308"/>
      <c r="B10924" s="308"/>
      <c r="C10924" s="308"/>
      <c r="D10924" s="309"/>
    </row>
    <row r="10925" spans="1:4">
      <c r="A10925" s="308"/>
      <c r="B10925" s="308"/>
      <c r="C10925" s="308"/>
      <c r="D10925" s="309"/>
    </row>
    <row r="10926" spans="1:4">
      <c r="A10926" s="308"/>
      <c r="B10926" s="308"/>
      <c r="C10926" s="308"/>
      <c r="D10926" s="309"/>
    </row>
    <row r="10927" spans="1:4">
      <c r="A10927" s="308"/>
      <c r="B10927" s="308"/>
      <c r="C10927" s="308"/>
      <c r="D10927" s="309"/>
    </row>
    <row r="10928" spans="1:4">
      <c r="A10928" s="308"/>
      <c r="B10928" s="308"/>
      <c r="C10928" s="308"/>
      <c r="D10928" s="309"/>
    </row>
    <row r="10929" spans="1:4">
      <c r="A10929" s="308"/>
      <c r="B10929" s="308"/>
      <c r="C10929" s="308"/>
      <c r="D10929" s="309"/>
    </row>
    <row r="10930" spans="1:4">
      <c r="A10930" s="308"/>
      <c r="B10930" s="308"/>
      <c r="C10930" s="308"/>
      <c r="D10930" s="309"/>
    </row>
    <row r="10931" spans="1:4">
      <c r="A10931" s="308"/>
      <c r="B10931" s="308"/>
      <c r="C10931" s="308"/>
      <c r="D10931" s="309"/>
    </row>
    <row r="10932" spans="1:4">
      <c r="A10932" s="308"/>
      <c r="B10932" s="308"/>
      <c r="C10932" s="308"/>
      <c r="D10932" s="309"/>
    </row>
    <row r="10933" spans="1:4">
      <c r="A10933" s="308"/>
      <c r="B10933" s="308"/>
      <c r="C10933" s="308"/>
      <c r="D10933" s="309"/>
    </row>
    <row r="10934" spans="1:4">
      <c r="A10934" s="308"/>
      <c r="B10934" s="308"/>
      <c r="C10934" s="308"/>
      <c r="D10934" s="309"/>
    </row>
    <row r="10935" spans="1:4">
      <c r="A10935" s="308"/>
      <c r="B10935" s="308"/>
      <c r="C10935" s="308"/>
      <c r="D10935" s="309"/>
    </row>
    <row r="10936" spans="1:4">
      <c r="A10936" s="308"/>
      <c r="B10936" s="308"/>
      <c r="C10936" s="308"/>
      <c r="D10936" s="309"/>
    </row>
    <row r="10937" spans="1:4">
      <c r="A10937" s="308"/>
      <c r="B10937" s="308"/>
      <c r="C10937" s="308"/>
      <c r="D10937" s="309"/>
    </row>
    <row r="10938" spans="1:4">
      <c r="A10938" s="308"/>
      <c r="B10938" s="308"/>
      <c r="C10938" s="308"/>
      <c r="D10938" s="309"/>
    </row>
    <row r="10939" spans="1:4">
      <c r="A10939" s="308"/>
      <c r="B10939" s="308"/>
      <c r="C10939" s="308"/>
      <c r="D10939" s="309"/>
    </row>
    <row r="10940" spans="1:4">
      <c r="A10940" s="308"/>
      <c r="B10940" s="308"/>
      <c r="C10940" s="308"/>
      <c r="D10940" s="309"/>
    </row>
    <row r="10941" spans="1:4">
      <c r="A10941" s="308"/>
      <c r="B10941" s="308"/>
      <c r="C10941" s="308"/>
      <c r="D10941" s="309"/>
    </row>
    <row r="10942" spans="1:4">
      <c r="A10942" s="308"/>
      <c r="B10942" s="308"/>
      <c r="C10942" s="308"/>
      <c r="D10942" s="309"/>
    </row>
    <row r="10943" spans="1:4">
      <c r="A10943" s="308"/>
      <c r="B10943" s="308"/>
      <c r="C10943" s="308"/>
      <c r="D10943" s="309"/>
    </row>
    <row r="10944" spans="1:4">
      <c r="A10944" s="308"/>
      <c r="B10944" s="308"/>
      <c r="C10944" s="308"/>
      <c r="D10944" s="309"/>
    </row>
    <row r="10945" spans="1:4">
      <c r="A10945" s="308"/>
      <c r="B10945" s="308"/>
      <c r="C10945" s="308"/>
      <c r="D10945" s="309"/>
    </row>
    <row r="10946" spans="1:4">
      <c r="A10946" s="308"/>
      <c r="B10946" s="308"/>
      <c r="C10946" s="308"/>
      <c r="D10946" s="309"/>
    </row>
    <row r="10947" spans="1:4">
      <c r="A10947" s="308"/>
      <c r="B10947" s="308"/>
      <c r="C10947" s="308"/>
      <c r="D10947" s="309"/>
    </row>
    <row r="10948" spans="1:4">
      <c r="A10948" s="308"/>
      <c r="B10948" s="308"/>
      <c r="C10948" s="308"/>
      <c r="D10948" s="309"/>
    </row>
    <row r="10949" spans="1:4">
      <c r="A10949" s="308"/>
      <c r="B10949" s="308"/>
      <c r="C10949" s="308"/>
      <c r="D10949" s="309"/>
    </row>
    <row r="10950" spans="1:4">
      <c r="A10950" s="308"/>
      <c r="B10950" s="308"/>
      <c r="C10950" s="308"/>
      <c r="D10950" s="309"/>
    </row>
    <row r="10951" spans="1:4">
      <c r="A10951" s="308"/>
      <c r="B10951" s="308"/>
      <c r="C10951" s="308"/>
      <c r="D10951" s="309"/>
    </row>
    <row r="10952" spans="1:4">
      <c r="A10952" s="308"/>
      <c r="B10952" s="308"/>
      <c r="C10952" s="308"/>
      <c r="D10952" s="309"/>
    </row>
    <row r="10953" spans="1:4">
      <c r="A10953" s="308"/>
      <c r="B10953" s="308"/>
      <c r="C10953" s="308"/>
      <c r="D10953" s="309"/>
    </row>
    <row r="10954" spans="1:4">
      <c r="A10954" s="308"/>
      <c r="B10954" s="308"/>
      <c r="C10954" s="308"/>
      <c r="D10954" s="309"/>
    </row>
    <row r="10955" spans="1:4">
      <c r="A10955" s="308"/>
      <c r="B10955" s="308"/>
      <c r="C10955" s="308"/>
      <c r="D10955" s="309"/>
    </row>
    <row r="10956" spans="1:4">
      <c r="A10956" s="308"/>
      <c r="B10956" s="308"/>
      <c r="C10956" s="308"/>
      <c r="D10956" s="309"/>
    </row>
    <row r="10957" spans="1:4">
      <c r="A10957" s="308"/>
      <c r="B10957" s="308"/>
      <c r="C10957" s="308"/>
      <c r="D10957" s="309"/>
    </row>
    <row r="10958" spans="1:4">
      <c r="A10958" s="308"/>
      <c r="B10958" s="308"/>
      <c r="C10958" s="308"/>
      <c r="D10958" s="309"/>
    </row>
    <row r="10959" spans="1:4">
      <c r="A10959" s="308"/>
      <c r="B10959" s="308"/>
      <c r="C10959" s="308"/>
      <c r="D10959" s="309"/>
    </row>
    <row r="10960" spans="1:4">
      <c r="A10960" s="308"/>
      <c r="B10960" s="308"/>
      <c r="C10960" s="308"/>
      <c r="D10960" s="309"/>
    </row>
    <row r="10961" spans="1:4">
      <c r="A10961" s="308"/>
      <c r="B10961" s="308"/>
      <c r="C10961" s="308"/>
      <c r="D10961" s="309"/>
    </row>
    <row r="10962" spans="1:4">
      <c r="A10962" s="308"/>
      <c r="B10962" s="308"/>
      <c r="C10962" s="308"/>
      <c r="D10962" s="309"/>
    </row>
    <row r="10963" spans="1:4">
      <c r="A10963" s="308"/>
      <c r="B10963" s="308"/>
      <c r="C10963" s="308"/>
      <c r="D10963" s="309"/>
    </row>
    <row r="10964" spans="1:4">
      <c r="A10964" s="308"/>
      <c r="B10964" s="308"/>
      <c r="C10964" s="308"/>
      <c r="D10964" s="309"/>
    </row>
    <row r="10965" spans="1:4">
      <c r="A10965" s="308"/>
      <c r="B10965" s="308"/>
      <c r="C10965" s="308"/>
      <c r="D10965" s="309"/>
    </row>
    <row r="10966" spans="1:4">
      <c r="A10966" s="308"/>
      <c r="B10966" s="308"/>
      <c r="C10966" s="308"/>
      <c r="D10966" s="309"/>
    </row>
    <row r="10967" spans="1:4">
      <c r="A10967" s="308"/>
      <c r="B10967" s="308"/>
      <c r="C10967" s="308"/>
      <c r="D10967" s="309"/>
    </row>
    <row r="10968" spans="1:4">
      <c r="A10968" s="308"/>
      <c r="B10968" s="308"/>
      <c r="C10968" s="308"/>
      <c r="D10968" s="309"/>
    </row>
    <row r="10969" spans="1:4">
      <c r="A10969" s="308"/>
      <c r="B10969" s="308"/>
      <c r="C10969" s="308"/>
      <c r="D10969" s="309"/>
    </row>
    <row r="10970" spans="1:4">
      <c r="A10970" s="308"/>
      <c r="B10970" s="308"/>
      <c r="C10970" s="308"/>
      <c r="D10970" s="309"/>
    </row>
    <row r="10971" spans="1:4">
      <c r="A10971" s="308"/>
      <c r="B10971" s="308"/>
      <c r="C10971" s="308"/>
      <c r="D10971" s="309"/>
    </row>
    <row r="10972" spans="1:4">
      <c r="A10972" s="308"/>
      <c r="B10972" s="308"/>
      <c r="C10972" s="308"/>
      <c r="D10972" s="309"/>
    </row>
    <row r="10973" spans="1:4">
      <c r="A10973" s="308"/>
      <c r="B10973" s="308"/>
      <c r="C10973" s="308"/>
      <c r="D10973" s="309"/>
    </row>
    <row r="10974" spans="1:4">
      <c r="A10974" s="308"/>
      <c r="B10974" s="308"/>
      <c r="C10974" s="308"/>
      <c r="D10974" s="309"/>
    </row>
    <row r="10975" spans="1:4">
      <c r="A10975" s="308"/>
      <c r="B10975" s="308"/>
      <c r="C10975" s="308"/>
      <c r="D10975" s="309"/>
    </row>
    <row r="10976" spans="1:4">
      <c r="A10976" s="308"/>
      <c r="B10976" s="308"/>
      <c r="C10976" s="308"/>
      <c r="D10976" s="309"/>
    </row>
    <row r="10977" spans="1:4">
      <c r="A10977" s="308"/>
      <c r="B10977" s="308"/>
      <c r="C10977" s="308"/>
      <c r="D10977" s="309"/>
    </row>
    <row r="10978" spans="1:4">
      <c r="A10978" s="308"/>
      <c r="B10978" s="308"/>
      <c r="C10978" s="308"/>
      <c r="D10978" s="309"/>
    </row>
    <row r="10979" spans="1:4">
      <c r="A10979" s="308"/>
      <c r="B10979" s="308"/>
      <c r="C10979" s="308"/>
      <c r="D10979" s="309"/>
    </row>
    <row r="10980" spans="1:4">
      <c r="A10980" s="308"/>
      <c r="B10980" s="308"/>
      <c r="C10980" s="308"/>
      <c r="D10980" s="309"/>
    </row>
    <row r="10981" spans="1:4">
      <c r="A10981" s="308"/>
      <c r="B10981" s="308"/>
      <c r="C10981" s="308"/>
      <c r="D10981" s="309"/>
    </row>
    <row r="10982" spans="1:4">
      <c r="A10982" s="308"/>
      <c r="B10982" s="308"/>
      <c r="C10982" s="308"/>
      <c r="D10982" s="309"/>
    </row>
    <row r="10983" spans="1:4">
      <c r="A10983" s="308"/>
      <c r="B10983" s="308"/>
      <c r="C10983" s="308"/>
      <c r="D10983" s="309"/>
    </row>
    <row r="10984" spans="1:4">
      <c r="A10984" s="308"/>
      <c r="B10984" s="308"/>
      <c r="C10984" s="308"/>
      <c r="D10984" s="309"/>
    </row>
    <row r="10985" spans="1:4">
      <c r="A10985" s="308"/>
      <c r="B10985" s="308"/>
      <c r="C10985" s="308"/>
      <c r="D10985" s="309"/>
    </row>
    <row r="10986" spans="1:4">
      <c r="A10986" s="308"/>
      <c r="B10986" s="308"/>
      <c r="C10986" s="308"/>
      <c r="D10986" s="309"/>
    </row>
    <row r="10987" spans="1:4">
      <c r="A10987" s="308"/>
      <c r="B10987" s="308"/>
      <c r="C10987" s="308"/>
      <c r="D10987" s="309"/>
    </row>
    <row r="10988" spans="1:4">
      <c r="A10988" s="308"/>
      <c r="B10988" s="308"/>
      <c r="C10988" s="308"/>
      <c r="D10988" s="309"/>
    </row>
    <row r="10989" spans="1:4">
      <c r="A10989" s="308"/>
      <c r="B10989" s="308"/>
      <c r="C10989" s="308"/>
      <c r="D10989" s="309"/>
    </row>
    <row r="10990" spans="1:4">
      <c r="A10990" s="308"/>
      <c r="B10990" s="308"/>
      <c r="C10990" s="308"/>
      <c r="D10990" s="309"/>
    </row>
    <row r="10991" spans="1:4">
      <c r="A10991" s="308"/>
      <c r="B10991" s="308"/>
      <c r="C10991" s="308"/>
      <c r="D10991" s="309"/>
    </row>
    <row r="10992" spans="1:4">
      <c r="A10992" s="308"/>
      <c r="B10992" s="308"/>
      <c r="C10992" s="308"/>
      <c r="D10992" s="309"/>
    </row>
    <row r="10993" spans="1:4">
      <c r="A10993" s="308"/>
      <c r="B10993" s="308"/>
      <c r="C10993" s="308"/>
      <c r="D10993" s="309"/>
    </row>
    <row r="10994" spans="1:4">
      <c r="A10994" s="308"/>
      <c r="B10994" s="308"/>
      <c r="C10994" s="308"/>
      <c r="D10994" s="309"/>
    </row>
    <row r="10995" spans="1:4">
      <c r="A10995" s="308"/>
      <c r="B10995" s="308"/>
      <c r="C10995" s="308"/>
      <c r="D10995" s="309"/>
    </row>
    <row r="10996" spans="1:4">
      <c r="A10996" s="308"/>
      <c r="B10996" s="308"/>
      <c r="C10996" s="308"/>
      <c r="D10996" s="309"/>
    </row>
    <row r="10997" spans="1:4">
      <c r="A10997" s="308"/>
      <c r="B10997" s="308"/>
      <c r="C10997" s="308"/>
      <c r="D10997" s="309"/>
    </row>
    <row r="10998" spans="1:4">
      <c r="A10998" s="308"/>
      <c r="B10998" s="308"/>
      <c r="C10998" s="308"/>
      <c r="D10998" s="309"/>
    </row>
    <row r="10999" spans="1:4">
      <c r="A10999" s="308"/>
      <c r="B10999" s="308"/>
      <c r="C10999" s="308"/>
      <c r="D10999" s="309"/>
    </row>
    <row r="11000" spans="1:4">
      <c r="A11000" s="308"/>
      <c r="B11000" s="308"/>
      <c r="C11000" s="308"/>
      <c r="D11000" s="309"/>
    </row>
    <row r="11001" spans="1:4">
      <c r="A11001" s="308"/>
      <c r="B11001" s="308"/>
      <c r="C11001" s="308"/>
      <c r="D11001" s="309"/>
    </row>
    <row r="11002" spans="1:4">
      <c r="A11002" s="308"/>
      <c r="B11002" s="308"/>
      <c r="C11002" s="308"/>
      <c r="D11002" s="309"/>
    </row>
    <row r="11003" spans="1:4">
      <c r="A11003" s="308"/>
      <c r="B11003" s="308"/>
      <c r="C11003" s="308"/>
      <c r="D11003" s="309"/>
    </row>
    <row r="11004" spans="1:4">
      <c r="A11004" s="308"/>
      <c r="B11004" s="308"/>
      <c r="C11004" s="308"/>
      <c r="D11004" s="309"/>
    </row>
    <row r="11005" spans="1:4">
      <c r="A11005" s="308"/>
      <c r="B11005" s="308"/>
      <c r="C11005" s="308"/>
      <c r="D11005" s="309"/>
    </row>
    <row r="11006" spans="1:4">
      <c r="A11006" s="308"/>
      <c r="B11006" s="308"/>
      <c r="C11006" s="308"/>
      <c r="D11006" s="309"/>
    </row>
    <row r="11007" spans="1:4">
      <c r="A11007" s="308"/>
      <c r="B11007" s="308"/>
      <c r="C11007" s="308"/>
      <c r="D11007" s="309"/>
    </row>
    <row r="11008" spans="1:4">
      <c r="A11008" s="308"/>
      <c r="B11008" s="308"/>
      <c r="C11008" s="308"/>
      <c r="D11008" s="309"/>
    </row>
    <row r="11009" spans="1:4">
      <c r="A11009" s="308"/>
      <c r="B11009" s="308"/>
      <c r="C11009" s="308"/>
      <c r="D11009" s="309"/>
    </row>
    <row r="11010" spans="1:4">
      <c r="A11010" s="308"/>
      <c r="B11010" s="308"/>
      <c r="C11010" s="308"/>
      <c r="D11010" s="309"/>
    </row>
    <row r="11011" spans="1:4">
      <c r="A11011" s="308"/>
      <c r="B11011" s="308"/>
      <c r="C11011" s="308"/>
      <c r="D11011" s="309"/>
    </row>
    <row r="11012" spans="1:4">
      <c r="A11012" s="308"/>
      <c r="B11012" s="308"/>
      <c r="C11012" s="308"/>
      <c r="D11012" s="309"/>
    </row>
    <row r="11013" spans="1:4">
      <c r="A11013" s="308"/>
      <c r="B11013" s="308"/>
      <c r="C11013" s="308"/>
      <c r="D11013" s="309"/>
    </row>
    <row r="11014" spans="1:4">
      <c r="A11014" s="308"/>
      <c r="B11014" s="308"/>
      <c r="C11014" s="308"/>
      <c r="D11014" s="309"/>
    </row>
    <row r="11015" spans="1:4">
      <c r="A11015" s="308"/>
      <c r="B11015" s="308"/>
      <c r="C11015" s="308"/>
      <c r="D11015" s="309"/>
    </row>
    <row r="11016" spans="1:4">
      <c r="A11016" s="308"/>
      <c r="B11016" s="308"/>
      <c r="C11016" s="308"/>
      <c r="D11016" s="309"/>
    </row>
    <row r="11017" spans="1:4">
      <c r="A11017" s="308"/>
      <c r="B11017" s="308"/>
      <c r="C11017" s="308"/>
      <c r="D11017" s="309"/>
    </row>
    <row r="11018" spans="1:4">
      <c r="A11018" s="308"/>
      <c r="B11018" s="308"/>
      <c r="C11018" s="308"/>
      <c r="D11018" s="309"/>
    </row>
    <row r="11019" spans="1:4">
      <c r="A11019" s="308"/>
      <c r="B11019" s="308"/>
      <c r="C11019" s="308"/>
      <c r="D11019" s="309"/>
    </row>
    <row r="11020" spans="1:4">
      <c r="A11020" s="308"/>
      <c r="B11020" s="308"/>
      <c r="C11020" s="308"/>
      <c r="D11020" s="309"/>
    </row>
    <row r="11021" spans="1:4">
      <c r="A11021" s="308"/>
      <c r="B11021" s="308"/>
      <c r="C11021" s="308"/>
      <c r="D11021" s="309"/>
    </row>
    <row r="11022" spans="1:4">
      <c r="A11022" s="308"/>
      <c r="B11022" s="308"/>
      <c r="C11022" s="308"/>
      <c r="D11022" s="309"/>
    </row>
    <row r="11023" spans="1:4">
      <c r="A11023" s="308"/>
      <c r="B11023" s="308"/>
      <c r="C11023" s="308"/>
      <c r="D11023" s="309"/>
    </row>
    <row r="11024" spans="1:4">
      <c r="A11024" s="308"/>
      <c r="B11024" s="308"/>
      <c r="C11024" s="308"/>
      <c r="D11024" s="309"/>
    </row>
    <row r="11025" spans="1:4">
      <c r="A11025" s="308"/>
      <c r="B11025" s="308"/>
      <c r="C11025" s="308"/>
      <c r="D11025" s="309"/>
    </row>
    <row r="11026" spans="1:4">
      <c r="A11026" s="308"/>
      <c r="B11026" s="308"/>
      <c r="C11026" s="308"/>
      <c r="D11026" s="309"/>
    </row>
    <row r="11027" spans="1:4">
      <c r="A11027" s="308"/>
      <c r="B11027" s="308"/>
      <c r="C11027" s="308"/>
      <c r="D11027" s="309"/>
    </row>
    <row r="11028" spans="1:4">
      <c r="A11028" s="308"/>
      <c r="B11028" s="308"/>
      <c r="C11028" s="308"/>
      <c r="D11028" s="309"/>
    </row>
    <row r="11029" spans="1:4">
      <c r="A11029" s="308"/>
      <c r="B11029" s="308"/>
      <c r="C11029" s="308"/>
      <c r="D11029" s="309"/>
    </row>
    <row r="11030" spans="1:4">
      <c r="A11030" s="308"/>
      <c r="B11030" s="308"/>
      <c r="C11030" s="308"/>
      <c r="D11030" s="309"/>
    </row>
    <row r="11031" spans="1:4">
      <c r="A11031" s="308"/>
      <c r="B11031" s="308"/>
      <c r="C11031" s="308"/>
      <c r="D11031" s="309"/>
    </row>
    <row r="11032" spans="1:4">
      <c r="A11032" s="308"/>
      <c r="B11032" s="308"/>
      <c r="C11032" s="308"/>
      <c r="D11032" s="309"/>
    </row>
    <row r="11033" spans="1:4">
      <c r="A11033" s="308"/>
      <c r="B11033" s="308"/>
      <c r="C11033" s="308"/>
      <c r="D11033" s="309"/>
    </row>
    <row r="11034" spans="1:4">
      <c r="A11034" s="308"/>
      <c r="B11034" s="308"/>
      <c r="C11034" s="308"/>
      <c r="D11034" s="309"/>
    </row>
    <row r="11035" spans="1:4">
      <c r="A11035" s="308"/>
      <c r="B11035" s="308"/>
      <c r="C11035" s="308"/>
      <c r="D11035" s="309"/>
    </row>
    <row r="11036" spans="1:4">
      <c r="A11036" s="308"/>
      <c r="B11036" s="308"/>
      <c r="C11036" s="308"/>
      <c r="D11036" s="309"/>
    </row>
    <row r="11037" spans="1:4">
      <c r="A11037" s="308"/>
      <c r="B11037" s="308"/>
      <c r="C11037" s="308"/>
      <c r="D11037" s="309"/>
    </row>
    <row r="11038" spans="1:4">
      <c r="A11038" s="308"/>
      <c r="B11038" s="308"/>
      <c r="C11038" s="308"/>
      <c r="D11038" s="309"/>
    </row>
    <row r="11039" spans="1:4">
      <c r="A11039" s="308"/>
      <c r="B11039" s="308"/>
      <c r="C11039" s="308"/>
      <c r="D11039" s="309"/>
    </row>
    <row r="11040" spans="1:4">
      <c r="A11040" s="308"/>
      <c r="B11040" s="308"/>
      <c r="C11040" s="308"/>
      <c r="D11040" s="309"/>
    </row>
    <row r="11041" spans="1:4">
      <c r="A11041" s="308"/>
      <c r="B11041" s="308"/>
      <c r="C11041" s="308"/>
      <c r="D11041" s="309"/>
    </row>
    <row r="11042" spans="1:4">
      <c r="A11042" s="308"/>
      <c r="B11042" s="308"/>
      <c r="C11042" s="308"/>
      <c r="D11042" s="309"/>
    </row>
    <row r="11043" spans="1:4">
      <c r="A11043" s="308"/>
      <c r="B11043" s="308"/>
      <c r="C11043" s="308"/>
      <c r="D11043" s="309"/>
    </row>
    <row r="11044" spans="1:4">
      <c r="A11044" s="308"/>
      <c r="B11044" s="308"/>
      <c r="C11044" s="308"/>
      <c r="D11044" s="309"/>
    </row>
    <row r="11045" spans="1:4">
      <c r="A11045" s="308"/>
      <c r="B11045" s="308"/>
      <c r="C11045" s="308"/>
      <c r="D11045" s="309"/>
    </row>
    <row r="11046" spans="1:4">
      <c r="A11046" s="308"/>
      <c r="B11046" s="308"/>
      <c r="C11046" s="308"/>
      <c r="D11046" s="309"/>
    </row>
    <row r="11047" spans="1:4">
      <c r="A11047" s="308"/>
      <c r="B11047" s="308"/>
      <c r="C11047" s="308"/>
      <c r="D11047" s="309"/>
    </row>
    <row r="11048" spans="1:4">
      <c r="A11048" s="308"/>
      <c r="B11048" s="308"/>
      <c r="C11048" s="308"/>
      <c r="D11048" s="309"/>
    </row>
    <row r="11049" spans="1:4">
      <c r="A11049" s="308"/>
      <c r="B11049" s="308"/>
      <c r="C11049" s="308"/>
      <c r="D11049" s="309"/>
    </row>
    <row r="11050" spans="1:4">
      <c r="A11050" s="308"/>
      <c r="B11050" s="308"/>
      <c r="C11050" s="308"/>
      <c r="D11050" s="309"/>
    </row>
    <row r="11051" spans="1:4">
      <c r="A11051" s="308"/>
      <c r="B11051" s="308"/>
      <c r="C11051" s="308"/>
      <c r="D11051" s="309"/>
    </row>
    <row r="11052" spans="1:4">
      <c r="A11052" s="308"/>
      <c r="B11052" s="308"/>
      <c r="C11052" s="308"/>
      <c r="D11052" s="309"/>
    </row>
    <row r="11053" spans="1:4">
      <c r="A11053" s="308"/>
      <c r="B11053" s="308"/>
      <c r="C11053" s="308"/>
      <c r="D11053" s="309"/>
    </row>
    <row r="11054" spans="1:4">
      <c r="A11054" s="308"/>
      <c r="B11054" s="308"/>
      <c r="C11054" s="308"/>
      <c r="D11054" s="309"/>
    </row>
    <row r="11055" spans="1:4">
      <c r="A11055" s="308"/>
      <c r="B11055" s="308"/>
      <c r="C11055" s="308"/>
      <c r="D11055" s="309"/>
    </row>
    <row r="11056" spans="1:4">
      <c r="A11056" s="308"/>
      <c r="B11056" s="308"/>
      <c r="C11056" s="308"/>
      <c r="D11056" s="309"/>
    </row>
    <row r="11057" spans="1:4">
      <c r="A11057" s="308"/>
      <c r="B11057" s="308"/>
      <c r="C11057" s="308"/>
      <c r="D11057" s="309"/>
    </row>
    <row r="11058" spans="1:4">
      <c r="A11058" s="308"/>
      <c r="B11058" s="308"/>
      <c r="C11058" s="308"/>
      <c r="D11058" s="309"/>
    </row>
    <row r="11059" spans="1:4">
      <c r="A11059" s="308"/>
      <c r="B11059" s="308"/>
      <c r="C11059" s="308"/>
      <c r="D11059" s="309"/>
    </row>
    <row r="11060" spans="1:4">
      <c r="A11060" s="308"/>
      <c r="B11060" s="308"/>
      <c r="C11060" s="308"/>
      <c r="D11060" s="309"/>
    </row>
    <row r="11061" spans="1:4">
      <c r="A11061" s="308"/>
      <c r="B11061" s="308"/>
      <c r="C11061" s="308"/>
      <c r="D11061" s="309"/>
    </row>
    <row r="11062" spans="1:4">
      <c r="A11062" s="308"/>
      <c r="B11062" s="308"/>
      <c r="C11062" s="308"/>
      <c r="D11062" s="309"/>
    </row>
    <row r="11063" spans="1:4">
      <c r="A11063" s="308"/>
      <c r="B11063" s="308"/>
      <c r="C11063" s="308"/>
      <c r="D11063" s="309"/>
    </row>
    <row r="11064" spans="1:4">
      <c r="A11064" s="308"/>
      <c r="B11064" s="308"/>
      <c r="C11064" s="308"/>
      <c r="D11064" s="309"/>
    </row>
    <row r="11065" spans="1:4">
      <c r="A11065" s="308"/>
      <c r="B11065" s="308"/>
      <c r="C11065" s="308"/>
      <c r="D11065" s="309"/>
    </row>
    <row r="11066" spans="1:4">
      <c r="A11066" s="308"/>
      <c r="B11066" s="308"/>
      <c r="C11066" s="308"/>
      <c r="D11066" s="309"/>
    </row>
    <row r="11067" spans="1:4">
      <c r="A11067" s="308"/>
      <c r="B11067" s="308"/>
      <c r="C11067" s="308"/>
      <c r="D11067" s="309"/>
    </row>
    <row r="11068" spans="1:4">
      <c r="A11068" s="308"/>
      <c r="B11068" s="308"/>
      <c r="C11068" s="308"/>
      <c r="D11068" s="309"/>
    </row>
    <row r="11069" spans="1:4">
      <c r="A11069" s="308"/>
      <c r="B11069" s="308"/>
      <c r="C11069" s="308"/>
      <c r="D11069" s="309"/>
    </row>
    <row r="11070" spans="1:4">
      <c r="A11070" s="308"/>
      <c r="B11070" s="308"/>
      <c r="C11070" s="308"/>
      <c r="D11070" s="309"/>
    </row>
    <row r="11071" spans="1:4">
      <c r="A11071" s="308"/>
      <c r="B11071" s="308"/>
      <c r="C11071" s="308"/>
      <c r="D11071" s="309"/>
    </row>
    <row r="11072" spans="1:4">
      <c r="A11072" s="308"/>
      <c r="B11072" s="308"/>
      <c r="C11072" s="308"/>
      <c r="D11072" s="309"/>
    </row>
    <row r="11073" spans="1:4">
      <c r="A11073" s="308"/>
      <c r="B11073" s="308"/>
      <c r="C11073" s="308"/>
      <c r="D11073" s="309"/>
    </row>
    <row r="11074" spans="1:4">
      <c r="A11074" s="308"/>
      <c r="B11074" s="308"/>
      <c r="C11074" s="308"/>
      <c r="D11074" s="309"/>
    </row>
    <row r="11075" spans="1:4">
      <c r="A11075" s="308"/>
      <c r="B11075" s="308"/>
      <c r="C11075" s="308"/>
      <c r="D11075" s="309"/>
    </row>
    <row r="11076" spans="1:4">
      <c r="A11076" s="308"/>
      <c r="B11076" s="308"/>
      <c r="C11076" s="308"/>
      <c r="D11076" s="309"/>
    </row>
    <row r="11077" spans="1:4">
      <c r="A11077" s="308"/>
      <c r="B11077" s="308"/>
      <c r="C11077" s="308"/>
      <c r="D11077" s="309"/>
    </row>
    <row r="11078" spans="1:4">
      <c r="A11078" s="308"/>
      <c r="B11078" s="308"/>
      <c r="C11078" s="308"/>
      <c r="D11078" s="309"/>
    </row>
    <row r="11079" spans="1:4">
      <c r="A11079" s="308"/>
      <c r="B11079" s="308"/>
      <c r="C11079" s="308"/>
      <c r="D11079" s="309"/>
    </row>
    <row r="11080" spans="1:4">
      <c r="A11080" s="308"/>
      <c r="B11080" s="308"/>
      <c r="C11080" s="308"/>
      <c r="D11080" s="309"/>
    </row>
    <row r="11081" spans="1:4">
      <c r="A11081" s="308"/>
      <c r="B11081" s="308"/>
      <c r="C11081" s="308"/>
      <c r="D11081" s="309"/>
    </row>
    <row r="11082" spans="1:4">
      <c r="A11082" s="308"/>
      <c r="B11082" s="308"/>
      <c r="C11082" s="308"/>
      <c r="D11082" s="309"/>
    </row>
    <row r="11083" spans="1:4">
      <c r="A11083" s="308"/>
      <c r="B11083" s="308"/>
      <c r="C11083" s="308"/>
      <c r="D11083" s="309"/>
    </row>
    <row r="11084" spans="1:4">
      <c r="A11084" s="308"/>
      <c r="B11084" s="308"/>
      <c r="C11084" s="308"/>
      <c r="D11084" s="309"/>
    </row>
    <row r="11085" spans="1:4">
      <c r="A11085" s="308"/>
      <c r="B11085" s="308"/>
      <c r="C11085" s="308"/>
      <c r="D11085" s="309"/>
    </row>
    <row r="11086" spans="1:4">
      <c r="A11086" s="308"/>
      <c r="B11086" s="308"/>
      <c r="C11086" s="308"/>
      <c r="D11086" s="309"/>
    </row>
    <row r="11087" spans="1:4">
      <c r="A11087" s="308"/>
      <c r="B11087" s="308"/>
      <c r="C11087" s="308"/>
      <c r="D11087" s="309"/>
    </row>
    <row r="11088" spans="1:4">
      <c r="A11088" s="308"/>
      <c r="B11088" s="308"/>
      <c r="C11088" s="308"/>
      <c r="D11088" s="309"/>
    </row>
    <row r="11089" spans="1:4">
      <c r="A11089" s="308"/>
      <c r="B11089" s="308"/>
      <c r="C11089" s="308"/>
      <c r="D11089" s="309"/>
    </row>
    <row r="11090" spans="1:4">
      <c r="A11090" s="308"/>
      <c r="B11090" s="308"/>
      <c r="C11090" s="308"/>
      <c r="D11090" s="309"/>
    </row>
    <row r="11091" spans="1:4">
      <c r="A11091" s="308"/>
      <c r="B11091" s="308"/>
      <c r="C11091" s="308"/>
      <c r="D11091" s="309"/>
    </row>
    <row r="11092" spans="1:4">
      <c r="A11092" s="308"/>
      <c r="B11092" s="308"/>
      <c r="C11092" s="308"/>
      <c r="D11092" s="309"/>
    </row>
    <row r="11093" spans="1:4">
      <c r="A11093" s="308"/>
      <c r="B11093" s="308"/>
      <c r="C11093" s="308"/>
      <c r="D11093" s="309"/>
    </row>
    <row r="11094" spans="1:4">
      <c r="A11094" s="308"/>
      <c r="B11094" s="308"/>
      <c r="C11094" s="308"/>
      <c r="D11094" s="309"/>
    </row>
    <row r="11095" spans="1:4">
      <c r="A11095" s="308"/>
      <c r="B11095" s="308"/>
      <c r="C11095" s="308"/>
      <c r="D11095" s="309"/>
    </row>
    <row r="11096" spans="1:4">
      <c r="A11096" s="308"/>
      <c r="B11096" s="308"/>
      <c r="C11096" s="308"/>
      <c r="D11096" s="309"/>
    </row>
    <row r="11097" spans="1:4">
      <c r="A11097" s="308"/>
      <c r="B11097" s="308"/>
      <c r="C11097" s="308"/>
      <c r="D11097" s="309"/>
    </row>
    <row r="11098" spans="1:4">
      <c r="A11098" s="308"/>
      <c r="B11098" s="308"/>
      <c r="C11098" s="308"/>
      <c r="D11098" s="309"/>
    </row>
    <row r="11099" spans="1:4">
      <c r="A11099" s="308"/>
      <c r="B11099" s="308"/>
      <c r="C11099" s="308"/>
      <c r="D11099" s="309"/>
    </row>
    <row r="11100" spans="1:4">
      <c r="A11100" s="308"/>
      <c r="B11100" s="308"/>
      <c r="C11100" s="308"/>
      <c r="D11100" s="309"/>
    </row>
    <row r="11101" spans="1:4">
      <c r="A11101" s="308"/>
      <c r="B11101" s="308"/>
      <c r="C11101" s="308"/>
      <c r="D11101" s="309"/>
    </row>
    <row r="11102" spans="1:4">
      <c r="A11102" s="308"/>
      <c r="B11102" s="308"/>
      <c r="C11102" s="308"/>
      <c r="D11102" s="309"/>
    </row>
    <row r="11103" spans="1:4">
      <c r="A11103" s="308"/>
      <c r="B11103" s="308"/>
      <c r="C11103" s="308"/>
      <c r="D11103" s="309"/>
    </row>
    <row r="11104" spans="1:4">
      <c r="A11104" s="308"/>
      <c r="B11104" s="308"/>
      <c r="C11104" s="308"/>
      <c r="D11104" s="309"/>
    </row>
    <row r="11105" spans="1:4">
      <c r="A11105" s="308"/>
      <c r="B11105" s="308"/>
      <c r="C11105" s="308"/>
      <c r="D11105" s="309"/>
    </row>
    <row r="11106" spans="1:4">
      <c r="A11106" s="308"/>
      <c r="B11106" s="308"/>
      <c r="C11106" s="308"/>
      <c r="D11106" s="309"/>
    </row>
    <row r="11107" spans="1:4">
      <c r="A11107" s="308"/>
      <c r="B11107" s="308"/>
      <c r="C11107" s="308"/>
      <c r="D11107" s="309"/>
    </row>
    <row r="11108" spans="1:4">
      <c r="A11108" s="308"/>
      <c r="B11108" s="308"/>
      <c r="C11108" s="308"/>
      <c r="D11108" s="309"/>
    </row>
    <row r="11109" spans="1:4">
      <c r="A11109" s="308"/>
      <c r="B11109" s="308"/>
      <c r="C11109" s="308"/>
      <c r="D11109" s="309"/>
    </row>
    <row r="11110" spans="1:4">
      <c r="A11110" s="308"/>
      <c r="B11110" s="308"/>
      <c r="C11110" s="308"/>
      <c r="D11110" s="309"/>
    </row>
    <row r="11111" spans="1:4">
      <c r="A11111" s="308"/>
      <c r="B11111" s="308"/>
      <c r="C11111" s="308"/>
      <c r="D11111" s="309"/>
    </row>
    <row r="11112" spans="1:4">
      <c r="A11112" s="308"/>
      <c r="B11112" s="308"/>
      <c r="C11112" s="308"/>
      <c r="D11112" s="309"/>
    </row>
    <row r="11113" spans="1:4">
      <c r="A11113" s="308"/>
      <c r="B11113" s="308"/>
      <c r="C11113" s="308"/>
      <c r="D11113" s="309"/>
    </row>
    <row r="11114" spans="1:4">
      <c r="A11114" s="308"/>
      <c r="B11114" s="308"/>
      <c r="C11114" s="308"/>
      <c r="D11114" s="309"/>
    </row>
    <row r="11115" spans="1:4">
      <c r="A11115" s="308"/>
      <c r="B11115" s="308"/>
      <c r="C11115" s="308"/>
      <c r="D11115" s="309"/>
    </row>
    <row r="11116" spans="1:4">
      <c r="A11116" s="308"/>
      <c r="B11116" s="308"/>
      <c r="C11116" s="308"/>
      <c r="D11116" s="309"/>
    </row>
    <row r="11117" spans="1:4">
      <c r="A11117" s="308"/>
      <c r="B11117" s="308"/>
      <c r="C11117" s="308"/>
      <c r="D11117" s="309"/>
    </row>
    <row r="11118" spans="1:4">
      <c r="A11118" s="308"/>
      <c r="B11118" s="308"/>
      <c r="C11118" s="308"/>
      <c r="D11118" s="309"/>
    </row>
    <row r="11119" spans="1:4">
      <c r="A11119" s="308"/>
      <c r="B11119" s="308"/>
      <c r="C11119" s="308"/>
      <c r="D11119" s="309"/>
    </row>
    <row r="11120" spans="1:4">
      <c r="A11120" s="308"/>
      <c r="B11120" s="308"/>
      <c r="C11120" s="308"/>
      <c r="D11120" s="309"/>
    </row>
    <row r="11121" spans="1:4">
      <c r="A11121" s="308"/>
      <c r="B11121" s="308"/>
      <c r="C11121" s="308"/>
      <c r="D11121" s="309"/>
    </row>
    <row r="11122" spans="1:4">
      <c r="A11122" s="308"/>
      <c r="B11122" s="308"/>
      <c r="C11122" s="308"/>
      <c r="D11122" s="309"/>
    </row>
    <row r="11123" spans="1:4">
      <c r="A11123" s="308"/>
      <c r="B11123" s="308"/>
      <c r="C11123" s="308"/>
      <c r="D11123" s="309"/>
    </row>
    <row r="11124" spans="1:4">
      <c r="A11124" s="308"/>
      <c r="B11124" s="308"/>
      <c r="C11124" s="308"/>
      <c r="D11124" s="309"/>
    </row>
    <row r="11125" spans="1:4">
      <c r="A11125" s="308"/>
      <c r="B11125" s="308"/>
      <c r="C11125" s="308"/>
      <c r="D11125" s="309"/>
    </row>
    <row r="11126" spans="1:4">
      <c r="A11126" s="308"/>
      <c r="B11126" s="308"/>
      <c r="C11126" s="308"/>
      <c r="D11126" s="309"/>
    </row>
    <row r="11127" spans="1:4">
      <c r="A11127" s="308"/>
      <c r="B11127" s="308"/>
      <c r="C11127" s="308"/>
      <c r="D11127" s="309"/>
    </row>
    <row r="11128" spans="1:4">
      <c r="A11128" s="308"/>
      <c r="B11128" s="308"/>
      <c r="C11128" s="308"/>
      <c r="D11128" s="309"/>
    </row>
    <row r="11129" spans="1:4">
      <c r="A11129" s="308"/>
      <c r="B11129" s="308"/>
      <c r="C11129" s="308"/>
      <c r="D11129" s="309"/>
    </row>
    <row r="11130" spans="1:4">
      <c r="A11130" s="308"/>
      <c r="B11130" s="308"/>
      <c r="C11130" s="308"/>
      <c r="D11130" s="309"/>
    </row>
    <row r="11131" spans="1:4">
      <c r="A11131" s="308"/>
      <c r="B11131" s="308"/>
      <c r="C11131" s="308"/>
      <c r="D11131" s="309"/>
    </row>
    <row r="11132" spans="1:4">
      <c r="A11132" s="308"/>
      <c r="B11132" s="308"/>
      <c r="C11132" s="308"/>
      <c r="D11132" s="309"/>
    </row>
    <row r="11133" spans="1:4">
      <c r="A11133" s="308"/>
      <c r="B11133" s="308"/>
      <c r="C11133" s="308"/>
      <c r="D11133" s="309"/>
    </row>
    <row r="11134" spans="1:4">
      <c r="A11134" s="308"/>
      <c r="B11134" s="308"/>
      <c r="C11134" s="308"/>
      <c r="D11134" s="309"/>
    </row>
    <row r="11135" spans="1:4">
      <c r="A11135" s="308"/>
      <c r="B11135" s="308"/>
      <c r="C11135" s="308"/>
      <c r="D11135" s="309"/>
    </row>
    <row r="11136" spans="1:4">
      <c r="A11136" s="308"/>
      <c r="B11136" s="308"/>
      <c r="C11136" s="308"/>
      <c r="D11136" s="309"/>
    </row>
    <row r="11137" spans="1:4">
      <c r="A11137" s="308"/>
      <c r="B11137" s="308"/>
      <c r="C11137" s="308"/>
      <c r="D11137" s="309"/>
    </row>
    <row r="11138" spans="1:4">
      <c r="A11138" s="308"/>
      <c r="B11138" s="308"/>
      <c r="C11138" s="308"/>
      <c r="D11138" s="309"/>
    </row>
    <row r="11139" spans="1:4">
      <c r="A11139" s="308"/>
      <c r="B11139" s="308"/>
      <c r="C11139" s="308"/>
      <c r="D11139" s="309"/>
    </row>
    <row r="11140" spans="1:4">
      <c r="A11140" s="308"/>
      <c r="B11140" s="308"/>
      <c r="C11140" s="308"/>
      <c r="D11140" s="309"/>
    </row>
    <row r="11141" spans="1:4">
      <c r="A11141" s="308"/>
      <c r="B11141" s="308"/>
      <c r="C11141" s="308"/>
      <c r="D11141" s="309"/>
    </row>
    <row r="11142" spans="1:4">
      <c r="A11142" s="308"/>
      <c r="B11142" s="308"/>
      <c r="C11142" s="308"/>
      <c r="D11142" s="309"/>
    </row>
    <row r="11143" spans="1:4">
      <c r="A11143" s="308"/>
      <c r="B11143" s="308"/>
      <c r="C11143" s="308"/>
      <c r="D11143" s="309"/>
    </row>
    <row r="11144" spans="1:4">
      <c r="A11144" s="308"/>
      <c r="B11144" s="308"/>
      <c r="C11144" s="308"/>
      <c r="D11144" s="309"/>
    </row>
    <row r="11145" spans="1:4">
      <c r="A11145" s="308"/>
      <c r="B11145" s="308"/>
      <c r="C11145" s="308"/>
      <c r="D11145" s="309"/>
    </row>
    <row r="11146" spans="1:4">
      <c r="A11146" s="308"/>
      <c r="B11146" s="308"/>
      <c r="C11146" s="308"/>
      <c r="D11146" s="309"/>
    </row>
    <row r="11147" spans="1:4">
      <c r="A11147" s="308"/>
      <c r="B11147" s="308"/>
      <c r="C11147" s="308"/>
      <c r="D11147" s="309"/>
    </row>
    <row r="11148" spans="1:4">
      <c r="A11148" s="308"/>
      <c r="B11148" s="308"/>
      <c r="C11148" s="308"/>
      <c r="D11148" s="309"/>
    </row>
    <row r="11149" spans="1:4">
      <c r="A11149" s="308"/>
      <c r="B11149" s="308"/>
      <c r="C11149" s="308"/>
      <c r="D11149" s="309"/>
    </row>
    <row r="11150" spans="1:4">
      <c r="A11150" s="308"/>
      <c r="B11150" s="308"/>
      <c r="C11150" s="308"/>
      <c r="D11150" s="309"/>
    </row>
    <row r="11151" spans="1:4">
      <c r="A11151" s="308"/>
      <c r="B11151" s="308"/>
      <c r="C11151" s="308"/>
      <c r="D11151" s="309"/>
    </row>
    <row r="11152" spans="1:4">
      <c r="A11152" s="308"/>
      <c r="B11152" s="308"/>
      <c r="C11152" s="308"/>
      <c r="D11152" s="309"/>
    </row>
    <row r="11153" spans="1:4">
      <c r="A11153" s="308"/>
      <c r="B11153" s="308"/>
      <c r="C11153" s="308"/>
      <c r="D11153" s="309"/>
    </row>
    <row r="11154" spans="1:4">
      <c r="A11154" s="308"/>
      <c r="B11154" s="308"/>
      <c r="C11154" s="308"/>
      <c r="D11154" s="309"/>
    </row>
    <row r="11155" spans="1:4">
      <c r="A11155" s="308"/>
      <c r="B11155" s="308"/>
      <c r="C11155" s="308"/>
      <c r="D11155" s="309"/>
    </row>
    <row r="11156" spans="1:4">
      <c r="A11156" s="308"/>
      <c r="B11156" s="308"/>
      <c r="C11156" s="308"/>
      <c r="D11156" s="309"/>
    </row>
    <row r="11157" spans="1:4">
      <c r="A11157" s="308"/>
      <c r="B11157" s="308"/>
      <c r="C11157" s="308"/>
      <c r="D11157" s="309"/>
    </row>
    <row r="11158" spans="1:4">
      <c r="A11158" s="308"/>
      <c r="B11158" s="308"/>
      <c r="C11158" s="308"/>
      <c r="D11158" s="309"/>
    </row>
    <row r="11159" spans="1:4">
      <c r="A11159" s="308"/>
      <c r="B11159" s="308"/>
      <c r="C11159" s="308"/>
      <c r="D11159" s="309"/>
    </row>
    <row r="11160" spans="1:4">
      <c r="A11160" s="308"/>
      <c r="B11160" s="308"/>
      <c r="C11160" s="308"/>
      <c r="D11160" s="309"/>
    </row>
    <row r="11161" spans="1:4">
      <c r="A11161" s="308"/>
      <c r="B11161" s="308"/>
      <c r="C11161" s="308"/>
      <c r="D11161" s="309"/>
    </row>
    <row r="11162" spans="1:4">
      <c r="A11162" s="308"/>
      <c r="B11162" s="308"/>
      <c r="C11162" s="308"/>
      <c r="D11162" s="309"/>
    </row>
    <row r="11163" spans="1:4">
      <c r="A11163" s="308"/>
      <c r="B11163" s="308"/>
      <c r="C11163" s="308"/>
      <c r="D11163" s="309"/>
    </row>
    <row r="11164" spans="1:4">
      <c r="A11164" s="308"/>
      <c r="B11164" s="308"/>
      <c r="C11164" s="308"/>
      <c r="D11164" s="309"/>
    </row>
    <row r="11165" spans="1:4">
      <c r="A11165" s="308"/>
      <c r="B11165" s="308"/>
      <c r="C11165" s="308"/>
      <c r="D11165" s="309"/>
    </row>
    <row r="11166" spans="1:4">
      <c r="A11166" s="308"/>
      <c r="B11166" s="308"/>
      <c r="C11166" s="308"/>
      <c r="D11166" s="309"/>
    </row>
    <row r="11167" spans="1:4">
      <c r="A11167" s="308"/>
      <c r="B11167" s="308"/>
      <c r="C11167" s="308"/>
      <c r="D11167" s="309"/>
    </row>
    <row r="11168" spans="1:4">
      <c r="A11168" s="308"/>
      <c r="B11168" s="308"/>
      <c r="C11168" s="308"/>
      <c r="D11168" s="309"/>
    </row>
    <row r="11169" spans="1:4">
      <c r="A11169" s="308"/>
      <c r="B11169" s="308"/>
      <c r="C11169" s="308"/>
      <c r="D11169" s="309"/>
    </row>
    <row r="11170" spans="1:4">
      <c r="A11170" s="308"/>
      <c r="B11170" s="308"/>
      <c r="C11170" s="308"/>
      <c r="D11170" s="309"/>
    </row>
    <row r="11171" spans="1:4">
      <c r="A11171" s="308"/>
      <c r="B11171" s="308"/>
      <c r="C11171" s="308"/>
      <c r="D11171" s="309"/>
    </row>
    <row r="11172" spans="1:4">
      <c r="A11172" s="308"/>
      <c r="B11172" s="308"/>
      <c r="C11172" s="308"/>
      <c r="D11172" s="309"/>
    </row>
    <row r="11173" spans="1:4">
      <c r="A11173" s="308"/>
      <c r="B11173" s="308"/>
      <c r="C11173" s="308"/>
      <c r="D11173" s="309"/>
    </row>
    <row r="11174" spans="1:4">
      <c r="A11174" s="308"/>
      <c r="B11174" s="308"/>
      <c r="C11174" s="308"/>
      <c r="D11174" s="309"/>
    </row>
    <row r="11175" spans="1:4">
      <c r="A11175" s="308"/>
      <c r="B11175" s="308"/>
      <c r="C11175" s="308"/>
      <c r="D11175" s="309"/>
    </row>
    <row r="11176" spans="1:4">
      <c r="A11176" s="308"/>
      <c r="B11176" s="308"/>
      <c r="C11176" s="308"/>
      <c r="D11176" s="309"/>
    </row>
    <row r="11177" spans="1:4">
      <c r="A11177" s="308"/>
      <c r="B11177" s="308"/>
      <c r="C11177" s="308"/>
      <c r="D11177" s="309"/>
    </row>
    <row r="11178" spans="1:4">
      <c r="A11178" s="308"/>
      <c r="B11178" s="308"/>
      <c r="C11178" s="308"/>
      <c r="D11178" s="309"/>
    </row>
    <row r="11179" spans="1:4">
      <c r="A11179" s="308"/>
      <c r="B11179" s="308"/>
      <c r="C11179" s="308"/>
      <c r="D11179" s="309"/>
    </row>
    <row r="11180" spans="1:4">
      <c r="A11180" s="308"/>
      <c r="B11180" s="308"/>
      <c r="C11180" s="308"/>
      <c r="D11180" s="309"/>
    </row>
    <row r="11181" spans="1:4">
      <c r="A11181" s="308"/>
      <c r="B11181" s="308"/>
      <c r="C11181" s="308"/>
      <c r="D11181" s="309"/>
    </row>
    <row r="11182" spans="1:4">
      <c r="A11182" s="308"/>
      <c r="B11182" s="308"/>
      <c r="C11182" s="308"/>
      <c r="D11182" s="309"/>
    </row>
    <row r="11183" spans="1:4">
      <c r="A11183" s="308"/>
      <c r="B11183" s="308"/>
      <c r="C11183" s="308"/>
      <c r="D11183" s="309"/>
    </row>
    <row r="11184" spans="1:4">
      <c r="A11184" s="308"/>
      <c r="B11184" s="308"/>
      <c r="C11184" s="308"/>
      <c r="D11184" s="309"/>
    </row>
    <row r="11185" spans="1:4">
      <c r="A11185" s="308"/>
      <c r="B11185" s="308"/>
      <c r="C11185" s="308"/>
      <c r="D11185" s="309"/>
    </row>
    <row r="11186" spans="1:4">
      <c r="A11186" s="308"/>
      <c r="B11186" s="308"/>
      <c r="C11186" s="308"/>
      <c r="D11186" s="309"/>
    </row>
    <row r="11187" spans="1:4">
      <c r="A11187" s="308"/>
      <c r="B11187" s="308"/>
      <c r="C11187" s="308"/>
      <c r="D11187" s="309"/>
    </row>
    <row r="11188" spans="1:4">
      <c r="A11188" s="308"/>
      <c r="B11188" s="308"/>
      <c r="C11188" s="308"/>
      <c r="D11188" s="309"/>
    </row>
    <row r="11189" spans="1:4">
      <c r="A11189" s="308"/>
      <c r="B11189" s="308"/>
      <c r="C11189" s="308"/>
      <c r="D11189" s="309"/>
    </row>
    <row r="11190" spans="1:4">
      <c r="A11190" s="308"/>
      <c r="B11190" s="308"/>
      <c r="C11190" s="308"/>
      <c r="D11190" s="309"/>
    </row>
    <row r="11191" spans="1:4">
      <c r="A11191" s="308"/>
      <c r="B11191" s="308"/>
      <c r="C11191" s="308"/>
      <c r="D11191" s="309"/>
    </row>
    <row r="11192" spans="1:4">
      <c r="A11192" s="308"/>
      <c r="B11192" s="308"/>
      <c r="C11192" s="308"/>
      <c r="D11192" s="309"/>
    </row>
    <row r="11193" spans="1:4">
      <c r="A11193" s="308"/>
      <c r="B11193" s="308"/>
      <c r="C11193" s="308"/>
      <c r="D11193" s="309"/>
    </row>
    <row r="11194" spans="1:4">
      <c r="A11194" s="308"/>
      <c r="B11194" s="308"/>
      <c r="C11194" s="308"/>
      <c r="D11194" s="309"/>
    </row>
    <row r="11195" spans="1:4">
      <c r="A11195" s="308"/>
      <c r="B11195" s="308"/>
      <c r="C11195" s="308"/>
      <c r="D11195" s="309"/>
    </row>
    <row r="11196" spans="1:4">
      <c r="A11196" s="308"/>
      <c r="B11196" s="308"/>
      <c r="C11196" s="308"/>
      <c r="D11196" s="309"/>
    </row>
    <row r="11197" spans="1:4">
      <c r="A11197" s="308"/>
      <c r="B11197" s="308"/>
      <c r="C11197" s="308"/>
      <c r="D11197" s="309"/>
    </row>
    <row r="11198" spans="1:4">
      <c r="A11198" s="308"/>
      <c r="B11198" s="308"/>
      <c r="C11198" s="308"/>
      <c r="D11198" s="309"/>
    </row>
    <row r="11199" spans="1:4">
      <c r="A11199" s="308"/>
      <c r="B11199" s="308"/>
      <c r="C11199" s="308"/>
      <c r="D11199" s="309"/>
    </row>
    <row r="11200" spans="1:4">
      <c r="A11200" s="308"/>
      <c r="B11200" s="308"/>
      <c r="C11200" s="308"/>
      <c r="D11200" s="309"/>
    </row>
    <row r="11201" spans="1:4">
      <c r="A11201" s="308"/>
      <c r="B11201" s="308"/>
      <c r="C11201" s="308"/>
      <c r="D11201" s="309"/>
    </row>
    <row r="11202" spans="1:4">
      <c r="A11202" s="308"/>
      <c r="B11202" s="308"/>
      <c r="C11202" s="308"/>
      <c r="D11202" s="309"/>
    </row>
    <row r="11203" spans="1:4">
      <c r="A11203" s="308"/>
      <c r="B11203" s="308"/>
      <c r="C11203" s="308"/>
      <c r="D11203" s="309"/>
    </row>
    <row r="11204" spans="1:4">
      <c r="A11204" s="308"/>
      <c r="B11204" s="308"/>
      <c r="C11204" s="308"/>
      <c r="D11204" s="309"/>
    </row>
    <row r="11205" spans="1:4">
      <c r="A11205" s="308"/>
      <c r="B11205" s="308"/>
      <c r="C11205" s="308"/>
      <c r="D11205" s="309"/>
    </row>
    <row r="11206" spans="1:4">
      <c r="A11206" s="308"/>
      <c r="B11206" s="308"/>
      <c r="C11206" s="308"/>
      <c r="D11206" s="309"/>
    </row>
    <row r="11207" spans="1:4">
      <c r="A11207" s="308"/>
      <c r="B11207" s="308"/>
      <c r="C11207" s="308"/>
      <c r="D11207" s="309"/>
    </row>
    <row r="11208" spans="1:4">
      <c r="A11208" s="308"/>
      <c r="B11208" s="308"/>
      <c r="C11208" s="308"/>
      <c r="D11208" s="309"/>
    </row>
    <row r="11209" spans="1:4">
      <c r="A11209" s="308"/>
      <c r="B11209" s="308"/>
      <c r="C11209" s="308"/>
      <c r="D11209" s="309"/>
    </row>
    <row r="11210" spans="1:4">
      <c r="A11210" s="308"/>
      <c r="B11210" s="308"/>
      <c r="C11210" s="308"/>
      <c r="D11210" s="309"/>
    </row>
    <row r="11211" spans="1:4">
      <c r="A11211" s="308"/>
      <c r="B11211" s="308"/>
      <c r="C11211" s="308"/>
      <c r="D11211" s="309"/>
    </row>
    <row r="11212" spans="1:4">
      <c r="A11212" s="308"/>
      <c r="B11212" s="308"/>
      <c r="C11212" s="308"/>
      <c r="D11212" s="309"/>
    </row>
    <row r="11213" spans="1:4">
      <c r="A11213" s="308"/>
      <c r="B11213" s="308"/>
      <c r="C11213" s="308"/>
      <c r="D11213" s="309"/>
    </row>
    <row r="11214" spans="1:4">
      <c r="A11214" s="308"/>
      <c r="B11214" s="308"/>
      <c r="C11214" s="308"/>
      <c r="D11214" s="309"/>
    </row>
    <row r="11215" spans="1:4">
      <c r="A11215" s="308"/>
      <c r="B11215" s="308"/>
      <c r="C11215" s="308"/>
      <c r="D11215" s="309"/>
    </row>
    <row r="11216" spans="1:4">
      <c r="A11216" s="308"/>
      <c r="B11216" s="308"/>
      <c r="C11216" s="308"/>
      <c r="D11216" s="309"/>
    </row>
    <row r="11217" spans="1:4">
      <c r="A11217" s="308"/>
      <c r="B11217" s="308"/>
      <c r="C11217" s="308"/>
      <c r="D11217" s="309"/>
    </row>
    <row r="11218" spans="1:4">
      <c r="A11218" s="308"/>
      <c r="B11218" s="308"/>
      <c r="C11218" s="308"/>
      <c r="D11218" s="309"/>
    </row>
    <row r="11219" spans="1:4">
      <c r="A11219" s="308"/>
      <c r="B11219" s="308"/>
      <c r="C11219" s="308"/>
      <c r="D11219" s="309"/>
    </row>
    <row r="11220" spans="1:4">
      <c r="A11220" s="308"/>
      <c r="B11220" s="308"/>
      <c r="C11220" s="308"/>
      <c r="D11220" s="309"/>
    </row>
    <row r="11221" spans="1:4">
      <c r="A11221" s="308"/>
      <c r="B11221" s="308"/>
      <c r="C11221" s="308"/>
      <c r="D11221" s="309"/>
    </row>
    <row r="11222" spans="1:4">
      <c r="A11222" s="308"/>
      <c r="B11222" s="308"/>
      <c r="C11222" s="308"/>
      <c r="D11222" s="309"/>
    </row>
    <row r="11223" spans="1:4">
      <c r="A11223" s="308"/>
      <c r="B11223" s="308"/>
      <c r="C11223" s="308"/>
      <c r="D11223" s="309"/>
    </row>
    <row r="11224" spans="1:4">
      <c r="A11224" s="308"/>
      <c r="B11224" s="308"/>
      <c r="C11224" s="308"/>
      <c r="D11224" s="309"/>
    </row>
    <row r="11225" spans="1:4">
      <c r="A11225" s="308"/>
      <c r="B11225" s="308"/>
      <c r="C11225" s="308"/>
      <c r="D11225" s="309"/>
    </row>
    <row r="11226" spans="1:4">
      <c r="A11226" s="308"/>
      <c r="B11226" s="308"/>
      <c r="C11226" s="308"/>
      <c r="D11226" s="309"/>
    </row>
    <row r="11227" spans="1:4">
      <c r="A11227" s="308"/>
      <c r="B11227" s="308"/>
      <c r="C11227" s="308"/>
      <c r="D11227" s="309"/>
    </row>
    <row r="11228" spans="1:4">
      <c r="A11228" s="308"/>
      <c r="B11228" s="308"/>
      <c r="C11228" s="308"/>
      <c r="D11228" s="309"/>
    </row>
    <row r="11229" spans="1:4">
      <c r="A11229" s="308"/>
      <c r="B11229" s="308"/>
      <c r="C11229" s="308"/>
      <c r="D11229" s="309"/>
    </row>
    <row r="11230" spans="1:4">
      <c r="A11230" s="308"/>
      <c r="B11230" s="308"/>
      <c r="C11230" s="308"/>
      <c r="D11230" s="309"/>
    </row>
    <row r="11231" spans="1:4">
      <c r="A11231" s="308"/>
      <c r="B11231" s="308"/>
      <c r="C11231" s="308"/>
      <c r="D11231" s="309"/>
    </row>
    <row r="11232" spans="1:4">
      <c r="A11232" s="308"/>
      <c r="B11232" s="308"/>
      <c r="C11232" s="308"/>
      <c r="D11232" s="309"/>
    </row>
    <row r="11233" spans="1:4">
      <c r="A11233" s="308"/>
      <c r="B11233" s="308"/>
      <c r="C11233" s="308"/>
      <c r="D11233" s="309"/>
    </row>
    <row r="11234" spans="1:4">
      <c r="A11234" s="308"/>
      <c r="B11234" s="308"/>
      <c r="C11234" s="308"/>
      <c r="D11234" s="309"/>
    </row>
    <row r="11235" spans="1:4">
      <c r="A11235" s="308"/>
      <c r="B11235" s="308"/>
      <c r="C11235" s="308"/>
      <c r="D11235" s="309"/>
    </row>
    <row r="11236" spans="1:4">
      <c r="A11236" s="308"/>
      <c r="B11236" s="308"/>
      <c r="C11236" s="308"/>
      <c r="D11236" s="309"/>
    </row>
    <row r="11237" spans="1:4">
      <c r="A11237" s="308"/>
      <c r="B11237" s="308"/>
      <c r="C11237" s="308"/>
      <c r="D11237" s="309"/>
    </row>
    <row r="11238" spans="1:4">
      <c r="A11238" s="308"/>
      <c r="B11238" s="308"/>
      <c r="C11238" s="308"/>
      <c r="D11238" s="309"/>
    </row>
    <row r="11239" spans="1:4">
      <c r="A11239" s="308"/>
      <c r="B11239" s="308"/>
      <c r="C11239" s="308"/>
      <c r="D11239" s="309"/>
    </row>
    <row r="11240" spans="1:4">
      <c r="A11240" s="308"/>
      <c r="B11240" s="308"/>
      <c r="C11240" s="308"/>
      <c r="D11240" s="309"/>
    </row>
    <row r="11241" spans="1:4">
      <c r="A11241" s="308"/>
      <c r="B11241" s="308"/>
      <c r="C11241" s="308"/>
      <c r="D11241" s="309"/>
    </row>
    <row r="11242" spans="1:4">
      <c r="A11242" s="308"/>
      <c r="B11242" s="308"/>
      <c r="C11242" s="308"/>
      <c r="D11242" s="309"/>
    </row>
    <row r="11243" spans="1:4">
      <c r="A11243" s="308"/>
      <c r="B11243" s="308"/>
      <c r="C11243" s="308"/>
      <c r="D11243" s="309"/>
    </row>
    <row r="11244" spans="1:4">
      <c r="A11244" s="308"/>
      <c r="B11244" s="308"/>
      <c r="C11244" s="308"/>
      <c r="D11244" s="309"/>
    </row>
    <row r="11245" spans="1:4">
      <c r="A11245" s="308"/>
      <c r="B11245" s="308"/>
      <c r="C11245" s="308"/>
      <c r="D11245" s="309"/>
    </row>
    <row r="11246" spans="1:4">
      <c r="A11246" s="308"/>
      <c r="B11246" s="308"/>
      <c r="C11246" s="308"/>
      <c r="D11246" s="309"/>
    </row>
    <row r="11247" spans="1:4">
      <c r="A11247" s="308"/>
      <c r="B11247" s="308"/>
      <c r="C11247" s="308"/>
      <c r="D11247" s="309"/>
    </row>
    <row r="11248" spans="1:4">
      <c r="A11248" s="308"/>
      <c r="B11248" s="308"/>
      <c r="C11248" s="308"/>
      <c r="D11248" s="309"/>
    </row>
    <row r="11249" spans="1:4">
      <c r="A11249" s="308"/>
      <c r="B11249" s="308"/>
      <c r="C11249" s="308"/>
      <c r="D11249" s="309"/>
    </row>
    <row r="11250" spans="1:4">
      <c r="A11250" s="308"/>
      <c r="B11250" s="308"/>
      <c r="C11250" s="308"/>
      <c r="D11250" s="309"/>
    </row>
    <row r="11251" spans="1:4">
      <c r="A11251" s="308"/>
      <c r="B11251" s="308"/>
      <c r="C11251" s="308"/>
      <c r="D11251" s="309"/>
    </row>
    <row r="11252" spans="1:4">
      <c r="A11252" s="308"/>
      <c r="B11252" s="308"/>
      <c r="C11252" s="308"/>
      <c r="D11252" s="309"/>
    </row>
    <row r="11253" spans="1:4">
      <c r="A11253" s="308"/>
      <c r="B11253" s="308"/>
      <c r="C11253" s="308"/>
      <c r="D11253" s="309"/>
    </row>
    <row r="11254" spans="1:4">
      <c r="A11254" s="308"/>
      <c r="B11254" s="308"/>
      <c r="C11254" s="308"/>
      <c r="D11254" s="309"/>
    </row>
    <row r="11255" spans="1:4">
      <c r="A11255" s="308"/>
      <c r="B11255" s="308"/>
      <c r="C11255" s="308"/>
      <c r="D11255" s="309"/>
    </row>
    <row r="11256" spans="1:4">
      <c r="A11256" s="308"/>
      <c r="B11256" s="308"/>
      <c r="C11256" s="308"/>
      <c r="D11256" s="309"/>
    </row>
    <row r="11257" spans="1:4">
      <c r="A11257" s="308"/>
      <c r="B11257" s="308"/>
      <c r="C11257" s="308"/>
      <c r="D11257" s="309"/>
    </row>
    <row r="11258" spans="1:4">
      <c r="A11258" s="308"/>
      <c r="B11258" s="308"/>
      <c r="C11258" s="308"/>
      <c r="D11258" s="309"/>
    </row>
    <row r="11259" spans="1:4">
      <c r="A11259" s="308"/>
      <c r="B11259" s="308"/>
      <c r="C11259" s="308"/>
      <c r="D11259" s="309"/>
    </row>
    <row r="11260" spans="1:4">
      <c r="A11260" s="308"/>
      <c r="B11260" s="308"/>
      <c r="C11260" s="308"/>
      <c r="D11260" s="309"/>
    </row>
    <row r="11261" spans="1:4">
      <c r="A11261" s="308"/>
      <c r="B11261" s="308"/>
      <c r="C11261" s="308"/>
      <c r="D11261" s="309"/>
    </row>
    <row r="11262" spans="1:4">
      <c r="A11262" s="308"/>
      <c r="B11262" s="308"/>
      <c r="C11262" s="308"/>
      <c r="D11262" s="309"/>
    </row>
    <row r="11263" spans="1:4">
      <c r="A11263" s="308"/>
      <c r="B11263" s="308"/>
      <c r="C11263" s="308"/>
      <c r="D11263" s="309"/>
    </row>
    <row r="11264" spans="1:4">
      <c r="A11264" s="308"/>
      <c r="B11264" s="308"/>
      <c r="C11264" s="308"/>
      <c r="D11264" s="309"/>
    </row>
    <row r="11265" spans="1:4">
      <c r="A11265" s="308"/>
      <c r="B11265" s="308"/>
      <c r="C11265" s="308"/>
      <c r="D11265" s="309"/>
    </row>
    <row r="11266" spans="1:4">
      <c r="A11266" s="308"/>
      <c r="B11266" s="308"/>
      <c r="C11266" s="308"/>
      <c r="D11266" s="309"/>
    </row>
    <row r="11267" spans="1:4">
      <c r="A11267" s="308"/>
      <c r="B11267" s="308"/>
      <c r="C11267" s="308"/>
      <c r="D11267" s="309"/>
    </row>
    <row r="11268" spans="1:4">
      <c r="A11268" s="308"/>
      <c r="B11268" s="308"/>
      <c r="C11268" s="308"/>
      <c r="D11268" s="309"/>
    </row>
    <row r="11269" spans="1:4">
      <c r="A11269" s="308"/>
      <c r="B11269" s="308"/>
      <c r="C11269" s="308"/>
      <c r="D11269" s="309"/>
    </row>
    <row r="11270" spans="1:4">
      <c r="A11270" s="308"/>
      <c r="B11270" s="308"/>
      <c r="C11270" s="308"/>
      <c r="D11270" s="309"/>
    </row>
    <row r="11271" spans="1:4">
      <c r="A11271" s="308"/>
      <c r="B11271" s="308"/>
      <c r="C11271" s="308"/>
      <c r="D11271" s="309"/>
    </row>
    <row r="11272" spans="1:4">
      <c r="A11272" s="308"/>
      <c r="B11272" s="308"/>
      <c r="C11272" s="308"/>
      <c r="D11272" s="309"/>
    </row>
    <row r="11273" spans="1:4">
      <c r="A11273" s="308"/>
      <c r="B11273" s="308"/>
      <c r="C11273" s="308"/>
      <c r="D11273" s="309"/>
    </row>
    <row r="11274" spans="1:4">
      <c r="A11274" s="308"/>
      <c r="B11274" s="308"/>
      <c r="C11274" s="308"/>
      <c r="D11274" s="309"/>
    </row>
    <row r="11275" spans="1:4">
      <c r="A11275" s="308"/>
      <c r="B11275" s="308"/>
      <c r="C11275" s="308"/>
      <c r="D11275" s="309"/>
    </row>
    <row r="11276" spans="1:4">
      <c r="A11276" s="308"/>
      <c r="B11276" s="308"/>
      <c r="C11276" s="308"/>
      <c r="D11276" s="309"/>
    </row>
    <row r="11277" spans="1:4">
      <c r="A11277" s="308"/>
      <c r="B11277" s="308"/>
      <c r="C11277" s="308"/>
      <c r="D11277" s="309"/>
    </row>
    <row r="11278" spans="1:4">
      <c r="A11278" s="308"/>
      <c r="B11278" s="308"/>
      <c r="C11278" s="308"/>
      <c r="D11278" s="309"/>
    </row>
    <row r="11279" spans="1:4">
      <c r="A11279" s="308"/>
      <c r="B11279" s="308"/>
      <c r="C11279" s="308"/>
      <c r="D11279" s="309"/>
    </row>
    <row r="11280" spans="1:4">
      <c r="A11280" s="308"/>
      <c r="B11280" s="308"/>
      <c r="C11280" s="308"/>
      <c r="D11280" s="309"/>
    </row>
    <row r="11281" spans="1:4">
      <c r="A11281" s="308"/>
      <c r="B11281" s="308"/>
      <c r="C11281" s="308"/>
      <c r="D11281" s="309"/>
    </row>
    <row r="11282" spans="1:4">
      <c r="A11282" s="308"/>
      <c r="B11282" s="308"/>
      <c r="C11282" s="308"/>
      <c r="D11282" s="309"/>
    </row>
    <row r="11283" spans="1:4">
      <c r="A11283" s="308"/>
      <c r="B11283" s="308"/>
      <c r="C11283" s="308"/>
      <c r="D11283" s="309"/>
    </row>
    <row r="11284" spans="1:4">
      <c r="A11284" s="308"/>
      <c r="B11284" s="308"/>
      <c r="C11284" s="308"/>
      <c r="D11284" s="309"/>
    </row>
    <row r="11285" spans="1:4">
      <c r="A11285" s="308"/>
      <c r="B11285" s="308"/>
      <c r="C11285" s="308"/>
      <c r="D11285" s="309"/>
    </row>
    <row r="11286" spans="1:4">
      <c r="A11286" s="308"/>
      <c r="B11286" s="308"/>
      <c r="C11286" s="308"/>
      <c r="D11286" s="309"/>
    </row>
    <row r="11287" spans="1:4">
      <c r="A11287" s="308"/>
      <c r="B11287" s="308"/>
      <c r="C11287" s="308"/>
      <c r="D11287" s="309"/>
    </row>
    <row r="11288" spans="1:4">
      <c r="A11288" s="308"/>
      <c r="B11288" s="308"/>
      <c r="C11288" s="308"/>
      <c r="D11288" s="309"/>
    </row>
    <row r="11289" spans="1:4">
      <c r="A11289" s="308"/>
      <c r="B11289" s="308"/>
      <c r="C11289" s="308"/>
      <c r="D11289" s="309"/>
    </row>
    <row r="11290" spans="1:4">
      <c r="A11290" s="308"/>
      <c r="B11290" s="308"/>
      <c r="C11290" s="308"/>
      <c r="D11290" s="309"/>
    </row>
    <row r="11291" spans="1:4">
      <c r="A11291" s="308"/>
      <c r="B11291" s="308"/>
      <c r="C11291" s="308"/>
      <c r="D11291" s="309"/>
    </row>
    <row r="11292" spans="1:4">
      <c r="A11292" s="308"/>
      <c r="B11292" s="308"/>
      <c r="C11292" s="308"/>
      <c r="D11292" s="309"/>
    </row>
    <row r="11293" spans="1:4">
      <c r="A11293" s="308"/>
      <c r="B11293" s="308"/>
      <c r="C11293" s="308"/>
      <c r="D11293" s="309"/>
    </row>
    <row r="11294" spans="1:4">
      <c r="A11294" s="308"/>
      <c r="B11294" s="308"/>
      <c r="C11294" s="308"/>
      <c r="D11294" s="309"/>
    </row>
    <row r="11295" spans="1:4">
      <c r="A11295" s="308"/>
      <c r="B11295" s="308"/>
      <c r="C11295" s="308"/>
      <c r="D11295" s="309"/>
    </row>
    <row r="11296" spans="1:4">
      <c r="A11296" s="308"/>
      <c r="B11296" s="308"/>
      <c r="C11296" s="308"/>
      <c r="D11296" s="309"/>
    </row>
    <row r="11297" spans="1:4">
      <c r="A11297" s="308"/>
      <c r="B11297" s="308"/>
      <c r="C11297" s="308"/>
      <c r="D11297" s="309"/>
    </row>
    <row r="11298" spans="1:4">
      <c r="A11298" s="308"/>
      <c r="B11298" s="308"/>
      <c r="C11298" s="308"/>
      <c r="D11298" s="309"/>
    </row>
    <row r="11299" spans="1:4">
      <c r="A11299" s="308"/>
      <c r="B11299" s="308"/>
      <c r="C11299" s="308"/>
      <c r="D11299" s="309"/>
    </row>
    <row r="11300" spans="1:4">
      <c r="A11300" s="308"/>
      <c r="B11300" s="308"/>
      <c r="C11300" s="308"/>
      <c r="D11300" s="309"/>
    </row>
    <row r="11301" spans="1:4">
      <c r="A11301" s="308"/>
      <c r="B11301" s="308"/>
      <c r="C11301" s="308"/>
      <c r="D11301" s="309"/>
    </row>
    <row r="11302" spans="1:4">
      <c r="A11302" s="308"/>
      <c r="B11302" s="308"/>
      <c r="C11302" s="308"/>
      <c r="D11302" s="309"/>
    </row>
    <row r="11303" spans="1:4">
      <c r="A11303" s="308"/>
      <c r="B11303" s="308"/>
      <c r="C11303" s="308"/>
      <c r="D11303" s="309"/>
    </row>
    <row r="11304" spans="1:4">
      <c r="A11304" s="308"/>
      <c r="B11304" s="308"/>
      <c r="C11304" s="308"/>
      <c r="D11304" s="309"/>
    </row>
    <row r="11305" spans="1:4">
      <c r="A11305" s="308"/>
      <c r="B11305" s="308"/>
      <c r="C11305" s="308"/>
      <c r="D11305" s="309"/>
    </row>
    <row r="11306" spans="1:4">
      <c r="A11306" s="308"/>
      <c r="B11306" s="308"/>
      <c r="C11306" s="308"/>
      <c r="D11306" s="309"/>
    </row>
    <row r="11307" spans="1:4">
      <c r="A11307" s="308"/>
      <c r="B11307" s="308"/>
      <c r="C11307" s="308"/>
      <c r="D11307" s="309"/>
    </row>
    <row r="11308" spans="1:4">
      <c r="A11308" s="308"/>
      <c r="B11308" s="308"/>
      <c r="C11308" s="308"/>
      <c r="D11308" s="309"/>
    </row>
    <row r="11309" spans="1:4">
      <c r="A11309" s="308"/>
      <c r="B11309" s="308"/>
      <c r="C11309" s="308"/>
      <c r="D11309" s="309"/>
    </row>
    <row r="11310" spans="1:4">
      <c r="A11310" s="308"/>
      <c r="B11310" s="308"/>
      <c r="C11310" s="308"/>
      <c r="D11310" s="309"/>
    </row>
    <row r="11311" spans="1:4">
      <c r="A11311" s="308"/>
      <c r="B11311" s="308"/>
      <c r="C11311" s="308"/>
      <c r="D11311" s="309"/>
    </row>
    <row r="11312" spans="1:4">
      <c r="A11312" s="308"/>
      <c r="B11312" s="308"/>
      <c r="C11312" s="308"/>
      <c r="D11312" s="309"/>
    </row>
    <row r="11313" spans="1:4">
      <c r="A11313" s="308"/>
      <c r="B11313" s="308"/>
      <c r="C11313" s="308"/>
      <c r="D11313" s="309"/>
    </row>
    <row r="11314" spans="1:4">
      <c r="A11314" s="308"/>
      <c r="B11314" s="308"/>
      <c r="C11314" s="308"/>
      <c r="D11314" s="309"/>
    </row>
    <row r="11315" spans="1:4">
      <c r="A11315" s="308"/>
      <c r="B11315" s="308"/>
      <c r="C11315" s="308"/>
      <c r="D11315" s="309"/>
    </row>
    <row r="11316" spans="1:4">
      <c r="A11316" s="308"/>
      <c r="B11316" s="308"/>
      <c r="C11316" s="308"/>
      <c r="D11316" s="309"/>
    </row>
    <row r="11317" spans="1:4">
      <c r="A11317" s="308"/>
      <c r="B11317" s="308"/>
      <c r="C11317" s="308"/>
      <c r="D11317" s="309"/>
    </row>
    <row r="11318" spans="1:4">
      <c r="A11318" s="308"/>
      <c r="B11318" s="308"/>
      <c r="C11318" s="308"/>
      <c r="D11318" s="309"/>
    </row>
    <row r="11319" spans="1:4">
      <c r="A11319" s="308"/>
      <c r="B11319" s="308"/>
      <c r="C11319" s="308"/>
      <c r="D11319" s="309"/>
    </row>
    <row r="11320" spans="1:4">
      <c r="A11320" s="308"/>
      <c r="B11320" s="308"/>
      <c r="C11320" s="308"/>
      <c r="D11320" s="309"/>
    </row>
    <row r="11321" spans="1:4">
      <c r="A11321" s="308"/>
      <c r="B11321" s="308"/>
      <c r="C11321" s="308"/>
      <c r="D11321" s="309"/>
    </row>
    <row r="11322" spans="1:4">
      <c r="A11322" s="308"/>
      <c r="B11322" s="308"/>
      <c r="C11322" s="308"/>
      <c r="D11322" s="309"/>
    </row>
    <row r="11323" spans="1:4">
      <c r="A11323" s="308"/>
      <c r="B11323" s="308"/>
      <c r="C11323" s="308"/>
      <c r="D11323" s="309"/>
    </row>
    <row r="11324" spans="1:4">
      <c r="A11324" s="308"/>
      <c r="B11324" s="308"/>
      <c r="C11324" s="308"/>
      <c r="D11324" s="309"/>
    </row>
    <row r="11325" spans="1:4">
      <c r="A11325" s="308"/>
      <c r="B11325" s="308"/>
      <c r="C11325" s="308"/>
      <c r="D11325" s="309"/>
    </row>
    <row r="11326" spans="1:4">
      <c r="A11326" s="308"/>
      <c r="B11326" s="308"/>
      <c r="C11326" s="308"/>
      <c r="D11326" s="309"/>
    </row>
    <row r="11327" spans="1:4">
      <c r="A11327" s="308"/>
      <c r="B11327" s="308"/>
      <c r="C11327" s="308"/>
      <c r="D11327" s="309"/>
    </row>
    <row r="11328" spans="1:4">
      <c r="A11328" s="308"/>
      <c r="B11328" s="308"/>
      <c r="C11328" s="308"/>
      <c r="D11328" s="309"/>
    </row>
    <row r="11329" spans="1:4">
      <c r="A11329" s="308"/>
      <c r="B11329" s="308"/>
      <c r="C11329" s="308"/>
      <c r="D11329" s="309"/>
    </row>
    <row r="11330" spans="1:4">
      <c r="A11330" s="308"/>
      <c r="B11330" s="308"/>
      <c r="C11330" s="308"/>
      <c r="D11330" s="309"/>
    </row>
    <row r="11331" spans="1:4">
      <c r="A11331" s="308"/>
      <c r="B11331" s="308"/>
      <c r="C11331" s="308"/>
      <c r="D11331" s="309"/>
    </row>
    <row r="11332" spans="1:4">
      <c r="A11332" s="308"/>
      <c r="B11332" s="308"/>
      <c r="C11332" s="308"/>
      <c r="D11332" s="309"/>
    </row>
    <row r="11333" spans="1:4">
      <c r="A11333" s="308"/>
      <c r="B11333" s="308"/>
      <c r="C11333" s="308"/>
      <c r="D11333" s="309"/>
    </row>
    <row r="11334" spans="1:4">
      <c r="A11334" s="308"/>
      <c r="B11334" s="308"/>
      <c r="C11334" s="308"/>
      <c r="D11334" s="309"/>
    </row>
    <row r="11335" spans="1:4">
      <c r="A11335" s="308"/>
      <c r="B11335" s="308"/>
      <c r="C11335" s="308"/>
      <c r="D11335" s="309"/>
    </row>
    <row r="11336" spans="1:4">
      <c r="A11336" s="308"/>
      <c r="B11336" s="308"/>
      <c r="C11336" s="308"/>
      <c r="D11336" s="309"/>
    </row>
    <row r="11337" spans="1:4">
      <c r="A11337" s="308"/>
      <c r="B11337" s="308"/>
      <c r="C11337" s="308"/>
      <c r="D11337" s="309"/>
    </row>
    <row r="11338" spans="1:4">
      <c r="A11338" s="308"/>
      <c r="B11338" s="308"/>
      <c r="C11338" s="308"/>
      <c r="D11338" s="309"/>
    </row>
    <row r="11339" spans="1:4">
      <c r="A11339" s="308"/>
      <c r="B11339" s="308"/>
      <c r="C11339" s="308"/>
      <c r="D11339" s="309"/>
    </row>
    <row r="11340" spans="1:4">
      <c r="A11340" s="308"/>
      <c r="B11340" s="308"/>
      <c r="C11340" s="308"/>
      <c r="D11340" s="309"/>
    </row>
    <row r="11341" spans="1:4">
      <c r="A11341" s="308"/>
      <c r="B11341" s="308"/>
      <c r="C11341" s="308"/>
      <c r="D11341" s="309"/>
    </row>
    <row r="11342" spans="1:4">
      <c r="A11342" s="308"/>
      <c r="B11342" s="308"/>
      <c r="C11342" s="308"/>
      <c r="D11342" s="309"/>
    </row>
    <row r="11343" spans="1:4">
      <c r="A11343" s="308"/>
      <c r="B11343" s="308"/>
      <c r="C11343" s="308"/>
      <c r="D11343" s="309"/>
    </row>
    <row r="11344" spans="1:4">
      <c r="A11344" s="308"/>
      <c r="B11344" s="308"/>
      <c r="C11344" s="308"/>
      <c r="D11344" s="309"/>
    </row>
    <row r="11345" spans="1:4">
      <c r="A11345" s="308"/>
      <c r="B11345" s="308"/>
      <c r="C11345" s="308"/>
      <c r="D11345" s="309"/>
    </row>
    <row r="11346" spans="1:4">
      <c r="A11346" s="308"/>
      <c r="B11346" s="308"/>
      <c r="C11346" s="308"/>
      <c r="D11346" s="309"/>
    </row>
    <row r="11347" spans="1:4">
      <c r="A11347" s="308"/>
      <c r="B11347" s="308"/>
      <c r="C11347" s="308"/>
      <c r="D11347" s="309"/>
    </row>
    <row r="11348" spans="1:4">
      <c r="A11348" s="308"/>
      <c r="B11348" s="308"/>
      <c r="C11348" s="308"/>
      <c r="D11348" s="309"/>
    </row>
    <row r="11349" spans="1:4">
      <c r="A11349" s="308"/>
      <c r="B11349" s="308"/>
      <c r="C11349" s="308"/>
      <c r="D11349" s="309"/>
    </row>
    <row r="11350" spans="1:4">
      <c r="A11350" s="308"/>
      <c r="B11350" s="308"/>
      <c r="C11350" s="308"/>
      <c r="D11350" s="309"/>
    </row>
    <row r="11351" spans="1:4">
      <c r="A11351" s="308"/>
      <c r="B11351" s="308"/>
      <c r="C11351" s="308"/>
      <c r="D11351" s="309"/>
    </row>
    <row r="11352" spans="1:4">
      <c r="A11352" s="308"/>
      <c r="B11352" s="308"/>
      <c r="C11352" s="308"/>
      <c r="D11352" s="309"/>
    </row>
    <row r="11353" spans="1:4">
      <c r="A11353" s="308"/>
      <c r="B11353" s="308"/>
      <c r="C11353" s="308"/>
      <c r="D11353" s="309"/>
    </row>
    <row r="11354" spans="1:4">
      <c r="A11354" s="308"/>
      <c r="B11354" s="308"/>
      <c r="C11354" s="308"/>
      <c r="D11354" s="309"/>
    </row>
    <row r="11355" spans="1:4">
      <c r="A11355" s="308"/>
      <c r="B11355" s="308"/>
      <c r="C11355" s="308"/>
      <c r="D11355" s="309"/>
    </row>
    <row r="11356" spans="1:4">
      <c r="A11356" s="308"/>
      <c r="B11356" s="308"/>
      <c r="C11356" s="308"/>
      <c r="D11356" s="309"/>
    </row>
    <row r="11357" spans="1:4">
      <c r="A11357" s="308"/>
      <c r="B11357" s="308"/>
      <c r="C11357" s="308"/>
      <c r="D11357" s="309"/>
    </row>
    <row r="11358" spans="1:4">
      <c r="A11358" s="308"/>
      <c r="B11358" s="308"/>
      <c r="C11358" s="308"/>
      <c r="D11358" s="309"/>
    </row>
    <row r="11359" spans="1:4">
      <c r="A11359" s="308"/>
      <c r="B11359" s="308"/>
      <c r="C11359" s="308"/>
      <c r="D11359" s="309"/>
    </row>
    <row r="11360" spans="1:4">
      <c r="A11360" s="308"/>
      <c r="B11360" s="308"/>
      <c r="C11360" s="308"/>
      <c r="D11360" s="309"/>
    </row>
    <row r="11361" spans="1:4">
      <c r="A11361" s="308"/>
      <c r="B11361" s="308"/>
      <c r="C11361" s="308"/>
      <c r="D11361" s="309"/>
    </row>
    <row r="11362" spans="1:4">
      <c r="A11362" s="308"/>
      <c r="B11362" s="308"/>
      <c r="C11362" s="308"/>
      <c r="D11362" s="309"/>
    </row>
    <row r="11363" spans="1:4">
      <c r="A11363" s="308"/>
      <c r="B11363" s="308"/>
      <c r="C11363" s="308"/>
      <c r="D11363" s="309"/>
    </row>
    <row r="11364" spans="1:4">
      <c r="A11364" s="308"/>
      <c r="B11364" s="308"/>
      <c r="C11364" s="308"/>
      <c r="D11364" s="309"/>
    </row>
    <row r="11365" spans="1:4">
      <c r="A11365" s="308"/>
      <c r="B11365" s="308"/>
      <c r="C11365" s="308"/>
      <c r="D11365" s="309"/>
    </row>
    <row r="11366" spans="1:4">
      <c r="A11366" s="308"/>
      <c r="B11366" s="308"/>
      <c r="C11366" s="308"/>
      <c r="D11366" s="309"/>
    </row>
    <row r="11367" spans="1:4">
      <c r="A11367" s="308"/>
      <c r="B11367" s="308"/>
      <c r="C11367" s="308"/>
      <c r="D11367" s="309"/>
    </row>
    <row r="11368" spans="1:4">
      <c r="A11368" s="308"/>
      <c r="B11368" s="308"/>
      <c r="C11368" s="308"/>
      <c r="D11368" s="309"/>
    </row>
    <row r="11369" spans="1:4">
      <c r="A11369" s="308"/>
      <c r="B11369" s="308"/>
      <c r="C11369" s="308"/>
      <c r="D11369" s="309"/>
    </row>
    <row r="11370" spans="1:4">
      <c r="A11370" s="308"/>
      <c r="B11370" s="308"/>
      <c r="C11370" s="308"/>
      <c r="D11370" s="309"/>
    </row>
    <row r="11371" spans="1:4">
      <c r="A11371" s="308"/>
      <c r="B11371" s="308"/>
      <c r="C11371" s="308"/>
      <c r="D11371" s="309"/>
    </row>
    <row r="11372" spans="1:4">
      <c r="A11372" s="308"/>
      <c r="B11372" s="308"/>
      <c r="C11372" s="308"/>
      <c r="D11372" s="309"/>
    </row>
    <row r="11373" spans="1:4">
      <c r="A11373" s="308"/>
      <c r="B11373" s="308"/>
      <c r="C11373" s="308"/>
      <c r="D11373" s="309"/>
    </row>
    <row r="11374" spans="1:4">
      <c r="A11374" s="308"/>
      <c r="B11374" s="308"/>
      <c r="C11374" s="308"/>
      <c r="D11374" s="309"/>
    </row>
    <row r="11375" spans="1:4">
      <c r="A11375" s="308"/>
      <c r="B11375" s="308"/>
      <c r="C11375" s="308"/>
      <c r="D11375" s="309"/>
    </row>
    <row r="11376" spans="1:4">
      <c r="A11376" s="308"/>
      <c r="B11376" s="308"/>
      <c r="C11376" s="308"/>
      <c r="D11376" s="309"/>
    </row>
    <row r="11377" spans="1:4">
      <c r="A11377" s="308"/>
      <c r="B11377" s="308"/>
      <c r="C11377" s="308"/>
      <c r="D11377" s="309"/>
    </row>
    <row r="11378" spans="1:4">
      <c r="A11378" s="308"/>
      <c r="B11378" s="308"/>
      <c r="C11378" s="308"/>
      <c r="D11378" s="309"/>
    </row>
    <row r="11379" spans="1:4">
      <c r="A11379" s="308"/>
      <c r="B11379" s="308"/>
      <c r="C11379" s="308"/>
      <c r="D11379" s="309"/>
    </row>
    <row r="11380" spans="1:4">
      <c r="A11380" s="308"/>
      <c r="B11380" s="308"/>
      <c r="C11380" s="308"/>
      <c r="D11380" s="309"/>
    </row>
    <row r="11381" spans="1:4">
      <c r="A11381" s="308"/>
      <c r="B11381" s="308"/>
      <c r="C11381" s="308"/>
      <c r="D11381" s="309"/>
    </row>
    <row r="11382" spans="1:4">
      <c r="A11382" s="308"/>
      <c r="B11382" s="308"/>
      <c r="C11382" s="308"/>
      <c r="D11382" s="309"/>
    </row>
    <row r="11383" spans="1:4">
      <c r="A11383" s="308"/>
      <c r="B11383" s="308"/>
      <c r="C11383" s="308"/>
      <c r="D11383" s="309"/>
    </row>
    <row r="11384" spans="1:4">
      <c r="A11384" s="308"/>
      <c r="B11384" s="308"/>
      <c r="C11384" s="308"/>
      <c r="D11384" s="309"/>
    </row>
    <row r="11385" spans="1:4">
      <c r="A11385" s="308"/>
      <c r="B11385" s="308"/>
      <c r="C11385" s="308"/>
      <c r="D11385" s="309"/>
    </row>
    <row r="11386" spans="1:4">
      <c r="A11386" s="308"/>
      <c r="B11386" s="308"/>
      <c r="C11386" s="308"/>
      <c r="D11386" s="309"/>
    </row>
    <row r="11387" spans="1:4">
      <c r="A11387" s="308"/>
      <c r="B11387" s="308"/>
      <c r="C11387" s="308"/>
      <c r="D11387" s="309"/>
    </row>
    <row r="11388" spans="1:4">
      <c r="A11388" s="308"/>
      <c r="B11388" s="308"/>
      <c r="C11388" s="308"/>
      <c r="D11388" s="309"/>
    </row>
    <row r="11389" spans="1:4">
      <c r="A11389" s="308"/>
      <c r="B11389" s="308"/>
      <c r="C11389" s="308"/>
      <c r="D11389" s="309"/>
    </row>
    <row r="11390" spans="1:4">
      <c r="A11390" s="308"/>
      <c r="B11390" s="308"/>
      <c r="C11390" s="308"/>
      <c r="D11390" s="309"/>
    </row>
    <row r="11391" spans="1:4">
      <c r="A11391" s="308"/>
      <c r="B11391" s="308"/>
      <c r="C11391" s="308"/>
      <c r="D11391" s="309"/>
    </row>
    <row r="11392" spans="1:4">
      <c r="A11392" s="308"/>
      <c r="B11392" s="308"/>
      <c r="C11392" s="308"/>
      <c r="D11392" s="309"/>
    </row>
    <row r="11393" spans="1:4">
      <c r="A11393" s="308"/>
      <c r="B11393" s="308"/>
      <c r="C11393" s="308"/>
      <c r="D11393" s="309"/>
    </row>
    <row r="11394" spans="1:4">
      <c r="A11394" s="308"/>
      <c r="B11394" s="308"/>
      <c r="C11394" s="308"/>
      <c r="D11394" s="309"/>
    </row>
    <row r="11395" spans="1:4">
      <c r="A11395" s="308"/>
      <c r="B11395" s="308"/>
      <c r="C11395" s="308"/>
      <c r="D11395" s="309"/>
    </row>
    <row r="11396" spans="1:4">
      <c r="A11396" s="308"/>
      <c r="B11396" s="308"/>
      <c r="C11396" s="308"/>
      <c r="D11396" s="309"/>
    </row>
    <row r="11397" spans="1:4">
      <c r="A11397" s="308"/>
      <c r="B11397" s="308"/>
      <c r="C11397" s="308"/>
      <c r="D11397" s="309"/>
    </row>
    <row r="11398" spans="1:4">
      <c r="A11398" s="308"/>
      <c r="B11398" s="308"/>
      <c r="C11398" s="308"/>
      <c r="D11398" s="309"/>
    </row>
    <row r="11399" spans="1:4">
      <c r="A11399" s="308"/>
      <c r="B11399" s="308"/>
      <c r="C11399" s="308"/>
      <c r="D11399" s="309"/>
    </row>
    <row r="11400" spans="1:4">
      <c r="A11400" s="308"/>
      <c r="B11400" s="308"/>
      <c r="C11400" s="308"/>
      <c r="D11400" s="309"/>
    </row>
    <row r="11401" spans="1:4">
      <c r="A11401" s="308"/>
      <c r="B11401" s="308"/>
      <c r="C11401" s="308"/>
      <c r="D11401" s="309"/>
    </row>
    <row r="11402" spans="1:4">
      <c r="A11402" s="308"/>
      <c r="B11402" s="308"/>
      <c r="C11402" s="308"/>
      <c r="D11402" s="309"/>
    </row>
    <row r="11403" spans="1:4">
      <c r="A11403" s="308"/>
      <c r="B11403" s="308"/>
      <c r="C11403" s="308"/>
      <c r="D11403" s="309"/>
    </row>
    <row r="11404" spans="1:4">
      <c r="A11404" s="308"/>
      <c r="B11404" s="308"/>
      <c r="C11404" s="308"/>
      <c r="D11404" s="309"/>
    </row>
    <row r="11405" spans="1:4">
      <c r="A11405" s="308"/>
      <c r="B11405" s="308"/>
      <c r="C11405" s="308"/>
      <c r="D11405" s="309"/>
    </row>
    <row r="11406" spans="1:4">
      <c r="A11406" s="308"/>
      <c r="B11406" s="308"/>
      <c r="C11406" s="308"/>
      <c r="D11406" s="309"/>
    </row>
    <row r="11407" spans="1:4">
      <c r="A11407" s="308"/>
      <c r="B11407" s="308"/>
      <c r="C11407" s="308"/>
      <c r="D11407" s="309"/>
    </row>
    <row r="11408" spans="1:4">
      <c r="A11408" s="308"/>
      <c r="B11408" s="308"/>
      <c r="C11408" s="308"/>
      <c r="D11408" s="309"/>
    </row>
    <row r="11409" spans="1:4">
      <c r="A11409" s="308"/>
      <c r="B11409" s="308"/>
      <c r="C11409" s="308"/>
      <c r="D11409" s="309"/>
    </row>
    <row r="11410" spans="1:4">
      <c r="A11410" s="308"/>
      <c r="B11410" s="308"/>
      <c r="C11410" s="308"/>
      <c r="D11410" s="309"/>
    </row>
    <row r="11411" spans="1:4">
      <c r="A11411" s="308"/>
      <c r="B11411" s="308"/>
      <c r="C11411" s="308"/>
      <c r="D11411" s="309"/>
    </row>
    <row r="11412" spans="1:4">
      <c r="A11412" s="308"/>
      <c r="B11412" s="308"/>
      <c r="C11412" s="308"/>
      <c r="D11412" s="309"/>
    </row>
    <row r="11413" spans="1:4">
      <c r="A11413" s="308"/>
      <c r="B11413" s="308"/>
      <c r="C11413" s="308"/>
      <c r="D11413" s="309"/>
    </row>
    <row r="11414" spans="1:4">
      <c r="A11414" s="308"/>
      <c r="B11414" s="308"/>
      <c r="C11414" s="308"/>
      <c r="D11414" s="309"/>
    </row>
    <row r="11415" spans="1:4">
      <c r="A11415" s="308"/>
      <c r="B11415" s="308"/>
      <c r="C11415" s="308"/>
      <c r="D11415" s="309"/>
    </row>
    <row r="11416" spans="1:4">
      <c r="A11416" s="308"/>
      <c r="B11416" s="308"/>
      <c r="C11416" s="308"/>
      <c r="D11416" s="309"/>
    </row>
    <row r="11417" spans="1:4">
      <c r="A11417" s="308"/>
      <c r="B11417" s="308"/>
      <c r="C11417" s="308"/>
      <c r="D11417" s="309"/>
    </row>
    <row r="11418" spans="1:4">
      <c r="A11418" s="308"/>
      <c r="B11418" s="308"/>
      <c r="C11418" s="308"/>
      <c r="D11418" s="309"/>
    </row>
    <row r="11419" spans="1:4">
      <c r="A11419" s="308"/>
      <c r="B11419" s="308"/>
      <c r="C11419" s="308"/>
      <c r="D11419" s="309"/>
    </row>
    <row r="11420" spans="1:4">
      <c r="A11420" s="308"/>
      <c r="B11420" s="308"/>
      <c r="C11420" s="308"/>
      <c r="D11420" s="309"/>
    </row>
    <row r="11421" spans="1:4">
      <c r="A11421" s="308"/>
      <c r="B11421" s="308"/>
      <c r="C11421" s="308"/>
      <c r="D11421" s="309"/>
    </row>
    <row r="11422" spans="1:4">
      <c r="A11422" s="308"/>
      <c r="B11422" s="308"/>
      <c r="C11422" s="308"/>
      <c r="D11422" s="309"/>
    </row>
    <row r="11423" spans="1:4">
      <c r="A11423" s="308"/>
      <c r="B11423" s="308"/>
      <c r="C11423" s="308"/>
      <c r="D11423" s="309"/>
    </row>
    <row r="11424" spans="1:4">
      <c r="A11424" s="308"/>
      <c r="B11424" s="308"/>
      <c r="C11424" s="308"/>
      <c r="D11424" s="309"/>
    </row>
    <row r="11425" spans="1:4">
      <c r="A11425" s="308"/>
      <c r="B11425" s="308"/>
      <c r="C11425" s="308"/>
      <c r="D11425" s="309"/>
    </row>
    <row r="11426" spans="1:4">
      <c r="A11426" s="308"/>
      <c r="B11426" s="308"/>
      <c r="C11426" s="308"/>
      <c r="D11426" s="309"/>
    </row>
    <row r="11427" spans="1:4">
      <c r="A11427" s="308"/>
      <c r="B11427" s="308"/>
      <c r="C11427" s="308"/>
      <c r="D11427" s="309"/>
    </row>
    <row r="11428" spans="1:4">
      <c r="A11428" s="308"/>
      <c r="B11428" s="308"/>
      <c r="C11428" s="308"/>
      <c r="D11428" s="309"/>
    </row>
    <row r="11429" spans="1:4">
      <c r="A11429" s="308"/>
      <c r="B11429" s="308"/>
      <c r="C11429" s="308"/>
      <c r="D11429" s="309"/>
    </row>
    <row r="11430" spans="1:4">
      <c r="A11430" s="308"/>
      <c r="B11430" s="308"/>
      <c r="C11430" s="308"/>
      <c r="D11430" s="309"/>
    </row>
    <row r="11431" spans="1:4">
      <c r="A11431" s="308"/>
      <c r="B11431" s="308"/>
      <c r="C11431" s="308"/>
      <c r="D11431" s="309"/>
    </row>
    <row r="11432" spans="1:4">
      <c r="A11432" s="308"/>
      <c r="B11432" s="308"/>
      <c r="C11432" s="308"/>
      <c r="D11432" s="309"/>
    </row>
    <row r="11433" spans="1:4">
      <c r="A11433" s="308"/>
      <c r="B11433" s="308"/>
      <c r="C11433" s="308"/>
      <c r="D11433" s="309"/>
    </row>
    <row r="11434" spans="1:4">
      <c r="A11434" s="308"/>
      <c r="B11434" s="308"/>
      <c r="C11434" s="308"/>
      <c r="D11434" s="309"/>
    </row>
    <row r="11435" spans="1:4">
      <c r="A11435" s="308"/>
      <c r="B11435" s="308"/>
      <c r="C11435" s="308"/>
      <c r="D11435" s="309"/>
    </row>
    <row r="11436" spans="1:4">
      <c r="A11436" s="308"/>
      <c r="B11436" s="308"/>
      <c r="C11436" s="308"/>
      <c r="D11436" s="309"/>
    </row>
    <row r="11437" spans="1:4">
      <c r="A11437" s="308"/>
      <c r="B11437" s="308"/>
      <c r="C11437" s="308"/>
      <c r="D11437" s="309"/>
    </row>
    <row r="11438" spans="1:4">
      <c r="A11438" s="308"/>
      <c r="B11438" s="308"/>
      <c r="C11438" s="308"/>
      <c r="D11438" s="309"/>
    </row>
    <row r="11439" spans="1:4">
      <c r="A11439" s="308"/>
      <c r="B11439" s="308"/>
      <c r="C11439" s="308"/>
      <c r="D11439" s="309"/>
    </row>
    <row r="11440" spans="1:4">
      <c r="A11440" s="308"/>
      <c r="B11440" s="308"/>
      <c r="C11440" s="308"/>
      <c r="D11440" s="309"/>
    </row>
    <row r="11441" spans="1:4">
      <c r="A11441" s="308"/>
      <c r="B11441" s="308"/>
      <c r="C11441" s="308"/>
      <c r="D11441" s="309"/>
    </row>
    <row r="11442" spans="1:4">
      <c r="A11442" s="308"/>
      <c r="B11442" s="308"/>
      <c r="C11442" s="308"/>
      <c r="D11442" s="309"/>
    </row>
    <row r="11443" spans="1:4">
      <c r="A11443" s="308"/>
      <c r="B11443" s="308"/>
      <c r="C11443" s="308"/>
      <c r="D11443" s="309"/>
    </row>
    <row r="11444" spans="1:4">
      <c r="A11444" s="308"/>
      <c r="B11444" s="308"/>
      <c r="C11444" s="308"/>
      <c r="D11444" s="309"/>
    </row>
    <row r="11445" spans="1:4">
      <c r="A11445" s="308"/>
      <c r="B11445" s="308"/>
      <c r="C11445" s="308"/>
      <c r="D11445" s="309"/>
    </row>
    <row r="11446" spans="1:4">
      <c r="A11446" s="308"/>
      <c r="B11446" s="308"/>
      <c r="C11446" s="308"/>
      <c r="D11446" s="309"/>
    </row>
    <row r="11447" spans="1:4">
      <c r="A11447" s="308"/>
      <c r="B11447" s="308"/>
      <c r="C11447" s="308"/>
      <c r="D11447" s="309"/>
    </row>
    <row r="11448" spans="1:4">
      <c r="A11448" s="308"/>
      <c r="B11448" s="308"/>
      <c r="C11448" s="308"/>
      <c r="D11448" s="309"/>
    </row>
    <row r="11449" spans="1:4">
      <c r="A11449" s="308"/>
      <c r="B11449" s="308"/>
      <c r="C11449" s="308"/>
      <c r="D11449" s="309"/>
    </row>
    <row r="11450" spans="1:4">
      <c r="A11450" s="308"/>
      <c r="B11450" s="308"/>
      <c r="C11450" s="308"/>
      <c r="D11450" s="309"/>
    </row>
    <row r="11451" spans="1:4">
      <c r="A11451" s="308"/>
      <c r="B11451" s="308"/>
      <c r="C11451" s="308"/>
      <c r="D11451" s="309"/>
    </row>
    <row r="11452" spans="1:4">
      <c r="A11452" s="308"/>
      <c r="B11452" s="308"/>
      <c r="C11452" s="308"/>
      <c r="D11452" s="309"/>
    </row>
    <row r="11453" spans="1:4">
      <c r="A11453" s="308"/>
      <c r="B11453" s="308"/>
      <c r="C11453" s="308"/>
      <c r="D11453" s="309"/>
    </row>
    <row r="11454" spans="1:4">
      <c r="A11454" s="308"/>
      <c r="B11454" s="308"/>
      <c r="C11454" s="308"/>
      <c r="D11454" s="309"/>
    </row>
    <row r="11455" spans="1:4">
      <c r="A11455" s="308"/>
      <c r="B11455" s="308"/>
      <c r="C11455" s="308"/>
      <c r="D11455" s="309"/>
    </row>
    <row r="11456" spans="1:4">
      <c r="A11456" s="308"/>
      <c r="B11456" s="308"/>
      <c r="C11456" s="308"/>
      <c r="D11456" s="309"/>
    </row>
    <row r="11457" spans="1:4">
      <c r="A11457" s="308"/>
      <c r="B11457" s="308"/>
      <c r="C11457" s="308"/>
      <c r="D11457" s="309"/>
    </row>
    <row r="11458" spans="1:4">
      <c r="A11458" s="308"/>
      <c r="B11458" s="308"/>
      <c r="C11458" s="308"/>
      <c r="D11458" s="309"/>
    </row>
    <row r="11459" spans="1:4">
      <c r="A11459" s="308"/>
      <c r="B11459" s="308"/>
      <c r="C11459" s="308"/>
      <c r="D11459" s="309"/>
    </row>
    <row r="11460" spans="1:4">
      <c r="A11460" s="308"/>
      <c r="B11460" s="308"/>
      <c r="C11460" s="308"/>
      <c r="D11460" s="309"/>
    </row>
    <row r="11461" spans="1:4">
      <c r="A11461" s="308"/>
      <c r="B11461" s="308"/>
      <c r="C11461" s="308"/>
      <c r="D11461" s="309"/>
    </row>
    <row r="11462" spans="1:4">
      <c r="A11462" s="308"/>
      <c r="B11462" s="308"/>
      <c r="C11462" s="308"/>
      <c r="D11462" s="309"/>
    </row>
    <row r="11463" spans="1:4">
      <c r="A11463" s="308"/>
      <c r="B11463" s="308"/>
      <c r="C11463" s="308"/>
      <c r="D11463" s="309"/>
    </row>
    <row r="11464" spans="1:4">
      <c r="A11464" s="308"/>
      <c r="B11464" s="308"/>
      <c r="C11464" s="308"/>
      <c r="D11464" s="309"/>
    </row>
    <row r="11465" spans="1:4">
      <c r="A11465" s="308"/>
      <c r="B11465" s="308"/>
      <c r="C11465" s="308"/>
      <c r="D11465" s="309"/>
    </row>
    <row r="11466" spans="1:4">
      <c r="A11466" s="308"/>
      <c r="B11466" s="308"/>
      <c r="C11466" s="308"/>
      <c r="D11466" s="309"/>
    </row>
    <row r="11467" spans="1:4">
      <c r="A11467" s="308"/>
      <c r="B11467" s="308"/>
      <c r="C11467" s="308"/>
      <c r="D11467" s="309"/>
    </row>
    <row r="11468" spans="1:4">
      <c r="A11468" s="308"/>
      <c r="B11468" s="308"/>
      <c r="C11468" s="308"/>
      <c r="D11468" s="309"/>
    </row>
    <row r="11469" spans="1:4">
      <c r="A11469" s="308"/>
      <c r="B11469" s="308"/>
      <c r="C11469" s="308"/>
      <c r="D11469" s="309"/>
    </row>
    <row r="11470" spans="1:4">
      <c r="A11470" s="308"/>
      <c r="B11470" s="308"/>
      <c r="C11470" s="308"/>
      <c r="D11470" s="309"/>
    </row>
    <row r="11471" spans="1:4">
      <c r="A11471" s="308"/>
      <c r="B11471" s="308"/>
      <c r="C11471" s="308"/>
      <c r="D11471" s="309"/>
    </row>
    <row r="11472" spans="1:4">
      <c r="A11472" s="308"/>
      <c r="B11472" s="308"/>
      <c r="C11472" s="308"/>
      <c r="D11472" s="309"/>
    </row>
    <row r="11473" spans="1:4">
      <c r="A11473" s="308"/>
      <c r="B11473" s="308"/>
      <c r="C11473" s="308"/>
      <c r="D11473" s="309"/>
    </row>
    <row r="11474" spans="1:4">
      <c r="A11474" s="308"/>
      <c r="B11474" s="308"/>
      <c r="C11474" s="308"/>
      <c r="D11474" s="309"/>
    </row>
    <row r="11475" spans="1:4">
      <c r="A11475" s="308"/>
      <c r="B11475" s="308"/>
      <c r="C11475" s="308"/>
      <c r="D11475" s="309"/>
    </row>
    <row r="11476" spans="1:4">
      <c r="A11476" s="308"/>
      <c r="B11476" s="308"/>
      <c r="C11476" s="308"/>
      <c r="D11476" s="309"/>
    </row>
    <row r="11477" spans="1:4">
      <c r="A11477" s="308"/>
      <c r="B11477" s="308"/>
      <c r="C11477" s="308"/>
      <c r="D11477" s="309"/>
    </row>
    <row r="11478" spans="1:4">
      <c r="A11478" s="308"/>
      <c r="B11478" s="308"/>
      <c r="C11478" s="308"/>
      <c r="D11478" s="309"/>
    </row>
    <row r="11479" spans="1:4">
      <c r="A11479" s="308"/>
      <c r="B11479" s="308"/>
      <c r="C11479" s="308"/>
      <c r="D11479" s="309"/>
    </row>
    <row r="11480" spans="1:4">
      <c r="A11480" s="308"/>
      <c r="B11480" s="308"/>
      <c r="C11480" s="308"/>
      <c r="D11480" s="309"/>
    </row>
    <row r="11481" spans="1:4">
      <c r="A11481" s="308"/>
      <c r="B11481" s="308"/>
      <c r="C11481" s="308"/>
      <c r="D11481" s="309"/>
    </row>
    <row r="11482" spans="1:4">
      <c r="A11482" s="308"/>
      <c r="B11482" s="308"/>
      <c r="C11482" s="308"/>
      <c r="D11482" s="309"/>
    </row>
    <row r="11483" spans="1:4">
      <c r="A11483" s="308"/>
      <c r="B11483" s="308"/>
      <c r="C11483" s="308"/>
      <c r="D11483" s="309"/>
    </row>
    <row r="11484" spans="1:4">
      <c r="A11484" s="308"/>
      <c r="B11484" s="308"/>
      <c r="C11484" s="308"/>
      <c r="D11484" s="309"/>
    </row>
    <row r="11485" spans="1:4">
      <c r="A11485" s="308"/>
      <c r="B11485" s="308"/>
      <c r="C11485" s="308"/>
      <c r="D11485" s="309"/>
    </row>
    <row r="11486" spans="1:4">
      <c r="A11486" s="308"/>
      <c r="B11486" s="308"/>
      <c r="C11486" s="308"/>
      <c r="D11486" s="309"/>
    </row>
    <row r="11487" spans="1:4">
      <c r="A11487" s="308"/>
      <c r="B11487" s="308"/>
      <c r="C11487" s="308"/>
      <c r="D11487" s="309"/>
    </row>
    <row r="11488" spans="1:4">
      <c r="A11488" s="308"/>
      <c r="B11488" s="308"/>
      <c r="C11488" s="308"/>
      <c r="D11488" s="309"/>
    </row>
    <row r="11489" spans="1:4">
      <c r="A11489" s="308"/>
      <c r="B11489" s="308"/>
      <c r="C11489" s="308"/>
      <c r="D11489" s="309"/>
    </row>
    <row r="11490" spans="1:4">
      <c r="A11490" s="308"/>
      <c r="B11490" s="308"/>
      <c r="C11490" s="308"/>
      <c r="D11490" s="310"/>
    </row>
    <row r="11491" spans="1:4">
      <c r="A11491" s="308"/>
      <c r="B11491" s="308"/>
      <c r="C11491" s="308"/>
      <c r="D11491" s="309"/>
    </row>
    <row r="11492" spans="1:4">
      <c r="A11492" s="308"/>
      <c r="B11492" s="308"/>
      <c r="C11492" s="308"/>
      <c r="D11492" s="309"/>
    </row>
    <row r="11493" spans="1:4">
      <c r="A11493" s="308"/>
      <c r="B11493" s="308"/>
      <c r="C11493" s="308"/>
      <c r="D11493" s="310"/>
    </row>
    <row r="11494" spans="1:4">
      <c r="A11494" s="308"/>
      <c r="B11494" s="308"/>
      <c r="C11494" s="308"/>
      <c r="D11494" s="309"/>
    </row>
    <row r="11495" spans="1:4">
      <c r="A11495" s="308"/>
      <c r="B11495" s="308"/>
      <c r="C11495" s="308"/>
      <c r="D11495" s="309"/>
    </row>
    <row r="11496" spans="1:4">
      <c r="A11496" s="308"/>
      <c r="B11496" s="308"/>
      <c r="C11496" s="308"/>
      <c r="D11496" s="309"/>
    </row>
    <row r="11497" spans="1:4">
      <c r="A11497" s="308"/>
      <c r="B11497" s="308"/>
      <c r="C11497" s="308"/>
      <c r="D11497" s="309"/>
    </row>
    <row r="11498" spans="1:4">
      <c r="A11498" s="308"/>
      <c r="B11498" s="308"/>
      <c r="C11498" s="308"/>
      <c r="D11498" s="309"/>
    </row>
    <row r="11499" spans="1:4">
      <c r="A11499" s="308"/>
      <c r="B11499" s="308"/>
      <c r="C11499" s="308"/>
      <c r="D11499" s="309"/>
    </row>
    <row r="11500" spans="1:4">
      <c r="A11500" s="308"/>
      <c r="B11500" s="308"/>
      <c r="C11500" s="308"/>
      <c r="D11500" s="309"/>
    </row>
    <row r="11501" spans="1:4">
      <c r="A11501" s="308"/>
      <c r="B11501" s="308"/>
      <c r="C11501" s="308"/>
      <c r="D11501" s="309"/>
    </row>
    <row r="11502" spans="1:4">
      <c r="A11502" s="308"/>
      <c r="B11502" s="308"/>
      <c r="C11502" s="308"/>
      <c r="D11502" s="309"/>
    </row>
    <row r="11503" spans="1:4">
      <c r="A11503" s="308"/>
      <c r="B11503" s="308"/>
      <c r="C11503" s="308"/>
      <c r="D11503" s="309"/>
    </row>
    <row r="11504" spans="1:4">
      <c r="A11504" s="308"/>
      <c r="B11504" s="308"/>
      <c r="C11504" s="308"/>
      <c r="D11504" s="309"/>
    </row>
    <row r="11505" spans="1:4">
      <c r="A11505" s="308"/>
      <c r="B11505" s="308"/>
      <c r="C11505" s="308"/>
      <c r="D11505" s="309"/>
    </row>
    <row r="11506" spans="1:4">
      <c r="A11506" s="308"/>
      <c r="B11506" s="308"/>
      <c r="C11506" s="308"/>
      <c r="D11506" s="309"/>
    </row>
    <row r="11507" spans="1:4">
      <c r="A11507" s="308"/>
      <c r="B11507" s="308"/>
      <c r="C11507" s="308"/>
      <c r="D11507" s="309"/>
    </row>
    <row r="11508" spans="1:4">
      <c r="A11508" s="308"/>
      <c r="B11508" s="308"/>
      <c r="C11508" s="308"/>
      <c r="D11508" s="309"/>
    </row>
    <row r="11509" spans="1:4">
      <c r="A11509" s="308"/>
      <c r="B11509" s="308"/>
      <c r="C11509" s="308"/>
      <c r="D11509" s="309"/>
    </row>
    <row r="11510" spans="1:4">
      <c r="A11510" s="308"/>
      <c r="B11510" s="308"/>
      <c r="C11510" s="308"/>
      <c r="D11510" s="309"/>
    </row>
    <row r="11511" spans="1:4">
      <c r="A11511" s="308"/>
      <c r="B11511" s="308"/>
      <c r="C11511" s="308"/>
      <c r="D11511" s="309"/>
    </row>
    <row r="11512" spans="1:4">
      <c r="A11512" s="308"/>
      <c r="B11512" s="308"/>
      <c r="C11512" s="308"/>
      <c r="D11512" s="309"/>
    </row>
    <row r="11513" spans="1:4">
      <c r="A11513" s="308"/>
      <c r="B11513" s="308"/>
      <c r="C11513" s="308"/>
      <c r="D11513" s="309"/>
    </row>
    <row r="11514" spans="1:4">
      <c r="A11514" s="308"/>
      <c r="B11514" s="308"/>
      <c r="C11514" s="308"/>
      <c r="D11514" s="309"/>
    </row>
    <row r="11515" spans="1:4">
      <c r="A11515" s="308"/>
      <c r="B11515" s="308"/>
      <c r="C11515" s="308"/>
      <c r="D11515" s="309"/>
    </row>
    <row r="11516" spans="1:4">
      <c r="A11516" s="308"/>
      <c r="B11516" s="308"/>
      <c r="C11516" s="308"/>
      <c r="D11516" s="309"/>
    </row>
    <row r="11517" spans="1:4">
      <c r="A11517" s="308"/>
      <c r="B11517" s="308"/>
      <c r="C11517" s="308"/>
      <c r="D11517" s="309"/>
    </row>
    <row r="11518" spans="1:4">
      <c r="A11518" s="308"/>
      <c r="B11518" s="308"/>
      <c r="C11518" s="308"/>
      <c r="D11518" s="309"/>
    </row>
    <row r="11519" spans="1:4">
      <c r="A11519" s="308"/>
      <c r="B11519" s="308"/>
      <c r="C11519" s="308"/>
      <c r="D11519" s="309"/>
    </row>
    <row r="11520" spans="1:4">
      <c r="A11520" s="308"/>
      <c r="B11520" s="308"/>
      <c r="C11520" s="308"/>
      <c r="D11520" s="309"/>
    </row>
    <row r="11521" spans="1:4">
      <c r="A11521" s="308"/>
      <c r="B11521" s="308"/>
      <c r="C11521" s="308"/>
      <c r="D11521" s="309"/>
    </row>
    <row r="11522" spans="1:4">
      <c r="A11522" s="308"/>
      <c r="B11522" s="308"/>
      <c r="C11522" s="308"/>
      <c r="D11522" s="309"/>
    </row>
    <row r="11523" spans="1:4">
      <c r="A11523" s="308"/>
      <c r="B11523" s="308"/>
      <c r="C11523" s="308"/>
      <c r="D11523" s="309"/>
    </row>
    <row r="11524" spans="1:4">
      <c r="A11524" s="308"/>
      <c r="B11524" s="308"/>
      <c r="C11524" s="308"/>
      <c r="D11524" s="309"/>
    </row>
    <row r="11525" spans="1:4">
      <c r="A11525" s="308"/>
      <c r="B11525" s="308"/>
      <c r="C11525" s="308"/>
      <c r="D11525" s="309"/>
    </row>
    <row r="11526" spans="1:4">
      <c r="A11526" s="308"/>
      <c r="B11526" s="308"/>
      <c r="C11526" s="308"/>
      <c r="D11526" s="309"/>
    </row>
    <row r="11527" spans="1:4">
      <c r="A11527" s="308"/>
      <c r="B11527" s="308"/>
      <c r="C11527" s="308"/>
      <c r="D11527" s="309"/>
    </row>
    <row r="11528" spans="1:4">
      <c r="A11528" s="308"/>
      <c r="B11528" s="308"/>
      <c r="C11528" s="308"/>
      <c r="D11528" s="309"/>
    </row>
    <row r="11529" spans="1:4">
      <c r="A11529" s="308"/>
      <c r="B11529" s="308"/>
      <c r="C11529" s="308"/>
      <c r="D11529" s="309"/>
    </row>
    <row r="11530" spans="1:4">
      <c r="A11530" s="308"/>
      <c r="B11530" s="308"/>
      <c r="C11530" s="308"/>
      <c r="D11530" s="309"/>
    </row>
    <row r="11531" spans="1:4">
      <c r="A11531" s="308"/>
      <c r="B11531" s="308"/>
      <c r="C11531" s="308"/>
      <c r="D11531" s="309"/>
    </row>
    <row r="11532" spans="1:4">
      <c r="A11532" s="308"/>
      <c r="B11532" s="308"/>
      <c r="C11532" s="308"/>
      <c r="D11532" s="309"/>
    </row>
    <row r="11533" spans="1:4">
      <c r="A11533" s="308"/>
      <c r="B11533" s="308"/>
      <c r="C11533" s="308"/>
      <c r="D11533" s="309"/>
    </row>
    <row r="11534" spans="1:4">
      <c r="A11534" s="308"/>
      <c r="B11534" s="308"/>
      <c r="C11534" s="308"/>
      <c r="D11534" s="309"/>
    </row>
    <row r="11535" spans="1:4">
      <c r="A11535" s="308"/>
      <c r="B11535" s="308"/>
      <c r="C11535" s="308"/>
      <c r="D11535" s="309"/>
    </row>
    <row r="11536" spans="1:4">
      <c r="A11536" s="308"/>
      <c r="B11536" s="308"/>
      <c r="C11536" s="308"/>
      <c r="D11536" s="309"/>
    </row>
    <row r="11537" spans="1:4">
      <c r="A11537" s="308"/>
      <c r="B11537" s="308"/>
      <c r="C11537" s="308"/>
      <c r="D11537" s="309"/>
    </row>
    <row r="11538" spans="1:4">
      <c r="A11538" s="308"/>
      <c r="B11538" s="308"/>
      <c r="C11538" s="308"/>
      <c r="D11538" s="309"/>
    </row>
    <row r="11539" spans="1:4">
      <c r="A11539" s="308"/>
      <c r="B11539" s="308"/>
      <c r="C11539" s="308"/>
      <c r="D11539" s="309"/>
    </row>
    <row r="11540" spans="1:4">
      <c r="A11540" s="308"/>
      <c r="B11540" s="308"/>
      <c r="C11540" s="308"/>
      <c r="D11540" s="309"/>
    </row>
    <row r="11541" spans="1:4">
      <c r="A11541" s="308"/>
      <c r="B11541" s="308"/>
      <c r="C11541" s="308"/>
      <c r="D11541" s="309"/>
    </row>
    <row r="11542" spans="1:4">
      <c r="A11542" s="308"/>
      <c r="B11542" s="308"/>
      <c r="C11542" s="308"/>
      <c r="D11542" s="309"/>
    </row>
    <row r="11543" spans="1:4">
      <c r="A11543" s="308"/>
      <c r="B11543" s="308"/>
      <c r="C11543" s="308"/>
      <c r="D11543" s="309"/>
    </row>
    <row r="11544" spans="1:4">
      <c r="A11544" s="308"/>
      <c r="B11544" s="308"/>
      <c r="C11544" s="308"/>
      <c r="D11544" s="309"/>
    </row>
    <row r="11545" spans="1:4">
      <c r="A11545" s="308"/>
      <c r="B11545" s="308"/>
      <c r="C11545" s="308"/>
      <c r="D11545" s="309"/>
    </row>
    <row r="11546" spans="1:4">
      <c r="A11546" s="308"/>
      <c r="B11546" s="308"/>
      <c r="C11546" s="308"/>
      <c r="D11546" s="309"/>
    </row>
    <row r="11547" spans="1:4">
      <c r="A11547" s="308"/>
      <c r="B11547" s="308"/>
      <c r="C11547" s="308"/>
      <c r="D11547" s="309"/>
    </row>
    <row r="11548" spans="1:4">
      <c r="A11548" s="308"/>
      <c r="B11548" s="308"/>
      <c r="C11548" s="308"/>
      <c r="D11548" s="309"/>
    </row>
    <row r="11549" spans="1:4">
      <c r="A11549" s="308"/>
      <c r="B11549" s="308"/>
      <c r="C11549" s="308"/>
      <c r="D11549" s="309"/>
    </row>
    <row r="11550" spans="1:4">
      <c r="A11550" s="308"/>
      <c r="B11550" s="308"/>
      <c r="C11550" s="308"/>
      <c r="D11550" s="309"/>
    </row>
    <row r="11551" spans="1:4">
      <c r="A11551" s="308"/>
      <c r="B11551" s="308"/>
      <c r="C11551" s="308"/>
      <c r="D11551" s="309"/>
    </row>
    <row r="11552" spans="1:4">
      <c r="A11552" s="308"/>
      <c r="B11552" s="308"/>
      <c r="C11552" s="308"/>
      <c r="D11552" s="309"/>
    </row>
    <row r="11553" spans="1:4">
      <c r="A11553" s="308"/>
      <c r="B11553" s="308"/>
      <c r="C11553" s="308"/>
      <c r="D11553" s="309"/>
    </row>
    <row r="11554" spans="1:4">
      <c r="A11554" s="308"/>
      <c r="B11554" s="308"/>
      <c r="C11554" s="308"/>
      <c r="D11554" s="309"/>
    </row>
    <row r="11555" spans="1:4">
      <c r="A11555" s="308"/>
      <c r="B11555" s="308"/>
      <c r="C11555" s="308"/>
      <c r="D11555" s="309"/>
    </row>
    <row r="11556" spans="1:4">
      <c r="A11556" s="308"/>
      <c r="B11556" s="308"/>
      <c r="C11556" s="308"/>
      <c r="D11556" s="309"/>
    </row>
    <row r="11557" spans="1:4">
      <c r="A11557" s="308"/>
      <c r="B11557" s="308"/>
      <c r="C11557" s="308"/>
      <c r="D11557" s="309"/>
    </row>
    <row r="11558" spans="1:4">
      <c r="A11558" s="308"/>
      <c r="B11558" s="308"/>
      <c r="C11558" s="308"/>
      <c r="D11558" s="309"/>
    </row>
    <row r="11559" spans="1:4">
      <c r="A11559" s="308"/>
      <c r="B11559" s="308"/>
      <c r="C11559" s="308"/>
      <c r="D11559" s="309"/>
    </row>
    <row r="11560" spans="1:4">
      <c r="A11560" s="308"/>
      <c r="B11560" s="308"/>
      <c r="C11560" s="308"/>
      <c r="D11560" s="309"/>
    </row>
    <row r="11561" spans="1:4">
      <c r="A11561" s="308"/>
      <c r="B11561" s="308"/>
      <c r="C11561" s="308"/>
      <c r="D11561" s="309"/>
    </row>
    <row r="11562" spans="1:4">
      <c r="A11562" s="308"/>
      <c r="B11562" s="308"/>
      <c r="C11562" s="308"/>
      <c r="D11562" s="309"/>
    </row>
    <row r="11563" spans="1:4">
      <c r="A11563" s="308"/>
      <c r="B11563" s="308"/>
      <c r="C11563" s="308"/>
      <c r="D11563" s="309"/>
    </row>
    <row r="11564" spans="1:4">
      <c r="A11564" s="308"/>
      <c r="B11564" s="308"/>
      <c r="C11564" s="308"/>
      <c r="D11564" s="309"/>
    </row>
    <row r="11565" spans="1:4">
      <c r="A11565" s="308"/>
      <c r="B11565" s="308"/>
      <c r="C11565" s="308"/>
      <c r="D11565" s="309"/>
    </row>
    <row r="11566" spans="1:4">
      <c r="A11566" s="308"/>
      <c r="B11566" s="308"/>
      <c r="C11566" s="308"/>
      <c r="D11566" s="309"/>
    </row>
    <row r="11567" spans="1:4">
      <c r="A11567" s="308"/>
      <c r="B11567" s="308"/>
      <c r="C11567" s="308"/>
      <c r="D11567" s="309"/>
    </row>
    <row r="11568" spans="1:4">
      <c r="A11568" s="308"/>
      <c r="B11568" s="308"/>
      <c r="C11568" s="308"/>
      <c r="D11568" s="309"/>
    </row>
    <row r="11569" spans="1:4">
      <c r="A11569" s="308"/>
      <c r="B11569" s="308"/>
      <c r="C11569" s="308"/>
      <c r="D11569" s="309"/>
    </row>
    <row r="11570" spans="1:4">
      <c r="A11570" s="308"/>
      <c r="B11570" s="308"/>
      <c r="C11570" s="308"/>
      <c r="D11570" s="309"/>
    </row>
    <row r="11571" spans="1:4">
      <c r="A11571" s="308"/>
      <c r="B11571" s="308"/>
      <c r="C11571" s="308"/>
      <c r="D11571" s="309"/>
    </row>
    <row r="11572" spans="1:4">
      <c r="A11572" s="308"/>
      <c r="B11572" s="308"/>
      <c r="C11572" s="308"/>
      <c r="D11572" s="309"/>
    </row>
    <row r="11573" spans="1:4">
      <c r="A11573" s="308"/>
      <c r="B11573" s="308"/>
      <c r="C11573" s="308"/>
      <c r="D11573" s="309"/>
    </row>
    <row r="11574" spans="1:4">
      <c r="A11574" s="308"/>
      <c r="B11574" s="308"/>
      <c r="C11574" s="308"/>
      <c r="D11574" s="310"/>
    </row>
    <row r="11575" spans="1:4">
      <c r="A11575" s="308"/>
      <c r="B11575" s="308"/>
      <c r="C11575" s="308"/>
      <c r="D11575" s="309"/>
    </row>
    <row r="11576" spans="1:4">
      <c r="A11576" s="308"/>
      <c r="B11576" s="308"/>
      <c r="C11576" s="308"/>
      <c r="D11576" s="309"/>
    </row>
    <row r="11577" spans="1:4">
      <c r="A11577" s="308"/>
      <c r="B11577" s="308"/>
      <c r="C11577" s="308"/>
      <c r="D11577" s="309"/>
    </row>
    <row r="11578" spans="1:4">
      <c r="A11578" s="308"/>
      <c r="B11578" s="308"/>
      <c r="C11578" s="308"/>
      <c r="D11578" s="309"/>
    </row>
    <row r="11579" spans="1:4">
      <c r="A11579" s="308"/>
      <c r="B11579" s="308"/>
      <c r="C11579" s="308"/>
      <c r="D11579" s="309"/>
    </row>
    <row r="11580" spans="1:4">
      <c r="A11580" s="308"/>
      <c r="B11580" s="308"/>
      <c r="C11580" s="308"/>
      <c r="D11580" s="309"/>
    </row>
    <row r="11581" spans="1:4">
      <c r="A11581" s="308"/>
      <c r="B11581" s="308"/>
      <c r="C11581" s="308"/>
      <c r="D11581" s="309"/>
    </row>
    <row r="11582" spans="1:4">
      <c r="A11582" s="308"/>
      <c r="B11582" s="308"/>
      <c r="C11582" s="308"/>
      <c r="D11582" s="309"/>
    </row>
    <row r="11583" spans="1:4">
      <c r="A11583" s="308"/>
      <c r="B11583" s="308"/>
      <c r="C11583" s="308"/>
      <c r="D11583" s="309"/>
    </row>
    <row r="11584" spans="1:4">
      <c r="A11584" s="308"/>
      <c r="B11584" s="308"/>
      <c r="C11584" s="308"/>
      <c r="D11584" s="309"/>
    </row>
    <row r="11585" spans="1:4">
      <c r="A11585" s="308"/>
      <c r="B11585" s="308"/>
      <c r="C11585" s="308"/>
      <c r="D11585" s="309"/>
    </row>
    <row r="11586" spans="1:4">
      <c r="A11586" s="308"/>
      <c r="B11586" s="308"/>
      <c r="C11586" s="308"/>
      <c r="D11586" s="309"/>
    </row>
    <row r="11587" spans="1:4">
      <c r="A11587" s="308"/>
      <c r="B11587" s="308"/>
      <c r="C11587" s="308"/>
      <c r="D11587" s="309"/>
    </row>
    <row r="11588" spans="1:4">
      <c r="A11588" s="308"/>
      <c r="B11588" s="308"/>
      <c r="C11588" s="308"/>
      <c r="D11588" s="309"/>
    </row>
    <row r="11589" spans="1:4">
      <c r="A11589" s="308"/>
      <c r="B11589" s="308"/>
      <c r="C11589" s="308"/>
      <c r="D11589" s="309"/>
    </row>
    <row r="11590" spans="1:4">
      <c r="A11590" s="308"/>
      <c r="B11590" s="308"/>
      <c r="C11590" s="308"/>
      <c r="D11590" s="309"/>
    </row>
    <row r="11591" spans="1:4">
      <c r="A11591" s="308"/>
      <c r="B11591" s="308"/>
      <c r="C11591" s="308"/>
      <c r="D11591" s="309"/>
    </row>
    <row r="11592" spans="1:4">
      <c r="A11592" s="308"/>
      <c r="B11592" s="308"/>
      <c r="C11592" s="308"/>
      <c r="D11592" s="309"/>
    </row>
    <row r="11593" spans="1:4">
      <c r="A11593" s="308"/>
      <c r="B11593" s="308"/>
      <c r="C11593" s="308"/>
      <c r="D11593" s="309"/>
    </row>
    <row r="11594" spans="1:4">
      <c r="A11594" s="308"/>
      <c r="B11594" s="308"/>
      <c r="C11594" s="308"/>
      <c r="D11594" s="309"/>
    </row>
    <row r="11595" spans="1:4">
      <c r="A11595" s="308"/>
      <c r="B11595" s="308"/>
      <c r="C11595" s="308"/>
      <c r="D11595" s="309"/>
    </row>
    <row r="11596" spans="1:4">
      <c r="A11596" s="308"/>
      <c r="B11596" s="308"/>
      <c r="C11596" s="308"/>
      <c r="D11596" s="309"/>
    </row>
    <row r="11597" spans="1:4">
      <c r="A11597" s="308"/>
      <c r="B11597" s="308"/>
      <c r="C11597" s="308"/>
      <c r="D11597" s="309"/>
    </row>
    <row r="11598" spans="1:4">
      <c r="A11598" s="308"/>
      <c r="B11598" s="308"/>
      <c r="C11598" s="308"/>
      <c r="D11598" s="309"/>
    </row>
    <row r="11599" spans="1:4">
      <c r="A11599" s="308"/>
      <c r="B11599" s="308"/>
      <c r="C11599" s="308"/>
      <c r="D11599" s="309"/>
    </row>
    <row r="11600" spans="1:4">
      <c r="A11600" s="308"/>
      <c r="B11600" s="308"/>
      <c r="C11600" s="308"/>
      <c r="D11600" s="309"/>
    </row>
    <row r="11601" spans="1:4">
      <c r="A11601" s="308"/>
      <c r="B11601" s="308"/>
      <c r="C11601" s="308"/>
      <c r="D11601" s="309"/>
    </row>
    <row r="11602" spans="1:4">
      <c r="A11602" s="308"/>
      <c r="B11602" s="308"/>
      <c r="C11602" s="308"/>
      <c r="D11602" s="309"/>
    </row>
    <row r="11603" spans="1:4">
      <c r="A11603" s="308"/>
      <c r="B11603" s="308"/>
      <c r="C11603" s="308"/>
      <c r="D11603" s="309"/>
    </row>
    <row r="11604" spans="1:4">
      <c r="A11604" s="308"/>
      <c r="B11604" s="308"/>
      <c r="C11604" s="308"/>
      <c r="D11604" s="309"/>
    </row>
    <row r="11605" spans="1:4">
      <c r="A11605" s="308"/>
      <c r="B11605" s="308"/>
      <c r="C11605" s="308"/>
      <c r="D11605" s="309"/>
    </row>
    <row r="11606" spans="1:4">
      <c r="A11606" s="308"/>
      <c r="B11606" s="308"/>
      <c r="C11606" s="308"/>
      <c r="D11606" s="309"/>
    </row>
    <row r="11607" spans="1:4">
      <c r="A11607" s="308"/>
      <c r="B11607" s="308"/>
      <c r="C11607" s="308"/>
      <c r="D11607" s="309"/>
    </row>
    <row r="11608" spans="1:4">
      <c r="A11608" s="308"/>
      <c r="B11608" s="308"/>
      <c r="C11608" s="308"/>
      <c r="D11608" s="309"/>
    </row>
    <row r="11609" spans="1:4">
      <c r="A11609" s="308"/>
      <c r="B11609" s="308"/>
      <c r="C11609" s="308"/>
      <c r="D11609" s="309"/>
    </row>
    <row r="11610" spans="1:4">
      <c r="A11610" s="308"/>
      <c r="B11610" s="308"/>
      <c r="C11610" s="308"/>
      <c r="D11610" s="309"/>
    </row>
    <row r="11611" spans="1:4">
      <c r="A11611" s="308"/>
      <c r="B11611" s="308"/>
      <c r="C11611" s="308"/>
      <c r="D11611" s="309"/>
    </row>
    <row r="11612" spans="1:4">
      <c r="A11612" s="308"/>
      <c r="B11612" s="308"/>
      <c r="C11612" s="308"/>
      <c r="D11612" s="309"/>
    </row>
    <row r="11613" spans="1:4">
      <c r="A11613" s="308"/>
      <c r="B11613" s="308"/>
      <c r="C11613" s="308"/>
      <c r="D11613" s="309"/>
    </row>
    <row r="11614" spans="1:4">
      <c r="A11614" s="308"/>
      <c r="B11614" s="308"/>
      <c r="C11614" s="308"/>
      <c r="D11614" s="309"/>
    </row>
    <row r="11615" spans="1:4">
      <c r="A11615" s="308"/>
      <c r="B11615" s="308"/>
      <c r="C11615" s="308"/>
      <c r="D11615" s="309"/>
    </row>
    <row r="11616" spans="1:4">
      <c r="A11616" s="308"/>
      <c r="B11616" s="308"/>
      <c r="C11616" s="308"/>
      <c r="D11616" s="309"/>
    </row>
    <row r="11617" spans="1:4">
      <c r="A11617" s="308"/>
      <c r="B11617" s="308"/>
      <c r="C11617" s="308"/>
      <c r="D11617" s="309"/>
    </row>
    <row r="11618" spans="1:4">
      <c r="A11618" s="308"/>
      <c r="B11618" s="308"/>
      <c r="C11618" s="308"/>
      <c r="D11618" s="309"/>
    </row>
    <row r="11619" spans="1:4">
      <c r="A11619" s="308"/>
      <c r="B11619" s="308"/>
      <c r="C11619" s="308"/>
      <c r="D11619" s="309"/>
    </row>
    <row r="11620" spans="1:4">
      <c r="A11620" s="308"/>
      <c r="B11620" s="308"/>
      <c r="C11620" s="308"/>
      <c r="D11620" s="309"/>
    </row>
    <row r="11621" spans="1:4">
      <c r="A11621" s="308"/>
      <c r="B11621" s="308"/>
      <c r="C11621" s="308"/>
      <c r="D11621" s="309"/>
    </row>
    <row r="11622" spans="1:4">
      <c r="A11622" s="308"/>
      <c r="B11622" s="308"/>
      <c r="C11622" s="308"/>
      <c r="D11622" s="309"/>
    </row>
    <row r="11623" spans="1:4">
      <c r="A11623" s="308"/>
      <c r="B11623" s="308"/>
      <c r="C11623" s="308"/>
      <c r="D11623" s="309"/>
    </row>
    <row r="11624" spans="1:4">
      <c r="A11624" s="308"/>
      <c r="B11624" s="308"/>
      <c r="C11624" s="308"/>
      <c r="D11624" s="309"/>
    </row>
    <row r="11625" spans="1:4">
      <c r="A11625" s="308"/>
      <c r="B11625" s="308"/>
      <c r="C11625" s="308"/>
      <c r="D11625" s="309"/>
    </row>
    <row r="11626" spans="1:4">
      <c r="A11626" s="308"/>
      <c r="B11626" s="308"/>
      <c r="C11626" s="308"/>
      <c r="D11626" s="309"/>
    </row>
    <row r="11627" spans="1:4">
      <c r="A11627" s="308"/>
      <c r="B11627" s="308"/>
      <c r="C11627" s="308"/>
      <c r="D11627" s="309"/>
    </row>
    <row r="11628" spans="1:4">
      <c r="A11628" s="308"/>
      <c r="B11628" s="308"/>
      <c r="C11628" s="308"/>
      <c r="D11628" s="309"/>
    </row>
    <row r="11629" spans="1:4">
      <c r="A11629" s="308"/>
      <c r="B11629" s="308"/>
      <c r="C11629" s="308"/>
      <c r="D11629" s="309"/>
    </row>
    <row r="11630" spans="1:4">
      <c r="A11630" s="308"/>
      <c r="B11630" s="308"/>
      <c r="C11630" s="308"/>
      <c r="D11630" s="309"/>
    </row>
    <row r="11631" spans="1:4">
      <c r="A11631" s="308"/>
      <c r="B11631" s="308"/>
      <c r="C11631" s="308"/>
      <c r="D11631" s="309"/>
    </row>
    <row r="11632" spans="1:4">
      <c r="A11632" s="308"/>
      <c r="B11632" s="308"/>
      <c r="C11632" s="308"/>
      <c r="D11632" s="309"/>
    </row>
    <row r="11633" spans="1:4">
      <c r="A11633" s="308"/>
      <c r="B11633" s="308"/>
      <c r="C11633" s="308"/>
      <c r="D11633" s="309"/>
    </row>
    <row r="11634" spans="1:4">
      <c r="A11634" s="308"/>
      <c r="B11634" s="308"/>
      <c r="C11634" s="308"/>
      <c r="D11634" s="309"/>
    </row>
    <row r="11635" spans="1:4">
      <c r="A11635" s="308"/>
      <c r="B11635" s="308"/>
      <c r="C11635" s="308"/>
      <c r="D11635" s="309"/>
    </row>
    <row r="11636" spans="1:4">
      <c r="A11636" s="308"/>
      <c r="B11636" s="308"/>
      <c r="C11636" s="308"/>
      <c r="D11636" s="309"/>
    </row>
    <row r="11637" spans="1:4">
      <c r="A11637" s="308"/>
      <c r="B11637" s="308"/>
      <c r="C11637" s="308"/>
      <c r="D11637" s="309"/>
    </row>
    <row r="11638" spans="1:4">
      <c r="A11638" s="308"/>
      <c r="B11638" s="308"/>
      <c r="C11638" s="308"/>
      <c r="D11638" s="309"/>
    </row>
    <row r="11639" spans="1:4">
      <c r="A11639" s="308"/>
      <c r="B11639" s="308"/>
      <c r="C11639" s="308"/>
      <c r="D11639" s="309"/>
    </row>
    <row r="11640" spans="1:4">
      <c r="A11640" s="308"/>
      <c r="B11640" s="308"/>
      <c r="C11640" s="308"/>
      <c r="D11640" s="309"/>
    </row>
    <row r="11641" spans="1:4">
      <c r="A11641" s="308"/>
      <c r="B11641" s="308"/>
      <c r="C11641" s="308"/>
      <c r="D11641" s="309"/>
    </row>
    <row r="11642" spans="1:4">
      <c r="A11642" s="308"/>
      <c r="B11642" s="308"/>
      <c r="C11642" s="308"/>
      <c r="D11642" s="309"/>
    </row>
    <row r="11643" spans="1:4">
      <c r="A11643" s="308"/>
      <c r="B11643" s="308"/>
      <c r="C11643" s="308"/>
      <c r="D11643" s="309"/>
    </row>
    <row r="11644" spans="1:4">
      <c r="A11644" s="308"/>
      <c r="B11644" s="308"/>
      <c r="C11644" s="308"/>
      <c r="D11644" s="309"/>
    </row>
    <row r="11645" spans="1:4">
      <c r="A11645" s="308"/>
      <c r="B11645" s="308"/>
      <c r="C11645" s="308"/>
      <c r="D11645" s="309"/>
    </row>
    <row r="11646" spans="1:4">
      <c r="A11646" s="308"/>
      <c r="B11646" s="308"/>
      <c r="C11646" s="308"/>
      <c r="D11646" s="309"/>
    </row>
    <row r="11647" spans="1:4">
      <c r="A11647" s="308"/>
      <c r="B11647" s="308"/>
      <c r="C11647" s="308"/>
      <c r="D11647" s="309"/>
    </row>
    <row r="11648" spans="1:4">
      <c r="A11648" s="308"/>
      <c r="B11648" s="308"/>
      <c r="C11648" s="308"/>
      <c r="D11648" s="309"/>
    </row>
    <row r="11649" spans="1:4">
      <c r="A11649" s="308"/>
      <c r="B11649" s="308"/>
      <c r="C11649" s="308"/>
      <c r="D11649" s="309"/>
    </row>
    <row r="11650" spans="1:4">
      <c r="A11650" s="308"/>
      <c r="B11650" s="308"/>
      <c r="C11650" s="308"/>
      <c r="D11650" s="309"/>
    </row>
    <row r="11651" spans="1:4">
      <c r="A11651" s="308"/>
      <c r="B11651" s="308"/>
      <c r="C11651" s="308"/>
      <c r="D11651" s="309"/>
    </row>
    <row r="11652" spans="1:4">
      <c r="A11652" s="308"/>
      <c r="B11652" s="308"/>
      <c r="C11652" s="308"/>
      <c r="D11652" s="309"/>
    </row>
    <row r="11653" spans="1:4">
      <c r="A11653" s="308"/>
      <c r="B11653" s="308"/>
      <c r="C11653" s="308"/>
      <c r="D11653" s="309"/>
    </row>
    <row r="11654" spans="1:4">
      <c r="A11654" s="308"/>
      <c r="B11654" s="308"/>
      <c r="C11654" s="308"/>
      <c r="D11654" s="309"/>
    </row>
    <row r="11655" spans="1:4">
      <c r="A11655" s="308"/>
      <c r="B11655" s="308"/>
      <c r="C11655" s="308"/>
      <c r="D11655" s="309"/>
    </row>
    <row r="11656" spans="1:4">
      <c r="A11656" s="308"/>
      <c r="B11656" s="308"/>
      <c r="C11656" s="308"/>
      <c r="D11656" s="309"/>
    </row>
    <row r="11657" spans="1:4">
      <c r="A11657" s="308"/>
      <c r="B11657" s="308"/>
      <c r="C11657" s="308"/>
      <c r="D11657" s="309"/>
    </row>
    <row r="11658" spans="1:4">
      <c r="A11658" s="308"/>
      <c r="B11658" s="308"/>
      <c r="C11658" s="308"/>
      <c r="D11658" s="309"/>
    </row>
    <row r="11659" spans="1:4">
      <c r="A11659" s="308"/>
      <c r="B11659" s="308"/>
      <c r="C11659" s="308"/>
      <c r="D11659" s="309"/>
    </row>
    <row r="11660" spans="1:4">
      <c r="A11660" s="308"/>
      <c r="B11660" s="308"/>
      <c r="C11660" s="308"/>
      <c r="D11660" s="309"/>
    </row>
    <row r="11661" spans="1:4">
      <c r="A11661" s="308"/>
      <c r="B11661" s="308"/>
      <c r="C11661" s="308"/>
      <c r="D11661" s="309"/>
    </row>
    <row r="11662" spans="1:4">
      <c r="A11662" s="308"/>
      <c r="B11662" s="308"/>
      <c r="C11662" s="308"/>
      <c r="D11662" s="309"/>
    </row>
    <row r="11663" spans="1:4">
      <c r="A11663" s="308"/>
      <c r="B11663" s="308"/>
      <c r="C11663" s="308"/>
      <c r="D11663" s="309"/>
    </row>
    <row r="11664" spans="1:4">
      <c r="A11664" s="308"/>
      <c r="B11664" s="308"/>
      <c r="C11664" s="308"/>
      <c r="D11664" s="309"/>
    </row>
    <row r="11665" spans="1:4">
      <c r="A11665" s="308"/>
      <c r="B11665" s="308"/>
      <c r="C11665" s="308"/>
      <c r="D11665" s="309"/>
    </row>
    <row r="11666" spans="1:4">
      <c r="A11666" s="308"/>
      <c r="B11666" s="308"/>
      <c r="C11666" s="308"/>
      <c r="D11666" s="309"/>
    </row>
    <row r="11667" spans="1:4">
      <c r="A11667" s="308"/>
      <c r="B11667" s="308"/>
      <c r="C11667" s="308"/>
      <c r="D11667" s="309"/>
    </row>
    <row r="11668" spans="1:4">
      <c r="A11668" s="308"/>
      <c r="B11668" s="308"/>
      <c r="C11668" s="308"/>
      <c r="D11668" s="309"/>
    </row>
    <row r="11669" spans="1:4">
      <c r="A11669" s="308"/>
      <c r="B11669" s="308"/>
      <c r="C11669" s="308"/>
      <c r="D11669" s="309"/>
    </row>
    <row r="11670" spans="1:4">
      <c r="A11670" s="308"/>
      <c r="B11670" s="308"/>
      <c r="C11670" s="308"/>
      <c r="D11670" s="309"/>
    </row>
    <row r="11671" spans="1:4">
      <c r="A11671" s="308"/>
      <c r="B11671" s="308"/>
      <c r="C11671" s="308"/>
      <c r="D11671" s="309"/>
    </row>
    <row r="11672" spans="1:4">
      <c r="A11672" s="308"/>
      <c r="B11672" s="308"/>
      <c r="C11672" s="308"/>
      <c r="D11672" s="309"/>
    </row>
    <row r="11673" spans="1:4">
      <c r="A11673" s="308"/>
      <c r="B11673" s="308"/>
      <c r="C11673" s="308"/>
      <c r="D11673" s="309"/>
    </row>
    <row r="11674" spans="1:4">
      <c r="A11674" s="308"/>
      <c r="B11674" s="308"/>
      <c r="C11674" s="308"/>
      <c r="D11674" s="309"/>
    </row>
    <row r="11675" spans="1:4">
      <c r="A11675" s="308"/>
      <c r="B11675" s="308"/>
      <c r="C11675" s="308"/>
      <c r="D11675" s="309"/>
    </row>
    <row r="11676" spans="1:4">
      <c r="A11676" s="308"/>
      <c r="B11676" s="308"/>
      <c r="C11676" s="308"/>
      <c r="D11676" s="309"/>
    </row>
    <row r="11677" spans="1:4">
      <c r="A11677" s="308"/>
      <c r="B11677" s="308"/>
      <c r="C11677" s="308"/>
      <c r="D11677" s="309"/>
    </row>
    <row r="11678" spans="1:4">
      <c r="A11678" s="308"/>
      <c r="B11678" s="308"/>
      <c r="C11678" s="308"/>
      <c r="D11678" s="309"/>
    </row>
    <row r="11679" spans="1:4">
      <c r="A11679" s="308"/>
      <c r="B11679" s="308"/>
      <c r="C11679" s="308"/>
      <c r="D11679" s="309"/>
    </row>
    <row r="11680" spans="1:4">
      <c r="A11680" s="308"/>
      <c r="B11680" s="308"/>
      <c r="C11680" s="308"/>
      <c r="D11680" s="309"/>
    </row>
    <row r="11681" spans="1:4">
      <c r="A11681" s="308"/>
      <c r="B11681" s="308"/>
      <c r="C11681" s="308"/>
      <c r="D11681" s="309"/>
    </row>
    <row r="11682" spans="1:4">
      <c r="A11682" s="308"/>
      <c r="B11682" s="308"/>
      <c r="C11682" s="308"/>
      <c r="D11682" s="309"/>
    </row>
    <row r="11683" spans="1:4">
      <c r="A11683" s="308"/>
      <c r="B11683" s="308"/>
      <c r="C11683" s="308"/>
      <c r="D11683" s="309"/>
    </row>
    <row r="11684" spans="1:4">
      <c r="A11684" s="308"/>
      <c r="B11684" s="308"/>
      <c r="C11684" s="308"/>
      <c r="D11684" s="309"/>
    </row>
    <row r="11685" spans="1:4">
      <c r="A11685" s="308"/>
      <c r="B11685" s="308"/>
      <c r="C11685" s="308"/>
      <c r="D11685" s="309"/>
    </row>
    <row r="11686" spans="1:4">
      <c r="A11686" s="308"/>
      <c r="B11686" s="308"/>
      <c r="C11686" s="308"/>
      <c r="D11686" s="309"/>
    </row>
    <row r="11687" spans="1:4">
      <c r="A11687" s="308"/>
      <c r="B11687" s="308"/>
      <c r="C11687" s="308"/>
      <c r="D11687" s="309"/>
    </row>
    <row r="11688" spans="1:4">
      <c r="A11688" s="308"/>
      <c r="B11688" s="308"/>
      <c r="C11688" s="308"/>
      <c r="D11688" s="309"/>
    </row>
    <row r="11689" spans="1:4">
      <c r="A11689" s="308"/>
      <c r="B11689" s="308"/>
      <c r="C11689" s="308"/>
      <c r="D11689" s="309"/>
    </row>
    <row r="11690" spans="1:4">
      <c r="A11690" s="308"/>
      <c r="B11690" s="308"/>
      <c r="C11690" s="308"/>
      <c r="D11690" s="309"/>
    </row>
    <row r="11691" spans="1:4">
      <c r="A11691" s="308"/>
      <c r="B11691" s="308"/>
      <c r="C11691" s="308"/>
      <c r="D11691" s="309"/>
    </row>
    <row r="11692" spans="1:4">
      <c r="A11692" s="308"/>
      <c r="B11692" s="308"/>
      <c r="C11692" s="308"/>
      <c r="D11692" s="309"/>
    </row>
    <row r="11693" spans="1:4">
      <c r="A11693" s="308"/>
      <c r="B11693" s="308"/>
      <c r="C11693" s="308"/>
      <c r="D11693" s="309"/>
    </row>
    <row r="11694" spans="1:4">
      <c r="A11694" s="308"/>
      <c r="B11694" s="308"/>
      <c r="C11694" s="308"/>
      <c r="D11694" s="309"/>
    </row>
    <row r="11695" spans="1:4">
      <c r="A11695" s="308"/>
      <c r="B11695" s="308"/>
      <c r="C11695" s="308"/>
      <c r="D11695" s="309"/>
    </row>
    <row r="11696" spans="1:4">
      <c r="A11696" s="308"/>
      <c r="B11696" s="308"/>
      <c r="C11696" s="308"/>
      <c r="D11696" s="309"/>
    </row>
    <row r="11697" spans="1:4">
      <c r="A11697" s="308"/>
      <c r="B11697" s="308"/>
      <c r="C11697" s="308"/>
      <c r="D11697" s="309"/>
    </row>
    <row r="11698" spans="1:4">
      <c r="A11698" s="308"/>
      <c r="B11698" s="308"/>
      <c r="C11698" s="308"/>
      <c r="D11698" s="309"/>
    </row>
    <row r="11699" spans="1:4">
      <c r="A11699" s="308"/>
      <c r="B11699" s="308"/>
      <c r="C11699" s="308"/>
      <c r="D11699" s="309"/>
    </row>
    <row r="11700" spans="1:4">
      <c r="A11700" s="308"/>
      <c r="B11700" s="308"/>
      <c r="C11700" s="308"/>
      <c r="D11700" s="309"/>
    </row>
    <row r="11701" spans="1:4">
      <c r="A11701" s="308"/>
      <c r="B11701" s="308"/>
      <c r="C11701" s="308"/>
      <c r="D11701" s="309"/>
    </row>
    <row r="11702" spans="1:4">
      <c r="A11702" s="308"/>
      <c r="B11702" s="308"/>
      <c r="C11702" s="308"/>
      <c r="D11702" s="309"/>
    </row>
    <row r="11703" spans="1:4">
      <c r="A11703" s="308"/>
      <c r="B11703" s="308"/>
      <c r="C11703" s="308"/>
      <c r="D11703" s="309"/>
    </row>
    <row r="11704" spans="1:4">
      <c r="A11704" s="308"/>
      <c r="B11704" s="308"/>
      <c r="C11704" s="308"/>
      <c r="D11704" s="309"/>
    </row>
    <row r="11705" spans="1:4">
      <c r="A11705" s="308"/>
      <c r="B11705" s="308"/>
      <c r="C11705" s="308"/>
      <c r="D11705" s="309"/>
    </row>
    <row r="11706" spans="1:4">
      <c r="A11706" s="308"/>
      <c r="B11706" s="308"/>
      <c r="C11706" s="308"/>
      <c r="D11706" s="309"/>
    </row>
    <row r="11707" spans="1:4">
      <c r="A11707" s="308"/>
      <c r="B11707" s="308"/>
      <c r="C11707" s="308"/>
      <c r="D11707" s="309"/>
    </row>
    <row r="11708" spans="1:4">
      <c r="A11708" s="308"/>
      <c r="B11708" s="308"/>
      <c r="C11708" s="308"/>
      <c r="D11708" s="309"/>
    </row>
    <row r="11709" spans="1:4">
      <c r="A11709" s="308"/>
      <c r="B11709" s="308"/>
      <c r="C11709" s="308"/>
      <c r="D11709" s="309"/>
    </row>
    <row r="11710" spans="1:4">
      <c r="A11710" s="308"/>
      <c r="B11710" s="308"/>
      <c r="C11710" s="308"/>
      <c r="D11710" s="309"/>
    </row>
    <row r="11711" spans="1:4">
      <c r="A11711" s="308"/>
      <c r="B11711" s="308"/>
      <c r="C11711" s="308"/>
      <c r="D11711" s="309"/>
    </row>
    <row r="11712" spans="1:4">
      <c r="A11712" s="308"/>
      <c r="B11712" s="308"/>
      <c r="C11712" s="308"/>
      <c r="D11712" s="309"/>
    </row>
    <row r="11713" spans="1:4">
      <c r="A11713" s="308"/>
      <c r="B11713" s="308"/>
      <c r="C11713" s="308"/>
      <c r="D11713" s="309"/>
    </row>
    <row r="11714" spans="1:4">
      <c r="A11714" s="308"/>
      <c r="B11714" s="308"/>
      <c r="C11714" s="308"/>
      <c r="D11714" s="309"/>
    </row>
    <row r="11715" spans="1:4">
      <c r="A11715" s="308"/>
      <c r="B11715" s="308"/>
      <c r="C11715" s="308"/>
      <c r="D11715" s="309"/>
    </row>
    <row r="11716" spans="1:4">
      <c r="A11716" s="308"/>
      <c r="B11716" s="308"/>
      <c r="C11716" s="308"/>
      <c r="D11716" s="309"/>
    </row>
    <row r="11717" spans="1:4">
      <c r="A11717" s="308"/>
      <c r="B11717" s="308"/>
      <c r="C11717" s="308"/>
      <c r="D11717" s="309"/>
    </row>
    <row r="11718" spans="1:4">
      <c r="A11718" s="308"/>
      <c r="B11718" s="308"/>
      <c r="C11718" s="308"/>
      <c r="D11718" s="309"/>
    </row>
    <row r="11719" spans="1:4">
      <c r="A11719" s="308"/>
      <c r="B11719" s="308"/>
      <c r="C11719" s="308"/>
      <c r="D11719" s="309"/>
    </row>
    <row r="11720" spans="1:4">
      <c r="A11720" s="308"/>
      <c r="B11720" s="308"/>
      <c r="C11720" s="308"/>
      <c r="D11720" s="309"/>
    </row>
    <row r="11721" spans="1:4">
      <c r="A11721" s="308"/>
      <c r="B11721" s="308"/>
      <c r="C11721" s="308"/>
      <c r="D11721" s="309"/>
    </row>
    <row r="11722" spans="1:4">
      <c r="A11722" s="308"/>
      <c r="B11722" s="308"/>
      <c r="C11722" s="308"/>
      <c r="D11722" s="309"/>
    </row>
    <row r="11723" spans="1:4">
      <c r="A11723" s="308"/>
      <c r="B11723" s="308"/>
      <c r="C11723" s="308"/>
      <c r="D11723" s="309"/>
    </row>
    <row r="11724" spans="1:4">
      <c r="A11724" s="308"/>
      <c r="B11724" s="308"/>
      <c r="C11724" s="308"/>
      <c r="D11724" s="309"/>
    </row>
    <row r="11725" spans="1:4">
      <c r="A11725" s="308"/>
      <c r="B11725" s="308"/>
      <c r="C11725" s="308"/>
      <c r="D11725" s="309"/>
    </row>
    <row r="11726" spans="1:4">
      <c r="A11726" s="308"/>
      <c r="B11726" s="308"/>
      <c r="C11726" s="308"/>
      <c r="D11726" s="309"/>
    </row>
    <row r="11727" spans="1:4">
      <c r="A11727" s="308"/>
      <c r="B11727" s="308"/>
      <c r="C11727" s="308"/>
      <c r="D11727" s="309"/>
    </row>
    <row r="11728" spans="1:4">
      <c r="A11728" s="308"/>
      <c r="B11728" s="308"/>
      <c r="C11728" s="308"/>
      <c r="D11728" s="309"/>
    </row>
    <row r="11729" spans="1:4">
      <c r="A11729" s="308"/>
      <c r="B11729" s="308"/>
      <c r="C11729" s="308"/>
      <c r="D11729" s="309"/>
    </row>
    <row r="11730" spans="1:4">
      <c r="A11730" s="308"/>
      <c r="B11730" s="308"/>
      <c r="C11730" s="308"/>
      <c r="D11730" s="309"/>
    </row>
    <row r="11731" spans="1:4">
      <c r="A11731" s="308"/>
      <c r="B11731" s="308"/>
      <c r="C11731" s="308"/>
      <c r="D11731" s="309"/>
    </row>
    <row r="11732" spans="1:4">
      <c r="A11732" s="308"/>
      <c r="B11732" s="308"/>
      <c r="C11732" s="308"/>
      <c r="D11732" s="309"/>
    </row>
    <row r="11733" spans="1:4">
      <c r="A11733" s="308"/>
      <c r="B11733" s="308"/>
      <c r="C11733" s="308"/>
      <c r="D11733" s="309"/>
    </row>
    <row r="11734" spans="1:4">
      <c r="A11734" s="308"/>
      <c r="B11734" s="308"/>
      <c r="C11734" s="308"/>
      <c r="D11734" s="309"/>
    </row>
    <row r="11735" spans="1:4">
      <c r="A11735" s="308"/>
      <c r="B11735" s="308"/>
      <c r="C11735" s="308"/>
      <c r="D11735" s="309"/>
    </row>
    <row r="11736" spans="1:4">
      <c r="A11736" s="308"/>
      <c r="B11736" s="308"/>
      <c r="C11736" s="308"/>
      <c r="D11736" s="309"/>
    </row>
    <row r="11737" spans="1:4">
      <c r="A11737" s="308"/>
      <c r="B11737" s="308"/>
      <c r="C11737" s="308"/>
      <c r="D11737" s="309"/>
    </row>
    <row r="11738" spans="1:4">
      <c r="A11738" s="308"/>
      <c r="B11738" s="308"/>
      <c r="C11738" s="308"/>
      <c r="D11738" s="309"/>
    </row>
    <row r="11739" spans="1:4">
      <c r="A11739" s="308"/>
      <c r="B11739" s="308"/>
      <c r="C11739" s="308"/>
      <c r="D11739" s="309"/>
    </row>
    <row r="11740" spans="1:4">
      <c r="A11740" s="308"/>
      <c r="B11740" s="308"/>
      <c r="C11740" s="308"/>
      <c r="D11740" s="309"/>
    </row>
    <row r="11741" spans="1:4">
      <c r="A11741" s="308"/>
      <c r="B11741" s="308"/>
      <c r="C11741" s="308"/>
      <c r="D11741" s="309"/>
    </row>
    <row r="11742" spans="1:4">
      <c r="A11742" s="308"/>
      <c r="B11742" s="308"/>
      <c r="C11742" s="308"/>
      <c r="D11742" s="309"/>
    </row>
    <row r="11743" spans="1:4">
      <c r="A11743" s="308"/>
      <c r="B11743" s="308"/>
      <c r="C11743" s="308"/>
      <c r="D11743" s="309"/>
    </row>
    <row r="11744" spans="1:4">
      <c r="A11744" s="308"/>
      <c r="B11744" s="308"/>
      <c r="C11744" s="308"/>
      <c r="D11744" s="309"/>
    </row>
    <row r="11745" spans="1:4">
      <c r="A11745" s="308"/>
      <c r="B11745" s="308"/>
      <c r="C11745" s="308"/>
      <c r="D11745" s="309"/>
    </row>
    <row r="11746" spans="1:4">
      <c r="A11746" s="308"/>
      <c r="B11746" s="308"/>
      <c r="C11746" s="308"/>
      <c r="D11746" s="309"/>
    </row>
    <row r="11747" spans="1:4">
      <c r="A11747" s="308"/>
      <c r="B11747" s="308"/>
      <c r="C11747" s="308"/>
      <c r="D11747" s="309"/>
    </row>
    <row r="11748" spans="1:4">
      <c r="A11748" s="308"/>
      <c r="B11748" s="308"/>
      <c r="C11748" s="308"/>
      <c r="D11748" s="309"/>
    </row>
    <row r="11749" spans="1:4">
      <c r="A11749" s="308"/>
      <c r="B11749" s="308"/>
      <c r="C11749" s="308"/>
      <c r="D11749" s="309"/>
    </row>
    <row r="11750" spans="1:4">
      <c r="A11750" s="308"/>
      <c r="B11750" s="308"/>
      <c r="C11750" s="308"/>
      <c r="D11750" s="309"/>
    </row>
    <row r="11751" spans="1:4">
      <c r="A11751" s="308"/>
      <c r="B11751" s="308"/>
      <c r="C11751" s="308"/>
      <c r="D11751" s="309"/>
    </row>
    <row r="11752" spans="1:4">
      <c r="A11752" s="308"/>
      <c r="B11752" s="308"/>
      <c r="C11752" s="308"/>
      <c r="D11752" s="309"/>
    </row>
    <row r="11753" spans="1:4">
      <c r="A11753" s="308"/>
      <c r="B11753" s="308"/>
      <c r="C11753" s="308"/>
      <c r="D11753" s="309"/>
    </row>
    <row r="11754" spans="1:4">
      <c r="A11754" s="308"/>
      <c r="B11754" s="308"/>
      <c r="C11754" s="308"/>
      <c r="D11754" s="309"/>
    </row>
    <row r="11755" spans="1:4">
      <c r="A11755" s="308"/>
      <c r="B11755" s="308"/>
      <c r="C11755" s="308"/>
      <c r="D11755" s="309"/>
    </row>
    <row r="11756" spans="1:4">
      <c r="A11756" s="308"/>
      <c r="B11756" s="308"/>
      <c r="C11756" s="308"/>
      <c r="D11756" s="309"/>
    </row>
    <row r="11757" spans="1:4">
      <c r="A11757" s="308"/>
      <c r="B11757" s="308"/>
      <c r="C11757" s="308"/>
      <c r="D11757" s="309"/>
    </row>
    <row r="11758" spans="1:4">
      <c r="A11758" s="308"/>
      <c r="B11758" s="308"/>
      <c r="C11758" s="308"/>
      <c r="D11758" s="309"/>
    </row>
    <row r="11759" spans="1:4">
      <c r="A11759" s="308"/>
      <c r="B11759" s="308"/>
      <c r="C11759" s="308"/>
      <c r="D11759" s="309"/>
    </row>
    <row r="11760" spans="1:4">
      <c r="A11760" s="308"/>
      <c r="B11760" s="308"/>
      <c r="C11760" s="308"/>
      <c r="D11760" s="309"/>
    </row>
    <row r="11761" spans="1:4">
      <c r="A11761" s="308"/>
      <c r="B11761" s="308"/>
      <c r="C11761" s="308"/>
      <c r="D11761" s="309"/>
    </row>
    <row r="11762" spans="1:4">
      <c r="A11762" s="308"/>
      <c r="B11762" s="308"/>
      <c r="C11762" s="308"/>
      <c r="D11762" s="309"/>
    </row>
    <row r="11763" spans="1:4">
      <c r="A11763" s="308"/>
      <c r="B11763" s="308"/>
      <c r="C11763" s="308"/>
      <c r="D11763" s="309"/>
    </row>
    <row r="11764" spans="1:4">
      <c r="A11764" s="308"/>
      <c r="B11764" s="308"/>
      <c r="C11764" s="308"/>
      <c r="D11764" s="309"/>
    </row>
    <row r="11765" spans="1:4">
      <c r="A11765" s="308"/>
      <c r="B11765" s="308"/>
      <c r="C11765" s="308"/>
      <c r="D11765" s="309"/>
    </row>
    <row r="11766" spans="1:4">
      <c r="A11766" s="308"/>
      <c r="B11766" s="308"/>
      <c r="C11766" s="308"/>
      <c r="D11766" s="309"/>
    </row>
    <row r="11767" spans="1:4">
      <c r="A11767" s="308"/>
      <c r="B11767" s="308"/>
      <c r="C11767" s="308"/>
      <c r="D11767" s="309"/>
    </row>
    <row r="11768" spans="1:4">
      <c r="A11768" s="308"/>
      <c r="B11768" s="308"/>
      <c r="C11768" s="308"/>
      <c r="D11768" s="309"/>
    </row>
    <row r="11769" spans="1:4">
      <c r="A11769" s="308"/>
      <c r="B11769" s="308"/>
      <c r="C11769" s="308"/>
      <c r="D11769" s="309"/>
    </row>
    <row r="11770" spans="1:4">
      <c r="A11770" s="308"/>
      <c r="B11770" s="308"/>
      <c r="C11770" s="308"/>
      <c r="D11770" s="309"/>
    </row>
    <row r="11771" spans="1:4">
      <c r="A11771" s="308"/>
      <c r="B11771" s="308"/>
      <c r="C11771" s="308"/>
      <c r="D11771" s="309"/>
    </row>
    <row r="11772" spans="1:4">
      <c r="A11772" s="308"/>
      <c r="B11772" s="308"/>
      <c r="C11772" s="308"/>
      <c r="D11772" s="309"/>
    </row>
    <row r="11773" spans="1:4">
      <c r="A11773" s="308"/>
      <c r="B11773" s="308"/>
      <c r="C11773" s="308"/>
      <c r="D11773" s="309"/>
    </row>
    <row r="11774" spans="1:4">
      <c r="A11774" s="308"/>
      <c r="B11774" s="308"/>
      <c r="C11774" s="308"/>
      <c r="D11774" s="309"/>
    </row>
    <row r="11775" spans="1:4">
      <c r="A11775" s="308"/>
      <c r="B11775" s="308"/>
      <c r="C11775" s="308"/>
      <c r="D11775" s="309"/>
    </row>
    <row r="11776" spans="1:4">
      <c r="A11776" s="308"/>
      <c r="B11776" s="308"/>
      <c r="C11776" s="308"/>
      <c r="D11776" s="309"/>
    </row>
    <row r="11777" spans="1:4">
      <c r="A11777" s="308"/>
      <c r="B11777" s="308"/>
      <c r="C11777" s="308"/>
      <c r="D11777" s="309"/>
    </row>
    <row r="11778" spans="1:4">
      <c r="A11778" s="308"/>
      <c r="B11778" s="308"/>
      <c r="C11778" s="308"/>
      <c r="D11778" s="309"/>
    </row>
    <row r="11779" spans="1:4">
      <c r="A11779" s="308"/>
      <c r="B11779" s="308"/>
      <c r="C11779" s="308"/>
      <c r="D11779" s="309"/>
    </row>
    <row r="11780" spans="1:4">
      <c r="A11780" s="308"/>
      <c r="B11780" s="308"/>
      <c r="C11780" s="308"/>
      <c r="D11780" s="309"/>
    </row>
    <row r="11781" spans="1:4">
      <c r="A11781" s="308"/>
      <c r="B11781" s="308"/>
      <c r="C11781" s="308"/>
      <c r="D11781" s="309"/>
    </row>
    <row r="11782" spans="1:4">
      <c r="A11782" s="308"/>
      <c r="B11782" s="308"/>
      <c r="C11782" s="308"/>
      <c r="D11782" s="309"/>
    </row>
    <row r="11783" spans="1:4">
      <c r="A11783" s="308"/>
      <c r="B11783" s="308"/>
      <c r="C11783" s="308"/>
      <c r="D11783" s="309"/>
    </row>
    <row r="11784" spans="1:4">
      <c r="A11784" s="308"/>
      <c r="B11784" s="308"/>
      <c r="C11784" s="308"/>
      <c r="D11784" s="309"/>
    </row>
    <row r="11785" spans="1:4">
      <c r="A11785" s="308"/>
      <c r="B11785" s="308"/>
      <c r="C11785" s="308"/>
      <c r="D11785" s="309"/>
    </row>
    <row r="11786" spans="1:4">
      <c r="A11786" s="308"/>
      <c r="B11786" s="308"/>
      <c r="C11786" s="308"/>
      <c r="D11786" s="309"/>
    </row>
    <row r="11787" spans="1:4">
      <c r="A11787" s="308"/>
      <c r="B11787" s="308"/>
      <c r="C11787" s="308"/>
      <c r="D11787" s="309"/>
    </row>
    <row r="11788" spans="1:4">
      <c r="A11788" s="308"/>
      <c r="B11788" s="308"/>
      <c r="C11788" s="308"/>
      <c r="D11788" s="309"/>
    </row>
    <row r="11789" spans="1:4">
      <c r="A11789" s="308"/>
      <c r="B11789" s="308"/>
      <c r="C11789" s="308"/>
      <c r="D11789" s="309"/>
    </row>
    <row r="11790" spans="1:4">
      <c r="A11790" s="308"/>
      <c r="B11790" s="308"/>
      <c r="C11790" s="308"/>
      <c r="D11790" s="309"/>
    </row>
    <row r="11791" spans="1:4">
      <c r="A11791" s="308"/>
      <c r="B11791" s="308"/>
      <c r="C11791" s="308"/>
      <c r="D11791" s="309"/>
    </row>
    <row r="11792" spans="1:4">
      <c r="A11792" s="308"/>
      <c r="B11792" s="308"/>
      <c r="C11792" s="308"/>
      <c r="D11792" s="309"/>
    </row>
    <row r="11793" spans="1:4">
      <c r="A11793" s="308"/>
      <c r="B11793" s="308"/>
      <c r="C11793" s="308"/>
      <c r="D11793" s="309"/>
    </row>
    <row r="11794" spans="1:4">
      <c r="A11794" s="308"/>
      <c r="B11794" s="308"/>
      <c r="C11794" s="308"/>
      <c r="D11794" s="309"/>
    </row>
    <row r="11795" spans="1:4">
      <c r="A11795" s="308"/>
      <c r="B11795" s="308"/>
      <c r="C11795" s="308"/>
      <c r="D11795" s="309"/>
    </row>
    <row r="11796" spans="1:4">
      <c r="A11796" s="308"/>
      <c r="B11796" s="308"/>
      <c r="C11796" s="308"/>
      <c r="D11796" s="309"/>
    </row>
    <row r="11797" spans="1:4">
      <c r="A11797" s="308"/>
      <c r="B11797" s="308"/>
      <c r="C11797" s="308"/>
      <c r="D11797" s="309"/>
    </row>
    <row r="11798" spans="1:4">
      <c r="A11798" s="308"/>
      <c r="B11798" s="308"/>
      <c r="C11798" s="308"/>
      <c r="D11798" s="309"/>
    </row>
    <row r="11799" spans="1:4">
      <c r="A11799" s="308"/>
      <c r="B11799" s="308"/>
      <c r="C11799" s="308"/>
      <c r="D11799" s="309"/>
    </row>
    <row r="11800" spans="1:4">
      <c r="A11800" s="308"/>
      <c r="B11800" s="308"/>
      <c r="C11800" s="308"/>
      <c r="D11800" s="309"/>
    </row>
    <row r="11801" spans="1:4">
      <c r="A11801" s="308"/>
      <c r="B11801" s="308"/>
      <c r="C11801" s="308"/>
      <c r="D11801" s="309"/>
    </row>
    <row r="11802" spans="1:4">
      <c r="A11802" s="308"/>
      <c r="B11802" s="308"/>
      <c r="C11802" s="308"/>
      <c r="D11802" s="309"/>
    </row>
    <row r="11803" spans="1:4">
      <c r="A11803" s="308"/>
      <c r="B11803" s="308"/>
      <c r="C11803" s="308"/>
      <c r="D11803" s="309"/>
    </row>
    <row r="11804" spans="1:4">
      <c r="A11804" s="308"/>
      <c r="B11804" s="308"/>
      <c r="C11804" s="308"/>
      <c r="D11804" s="309"/>
    </row>
    <row r="11805" spans="1:4">
      <c r="A11805" s="308"/>
      <c r="B11805" s="308"/>
      <c r="C11805" s="308"/>
      <c r="D11805" s="309"/>
    </row>
    <row r="11806" spans="1:4">
      <c r="A11806" s="308"/>
      <c r="B11806" s="308"/>
      <c r="C11806" s="308"/>
      <c r="D11806" s="309"/>
    </row>
    <row r="11807" spans="1:4">
      <c r="A11807" s="308"/>
      <c r="B11807" s="308"/>
      <c r="C11807" s="308"/>
      <c r="D11807" s="309"/>
    </row>
    <row r="11808" spans="1:4">
      <c r="A11808" s="308"/>
      <c r="B11808" s="308"/>
      <c r="C11808" s="308"/>
      <c r="D11808" s="309"/>
    </row>
    <row r="11809" spans="1:4">
      <c r="A11809" s="308"/>
      <c r="B11809" s="308"/>
      <c r="C11809" s="308"/>
      <c r="D11809" s="309"/>
    </row>
    <row r="11810" spans="1:4">
      <c r="A11810" s="308"/>
      <c r="B11810" s="308"/>
      <c r="C11810" s="308"/>
      <c r="D11810" s="309"/>
    </row>
    <row r="11811" spans="1:4">
      <c r="A11811" s="308"/>
      <c r="B11811" s="308"/>
      <c r="C11811" s="308"/>
      <c r="D11811" s="309"/>
    </row>
    <row r="11812" spans="1:4">
      <c r="A11812" s="308"/>
      <c r="B11812" s="308"/>
      <c r="C11812" s="308"/>
      <c r="D11812" s="309"/>
    </row>
    <row r="11813" spans="1:4">
      <c r="A11813" s="308"/>
      <c r="B11813" s="308"/>
      <c r="C11813" s="308"/>
      <c r="D11813" s="309"/>
    </row>
    <row r="11814" spans="1:4">
      <c r="A11814" s="308"/>
      <c r="B11814" s="308"/>
      <c r="C11814" s="308"/>
      <c r="D11814" s="309"/>
    </row>
    <row r="11815" spans="1:4">
      <c r="A11815" s="308"/>
      <c r="B11815" s="308"/>
      <c r="C11815" s="308"/>
      <c r="D11815" s="309"/>
    </row>
    <row r="11816" spans="1:4">
      <c r="A11816" s="308"/>
      <c r="B11816" s="308"/>
      <c r="C11816" s="308"/>
      <c r="D11816" s="309"/>
    </row>
    <row r="11817" spans="1:4">
      <c r="A11817" s="308"/>
      <c r="B11817" s="308"/>
      <c r="C11817" s="308"/>
      <c r="D11817" s="309"/>
    </row>
    <row r="11818" spans="1:4">
      <c r="A11818" s="308"/>
      <c r="B11818" s="308"/>
      <c r="C11818" s="308"/>
      <c r="D11818" s="309"/>
    </row>
    <row r="11819" spans="1:4">
      <c r="A11819" s="308"/>
      <c r="B11819" s="308"/>
      <c r="C11819" s="308"/>
      <c r="D11819" s="309"/>
    </row>
    <row r="11820" spans="1:4">
      <c r="A11820" s="308"/>
      <c r="B11820" s="308"/>
      <c r="C11820" s="308"/>
      <c r="D11820" s="309"/>
    </row>
    <row r="11821" spans="1:4">
      <c r="A11821" s="308"/>
      <c r="B11821" s="308"/>
      <c r="C11821" s="308"/>
      <c r="D11821" s="309"/>
    </row>
    <row r="11822" spans="1:4">
      <c r="A11822" s="308"/>
      <c r="B11822" s="308"/>
      <c r="C11822" s="308"/>
      <c r="D11822" s="309"/>
    </row>
    <row r="11823" spans="1:4">
      <c r="A11823" s="308"/>
      <c r="B11823" s="308"/>
      <c r="C11823" s="308"/>
      <c r="D11823" s="309"/>
    </row>
    <row r="11824" spans="1:4">
      <c r="A11824" s="308"/>
      <c r="B11824" s="308"/>
      <c r="C11824" s="308"/>
      <c r="D11824" s="309"/>
    </row>
    <row r="11825" spans="1:4">
      <c r="A11825" s="308"/>
      <c r="B11825" s="308"/>
      <c r="C11825" s="308"/>
      <c r="D11825" s="309"/>
    </row>
    <row r="11826" spans="1:4">
      <c r="A11826" s="308"/>
      <c r="B11826" s="308"/>
      <c r="C11826" s="308"/>
      <c r="D11826" s="309"/>
    </row>
    <row r="11827" spans="1:4">
      <c r="A11827" s="308"/>
      <c r="B11827" s="308"/>
      <c r="C11827" s="308"/>
      <c r="D11827" s="309"/>
    </row>
    <row r="11828" spans="1:4">
      <c r="A11828" s="308"/>
      <c r="B11828" s="308"/>
      <c r="C11828" s="308"/>
      <c r="D11828" s="309"/>
    </row>
    <row r="11829" spans="1:4">
      <c r="A11829" s="308"/>
      <c r="B11829" s="308"/>
      <c r="C11829" s="308"/>
      <c r="D11829" s="309"/>
    </row>
    <row r="11830" spans="1:4">
      <c r="A11830" s="308"/>
      <c r="B11830" s="308"/>
      <c r="C11830" s="308"/>
      <c r="D11830" s="309"/>
    </row>
    <row r="11831" spans="1:4">
      <c r="A11831" s="308"/>
      <c r="B11831" s="308"/>
      <c r="C11831" s="308"/>
      <c r="D11831" s="309"/>
    </row>
    <row r="11832" spans="1:4">
      <c r="A11832" s="308"/>
      <c r="B11832" s="308"/>
      <c r="C11832" s="308"/>
      <c r="D11832" s="309"/>
    </row>
    <row r="11833" spans="1:4">
      <c r="A11833" s="308"/>
      <c r="B11833" s="308"/>
      <c r="C11833" s="308"/>
      <c r="D11833" s="309"/>
    </row>
    <row r="11834" spans="1:4">
      <c r="A11834" s="308"/>
      <c r="B11834" s="308"/>
      <c r="C11834" s="308"/>
      <c r="D11834" s="309"/>
    </row>
    <row r="11835" spans="1:4">
      <c r="A11835" s="308"/>
      <c r="B11835" s="308"/>
      <c r="C11835" s="308"/>
      <c r="D11835" s="309"/>
    </row>
    <row r="11836" spans="1:4">
      <c r="A11836" s="308"/>
      <c r="B11836" s="308"/>
      <c r="C11836" s="308"/>
      <c r="D11836" s="309"/>
    </row>
    <row r="11837" spans="1:4">
      <c r="A11837" s="308"/>
      <c r="B11837" s="308"/>
      <c r="C11837" s="308"/>
      <c r="D11837" s="309"/>
    </row>
    <row r="11838" spans="1:4">
      <c r="A11838" s="308"/>
      <c r="B11838" s="308"/>
      <c r="C11838" s="308"/>
      <c r="D11838" s="309"/>
    </row>
    <row r="11839" spans="1:4">
      <c r="A11839" s="308"/>
      <c r="B11839" s="308"/>
      <c r="C11839" s="308"/>
      <c r="D11839" s="309"/>
    </row>
    <row r="11840" spans="1:4">
      <c r="A11840" s="308"/>
      <c r="B11840" s="308"/>
      <c r="C11840" s="308"/>
      <c r="D11840" s="309"/>
    </row>
    <row r="11841" spans="1:4">
      <c r="A11841" s="308"/>
      <c r="B11841" s="308"/>
      <c r="C11841" s="308"/>
      <c r="D11841" s="309"/>
    </row>
    <row r="11842" spans="1:4">
      <c r="A11842" s="308"/>
      <c r="B11842" s="308"/>
      <c r="C11842" s="308"/>
      <c r="D11842" s="309"/>
    </row>
    <row r="11843" spans="1:4">
      <c r="A11843" s="308"/>
      <c r="B11843" s="308"/>
      <c r="C11843" s="308"/>
      <c r="D11843" s="309"/>
    </row>
    <row r="11844" spans="1:4">
      <c r="A11844" s="308"/>
      <c r="B11844" s="308"/>
      <c r="C11844" s="308"/>
      <c r="D11844" s="309"/>
    </row>
    <row r="11845" spans="1:4">
      <c r="A11845" s="308"/>
      <c r="B11845" s="308"/>
      <c r="C11845" s="308"/>
      <c r="D11845" s="309"/>
    </row>
    <row r="11846" spans="1:4">
      <c r="A11846" s="308"/>
      <c r="B11846" s="308"/>
      <c r="C11846" s="308"/>
      <c r="D11846" s="309"/>
    </row>
    <row r="11847" spans="1:4">
      <c r="A11847" s="308"/>
      <c r="B11847" s="308"/>
      <c r="C11847" s="308"/>
      <c r="D11847" s="309"/>
    </row>
    <row r="11848" spans="1:4">
      <c r="A11848" s="308"/>
      <c r="B11848" s="308"/>
      <c r="C11848" s="308"/>
      <c r="D11848" s="309"/>
    </row>
    <row r="11849" spans="1:4">
      <c r="A11849" s="308"/>
      <c r="B11849" s="308"/>
      <c r="C11849" s="308"/>
      <c r="D11849" s="309"/>
    </row>
    <row r="11850" spans="1:4">
      <c r="A11850" s="308"/>
      <c r="B11850" s="308"/>
      <c r="C11850" s="308"/>
      <c r="D11850" s="309"/>
    </row>
    <row r="11851" spans="1:4">
      <c r="A11851" s="308"/>
      <c r="B11851" s="308"/>
      <c r="C11851" s="308"/>
      <c r="D11851" s="309"/>
    </row>
    <row r="11852" spans="1:4">
      <c r="A11852" s="308"/>
      <c r="B11852" s="308"/>
      <c r="C11852" s="308"/>
      <c r="D11852" s="309"/>
    </row>
    <row r="11853" spans="1:4">
      <c r="A11853" s="308"/>
      <c r="B11853" s="308"/>
      <c r="C11853" s="308"/>
      <c r="D11853" s="309"/>
    </row>
    <row r="11854" spans="1:4">
      <c r="A11854" s="308"/>
      <c r="B11854" s="308"/>
      <c r="C11854" s="308"/>
      <c r="D11854" s="309"/>
    </row>
    <row r="11855" spans="1:4">
      <c r="A11855" s="308"/>
      <c r="B11855" s="308"/>
      <c r="C11855" s="308"/>
      <c r="D11855" s="309"/>
    </row>
    <row r="11856" spans="1:4">
      <c r="A11856" s="308"/>
      <c r="B11856" s="308"/>
      <c r="C11856" s="308"/>
      <c r="D11856" s="309"/>
    </row>
    <row r="11857" spans="1:4">
      <c r="A11857" s="308"/>
      <c r="B11857" s="308"/>
      <c r="C11857" s="308"/>
      <c r="D11857" s="309"/>
    </row>
    <row r="11858" spans="1:4">
      <c r="A11858" s="308"/>
      <c r="B11858" s="308"/>
      <c r="C11858" s="308"/>
      <c r="D11858" s="309"/>
    </row>
    <row r="11859" spans="1:4">
      <c r="A11859" s="308"/>
      <c r="B11859" s="308"/>
      <c r="C11859" s="308"/>
      <c r="D11859" s="309"/>
    </row>
    <row r="11860" spans="1:4">
      <c r="A11860" s="308"/>
      <c r="B11860" s="308"/>
      <c r="C11860" s="308"/>
      <c r="D11860" s="309"/>
    </row>
    <row r="11861" spans="1:4">
      <c r="A11861" s="308"/>
      <c r="B11861" s="308"/>
      <c r="C11861" s="308"/>
      <c r="D11861" s="309"/>
    </row>
    <row r="11862" spans="1:4">
      <c r="A11862" s="308"/>
      <c r="B11862" s="308"/>
      <c r="C11862" s="308"/>
      <c r="D11862" s="309"/>
    </row>
    <row r="11863" spans="1:4">
      <c r="A11863" s="308"/>
      <c r="B11863" s="308"/>
      <c r="C11863" s="308"/>
      <c r="D11863" s="309"/>
    </row>
    <row r="11864" spans="1:4">
      <c r="A11864" s="308"/>
      <c r="B11864" s="308"/>
      <c r="C11864" s="308"/>
      <c r="D11864" s="309"/>
    </row>
    <row r="11865" spans="1:4">
      <c r="A11865" s="308"/>
      <c r="B11865" s="308"/>
      <c r="C11865" s="308"/>
      <c r="D11865" s="309"/>
    </row>
    <row r="11866" spans="1:4">
      <c r="A11866" s="308"/>
      <c r="B11866" s="308"/>
      <c r="C11866" s="308"/>
      <c r="D11866" s="309"/>
    </row>
    <row r="11867" spans="1:4">
      <c r="A11867" s="308"/>
      <c r="B11867" s="308"/>
      <c r="C11867" s="308"/>
      <c r="D11867" s="309"/>
    </row>
    <row r="11868" spans="1:4">
      <c r="A11868" s="308"/>
      <c r="B11868" s="308"/>
      <c r="C11868" s="308"/>
      <c r="D11868" s="309"/>
    </row>
    <row r="11869" spans="1:4">
      <c r="A11869" s="308"/>
      <c r="B11869" s="308"/>
      <c r="C11869" s="308"/>
      <c r="D11869" s="309"/>
    </row>
    <row r="11870" spans="1:4">
      <c r="A11870" s="308"/>
      <c r="B11870" s="308"/>
      <c r="C11870" s="308"/>
      <c r="D11870" s="309"/>
    </row>
    <row r="11871" spans="1:4">
      <c r="A11871" s="308"/>
      <c r="B11871" s="308"/>
      <c r="C11871" s="308"/>
      <c r="D11871" s="309"/>
    </row>
    <row r="11872" spans="1:4">
      <c r="A11872" s="308"/>
      <c r="B11872" s="308"/>
      <c r="C11872" s="308"/>
      <c r="D11872" s="309"/>
    </row>
    <row r="11873" spans="1:4">
      <c r="A11873" s="308"/>
      <c r="B11873" s="308"/>
      <c r="C11873" s="308"/>
      <c r="D11873" s="309"/>
    </row>
    <row r="11874" spans="1:4">
      <c r="A11874" s="308"/>
      <c r="B11874" s="308"/>
      <c r="C11874" s="308"/>
      <c r="D11874" s="309"/>
    </row>
    <row r="11875" spans="1:4">
      <c r="A11875" s="308"/>
      <c r="B11875" s="308"/>
      <c r="C11875" s="308"/>
      <c r="D11875" s="309"/>
    </row>
    <row r="11876" spans="1:4">
      <c r="A11876" s="308"/>
      <c r="B11876" s="308"/>
      <c r="C11876" s="308"/>
      <c r="D11876" s="309"/>
    </row>
    <row r="11877" spans="1:4">
      <c r="A11877" s="308"/>
      <c r="B11877" s="308"/>
      <c r="C11877" s="308"/>
      <c r="D11877" s="309"/>
    </row>
    <row r="11878" spans="1:4">
      <c r="A11878" s="308"/>
      <c r="B11878" s="308"/>
      <c r="C11878" s="308"/>
      <c r="D11878" s="309"/>
    </row>
    <row r="11879" spans="1:4">
      <c r="A11879" s="308"/>
      <c r="B11879" s="308"/>
      <c r="C11879" s="308"/>
      <c r="D11879" s="309"/>
    </row>
    <row r="11880" spans="1:4">
      <c r="A11880" s="308"/>
      <c r="B11880" s="308"/>
      <c r="C11880" s="308"/>
      <c r="D11880" s="309"/>
    </row>
    <row r="11881" spans="1:4">
      <c r="A11881" s="308"/>
      <c r="B11881" s="308"/>
      <c r="C11881" s="308"/>
      <c r="D11881" s="309"/>
    </row>
    <row r="11882" spans="1:4">
      <c r="A11882" s="308"/>
      <c r="B11882" s="308"/>
      <c r="C11882" s="308"/>
      <c r="D11882" s="309"/>
    </row>
    <row r="11883" spans="1:4">
      <c r="A11883" s="308"/>
      <c r="B11883" s="308"/>
      <c r="C11883" s="308"/>
      <c r="D11883" s="309"/>
    </row>
    <row r="11884" spans="1:4">
      <c r="A11884" s="308"/>
      <c r="B11884" s="308"/>
      <c r="C11884" s="308"/>
      <c r="D11884" s="309"/>
    </row>
    <row r="11885" spans="1:4">
      <c r="A11885" s="308"/>
      <c r="B11885" s="308"/>
      <c r="C11885" s="308"/>
      <c r="D11885" s="309"/>
    </row>
    <row r="11886" spans="1:4">
      <c r="A11886" s="308"/>
      <c r="B11886" s="308"/>
      <c r="C11886" s="308"/>
      <c r="D11886" s="309"/>
    </row>
    <row r="11887" spans="1:4">
      <c r="A11887" s="308"/>
      <c r="B11887" s="308"/>
      <c r="C11887" s="308"/>
      <c r="D11887" s="309"/>
    </row>
    <row r="11888" spans="1:4">
      <c r="A11888" s="308"/>
      <c r="B11888" s="308"/>
      <c r="C11888" s="308"/>
      <c r="D11888" s="309"/>
    </row>
    <row r="11889" spans="1:4">
      <c r="A11889" s="308"/>
      <c r="B11889" s="308"/>
      <c r="C11889" s="308"/>
      <c r="D11889" s="309"/>
    </row>
    <row r="11890" spans="1:4">
      <c r="A11890" s="308"/>
      <c r="B11890" s="308"/>
      <c r="C11890" s="308"/>
      <c r="D11890" s="309"/>
    </row>
    <row r="11891" spans="1:4">
      <c r="A11891" s="308"/>
      <c r="B11891" s="308"/>
      <c r="C11891" s="308"/>
      <c r="D11891" s="309"/>
    </row>
    <row r="11892" spans="1:4">
      <c r="A11892" s="308"/>
      <c r="B11892" s="308"/>
      <c r="C11892" s="308"/>
      <c r="D11892" s="309"/>
    </row>
    <row r="11893" spans="1:4">
      <c r="A11893" s="308"/>
      <c r="B11893" s="308"/>
      <c r="C11893" s="308"/>
      <c r="D11893" s="309"/>
    </row>
    <row r="11894" spans="1:4">
      <c r="A11894" s="308"/>
      <c r="B11894" s="308"/>
      <c r="C11894" s="308"/>
      <c r="D11894" s="309"/>
    </row>
    <row r="11895" spans="1:4">
      <c r="A11895" s="308"/>
      <c r="B11895" s="308"/>
      <c r="C11895" s="308"/>
      <c r="D11895" s="309"/>
    </row>
    <row r="11896" spans="1:4">
      <c r="A11896" s="308"/>
      <c r="B11896" s="308"/>
      <c r="C11896" s="308"/>
      <c r="D11896" s="309"/>
    </row>
    <row r="11897" spans="1:4">
      <c r="A11897" s="308"/>
      <c r="B11897" s="308"/>
      <c r="C11897" s="308"/>
      <c r="D11897" s="309"/>
    </row>
    <row r="11898" spans="1:4">
      <c r="A11898" s="308"/>
      <c r="B11898" s="308"/>
      <c r="C11898" s="308"/>
      <c r="D11898" s="309"/>
    </row>
    <row r="11899" spans="1:4">
      <c r="A11899" s="308"/>
      <c r="B11899" s="308"/>
      <c r="C11899" s="308"/>
      <c r="D11899" s="309"/>
    </row>
    <row r="11900" spans="1:4">
      <c r="A11900" s="308"/>
      <c r="B11900" s="308"/>
      <c r="C11900" s="308"/>
      <c r="D11900" s="309"/>
    </row>
    <row r="11901" spans="1:4">
      <c r="A11901" s="308"/>
      <c r="B11901" s="308"/>
      <c r="C11901" s="308"/>
      <c r="D11901" s="309"/>
    </row>
    <row r="11902" spans="1:4">
      <c r="A11902" s="308"/>
      <c r="B11902" s="308"/>
      <c r="C11902" s="308"/>
      <c r="D11902" s="309"/>
    </row>
    <row r="11903" spans="1:4">
      <c r="A11903" s="308"/>
      <c r="B11903" s="308"/>
      <c r="C11903" s="308"/>
      <c r="D11903" s="309"/>
    </row>
    <row r="11904" spans="1:4">
      <c r="A11904" s="308"/>
      <c r="B11904" s="308"/>
      <c r="C11904" s="308"/>
      <c r="D11904" s="309"/>
    </row>
    <row r="11905" spans="1:4">
      <c r="A11905" s="308"/>
      <c r="B11905" s="308"/>
      <c r="C11905" s="308"/>
      <c r="D11905" s="309"/>
    </row>
    <row r="11906" spans="1:4">
      <c r="A11906" s="308"/>
      <c r="B11906" s="308"/>
      <c r="C11906" s="308"/>
      <c r="D11906" s="309"/>
    </row>
    <row r="11907" spans="1:4">
      <c r="A11907" s="308"/>
      <c r="B11907" s="308"/>
      <c r="C11907" s="308"/>
      <c r="D11907" s="309"/>
    </row>
    <row r="11908" spans="1:4">
      <c r="A11908" s="308"/>
      <c r="B11908" s="308"/>
      <c r="C11908" s="308"/>
      <c r="D11908" s="309"/>
    </row>
    <row r="11909" spans="1:4">
      <c r="A11909" s="308"/>
      <c r="B11909" s="308"/>
      <c r="C11909" s="308"/>
      <c r="D11909" s="309"/>
    </row>
    <row r="11910" spans="1:4">
      <c r="A11910" s="308"/>
      <c r="B11910" s="308"/>
      <c r="C11910" s="308"/>
      <c r="D11910" s="309"/>
    </row>
    <row r="11911" spans="1:4">
      <c r="A11911" s="308"/>
      <c r="B11911" s="308"/>
      <c r="C11911" s="308"/>
      <c r="D11911" s="309"/>
    </row>
    <row r="11912" spans="1:4">
      <c r="A11912" s="308"/>
      <c r="B11912" s="308"/>
      <c r="C11912" s="308"/>
      <c r="D11912" s="309"/>
    </row>
    <row r="11913" spans="1:4">
      <c r="A11913" s="308"/>
      <c r="B11913" s="308"/>
      <c r="C11913" s="308"/>
      <c r="D11913" s="309"/>
    </row>
    <row r="11914" spans="1:4">
      <c r="A11914" s="308"/>
      <c r="B11914" s="308"/>
      <c r="C11914" s="308"/>
      <c r="D11914" s="309"/>
    </row>
    <row r="11915" spans="1:4">
      <c r="A11915" s="308"/>
      <c r="B11915" s="308"/>
      <c r="C11915" s="308"/>
      <c r="D11915" s="309"/>
    </row>
    <row r="11916" spans="1:4">
      <c r="A11916" s="308"/>
      <c r="B11916" s="308"/>
      <c r="C11916" s="308"/>
      <c r="D11916" s="309"/>
    </row>
    <row r="11917" spans="1:4">
      <c r="A11917" s="308"/>
      <c r="B11917" s="308"/>
      <c r="C11917" s="308"/>
      <c r="D11917" s="309"/>
    </row>
    <row r="11918" spans="1:4">
      <c r="A11918" s="308"/>
      <c r="B11918" s="308"/>
      <c r="C11918" s="308"/>
      <c r="D11918" s="309"/>
    </row>
    <row r="11919" spans="1:4">
      <c r="A11919" s="308"/>
      <c r="B11919" s="308"/>
      <c r="C11919" s="308"/>
      <c r="D11919" s="309"/>
    </row>
    <row r="11920" spans="1:4">
      <c r="A11920" s="308"/>
      <c r="B11920" s="308"/>
      <c r="C11920" s="308"/>
      <c r="D11920" s="309"/>
    </row>
    <row r="11921" spans="1:4">
      <c r="A11921" s="308"/>
      <c r="B11921" s="308"/>
      <c r="C11921" s="308"/>
      <c r="D11921" s="309"/>
    </row>
    <row r="11922" spans="1:4">
      <c r="A11922" s="308"/>
      <c r="B11922" s="308"/>
      <c r="C11922" s="308"/>
      <c r="D11922" s="309"/>
    </row>
    <row r="11923" spans="1:4">
      <c r="A11923" s="308"/>
      <c r="B11923" s="308"/>
      <c r="C11923" s="308"/>
      <c r="D11923" s="309"/>
    </row>
    <row r="11924" spans="1:4">
      <c r="A11924" s="308"/>
      <c r="B11924" s="308"/>
      <c r="C11924" s="308"/>
      <c r="D11924" s="309"/>
    </row>
    <row r="11925" spans="1:4">
      <c r="A11925" s="308"/>
      <c r="B11925" s="308"/>
      <c r="C11925" s="308"/>
      <c r="D11925" s="309"/>
    </row>
    <row r="11926" spans="1:4">
      <c r="A11926" s="308"/>
      <c r="B11926" s="308"/>
      <c r="C11926" s="308"/>
      <c r="D11926" s="309"/>
    </row>
    <row r="11927" spans="1:4">
      <c r="A11927" s="308"/>
      <c r="B11927" s="308"/>
      <c r="C11927" s="308"/>
      <c r="D11927" s="309"/>
    </row>
    <row r="11928" spans="1:4">
      <c r="A11928" s="308"/>
      <c r="B11928" s="308"/>
      <c r="C11928" s="308"/>
      <c r="D11928" s="309"/>
    </row>
    <row r="11929" spans="1:4">
      <c r="A11929" s="308"/>
      <c r="B11929" s="308"/>
      <c r="C11929" s="308"/>
      <c r="D11929" s="309"/>
    </row>
    <row r="11930" spans="1:4">
      <c r="A11930" s="308"/>
      <c r="B11930" s="308"/>
      <c r="C11930" s="308"/>
      <c r="D11930" s="309"/>
    </row>
    <row r="11931" spans="1:4">
      <c r="A11931" s="308"/>
      <c r="B11931" s="308"/>
      <c r="C11931" s="308"/>
      <c r="D11931" s="309"/>
    </row>
    <row r="11932" spans="1:4">
      <c r="A11932" s="308"/>
      <c r="B11932" s="308"/>
      <c r="C11932" s="308"/>
      <c r="D11932" s="309"/>
    </row>
    <row r="11933" spans="1:4">
      <c r="A11933" s="308"/>
      <c r="B11933" s="308"/>
      <c r="C11933" s="308"/>
      <c r="D11933" s="309"/>
    </row>
    <row r="11934" spans="1:4">
      <c r="A11934" s="308"/>
      <c r="B11934" s="308"/>
      <c r="C11934" s="308"/>
      <c r="D11934" s="309"/>
    </row>
    <row r="11935" spans="1:4">
      <c r="A11935" s="308"/>
      <c r="B11935" s="308"/>
      <c r="C11935" s="308"/>
      <c r="D11935" s="309"/>
    </row>
    <row r="11936" spans="1:4">
      <c r="A11936" s="308"/>
      <c r="B11936" s="308"/>
      <c r="C11936" s="308"/>
      <c r="D11936" s="309"/>
    </row>
    <row r="11937" spans="1:4">
      <c r="A11937" s="308"/>
      <c r="B11937" s="308"/>
      <c r="C11937" s="308"/>
      <c r="D11937" s="309"/>
    </row>
    <row r="11938" spans="1:4">
      <c r="A11938" s="308"/>
      <c r="B11938" s="308"/>
      <c r="C11938" s="308"/>
      <c r="D11938" s="309"/>
    </row>
    <row r="11939" spans="1:4">
      <c r="A11939" s="308"/>
      <c r="B11939" s="308"/>
      <c r="C11939" s="308"/>
      <c r="D11939" s="309"/>
    </row>
    <row r="11940" spans="1:4">
      <c r="A11940" s="308"/>
      <c r="B11940" s="308"/>
      <c r="C11940" s="308"/>
      <c r="D11940" s="309"/>
    </row>
    <row r="11941" spans="1:4">
      <c r="A11941" s="308"/>
      <c r="B11941" s="308"/>
      <c r="C11941" s="308"/>
      <c r="D11941" s="309"/>
    </row>
    <row r="11942" spans="1:4">
      <c r="A11942" s="308"/>
      <c r="B11942" s="308"/>
      <c r="C11942" s="308"/>
      <c r="D11942" s="309"/>
    </row>
    <row r="11943" spans="1:4">
      <c r="A11943" s="308"/>
      <c r="B11943" s="308"/>
      <c r="C11943" s="308"/>
      <c r="D11943" s="309"/>
    </row>
    <row r="11944" spans="1:4">
      <c r="A11944" s="308"/>
      <c r="B11944" s="308"/>
      <c r="C11944" s="308"/>
      <c r="D11944" s="309"/>
    </row>
    <row r="11945" spans="1:4">
      <c r="A11945" s="308"/>
      <c r="B11945" s="308"/>
      <c r="C11945" s="308"/>
      <c r="D11945" s="309"/>
    </row>
    <row r="11946" spans="1:4">
      <c r="A11946" s="308"/>
      <c r="B11946" s="308"/>
      <c r="C11946" s="308"/>
      <c r="D11946" s="309"/>
    </row>
    <row r="11947" spans="1:4">
      <c r="A11947" s="308"/>
      <c r="B11947" s="308"/>
      <c r="C11947" s="308"/>
      <c r="D11947" s="309"/>
    </row>
    <row r="11948" spans="1:4">
      <c r="A11948" s="308"/>
      <c r="B11948" s="308"/>
      <c r="C11948" s="308"/>
      <c r="D11948" s="309"/>
    </row>
    <row r="11949" spans="1:4">
      <c r="A11949" s="308"/>
      <c r="B11949" s="308"/>
      <c r="C11949" s="308"/>
      <c r="D11949" s="309"/>
    </row>
    <row r="11950" spans="1:4">
      <c r="A11950" s="308"/>
      <c r="B11950" s="308"/>
      <c r="C11950" s="308"/>
      <c r="D11950" s="309"/>
    </row>
    <row r="11951" spans="1:4">
      <c r="A11951" s="308"/>
      <c r="B11951" s="308"/>
      <c r="C11951" s="308"/>
      <c r="D11951" s="309"/>
    </row>
    <row r="11952" spans="1:4">
      <c r="A11952" s="308"/>
      <c r="B11952" s="308"/>
      <c r="C11952" s="308"/>
      <c r="D11952" s="309"/>
    </row>
    <row r="11953" spans="1:4">
      <c r="A11953" s="308"/>
      <c r="B11953" s="308"/>
      <c r="C11953" s="308"/>
      <c r="D11953" s="309"/>
    </row>
    <row r="11954" spans="1:4">
      <c r="A11954" s="308"/>
      <c r="B11954" s="308"/>
      <c r="C11954" s="308"/>
      <c r="D11954" s="309"/>
    </row>
    <row r="11955" spans="1:4">
      <c r="A11955" s="308"/>
      <c r="B11955" s="308"/>
      <c r="C11955" s="308"/>
      <c r="D11955" s="309"/>
    </row>
    <row r="11956" spans="1:4">
      <c r="A11956" s="308"/>
      <c r="B11956" s="308"/>
      <c r="C11956" s="308"/>
      <c r="D11956" s="309"/>
    </row>
    <row r="11957" spans="1:4">
      <c r="A11957" s="308"/>
      <c r="B11957" s="308"/>
      <c r="C11957" s="308"/>
      <c r="D11957" s="309"/>
    </row>
    <row r="11958" spans="1:4">
      <c r="A11958" s="308"/>
      <c r="B11958" s="308"/>
      <c r="C11958" s="308"/>
      <c r="D11958" s="309"/>
    </row>
    <row r="11959" spans="1:4">
      <c r="A11959" s="308"/>
      <c r="B11959" s="308"/>
      <c r="C11959" s="308"/>
      <c r="D11959" s="309"/>
    </row>
    <row r="11960" spans="1:4">
      <c r="A11960" s="308"/>
      <c r="B11960" s="308"/>
      <c r="C11960" s="308"/>
      <c r="D11960" s="309"/>
    </row>
    <row r="11961" spans="1:4">
      <c r="A11961" s="308"/>
      <c r="B11961" s="308"/>
      <c r="C11961" s="308"/>
      <c r="D11961" s="309"/>
    </row>
    <row r="11962" spans="1:4">
      <c r="A11962" s="308"/>
      <c r="B11962" s="308"/>
      <c r="C11962" s="308"/>
      <c r="D11962" s="309"/>
    </row>
    <row r="11963" spans="1:4">
      <c r="A11963" s="308"/>
      <c r="B11963" s="308"/>
      <c r="C11963" s="308"/>
      <c r="D11963" s="309"/>
    </row>
    <row r="11964" spans="1:4">
      <c r="A11964" s="308"/>
      <c r="B11964" s="308"/>
      <c r="C11964" s="308"/>
      <c r="D11964" s="309"/>
    </row>
    <row r="11965" spans="1:4">
      <c r="A11965" s="308"/>
      <c r="B11965" s="308"/>
      <c r="C11965" s="308"/>
      <c r="D11965" s="309"/>
    </row>
    <row r="11966" spans="1:4">
      <c r="A11966" s="308"/>
      <c r="B11966" s="308"/>
      <c r="C11966" s="308"/>
      <c r="D11966" s="309"/>
    </row>
    <row r="11967" spans="1:4">
      <c r="A11967" s="308"/>
      <c r="B11967" s="308"/>
      <c r="C11967" s="308"/>
      <c r="D11967" s="309"/>
    </row>
    <row r="11968" spans="1:4">
      <c r="A11968" s="308"/>
      <c r="B11968" s="308"/>
      <c r="C11968" s="308"/>
      <c r="D11968" s="309"/>
    </row>
    <row r="11969" spans="1:4">
      <c r="A11969" s="308"/>
      <c r="B11969" s="308"/>
      <c r="C11969" s="308"/>
      <c r="D11969" s="309"/>
    </row>
    <row r="11970" spans="1:4">
      <c r="A11970" s="308"/>
      <c r="B11970" s="308"/>
      <c r="C11970" s="308"/>
      <c r="D11970" s="309"/>
    </row>
    <row r="11971" spans="1:4">
      <c r="A11971" s="308"/>
      <c r="B11971" s="308"/>
      <c r="C11971" s="308"/>
      <c r="D11971" s="309"/>
    </row>
    <row r="11972" spans="1:4">
      <c r="A11972" s="308"/>
      <c r="B11972" s="308"/>
      <c r="C11972" s="308"/>
      <c r="D11972" s="309"/>
    </row>
    <row r="11973" spans="1:4">
      <c r="A11973" s="308"/>
      <c r="B11973" s="308"/>
      <c r="C11973" s="308"/>
      <c r="D11973" s="309"/>
    </row>
    <row r="11974" spans="1:4">
      <c r="A11974" s="308"/>
      <c r="B11974" s="308"/>
      <c r="C11974" s="308"/>
      <c r="D11974" s="309"/>
    </row>
    <row r="11975" spans="1:4">
      <c r="A11975" s="308"/>
      <c r="B11975" s="308"/>
      <c r="C11975" s="308"/>
      <c r="D11975" s="309"/>
    </row>
    <row r="11976" spans="1:4">
      <c r="A11976" s="308"/>
      <c r="B11976" s="308"/>
      <c r="C11976" s="308"/>
      <c r="D11976" s="309"/>
    </row>
    <row r="11977" spans="1:4">
      <c r="A11977" s="308"/>
      <c r="B11977" s="308"/>
      <c r="C11977" s="308"/>
      <c r="D11977" s="309"/>
    </row>
    <row r="11978" spans="1:4">
      <c r="A11978" s="308"/>
      <c r="B11978" s="308"/>
      <c r="C11978" s="308"/>
      <c r="D11978" s="309"/>
    </row>
    <row r="11979" spans="1:4">
      <c r="A11979" s="308"/>
      <c r="B11979" s="308"/>
      <c r="C11979" s="308"/>
      <c r="D11979" s="309"/>
    </row>
    <row r="11980" spans="1:4">
      <c r="A11980" s="308"/>
      <c r="B11980" s="308"/>
      <c r="C11980" s="308"/>
      <c r="D11980" s="309"/>
    </row>
    <row r="11981" spans="1:4">
      <c r="A11981" s="308"/>
      <c r="B11981" s="308"/>
      <c r="C11981" s="308"/>
      <c r="D11981" s="309"/>
    </row>
    <row r="11982" spans="1:4">
      <c r="A11982" s="308"/>
      <c r="B11982" s="308"/>
      <c r="C11982" s="308"/>
      <c r="D11982" s="309"/>
    </row>
    <row r="11983" spans="1:4">
      <c r="A11983" s="308"/>
      <c r="B11983" s="308"/>
      <c r="C11983" s="308"/>
      <c r="D11983" s="309"/>
    </row>
    <row r="11984" spans="1:4">
      <c r="A11984" s="308"/>
      <c r="B11984" s="308"/>
      <c r="C11984" s="308"/>
      <c r="D11984" s="309"/>
    </row>
    <row r="11985" spans="1:4">
      <c r="A11985" s="308"/>
      <c r="B11985" s="308"/>
      <c r="C11985" s="308"/>
      <c r="D11985" s="309"/>
    </row>
    <row r="11986" spans="1:4">
      <c r="A11986" s="308"/>
      <c r="B11986" s="308"/>
      <c r="C11986" s="308"/>
      <c r="D11986" s="309"/>
    </row>
    <row r="11987" spans="1:4">
      <c r="A11987" s="308"/>
      <c r="B11987" s="308"/>
      <c r="C11987" s="308"/>
      <c r="D11987" s="309"/>
    </row>
    <row r="11988" spans="1:4">
      <c r="A11988" s="308"/>
      <c r="B11988" s="308"/>
      <c r="C11988" s="308"/>
      <c r="D11988" s="309"/>
    </row>
    <row r="11989" spans="1:4">
      <c r="A11989" s="308"/>
      <c r="B11989" s="308"/>
      <c r="C11989" s="308"/>
      <c r="D11989" s="309"/>
    </row>
    <row r="11990" spans="1:4">
      <c r="A11990" s="308"/>
      <c r="B11990" s="308"/>
      <c r="C11990" s="308"/>
      <c r="D11990" s="309"/>
    </row>
    <row r="11991" spans="1:4">
      <c r="A11991" s="308"/>
      <c r="B11991" s="308"/>
      <c r="C11991" s="308"/>
      <c r="D11991" s="309"/>
    </row>
    <row r="11992" spans="1:4">
      <c r="A11992" s="308"/>
      <c r="B11992" s="308"/>
      <c r="C11992" s="308"/>
      <c r="D11992" s="309"/>
    </row>
    <row r="11993" spans="1:4">
      <c r="A11993" s="308"/>
      <c r="B11993" s="308"/>
      <c r="C11993" s="308"/>
      <c r="D11993" s="309"/>
    </row>
    <row r="11994" spans="1:4">
      <c r="A11994" s="308"/>
      <c r="B11994" s="308"/>
      <c r="C11994" s="308"/>
      <c r="D11994" s="309"/>
    </row>
    <row r="11995" spans="1:4">
      <c r="A11995" s="308"/>
      <c r="B11995" s="308"/>
      <c r="C11995" s="308"/>
      <c r="D11995" s="309"/>
    </row>
    <row r="11996" spans="1:4">
      <c r="A11996" s="308"/>
      <c r="B11996" s="308"/>
      <c r="C11996" s="308"/>
      <c r="D11996" s="309"/>
    </row>
    <row r="11997" spans="1:4">
      <c r="A11997" s="308"/>
      <c r="B11997" s="308"/>
      <c r="C11997" s="308"/>
      <c r="D11997" s="309"/>
    </row>
    <row r="11998" spans="1:4">
      <c r="A11998" s="308"/>
      <c r="B11998" s="308"/>
      <c r="C11998" s="308"/>
      <c r="D11998" s="309"/>
    </row>
    <row r="11999" spans="1:4">
      <c r="A11999" s="308"/>
      <c r="B11999" s="308"/>
      <c r="C11999" s="308"/>
      <c r="D11999" s="309"/>
    </row>
    <row r="12000" spans="1:4">
      <c r="A12000" s="308"/>
      <c r="B12000" s="308"/>
      <c r="C12000" s="308"/>
      <c r="D12000" s="309"/>
    </row>
    <row r="12001" spans="1:4">
      <c r="A12001" s="308"/>
      <c r="B12001" s="308"/>
      <c r="C12001" s="308"/>
      <c r="D12001" s="309"/>
    </row>
    <row r="12002" spans="1:4">
      <c r="A12002" s="308"/>
      <c r="B12002" s="308"/>
      <c r="C12002" s="308"/>
      <c r="D12002" s="309"/>
    </row>
    <row r="12003" spans="1:4">
      <c r="A12003" s="308"/>
      <c r="B12003" s="308"/>
      <c r="C12003" s="308"/>
      <c r="D12003" s="309"/>
    </row>
    <row r="12004" spans="1:4">
      <c r="A12004" s="308"/>
      <c r="B12004" s="308"/>
      <c r="C12004" s="308"/>
      <c r="D12004" s="309"/>
    </row>
    <row r="12005" spans="1:4">
      <c r="A12005" s="308"/>
      <c r="B12005" s="308"/>
      <c r="C12005" s="308"/>
      <c r="D12005" s="309"/>
    </row>
    <row r="12006" spans="1:4">
      <c r="A12006" s="308"/>
      <c r="B12006" s="308"/>
      <c r="C12006" s="308"/>
      <c r="D12006" s="309"/>
    </row>
    <row r="12007" spans="1:4">
      <c r="A12007" s="308"/>
      <c r="B12007" s="308"/>
      <c r="C12007" s="308"/>
      <c r="D12007" s="309"/>
    </row>
    <row r="12008" spans="1:4">
      <c r="A12008" s="308"/>
      <c r="B12008" s="308"/>
      <c r="C12008" s="308"/>
      <c r="D12008" s="309"/>
    </row>
    <row r="12009" spans="1:4">
      <c r="A12009" s="308"/>
      <c r="B12009" s="308"/>
      <c r="C12009" s="308"/>
      <c r="D12009" s="309"/>
    </row>
    <row r="12010" spans="1:4">
      <c r="A12010" s="308"/>
      <c r="B12010" s="308"/>
      <c r="C12010" s="308"/>
      <c r="D12010" s="309"/>
    </row>
    <row r="12011" spans="1:4">
      <c r="A12011" s="308"/>
      <c r="B12011" s="308"/>
      <c r="C12011" s="308"/>
      <c r="D12011" s="309"/>
    </row>
    <row r="12012" spans="1:4">
      <c r="A12012" s="308"/>
      <c r="B12012" s="308"/>
      <c r="C12012" s="308"/>
      <c r="D12012" s="309"/>
    </row>
    <row r="12013" spans="1:4">
      <c r="A12013" s="308"/>
      <c r="B12013" s="308"/>
      <c r="C12013" s="308"/>
      <c r="D12013" s="309"/>
    </row>
    <row r="12014" spans="1:4">
      <c r="A12014" s="308"/>
      <c r="B12014" s="308"/>
      <c r="C12014" s="308"/>
      <c r="D12014" s="309"/>
    </row>
    <row r="12015" spans="1:4">
      <c r="A12015" s="308"/>
      <c r="B12015" s="308"/>
      <c r="C12015" s="308"/>
      <c r="D12015" s="309"/>
    </row>
    <row r="12016" spans="1:4">
      <c r="A12016" s="308"/>
      <c r="B12016" s="308"/>
      <c r="C12016" s="308"/>
      <c r="D12016" s="309"/>
    </row>
    <row r="12017" spans="1:4">
      <c r="A12017" s="308"/>
      <c r="B12017" s="308"/>
      <c r="C12017" s="308"/>
      <c r="D12017" s="309"/>
    </row>
    <row r="12018" spans="1:4">
      <c r="A12018" s="308"/>
      <c r="B12018" s="308"/>
      <c r="C12018" s="308"/>
      <c r="D12018" s="309"/>
    </row>
    <row r="12019" spans="1:4">
      <c r="A12019" s="308"/>
      <c r="B12019" s="308"/>
      <c r="C12019" s="308"/>
      <c r="D12019" s="309"/>
    </row>
    <row r="12020" spans="1:4">
      <c r="A12020" s="308"/>
      <c r="B12020" s="308"/>
      <c r="C12020" s="308"/>
      <c r="D12020" s="309"/>
    </row>
    <row r="12021" spans="1:4">
      <c r="A12021" s="308"/>
      <c r="B12021" s="308"/>
      <c r="C12021" s="308"/>
      <c r="D12021" s="309"/>
    </row>
    <row r="12022" spans="1:4">
      <c r="A12022" s="308"/>
      <c r="B12022" s="308"/>
      <c r="C12022" s="308"/>
      <c r="D12022" s="309"/>
    </row>
    <row r="12023" spans="1:4">
      <c r="A12023" s="308"/>
      <c r="B12023" s="308"/>
      <c r="C12023" s="308"/>
      <c r="D12023" s="309"/>
    </row>
    <row r="12024" spans="1:4">
      <c r="A12024" s="308"/>
      <c r="B12024" s="308"/>
      <c r="C12024" s="308"/>
      <c r="D12024" s="309"/>
    </row>
    <row r="12025" spans="1:4">
      <c r="A12025" s="308"/>
      <c r="B12025" s="308"/>
      <c r="C12025" s="308"/>
      <c r="D12025" s="309"/>
    </row>
    <row r="12026" spans="1:4">
      <c r="A12026" s="308"/>
      <c r="B12026" s="308"/>
      <c r="C12026" s="308"/>
      <c r="D12026" s="309"/>
    </row>
    <row r="12027" spans="1:4">
      <c r="A12027" s="308"/>
      <c r="B12027" s="308"/>
      <c r="C12027" s="308"/>
      <c r="D12027" s="309"/>
    </row>
    <row r="12028" spans="1:4">
      <c r="A12028" s="308"/>
      <c r="B12028" s="308"/>
      <c r="C12028" s="308"/>
      <c r="D12028" s="309"/>
    </row>
    <row r="12029" spans="1:4">
      <c r="A12029" s="308"/>
      <c r="B12029" s="308"/>
      <c r="C12029" s="308"/>
      <c r="D12029" s="309"/>
    </row>
    <row r="12030" spans="1:4">
      <c r="A12030" s="308"/>
      <c r="B12030" s="308"/>
      <c r="C12030" s="308"/>
      <c r="D12030" s="309"/>
    </row>
    <row r="12031" spans="1:4">
      <c r="A12031" s="308"/>
      <c r="B12031" s="308"/>
      <c r="C12031" s="308"/>
      <c r="D12031" s="309"/>
    </row>
    <row r="12032" spans="1:4">
      <c r="A12032" s="308"/>
      <c r="B12032" s="308"/>
      <c r="C12032" s="308"/>
      <c r="D12032" s="309"/>
    </row>
    <row r="12033" spans="1:4">
      <c r="A12033" s="308"/>
      <c r="B12033" s="308"/>
      <c r="C12033" s="308"/>
      <c r="D12033" s="309"/>
    </row>
    <row r="12034" spans="1:4">
      <c r="A12034" s="308"/>
      <c r="B12034" s="308"/>
      <c r="C12034" s="308"/>
      <c r="D12034" s="309"/>
    </row>
    <row r="12035" spans="1:4">
      <c r="A12035" s="308"/>
      <c r="B12035" s="308"/>
      <c r="C12035" s="308"/>
      <c r="D12035" s="309"/>
    </row>
    <row r="12036" spans="1:4">
      <c r="A12036" s="308"/>
      <c r="B12036" s="308"/>
      <c r="C12036" s="308"/>
      <c r="D12036" s="309"/>
    </row>
    <row r="12037" spans="1:4">
      <c r="A12037" s="308"/>
      <c r="B12037" s="308"/>
      <c r="C12037" s="308"/>
      <c r="D12037" s="309"/>
    </row>
    <row r="12038" spans="1:4">
      <c r="A12038" s="308"/>
      <c r="B12038" s="308"/>
      <c r="C12038" s="308"/>
      <c r="D12038" s="309"/>
    </row>
    <row r="12039" spans="1:4">
      <c r="A12039" s="308"/>
      <c r="B12039" s="308"/>
      <c r="C12039" s="308"/>
      <c r="D12039" s="309"/>
    </row>
    <row r="12040" spans="1:4">
      <c r="A12040" s="308"/>
      <c r="B12040" s="308"/>
      <c r="C12040" s="308"/>
      <c r="D12040" s="309"/>
    </row>
    <row r="12041" spans="1:4">
      <c r="A12041" s="308"/>
      <c r="B12041" s="308"/>
      <c r="C12041" s="308"/>
      <c r="D12041" s="309"/>
    </row>
    <row r="12042" spans="1:4">
      <c r="A12042" s="308"/>
      <c r="B12042" s="308"/>
      <c r="C12042" s="308"/>
      <c r="D12042" s="309"/>
    </row>
    <row r="12043" spans="1:4">
      <c r="A12043" s="308"/>
      <c r="B12043" s="308"/>
      <c r="C12043" s="308"/>
      <c r="D12043" s="309"/>
    </row>
    <row r="12044" spans="1:4">
      <c r="A12044" s="308"/>
      <c r="B12044" s="308"/>
      <c r="C12044" s="308"/>
      <c r="D12044" s="309"/>
    </row>
    <row r="12045" spans="1:4">
      <c r="A12045" s="308"/>
      <c r="B12045" s="308"/>
      <c r="C12045" s="308"/>
      <c r="D12045" s="309"/>
    </row>
    <row r="12046" spans="1:4">
      <c r="A12046" s="308"/>
      <c r="B12046" s="308"/>
      <c r="C12046" s="308"/>
      <c r="D12046" s="309"/>
    </row>
    <row r="12047" spans="1:4">
      <c r="A12047" s="308"/>
      <c r="B12047" s="308"/>
      <c r="C12047" s="308"/>
      <c r="D12047" s="309"/>
    </row>
    <row r="12048" spans="1:4">
      <c r="A12048" s="308"/>
      <c r="B12048" s="308"/>
      <c r="C12048" s="308"/>
      <c r="D12048" s="309"/>
    </row>
    <row r="12049" spans="1:4">
      <c r="A12049" s="308"/>
      <c r="B12049" s="308"/>
      <c r="C12049" s="308"/>
      <c r="D12049" s="309"/>
    </row>
    <row r="12050" spans="1:4">
      <c r="A12050" s="308"/>
      <c r="B12050" s="308"/>
      <c r="C12050" s="308"/>
      <c r="D12050" s="309"/>
    </row>
    <row r="12051" spans="1:4">
      <c r="A12051" s="308"/>
      <c r="B12051" s="308"/>
      <c r="C12051" s="308"/>
      <c r="D12051" s="309"/>
    </row>
    <row r="12052" spans="1:4">
      <c r="A12052" s="308"/>
      <c r="B12052" s="308"/>
      <c r="C12052" s="308"/>
      <c r="D12052" s="309"/>
    </row>
    <row r="12053" spans="1:4">
      <c r="A12053" s="308"/>
      <c r="B12053" s="308"/>
      <c r="C12053" s="308"/>
      <c r="D12053" s="309"/>
    </row>
    <row r="12054" spans="1:4">
      <c r="A12054" s="308"/>
      <c r="B12054" s="308"/>
      <c r="C12054" s="308"/>
      <c r="D12054" s="309"/>
    </row>
    <row r="12055" spans="1:4">
      <c r="A12055" s="308"/>
      <c r="B12055" s="308"/>
      <c r="C12055" s="308"/>
      <c r="D12055" s="309"/>
    </row>
    <row r="12056" spans="1:4">
      <c r="A12056" s="308"/>
      <c r="B12056" s="308"/>
      <c r="C12056" s="308"/>
      <c r="D12056" s="309"/>
    </row>
    <row r="12057" spans="1:4">
      <c r="A12057" s="308"/>
      <c r="B12057" s="308"/>
      <c r="C12057" s="308"/>
      <c r="D12057" s="310"/>
    </row>
    <row r="12058" spans="1:4">
      <c r="A12058" s="308"/>
      <c r="B12058" s="308"/>
      <c r="C12058" s="308"/>
      <c r="D12058" s="309"/>
    </row>
    <row r="12059" spans="1:4">
      <c r="A12059" s="308"/>
      <c r="B12059" s="308"/>
      <c r="C12059" s="308"/>
      <c r="D12059" s="309"/>
    </row>
    <row r="12060" spans="1:4">
      <c r="A12060" s="308"/>
      <c r="B12060" s="308"/>
      <c r="C12060" s="308"/>
      <c r="D12060" s="309"/>
    </row>
    <row r="12061" spans="1:4">
      <c r="A12061" s="308"/>
      <c r="B12061" s="308"/>
      <c r="C12061" s="308"/>
      <c r="D12061" s="309"/>
    </row>
    <row r="12062" spans="1:4">
      <c r="A12062" s="308"/>
      <c r="B12062" s="308"/>
      <c r="C12062" s="308"/>
      <c r="D12062" s="309"/>
    </row>
    <row r="12063" spans="1:4">
      <c r="A12063" s="308"/>
      <c r="B12063" s="308"/>
      <c r="C12063" s="308"/>
      <c r="D12063" s="309"/>
    </row>
    <row r="12064" spans="1:4">
      <c r="A12064" s="308"/>
      <c r="B12064" s="308"/>
      <c r="C12064" s="308"/>
      <c r="D12064" s="309"/>
    </row>
    <row r="12065" spans="1:4">
      <c r="A12065" s="308"/>
      <c r="B12065" s="308"/>
      <c r="C12065" s="308"/>
      <c r="D12065" s="309"/>
    </row>
    <row r="12066" spans="1:4">
      <c r="A12066" s="308"/>
      <c r="B12066" s="308"/>
      <c r="C12066" s="308"/>
      <c r="D12066" s="309"/>
    </row>
    <row r="12067" spans="1:4">
      <c r="A12067" s="308"/>
      <c r="B12067" s="308"/>
      <c r="C12067" s="308"/>
      <c r="D12067" s="309"/>
    </row>
    <row r="12068" spans="1:4">
      <c r="A12068" s="308"/>
      <c r="B12068" s="308"/>
      <c r="C12068" s="308"/>
      <c r="D12068" s="309"/>
    </row>
    <row r="12069" spans="1:4">
      <c r="A12069" s="308"/>
      <c r="B12069" s="308"/>
      <c r="C12069" s="308"/>
      <c r="D12069" s="309"/>
    </row>
    <row r="12070" spans="1:4">
      <c r="A12070" s="308"/>
      <c r="B12070" s="308"/>
      <c r="C12070" s="308"/>
      <c r="D12070" s="309"/>
    </row>
    <row r="12071" spans="1:4">
      <c r="A12071" s="308"/>
      <c r="B12071" s="308"/>
      <c r="C12071" s="308"/>
      <c r="D12071" s="309"/>
    </row>
    <row r="12072" spans="1:4">
      <c r="A12072" s="308"/>
      <c r="B12072" s="308"/>
      <c r="C12072" s="308"/>
      <c r="D12072" s="309"/>
    </row>
    <row r="12073" spans="1:4">
      <c r="A12073" s="308"/>
      <c r="B12073" s="308"/>
      <c r="C12073" s="308"/>
      <c r="D12073" s="309"/>
    </row>
    <row r="12074" spans="1:4">
      <c r="A12074" s="308"/>
      <c r="B12074" s="308"/>
      <c r="C12074" s="308"/>
      <c r="D12074" s="309"/>
    </row>
    <row r="12075" spans="1:4">
      <c r="A12075" s="308"/>
      <c r="B12075" s="308"/>
      <c r="C12075" s="308"/>
      <c r="D12075" s="309"/>
    </row>
    <row r="12076" spans="1:4">
      <c r="A12076" s="308"/>
      <c r="B12076" s="308"/>
      <c r="C12076" s="308"/>
      <c r="D12076" s="309"/>
    </row>
    <row r="12077" spans="1:4">
      <c r="A12077" s="308"/>
      <c r="B12077" s="308"/>
      <c r="C12077" s="308"/>
      <c r="D12077" s="309"/>
    </row>
    <row r="12078" spans="1:4">
      <c r="A12078" s="308"/>
      <c r="B12078" s="308"/>
      <c r="C12078" s="308"/>
      <c r="D12078" s="309"/>
    </row>
    <row r="12079" spans="1:4">
      <c r="A12079" s="308"/>
      <c r="B12079" s="308"/>
      <c r="C12079" s="308"/>
      <c r="D12079" s="309"/>
    </row>
    <row r="12080" spans="1:4">
      <c r="A12080" s="308"/>
      <c r="B12080" s="308"/>
      <c r="C12080" s="308"/>
      <c r="D12080" s="309"/>
    </row>
    <row r="12081" spans="1:4">
      <c r="A12081" s="308"/>
      <c r="B12081" s="308"/>
      <c r="C12081" s="308"/>
      <c r="D12081" s="309"/>
    </row>
    <row r="12082" spans="1:4">
      <c r="A12082" s="308"/>
      <c r="B12082" s="308"/>
      <c r="C12082" s="308"/>
      <c r="D12082" s="309"/>
    </row>
    <row r="12083" spans="1:4">
      <c r="A12083" s="308"/>
      <c r="B12083" s="308"/>
      <c r="C12083" s="308"/>
      <c r="D12083" s="309"/>
    </row>
    <row r="12084" spans="1:4">
      <c r="A12084" s="308"/>
      <c r="B12084" s="308"/>
      <c r="C12084" s="308"/>
      <c r="D12084" s="309"/>
    </row>
    <row r="12085" spans="1:4">
      <c r="A12085" s="308"/>
      <c r="B12085" s="308"/>
      <c r="C12085" s="308"/>
      <c r="D12085" s="309"/>
    </row>
    <row r="12086" spans="1:4">
      <c r="A12086" s="308"/>
      <c r="B12086" s="308"/>
      <c r="C12086" s="308"/>
      <c r="D12086" s="309"/>
    </row>
    <row r="12087" spans="1:4">
      <c r="A12087" s="308"/>
      <c r="B12087" s="308"/>
      <c r="C12087" s="308"/>
      <c r="D12087" s="309"/>
    </row>
    <row r="12088" spans="1:4">
      <c r="A12088" s="308"/>
      <c r="B12088" s="308"/>
      <c r="C12088" s="308"/>
      <c r="D12088" s="309"/>
    </row>
    <row r="12089" spans="1:4">
      <c r="A12089" s="308"/>
      <c r="B12089" s="308"/>
      <c r="C12089" s="308"/>
      <c r="D12089" s="309"/>
    </row>
    <row r="12090" spans="1:4">
      <c r="A12090" s="308"/>
      <c r="B12090" s="308"/>
      <c r="C12090" s="308"/>
      <c r="D12090" s="310"/>
    </row>
    <row r="12091" spans="1:4">
      <c r="A12091" s="308"/>
      <c r="B12091" s="308"/>
      <c r="C12091" s="308"/>
      <c r="D12091" s="310"/>
    </row>
    <row r="12092" spans="1:4">
      <c r="A12092" s="308"/>
      <c r="B12092" s="308"/>
      <c r="C12092" s="308"/>
      <c r="D12092" s="309"/>
    </row>
    <row r="12093" spans="1:4">
      <c r="A12093" s="308"/>
      <c r="B12093" s="308"/>
      <c r="C12093" s="308"/>
      <c r="D12093" s="309"/>
    </row>
    <row r="12094" spans="1:4">
      <c r="A12094" s="308"/>
      <c r="B12094" s="308"/>
      <c r="C12094" s="308"/>
      <c r="D12094" s="309"/>
    </row>
    <row r="12095" spans="1:4">
      <c r="A12095" s="308"/>
      <c r="B12095" s="308"/>
      <c r="C12095" s="308"/>
      <c r="D12095" s="310"/>
    </row>
    <row r="12096" spans="1:4">
      <c r="A12096" s="308"/>
      <c r="B12096" s="308"/>
      <c r="C12096" s="308"/>
      <c r="D12096" s="310"/>
    </row>
    <row r="12097" spans="1:4">
      <c r="A12097" s="308"/>
      <c r="B12097" s="308"/>
      <c r="C12097" s="308"/>
      <c r="D12097" s="310"/>
    </row>
    <row r="12098" spans="1:4">
      <c r="A12098" s="308"/>
      <c r="B12098" s="308"/>
      <c r="C12098" s="308"/>
      <c r="D12098" s="309"/>
    </row>
    <row r="12099" spans="1:4">
      <c r="A12099" s="308"/>
      <c r="B12099" s="308"/>
      <c r="C12099" s="308"/>
      <c r="D12099" s="309"/>
    </row>
    <row r="12100" spans="1:4">
      <c r="A12100" s="308"/>
      <c r="B12100" s="308"/>
      <c r="C12100" s="308"/>
      <c r="D12100" s="309"/>
    </row>
    <row r="12101" spans="1:4">
      <c r="A12101" s="308"/>
      <c r="B12101" s="308"/>
      <c r="C12101" s="308"/>
      <c r="D12101" s="309"/>
    </row>
    <row r="12102" spans="1:4">
      <c r="A12102" s="308"/>
      <c r="B12102" s="308"/>
      <c r="C12102" s="308"/>
      <c r="D12102" s="309"/>
    </row>
    <row r="12103" spans="1:4">
      <c r="A12103" s="308"/>
      <c r="B12103" s="308"/>
      <c r="C12103" s="308"/>
      <c r="D12103" s="309"/>
    </row>
    <row r="12104" spans="1:4">
      <c r="A12104" s="308"/>
      <c r="B12104" s="308"/>
      <c r="C12104" s="308"/>
      <c r="D12104" s="309"/>
    </row>
    <row r="12105" spans="1:4">
      <c r="A12105" s="308"/>
      <c r="B12105" s="308"/>
      <c r="C12105" s="308"/>
      <c r="D12105" s="309"/>
    </row>
    <row r="12106" spans="1:4">
      <c r="A12106" s="308"/>
      <c r="B12106" s="308"/>
      <c r="C12106" s="308"/>
      <c r="D12106" s="309"/>
    </row>
    <row r="12107" spans="1:4">
      <c r="A12107" s="308"/>
      <c r="B12107" s="308"/>
      <c r="C12107" s="308"/>
      <c r="D12107" s="309"/>
    </row>
    <row r="12108" spans="1:4">
      <c r="A12108" s="308"/>
      <c r="B12108" s="308"/>
      <c r="C12108" s="308"/>
      <c r="D12108" s="309"/>
    </row>
    <row r="12109" spans="1:4">
      <c r="A12109" s="308"/>
      <c r="B12109" s="308"/>
      <c r="C12109" s="308"/>
      <c r="D12109" s="309"/>
    </row>
    <row r="12110" spans="1:4">
      <c r="A12110" s="308"/>
      <c r="B12110" s="308"/>
      <c r="C12110" s="308"/>
      <c r="D12110" s="309"/>
    </row>
    <row r="12111" spans="1:4">
      <c r="A12111" s="308"/>
      <c r="B12111" s="308"/>
      <c r="C12111" s="308"/>
      <c r="D12111" s="309"/>
    </row>
    <row r="12112" spans="1:4">
      <c r="A12112" s="308"/>
      <c r="B12112" s="308"/>
      <c r="C12112" s="308"/>
      <c r="D12112" s="309"/>
    </row>
    <row r="12113" spans="1:4">
      <c r="A12113" s="308"/>
      <c r="B12113" s="308"/>
      <c r="C12113" s="308"/>
      <c r="D12113" s="309"/>
    </row>
    <row r="12114" spans="1:4">
      <c r="A12114" s="308"/>
      <c r="B12114" s="308"/>
      <c r="C12114" s="308"/>
      <c r="D12114" s="309"/>
    </row>
    <row r="12115" spans="1:4">
      <c r="A12115" s="308"/>
      <c r="B12115" s="308"/>
      <c r="C12115" s="308"/>
      <c r="D12115" s="309"/>
    </row>
    <row r="12116" spans="1:4">
      <c r="A12116" s="308"/>
      <c r="B12116" s="308"/>
      <c r="C12116" s="308"/>
      <c r="D12116" s="309"/>
    </row>
    <row r="12117" spans="1:4">
      <c r="A12117" s="308"/>
      <c r="B12117" s="308"/>
      <c r="C12117" s="308"/>
      <c r="D12117" s="309"/>
    </row>
    <row r="12118" spans="1:4">
      <c r="A12118" s="308"/>
      <c r="B12118" s="308"/>
      <c r="C12118" s="308"/>
      <c r="D12118" s="309"/>
    </row>
    <row r="12119" spans="1:4">
      <c r="A12119" s="308"/>
      <c r="B12119" s="308"/>
      <c r="C12119" s="308"/>
      <c r="D12119" s="309"/>
    </row>
    <row r="12120" spans="1:4">
      <c r="A12120" s="308"/>
      <c r="B12120" s="308"/>
      <c r="C12120" s="308"/>
      <c r="D12120" s="309"/>
    </row>
    <row r="12121" spans="1:4">
      <c r="A12121" s="308"/>
      <c r="B12121" s="308"/>
      <c r="C12121" s="308"/>
      <c r="D12121" s="309"/>
    </row>
    <row r="12122" spans="1:4">
      <c r="A12122" s="308"/>
      <c r="B12122" s="308"/>
      <c r="C12122" s="308"/>
      <c r="D12122" s="309"/>
    </row>
    <row r="12123" spans="1:4">
      <c r="A12123" s="308"/>
      <c r="B12123" s="308"/>
      <c r="C12123" s="308"/>
      <c r="D12123" s="309"/>
    </row>
    <row r="12124" spans="1:4">
      <c r="A12124" s="308"/>
      <c r="B12124" s="308"/>
      <c r="C12124" s="308"/>
      <c r="D12124" s="309"/>
    </row>
    <row r="12125" spans="1:4">
      <c r="A12125" s="308"/>
      <c r="B12125" s="308"/>
      <c r="C12125" s="308"/>
      <c r="D12125" s="309"/>
    </row>
    <row r="12126" spans="1:4">
      <c r="A12126" s="308"/>
      <c r="B12126" s="308"/>
      <c r="C12126" s="308"/>
      <c r="D12126" s="309"/>
    </row>
    <row r="12127" spans="1:4">
      <c r="A12127" s="308"/>
      <c r="B12127" s="308"/>
      <c r="C12127" s="308"/>
      <c r="D12127" s="309"/>
    </row>
    <row r="12128" spans="1:4">
      <c r="A12128" s="308"/>
      <c r="B12128" s="308"/>
      <c r="C12128" s="308"/>
      <c r="D12128" s="309"/>
    </row>
    <row r="12129" spans="1:4">
      <c r="A12129" s="308"/>
      <c r="B12129" s="308"/>
      <c r="C12129" s="308"/>
      <c r="D12129" s="309"/>
    </row>
    <row r="12130" spans="1:4">
      <c r="A12130" s="308"/>
      <c r="B12130" s="308"/>
      <c r="C12130" s="308"/>
      <c r="D12130" s="309"/>
    </row>
    <row r="12131" spans="1:4">
      <c r="A12131" s="308"/>
      <c r="B12131" s="308"/>
      <c r="C12131" s="308"/>
      <c r="D12131" s="309"/>
    </row>
    <row r="12132" spans="1:4">
      <c r="A12132" s="308"/>
      <c r="B12132" s="308"/>
      <c r="C12132" s="308"/>
      <c r="D12132" s="309"/>
    </row>
    <row r="12133" spans="1:4">
      <c r="A12133" s="308"/>
      <c r="B12133" s="308"/>
      <c r="C12133" s="308"/>
      <c r="D12133" s="309"/>
    </row>
    <row r="12134" spans="1:4">
      <c r="A12134" s="308"/>
      <c r="B12134" s="308"/>
      <c r="C12134" s="308"/>
      <c r="D12134" s="309"/>
    </row>
    <row r="12135" spans="1:4">
      <c r="A12135" s="308"/>
      <c r="B12135" s="308"/>
      <c r="C12135" s="308"/>
      <c r="D12135" s="309"/>
    </row>
    <row r="12136" spans="1:4">
      <c r="A12136" s="308"/>
      <c r="B12136" s="308"/>
      <c r="C12136" s="308"/>
      <c r="D12136" s="309"/>
    </row>
    <row r="12137" spans="1:4">
      <c r="A12137" s="308"/>
      <c r="B12137" s="308"/>
      <c r="C12137" s="308"/>
      <c r="D12137" s="309"/>
    </row>
    <row r="12138" spans="1:4">
      <c r="A12138" s="308"/>
      <c r="B12138" s="308"/>
      <c r="C12138" s="308"/>
      <c r="D12138" s="309"/>
    </row>
    <row r="12139" spans="1:4">
      <c r="A12139" s="308"/>
      <c r="B12139" s="308"/>
      <c r="C12139" s="308"/>
      <c r="D12139" s="309"/>
    </row>
    <row r="12140" spans="1:4">
      <c r="A12140" s="308"/>
      <c r="B12140" s="308"/>
      <c r="C12140" s="308"/>
      <c r="D12140" s="309"/>
    </row>
    <row r="12141" spans="1:4">
      <c r="A12141" s="308"/>
      <c r="B12141" s="308"/>
      <c r="C12141" s="308"/>
      <c r="D12141" s="309"/>
    </row>
    <row r="12142" spans="1:4">
      <c r="A12142" s="308"/>
      <c r="B12142" s="308"/>
      <c r="C12142" s="308"/>
      <c r="D12142" s="309"/>
    </row>
    <row r="12143" spans="1:4">
      <c r="A12143" s="308"/>
      <c r="B12143" s="308"/>
      <c r="C12143" s="308"/>
      <c r="D12143" s="309"/>
    </row>
    <row r="12144" spans="1:4">
      <c r="A12144" s="308"/>
      <c r="B12144" s="308"/>
      <c r="C12144" s="308"/>
      <c r="D12144" s="309"/>
    </row>
    <row r="12145" spans="1:4">
      <c r="A12145" s="308"/>
      <c r="B12145" s="308"/>
      <c r="C12145" s="308"/>
      <c r="D12145" s="309"/>
    </row>
    <row r="12146" spans="1:4">
      <c r="A12146" s="308"/>
      <c r="B12146" s="308"/>
      <c r="C12146" s="308"/>
      <c r="D12146" s="309"/>
    </row>
    <row r="12147" spans="1:4">
      <c r="A12147" s="308"/>
      <c r="B12147" s="308"/>
      <c r="C12147" s="308"/>
      <c r="D12147" s="309"/>
    </row>
    <row r="12148" spans="1:4">
      <c r="A12148" s="308"/>
      <c r="B12148" s="308"/>
      <c r="C12148" s="308"/>
      <c r="D12148" s="309"/>
    </row>
    <row r="12149" spans="1:4">
      <c r="A12149" s="308"/>
      <c r="B12149" s="308"/>
      <c r="C12149" s="308"/>
      <c r="D12149" s="309"/>
    </row>
    <row r="12150" spans="1:4">
      <c r="A12150" s="308"/>
      <c r="B12150" s="308"/>
      <c r="C12150" s="308"/>
      <c r="D12150" s="309"/>
    </row>
    <row r="12151" spans="1:4">
      <c r="A12151" s="308"/>
      <c r="B12151" s="308"/>
      <c r="C12151" s="308"/>
      <c r="D12151" s="309"/>
    </row>
    <row r="12152" spans="1:4">
      <c r="A12152" s="308"/>
      <c r="B12152" s="308"/>
      <c r="C12152" s="308"/>
      <c r="D12152" s="309"/>
    </row>
    <row r="12153" spans="1:4">
      <c r="A12153" s="308"/>
      <c r="B12153" s="308"/>
      <c r="C12153" s="308"/>
      <c r="D12153" s="309"/>
    </row>
    <row r="12154" spans="1:4">
      <c r="A12154" s="308"/>
      <c r="B12154" s="308"/>
      <c r="C12154" s="308"/>
      <c r="D12154" s="309"/>
    </row>
    <row r="12155" spans="1:4">
      <c r="A12155" s="308"/>
      <c r="B12155" s="308"/>
      <c r="C12155" s="308"/>
      <c r="D12155" s="309"/>
    </row>
    <row r="12156" spans="1:4">
      <c r="A12156" s="308"/>
      <c r="B12156" s="308"/>
      <c r="C12156" s="308"/>
      <c r="D12156" s="309"/>
    </row>
    <row r="12157" spans="1:4">
      <c r="A12157" s="308"/>
      <c r="B12157" s="308"/>
      <c r="C12157" s="308"/>
      <c r="D12157" s="309"/>
    </row>
    <row r="12158" spans="1:4">
      <c r="A12158" s="308"/>
      <c r="B12158" s="308"/>
      <c r="C12158" s="308"/>
      <c r="D12158" s="309"/>
    </row>
    <row r="12159" spans="1:4">
      <c r="A12159" s="308"/>
      <c r="B12159" s="308"/>
      <c r="C12159" s="308"/>
      <c r="D12159" s="309"/>
    </row>
    <row r="12160" spans="1:4">
      <c r="A12160" s="308"/>
      <c r="B12160" s="308"/>
      <c r="C12160" s="308"/>
      <c r="D12160" s="309"/>
    </row>
    <row r="12161" spans="1:4">
      <c r="A12161" s="308"/>
      <c r="B12161" s="308"/>
      <c r="C12161" s="308"/>
      <c r="D12161" s="309"/>
    </row>
    <row r="12162" spans="1:4">
      <c r="A12162" s="308"/>
      <c r="B12162" s="308"/>
      <c r="C12162" s="308"/>
      <c r="D12162" s="309"/>
    </row>
    <row r="12163" spans="1:4">
      <c r="A12163" s="308"/>
      <c r="B12163" s="308"/>
      <c r="C12163" s="308"/>
      <c r="D12163" s="309"/>
    </row>
    <row r="12164" spans="1:4">
      <c r="A12164" s="308"/>
      <c r="B12164" s="308"/>
      <c r="C12164" s="308"/>
      <c r="D12164" s="309"/>
    </row>
    <row r="12165" spans="1:4">
      <c r="A12165" s="308"/>
      <c r="B12165" s="308"/>
      <c r="C12165" s="308"/>
      <c r="D12165" s="309"/>
    </row>
    <row r="12166" spans="1:4">
      <c r="A12166" s="308"/>
      <c r="B12166" s="308"/>
      <c r="C12166" s="308"/>
      <c r="D12166" s="309"/>
    </row>
    <row r="12167" spans="1:4">
      <c r="A12167" s="308"/>
      <c r="B12167" s="308"/>
      <c r="C12167" s="308"/>
      <c r="D12167" s="309"/>
    </row>
    <row r="12168" spans="1:4">
      <c r="A12168" s="308"/>
      <c r="B12168" s="308"/>
      <c r="C12168" s="308"/>
      <c r="D12168" s="310"/>
    </row>
    <row r="12169" spans="1:4">
      <c r="A12169" s="308"/>
      <c r="B12169" s="308"/>
      <c r="C12169" s="308"/>
      <c r="D12169" s="309"/>
    </row>
    <row r="12170" spans="1:4">
      <c r="A12170" s="308"/>
      <c r="B12170" s="308"/>
      <c r="C12170" s="308"/>
      <c r="D12170" s="310"/>
    </row>
    <row r="12171" spans="1:4">
      <c r="A12171" s="308"/>
      <c r="B12171" s="308"/>
      <c r="C12171" s="308"/>
      <c r="D12171" s="310"/>
    </row>
    <row r="12172" spans="1:4">
      <c r="A12172" s="308"/>
      <c r="B12172" s="308"/>
      <c r="C12172" s="308"/>
      <c r="D12172" s="309"/>
    </row>
    <row r="12173" spans="1:4">
      <c r="A12173" s="308"/>
      <c r="B12173" s="308"/>
      <c r="C12173" s="308"/>
      <c r="D12173" s="309"/>
    </row>
    <row r="12174" spans="1:4">
      <c r="A12174" s="308"/>
      <c r="B12174" s="308"/>
      <c r="C12174" s="308"/>
      <c r="D12174" s="309"/>
    </row>
    <row r="12175" spans="1:4">
      <c r="A12175" s="308"/>
      <c r="B12175" s="308"/>
      <c r="C12175" s="308"/>
      <c r="D12175" s="309"/>
    </row>
    <row r="12176" spans="1:4">
      <c r="A12176" s="308"/>
      <c r="B12176" s="308"/>
      <c r="C12176" s="308"/>
      <c r="D12176" s="309"/>
    </row>
    <row r="12177" spans="1:4">
      <c r="A12177" s="308"/>
      <c r="B12177" s="308"/>
      <c r="C12177" s="308"/>
      <c r="D12177" s="309"/>
    </row>
    <row r="12178" spans="1:4">
      <c r="A12178" s="308"/>
      <c r="B12178" s="308"/>
      <c r="C12178" s="308"/>
      <c r="D12178" s="309"/>
    </row>
    <row r="12179" spans="1:4">
      <c r="A12179" s="308"/>
      <c r="B12179" s="308"/>
      <c r="C12179" s="308"/>
      <c r="D12179" s="309"/>
    </row>
    <row r="12180" spans="1:4">
      <c r="A12180" s="308"/>
      <c r="B12180" s="308"/>
      <c r="C12180" s="308"/>
      <c r="D12180" s="309"/>
    </row>
    <row r="12181" spans="1:4">
      <c r="A12181" s="308"/>
      <c r="B12181" s="308"/>
      <c r="C12181" s="308"/>
      <c r="D12181" s="309"/>
    </row>
    <row r="12182" spans="1:4">
      <c r="A12182" s="308"/>
      <c r="B12182" s="308"/>
      <c r="C12182" s="308"/>
      <c r="D12182" s="309"/>
    </row>
    <row r="12183" spans="1:4">
      <c r="A12183" s="308"/>
      <c r="B12183" s="308"/>
      <c r="C12183" s="308"/>
      <c r="D12183" s="309"/>
    </row>
    <row r="12184" spans="1:4">
      <c r="A12184" s="308"/>
      <c r="B12184" s="308"/>
      <c r="C12184" s="308"/>
      <c r="D12184" s="309"/>
    </row>
    <row r="12185" spans="1:4">
      <c r="A12185" s="308"/>
      <c r="B12185" s="308"/>
      <c r="C12185" s="308"/>
      <c r="D12185" s="309"/>
    </row>
    <row r="12186" spans="1:4">
      <c r="A12186" s="308"/>
      <c r="B12186" s="308"/>
      <c r="C12186" s="308"/>
      <c r="D12186" s="309"/>
    </row>
    <row r="12187" spans="1:4">
      <c r="A12187" s="308"/>
      <c r="B12187" s="308"/>
      <c r="C12187" s="308"/>
      <c r="D12187" s="310"/>
    </row>
    <row r="12188" spans="1:4">
      <c r="A12188" s="308"/>
      <c r="B12188" s="308"/>
      <c r="C12188" s="308"/>
      <c r="D12188" s="309"/>
    </row>
    <row r="12189" spans="1:4">
      <c r="A12189" s="308"/>
      <c r="B12189" s="308"/>
      <c r="C12189" s="308"/>
      <c r="D12189" s="309"/>
    </row>
    <row r="12190" spans="1:4">
      <c r="A12190" s="308"/>
      <c r="B12190" s="308"/>
      <c r="C12190" s="308"/>
      <c r="D12190" s="309"/>
    </row>
    <row r="12191" spans="1:4">
      <c r="A12191" s="308"/>
      <c r="B12191" s="308"/>
      <c r="C12191" s="308"/>
      <c r="D12191" s="309"/>
    </row>
    <row r="12192" spans="1:4">
      <c r="A12192" s="308"/>
      <c r="B12192" s="308"/>
      <c r="C12192" s="308"/>
      <c r="D12192" s="309"/>
    </row>
    <row r="12193" spans="1:4">
      <c r="A12193" s="308"/>
      <c r="B12193" s="308"/>
      <c r="C12193" s="308"/>
      <c r="D12193" s="309"/>
    </row>
    <row r="12194" spans="1:4">
      <c r="A12194" s="308"/>
      <c r="B12194" s="308"/>
      <c r="C12194" s="308"/>
      <c r="D12194" s="309"/>
    </row>
    <row r="12195" spans="1:4">
      <c r="A12195" s="308"/>
      <c r="B12195" s="308"/>
      <c r="C12195" s="308"/>
      <c r="D12195" s="309"/>
    </row>
    <row r="12196" spans="1:4">
      <c r="A12196" s="308"/>
      <c r="B12196" s="308"/>
      <c r="C12196" s="308"/>
      <c r="D12196" s="309"/>
    </row>
    <row r="12197" spans="1:4">
      <c r="A12197" s="308"/>
      <c r="B12197" s="308"/>
      <c r="C12197" s="308"/>
      <c r="D12197" s="309"/>
    </row>
    <row r="12198" spans="1:4">
      <c r="A12198" s="308"/>
      <c r="B12198" s="308"/>
      <c r="C12198" s="308"/>
      <c r="D12198" s="309"/>
    </row>
    <row r="12199" spans="1:4">
      <c r="A12199" s="308"/>
      <c r="B12199" s="308"/>
      <c r="C12199" s="308"/>
      <c r="D12199" s="309"/>
    </row>
    <row r="12200" spans="1:4">
      <c r="A12200" s="308"/>
      <c r="B12200" s="308"/>
      <c r="C12200" s="308"/>
      <c r="D12200" s="309"/>
    </row>
    <row r="12201" spans="1:4">
      <c r="A12201" s="308"/>
      <c r="B12201" s="308"/>
      <c r="C12201" s="308"/>
      <c r="D12201" s="309"/>
    </row>
    <row r="12202" spans="1:4">
      <c r="A12202" s="308"/>
      <c r="B12202" s="308"/>
      <c r="C12202" s="308"/>
      <c r="D12202" s="309"/>
    </row>
    <row r="12203" spans="1:4">
      <c r="A12203" s="308"/>
      <c r="B12203" s="308"/>
      <c r="C12203" s="308"/>
      <c r="D12203" s="309"/>
    </row>
    <row r="12204" spans="1:4">
      <c r="A12204" s="308"/>
      <c r="B12204" s="308"/>
      <c r="C12204" s="308"/>
      <c r="D12204" s="309"/>
    </row>
    <row r="12205" spans="1:4">
      <c r="A12205" s="308"/>
      <c r="B12205" s="308"/>
      <c r="C12205" s="308"/>
      <c r="D12205" s="309"/>
    </row>
    <row r="12206" spans="1:4">
      <c r="A12206" s="308"/>
      <c r="B12206" s="308"/>
      <c r="C12206" s="308"/>
      <c r="D12206" s="309"/>
    </row>
    <row r="12207" spans="1:4">
      <c r="A12207" s="308"/>
      <c r="B12207" s="308"/>
      <c r="C12207" s="308"/>
      <c r="D12207" s="309"/>
    </row>
    <row r="12208" spans="1:4">
      <c r="A12208" s="308"/>
      <c r="B12208" s="308"/>
      <c r="C12208" s="308"/>
      <c r="D12208" s="309"/>
    </row>
    <row r="12209" spans="1:4">
      <c r="A12209" s="308"/>
      <c r="B12209" s="308"/>
      <c r="C12209" s="308"/>
      <c r="D12209" s="309"/>
    </row>
    <row r="12210" spans="1:4">
      <c r="A12210" s="308"/>
      <c r="B12210" s="308"/>
      <c r="C12210" s="308"/>
      <c r="D12210" s="310"/>
    </row>
    <row r="12211" spans="1:4">
      <c r="A12211" s="308"/>
      <c r="B12211" s="308"/>
      <c r="C12211" s="308"/>
      <c r="D12211" s="310"/>
    </row>
    <row r="12212" spans="1:4">
      <c r="A12212" s="308"/>
      <c r="B12212" s="308"/>
      <c r="C12212" s="308"/>
      <c r="D12212" s="310"/>
    </row>
    <row r="12213" spans="1:4">
      <c r="A12213" s="308"/>
      <c r="B12213" s="308"/>
      <c r="C12213" s="308"/>
      <c r="D12213" s="310"/>
    </row>
    <row r="12214" spans="1:4">
      <c r="A12214" s="308"/>
      <c r="B12214" s="308"/>
      <c r="C12214" s="308"/>
      <c r="D12214" s="310"/>
    </row>
    <row r="12215" spans="1:4">
      <c r="A12215" s="308"/>
      <c r="B12215" s="308"/>
      <c r="C12215" s="308"/>
      <c r="D12215" s="310"/>
    </row>
    <row r="12216" spans="1:4">
      <c r="A12216" s="308"/>
      <c r="B12216" s="308"/>
      <c r="C12216" s="308"/>
      <c r="D12216" s="309"/>
    </row>
    <row r="12217" spans="1:4">
      <c r="A12217" s="308"/>
      <c r="B12217" s="308"/>
      <c r="C12217" s="308"/>
      <c r="D12217" s="310"/>
    </row>
    <row r="12218" spans="1:4">
      <c r="A12218" s="308"/>
      <c r="B12218" s="308"/>
      <c r="C12218" s="308"/>
      <c r="D12218" s="310"/>
    </row>
    <row r="12219" spans="1:4">
      <c r="A12219" s="308"/>
      <c r="B12219" s="308"/>
      <c r="C12219" s="308"/>
      <c r="D12219" s="310"/>
    </row>
    <row r="12220" spans="1:4">
      <c r="A12220" s="308"/>
      <c r="B12220" s="308"/>
      <c r="C12220" s="308"/>
      <c r="D12220" s="310"/>
    </row>
    <row r="12221" spans="1:4">
      <c r="A12221" s="308"/>
      <c r="B12221" s="308"/>
      <c r="C12221" s="308"/>
      <c r="D12221" s="310"/>
    </row>
    <row r="12222" spans="1:4">
      <c r="A12222" s="308"/>
      <c r="B12222" s="308"/>
      <c r="C12222" s="308"/>
      <c r="D12222" s="310"/>
    </row>
    <row r="12223" spans="1:4">
      <c r="A12223" s="308"/>
      <c r="B12223" s="308"/>
      <c r="C12223" s="308"/>
      <c r="D12223" s="310"/>
    </row>
    <row r="12224" spans="1:4">
      <c r="A12224" s="308"/>
      <c r="B12224" s="308"/>
      <c r="C12224" s="308"/>
      <c r="D12224" s="310"/>
    </row>
    <row r="12225" spans="1:4">
      <c r="A12225" s="308"/>
      <c r="B12225" s="308"/>
      <c r="C12225" s="308"/>
      <c r="D12225" s="310"/>
    </row>
    <row r="12226" spans="1:4">
      <c r="A12226" s="308"/>
      <c r="B12226" s="308"/>
      <c r="C12226" s="308"/>
      <c r="D12226" s="310"/>
    </row>
    <row r="12227" spans="1:4">
      <c r="A12227" s="308"/>
      <c r="B12227" s="308"/>
      <c r="C12227" s="308"/>
      <c r="D12227" s="310"/>
    </row>
    <row r="12228" spans="1:4">
      <c r="A12228" s="308"/>
      <c r="B12228" s="308"/>
      <c r="C12228" s="308"/>
      <c r="D12228" s="310"/>
    </row>
    <row r="12229" spans="1:4">
      <c r="A12229" s="308"/>
      <c r="B12229" s="308"/>
      <c r="C12229" s="308"/>
      <c r="D12229" s="310"/>
    </row>
    <row r="12230" spans="1:4">
      <c r="A12230" s="308"/>
      <c r="B12230" s="308"/>
      <c r="C12230" s="308"/>
      <c r="D12230" s="310"/>
    </row>
    <row r="12231" spans="1:4">
      <c r="A12231" s="308"/>
      <c r="B12231" s="308"/>
      <c r="C12231" s="308"/>
      <c r="D12231" s="310"/>
    </row>
    <row r="12232" spans="1:4">
      <c r="A12232" s="308"/>
      <c r="B12232" s="308"/>
      <c r="C12232" s="308"/>
      <c r="D12232" s="310"/>
    </row>
    <row r="12233" spans="1:4">
      <c r="A12233" s="308"/>
      <c r="B12233" s="308"/>
      <c r="C12233" s="308"/>
      <c r="D12233" s="310"/>
    </row>
    <row r="12234" spans="1:4">
      <c r="A12234" s="308"/>
      <c r="B12234" s="308"/>
      <c r="C12234" s="308"/>
      <c r="D12234" s="310"/>
    </row>
    <row r="12235" spans="1:4">
      <c r="A12235" s="308"/>
      <c r="B12235" s="308"/>
      <c r="C12235" s="308"/>
      <c r="D12235" s="310"/>
    </row>
    <row r="12236" spans="1:4">
      <c r="A12236" s="308"/>
      <c r="B12236" s="308"/>
      <c r="C12236" s="308"/>
      <c r="D12236" s="310"/>
    </row>
    <row r="12237" spans="1:4">
      <c r="A12237" s="308"/>
      <c r="B12237" s="308"/>
      <c r="C12237" s="308"/>
      <c r="D12237" s="310"/>
    </row>
    <row r="12238" spans="1:4">
      <c r="A12238" s="308"/>
      <c r="B12238" s="308"/>
      <c r="C12238" s="308"/>
      <c r="D12238" s="310"/>
    </row>
    <row r="12239" spans="1:4">
      <c r="A12239" s="308"/>
      <c r="B12239" s="308"/>
      <c r="C12239" s="308"/>
      <c r="D12239" s="310"/>
    </row>
    <row r="12240" spans="1:4">
      <c r="A12240" s="308"/>
      <c r="B12240" s="308"/>
      <c r="C12240" s="308"/>
      <c r="D12240" s="310"/>
    </row>
    <row r="12241" spans="1:4">
      <c r="A12241" s="308"/>
      <c r="B12241" s="308"/>
      <c r="C12241" s="308"/>
      <c r="D12241" s="310"/>
    </row>
    <row r="12242" spans="1:4">
      <c r="A12242" s="308"/>
      <c r="B12242" s="308"/>
      <c r="C12242" s="308"/>
      <c r="D12242" s="310"/>
    </row>
    <row r="12243" spans="1:4">
      <c r="A12243" s="308"/>
      <c r="B12243" s="308"/>
      <c r="C12243" s="308"/>
      <c r="D12243" s="310"/>
    </row>
    <row r="12244" spans="1:4">
      <c r="A12244" s="308"/>
      <c r="B12244" s="308"/>
      <c r="C12244" s="308"/>
      <c r="D12244" s="310"/>
    </row>
    <row r="12245" spans="1:4">
      <c r="A12245" s="308"/>
      <c r="B12245" s="308"/>
      <c r="C12245" s="308"/>
      <c r="D12245" s="310"/>
    </row>
    <row r="12246" spans="1:4">
      <c r="A12246" s="308"/>
      <c r="B12246" s="308"/>
      <c r="C12246" s="308"/>
      <c r="D12246" s="310"/>
    </row>
    <row r="12247" spans="1:4">
      <c r="A12247" s="308"/>
      <c r="B12247" s="308"/>
      <c r="C12247" s="308"/>
      <c r="D12247" s="310"/>
    </row>
    <row r="12248" spans="1:4">
      <c r="A12248" s="308"/>
      <c r="B12248" s="308"/>
      <c r="C12248" s="308"/>
      <c r="D12248" s="310"/>
    </row>
    <row r="12249" spans="1:4">
      <c r="A12249" s="308"/>
      <c r="B12249" s="308"/>
      <c r="C12249" s="308"/>
      <c r="D12249" s="310"/>
    </row>
    <row r="12250" spans="1:4">
      <c r="A12250" s="308"/>
      <c r="B12250" s="308"/>
      <c r="C12250" s="308"/>
      <c r="D12250" s="310"/>
    </row>
    <row r="12251" spans="1:4">
      <c r="A12251" s="308"/>
      <c r="B12251" s="308"/>
      <c r="C12251" s="308"/>
      <c r="D12251" s="310"/>
    </row>
    <row r="12252" spans="1:4">
      <c r="A12252" s="308"/>
      <c r="B12252" s="308"/>
      <c r="C12252" s="308"/>
      <c r="D12252" s="310"/>
    </row>
    <row r="12253" spans="1:4">
      <c r="A12253" s="308"/>
      <c r="B12253" s="308"/>
      <c r="C12253" s="308"/>
      <c r="D12253" s="310"/>
    </row>
    <row r="12254" spans="1:4">
      <c r="A12254" s="308"/>
      <c r="B12254" s="308"/>
      <c r="C12254" s="308"/>
      <c r="D12254" s="310"/>
    </row>
    <row r="12255" spans="1:4">
      <c r="A12255" s="308"/>
      <c r="B12255" s="308"/>
      <c r="C12255" s="308"/>
      <c r="D12255" s="310"/>
    </row>
    <row r="12256" spans="1:4">
      <c r="A12256" s="308"/>
      <c r="B12256" s="308"/>
      <c r="C12256" s="308"/>
      <c r="D12256" s="309"/>
    </row>
    <row r="12257" spans="1:4">
      <c r="A12257" s="308"/>
      <c r="B12257" s="308"/>
      <c r="C12257" s="308"/>
      <c r="D12257" s="309"/>
    </row>
    <row r="12258" spans="1:4">
      <c r="A12258" s="308"/>
      <c r="B12258" s="308"/>
      <c r="C12258" s="308"/>
      <c r="D12258" s="309"/>
    </row>
    <row r="12259" spans="1:4">
      <c r="A12259" s="308"/>
      <c r="B12259" s="308"/>
      <c r="C12259" s="308"/>
      <c r="D12259" s="309"/>
    </row>
    <row r="12260" spans="1:4">
      <c r="A12260" s="308"/>
      <c r="B12260" s="308"/>
      <c r="C12260" s="308"/>
      <c r="D12260" s="309"/>
    </row>
    <row r="12261" spans="1:4">
      <c r="A12261" s="308"/>
      <c r="B12261" s="308"/>
      <c r="C12261" s="308"/>
      <c r="D12261" s="309"/>
    </row>
    <row r="12262" spans="1:4">
      <c r="A12262" s="308"/>
      <c r="B12262" s="308"/>
      <c r="C12262" s="308"/>
      <c r="D12262" s="309"/>
    </row>
    <row r="12263" spans="1:4">
      <c r="A12263" s="308"/>
      <c r="B12263" s="308"/>
      <c r="C12263" s="308"/>
      <c r="D12263" s="309"/>
    </row>
    <row r="12264" spans="1:4">
      <c r="A12264" s="308"/>
      <c r="B12264" s="308"/>
      <c r="C12264" s="308"/>
      <c r="D12264" s="309"/>
    </row>
    <row r="12265" spans="1:4">
      <c r="A12265" s="308"/>
      <c r="B12265" s="308"/>
      <c r="C12265" s="308"/>
      <c r="D12265" s="309"/>
    </row>
    <row r="12266" spans="1:4">
      <c r="A12266" s="308"/>
      <c r="B12266" s="308"/>
      <c r="C12266" s="308"/>
      <c r="D12266" s="309"/>
    </row>
    <row r="12267" spans="1:4">
      <c r="A12267" s="308"/>
      <c r="B12267" s="308"/>
      <c r="C12267" s="308"/>
      <c r="D12267" s="309"/>
    </row>
    <row r="12268" spans="1:4">
      <c r="A12268" s="308"/>
      <c r="B12268" s="308"/>
      <c r="C12268" s="308"/>
      <c r="D12268" s="309"/>
    </row>
    <row r="12269" spans="1:4">
      <c r="A12269" s="308"/>
      <c r="B12269" s="308"/>
      <c r="C12269" s="308"/>
      <c r="D12269" s="309"/>
    </row>
    <row r="12270" spans="1:4">
      <c r="A12270" s="308"/>
      <c r="B12270" s="308"/>
      <c r="C12270" s="308"/>
      <c r="D12270" s="309"/>
    </row>
    <row r="12271" spans="1:4">
      <c r="A12271" s="308"/>
      <c r="B12271" s="308"/>
      <c r="C12271" s="308"/>
      <c r="D12271" s="309"/>
    </row>
    <row r="12272" spans="1:4">
      <c r="A12272" s="308"/>
      <c r="B12272" s="308"/>
      <c r="C12272" s="308"/>
      <c r="D12272" s="309"/>
    </row>
    <row r="12273" spans="1:4">
      <c r="A12273" s="308"/>
      <c r="B12273" s="308"/>
      <c r="C12273" s="308"/>
      <c r="D12273" s="309"/>
    </row>
    <row r="12274" spans="1:4">
      <c r="A12274" s="308"/>
      <c r="B12274" s="308"/>
      <c r="C12274" s="308"/>
      <c r="D12274" s="309"/>
    </row>
    <row r="12275" spans="1:4">
      <c r="A12275" s="308"/>
      <c r="B12275" s="308"/>
      <c r="C12275" s="308"/>
      <c r="D12275" s="309"/>
    </row>
    <row r="12276" spans="1:4">
      <c r="A12276" s="308"/>
      <c r="B12276" s="308"/>
      <c r="C12276" s="308"/>
      <c r="D12276" s="309"/>
    </row>
    <row r="12277" spans="1:4">
      <c r="A12277" s="308"/>
      <c r="B12277" s="308"/>
      <c r="C12277" s="308"/>
      <c r="D12277" s="309"/>
    </row>
    <row r="12278" spans="1:4">
      <c r="A12278" s="308"/>
      <c r="B12278" s="308"/>
      <c r="C12278" s="308"/>
      <c r="D12278" s="309"/>
    </row>
    <row r="12279" spans="1:4">
      <c r="A12279" s="308"/>
      <c r="B12279" s="308"/>
      <c r="C12279" s="308"/>
      <c r="D12279" s="309"/>
    </row>
    <row r="12280" spans="1:4">
      <c r="A12280" s="308"/>
      <c r="B12280" s="308"/>
      <c r="C12280" s="308"/>
      <c r="D12280" s="309"/>
    </row>
    <row r="12281" spans="1:4">
      <c r="A12281" s="308"/>
      <c r="B12281" s="308"/>
      <c r="C12281" s="308"/>
      <c r="D12281" s="309"/>
    </row>
    <row r="12282" spans="1:4">
      <c r="A12282" s="308"/>
      <c r="B12282" s="308"/>
      <c r="C12282" s="308"/>
      <c r="D12282" s="309"/>
    </row>
    <row r="12283" spans="1:4">
      <c r="A12283" s="308"/>
      <c r="B12283" s="308"/>
      <c r="C12283" s="308"/>
      <c r="D12283" s="309"/>
    </row>
    <row r="12284" spans="1:4">
      <c r="A12284" s="308"/>
      <c r="B12284" s="308"/>
      <c r="C12284" s="308"/>
      <c r="D12284" s="309"/>
    </row>
    <row r="12285" spans="1:4">
      <c r="A12285" s="308"/>
      <c r="B12285" s="308"/>
      <c r="C12285" s="308"/>
      <c r="D12285" s="309"/>
    </row>
    <row r="12286" spans="1:4">
      <c r="A12286" s="308"/>
      <c r="B12286" s="308"/>
      <c r="C12286" s="308"/>
      <c r="D12286" s="309"/>
    </row>
    <row r="12287" spans="1:4">
      <c r="A12287" s="308"/>
      <c r="B12287" s="308"/>
      <c r="C12287" s="308"/>
      <c r="D12287" s="309"/>
    </row>
    <row r="12288" spans="1:4">
      <c r="A12288" s="308"/>
      <c r="B12288" s="308"/>
      <c r="C12288" s="308"/>
      <c r="D12288" s="309"/>
    </row>
    <row r="12289" spans="1:4">
      <c r="A12289" s="308"/>
      <c r="B12289" s="308"/>
      <c r="C12289" s="308"/>
      <c r="D12289" s="309"/>
    </row>
    <row r="12290" spans="1:4">
      <c r="A12290" s="308"/>
      <c r="B12290" s="308"/>
      <c r="C12290" s="308"/>
      <c r="D12290" s="309"/>
    </row>
    <row r="12291" spans="1:4">
      <c r="A12291" s="308"/>
      <c r="B12291" s="308"/>
      <c r="C12291" s="308"/>
      <c r="D12291" s="309"/>
    </row>
    <row r="12292" spans="1:4">
      <c r="A12292" s="308"/>
      <c r="B12292" s="308"/>
      <c r="C12292" s="308"/>
      <c r="D12292" s="309"/>
    </row>
    <row r="12293" spans="1:4">
      <c r="A12293" s="308"/>
      <c r="B12293" s="308"/>
      <c r="C12293" s="308"/>
      <c r="D12293" s="309"/>
    </row>
    <row r="12294" spans="1:4">
      <c r="A12294" s="308"/>
      <c r="B12294" s="308"/>
      <c r="C12294" s="308"/>
      <c r="D12294" s="309"/>
    </row>
    <row r="12295" spans="1:4">
      <c r="A12295" s="308"/>
      <c r="B12295" s="308"/>
      <c r="C12295" s="308"/>
      <c r="D12295" s="309"/>
    </row>
    <row r="12296" spans="1:4">
      <c r="A12296" s="308"/>
      <c r="B12296" s="308"/>
      <c r="C12296" s="308"/>
      <c r="D12296" s="309"/>
    </row>
    <row r="12297" spans="1:4">
      <c r="A12297" s="308"/>
      <c r="B12297" s="308"/>
      <c r="C12297" s="308"/>
      <c r="D12297" s="309"/>
    </row>
    <row r="12298" spans="1:4">
      <c r="A12298" s="308"/>
      <c r="B12298" s="308"/>
      <c r="C12298" s="308"/>
      <c r="D12298" s="309"/>
    </row>
    <row r="12299" spans="1:4">
      <c r="A12299" s="308"/>
      <c r="B12299" s="308"/>
      <c r="C12299" s="308"/>
      <c r="D12299" s="309"/>
    </row>
    <row r="12300" spans="1:4">
      <c r="A12300" s="308"/>
      <c r="B12300" s="308"/>
      <c r="C12300" s="308"/>
      <c r="D12300" s="309"/>
    </row>
    <row r="12301" spans="1:4">
      <c r="A12301" s="308"/>
      <c r="B12301" s="308"/>
      <c r="C12301" s="308"/>
      <c r="D12301" s="309"/>
    </row>
    <row r="12302" spans="1:4">
      <c r="A12302" s="308"/>
      <c r="B12302" s="308"/>
      <c r="C12302" s="308"/>
      <c r="D12302" s="309"/>
    </row>
    <row r="12303" spans="1:4">
      <c r="A12303" s="308"/>
      <c r="B12303" s="308"/>
      <c r="C12303" s="308"/>
      <c r="D12303" s="309"/>
    </row>
    <row r="12304" spans="1:4">
      <c r="A12304" s="308"/>
      <c r="B12304" s="308"/>
      <c r="C12304" s="308"/>
      <c r="D12304" s="309"/>
    </row>
    <row r="12305" spans="1:4">
      <c r="A12305" s="308"/>
      <c r="B12305" s="308"/>
      <c r="C12305" s="308"/>
      <c r="D12305" s="309"/>
    </row>
    <row r="12306" spans="1:4">
      <c r="A12306" s="308"/>
      <c r="B12306" s="308"/>
      <c r="C12306" s="308"/>
      <c r="D12306" s="309"/>
    </row>
    <row r="12307" spans="1:4">
      <c r="A12307" s="308"/>
      <c r="B12307" s="308"/>
      <c r="C12307" s="308"/>
      <c r="D12307" s="309"/>
    </row>
    <row r="12308" spans="1:4">
      <c r="A12308" s="308"/>
      <c r="B12308" s="308"/>
      <c r="C12308" s="308"/>
      <c r="D12308" s="309"/>
    </row>
    <row r="12309" spans="1:4">
      <c r="A12309" s="308"/>
      <c r="B12309" s="308"/>
      <c r="C12309" s="308"/>
      <c r="D12309" s="309"/>
    </row>
    <row r="12310" spans="1:4">
      <c r="A12310" s="308"/>
      <c r="B12310" s="308"/>
      <c r="C12310" s="308"/>
      <c r="D12310" s="309"/>
    </row>
    <row r="12311" spans="1:4">
      <c r="A12311" s="308"/>
      <c r="B12311" s="308"/>
      <c r="C12311" s="308"/>
      <c r="D12311" s="309"/>
    </row>
    <row r="12312" spans="1:4">
      <c r="A12312" s="308"/>
      <c r="B12312" s="308"/>
      <c r="C12312" s="308"/>
      <c r="D12312" s="309"/>
    </row>
    <row r="12313" spans="1:4">
      <c r="A12313" s="308"/>
      <c r="B12313" s="308"/>
      <c r="C12313" s="308"/>
      <c r="D12313" s="309"/>
    </row>
    <row r="12314" spans="1:4">
      <c r="A12314" s="308"/>
      <c r="B12314" s="308"/>
      <c r="C12314" s="308"/>
      <c r="D12314" s="309"/>
    </row>
    <row r="12315" spans="1:4">
      <c r="A12315" s="308"/>
      <c r="B12315" s="308"/>
      <c r="C12315" s="308"/>
      <c r="D12315" s="309"/>
    </row>
    <row r="12316" spans="1:4">
      <c r="A12316" s="308"/>
      <c r="B12316" s="308"/>
      <c r="C12316" s="308"/>
      <c r="D12316" s="309"/>
    </row>
    <row r="12317" spans="1:4">
      <c r="A12317" s="308"/>
      <c r="B12317" s="308"/>
      <c r="C12317" s="308"/>
      <c r="D12317" s="309"/>
    </row>
    <row r="12318" spans="1:4">
      <c r="A12318" s="308"/>
      <c r="B12318" s="308"/>
      <c r="C12318" s="308"/>
      <c r="D12318" s="309"/>
    </row>
    <row r="12319" spans="1:4">
      <c r="A12319" s="308"/>
      <c r="B12319" s="308"/>
      <c r="C12319" s="308"/>
      <c r="D12319" s="309"/>
    </row>
    <row r="12320" spans="1:4">
      <c r="A12320" s="308"/>
      <c r="B12320" s="308"/>
      <c r="C12320" s="308"/>
      <c r="D12320" s="309"/>
    </row>
    <row r="12321" spans="1:4">
      <c r="A12321" s="308"/>
      <c r="B12321" s="308"/>
      <c r="C12321" s="308"/>
      <c r="D12321" s="309"/>
    </row>
    <row r="12322" spans="1:4">
      <c r="A12322" s="308"/>
      <c r="B12322" s="308"/>
      <c r="C12322" s="308"/>
      <c r="D12322" s="309"/>
    </row>
    <row r="12323" spans="1:4">
      <c r="A12323" s="308"/>
      <c r="B12323" s="308"/>
      <c r="C12323" s="308"/>
      <c r="D12323" s="309"/>
    </row>
    <row r="12324" spans="1:4">
      <c r="A12324" s="308"/>
      <c r="B12324" s="308"/>
      <c r="C12324" s="308"/>
      <c r="D12324" s="309"/>
    </row>
    <row r="12325" spans="1:4">
      <c r="A12325" s="308"/>
      <c r="B12325" s="308"/>
      <c r="C12325" s="308"/>
      <c r="D12325" s="309"/>
    </row>
    <row r="12326" spans="1:4">
      <c r="A12326" s="308"/>
      <c r="B12326" s="308"/>
      <c r="C12326" s="308"/>
      <c r="D12326" s="309"/>
    </row>
    <row r="12327" spans="1:4">
      <c r="A12327" s="308"/>
      <c r="B12327" s="308"/>
      <c r="C12327" s="308"/>
      <c r="D12327" s="309"/>
    </row>
    <row r="12328" spans="1:4">
      <c r="A12328" s="308"/>
      <c r="B12328" s="308"/>
      <c r="C12328" s="308"/>
      <c r="D12328" s="309"/>
    </row>
    <row r="12329" spans="1:4">
      <c r="A12329" s="308"/>
      <c r="B12329" s="308"/>
      <c r="C12329" s="308"/>
      <c r="D12329" s="309"/>
    </row>
    <row r="12330" spans="1:4">
      <c r="A12330" s="308"/>
      <c r="B12330" s="308"/>
      <c r="C12330" s="308"/>
      <c r="D12330" s="309"/>
    </row>
    <row r="12331" spans="1:4">
      <c r="A12331" s="308"/>
      <c r="B12331" s="308"/>
      <c r="C12331" s="308"/>
      <c r="D12331" s="309"/>
    </row>
    <row r="12332" spans="1:4">
      <c r="A12332" s="308"/>
      <c r="B12332" s="308"/>
      <c r="C12332" s="308"/>
      <c r="D12332" s="309"/>
    </row>
    <row r="12333" spans="1:4">
      <c r="A12333" s="308"/>
      <c r="B12333" s="308"/>
      <c r="C12333" s="308"/>
      <c r="D12333" s="309"/>
    </row>
    <row r="12334" spans="1:4">
      <c r="A12334" s="308"/>
      <c r="B12334" s="308"/>
      <c r="C12334" s="308"/>
      <c r="D12334" s="309"/>
    </row>
    <row r="12335" spans="1:4">
      <c r="A12335" s="308"/>
      <c r="B12335" s="308"/>
      <c r="C12335" s="308"/>
      <c r="D12335" s="309"/>
    </row>
    <row r="12336" spans="1:4">
      <c r="A12336" s="308"/>
      <c r="B12336" s="308"/>
      <c r="C12336" s="308"/>
      <c r="D12336" s="309"/>
    </row>
    <row r="12337" spans="1:4">
      <c r="A12337" s="308"/>
      <c r="B12337" s="308"/>
      <c r="C12337" s="308"/>
      <c r="D12337" s="309"/>
    </row>
    <row r="12338" spans="1:4">
      <c r="A12338" s="308"/>
      <c r="B12338" s="308"/>
      <c r="C12338" s="308"/>
      <c r="D12338" s="309"/>
    </row>
    <row r="12339" spans="1:4">
      <c r="A12339" s="308"/>
      <c r="B12339" s="308"/>
      <c r="C12339" s="308"/>
      <c r="D12339" s="309"/>
    </row>
    <row r="12340" spans="1:4">
      <c r="A12340" s="308"/>
      <c r="B12340" s="308"/>
      <c r="C12340" s="308"/>
      <c r="D12340" s="309"/>
    </row>
    <row r="12341" spans="1:4">
      <c r="A12341" s="308"/>
      <c r="B12341" s="308"/>
      <c r="C12341" s="308"/>
      <c r="D12341" s="309"/>
    </row>
    <row r="12342" spans="1:4">
      <c r="A12342" s="308"/>
      <c r="B12342" s="308"/>
      <c r="C12342" s="308"/>
      <c r="D12342" s="309"/>
    </row>
    <row r="12343" spans="1:4">
      <c r="A12343" s="308"/>
      <c r="B12343" s="308"/>
      <c r="C12343" s="308"/>
      <c r="D12343" s="309"/>
    </row>
    <row r="12344" spans="1:4">
      <c r="A12344" s="308"/>
      <c r="B12344" s="308"/>
      <c r="C12344" s="308"/>
      <c r="D12344" s="309"/>
    </row>
    <row r="12345" spans="1:4">
      <c r="A12345" s="308"/>
      <c r="B12345" s="308"/>
      <c r="C12345" s="308"/>
      <c r="D12345" s="309"/>
    </row>
    <row r="12346" spans="1:4">
      <c r="A12346" s="308"/>
      <c r="B12346" s="308"/>
      <c r="C12346" s="308"/>
      <c r="D12346" s="309"/>
    </row>
    <row r="12347" spans="1:4">
      <c r="A12347" s="308"/>
      <c r="B12347" s="308"/>
      <c r="C12347" s="308"/>
      <c r="D12347" s="309"/>
    </row>
    <row r="12348" spans="1:4">
      <c r="A12348" s="308"/>
      <c r="B12348" s="308"/>
      <c r="C12348" s="308"/>
      <c r="D12348" s="309"/>
    </row>
    <row r="12349" spans="1:4">
      <c r="A12349" s="308"/>
      <c r="B12349" s="308"/>
      <c r="C12349" s="308"/>
      <c r="D12349" s="309"/>
    </row>
    <row r="12350" spans="1:4">
      <c r="A12350" s="308"/>
      <c r="B12350" s="308"/>
      <c r="C12350" s="308"/>
      <c r="D12350" s="309"/>
    </row>
    <row r="12351" spans="1:4">
      <c r="A12351" s="308"/>
      <c r="B12351" s="308"/>
      <c r="C12351" s="308"/>
      <c r="D12351" s="309"/>
    </row>
    <row r="12352" spans="1:4">
      <c r="A12352" s="308"/>
      <c r="B12352" s="308"/>
      <c r="C12352" s="308"/>
      <c r="D12352" s="309"/>
    </row>
    <row r="12353" spans="1:4">
      <c r="A12353" s="308"/>
      <c r="B12353" s="308"/>
      <c r="C12353" s="308"/>
      <c r="D12353" s="309"/>
    </row>
    <row r="12354" spans="1:4">
      <c r="A12354" s="308"/>
      <c r="B12354" s="308"/>
      <c r="C12354" s="308"/>
      <c r="D12354" s="309"/>
    </row>
    <row r="12355" spans="1:4">
      <c r="A12355" s="308"/>
      <c r="B12355" s="308"/>
      <c r="C12355" s="308"/>
      <c r="D12355" s="309"/>
    </row>
    <row r="12356" spans="1:4">
      <c r="A12356" s="308"/>
      <c r="B12356" s="308"/>
      <c r="C12356" s="308"/>
      <c r="D12356" s="309"/>
    </row>
    <row r="12357" spans="1:4">
      <c r="A12357" s="308"/>
      <c r="B12357" s="308"/>
      <c r="C12357" s="308"/>
      <c r="D12357" s="309"/>
    </row>
    <row r="12358" spans="1:4">
      <c r="A12358" s="308"/>
      <c r="B12358" s="308"/>
      <c r="C12358" s="308"/>
      <c r="D12358" s="309"/>
    </row>
    <row r="12359" spans="1:4">
      <c r="A12359" s="308"/>
      <c r="B12359" s="308"/>
      <c r="C12359" s="308"/>
      <c r="D12359" s="309"/>
    </row>
    <row r="12360" spans="1:4">
      <c r="A12360" s="308"/>
      <c r="B12360" s="308"/>
      <c r="C12360" s="308"/>
      <c r="D12360" s="309"/>
    </row>
    <row r="12361" spans="1:4">
      <c r="A12361" s="308"/>
      <c r="B12361" s="308"/>
      <c r="C12361" s="308"/>
      <c r="D12361" s="309"/>
    </row>
    <row r="12362" spans="1:4">
      <c r="A12362" s="308"/>
      <c r="B12362" s="308"/>
      <c r="C12362" s="308"/>
      <c r="D12362" s="309"/>
    </row>
    <row r="12363" spans="1:4">
      <c r="A12363" s="308"/>
      <c r="B12363" s="308"/>
      <c r="C12363" s="308"/>
      <c r="D12363" s="309"/>
    </row>
    <row r="12364" spans="1:4">
      <c r="A12364" s="308"/>
      <c r="B12364" s="308"/>
      <c r="C12364" s="308"/>
      <c r="D12364" s="309"/>
    </row>
    <row r="12365" spans="1:4">
      <c r="A12365" s="308"/>
      <c r="B12365" s="308"/>
      <c r="C12365" s="308"/>
      <c r="D12365" s="309"/>
    </row>
    <row r="12366" spans="1:4">
      <c r="A12366" s="308"/>
      <c r="B12366" s="308"/>
      <c r="C12366" s="308"/>
      <c r="D12366" s="309"/>
    </row>
    <row r="12367" spans="1:4">
      <c r="A12367" s="308"/>
      <c r="B12367" s="308"/>
      <c r="C12367" s="308"/>
      <c r="D12367" s="309"/>
    </row>
    <row r="12368" spans="1:4">
      <c r="A12368" s="308"/>
      <c r="B12368" s="308"/>
      <c r="C12368" s="308"/>
      <c r="D12368" s="309"/>
    </row>
    <row r="12369" spans="1:4">
      <c r="A12369" s="308"/>
      <c r="B12369" s="308"/>
      <c r="C12369" s="308"/>
      <c r="D12369" s="309"/>
    </row>
    <row r="12370" spans="1:4">
      <c r="A12370" s="308"/>
      <c r="B12370" s="308"/>
      <c r="C12370" s="308"/>
      <c r="D12370" s="309"/>
    </row>
    <row r="12371" spans="1:4">
      <c r="A12371" s="308"/>
      <c r="B12371" s="308"/>
      <c r="C12371" s="308"/>
      <c r="D12371" s="309"/>
    </row>
    <row r="12372" spans="1:4">
      <c r="A12372" s="308"/>
      <c r="B12372" s="308"/>
      <c r="C12372" s="308"/>
      <c r="D12372" s="309"/>
    </row>
    <row r="12373" spans="1:4">
      <c r="A12373" s="308"/>
      <c r="B12373" s="308"/>
      <c r="C12373" s="308"/>
      <c r="D12373" s="309"/>
    </row>
    <row r="12374" spans="1:4">
      <c r="A12374" s="308"/>
      <c r="B12374" s="308"/>
      <c r="C12374" s="308"/>
      <c r="D12374" s="309"/>
    </row>
    <row r="12375" spans="1:4">
      <c r="A12375" s="308"/>
      <c r="B12375" s="308"/>
      <c r="C12375" s="308"/>
      <c r="D12375" s="309"/>
    </row>
    <row r="12376" spans="1:4">
      <c r="A12376" s="308"/>
      <c r="B12376" s="308"/>
      <c r="C12376" s="308"/>
      <c r="D12376" s="309"/>
    </row>
    <row r="12377" spans="1:4">
      <c r="A12377" s="308"/>
      <c r="B12377" s="308"/>
      <c r="C12377" s="308"/>
      <c r="D12377" s="309"/>
    </row>
    <row r="12378" spans="1:4">
      <c r="A12378" s="308"/>
      <c r="B12378" s="308"/>
      <c r="C12378" s="308"/>
      <c r="D12378" s="309"/>
    </row>
    <row r="12379" spans="1:4">
      <c r="A12379" s="308"/>
      <c r="B12379" s="308"/>
      <c r="C12379" s="308"/>
      <c r="D12379" s="309"/>
    </row>
    <row r="12380" spans="1:4">
      <c r="A12380" s="308"/>
      <c r="B12380" s="308"/>
      <c r="C12380" s="308"/>
      <c r="D12380" s="309"/>
    </row>
    <row r="12381" spans="1:4">
      <c r="A12381" s="308"/>
      <c r="B12381" s="308"/>
      <c r="C12381" s="308"/>
      <c r="D12381" s="309"/>
    </row>
    <row r="12382" spans="1:4">
      <c r="A12382" s="308"/>
      <c r="B12382" s="308"/>
      <c r="C12382" s="308"/>
      <c r="D12382" s="309"/>
    </row>
    <row r="12383" spans="1:4">
      <c r="A12383" s="308"/>
      <c r="B12383" s="308"/>
      <c r="C12383" s="308"/>
      <c r="D12383" s="309"/>
    </row>
    <row r="12384" spans="1:4">
      <c r="A12384" s="308"/>
      <c r="B12384" s="308"/>
      <c r="C12384" s="308"/>
      <c r="D12384" s="309"/>
    </row>
    <row r="12385" spans="1:4">
      <c r="A12385" s="308"/>
      <c r="B12385" s="308"/>
      <c r="C12385" s="308"/>
      <c r="D12385" s="309"/>
    </row>
    <row r="12386" spans="1:4">
      <c r="A12386" s="308"/>
      <c r="B12386" s="308"/>
      <c r="C12386" s="308"/>
      <c r="D12386" s="309"/>
    </row>
    <row r="12387" spans="1:4">
      <c r="A12387" s="308"/>
      <c r="B12387" s="308"/>
      <c r="C12387" s="308"/>
      <c r="D12387" s="309"/>
    </row>
    <row r="12388" spans="1:4">
      <c r="A12388" s="308"/>
      <c r="B12388" s="308"/>
      <c r="C12388" s="308"/>
      <c r="D12388" s="309"/>
    </row>
    <row r="12389" spans="1:4">
      <c r="A12389" s="308"/>
      <c r="B12389" s="308"/>
      <c r="C12389" s="308"/>
      <c r="D12389" s="309"/>
    </row>
    <row r="12390" spans="1:4">
      <c r="A12390" s="308"/>
      <c r="B12390" s="308"/>
      <c r="C12390" s="308"/>
      <c r="D12390" s="309"/>
    </row>
    <row r="12391" spans="1:4">
      <c r="A12391" s="308"/>
      <c r="B12391" s="308"/>
      <c r="C12391" s="308"/>
      <c r="D12391" s="309"/>
    </row>
    <row r="12392" spans="1:4">
      <c r="A12392" s="308"/>
      <c r="B12392" s="308"/>
      <c r="C12392" s="308"/>
      <c r="D12392" s="309"/>
    </row>
    <row r="12393" spans="1:4">
      <c r="A12393" s="308"/>
      <c r="B12393" s="308"/>
      <c r="C12393" s="308"/>
      <c r="D12393" s="309"/>
    </row>
    <row r="12394" spans="1:4">
      <c r="A12394" s="308"/>
      <c r="B12394" s="308"/>
      <c r="C12394" s="308"/>
      <c r="D12394" s="309"/>
    </row>
    <row r="12395" spans="1:4">
      <c r="A12395" s="308"/>
      <c r="B12395" s="308"/>
      <c r="C12395" s="308"/>
      <c r="D12395" s="309"/>
    </row>
    <row r="12396" spans="1:4">
      <c r="A12396" s="308"/>
      <c r="B12396" s="308"/>
      <c r="C12396" s="308"/>
      <c r="D12396" s="309"/>
    </row>
    <row r="12397" spans="1:4">
      <c r="A12397" s="308"/>
      <c r="B12397" s="308"/>
      <c r="C12397" s="308"/>
      <c r="D12397" s="309"/>
    </row>
    <row r="12398" spans="1:4">
      <c r="A12398" s="308"/>
      <c r="B12398" s="308"/>
      <c r="C12398" s="308"/>
      <c r="D12398" s="309"/>
    </row>
    <row r="12399" spans="1:4">
      <c r="A12399" s="308"/>
      <c r="B12399" s="308"/>
      <c r="C12399" s="308"/>
      <c r="D12399" s="309"/>
    </row>
    <row r="12400" spans="1:4">
      <c r="A12400" s="308"/>
      <c r="B12400" s="308"/>
      <c r="C12400" s="308"/>
      <c r="D12400" s="309"/>
    </row>
    <row r="12401" spans="1:4">
      <c r="A12401" s="308"/>
      <c r="B12401" s="308"/>
      <c r="C12401" s="308"/>
      <c r="D12401" s="309"/>
    </row>
    <row r="12402" spans="1:4">
      <c r="A12402" s="308"/>
      <c r="B12402" s="308"/>
      <c r="C12402" s="308"/>
      <c r="D12402" s="309"/>
    </row>
    <row r="12403" spans="1:4">
      <c r="A12403" s="308"/>
      <c r="B12403" s="308"/>
      <c r="C12403" s="308"/>
      <c r="D12403" s="309"/>
    </row>
    <row r="12404" spans="1:4">
      <c r="A12404" s="308"/>
      <c r="B12404" s="308"/>
      <c r="C12404" s="308"/>
      <c r="D12404" s="309"/>
    </row>
    <row r="12405" spans="1:4">
      <c r="A12405" s="308"/>
      <c r="B12405" s="308"/>
      <c r="C12405" s="308"/>
      <c r="D12405" s="309"/>
    </row>
    <row r="12406" spans="1:4">
      <c r="A12406" s="308"/>
      <c r="B12406" s="308"/>
      <c r="C12406" s="308"/>
      <c r="D12406" s="309"/>
    </row>
    <row r="12407" spans="1:4">
      <c r="A12407" s="308"/>
      <c r="B12407" s="308"/>
      <c r="C12407" s="308"/>
      <c r="D12407" s="309"/>
    </row>
    <row r="12408" spans="1:4">
      <c r="A12408" s="308"/>
      <c r="B12408" s="308"/>
      <c r="C12408" s="308"/>
      <c r="D12408" s="309"/>
    </row>
    <row r="12409" spans="1:4">
      <c r="A12409" s="308"/>
      <c r="B12409" s="308"/>
      <c r="C12409" s="308"/>
      <c r="D12409" s="309"/>
    </row>
    <row r="12410" spans="1:4">
      <c r="A12410" s="308"/>
      <c r="B12410" s="308"/>
      <c r="C12410" s="308"/>
      <c r="D12410" s="309"/>
    </row>
    <row r="12411" spans="1:4">
      <c r="A12411" s="308"/>
      <c r="B12411" s="308"/>
      <c r="C12411" s="308"/>
      <c r="D12411" s="309"/>
    </row>
    <row r="12412" spans="1:4">
      <c r="A12412" s="308"/>
      <c r="B12412" s="308"/>
      <c r="C12412" s="308"/>
      <c r="D12412" s="309"/>
    </row>
    <row r="12413" spans="1:4">
      <c r="A12413" s="308"/>
      <c r="B12413" s="308"/>
      <c r="C12413" s="308"/>
      <c r="D12413" s="309"/>
    </row>
    <row r="12414" spans="1:4">
      <c r="A12414" s="308"/>
      <c r="B12414" s="308"/>
      <c r="C12414" s="308"/>
      <c r="D12414" s="309"/>
    </row>
    <row r="12415" spans="1:4">
      <c r="A12415" s="308"/>
      <c r="B12415" s="308"/>
      <c r="C12415" s="308"/>
      <c r="D12415" s="309"/>
    </row>
    <row r="12416" spans="1:4">
      <c r="A12416" s="308"/>
      <c r="B12416" s="308"/>
      <c r="C12416" s="308"/>
      <c r="D12416" s="309"/>
    </row>
    <row r="12417" spans="1:4">
      <c r="A12417" s="308"/>
      <c r="B12417" s="308"/>
      <c r="C12417" s="308"/>
      <c r="D12417" s="309"/>
    </row>
    <row r="12418" spans="1:4">
      <c r="A12418" s="308"/>
      <c r="B12418" s="308"/>
      <c r="C12418" s="308"/>
      <c r="D12418" s="309"/>
    </row>
    <row r="12419" spans="1:4">
      <c r="A12419" s="308"/>
      <c r="B12419" s="308"/>
      <c r="C12419" s="308"/>
      <c r="D12419" s="309"/>
    </row>
    <row r="12420" spans="1:4">
      <c r="A12420" s="308"/>
      <c r="B12420" s="308"/>
      <c r="C12420" s="308"/>
      <c r="D12420" s="309"/>
    </row>
    <row r="12421" spans="1:4">
      <c r="A12421" s="308"/>
      <c r="B12421" s="308"/>
      <c r="C12421" s="308"/>
      <c r="D12421" s="309"/>
    </row>
    <row r="12422" spans="1:4">
      <c r="A12422" s="308"/>
      <c r="B12422" s="308"/>
      <c r="C12422" s="308"/>
      <c r="D12422" s="309"/>
    </row>
    <row r="12423" spans="1:4">
      <c r="A12423" s="308"/>
      <c r="B12423" s="308"/>
      <c r="C12423" s="308"/>
      <c r="D12423" s="309"/>
    </row>
    <row r="12424" spans="1:4">
      <c r="A12424" s="308"/>
      <c r="B12424" s="308"/>
      <c r="C12424" s="308"/>
      <c r="D12424" s="309"/>
    </row>
    <row r="12425" spans="1:4">
      <c r="A12425" s="308"/>
      <c r="B12425" s="308"/>
      <c r="C12425" s="308"/>
      <c r="D12425" s="309"/>
    </row>
    <row r="12426" spans="1:4">
      <c r="A12426" s="308"/>
      <c r="B12426" s="308"/>
      <c r="C12426" s="308"/>
      <c r="D12426" s="309"/>
    </row>
    <row r="12427" spans="1:4">
      <c r="A12427" s="308"/>
      <c r="B12427" s="308"/>
      <c r="C12427" s="308"/>
      <c r="D12427" s="309"/>
    </row>
    <row r="12428" spans="1:4">
      <c r="A12428" s="308"/>
      <c r="B12428" s="308"/>
      <c r="C12428" s="308"/>
      <c r="D12428" s="309"/>
    </row>
    <row r="12429" spans="1:4">
      <c r="A12429" s="308"/>
      <c r="B12429" s="308"/>
      <c r="C12429" s="308"/>
      <c r="D12429" s="310"/>
    </row>
    <row r="12430" spans="1:4">
      <c r="A12430" s="308"/>
      <c r="B12430" s="308"/>
      <c r="C12430" s="308"/>
      <c r="D12430" s="310"/>
    </row>
    <row r="12431" spans="1:4">
      <c r="A12431" s="308"/>
      <c r="B12431" s="308"/>
      <c r="C12431" s="308"/>
      <c r="D12431" s="310"/>
    </row>
    <row r="12432" spans="1:4">
      <c r="A12432" s="308"/>
      <c r="B12432" s="308"/>
      <c r="C12432" s="308"/>
      <c r="D12432" s="310"/>
    </row>
    <row r="12433" spans="1:4">
      <c r="A12433" s="308"/>
      <c r="B12433" s="308"/>
      <c r="C12433" s="308"/>
      <c r="D12433" s="309"/>
    </row>
    <row r="12434" spans="1:4">
      <c r="A12434" s="308"/>
      <c r="B12434" s="308"/>
      <c r="C12434" s="308"/>
      <c r="D12434" s="309"/>
    </row>
    <row r="12435" spans="1:4">
      <c r="A12435" s="308"/>
      <c r="B12435" s="308"/>
      <c r="C12435" s="308"/>
      <c r="D12435" s="309"/>
    </row>
    <row r="12436" spans="1:4">
      <c r="A12436" s="308"/>
      <c r="B12436" s="308"/>
      <c r="C12436" s="308"/>
      <c r="D12436" s="309"/>
    </row>
    <row r="12437" spans="1:4">
      <c r="A12437" s="308"/>
      <c r="B12437" s="308"/>
      <c r="C12437" s="308"/>
      <c r="D12437" s="309"/>
    </row>
    <row r="12438" spans="1:4">
      <c r="A12438" s="308"/>
      <c r="B12438" s="308"/>
      <c r="C12438" s="308"/>
      <c r="D12438" s="309"/>
    </row>
    <row r="12439" spans="1:4">
      <c r="A12439" s="308"/>
      <c r="B12439" s="308"/>
      <c r="C12439" s="308"/>
      <c r="D12439" s="310"/>
    </row>
    <row r="12440" spans="1:4">
      <c r="A12440" s="308"/>
      <c r="B12440" s="308"/>
      <c r="C12440" s="308"/>
      <c r="D12440" s="309"/>
    </row>
    <row r="12441" spans="1:4">
      <c r="A12441" s="308"/>
      <c r="B12441" s="308"/>
      <c r="C12441" s="308"/>
      <c r="D12441" s="310"/>
    </row>
    <row r="12442" spans="1:4">
      <c r="A12442" s="308"/>
      <c r="B12442" s="308"/>
      <c r="C12442" s="308"/>
      <c r="D12442" s="310"/>
    </row>
    <row r="12443" spans="1:4">
      <c r="A12443" s="308"/>
      <c r="B12443" s="308"/>
      <c r="C12443" s="308"/>
      <c r="D12443" s="309"/>
    </row>
    <row r="12444" spans="1:4">
      <c r="A12444" s="308"/>
      <c r="B12444" s="308"/>
      <c r="C12444" s="308"/>
      <c r="D12444" s="309"/>
    </row>
    <row r="12445" spans="1:4">
      <c r="A12445" s="308"/>
      <c r="B12445" s="308"/>
      <c r="C12445" s="308"/>
      <c r="D12445" s="310"/>
    </row>
    <row r="12446" spans="1:4">
      <c r="A12446" s="308"/>
      <c r="B12446" s="308"/>
      <c r="C12446" s="308"/>
      <c r="D12446" s="309"/>
    </row>
    <row r="12447" spans="1:4">
      <c r="A12447" s="308"/>
      <c r="B12447" s="308"/>
      <c r="C12447" s="308"/>
      <c r="D12447" s="310"/>
    </row>
    <row r="12448" spans="1:4">
      <c r="A12448" s="308"/>
      <c r="B12448" s="308"/>
      <c r="C12448" s="308"/>
      <c r="D12448" s="310"/>
    </row>
    <row r="12449" spans="1:4">
      <c r="A12449" s="308"/>
      <c r="B12449" s="308"/>
      <c r="C12449" s="308"/>
      <c r="D12449" s="309"/>
    </row>
    <row r="12450" spans="1:4">
      <c r="A12450" s="308"/>
      <c r="B12450" s="308"/>
      <c r="C12450" s="308"/>
      <c r="D12450" s="310"/>
    </row>
    <row r="12451" spans="1:4">
      <c r="A12451" s="308"/>
      <c r="B12451" s="308"/>
      <c r="C12451" s="308"/>
      <c r="D12451" s="309"/>
    </row>
    <row r="12452" spans="1:4">
      <c r="A12452" s="308"/>
      <c r="B12452" s="308"/>
      <c r="C12452" s="308"/>
      <c r="D12452" s="309"/>
    </row>
    <row r="12453" spans="1:4">
      <c r="A12453" s="308"/>
      <c r="B12453" s="308"/>
      <c r="C12453" s="308"/>
      <c r="D12453" s="310"/>
    </row>
    <row r="12454" spans="1:4">
      <c r="A12454" s="308"/>
      <c r="B12454" s="308"/>
      <c r="C12454" s="308"/>
      <c r="D12454" s="309"/>
    </row>
    <row r="12455" spans="1:4">
      <c r="A12455" s="308"/>
      <c r="B12455" s="308"/>
      <c r="C12455" s="308"/>
      <c r="D12455" s="309"/>
    </row>
    <row r="12456" spans="1:4">
      <c r="A12456" s="308"/>
      <c r="B12456" s="308"/>
      <c r="C12456" s="308"/>
      <c r="D12456" s="309"/>
    </row>
    <row r="12457" spans="1:4">
      <c r="A12457" s="308"/>
      <c r="B12457" s="308"/>
      <c r="C12457" s="308"/>
      <c r="D12457" s="309"/>
    </row>
    <row r="12458" spans="1:4">
      <c r="A12458" s="308"/>
      <c r="B12458" s="308"/>
      <c r="C12458" s="308"/>
      <c r="D12458" s="310"/>
    </row>
    <row r="12459" spans="1:4">
      <c r="A12459" s="308"/>
      <c r="B12459" s="308"/>
      <c r="C12459" s="308"/>
      <c r="D12459" s="309"/>
    </row>
    <row r="12460" spans="1:4">
      <c r="A12460" s="308"/>
      <c r="B12460" s="308"/>
      <c r="C12460" s="308"/>
      <c r="D12460" s="310"/>
    </row>
    <row r="12461" spans="1:4">
      <c r="A12461" s="308"/>
      <c r="B12461" s="308"/>
      <c r="C12461" s="308"/>
      <c r="D12461" s="310"/>
    </row>
    <row r="12462" spans="1:4">
      <c r="A12462" s="308"/>
      <c r="B12462" s="308"/>
      <c r="C12462" s="308"/>
      <c r="D12462" s="310"/>
    </row>
    <row r="12463" spans="1:4">
      <c r="A12463" s="308"/>
      <c r="B12463" s="308"/>
      <c r="C12463" s="308"/>
      <c r="D12463" s="310"/>
    </row>
    <row r="12464" spans="1:4">
      <c r="A12464" s="308"/>
      <c r="B12464" s="308"/>
      <c r="C12464" s="308"/>
      <c r="D12464" s="310"/>
    </row>
    <row r="12465" spans="1:4">
      <c r="A12465" s="308"/>
      <c r="B12465" s="308"/>
      <c r="C12465" s="308"/>
      <c r="D12465" s="309"/>
    </row>
    <row r="12466" spans="1:4">
      <c r="A12466" s="308"/>
      <c r="B12466" s="308"/>
      <c r="C12466" s="308"/>
      <c r="D12466" s="309"/>
    </row>
    <row r="12467" spans="1:4">
      <c r="A12467" s="308"/>
      <c r="B12467" s="308"/>
      <c r="C12467" s="308"/>
      <c r="D12467" s="309"/>
    </row>
    <row r="12468" spans="1:4">
      <c r="A12468" s="308"/>
      <c r="B12468" s="308"/>
      <c r="C12468" s="308"/>
      <c r="D12468" s="309"/>
    </row>
    <row r="12469" spans="1:4">
      <c r="A12469" s="308"/>
      <c r="B12469" s="308"/>
      <c r="C12469" s="308"/>
      <c r="D12469" s="309"/>
    </row>
    <row r="12470" spans="1:4">
      <c r="A12470" s="308"/>
      <c r="B12470" s="308"/>
      <c r="C12470" s="308"/>
      <c r="D12470" s="309"/>
    </row>
    <row r="12471" spans="1:4">
      <c r="A12471" s="308"/>
      <c r="B12471" s="308"/>
      <c r="C12471" s="308"/>
      <c r="D12471" s="309"/>
    </row>
    <row r="12472" spans="1:4">
      <c r="A12472" s="308"/>
      <c r="B12472" s="308"/>
      <c r="C12472" s="308"/>
      <c r="D12472" s="309"/>
    </row>
    <row r="12473" spans="1:4">
      <c r="A12473" s="308"/>
      <c r="B12473" s="308"/>
      <c r="C12473" s="308"/>
      <c r="D12473" s="309"/>
    </row>
    <row r="12474" spans="1:4">
      <c r="A12474" s="308"/>
      <c r="B12474" s="308"/>
      <c r="C12474" s="308"/>
      <c r="D12474" s="309"/>
    </row>
    <row r="12475" spans="1:4">
      <c r="A12475" s="308"/>
      <c r="B12475" s="308"/>
      <c r="C12475" s="308"/>
      <c r="D12475" s="309"/>
    </row>
    <row r="12476" spans="1:4">
      <c r="A12476" s="308"/>
      <c r="B12476" s="308"/>
      <c r="C12476" s="308"/>
      <c r="D12476" s="309"/>
    </row>
    <row r="12477" spans="1:4">
      <c r="A12477" s="308"/>
      <c r="B12477" s="308"/>
      <c r="C12477" s="308"/>
      <c r="D12477" s="309"/>
    </row>
    <row r="12478" spans="1:4">
      <c r="A12478" s="308"/>
      <c r="B12478" s="308"/>
      <c r="C12478" s="308"/>
      <c r="D12478" s="309"/>
    </row>
    <row r="12479" spans="1:4">
      <c r="A12479" s="308"/>
      <c r="B12479" s="308"/>
      <c r="C12479" s="308"/>
      <c r="D12479" s="309"/>
    </row>
    <row r="12480" spans="1:4">
      <c r="A12480" s="308"/>
      <c r="B12480" s="308"/>
      <c r="C12480" s="308"/>
      <c r="D12480" s="309"/>
    </row>
    <row r="12481" spans="1:4">
      <c r="A12481" s="308"/>
      <c r="B12481" s="308"/>
      <c r="C12481" s="308"/>
      <c r="D12481" s="309"/>
    </row>
    <row r="12482" spans="1:4">
      <c r="A12482" s="308"/>
      <c r="B12482" s="308"/>
      <c r="C12482" s="308"/>
      <c r="D12482" s="309"/>
    </row>
    <row r="12483" spans="1:4">
      <c r="A12483" s="308"/>
      <c r="B12483" s="308"/>
      <c r="C12483" s="308"/>
      <c r="D12483" s="309"/>
    </row>
    <row r="12484" spans="1:4">
      <c r="A12484" s="308"/>
      <c r="B12484" s="308"/>
      <c r="C12484" s="308"/>
      <c r="D12484" s="309"/>
    </row>
    <row r="12485" spans="1:4">
      <c r="A12485" s="308"/>
      <c r="B12485" s="308"/>
      <c r="C12485" s="308"/>
      <c r="D12485" s="309"/>
    </row>
    <row r="12486" spans="1:4">
      <c r="A12486" s="308"/>
      <c r="B12486" s="308"/>
      <c r="C12486" s="308"/>
      <c r="D12486" s="309"/>
    </row>
    <row r="12487" spans="1:4">
      <c r="A12487" s="308"/>
      <c r="B12487" s="308"/>
      <c r="C12487" s="308"/>
      <c r="D12487" s="309"/>
    </row>
    <row r="12488" spans="1:4">
      <c r="A12488" s="308"/>
      <c r="B12488" s="308"/>
      <c r="C12488" s="308"/>
      <c r="D12488" s="309"/>
    </row>
    <row r="12489" spans="1:4">
      <c r="A12489" s="308"/>
      <c r="B12489" s="308"/>
      <c r="C12489" s="308"/>
      <c r="D12489" s="309"/>
    </row>
    <row r="12490" spans="1:4">
      <c r="A12490" s="308"/>
      <c r="B12490" s="308"/>
      <c r="C12490" s="308"/>
      <c r="D12490" s="309"/>
    </row>
    <row r="12491" spans="1:4">
      <c r="A12491" s="308"/>
      <c r="B12491" s="308"/>
      <c r="C12491" s="308"/>
      <c r="D12491" s="309"/>
    </row>
    <row r="12492" spans="1:4">
      <c r="A12492" s="308"/>
      <c r="B12492" s="308"/>
      <c r="C12492" s="308"/>
      <c r="D12492" s="309"/>
    </row>
    <row r="12493" spans="1:4">
      <c r="A12493" s="308"/>
      <c r="B12493" s="308"/>
      <c r="C12493" s="308"/>
      <c r="D12493" s="309"/>
    </row>
    <row r="12494" spans="1:4">
      <c r="A12494" s="308"/>
      <c r="B12494" s="308"/>
      <c r="C12494" s="308"/>
      <c r="D12494" s="309"/>
    </row>
    <row r="12495" spans="1:4">
      <c r="A12495" s="308"/>
      <c r="B12495" s="308"/>
      <c r="C12495" s="308"/>
      <c r="D12495" s="309"/>
    </row>
    <row r="12496" spans="1:4">
      <c r="A12496" s="308"/>
      <c r="B12496" s="308"/>
      <c r="C12496" s="308"/>
      <c r="D12496" s="309"/>
    </row>
    <row r="12497" spans="1:4">
      <c r="A12497" s="308"/>
      <c r="B12497" s="308"/>
      <c r="C12497" s="308"/>
      <c r="D12497" s="309"/>
    </row>
    <row r="12498" spans="1:4">
      <c r="A12498" s="308"/>
      <c r="B12498" s="308"/>
      <c r="C12498" s="308"/>
      <c r="D12498" s="309"/>
    </row>
    <row r="12499" spans="1:4">
      <c r="A12499" s="308"/>
      <c r="B12499" s="308"/>
      <c r="C12499" s="308"/>
      <c r="D12499" s="309"/>
    </row>
    <row r="12500" spans="1:4">
      <c r="A12500" s="308"/>
      <c r="B12500" s="308"/>
      <c r="C12500" s="308"/>
      <c r="D12500" s="309"/>
    </row>
    <row r="12501" spans="1:4">
      <c r="A12501" s="308"/>
      <c r="B12501" s="308"/>
      <c r="C12501" s="308"/>
      <c r="D12501" s="309"/>
    </row>
    <row r="12502" spans="1:4">
      <c r="A12502" s="308"/>
      <c r="B12502" s="308"/>
      <c r="C12502" s="308"/>
      <c r="D12502" s="309"/>
    </row>
    <row r="12503" spans="1:4">
      <c r="A12503" s="308"/>
      <c r="B12503" s="308"/>
      <c r="C12503" s="308"/>
      <c r="D12503" s="309"/>
    </row>
    <row r="12504" spans="1:4">
      <c r="A12504" s="308"/>
      <c r="B12504" s="308"/>
      <c r="C12504" s="308"/>
      <c r="D12504" s="309"/>
    </row>
    <row r="12505" spans="1:4">
      <c r="A12505" s="308"/>
      <c r="B12505" s="308"/>
      <c r="C12505" s="308"/>
      <c r="D12505" s="309"/>
    </row>
    <row r="12506" spans="1:4">
      <c r="A12506" s="308"/>
      <c r="B12506" s="308"/>
      <c r="C12506" s="308"/>
      <c r="D12506" s="309"/>
    </row>
    <row r="12507" spans="1:4">
      <c r="A12507" s="308"/>
      <c r="B12507" s="308"/>
      <c r="C12507" s="308"/>
      <c r="D12507" s="309"/>
    </row>
    <row r="12508" spans="1:4">
      <c r="A12508" s="308"/>
      <c r="B12508" s="308"/>
      <c r="C12508" s="308"/>
      <c r="D12508" s="309"/>
    </row>
    <row r="12509" spans="1:4">
      <c r="A12509" s="308"/>
      <c r="B12509" s="308"/>
      <c r="C12509" s="308"/>
      <c r="D12509" s="309"/>
    </row>
    <row r="12510" spans="1:4">
      <c r="A12510" s="308"/>
      <c r="B12510" s="308"/>
      <c r="C12510" s="308"/>
      <c r="D12510" s="309"/>
    </row>
    <row r="12511" spans="1:4">
      <c r="A12511" s="308"/>
      <c r="B12511" s="308"/>
      <c r="C12511" s="308"/>
      <c r="D12511" s="309"/>
    </row>
    <row r="12512" spans="1:4">
      <c r="A12512" s="308"/>
      <c r="B12512" s="308"/>
      <c r="C12512" s="308"/>
      <c r="D12512" s="309"/>
    </row>
    <row r="12513" spans="1:4">
      <c r="A12513" s="308"/>
      <c r="B12513" s="308"/>
      <c r="C12513" s="308"/>
      <c r="D12513" s="309"/>
    </row>
    <row r="12514" spans="1:4">
      <c r="A12514" s="308"/>
      <c r="B12514" s="308"/>
      <c r="C12514" s="308"/>
      <c r="D12514" s="309"/>
    </row>
    <row r="12515" spans="1:4">
      <c r="A12515" s="308"/>
      <c r="B12515" s="308"/>
      <c r="C12515" s="308"/>
      <c r="D12515" s="309"/>
    </row>
    <row r="12516" spans="1:4">
      <c r="A12516" s="308"/>
      <c r="B12516" s="308"/>
      <c r="C12516" s="308"/>
      <c r="D12516" s="309"/>
    </row>
    <row r="12517" spans="1:4">
      <c r="A12517" s="308"/>
      <c r="B12517" s="308"/>
      <c r="C12517" s="308"/>
      <c r="D12517" s="309"/>
    </row>
    <row r="12518" spans="1:4">
      <c r="A12518" s="308"/>
      <c r="B12518" s="308"/>
      <c r="C12518" s="308"/>
      <c r="D12518" s="309"/>
    </row>
    <row r="12519" spans="1:4">
      <c r="A12519" s="308"/>
      <c r="B12519" s="308"/>
      <c r="C12519" s="308"/>
      <c r="D12519" s="309"/>
    </row>
    <row r="12520" spans="1:4">
      <c r="A12520" s="308"/>
      <c r="B12520" s="308"/>
      <c r="C12520" s="308"/>
      <c r="D12520" s="309"/>
    </row>
    <row r="12521" spans="1:4">
      <c r="A12521" s="308"/>
      <c r="B12521" s="308"/>
      <c r="C12521" s="308"/>
      <c r="D12521" s="309"/>
    </row>
    <row r="12522" spans="1:4">
      <c r="A12522" s="308"/>
      <c r="B12522" s="308"/>
      <c r="C12522" s="308"/>
      <c r="D12522" s="309"/>
    </row>
    <row r="12523" spans="1:4">
      <c r="A12523" s="308"/>
      <c r="B12523" s="308"/>
      <c r="C12523" s="308"/>
      <c r="D12523" s="309"/>
    </row>
    <row r="12524" spans="1:4">
      <c r="A12524" s="308"/>
      <c r="B12524" s="308"/>
      <c r="C12524" s="308"/>
      <c r="D12524" s="309"/>
    </row>
    <row r="12525" spans="1:4">
      <c r="A12525" s="308"/>
      <c r="B12525" s="308"/>
      <c r="C12525" s="308"/>
      <c r="D12525" s="309"/>
    </row>
    <row r="12526" spans="1:4">
      <c r="A12526" s="308"/>
      <c r="B12526" s="308"/>
      <c r="C12526" s="308"/>
      <c r="D12526" s="309"/>
    </row>
    <row r="12527" spans="1:4">
      <c r="A12527" s="308"/>
      <c r="B12527" s="308"/>
      <c r="C12527" s="308"/>
      <c r="D12527" s="309"/>
    </row>
    <row r="12528" spans="1:4">
      <c r="A12528" s="308"/>
      <c r="B12528" s="308"/>
      <c r="C12528" s="308"/>
      <c r="D12528" s="309"/>
    </row>
    <row r="12529" spans="1:4">
      <c r="A12529" s="308"/>
      <c r="B12529" s="308"/>
      <c r="C12529" s="308"/>
      <c r="D12529" s="309"/>
    </row>
    <row r="12530" spans="1:4">
      <c r="A12530" s="308"/>
      <c r="B12530" s="308"/>
      <c r="C12530" s="308"/>
      <c r="D12530" s="309"/>
    </row>
    <row r="12531" spans="1:4">
      <c r="A12531" s="308"/>
      <c r="B12531" s="308"/>
      <c r="C12531" s="308"/>
      <c r="D12531" s="309"/>
    </row>
    <row r="12532" spans="1:4">
      <c r="A12532" s="308"/>
      <c r="B12532" s="308"/>
      <c r="C12532" s="308"/>
      <c r="D12532" s="309"/>
    </row>
    <row r="12533" spans="1:4">
      <c r="A12533" s="308"/>
      <c r="B12533" s="308"/>
      <c r="C12533" s="308"/>
      <c r="D12533" s="309"/>
    </row>
    <row r="12534" spans="1:4">
      <c r="A12534" s="308"/>
      <c r="B12534" s="308"/>
      <c r="C12534" s="308"/>
      <c r="D12534" s="309"/>
    </row>
    <row r="12535" spans="1:4">
      <c r="A12535" s="308"/>
      <c r="B12535" s="308"/>
      <c r="C12535" s="308"/>
      <c r="D12535" s="309"/>
    </row>
    <row r="12536" spans="1:4">
      <c r="A12536" s="308"/>
      <c r="B12536" s="308"/>
      <c r="C12536" s="308"/>
      <c r="D12536" s="309"/>
    </row>
    <row r="12537" spans="1:4">
      <c r="A12537" s="308"/>
      <c r="B12537" s="308"/>
      <c r="C12537" s="308"/>
      <c r="D12537" s="309"/>
    </row>
    <row r="12538" spans="1:4">
      <c r="A12538" s="308"/>
      <c r="B12538" s="308"/>
      <c r="C12538" s="308"/>
      <c r="D12538" s="309"/>
    </row>
    <row r="12539" spans="1:4">
      <c r="A12539" s="308"/>
      <c r="B12539" s="308"/>
      <c r="C12539" s="308"/>
      <c r="D12539" s="309"/>
    </row>
    <row r="12540" spans="1:4">
      <c r="A12540" s="308"/>
      <c r="B12540" s="308"/>
      <c r="C12540" s="308"/>
      <c r="D12540" s="309"/>
    </row>
    <row r="12541" spans="1:4">
      <c r="A12541" s="308"/>
      <c r="B12541" s="308"/>
      <c r="C12541" s="308"/>
      <c r="D12541" s="309"/>
    </row>
    <row r="12542" spans="1:4">
      <c r="A12542" s="308"/>
      <c r="B12542" s="308"/>
      <c r="C12542" s="308"/>
      <c r="D12542" s="309"/>
    </row>
    <row r="12543" spans="1:4">
      <c r="A12543" s="308"/>
      <c r="B12543" s="308"/>
      <c r="C12543" s="308"/>
      <c r="D12543" s="309"/>
    </row>
    <row r="12544" spans="1:4">
      <c r="A12544" s="308"/>
      <c r="B12544" s="308"/>
      <c r="C12544" s="308"/>
      <c r="D12544" s="309"/>
    </row>
    <row r="12545" spans="1:4">
      <c r="A12545" s="308"/>
      <c r="B12545" s="308"/>
      <c r="C12545" s="308"/>
      <c r="D12545" s="309"/>
    </row>
    <row r="12546" spans="1:4">
      <c r="A12546" s="308"/>
      <c r="B12546" s="308"/>
      <c r="C12546" s="308"/>
      <c r="D12546" s="309"/>
    </row>
    <row r="12547" spans="1:4">
      <c r="A12547" s="308"/>
      <c r="B12547" s="308"/>
      <c r="C12547" s="308"/>
      <c r="D12547" s="309"/>
    </row>
    <row r="12548" spans="1:4">
      <c r="A12548" s="308"/>
      <c r="B12548" s="308"/>
      <c r="C12548" s="308"/>
      <c r="D12548" s="309"/>
    </row>
    <row r="12549" spans="1:4">
      <c r="A12549" s="308"/>
      <c r="B12549" s="308"/>
      <c r="C12549" s="308"/>
      <c r="D12549" s="309"/>
    </row>
    <row r="12550" spans="1:4">
      <c r="A12550" s="308"/>
      <c r="B12550" s="308"/>
      <c r="C12550" s="308"/>
      <c r="D12550" s="309"/>
    </row>
    <row r="12551" spans="1:4">
      <c r="A12551" s="308"/>
      <c r="B12551" s="308"/>
      <c r="C12551" s="308"/>
      <c r="D12551" s="309"/>
    </row>
    <row r="12552" spans="1:4">
      <c r="A12552" s="308"/>
      <c r="B12552" s="308"/>
      <c r="C12552" s="308"/>
      <c r="D12552" s="309"/>
    </row>
    <row r="12553" spans="1:4">
      <c r="A12553" s="308"/>
      <c r="B12553" s="308"/>
      <c r="C12553" s="308"/>
      <c r="D12553" s="309"/>
    </row>
    <row r="12554" spans="1:4">
      <c r="A12554" s="308"/>
      <c r="B12554" s="308"/>
      <c r="C12554" s="308"/>
      <c r="D12554" s="309"/>
    </row>
    <row r="12555" spans="1:4">
      <c r="A12555" s="308"/>
      <c r="B12555" s="308"/>
      <c r="C12555" s="308"/>
      <c r="D12555" s="309"/>
    </row>
    <row r="12556" spans="1:4">
      <c r="A12556" s="308"/>
      <c r="B12556" s="308"/>
      <c r="C12556" s="308"/>
      <c r="D12556" s="309"/>
    </row>
    <row r="12557" spans="1:4">
      <c r="A12557" s="308"/>
      <c r="B12557" s="308"/>
      <c r="C12557" s="308"/>
      <c r="D12557" s="309"/>
    </row>
    <row r="12558" spans="1:4">
      <c r="A12558" s="308"/>
      <c r="B12558" s="308"/>
      <c r="C12558" s="308"/>
      <c r="D12558" s="309"/>
    </row>
    <row r="12559" spans="1:4">
      <c r="A12559" s="308"/>
      <c r="B12559" s="308"/>
      <c r="C12559" s="308"/>
      <c r="D12559" s="309"/>
    </row>
    <row r="12560" spans="1:4">
      <c r="A12560" s="308"/>
      <c r="B12560" s="308"/>
      <c r="C12560" s="308"/>
      <c r="D12560" s="309"/>
    </row>
    <row r="12561" spans="1:4">
      <c r="A12561" s="308"/>
      <c r="B12561" s="308"/>
      <c r="C12561" s="308"/>
      <c r="D12561" s="309"/>
    </row>
    <row r="12562" spans="1:4">
      <c r="A12562" s="308"/>
      <c r="B12562" s="308"/>
      <c r="C12562" s="308"/>
      <c r="D12562" s="309"/>
    </row>
    <row r="12563" spans="1:4">
      <c r="A12563" s="308"/>
      <c r="B12563" s="308"/>
      <c r="C12563" s="308"/>
      <c r="D12563" s="309"/>
    </row>
    <row r="12564" spans="1:4">
      <c r="A12564" s="308"/>
      <c r="B12564" s="308"/>
      <c r="C12564" s="308"/>
      <c r="D12564" s="309"/>
    </row>
    <row r="12565" spans="1:4">
      <c r="A12565" s="308"/>
      <c r="B12565" s="308"/>
      <c r="C12565" s="308"/>
      <c r="D12565" s="309"/>
    </row>
    <row r="12566" spans="1:4">
      <c r="A12566" s="308"/>
      <c r="B12566" s="308"/>
      <c r="C12566" s="308"/>
      <c r="D12566" s="309"/>
    </row>
    <row r="12567" spans="1:4">
      <c r="A12567" s="308"/>
      <c r="B12567" s="308"/>
      <c r="C12567" s="308"/>
      <c r="D12567" s="309"/>
    </row>
    <row r="12568" spans="1:4">
      <c r="A12568" s="308"/>
      <c r="B12568" s="308"/>
      <c r="C12568" s="308"/>
      <c r="D12568" s="309"/>
    </row>
    <row r="12569" spans="1:4">
      <c r="A12569" s="308"/>
      <c r="B12569" s="308"/>
      <c r="C12569" s="308"/>
      <c r="D12569" s="309"/>
    </row>
    <row r="12570" spans="1:4">
      <c r="A12570" s="308"/>
      <c r="B12570" s="308"/>
      <c r="C12570" s="308"/>
      <c r="D12570" s="309"/>
    </row>
    <row r="12571" spans="1:4">
      <c r="A12571" s="308"/>
      <c r="B12571" s="308"/>
      <c r="C12571" s="308"/>
      <c r="D12571" s="309"/>
    </row>
    <row r="12572" spans="1:4">
      <c r="A12572" s="308"/>
      <c r="B12572" s="308"/>
      <c r="C12572" s="308"/>
      <c r="D12572" s="309"/>
    </row>
    <row r="12573" spans="1:4">
      <c r="A12573" s="308"/>
      <c r="B12573" s="308"/>
      <c r="C12573" s="308"/>
      <c r="D12573" s="309"/>
    </row>
    <row r="12574" spans="1:4">
      <c r="A12574" s="308"/>
      <c r="B12574" s="308"/>
      <c r="C12574" s="308"/>
      <c r="D12574" s="309"/>
    </row>
    <row r="12575" spans="1:4">
      <c r="A12575" s="308"/>
      <c r="B12575" s="308"/>
      <c r="C12575" s="308"/>
      <c r="D12575" s="309"/>
    </row>
    <row r="12576" spans="1:4">
      <c r="A12576" s="308"/>
      <c r="B12576" s="308"/>
      <c r="C12576" s="308"/>
      <c r="D12576" s="309"/>
    </row>
    <row r="12577" spans="1:4">
      <c r="A12577" s="308"/>
      <c r="B12577" s="308"/>
      <c r="C12577" s="308"/>
      <c r="D12577" s="309"/>
    </row>
    <row r="12578" spans="1:4">
      <c r="A12578" s="308"/>
      <c r="B12578" s="308"/>
      <c r="C12578" s="308"/>
      <c r="D12578" s="309"/>
    </row>
    <row r="12579" spans="1:4">
      <c r="A12579" s="308"/>
      <c r="B12579" s="308"/>
      <c r="C12579" s="308"/>
      <c r="D12579" s="309"/>
    </row>
    <row r="12580" spans="1:4">
      <c r="A12580" s="308"/>
      <c r="B12580" s="308"/>
      <c r="C12580" s="308"/>
      <c r="D12580" s="309"/>
    </row>
    <row r="12581" spans="1:4">
      <c r="A12581" s="308"/>
      <c r="B12581" s="308"/>
      <c r="C12581" s="308"/>
      <c r="D12581" s="309"/>
    </row>
    <row r="12582" spans="1:4">
      <c r="A12582" s="308"/>
      <c r="B12582" s="308"/>
      <c r="C12582" s="308"/>
      <c r="D12582" s="309"/>
    </row>
    <row r="12583" spans="1:4">
      <c r="A12583" s="308"/>
      <c r="B12583" s="308"/>
      <c r="C12583" s="308"/>
      <c r="D12583" s="309"/>
    </row>
    <row r="12584" spans="1:4">
      <c r="A12584" s="308"/>
      <c r="B12584" s="308"/>
      <c r="C12584" s="308"/>
      <c r="D12584" s="309"/>
    </row>
    <row r="12585" spans="1:4">
      <c r="A12585" s="308"/>
      <c r="B12585" s="308"/>
      <c r="C12585" s="308"/>
      <c r="D12585" s="309"/>
    </row>
    <row r="12586" spans="1:4">
      <c r="A12586" s="308"/>
      <c r="B12586" s="308"/>
      <c r="C12586" s="308"/>
      <c r="D12586" s="309"/>
    </row>
    <row r="12587" spans="1:4">
      <c r="A12587" s="308"/>
      <c r="B12587" s="308"/>
      <c r="C12587" s="308"/>
      <c r="D12587" s="309"/>
    </row>
    <row r="12588" spans="1:4">
      <c r="A12588" s="308"/>
      <c r="B12588" s="308"/>
      <c r="C12588" s="308"/>
      <c r="D12588" s="309"/>
    </row>
    <row r="12589" spans="1:4">
      <c r="A12589" s="308"/>
      <c r="B12589" s="308"/>
      <c r="C12589" s="308"/>
      <c r="D12589" s="309"/>
    </row>
    <row r="12590" spans="1:4">
      <c r="A12590" s="308"/>
      <c r="B12590" s="308"/>
      <c r="C12590" s="308"/>
      <c r="D12590" s="309"/>
    </row>
    <row r="12591" spans="1:4">
      <c r="A12591" s="308"/>
      <c r="B12591" s="308"/>
      <c r="C12591" s="308"/>
      <c r="D12591" s="309"/>
    </row>
    <row r="12592" spans="1:4">
      <c r="A12592" s="308"/>
      <c r="B12592" s="308"/>
      <c r="C12592" s="308"/>
      <c r="D12592" s="309"/>
    </row>
    <row r="12593" spans="1:4">
      <c r="A12593" s="308"/>
      <c r="B12593" s="308"/>
      <c r="C12593" s="308"/>
      <c r="D12593" s="309"/>
    </row>
    <row r="12594" spans="1:4">
      <c r="A12594" s="308"/>
      <c r="B12594" s="308"/>
      <c r="C12594" s="308"/>
      <c r="D12594" s="309"/>
    </row>
    <row r="12595" spans="1:4">
      <c r="A12595" s="308"/>
      <c r="B12595" s="308"/>
      <c r="C12595" s="308"/>
      <c r="D12595" s="309"/>
    </row>
    <row r="12596" spans="1:4">
      <c r="A12596" s="308"/>
      <c r="B12596" s="308"/>
      <c r="C12596" s="308"/>
      <c r="D12596" s="309"/>
    </row>
    <row r="12597" spans="1:4">
      <c r="A12597" s="308"/>
      <c r="B12597" s="308"/>
      <c r="C12597" s="308"/>
      <c r="D12597" s="309"/>
    </row>
    <row r="12598" spans="1:4">
      <c r="A12598" s="308"/>
      <c r="B12598" s="308"/>
      <c r="C12598" s="308"/>
      <c r="D12598" s="309"/>
    </row>
    <row r="12599" spans="1:4">
      <c r="A12599" s="308"/>
      <c r="B12599" s="308"/>
      <c r="C12599" s="308"/>
      <c r="D12599" s="309"/>
    </row>
    <row r="12600" spans="1:4">
      <c r="A12600" s="308"/>
      <c r="B12600" s="308"/>
      <c r="C12600" s="308"/>
      <c r="D12600" s="309"/>
    </row>
    <row r="12601" spans="1:4">
      <c r="A12601" s="308"/>
      <c r="B12601" s="308"/>
      <c r="C12601" s="308"/>
      <c r="D12601" s="309"/>
    </row>
    <row r="12602" spans="1:4">
      <c r="A12602" s="308"/>
      <c r="B12602" s="308"/>
      <c r="C12602" s="308"/>
      <c r="D12602" s="309"/>
    </row>
    <row r="12603" spans="1:4">
      <c r="A12603" s="308"/>
      <c r="B12603" s="308"/>
      <c r="C12603" s="308"/>
      <c r="D12603" s="309"/>
    </row>
    <row r="12604" spans="1:4">
      <c r="A12604" s="308"/>
      <c r="B12604" s="308"/>
      <c r="C12604" s="308"/>
      <c r="D12604" s="309"/>
    </row>
    <row r="12605" spans="1:4">
      <c r="A12605" s="308"/>
      <c r="B12605" s="308"/>
      <c r="C12605" s="308"/>
      <c r="D12605" s="309"/>
    </row>
    <row r="12606" spans="1:4">
      <c r="A12606" s="308"/>
      <c r="B12606" s="308"/>
      <c r="C12606" s="308"/>
      <c r="D12606" s="309"/>
    </row>
    <row r="12607" spans="1:4">
      <c r="A12607" s="308"/>
      <c r="B12607" s="308"/>
      <c r="C12607" s="308"/>
      <c r="D12607" s="309"/>
    </row>
    <row r="12608" spans="1:4">
      <c r="A12608" s="308"/>
      <c r="B12608" s="308"/>
      <c r="C12608" s="308"/>
      <c r="D12608" s="309"/>
    </row>
    <row r="12609" spans="1:4">
      <c r="A12609" s="308"/>
      <c r="B12609" s="308"/>
      <c r="C12609" s="308"/>
      <c r="D12609" s="309"/>
    </row>
    <row r="12610" spans="1:4">
      <c r="A12610" s="308"/>
      <c r="B12610" s="308"/>
      <c r="C12610" s="308"/>
      <c r="D12610" s="309"/>
    </row>
    <row r="12611" spans="1:4">
      <c r="A12611" s="308"/>
      <c r="B12611" s="308"/>
      <c r="C12611" s="308"/>
      <c r="D12611" s="309"/>
    </row>
    <row r="12612" spans="1:4">
      <c r="A12612" s="308"/>
      <c r="B12612" s="308"/>
      <c r="C12612" s="308"/>
      <c r="D12612" s="309"/>
    </row>
    <row r="12613" spans="1:4">
      <c r="A12613" s="308"/>
      <c r="B12613" s="308"/>
      <c r="C12613" s="308"/>
      <c r="D12613" s="309"/>
    </row>
    <row r="12614" spans="1:4">
      <c r="A12614" s="308"/>
      <c r="B12614" s="308"/>
      <c r="C12614" s="308"/>
      <c r="D12614" s="309"/>
    </row>
    <row r="12615" spans="1:4">
      <c r="A12615" s="308"/>
      <c r="B12615" s="308"/>
      <c r="C12615" s="308"/>
      <c r="D12615" s="309"/>
    </row>
    <row r="12616" spans="1:4">
      <c r="A12616" s="308"/>
      <c r="B12616" s="308"/>
      <c r="C12616" s="308"/>
      <c r="D12616" s="309"/>
    </row>
    <row r="12617" spans="1:4">
      <c r="A12617" s="308"/>
      <c r="B12617" s="308"/>
      <c r="C12617" s="308"/>
      <c r="D12617" s="309"/>
    </row>
    <row r="12618" spans="1:4">
      <c r="A12618" s="308"/>
      <c r="B12618" s="308"/>
      <c r="C12618" s="308"/>
      <c r="D12618" s="309"/>
    </row>
    <row r="12619" spans="1:4">
      <c r="A12619" s="308"/>
      <c r="B12619" s="308"/>
      <c r="C12619" s="308"/>
      <c r="D12619" s="309"/>
    </row>
    <row r="12620" spans="1:4">
      <c r="A12620" s="308"/>
      <c r="B12620" s="308"/>
      <c r="C12620" s="308"/>
      <c r="D12620" s="309"/>
    </row>
    <row r="12621" spans="1:4">
      <c r="A12621" s="308"/>
      <c r="B12621" s="308"/>
      <c r="C12621" s="308"/>
      <c r="D12621" s="309"/>
    </row>
    <row r="12622" spans="1:4">
      <c r="A12622" s="308"/>
      <c r="B12622" s="308"/>
      <c r="C12622" s="308"/>
      <c r="D12622" s="309"/>
    </row>
    <row r="12623" spans="1:4">
      <c r="A12623" s="308"/>
      <c r="B12623" s="308"/>
      <c r="C12623" s="308"/>
      <c r="D12623" s="309"/>
    </row>
    <row r="12624" spans="1:4">
      <c r="A12624" s="308"/>
      <c r="B12624" s="308"/>
      <c r="C12624" s="308"/>
      <c r="D12624" s="309"/>
    </row>
    <row r="12625" spans="1:4">
      <c r="A12625" s="308"/>
      <c r="B12625" s="308"/>
      <c r="C12625" s="308"/>
      <c r="D12625" s="309"/>
    </row>
    <row r="12626" spans="1:4">
      <c r="A12626" s="308"/>
      <c r="B12626" s="308"/>
      <c r="C12626" s="308"/>
      <c r="D12626" s="309"/>
    </row>
    <row r="12627" spans="1:4">
      <c r="A12627" s="308"/>
      <c r="B12627" s="308"/>
      <c r="C12627" s="308"/>
      <c r="D12627" s="309"/>
    </row>
    <row r="12628" spans="1:4">
      <c r="A12628" s="308"/>
      <c r="B12628" s="308"/>
      <c r="C12628" s="308"/>
      <c r="D12628" s="309"/>
    </row>
    <row r="12629" spans="1:4">
      <c r="A12629" s="308"/>
      <c r="B12629" s="308"/>
      <c r="C12629" s="308"/>
      <c r="D12629" s="309"/>
    </row>
    <row r="12630" spans="1:4">
      <c r="A12630" s="308"/>
      <c r="B12630" s="308"/>
      <c r="C12630" s="308"/>
      <c r="D12630" s="309"/>
    </row>
    <row r="12631" spans="1:4">
      <c r="A12631" s="308"/>
      <c r="B12631" s="308"/>
      <c r="C12631" s="308"/>
      <c r="D12631" s="309"/>
    </row>
    <row r="12632" spans="1:4">
      <c r="A12632" s="308"/>
      <c r="B12632" s="308"/>
      <c r="C12632" s="308"/>
      <c r="D12632" s="309"/>
    </row>
    <row r="12633" spans="1:4">
      <c r="A12633" s="308"/>
      <c r="B12633" s="308"/>
      <c r="C12633" s="308"/>
      <c r="D12633" s="309"/>
    </row>
    <row r="12634" spans="1:4">
      <c r="A12634" s="308"/>
      <c r="B12634" s="308"/>
      <c r="C12634" s="308"/>
      <c r="D12634" s="309"/>
    </row>
    <row r="12635" spans="1:4">
      <c r="A12635" s="308"/>
      <c r="B12635" s="308"/>
      <c r="C12635" s="308"/>
      <c r="D12635" s="309"/>
    </row>
    <row r="12636" spans="1:4">
      <c r="A12636" s="308"/>
      <c r="B12636" s="308"/>
      <c r="C12636" s="308"/>
      <c r="D12636" s="309"/>
    </row>
    <row r="12637" spans="1:4">
      <c r="A12637" s="308"/>
      <c r="B12637" s="308"/>
      <c r="C12637" s="308"/>
      <c r="D12637" s="309"/>
    </row>
    <row r="12638" spans="1:4">
      <c r="A12638" s="308"/>
      <c r="B12638" s="308"/>
      <c r="C12638" s="308"/>
      <c r="D12638" s="309"/>
    </row>
    <row r="12639" spans="1:4">
      <c r="A12639" s="308"/>
      <c r="B12639" s="308"/>
      <c r="C12639" s="308"/>
      <c r="D12639" s="309"/>
    </row>
    <row r="12640" spans="1:4">
      <c r="A12640" s="308"/>
      <c r="B12640" s="308"/>
      <c r="C12640" s="308"/>
      <c r="D12640" s="309"/>
    </row>
    <row r="12641" spans="1:4">
      <c r="A12641" s="308"/>
      <c r="B12641" s="308"/>
      <c r="C12641" s="308"/>
      <c r="D12641" s="309"/>
    </row>
    <row r="12642" spans="1:4">
      <c r="A12642" s="308"/>
      <c r="B12642" s="308"/>
      <c r="C12642" s="308"/>
      <c r="D12642" s="309"/>
    </row>
    <row r="12643" spans="1:4">
      <c r="A12643" s="308"/>
      <c r="B12643" s="308"/>
      <c r="C12643" s="308"/>
      <c r="D12643" s="309"/>
    </row>
    <row r="12644" spans="1:4">
      <c r="A12644" s="308"/>
      <c r="B12644" s="308"/>
      <c r="C12644" s="308"/>
      <c r="D12644" s="309"/>
    </row>
    <row r="12645" spans="1:4">
      <c r="A12645" s="308"/>
      <c r="B12645" s="308"/>
      <c r="C12645" s="308"/>
      <c r="D12645" s="309"/>
    </row>
    <row r="12646" spans="1:4">
      <c r="A12646" s="308"/>
      <c r="B12646" s="308"/>
      <c r="C12646" s="308"/>
      <c r="D12646" s="309"/>
    </row>
    <row r="12647" spans="1:4">
      <c r="A12647" s="308"/>
      <c r="B12647" s="308"/>
      <c r="C12647" s="308"/>
      <c r="D12647" s="309"/>
    </row>
    <row r="12648" spans="1:4">
      <c r="A12648" s="308"/>
      <c r="B12648" s="308"/>
      <c r="C12648" s="308"/>
      <c r="D12648" s="309"/>
    </row>
    <row r="12649" spans="1:4">
      <c r="A12649" s="308"/>
      <c r="B12649" s="308"/>
      <c r="C12649" s="308"/>
      <c r="D12649" s="309"/>
    </row>
    <row r="12650" spans="1:4">
      <c r="A12650" s="308"/>
      <c r="B12650" s="308"/>
      <c r="C12650" s="308"/>
      <c r="D12650" s="309"/>
    </row>
    <row r="12651" spans="1:4">
      <c r="A12651" s="308"/>
      <c r="B12651" s="308"/>
      <c r="C12651" s="308"/>
      <c r="D12651" s="309"/>
    </row>
    <row r="12652" spans="1:4">
      <c r="A12652" s="308"/>
      <c r="B12652" s="308"/>
      <c r="C12652" s="308"/>
      <c r="D12652" s="309"/>
    </row>
    <row r="12653" spans="1:4">
      <c r="A12653" s="308"/>
      <c r="B12653" s="308"/>
      <c r="C12653" s="308"/>
      <c r="D12653" s="309"/>
    </row>
    <row r="12654" spans="1:4">
      <c r="A12654" s="308"/>
      <c r="B12654" s="308"/>
      <c r="C12654" s="308"/>
      <c r="D12654" s="309"/>
    </row>
    <row r="12655" spans="1:4">
      <c r="A12655" s="308"/>
      <c r="B12655" s="308"/>
      <c r="C12655" s="308"/>
      <c r="D12655" s="309"/>
    </row>
    <row r="12656" spans="1:4">
      <c r="A12656" s="308"/>
      <c r="B12656" s="308"/>
      <c r="C12656" s="308"/>
      <c r="D12656" s="309"/>
    </row>
    <row r="12657" spans="1:4">
      <c r="A12657" s="308"/>
      <c r="B12657" s="308"/>
      <c r="C12657" s="308"/>
      <c r="D12657" s="309"/>
    </row>
    <row r="12658" spans="1:4">
      <c r="A12658" s="308"/>
      <c r="B12658" s="308"/>
      <c r="C12658" s="308"/>
      <c r="D12658" s="309"/>
    </row>
    <row r="12659" spans="1:4">
      <c r="A12659" s="308"/>
      <c r="B12659" s="308"/>
      <c r="C12659" s="308"/>
      <c r="D12659" s="309"/>
    </row>
    <row r="12660" spans="1:4">
      <c r="A12660" s="308"/>
      <c r="B12660" s="308"/>
      <c r="C12660" s="308"/>
      <c r="D12660" s="309"/>
    </row>
    <row r="12661" spans="1:4">
      <c r="A12661" s="308"/>
      <c r="B12661" s="308"/>
      <c r="C12661" s="308"/>
      <c r="D12661" s="309"/>
    </row>
    <row r="12662" spans="1:4">
      <c r="A12662" s="308"/>
      <c r="B12662" s="308"/>
      <c r="C12662" s="308"/>
      <c r="D12662" s="309"/>
    </row>
    <row r="12663" spans="1:4">
      <c r="A12663" s="308"/>
      <c r="B12663" s="308"/>
      <c r="C12663" s="308"/>
      <c r="D12663" s="309"/>
    </row>
    <row r="12664" spans="1:4">
      <c r="A12664" s="308"/>
      <c r="B12664" s="308"/>
      <c r="C12664" s="308"/>
      <c r="D12664" s="309"/>
    </row>
    <row r="12665" spans="1:4">
      <c r="A12665" s="308"/>
      <c r="B12665" s="308"/>
      <c r="C12665" s="308"/>
      <c r="D12665" s="309"/>
    </row>
    <row r="12666" spans="1:4">
      <c r="A12666" s="308"/>
      <c r="B12666" s="308"/>
      <c r="C12666" s="308"/>
      <c r="D12666" s="309"/>
    </row>
    <row r="12667" spans="1:4">
      <c r="A12667" s="308"/>
      <c r="B12667" s="308"/>
      <c r="C12667" s="308"/>
      <c r="D12667" s="309"/>
    </row>
    <row r="12668" spans="1:4">
      <c r="A12668" s="308"/>
      <c r="B12668" s="308"/>
      <c r="C12668" s="308"/>
      <c r="D12668" s="309"/>
    </row>
    <row r="12669" spans="1:4">
      <c r="A12669" s="308"/>
      <c r="B12669" s="308"/>
      <c r="C12669" s="308"/>
      <c r="D12669" s="309"/>
    </row>
    <row r="12670" spans="1:4">
      <c r="A12670" s="308"/>
      <c r="B12670" s="308"/>
      <c r="C12670" s="308"/>
      <c r="D12670" s="309"/>
    </row>
    <row r="12671" spans="1:4">
      <c r="A12671" s="308"/>
      <c r="B12671" s="308"/>
      <c r="C12671" s="308"/>
      <c r="D12671" s="309"/>
    </row>
    <row r="12672" spans="1:4">
      <c r="A12672" s="308"/>
      <c r="B12672" s="308"/>
      <c r="C12672" s="308"/>
      <c r="D12672" s="309"/>
    </row>
    <row r="12673" spans="1:4">
      <c r="A12673" s="308"/>
      <c r="B12673" s="308"/>
      <c r="C12673" s="308"/>
      <c r="D12673" s="309"/>
    </row>
    <row r="12674" spans="1:4">
      <c r="A12674" s="308"/>
      <c r="B12674" s="308"/>
      <c r="C12674" s="308"/>
      <c r="D12674" s="309"/>
    </row>
    <row r="12675" spans="1:4">
      <c r="A12675" s="308"/>
      <c r="B12675" s="308"/>
      <c r="C12675" s="308"/>
      <c r="D12675" s="309"/>
    </row>
    <row r="12676" spans="1:4">
      <c r="A12676" s="308"/>
      <c r="B12676" s="308"/>
      <c r="C12676" s="308"/>
      <c r="D12676" s="309"/>
    </row>
    <row r="12677" spans="1:4">
      <c r="A12677" s="308"/>
      <c r="B12677" s="308"/>
      <c r="C12677" s="308"/>
      <c r="D12677" s="309"/>
    </row>
    <row r="12678" spans="1:4">
      <c r="A12678" s="308"/>
      <c r="B12678" s="308"/>
      <c r="C12678" s="308"/>
      <c r="D12678" s="309"/>
    </row>
    <row r="12679" spans="1:4">
      <c r="A12679" s="308"/>
      <c r="B12679" s="308"/>
      <c r="C12679" s="308"/>
      <c r="D12679" s="309"/>
    </row>
    <row r="12680" spans="1:4">
      <c r="A12680" s="308"/>
      <c r="B12680" s="308"/>
      <c r="C12680" s="308"/>
      <c r="D12680" s="309"/>
    </row>
    <row r="12681" spans="1:4">
      <c r="A12681" s="308"/>
      <c r="B12681" s="308"/>
      <c r="C12681" s="308"/>
      <c r="D12681" s="309"/>
    </row>
    <row r="12682" spans="1:4">
      <c r="A12682" s="308"/>
      <c r="B12682" s="308"/>
      <c r="C12682" s="308"/>
      <c r="D12682" s="309"/>
    </row>
    <row r="12683" spans="1:4">
      <c r="A12683" s="308"/>
      <c r="B12683" s="308"/>
      <c r="C12683" s="308"/>
      <c r="D12683" s="309"/>
    </row>
    <row r="12684" spans="1:4">
      <c r="A12684" s="308"/>
      <c r="B12684" s="308"/>
      <c r="C12684" s="308"/>
      <c r="D12684" s="309"/>
    </row>
    <row r="12685" spans="1:4">
      <c r="A12685" s="308"/>
      <c r="B12685" s="308"/>
      <c r="C12685" s="308"/>
      <c r="D12685" s="309"/>
    </row>
    <row r="12686" spans="1:4">
      <c r="A12686" s="308"/>
      <c r="B12686" s="308"/>
      <c r="C12686" s="308"/>
      <c r="D12686" s="309"/>
    </row>
    <row r="12687" spans="1:4">
      <c r="A12687" s="308"/>
      <c r="B12687" s="308"/>
      <c r="C12687" s="308"/>
      <c r="D12687" s="309"/>
    </row>
    <row r="12688" spans="1:4">
      <c r="A12688" s="308"/>
      <c r="B12688" s="308"/>
      <c r="C12688" s="308"/>
      <c r="D12688" s="309"/>
    </row>
    <row r="12689" spans="1:4">
      <c r="A12689" s="308"/>
      <c r="B12689" s="308"/>
      <c r="C12689" s="308"/>
      <c r="D12689" s="309"/>
    </row>
    <row r="12690" spans="1:4">
      <c r="A12690" s="308"/>
      <c r="B12690" s="308"/>
      <c r="C12690" s="308"/>
      <c r="D12690" s="309"/>
    </row>
    <row r="12691" spans="1:4">
      <c r="A12691" s="308"/>
      <c r="B12691" s="308"/>
      <c r="C12691" s="308"/>
      <c r="D12691" s="309"/>
    </row>
    <row r="12692" spans="1:4">
      <c r="A12692" s="308"/>
      <c r="B12692" s="308"/>
      <c r="C12692" s="308"/>
      <c r="D12692" s="309"/>
    </row>
    <row r="12693" spans="1:4">
      <c r="A12693" s="308"/>
      <c r="B12693" s="308"/>
      <c r="C12693" s="308"/>
      <c r="D12693" s="309"/>
    </row>
    <row r="12694" spans="1:4">
      <c r="A12694" s="308"/>
      <c r="B12694" s="308"/>
      <c r="C12694" s="308"/>
      <c r="D12694" s="309"/>
    </row>
    <row r="12695" spans="1:4">
      <c r="A12695" s="308"/>
      <c r="B12695" s="308"/>
      <c r="C12695" s="308"/>
      <c r="D12695" s="309"/>
    </row>
    <row r="12696" spans="1:4">
      <c r="A12696" s="308"/>
      <c r="B12696" s="308"/>
      <c r="C12696" s="308"/>
      <c r="D12696" s="309"/>
    </row>
    <row r="12697" spans="1:4">
      <c r="A12697" s="308"/>
      <c r="B12697" s="308"/>
      <c r="C12697" s="308"/>
      <c r="D12697" s="309"/>
    </row>
    <row r="12698" spans="1:4">
      <c r="A12698" s="308"/>
      <c r="B12698" s="308"/>
      <c r="C12698" s="308"/>
      <c r="D12698" s="309"/>
    </row>
    <row r="12699" spans="1:4">
      <c r="A12699" s="308"/>
      <c r="B12699" s="308"/>
      <c r="C12699" s="308"/>
      <c r="D12699" s="309"/>
    </row>
    <row r="12700" spans="1:4">
      <c r="A12700" s="308"/>
      <c r="B12700" s="308"/>
      <c r="C12700" s="308"/>
      <c r="D12700" s="309"/>
    </row>
    <row r="12701" spans="1:4">
      <c r="A12701" s="308"/>
      <c r="B12701" s="308"/>
      <c r="C12701" s="308"/>
      <c r="D12701" s="309"/>
    </row>
    <row r="12702" spans="1:4">
      <c r="A12702" s="308"/>
      <c r="B12702" s="308"/>
      <c r="C12702" s="308"/>
      <c r="D12702" s="309"/>
    </row>
    <row r="12703" spans="1:4">
      <c r="A12703" s="308"/>
      <c r="B12703" s="308"/>
      <c r="C12703" s="308"/>
      <c r="D12703" s="309"/>
    </row>
    <row r="12704" spans="1:4">
      <c r="A12704" s="308"/>
      <c r="B12704" s="308"/>
      <c r="C12704" s="308"/>
      <c r="D12704" s="309"/>
    </row>
    <row r="12705" spans="1:4">
      <c r="A12705" s="308"/>
      <c r="B12705" s="308"/>
      <c r="C12705" s="308"/>
      <c r="D12705" s="309"/>
    </row>
    <row r="12706" spans="1:4">
      <c r="A12706" s="308"/>
      <c r="B12706" s="308"/>
      <c r="C12706" s="308"/>
      <c r="D12706" s="309"/>
    </row>
    <row r="12707" spans="1:4">
      <c r="A12707" s="308"/>
      <c r="B12707" s="308"/>
      <c r="C12707" s="308"/>
      <c r="D12707" s="309"/>
    </row>
    <row r="12708" spans="1:4">
      <c r="A12708" s="308"/>
      <c r="B12708" s="308"/>
      <c r="C12708" s="308"/>
      <c r="D12708" s="309"/>
    </row>
    <row r="12709" spans="1:4">
      <c r="A12709" s="308"/>
      <c r="B12709" s="308"/>
      <c r="C12709" s="308"/>
      <c r="D12709" s="309"/>
    </row>
    <row r="12710" spans="1:4">
      <c r="A12710" s="308"/>
      <c r="B12710" s="308"/>
      <c r="C12710" s="308"/>
      <c r="D12710" s="309"/>
    </row>
    <row r="12711" spans="1:4">
      <c r="A12711" s="308"/>
      <c r="B12711" s="308"/>
      <c r="C12711" s="308"/>
      <c r="D12711" s="309"/>
    </row>
    <row r="12712" spans="1:4">
      <c r="A12712" s="308"/>
      <c r="B12712" s="308"/>
      <c r="C12712" s="308"/>
      <c r="D12712" s="309"/>
    </row>
    <row r="12713" spans="1:4">
      <c r="A12713" s="308"/>
      <c r="B12713" s="308"/>
      <c r="C12713" s="308"/>
      <c r="D12713" s="309"/>
    </row>
    <row r="12714" spans="1:4">
      <c r="A12714" s="308"/>
      <c r="B12714" s="308"/>
      <c r="C12714" s="308"/>
      <c r="D12714" s="309"/>
    </row>
    <row r="12715" spans="1:4">
      <c r="A12715" s="308"/>
      <c r="B12715" s="308"/>
      <c r="C12715" s="308"/>
      <c r="D12715" s="309"/>
    </row>
    <row r="12716" spans="1:4">
      <c r="A12716" s="308"/>
      <c r="B12716" s="308"/>
      <c r="C12716" s="308"/>
      <c r="D12716" s="309"/>
    </row>
    <row r="12717" spans="1:4">
      <c r="A12717" s="308"/>
      <c r="B12717" s="308"/>
      <c r="C12717" s="308"/>
      <c r="D12717" s="309"/>
    </row>
    <row r="12718" spans="1:4">
      <c r="A12718" s="308"/>
      <c r="B12718" s="308"/>
      <c r="C12718" s="308"/>
      <c r="D12718" s="309"/>
    </row>
    <row r="12719" spans="1:4">
      <c r="A12719" s="308"/>
      <c r="B12719" s="308"/>
      <c r="C12719" s="308"/>
      <c r="D12719" s="309"/>
    </row>
    <row r="12720" spans="1:4">
      <c r="A12720" s="308"/>
      <c r="B12720" s="308"/>
      <c r="C12720" s="308"/>
      <c r="D12720" s="309"/>
    </row>
    <row r="12721" spans="1:4">
      <c r="A12721" s="308"/>
      <c r="B12721" s="308"/>
      <c r="C12721" s="308"/>
      <c r="D12721" s="309"/>
    </row>
    <row r="12722" spans="1:4">
      <c r="A12722" s="308"/>
      <c r="B12722" s="308"/>
      <c r="C12722" s="308"/>
      <c r="D12722" s="309"/>
    </row>
    <row r="12723" spans="1:4">
      <c r="A12723" s="308"/>
      <c r="B12723" s="308"/>
      <c r="C12723" s="308"/>
      <c r="D12723" s="309"/>
    </row>
    <row r="12724" spans="1:4">
      <c r="A12724" s="308"/>
      <c r="B12724" s="308"/>
      <c r="C12724" s="308"/>
      <c r="D12724" s="309"/>
    </row>
    <row r="12725" spans="1:4">
      <c r="A12725" s="308"/>
      <c r="B12725" s="308"/>
      <c r="C12725" s="308"/>
      <c r="D12725" s="309"/>
    </row>
    <row r="12726" spans="1:4">
      <c r="A12726" s="308"/>
      <c r="B12726" s="308"/>
      <c r="C12726" s="308"/>
      <c r="D12726" s="309"/>
    </row>
    <row r="12727" spans="1:4">
      <c r="A12727" s="308"/>
      <c r="B12727" s="308"/>
      <c r="C12727" s="308"/>
      <c r="D12727" s="309"/>
    </row>
    <row r="12728" spans="1:4">
      <c r="A12728" s="308"/>
      <c r="B12728" s="308"/>
      <c r="C12728" s="308"/>
      <c r="D12728" s="309"/>
    </row>
    <row r="12729" spans="1:4">
      <c r="A12729" s="308"/>
      <c r="B12729" s="308"/>
      <c r="C12729" s="308"/>
      <c r="D12729" s="309"/>
    </row>
    <row r="12730" spans="1:4">
      <c r="A12730" s="308"/>
      <c r="B12730" s="308"/>
      <c r="C12730" s="308"/>
      <c r="D12730" s="309"/>
    </row>
    <row r="12731" spans="1:4">
      <c r="A12731" s="308"/>
      <c r="B12731" s="308"/>
      <c r="C12731" s="308"/>
      <c r="D12731" s="309"/>
    </row>
    <row r="12732" spans="1:4">
      <c r="A12732" s="308"/>
      <c r="B12732" s="308"/>
      <c r="C12732" s="308"/>
      <c r="D12732" s="309"/>
    </row>
    <row r="12733" spans="1:4">
      <c r="A12733" s="308"/>
      <c r="B12733" s="308"/>
      <c r="C12733" s="308"/>
      <c r="D12733" s="309"/>
    </row>
    <row r="12734" spans="1:4">
      <c r="A12734" s="308"/>
      <c r="B12734" s="308"/>
      <c r="C12734" s="308"/>
      <c r="D12734" s="309"/>
    </row>
    <row r="12735" spans="1:4">
      <c r="A12735" s="308"/>
      <c r="B12735" s="308"/>
      <c r="C12735" s="308"/>
      <c r="D12735" s="309"/>
    </row>
    <row r="12736" spans="1:4">
      <c r="A12736" s="308"/>
      <c r="B12736" s="308"/>
      <c r="C12736" s="308"/>
      <c r="D12736" s="309"/>
    </row>
    <row r="12737" spans="1:4">
      <c r="A12737" s="308"/>
      <c r="B12737" s="308"/>
      <c r="C12737" s="308"/>
      <c r="D12737" s="309"/>
    </row>
    <row r="12738" spans="1:4">
      <c r="A12738" s="308"/>
      <c r="B12738" s="308"/>
      <c r="C12738" s="308"/>
      <c r="D12738" s="309"/>
    </row>
    <row r="12739" spans="1:4">
      <c r="A12739" s="308"/>
      <c r="B12739" s="308"/>
      <c r="C12739" s="308"/>
      <c r="D12739" s="309"/>
    </row>
    <row r="12740" spans="1:4">
      <c r="A12740" s="308"/>
      <c r="B12740" s="308"/>
      <c r="C12740" s="308"/>
      <c r="D12740" s="309"/>
    </row>
    <row r="12741" spans="1:4">
      <c r="A12741" s="308"/>
      <c r="B12741" s="308"/>
      <c r="C12741" s="308"/>
      <c r="D12741" s="309"/>
    </row>
    <row r="12742" spans="1:4">
      <c r="A12742" s="308"/>
      <c r="B12742" s="308"/>
      <c r="C12742" s="308"/>
      <c r="D12742" s="309"/>
    </row>
    <row r="12743" spans="1:4">
      <c r="A12743" s="308"/>
      <c r="B12743" s="308"/>
      <c r="C12743" s="308"/>
      <c r="D12743" s="309"/>
    </row>
    <row r="12744" spans="1:4">
      <c r="A12744" s="308"/>
      <c r="B12744" s="308"/>
      <c r="C12744" s="308"/>
      <c r="D12744" s="309"/>
    </row>
    <row r="12745" spans="1:4">
      <c r="A12745" s="308"/>
      <c r="B12745" s="308"/>
      <c r="C12745" s="308"/>
      <c r="D12745" s="309"/>
    </row>
    <row r="12746" spans="1:4">
      <c r="A12746" s="308"/>
      <c r="B12746" s="308"/>
      <c r="C12746" s="308"/>
      <c r="D12746" s="309"/>
    </row>
    <row r="12747" spans="1:4">
      <c r="A12747" s="308"/>
      <c r="B12747" s="308"/>
      <c r="C12747" s="308"/>
      <c r="D12747" s="309"/>
    </row>
    <row r="12748" spans="1:4">
      <c r="A12748" s="308"/>
      <c r="B12748" s="308"/>
      <c r="C12748" s="308"/>
      <c r="D12748" s="309"/>
    </row>
    <row r="12749" spans="1:4">
      <c r="A12749" s="308"/>
      <c r="B12749" s="308"/>
      <c r="C12749" s="308"/>
      <c r="D12749" s="309"/>
    </row>
    <row r="12750" spans="1:4">
      <c r="A12750" s="308"/>
      <c r="B12750" s="308"/>
      <c r="C12750" s="308"/>
      <c r="D12750" s="309"/>
    </row>
    <row r="12751" spans="1:4">
      <c r="A12751" s="308"/>
      <c r="B12751" s="308"/>
      <c r="C12751" s="308"/>
      <c r="D12751" s="309"/>
    </row>
    <row r="12752" spans="1:4">
      <c r="A12752" s="308"/>
      <c r="B12752" s="308"/>
      <c r="C12752" s="308"/>
      <c r="D12752" s="309"/>
    </row>
    <row r="12753" spans="1:4">
      <c r="A12753" s="308"/>
      <c r="B12753" s="308"/>
      <c r="C12753" s="308"/>
      <c r="D12753" s="309"/>
    </row>
    <row r="12754" spans="1:4">
      <c r="A12754" s="308"/>
      <c r="B12754" s="308"/>
      <c r="C12754" s="308"/>
      <c r="D12754" s="309"/>
    </row>
    <row r="12755" spans="1:4">
      <c r="A12755" s="308"/>
      <c r="B12755" s="308"/>
      <c r="C12755" s="308"/>
      <c r="D12755" s="309"/>
    </row>
    <row r="12756" spans="1:4">
      <c r="A12756" s="308"/>
      <c r="B12756" s="308"/>
      <c r="C12756" s="308"/>
      <c r="D12756" s="309"/>
    </row>
    <row r="12757" spans="1:4">
      <c r="A12757" s="308"/>
      <c r="B12757" s="308"/>
      <c r="C12757" s="308"/>
      <c r="D12757" s="309"/>
    </row>
    <row r="12758" spans="1:4">
      <c r="A12758" s="308"/>
      <c r="B12758" s="308"/>
      <c r="C12758" s="308"/>
      <c r="D12758" s="309"/>
    </row>
    <row r="12759" spans="1:4">
      <c r="A12759" s="308"/>
      <c r="B12759" s="308"/>
      <c r="C12759" s="308"/>
      <c r="D12759" s="309"/>
    </row>
    <row r="12760" spans="1:4">
      <c r="A12760" s="308"/>
      <c r="B12760" s="308"/>
      <c r="C12760" s="308"/>
      <c r="D12760" s="309"/>
    </row>
    <row r="12761" spans="1:4">
      <c r="A12761" s="308"/>
      <c r="B12761" s="308"/>
      <c r="C12761" s="308"/>
      <c r="D12761" s="309"/>
    </row>
    <row r="12762" spans="1:4">
      <c r="A12762" s="308"/>
      <c r="B12762" s="308"/>
      <c r="C12762" s="308"/>
      <c r="D12762" s="309"/>
    </row>
    <row r="12763" spans="1:4">
      <c r="A12763" s="308"/>
      <c r="B12763" s="308"/>
      <c r="C12763" s="308"/>
      <c r="D12763" s="309"/>
    </row>
    <row r="12764" spans="1:4">
      <c r="A12764" s="308"/>
      <c r="B12764" s="308"/>
      <c r="C12764" s="308"/>
      <c r="D12764" s="309"/>
    </row>
    <row r="12765" spans="1:4">
      <c r="A12765" s="308"/>
      <c r="B12765" s="308"/>
      <c r="C12765" s="308"/>
      <c r="D12765" s="309"/>
    </row>
    <row r="12766" spans="1:4">
      <c r="A12766" s="308"/>
      <c r="B12766" s="308"/>
      <c r="C12766" s="308"/>
      <c r="D12766" s="309"/>
    </row>
    <row r="12767" spans="1:4">
      <c r="A12767" s="308"/>
      <c r="B12767" s="308"/>
      <c r="C12767" s="308"/>
      <c r="D12767" s="309"/>
    </row>
    <row r="12768" spans="1:4">
      <c r="A12768" s="308"/>
      <c r="B12768" s="308"/>
      <c r="C12768" s="308"/>
      <c r="D12768" s="309"/>
    </row>
    <row r="12769" spans="1:4">
      <c r="A12769" s="308"/>
      <c r="B12769" s="308"/>
      <c r="C12769" s="308"/>
      <c r="D12769" s="309"/>
    </row>
    <row r="12770" spans="1:4">
      <c r="A12770" s="308"/>
      <c r="B12770" s="308"/>
      <c r="C12770" s="308"/>
      <c r="D12770" s="309"/>
    </row>
    <row r="12771" spans="1:4">
      <c r="A12771" s="308"/>
      <c r="B12771" s="308"/>
      <c r="C12771" s="308"/>
      <c r="D12771" s="309"/>
    </row>
    <row r="12772" spans="1:4">
      <c r="A12772" s="308"/>
      <c r="B12772" s="308"/>
      <c r="C12772" s="308"/>
      <c r="D12772" s="309"/>
    </row>
    <row r="12773" spans="1:4">
      <c r="A12773" s="308"/>
      <c r="B12773" s="308"/>
      <c r="C12773" s="308"/>
      <c r="D12773" s="309"/>
    </row>
    <row r="12774" spans="1:4">
      <c r="A12774" s="308"/>
      <c r="B12774" s="308"/>
      <c r="C12774" s="308"/>
      <c r="D12774" s="309"/>
    </row>
    <row r="12775" spans="1:4">
      <c r="A12775" s="308"/>
      <c r="B12775" s="308"/>
      <c r="C12775" s="308"/>
      <c r="D12775" s="309"/>
    </row>
    <row r="12776" spans="1:4">
      <c r="A12776" s="308"/>
      <c r="B12776" s="308"/>
      <c r="C12776" s="308"/>
      <c r="D12776" s="309"/>
    </row>
    <row r="12777" spans="1:4">
      <c r="A12777" s="308"/>
      <c r="B12777" s="308"/>
      <c r="C12777" s="308"/>
      <c r="D12777" s="309"/>
    </row>
    <row r="12778" spans="1:4">
      <c r="A12778" s="308"/>
      <c r="B12778" s="308"/>
      <c r="C12778" s="308"/>
      <c r="D12778" s="309"/>
    </row>
    <row r="12779" spans="1:4">
      <c r="A12779" s="308"/>
      <c r="B12779" s="308"/>
      <c r="C12779" s="308"/>
      <c r="D12779" s="309"/>
    </row>
    <row r="12780" spans="1:4">
      <c r="A12780" s="308"/>
      <c r="B12780" s="308"/>
      <c r="C12780" s="308"/>
      <c r="D12780" s="309"/>
    </row>
    <row r="12781" spans="1:4">
      <c r="A12781" s="308"/>
      <c r="B12781" s="308"/>
      <c r="C12781" s="308"/>
      <c r="D12781" s="309"/>
    </row>
    <row r="12782" spans="1:4">
      <c r="A12782" s="308"/>
      <c r="B12782" s="308"/>
      <c r="C12782" s="308"/>
      <c r="D12782" s="309"/>
    </row>
    <row r="12783" spans="1:4">
      <c r="A12783" s="308"/>
      <c r="B12783" s="308"/>
      <c r="C12783" s="308"/>
      <c r="D12783" s="309"/>
    </row>
    <row r="12784" spans="1:4">
      <c r="A12784" s="308"/>
      <c r="B12784" s="308"/>
      <c r="C12784" s="308"/>
      <c r="D12784" s="309"/>
    </row>
    <row r="12785" spans="1:4">
      <c r="A12785" s="308"/>
      <c r="B12785" s="308"/>
      <c r="C12785" s="308"/>
      <c r="D12785" s="309"/>
    </row>
    <row r="12786" spans="1:4">
      <c r="A12786" s="308"/>
      <c r="B12786" s="308"/>
      <c r="C12786" s="308"/>
      <c r="D12786" s="309"/>
    </row>
    <row r="12787" spans="1:4">
      <c r="A12787" s="308"/>
      <c r="B12787" s="308"/>
      <c r="C12787" s="308"/>
      <c r="D12787" s="309"/>
    </row>
    <row r="12788" spans="1:4">
      <c r="A12788" s="308"/>
      <c r="B12788" s="308"/>
      <c r="C12788" s="308"/>
      <c r="D12788" s="309"/>
    </row>
    <row r="12789" spans="1:4">
      <c r="A12789" s="308"/>
      <c r="B12789" s="308"/>
      <c r="C12789" s="308"/>
      <c r="D12789" s="309"/>
    </row>
    <row r="12790" spans="1:4">
      <c r="A12790" s="308"/>
      <c r="B12790" s="308"/>
      <c r="C12790" s="308"/>
      <c r="D12790" s="309"/>
    </row>
    <row r="12791" spans="1:4">
      <c r="A12791" s="308"/>
      <c r="B12791" s="308"/>
      <c r="C12791" s="308"/>
      <c r="D12791" s="309"/>
    </row>
    <row r="12792" spans="1:4">
      <c r="A12792" s="308"/>
      <c r="B12792" s="308"/>
      <c r="C12792" s="308"/>
      <c r="D12792" s="309"/>
    </row>
    <row r="12793" spans="1:4">
      <c r="A12793" s="308"/>
      <c r="B12793" s="308"/>
      <c r="C12793" s="308"/>
      <c r="D12793" s="309"/>
    </row>
    <row r="12794" spans="1:4">
      <c r="A12794" s="308"/>
      <c r="B12794" s="308"/>
      <c r="C12794" s="308"/>
      <c r="D12794" s="309"/>
    </row>
    <row r="12795" spans="1:4">
      <c r="A12795" s="308"/>
      <c r="B12795" s="308"/>
      <c r="C12795" s="308"/>
      <c r="D12795" s="309"/>
    </row>
    <row r="12796" spans="1:4">
      <c r="A12796" s="308"/>
      <c r="B12796" s="308"/>
      <c r="C12796" s="308"/>
      <c r="D12796" s="309"/>
    </row>
    <row r="12797" spans="1:4">
      <c r="A12797" s="308"/>
      <c r="B12797" s="308"/>
      <c r="C12797" s="308"/>
      <c r="D12797" s="309"/>
    </row>
    <row r="12798" spans="1:4">
      <c r="A12798" s="308"/>
      <c r="B12798" s="308"/>
      <c r="C12798" s="308"/>
      <c r="D12798" s="309"/>
    </row>
    <row r="12799" spans="1:4">
      <c r="A12799" s="308"/>
      <c r="B12799" s="308"/>
      <c r="C12799" s="308"/>
      <c r="D12799" s="309"/>
    </row>
    <row r="12800" spans="1:4">
      <c r="A12800" s="308"/>
      <c r="B12800" s="308"/>
      <c r="C12800" s="308"/>
      <c r="D12800" s="309"/>
    </row>
    <row r="12801" spans="1:4">
      <c r="A12801" s="308"/>
      <c r="B12801" s="308"/>
      <c r="C12801" s="308"/>
      <c r="D12801" s="309"/>
    </row>
    <row r="12802" spans="1:4">
      <c r="A12802" s="308"/>
      <c r="B12802" s="308"/>
      <c r="C12802" s="308"/>
      <c r="D12802" s="309"/>
    </row>
    <row r="12803" spans="1:4">
      <c r="A12803" s="308"/>
      <c r="B12803" s="308"/>
      <c r="C12803" s="308"/>
      <c r="D12803" s="309"/>
    </row>
    <row r="12804" spans="1:4">
      <c r="A12804" s="308"/>
      <c r="B12804" s="308"/>
      <c r="C12804" s="308"/>
      <c r="D12804" s="309"/>
    </row>
    <row r="12805" spans="1:4">
      <c r="A12805" s="308"/>
      <c r="B12805" s="308"/>
      <c r="C12805" s="308"/>
      <c r="D12805" s="309"/>
    </row>
    <row r="12806" spans="1:4">
      <c r="A12806" s="308"/>
      <c r="B12806" s="308"/>
      <c r="C12806" s="308"/>
      <c r="D12806" s="309"/>
    </row>
    <row r="12807" spans="1:4">
      <c r="A12807" s="308"/>
      <c r="B12807" s="308"/>
      <c r="C12807" s="308"/>
      <c r="D12807" s="309"/>
    </row>
    <row r="12808" spans="1:4">
      <c r="A12808" s="308"/>
      <c r="B12808" s="308"/>
      <c r="C12808" s="308"/>
      <c r="D12808" s="309"/>
    </row>
    <row r="12809" spans="1:4">
      <c r="A12809" s="308"/>
      <c r="B12809" s="308"/>
      <c r="C12809" s="308"/>
      <c r="D12809" s="309"/>
    </row>
    <row r="12810" spans="1:4">
      <c r="A12810" s="308"/>
      <c r="B12810" s="308"/>
      <c r="C12810" s="308"/>
      <c r="D12810" s="309"/>
    </row>
    <row r="12811" spans="1:4">
      <c r="A12811" s="308"/>
      <c r="B12811" s="308"/>
      <c r="C12811" s="308"/>
      <c r="D12811" s="309"/>
    </row>
    <row r="12812" spans="1:4">
      <c r="A12812" s="308"/>
      <c r="B12812" s="308"/>
      <c r="C12812" s="308"/>
      <c r="D12812" s="309"/>
    </row>
    <row r="12813" spans="1:4">
      <c r="A12813" s="308"/>
      <c r="B12813" s="308"/>
      <c r="C12813" s="308"/>
      <c r="D12813" s="309"/>
    </row>
    <row r="12814" spans="1:4">
      <c r="A12814" s="308"/>
      <c r="B12814" s="308"/>
      <c r="C12814" s="308"/>
      <c r="D12814" s="309"/>
    </row>
    <row r="12815" spans="1:4">
      <c r="A12815" s="308"/>
      <c r="B12815" s="308"/>
      <c r="C12815" s="308"/>
      <c r="D12815" s="309"/>
    </row>
    <row r="12816" spans="1:4">
      <c r="A12816" s="308"/>
      <c r="B12816" s="308"/>
      <c r="C12816" s="308"/>
      <c r="D12816" s="309"/>
    </row>
    <row r="12817" spans="1:4">
      <c r="A12817" s="308"/>
      <c r="B12817" s="308"/>
      <c r="C12817" s="308"/>
      <c r="D12817" s="309"/>
    </row>
    <row r="12818" spans="1:4">
      <c r="A12818" s="308"/>
      <c r="B12818" s="308"/>
      <c r="C12818" s="308"/>
      <c r="D12818" s="309"/>
    </row>
    <row r="12819" spans="1:4">
      <c r="A12819" s="308"/>
      <c r="B12819" s="308"/>
      <c r="C12819" s="308"/>
      <c r="D12819" s="309"/>
    </row>
    <row r="12820" spans="1:4">
      <c r="A12820" s="308"/>
      <c r="B12820" s="308"/>
      <c r="C12820" s="308"/>
      <c r="D12820" s="309"/>
    </row>
    <row r="12821" spans="1:4">
      <c r="A12821" s="308"/>
      <c r="B12821" s="308"/>
      <c r="C12821" s="308"/>
      <c r="D12821" s="309"/>
    </row>
    <row r="12822" spans="1:4">
      <c r="A12822" s="308"/>
      <c r="B12822" s="308"/>
      <c r="C12822" s="308"/>
      <c r="D12822" s="309"/>
    </row>
    <row r="12823" spans="1:4">
      <c r="A12823" s="308"/>
      <c r="B12823" s="308"/>
      <c r="C12823" s="308"/>
      <c r="D12823" s="309"/>
    </row>
    <row r="12824" spans="1:4">
      <c r="A12824" s="308"/>
      <c r="B12824" s="308"/>
      <c r="C12824" s="308"/>
      <c r="D12824" s="309"/>
    </row>
    <row r="12825" spans="1:4">
      <c r="A12825" s="308"/>
      <c r="B12825" s="308"/>
      <c r="C12825" s="308"/>
      <c r="D12825" s="309"/>
    </row>
    <row r="12826" spans="1:4">
      <c r="A12826" s="308"/>
      <c r="B12826" s="308"/>
      <c r="C12826" s="308"/>
      <c r="D12826" s="309"/>
    </row>
    <row r="12827" spans="1:4">
      <c r="A12827" s="308"/>
      <c r="B12827" s="308"/>
      <c r="C12827" s="308"/>
      <c r="D12827" s="309"/>
    </row>
    <row r="12828" spans="1:4">
      <c r="A12828" s="308"/>
      <c r="B12828" s="308"/>
      <c r="C12828" s="308"/>
      <c r="D12828" s="309"/>
    </row>
    <row r="12829" spans="1:4">
      <c r="A12829" s="308"/>
      <c r="B12829" s="308"/>
      <c r="C12829" s="308"/>
      <c r="D12829" s="309"/>
    </row>
    <row r="12830" spans="1:4">
      <c r="A12830" s="308"/>
      <c r="B12830" s="308"/>
      <c r="C12830" s="308"/>
      <c r="D12830" s="309"/>
    </row>
    <row r="12831" spans="1:4">
      <c r="A12831" s="308"/>
      <c r="B12831" s="308"/>
      <c r="C12831" s="308"/>
      <c r="D12831" s="309"/>
    </row>
    <row r="12832" spans="1:4">
      <c r="A12832" s="308"/>
      <c r="B12832" s="308"/>
      <c r="C12832" s="308"/>
      <c r="D12832" s="309"/>
    </row>
    <row r="12833" spans="1:4">
      <c r="A12833" s="308"/>
      <c r="B12833" s="308"/>
      <c r="C12833" s="308"/>
      <c r="D12833" s="309"/>
    </row>
    <row r="12834" spans="1:4">
      <c r="A12834" s="308"/>
      <c r="B12834" s="308"/>
      <c r="C12834" s="308"/>
      <c r="D12834" s="309"/>
    </row>
    <row r="12835" spans="1:4">
      <c r="A12835" s="308"/>
      <c r="B12835" s="308"/>
      <c r="C12835" s="308"/>
      <c r="D12835" s="309"/>
    </row>
    <row r="12836" spans="1:4">
      <c r="A12836" s="308"/>
      <c r="B12836" s="308"/>
      <c r="C12836" s="308"/>
      <c r="D12836" s="309"/>
    </row>
    <row r="12837" spans="1:4">
      <c r="A12837" s="308"/>
      <c r="B12837" s="308"/>
      <c r="C12837" s="308"/>
      <c r="D12837" s="309"/>
    </row>
    <row r="12838" spans="1:4">
      <c r="A12838" s="308"/>
      <c r="B12838" s="308"/>
      <c r="C12838" s="308"/>
      <c r="D12838" s="309"/>
    </row>
    <row r="12839" spans="1:4">
      <c r="A12839" s="308"/>
      <c r="B12839" s="308"/>
      <c r="C12839" s="308"/>
      <c r="D12839" s="309"/>
    </row>
    <row r="12840" spans="1:4">
      <c r="A12840" s="308"/>
      <c r="B12840" s="308"/>
      <c r="C12840" s="308"/>
      <c r="D12840" s="309"/>
    </row>
    <row r="12841" spans="1:4">
      <c r="A12841" s="308"/>
      <c r="B12841" s="308"/>
      <c r="C12841" s="308"/>
      <c r="D12841" s="309"/>
    </row>
    <row r="12842" spans="1:4">
      <c r="A12842" s="308"/>
      <c r="B12842" s="308"/>
      <c r="C12842" s="308"/>
      <c r="D12842" s="309"/>
    </row>
    <row r="12843" spans="1:4">
      <c r="A12843" s="308"/>
      <c r="B12843" s="308"/>
      <c r="C12843" s="308"/>
      <c r="D12843" s="309"/>
    </row>
    <row r="12844" spans="1:4">
      <c r="A12844" s="308"/>
      <c r="B12844" s="308"/>
      <c r="C12844" s="308"/>
      <c r="D12844" s="309"/>
    </row>
    <row r="12845" spans="1:4">
      <c r="A12845" s="308"/>
      <c r="B12845" s="308"/>
      <c r="C12845" s="308"/>
      <c r="D12845" s="309"/>
    </row>
    <row r="12846" spans="1:4">
      <c r="A12846" s="308"/>
      <c r="B12846" s="308"/>
      <c r="C12846" s="308"/>
      <c r="D12846" s="309"/>
    </row>
    <row r="12847" spans="1:4">
      <c r="A12847" s="308"/>
      <c r="B12847" s="308"/>
      <c r="C12847" s="308"/>
      <c r="D12847" s="309"/>
    </row>
    <row r="12848" spans="1:4">
      <c r="A12848" s="308"/>
      <c r="B12848" s="308"/>
      <c r="C12848" s="308"/>
      <c r="D12848" s="309"/>
    </row>
    <row r="12849" spans="1:4">
      <c r="A12849" s="308"/>
      <c r="B12849" s="308"/>
      <c r="C12849" s="308"/>
      <c r="D12849" s="309"/>
    </row>
    <row r="12850" spans="1:4">
      <c r="A12850" s="308"/>
      <c r="B12850" s="308"/>
      <c r="C12850" s="308"/>
      <c r="D12850" s="309"/>
    </row>
    <row r="12851" spans="1:4">
      <c r="A12851" s="308"/>
      <c r="B12851" s="308"/>
      <c r="C12851" s="308"/>
      <c r="D12851" s="309"/>
    </row>
    <row r="12852" spans="1:4">
      <c r="A12852" s="308"/>
      <c r="B12852" s="308"/>
      <c r="C12852" s="308"/>
      <c r="D12852" s="309"/>
    </row>
    <row r="12853" spans="1:4">
      <c r="A12853" s="308"/>
      <c r="B12853" s="308"/>
      <c r="C12853" s="308"/>
      <c r="D12853" s="309"/>
    </row>
    <row r="12854" spans="1:4">
      <c r="A12854" s="308"/>
      <c r="B12854" s="308"/>
      <c r="C12854" s="308"/>
      <c r="D12854" s="309"/>
    </row>
    <row r="12855" spans="1:4">
      <c r="A12855" s="308"/>
      <c r="B12855" s="308"/>
      <c r="C12855" s="308"/>
      <c r="D12855" s="309"/>
    </row>
    <row r="12856" spans="1:4">
      <c r="A12856" s="308"/>
      <c r="B12856" s="308"/>
      <c r="C12856" s="308"/>
      <c r="D12856" s="309"/>
    </row>
    <row r="12857" spans="1:4">
      <c r="A12857" s="308"/>
      <c r="B12857" s="308"/>
      <c r="C12857" s="308"/>
      <c r="D12857" s="309"/>
    </row>
    <row r="12858" spans="1:4">
      <c r="A12858" s="308"/>
      <c r="B12858" s="308"/>
      <c r="C12858" s="308"/>
      <c r="D12858" s="309"/>
    </row>
    <row r="12859" spans="1:4">
      <c r="A12859" s="308"/>
      <c r="B12859" s="308"/>
      <c r="C12859" s="308"/>
      <c r="D12859" s="309"/>
    </row>
    <row r="12860" spans="1:4">
      <c r="A12860" s="308"/>
      <c r="B12860" s="308"/>
      <c r="C12860" s="308"/>
      <c r="D12860" s="309"/>
    </row>
    <row r="12861" spans="1:4">
      <c r="A12861" s="308"/>
      <c r="B12861" s="308"/>
      <c r="C12861" s="308"/>
      <c r="D12861" s="309"/>
    </row>
    <row r="12862" spans="1:4">
      <c r="A12862" s="308"/>
      <c r="B12862" s="308"/>
      <c r="C12862" s="308"/>
      <c r="D12862" s="309"/>
    </row>
    <row r="12863" spans="1:4">
      <c r="A12863" s="308"/>
      <c r="B12863" s="308"/>
      <c r="C12863" s="308"/>
      <c r="D12863" s="309"/>
    </row>
    <row r="12864" spans="1:4">
      <c r="A12864" s="308"/>
      <c r="B12864" s="308"/>
      <c r="C12864" s="308"/>
      <c r="D12864" s="309"/>
    </row>
    <row r="12865" spans="1:4">
      <c r="A12865" s="308"/>
      <c r="B12865" s="308"/>
      <c r="C12865" s="308"/>
      <c r="D12865" s="309"/>
    </row>
    <row r="12866" spans="1:4">
      <c r="A12866" s="308"/>
      <c r="B12866" s="308"/>
      <c r="C12866" s="308"/>
      <c r="D12866" s="310"/>
    </row>
    <row r="12867" spans="1:4">
      <c r="A12867" s="308"/>
      <c r="B12867" s="308"/>
      <c r="C12867" s="308"/>
      <c r="D12867" s="310"/>
    </row>
    <row r="12868" spans="1:4">
      <c r="A12868" s="308"/>
      <c r="B12868" s="308"/>
      <c r="C12868" s="308"/>
      <c r="D12868" s="310"/>
    </row>
    <row r="12869" spans="1:4">
      <c r="A12869" s="308"/>
      <c r="B12869" s="308"/>
      <c r="C12869" s="308"/>
      <c r="D12869" s="310"/>
    </row>
    <row r="12870" spans="1:4">
      <c r="A12870" s="308"/>
      <c r="B12870" s="308"/>
      <c r="C12870" s="308"/>
      <c r="D12870" s="309"/>
    </row>
    <row r="12871" spans="1:4">
      <c r="A12871" s="308"/>
      <c r="B12871" s="308"/>
      <c r="C12871" s="308"/>
      <c r="D12871" s="309"/>
    </row>
    <row r="12872" spans="1:4">
      <c r="A12872" s="308"/>
      <c r="B12872" s="308"/>
      <c r="C12872" s="308"/>
      <c r="D12872" s="309"/>
    </row>
    <row r="12873" spans="1:4">
      <c r="A12873" s="308"/>
      <c r="B12873" s="308"/>
      <c r="C12873" s="308"/>
      <c r="D12873" s="309"/>
    </row>
    <row r="12874" spans="1:4">
      <c r="A12874" s="308"/>
      <c r="B12874" s="308"/>
      <c r="C12874" s="308"/>
      <c r="D12874" s="309"/>
    </row>
    <row r="12875" spans="1:4">
      <c r="A12875" s="308"/>
      <c r="B12875" s="308"/>
      <c r="C12875" s="308"/>
      <c r="D12875" s="309"/>
    </row>
    <row r="12876" spans="1:4">
      <c r="A12876" s="308"/>
      <c r="B12876" s="308"/>
      <c r="C12876" s="308"/>
      <c r="D12876" s="309"/>
    </row>
    <row r="12877" spans="1:4">
      <c r="A12877" s="308"/>
      <c r="B12877" s="308"/>
      <c r="C12877" s="308"/>
      <c r="D12877" s="309"/>
    </row>
    <row r="12878" spans="1:4">
      <c r="A12878" s="308"/>
      <c r="B12878" s="308"/>
      <c r="C12878" s="308"/>
      <c r="D12878" s="309"/>
    </row>
    <row r="12879" spans="1:4">
      <c r="A12879" s="308"/>
      <c r="B12879" s="308"/>
      <c r="C12879" s="308"/>
      <c r="D12879" s="309"/>
    </row>
    <row r="12880" spans="1:4">
      <c r="A12880" s="308"/>
      <c r="B12880" s="308"/>
      <c r="C12880" s="308"/>
      <c r="D12880" s="309"/>
    </row>
    <row r="12881" spans="1:4">
      <c r="A12881" s="308"/>
      <c r="B12881" s="308"/>
      <c r="C12881" s="308"/>
      <c r="D12881" s="309"/>
    </row>
    <row r="12882" spans="1:4">
      <c r="A12882" s="308"/>
      <c r="B12882" s="308"/>
      <c r="C12882" s="308"/>
      <c r="D12882" s="309"/>
    </row>
    <row r="12883" spans="1:4">
      <c r="A12883" s="308"/>
      <c r="B12883" s="308"/>
      <c r="C12883" s="308"/>
      <c r="D12883" s="309"/>
    </row>
    <row r="12884" spans="1:4">
      <c r="A12884" s="308"/>
      <c r="B12884" s="308"/>
      <c r="C12884" s="308"/>
      <c r="D12884" s="309"/>
    </row>
    <row r="12885" spans="1:4">
      <c r="A12885" s="308"/>
      <c r="B12885" s="308"/>
      <c r="C12885" s="308"/>
      <c r="D12885" s="309"/>
    </row>
    <row r="12886" spans="1:4">
      <c r="A12886" s="308"/>
      <c r="B12886" s="308"/>
      <c r="C12886" s="308"/>
      <c r="D12886" s="309"/>
    </row>
    <row r="12887" spans="1:4">
      <c r="A12887" s="308"/>
      <c r="B12887" s="308"/>
      <c r="C12887" s="308"/>
      <c r="D12887" s="309"/>
    </row>
    <row r="12888" spans="1:4">
      <c r="A12888" s="308"/>
      <c r="B12888" s="308"/>
      <c r="C12888" s="308"/>
      <c r="D12888" s="309"/>
    </row>
    <row r="12889" spans="1:4">
      <c r="A12889" s="308"/>
      <c r="B12889" s="308"/>
      <c r="C12889" s="308"/>
      <c r="D12889" s="309"/>
    </row>
    <row r="12890" spans="1:4">
      <c r="A12890" s="308"/>
      <c r="B12890" s="308"/>
      <c r="C12890" s="308"/>
      <c r="D12890" s="309"/>
    </row>
    <row r="12891" spans="1:4">
      <c r="A12891" s="308"/>
      <c r="B12891" s="308"/>
      <c r="C12891" s="308"/>
      <c r="D12891" s="309"/>
    </row>
    <row r="12892" spans="1:4">
      <c r="A12892" s="308"/>
      <c r="B12892" s="308"/>
      <c r="C12892" s="308"/>
      <c r="D12892" s="309"/>
    </row>
    <row r="12893" spans="1:4">
      <c r="A12893" s="308"/>
      <c r="B12893" s="308"/>
      <c r="C12893" s="308"/>
      <c r="D12893" s="309"/>
    </row>
    <row r="12894" spans="1:4">
      <c r="A12894" s="308"/>
      <c r="B12894" s="308"/>
      <c r="C12894" s="308"/>
      <c r="D12894" s="309"/>
    </row>
    <row r="12895" spans="1:4">
      <c r="A12895" s="308"/>
      <c r="B12895" s="308"/>
      <c r="C12895" s="308"/>
      <c r="D12895" s="309"/>
    </row>
    <row r="12896" spans="1:4">
      <c r="A12896" s="308"/>
      <c r="B12896" s="308"/>
      <c r="C12896" s="308"/>
      <c r="D12896" s="309"/>
    </row>
    <row r="12897" spans="1:4">
      <c r="A12897" s="308"/>
      <c r="B12897" s="308"/>
      <c r="C12897" s="308"/>
      <c r="D12897" s="309"/>
    </row>
    <row r="12898" spans="1:4">
      <c r="A12898" s="308"/>
      <c r="B12898" s="308"/>
      <c r="C12898" s="308"/>
      <c r="D12898" s="309"/>
    </row>
    <row r="12899" spans="1:4">
      <c r="A12899" s="308"/>
      <c r="B12899" s="308"/>
      <c r="C12899" s="308"/>
      <c r="D12899" s="309"/>
    </row>
    <row r="12900" spans="1:4">
      <c r="A12900" s="308"/>
      <c r="B12900" s="308"/>
      <c r="C12900" s="308"/>
      <c r="D12900" s="309"/>
    </row>
    <row r="12901" spans="1:4">
      <c r="A12901" s="308"/>
      <c r="B12901" s="308"/>
      <c r="C12901" s="308"/>
      <c r="D12901" s="309"/>
    </row>
    <row r="12902" spans="1:4">
      <c r="A12902" s="308"/>
      <c r="B12902" s="308"/>
      <c r="C12902" s="308"/>
      <c r="D12902" s="309"/>
    </row>
    <row r="12903" spans="1:4">
      <c r="A12903" s="308"/>
      <c r="B12903" s="308"/>
      <c r="C12903" s="308"/>
      <c r="D12903" s="309"/>
    </row>
    <row r="12904" spans="1:4">
      <c r="A12904" s="308"/>
      <c r="B12904" s="308"/>
      <c r="C12904" s="308"/>
      <c r="D12904" s="309"/>
    </row>
    <row r="12905" spans="1:4">
      <c r="A12905" s="308"/>
      <c r="B12905" s="308"/>
      <c r="C12905" s="308"/>
      <c r="D12905" s="309"/>
    </row>
    <row r="12906" spans="1:4">
      <c r="A12906" s="308"/>
      <c r="B12906" s="308"/>
      <c r="C12906" s="308"/>
      <c r="D12906" s="309"/>
    </row>
    <row r="12907" spans="1:4">
      <c r="A12907" s="308"/>
      <c r="B12907" s="308"/>
      <c r="C12907" s="308"/>
      <c r="D12907" s="309"/>
    </row>
    <row r="12908" spans="1:4">
      <c r="A12908" s="308"/>
      <c r="B12908" s="308"/>
      <c r="C12908" s="308"/>
      <c r="D12908" s="309"/>
    </row>
    <row r="12909" spans="1:4">
      <c r="A12909" s="308"/>
      <c r="B12909" s="308"/>
      <c r="C12909" s="308"/>
      <c r="D12909" s="309"/>
    </row>
    <row r="12910" spans="1:4">
      <c r="A12910" s="308"/>
      <c r="B12910" s="308"/>
      <c r="C12910" s="308"/>
      <c r="D12910" s="309"/>
    </row>
    <row r="12911" spans="1:4">
      <c r="A12911" s="308"/>
      <c r="B12911" s="308"/>
      <c r="C12911" s="308"/>
      <c r="D12911" s="309"/>
    </row>
    <row r="12912" spans="1:4">
      <c r="A12912" s="308"/>
      <c r="B12912" s="308"/>
      <c r="C12912" s="308"/>
      <c r="D12912" s="309"/>
    </row>
    <row r="12913" spans="1:4">
      <c r="A12913" s="308"/>
      <c r="B12913" s="308"/>
      <c r="C12913" s="308"/>
      <c r="D12913" s="309"/>
    </row>
    <row r="12914" spans="1:4">
      <c r="A12914" s="308"/>
      <c r="B12914" s="308"/>
      <c r="C12914" s="308"/>
      <c r="D12914" s="309"/>
    </row>
    <row r="12915" spans="1:4">
      <c r="A12915" s="308"/>
      <c r="B12915" s="308"/>
      <c r="C12915" s="308"/>
      <c r="D12915" s="309"/>
    </row>
    <row r="12916" spans="1:4">
      <c r="A12916" s="308"/>
      <c r="B12916" s="308"/>
      <c r="C12916" s="308"/>
      <c r="D12916" s="309"/>
    </row>
    <row r="12917" spans="1:4">
      <c r="A12917" s="308"/>
      <c r="B12917" s="308"/>
      <c r="C12917" s="308"/>
      <c r="D12917" s="309"/>
    </row>
    <row r="12918" spans="1:4">
      <c r="A12918" s="308"/>
      <c r="B12918" s="308"/>
      <c r="C12918" s="308"/>
      <c r="D12918" s="309"/>
    </row>
    <row r="12919" spans="1:4">
      <c r="A12919" s="308"/>
      <c r="B12919" s="308"/>
      <c r="C12919" s="308"/>
      <c r="D12919" s="309"/>
    </row>
    <row r="12920" spans="1:4">
      <c r="A12920" s="308"/>
      <c r="B12920" s="308"/>
      <c r="C12920" s="308"/>
      <c r="D12920" s="309"/>
    </row>
    <row r="12921" spans="1:4">
      <c r="A12921" s="308"/>
      <c r="B12921" s="308"/>
      <c r="C12921" s="308"/>
      <c r="D12921" s="309"/>
    </row>
    <row r="12922" spans="1:4">
      <c r="A12922" s="308"/>
      <c r="B12922" s="308"/>
      <c r="C12922" s="308"/>
      <c r="D12922" s="309"/>
    </row>
    <row r="12923" spans="1:4">
      <c r="A12923" s="308"/>
      <c r="B12923" s="308"/>
      <c r="C12923" s="308"/>
      <c r="D12923" s="309"/>
    </row>
    <row r="12924" spans="1:4">
      <c r="A12924" s="308"/>
      <c r="B12924" s="308"/>
      <c r="C12924" s="308"/>
      <c r="D12924" s="309"/>
    </row>
    <row r="12925" spans="1:4">
      <c r="A12925" s="308"/>
      <c r="B12925" s="308"/>
      <c r="C12925" s="308"/>
      <c r="D12925" s="309"/>
    </row>
    <row r="12926" spans="1:4">
      <c r="A12926" s="308"/>
      <c r="B12926" s="308"/>
      <c r="C12926" s="308"/>
      <c r="D12926" s="310"/>
    </row>
    <row r="12927" spans="1:4">
      <c r="A12927" s="308"/>
      <c r="B12927" s="308"/>
      <c r="C12927" s="308"/>
      <c r="D12927" s="310"/>
    </row>
    <row r="12928" spans="1:4">
      <c r="A12928" s="308"/>
      <c r="B12928" s="308"/>
      <c r="C12928" s="308"/>
      <c r="D12928" s="309"/>
    </row>
    <row r="12929" spans="1:4">
      <c r="A12929" s="308"/>
      <c r="B12929" s="308"/>
      <c r="C12929" s="308"/>
      <c r="D12929" s="309"/>
    </row>
    <row r="12930" spans="1:4">
      <c r="A12930" s="308"/>
      <c r="B12930" s="308"/>
      <c r="C12930" s="308"/>
      <c r="D12930" s="309"/>
    </row>
    <row r="12931" spans="1:4">
      <c r="A12931" s="308"/>
      <c r="B12931" s="308"/>
      <c r="C12931" s="308"/>
      <c r="D12931" s="309"/>
    </row>
    <row r="12932" spans="1:4">
      <c r="A12932" s="308"/>
      <c r="B12932" s="308"/>
      <c r="C12932" s="308"/>
      <c r="D12932" s="309"/>
    </row>
    <row r="12933" spans="1:4">
      <c r="A12933" s="308"/>
      <c r="B12933" s="308"/>
      <c r="C12933" s="308"/>
      <c r="D12933" s="309"/>
    </row>
    <row r="12934" spans="1:4">
      <c r="A12934" s="308"/>
      <c r="B12934" s="308"/>
      <c r="C12934" s="308"/>
      <c r="D12934" s="309"/>
    </row>
    <row r="12935" spans="1:4">
      <c r="A12935" s="308"/>
      <c r="B12935" s="308"/>
      <c r="C12935" s="308"/>
      <c r="D12935" s="309"/>
    </row>
    <row r="12936" spans="1:4">
      <c r="A12936" s="308"/>
      <c r="B12936" s="308"/>
      <c r="C12936" s="308"/>
      <c r="D12936" s="309"/>
    </row>
    <row r="12937" spans="1:4">
      <c r="A12937" s="308"/>
      <c r="B12937" s="308"/>
      <c r="C12937" s="308"/>
      <c r="D12937" s="309"/>
    </row>
    <row r="12938" spans="1:4">
      <c r="A12938" s="308"/>
      <c r="B12938" s="308"/>
      <c r="C12938" s="308"/>
      <c r="D12938" s="309"/>
    </row>
    <row r="12939" spans="1:4">
      <c r="A12939" s="308"/>
      <c r="B12939" s="308"/>
      <c r="C12939" s="308"/>
      <c r="D12939" s="309"/>
    </row>
    <row r="12940" spans="1:4">
      <c r="A12940" s="308"/>
      <c r="B12940" s="308"/>
      <c r="C12940" s="308"/>
      <c r="D12940" s="309"/>
    </row>
    <row r="12941" spans="1:4">
      <c r="A12941" s="308"/>
      <c r="B12941" s="308"/>
      <c r="C12941" s="308"/>
      <c r="D12941" s="309"/>
    </row>
    <row r="12942" spans="1:4">
      <c r="A12942" s="308"/>
      <c r="B12942" s="308"/>
      <c r="C12942" s="308"/>
      <c r="D12942" s="309"/>
    </row>
    <row r="12943" spans="1:4">
      <c r="A12943" s="308"/>
      <c r="B12943" s="308"/>
      <c r="C12943" s="308"/>
      <c r="D12943" s="309"/>
    </row>
    <row r="12944" spans="1:4">
      <c r="A12944" s="308"/>
      <c r="B12944" s="308"/>
      <c r="C12944" s="308"/>
      <c r="D12944" s="309"/>
    </row>
    <row r="12945" spans="1:4">
      <c r="A12945" s="308"/>
      <c r="B12945" s="308"/>
      <c r="C12945" s="308"/>
      <c r="D12945" s="309"/>
    </row>
    <row r="12946" spans="1:4">
      <c r="A12946" s="308"/>
      <c r="B12946" s="308"/>
      <c r="C12946" s="308"/>
      <c r="D12946" s="309"/>
    </row>
    <row r="12947" spans="1:4">
      <c r="A12947" s="308"/>
      <c r="B12947" s="308"/>
      <c r="C12947" s="308"/>
      <c r="D12947" s="309"/>
    </row>
    <row r="12948" spans="1:4">
      <c r="A12948" s="308"/>
      <c r="B12948" s="308"/>
      <c r="C12948" s="308"/>
      <c r="D12948" s="309"/>
    </row>
    <row r="12949" spans="1:4">
      <c r="A12949" s="308"/>
      <c r="B12949" s="308"/>
      <c r="C12949" s="308"/>
      <c r="D12949" s="309"/>
    </row>
    <row r="12950" spans="1:4">
      <c r="A12950" s="308"/>
      <c r="B12950" s="308"/>
      <c r="C12950" s="308"/>
      <c r="D12950" s="309"/>
    </row>
    <row r="12951" spans="1:4">
      <c r="A12951" s="308"/>
      <c r="B12951" s="308"/>
      <c r="C12951" s="308"/>
      <c r="D12951" s="309"/>
    </row>
    <row r="12952" spans="1:4">
      <c r="A12952" s="308"/>
      <c r="B12952" s="308"/>
      <c r="C12952" s="308"/>
      <c r="D12952" s="309"/>
    </row>
    <row r="12953" spans="1:4">
      <c r="A12953" s="308"/>
      <c r="B12953" s="308"/>
      <c r="C12953" s="308"/>
      <c r="D12953" s="309"/>
    </row>
    <row r="12954" spans="1:4">
      <c r="A12954" s="308"/>
      <c r="B12954" s="308"/>
      <c r="C12954" s="308"/>
      <c r="D12954" s="309"/>
    </row>
    <row r="12955" spans="1:4">
      <c r="A12955" s="308"/>
      <c r="B12955" s="308"/>
      <c r="C12955" s="308"/>
      <c r="D12955" s="309"/>
    </row>
    <row r="12956" spans="1:4">
      <c r="A12956" s="308"/>
      <c r="B12956" s="308"/>
      <c r="C12956" s="308"/>
      <c r="D12956" s="309"/>
    </row>
    <row r="12957" spans="1:4">
      <c r="A12957" s="308"/>
      <c r="B12957" s="308"/>
      <c r="C12957" s="308"/>
      <c r="D12957" s="309"/>
    </row>
    <row r="12958" spans="1:4">
      <c r="A12958" s="308"/>
      <c r="B12958" s="308"/>
      <c r="C12958" s="308"/>
      <c r="D12958" s="309"/>
    </row>
    <row r="12959" spans="1:4">
      <c r="A12959" s="308"/>
      <c r="B12959" s="308"/>
      <c r="C12959" s="308"/>
      <c r="D12959" s="309"/>
    </row>
    <row r="12960" spans="1:4">
      <c r="A12960" s="308"/>
      <c r="B12960" s="308"/>
      <c r="C12960" s="308"/>
      <c r="D12960" s="309"/>
    </row>
    <row r="12961" spans="1:4">
      <c r="A12961" s="308"/>
      <c r="B12961" s="308"/>
      <c r="C12961" s="308"/>
      <c r="D12961" s="309"/>
    </row>
    <row r="12962" spans="1:4">
      <c r="A12962" s="308"/>
      <c r="B12962" s="308"/>
      <c r="C12962" s="308"/>
      <c r="D12962" s="309"/>
    </row>
    <row r="12963" spans="1:4">
      <c r="A12963" s="308"/>
      <c r="B12963" s="308"/>
      <c r="C12963" s="308"/>
      <c r="D12963" s="309"/>
    </row>
    <row r="12964" spans="1:4">
      <c r="A12964" s="308"/>
      <c r="B12964" s="308"/>
      <c r="C12964" s="308"/>
      <c r="D12964" s="309"/>
    </row>
    <row r="12965" spans="1:4">
      <c r="A12965" s="308"/>
      <c r="B12965" s="308"/>
      <c r="C12965" s="308"/>
      <c r="D12965" s="309"/>
    </row>
    <row r="12966" spans="1:4">
      <c r="A12966" s="308"/>
      <c r="B12966" s="308"/>
      <c r="C12966" s="308"/>
      <c r="D12966" s="309"/>
    </row>
    <row r="12967" spans="1:4">
      <c r="A12967" s="308"/>
      <c r="B12967" s="308"/>
      <c r="C12967" s="308"/>
      <c r="D12967" s="309"/>
    </row>
    <row r="12968" spans="1:4">
      <c r="A12968" s="308"/>
      <c r="B12968" s="308"/>
      <c r="C12968" s="308"/>
      <c r="D12968" s="309"/>
    </row>
    <row r="12969" spans="1:4">
      <c r="A12969" s="308"/>
      <c r="B12969" s="308"/>
      <c r="C12969" s="308"/>
      <c r="D12969" s="309"/>
    </row>
    <row r="12970" spans="1:4">
      <c r="A12970" s="308"/>
      <c r="B12970" s="308"/>
      <c r="C12970" s="308"/>
      <c r="D12970" s="309"/>
    </row>
    <row r="12971" spans="1:4">
      <c r="A12971" s="308"/>
      <c r="B12971" s="308"/>
      <c r="C12971" s="308"/>
      <c r="D12971" s="309"/>
    </row>
    <row r="12972" spans="1:4">
      <c r="A12972" s="308"/>
      <c r="B12972" s="308"/>
      <c r="C12972" s="308"/>
      <c r="D12972" s="309"/>
    </row>
    <row r="12973" spans="1:4">
      <c r="A12973" s="308"/>
      <c r="B12973" s="308"/>
      <c r="C12973" s="308"/>
      <c r="D12973" s="309"/>
    </row>
    <row r="12974" spans="1:4">
      <c r="A12974" s="308"/>
      <c r="B12974" s="308"/>
      <c r="C12974" s="308"/>
      <c r="D12974" s="309"/>
    </row>
    <row r="12975" spans="1:4">
      <c r="A12975" s="308"/>
      <c r="B12975" s="308"/>
      <c r="C12975" s="308"/>
      <c r="D12975" s="309"/>
    </row>
    <row r="12976" spans="1:4">
      <c r="A12976" s="308"/>
      <c r="B12976" s="308"/>
      <c r="C12976" s="308"/>
      <c r="D12976" s="309"/>
    </row>
    <row r="12977" spans="1:4">
      <c r="A12977" s="308"/>
      <c r="B12977" s="308"/>
      <c r="C12977" s="308"/>
      <c r="D12977" s="309"/>
    </row>
    <row r="12978" spans="1:4">
      <c r="A12978" s="308"/>
      <c r="B12978" s="308"/>
      <c r="C12978" s="308"/>
      <c r="D12978" s="309"/>
    </row>
    <row r="12979" spans="1:4">
      <c r="A12979" s="308"/>
      <c r="B12979" s="308"/>
      <c r="C12979" s="308"/>
      <c r="D12979" s="309"/>
    </row>
    <row r="12980" spans="1:4">
      <c r="A12980" s="308"/>
      <c r="B12980" s="308"/>
      <c r="C12980" s="308"/>
      <c r="D12980" s="309"/>
    </row>
    <row r="12981" spans="1:4">
      <c r="A12981" s="308"/>
      <c r="B12981" s="308"/>
      <c r="C12981" s="308"/>
      <c r="D12981" s="309"/>
    </row>
    <row r="12982" spans="1:4">
      <c r="A12982" s="308"/>
      <c r="B12982" s="308"/>
      <c r="C12982" s="308"/>
      <c r="D12982" s="309"/>
    </row>
    <row r="12983" spans="1:4">
      <c r="A12983" s="308"/>
      <c r="B12983" s="308"/>
      <c r="C12983" s="308"/>
      <c r="D12983" s="309"/>
    </row>
    <row r="12984" spans="1:4">
      <c r="A12984" s="308"/>
      <c r="B12984" s="308"/>
      <c r="C12984" s="308"/>
      <c r="D12984" s="309"/>
    </row>
    <row r="12985" spans="1:4">
      <c r="A12985" s="308"/>
      <c r="B12985" s="308"/>
      <c r="C12985" s="308"/>
      <c r="D12985" s="309"/>
    </row>
    <row r="12986" spans="1:4">
      <c r="A12986" s="308"/>
      <c r="B12986" s="308"/>
      <c r="C12986" s="308"/>
      <c r="D12986" s="309"/>
    </row>
    <row r="12987" spans="1:4">
      <c r="A12987" s="308"/>
      <c r="B12987" s="308"/>
      <c r="C12987" s="308"/>
      <c r="D12987" s="309"/>
    </row>
    <row r="12988" spans="1:4">
      <c r="A12988" s="308"/>
      <c r="B12988" s="308"/>
      <c r="C12988" s="308"/>
      <c r="D12988" s="309"/>
    </row>
    <row r="12989" spans="1:4">
      <c r="A12989" s="308"/>
      <c r="B12989" s="308"/>
      <c r="C12989" s="308"/>
      <c r="D12989" s="309"/>
    </row>
    <row r="12990" spans="1:4">
      <c r="A12990" s="308"/>
      <c r="B12990" s="308"/>
      <c r="C12990" s="308"/>
      <c r="D12990" s="309"/>
    </row>
    <row r="12991" spans="1:4">
      <c r="A12991" s="308"/>
      <c r="B12991" s="308"/>
      <c r="C12991" s="308"/>
      <c r="D12991" s="309"/>
    </row>
    <row r="12992" spans="1:4">
      <c r="A12992" s="308"/>
      <c r="B12992" s="308"/>
      <c r="C12992" s="308"/>
      <c r="D12992" s="309"/>
    </row>
    <row r="12993" spans="1:4">
      <c r="A12993" s="308"/>
      <c r="B12993" s="308"/>
      <c r="C12993" s="308"/>
      <c r="D12993" s="309"/>
    </row>
    <row r="12994" spans="1:4">
      <c r="A12994" s="308"/>
      <c r="B12994" s="308"/>
      <c r="C12994" s="308"/>
      <c r="D12994" s="309"/>
    </row>
    <row r="12995" spans="1:4">
      <c r="A12995" s="308"/>
      <c r="B12995" s="308"/>
      <c r="C12995" s="308"/>
      <c r="D12995" s="309"/>
    </row>
    <row r="12996" spans="1:4">
      <c r="A12996" s="308"/>
      <c r="B12996" s="308"/>
      <c r="C12996" s="308"/>
      <c r="D12996" s="309"/>
    </row>
    <row r="12997" spans="1:4">
      <c r="A12997" s="308"/>
      <c r="B12997" s="308"/>
      <c r="C12997" s="308"/>
      <c r="D12997" s="309"/>
    </row>
    <row r="12998" spans="1:4">
      <c r="A12998" s="308"/>
      <c r="B12998" s="308"/>
      <c r="C12998" s="308"/>
      <c r="D12998" s="309"/>
    </row>
    <row r="12999" spans="1:4">
      <c r="A12999" s="308"/>
      <c r="B12999" s="308"/>
      <c r="C12999" s="308"/>
      <c r="D12999" s="309"/>
    </row>
    <row r="13000" spans="1:4">
      <c r="A13000" s="308"/>
      <c r="B13000" s="308"/>
      <c r="C13000" s="308"/>
      <c r="D13000" s="309"/>
    </row>
    <row r="13001" spans="1:4">
      <c r="A13001" s="308"/>
      <c r="B13001" s="308"/>
      <c r="C13001" s="308"/>
      <c r="D13001" s="309"/>
    </row>
    <row r="13002" spans="1:4">
      <c r="A13002" s="308"/>
      <c r="B13002" s="308"/>
      <c r="C13002" s="308"/>
      <c r="D13002" s="309"/>
    </row>
    <row r="13003" spans="1:4">
      <c r="A13003" s="308"/>
      <c r="B13003" s="308"/>
      <c r="C13003" s="308"/>
      <c r="D13003" s="309"/>
    </row>
    <row r="13004" spans="1:4">
      <c r="A13004" s="308"/>
      <c r="B13004" s="308"/>
      <c r="C13004" s="308"/>
      <c r="D13004" s="309"/>
    </row>
    <row r="13005" spans="1:4">
      <c r="A13005" s="308"/>
      <c r="B13005" s="308"/>
      <c r="C13005" s="308"/>
      <c r="D13005" s="309"/>
    </row>
    <row r="13006" spans="1:4">
      <c r="A13006" s="308"/>
      <c r="B13006" s="308"/>
      <c r="C13006" s="308"/>
      <c r="D13006" s="309"/>
    </row>
    <row r="13007" spans="1:4">
      <c r="A13007" s="308"/>
      <c r="B13007" s="308"/>
      <c r="C13007" s="308"/>
      <c r="D13007" s="309"/>
    </row>
    <row r="13008" spans="1:4">
      <c r="A13008" s="308"/>
      <c r="B13008" s="308"/>
      <c r="C13008" s="308"/>
      <c r="D13008" s="309"/>
    </row>
    <row r="13009" spans="1:4">
      <c r="A13009" s="308"/>
      <c r="B13009" s="308"/>
      <c r="C13009" s="308"/>
      <c r="D13009" s="309"/>
    </row>
    <row r="13010" spans="1:4">
      <c r="A13010" s="308"/>
      <c r="B13010" s="308"/>
      <c r="C13010" s="308"/>
      <c r="D13010" s="309"/>
    </row>
    <row r="13011" spans="1:4">
      <c r="A13011" s="308"/>
      <c r="B13011" s="308"/>
      <c r="C13011" s="308"/>
      <c r="D13011" s="309"/>
    </row>
    <row r="13012" spans="1:4">
      <c r="A13012" s="308"/>
      <c r="B13012" s="308"/>
      <c r="C13012" s="308"/>
      <c r="D13012" s="309"/>
    </row>
    <row r="13013" spans="1:4">
      <c r="A13013" s="308"/>
      <c r="B13013" s="308"/>
      <c r="C13013" s="308"/>
      <c r="D13013" s="309"/>
    </row>
    <row r="13014" spans="1:4">
      <c r="A13014" s="308"/>
      <c r="B13014" s="308"/>
      <c r="C13014" s="308"/>
      <c r="D13014" s="309"/>
    </row>
    <row r="13015" spans="1:4">
      <c r="A13015" s="308"/>
      <c r="B13015" s="308"/>
      <c r="C13015" s="308"/>
      <c r="D13015" s="309"/>
    </row>
    <row r="13016" spans="1:4">
      <c r="A13016" s="308"/>
      <c r="B13016" s="308"/>
      <c r="C13016" s="308"/>
      <c r="D13016" s="309"/>
    </row>
    <row r="13017" spans="1:4">
      <c r="A13017" s="308"/>
      <c r="B13017" s="308"/>
      <c r="C13017" s="308"/>
      <c r="D13017" s="309"/>
    </row>
    <row r="13018" spans="1:4">
      <c r="A13018" s="308"/>
      <c r="B13018" s="308"/>
      <c r="C13018" s="308"/>
      <c r="D13018" s="309"/>
    </row>
    <row r="13019" spans="1:4">
      <c r="A13019" s="308"/>
      <c r="B13019" s="308"/>
      <c r="C13019" s="308"/>
      <c r="D13019" s="309"/>
    </row>
    <row r="13020" spans="1:4">
      <c r="A13020" s="308"/>
      <c r="B13020" s="308"/>
      <c r="C13020" s="308"/>
      <c r="D13020" s="309"/>
    </row>
    <row r="13021" spans="1:4">
      <c r="A13021" s="308"/>
      <c r="B13021" s="308"/>
      <c r="C13021" s="308"/>
      <c r="D13021" s="309"/>
    </row>
    <row r="13022" spans="1:4">
      <c r="A13022" s="308"/>
      <c r="B13022" s="308"/>
      <c r="C13022" s="308"/>
      <c r="D13022" s="309"/>
    </row>
    <row r="13023" spans="1:4">
      <c r="A13023" s="308"/>
      <c r="B13023" s="308"/>
      <c r="C13023" s="308"/>
      <c r="D13023" s="309"/>
    </row>
    <row r="13024" spans="1:4">
      <c r="A13024" s="308"/>
      <c r="B13024" s="308"/>
      <c r="C13024" s="308"/>
      <c r="D13024" s="309"/>
    </row>
    <row r="13025" spans="1:4">
      <c r="A13025" s="308"/>
      <c r="B13025" s="308"/>
      <c r="C13025" s="308"/>
      <c r="D13025" s="309"/>
    </row>
    <row r="13026" spans="1:4">
      <c r="A13026" s="308"/>
      <c r="B13026" s="308"/>
      <c r="C13026" s="308"/>
      <c r="D13026" s="310"/>
    </row>
    <row r="13027" spans="1:4">
      <c r="A13027" s="308"/>
      <c r="B13027" s="308"/>
      <c r="C13027" s="308"/>
      <c r="D13027" s="310"/>
    </row>
    <row r="13028" spans="1:4">
      <c r="A13028" s="308"/>
      <c r="B13028" s="308"/>
      <c r="C13028" s="308"/>
      <c r="D13028" s="309"/>
    </row>
    <row r="13029" spans="1:4">
      <c r="A13029" s="308"/>
      <c r="B13029" s="308"/>
      <c r="C13029" s="308"/>
      <c r="D13029" s="309"/>
    </row>
    <row r="13030" spans="1:4">
      <c r="A13030" s="308"/>
      <c r="B13030" s="308"/>
      <c r="C13030" s="308"/>
      <c r="D13030" s="309"/>
    </row>
    <row r="13031" spans="1:4">
      <c r="A13031" s="308"/>
      <c r="B13031" s="308"/>
      <c r="C13031" s="308"/>
      <c r="D13031" s="309"/>
    </row>
    <row r="13032" spans="1:4">
      <c r="A13032" s="308"/>
      <c r="B13032" s="308"/>
      <c r="C13032" s="308"/>
      <c r="D13032" s="310"/>
    </row>
    <row r="13033" spans="1:4">
      <c r="A13033" s="308"/>
      <c r="B13033" s="308"/>
      <c r="C13033" s="308"/>
      <c r="D13033" s="310"/>
    </row>
    <row r="13034" spans="1:4">
      <c r="A13034" s="308"/>
      <c r="B13034" s="308"/>
      <c r="C13034" s="308"/>
      <c r="D13034" s="309"/>
    </row>
    <row r="13035" spans="1:4">
      <c r="A13035" s="308"/>
      <c r="B13035" s="308"/>
      <c r="C13035" s="308"/>
      <c r="D13035" s="309"/>
    </row>
    <row r="13036" spans="1:4">
      <c r="A13036" s="308"/>
      <c r="B13036" s="308"/>
      <c r="C13036" s="308"/>
      <c r="D13036" s="309"/>
    </row>
    <row r="13037" spans="1:4">
      <c r="A13037" s="308"/>
      <c r="B13037" s="308"/>
      <c r="C13037" s="308"/>
      <c r="D13037" s="309"/>
    </row>
    <row r="13038" spans="1:4">
      <c r="A13038" s="308"/>
      <c r="B13038" s="308"/>
      <c r="C13038" s="308"/>
      <c r="D13038" s="309"/>
    </row>
    <row r="13039" spans="1:4">
      <c r="A13039" s="308"/>
      <c r="B13039" s="308"/>
      <c r="C13039" s="308"/>
      <c r="D13039" s="309"/>
    </row>
    <row r="13040" spans="1:4">
      <c r="A13040" s="308"/>
      <c r="B13040" s="308"/>
      <c r="C13040" s="308"/>
      <c r="D13040" s="309"/>
    </row>
    <row r="13041" spans="1:4">
      <c r="A13041" s="308"/>
      <c r="B13041" s="308"/>
      <c r="C13041" s="308"/>
      <c r="D13041" s="309"/>
    </row>
    <row r="13042" spans="1:4">
      <c r="A13042" s="308"/>
      <c r="B13042" s="308"/>
      <c r="C13042" s="308"/>
      <c r="D13042" s="309"/>
    </row>
    <row r="13043" spans="1:4">
      <c r="A13043" s="308"/>
      <c r="B13043" s="308"/>
      <c r="C13043" s="308"/>
      <c r="D13043" s="309"/>
    </row>
    <row r="13044" spans="1:4">
      <c r="A13044" s="308"/>
      <c r="B13044" s="308"/>
      <c r="C13044" s="308"/>
      <c r="D13044" s="309"/>
    </row>
    <row r="13045" spans="1:4">
      <c r="A13045" s="308"/>
      <c r="B13045" s="308"/>
      <c r="C13045" s="308"/>
      <c r="D13045" s="309"/>
    </row>
    <row r="13046" spans="1:4">
      <c r="A13046" s="308"/>
      <c r="B13046" s="308"/>
      <c r="C13046" s="308"/>
      <c r="D13046" s="309"/>
    </row>
    <row r="13047" spans="1:4">
      <c r="A13047" s="308"/>
      <c r="B13047" s="308"/>
      <c r="C13047" s="308"/>
      <c r="D13047" s="309"/>
    </row>
    <row r="13048" spans="1:4">
      <c r="A13048" s="308"/>
      <c r="B13048" s="308"/>
      <c r="C13048" s="308"/>
      <c r="D13048" s="309"/>
    </row>
    <row r="13049" spans="1:4">
      <c r="A13049" s="308"/>
      <c r="B13049" s="308"/>
      <c r="C13049" s="308"/>
      <c r="D13049" s="309"/>
    </row>
    <row r="13050" spans="1:4">
      <c r="A13050" s="308"/>
      <c r="B13050" s="308"/>
      <c r="C13050" s="308"/>
      <c r="D13050" s="309"/>
    </row>
    <row r="13051" spans="1:4">
      <c r="A13051" s="308"/>
      <c r="B13051" s="308"/>
      <c r="C13051" s="308"/>
      <c r="D13051" s="309"/>
    </row>
    <row r="13052" spans="1:4">
      <c r="A13052" s="308"/>
      <c r="B13052" s="308"/>
      <c r="C13052" s="308"/>
      <c r="D13052" s="309"/>
    </row>
    <row r="13053" spans="1:4">
      <c r="A13053" s="308"/>
      <c r="B13053" s="308"/>
      <c r="C13053" s="308"/>
      <c r="D13053" s="309"/>
    </row>
    <row r="13054" spans="1:4">
      <c r="A13054" s="308"/>
      <c r="B13054" s="308"/>
      <c r="C13054" s="308"/>
      <c r="D13054" s="309"/>
    </row>
    <row r="13055" spans="1:4">
      <c r="A13055" s="308"/>
      <c r="B13055" s="308"/>
      <c r="C13055" s="308"/>
      <c r="D13055" s="309"/>
    </row>
    <row r="13056" spans="1:4">
      <c r="A13056" s="308"/>
      <c r="B13056" s="308"/>
      <c r="C13056" s="308"/>
      <c r="D13056" s="309"/>
    </row>
    <row r="13057" spans="1:4">
      <c r="A13057" s="308"/>
      <c r="B13057" s="308"/>
      <c r="C13057" s="308"/>
      <c r="D13057" s="309"/>
    </row>
    <row r="13058" spans="1:4">
      <c r="A13058" s="308"/>
      <c r="B13058" s="308"/>
      <c r="C13058" s="308"/>
      <c r="D13058" s="309"/>
    </row>
    <row r="13059" spans="1:4">
      <c r="A13059" s="308"/>
      <c r="B13059" s="308"/>
      <c r="C13059" s="308"/>
      <c r="D13059" s="309"/>
    </row>
    <row r="13060" spans="1:4">
      <c r="A13060" s="308"/>
      <c r="B13060" s="308"/>
      <c r="C13060" s="308"/>
      <c r="D13060" s="309"/>
    </row>
    <row r="13061" spans="1:4">
      <c r="A13061" s="308"/>
      <c r="B13061" s="308"/>
      <c r="C13061" s="308"/>
      <c r="D13061" s="309"/>
    </row>
    <row r="13062" spans="1:4">
      <c r="A13062" s="308"/>
      <c r="B13062" s="308"/>
      <c r="C13062" s="308"/>
      <c r="D13062" s="309"/>
    </row>
    <row r="13063" spans="1:4">
      <c r="A13063" s="308"/>
      <c r="B13063" s="308"/>
      <c r="C13063" s="308"/>
      <c r="D13063" s="309"/>
    </row>
    <row r="13064" spans="1:4">
      <c r="A13064" s="308"/>
      <c r="B13064" s="308"/>
      <c r="C13064" s="308"/>
      <c r="D13064" s="309"/>
    </row>
    <row r="13065" spans="1:4">
      <c r="A13065" s="308"/>
      <c r="B13065" s="308"/>
      <c r="C13065" s="308"/>
      <c r="D13065" s="309"/>
    </row>
    <row r="13066" spans="1:4">
      <c r="A13066" s="308"/>
      <c r="B13066" s="308"/>
      <c r="C13066" s="308"/>
      <c r="D13066" s="309"/>
    </row>
    <row r="13067" spans="1:4">
      <c r="A13067" s="308"/>
      <c r="B13067" s="308"/>
      <c r="C13067" s="308"/>
      <c r="D13067" s="309"/>
    </row>
    <row r="13068" spans="1:4">
      <c r="A13068" s="308"/>
      <c r="B13068" s="308"/>
      <c r="C13068" s="308"/>
      <c r="D13068" s="309"/>
    </row>
    <row r="13069" spans="1:4">
      <c r="A13069" s="308"/>
      <c r="B13069" s="308"/>
      <c r="C13069" s="308"/>
      <c r="D13069" s="309"/>
    </row>
    <row r="13070" spans="1:4">
      <c r="A13070" s="308"/>
      <c r="B13070" s="308"/>
      <c r="C13070" s="308"/>
      <c r="D13070" s="309"/>
    </row>
    <row r="13071" spans="1:4">
      <c r="A13071" s="308"/>
      <c r="B13071" s="308"/>
      <c r="C13071" s="308"/>
      <c r="D13071" s="309"/>
    </row>
    <row r="13072" spans="1:4">
      <c r="A13072" s="308"/>
      <c r="B13072" s="308"/>
      <c r="C13072" s="308"/>
      <c r="D13072" s="309"/>
    </row>
    <row r="13073" spans="1:4">
      <c r="A13073" s="308"/>
      <c r="B13073" s="308"/>
      <c r="C13073" s="308"/>
      <c r="D13073" s="309"/>
    </row>
    <row r="13074" spans="1:4">
      <c r="A13074" s="308"/>
      <c r="B13074" s="308"/>
      <c r="C13074" s="308"/>
      <c r="D13074" s="309"/>
    </row>
    <row r="13075" spans="1:4">
      <c r="A13075" s="308"/>
      <c r="B13075" s="308"/>
      <c r="C13075" s="308"/>
      <c r="D13075" s="309"/>
    </row>
    <row r="13076" spans="1:4">
      <c r="A13076" s="308"/>
      <c r="B13076" s="308"/>
      <c r="C13076" s="308"/>
      <c r="D13076" s="309"/>
    </row>
    <row r="13077" spans="1:4">
      <c r="A13077" s="308"/>
      <c r="B13077" s="308"/>
      <c r="C13077" s="308"/>
      <c r="D13077" s="309"/>
    </row>
    <row r="13078" spans="1:4">
      <c r="A13078" s="308"/>
      <c r="B13078" s="308"/>
      <c r="C13078" s="308"/>
      <c r="D13078" s="309"/>
    </row>
    <row r="13079" spans="1:4">
      <c r="A13079" s="308"/>
      <c r="B13079" s="308"/>
      <c r="C13079" s="308"/>
      <c r="D13079" s="309"/>
    </row>
    <row r="13080" spans="1:4">
      <c r="A13080" s="308"/>
      <c r="B13080" s="308"/>
      <c r="C13080" s="308"/>
      <c r="D13080" s="309"/>
    </row>
    <row r="13081" spans="1:4">
      <c r="A13081" s="308"/>
      <c r="B13081" s="308"/>
      <c r="C13081" s="308"/>
      <c r="D13081" s="309"/>
    </row>
    <row r="13082" spans="1:4">
      <c r="A13082" s="308"/>
      <c r="B13082" s="308"/>
      <c r="C13082" s="308"/>
      <c r="D13082" s="309"/>
    </row>
    <row r="13083" spans="1:4">
      <c r="A13083" s="308"/>
      <c r="B13083" s="308"/>
      <c r="C13083" s="308"/>
      <c r="D13083" s="309"/>
    </row>
    <row r="13084" spans="1:4">
      <c r="A13084" s="308"/>
      <c r="B13084" s="308"/>
      <c r="C13084" s="308"/>
      <c r="D13084" s="309"/>
    </row>
    <row r="13085" spans="1:4">
      <c r="A13085" s="308"/>
      <c r="B13085" s="308"/>
      <c r="C13085" s="308"/>
      <c r="D13085" s="309"/>
    </row>
    <row r="13086" spans="1:4">
      <c r="A13086" s="308"/>
      <c r="B13086" s="308"/>
      <c r="C13086" s="308"/>
      <c r="D13086" s="309"/>
    </row>
    <row r="13087" spans="1:4">
      <c r="A13087" s="308"/>
      <c r="B13087" s="308"/>
      <c r="C13087" s="308"/>
      <c r="D13087" s="309"/>
    </row>
    <row r="13088" spans="1:4">
      <c r="A13088" s="308"/>
      <c r="B13088" s="308"/>
      <c r="C13088" s="308"/>
      <c r="D13088" s="309"/>
    </row>
    <row r="13089" spans="1:4">
      <c r="A13089" s="308"/>
      <c r="B13089" s="308"/>
      <c r="C13089" s="308"/>
      <c r="D13089" s="309"/>
    </row>
    <row r="13090" spans="1:4">
      <c r="A13090" s="308"/>
      <c r="B13090" s="308"/>
      <c r="C13090" s="308"/>
      <c r="D13090" s="309"/>
    </row>
    <row r="13091" spans="1:4">
      <c r="A13091" s="308"/>
      <c r="B13091" s="308"/>
      <c r="C13091" s="308"/>
      <c r="D13091" s="309"/>
    </row>
    <row r="13092" spans="1:4">
      <c r="A13092" s="308"/>
      <c r="B13092" s="308"/>
      <c r="C13092" s="308"/>
      <c r="D13092" s="309"/>
    </row>
    <row r="13093" spans="1:4">
      <c r="A13093" s="308"/>
      <c r="B13093" s="308"/>
      <c r="C13093" s="308"/>
      <c r="D13093" s="309"/>
    </row>
    <row r="13094" spans="1:4">
      <c r="A13094" s="308"/>
      <c r="B13094" s="308"/>
      <c r="C13094" s="308"/>
      <c r="D13094" s="309"/>
    </row>
    <row r="13095" spans="1:4">
      <c r="A13095" s="308"/>
      <c r="B13095" s="308"/>
      <c r="C13095" s="308"/>
      <c r="D13095" s="309"/>
    </row>
    <row r="13096" spans="1:4">
      <c r="A13096" s="308"/>
      <c r="B13096" s="308"/>
      <c r="C13096" s="308"/>
      <c r="D13096" s="309"/>
    </row>
    <row r="13097" spans="1:4">
      <c r="A13097" s="308"/>
      <c r="B13097" s="308"/>
      <c r="C13097" s="308"/>
      <c r="D13097" s="309"/>
    </row>
    <row r="13098" spans="1:4">
      <c r="A13098" s="308"/>
      <c r="B13098" s="308"/>
      <c r="C13098" s="308"/>
      <c r="D13098" s="309"/>
    </row>
    <row r="13099" spans="1:4">
      <c r="A13099" s="308"/>
      <c r="B13099" s="308"/>
      <c r="C13099" s="308"/>
      <c r="D13099" s="309"/>
    </row>
    <row r="13100" spans="1:4">
      <c r="A13100" s="308"/>
      <c r="B13100" s="308"/>
      <c r="C13100" s="308"/>
      <c r="D13100" s="309"/>
    </row>
    <row r="13101" spans="1:4">
      <c r="A13101" s="308"/>
      <c r="B13101" s="308"/>
      <c r="C13101" s="308"/>
      <c r="D13101" s="309"/>
    </row>
    <row r="13102" spans="1:4">
      <c r="A13102" s="308"/>
      <c r="B13102" s="308"/>
      <c r="C13102" s="308"/>
      <c r="D13102" s="309"/>
    </row>
    <row r="13103" spans="1:4">
      <c r="A13103" s="308"/>
      <c r="B13103" s="308"/>
      <c r="C13103" s="308"/>
      <c r="D13103" s="309"/>
    </row>
    <row r="13104" spans="1:4">
      <c r="A13104" s="308"/>
      <c r="B13104" s="308"/>
      <c r="C13104" s="308"/>
      <c r="D13104" s="309"/>
    </row>
    <row r="13105" spans="1:4">
      <c r="A13105" s="308"/>
      <c r="B13105" s="308"/>
      <c r="C13105" s="308"/>
      <c r="D13105" s="309"/>
    </row>
    <row r="13106" spans="1:4">
      <c r="A13106" s="308"/>
      <c r="B13106" s="308"/>
      <c r="C13106" s="308"/>
      <c r="D13106" s="309"/>
    </row>
    <row r="13107" spans="1:4">
      <c r="A13107" s="308"/>
      <c r="B13107" s="308"/>
      <c r="C13107" s="308"/>
      <c r="D13107" s="309"/>
    </row>
    <row r="13108" spans="1:4">
      <c r="A13108" s="308"/>
      <c r="B13108" s="308"/>
      <c r="C13108" s="308"/>
      <c r="D13108" s="309"/>
    </row>
    <row r="13109" spans="1:4">
      <c r="A13109" s="308"/>
      <c r="B13109" s="308"/>
      <c r="C13109" s="308"/>
      <c r="D13109" s="309"/>
    </row>
    <row r="13110" spans="1:4">
      <c r="A13110" s="308"/>
      <c r="B13110" s="308"/>
      <c r="C13110" s="308"/>
      <c r="D13110" s="309"/>
    </row>
    <row r="13111" spans="1:4">
      <c r="A13111" s="308"/>
      <c r="B13111" s="308"/>
      <c r="C13111" s="308"/>
      <c r="D13111" s="309"/>
    </row>
    <row r="13112" spans="1:4">
      <c r="A13112" s="308"/>
      <c r="B13112" s="308"/>
      <c r="C13112" s="308"/>
      <c r="D13112" s="309"/>
    </row>
    <row r="13113" spans="1:4">
      <c r="A13113" s="308"/>
      <c r="B13113" s="308"/>
      <c r="C13113" s="308"/>
      <c r="D13113" s="309"/>
    </row>
    <row r="13114" spans="1:4">
      <c r="A13114" s="308"/>
      <c r="B13114" s="308"/>
      <c r="C13114" s="308"/>
      <c r="D13114" s="309"/>
    </row>
    <row r="13115" spans="1:4">
      <c r="A13115" s="308"/>
      <c r="B13115" s="308"/>
      <c r="C13115" s="308"/>
      <c r="D13115" s="309"/>
    </row>
    <row r="13116" spans="1:4">
      <c r="A13116" s="308"/>
      <c r="B13116" s="308"/>
      <c r="C13116" s="308"/>
      <c r="D13116" s="309"/>
    </row>
    <row r="13117" spans="1:4">
      <c r="A13117" s="308"/>
      <c r="B13117" s="308"/>
      <c r="C13117" s="308"/>
      <c r="D13117" s="309"/>
    </row>
    <row r="13118" spans="1:4">
      <c r="A13118" s="308"/>
      <c r="B13118" s="308"/>
      <c r="C13118" s="308"/>
      <c r="D13118" s="309"/>
    </row>
    <row r="13119" spans="1:4">
      <c r="A13119" s="308"/>
      <c r="B13119" s="308"/>
      <c r="C13119" s="308"/>
      <c r="D13119" s="309"/>
    </row>
    <row r="13120" spans="1:4">
      <c r="A13120" s="308"/>
      <c r="B13120" s="308"/>
      <c r="C13120" s="308"/>
      <c r="D13120" s="309"/>
    </row>
    <row r="13121" spans="1:4">
      <c r="A13121" s="308"/>
      <c r="B13121" s="308"/>
      <c r="C13121" s="308"/>
      <c r="D13121" s="309"/>
    </row>
    <row r="13122" spans="1:4">
      <c r="A13122" s="308"/>
      <c r="B13122" s="308"/>
      <c r="C13122" s="308"/>
      <c r="D13122" s="309"/>
    </row>
    <row r="13123" spans="1:4">
      <c r="A13123" s="308"/>
      <c r="B13123" s="308"/>
      <c r="C13123" s="308"/>
      <c r="D13123" s="309"/>
    </row>
    <row r="13124" spans="1:4">
      <c r="A13124" s="308"/>
      <c r="B13124" s="308"/>
      <c r="C13124" s="308"/>
      <c r="D13124" s="309"/>
    </row>
    <row r="13125" spans="1:4">
      <c r="A13125" s="308"/>
      <c r="B13125" s="308"/>
      <c r="C13125" s="308"/>
      <c r="D13125" s="309"/>
    </row>
    <row r="13126" spans="1:4">
      <c r="A13126" s="308"/>
      <c r="B13126" s="308"/>
      <c r="C13126" s="308"/>
      <c r="D13126" s="309"/>
    </row>
    <row r="13127" spans="1:4">
      <c r="A13127" s="308"/>
      <c r="B13127" s="308"/>
      <c r="C13127" s="308"/>
      <c r="D13127" s="309"/>
    </row>
    <row r="13128" spans="1:4">
      <c r="A13128" s="308"/>
      <c r="B13128" s="308"/>
      <c r="C13128" s="308"/>
      <c r="D13128" s="309"/>
    </row>
    <row r="13129" spans="1:4">
      <c r="A13129" s="308"/>
      <c r="B13129" s="308"/>
      <c r="C13129" s="308"/>
      <c r="D13129" s="309"/>
    </row>
    <row r="13130" spans="1:4">
      <c r="A13130" s="308"/>
      <c r="B13130" s="308"/>
      <c r="C13130" s="308"/>
      <c r="D13130" s="309"/>
    </row>
    <row r="13131" spans="1:4">
      <c r="A13131" s="308"/>
      <c r="B13131" s="308"/>
      <c r="C13131" s="308"/>
      <c r="D13131" s="309"/>
    </row>
    <row r="13132" spans="1:4">
      <c r="A13132" s="308"/>
      <c r="B13132" s="308"/>
      <c r="C13132" s="308"/>
      <c r="D13132" s="309"/>
    </row>
    <row r="13133" spans="1:4">
      <c r="A13133" s="308"/>
      <c r="B13133" s="308"/>
      <c r="C13133" s="308"/>
      <c r="D13133" s="309"/>
    </row>
    <row r="13134" spans="1:4">
      <c r="A13134" s="308"/>
      <c r="B13134" s="308"/>
      <c r="C13134" s="308"/>
      <c r="D13134" s="309"/>
    </row>
    <row r="13135" spans="1:4">
      <c r="A13135" s="308"/>
      <c r="B13135" s="308"/>
      <c r="C13135" s="308"/>
      <c r="D13135" s="309"/>
    </row>
    <row r="13136" spans="1:4">
      <c r="A13136" s="308"/>
      <c r="B13136" s="308"/>
      <c r="C13136" s="308"/>
      <c r="D13136" s="309"/>
    </row>
    <row r="13137" spans="1:4">
      <c r="A13137" s="308"/>
      <c r="B13137" s="308"/>
      <c r="C13137" s="308"/>
      <c r="D13137" s="309"/>
    </row>
    <row r="13138" spans="1:4">
      <c r="A13138" s="308"/>
      <c r="B13138" s="308"/>
      <c r="C13138" s="308"/>
      <c r="D13138" s="309"/>
    </row>
    <row r="13139" spans="1:4">
      <c r="A13139" s="308"/>
      <c r="B13139" s="308"/>
      <c r="C13139" s="308"/>
      <c r="D13139" s="309"/>
    </row>
    <row r="13140" spans="1:4">
      <c r="A13140" s="308"/>
      <c r="B13140" s="308"/>
      <c r="C13140" s="308"/>
      <c r="D13140" s="309"/>
    </row>
    <row r="13141" spans="1:4">
      <c r="A13141" s="308"/>
      <c r="B13141" s="308"/>
      <c r="C13141" s="308"/>
      <c r="D13141" s="309"/>
    </row>
    <row r="13142" spans="1:4">
      <c r="A13142" s="308"/>
      <c r="B13142" s="308"/>
      <c r="C13142" s="308"/>
      <c r="D13142" s="309"/>
    </row>
    <row r="13143" spans="1:4">
      <c r="A13143" s="308"/>
      <c r="B13143" s="308"/>
      <c r="C13143" s="308"/>
      <c r="D13143" s="309"/>
    </row>
    <row r="13144" spans="1:4">
      <c r="A13144" s="308"/>
      <c r="B13144" s="308"/>
      <c r="C13144" s="308"/>
      <c r="D13144" s="309"/>
    </row>
    <row r="13145" spans="1:4">
      <c r="A13145" s="308"/>
      <c r="B13145" s="308"/>
      <c r="C13145" s="308"/>
      <c r="D13145" s="309"/>
    </row>
    <row r="13146" spans="1:4">
      <c r="A13146" s="308"/>
      <c r="B13146" s="308"/>
      <c r="C13146" s="308"/>
      <c r="D13146" s="309"/>
    </row>
    <row r="13147" spans="1:4">
      <c r="A13147" s="308"/>
      <c r="B13147" s="308"/>
      <c r="C13147" s="308"/>
      <c r="D13147" s="309"/>
    </row>
    <row r="13148" spans="1:4">
      <c r="A13148" s="308"/>
      <c r="B13148" s="308"/>
      <c r="C13148" s="308"/>
      <c r="D13148" s="309"/>
    </row>
    <row r="13149" spans="1:4">
      <c r="A13149" s="308"/>
      <c r="B13149" s="308"/>
      <c r="C13149" s="308"/>
      <c r="D13149" s="309"/>
    </row>
    <row r="13150" spans="1:4">
      <c r="A13150" s="308"/>
      <c r="B13150" s="308"/>
      <c r="C13150" s="308"/>
      <c r="D13150" s="309"/>
    </row>
    <row r="13151" spans="1:4">
      <c r="A13151" s="308"/>
      <c r="B13151" s="308"/>
      <c r="C13151" s="308"/>
      <c r="D13151" s="309"/>
    </row>
    <row r="13152" spans="1:4">
      <c r="A13152" s="308"/>
      <c r="B13152" s="308"/>
      <c r="C13152" s="308"/>
      <c r="D13152" s="309"/>
    </row>
    <row r="13153" spans="1:4">
      <c r="A13153" s="308"/>
      <c r="B13153" s="308"/>
      <c r="C13153" s="308"/>
      <c r="D13153" s="309"/>
    </row>
    <row r="13154" spans="1:4">
      <c r="A13154" s="308"/>
      <c r="B13154" s="308"/>
      <c r="C13154" s="308"/>
      <c r="D13154" s="309"/>
    </row>
    <row r="13155" spans="1:4">
      <c r="A13155" s="308"/>
      <c r="B13155" s="308"/>
      <c r="C13155" s="308"/>
      <c r="D13155" s="309"/>
    </row>
    <row r="13156" spans="1:4">
      <c r="A13156" s="308"/>
      <c r="B13156" s="308"/>
      <c r="C13156" s="308"/>
      <c r="D13156" s="309"/>
    </row>
    <row r="13157" spans="1:4">
      <c r="A13157" s="308"/>
      <c r="B13157" s="308"/>
      <c r="C13157" s="308"/>
      <c r="D13157" s="309"/>
    </row>
    <row r="13158" spans="1:4">
      <c r="A13158" s="308"/>
      <c r="B13158" s="308"/>
      <c r="C13158" s="308"/>
      <c r="D13158" s="309"/>
    </row>
    <row r="13159" spans="1:4">
      <c r="A13159" s="308"/>
      <c r="B13159" s="308"/>
      <c r="C13159" s="308"/>
      <c r="D13159" s="309"/>
    </row>
    <row r="13160" spans="1:4">
      <c r="A13160" s="308"/>
      <c r="B13160" s="308"/>
      <c r="C13160" s="308"/>
      <c r="D13160" s="309"/>
    </row>
    <row r="13161" spans="1:4">
      <c r="A13161" s="308"/>
      <c r="B13161" s="308"/>
      <c r="C13161" s="308"/>
      <c r="D13161" s="309"/>
    </row>
    <row r="13162" spans="1:4">
      <c r="A13162" s="308"/>
      <c r="B13162" s="308"/>
      <c r="C13162" s="308"/>
      <c r="D13162" s="309"/>
    </row>
    <row r="13163" spans="1:4">
      <c r="A13163" s="308"/>
      <c r="B13163" s="308"/>
      <c r="C13163" s="308"/>
      <c r="D13163" s="309"/>
    </row>
    <row r="13164" spans="1:4">
      <c r="A13164" s="308"/>
      <c r="B13164" s="308"/>
      <c r="C13164" s="308"/>
      <c r="D13164" s="309"/>
    </row>
    <row r="13165" spans="1:4">
      <c r="A13165" s="308"/>
      <c r="B13165" s="308"/>
      <c r="C13165" s="308"/>
      <c r="D13165" s="309"/>
    </row>
    <row r="13166" spans="1:4">
      <c r="A13166" s="308"/>
      <c r="B13166" s="308"/>
      <c r="C13166" s="308"/>
      <c r="D13166" s="309"/>
    </row>
    <row r="13167" spans="1:4">
      <c r="A13167" s="308"/>
      <c r="B13167" s="308"/>
      <c r="C13167" s="308"/>
      <c r="D13167" s="309"/>
    </row>
    <row r="13168" spans="1:4">
      <c r="A13168" s="308"/>
      <c r="B13168" s="308"/>
      <c r="C13168" s="308"/>
      <c r="D13168" s="309"/>
    </row>
    <row r="13169" spans="1:4">
      <c r="A13169" s="308"/>
      <c r="B13169" s="308"/>
      <c r="C13169" s="308"/>
      <c r="D13169" s="309"/>
    </row>
    <row r="13170" spans="1:4">
      <c r="A13170" s="308"/>
      <c r="B13170" s="308"/>
      <c r="C13170" s="308"/>
      <c r="D13170" s="309"/>
    </row>
    <row r="13171" spans="1:4">
      <c r="A13171" s="308"/>
      <c r="B13171" s="308"/>
      <c r="C13171" s="308"/>
      <c r="D13171" s="309"/>
    </row>
    <row r="13172" spans="1:4">
      <c r="A13172" s="308"/>
      <c r="B13172" s="308"/>
      <c r="C13172" s="308"/>
      <c r="D13172" s="309"/>
    </row>
    <row r="13173" spans="1:4">
      <c r="A13173" s="308"/>
      <c r="B13173" s="308"/>
      <c r="C13173" s="308"/>
      <c r="D13173" s="309"/>
    </row>
    <row r="13174" spans="1:4">
      <c r="A13174" s="308"/>
      <c r="B13174" s="308"/>
      <c r="C13174" s="308"/>
      <c r="D13174" s="309"/>
    </row>
    <row r="13175" spans="1:4">
      <c r="A13175" s="308"/>
      <c r="B13175" s="308"/>
      <c r="C13175" s="308"/>
      <c r="D13175" s="309"/>
    </row>
    <row r="13176" spans="1:4">
      <c r="A13176" s="308"/>
      <c r="B13176" s="308"/>
      <c r="C13176" s="308"/>
      <c r="D13176" s="309"/>
    </row>
    <row r="13177" spans="1:4">
      <c r="A13177" s="308"/>
      <c r="B13177" s="308"/>
      <c r="C13177" s="308"/>
      <c r="D13177" s="309"/>
    </row>
    <row r="13178" spans="1:4">
      <c r="A13178" s="308"/>
      <c r="B13178" s="308"/>
      <c r="C13178" s="308"/>
      <c r="D13178" s="309"/>
    </row>
    <row r="13179" spans="1:4">
      <c r="A13179" s="308"/>
      <c r="B13179" s="308"/>
      <c r="C13179" s="308"/>
      <c r="D13179" s="309"/>
    </row>
    <row r="13180" spans="1:4">
      <c r="A13180" s="308"/>
      <c r="B13180" s="308"/>
      <c r="C13180" s="308"/>
      <c r="D13180" s="309"/>
    </row>
    <row r="13181" spans="1:4">
      <c r="A13181" s="308"/>
      <c r="B13181" s="308"/>
      <c r="C13181" s="308"/>
      <c r="D13181" s="309"/>
    </row>
    <row r="13182" spans="1:4">
      <c r="A13182" s="308"/>
      <c r="B13182" s="308"/>
      <c r="C13182" s="308"/>
      <c r="D13182" s="309"/>
    </row>
    <row r="13183" spans="1:4">
      <c r="A13183" s="308"/>
      <c r="B13183" s="308"/>
      <c r="C13183" s="308"/>
      <c r="D13183" s="309"/>
    </row>
    <row r="13184" spans="1:4">
      <c r="A13184" s="308"/>
      <c r="B13184" s="308"/>
      <c r="C13184" s="308"/>
      <c r="D13184" s="309"/>
    </row>
    <row r="13185" spans="1:4">
      <c r="A13185" s="308"/>
      <c r="B13185" s="308"/>
      <c r="C13185" s="308"/>
      <c r="D13185" s="309"/>
    </row>
    <row r="13186" spans="1:4">
      <c r="A13186" s="308"/>
      <c r="B13186" s="308"/>
      <c r="C13186" s="308"/>
      <c r="D13186" s="309"/>
    </row>
    <row r="13187" spans="1:4">
      <c r="A13187" s="308"/>
      <c r="B13187" s="308"/>
      <c r="C13187" s="308"/>
      <c r="D13187" s="309"/>
    </row>
    <row r="13188" spans="1:4">
      <c r="A13188" s="308"/>
      <c r="B13188" s="308"/>
      <c r="C13188" s="308"/>
      <c r="D13188" s="309"/>
    </row>
    <row r="13189" spans="1:4">
      <c r="A13189" s="308"/>
      <c r="B13189" s="308"/>
      <c r="C13189" s="308"/>
      <c r="D13189" s="309"/>
    </row>
    <row r="13190" spans="1:4">
      <c r="A13190" s="308"/>
      <c r="B13190" s="308"/>
      <c r="C13190" s="308"/>
      <c r="D13190" s="309"/>
    </row>
    <row r="13191" spans="1:4">
      <c r="A13191" s="308"/>
      <c r="B13191" s="308"/>
      <c r="C13191" s="308"/>
      <c r="D13191" s="309"/>
    </row>
    <row r="13192" spans="1:4">
      <c r="A13192" s="308"/>
      <c r="B13192" s="308"/>
      <c r="C13192" s="308"/>
      <c r="D13192" s="309"/>
    </row>
    <row r="13193" spans="1:4">
      <c r="A13193" s="308"/>
      <c r="B13193" s="308"/>
      <c r="C13193" s="308"/>
      <c r="D13193" s="309"/>
    </row>
    <row r="13194" spans="1:4">
      <c r="A13194" s="308"/>
      <c r="B13194" s="308"/>
      <c r="C13194" s="308"/>
      <c r="D13194" s="309"/>
    </row>
    <row r="13195" spans="1:4">
      <c r="A13195" s="308"/>
      <c r="B13195" s="308"/>
      <c r="C13195" s="308"/>
      <c r="D13195" s="309"/>
    </row>
    <row r="13196" spans="1:4">
      <c r="A13196" s="308"/>
      <c r="B13196" s="308"/>
      <c r="C13196" s="308"/>
      <c r="D13196" s="309"/>
    </row>
    <row r="13197" spans="1:4">
      <c r="A13197" s="308"/>
      <c r="B13197" s="308"/>
      <c r="C13197" s="308"/>
      <c r="D13197" s="309"/>
    </row>
    <row r="13198" spans="1:4">
      <c r="A13198" s="308"/>
      <c r="B13198" s="308"/>
      <c r="C13198" s="308"/>
      <c r="D13198" s="309"/>
    </row>
    <row r="13199" spans="1:4">
      <c r="A13199" s="308"/>
      <c r="B13199" s="308"/>
      <c r="C13199" s="308"/>
      <c r="D13199" s="309"/>
    </row>
    <row r="13200" spans="1:4">
      <c r="A13200" s="308"/>
      <c r="B13200" s="308"/>
      <c r="C13200" s="308"/>
      <c r="D13200" s="309"/>
    </row>
    <row r="13201" spans="1:4">
      <c r="A13201" s="308"/>
      <c r="B13201" s="308"/>
      <c r="C13201" s="308"/>
      <c r="D13201" s="309"/>
    </row>
    <row r="13202" spans="1:4">
      <c r="A13202" s="308"/>
      <c r="B13202" s="308"/>
      <c r="C13202" s="308"/>
      <c r="D13202" s="309"/>
    </row>
    <row r="13203" spans="1:4">
      <c r="A13203" s="308"/>
      <c r="B13203" s="308"/>
      <c r="C13203" s="308"/>
      <c r="D13203" s="309"/>
    </row>
    <row r="13204" spans="1:4">
      <c r="A13204" s="308"/>
      <c r="B13204" s="308"/>
      <c r="C13204" s="308"/>
      <c r="D13204" s="309"/>
    </row>
    <row r="13205" spans="1:4">
      <c r="A13205" s="308"/>
      <c r="B13205" s="308"/>
      <c r="C13205" s="308"/>
      <c r="D13205" s="309"/>
    </row>
    <row r="13206" spans="1:4">
      <c r="A13206" s="308"/>
      <c r="B13206" s="308"/>
      <c r="C13206" s="308"/>
      <c r="D13206" s="309"/>
    </row>
    <row r="13207" spans="1:4">
      <c r="A13207" s="308"/>
      <c r="B13207" s="308"/>
      <c r="C13207" s="308"/>
      <c r="D13207" s="309"/>
    </row>
    <row r="13208" spans="1:4">
      <c r="A13208" s="308"/>
      <c r="B13208" s="308"/>
      <c r="C13208" s="308"/>
      <c r="D13208" s="309"/>
    </row>
    <row r="13209" spans="1:4">
      <c r="A13209" s="308"/>
      <c r="B13209" s="308"/>
      <c r="C13209" s="308"/>
      <c r="D13209" s="309"/>
    </row>
    <row r="13210" spans="1:4">
      <c r="A13210" s="308"/>
      <c r="B13210" s="308"/>
      <c r="C13210" s="308"/>
      <c r="D13210" s="309"/>
    </row>
    <row r="13211" spans="1:4">
      <c r="A13211" s="308"/>
      <c r="B13211" s="308"/>
      <c r="C13211" s="308"/>
      <c r="D13211" s="309"/>
    </row>
    <row r="13212" spans="1:4">
      <c r="A13212" s="308"/>
      <c r="B13212" s="308"/>
      <c r="C13212" s="308"/>
      <c r="D13212" s="309"/>
    </row>
    <row r="13213" spans="1:4">
      <c r="A13213" s="308"/>
      <c r="B13213" s="308"/>
      <c r="C13213" s="308"/>
      <c r="D13213" s="309"/>
    </row>
    <row r="13214" spans="1:4">
      <c r="A13214" s="308"/>
      <c r="B13214" s="308"/>
      <c r="C13214" s="308"/>
      <c r="D13214" s="309"/>
    </row>
    <row r="13215" spans="1:4">
      <c r="A13215" s="308"/>
      <c r="B13215" s="308"/>
      <c r="C13215" s="308"/>
      <c r="D13215" s="309"/>
    </row>
    <row r="13216" spans="1:4">
      <c r="A13216" s="308"/>
      <c r="B13216" s="308"/>
      <c r="C13216" s="308"/>
      <c r="D13216" s="309"/>
    </row>
    <row r="13217" spans="1:4">
      <c r="A13217" s="308"/>
      <c r="B13217" s="308"/>
      <c r="C13217" s="308"/>
      <c r="D13217" s="309"/>
    </row>
    <row r="13218" spans="1:4">
      <c r="A13218" s="308"/>
      <c r="B13218" s="308"/>
      <c r="C13218" s="308"/>
      <c r="D13218" s="309"/>
    </row>
    <row r="13219" spans="1:4">
      <c r="A13219" s="308"/>
      <c r="B13219" s="308"/>
      <c r="C13219" s="308"/>
      <c r="D13219" s="309"/>
    </row>
    <row r="13220" spans="1:4">
      <c r="A13220" s="308"/>
      <c r="B13220" s="308"/>
      <c r="C13220" s="308"/>
      <c r="D13220" s="309"/>
    </row>
    <row r="13221" spans="1:4">
      <c r="A13221" s="308"/>
      <c r="B13221" s="308"/>
      <c r="C13221" s="308"/>
      <c r="D13221" s="309"/>
    </row>
    <row r="13222" spans="1:4">
      <c r="A13222" s="308"/>
      <c r="B13222" s="308"/>
      <c r="C13222" s="308"/>
      <c r="D13222" s="309"/>
    </row>
    <row r="13223" spans="1:4">
      <c r="A13223" s="308"/>
      <c r="B13223" s="308"/>
      <c r="C13223" s="308"/>
      <c r="D13223" s="309"/>
    </row>
    <row r="13224" spans="1:4">
      <c r="A13224" s="308"/>
      <c r="B13224" s="308"/>
      <c r="C13224" s="308"/>
      <c r="D13224" s="309"/>
    </row>
    <row r="13225" spans="1:4">
      <c r="A13225" s="308"/>
      <c r="B13225" s="308"/>
      <c r="C13225" s="308"/>
      <c r="D13225" s="309"/>
    </row>
    <row r="13226" spans="1:4">
      <c r="A13226" s="308"/>
      <c r="B13226" s="308"/>
      <c r="C13226" s="308"/>
      <c r="D13226" s="309"/>
    </row>
    <row r="13227" spans="1:4">
      <c r="A13227" s="308"/>
      <c r="B13227" s="308"/>
      <c r="C13227" s="308"/>
      <c r="D13227" s="309"/>
    </row>
    <row r="13228" spans="1:4">
      <c r="A13228" s="308"/>
      <c r="B13228" s="308"/>
      <c r="C13228" s="308"/>
      <c r="D13228" s="309"/>
    </row>
    <row r="13229" spans="1:4">
      <c r="A13229" s="308"/>
      <c r="B13229" s="308"/>
      <c r="C13229" s="308"/>
      <c r="D13229" s="309"/>
    </row>
    <row r="13230" spans="1:4">
      <c r="A13230" s="308"/>
      <c r="B13230" s="308"/>
      <c r="C13230" s="308"/>
      <c r="D13230" s="309"/>
    </row>
    <row r="13231" spans="1:4">
      <c r="A13231" s="308"/>
      <c r="B13231" s="308"/>
      <c r="C13231" s="308"/>
      <c r="D13231" s="309"/>
    </row>
    <row r="13232" spans="1:4">
      <c r="A13232" s="308"/>
      <c r="B13232" s="308"/>
      <c r="C13232" s="308"/>
      <c r="D13232" s="309"/>
    </row>
    <row r="13233" spans="1:4">
      <c r="A13233" s="308"/>
      <c r="B13233" s="308"/>
      <c r="C13233" s="308"/>
      <c r="D13233" s="309"/>
    </row>
    <row r="13234" spans="1:4">
      <c r="A13234" s="308"/>
      <c r="B13234" s="308"/>
      <c r="C13234" s="308"/>
      <c r="D13234" s="309"/>
    </row>
    <row r="13235" spans="1:4">
      <c r="A13235" s="308"/>
      <c r="B13235" s="308"/>
      <c r="C13235" s="308"/>
      <c r="D13235" s="309"/>
    </row>
    <row r="13236" spans="1:4">
      <c r="A13236" s="308"/>
      <c r="B13236" s="308"/>
      <c r="C13236" s="308"/>
      <c r="D13236" s="309"/>
    </row>
    <row r="13237" spans="1:4">
      <c r="A13237" s="308"/>
      <c r="B13237" s="308"/>
      <c r="C13237" s="308"/>
      <c r="D13237" s="309"/>
    </row>
    <row r="13238" spans="1:4">
      <c r="A13238" s="308"/>
      <c r="B13238" s="308"/>
      <c r="C13238" s="308"/>
      <c r="D13238" s="309"/>
    </row>
    <row r="13239" spans="1:4">
      <c r="A13239" s="308"/>
      <c r="B13239" s="308"/>
      <c r="C13239" s="308"/>
      <c r="D13239" s="309"/>
    </row>
    <row r="13240" spans="1:4">
      <c r="A13240" s="308"/>
      <c r="B13240" s="308"/>
      <c r="C13240" s="308"/>
      <c r="D13240" s="309"/>
    </row>
    <row r="13241" spans="1:4">
      <c r="A13241" s="308"/>
      <c r="B13241" s="308"/>
      <c r="C13241" s="308"/>
      <c r="D13241" s="309"/>
    </row>
    <row r="13242" spans="1:4">
      <c r="A13242" s="308"/>
      <c r="B13242" s="308"/>
      <c r="C13242" s="308"/>
      <c r="D13242" s="309"/>
    </row>
    <row r="13243" spans="1:4">
      <c r="A13243" s="308"/>
      <c r="B13243" s="308"/>
      <c r="C13243" s="308"/>
      <c r="D13243" s="309"/>
    </row>
    <row r="13244" spans="1:4">
      <c r="A13244" s="308"/>
      <c r="B13244" s="308"/>
      <c r="C13244" s="308"/>
      <c r="D13244" s="309"/>
    </row>
    <row r="13245" spans="1:4">
      <c r="A13245" s="308"/>
      <c r="B13245" s="308"/>
      <c r="C13245" s="308"/>
      <c r="D13245" s="309"/>
    </row>
    <row r="13246" spans="1:4">
      <c r="A13246" s="308"/>
      <c r="B13246" s="308"/>
      <c r="C13246" s="308"/>
      <c r="D13246" s="309"/>
    </row>
    <row r="13247" spans="1:4">
      <c r="A13247" s="308"/>
      <c r="B13247" s="308"/>
      <c r="C13247" s="308"/>
      <c r="D13247" s="309"/>
    </row>
    <row r="13248" spans="1:4">
      <c r="A13248" s="308"/>
      <c r="B13248" s="308"/>
      <c r="C13248" s="308"/>
      <c r="D13248" s="309"/>
    </row>
    <row r="13249" spans="1:4">
      <c r="A13249" s="308"/>
      <c r="B13249" s="308"/>
      <c r="C13249" s="308"/>
      <c r="D13249" s="309"/>
    </row>
    <row r="13250" spans="1:4">
      <c r="A13250" s="308"/>
      <c r="B13250" s="308"/>
      <c r="C13250" s="308"/>
      <c r="D13250" s="309"/>
    </row>
    <row r="13251" spans="1:4">
      <c r="A13251" s="308"/>
      <c r="B13251" s="308"/>
      <c r="C13251" s="308"/>
      <c r="D13251" s="309"/>
    </row>
    <row r="13252" spans="1:4">
      <c r="A13252" s="308"/>
      <c r="B13252" s="308"/>
      <c r="C13252" s="308"/>
      <c r="D13252" s="309"/>
    </row>
    <row r="13253" spans="1:4">
      <c r="A13253" s="308"/>
      <c r="B13253" s="308"/>
      <c r="C13253" s="308"/>
      <c r="D13253" s="309"/>
    </row>
    <row r="13254" spans="1:4">
      <c r="A13254" s="308"/>
      <c r="B13254" s="308"/>
      <c r="C13254" s="308"/>
      <c r="D13254" s="309"/>
    </row>
    <row r="13255" spans="1:4">
      <c r="A13255" s="308"/>
      <c r="B13255" s="308"/>
      <c r="C13255" s="308"/>
      <c r="D13255" s="309"/>
    </row>
    <row r="13256" spans="1:4">
      <c r="A13256" s="308"/>
      <c r="B13256" s="308"/>
      <c r="C13256" s="308"/>
      <c r="D13256" s="309"/>
    </row>
    <row r="13257" spans="1:4">
      <c r="A13257" s="308"/>
      <c r="B13257" s="308"/>
      <c r="C13257" s="308"/>
      <c r="D13257" s="309"/>
    </row>
    <row r="13258" spans="1:4">
      <c r="A13258" s="308"/>
      <c r="B13258" s="308"/>
      <c r="C13258" s="308"/>
      <c r="D13258" s="309"/>
    </row>
    <row r="13259" spans="1:4">
      <c r="A13259" s="308"/>
      <c r="B13259" s="308"/>
      <c r="C13259" s="308"/>
      <c r="D13259" s="309"/>
    </row>
    <row r="13260" spans="1:4">
      <c r="A13260" s="308"/>
      <c r="B13260" s="308"/>
      <c r="C13260" s="308"/>
      <c r="D13260" s="309"/>
    </row>
    <row r="13261" spans="1:4">
      <c r="A13261" s="308"/>
      <c r="B13261" s="308"/>
      <c r="C13261" s="308"/>
      <c r="D13261" s="309"/>
    </row>
    <row r="13262" spans="1:4">
      <c r="A13262" s="308"/>
      <c r="B13262" s="308"/>
      <c r="C13262" s="308"/>
      <c r="D13262" s="309"/>
    </row>
    <row r="13263" spans="1:4">
      <c r="A13263" s="308"/>
      <c r="B13263" s="308"/>
      <c r="C13263" s="308"/>
      <c r="D13263" s="309"/>
    </row>
    <row r="13264" spans="1:4">
      <c r="A13264" s="308"/>
      <c r="B13264" s="308"/>
      <c r="C13264" s="308"/>
      <c r="D13264" s="309"/>
    </row>
    <row r="13265" spans="1:4">
      <c r="A13265" s="308"/>
      <c r="B13265" s="308"/>
      <c r="C13265" s="308"/>
      <c r="D13265" s="309"/>
    </row>
    <row r="13266" spans="1:4">
      <c r="A13266" s="308"/>
      <c r="B13266" s="308"/>
      <c r="C13266" s="308"/>
      <c r="D13266" s="309"/>
    </row>
    <row r="13267" spans="1:4">
      <c r="A13267" s="308"/>
      <c r="B13267" s="308"/>
      <c r="C13267" s="308"/>
      <c r="D13267" s="309"/>
    </row>
    <row r="13268" spans="1:4">
      <c r="A13268" s="308"/>
      <c r="B13268" s="308"/>
      <c r="C13268" s="308"/>
      <c r="D13268" s="309"/>
    </row>
    <row r="13269" spans="1:4">
      <c r="A13269" s="308"/>
      <c r="B13269" s="308"/>
      <c r="C13269" s="308"/>
      <c r="D13269" s="309"/>
    </row>
    <row r="13270" spans="1:4">
      <c r="A13270" s="308"/>
      <c r="B13270" s="308"/>
      <c r="C13270" s="308"/>
      <c r="D13270" s="309"/>
    </row>
    <row r="13271" spans="1:4">
      <c r="A13271" s="308"/>
      <c r="B13271" s="308"/>
      <c r="C13271" s="308"/>
      <c r="D13271" s="309"/>
    </row>
    <row r="13272" spans="1:4">
      <c r="A13272" s="308"/>
      <c r="B13272" s="308"/>
      <c r="C13272" s="308"/>
      <c r="D13272" s="309"/>
    </row>
    <row r="13273" spans="1:4">
      <c r="A13273" s="308"/>
      <c r="B13273" s="308"/>
      <c r="C13273" s="308"/>
      <c r="D13273" s="309"/>
    </row>
    <row r="13274" spans="1:4">
      <c r="A13274" s="308"/>
      <c r="B13274" s="308"/>
      <c r="C13274" s="308"/>
      <c r="D13274" s="309"/>
    </row>
    <row r="13275" spans="1:4">
      <c r="A13275" s="308"/>
      <c r="B13275" s="308"/>
      <c r="C13275" s="308"/>
      <c r="D13275" s="309"/>
    </row>
    <row r="13276" spans="1:4">
      <c r="A13276" s="308"/>
      <c r="B13276" s="308"/>
      <c r="C13276" s="308"/>
      <c r="D13276" s="309"/>
    </row>
    <row r="13277" spans="1:4">
      <c r="A13277" s="308"/>
      <c r="B13277" s="308"/>
      <c r="C13277" s="308"/>
      <c r="D13277" s="309"/>
    </row>
    <row r="13278" spans="1:4">
      <c r="A13278" s="308"/>
      <c r="B13278" s="308"/>
      <c r="C13278" s="308"/>
      <c r="D13278" s="309"/>
    </row>
    <row r="13279" spans="1:4">
      <c r="A13279" s="308"/>
      <c r="B13279" s="308"/>
      <c r="C13279" s="308"/>
      <c r="D13279" s="309"/>
    </row>
    <row r="13280" spans="1:4">
      <c r="A13280" s="308"/>
      <c r="B13280" s="308"/>
      <c r="C13280" s="308"/>
      <c r="D13280" s="309"/>
    </row>
    <row r="13281" spans="1:4">
      <c r="A13281" s="308"/>
      <c r="B13281" s="308"/>
      <c r="C13281" s="308"/>
      <c r="D13281" s="309"/>
    </row>
    <row r="13282" spans="1:4">
      <c r="A13282" s="308"/>
      <c r="B13282" s="308"/>
      <c r="C13282" s="308"/>
      <c r="D13282" s="309"/>
    </row>
    <row r="13283" spans="1:4">
      <c r="A13283" s="308"/>
      <c r="B13283" s="308"/>
      <c r="C13283" s="308"/>
      <c r="D13283" s="309"/>
    </row>
    <row r="13284" spans="1:4">
      <c r="A13284" s="308"/>
      <c r="B13284" s="308"/>
      <c r="C13284" s="308"/>
      <c r="D13284" s="309"/>
    </row>
    <row r="13285" spans="1:4">
      <c r="A13285" s="308"/>
      <c r="B13285" s="308"/>
      <c r="C13285" s="308"/>
      <c r="D13285" s="309"/>
    </row>
    <row r="13286" spans="1:4">
      <c r="A13286" s="308"/>
      <c r="B13286" s="308"/>
      <c r="C13286" s="308"/>
      <c r="D13286" s="309"/>
    </row>
    <row r="13287" spans="1:4">
      <c r="A13287" s="308"/>
      <c r="B13287" s="308"/>
      <c r="C13287" s="308"/>
      <c r="D13287" s="309"/>
    </row>
    <row r="13288" spans="1:4">
      <c r="A13288" s="308"/>
      <c r="B13288" s="308"/>
      <c r="C13288" s="308"/>
      <c r="D13288" s="309"/>
    </row>
    <row r="13289" spans="1:4">
      <c r="A13289" s="308"/>
      <c r="B13289" s="308"/>
      <c r="C13289" s="308"/>
      <c r="D13289" s="309"/>
    </row>
    <row r="13290" spans="1:4">
      <c r="A13290" s="308"/>
      <c r="B13290" s="308"/>
      <c r="C13290" s="308"/>
      <c r="D13290" s="309"/>
    </row>
    <row r="13291" spans="1:4">
      <c r="A13291" s="308"/>
      <c r="B13291" s="308"/>
      <c r="C13291" s="308"/>
      <c r="D13291" s="309"/>
    </row>
    <row r="13292" spans="1:4">
      <c r="A13292" s="308"/>
      <c r="B13292" s="308"/>
      <c r="C13292" s="308"/>
      <c r="D13292" s="309"/>
    </row>
    <row r="13293" spans="1:4">
      <c r="A13293" s="308"/>
      <c r="B13293" s="308"/>
      <c r="C13293" s="308"/>
      <c r="D13293" s="309"/>
    </row>
    <row r="13294" spans="1:4">
      <c r="A13294" s="308"/>
      <c r="B13294" s="308"/>
      <c r="C13294" s="308"/>
      <c r="D13294" s="309"/>
    </row>
    <row r="13295" spans="1:4">
      <c r="A13295" s="308"/>
      <c r="B13295" s="308"/>
      <c r="C13295" s="308"/>
      <c r="D13295" s="309"/>
    </row>
    <row r="13296" spans="1:4">
      <c r="A13296" s="308"/>
      <c r="B13296" s="308"/>
      <c r="C13296" s="308"/>
      <c r="D13296" s="309"/>
    </row>
    <row r="13297" spans="1:4">
      <c r="A13297" s="308"/>
      <c r="B13297" s="308"/>
      <c r="C13297" s="308"/>
      <c r="D13297" s="309"/>
    </row>
    <row r="13298" spans="1:4">
      <c r="A13298" s="308"/>
      <c r="B13298" s="308"/>
      <c r="C13298" s="308"/>
      <c r="D13298" s="309"/>
    </row>
    <row r="13299" spans="1:4">
      <c r="A13299" s="308"/>
      <c r="B13299" s="308"/>
      <c r="C13299" s="308"/>
      <c r="D13299" s="309"/>
    </row>
    <row r="13300" spans="1:4">
      <c r="A13300" s="308"/>
      <c r="B13300" s="308"/>
      <c r="C13300" s="308"/>
      <c r="D13300" s="309"/>
    </row>
    <row r="13301" spans="1:4">
      <c r="A13301" s="308"/>
      <c r="B13301" s="308"/>
      <c r="C13301" s="308"/>
      <c r="D13301" s="309"/>
    </row>
    <row r="13302" spans="1:4">
      <c r="A13302" s="308"/>
      <c r="B13302" s="308"/>
      <c r="C13302" s="308"/>
      <c r="D13302" s="309"/>
    </row>
    <row r="13303" spans="1:4">
      <c r="A13303" s="308"/>
      <c r="B13303" s="308"/>
      <c r="C13303" s="308"/>
      <c r="D13303" s="309"/>
    </row>
    <row r="13304" spans="1:4">
      <c r="A13304" s="308"/>
      <c r="B13304" s="308"/>
      <c r="C13304" s="308"/>
      <c r="D13304" s="309"/>
    </row>
    <row r="13305" spans="1:4">
      <c r="A13305" s="308"/>
      <c r="B13305" s="308"/>
      <c r="C13305" s="308"/>
      <c r="D13305" s="309"/>
    </row>
    <row r="13306" spans="1:4">
      <c r="A13306" s="308"/>
      <c r="B13306" s="308"/>
      <c r="C13306" s="308"/>
      <c r="D13306" s="309"/>
    </row>
    <row r="13307" spans="1:4">
      <c r="A13307" s="308"/>
      <c r="B13307" s="308"/>
      <c r="C13307" s="308"/>
      <c r="D13307" s="309"/>
    </row>
    <row r="13308" spans="1:4">
      <c r="A13308" s="308"/>
      <c r="B13308" s="308"/>
      <c r="C13308" s="308"/>
      <c r="D13308" s="309"/>
    </row>
    <row r="13309" spans="1:4">
      <c r="A13309" s="308"/>
      <c r="B13309" s="308"/>
      <c r="C13309" s="308"/>
      <c r="D13309" s="309"/>
    </row>
    <row r="13310" spans="1:4">
      <c r="A13310" s="308"/>
      <c r="B13310" s="308"/>
      <c r="C13310" s="308"/>
      <c r="D13310" s="309"/>
    </row>
    <row r="13311" spans="1:4">
      <c r="A13311" s="308"/>
      <c r="B13311" s="308"/>
      <c r="C13311" s="308"/>
      <c r="D13311" s="309"/>
    </row>
    <row r="13312" spans="1:4">
      <c r="A13312" s="308"/>
      <c r="B13312" s="308"/>
      <c r="C13312" s="308"/>
      <c r="D13312" s="309"/>
    </row>
    <row r="13313" spans="1:4">
      <c r="A13313" s="308"/>
      <c r="B13313" s="308"/>
      <c r="C13313" s="308"/>
      <c r="D13313" s="309"/>
    </row>
    <row r="13314" spans="1:4">
      <c r="A13314" s="308"/>
      <c r="B13314" s="308"/>
      <c r="C13314" s="308"/>
      <c r="D13314" s="309"/>
    </row>
    <row r="13315" spans="1:4">
      <c r="A13315" s="308"/>
      <c r="B13315" s="308"/>
      <c r="C13315" s="308"/>
      <c r="D13315" s="309"/>
    </row>
    <row r="13316" spans="1:4">
      <c r="A13316" s="308"/>
      <c r="B13316" s="308"/>
      <c r="C13316" s="308"/>
      <c r="D13316" s="309"/>
    </row>
    <row r="13317" spans="1:4">
      <c r="A13317" s="308"/>
      <c r="B13317" s="308"/>
      <c r="C13317" s="308"/>
      <c r="D13317" s="309"/>
    </row>
    <row r="13318" spans="1:4">
      <c r="A13318" s="308"/>
      <c r="B13318" s="308"/>
      <c r="C13318" s="308"/>
      <c r="D13318" s="309"/>
    </row>
    <row r="13319" spans="1:4">
      <c r="A13319" s="308"/>
      <c r="B13319" s="308"/>
      <c r="C13319" s="308"/>
      <c r="D13319" s="309"/>
    </row>
    <row r="13320" spans="1:4">
      <c r="A13320" s="308"/>
      <c r="B13320" s="308"/>
      <c r="C13320" s="308"/>
      <c r="D13320" s="309"/>
    </row>
    <row r="13321" spans="1:4">
      <c r="A13321" s="308"/>
      <c r="B13321" s="308"/>
      <c r="C13321" s="308"/>
      <c r="D13321" s="309"/>
    </row>
    <row r="13322" spans="1:4">
      <c r="A13322" s="308"/>
      <c r="B13322" s="308"/>
      <c r="C13322" s="308"/>
      <c r="D13322" s="309"/>
    </row>
    <row r="13323" spans="1:4">
      <c r="A13323" s="308"/>
      <c r="B13323" s="308"/>
      <c r="C13323" s="308"/>
      <c r="D13323" s="309"/>
    </row>
    <row r="13324" spans="1:4">
      <c r="A13324" s="308"/>
      <c r="B13324" s="308"/>
      <c r="C13324" s="308"/>
      <c r="D13324" s="309"/>
    </row>
    <row r="13325" spans="1:4">
      <c r="A13325" s="308"/>
      <c r="B13325" s="308"/>
      <c r="C13325" s="308"/>
      <c r="D13325" s="309"/>
    </row>
    <row r="13326" spans="1:4">
      <c r="A13326" s="308"/>
      <c r="B13326" s="308"/>
      <c r="C13326" s="308"/>
      <c r="D13326" s="309"/>
    </row>
    <row r="13327" spans="1:4">
      <c r="A13327" s="308"/>
      <c r="B13327" s="308"/>
      <c r="C13327" s="308"/>
      <c r="D13327" s="309"/>
    </row>
    <row r="13328" spans="1:4">
      <c r="A13328" s="308"/>
      <c r="B13328" s="308"/>
      <c r="C13328" s="308"/>
      <c r="D13328" s="309"/>
    </row>
    <row r="13329" spans="1:4">
      <c r="A13329" s="308"/>
      <c r="B13329" s="308"/>
      <c r="C13329" s="308"/>
      <c r="D13329" s="309"/>
    </row>
    <row r="13330" spans="1:4">
      <c r="A13330" s="308"/>
      <c r="B13330" s="308"/>
      <c r="C13330" s="308"/>
      <c r="D13330" s="309"/>
    </row>
    <row r="13331" spans="1:4">
      <c r="A13331" s="308"/>
      <c r="B13331" s="308"/>
      <c r="C13331" s="308"/>
      <c r="D13331" s="309"/>
    </row>
    <row r="13332" spans="1:4">
      <c r="A13332" s="308"/>
      <c r="B13332" s="308"/>
      <c r="C13332" s="308"/>
      <c r="D13332" s="309"/>
    </row>
    <row r="13333" spans="1:4">
      <c r="A13333" s="308"/>
      <c r="B13333" s="308"/>
      <c r="C13333" s="308"/>
      <c r="D13333" s="309"/>
    </row>
    <row r="13334" spans="1:4">
      <c r="A13334" s="308"/>
      <c r="B13334" s="308"/>
      <c r="C13334" s="308"/>
      <c r="D13334" s="309"/>
    </row>
    <row r="13335" spans="1:4">
      <c r="A13335" s="308"/>
      <c r="B13335" s="308"/>
      <c r="C13335" s="308"/>
      <c r="D13335" s="309"/>
    </row>
    <row r="13336" spans="1:4">
      <c r="A13336" s="308"/>
      <c r="B13336" s="308"/>
      <c r="C13336" s="308"/>
      <c r="D13336" s="309"/>
    </row>
    <row r="13337" spans="1:4">
      <c r="A13337" s="308"/>
      <c r="B13337" s="308"/>
      <c r="C13337" s="308"/>
      <c r="D13337" s="309"/>
    </row>
    <row r="13338" spans="1:4">
      <c r="A13338" s="308"/>
      <c r="B13338" s="308"/>
      <c r="C13338" s="308"/>
      <c r="D13338" s="309"/>
    </row>
    <row r="13339" spans="1:4">
      <c r="A13339" s="308"/>
      <c r="B13339" s="308"/>
      <c r="C13339" s="308"/>
      <c r="D13339" s="309"/>
    </row>
    <row r="13340" spans="1:4">
      <c r="A13340" s="308"/>
      <c r="B13340" s="308"/>
      <c r="C13340" s="308"/>
      <c r="D13340" s="309"/>
    </row>
    <row r="13341" spans="1:4">
      <c r="A13341" s="308"/>
      <c r="B13341" s="308"/>
      <c r="C13341" s="308"/>
      <c r="D13341" s="309"/>
    </row>
    <row r="13342" spans="1:4">
      <c r="A13342" s="308"/>
      <c r="B13342" s="308"/>
      <c r="C13342" s="308"/>
      <c r="D13342" s="309"/>
    </row>
    <row r="13343" spans="1:4">
      <c r="A13343" s="308"/>
      <c r="B13343" s="308"/>
      <c r="C13343" s="308"/>
      <c r="D13343" s="309"/>
    </row>
    <row r="13344" spans="1:4">
      <c r="A13344" s="308"/>
      <c r="B13344" s="308"/>
      <c r="C13344" s="308"/>
      <c r="D13344" s="309"/>
    </row>
    <row r="13345" spans="1:4">
      <c r="A13345" s="308"/>
      <c r="B13345" s="308"/>
      <c r="C13345" s="308"/>
      <c r="D13345" s="309"/>
    </row>
    <row r="13346" spans="1:4">
      <c r="A13346" s="308"/>
      <c r="B13346" s="308"/>
      <c r="C13346" s="308"/>
      <c r="D13346" s="309"/>
    </row>
    <row r="13347" spans="1:4">
      <c r="A13347" s="308"/>
      <c r="B13347" s="308"/>
      <c r="C13347" s="308"/>
      <c r="D13347" s="309"/>
    </row>
    <row r="13348" spans="1:4">
      <c r="A13348" s="308"/>
      <c r="B13348" s="308"/>
      <c r="C13348" s="308"/>
      <c r="D13348" s="309"/>
    </row>
    <row r="13349" spans="1:4">
      <c r="A13349" s="308"/>
      <c r="B13349" s="308"/>
      <c r="C13349" s="308"/>
      <c r="D13349" s="309"/>
    </row>
    <row r="13350" spans="1:4">
      <c r="A13350" s="308"/>
      <c r="B13350" s="308"/>
      <c r="C13350" s="308"/>
      <c r="D13350" s="309"/>
    </row>
    <row r="13351" spans="1:4">
      <c r="A13351" s="308"/>
      <c r="B13351" s="308"/>
      <c r="C13351" s="308"/>
      <c r="D13351" s="309"/>
    </row>
    <row r="13352" spans="1:4">
      <c r="A13352" s="308"/>
      <c r="B13352" s="308"/>
      <c r="C13352" s="308"/>
      <c r="D13352" s="309"/>
    </row>
    <row r="13353" spans="1:4">
      <c r="A13353" s="308"/>
      <c r="B13353" s="308"/>
      <c r="C13353" s="308"/>
      <c r="D13353" s="309"/>
    </row>
    <row r="13354" spans="1:4">
      <c r="A13354" s="308"/>
      <c r="B13354" s="308"/>
      <c r="C13354" s="308"/>
      <c r="D13354" s="309"/>
    </row>
    <row r="13355" spans="1:4">
      <c r="A13355" s="308"/>
      <c r="B13355" s="308"/>
      <c r="C13355" s="308"/>
      <c r="D13355" s="309"/>
    </row>
    <row r="13356" spans="1:4">
      <c r="A13356" s="308"/>
      <c r="B13356" s="308"/>
      <c r="C13356" s="308"/>
      <c r="D13356" s="309"/>
    </row>
    <row r="13357" spans="1:4">
      <c r="A13357" s="308"/>
      <c r="B13357" s="308"/>
      <c r="C13357" s="308"/>
      <c r="D13357" s="309"/>
    </row>
    <row r="13358" spans="1:4">
      <c r="A13358" s="308"/>
      <c r="B13358" s="308"/>
      <c r="C13358" s="308"/>
      <c r="D13358" s="309"/>
    </row>
    <row r="13359" spans="1:4">
      <c r="A13359" s="308"/>
      <c r="B13359" s="308"/>
      <c r="C13359" s="308"/>
      <c r="D13359" s="309"/>
    </row>
    <row r="13360" spans="1:4">
      <c r="A13360" s="308"/>
      <c r="B13360" s="308"/>
      <c r="C13360" s="308"/>
      <c r="D13360" s="309"/>
    </row>
    <row r="13361" spans="1:4">
      <c r="A13361" s="308"/>
      <c r="B13361" s="308"/>
      <c r="C13361" s="308"/>
      <c r="D13361" s="309"/>
    </row>
    <row r="13362" spans="1:4">
      <c r="A13362" s="308"/>
      <c r="B13362" s="308"/>
      <c r="C13362" s="308"/>
      <c r="D13362" s="309"/>
    </row>
    <row r="13363" spans="1:4">
      <c r="A13363" s="308"/>
      <c r="B13363" s="308"/>
      <c r="C13363" s="308"/>
      <c r="D13363" s="309"/>
    </row>
    <row r="13364" spans="1:4">
      <c r="A13364" s="308"/>
      <c r="B13364" s="308"/>
      <c r="C13364" s="308"/>
      <c r="D13364" s="309"/>
    </row>
    <row r="13365" spans="1:4">
      <c r="A13365" s="308"/>
      <c r="B13365" s="308"/>
      <c r="C13365" s="308"/>
      <c r="D13365" s="309"/>
    </row>
    <row r="13366" spans="1:4">
      <c r="A13366" s="308"/>
      <c r="B13366" s="308"/>
      <c r="C13366" s="308"/>
      <c r="D13366" s="309"/>
    </row>
    <row r="13367" spans="1:4">
      <c r="A13367" s="308"/>
      <c r="B13367" s="308"/>
      <c r="C13367" s="308"/>
      <c r="D13367" s="309"/>
    </row>
    <row r="13368" spans="1:4">
      <c r="A13368" s="308"/>
      <c r="B13368" s="308"/>
      <c r="C13368" s="308"/>
      <c r="D13368" s="309"/>
    </row>
    <row r="13369" spans="1:4">
      <c r="A13369" s="308"/>
      <c r="B13369" s="308"/>
      <c r="C13369" s="308"/>
      <c r="D13369" s="309"/>
    </row>
    <row r="13370" spans="1:4">
      <c r="A13370" s="308"/>
      <c r="B13370" s="308"/>
      <c r="C13370" s="308"/>
      <c r="D13370" s="309"/>
    </row>
    <row r="13371" spans="1:4">
      <c r="A13371" s="308"/>
      <c r="B13371" s="308"/>
      <c r="C13371" s="308"/>
      <c r="D13371" s="309"/>
    </row>
    <row r="13372" spans="1:4">
      <c r="A13372" s="308"/>
      <c r="B13372" s="308"/>
      <c r="C13372" s="308"/>
      <c r="D13372" s="309"/>
    </row>
    <row r="13373" spans="1:4">
      <c r="A13373" s="308"/>
      <c r="B13373" s="308"/>
      <c r="C13373" s="308"/>
      <c r="D13373" s="309"/>
    </row>
    <row r="13374" spans="1:4">
      <c r="A13374" s="308"/>
      <c r="B13374" s="308"/>
      <c r="C13374" s="308"/>
      <c r="D13374" s="309"/>
    </row>
    <row r="13375" spans="1:4">
      <c r="A13375" s="308"/>
      <c r="B13375" s="308"/>
      <c r="C13375" s="308"/>
      <c r="D13375" s="309"/>
    </row>
    <row r="13376" spans="1:4">
      <c r="A13376" s="308"/>
      <c r="B13376" s="308"/>
      <c r="C13376" s="308"/>
      <c r="D13376" s="309"/>
    </row>
    <row r="13377" spans="1:4">
      <c r="A13377" s="308"/>
      <c r="B13377" s="308"/>
      <c r="C13377" s="308"/>
      <c r="D13377" s="309"/>
    </row>
    <row r="13378" spans="1:4">
      <c r="A13378" s="308"/>
      <c r="B13378" s="308"/>
      <c r="C13378" s="308"/>
      <c r="D13378" s="309"/>
    </row>
    <row r="13379" spans="1:4">
      <c r="A13379" s="308"/>
      <c r="B13379" s="308"/>
      <c r="C13379" s="308"/>
      <c r="D13379" s="309"/>
    </row>
    <row r="13380" spans="1:4">
      <c r="A13380" s="308"/>
      <c r="B13380" s="308"/>
      <c r="C13380" s="308"/>
      <c r="D13380" s="309"/>
    </row>
    <row r="13381" spans="1:4">
      <c r="A13381" s="308"/>
      <c r="B13381" s="308"/>
      <c r="C13381" s="308"/>
      <c r="D13381" s="309"/>
    </row>
    <row r="13382" spans="1:4">
      <c r="A13382" s="308"/>
      <c r="B13382" s="308"/>
      <c r="C13382" s="308"/>
      <c r="D13382" s="309"/>
    </row>
    <row r="13383" spans="1:4">
      <c r="A13383" s="308"/>
      <c r="B13383" s="308"/>
      <c r="C13383" s="308"/>
      <c r="D13383" s="309"/>
    </row>
    <row r="13384" spans="1:4">
      <c r="A13384" s="308"/>
      <c r="B13384" s="308"/>
      <c r="C13384" s="308"/>
      <c r="D13384" s="309"/>
    </row>
    <row r="13385" spans="1:4">
      <c r="A13385" s="308"/>
      <c r="B13385" s="308"/>
      <c r="C13385" s="308"/>
      <c r="D13385" s="309"/>
    </row>
    <row r="13386" spans="1:4">
      <c r="A13386" s="308"/>
      <c r="B13386" s="308"/>
      <c r="C13386" s="308"/>
      <c r="D13386" s="309"/>
    </row>
    <row r="13387" spans="1:4">
      <c r="A13387" s="308"/>
      <c r="B13387" s="308"/>
      <c r="C13387" s="308"/>
      <c r="D13387" s="309"/>
    </row>
    <row r="13388" spans="1:4">
      <c r="A13388" s="308"/>
      <c r="B13388" s="308"/>
      <c r="C13388" s="308"/>
      <c r="D13388" s="309"/>
    </row>
    <row r="13389" spans="1:4">
      <c r="A13389" s="308"/>
      <c r="B13389" s="308"/>
      <c r="C13389" s="308"/>
      <c r="D13389" s="309"/>
    </row>
    <row r="13390" spans="1:4">
      <c r="A13390" s="308"/>
      <c r="B13390" s="308"/>
      <c r="C13390" s="308"/>
      <c r="D13390" s="309"/>
    </row>
    <row r="13391" spans="1:4">
      <c r="A13391" s="308"/>
      <c r="B13391" s="308"/>
      <c r="C13391" s="308"/>
      <c r="D13391" s="309"/>
    </row>
    <row r="13392" spans="1:4">
      <c r="A13392" s="308"/>
      <c r="B13392" s="308"/>
      <c r="C13392" s="308"/>
      <c r="D13392" s="309"/>
    </row>
    <row r="13393" spans="1:4">
      <c r="A13393" s="308"/>
      <c r="B13393" s="308"/>
      <c r="C13393" s="308"/>
      <c r="D13393" s="309"/>
    </row>
    <row r="13394" spans="1:4">
      <c r="A13394" s="308"/>
      <c r="B13394" s="308"/>
      <c r="C13394" s="308"/>
      <c r="D13394" s="309"/>
    </row>
    <row r="13395" spans="1:4">
      <c r="A13395" s="308"/>
      <c r="B13395" s="308"/>
      <c r="C13395" s="308"/>
      <c r="D13395" s="309"/>
    </row>
    <row r="13396" spans="1:4">
      <c r="A13396" s="308"/>
      <c r="B13396" s="308"/>
      <c r="C13396" s="308"/>
      <c r="D13396" s="309"/>
    </row>
    <row r="13397" spans="1:4">
      <c r="A13397" s="308"/>
      <c r="B13397" s="308"/>
      <c r="C13397" s="308"/>
      <c r="D13397" s="309"/>
    </row>
    <row r="13398" spans="1:4">
      <c r="A13398" s="308"/>
      <c r="B13398" s="308"/>
      <c r="C13398" s="308"/>
      <c r="D13398" s="309"/>
    </row>
    <row r="13399" spans="1:4">
      <c r="A13399" s="308"/>
      <c r="B13399" s="308"/>
      <c r="C13399" s="308"/>
      <c r="D13399" s="309"/>
    </row>
    <row r="13400" spans="1:4">
      <c r="A13400" s="308"/>
      <c r="B13400" s="308"/>
      <c r="C13400" s="308"/>
      <c r="D13400" s="309"/>
    </row>
    <row r="13401" spans="1:4">
      <c r="A13401" s="308"/>
      <c r="B13401" s="308"/>
      <c r="C13401" s="308"/>
      <c r="D13401" s="309"/>
    </row>
    <row r="13402" spans="1:4">
      <c r="A13402" s="308"/>
      <c r="B13402" s="308"/>
      <c r="C13402" s="308"/>
      <c r="D13402" s="309"/>
    </row>
    <row r="13403" spans="1:4">
      <c r="A13403" s="308"/>
      <c r="B13403" s="308"/>
      <c r="C13403" s="308"/>
      <c r="D13403" s="309"/>
    </row>
    <row r="13404" spans="1:4">
      <c r="A13404" s="308"/>
      <c r="B13404" s="308"/>
      <c r="C13404" s="308"/>
      <c r="D13404" s="309"/>
    </row>
    <row r="13405" spans="1:4">
      <c r="A13405" s="308"/>
      <c r="B13405" s="308"/>
      <c r="C13405" s="308"/>
      <c r="D13405" s="309"/>
    </row>
    <row r="13406" spans="1:4">
      <c r="A13406" s="308"/>
      <c r="B13406" s="308"/>
      <c r="C13406" s="308"/>
      <c r="D13406" s="309"/>
    </row>
    <row r="13407" spans="1:4">
      <c r="A13407" s="308"/>
      <c r="B13407" s="308"/>
      <c r="C13407" s="308"/>
      <c r="D13407" s="309"/>
    </row>
    <row r="13408" spans="1:4">
      <c r="A13408" s="308"/>
      <c r="B13408" s="308"/>
      <c r="C13408" s="308"/>
      <c r="D13408" s="309"/>
    </row>
    <row r="13409" spans="1:4">
      <c r="A13409" s="308"/>
      <c r="B13409" s="308"/>
      <c r="C13409" s="308"/>
      <c r="D13409" s="309"/>
    </row>
    <row r="13410" spans="1:4">
      <c r="A13410" s="308"/>
      <c r="B13410" s="308"/>
      <c r="C13410" s="308"/>
      <c r="D13410" s="309"/>
    </row>
    <row r="13411" spans="1:4">
      <c r="A13411" s="308"/>
      <c r="B13411" s="308"/>
      <c r="C13411" s="308"/>
      <c r="D13411" s="309"/>
    </row>
    <row r="13412" spans="1:4">
      <c r="A13412" s="308"/>
      <c r="B13412" s="308"/>
      <c r="C13412" s="308"/>
      <c r="D13412" s="309"/>
    </row>
    <row r="13413" spans="1:4">
      <c r="A13413" s="308"/>
      <c r="B13413" s="308"/>
      <c r="C13413" s="308"/>
      <c r="D13413" s="309"/>
    </row>
    <row r="13414" spans="1:4">
      <c r="A13414" s="308"/>
      <c r="B13414" s="308"/>
      <c r="C13414" s="308"/>
      <c r="D13414" s="309"/>
    </row>
    <row r="13415" spans="1:4">
      <c r="A13415" s="308"/>
      <c r="B13415" s="308"/>
      <c r="C13415" s="308"/>
      <c r="D13415" s="309"/>
    </row>
    <row r="13416" spans="1:4">
      <c r="A13416" s="308"/>
      <c r="B13416" s="308"/>
      <c r="C13416" s="308"/>
      <c r="D13416" s="309"/>
    </row>
    <row r="13417" spans="1:4">
      <c r="A13417" s="308"/>
      <c r="B13417" s="308"/>
      <c r="C13417" s="308"/>
      <c r="D13417" s="309"/>
    </row>
    <row r="13418" spans="1:4">
      <c r="A13418" s="308"/>
      <c r="B13418" s="308"/>
      <c r="C13418" s="308"/>
      <c r="D13418" s="309"/>
    </row>
    <row r="13419" spans="1:4">
      <c r="A13419" s="308"/>
      <c r="B13419" s="308"/>
      <c r="C13419" s="308"/>
      <c r="D13419" s="309"/>
    </row>
    <row r="13420" spans="1:4">
      <c r="A13420" s="308"/>
      <c r="B13420" s="308"/>
      <c r="C13420" s="308"/>
      <c r="D13420" s="309"/>
    </row>
    <row r="13421" spans="1:4">
      <c r="A13421" s="308"/>
      <c r="B13421" s="308"/>
      <c r="C13421" s="308"/>
      <c r="D13421" s="309"/>
    </row>
    <row r="13422" spans="1:4">
      <c r="A13422" s="308"/>
      <c r="B13422" s="308"/>
      <c r="C13422" s="308"/>
      <c r="D13422" s="309"/>
    </row>
    <row r="13423" spans="1:4">
      <c r="A13423" s="308"/>
      <c r="B13423" s="308"/>
      <c r="C13423" s="308"/>
      <c r="D13423" s="309"/>
    </row>
    <row r="13424" spans="1:4">
      <c r="A13424" s="308"/>
      <c r="B13424" s="308"/>
      <c r="C13424" s="308"/>
      <c r="D13424" s="309"/>
    </row>
    <row r="13425" spans="1:4">
      <c r="A13425" s="308"/>
      <c r="B13425" s="308"/>
      <c r="C13425" s="308"/>
      <c r="D13425" s="309"/>
    </row>
    <row r="13426" spans="1:4">
      <c r="A13426" s="308"/>
      <c r="B13426" s="308"/>
      <c r="C13426" s="308"/>
      <c r="D13426" s="309"/>
    </row>
    <row r="13427" spans="1:4">
      <c r="A13427" s="308"/>
      <c r="B13427" s="308"/>
      <c r="C13427" s="308"/>
      <c r="D13427" s="309"/>
    </row>
    <row r="13428" spans="1:4">
      <c r="A13428" s="308"/>
      <c r="B13428" s="308"/>
      <c r="C13428" s="308"/>
      <c r="D13428" s="309"/>
    </row>
    <row r="13429" spans="1:4">
      <c r="A13429" s="308"/>
      <c r="B13429" s="308"/>
      <c r="C13429" s="308"/>
      <c r="D13429" s="309"/>
    </row>
    <row r="13430" spans="1:4">
      <c r="A13430" s="308"/>
      <c r="B13430" s="308"/>
      <c r="C13430" s="308"/>
      <c r="D13430" s="309"/>
    </row>
    <row r="13431" spans="1:4">
      <c r="A13431" s="308"/>
      <c r="B13431" s="308"/>
      <c r="C13431" s="308"/>
      <c r="D13431" s="309"/>
    </row>
    <row r="13432" spans="1:4">
      <c r="A13432" s="308"/>
      <c r="B13432" s="308"/>
      <c r="C13432" s="308"/>
      <c r="D13432" s="309"/>
    </row>
    <row r="13433" spans="1:4">
      <c r="A13433" s="308"/>
      <c r="B13433" s="308"/>
      <c r="C13433" s="308"/>
      <c r="D13433" s="309"/>
    </row>
    <row r="13434" spans="1:4">
      <c r="A13434" s="308"/>
      <c r="B13434" s="308"/>
      <c r="C13434" s="308"/>
      <c r="D13434" s="309"/>
    </row>
    <row r="13435" spans="1:4">
      <c r="A13435" s="308"/>
      <c r="B13435" s="308"/>
      <c r="C13435" s="308"/>
      <c r="D13435" s="309"/>
    </row>
    <row r="13436" spans="1:4">
      <c r="A13436" s="308"/>
      <c r="B13436" s="308"/>
      <c r="C13436" s="308"/>
      <c r="D13436" s="309"/>
    </row>
    <row r="13437" spans="1:4">
      <c r="A13437" s="308"/>
      <c r="B13437" s="308"/>
      <c r="C13437" s="308"/>
      <c r="D13437" s="309"/>
    </row>
    <row r="13438" spans="1:4">
      <c r="A13438" s="308"/>
      <c r="B13438" s="308"/>
      <c r="C13438" s="308"/>
      <c r="D13438" s="309"/>
    </row>
    <row r="13439" spans="1:4">
      <c r="A13439" s="308"/>
      <c r="B13439" s="308"/>
      <c r="C13439" s="308"/>
      <c r="D13439" s="309"/>
    </row>
    <row r="13440" spans="1:4">
      <c r="A13440" s="308"/>
      <c r="B13440" s="308"/>
      <c r="C13440" s="308"/>
      <c r="D13440" s="309"/>
    </row>
    <row r="13441" spans="1:4">
      <c r="A13441" s="308"/>
      <c r="B13441" s="308"/>
      <c r="C13441" s="308"/>
      <c r="D13441" s="309"/>
    </row>
    <row r="13442" spans="1:4">
      <c r="A13442" s="308"/>
      <c r="B13442" s="308"/>
      <c r="C13442" s="308"/>
      <c r="D13442" s="309"/>
    </row>
    <row r="13443" spans="1:4">
      <c r="A13443" s="308"/>
      <c r="B13443" s="308"/>
      <c r="C13443" s="308"/>
      <c r="D13443" s="309"/>
    </row>
    <row r="13444" spans="1:4">
      <c r="A13444" s="308"/>
      <c r="B13444" s="308"/>
      <c r="C13444" s="308"/>
      <c r="D13444" s="309"/>
    </row>
    <row r="13445" spans="1:4">
      <c r="A13445" s="308"/>
      <c r="B13445" s="308"/>
      <c r="C13445" s="308"/>
      <c r="D13445" s="309"/>
    </row>
    <row r="13446" spans="1:4">
      <c r="A13446" s="308"/>
      <c r="B13446" s="308"/>
      <c r="C13446" s="308"/>
      <c r="D13446" s="309"/>
    </row>
    <row r="13447" spans="1:4">
      <c r="A13447" s="308"/>
      <c r="B13447" s="308"/>
      <c r="C13447" s="308"/>
      <c r="D13447" s="309"/>
    </row>
    <row r="13448" spans="1:4">
      <c r="A13448" s="308"/>
      <c r="B13448" s="308"/>
      <c r="C13448" s="308"/>
      <c r="D13448" s="309"/>
    </row>
    <row r="13449" spans="1:4">
      <c r="A13449" s="308"/>
      <c r="B13449" s="308"/>
      <c r="C13449" s="308"/>
      <c r="D13449" s="309"/>
    </row>
    <row r="13450" spans="1:4">
      <c r="A13450" s="308"/>
      <c r="B13450" s="308"/>
      <c r="C13450" s="308"/>
      <c r="D13450" s="309"/>
    </row>
    <row r="13451" spans="1:4">
      <c r="A13451" s="308"/>
      <c r="B13451" s="308"/>
      <c r="C13451" s="308"/>
      <c r="D13451" s="309"/>
    </row>
    <row r="13452" spans="1:4">
      <c r="A13452" s="308"/>
      <c r="B13452" s="308"/>
      <c r="C13452" s="308"/>
      <c r="D13452" s="309"/>
    </row>
    <row r="13453" spans="1:4">
      <c r="A13453" s="308"/>
      <c r="B13453" s="308"/>
      <c r="C13453" s="308"/>
      <c r="D13453" s="309"/>
    </row>
    <row r="13454" spans="1:4">
      <c r="A13454" s="308"/>
      <c r="B13454" s="308"/>
      <c r="C13454" s="308"/>
      <c r="D13454" s="309"/>
    </row>
    <row r="13455" spans="1:4">
      <c r="A13455" s="308"/>
      <c r="B13455" s="308"/>
      <c r="C13455" s="308"/>
      <c r="D13455" s="309"/>
    </row>
    <row r="13456" spans="1:4">
      <c r="A13456" s="308"/>
      <c r="B13456" s="308"/>
      <c r="C13456" s="308"/>
      <c r="D13456" s="309"/>
    </row>
    <row r="13457" spans="1:4">
      <c r="A13457" s="308"/>
      <c r="B13457" s="308"/>
      <c r="C13457" s="308"/>
      <c r="D13457" s="309"/>
    </row>
    <row r="13458" spans="1:4">
      <c r="A13458" s="308"/>
      <c r="B13458" s="308"/>
      <c r="C13458" s="308"/>
      <c r="D13458" s="309"/>
    </row>
    <row r="13459" spans="1:4">
      <c r="A13459" s="308"/>
      <c r="B13459" s="308"/>
      <c r="C13459" s="308"/>
      <c r="D13459" s="309"/>
    </row>
    <row r="13460" spans="1:4">
      <c r="A13460" s="308"/>
      <c r="B13460" s="308"/>
      <c r="C13460" s="308"/>
      <c r="D13460" s="309"/>
    </row>
    <row r="13461" spans="1:4">
      <c r="A13461" s="308"/>
      <c r="B13461" s="308"/>
      <c r="C13461" s="308"/>
      <c r="D13461" s="309"/>
    </row>
    <row r="13462" spans="1:4">
      <c r="A13462" s="308"/>
      <c r="B13462" s="308"/>
      <c r="C13462" s="308"/>
      <c r="D13462" s="309"/>
    </row>
    <row r="13463" spans="1:4">
      <c r="A13463" s="308"/>
      <c r="B13463" s="308"/>
      <c r="C13463" s="308"/>
      <c r="D13463" s="309"/>
    </row>
    <row r="13464" spans="1:4">
      <c r="A13464" s="308"/>
      <c r="B13464" s="308"/>
      <c r="C13464" s="308"/>
      <c r="D13464" s="309"/>
    </row>
    <row r="13465" spans="1:4">
      <c r="A13465" s="308"/>
      <c r="B13465" s="308"/>
      <c r="C13465" s="308"/>
      <c r="D13465" s="309"/>
    </row>
    <row r="13466" spans="1:4">
      <c r="A13466" s="308"/>
      <c r="B13466" s="308"/>
      <c r="C13466" s="308"/>
      <c r="D13466" s="309"/>
    </row>
    <row r="13467" spans="1:4">
      <c r="A13467" s="308"/>
      <c r="B13467" s="308"/>
      <c r="C13467" s="308"/>
      <c r="D13467" s="309"/>
    </row>
    <row r="13468" spans="1:4">
      <c r="A13468" s="308"/>
      <c r="B13468" s="308"/>
      <c r="C13468" s="308"/>
      <c r="D13468" s="309"/>
    </row>
    <row r="13469" spans="1:4">
      <c r="A13469" s="308"/>
      <c r="B13469" s="308"/>
      <c r="C13469" s="308"/>
      <c r="D13469" s="309"/>
    </row>
    <row r="13470" spans="1:4">
      <c r="A13470" s="308"/>
      <c r="B13470" s="308"/>
      <c r="C13470" s="308"/>
      <c r="D13470" s="309"/>
    </row>
    <row r="13471" spans="1:4">
      <c r="A13471" s="308"/>
      <c r="B13471" s="308"/>
      <c r="C13471" s="308"/>
      <c r="D13471" s="309"/>
    </row>
    <row r="13472" spans="1:4">
      <c r="A13472" s="308"/>
      <c r="B13472" s="308"/>
      <c r="C13472" s="308"/>
      <c r="D13472" s="309"/>
    </row>
    <row r="13473" spans="1:4">
      <c r="A13473" s="308"/>
      <c r="B13473" s="308"/>
      <c r="C13473" s="308"/>
      <c r="D13473" s="309"/>
    </row>
    <row r="13474" spans="1:4">
      <c r="A13474" s="308"/>
      <c r="B13474" s="308"/>
      <c r="C13474" s="308"/>
      <c r="D13474" s="309"/>
    </row>
    <row r="13475" spans="1:4">
      <c r="A13475" s="308"/>
      <c r="B13475" s="308"/>
      <c r="C13475" s="308"/>
      <c r="D13475" s="309"/>
    </row>
    <row r="13476" spans="1:4">
      <c r="A13476" s="308"/>
      <c r="B13476" s="308"/>
      <c r="C13476" s="308"/>
      <c r="D13476" s="309"/>
    </row>
    <row r="13477" spans="1:4">
      <c r="A13477" s="308"/>
      <c r="B13477" s="308"/>
      <c r="C13477" s="308"/>
      <c r="D13477" s="309"/>
    </row>
    <row r="13478" spans="1:4">
      <c r="A13478" s="308"/>
      <c r="B13478" s="308"/>
      <c r="C13478" s="308"/>
      <c r="D13478" s="309"/>
    </row>
    <row r="13479" spans="1:4">
      <c r="A13479" s="308"/>
      <c r="B13479" s="308"/>
      <c r="C13479" s="308"/>
      <c r="D13479" s="309"/>
    </row>
    <row r="13480" spans="1:4">
      <c r="A13480" s="308"/>
      <c r="B13480" s="308"/>
      <c r="C13480" s="308"/>
      <c r="D13480" s="309"/>
    </row>
    <row r="13481" spans="1:4">
      <c r="A13481" s="308"/>
      <c r="B13481" s="308"/>
      <c r="C13481" s="308"/>
      <c r="D13481" s="309"/>
    </row>
    <row r="13482" spans="1:4">
      <c r="A13482" s="308"/>
      <c r="B13482" s="308"/>
      <c r="C13482" s="308"/>
      <c r="D13482" s="309"/>
    </row>
    <row r="13483" spans="1:4">
      <c r="A13483" s="308"/>
      <c r="B13483" s="308"/>
      <c r="C13483" s="308"/>
      <c r="D13483" s="309"/>
    </row>
    <row r="13484" spans="1:4">
      <c r="A13484" s="308"/>
      <c r="B13484" s="308"/>
      <c r="C13484" s="308"/>
      <c r="D13484" s="309"/>
    </row>
    <row r="13485" spans="1:4">
      <c r="A13485" s="308"/>
      <c r="B13485" s="308"/>
      <c r="C13485" s="308"/>
      <c r="D13485" s="309"/>
    </row>
    <row r="13486" spans="1:4">
      <c r="A13486" s="308"/>
      <c r="B13486" s="308"/>
      <c r="C13486" s="308"/>
      <c r="D13486" s="309"/>
    </row>
    <row r="13487" spans="1:4">
      <c r="A13487" s="308"/>
      <c r="B13487" s="308"/>
      <c r="C13487" s="308"/>
      <c r="D13487" s="309"/>
    </row>
    <row r="13488" spans="1:4">
      <c r="A13488" s="308"/>
      <c r="B13488" s="308"/>
      <c r="C13488" s="308"/>
      <c r="D13488" s="309"/>
    </row>
    <row r="13489" spans="1:4">
      <c r="A13489" s="308"/>
      <c r="B13489" s="308"/>
      <c r="C13489" s="308"/>
      <c r="D13489" s="309"/>
    </row>
    <row r="13490" spans="1:4">
      <c r="A13490" s="308"/>
      <c r="B13490" s="308"/>
      <c r="C13490" s="308"/>
      <c r="D13490" s="309"/>
    </row>
    <row r="13491" spans="1:4">
      <c r="A13491" s="308"/>
      <c r="B13491" s="308"/>
      <c r="C13491" s="308"/>
      <c r="D13491" s="309"/>
    </row>
    <row r="13492" spans="1:4">
      <c r="A13492" s="308"/>
      <c r="B13492" s="308"/>
      <c r="C13492" s="308"/>
      <c r="D13492" s="309"/>
    </row>
    <row r="13493" spans="1:4">
      <c r="A13493" s="308"/>
      <c r="B13493" s="308"/>
      <c r="C13493" s="308"/>
      <c r="D13493" s="309"/>
    </row>
    <row r="13494" spans="1:4">
      <c r="A13494" s="308"/>
      <c r="B13494" s="308"/>
      <c r="C13494" s="308"/>
      <c r="D13494" s="309"/>
    </row>
    <row r="13495" spans="1:4">
      <c r="A13495" s="308"/>
      <c r="B13495" s="308"/>
      <c r="C13495" s="308"/>
      <c r="D13495" s="309"/>
    </row>
    <row r="13496" spans="1:4">
      <c r="A13496" s="308"/>
      <c r="B13496" s="308"/>
      <c r="C13496" s="308"/>
      <c r="D13496" s="309"/>
    </row>
    <row r="13497" spans="1:4">
      <c r="A13497" s="308"/>
      <c r="B13497" s="308"/>
      <c r="C13497" s="308"/>
      <c r="D13497" s="309"/>
    </row>
    <row r="13498" spans="1:4">
      <c r="A13498" s="308"/>
      <c r="B13498" s="308"/>
      <c r="C13498" s="308"/>
      <c r="D13498" s="309"/>
    </row>
    <row r="13499" spans="1:4">
      <c r="A13499" s="308"/>
      <c r="B13499" s="308"/>
      <c r="C13499" s="308"/>
      <c r="D13499" s="309"/>
    </row>
    <row r="13500" spans="1:4">
      <c r="A13500" s="308"/>
      <c r="B13500" s="308"/>
      <c r="C13500" s="308"/>
      <c r="D13500" s="309"/>
    </row>
    <row r="13501" spans="1:4">
      <c r="A13501" s="308"/>
      <c r="B13501" s="308"/>
      <c r="C13501" s="308"/>
      <c r="D13501" s="309"/>
    </row>
    <row r="13502" spans="1:4">
      <c r="A13502" s="308"/>
      <c r="B13502" s="308"/>
      <c r="C13502" s="308"/>
      <c r="D13502" s="309"/>
    </row>
    <row r="13503" spans="1:4">
      <c r="A13503" s="308"/>
      <c r="B13503" s="308"/>
      <c r="C13503" s="308"/>
      <c r="D13503" s="309"/>
    </row>
    <row r="13504" spans="1:4">
      <c r="A13504" s="308"/>
      <c r="B13504" s="308"/>
      <c r="C13504" s="308"/>
      <c r="D13504" s="309"/>
    </row>
    <row r="13505" spans="1:4">
      <c r="A13505" s="308"/>
      <c r="B13505" s="308"/>
      <c r="C13505" s="308"/>
      <c r="D13505" s="309"/>
    </row>
    <row r="13506" spans="1:4">
      <c r="A13506" s="308"/>
      <c r="B13506" s="308"/>
      <c r="C13506" s="308"/>
      <c r="D13506" s="309"/>
    </row>
    <row r="13507" spans="1:4">
      <c r="A13507" s="308"/>
      <c r="B13507" s="308"/>
      <c r="C13507" s="308"/>
      <c r="D13507" s="309"/>
    </row>
    <row r="13508" spans="1:4">
      <c r="A13508" s="308"/>
      <c r="B13508" s="308"/>
      <c r="C13508" s="308"/>
      <c r="D13508" s="309"/>
    </row>
    <row r="13509" spans="1:4">
      <c r="A13509" s="308"/>
      <c r="B13509" s="308"/>
      <c r="C13509" s="308"/>
      <c r="D13509" s="309"/>
    </row>
    <row r="13510" spans="1:4">
      <c r="A13510" s="308"/>
      <c r="B13510" s="308"/>
      <c r="C13510" s="308"/>
      <c r="D13510" s="309"/>
    </row>
    <row r="13511" spans="1:4">
      <c r="A13511" s="308"/>
      <c r="B13511" s="308"/>
      <c r="C13511" s="308"/>
      <c r="D13511" s="309"/>
    </row>
    <row r="13512" spans="1:4">
      <c r="A13512" s="308"/>
      <c r="B13512" s="308"/>
      <c r="C13512" s="308"/>
      <c r="D13512" s="309"/>
    </row>
    <row r="13513" spans="1:4">
      <c r="A13513" s="308"/>
      <c r="B13513" s="308"/>
      <c r="C13513" s="308"/>
      <c r="D13513" s="309"/>
    </row>
    <row r="13514" spans="1:4">
      <c r="A13514" s="308"/>
      <c r="B13514" s="308"/>
      <c r="C13514" s="308"/>
      <c r="D13514" s="309"/>
    </row>
    <row r="13515" spans="1:4">
      <c r="A13515" s="308"/>
      <c r="B13515" s="308"/>
      <c r="C13515" s="308"/>
      <c r="D13515" s="309"/>
    </row>
    <row r="13516" spans="1:4">
      <c r="A13516" s="308"/>
      <c r="B13516" s="308"/>
      <c r="C13516" s="308"/>
      <c r="D13516" s="309"/>
    </row>
    <row r="13517" spans="1:4">
      <c r="A13517" s="308"/>
      <c r="B13517" s="308"/>
      <c r="C13517" s="308"/>
      <c r="D13517" s="309"/>
    </row>
    <row r="13518" spans="1:4">
      <c r="A13518" s="308"/>
      <c r="B13518" s="308"/>
      <c r="C13518" s="308"/>
      <c r="D13518" s="309"/>
    </row>
    <row r="13519" spans="1:4">
      <c r="A13519" s="308"/>
      <c r="B13519" s="308"/>
      <c r="C13519" s="308"/>
      <c r="D13519" s="309"/>
    </row>
    <row r="13520" spans="1:4">
      <c r="A13520" s="308"/>
      <c r="B13520" s="308"/>
      <c r="C13520" s="308"/>
      <c r="D13520" s="309"/>
    </row>
    <row r="13521" spans="1:4">
      <c r="A13521" s="308"/>
      <c r="B13521" s="308"/>
      <c r="C13521" s="308"/>
      <c r="D13521" s="309"/>
    </row>
    <row r="13522" spans="1:4">
      <c r="A13522" s="308"/>
      <c r="B13522" s="308"/>
      <c r="C13522" s="308"/>
      <c r="D13522" s="309"/>
    </row>
    <row r="13523" spans="1:4">
      <c r="A13523" s="308"/>
      <c r="B13523" s="308"/>
      <c r="C13523" s="308"/>
      <c r="D13523" s="309"/>
    </row>
    <row r="13524" spans="1:4">
      <c r="A13524" s="308"/>
      <c r="B13524" s="308"/>
      <c r="C13524" s="308"/>
      <c r="D13524" s="309"/>
    </row>
    <row r="13525" spans="1:4">
      <c r="A13525" s="308"/>
      <c r="B13525" s="308"/>
      <c r="C13525" s="308"/>
      <c r="D13525" s="309"/>
    </row>
    <row r="13526" spans="1:4">
      <c r="A13526" s="308"/>
      <c r="B13526" s="308"/>
      <c r="C13526" s="308"/>
      <c r="D13526" s="309"/>
    </row>
    <row r="13527" spans="1:4">
      <c r="A13527" s="308"/>
      <c r="B13527" s="308"/>
      <c r="C13527" s="308"/>
      <c r="D13527" s="309"/>
    </row>
    <row r="13528" spans="1:4">
      <c r="A13528" s="308"/>
      <c r="B13528" s="308"/>
      <c r="C13528" s="308"/>
      <c r="D13528" s="309"/>
    </row>
    <row r="13529" spans="1:4">
      <c r="A13529" s="308"/>
      <c r="B13529" s="308"/>
      <c r="C13529" s="308"/>
      <c r="D13529" s="309"/>
    </row>
    <row r="13530" spans="1:4">
      <c r="A13530" s="308"/>
      <c r="B13530" s="308"/>
      <c r="C13530" s="308"/>
      <c r="D13530" s="309"/>
    </row>
    <row r="13531" spans="1:4">
      <c r="A13531" s="308"/>
      <c r="B13531" s="308"/>
      <c r="C13531" s="308"/>
      <c r="D13531" s="309"/>
    </row>
    <row r="13532" spans="1:4">
      <c r="A13532" s="308"/>
      <c r="B13532" s="308"/>
      <c r="C13532" s="308"/>
      <c r="D13532" s="309"/>
    </row>
    <row r="13533" spans="1:4">
      <c r="A13533" s="308"/>
      <c r="B13533" s="308"/>
      <c r="C13533" s="308"/>
      <c r="D13533" s="309"/>
    </row>
    <row r="13534" spans="1:4">
      <c r="A13534" s="308"/>
      <c r="B13534" s="308"/>
      <c r="C13534" s="308"/>
      <c r="D13534" s="309"/>
    </row>
    <row r="13535" spans="1:4">
      <c r="A13535" s="308"/>
      <c r="B13535" s="308"/>
      <c r="C13535" s="308"/>
      <c r="D13535" s="309"/>
    </row>
    <row r="13536" spans="1:4">
      <c r="A13536" s="308"/>
      <c r="B13536" s="308"/>
      <c r="C13536" s="308"/>
      <c r="D13536" s="309"/>
    </row>
    <row r="13537" spans="1:4">
      <c r="A13537" s="308"/>
      <c r="B13537" s="308"/>
      <c r="C13537" s="308"/>
      <c r="D13537" s="309"/>
    </row>
    <row r="13538" spans="1:4">
      <c r="A13538" s="308"/>
      <c r="B13538" s="308"/>
      <c r="C13538" s="308"/>
      <c r="D13538" s="309"/>
    </row>
    <row r="13539" spans="1:4">
      <c r="A13539" s="308"/>
      <c r="B13539" s="308"/>
      <c r="C13539" s="308"/>
      <c r="D13539" s="309"/>
    </row>
    <row r="13540" spans="1:4">
      <c r="A13540" s="308"/>
      <c r="B13540" s="308"/>
      <c r="C13540" s="308"/>
      <c r="D13540" s="309"/>
    </row>
    <row r="13541" spans="1:4">
      <c r="A13541" s="308"/>
      <c r="B13541" s="308"/>
      <c r="C13541" s="308"/>
      <c r="D13541" s="309"/>
    </row>
    <row r="13542" spans="1:4">
      <c r="A13542" s="308"/>
      <c r="B13542" s="308"/>
      <c r="C13542" s="308"/>
      <c r="D13542" s="309"/>
    </row>
    <row r="13543" spans="1:4">
      <c r="A13543" s="308"/>
      <c r="B13543" s="308"/>
      <c r="C13543" s="308"/>
      <c r="D13543" s="309"/>
    </row>
    <row r="13544" spans="1:4">
      <c r="A13544" s="308"/>
      <c r="B13544" s="308"/>
      <c r="C13544" s="308"/>
      <c r="D13544" s="309"/>
    </row>
    <row r="13545" spans="1:4">
      <c r="A13545" s="308"/>
      <c r="B13545" s="308"/>
      <c r="C13545" s="308"/>
      <c r="D13545" s="309"/>
    </row>
    <row r="13546" spans="1:4">
      <c r="A13546" s="308"/>
      <c r="B13546" s="308"/>
      <c r="C13546" s="308"/>
      <c r="D13546" s="309"/>
    </row>
    <row r="13547" spans="1:4">
      <c r="A13547" s="308"/>
      <c r="B13547" s="308"/>
      <c r="C13547" s="308"/>
      <c r="D13547" s="309"/>
    </row>
    <row r="13548" spans="1:4">
      <c r="A13548" s="308"/>
      <c r="B13548" s="308"/>
      <c r="C13548" s="308"/>
      <c r="D13548" s="309"/>
    </row>
    <row r="13549" spans="1:4">
      <c r="A13549" s="308"/>
      <c r="B13549" s="308"/>
      <c r="C13549" s="308"/>
      <c r="D13549" s="309"/>
    </row>
    <row r="13550" spans="1:4">
      <c r="A13550" s="308"/>
      <c r="B13550" s="308"/>
      <c r="C13550" s="308"/>
      <c r="D13550" s="309"/>
    </row>
    <row r="13551" spans="1:4">
      <c r="A13551" s="308"/>
      <c r="B13551" s="308"/>
      <c r="C13551" s="308"/>
      <c r="D13551" s="309"/>
    </row>
    <row r="13552" spans="1:4">
      <c r="A13552" s="308"/>
      <c r="B13552" s="308"/>
      <c r="C13552" s="308"/>
      <c r="D13552" s="309"/>
    </row>
    <row r="13553" spans="1:4">
      <c r="A13553" s="308"/>
      <c r="B13553" s="308"/>
      <c r="C13553" s="308"/>
      <c r="D13553" s="309"/>
    </row>
    <row r="13554" spans="1:4">
      <c r="A13554" s="308"/>
      <c r="B13554" s="308"/>
      <c r="C13554" s="308"/>
      <c r="D13554" s="309"/>
    </row>
    <row r="13555" spans="1:4">
      <c r="A13555" s="308"/>
      <c r="B13555" s="308"/>
      <c r="C13555" s="308"/>
      <c r="D13555" s="309"/>
    </row>
    <row r="13556" spans="1:4">
      <c r="A13556" s="308"/>
      <c r="B13556" s="308"/>
      <c r="C13556" s="308"/>
      <c r="D13556" s="309"/>
    </row>
    <row r="13557" spans="1:4">
      <c r="A13557" s="308"/>
      <c r="B13557" s="308"/>
      <c r="C13557" s="308"/>
      <c r="D13557" s="309"/>
    </row>
    <row r="13558" spans="1:4">
      <c r="A13558" s="308"/>
      <c r="B13558" s="308"/>
      <c r="C13558" s="308"/>
      <c r="D13558" s="310"/>
    </row>
    <row r="13559" spans="1:4">
      <c r="A13559" s="308"/>
      <c r="B13559" s="308"/>
      <c r="C13559" s="308"/>
      <c r="D13559" s="310"/>
    </row>
    <row r="13560" spans="1:4">
      <c r="A13560" s="308"/>
      <c r="B13560" s="308"/>
      <c r="C13560" s="308"/>
      <c r="D13560" s="310"/>
    </row>
    <row r="13561" spans="1:4">
      <c r="A13561" s="308"/>
      <c r="B13561" s="308"/>
      <c r="C13561" s="308"/>
      <c r="D13561" s="310"/>
    </row>
    <row r="13562" spans="1:4">
      <c r="A13562" s="308"/>
      <c r="B13562" s="308"/>
      <c r="C13562" s="308"/>
      <c r="D13562" s="310"/>
    </row>
    <row r="13563" spans="1:4">
      <c r="A13563" s="308"/>
      <c r="B13563" s="308"/>
      <c r="C13563" s="308"/>
      <c r="D13563" s="310"/>
    </row>
    <row r="13564" spans="1:4">
      <c r="A13564" s="308"/>
      <c r="B13564" s="308"/>
      <c r="C13564" s="308"/>
      <c r="D13564" s="309"/>
    </row>
    <row r="13565" spans="1:4">
      <c r="A13565" s="308"/>
      <c r="B13565" s="308"/>
      <c r="C13565" s="308"/>
      <c r="D13565" s="309"/>
    </row>
    <row r="13566" spans="1:4">
      <c r="A13566" s="308"/>
      <c r="B13566" s="308"/>
      <c r="C13566" s="308"/>
      <c r="D13566" s="309"/>
    </row>
    <row r="13567" spans="1:4">
      <c r="A13567" s="308"/>
      <c r="B13567" s="308"/>
      <c r="C13567" s="308"/>
      <c r="D13567" s="309"/>
    </row>
    <row r="13568" spans="1:4">
      <c r="A13568" s="308"/>
      <c r="B13568" s="308"/>
      <c r="C13568" s="308"/>
      <c r="D13568" s="309"/>
    </row>
    <row r="13569" spans="1:4">
      <c r="A13569" s="308"/>
      <c r="B13569" s="308"/>
      <c r="C13569" s="308"/>
      <c r="D13569" s="309"/>
    </row>
    <row r="13570" spans="1:4">
      <c r="A13570" s="308"/>
      <c r="B13570" s="308"/>
      <c r="C13570" s="308"/>
      <c r="D13570" s="309"/>
    </row>
    <row r="13571" spans="1:4">
      <c r="A13571" s="308"/>
      <c r="B13571" s="308"/>
      <c r="C13571" s="308"/>
      <c r="D13571" s="309"/>
    </row>
    <row r="13572" spans="1:4">
      <c r="A13572" s="308"/>
      <c r="B13572" s="308"/>
      <c r="C13572" s="308"/>
      <c r="D13572" s="309"/>
    </row>
    <row r="13573" spans="1:4">
      <c r="A13573" s="308"/>
      <c r="B13573" s="308"/>
      <c r="C13573" s="308"/>
      <c r="D13573" s="309"/>
    </row>
    <row r="13574" spans="1:4">
      <c r="A13574" s="308"/>
      <c r="B13574" s="308"/>
      <c r="C13574" s="308"/>
      <c r="D13574" s="309"/>
    </row>
    <row r="13575" spans="1:4">
      <c r="A13575" s="308"/>
      <c r="B13575" s="308"/>
      <c r="C13575" s="308"/>
      <c r="D13575" s="309"/>
    </row>
    <row r="13576" spans="1:4">
      <c r="A13576" s="308"/>
      <c r="B13576" s="308"/>
      <c r="C13576" s="308"/>
      <c r="D13576" s="309"/>
    </row>
    <row r="13577" spans="1:4">
      <c r="A13577" s="308"/>
      <c r="B13577" s="308"/>
      <c r="C13577" s="308"/>
      <c r="D13577" s="309"/>
    </row>
    <row r="13578" spans="1:4">
      <c r="A13578" s="308"/>
      <c r="B13578" s="308"/>
      <c r="C13578" s="308"/>
      <c r="D13578" s="309"/>
    </row>
    <row r="13579" spans="1:4">
      <c r="A13579" s="308"/>
      <c r="B13579" s="308"/>
      <c r="C13579" s="308"/>
      <c r="D13579" s="309"/>
    </row>
    <row r="13580" spans="1:4">
      <c r="A13580" s="308"/>
      <c r="B13580" s="308"/>
      <c r="C13580" s="308"/>
      <c r="D13580" s="309"/>
    </row>
    <row r="13581" spans="1:4">
      <c r="A13581" s="308"/>
      <c r="B13581" s="308"/>
      <c r="C13581" s="308"/>
      <c r="D13581" s="309"/>
    </row>
    <row r="13582" spans="1:4">
      <c r="A13582" s="308"/>
      <c r="B13582" s="308"/>
      <c r="C13582" s="308"/>
      <c r="D13582" s="309"/>
    </row>
    <row r="13583" spans="1:4">
      <c r="A13583" s="308"/>
      <c r="B13583" s="308"/>
      <c r="C13583" s="308"/>
      <c r="D13583" s="309"/>
    </row>
    <row r="13584" spans="1:4">
      <c r="A13584" s="308"/>
      <c r="B13584" s="308"/>
      <c r="C13584" s="308"/>
      <c r="D13584" s="309"/>
    </row>
    <row r="13585" spans="1:4">
      <c r="A13585" s="308"/>
      <c r="B13585" s="308"/>
      <c r="C13585" s="308"/>
      <c r="D13585" s="309"/>
    </row>
    <row r="13586" spans="1:4">
      <c r="A13586" s="308"/>
      <c r="B13586" s="308"/>
      <c r="C13586" s="308"/>
      <c r="D13586" s="309"/>
    </row>
    <row r="13587" spans="1:4">
      <c r="A13587" s="308"/>
      <c r="B13587" s="308"/>
      <c r="C13587" s="308"/>
      <c r="D13587" s="309"/>
    </row>
    <row r="13588" spans="1:4">
      <c r="A13588" s="308"/>
      <c r="B13588" s="308"/>
      <c r="C13588" s="308"/>
      <c r="D13588" s="309"/>
    </row>
    <row r="13589" spans="1:4">
      <c r="A13589" s="308"/>
      <c r="B13589" s="308"/>
      <c r="C13589" s="308"/>
      <c r="D13589" s="309"/>
    </row>
    <row r="13590" spans="1:4">
      <c r="A13590" s="308"/>
      <c r="B13590" s="308"/>
      <c r="C13590" s="308"/>
      <c r="D13590" s="309"/>
    </row>
    <row r="13591" spans="1:4">
      <c r="A13591" s="308"/>
      <c r="B13591" s="308"/>
      <c r="C13591" s="308"/>
      <c r="D13591" s="309"/>
    </row>
    <row r="13592" spans="1:4">
      <c r="A13592" s="308"/>
      <c r="B13592" s="308"/>
      <c r="C13592" s="308"/>
      <c r="D13592" s="309"/>
    </row>
    <row r="13593" spans="1:4">
      <c r="A13593" s="308"/>
      <c r="B13593" s="308"/>
      <c r="C13593" s="308"/>
      <c r="D13593" s="309"/>
    </row>
    <row r="13594" spans="1:4">
      <c r="A13594" s="308"/>
      <c r="B13594" s="308"/>
      <c r="C13594" s="308"/>
      <c r="D13594" s="309"/>
    </row>
    <row r="13595" spans="1:4">
      <c r="A13595" s="308"/>
      <c r="B13595" s="308"/>
      <c r="C13595" s="308"/>
      <c r="D13595" s="310"/>
    </row>
    <row r="13596" spans="1:4">
      <c r="A13596" s="308"/>
      <c r="B13596" s="308"/>
      <c r="C13596" s="308"/>
      <c r="D13596" s="310"/>
    </row>
    <row r="13597" spans="1:4">
      <c r="A13597" s="308"/>
      <c r="B13597" s="308"/>
      <c r="C13597" s="308"/>
      <c r="D13597" s="310"/>
    </row>
    <row r="13598" spans="1:4">
      <c r="A13598" s="308"/>
      <c r="B13598" s="308"/>
      <c r="C13598" s="308"/>
      <c r="D13598" s="310"/>
    </row>
    <row r="13599" spans="1:4">
      <c r="A13599" s="308"/>
      <c r="B13599" s="308"/>
      <c r="C13599" s="308"/>
      <c r="D13599" s="310"/>
    </row>
    <row r="13600" spans="1:4">
      <c r="A13600" s="308"/>
      <c r="B13600" s="308"/>
      <c r="C13600" s="308"/>
      <c r="D13600" s="310"/>
    </row>
    <row r="13601" spans="1:4">
      <c r="A13601" s="308"/>
      <c r="B13601" s="308"/>
      <c r="C13601" s="308"/>
      <c r="D13601" s="310"/>
    </row>
    <row r="13602" spans="1:4">
      <c r="A13602" s="308"/>
      <c r="B13602" s="308"/>
      <c r="C13602" s="308"/>
      <c r="D13602" s="309"/>
    </row>
    <row r="13603" spans="1:4">
      <c r="A13603" s="308"/>
      <c r="B13603" s="308"/>
      <c r="C13603" s="308"/>
      <c r="D13603" s="309"/>
    </row>
    <row r="13604" spans="1:4">
      <c r="A13604" s="308"/>
      <c r="B13604" s="308"/>
      <c r="C13604" s="308"/>
      <c r="D13604" s="309"/>
    </row>
    <row r="13605" spans="1:4">
      <c r="A13605" s="308"/>
      <c r="B13605" s="308"/>
      <c r="C13605" s="308"/>
      <c r="D13605" s="309"/>
    </row>
    <row r="13606" spans="1:4">
      <c r="A13606" s="308"/>
      <c r="B13606" s="308"/>
      <c r="C13606" s="308"/>
      <c r="D13606" s="309"/>
    </row>
    <row r="13607" spans="1:4">
      <c r="A13607" s="308"/>
      <c r="B13607" s="308"/>
      <c r="C13607" s="308"/>
      <c r="D13607" s="309"/>
    </row>
    <row r="13608" spans="1:4">
      <c r="A13608" s="308"/>
      <c r="B13608" s="308"/>
      <c r="C13608" s="308"/>
      <c r="D13608" s="309"/>
    </row>
    <row r="13609" spans="1:4">
      <c r="A13609" s="308"/>
      <c r="B13609" s="308"/>
      <c r="C13609" s="308"/>
      <c r="D13609" s="309"/>
    </row>
    <row r="13610" spans="1:4">
      <c r="A13610" s="308"/>
      <c r="B13610" s="308"/>
      <c r="C13610" s="308"/>
      <c r="D13610" s="309"/>
    </row>
    <row r="13611" spans="1:4">
      <c r="A13611" s="308"/>
      <c r="B13611" s="308"/>
      <c r="C13611" s="308"/>
      <c r="D13611" s="309"/>
    </row>
    <row r="13612" spans="1:4">
      <c r="A13612" s="308"/>
      <c r="B13612" s="308"/>
      <c r="C13612" s="308"/>
      <c r="D13612" s="309"/>
    </row>
    <row r="13613" spans="1:4">
      <c r="A13613" s="308"/>
      <c r="B13613" s="308"/>
      <c r="C13613" s="308"/>
      <c r="D13613" s="309"/>
    </row>
    <row r="13614" spans="1:4">
      <c r="A13614" s="308"/>
      <c r="B13614" s="308"/>
      <c r="C13614" s="308"/>
      <c r="D13614" s="309"/>
    </row>
    <row r="13615" spans="1:4">
      <c r="A13615" s="308"/>
      <c r="B13615" s="308"/>
      <c r="C13615" s="308"/>
      <c r="D13615" s="309"/>
    </row>
    <row r="13616" spans="1:4">
      <c r="A13616" s="308"/>
      <c r="B13616" s="308"/>
      <c r="C13616" s="308"/>
      <c r="D13616" s="310"/>
    </row>
    <row r="13617" spans="1:4">
      <c r="A13617" s="308"/>
      <c r="B13617" s="308"/>
      <c r="C13617" s="308"/>
      <c r="D13617" s="310"/>
    </row>
    <row r="13618" spans="1:4">
      <c r="A13618" s="308"/>
      <c r="B13618" s="308"/>
      <c r="C13618" s="308"/>
      <c r="D13618" s="310"/>
    </row>
    <row r="13619" spans="1:4">
      <c r="A13619" s="308"/>
      <c r="B13619" s="308"/>
      <c r="C13619" s="308"/>
      <c r="D13619" s="310"/>
    </row>
    <row r="13620" spans="1:4">
      <c r="A13620" s="308"/>
      <c r="B13620" s="308"/>
      <c r="C13620" s="308"/>
      <c r="D13620" s="310"/>
    </row>
    <row r="13621" spans="1:4">
      <c r="A13621" s="308"/>
      <c r="B13621" s="308"/>
      <c r="C13621" s="308"/>
      <c r="D13621" s="310"/>
    </row>
    <row r="13622" spans="1:4">
      <c r="A13622" s="308"/>
      <c r="B13622" s="308"/>
      <c r="C13622" s="308"/>
      <c r="D13622" s="310"/>
    </row>
    <row r="13623" spans="1:4">
      <c r="A13623" s="308"/>
      <c r="B13623" s="308"/>
      <c r="C13623" s="308"/>
      <c r="D13623" s="310"/>
    </row>
    <row r="13624" spans="1:4">
      <c r="A13624" s="308"/>
      <c r="B13624" s="308"/>
      <c r="C13624" s="308"/>
      <c r="D13624" s="310"/>
    </row>
    <row r="13625" spans="1:4">
      <c r="A13625" s="308"/>
      <c r="B13625" s="308"/>
      <c r="C13625" s="308"/>
      <c r="D13625" s="310"/>
    </row>
    <row r="13626" spans="1:4">
      <c r="A13626" s="308"/>
      <c r="B13626" s="308"/>
      <c r="C13626" s="308"/>
      <c r="D13626" s="310"/>
    </row>
    <row r="13627" spans="1:4">
      <c r="A13627" s="308"/>
      <c r="B13627" s="308"/>
      <c r="C13627" s="308"/>
      <c r="D13627" s="310"/>
    </row>
    <row r="13628" spans="1:4">
      <c r="A13628" s="308"/>
      <c r="B13628" s="308"/>
      <c r="C13628" s="308"/>
      <c r="D13628" s="310"/>
    </row>
    <row r="13629" spans="1:4">
      <c r="A13629" s="308"/>
      <c r="B13629" s="308"/>
      <c r="C13629" s="308"/>
      <c r="D13629" s="310"/>
    </row>
    <row r="13630" spans="1:4">
      <c r="A13630" s="308"/>
      <c r="B13630" s="308"/>
      <c r="C13630" s="308"/>
      <c r="D13630" s="310"/>
    </row>
    <row r="13631" spans="1:4">
      <c r="A13631" s="308"/>
      <c r="B13631" s="308"/>
      <c r="C13631" s="308"/>
      <c r="D13631" s="310"/>
    </row>
    <row r="13632" spans="1:4">
      <c r="A13632" s="308"/>
      <c r="B13632" s="308"/>
      <c r="C13632" s="308"/>
      <c r="D13632" s="310"/>
    </row>
    <row r="13633" spans="1:4">
      <c r="A13633" s="308"/>
      <c r="B13633" s="308"/>
      <c r="C13633" s="308"/>
      <c r="D13633" s="310"/>
    </row>
    <row r="13634" spans="1:4">
      <c r="A13634" s="308"/>
      <c r="B13634" s="308"/>
      <c r="C13634" s="308"/>
      <c r="D13634" s="310"/>
    </row>
    <row r="13635" spans="1:4">
      <c r="A13635" s="308"/>
      <c r="B13635" s="308"/>
      <c r="C13635" s="308"/>
      <c r="D13635" s="310"/>
    </row>
    <row r="13636" spans="1:4">
      <c r="A13636" s="308"/>
      <c r="B13636" s="308"/>
      <c r="C13636" s="308"/>
      <c r="D13636" s="310"/>
    </row>
    <row r="13637" spans="1:4">
      <c r="A13637" s="308"/>
      <c r="B13637" s="308"/>
      <c r="C13637" s="308"/>
      <c r="D13637" s="310"/>
    </row>
    <row r="13638" spans="1:4">
      <c r="A13638" s="308"/>
      <c r="B13638" s="308"/>
      <c r="C13638" s="308"/>
      <c r="D13638" s="310"/>
    </row>
    <row r="13639" spans="1:4">
      <c r="A13639" s="308"/>
      <c r="B13639" s="308"/>
      <c r="C13639" s="308"/>
      <c r="D13639" s="310"/>
    </row>
    <row r="13640" spans="1:4">
      <c r="A13640" s="308"/>
      <c r="B13640" s="308"/>
      <c r="C13640" s="308"/>
      <c r="D13640" s="310"/>
    </row>
    <row r="13641" spans="1:4">
      <c r="A13641" s="308"/>
      <c r="B13641" s="308"/>
      <c r="C13641" s="308"/>
      <c r="D13641" s="310"/>
    </row>
    <row r="13642" spans="1:4">
      <c r="A13642" s="308"/>
      <c r="B13642" s="308"/>
      <c r="C13642" s="308"/>
      <c r="D13642" s="309"/>
    </row>
    <row r="13643" spans="1:4">
      <c r="A13643" s="308"/>
      <c r="B13643" s="308"/>
      <c r="C13643" s="308"/>
      <c r="D13643" s="309"/>
    </row>
    <row r="13644" spans="1:4">
      <c r="A13644" s="308"/>
      <c r="B13644" s="308"/>
      <c r="C13644" s="308"/>
      <c r="D13644" s="309"/>
    </row>
    <row r="13645" spans="1:4">
      <c r="A13645" s="308"/>
      <c r="B13645" s="308"/>
      <c r="C13645" s="308"/>
      <c r="D13645" s="309"/>
    </row>
    <row r="13646" spans="1:4">
      <c r="A13646" s="308"/>
      <c r="B13646" s="308"/>
      <c r="C13646" s="308"/>
      <c r="D13646" s="309"/>
    </row>
    <row r="13647" spans="1:4">
      <c r="A13647" s="308"/>
      <c r="B13647" s="308"/>
      <c r="C13647" s="308"/>
      <c r="D13647" s="309"/>
    </row>
    <row r="13648" spans="1:4">
      <c r="A13648" s="308"/>
      <c r="B13648" s="308"/>
      <c r="C13648" s="308"/>
      <c r="D13648" s="309"/>
    </row>
    <row r="13649" spans="1:4">
      <c r="A13649" s="308"/>
      <c r="B13649" s="308"/>
      <c r="C13649" s="308"/>
      <c r="D13649" s="309"/>
    </row>
    <row r="13650" spans="1:4">
      <c r="A13650" s="308"/>
      <c r="B13650" s="308"/>
      <c r="C13650" s="308"/>
      <c r="D13650" s="309"/>
    </row>
    <row r="13651" spans="1:4">
      <c r="A13651" s="308"/>
      <c r="B13651" s="308"/>
      <c r="C13651" s="308"/>
      <c r="D13651" s="309"/>
    </row>
    <row r="13652" spans="1:4">
      <c r="A13652" s="308"/>
      <c r="B13652" s="308"/>
      <c r="C13652" s="308"/>
      <c r="D13652" s="309"/>
    </row>
    <row r="13653" spans="1:4">
      <c r="A13653" s="308"/>
      <c r="B13653" s="308"/>
      <c r="C13653" s="308"/>
      <c r="D13653" s="309"/>
    </row>
    <row r="13654" spans="1:4">
      <c r="A13654" s="308"/>
      <c r="B13654" s="308"/>
      <c r="C13654" s="308"/>
      <c r="D13654" s="309"/>
    </row>
    <row r="13655" spans="1:4">
      <c r="A13655" s="308"/>
      <c r="B13655" s="308"/>
      <c r="C13655" s="308"/>
      <c r="D13655" s="309"/>
    </row>
    <row r="13656" spans="1:4">
      <c r="A13656" s="308"/>
      <c r="B13656" s="308"/>
      <c r="C13656" s="308"/>
      <c r="D13656" s="309"/>
    </row>
    <row r="13657" spans="1:4">
      <c r="A13657" s="308"/>
      <c r="B13657" s="308"/>
      <c r="C13657" s="308"/>
      <c r="D13657" s="309"/>
    </row>
    <row r="13658" spans="1:4">
      <c r="A13658" s="308"/>
      <c r="B13658" s="308"/>
      <c r="C13658" s="308"/>
      <c r="D13658" s="309"/>
    </row>
    <row r="13659" spans="1:4">
      <c r="A13659" s="308"/>
      <c r="B13659" s="308"/>
      <c r="C13659" s="308"/>
      <c r="D13659" s="309"/>
    </row>
    <row r="13660" spans="1:4">
      <c r="A13660" s="308"/>
      <c r="B13660" s="308"/>
      <c r="C13660" s="308"/>
      <c r="D13660" s="309"/>
    </row>
    <row r="13661" spans="1:4">
      <c r="A13661" s="308"/>
      <c r="B13661" s="308"/>
      <c r="C13661" s="308"/>
      <c r="D13661" s="309"/>
    </row>
    <row r="13662" spans="1:4">
      <c r="A13662" s="308"/>
      <c r="B13662" s="308"/>
      <c r="C13662" s="308"/>
      <c r="D13662" s="309"/>
    </row>
    <row r="13663" spans="1:4">
      <c r="A13663" s="308"/>
      <c r="B13663" s="308"/>
      <c r="C13663" s="308"/>
      <c r="D13663" s="309"/>
    </row>
    <row r="13664" spans="1:4">
      <c r="A13664" s="308"/>
      <c r="B13664" s="308"/>
      <c r="C13664" s="308"/>
      <c r="D13664" s="309"/>
    </row>
    <row r="13665" spans="1:4">
      <c r="A13665" s="308"/>
      <c r="B13665" s="308"/>
      <c r="C13665" s="308"/>
      <c r="D13665" s="309"/>
    </row>
    <row r="13666" spans="1:4">
      <c r="A13666" s="308"/>
      <c r="B13666" s="308"/>
      <c r="C13666" s="308"/>
      <c r="D13666" s="309"/>
    </row>
    <row r="13667" spans="1:4">
      <c r="A13667" s="308"/>
      <c r="B13667" s="308"/>
      <c r="C13667" s="308"/>
      <c r="D13667" s="309"/>
    </row>
    <row r="13668" spans="1:4">
      <c r="A13668" s="308"/>
      <c r="B13668" s="308"/>
      <c r="C13668" s="308"/>
      <c r="D13668" s="309"/>
    </row>
    <row r="13669" spans="1:4">
      <c r="A13669" s="308"/>
      <c r="B13669" s="308"/>
      <c r="C13669" s="308"/>
      <c r="D13669" s="309"/>
    </row>
    <row r="13670" spans="1:4">
      <c r="A13670" s="308"/>
      <c r="B13670" s="308"/>
      <c r="C13670" s="308"/>
      <c r="D13670" s="309"/>
    </row>
    <row r="13671" spans="1:4">
      <c r="A13671" s="308"/>
      <c r="B13671" s="308"/>
      <c r="C13671" s="308"/>
      <c r="D13671" s="309"/>
    </row>
    <row r="13672" spans="1:4">
      <c r="A13672" s="308"/>
      <c r="B13672" s="308"/>
      <c r="C13672" s="308"/>
      <c r="D13672" s="309"/>
    </row>
    <row r="13673" spans="1:4">
      <c r="A13673" s="308"/>
      <c r="B13673" s="308"/>
      <c r="C13673" s="308"/>
      <c r="D13673" s="309"/>
    </row>
    <row r="13674" spans="1:4">
      <c r="A13674" s="308"/>
      <c r="B13674" s="308"/>
      <c r="C13674" s="308"/>
      <c r="D13674" s="309"/>
    </row>
    <row r="13675" spans="1:4">
      <c r="A13675" s="308"/>
      <c r="B13675" s="308"/>
      <c r="C13675" s="308"/>
      <c r="D13675" s="309"/>
    </row>
    <row r="13676" spans="1:4">
      <c r="A13676" s="308"/>
      <c r="B13676" s="308"/>
      <c r="C13676" s="308"/>
      <c r="D13676" s="309"/>
    </row>
    <row r="13677" spans="1:4">
      <c r="A13677" s="308"/>
      <c r="B13677" s="308"/>
      <c r="C13677" s="308"/>
      <c r="D13677" s="309"/>
    </row>
    <row r="13678" spans="1:4">
      <c r="A13678" s="308"/>
      <c r="B13678" s="308"/>
      <c r="C13678" s="308"/>
      <c r="D13678" s="309"/>
    </row>
    <row r="13679" spans="1:4">
      <c r="A13679" s="308"/>
      <c r="B13679" s="308"/>
      <c r="C13679" s="308"/>
      <c r="D13679" s="309"/>
    </row>
    <row r="13680" spans="1:4">
      <c r="A13680" s="308"/>
      <c r="B13680" s="308"/>
      <c r="C13680" s="308"/>
      <c r="D13680" s="309"/>
    </row>
    <row r="13681" spans="1:4">
      <c r="A13681" s="308"/>
      <c r="B13681" s="308"/>
      <c r="C13681" s="308"/>
      <c r="D13681" s="309"/>
    </row>
    <row r="13682" spans="1:4">
      <c r="A13682" s="308"/>
      <c r="B13682" s="308"/>
      <c r="C13682" s="308"/>
      <c r="D13682" s="309"/>
    </row>
    <row r="13683" spans="1:4">
      <c r="A13683" s="308"/>
      <c r="B13683" s="308"/>
      <c r="C13683" s="308"/>
      <c r="D13683" s="309"/>
    </row>
    <row r="13684" spans="1:4">
      <c r="A13684" s="308"/>
      <c r="B13684" s="308"/>
      <c r="C13684" s="308"/>
      <c r="D13684" s="309"/>
    </row>
    <row r="13685" spans="1:4">
      <c r="A13685" s="308"/>
      <c r="B13685" s="308"/>
      <c r="C13685" s="308"/>
      <c r="D13685" s="309"/>
    </row>
    <row r="13686" spans="1:4">
      <c r="A13686" s="308"/>
      <c r="B13686" s="308"/>
      <c r="C13686" s="308"/>
      <c r="D13686" s="309"/>
    </row>
    <row r="13687" spans="1:4">
      <c r="A13687" s="308"/>
      <c r="B13687" s="308"/>
      <c r="C13687" s="308"/>
      <c r="D13687" s="309"/>
    </row>
    <row r="13688" spans="1:4">
      <c r="A13688" s="308"/>
      <c r="B13688" s="308"/>
      <c r="C13688" s="308"/>
      <c r="D13688" s="309"/>
    </row>
    <row r="13689" spans="1:4">
      <c r="A13689" s="308"/>
      <c r="B13689" s="308"/>
      <c r="C13689" s="308"/>
      <c r="D13689" s="310"/>
    </row>
    <row r="13690" spans="1:4">
      <c r="A13690" s="308"/>
      <c r="B13690" s="308"/>
      <c r="C13690" s="308"/>
      <c r="D13690" s="309"/>
    </row>
    <row r="13691" spans="1:4">
      <c r="A13691" s="308"/>
      <c r="B13691" s="308"/>
      <c r="C13691" s="308"/>
      <c r="D13691" s="309"/>
    </row>
    <row r="13692" spans="1:4">
      <c r="A13692" s="308"/>
      <c r="B13692" s="308"/>
      <c r="C13692" s="308"/>
      <c r="D13692" s="309"/>
    </row>
    <row r="13693" spans="1:4">
      <c r="A13693" s="308"/>
      <c r="B13693" s="308"/>
      <c r="C13693" s="308"/>
      <c r="D13693" s="309"/>
    </row>
    <row r="13694" spans="1:4">
      <c r="A13694" s="308"/>
      <c r="B13694" s="308"/>
      <c r="C13694" s="308"/>
      <c r="D13694" s="309"/>
    </row>
    <row r="13695" spans="1:4">
      <c r="A13695" s="308"/>
      <c r="B13695" s="308"/>
      <c r="C13695" s="308"/>
      <c r="D13695" s="309"/>
    </row>
    <row r="13696" spans="1:4">
      <c r="A13696" s="308"/>
      <c r="B13696" s="308"/>
      <c r="C13696" s="308"/>
      <c r="D13696" s="309"/>
    </row>
    <row r="13697" spans="1:4">
      <c r="A13697" s="308"/>
      <c r="B13697" s="308"/>
      <c r="C13697" s="308"/>
      <c r="D13697" s="309"/>
    </row>
    <row r="13698" spans="1:4">
      <c r="A13698" s="308"/>
      <c r="B13698" s="308"/>
      <c r="C13698" s="308"/>
      <c r="D13698" s="309"/>
    </row>
    <row r="13699" spans="1:4">
      <c r="A13699" s="308"/>
      <c r="B13699" s="308"/>
      <c r="C13699" s="308"/>
      <c r="D13699" s="309"/>
    </row>
    <row r="13700" spans="1:4">
      <c r="A13700" s="308"/>
      <c r="B13700" s="308"/>
      <c r="C13700" s="308"/>
      <c r="D13700" s="309"/>
    </row>
    <row r="13701" spans="1:4">
      <c r="A13701" s="308"/>
      <c r="B13701" s="308"/>
      <c r="C13701" s="308"/>
      <c r="D13701" s="309"/>
    </row>
    <row r="13702" spans="1:4">
      <c r="A13702" s="308"/>
      <c r="B13702" s="308"/>
      <c r="C13702" s="308"/>
      <c r="D13702" s="309"/>
    </row>
    <row r="13703" spans="1:4">
      <c r="A13703" s="308"/>
      <c r="B13703" s="308"/>
      <c r="C13703" s="308"/>
      <c r="D13703" s="309"/>
    </row>
    <row r="13704" spans="1:4">
      <c r="A13704" s="308"/>
      <c r="B13704" s="308"/>
      <c r="C13704" s="308"/>
      <c r="D13704" s="309"/>
    </row>
    <row r="13705" spans="1:4">
      <c r="A13705" s="308"/>
      <c r="B13705" s="308"/>
      <c r="C13705" s="308"/>
      <c r="D13705" s="309"/>
    </row>
    <row r="13706" spans="1:4">
      <c r="A13706" s="308"/>
      <c r="B13706" s="308"/>
      <c r="C13706" s="308"/>
      <c r="D13706" s="309"/>
    </row>
    <row r="13707" spans="1:4">
      <c r="A13707" s="308"/>
      <c r="B13707" s="308"/>
      <c r="C13707" s="308"/>
      <c r="D13707" s="309"/>
    </row>
    <row r="13708" spans="1:4">
      <c r="A13708" s="308"/>
      <c r="B13708" s="308"/>
      <c r="C13708" s="308"/>
      <c r="D13708" s="309"/>
    </row>
    <row r="13709" spans="1:4">
      <c r="A13709" s="308"/>
      <c r="B13709" s="308"/>
      <c r="C13709" s="308"/>
      <c r="D13709" s="309"/>
    </row>
    <row r="13710" spans="1:4">
      <c r="A13710" s="308"/>
      <c r="B13710" s="308"/>
      <c r="C13710" s="308"/>
      <c r="D13710" s="309"/>
    </row>
    <row r="13711" spans="1:4">
      <c r="A13711" s="308"/>
      <c r="B13711" s="308"/>
      <c r="C13711" s="308"/>
      <c r="D13711" s="309"/>
    </row>
    <row r="13712" spans="1:4">
      <c r="A13712" s="308"/>
      <c r="B13712" s="308"/>
      <c r="C13712" s="308"/>
      <c r="D13712" s="309"/>
    </row>
    <row r="13713" spans="1:4">
      <c r="A13713" s="308"/>
      <c r="B13713" s="308"/>
      <c r="C13713" s="308"/>
      <c r="D13713" s="309"/>
    </row>
    <row r="13714" spans="1:4">
      <c r="A13714" s="308"/>
      <c r="B13714" s="308"/>
      <c r="C13714" s="308"/>
      <c r="D13714" s="309"/>
    </row>
    <row r="13715" spans="1:4">
      <c r="A13715" s="308"/>
      <c r="B13715" s="308"/>
      <c r="C13715" s="308"/>
      <c r="D13715" s="309"/>
    </row>
    <row r="13716" spans="1:4">
      <c r="A13716" s="308"/>
      <c r="B13716" s="308"/>
      <c r="C13716" s="308"/>
      <c r="D13716" s="309"/>
    </row>
    <row r="13717" spans="1:4">
      <c r="A13717" s="308"/>
      <c r="B13717" s="308"/>
      <c r="C13717" s="308"/>
      <c r="D13717" s="309"/>
    </row>
    <row r="13718" spans="1:4">
      <c r="A13718" s="308"/>
      <c r="B13718" s="308"/>
      <c r="C13718" s="308"/>
      <c r="D13718" s="309"/>
    </row>
    <row r="13719" spans="1:4">
      <c r="A13719" s="308"/>
      <c r="B13719" s="308"/>
      <c r="C13719" s="308"/>
      <c r="D13719" s="309"/>
    </row>
    <row r="13720" spans="1:4">
      <c r="A13720" s="308"/>
      <c r="B13720" s="308"/>
      <c r="C13720" s="308"/>
      <c r="D13720" s="309"/>
    </row>
    <row r="13721" spans="1:4">
      <c r="A13721" s="308"/>
      <c r="B13721" s="308"/>
      <c r="C13721" s="308"/>
      <c r="D13721" s="309"/>
    </row>
    <row r="13722" spans="1:4">
      <c r="A13722" s="308"/>
      <c r="B13722" s="308"/>
      <c r="C13722" s="308"/>
      <c r="D13722" s="309"/>
    </row>
    <row r="13723" spans="1:4">
      <c r="A13723" s="308"/>
      <c r="B13723" s="308"/>
      <c r="C13723" s="308"/>
      <c r="D13723" s="309"/>
    </row>
    <row r="13724" spans="1:4">
      <c r="A13724" s="308"/>
      <c r="B13724" s="308"/>
      <c r="C13724" s="308"/>
      <c r="D13724" s="309"/>
    </row>
    <row r="13725" spans="1:4">
      <c r="A13725" s="308"/>
      <c r="B13725" s="308"/>
      <c r="C13725" s="308"/>
      <c r="D13725" s="309"/>
    </row>
    <row r="13726" spans="1:4">
      <c r="A13726" s="308"/>
      <c r="B13726" s="308"/>
      <c r="C13726" s="308"/>
      <c r="D13726" s="309"/>
    </row>
    <row r="13727" spans="1:4">
      <c r="A13727" s="308"/>
      <c r="B13727" s="308"/>
      <c r="C13727" s="308"/>
      <c r="D13727" s="309"/>
    </row>
    <row r="13728" spans="1:4">
      <c r="A13728" s="308"/>
      <c r="B13728" s="308"/>
      <c r="C13728" s="308"/>
      <c r="D13728" s="309"/>
    </row>
    <row r="13729" spans="1:4">
      <c r="A13729" s="308"/>
      <c r="B13729" s="308"/>
      <c r="C13729" s="308"/>
      <c r="D13729" s="309"/>
    </row>
    <row r="13730" spans="1:4">
      <c r="A13730" s="308"/>
      <c r="B13730" s="308"/>
      <c r="C13730" s="308"/>
      <c r="D13730" s="309"/>
    </row>
    <row r="13731" spans="1:4">
      <c r="A13731" s="308"/>
      <c r="B13731" s="308"/>
      <c r="C13731" s="308"/>
      <c r="D13731" s="309"/>
    </row>
    <row r="13732" spans="1:4">
      <c r="A13732" s="308"/>
      <c r="B13732" s="308"/>
      <c r="C13732" s="308"/>
      <c r="D13732" s="309"/>
    </row>
    <row r="13733" spans="1:4">
      <c r="A13733" s="308"/>
      <c r="B13733" s="308"/>
      <c r="C13733" s="308"/>
      <c r="D13733" s="309"/>
    </row>
    <row r="13734" spans="1:4">
      <c r="A13734" s="308"/>
      <c r="B13734" s="308"/>
      <c r="C13734" s="308"/>
      <c r="D13734" s="309"/>
    </row>
    <row r="13735" spans="1:4">
      <c r="A13735" s="308"/>
      <c r="B13735" s="308"/>
      <c r="C13735" s="308"/>
      <c r="D13735" s="309"/>
    </row>
    <row r="13736" spans="1:4">
      <c r="A13736" s="308"/>
      <c r="B13736" s="308"/>
      <c r="C13736" s="308"/>
      <c r="D13736" s="309"/>
    </row>
    <row r="13737" spans="1:4">
      <c r="A13737" s="308"/>
      <c r="B13737" s="308"/>
      <c r="C13737" s="308"/>
      <c r="D13737" s="309"/>
    </row>
    <row r="13738" spans="1:4">
      <c r="A13738" s="308"/>
      <c r="B13738" s="308"/>
      <c r="C13738" s="308"/>
      <c r="D13738" s="309"/>
    </row>
    <row r="13739" spans="1:4">
      <c r="A13739" s="308"/>
      <c r="B13739" s="308"/>
      <c r="C13739" s="308"/>
      <c r="D13739" s="309"/>
    </row>
    <row r="13740" spans="1:4">
      <c r="A13740" s="308"/>
      <c r="B13740" s="308"/>
      <c r="C13740" s="308"/>
      <c r="D13740" s="309"/>
    </row>
    <row r="13741" spans="1:4">
      <c r="A13741" s="308"/>
      <c r="B13741" s="308"/>
      <c r="C13741" s="308"/>
      <c r="D13741" s="309"/>
    </row>
    <row r="13742" spans="1:4">
      <c r="A13742" s="308"/>
      <c r="B13742" s="308"/>
      <c r="C13742" s="308"/>
      <c r="D13742" s="309"/>
    </row>
    <row r="13743" spans="1:4">
      <c r="A13743" s="308"/>
      <c r="B13743" s="308"/>
      <c r="C13743" s="308"/>
      <c r="D13743" s="309"/>
    </row>
    <row r="13744" spans="1:4">
      <c r="A13744" s="308"/>
      <c r="B13744" s="308"/>
      <c r="C13744" s="308"/>
      <c r="D13744" s="309"/>
    </row>
    <row r="13745" spans="1:4">
      <c r="A13745" s="308"/>
      <c r="B13745" s="308"/>
      <c r="C13745" s="308"/>
      <c r="D13745" s="309"/>
    </row>
    <row r="13746" spans="1:4">
      <c r="A13746" s="308"/>
      <c r="B13746" s="308"/>
      <c r="C13746" s="308"/>
      <c r="D13746" s="309"/>
    </row>
    <row r="13747" spans="1:4">
      <c r="A13747" s="308"/>
      <c r="B13747" s="308"/>
      <c r="C13747" s="308"/>
      <c r="D13747" s="309"/>
    </row>
    <row r="13748" spans="1:4">
      <c r="A13748" s="308"/>
      <c r="B13748" s="308"/>
      <c r="C13748" s="308"/>
      <c r="D13748" s="309"/>
    </row>
    <row r="13749" spans="1:4">
      <c r="A13749" s="308"/>
      <c r="B13749" s="308"/>
      <c r="C13749" s="308"/>
      <c r="D13749" s="309"/>
    </row>
    <row r="13750" spans="1:4">
      <c r="A13750" s="308"/>
      <c r="B13750" s="308"/>
      <c r="C13750" s="308"/>
      <c r="D13750" s="309"/>
    </row>
    <row r="13751" spans="1:4">
      <c r="A13751" s="308"/>
      <c r="B13751" s="308"/>
      <c r="C13751" s="308"/>
      <c r="D13751" s="309"/>
    </row>
    <row r="13752" spans="1:4">
      <c r="A13752" s="308"/>
      <c r="B13752" s="308"/>
      <c r="C13752" s="308"/>
      <c r="D13752" s="309"/>
    </row>
    <row r="13753" spans="1:4">
      <c r="A13753" s="308"/>
      <c r="B13753" s="308"/>
      <c r="C13753" s="308"/>
      <c r="D13753" s="309"/>
    </row>
    <row r="13754" spans="1:4">
      <c r="A13754" s="308"/>
      <c r="B13754" s="308"/>
      <c r="C13754" s="308"/>
      <c r="D13754" s="309"/>
    </row>
    <row r="13755" spans="1:4">
      <c r="A13755" s="308"/>
      <c r="B13755" s="308"/>
      <c r="C13755" s="308"/>
      <c r="D13755" s="309"/>
    </row>
    <row r="13756" spans="1:4">
      <c r="A13756" s="308"/>
      <c r="B13756" s="308"/>
      <c r="C13756" s="308"/>
      <c r="D13756" s="309"/>
    </row>
    <row r="13757" spans="1:4">
      <c r="A13757" s="308"/>
      <c r="B13757" s="308"/>
      <c r="C13757" s="308"/>
      <c r="D13757" s="309"/>
    </row>
    <row r="13758" spans="1:4">
      <c r="A13758" s="308"/>
      <c r="B13758" s="308"/>
      <c r="C13758" s="308"/>
      <c r="D13758" s="309"/>
    </row>
    <row r="13759" spans="1:4">
      <c r="A13759" s="308"/>
      <c r="B13759" s="308"/>
      <c r="C13759" s="308"/>
      <c r="D13759" s="309"/>
    </row>
    <row r="13760" spans="1:4">
      <c r="A13760" s="308"/>
      <c r="B13760" s="308"/>
      <c r="C13760" s="308"/>
      <c r="D13760" s="309"/>
    </row>
    <row r="13761" spans="1:4">
      <c r="A13761" s="308"/>
      <c r="B13761" s="308"/>
      <c r="C13761" s="308"/>
      <c r="D13761" s="309"/>
    </row>
    <row r="13762" spans="1:4">
      <c r="A13762" s="308"/>
      <c r="B13762" s="308"/>
      <c r="C13762" s="308"/>
      <c r="D13762" s="309"/>
    </row>
    <row r="13763" spans="1:4">
      <c r="A13763" s="308"/>
      <c r="B13763" s="308"/>
      <c r="C13763" s="308"/>
      <c r="D13763" s="309"/>
    </row>
    <row r="13764" spans="1:4">
      <c r="A13764" s="308"/>
      <c r="B13764" s="308"/>
      <c r="C13764" s="308"/>
      <c r="D13764" s="309"/>
    </row>
    <row r="13765" spans="1:4">
      <c r="A13765" s="308"/>
      <c r="B13765" s="308"/>
      <c r="C13765" s="308"/>
      <c r="D13765" s="309"/>
    </row>
    <row r="13766" spans="1:4">
      <c r="A13766" s="308"/>
      <c r="B13766" s="308"/>
      <c r="C13766" s="308"/>
      <c r="D13766" s="309"/>
    </row>
    <row r="13767" spans="1:4">
      <c r="A13767" s="308"/>
      <c r="B13767" s="308"/>
      <c r="C13767" s="308"/>
      <c r="D13767" s="309"/>
    </row>
    <row r="13768" spans="1:4">
      <c r="A13768" s="308"/>
      <c r="B13768" s="308"/>
      <c r="C13768" s="308"/>
      <c r="D13768" s="309"/>
    </row>
    <row r="13769" spans="1:4">
      <c r="A13769" s="308"/>
      <c r="B13769" s="308"/>
      <c r="C13769" s="308"/>
      <c r="D13769" s="309"/>
    </row>
    <row r="13770" spans="1:4">
      <c r="A13770" s="308"/>
      <c r="B13770" s="308"/>
      <c r="C13770" s="308"/>
      <c r="D13770" s="309"/>
    </row>
    <row r="13771" spans="1:4">
      <c r="A13771" s="308"/>
      <c r="B13771" s="308"/>
      <c r="C13771" s="308"/>
      <c r="D13771" s="309"/>
    </row>
    <row r="13772" spans="1:4">
      <c r="A13772" s="308"/>
      <c r="B13772" s="308"/>
      <c r="C13772" s="308"/>
      <c r="D13772" s="309"/>
    </row>
    <row r="13773" spans="1:4">
      <c r="A13773" s="308"/>
      <c r="B13773" s="308"/>
      <c r="C13773" s="308"/>
      <c r="D13773" s="309"/>
    </row>
    <row r="13774" spans="1:4">
      <c r="A13774" s="308"/>
      <c r="B13774" s="308"/>
      <c r="C13774" s="308"/>
      <c r="D13774" s="309"/>
    </row>
    <row r="13775" spans="1:4">
      <c r="A13775" s="308"/>
      <c r="B13775" s="308"/>
      <c r="C13775" s="308"/>
      <c r="D13775" s="309"/>
    </row>
    <row r="13776" spans="1:4">
      <c r="A13776" s="308"/>
      <c r="B13776" s="308"/>
      <c r="C13776" s="308"/>
      <c r="D13776" s="309"/>
    </row>
    <row r="13777" spans="1:4">
      <c r="A13777" s="308"/>
      <c r="B13777" s="308"/>
      <c r="C13777" s="308"/>
      <c r="D13777" s="309"/>
    </row>
    <row r="13778" spans="1:4">
      <c r="A13778" s="308"/>
      <c r="B13778" s="308"/>
      <c r="C13778" s="308"/>
      <c r="D13778" s="309"/>
    </row>
    <row r="13779" spans="1:4">
      <c r="A13779" s="308"/>
      <c r="B13779" s="308"/>
      <c r="C13779" s="308"/>
      <c r="D13779" s="309"/>
    </row>
    <row r="13780" spans="1:4">
      <c r="A13780" s="308"/>
      <c r="B13780" s="308"/>
      <c r="C13780" s="308"/>
      <c r="D13780" s="309"/>
    </row>
    <row r="13781" spans="1:4">
      <c r="A13781" s="308"/>
      <c r="B13781" s="308"/>
      <c r="C13781" s="308"/>
      <c r="D13781" s="309"/>
    </row>
    <row r="13782" spans="1:4">
      <c r="A13782" s="308"/>
      <c r="B13782" s="308"/>
      <c r="C13782" s="308"/>
      <c r="D13782" s="309"/>
    </row>
    <row r="13783" spans="1:4">
      <c r="A13783" s="308"/>
      <c r="B13783" s="308"/>
      <c r="C13783" s="308"/>
      <c r="D13783" s="309"/>
    </row>
    <row r="13784" spans="1:4">
      <c r="A13784" s="308"/>
      <c r="B13784" s="308"/>
      <c r="C13784" s="308"/>
      <c r="D13784" s="309"/>
    </row>
    <row r="13785" spans="1:4">
      <c r="A13785" s="308"/>
      <c r="B13785" s="308"/>
      <c r="C13785" s="308"/>
      <c r="D13785" s="309"/>
    </row>
    <row r="13786" spans="1:4">
      <c r="A13786" s="308"/>
      <c r="B13786" s="308"/>
      <c r="C13786" s="308"/>
      <c r="D13786" s="309"/>
    </row>
    <row r="13787" spans="1:4">
      <c r="A13787" s="308"/>
      <c r="B13787" s="308"/>
      <c r="C13787" s="308"/>
      <c r="D13787" s="309"/>
    </row>
    <row r="13788" spans="1:4">
      <c r="A13788" s="308"/>
      <c r="B13788" s="308"/>
      <c r="C13788" s="308"/>
      <c r="D13788" s="309"/>
    </row>
    <row r="13789" spans="1:4">
      <c r="A13789" s="308"/>
      <c r="B13789" s="308"/>
      <c r="C13789" s="308"/>
      <c r="D13789" s="309"/>
    </row>
    <row r="13790" spans="1:4">
      <c r="A13790" s="308"/>
      <c r="B13790" s="308"/>
      <c r="C13790" s="308"/>
      <c r="D13790" s="309"/>
    </row>
    <row r="13791" spans="1:4">
      <c r="A13791" s="308"/>
      <c r="B13791" s="308"/>
      <c r="C13791" s="308"/>
      <c r="D13791" s="309"/>
    </row>
    <row r="13792" spans="1:4">
      <c r="A13792" s="308"/>
      <c r="B13792" s="308"/>
      <c r="C13792" s="308"/>
      <c r="D13792" s="309"/>
    </row>
    <row r="13793" spans="1:4">
      <c r="A13793" s="308"/>
      <c r="B13793" s="308"/>
      <c r="C13793" s="308"/>
      <c r="D13793" s="309"/>
    </row>
    <row r="13794" spans="1:4">
      <c r="A13794" s="308"/>
      <c r="B13794" s="308"/>
      <c r="C13794" s="308"/>
      <c r="D13794" s="309"/>
    </row>
    <row r="13795" spans="1:4">
      <c r="A13795" s="308"/>
      <c r="B13795" s="308"/>
      <c r="C13795" s="308"/>
      <c r="D13795" s="309"/>
    </row>
    <row r="13796" spans="1:4">
      <c r="A13796" s="308"/>
      <c r="B13796" s="308"/>
      <c r="C13796" s="308"/>
      <c r="D13796" s="309"/>
    </row>
    <row r="13797" spans="1:4">
      <c r="A13797" s="308"/>
      <c r="B13797" s="308"/>
      <c r="C13797" s="308"/>
      <c r="D13797" s="309"/>
    </row>
    <row r="13798" spans="1:4">
      <c r="A13798" s="308"/>
      <c r="B13798" s="308"/>
      <c r="C13798" s="308"/>
      <c r="D13798" s="309"/>
    </row>
    <row r="13799" spans="1:4">
      <c r="A13799" s="308"/>
      <c r="B13799" s="308"/>
      <c r="C13799" s="308"/>
      <c r="D13799" s="309"/>
    </row>
    <row r="13800" spans="1:4">
      <c r="A13800" s="308"/>
      <c r="B13800" s="308"/>
      <c r="C13800" s="308"/>
      <c r="D13800" s="309"/>
    </row>
    <row r="13801" spans="1:4">
      <c r="A13801" s="308"/>
      <c r="B13801" s="308"/>
      <c r="C13801" s="308"/>
      <c r="D13801" s="309"/>
    </row>
    <row r="13802" spans="1:4">
      <c r="A13802" s="308"/>
      <c r="B13802" s="308"/>
      <c r="C13802" s="308"/>
      <c r="D13802" s="309"/>
    </row>
    <row r="13803" spans="1:4">
      <c r="A13803" s="308"/>
      <c r="B13803" s="308"/>
      <c r="C13803" s="308"/>
      <c r="D13803" s="309"/>
    </row>
    <row r="13804" spans="1:4">
      <c r="A13804" s="308"/>
      <c r="B13804" s="308"/>
      <c r="C13804" s="308"/>
      <c r="D13804" s="309"/>
    </row>
    <row r="13805" spans="1:4">
      <c r="A13805" s="308"/>
      <c r="B13805" s="308"/>
      <c r="C13805" s="308"/>
      <c r="D13805" s="309"/>
    </row>
    <row r="13806" spans="1:4">
      <c r="A13806" s="308"/>
      <c r="B13806" s="308"/>
      <c r="C13806" s="308"/>
      <c r="D13806" s="309"/>
    </row>
    <row r="13807" spans="1:4">
      <c r="A13807" s="308"/>
      <c r="B13807" s="308"/>
      <c r="C13807" s="308"/>
      <c r="D13807" s="309"/>
    </row>
    <row r="13808" spans="1:4">
      <c r="A13808" s="308"/>
      <c r="B13808" s="308"/>
      <c r="C13808" s="308"/>
      <c r="D13808" s="309"/>
    </row>
    <row r="13809" spans="1:4">
      <c r="A13809" s="308"/>
      <c r="B13809" s="308"/>
      <c r="C13809" s="308"/>
      <c r="D13809" s="309"/>
    </row>
    <row r="13810" spans="1:4">
      <c r="A13810" s="308"/>
      <c r="B13810" s="308"/>
      <c r="C13810" s="308"/>
      <c r="D13810" s="309"/>
    </row>
    <row r="13811" spans="1:4">
      <c r="A13811" s="308"/>
      <c r="B13811" s="308"/>
      <c r="C13811" s="308"/>
      <c r="D13811" s="309"/>
    </row>
    <row r="13812" spans="1:4">
      <c r="A13812" s="308"/>
      <c r="B13812" s="308"/>
      <c r="C13812" s="308"/>
      <c r="D13812" s="309"/>
    </row>
    <row r="13813" spans="1:4">
      <c r="A13813" s="308"/>
      <c r="B13813" s="308"/>
      <c r="C13813" s="308"/>
      <c r="D13813" s="309"/>
    </row>
    <row r="13814" spans="1:4">
      <c r="A13814" s="308"/>
      <c r="B13814" s="308"/>
      <c r="C13814" s="308"/>
      <c r="D13814" s="309"/>
    </row>
    <row r="13815" spans="1:4">
      <c r="A13815" s="308"/>
      <c r="B13815" s="308"/>
      <c r="C13815" s="308"/>
      <c r="D13815" s="309"/>
    </row>
    <row r="13816" spans="1:4">
      <c r="A13816" s="308"/>
      <c r="B13816" s="308"/>
      <c r="C13816" s="308"/>
      <c r="D13816" s="309"/>
    </row>
    <row r="13817" spans="1:4">
      <c r="A13817" s="308"/>
      <c r="B13817" s="308"/>
      <c r="C13817" s="308"/>
      <c r="D13817" s="309"/>
    </row>
    <row r="13818" spans="1:4">
      <c r="A13818" s="308"/>
      <c r="B13818" s="308"/>
      <c r="C13818" s="308"/>
      <c r="D13818" s="309"/>
    </row>
    <row r="13819" spans="1:4">
      <c r="A13819" s="308"/>
      <c r="B13819" s="308"/>
      <c r="C13819" s="308"/>
      <c r="D13819" s="309"/>
    </row>
    <row r="13820" spans="1:4">
      <c r="A13820" s="308"/>
      <c r="B13820" s="308"/>
      <c r="C13820" s="308"/>
      <c r="D13820" s="309"/>
    </row>
    <row r="13821" spans="1:4">
      <c r="A13821" s="308"/>
      <c r="B13821" s="308"/>
      <c r="C13821" s="308"/>
      <c r="D13821" s="309"/>
    </row>
    <row r="13822" spans="1:4">
      <c r="A13822" s="308"/>
      <c r="B13822" s="308"/>
      <c r="C13822" s="308"/>
      <c r="D13822" s="309"/>
    </row>
    <row r="13823" spans="1:4">
      <c r="A13823" s="308"/>
      <c r="B13823" s="308"/>
      <c r="C13823" s="308"/>
      <c r="D13823" s="309"/>
    </row>
    <row r="13824" spans="1:4">
      <c r="A13824" s="308"/>
      <c r="B13824" s="308"/>
      <c r="C13824" s="308"/>
      <c r="D13824" s="309"/>
    </row>
    <row r="13825" spans="1:4">
      <c r="A13825" s="308"/>
      <c r="B13825" s="308"/>
      <c r="C13825" s="308"/>
      <c r="D13825" s="309"/>
    </row>
    <row r="13826" spans="1:4">
      <c r="A13826" s="308"/>
      <c r="B13826" s="308"/>
      <c r="C13826" s="308"/>
      <c r="D13826" s="309"/>
    </row>
    <row r="13827" spans="1:4">
      <c r="A13827" s="308"/>
      <c r="B13827" s="308"/>
      <c r="C13827" s="308"/>
      <c r="D13827" s="309"/>
    </row>
    <row r="13828" spans="1:4">
      <c r="A13828" s="308"/>
      <c r="B13828" s="308"/>
      <c r="C13828" s="308"/>
      <c r="D13828" s="309"/>
    </row>
    <row r="13829" spans="1:4">
      <c r="A13829" s="308"/>
      <c r="B13829" s="308"/>
      <c r="C13829" s="308"/>
      <c r="D13829" s="309"/>
    </row>
    <row r="13830" spans="1:4">
      <c r="A13830" s="308"/>
      <c r="B13830" s="308"/>
      <c r="C13830" s="308"/>
      <c r="D13830" s="309"/>
    </row>
    <row r="13831" spans="1:4">
      <c r="A13831" s="308"/>
      <c r="B13831" s="308"/>
      <c r="C13831" s="308"/>
      <c r="D13831" s="309"/>
    </row>
    <row r="13832" spans="1:4">
      <c r="A13832" s="308"/>
      <c r="B13832" s="308"/>
      <c r="C13832" s="308"/>
      <c r="D13832" s="309"/>
    </row>
    <row r="13833" spans="1:4">
      <c r="A13833" s="308"/>
      <c r="B13833" s="308"/>
      <c r="C13833" s="308"/>
      <c r="D13833" s="309"/>
    </row>
    <row r="13834" spans="1:4">
      <c r="A13834" s="308"/>
      <c r="B13834" s="308"/>
      <c r="C13834" s="308"/>
      <c r="D13834" s="309"/>
    </row>
    <row r="13835" spans="1:4">
      <c r="A13835" s="308"/>
      <c r="B13835" s="308"/>
      <c r="C13835" s="308"/>
      <c r="D13835" s="309"/>
    </row>
    <row r="13836" spans="1:4">
      <c r="A13836" s="308"/>
      <c r="B13836" s="308"/>
      <c r="C13836" s="308"/>
      <c r="D13836" s="309"/>
    </row>
    <row r="13837" spans="1:4">
      <c r="A13837" s="308"/>
      <c r="B13837" s="308"/>
      <c r="C13837" s="308"/>
      <c r="D13837" s="309"/>
    </row>
    <row r="13838" spans="1:4">
      <c r="A13838" s="308"/>
      <c r="B13838" s="308"/>
      <c r="C13838" s="308"/>
      <c r="D13838" s="309"/>
    </row>
    <row r="13839" spans="1:4">
      <c r="A13839" s="308"/>
      <c r="B13839" s="308"/>
      <c r="C13839" s="308"/>
      <c r="D13839" s="309"/>
    </row>
    <row r="13840" spans="1:4">
      <c r="A13840" s="308"/>
      <c r="B13840" s="308"/>
      <c r="C13840" s="308"/>
      <c r="D13840" s="309"/>
    </row>
    <row r="13841" spans="1:4">
      <c r="A13841" s="308"/>
      <c r="B13841" s="308"/>
      <c r="C13841" s="308"/>
      <c r="D13841" s="309"/>
    </row>
    <row r="13842" spans="1:4">
      <c r="A13842" s="308"/>
      <c r="B13842" s="308"/>
      <c r="C13842" s="308"/>
      <c r="D13842" s="309"/>
    </row>
    <row r="13843" spans="1:4">
      <c r="A13843" s="308"/>
      <c r="B13843" s="308"/>
      <c r="C13843" s="308"/>
      <c r="D13843" s="309"/>
    </row>
    <row r="13844" spans="1:4">
      <c r="A13844" s="308"/>
      <c r="B13844" s="308"/>
      <c r="C13844" s="308"/>
      <c r="D13844" s="309"/>
    </row>
    <row r="13845" spans="1:4">
      <c r="A13845" s="308"/>
      <c r="B13845" s="308"/>
      <c r="C13845" s="308"/>
      <c r="D13845" s="309"/>
    </row>
    <row r="13846" spans="1:4">
      <c r="A13846" s="308"/>
      <c r="B13846" s="308"/>
      <c r="C13846" s="308"/>
      <c r="D13846" s="309"/>
    </row>
    <row r="13847" spans="1:4">
      <c r="A13847" s="308"/>
      <c r="B13847" s="308"/>
      <c r="C13847" s="308"/>
      <c r="D13847" s="309"/>
    </row>
    <row r="13848" spans="1:4">
      <c r="A13848" s="308"/>
      <c r="B13848" s="308"/>
      <c r="C13848" s="308"/>
      <c r="D13848" s="309"/>
    </row>
    <row r="13849" spans="1:4">
      <c r="A13849" s="308"/>
      <c r="B13849" s="308"/>
      <c r="C13849" s="308"/>
      <c r="D13849" s="309"/>
    </row>
    <row r="13850" spans="1:4">
      <c r="A13850" s="308"/>
      <c r="B13850" s="308"/>
      <c r="C13850" s="308"/>
      <c r="D13850" s="309"/>
    </row>
    <row r="13851" spans="1:4">
      <c r="A13851" s="308"/>
      <c r="B13851" s="308"/>
      <c r="C13851" s="308"/>
      <c r="D13851" s="309"/>
    </row>
    <row r="13852" spans="1:4">
      <c r="A13852" s="308"/>
      <c r="B13852" s="308"/>
      <c r="C13852" s="308"/>
      <c r="D13852" s="309"/>
    </row>
    <row r="13853" spans="1:4">
      <c r="A13853" s="308"/>
      <c r="B13853" s="308"/>
      <c r="C13853" s="308"/>
      <c r="D13853" s="309"/>
    </row>
    <row r="13854" spans="1:4">
      <c r="A13854" s="308"/>
      <c r="B13854" s="308"/>
      <c r="C13854" s="308"/>
      <c r="D13854" s="309"/>
    </row>
    <row r="13855" spans="1:4">
      <c r="A13855" s="308"/>
      <c r="B13855" s="308"/>
      <c r="C13855" s="308"/>
      <c r="D13855" s="309"/>
    </row>
    <row r="13856" spans="1:4">
      <c r="A13856" s="308"/>
      <c r="B13856" s="308"/>
      <c r="C13856" s="308"/>
      <c r="D13856" s="309"/>
    </row>
    <row r="13857" spans="1:4">
      <c r="A13857" s="308"/>
      <c r="B13857" s="308"/>
      <c r="C13857" s="308"/>
      <c r="D13857" s="309"/>
    </row>
    <row r="13858" spans="1:4">
      <c r="A13858" s="308"/>
      <c r="B13858" s="308"/>
      <c r="C13858" s="308"/>
      <c r="D13858" s="309"/>
    </row>
    <row r="13859" spans="1:4">
      <c r="A13859" s="308"/>
      <c r="B13859" s="308"/>
      <c r="C13859" s="308"/>
      <c r="D13859" s="309"/>
    </row>
    <row r="13860" spans="1:4">
      <c r="A13860" s="308"/>
      <c r="B13860" s="308"/>
      <c r="C13860" s="308"/>
      <c r="D13860" s="309"/>
    </row>
    <row r="13861" spans="1:4">
      <c r="A13861" s="308"/>
      <c r="B13861" s="308"/>
      <c r="C13861" s="308"/>
      <c r="D13861" s="309"/>
    </row>
    <row r="13862" spans="1:4">
      <c r="A13862" s="308"/>
      <c r="B13862" s="308"/>
      <c r="C13862" s="308"/>
      <c r="D13862" s="309"/>
    </row>
    <row r="13863" spans="1:4">
      <c r="A13863" s="308"/>
      <c r="B13863" s="308"/>
      <c r="C13863" s="308"/>
      <c r="D13863" s="309"/>
    </row>
    <row r="13864" spans="1:4">
      <c r="A13864" s="308"/>
      <c r="B13864" s="308"/>
      <c r="C13864" s="308"/>
      <c r="D13864" s="309"/>
    </row>
    <row r="13865" spans="1:4">
      <c r="A13865" s="308"/>
      <c r="B13865" s="308"/>
      <c r="C13865" s="308"/>
      <c r="D13865" s="309"/>
    </row>
    <row r="13866" spans="1:4">
      <c r="A13866" s="308"/>
      <c r="B13866" s="308"/>
      <c r="C13866" s="308"/>
      <c r="D13866" s="309"/>
    </row>
    <row r="13867" spans="1:4">
      <c r="A13867" s="308"/>
      <c r="B13867" s="308"/>
      <c r="C13867" s="308"/>
      <c r="D13867" s="309"/>
    </row>
    <row r="13868" spans="1:4">
      <c r="A13868" s="308"/>
      <c r="B13868" s="308"/>
      <c r="C13868" s="308"/>
      <c r="D13868" s="309"/>
    </row>
    <row r="13869" spans="1:4">
      <c r="A13869" s="308"/>
      <c r="B13869" s="308"/>
      <c r="C13869" s="308"/>
      <c r="D13869" s="309"/>
    </row>
    <row r="13870" spans="1:4">
      <c r="A13870" s="308"/>
      <c r="B13870" s="308"/>
      <c r="C13870" s="308"/>
      <c r="D13870" s="309"/>
    </row>
    <row r="13871" spans="1:4">
      <c r="A13871" s="308"/>
      <c r="B13871" s="308"/>
      <c r="C13871" s="308"/>
      <c r="D13871" s="309"/>
    </row>
    <row r="13872" spans="1:4">
      <c r="A13872" s="308"/>
      <c r="B13872" s="308"/>
      <c r="C13872" s="308"/>
      <c r="D13872" s="309"/>
    </row>
    <row r="13873" spans="1:4">
      <c r="A13873" s="308"/>
      <c r="B13873" s="308"/>
      <c r="C13873" s="308"/>
      <c r="D13873" s="309"/>
    </row>
    <row r="13874" spans="1:4">
      <c r="A13874" s="308"/>
      <c r="B13874" s="308"/>
      <c r="C13874" s="308"/>
      <c r="D13874" s="309"/>
    </row>
    <row r="13875" spans="1:4">
      <c r="A13875" s="308"/>
      <c r="B13875" s="308"/>
      <c r="C13875" s="308"/>
      <c r="D13875" s="309"/>
    </row>
    <row r="13876" spans="1:4">
      <c r="A13876" s="308"/>
      <c r="B13876" s="308"/>
      <c r="C13876" s="308"/>
      <c r="D13876" s="309"/>
    </row>
    <row r="13877" spans="1:4">
      <c r="A13877" s="308"/>
      <c r="B13877" s="308"/>
      <c r="C13877" s="308"/>
      <c r="D13877" s="309"/>
    </row>
    <row r="13878" spans="1:4">
      <c r="A13878" s="308"/>
      <c r="B13878" s="308"/>
      <c r="C13878" s="308"/>
      <c r="D13878" s="309"/>
    </row>
    <row r="13879" spans="1:4">
      <c r="A13879" s="308"/>
      <c r="B13879" s="308"/>
      <c r="C13879" s="308"/>
      <c r="D13879" s="309"/>
    </row>
    <row r="13880" spans="1:4">
      <c r="A13880" s="308"/>
      <c r="B13880" s="308"/>
      <c r="C13880" s="308"/>
      <c r="D13880" s="309"/>
    </row>
    <row r="13881" spans="1:4">
      <c r="A13881" s="308"/>
      <c r="B13881" s="308"/>
      <c r="C13881" s="308"/>
      <c r="D13881" s="309"/>
    </row>
    <row r="13882" spans="1:4">
      <c r="A13882" s="308"/>
      <c r="B13882" s="308"/>
      <c r="C13882" s="308"/>
      <c r="D13882" s="309"/>
    </row>
    <row r="13883" spans="1:4">
      <c r="A13883" s="308"/>
      <c r="B13883" s="308"/>
      <c r="C13883" s="308"/>
      <c r="D13883" s="309"/>
    </row>
    <row r="13884" spans="1:4">
      <c r="A13884" s="308"/>
      <c r="B13884" s="308"/>
      <c r="C13884" s="308"/>
      <c r="D13884" s="309"/>
    </row>
    <row r="13885" spans="1:4">
      <c r="A13885" s="308"/>
      <c r="B13885" s="308"/>
      <c r="C13885" s="308"/>
      <c r="D13885" s="309"/>
    </row>
    <row r="13886" spans="1:4">
      <c r="A13886" s="308"/>
      <c r="B13886" s="308"/>
      <c r="C13886" s="308"/>
      <c r="D13886" s="309"/>
    </row>
    <row r="13887" spans="1:4">
      <c r="A13887" s="308"/>
      <c r="B13887" s="308"/>
      <c r="C13887" s="308"/>
      <c r="D13887" s="309"/>
    </row>
    <row r="13888" spans="1:4">
      <c r="A13888" s="308"/>
      <c r="B13888" s="308"/>
      <c r="C13888" s="308"/>
      <c r="D13888" s="309"/>
    </row>
    <row r="13889" spans="1:4">
      <c r="A13889" s="308"/>
      <c r="B13889" s="308"/>
      <c r="C13889" s="308"/>
      <c r="D13889" s="309"/>
    </row>
    <row r="13890" spans="1:4">
      <c r="A13890" s="308"/>
      <c r="B13890" s="308"/>
      <c r="C13890" s="308"/>
      <c r="D13890" s="309"/>
    </row>
    <row r="13891" spans="1:4">
      <c r="A13891" s="308"/>
      <c r="B13891" s="308"/>
      <c r="C13891" s="308"/>
      <c r="D13891" s="309"/>
    </row>
    <row r="13892" spans="1:4">
      <c r="A13892" s="308"/>
      <c r="B13892" s="308"/>
      <c r="C13892" s="308"/>
      <c r="D13892" s="309"/>
    </row>
    <row r="13893" spans="1:4">
      <c r="A13893" s="308"/>
      <c r="B13893" s="308"/>
      <c r="C13893" s="308"/>
      <c r="D13893" s="309"/>
    </row>
    <row r="13894" spans="1:4">
      <c r="A13894" s="308"/>
      <c r="B13894" s="308"/>
      <c r="C13894" s="308"/>
      <c r="D13894" s="309"/>
    </row>
    <row r="13895" spans="1:4">
      <c r="A13895" s="308"/>
      <c r="B13895" s="308"/>
      <c r="C13895" s="308"/>
      <c r="D13895" s="309"/>
    </row>
    <row r="13896" spans="1:4">
      <c r="A13896" s="308"/>
      <c r="B13896" s="308"/>
      <c r="C13896" s="308"/>
      <c r="D13896" s="309"/>
    </row>
    <row r="13897" spans="1:4">
      <c r="A13897" s="308"/>
      <c r="B13897" s="308"/>
      <c r="C13897" s="308"/>
      <c r="D13897" s="309"/>
    </row>
    <row r="13898" spans="1:4">
      <c r="A13898" s="308"/>
      <c r="B13898" s="308"/>
      <c r="C13898" s="308"/>
      <c r="D13898" s="309"/>
    </row>
    <row r="13899" spans="1:4">
      <c r="A13899" s="308"/>
      <c r="B13899" s="308"/>
      <c r="C13899" s="308"/>
      <c r="D13899" s="309"/>
    </row>
    <row r="13900" spans="1:4">
      <c r="A13900" s="308"/>
      <c r="B13900" s="308"/>
      <c r="C13900" s="308"/>
      <c r="D13900" s="309"/>
    </row>
    <row r="13901" spans="1:4">
      <c r="A13901" s="308"/>
      <c r="B13901" s="308"/>
      <c r="C13901" s="308"/>
      <c r="D13901" s="309"/>
    </row>
    <row r="13902" spans="1:4">
      <c r="A13902" s="308"/>
      <c r="B13902" s="308"/>
      <c r="C13902" s="308"/>
      <c r="D13902" s="309"/>
    </row>
    <row r="13903" spans="1:4">
      <c r="A13903" s="308"/>
      <c r="B13903" s="308"/>
      <c r="C13903" s="308"/>
      <c r="D13903" s="309"/>
    </row>
    <row r="13904" spans="1:4">
      <c r="A13904" s="308"/>
      <c r="B13904" s="308"/>
      <c r="C13904" s="308"/>
      <c r="D13904" s="309"/>
    </row>
    <row r="13905" spans="1:4">
      <c r="A13905" s="308"/>
      <c r="B13905" s="308"/>
      <c r="C13905" s="308"/>
      <c r="D13905" s="309"/>
    </row>
    <row r="13906" spans="1:4">
      <c r="A13906" s="308"/>
      <c r="B13906" s="308"/>
      <c r="C13906" s="308"/>
      <c r="D13906" s="309"/>
    </row>
    <row r="13907" spans="1:4">
      <c r="A13907" s="308"/>
      <c r="B13907" s="308"/>
      <c r="C13907" s="308"/>
      <c r="D13907" s="309"/>
    </row>
    <row r="13908" spans="1:4">
      <c r="A13908" s="308"/>
      <c r="B13908" s="308"/>
      <c r="C13908" s="308"/>
      <c r="D13908" s="309"/>
    </row>
    <row r="13909" spans="1:4">
      <c r="A13909" s="308"/>
      <c r="B13909" s="308"/>
      <c r="C13909" s="308"/>
      <c r="D13909" s="309"/>
    </row>
    <row r="13910" spans="1:4">
      <c r="A13910" s="308"/>
      <c r="B13910" s="308"/>
      <c r="C13910" s="308"/>
      <c r="D13910" s="309"/>
    </row>
    <row r="13911" spans="1:4">
      <c r="A13911" s="308"/>
      <c r="B13911" s="308"/>
      <c r="C13911" s="308"/>
      <c r="D13911" s="309"/>
    </row>
    <row r="13912" spans="1:4">
      <c r="A13912" s="308"/>
      <c r="B13912" s="308"/>
      <c r="C13912" s="308"/>
      <c r="D13912" s="309"/>
    </row>
    <row r="13913" spans="1:4">
      <c r="A13913" s="308"/>
      <c r="B13913" s="308"/>
      <c r="C13913" s="308"/>
      <c r="D13913" s="309"/>
    </row>
    <row r="13914" spans="1:4">
      <c r="A13914" s="308"/>
      <c r="B13914" s="308"/>
      <c r="C13914" s="308"/>
      <c r="D13914" s="309"/>
    </row>
    <row r="13915" spans="1:4">
      <c r="A13915" s="308"/>
      <c r="B13915" s="308"/>
      <c r="C13915" s="308"/>
      <c r="D13915" s="309"/>
    </row>
    <row r="13916" spans="1:4">
      <c r="A13916" s="308"/>
      <c r="B13916" s="308"/>
      <c r="C13916" s="308"/>
      <c r="D13916" s="309"/>
    </row>
    <row r="13917" spans="1:4">
      <c r="A13917" s="308"/>
      <c r="B13917" s="308"/>
      <c r="C13917" s="308"/>
      <c r="D13917" s="309"/>
    </row>
    <row r="13918" spans="1:4">
      <c r="A13918" s="308"/>
      <c r="B13918" s="308"/>
      <c r="C13918" s="308"/>
      <c r="D13918" s="309"/>
    </row>
    <row r="13919" spans="1:4">
      <c r="A13919" s="308"/>
      <c r="B13919" s="308"/>
      <c r="C13919" s="308"/>
      <c r="D13919" s="309"/>
    </row>
    <row r="13920" spans="1:4">
      <c r="A13920" s="308"/>
      <c r="B13920" s="308"/>
      <c r="C13920" s="308"/>
      <c r="D13920" s="309"/>
    </row>
    <row r="13921" spans="1:4">
      <c r="A13921" s="308"/>
      <c r="B13921" s="308"/>
      <c r="C13921" s="308"/>
      <c r="D13921" s="309"/>
    </row>
    <row r="13922" spans="1:4">
      <c r="A13922" s="308"/>
      <c r="B13922" s="308"/>
      <c r="C13922" s="308"/>
      <c r="D13922" s="309"/>
    </row>
    <row r="13923" spans="1:4">
      <c r="A13923" s="308"/>
      <c r="B13923" s="308"/>
      <c r="C13923" s="308"/>
      <c r="D13923" s="309"/>
    </row>
    <row r="13924" spans="1:4">
      <c r="A13924" s="308"/>
      <c r="B13924" s="308"/>
      <c r="C13924" s="308"/>
      <c r="D13924" s="309"/>
    </row>
    <row r="13925" spans="1:4">
      <c r="A13925" s="308"/>
      <c r="B13925" s="308"/>
      <c r="C13925" s="308"/>
      <c r="D13925" s="309"/>
    </row>
    <row r="13926" spans="1:4">
      <c r="A13926" s="308"/>
      <c r="B13926" s="308"/>
      <c r="C13926" s="308"/>
      <c r="D13926" s="309"/>
    </row>
    <row r="13927" spans="1:4">
      <c r="A13927" s="308"/>
      <c r="B13927" s="308"/>
      <c r="C13927" s="308"/>
      <c r="D13927" s="309"/>
    </row>
    <row r="13928" spans="1:4">
      <c r="A13928" s="308"/>
      <c r="B13928" s="308"/>
      <c r="C13928" s="308"/>
      <c r="D13928" s="309"/>
    </row>
    <row r="13929" spans="1:4">
      <c r="A13929" s="308"/>
      <c r="B13929" s="308"/>
      <c r="C13929" s="308"/>
      <c r="D13929" s="309"/>
    </row>
    <row r="13930" spans="1:4">
      <c r="A13930" s="308"/>
      <c r="B13930" s="308"/>
      <c r="C13930" s="308"/>
      <c r="D13930" s="309"/>
    </row>
    <row r="13931" spans="1:4">
      <c r="A13931" s="308"/>
      <c r="B13931" s="308"/>
      <c r="C13931" s="308"/>
      <c r="D13931" s="309"/>
    </row>
    <row r="13932" spans="1:4">
      <c r="A13932" s="308"/>
      <c r="B13932" s="308"/>
      <c r="C13932" s="308"/>
      <c r="D13932" s="309"/>
    </row>
    <row r="13933" spans="1:4">
      <c r="A13933" s="308"/>
      <c r="B13933" s="308"/>
      <c r="C13933" s="308"/>
      <c r="D13933" s="309"/>
    </row>
    <row r="13934" spans="1:4">
      <c r="A13934" s="308"/>
      <c r="B13934" s="308"/>
      <c r="C13934" s="308"/>
      <c r="D13934" s="309"/>
    </row>
    <row r="13935" spans="1:4">
      <c r="A13935" s="308"/>
      <c r="B13935" s="308"/>
      <c r="C13935" s="308"/>
      <c r="D13935" s="309"/>
    </row>
    <row r="13936" spans="1:4">
      <c r="A13936" s="308"/>
      <c r="B13936" s="308"/>
      <c r="C13936" s="308"/>
      <c r="D13936" s="309"/>
    </row>
    <row r="13937" spans="1:4">
      <c r="A13937" s="308"/>
      <c r="B13937" s="308"/>
      <c r="C13937" s="308"/>
      <c r="D13937" s="309"/>
    </row>
    <row r="13938" spans="1:4">
      <c r="A13938" s="308"/>
      <c r="B13938" s="308"/>
      <c r="C13938" s="308"/>
      <c r="D13938" s="309"/>
    </row>
    <row r="13939" spans="1:4">
      <c r="A13939" s="308"/>
      <c r="B13939" s="308"/>
      <c r="C13939" s="308"/>
      <c r="D13939" s="309"/>
    </row>
    <row r="13940" spans="1:4">
      <c r="A13940" s="308"/>
      <c r="B13940" s="308"/>
      <c r="C13940" s="308"/>
      <c r="D13940" s="309"/>
    </row>
    <row r="13941" spans="1:4">
      <c r="A13941" s="308"/>
      <c r="B13941" s="308"/>
      <c r="C13941" s="308"/>
      <c r="D13941" s="309"/>
    </row>
    <row r="13942" spans="1:4">
      <c r="A13942" s="308"/>
      <c r="B13942" s="308"/>
      <c r="C13942" s="308"/>
      <c r="D13942" s="309"/>
    </row>
    <row r="13943" spans="1:4">
      <c r="A13943" s="308"/>
      <c r="B13943" s="308"/>
      <c r="C13943" s="308"/>
      <c r="D13943" s="309"/>
    </row>
    <row r="13944" spans="1:4">
      <c r="A13944" s="308"/>
      <c r="B13944" s="308"/>
      <c r="C13944" s="308"/>
      <c r="D13944" s="309"/>
    </row>
    <row r="13945" spans="1:4">
      <c r="A13945" s="308"/>
      <c r="B13945" s="308"/>
      <c r="C13945" s="308"/>
      <c r="D13945" s="309"/>
    </row>
    <row r="13946" spans="1:4">
      <c r="A13946" s="308"/>
      <c r="B13946" s="308"/>
      <c r="C13946" s="308"/>
      <c r="D13946" s="309"/>
    </row>
    <row r="13947" spans="1:4">
      <c r="A13947" s="308"/>
      <c r="B13947" s="308"/>
      <c r="C13947" s="308"/>
      <c r="D13947" s="309"/>
    </row>
    <row r="13948" spans="1:4">
      <c r="A13948" s="308"/>
      <c r="B13948" s="308"/>
      <c r="C13948" s="308"/>
      <c r="D13948" s="309"/>
    </row>
    <row r="13949" spans="1:4">
      <c r="A13949" s="308"/>
      <c r="B13949" s="308"/>
      <c r="C13949" s="308"/>
      <c r="D13949" s="309"/>
    </row>
    <row r="13950" spans="1:4">
      <c r="A13950" s="308"/>
      <c r="B13950" s="308"/>
      <c r="C13950" s="308"/>
      <c r="D13950" s="309"/>
    </row>
    <row r="13951" spans="1:4">
      <c r="A13951" s="308"/>
      <c r="B13951" s="308"/>
      <c r="C13951" s="308"/>
      <c r="D13951" s="309"/>
    </row>
    <row r="13952" spans="1:4">
      <c r="A13952" s="308"/>
      <c r="B13952" s="308"/>
      <c r="C13952" s="308"/>
      <c r="D13952" s="309"/>
    </row>
    <row r="13953" spans="1:4">
      <c r="A13953" s="308"/>
      <c r="B13953" s="308"/>
      <c r="C13953" s="308"/>
      <c r="D13953" s="309"/>
    </row>
    <row r="13954" spans="1:4">
      <c r="A13954" s="308"/>
      <c r="B13954" s="308"/>
      <c r="C13954" s="308"/>
      <c r="D13954" s="309"/>
    </row>
    <row r="13955" spans="1:4">
      <c r="A13955" s="308"/>
      <c r="B13955" s="308"/>
      <c r="C13955" s="308"/>
      <c r="D13955" s="309"/>
    </row>
    <row r="13956" spans="1:4">
      <c r="A13956" s="308"/>
      <c r="B13956" s="308"/>
      <c r="C13956" s="308"/>
      <c r="D13956" s="309"/>
    </row>
    <row r="13957" spans="1:4">
      <c r="A13957" s="308"/>
      <c r="B13957" s="308"/>
      <c r="C13957" s="308"/>
      <c r="D13957" s="309"/>
    </row>
    <row r="13958" spans="1:4">
      <c r="A13958" s="308"/>
      <c r="B13958" s="308"/>
      <c r="C13958" s="308"/>
      <c r="D13958" s="309"/>
    </row>
    <row r="13959" spans="1:4">
      <c r="A13959" s="308"/>
      <c r="B13959" s="308"/>
      <c r="C13959" s="308"/>
      <c r="D13959" s="309"/>
    </row>
    <row r="13960" spans="1:4">
      <c r="A13960" s="308"/>
      <c r="B13960" s="308"/>
      <c r="C13960" s="308"/>
      <c r="D13960" s="309"/>
    </row>
    <row r="13961" spans="1:4">
      <c r="A13961" s="308"/>
      <c r="B13961" s="308"/>
      <c r="C13961" s="308"/>
      <c r="D13961" s="309"/>
    </row>
    <row r="13962" spans="1:4">
      <c r="A13962" s="308"/>
      <c r="B13962" s="308"/>
      <c r="C13962" s="308"/>
      <c r="D13962" s="309"/>
    </row>
    <row r="13963" spans="1:4">
      <c r="A13963" s="308"/>
      <c r="B13963" s="308"/>
      <c r="C13963" s="308"/>
      <c r="D13963" s="309"/>
    </row>
    <row r="13964" spans="1:4">
      <c r="A13964" s="308"/>
      <c r="B13964" s="308"/>
      <c r="C13964" s="308"/>
      <c r="D13964" s="309"/>
    </row>
    <row r="13965" spans="1:4">
      <c r="A13965" s="308"/>
      <c r="B13965" s="308"/>
      <c r="C13965" s="308"/>
      <c r="D13965" s="309"/>
    </row>
    <row r="13966" spans="1:4">
      <c r="A13966" s="308"/>
      <c r="B13966" s="308"/>
      <c r="C13966" s="308"/>
      <c r="D13966" s="309"/>
    </row>
    <row r="13967" spans="1:4">
      <c r="A13967" s="308"/>
      <c r="B13967" s="308"/>
      <c r="C13967" s="308"/>
      <c r="D13967" s="309"/>
    </row>
    <row r="13968" spans="1:4">
      <c r="A13968" s="308"/>
      <c r="B13968" s="308"/>
      <c r="C13968" s="308"/>
      <c r="D13968" s="309"/>
    </row>
    <row r="13969" spans="1:4">
      <c r="A13969" s="308"/>
      <c r="B13969" s="308"/>
      <c r="C13969" s="308"/>
      <c r="D13969" s="309"/>
    </row>
    <row r="13970" spans="1:4">
      <c r="A13970" s="308"/>
      <c r="B13970" s="308"/>
      <c r="C13970" s="308"/>
      <c r="D13970" s="309"/>
    </row>
    <row r="13971" spans="1:4">
      <c r="A13971" s="308"/>
      <c r="B13971" s="308"/>
      <c r="C13971" s="308"/>
      <c r="D13971" s="309"/>
    </row>
    <row r="13972" spans="1:4">
      <c r="A13972" s="308"/>
      <c r="B13972" s="308"/>
      <c r="C13972" s="308"/>
      <c r="D13972" s="309"/>
    </row>
    <row r="13973" spans="1:4">
      <c r="A13973" s="308"/>
      <c r="B13973" s="308"/>
      <c r="C13973" s="308"/>
      <c r="D13973" s="309"/>
    </row>
    <row r="13974" spans="1:4">
      <c r="A13974" s="308"/>
      <c r="B13974" s="308"/>
      <c r="C13974" s="308"/>
      <c r="D13974" s="309"/>
    </row>
    <row r="13975" spans="1:4">
      <c r="A13975" s="308"/>
      <c r="B13975" s="308"/>
      <c r="C13975" s="308"/>
      <c r="D13975" s="309"/>
    </row>
    <row r="13976" spans="1:4">
      <c r="A13976" s="308"/>
      <c r="B13976" s="308"/>
      <c r="C13976" s="308"/>
      <c r="D13976" s="309"/>
    </row>
    <row r="13977" spans="1:4">
      <c r="A13977" s="308"/>
      <c r="B13977" s="308"/>
      <c r="C13977" s="308"/>
      <c r="D13977" s="309"/>
    </row>
    <row r="13978" spans="1:4">
      <c r="A13978" s="308"/>
      <c r="B13978" s="308"/>
      <c r="C13978" s="308"/>
      <c r="D13978" s="309"/>
    </row>
    <row r="13979" spans="1:4">
      <c r="A13979" s="308"/>
      <c r="B13979" s="308"/>
      <c r="C13979" s="308"/>
      <c r="D13979" s="309"/>
    </row>
    <row r="13980" spans="1:4">
      <c r="A13980" s="308"/>
      <c r="B13980" s="308"/>
      <c r="C13980" s="308"/>
      <c r="D13980" s="309"/>
    </row>
    <row r="13981" spans="1:4">
      <c r="A13981" s="308"/>
      <c r="B13981" s="308"/>
      <c r="C13981" s="308"/>
      <c r="D13981" s="309"/>
    </row>
    <row r="13982" spans="1:4">
      <c r="A13982" s="308"/>
      <c r="B13982" s="308"/>
      <c r="C13982" s="308"/>
      <c r="D13982" s="309"/>
    </row>
    <row r="13983" spans="1:4">
      <c r="A13983" s="308"/>
      <c r="B13983" s="308"/>
      <c r="C13983" s="308"/>
      <c r="D13983" s="309"/>
    </row>
    <row r="13984" spans="1:4">
      <c r="A13984" s="308"/>
      <c r="B13984" s="308"/>
      <c r="C13984" s="308"/>
      <c r="D13984" s="309"/>
    </row>
    <row r="13985" spans="1:4">
      <c r="A13985" s="308"/>
      <c r="B13985" s="308"/>
      <c r="C13985" s="308"/>
      <c r="D13985" s="309"/>
    </row>
    <row r="13986" spans="1:4">
      <c r="A13986" s="308"/>
      <c r="B13986" s="308"/>
      <c r="C13986" s="308"/>
      <c r="D13986" s="309"/>
    </row>
    <row r="13987" spans="1:4">
      <c r="A13987" s="308"/>
      <c r="B13987" s="308"/>
      <c r="C13987" s="308"/>
      <c r="D13987" s="309"/>
    </row>
    <row r="13988" spans="1:4">
      <c r="A13988" s="308"/>
      <c r="B13988" s="308"/>
      <c r="C13988" s="308"/>
      <c r="D13988" s="309"/>
    </row>
    <row r="13989" spans="1:4">
      <c r="A13989" s="308"/>
      <c r="B13989" s="308"/>
      <c r="C13989" s="308"/>
      <c r="D13989" s="309"/>
    </row>
    <row r="13990" spans="1:4">
      <c r="A13990" s="308"/>
      <c r="B13990" s="308"/>
      <c r="C13990" s="308"/>
      <c r="D13990" s="309"/>
    </row>
    <row r="13991" spans="1:4">
      <c r="A13991" s="308"/>
      <c r="B13991" s="308"/>
      <c r="C13991" s="308"/>
      <c r="D13991" s="309"/>
    </row>
    <row r="13992" spans="1:4">
      <c r="A13992" s="308"/>
      <c r="B13992" s="308"/>
      <c r="C13992" s="308"/>
      <c r="D13992" s="309"/>
    </row>
    <row r="13993" spans="1:4">
      <c r="A13993" s="308"/>
      <c r="B13993" s="308"/>
      <c r="C13993" s="308"/>
      <c r="D13993" s="309"/>
    </row>
    <row r="13994" spans="1:4">
      <c r="A13994" s="308"/>
      <c r="B13994" s="308"/>
      <c r="C13994" s="308"/>
      <c r="D13994" s="309"/>
    </row>
    <row r="13995" spans="1:4">
      <c r="A13995" s="308"/>
      <c r="B13995" s="308"/>
      <c r="C13995" s="308"/>
      <c r="D13995" s="309"/>
    </row>
    <row r="13996" spans="1:4">
      <c r="A13996" s="308"/>
      <c r="B13996" s="308"/>
      <c r="C13996" s="308"/>
      <c r="D13996" s="309"/>
    </row>
    <row r="13997" spans="1:4">
      <c r="A13997" s="308"/>
      <c r="B13997" s="308"/>
      <c r="C13997" s="308"/>
      <c r="D13997" s="309"/>
    </row>
    <row r="13998" spans="1:4">
      <c r="A13998" s="308"/>
      <c r="B13998" s="308"/>
      <c r="C13998" s="308"/>
      <c r="D13998" s="309"/>
    </row>
    <row r="13999" spans="1:4">
      <c r="A13999" s="308"/>
      <c r="B13999" s="308"/>
      <c r="C13999" s="308"/>
      <c r="D13999" s="309"/>
    </row>
    <row r="14000" spans="1:4">
      <c r="A14000" s="308"/>
      <c r="B14000" s="308"/>
      <c r="C14000" s="308"/>
      <c r="D14000" s="309"/>
    </row>
    <row r="14001" spans="1:4">
      <c r="A14001" s="308"/>
      <c r="B14001" s="308"/>
      <c r="C14001" s="308"/>
      <c r="D14001" s="309"/>
    </row>
    <row r="14002" spans="1:4">
      <c r="A14002" s="308"/>
      <c r="B14002" s="308"/>
      <c r="C14002" s="308"/>
      <c r="D14002" s="309"/>
    </row>
    <row r="14003" spans="1:4">
      <c r="A14003" s="308"/>
      <c r="B14003" s="308"/>
      <c r="C14003" s="308"/>
      <c r="D14003" s="309"/>
    </row>
    <row r="14004" spans="1:4">
      <c r="A14004" s="308"/>
      <c r="B14004" s="308"/>
      <c r="C14004" s="308"/>
      <c r="D14004" s="309"/>
    </row>
    <row r="14005" spans="1:4">
      <c r="A14005" s="308"/>
      <c r="B14005" s="308"/>
      <c r="C14005" s="308"/>
      <c r="D14005" s="309"/>
    </row>
    <row r="14006" spans="1:4">
      <c r="A14006" s="308"/>
      <c r="B14006" s="308"/>
      <c r="C14006" s="308"/>
      <c r="D14006" s="309"/>
    </row>
    <row r="14007" spans="1:4">
      <c r="A14007" s="308"/>
      <c r="B14007" s="308"/>
      <c r="C14007" s="308"/>
      <c r="D14007" s="309"/>
    </row>
    <row r="14008" spans="1:4">
      <c r="A14008" s="308"/>
      <c r="B14008" s="308"/>
      <c r="C14008" s="308"/>
      <c r="D14008" s="309"/>
    </row>
    <row r="14009" spans="1:4">
      <c r="A14009" s="308"/>
      <c r="B14009" s="308"/>
      <c r="C14009" s="308"/>
      <c r="D14009" s="309"/>
    </row>
    <row r="14010" spans="1:4">
      <c r="A14010" s="308"/>
      <c r="B14010" s="308"/>
      <c r="C14010" s="308"/>
      <c r="D14010" s="309"/>
    </row>
    <row r="14011" spans="1:4">
      <c r="A14011" s="308"/>
      <c r="B14011" s="308"/>
      <c r="C14011" s="308"/>
      <c r="D14011" s="309"/>
    </row>
    <row r="14012" spans="1:4">
      <c r="A14012" s="308"/>
      <c r="B14012" s="308"/>
      <c r="C14012" s="308"/>
      <c r="D14012" s="309"/>
    </row>
    <row r="14013" spans="1:4">
      <c r="A14013" s="308"/>
      <c r="B14013" s="308"/>
      <c r="C14013" s="308"/>
      <c r="D14013" s="309"/>
    </row>
    <row r="14014" spans="1:4">
      <c r="A14014" s="308"/>
      <c r="B14014" s="308"/>
      <c r="C14014" s="308"/>
      <c r="D14014" s="309"/>
    </row>
    <row r="14015" spans="1:4">
      <c r="A14015" s="308"/>
      <c r="B14015" s="308"/>
      <c r="C14015" s="308"/>
      <c r="D14015" s="309"/>
    </row>
    <row r="14016" spans="1:4">
      <c r="A14016" s="308"/>
      <c r="B14016" s="308"/>
      <c r="C14016" s="308"/>
      <c r="D14016" s="309"/>
    </row>
    <row r="14017" spans="1:4">
      <c r="A14017" s="308"/>
      <c r="B14017" s="308"/>
      <c r="C14017" s="308"/>
      <c r="D14017" s="309"/>
    </row>
    <row r="14018" spans="1:4">
      <c r="A14018" s="308"/>
      <c r="B14018" s="308"/>
      <c r="C14018" s="308"/>
      <c r="D14018" s="309"/>
    </row>
    <row r="14019" spans="1:4">
      <c r="A14019" s="308"/>
      <c r="B14019" s="308"/>
      <c r="C14019" s="308"/>
      <c r="D14019" s="309"/>
    </row>
    <row r="14020" spans="1:4">
      <c r="A14020" s="308"/>
      <c r="B14020" s="308"/>
      <c r="C14020" s="308"/>
      <c r="D14020" s="309"/>
    </row>
    <row r="14021" spans="1:4">
      <c r="A14021" s="308"/>
      <c r="B14021" s="308"/>
      <c r="C14021" s="308"/>
      <c r="D14021" s="309"/>
    </row>
    <row r="14022" spans="1:4">
      <c r="A14022" s="308"/>
      <c r="B14022" s="308"/>
      <c r="C14022" s="308"/>
      <c r="D14022" s="309"/>
    </row>
    <row r="14023" spans="1:4">
      <c r="A14023" s="308"/>
      <c r="B14023" s="308"/>
      <c r="C14023" s="308"/>
      <c r="D14023" s="309"/>
    </row>
    <row r="14024" spans="1:4">
      <c r="A14024" s="308"/>
      <c r="B14024" s="308"/>
      <c r="C14024" s="308"/>
      <c r="D14024" s="309"/>
    </row>
    <row r="14025" spans="1:4">
      <c r="A14025" s="308"/>
      <c r="B14025" s="308"/>
      <c r="C14025" s="308"/>
      <c r="D14025" s="309"/>
    </row>
    <row r="14026" spans="1:4">
      <c r="A14026" s="308"/>
      <c r="B14026" s="308"/>
      <c r="C14026" s="308"/>
      <c r="D14026" s="309"/>
    </row>
    <row r="14027" spans="1:4">
      <c r="A14027" s="308"/>
      <c r="B14027" s="308"/>
      <c r="C14027" s="308"/>
      <c r="D14027" s="309"/>
    </row>
    <row r="14028" spans="1:4">
      <c r="A14028" s="308"/>
      <c r="B14028" s="308"/>
      <c r="C14028" s="308"/>
      <c r="D14028" s="309"/>
    </row>
    <row r="14029" spans="1:4">
      <c r="A14029" s="308"/>
      <c r="B14029" s="308"/>
      <c r="C14029" s="308"/>
      <c r="D14029" s="309"/>
    </row>
    <row r="14030" spans="1:4">
      <c r="A14030" s="308"/>
      <c r="B14030" s="308"/>
      <c r="C14030" s="308"/>
      <c r="D14030" s="309"/>
    </row>
    <row r="14031" spans="1:4">
      <c r="A14031" s="308"/>
      <c r="B14031" s="308"/>
      <c r="C14031" s="308"/>
      <c r="D14031" s="309"/>
    </row>
    <row r="14032" spans="1:4">
      <c r="A14032" s="308"/>
      <c r="B14032" s="308"/>
      <c r="C14032" s="308"/>
      <c r="D14032" s="309"/>
    </row>
    <row r="14033" spans="1:4">
      <c r="A14033" s="308"/>
      <c r="B14033" s="308"/>
      <c r="C14033" s="308"/>
      <c r="D14033" s="309"/>
    </row>
    <row r="14034" spans="1:4">
      <c r="A14034" s="308"/>
      <c r="B14034" s="308"/>
      <c r="C14034" s="308"/>
      <c r="D14034" s="309"/>
    </row>
    <row r="14035" spans="1:4">
      <c r="A14035" s="308"/>
      <c r="B14035" s="308"/>
      <c r="C14035" s="308"/>
      <c r="D14035" s="309"/>
    </row>
    <row r="14036" spans="1:4">
      <c r="A14036" s="308"/>
      <c r="B14036" s="308"/>
      <c r="C14036" s="308"/>
      <c r="D14036" s="309"/>
    </row>
    <row r="14037" spans="1:4">
      <c r="A14037" s="308"/>
      <c r="B14037" s="308"/>
      <c r="C14037" s="308"/>
      <c r="D14037" s="309"/>
    </row>
    <row r="14038" spans="1:4">
      <c r="A14038" s="308"/>
      <c r="B14038" s="308"/>
      <c r="C14038" s="308"/>
      <c r="D14038" s="309"/>
    </row>
    <row r="14039" spans="1:4">
      <c r="A14039" s="308"/>
      <c r="B14039" s="308"/>
      <c r="C14039" s="308"/>
      <c r="D14039" s="309"/>
    </row>
    <row r="14040" spans="1:4">
      <c r="A14040" s="308"/>
      <c r="B14040" s="308"/>
      <c r="C14040" s="308"/>
      <c r="D14040" s="309"/>
    </row>
    <row r="14041" spans="1:4">
      <c r="A14041" s="308"/>
      <c r="B14041" s="308"/>
      <c r="C14041" s="308"/>
      <c r="D14041" s="309"/>
    </row>
    <row r="14042" spans="1:4">
      <c r="A14042" s="308"/>
      <c r="B14042" s="308"/>
      <c r="C14042" s="308"/>
      <c r="D14042" s="310"/>
    </row>
    <row r="14043" spans="1:4">
      <c r="A14043" s="308"/>
      <c r="B14043" s="308"/>
      <c r="C14043" s="308"/>
      <c r="D14043" s="310"/>
    </row>
    <row r="14044" spans="1:4">
      <c r="A14044" s="308"/>
      <c r="B14044" s="308"/>
      <c r="C14044" s="308"/>
      <c r="D14044" s="310"/>
    </row>
    <row r="14045" spans="1:4">
      <c r="A14045" s="308"/>
      <c r="B14045" s="308"/>
      <c r="C14045" s="308"/>
      <c r="D14045" s="310"/>
    </row>
    <row r="14046" spans="1:4">
      <c r="A14046" s="308"/>
      <c r="B14046" s="308"/>
      <c r="C14046" s="308"/>
      <c r="D14046" s="310"/>
    </row>
    <row r="14047" spans="1:4">
      <c r="A14047" s="308"/>
      <c r="B14047" s="308"/>
      <c r="C14047" s="308"/>
      <c r="D14047" s="310"/>
    </row>
    <row r="14048" spans="1:4">
      <c r="A14048" s="308"/>
      <c r="B14048" s="308"/>
      <c r="C14048" s="308"/>
      <c r="D14048" s="310"/>
    </row>
    <row r="14049" spans="1:4">
      <c r="A14049" s="308"/>
      <c r="B14049" s="308"/>
      <c r="C14049" s="308"/>
      <c r="D14049" s="310"/>
    </row>
    <row r="14050" spans="1:4">
      <c r="A14050" s="308"/>
      <c r="B14050" s="308"/>
      <c r="C14050" s="308"/>
      <c r="D14050" s="310"/>
    </row>
    <row r="14051" spans="1:4">
      <c r="A14051" s="308"/>
      <c r="B14051" s="308"/>
      <c r="C14051" s="308"/>
      <c r="D14051" s="310"/>
    </row>
    <row r="14052" spans="1:4">
      <c r="A14052" s="308"/>
      <c r="B14052" s="308"/>
      <c r="C14052" s="308"/>
      <c r="D14052" s="310"/>
    </row>
    <row r="14053" spans="1:4">
      <c r="A14053" s="308"/>
      <c r="B14053" s="308"/>
      <c r="C14053" s="308"/>
      <c r="D14053" s="310"/>
    </row>
    <row r="14054" spans="1:4">
      <c r="A14054" s="308"/>
      <c r="B14054" s="308"/>
      <c r="C14054" s="308"/>
      <c r="D14054" s="310"/>
    </row>
    <row r="14055" spans="1:4">
      <c r="A14055" s="308"/>
      <c r="B14055" s="308"/>
      <c r="C14055" s="308"/>
      <c r="D14055" s="310"/>
    </row>
    <row r="14056" spans="1:4">
      <c r="A14056" s="308"/>
      <c r="B14056" s="308"/>
      <c r="C14056" s="308"/>
      <c r="D14056" s="310"/>
    </row>
    <row r="14057" spans="1:4">
      <c r="A14057" s="308"/>
      <c r="B14057" s="308"/>
      <c r="C14057" s="308"/>
      <c r="D14057" s="310"/>
    </row>
    <row r="14058" spans="1:4">
      <c r="A14058" s="308"/>
      <c r="B14058" s="308"/>
      <c r="C14058" s="308"/>
      <c r="D14058" s="310"/>
    </row>
    <row r="14059" spans="1:4">
      <c r="A14059" s="308"/>
      <c r="B14059" s="308"/>
      <c r="C14059" s="308"/>
      <c r="D14059" s="310"/>
    </row>
    <row r="14060" spans="1:4">
      <c r="A14060" s="308"/>
      <c r="B14060" s="308"/>
      <c r="C14060" s="308"/>
      <c r="D14060" s="310"/>
    </row>
    <row r="14061" spans="1:4">
      <c r="A14061" s="308"/>
      <c r="B14061" s="308"/>
      <c r="C14061" s="308"/>
      <c r="D14061" s="310"/>
    </row>
    <row r="14062" spans="1:4">
      <c r="A14062" s="308"/>
      <c r="B14062" s="308"/>
      <c r="C14062" s="308"/>
      <c r="D14062" s="309"/>
    </row>
    <row r="14063" spans="1:4">
      <c r="A14063" s="308"/>
      <c r="B14063" s="308"/>
      <c r="C14063" s="308"/>
      <c r="D14063" s="309"/>
    </row>
    <row r="14064" spans="1:4">
      <c r="A14064" s="308"/>
      <c r="B14064" s="308"/>
      <c r="C14064" s="308"/>
      <c r="D14064" s="310"/>
    </row>
    <row r="14065" spans="1:4">
      <c r="A14065" s="308"/>
      <c r="B14065" s="308"/>
      <c r="C14065" s="308"/>
      <c r="D14065" s="309"/>
    </row>
    <row r="14066" spans="1:4">
      <c r="A14066" s="308"/>
      <c r="B14066" s="308"/>
      <c r="C14066" s="308"/>
      <c r="D14066" s="309"/>
    </row>
    <row r="14067" spans="1:4">
      <c r="A14067" s="308"/>
      <c r="B14067" s="308"/>
      <c r="C14067" s="308"/>
      <c r="D14067" s="309"/>
    </row>
    <row r="14068" spans="1:4">
      <c r="A14068" s="308"/>
      <c r="B14068" s="308"/>
      <c r="C14068" s="308"/>
      <c r="D14068" s="309"/>
    </row>
    <row r="14069" spans="1:4">
      <c r="A14069" s="308"/>
      <c r="B14069" s="308"/>
      <c r="C14069" s="308"/>
      <c r="D14069" s="309"/>
    </row>
    <row r="14070" spans="1:4">
      <c r="A14070" s="308"/>
      <c r="B14070" s="308"/>
      <c r="C14070" s="308"/>
      <c r="D14070" s="309"/>
    </row>
    <row r="14071" spans="1:4">
      <c r="A14071" s="308"/>
      <c r="B14071" s="308"/>
      <c r="C14071" s="308"/>
      <c r="D14071" s="309"/>
    </row>
    <row r="14072" spans="1:4">
      <c r="A14072" s="308"/>
      <c r="B14072" s="308"/>
      <c r="C14072" s="308"/>
      <c r="D14072" s="309"/>
    </row>
    <row r="14073" spans="1:4">
      <c r="A14073" s="308"/>
      <c r="B14073" s="308"/>
      <c r="C14073" s="308"/>
      <c r="D14073" s="309"/>
    </row>
    <row r="14074" spans="1:4">
      <c r="A14074" s="308"/>
      <c r="B14074" s="308"/>
      <c r="C14074" s="308"/>
      <c r="D14074" s="309"/>
    </row>
    <row r="14075" spans="1:4">
      <c r="A14075" s="308"/>
      <c r="B14075" s="308"/>
      <c r="C14075" s="308"/>
      <c r="D14075" s="310"/>
    </row>
    <row r="14076" spans="1:4">
      <c r="A14076" s="308"/>
      <c r="B14076" s="308"/>
      <c r="C14076" s="308"/>
      <c r="D14076" s="309"/>
    </row>
    <row r="14077" spans="1:4">
      <c r="A14077" s="308"/>
      <c r="B14077" s="308"/>
      <c r="C14077" s="308"/>
      <c r="D14077" s="309"/>
    </row>
    <row r="14078" spans="1:4">
      <c r="A14078" s="308"/>
      <c r="B14078" s="308"/>
      <c r="C14078" s="308"/>
      <c r="D14078" s="309"/>
    </row>
    <row r="14079" spans="1:4">
      <c r="A14079" s="308"/>
      <c r="B14079" s="308"/>
      <c r="C14079" s="308"/>
      <c r="D14079" s="309"/>
    </row>
    <row r="14080" spans="1:4">
      <c r="A14080" s="308"/>
      <c r="B14080" s="308"/>
      <c r="C14080" s="308"/>
      <c r="D14080" s="309"/>
    </row>
    <row r="14081" spans="1:4">
      <c r="A14081" s="308"/>
      <c r="B14081" s="308"/>
      <c r="C14081" s="308"/>
      <c r="D14081" s="309"/>
    </row>
    <row r="14082" spans="1:4">
      <c r="A14082" s="308"/>
      <c r="B14082" s="308"/>
      <c r="C14082" s="308"/>
      <c r="D14082" s="309"/>
    </row>
    <row r="14083" spans="1:4">
      <c r="A14083" s="308"/>
      <c r="B14083" s="308"/>
      <c r="C14083" s="308"/>
      <c r="D14083" s="309"/>
    </row>
    <row r="14084" spans="1:4">
      <c r="A14084" s="308"/>
      <c r="B14084" s="308"/>
      <c r="C14084" s="308"/>
      <c r="D14084" s="309"/>
    </row>
    <row r="14085" spans="1:4">
      <c r="A14085" s="308"/>
      <c r="B14085" s="308"/>
      <c r="C14085" s="308"/>
      <c r="D14085" s="309"/>
    </row>
    <row r="14086" spans="1:4">
      <c r="A14086" s="308"/>
      <c r="B14086" s="308"/>
      <c r="C14086" s="308"/>
      <c r="D14086" s="309"/>
    </row>
    <row r="14087" spans="1:4">
      <c r="A14087" s="308"/>
      <c r="B14087" s="308"/>
      <c r="C14087" s="308"/>
      <c r="D14087" s="309"/>
    </row>
    <row r="14088" spans="1:4">
      <c r="A14088" s="308"/>
      <c r="B14088" s="308"/>
      <c r="C14088" s="308"/>
      <c r="D14088" s="309"/>
    </row>
    <row r="14089" spans="1:4">
      <c r="A14089" s="308"/>
      <c r="B14089" s="308"/>
      <c r="C14089" s="308"/>
      <c r="D14089" s="309"/>
    </row>
    <row r="14090" spans="1:4">
      <c r="A14090" s="308"/>
      <c r="B14090" s="308"/>
      <c r="C14090" s="308"/>
      <c r="D14090" s="309"/>
    </row>
    <row r="14091" spans="1:4">
      <c r="A14091" s="308"/>
      <c r="B14091" s="308"/>
      <c r="C14091" s="308"/>
      <c r="D14091" s="309"/>
    </row>
    <row r="14092" spans="1:4">
      <c r="A14092" s="308"/>
      <c r="B14092" s="308"/>
      <c r="C14092" s="308"/>
      <c r="D14092" s="309"/>
    </row>
    <row r="14093" spans="1:4">
      <c r="A14093" s="308"/>
      <c r="B14093" s="308"/>
      <c r="C14093" s="308"/>
      <c r="D14093" s="309"/>
    </row>
    <row r="14094" spans="1:4">
      <c r="A14094" s="308"/>
      <c r="B14094" s="308"/>
      <c r="C14094" s="308"/>
      <c r="D14094" s="309"/>
    </row>
    <row r="14095" spans="1:4">
      <c r="A14095" s="308"/>
      <c r="B14095" s="308"/>
      <c r="C14095" s="308"/>
      <c r="D14095" s="309"/>
    </row>
    <row r="14096" spans="1:4">
      <c r="A14096" s="308"/>
      <c r="B14096" s="308"/>
      <c r="C14096" s="308"/>
      <c r="D14096" s="309"/>
    </row>
    <row r="14097" spans="1:4">
      <c r="A14097" s="308"/>
      <c r="B14097" s="308"/>
      <c r="C14097" s="308"/>
      <c r="D14097" s="309"/>
    </row>
    <row r="14098" spans="1:4">
      <c r="A14098" s="308"/>
      <c r="B14098" s="308"/>
      <c r="C14098" s="308"/>
      <c r="D14098" s="309"/>
    </row>
    <row r="14099" spans="1:4">
      <c r="A14099" s="308"/>
      <c r="B14099" s="308"/>
      <c r="C14099" s="308"/>
      <c r="D14099" s="309"/>
    </row>
    <row r="14100" spans="1:4">
      <c r="A14100" s="308"/>
      <c r="B14100" s="308"/>
      <c r="C14100" s="308"/>
      <c r="D14100" s="309"/>
    </row>
    <row r="14101" spans="1:4">
      <c r="A14101" s="308"/>
      <c r="B14101" s="308"/>
      <c r="C14101" s="308"/>
      <c r="D14101" s="309"/>
    </row>
    <row r="14102" spans="1:4">
      <c r="A14102" s="308"/>
      <c r="B14102" s="308"/>
      <c r="C14102" s="308"/>
      <c r="D14102" s="309"/>
    </row>
    <row r="14103" spans="1:4">
      <c r="A14103" s="308"/>
      <c r="B14103" s="308"/>
      <c r="C14103" s="308"/>
      <c r="D14103" s="309"/>
    </row>
    <row r="14104" spans="1:4">
      <c r="A14104" s="308"/>
      <c r="B14104" s="308"/>
      <c r="C14104" s="308"/>
      <c r="D14104" s="309"/>
    </row>
    <row r="14105" spans="1:4">
      <c r="A14105" s="308"/>
      <c r="B14105" s="308"/>
      <c r="C14105" s="308"/>
      <c r="D14105" s="309"/>
    </row>
    <row r="14106" spans="1:4">
      <c r="A14106" s="308"/>
      <c r="B14106" s="308"/>
      <c r="C14106" s="308"/>
      <c r="D14106" s="309"/>
    </row>
    <row r="14107" spans="1:4">
      <c r="A14107" s="308"/>
      <c r="B14107" s="308"/>
      <c r="C14107" s="308"/>
      <c r="D14107" s="309"/>
    </row>
    <row r="14108" spans="1:4">
      <c r="A14108" s="308"/>
      <c r="B14108" s="308"/>
      <c r="C14108" s="308"/>
      <c r="D14108" s="309"/>
    </row>
    <row r="14109" spans="1:4">
      <c r="A14109" s="308"/>
      <c r="B14109" s="308"/>
      <c r="C14109" s="308"/>
      <c r="D14109" s="309"/>
    </row>
    <row r="14110" spans="1:4">
      <c r="A14110" s="308"/>
      <c r="B14110" s="308"/>
      <c r="C14110" s="308"/>
      <c r="D14110" s="309"/>
    </row>
    <row r="14111" spans="1:4">
      <c r="A14111" s="308"/>
      <c r="B14111" s="308"/>
      <c r="C14111" s="308"/>
      <c r="D14111" s="309"/>
    </row>
    <row r="14112" spans="1:4">
      <c r="A14112" s="308"/>
      <c r="B14112" s="308"/>
      <c r="C14112" s="308"/>
      <c r="D14112" s="309"/>
    </row>
    <row r="14113" spans="1:4">
      <c r="A14113" s="308"/>
      <c r="B14113" s="308"/>
      <c r="C14113" s="308"/>
      <c r="D14113" s="309"/>
    </row>
    <row r="14114" spans="1:4">
      <c r="A14114" s="308"/>
      <c r="B14114" s="308"/>
      <c r="C14114" s="308"/>
      <c r="D14114" s="309"/>
    </row>
    <row r="14115" spans="1:4">
      <c r="A14115" s="308"/>
      <c r="B14115" s="308"/>
      <c r="C14115" s="308"/>
      <c r="D14115" s="309"/>
    </row>
    <row r="14116" spans="1:4">
      <c r="A14116" s="308"/>
      <c r="B14116" s="308"/>
      <c r="C14116" s="308"/>
      <c r="D14116" s="309"/>
    </row>
    <row r="14117" spans="1:4">
      <c r="A14117" s="308"/>
      <c r="B14117" s="308"/>
      <c r="C14117" s="308"/>
      <c r="D14117" s="309"/>
    </row>
    <row r="14118" spans="1:4">
      <c r="A14118" s="308"/>
      <c r="B14118" s="308"/>
      <c r="C14118" s="308"/>
      <c r="D14118" s="309"/>
    </row>
    <row r="14119" spans="1:4">
      <c r="A14119" s="308"/>
      <c r="B14119" s="308"/>
      <c r="C14119" s="308"/>
      <c r="D14119" s="309"/>
    </row>
    <row r="14120" spans="1:4">
      <c r="A14120" s="308"/>
      <c r="B14120" s="308"/>
      <c r="C14120" s="308"/>
      <c r="D14120" s="309"/>
    </row>
    <row r="14121" spans="1:4">
      <c r="A14121" s="308"/>
      <c r="B14121" s="308"/>
      <c r="C14121" s="308"/>
      <c r="D14121" s="309"/>
    </row>
    <row r="14122" spans="1:4">
      <c r="A14122" s="308"/>
      <c r="B14122" s="308"/>
      <c r="C14122" s="308"/>
      <c r="D14122" s="309"/>
    </row>
    <row r="14123" spans="1:4">
      <c r="A14123" s="308"/>
      <c r="B14123" s="308"/>
      <c r="C14123" s="308"/>
      <c r="D14123" s="309"/>
    </row>
    <row r="14124" spans="1:4">
      <c r="A14124" s="308"/>
      <c r="B14124" s="308"/>
      <c r="C14124" s="308"/>
      <c r="D14124" s="309"/>
    </row>
    <row r="14125" spans="1:4">
      <c r="A14125" s="308"/>
      <c r="B14125" s="308"/>
      <c r="C14125" s="308"/>
      <c r="D14125" s="309"/>
    </row>
    <row r="14126" spans="1:4">
      <c r="A14126" s="308"/>
      <c r="B14126" s="308"/>
      <c r="C14126" s="308"/>
      <c r="D14126" s="309"/>
    </row>
    <row r="14127" spans="1:4">
      <c r="A14127" s="308"/>
      <c r="B14127" s="308"/>
      <c r="C14127" s="308"/>
      <c r="D14127" s="309"/>
    </row>
    <row r="14128" spans="1:4">
      <c r="A14128" s="308"/>
      <c r="B14128" s="308"/>
      <c r="C14128" s="308"/>
      <c r="D14128" s="309"/>
    </row>
    <row r="14129" spans="1:4">
      <c r="A14129" s="308"/>
      <c r="B14129" s="308"/>
      <c r="C14129" s="308"/>
      <c r="D14129" s="309"/>
    </row>
    <row r="14130" spans="1:4">
      <c r="A14130" s="308"/>
      <c r="B14130" s="308"/>
      <c r="C14130" s="308"/>
      <c r="D14130" s="309"/>
    </row>
    <row r="14131" spans="1:4">
      <c r="A14131" s="308"/>
      <c r="B14131" s="308"/>
      <c r="C14131" s="308"/>
      <c r="D14131" s="309"/>
    </row>
    <row r="14132" spans="1:4">
      <c r="A14132" s="308"/>
      <c r="B14132" s="308"/>
      <c r="C14132" s="308"/>
      <c r="D14132" s="309"/>
    </row>
    <row r="14133" spans="1:4">
      <c r="A14133" s="308"/>
      <c r="B14133" s="308"/>
      <c r="C14133" s="308"/>
      <c r="D14133" s="309"/>
    </row>
    <row r="14134" spans="1:4">
      <c r="A14134" s="308"/>
      <c r="B14134" s="308"/>
      <c r="C14134" s="308"/>
      <c r="D14134" s="309"/>
    </row>
    <row r="14135" spans="1:4">
      <c r="A14135" s="308"/>
      <c r="B14135" s="308"/>
      <c r="C14135" s="308"/>
      <c r="D14135" s="309"/>
    </row>
    <row r="14136" spans="1:4">
      <c r="A14136" s="308"/>
      <c r="B14136" s="308"/>
      <c r="C14136" s="308"/>
      <c r="D14136" s="309"/>
    </row>
    <row r="14137" spans="1:4">
      <c r="A14137" s="308"/>
      <c r="B14137" s="308"/>
      <c r="C14137" s="308"/>
      <c r="D14137" s="309"/>
    </row>
    <row r="14138" spans="1:4">
      <c r="A14138" s="308"/>
      <c r="B14138" s="308"/>
      <c r="C14138" s="308"/>
      <c r="D14138" s="309"/>
    </row>
    <row r="14139" spans="1:4">
      <c r="A14139" s="308"/>
      <c r="B14139" s="308"/>
      <c r="C14139" s="308"/>
      <c r="D14139" s="309"/>
    </row>
    <row r="14140" spans="1:4">
      <c r="A14140" s="308"/>
      <c r="B14140" s="308"/>
      <c r="C14140" s="308"/>
      <c r="D14140" s="309"/>
    </row>
    <row r="14141" spans="1:4">
      <c r="A14141" s="308"/>
      <c r="B14141" s="308"/>
      <c r="C14141" s="308"/>
      <c r="D14141" s="309"/>
    </row>
    <row r="14142" spans="1:4">
      <c r="A14142" s="308"/>
      <c r="B14142" s="308"/>
      <c r="C14142" s="308"/>
      <c r="D14142" s="309"/>
    </row>
    <row r="14143" spans="1:4">
      <c r="A14143" s="308"/>
      <c r="B14143" s="308"/>
      <c r="C14143" s="308"/>
      <c r="D14143" s="309"/>
    </row>
    <row r="14144" spans="1:4">
      <c r="A14144" s="308"/>
      <c r="B14144" s="308"/>
      <c r="C14144" s="308"/>
      <c r="D14144" s="309"/>
    </row>
    <row r="14145" spans="1:4">
      <c r="A14145" s="308"/>
      <c r="B14145" s="308"/>
      <c r="C14145" s="308"/>
      <c r="D14145" s="309"/>
    </row>
    <row r="14146" spans="1:4">
      <c r="A14146" s="308"/>
      <c r="B14146" s="308"/>
      <c r="C14146" s="308"/>
      <c r="D14146" s="309"/>
    </row>
    <row r="14147" spans="1:4">
      <c r="A14147" s="308"/>
      <c r="B14147" s="308"/>
      <c r="C14147" s="308"/>
      <c r="D14147" s="309"/>
    </row>
    <row r="14148" spans="1:4">
      <c r="A14148" s="308"/>
      <c r="B14148" s="308"/>
      <c r="C14148" s="308"/>
      <c r="D14148" s="309"/>
    </row>
    <row r="14149" spans="1:4">
      <c r="A14149" s="308"/>
      <c r="B14149" s="308"/>
      <c r="C14149" s="308"/>
      <c r="D14149" s="309"/>
    </row>
    <row r="14150" spans="1:4">
      <c r="A14150" s="308"/>
      <c r="B14150" s="308"/>
      <c r="C14150" s="308"/>
      <c r="D14150" s="309"/>
    </row>
    <row r="14151" spans="1:4">
      <c r="A14151" s="308"/>
      <c r="B14151" s="308"/>
      <c r="C14151" s="308"/>
      <c r="D14151" s="309"/>
    </row>
    <row r="14152" spans="1:4">
      <c r="A14152" s="308"/>
      <c r="B14152" s="308"/>
      <c r="C14152" s="308"/>
      <c r="D14152" s="309"/>
    </row>
    <row r="14153" spans="1:4">
      <c r="A14153" s="308"/>
      <c r="B14153" s="308"/>
      <c r="C14153" s="308"/>
      <c r="D14153" s="309"/>
    </row>
    <row r="14154" spans="1:4">
      <c r="A14154" s="308"/>
      <c r="B14154" s="308"/>
      <c r="C14154" s="308"/>
      <c r="D14154" s="309"/>
    </row>
    <row r="14155" spans="1:4">
      <c r="A14155" s="308"/>
      <c r="B14155" s="308"/>
      <c r="C14155" s="308"/>
      <c r="D14155" s="309"/>
    </row>
    <row r="14156" spans="1:4">
      <c r="A14156" s="308"/>
      <c r="B14156" s="308"/>
      <c r="C14156" s="308"/>
      <c r="D14156" s="309"/>
    </row>
    <row r="14157" spans="1:4">
      <c r="A14157" s="308"/>
      <c r="B14157" s="308"/>
      <c r="C14157" s="308"/>
      <c r="D14157" s="309"/>
    </row>
    <row r="14158" spans="1:4">
      <c r="A14158" s="308"/>
      <c r="B14158" s="308"/>
      <c r="C14158" s="308"/>
      <c r="D14158" s="309"/>
    </row>
    <row r="14159" spans="1:4">
      <c r="A14159" s="308"/>
      <c r="B14159" s="308"/>
      <c r="C14159" s="308"/>
      <c r="D14159" s="309"/>
    </row>
    <row r="14160" spans="1:4">
      <c r="A14160" s="308"/>
      <c r="B14160" s="308"/>
      <c r="C14160" s="308"/>
      <c r="D14160" s="309"/>
    </row>
    <row r="14161" spans="1:4">
      <c r="A14161" s="308"/>
      <c r="B14161" s="308"/>
      <c r="C14161" s="308"/>
      <c r="D14161" s="309"/>
    </row>
    <row r="14162" spans="1:4">
      <c r="A14162" s="308"/>
      <c r="B14162" s="308"/>
      <c r="C14162" s="308"/>
      <c r="D14162" s="309"/>
    </row>
    <row r="14163" spans="1:4">
      <c r="A14163" s="308"/>
      <c r="B14163" s="308"/>
      <c r="C14163" s="308"/>
      <c r="D14163" s="309"/>
    </row>
    <row r="14164" spans="1:4">
      <c r="A14164" s="308"/>
      <c r="B14164" s="308"/>
      <c r="C14164" s="308"/>
      <c r="D14164" s="309"/>
    </row>
    <row r="14165" spans="1:4">
      <c r="A14165" s="308"/>
      <c r="B14165" s="308"/>
      <c r="C14165" s="308"/>
      <c r="D14165" s="309"/>
    </row>
    <row r="14166" spans="1:4">
      <c r="A14166" s="308"/>
      <c r="B14166" s="308"/>
      <c r="C14166" s="308"/>
      <c r="D14166" s="309"/>
    </row>
    <row r="14167" spans="1:4">
      <c r="A14167" s="308"/>
      <c r="B14167" s="308"/>
      <c r="C14167" s="308"/>
      <c r="D14167" s="309"/>
    </row>
    <row r="14168" spans="1:4">
      <c r="A14168" s="308"/>
      <c r="B14168" s="308"/>
      <c r="C14168" s="308"/>
      <c r="D14168" s="309"/>
    </row>
    <row r="14169" spans="1:4">
      <c r="A14169" s="308"/>
      <c r="B14169" s="308"/>
      <c r="C14169" s="308"/>
      <c r="D14169" s="309"/>
    </row>
    <row r="14170" spans="1:4">
      <c r="A14170" s="308"/>
      <c r="B14170" s="308"/>
      <c r="C14170" s="308"/>
      <c r="D14170" s="309"/>
    </row>
    <row r="14171" spans="1:4">
      <c r="A14171" s="308"/>
      <c r="B14171" s="308"/>
      <c r="C14171" s="308"/>
      <c r="D14171" s="309"/>
    </row>
    <row r="14172" spans="1:4">
      <c r="A14172" s="308"/>
      <c r="B14172" s="308"/>
      <c r="C14172" s="308"/>
      <c r="D14172" s="309"/>
    </row>
    <row r="14173" spans="1:4">
      <c r="A14173" s="308"/>
      <c r="B14173" s="308"/>
      <c r="C14173" s="308"/>
      <c r="D14173" s="310"/>
    </row>
    <row r="14174" spans="1:4">
      <c r="A14174" s="308"/>
      <c r="B14174" s="308"/>
      <c r="C14174" s="308"/>
      <c r="D14174" s="310"/>
    </row>
    <row r="14175" spans="1:4">
      <c r="A14175" s="308"/>
      <c r="B14175" s="308"/>
      <c r="C14175" s="308"/>
      <c r="D14175" s="310"/>
    </row>
    <row r="14176" spans="1:4">
      <c r="A14176" s="308"/>
      <c r="B14176" s="308"/>
      <c r="C14176" s="308"/>
      <c r="D14176" s="310"/>
    </row>
    <row r="14177" spans="1:4">
      <c r="A14177" s="308"/>
      <c r="B14177" s="308"/>
      <c r="C14177" s="308"/>
      <c r="D14177" s="310"/>
    </row>
    <row r="14178" spans="1:4">
      <c r="A14178" s="308"/>
      <c r="B14178" s="308"/>
      <c r="C14178" s="308"/>
      <c r="D14178" s="310"/>
    </row>
    <row r="14179" spans="1:4">
      <c r="A14179" s="308"/>
      <c r="B14179" s="308"/>
      <c r="C14179" s="308"/>
      <c r="D14179" s="310"/>
    </row>
    <row r="14180" spans="1:4">
      <c r="A14180" s="308"/>
      <c r="B14180" s="308"/>
      <c r="C14180" s="308"/>
      <c r="D14180" s="310"/>
    </row>
    <row r="14181" spans="1:4">
      <c r="A14181" s="308"/>
      <c r="B14181" s="308"/>
      <c r="C14181" s="308"/>
      <c r="D14181" s="310"/>
    </row>
    <row r="14182" spans="1:4">
      <c r="A14182" s="308"/>
      <c r="B14182" s="308"/>
      <c r="C14182" s="308"/>
      <c r="D14182" s="310"/>
    </row>
    <row r="14183" spans="1:4">
      <c r="A14183" s="308"/>
      <c r="B14183" s="308"/>
      <c r="C14183" s="308"/>
      <c r="D14183" s="310"/>
    </row>
    <row r="14184" spans="1:4">
      <c r="A14184" s="308"/>
      <c r="B14184" s="308"/>
      <c r="C14184" s="308"/>
      <c r="D14184" s="310"/>
    </row>
    <row r="14185" spans="1:4">
      <c r="A14185" s="308"/>
      <c r="B14185" s="308"/>
      <c r="C14185" s="308"/>
      <c r="D14185" s="310"/>
    </row>
    <row r="14186" spans="1:4">
      <c r="A14186" s="308"/>
      <c r="B14186" s="308"/>
      <c r="C14186" s="308"/>
      <c r="D14186" s="310"/>
    </row>
    <row r="14187" spans="1:4">
      <c r="A14187" s="308"/>
      <c r="B14187" s="308"/>
      <c r="C14187" s="308"/>
      <c r="D14187" s="310"/>
    </row>
    <row r="14188" spans="1:4">
      <c r="A14188" s="308"/>
      <c r="B14188" s="308"/>
      <c r="C14188" s="308"/>
      <c r="D14188" s="310"/>
    </row>
    <row r="14189" spans="1:4">
      <c r="A14189" s="308"/>
      <c r="B14189" s="308"/>
      <c r="C14189" s="308"/>
      <c r="D14189" s="310"/>
    </row>
    <row r="14190" spans="1:4">
      <c r="A14190" s="308"/>
      <c r="B14190" s="308"/>
      <c r="C14190" s="308"/>
      <c r="D14190" s="309"/>
    </row>
    <row r="14191" spans="1:4">
      <c r="A14191" s="308"/>
      <c r="B14191" s="308"/>
      <c r="C14191" s="308"/>
      <c r="D14191" s="309"/>
    </row>
    <row r="14192" spans="1:4">
      <c r="A14192" s="308"/>
      <c r="B14192" s="308"/>
      <c r="C14192" s="308"/>
      <c r="D14192" s="309"/>
    </row>
    <row r="14193" spans="1:4">
      <c r="A14193" s="308"/>
      <c r="B14193" s="308"/>
      <c r="C14193" s="308"/>
      <c r="D14193" s="309"/>
    </row>
    <row r="14194" spans="1:4">
      <c r="A14194" s="308"/>
      <c r="B14194" s="308"/>
      <c r="C14194" s="308"/>
      <c r="D14194" s="309"/>
    </row>
    <row r="14195" spans="1:4">
      <c r="A14195" s="308"/>
      <c r="B14195" s="308"/>
      <c r="C14195" s="308"/>
      <c r="D14195" s="309"/>
    </row>
    <row r="14196" spans="1:4">
      <c r="A14196" s="308"/>
      <c r="B14196" s="308"/>
      <c r="C14196" s="308"/>
      <c r="D14196" s="309"/>
    </row>
    <row r="14197" spans="1:4">
      <c r="A14197" s="308"/>
      <c r="B14197" s="308"/>
      <c r="C14197" s="308"/>
      <c r="D14197" s="309"/>
    </row>
    <row r="14198" spans="1:4">
      <c r="A14198" s="308"/>
      <c r="B14198" s="308"/>
      <c r="C14198" s="308"/>
      <c r="D14198" s="309"/>
    </row>
    <row r="14199" spans="1:4">
      <c r="A14199" s="308"/>
      <c r="B14199" s="308"/>
      <c r="C14199" s="308"/>
      <c r="D14199" s="309"/>
    </row>
    <row r="14200" spans="1:4">
      <c r="A14200" s="308"/>
      <c r="B14200" s="308"/>
      <c r="C14200" s="308"/>
      <c r="D14200" s="309"/>
    </row>
    <row r="14201" spans="1:4">
      <c r="A14201" s="308"/>
      <c r="B14201" s="308"/>
      <c r="C14201" s="308"/>
      <c r="D14201" s="309"/>
    </row>
    <row r="14202" spans="1:4">
      <c r="A14202" s="308"/>
      <c r="B14202" s="308"/>
      <c r="C14202" s="308"/>
      <c r="D14202" s="309"/>
    </row>
    <row r="14203" spans="1:4">
      <c r="A14203" s="308"/>
      <c r="B14203" s="308"/>
      <c r="C14203" s="308"/>
      <c r="D14203" s="309"/>
    </row>
    <row r="14204" spans="1:4">
      <c r="A14204" s="308"/>
      <c r="B14204" s="308"/>
      <c r="C14204" s="308"/>
      <c r="D14204" s="309"/>
    </row>
    <row r="14205" spans="1:4">
      <c r="A14205" s="308"/>
      <c r="B14205" s="308"/>
      <c r="C14205" s="308"/>
      <c r="D14205" s="309"/>
    </row>
    <row r="14206" spans="1:4">
      <c r="A14206" s="308"/>
      <c r="B14206" s="308"/>
      <c r="C14206" s="308"/>
      <c r="D14206" s="309"/>
    </row>
    <row r="14207" spans="1:4">
      <c r="A14207" s="308"/>
      <c r="B14207" s="308"/>
      <c r="C14207" s="308"/>
      <c r="D14207" s="309"/>
    </row>
    <row r="14208" spans="1:4">
      <c r="A14208" s="308"/>
      <c r="B14208" s="308"/>
      <c r="C14208" s="308"/>
      <c r="D14208" s="309"/>
    </row>
    <row r="14209" spans="1:4">
      <c r="A14209" s="308"/>
      <c r="B14209" s="308"/>
      <c r="C14209" s="308"/>
      <c r="D14209" s="309"/>
    </row>
    <row r="14210" spans="1:4">
      <c r="A14210" s="308"/>
      <c r="B14210" s="308"/>
      <c r="C14210" s="308"/>
      <c r="D14210" s="309"/>
    </row>
    <row r="14211" spans="1:4">
      <c r="A14211" s="308"/>
      <c r="B14211" s="308"/>
      <c r="C14211" s="308"/>
      <c r="D14211" s="309"/>
    </row>
    <row r="14212" spans="1:4">
      <c r="A14212" s="308"/>
      <c r="B14212" s="308"/>
      <c r="C14212" s="308"/>
      <c r="D14212" s="309"/>
    </row>
    <row r="14213" spans="1:4">
      <c r="A14213" s="308"/>
      <c r="B14213" s="308"/>
      <c r="C14213" s="308"/>
      <c r="D14213" s="309"/>
    </row>
    <row r="14214" spans="1:4">
      <c r="A14214" s="308"/>
      <c r="B14214" s="308"/>
      <c r="C14214" s="308"/>
      <c r="D14214" s="309"/>
    </row>
    <row r="14215" spans="1:4">
      <c r="A14215" s="308"/>
      <c r="B14215" s="308"/>
      <c r="C14215" s="308"/>
      <c r="D14215" s="309"/>
    </row>
    <row r="14216" spans="1:4">
      <c r="A14216" s="308"/>
      <c r="B14216" s="308"/>
      <c r="C14216" s="308"/>
      <c r="D14216" s="309"/>
    </row>
    <row r="14217" spans="1:4">
      <c r="A14217" s="308"/>
      <c r="B14217" s="308"/>
      <c r="C14217" s="308"/>
      <c r="D14217" s="309"/>
    </row>
    <row r="14218" spans="1:4">
      <c r="A14218" s="308"/>
      <c r="B14218" s="308"/>
      <c r="C14218" s="308"/>
      <c r="D14218" s="309"/>
    </row>
    <row r="14219" spans="1:4">
      <c r="A14219" s="308"/>
      <c r="B14219" s="308"/>
      <c r="C14219" s="308"/>
      <c r="D14219" s="309"/>
    </row>
    <row r="14220" spans="1:4">
      <c r="A14220" s="308"/>
      <c r="B14220" s="308"/>
      <c r="C14220" s="308"/>
      <c r="D14220" s="309"/>
    </row>
    <row r="14221" spans="1:4">
      <c r="A14221" s="308"/>
      <c r="B14221" s="308"/>
      <c r="C14221" s="308"/>
      <c r="D14221" s="309"/>
    </row>
    <row r="14222" spans="1:4">
      <c r="A14222" s="308"/>
      <c r="B14222" s="308"/>
      <c r="C14222" s="308"/>
      <c r="D14222" s="309"/>
    </row>
    <row r="14223" spans="1:4">
      <c r="A14223" s="308"/>
      <c r="B14223" s="308"/>
      <c r="C14223" s="308"/>
      <c r="D14223" s="309"/>
    </row>
    <row r="14224" spans="1:4">
      <c r="A14224" s="308"/>
      <c r="B14224" s="308"/>
      <c r="C14224" s="308"/>
      <c r="D14224" s="309"/>
    </row>
    <row r="14225" spans="1:4">
      <c r="A14225" s="308"/>
      <c r="B14225" s="308"/>
      <c r="C14225" s="308"/>
      <c r="D14225" s="309"/>
    </row>
    <row r="14226" spans="1:4">
      <c r="A14226" s="308"/>
      <c r="B14226" s="308"/>
      <c r="C14226" s="308"/>
      <c r="D14226" s="309"/>
    </row>
    <row r="14227" spans="1:4">
      <c r="A14227" s="308"/>
      <c r="B14227" s="308"/>
      <c r="C14227" s="308"/>
      <c r="D14227" s="309"/>
    </row>
    <row r="14228" spans="1:4">
      <c r="A14228" s="308"/>
      <c r="B14228" s="308"/>
      <c r="C14228" s="308"/>
      <c r="D14228" s="309"/>
    </row>
    <row r="14229" spans="1:4">
      <c r="A14229" s="308"/>
      <c r="B14229" s="308"/>
      <c r="C14229" s="308"/>
      <c r="D14229" s="309"/>
    </row>
    <row r="14230" spans="1:4">
      <c r="A14230" s="308"/>
      <c r="B14230" s="308"/>
      <c r="C14230" s="308"/>
      <c r="D14230" s="309"/>
    </row>
    <row r="14231" spans="1:4">
      <c r="A14231" s="308"/>
      <c r="B14231" s="308"/>
      <c r="C14231" s="308"/>
      <c r="D14231" s="309"/>
    </row>
    <row r="14232" spans="1:4">
      <c r="A14232" s="308"/>
      <c r="B14232" s="308"/>
      <c r="C14232" s="308"/>
      <c r="D14232" s="309"/>
    </row>
    <row r="14233" spans="1:4">
      <c r="A14233" s="308"/>
      <c r="B14233" s="308"/>
      <c r="C14233" s="308"/>
      <c r="D14233" s="309"/>
    </row>
    <row r="14234" spans="1:4">
      <c r="A14234" s="308"/>
      <c r="B14234" s="308"/>
      <c r="C14234" s="308"/>
      <c r="D14234" s="309"/>
    </row>
    <row r="14235" spans="1:4">
      <c r="A14235" s="308"/>
      <c r="B14235" s="308"/>
      <c r="C14235" s="308"/>
      <c r="D14235" s="309"/>
    </row>
    <row r="14236" spans="1:4">
      <c r="A14236" s="308"/>
      <c r="B14236" s="308"/>
      <c r="C14236" s="308"/>
      <c r="D14236" s="309"/>
    </row>
    <row r="14237" spans="1:4">
      <c r="A14237" s="308"/>
      <c r="B14237" s="308"/>
      <c r="C14237" s="308"/>
      <c r="D14237" s="309"/>
    </row>
    <row r="14238" spans="1:4">
      <c r="A14238" s="308"/>
      <c r="B14238" s="308"/>
      <c r="C14238" s="308"/>
      <c r="D14238" s="309"/>
    </row>
    <row r="14239" spans="1:4">
      <c r="A14239" s="308"/>
      <c r="B14239" s="308"/>
      <c r="C14239" s="308"/>
      <c r="D14239" s="309"/>
    </row>
    <row r="14240" spans="1:4">
      <c r="A14240" s="308"/>
      <c r="B14240" s="308"/>
      <c r="C14240" s="308"/>
      <c r="D14240" s="309"/>
    </row>
    <row r="14241" spans="1:4">
      <c r="A14241" s="308"/>
      <c r="B14241" s="308"/>
      <c r="C14241" s="308"/>
      <c r="D14241" s="309"/>
    </row>
    <row r="14242" spans="1:4">
      <c r="A14242" s="308"/>
      <c r="B14242" s="308"/>
      <c r="C14242" s="308"/>
      <c r="D14242" s="309"/>
    </row>
    <row r="14243" spans="1:4">
      <c r="A14243" s="308"/>
      <c r="B14243" s="308"/>
      <c r="C14243" s="308"/>
      <c r="D14243" s="309"/>
    </row>
    <row r="14244" spans="1:4">
      <c r="A14244" s="308"/>
      <c r="B14244" s="308"/>
      <c r="C14244" s="308"/>
      <c r="D14244" s="309"/>
    </row>
    <row r="14245" spans="1:4">
      <c r="A14245" s="308"/>
      <c r="B14245" s="308"/>
      <c r="C14245" s="308"/>
      <c r="D14245" s="309"/>
    </row>
    <row r="14246" spans="1:4">
      <c r="A14246" s="308"/>
      <c r="B14246" s="308"/>
      <c r="C14246" s="308"/>
      <c r="D14246" s="309"/>
    </row>
    <row r="14247" spans="1:4">
      <c r="A14247" s="308"/>
      <c r="B14247" s="308"/>
      <c r="C14247" s="308"/>
      <c r="D14247" s="309"/>
    </row>
    <row r="14248" spans="1:4">
      <c r="A14248" s="308"/>
      <c r="B14248" s="308"/>
      <c r="C14248" s="308"/>
      <c r="D14248" s="309"/>
    </row>
    <row r="14249" spans="1:4">
      <c r="A14249" s="308"/>
      <c r="B14249" s="308"/>
      <c r="C14249" s="308"/>
      <c r="D14249" s="309"/>
    </row>
    <row r="14250" spans="1:4">
      <c r="A14250" s="308"/>
      <c r="B14250" s="308"/>
      <c r="C14250" s="308"/>
      <c r="D14250" s="309"/>
    </row>
    <row r="14251" spans="1:4">
      <c r="A14251" s="308"/>
      <c r="B14251" s="308"/>
      <c r="C14251" s="308"/>
      <c r="D14251" s="309"/>
    </row>
    <row r="14252" spans="1:4">
      <c r="A14252" s="308"/>
      <c r="B14252" s="308"/>
      <c r="C14252" s="308"/>
      <c r="D14252" s="309"/>
    </row>
    <row r="14253" spans="1:4">
      <c r="A14253" s="308"/>
      <c r="B14253" s="308"/>
      <c r="C14253" s="308"/>
      <c r="D14253" s="309"/>
    </row>
    <row r="14254" spans="1:4">
      <c r="A14254" s="308"/>
      <c r="B14254" s="308"/>
      <c r="C14254" s="308"/>
      <c r="D14254" s="309"/>
    </row>
    <row r="14255" spans="1:4">
      <c r="A14255" s="308"/>
      <c r="B14255" s="308"/>
      <c r="C14255" s="308"/>
      <c r="D14255" s="309"/>
    </row>
    <row r="14256" spans="1:4">
      <c r="A14256" s="308"/>
      <c r="B14256" s="308"/>
      <c r="C14256" s="308"/>
      <c r="D14256" s="309"/>
    </row>
    <row r="14257" spans="1:4">
      <c r="A14257" s="308"/>
      <c r="B14257" s="308"/>
      <c r="C14257" s="308"/>
      <c r="D14257" s="309"/>
    </row>
    <row r="14258" spans="1:4">
      <c r="A14258" s="308"/>
      <c r="B14258" s="308"/>
      <c r="C14258" s="308"/>
      <c r="D14258" s="309"/>
    </row>
    <row r="14259" spans="1:4">
      <c r="A14259" s="308"/>
      <c r="B14259" s="308"/>
      <c r="C14259" s="308"/>
      <c r="D14259" s="309"/>
    </row>
    <row r="14260" spans="1:4">
      <c r="A14260" s="308"/>
      <c r="B14260" s="308"/>
      <c r="C14260" s="308"/>
      <c r="D14260" s="309"/>
    </row>
    <row r="14261" spans="1:4">
      <c r="A14261" s="308"/>
      <c r="B14261" s="308"/>
      <c r="C14261" s="308"/>
      <c r="D14261" s="309"/>
    </row>
    <row r="14262" spans="1:4">
      <c r="A14262" s="308"/>
      <c r="B14262" s="308"/>
      <c r="C14262" s="308"/>
      <c r="D14262" s="309"/>
    </row>
    <row r="14263" spans="1:4">
      <c r="A14263" s="308"/>
      <c r="B14263" s="308"/>
      <c r="C14263" s="308"/>
      <c r="D14263" s="309"/>
    </row>
    <row r="14264" spans="1:4">
      <c r="A14264" s="308"/>
      <c r="B14264" s="308"/>
      <c r="C14264" s="308"/>
      <c r="D14264" s="309"/>
    </row>
    <row r="14265" spans="1:4">
      <c r="A14265" s="308"/>
      <c r="B14265" s="308"/>
      <c r="C14265" s="308"/>
      <c r="D14265" s="309"/>
    </row>
    <row r="14266" spans="1:4">
      <c r="A14266" s="308"/>
      <c r="B14266" s="308"/>
      <c r="C14266" s="308"/>
      <c r="D14266" s="309"/>
    </row>
    <row r="14267" spans="1:4">
      <c r="A14267" s="308"/>
      <c r="B14267" s="308"/>
      <c r="C14267" s="308"/>
      <c r="D14267" s="309"/>
    </row>
    <row r="14268" spans="1:4">
      <c r="A14268" s="308"/>
      <c r="B14268" s="308"/>
      <c r="C14268" s="308"/>
      <c r="D14268" s="309"/>
    </row>
    <row r="14269" spans="1:4">
      <c r="A14269" s="308"/>
      <c r="B14269" s="308"/>
      <c r="C14269" s="308"/>
      <c r="D14269" s="309"/>
    </row>
    <row r="14270" spans="1:4">
      <c r="A14270" s="308"/>
      <c r="B14270" s="308"/>
      <c r="C14270" s="308"/>
      <c r="D14270" s="309"/>
    </row>
    <row r="14271" spans="1:4">
      <c r="A14271" s="308"/>
      <c r="B14271" s="308"/>
      <c r="C14271" s="308"/>
      <c r="D14271" s="309"/>
    </row>
    <row r="14272" spans="1:4">
      <c r="A14272" s="308"/>
      <c r="B14272" s="308"/>
      <c r="C14272" s="308"/>
      <c r="D14272" s="309"/>
    </row>
    <row r="14273" spans="1:4">
      <c r="A14273" s="308"/>
      <c r="B14273" s="308"/>
      <c r="C14273" s="308"/>
      <c r="D14273" s="309"/>
    </row>
    <row r="14274" spans="1:4">
      <c r="A14274" s="308"/>
      <c r="B14274" s="308"/>
      <c r="C14274" s="308"/>
      <c r="D14274" s="309"/>
    </row>
    <row r="14275" spans="1:4">
      <c r="A14275" s="308"/>
      <c r="B14275" s="308"/>
      <c r="C14275" s="308"/>
      <c r="D14275" s="309"/>
    </row>
    <row r="14276" spans="1:4">
      <c r="A14276" s="308"/>
      <c r="B14276" s="308"/>
      <c r="C14276" s="308"/>
      <c r="D14276" s="309"/>
    </row>
    <row r="14277" spans="1:4">
      <c r="A14277" s="308"/>
      <c r="B14277" s="308"/>
      <c r="C14277" s="308"/>
      <c r="D14277" s="309"/>
    </row>
    <row r="14278" spans="1:4">
      <c r="A14278" s="308"/>
      <c r="B14278" s="308"/>
      <c r="C14278" s="308"/>
      <c r="D14278" s="309"/>
    </row>
    <row r="14279" spans="1:4">
      <c r="A14279" s="308"/>
      <c r="B14279" s="308"/>
      <c r="C14279" s="308"/>
      <c r="D14279" s="309"/>
    </row>
    <row r="14280" spans="1:4">
      <c r="A14280" s="308"/>
      <c r="B14280" s="308"/>
      <c r="C14280" s="308"/>
      <c r="D14280" s="309"/>
    </row>
    <row r="14281" spans="1:4">
      <c r="A14281" s="308"/>
      <c r="B14281" s="308"/>
      <c r="C14281" s="308"/>
      <c r="D14281" s="309"/>
    </row>
    <row r="14282" spans="1:4">
      <c r="A14282" s="308"/>
      <c r="B14282" s="308"/>
      <c r="C14282" s="308"/>
      <c r="D14282" s="309"/>
    </row>
    <row r="14283" spans="1:4">
      <c r="A14283" s="308"/>
      <c r="B14283" s="308"/>
      <c r="C14283" s="308"/>
      <c r="D14283" s="309"/>
    </row>
    <row r="14284" spans="1:4">
      <c r="A14284" s="308"/>
      <c r="B14284" s="308"/>
      <c r="C14284" s="308"/>
      <c r="D14284" s="309"/>
    </row>
    <row r="14285" spans="1:4">
      <c r="A14285" s="308"/>
      <c r="B14285" s="308"/>
      <c r="C14285" s="308"/>
      <c r="D14285" s="309"/>
    </row>
    <row r="14286" spans="1:4">
      <c r="A14286" s="308"/>
      <c r="B14286" s="308"/>
      <c r="C14286" s="308"/>
      <c r="D14286" s="309"/>
    </row>
    <row r="14287" spans="1:4">
      <c r="A14287" s="308"/>
      <c r="B14287" s="308"/>
      <c r="C14287" s="308"/>
      <c r="D14287" s="309"/>
    </row>
    <row r="14288" spans="1:4">
      <c r="A14288" s="308"/>
      <c r="B14288" s="308"/>
      <c r="C14288" s="308"/>
      <c r="D14288" s="309"/>
    </row>
    <row r="14289" spans="1:4">
      <c r="A14289" s="308"/>
      <c r="B14289" s="308"/>
      <c r="C14289" s="308"/>
      <c r="D14289" s="309"/>
    </row>
    <row r="14290" spans="1:4">
      <c r="A14290" s="308"/>
      <c r="B14290" s="308"/>
      <c r="C14290" s="308"/>
      <c r="D14290" s="309"/>
    </row>
    <row r="14291" spans="1:4">
      <c r="A14291" s="308"/>
      <c r="B14291" s="308"/>
      <c r="C14291" s="308"/>
      <c r="D14291" s="309"/>
    </row>
    <row r="14292" spans="1:4">
      <c r="A14292" s="308"/>
      <c r="B14292" s="308"/>
      <c r="C14292" s="308"/>
      <c r="D14292" s="309"/>
    </row>
    <row r="14293" spans="1:4">
      <c r="A14293" s="308"/>
      <c r="B14293" s="308"/>
      <c r="C14293" s="308"/>
      <c r="D14293" s="309"/>
    </row>
    <row r="14294" spans="1:4">
      <c r="A14294" s="308"/>
      <c r="B14294" s="308"/>
      <c r="C14294" s="308"/>
      <c r="D14294" s="309"/>
    </row>
    <row r="14295" spans="1:4">
      <c r="A14295" s="308"/>
      <c r="B14295" s="308"/>
      <c r="C14295" s="308"/>
      <c r="D14295" s="309"/>
    </row>
    <row r="14296" spans="1:4">
      <c r="A14296" s="308"/>
      <c r="B14296" s="308"/>
      <c r="C14296" s="308"/>
      <c r="D14296" s="309"/>
    </row>
    <row r="14297" spans="1:4">
      <c r="A14297" s="308"/>
      <c r="B14297" s="308"/>
      <c r="C14297" s="308"/>
      <c r="D14297" s="309"/>
    </row>
    <row r="14298" spans="1:4">
      <c r="A14298" s="308"/>
      <c r="B14298" s="308"/>
      <c r="C14298" s="308"/>
      <c r="D14298" s="309"/>
    </row>
    <row r="14299" spans="1:4">
      <c r="A14299" s="308"/>
      <c r="B14299" s="308"/>
      <c r="C14299" s="308"/>
      <c r="D14299" s="309"/>
    </row>
    <row r="14300" spans="1:4">
      <c r="A14300" s="308"/>
      <c r="B14300" s="308"/>
      <c r="C14300" s="308"/>
      <c r="D14300" s="309"/>
    </row>
    <row r="14301" spans="1:4">
      <c r="A14301" s="308"/>
      <c r="B14301" s="308"/>
      <c r="C14301" s="308"/>
      <c r="D14301" s="309"/>
    </row>
    <row r="14302" spans="1:4">
      <c r="A14302" s="308"/>
      <c r="B14302" s="308"/>
      <c r="C14302" s="308"/>
      <c r="D14302" s="309"/>
    </row>
    <row r="14303" spans="1:4">
      <c r="A14303" s="308"/>
      <c r="B14303" s="308"/>
      <c r="C14303" s="308"/>
      <c r="D14303" s="309"/>
    </row>
    <row r="14304" spans="1:4">
      <c r="A14304" s="308"/>
      <c r="B14304" s="308"/>
      <c r="C14304" s="308"/>
      <c r="D14304" s="309"/>
    </row>
    <row r="14305" spans="1:4">
      <c r="A14305" s="308"/>
      <c r="B14305" s="308"/>
      <c r="C14305" s="308"/>
      <c r="D14305" s="309"/>
    </row>
    <row r="14306" spans="1:4">
      <c r="A14306" s="308"/>
      <c r="B14306" s="308"/>
      <c r="C14306" s="308"/>
      <c r="D14306" s="309"/>
    </row>
    <row r="14307" spans="1:4">
      <c r="A14307" s="308"/>
      <c r="B14307" s="308"/>
      <c r="C14307" s="308"/>
      <c r="D14307" s="309"/>
    </row>
    <row r="14308" spans="1:4">
      <c r="A14308" s="308"/>
      <c r="B14308" s="308"/>
      <c r="C14308" s="308"/>
      <c r="D14308" s="309"/>
    </row>
    <row r="14309" spans="1:4">
      <c r="A14309" s="308"/>
      <c r="B14309" s="308"/>
      <c r="C14309" s="308"/>
      <c r="D14309" s="309"/>
    </row>
    <row r="14310" spans="1:4">
      <c r="A14310" s="308"/>
      <c r="B14310" s="308"/>
      <c r="C14310" s="308"/>
      <c r="D14310" s="309"/>
    </row>
    <row r="14311" spans="1:4">
      <c r="A14311" s="308"/>
      <c r="B14311" s="308"/>
      <c r="C14311" s="308"/>
      <c r="D14311" s="309"/>
    </row>
    <row r="14312" spans="1:4">
      <c r="A14312" s="308"/>
      <c r="B14312" s="308"/>
      <c r="C14312" s="308"/>
      <c r="D14312" s="309"/>
    </row>
    <row r="14313" spans="1:4">
      <c r="A14313" s="308"/>
      <c r="B14313" s="308"/>
      <c r="C14313" s="308"/>
      <c r="D14313" s="309"/>
    </row>
    <row r="14314" spans="1:4">
      <c r="A14314" s="308"/>
      <c r="B14314" s="308"/>
      <c r="C14314" s="308"/>
      <c r="D14314" s="309"/>
    </row>
    <row r="14315" spans="1:4">
      <c r="A14315" s="308"/>
      <c r="B14315" s="308"/>
      <c r="C14315" s="308"/>
      <c r="D14315" s="309"/>
    </row>
    <row r="14316" spans="1:4">
      <c r="A14316" s="308"/>
      <c r="B14316" s="308"/>
      <c r="C14316" s="308"/>
      <c r="D14316" s="309"/>
    </row>
    <row r="14317" spans="1:4">
      <c r="A14317" s="308"/>
      <c r="B14317" s="308"/>
      <c r="C14317" s="308"/>
      <c r="D14317" s="309"/>
    </row>
    <row r="14318" spans="1:4">
      <c r="A14318" s="308"/>
      <c r="B14318" s="308"/>
      <c r="C14318" s="308"/>
      <c r="D14318" s="309"/>
    </row>
    <row r="14319" spans="1:4">
      <c r="A14319" s="308"/>
      <c r="B14319" s="308"/>
      <c r="C14319" s="308"/>
      <c r="D14319" s="309"/>
    </row>
    <row r="14320" spans="1:4">
      <c r="A14320" s="308"/>
      <c r="B14320" s="308"/>
      <c r="C14320" s="308"/>
      <c r="D14320" s="309"/>
    </row>
    <row r="14321" spans="1:4">
      <c r="A14321" s="308"/>
      <c r="B14321" s="308"/>
      <c r="C14321" s="308"/>
      <c r="D14321" s="309"/>
    </row>
    <row r="14322" spans="1:4">
      <c r="A14322" s="308"/>
      <c r="B14322" s="308"/>
      <c r="C14322" s="308"/>
      <c r="D14322" s="309"/>
    </row>
    <row r="14323" spans="1:4">
      <c r="A14323" s="308"/>
      <c r="B14323" s="308"/>
      <c r="C14323" s="308"/>
      <c r="D14323" s="309"/>
    </row>
    <row r="14324" spans="1:4">
      <c r="A14324" s="308"/>
      <c r="B14324" s="308"/>
      <c r="C14324" s="308"/>
      <c r="D14324" s="309"/>
    </row>
    <row r="14325" spans="1:4">
      <c r="A14325" s="308"/>
      <c r="B14325" s="308"/>
      <c r="C14325" s="308"/>
      <c r="D14325" s="309"/>
    </row>
    <row r="14326" spans="1:4">
      <c r="A14326" s="308"/>
      <c r="B14326" s="308"/>
      <c r="C14326" s="308"/>
      <c r="D14326" s="309"/>
    </row>
    <row r="14327" spans="1:4">
      <c r="A14327" s="308"/>
      <c r="B14327" s="308"/>
      <c r="C14327" s="308"/>
      <c r="D14327" s="309"/>
    </row>
    <row r="14328" spans="1:4">
      <c r="A14328" s="308"/>
      <c r="B14328" s="308"/>
      <c r="C14328" s="308"/>
      <c r="D14328" s="309"/>
    </row>
    <row r="14329" spans="1:4">
      <c r="A14329" s="308"/>
      <c r="B14329" s="308"/>
      <c r="C14329" s="308"/>
      <c r="D14329" s="309"/>
    </row>
    <row r="14330" spans="1:4">
      <c r="A14330" s="308"/>
      <c r="B14330" s="308"/>
      <c r="C14330" s="308"/>
      <c r="D14330" s="309"/>
    </row>
    <row r="14331" spans="1:4">
      <c r="A14331" s="308"/>
      <c r="B14331" s="308"/>
      <c r="C14331" s="308"/>
      <c r="D14331" s="310"/>
    </row>
    <row r="14332" spans="1:4">
      <c r="A14332" s="308"/>
      <c r="B14332" s="308"/>
      <c r="C14332" s="308"/>
      <c r="D14332" s="310"/>
    </row>
    <row r="14333" spans="1:4">
      <c r="A14333" s="308"/>
      <c r="B14333" s="308"/>
      <c r="C14333" s="308"/>
      <c r="D14333" s="310"/>
    </row>
    <row r="14334" spans="1:4">
      <c r="A14334" s="308"/>
      <c r="B14334" s="308"/>
      <c r="C14334" s="308"/>
      <c r="D14334" s="310"/>
    </row>
    <row r="14335" spans="1:4">
      <c r="A14335" s="308"/>
      <c r="B14335" s="308"/>
      <c r="C14335" s="308"/>
      <c r="D14335" s="310"/>
    </row>
    <row r="14336" spans="1:4">
      <c r="A14336" s="308"/>
      <c r="B14336" s="308"/>
      <c r="C14336" s="308"/>
      <c r="D14336" s="310"/>
    </row>
    <row r="14337" spans="1:4">
      <c r="A14337" s="308"/>
      <c r="B14337" s="308"/>
      <c r="C14337" s="308"/>
      <c r="D14337" s="309"/>
    </row>
    <row r="14338" spans="1:4">
      <c r="A14338" s="308"/>
      <c r="B14338" s="308"/>
      <c r="C14338" s="308"/>
      <c r="D14338" s="310"/>
    </row>
    <row r="14339" spans="1:4">
      <c r="A14339" s="308"/>
      <c r="B14339" s="308"/>
      <c r="C14339" s="308"/>
      <c r="D14339" s="309"/>
    </row>
    <row r="14340" spans="1:4">
      <c r="A14340" s="308"/>
      <c r="B14340" s="308"/>
      <c r="C14340" s="308"/>
      <c r="D14340" s="309"/>
    </row>
    <row r="14341" spans="1:4">
      <c r="A14341" s="308"/>
      <c r="B14341" s="308"/>
      <c r="C14341" s="308"/>
      <c r="D14341" s="309"/>
    </row>
    <row r="14342" spans="1:4">
      <c r="A14342" s="308"/>
      <c r="B14342" s="308"/>
      <c r="C14342" s="308"/>
      <c r="D14342" s="309"/>
    </row>
    <row r="14343" spans="1:4">
      <c r="A14343" s="308"/>
      <c r="B14343" s="308"/>
      <c r="C14343" s="308"/>
      <c r="D14343" s="309"/>
    </row>
    <row r="14344" spans="1:4">
      <c r="A14344" s="308"/>
      <c r="B14344" s="308"/>
      <c r="C14344" s="308"/>
      <c r="D14344" s="309"/>
    </row>
    <row r="14345" spans="1:4">
      <c r="A14345" s="308"/>
      <c r="B14345" s="308"/>
      <c r="C14345" s="308"/>
      <c r="D14345" s="309"/>
    </row>
    <row r="14346" spans="1:4">
      <c r="A14346" s="308"/>
      <c r="B14346" s="308"/>
      <c r="C14346" s="308"/>
      <c r="D14346" s="309"/>
    </row>
    <row r="14347" spans="1:4">
      <c r="A14347" s="308"/>
      <c r="B14347" s="308"/>
      <c r="C14347" s="308"/>
      <c r="D14347" s="309"/>
    </row>
    <row r="14348" spans="1:4">
      <c r="A14348" s="308"/>
      <c r="B14348" s="308"/>
      <c r="C14348" s="308"/>
      <c r="D14348" s="309"/>
    </row>
    <row r="14349" spans="1:4">
      <c r="A14349" s="308"/>
      <c r="B14349" s="308"/>
      <c r="C14349" s="308"/>
      <c r="D14349" s="309"/>
    </row>
    <row r="14350" spans="1:4">
      <c r="A14350" s="308"/>
      <c r="B14350" s="308"/>
      <c r="C14350" s="308"/>
      <c r="D14350" s="309"/>
    </row>
    <row r="14351" spans="1:4">
      <c r="A14351" s="308"/>
      <c r="B14351" s="308"/>
      <c r="C14351" s="308"/>
      <c r="D14351" s="309"/>
    </row>
    <row r="14352" spans="1:4">
      <c r="A14352" s="308"/>
      <c r="B14352" s="308"/>
      <c r="C14352" s="308"/>
      <c r="D14352" s="309"/>
    </row>
    <row r="14353" spans="1:4">
      <c r="A14353" s="308"/>
      <c r="B14353" s="308"/>
      <c r="C14353" s="308"/>
      <c r="D14353" s="309"/>
    </row>
    <row r="14354" spans="1:4">
      <c r="A14354" s="308"/>
      <c r="B14354" s="308"/>
      <c r="C14354" s="308"/>
      <c r="D14354" s="309"/>
    </row>
    <row r="14355" spans="1:4">
      <c r="A14355" s="308"/>
      <c r="B14355" s="308"/>
      <c r="C14355" s="308"/>
      <c r="D14355" s="309"/>
    </row>
    <row r="14356" spans="1:4">
      <c r="A14356" s="308"/>
      <c r="B14356" s="308"/>
      <c r="C14356" s="308"/>
      <c r="D14356" s="309"/>
    </row>
    <row r="14357" spans="1:4">
      <c r="A14357" s="308"/>
      <c r="B14357" s="308"/>
      <c r="C14357" s="308"/>
      <c r="D14357" s="309"/>
    </row>
    <row r="14358" spans="1:4">
      <c r="A14358" s="308"/>
      <c r="B14358" s="308"/>
      <c r="C14358" s="308"/>
      <c r="D14358" s="309"/>
    </row>
    <row r="14359" spans="1:4">
      <c r="A14359" s="308"/>
      <c r="B14359" s="308"/>
      <c r="C14359" s="308"/>
      <c r="D14359" s="309"/>
    </row>
    <row r="14360" spans="1:4">
      <c r="A14360" s="308"/>
      <c r="B14360" s="308"/>
      <c r="C14360" s="308"/>
      <c r="D14360" s="309"/>
    </row>
    <row r="14361" spans="1:4">
      <c r="A14361" s="308"/>
      <c r="B14361" s="308"/>
      <c r="C14361" s="308"/>
      <c r="D14361" s="309"/>
    </row>
    <row r="14362" spans="1:4">
      <c r="A14362" s="308"/>
      <c r="B14362" s="308"/>
      <c r="C14362" s="308"/>
      <c r="D14362" s="309"/>
    </row>
    <row r="14363" spans="1:4">
      <c r="A14363" s="308"/>
      <c r="B14363" s="308"/>
      <c r="C14363" s="308"/>
      <c r="D14363" s="309"/>
    </row>
    <row r="14364" spans="1:4">
      <c r="A14364" s="308"/>
      <c r="B14364" s="308"/>
      <c r="C14364" s="308"/>
      <c r="D14364" s="309"/>
    </row>
    <row r="14365" spans="1:4">
      <c r="A14365" s="308"/>
      <c r="B14365" s="308"/>
      <c r="C14365" s="308"/>
      <c r="D14365" s="309"/>
    </row>
    <row r="14366" spans="1:4">
      <c r="A14366" s="308"/>
      <c r="B14366" s="308"/>
      <c r="C14366" s="308"/>
      <c r="D14366" s="309"/>
    </row>
    <row r="14367" spans="1:4">
      <c r="A14367" s="308"/>
      <c r="B14367" s="308"/>
      <c r="C14367" s="308"/>
      <c r="D14367" s="309"/>
    </row>
    <row r="14368" spans="1:4">
      <c r="A14368" s="308"/>
      <c r="B14368" s="308"/>
      <c r="C14368" s="308"/>
      <c r="D14368" s="309"/>
    </row>
    <row r="14369" spans="1:4">
      <c r="A14369" s="308"/>
      <c r="B14369" s="308"/>
      <c r="C14369" s="308"/>
      <c r="D14369" s="309"/>
    </row>
    <row r="14370" spans="1:4">
      <c r="A14370" s="308"/>
      <c r="B14370" s="308"/>
      <c r="C14370" s="308"/>
      <c r="D14370" s="309"/>
    </row>
    <row r="14371" spans="1:4">
      <c r="A14371" s="308"/>
      <c r="B14371" s="308"/>
      <c r="C14371" s="308"/>
      <c r="D14371" s="309"/>
    </row>
    <row r="14372" spans="1:4">
      <c r="A14372" s="308"/>
      <c r="B14372" s="308"/>
      <c r="C14372" s="308"/>
      <c r="D14372" s="309"/>
    </row>
    <row r="14373" spans="1:4">
      <c r="A14373" s="308"/>
      <c r="B14373" s="308"/>
      <c r="C14373" s="308"/>
      <c r="D14373" s="309"/>
    </row>
    <row r="14374" spans="1:4">
      <c r="A14374" s="308"/>
      <c r="B14374" s="308"/>
      <c r="C14374" s="308"/>
      <c r="D14374" s="309"/>
    </row>
    <row r="14375" spans="1:4">
      <c r="A14375" s="308"/>
      <c r="B14375" s="308"/>
      <c r="C14375" s="308"/>
      <c r="D14375" s="309"/>
    </row>
    <row r="14376" spans="1:4">
      <c r="A14376" s="308"/>
      <c r="B14376" s="308"/>
      <c r="C14376" s="308"/>
      <c r="D14376" s="309"/>
    </row>
    <row r="14377" spans="1:4">
      <c r="A14377" s="308"/>
      <c r="B14377" s="308"/>
      <c r="C14377" s="308"/>
      <c r="D14377" s="309"/>
    </row>
    <row r="14378" spans="1:4">
      <c r="A14378" s="308"/>
      <c r="B14378" s="308"/>
      <c r="C14378" s="308"/>
      <c r="D14378" s="309"/>
    </row>
    <row r="14379" spans="1:4">
      <c r="A14379" s="308"/>
      <c r="B14379" s="308"/>
      <c r="C14379" s="308"/>
      <c r="D14379" s="309"/>
    </row>
    <row r="14380" spans="1:4">
      <c r="A14380" s="308"/>
      <c r="B14380" s="308"/>
      <c r="C14380" s="308"/>
      <c r="D14380" s="309"/>
    </row>
    <row r="14381" spans="1:4">
      <c r="A14381" s="308"/>
      <c r="B14381" s="308"/>
      <c r="C14381" s="308"/>
      <c r="D14381" s="309"/>
    </row>
    <row r="14382" spans="1:4">
      <c r="A14382" s="308"/>
      <c r="B14382" s="308"/>
      <c r="C14382" s="308"/>
      <c r="D14382" s="309"/>
    </row>
    <row r="14383" spans="1:4">
      <c r="A14383" s="308"/>
      <c r="B14383" s="308"/>
      <c r="C14383" s="308"/>
      <c r="D14383" s="309"/>
    </row>
    <row r="14384" spans="1:4">
      <c r="A14384" s="308"/>
      <c r="B14384" s="308"/>
      <c r="C14384" s="308"/>
      <c r="D14384" s="309"/>
    </row>
    <row r="14385" spans="1:4">
      <c r="A14385" s="308"/>
      <c r="B14385" s="308"/>
      <c r="C14385" s="308"/>
      <c r="D14385" s="309"/>
    </row>
    <row r="14386" spans="1:4">
      <c r="A14386" s="308"/>
      <c r="B14386" s="308"/>
      <c r="C14386" s="308"/>
      <c r="D14386" s="309"/>
    </row>
    <row r="14387" spans="1:4">
      <c r="A14387" s="308"/>
      <c r="B14387" s="308"/>
      <c r="C14387" s="308"/>
      <c r="D14387" s="309"/>
    </row>
    <row r="14388" spans="1:4">
      <c r="A14388" s="308"/>
      <c r="B14388" s="308"/>
      <c r="C14388" s="308"/>
      <c r="D14388" s="309"/>
    </row>
    <row r="14389" spans="1:4">
      <c r="A14389" s="308"/>
      <c r="B14389" s="308"/>
      <c r="C14389" s="308"/>
      <c r="D14389" s="309"/>
    </row>
    <row r="14390" spans="1:4">
      <c r="A14390" s="308"/>
      <c r="B14390" s="308"/>
      <c r="C14390" s="308"/>
      <c r="D14390" s="309"/>
    </row>
    <row r="14391" spans="1:4">
      <c r="A14391" s="308"/>
      <c r="B14391" s="308"/>
      <c r="C14391" s="308"/>
      <c r="D14391" s="309"/>
    </row>
    <row r="14392" spans="1:4">
      <c r="A14392" s="308"/>
      <c r="B14392" s="308"/>
      <c r="C14392" s="308"/>
      <c r="D14392" s="309"/>
    </row>
    <row r="14393" spans="1:4">
      <c r="A14393" s="308"/>
      <c r="B14393" s="308"/>
      <c r="C14393" s="308"/>
      <c r="D14393" s="309"/>
    </row>
    <row r="14394" spans="1:4">
      <c r="A14394" s="308"/>
      <c r="B14394" s="308"/>
      <c r="C14394" s="308"/>
      <c r="D14394" s="309"/>
    </row>
    <row r="14395" spans="1:4">
      <c r="A14395" s="308"/>
      <c r="B14395" s="308"/>
      <c r="C14395" s="308"/>
      <c r="D14395" s="309"/>
    </row>
    <row r="14396" spans="1:4">
      <c r="A14396" s="308"/>
      <c r="B14396" s="308"/>
      <c r="C14396" s="308"/>
      <c r="D14396" s="309"/>
    </row>
    <row r="14397" spans="1:4">
      <c r="A14397" s="308"/>
      <c r="B14397" s="308"/>
      <c r="C14397" s="308"/>
      <c r="D14397" s="309"/>
    </row>
    <row r="14398" spans="1:4">
      <c r="A14398" s="308"/>
      <c r="B14398" s="308"/>
      <c r="C14398" s="308"/>
      <c r="D14398" s="309"/>
    </row>
    <row r="14399" spans="1:4">
      <c r="A14399" s="308"/>
      <c r="B14399" s="308"/>
      <c r="C14399" s="308"/>
      <c r="D14399" s="309"/>
    </row>
    <row r="14400" spans="1:4">
      <c r="A14400" s="308"/>
      <c r="B14400" s="308"/>
      <c r="C14400" s="308"/>
      <c r="D14400" s="309"/>
    </row>
    <row r="14401" spans="1:4">
      <c r="A14401" s="308"/>
      <c r="B14401" s="308"/>
      <c r="C14401" s="308"/>
      <c r="D14401" s="309"/>
    </row>
    <row r="14402" spans="1:4">
      <c r="A14402" s="308"/>
      <c r="B14402" s="308"/>
      <c r="C14402" s="308"/>
      <c r="D14402" s="309"/>
    </row>
    <row r="14403" spans="1:4">
      <c r="A14403" s="308"/>
      <c r="B14403" s="308"/>
      <c r="C14403" s="308"/>
      <c r="D14403" s="309"/>
    </row>
    <row r="14404" spans="1:4">
      <c r="A14404" s="308"/>
      <c r="B14404" s="308"/>
      <c r="C14404" s="308"/>
      <c r="D14404" s="309"/>
    </row>
    <row r="14405" spans="1:4">
      <c r="A14405" s="308"/>
      <c r="B14405" s="308"/>
      <c r="C14405" s="308"/>
      <c r="D14405" s="309"/>
    </row>
    <row r="14406" spans="1:4">
      <c r="A14406" s="308"/>
      <c r="B14406" s="308"/>
      <c r="C14406" s="308"/>
      <c r="D14406" s="309"/>
    </row>
    <row r="14407" spans="1:4">
      <c r="A14407" s="308"/>
      <c r="B14407" s="308"/>
      <c r="C14407" s="308"/>
      <c r="D14407" s="309"/>
    </row>
    <row r="14408" spans="1:4">
      <c r="A14408" s="308"/>
      <c r="B14408" s="308"/>
      <c r="C14408" s="308"/>
      <c r="D14408" s="309"/>
    </row>
    <row r="14409" spans="1:4">
      <c r="A14409" s="308"/>
      <c r="B14409" s="308"/>
      <c r="C14409" s="308"/>
      <c r="D14409" s="309"/>
    </row>
    <row r="14410" spans="1:4">
      <c r="A14410" s="308"/>
      <c r="B14410" s="308"/>
      <c r="C14410" s="308"/>
      <c r="D14410" s="309"/>
    </row>
    <row r="14411" spans="1:4">
      <c r="A14411" s="308"/>
      <c r="B14411" s="308"/>
      <c r="C14411" s="308"/>
      <c r="D14411" s="309"/>
    </row>
    <row r="14412" spans="1:4">
      <c r="A14412" s="308"/>
      <c r="B14412" s="308"/>
      <c r="C14412" s="308"/>
      <c r="D14412" s="309"/>
    </row>
    <row r="14413" spans="1:4">
      <c r="A14413" s="308"/>
      <c r="B14413" s="308"/>
      <c r="C14413" s="308"/>
      <c r="D14413" s="309"/>
    </row>
    <row r="14414" spans="1:4">
      <c r="A14414" s="308"/>
      <c r="B14414" s="308"/>
      <c r="C14414" s="308"/>
      <c r="D14414" s="309"/>
    </row>
    <row r="14415" spans="1:4">
      <c r="A14415" s="308"/>
      <c r="B14415" s="308"/>
      <c r="C14415" s="308"/>
      <c r="D14415" s="309"/>
    </row>
    <row r="14416" spans="1:4">
      <c r="A14416" s="308"/>
      <c r="B14416" s="308"/>
      <c r="C14416" s="308"/>
      <c r="D14416" s="309"/>
    </row>
    <row r="14417" spans="1:4">
      <c r="A14417" s="308"/>
      <c r="B14417" s="308"/>
      <c r="C14417" s="308"/>
      <c r="D14417" s="309"/>
    </row>
    <row r="14418" spans="1:4">
      <c r="A14418" s="308"/>
      <c r="B14418" s="308"/>
      <c r="C14418" s="308"/>
      <c r="D14418" s="309"/>
    </row>
    <row r="14419" spans="1:4">
      <c r="A14419" s="308"/>
      <c r="B14419" s="308"/>
      <c r="C14419" s="308"/>
      <c r="D14419" s="309"/>
    </row>
    <row r="14420" spans="1:4">
      <c r="A14420" s="308"/>
      <c r="B14420" s="308"/>
      <c r="C14420" s="308"/>
      <c r="D14420" s="309"/>
    </row>
    <row r="14421" spans="1:4">
      <c r="A14421" s="308"/>
      <c r="B14421" s="308"/>
      <c r="C14421" s="308"/>
      <c r="D14421" s="309"/>
    </row>
    <row r="14422" spans="1:4">
      <c r="A14422" s="308"/>
      <c r="B14422" s="308"/>
      <c r="C14422" s="308"/>
      <c r="D14422" s="309"/>
    </row>
    <row r="14423" spans="1:4">
      <c r="A14423" s="308"/>
      <c r="B14423" s="308"/>
      <c r="C14423" s="308"/>
      <c r="D14423" s="309"/>
    </row>
    <row r="14424" spans="1:4">
      <c r="A14424" s="308"/>
      <c r="B14424" s="308"/>
      <c r="C14424" s="308"/>
      <c r="D14424" s="309"/>
    </row>
    <row r="14425" spans="1:4">
      <c r="A14425" s="308"/>
      <c r="B14425" s="308"/>
      <c r="C14425" s="308"/>
      <c r="D14425" s="309"/>
    </row>
    <row r="14426" spans="1:4">
      <c r="A14426" s="308"/>
      <c r="B14426" s="308"/>
      <c r="C14426" s="308"/>
      <c r="D14426" s="309"/>
    </row>
    <row r="14427" spans="1:4">
      <c r="A14427" s="308"/>
      <c r="B14427" s="308"/>
      <c r="C14427" s="308"/>
      <c r="D14427" s="309"/>
    </row>
    <row r="14428" spans="1:4">
      <c r="A14428" s="308"/>
      <c r="B14428" s="308"/>
      <c r="C14428" s="308"/>
      <c r="D14428" s="309"/>
    </row>
    <row r="14429" spans="1:4">
      <c r="A14429" s="308"/>
      <c r="B14429" s="308"/>
      <c r="C14429" s="308"/>
      <c r="D14429" s="310"/>
    </row>
    <row r="14430" spans="1:4">
      <c r="A14430" s="308"/>
      <c r="B14430" s="308"/>
      <c r="C14430" s="308"/>
      <c r="D14430" s="310"/>
    </row>
    <row r="14431" spans="1:4">
      <c r="A14431" s="308"/>
      <c r="B14431" s="308"/>
      <c r="C14431" s="308"/>
      <c r="D14431" s="310"/>
    </row>
    <row r="14432" spans="1:4">
      <c r="A14432" s="308"/>
      <c r="B14432" s="308"/>
      <c r="C14432" s="308"/>
      <c r="D14432" s="310"/>
    </row>
    <row r="14433" spans="1:4">
      <c r="A14433" s="308"/>
      <c r="B14433" s="308"/>
      <c r="C14433" s="308"/>
      <c r="D14433" s="310"/>
    </row>
    <row r="14434" spans="1:4">
      <c r="A14434" s="308"/>
      <c r="B14434" s="308"/>
      <c r="C14434" s="308"/>
      <c r="D14434" s="310"/>
    </row>
    <row r="14435" spans="1:4">
      <c r="A14435" s="308"/>
      <c r="B14435" s="308"/>
      <c r="C14435" s="308"/>
      <c r="D14435" s="310"/>
    </row>
    <row r="14436" spans="1:4">
      <c r="A14436" s="308"/>
      <c r="B14436" s="308"/>
      <c r="C14436" s="308"/>
      <c r="D14436" s="310"/>
    </row>
    <row r="14437" spans="1:4">
      <c r="A14437" s="308"/>
      <c r="B14437" s="308"/>
      <c r="C14437" s="308"/>
      <c r="D14437" s="310"/>
    </row>
    <row r="14438" spans="1:4">
      <c r="A14438" s="308"/>
      <c r="B14438" s="308"/>
      <c r="C14438" s="308"/>
      <c r="D14438" s="310"/>
    </row>
    <row r="14439" spans="1:4">
      <c r="A14439" s="308"/>
      <c r="B14439" s="308"/>
      <c r="C14439" s="308"/>
      <c r="D14439" s="310"/>
    </row>
    <row r="14440" spans="1:4">
      <c r="A14440" s="308"/>
      <c r="B14440" s="308"/>
      <c r="C14440" s="308"/>
      <c r="D14440" s="310"/>
    </row>
    <row r="14441" spans="1:4">
      <c r="A14441" s="308"/>
      <c r="B14441" s="308"/>
      <c r="C14441" s="308"/>
      <c r="D14441" s="310"/>
    </row>
    <row r="14442" spans="1:4">
      <c r="A14442" s="308"/>
      <c r="B14442" s="308"/>
      <c r="C14442" s="308"/>
      <c r="D14442" s="310"/>
    </row>
    <row r="14443" spans="1:4">
      <c r="A14443" s="308"/>
      <c r="B14443" s="308"/>
      <c r="C14443" s="308"/>
      <c r="D14443" s="310"/>
    </row>
    <row r="14444" spans="1:4">
      <c r="A14444" s="308"/>
      <c r="B14444" s="308"/>
      <c r="C14444" s="308"/>
      <c r="D14444" s="310"/>
    </row>
    <row r="14445" spans="1:4">
      <c r="A14445" s="308"/>
      <c r="B14445" s="308"/>
      <c r="C14445" s="308"/>
      <c r="D14445" s="310"/>
    </row>
    <row r="14446" spans="1:4">
      <c r="A14446" s="308"/>
      <c r="B14446" s="308"/>
      <c r="C14446" s="308"/>
      <c r="D14446" s="310"/>
    </row>
    <row r="14447" spans="1:4">
      <c r="A14447" s="308"/>
      <c r="B14447" s="308"/>
      <c r="C14447" s="308"/>
      <c r="D14447" s="310"/>
    </row>
    <row r="14448" spans="1:4">
      <c r="A14448" s="308"/>
      <c r="B14448" s="308"/>
      <c r="C14448" s="308"/>
      <c r="D14448" s="310"/>
    </row>
    <row r="14449" spans="1:4">
      <c r="A14449" s="308"/>
      <c r="B14449" s="308"/>
      <c r="C14449" s="308"/>
      <c r="D14449" s="310"/>
    </row>
    <row r="14450" spans="1:4">
      <c r="A14450" s="308"/>
      <c r="B14450" s="308"/>
      <c r="C14450" s="308"/>
      <c r="D14450" s="310"/>
    </row>
    <row r="14451" spans="1:4">
      <c r="A14451" s="308"/>
      <c r="B14451" s="308"/>
      <c r="C14451" s="308"/>
      <c r="D14451" s="310"/>
    </row>
    <row r="14452" spans="1:4">
      <c r="A14452" s="308"/>
      <c r="B14452" s="308"/>
      <c r="C14452" s="308"/>
      <c r="D14452" s="310"/>
    </row>
    <row r="14453" spans="1:4">
      <c r="A14453" s="308"/>
      <c r="B14453" s="308"/>
      <c r="C14453" s="308"/>
      <c r="D14453" s="310"/>
    </row>
    <row r="14454" spans="1:4">
      <c r="A14454" s="308"/>
      <c r="B14454" s="308"/>
      <c r="C14454" s="308"/>
      <c r="D14454" s="310"/>
    </row>
    <row r="14455" spans="1:4">
      <c r="A14455" s="308"/>
      <c r="B14455" s="308"/>
      <c r="C14455" s="308"/>
      <c r="D14455" s="310"/>
    </row>
    <row r="14456" spans="1:4">
      <c r="A14456" s="308"/>
      <c r="B14456" s="308"/>
      <c r="C14456" s="308"/>
      <c r="D14456" s="310"/>
    </row>
    <row r="14457" spans="1:4">
      <c r="A14457" s="308"/>
      <c r="B14457" s="308"/>
      <c r="C14457" s="308"/>
      <c r="D14457" s="310"/>
    </row>
    <row r="14458" spans="1:4">
      <c r="A14458" s="308"/>
      <c r="B14458" s="308"/>
      <c r="C14458" s="308"/>
      <c r="D14458" s="310"/>
    </row>
    <row r="14459" spans="1:4">
      <c r="A14459" s="308"/>
      <c r="B14459" s="308"/>
      <c r="C14459" s="308"/>
      <c r="D14459" s="310"/>
    </row>
    <row r="14460" spans="1:4">
      <c r="A14460" s="308"/>
      <c r="B14460" s="308"/>
      <c r="C14460" s="308"/>
      <c r="D14460" s="310"/>
    </row>
    <row r="14461" spans="1:4">
      <c r="A14461" s="308"/>
      <c r="B14461" s="308"/>
      <c r="C14461" s="308"/>
      <c r="D14461" s="310"/>
    </row>
    <row r="14462" spans="1:4">
      <c r="A14462" s="308"/>
      <c r="B14462" s="308"/>
      <c r="C14462" s="308"/>
      <c r="D14462" s="310"/>
    </row>
    <row r="14463" spans="1:4">
      <c r="A14463" s="308"/>
      <c r="B14463" s="308"/>
      <c r="C14463" s="308"/>
      <c r="D14463" s="310"/>
    </row>
    <row r="14464" spans="1:4">
      <c r="A14464" s="308"/>
      <c r="B14464" s="308"/>
      <c r="C14464" s="308"/>
      <c r="D14464" s="310"/>
    </row>
    <row r="14465" spans="1:4">
      <c r="A14465" s="308"/>
      <c r="B14465" s="308"/>
      <c r="C14465" s="308"/>
      <c r="D14465" s="310"/>
    </row>
    <row r="14466" spans="1:4">
      <c r="A14466" s="308"/>
      <c r="B14466" s="308"/>
      <c r="C14466" s="308"/>
      <c r="D14466" s="310"/>
    </row>
    <row r="14467" spans="1:4">
      <c r="A14467" s="308"/>
      <c r="B14467" s="308"/>
      <c r="C14467" s="308"/>
      <c r="D14467" s="310"/>
    </row>
    <row r="14468" spans="1:4">
      <c r="A14468" s="308"/>
      <c r="B14468" s="308"/>
      <c r="C14468" s="308"/>
      <c r="D14468" s="310"/>
    </row>
    <row r="14469" spans="1:4">
      <c r="A14469" s="308"/>
      <c r="B14469" s="308"/>
      <c r="C14469" s="308"/>
      <c r="D14469" s="310"/>
    </row>
    <row r="14470" spans="1:4">
      <c r="A14470" s="308"/>
      <c r="B14470" s="308"/>
      <c r="C14470" s="308"/>
      <c r="D14470" s="310"/>
    </row>
    <row r="14471" spans="1:4">
      <c r="A14471" s="308"/>
      <c r="B14471" s="308"/>
      <c r="C14471" s="308"/>
      <c r="D14471" s="310"/>
    </row>
    <row r="14472" spans="1:4">
      <c r="A14472" s="308"/>
      <c r="B14472" s="308"/>
      <c r="C14472" s="308"/>
      <c r="D14472" s="310"/>
    </row>
    <row r="14473" spans="1:4">
      <c r="A14473" s="308"/>
      <c r="B14473" s="308"/>
      <c r="C14473" s="308"/>
      <c r="D14473" s="310"/>
    </row>
    <row r="14474" spans="1:4">
      <c r="A14474" s="308"/>
      <c r="B14474" s="308"/>
      <c r="C14474" s="308"/>
      <c r="D14474" s="310"/>
    </row>
    <row r="14475" spans="1:4">
      <c r="A14475" s="308"/>
      <c r="B14475" s="308"/>
      <c r="C14475" s="308"/>
      <c r="D14475" s="310"/>
    </row>
    <row r="14476" spans="1:4">
      <c r="A14476" s="308"/>
      <c r="B14476" s="308"/>
      <c r="C14476" s="308"/>
      <c r="D14476" s="310"/>
    </row>
    <row r="14477" spans="1:4">
      <c r="A14477" s="308"/>
      <c r="B14477" s="308"/>
      <c r="C14477" s="308"/>
      <c r="D14477" s="310"/>
    </row>
    <row r="14478" spans="1:4">
      <c r="A14478" s="308"/>
      <c r="B14478" s="308"/>
      <c r="C14478" s="308"/>
      <c r="D14478" s="310"/>
    </row>
    <row r="14479" spans="1:4">
      <c r="A14479" s="308"/>
      <c r="B14479" s="308"/>
      <c r="C14479" s="308"/>
      <c r="D14479" s="310"/>
    </row>
    <row r="14480" spans="1:4">
      <c r="A14480" s="308"/>
      <c r="B14480" s="308"/>
      <c r="C14480" s="308"/>
      <c r="D14480" s="310"/>
    </row>
    <row r="14481" spans="1:4">
      <c r="A14481" s="308"/>
      <c r="B14481" s="308"/>
      <c r="C14481" s="308"/>
      <c r="D14481" s="310"/>
    </row>
    <row r="14482" spans="1:4">
      <c r="A14482" s="308"/>
      <c r="B14482" s="308"/>
      <c r="C14482" s="308"/>
      <c r="D14482" s="310"/>
    </row>
    <row r="14483" spans="1:4">
      <c r="A14483" s="308"/>
      <c r="B14483" s="308"/>
      <c r="C14483" s="308"/>
      <c r="D14483" s="310"/>
    </row>
    <row r="14484" spans="1:4">
      <c r="A14484" s="308"/>
      <c r="B14484" s="308"/>
      <c r="C14484" s="308"/>
      <c r="D14484" s="310"/>
    </row>
    <row r="14485" spans="1:4">
      <c r="A14485" s="308"/>
      <c r="B14485" s="308"/>
      <c r="C14485" s="308"/>
      <c r="D14485" s="310"/>
    </row>
    <row r="14486" spans="1:4">
      <c r="A14486" s="308"/>
      <c r="B14486" s="308"/>
      <c r="C14486" s="308"/>
      <c r="D14486" s="310"/>
    </row>
    <row r="14487" spans="1:4">
      <c r="A14487" s="308"/>
      <c r="B14487" s="308"/>
      <c r="C14487" s="308"/>
      <c r="D14487" s="310"/>
    </row>
    <row r="14488" spans="1:4">
      <c r="A14488" s="308"/>
      <c r="B14488" s="308"/>
      <c r="C14488" s="308"/>
      <c r="D14488" s="310"/>
    </row>
    <row r="14489" spans="1:4">
      <c r="A14489" s="308"/>
      <c r="B14489" s="308"/>
      <c r="C14489" s="308"/>
      <c r="D14489" s="310"/>
    </row>
    <row r="14490" spans="1:4">
      <c r="A14490" s="308"/>
      <c r="B14490" s="308"/>
      <c r="C14490" s="308"/>
      <c r="D14490" s="310"/>
    </row>
    <row r="14491" spans="1:4">
      <c r="A14491" s="308"/>
      <c r="B14491" s="308"/>
      <c r="C14491" s="308"/>
      <c r="D14491" s="310"/>
    </row>
    <row r="14492" spans="1:4">
      <c r="A14492" s="308"/>
      <c r="B14492" s="308"/>
      <c r="C14492" s="308"/>
      <c r="D14492" s="310"/>
    </row>
    <row r="14493" spans="1:4">
      <c r="A14493" s="308"/>
      <c r="B14493" s="308"/>
      <c r="C14493" s="308"/>
      <c r="D14493" s="310"/>
    </row>
    <row r="14494" spans="1:4">
      <c r="A14494" s="308"/>
      <c r="B14494" s="308"/>
      <c r="C14494" s="308"/>
      <c r="D14494" s="310"/>
    </row>
    <row r="14495" spans="1:4">
      <c r="A14495" s="308"/>
      <c r="B14495" s="308"/>
      <c r="C14495" s="308"/>
      <c r="D14495" s="310"/>
    </row>
    <row r="14496" spans="1:4">
      <c r="A14496" s="308"/>
      <c r="B14496" s="308"/>
      <c r="C14496" s="308"/>
      <c r="D14496" s="310"/>
    </row>
    <row r="14497" spans="1:4">
      <c r="A14497" s="308"/>
      <c r="B14497" s="308"/>
      <c r="C14497" s="308"/>
      <c r="D14497" s="310"/>
    </row>
    <row r="14498" spans="1:4">
      <c r="A14498" s="308"/>
      <c r="B14498" s="308"/>
      <c r="C14498" s="308"/>
      <c r="D14498" s="310"/>
    </row>
    <row r="14499" spans="1:4">
      <c r="A14499" s="308"/>
      <c r="B14499" s="308"/>
      <c r="C14499" s="308"/>
      <c r="D14499" s="310"/>
    </row>
    <row r="14500" spans="1:4">
      <c r="A14500" s="308"/>
      <c r="B14500" s="308"/>
      <c r="C14500" s="308"/>
      <c r="D14500" s="310"/>
    </row>
    <row r="14501" spans="1:4">
      <c r="A14501" s="308"/>
      <c r="B14501" s="308"/>
      <c r="C14501" s="308"/>
      <c r="D14501" s="310"/>
    </row>
    <row r="14502" spans="1:4">
      <c r="A14502" s="308"/>
      <c r="B14502" s="308"/>
      <c r="C14502" s="308"/>
      <c r="D14502" s="310"/>
    </row>
    <row r="14503" spans="1:4">
      <c r="A14503" s="308"/>
      <c r="B14503" s="308"/>
      <c r="C14503" s="308"/>
      <c r="D14503" s="310"/>
    </row>
    <row r="14504" spans="1:4">
      <c r="A14504" s="308"/>
      <c r="B14504" s="308"/>
      <c r="C14504" s="308"/>
      <c r="D14504" s="310"/>
    </row>
    <row r="14505" spans="1:4">
      <c r="A14505" s="308"/>
      <c r="B14505" s="308"/>
      <c r="C14505" s="308"/>
      <c r="D14505" s="310"/>
    </row>
    <row r="14506" spans="1:4">
      <c r="A14506" s="308"/>
      <c r="B14506" s="308"/>
      <c r="C14506" s="308"/>
      <c r="D14506" s="310"/>
    </row>
    <row r="14507" spans="1:4">
      <c r="A14507" s="308"/>
      <c r="B14507" s="308"/>
      <c r="C14507" s="308"/>
      <c r="D14507" s="310"/>
    </row>
    <row r="14508" spans="1:4">
      <c r="A14508" s="308"/>
      <c r="B14508" s="308"/>
      <c r="C14508" s="308"/>
      <c r="D14508" s="310"/>
    </row>
    <row r="14509" spans="1:4">
      <c r="A14509" s="308"/>
      <c r="B14509" s="308"/>
      <c r="C14509" s="308"/>
      <c r="D14509" s="310"/>
    </row>
    <row r="14510" spans="1:4">
      <c r="A14510" s="308"/>
      <c r="B14510" s="308"/>
      <c r="C14510" s="308"/>
      <c r="D14510" s="310"/>
    </row>
    <row r="14511" spans="1:4">
      <c r="A14511" s="308"/>
      <c r="B14511" s="308"/>
      <c r="C14511" s="308"/>
      <c r="D14511" s="310"/>
    </row>
    <row r="14512" spans="1:4">
      <c r="A14512" s="308"/>
      <c r="B14512" s="308"/>
      <c r="C14512" s="308"/>
      <c r="D14512" s="310"/>
    </row>
    <row r="14513" spans="1:4">
      <c r="A14513" s="308"/>
      <c r="B14513" s="308"/>
      <c r="C14513" s="308"/>
      <c r="D14513" s="310"/>
    </row>
  </sheetData>
  <mergeCells count="3">
    <mergeCell ref="A1:D1"/>
    <mergeCell ref="A2:D2"/>
    <mergeCell ref="A3:D3"/>
  </mergeCells>
  <pageMargins left="0.51180555555555496" right="0.51180555555555496" top="0.78749999999999998" bottom="0.78749999999999998" header="0.51180555555555496" footer="0.51180555555555496"/>
  <pageSetup paperSize="9" scale="92" firstPageNumber="0" orientation="portrait" useFirstPageNumber="1"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7201"/>
  <sheetViews>
    <sheetView workbookViewId="0">
      <selection activeCell="B10" sqref="B10"/>
    </sheetView>
  </sheetViews>
  <sheetFormatPr defaultRowHeight="13.2"/>
  <cols>
    <col min="1" max="1" width="10.5546875" customWidth="1"/>
    <col min="2" max="2" width="78.109375" customWidth="1"/>
    <col min="3" max="3" width="21.109375" customWidth="1"/>
    <col min="4" max="4" width="22.33203125" customWidth="1"/>
    <col min="5" max="256" width="9.109375"/>
    <col min="257" max="257" width="10.5546875" customWidth="1"/>
    <col min="258" max="258" width="78.109375" customWidth="1"/>
    <col min="259" max="259" width="21.109375" customWidth="1"/>
    <col min="260" max="260" width="22.33203125" customWidth="1"/>
    <col min="261" max="512" width="9.109375"/>
    <col min="513" max="513" width="10.5546875" customWidth="1"/>
    <col min="514" max="514" width="78.109375" customWidth="1"/>
    <col min="515" max="515" width="21.109375" customWidth="1"/>
    <col min="516" max="516" width="22.33203125" customWidth="1"/>
    <col min="517" max="768" width="9.109375"/>
    <col min="769" max="769" width="10.5546875" customWidth="1"/>
    <col min="770" max="770" width="78.109375" customWidth="1"/>
    <col min="771" max="771" width="21.109375" customWidth="1"/>
    <col min="772" max="772" width="22.33203125" customWidth="1"/>
    <col min="773" max="1024" width="9.109375"/>
    <col min="1025" max="1025" width="10.5546875" customWidth="1"/>
    <col min="1026" max="1026" width="78.109375" customWidth="1"/>
    <col min="1027" max="1027" width="21.109375" customWidth="1"/>
    <col min="1028" max="1028" width="22.33203125" customWidth="1"/>
    <col min="1029" max="1280" width="9.109375"/>
    <col min="1281" max="1281" width="10.5546875" customWidth="1"/>
    <col min="1282" max="1282" width="78.109375" customWidth="1"/>
    <col min="1283" max="1283" width="21.109375" customWidth="1"/>
    <col min="1284" max="1284" width="22.33203125" customWidth="1"/>
    <col min="1285" max="1536" width="9.109375"/>
    <col min="1537" max="1537" width="10.5546875" customWidth="1"/>
    <col min="1538" max="1538" width="78.109375" customWidth="1"/>
    <col min="1539" max="1539" width="21.109375" customWidth="1"/>
    <col min="1540" max="1540" width="22.33203125" customWidth="1"/>
    <col min="1541" max="1792" width="9.109375"/>
    <col min="1793" max="1793" width="10.5546875" customWidth="1"/>
    <col min="1794" max="1794" width="78.109375" customWidth="1"/>
    <col min="1795" max="1795" width="21.109375" customWidth="1"/>
    <col min="1796" max="1796" width="22.33203125" customWidth="1"/>
    <col min="1797" max="2048" width="9.109375"/>
    <col min="2049" max="2049" width="10.5546875" customWidth="1"/>
    <col min="2050" max="2050" width="78.109375" customWidth="1"/>
    <col min="2051" max="2051" width="21.109375" customWidth="1"/>
    <col min="2052" max="2052" width="22.33203125" customWidth="1"/>
    <col min="2053" max="2304" width="9.109375"/>
    <col min="2305" max="2305" width="10.5546875" customWidth="1"/>
    <col min="2306" max="2306" width="78.109375" customWidth="1"/>
    <col min="2307" max="2307" width="21.109375" customWidth="1"/>
    <col min="2308" max="2308" width="22.33203125" customWidth="1"/>
    <col min="2309" max="2560" width="9.109375"/>
    <col min="2561" max="2561" width="10.5546875" customWidth="1"/>
    <col min="2562" max="2562" width="78.109375" customWidth="1"/>
    <col min="2563" max="2563" width="21.109375" customWidth="1"/>
    <col min="2564" max="2564" width="22.33203125" customWidth="1"/>
    <col min="2565" max="2816" width="9.109375"/>
    <col min="2817" max="2817" width="10.5546875" customWidth="1"/>
    <col min="2818" max="2818" width="78.109375" customWidth="1"/>
    <col min="2819" max="2819" width="21.109375" customWidth="1"/>
    <col min="2820" max="2820" width="22.33203125" customWidth="1"/>
    <col min="2821" max="3072" width="9.109375"/>
    <col min="3073" max="3073" width="10.5546875" customWidth="1"/>
    <col min="3074" max="3074" width="78.109375" customWidth="1"/>
    <col min="3075" max="3075" width="21.109375" customWidth="1"/>
    <col min="3076" max="3076" width="22.33203125" customWidth="1"/>
    <col min="3077" max="3328" width="9.109375"/>
    <col min="3329" max="3329" width="10.5546875" customWidth="1"/>
    <col min="3330" max="3330" width="78.109375" customWidth="1"/>
    <col min="3331" max="3331" width="21.109375" customWidth="1"/>
    <col min="3332" max="3332" width="22.33203125" customWidth="1"/>
    <col min="3333" max="3584" width="9.109375"/>
    <col min="3585" max="3585" width="10.5546875" customWidth="1"/>
    <col min="3586" max="3586" width="78.109375" customWidth="1"/>
    <col min="3587" max="3587" width="21.109375" customWidth="1"/>
    <col min="3588" max="3588" width="22.33203125" customWidth="1"/>
    <col min="3589" max="3840" width="9.109375"/>
    <col min="3841" max="3841" width="10.5546875" customWidth="1"/>
    <col min="3842" max="3842" width="78.109375" customWidth="1"/>
    <col min="3843" max="3843" width="21.109375" customWidth="1"/>
    <col min="3844" max="3844" width="22.33203125" customWidth="1"/>
    <col min="3845" max="4096" width="9.109375"/>
    <col min="4097" max="4097" width="10.5546875" customWidth="1"/>
    <col min="4098" max="4098" width="78.109375" customWidth="1"/>
    <col min="4099" max="4099" width="21.109375" customWidth="1"/>
    <col min="4100" max="4100" width="22.33203125" customWidth="1"/>
    <col min="4101" max="4352" width="9.109375"/>
    <col min="4353" max="4353" width="10.5546875" customWidth="1"/>
    <col min="4354" max="4354" width="78.109375" customWidth="1"/>
    <col min="4355" max="4355" width="21.109375" customWidth="1"/>
    <col min="4356" max="4356" width="22.33203125" customWidth="1"/>
    <col min="4357" max="4608" width="9.109375"/>
    <col min="4609" max="4609" width="10.5546875" customWidth="1"/>
    <col min="4610" max="4610" width="78.109375" customWidth="1"/>
    <col min="4611" max="4611" width="21.109375" customWidth="1"/>
    <col min="4612" max="4612" width="22.33203125" customWidth="1"/>
    <col min="4613" max="4864" width="9.109375"/>
    <col min="4865" max="4865" width="10.5546875" customWidth="1"/>
    <col min="4866" max="4866" width="78.109375" customWidth="1"/>
    <col min="4867" max="4867" width="21.109375" customWidth="1"/>
    <col min="4868" max="4868" width="22.33203125" customWidth="1"/>
    <col min="4869" max="5120" width="9.109375"/>
    <col min="5121" max="5121" width="10.5546875" customWidth="1"/>
    <col min="5122" max="5122" width="78.109375" customWidth="1"/>
    <col min="5123" max="5123" width="21.109375" customWidth="1"/>
    <col min="5124" max="5124" width="22.33203125" customWidth="1"/>
    <col min="5125" max="5376" width="9.109375"/>
    <col min="5377" max="5377" width="10.5546875" customWidth="1"/>
    <col min="5378" max="5378" width="78.109375" customWidth="1"/>
    <col min="5379" max="5379" width="21.109375" customWidth="1"/>
    <col min="5380" max="5380" width="22.33203125" customWidth="1"/>
    <col min="5381" max="5632" width="9.109375"/>
    <col min="5633" max="5633" width="10.5546875" customWidth="1"/>
    <col min="5634" max="5634" width="78.109375" customWidth="1"/>
    <col min="5635" max="5635" width="21.109375" customWidth="1"/>
    <col min="5636" max="5636" width="22.33203125" customWidth="1"/>
    <col min="5637" max="5888" width="9.109375"/>
    <col min="5889" max="5889" width="10.5546875" customWidth="1"/>
    <col min="5890" max="5890" width="78.109375" customWidth="1"/>
    <col min="5891" max="5891" width="21.109375" customWidth="1"/>
    <col min="5892" max="5892" width="22.33203125" customWidth="1"/>
    <col min="5893" max="6144" width="9.109375"/>
    <col min="6145" max="6145" width="10.5546875" customWidth="1"/>
    <col min="6146" max="6146" width="78.109375" customWidth="1"/>
    <col min="6147" max="6147" width="21.109375" customWidth="1"/>
    <col min="6148" max="6148" width="22.33203125" customWidth="1"/>
    <col min="6149" max="6400" width="9.109375"/>
    <col min="6401" max="6401" width="10.5546875" customWidth="1"/>
    <col min="6402" max="6402" width="78.109375" customWidth="1"/>
    <col min="6403" max="6403" width="21.109375" customWidth="1"/>
    <col min="6404" max="6404" width="22.33203125" customWidth="1"/>
    <col min="6405" max="6656" width="9.109375"/>
    <col min="6657" max="6657" width="10.5546875" customWidth="1"/>
    <col min="6658" max="6658" width="78.109375" customWidth="1"/>
    <col min="6659" max="6659" width="21.109375" customWidth="1"/>
    <col min="6660" max="6660" width="22.33203125" customWidth="1"/>
    <col min="6661" max="6912" width="9.109375"/>
    <col min="6913" max="6913" width="10.5546875" customWidth="1"/>
    <col min="6914" max="6914" width="78.109375" customWidth="1"/>
    <col min="6915" max="6915" width="21.109375" customWidth="1"/>
    <col min="6916" max="6916" width="22.33203125" customWidth="1"/>
    <col min="6917" max="7168" width="9.109375"/>
    <col min="7169" max="7169" width="10.5546875" customWidth="1"/>
    <col min="7170" max="7170" width="78.109375" customWidth="1"/>
    <col min="7171" max="7171" width="21.109375" customWidth="1"/>
    <col min="7172" max="7172" width="22.33203125" customWidth="1"/>
    <col min="7173" max="7424" width="9.109375"/>
    <col min="7425" max="7425" width="10.5546875" customWidth="1"/>
    <col min="7426" max="7426" width="78.109375" customWidth="1"/>
    <col min="7427" max="7427" width="21.109375" customWidth="1"/>
    <col min="7428" max="7428" width="22.33203125" customWidth="1"/>
    <col min="7429" max="7680" width="9.109375"/>
    <col min="7681" max="7681" width="10.5546875" customWidth="1"/>
    <col min="7682" max="7682" width="78.109375" customWidth="1"/>
    <col min="7683" max="7683" width="21.109375" customWidth="1"/>
    <col min="7684" max="7684" width="22.33203125" customWidth="1"/>
    <col min="7685" max="7936" width="9.109375"/>
    <col min="7937" max="7937" width="10.5546875" customWidth="1"/>
    <col min="7938" max="7938" width="78.109375" customWidth="1"/>
    <col min="7939" max="7939" width="21.109375" customWidth="1"/>
    <col min="7940" max="7940" width="22.33203125" customWidth="1"/>
    <col min="7941" max="8192" width="9.109375"/>
    <col min="8193" max="8193" width="10.5546875" customWidth="1"/>
    <col min="8194" max="8194" width="78.109375" customWidth="1"/>
    <col min="8195" max="8195" width="21.109375" customWidth="1"/>
    <col min="8196" max="8196" width="22.33203125" customWidth="1"/>
    <col min="8197" max="8448" width="9.109375"/>
    <col min="8449" max="8449" width="10.5546875" customWidth="1"/>
    <col min="8450" max="8450" width="78.109375" customWidth="1"/>
    <col min="8451" max="8451" width="21.109375" customWidth="1"/>
    <col min="8452" max="8452" width="22.33203125" customWidth="1"/>
    <col min="8453" max="8704" width="9.109375"/>
    <col min="8705" max="8705" width="10.5546875" customWidth="1"/>
    <col min="8706" max="8706" width="78.109375" customWidth="1"/>
    <col min="8707" max="8707" width="21.109375" customWidth="1"/>
    <col min="8708" max="8708" width="22.33203125" customWidth="1"/>
    <col min="8709" max="8960" width="9.109375"/>
    <col min="8961" max="8961" width="10.5546875" customWidth="1"/>
    <col min="8962" max="8962" width="78.109375" customWidth="1"/>
    <col min="8963" max="8963" width="21.109375" customWidth="1"/>
    <col min="8964" max="8964" width="22.33203125" customWidth="1"/>
    <col min="8965" max="9216" width="9.109375"/>
    <col min="9217" max="9217" width="10.5546875" customWidth="1"/>
    <col min="9218" max="9218" width="78.109375" customWidth="1"/>
    <col min="9219" max="9219" width="21.109375" customWidth="1"/>
    <col min="9220" max="9220" width="22.33203125" customWidth="1"/>
    <col min="9221" max="9472" width="9.109375"/>
    <col min="9473" max="9473" width="10.5546875" customWidth="1"/>
    <col min="9474" max="9474" width="78.109375" customWidth="1"/>
    <col min="9475" max="9475" width="21.109375" customWidth="1"/>
    <col min="9476" max="9476" width="22.33203125" customWidth="1"/>
    <col min="9477" max="9728" width="9.109375"/>
    <col min="9729" max="9729" width="10.5546875" customWidth="1"/>
    <col min="9730" max="9730" width="78.109375" customWidth="1"/>
    <col min="9731" max="9731" width="21.109375" customWidth="1"/>
    <col min="9732" max="9732" width="22.33203125" customWidth="1"/>
    <col min="9733" max="9984" width="9.109375"/>
    <col min="9985" max="9985" width="10.5546875" customWidth="1"/>
    <col min="9986" max="9986" width="78.109375" customWidth="1"/>
    <col min="9987" max="9987" width="21.109375" customWidth="1"/>
    <col min="9988" max="9988" width="22.33203125" customWidth="1"/>
    <col min="9989" max="10240" width="9.109375"/>
    <col min="10241" max="10241" width="10.5546875" customWidth="1"/>
    <col min="10242" max="10242" width="78.109375" customWidth="1"/>
    <col min="10243" max="10243" width="21.109375" customWidth="1"/>
    <col min="10244" max="10244" width="22.33203125" customWidth="1"/>
    <col min="10245" max="10496" width="9.109375"/>
    <col min="10497" max="10497" width="10.5546875" customWidth="1"/>
    <col min="10498" max="10498" width="78.109375" customWidth="1"/>
    <col min="10499" max="10499" width="21.109375" customWidth="1"/>
    <col min="10500" max="10500" width="22.33203125" customWidth="1"/>
    <col min="10501" max="10752" width="9.109375"/>
    <col min="10753" max="10753" width="10.5546875" customWidth="1"/>
    <col min="10754" max="10754" width="78.109375" customWidth="1"/>
    <col min="10755" max="10755" width="21.109375" customWidth="1"/>
    <col min="10756" max="10756" width="22.33203125" customWidth="1"/>
    <col min="10757" max="11008" width="9.109375"/>
    <col min="11009" max="11009" width="10.5546875" customWidth="1"/>
    <col min="11010" max="11010" width="78.109375" customWidth="1"/>
    <col min="11011" max="11011" width="21.109375" customWidth="1"/>
    <col min="11012" max="11012" width="22.33203125" customWidth="1"/>
    <col min="11013" max="11264" width="9.109375"/>
    <col min="11265" max="11265" width="10.5546875" customWidth="1"/>
    <col min="11266" max="11266" width="78.109375" customWidth="1"/>
    <col min="11267" max="11267" width="21.109375" customWidth="1"/>
    <col min="11268" max="11268" width="22.33203125" customWidth="1"/>
    <col min="11269" max="11520" width="9.109375"/>
    <col min="11521" max="11521" width="10.5546875" customWidth="1"/>
    <col min="11522" max="11522" width="78.109375" customWidth="1"/>
    <col min="11523" max="11523" width="21.109375" customWidth="1"/>
    <col min="11524" max="11524" width="22.33203125" customWidth="1"/>
    <col min="11525" max="11776" width="9.109375"/>
    <col min="11777" max="11777" width="10.5546875" customWidth="1"/>
    <col min="11778" max="11778" width="78.109375" customWidth="1"/>
    <col min="11779" max="11779" width="21.109375" customWidth="1"/>
    <col min="11780" max="11780" width="22.33203125" customWidth="1"/>
    <col min="11781" max="12032" width="9.109375"/>
    <col min="12033" max="12033" width="10.5546875" customWidth="1"/>
    <col min="12034" max="12034" width="78.109375" customWidth="1"/>
    <col min="12035" max="12035" width="21.109375" customWidth="1"/>
    <col min="12036" max="12036" width="22.33203125" customWidth="1"/>
    <col min="12037" max="12288" width="9.109375"/>
    <col min="12289" max="12289" width="10.5546875" customWidth="1"/>
    <col min="12290" max="12290" width="78.109375" customWidth="1"/>
    <col min="12291" max="12291" width="21.109375" customWidth="1"/>
    <col min="12292" max="12292" width="22.33203125" customWidth="1"/>
    <col min="12293" max="12544" width="9.109375"/>
    <col min="12545" max="12545" width="10.5546875" customWidth="1"/>
    <col min="12546" max="12546" width="78.109375" customWidth="1"/>
    <col min="12547" max="12547" width="21.109375" customWidth="1"/>
    <col min="12548" max="12548" width="22.33203125" customWidth="1"/>
    <col min="12549" max="12800" width="9.109375"/>
    <col min="12801" max="12801" width="10.5546875" customWidth="1"/>
    <col min="12802" max="12802" width="78.109375" customWidth="1"/>
    <col min="12803" max="12803" width="21.109375" customWidth="1"/>
    <col min="12804" max="12804" width="22.33203125" customWidth="1"/>
    <col min="12805" max="13056" width="9.109375"/>
    <col min="13057" max="13057" width="10.5546875" customWidth="1"/>
    <col min="13058" max="13058" width="78.109375" customWidth="1"/>
    <col min="13059" max="13059" width="21.109375" customWidth="1"/>
    <col min="13060" max="13060" width="22.33203125" customWidth="1"/>
    <col min="13061" max="13312" width="9.109375"/>
    <col min="13313" max="13313" width="10.5546875" customWidth="1"/>
    <col min="13314" max="13314" width="78.109375" customWidth="1"/>
    <col min="13315" max="13315" width="21.109375" customWidth="1"/>
    <col min="13316" max="13316" width="22.33203125" customWidth="1"/>
    <col min="13317" max="13568" width="9.109375"/>
    <col min="13569" max="13569" width="10.5546875" customWidth="1"/>
    <col min="13570" max="13570" width="78.109375" customWidth="1"/>
    <col min="13571" max="13571" width="21.109375" customWidth="1"/>
    <col min="13572" max="13572" width="22.33203125" customWidth="1"/>
    <col min="13573" max="13824" width="9.109375"/>
    <col min="13825" max="13825" width="10.5546875" customWidth="1"/>
    <col min="13826" max="13826" width="78.109375" customWidth="1"/>
    <col min="13827" max="13827" width="21.109375" customWidth="1"/>
    <col min="13828" max="13828" width="22.33203125" customWidth="1"/>
    <col min="13829" max="14080" width="9.109375"/>
    <col min="14081" max="14081" width="10.5546875" customWidth="1"/>
    <col min="14082" max="14082" width="78.109375" customWidth="1"/>
    <col min="14083" max="14083" width="21.109375" customWidth="1"/>
    <col min="14084" max="14084" width="22.33203125" customWidth="1"/>
    <col min="14085" max="14336" width="9.109375"/>
    <col min="14337" max="14337" width="10.5546875" customWidth="1"/>
    <col min="14338" max="14338" width="78.109375" customWidth="1"/>
    <col min="14339" max="14339" width="21.109375" customWidth="1"/>
    <col min="14340" max="14340" width="22.33203125" customWidth="1"/>
    <col min="14341" max="14592" width="9.109375"/>
    <col min="14593" max="14593" width="10.5546875" customWidth="1"/>
    <col min="14594" max="14594" width="78.109375" customWidth="1"/>
    <col min="14595" max="14595" width="21.109375" customWidth="1"/>
    <col min="14596" max="14596" width="22.33203125" customWidth="1"/>
    <col min="14597" max="14848" width="9.109375"/>
    <col min="14849" max="14849" width="10.5546875" customWidth="1"/>
    <col min="14850" max="14850" width="78.109375" customWidth="1"/>
    <col min="14851" max="14851" width="21.109375" customWidth="1"/>
    <col min="14852" max="14852" width="22.33203125" customWidth="1"/>
    <col min="14853" max="15104" width="9.109375"/>
    <col min="15105" max="15105" width="10.5546875" customWidth="1"/>
    <col min="15106" max="15106" width="78.109375" customWidth="1"/>
    <col min="15107" max="15107" width="21.109375" customWidth="1"/>
    <col min="15108" max="15108" width="22.33203125" customWidth="1"/>
    <col min="15109" max="15360" width="9.109375"/>
    <col min="15361" max="15361" width="10.5546875" customWidth="1"/>
    <col min="15362" max="15362" width="78.109375" customWidth="1"/>
    <col min="15363" max="15363" width="21.109375" customWidth="1"/>
    <col min="15364" max="15364" width="22.33203125" customWidth="1"/>
    <col min="15365" max="15616" width="9.109375"/>
    <col min="15617" max="15617" width="10.5546875" customWidth="1"/>
    <col min="15618" max="15618" width="78.109375" customWidth="1"/>
    <col min="15619" max="15619" width="21.109375" customWidth="1"/>
    <col min="15620" max="15620" width="22.33203125" customWidth="1"/>
    <col min="15621" max="15872" width="9.109375"/>
    <col min="15873" max="15873" width="10.5546875" customWidth="1"/>
    <col min="15874" max="15874" width="78.109375" customWidth="1"/>
    <col min="15875" max="15875" width="21.109375" customWidth="1"/>
    <col min="15876" max="15876" width="22.33203125" customWidth="1"/>
    <col min="15877" max="16128" width="9.109375"/>
    <col min="16129" max="16129" width="10.5546875" customWidth="1"/>
    <col min="16130" max="16130" width="78.109375" customWidth="1"/>
    <col min="16131" max="16131" width="21.109375" customWidth="1"/>
    <col min="16132" max="16132" width="22.33203125" customWidth="1"/>
    <col min="16133" max="16384" width="9.109375"/>
  </cols>
  <sheetData>
    <row r="1" spans="1:4">
      <c r="A1" t="s">
        <v>32760</v>
      </c>
    </row>
    <row r="2" spans="1:4">
      <c r="A2" t="s">
        <v>24415</v>
      </c>
    </row>
    <row r="3" spans="1:4">
      <c r="A3" t="s">
        <v>70322</v>
      </c>
    </row>
    <row r="4" spans="1:4">
      <c r="A4" t="s">
        <v>70323</v>
      </c>
    </row>
    <row r="5" spans="1:4">
      <c r="A5" t="s">
        <v>70324</v>
      </c>
    </row>
    <row r="6" spans="1:4">
      <c r="A6" t="s">
        <v>24415</v>
      </c>
    </row>
    <row r="7" spans="1:4">
      <c r="A7" t="s">
        <v>285</v>
      </c>
      <c r="B7" t="s">
        <v>286</v>
      </c>
      <c r="C7" t="s">
        <v>271</v>
      </c>
      <c r="D7" t="s">
        <v>32761</v>
      </c>
    </row>
    <row r="8" spans="1:4">
      <c r="A8">
        <v>38605</v>
      </c>
      <c r="B8" t="s">
        <v>62102</v>
      </c>
      <c r="C8" t="s">
        <v>54584</v>
      </c>
      <c r="D8" s="286" t="s">
        <v>62103</v>
      </c>
    </row>
    <row r="9" spans="1:4">
      <c r="A9">
        <v>11270</v>
      </c>
      <c r="B9" t="s">
        <v>62104</v>
      </c>
      <c r="C9" t="s">
        <v>54584</v>
      </c>
      <c r="D9" s="286" t="s">
        <v>61782</v>
      </c>
    </row>
    <row r="10" spans="1:4">
      <c r="A10">
        <v>412</v>
      </c>
      <c r="B10" t="s">
        <v>62105</v>
      </c>
      <c r="C10" t="s">
        <v>54584</v>
      </c>
      <c r="D10" s="286" t="s">
        <v>61268</v>
      </c>
    </row>
    <row r="11" spans="1:4">
      <c r="A11">
        <v>414</v>
      </c>
      <c r="B11" t="s">
        <v>62106</v>
      </c>
      <c r="C11" t="s">
        <v>54584</v>
      </c>
      <c r="D11" s="286" t="s">
        <v>56697</v>
      </c>
    </row>
    <row r="12" spans="1:4">
      <c r="A12">
        <v>410</v>
      </c>
      <c r="B12" t="s">
        <v>62107</v>
      </c>
      <c r="C12" t="s">
        <v>54584</v>
      </c>
      <c r="D12" s="286" t="s">
        <v>56225</v>
      </c>
    </row>
    <row r="13" spans="1:4">
      <c r="A13">
        <v>411</v>
      </c>
      <c r="B13" t="s">
        <v>62108</v>
      </c>
      <c r="C13" t="s">
        <v>54584</v>
      </c>
      <c r="D13" s="286" t="s">
        <v>56094</v>
      </c>
    </row>
    <row r="14" spans="1:4">
      <c r="A14">
        <v>408</v>
      </c>
      <c r="B14" t="s">
        <v>62109</v>
      </c>
      <c r="C14" t="s">
        <v>54584</v>
      </c>
      <c r="D14" s="286" t="s">
        <v>56176</v>
      </c>
    </row>
    <row r="15" spans="1:4">
      <c r="A15">
        <v>39131</v>
      </c>
      <c r="B15" t="s">
        <v>62110</v>
      </c>
      <c r="C15" t="s">
        <v>54584</v>
      </c>
      <c r="D15" s="286" t="s">
        <v>60314</v>
      </c>
    </row>
    <row r="16" spans="1:4">
      <c r="A16">
        <v>394</v>
      </c>
      <c r="B16" t="s">
        <v>62111</v>
      </c>
      <c r="C16" t="s">
        <v>54584</v>
      </c>
      <c r="D16" s="286" t="s">
        <v>62112</v>
      </c>
    </row>
    <row r="17" spans="1:4">
      <c r="A17">
        <v>39130</v>
      </c>
      <c r="B17" t="s">
        <v>62113</v>
      </c>
      <c r="C17" t="s">
        <v>54584</v>
      </c>
      <c r="D17" s="286" t="s">
        <v>62114</v>
      </c>
    </row>
    <row r="18" spans="1:4">
      <c r="A18">
        <v>395</v>
      </c>
      <c r="B18" t="s">
        <v>62115</v>
      </c>
      <c r="C18" t="s">
        <v>54584</v>
      </c>
      <c r="D18" s="286" t="s">
        <v>62116</v>
      </c>
    </row>
    <row r="19" spans="1:4">
      <c r="A19">
        <v>39127</v>
      </c>
      <c r="B19" t="s">
        <v>62117</v>
      </c>
      <c r="C19" t="s">
        <v>54584</v>
      </c>
      <c r="D19" s="286" t="s">
        <v>62118</v>
      </c>
    </row>
    <row r="20" spans="1:4">
      <c r="A20">
        <v>392</v>
      </c>
      <c r="B20" t="s">
        <v>62119</v>
      </c>
      <c r="C20" t="s">
        <v>54584</v>
      </c>
      <c r="D20" s="286" t="s">
        <v>56319</v>
      </c>
    </row>
    <row r="21" spans="1:4">
      <c r="A21">
        <v>39129</v>
      </c>
      <c r="B21" t="s">
        <v>62120</v>
      </c>
      <c r="C21" t="s">
        <v>54584</v>
      </c>
      <c r="D21" s="286" t="s">
        <v>56141</v>
      </c>
    </row>
    <row r="22" spans="1:4">
      <c r="A22">
        <v>393</v>
      </c>
      <c r="B22" t="s">
        <v>62121</v>
      </c>
      <c r="C22" t="s">
        <v>54584</v>
      </c>
      <c r="D22" s="286" t="s">
        <v>62122</v>
      </c>
    </row>
    <row r="23" spans="1:4">
      <c r="A23">
        <v>39133</v>
      </c>
      <c r="B23" t="s">
        <v>62123</v>
      </c>
      <c r="C23" t="s">
        <v>54584</v>
      </c>
      <c r="D23" s="286" t="s">
        <v>55661</v>
      </c>
    </row>
    <row r="24" spans="1:4">
      <c r="A24">
        <v>397</v>
      </c>
      <c r="B24" t="s">
        <v>62124</v>
      </c>
      <c r="C24" t="s">
        <v>54584</v>
      </c>
      <c r="D24" s="286" t="s">
        <v>62125</v>
      </c>
    </row>
    <row r="25" spans="1:4">
      <c r="A25">
        <v>39132</v>
      </c>
      <c r="B25" t="s">
        <v>62126</v>
      </c>
      <c r="C25" t="s">
        <v>54584</v>
      </c>
      <c r="D25" s="286" t="s">
        <v>62127</v>
      </c>
    </row>
    <row r="26" spans="1:4">
      <c r="A26">
        <v>396</v>
      </c>
      <c r="B26" t="s">
        <v>62128</v>
      </c>
      <c r="C26" t="s">
        <v>54584</v>
      </c>
      <c r="D26" s="286" t="s">
        <v>56066</v>
      </c>
    </row>
    <row r="27" spans="1:4">
      <c r="A27">
        <v>39135</v>
      </c>
      <c r="B27" t="s">
        <v>62129</v>
      </c>
      <c r="C27" t="s">
        <v>54584</v>
      </c>
      <c r="D27" s="286" t="s">
        <v>55988</v>
      </c>
    </row>
    <row r="28" spans="1:4">
      <c r="A28">
        <v>39128</v>
      </c>
      <c r="B28" t="s">
        <v>62130</v>
      </c>
      <c r="C28" t="s">
        <v>54584</v>
      </c>
      <c r="D28" s="286" t="s">
        <v>61231</v>
      </c>
    </row>
    <row r="29" spans="1:4">
      <c r="A29">
        <v>400</v>
      </c>
      <c r="B29" t="s">
        <v>62131</v>
      </c>
      <c r="C29" t="s">
        <v>54584</v>
      </c>
      <c r="D29" s="286" t="s">
        <v>62132</v>
      </c>
    </row>
    <row r="30" spans="1:4">
      <c r="A30">
        <v>39125</v>
      </c>
      <c r="B30" t="s">
        <v>62133</v>
      </c>
      <c r="C30" t="s">
        <v>54584</v>
      </c>
      <c r="D30" s="286" t="s">
        <v>61231</v>
      </c>
    </row>
    <row r="31" spans="1:4">
      <c r="A31">
        <v>39134</v>
      </c>
      <c r="B31" t="s">
        <v>62134</v>
      </c>
      <c r="C31" t="s">
        <v>54584</v>
      </c>
      <c r="D31" s="286" t="s">
        <v>62135</v>
      </c>
    </row>
    <row r="32" spans="1:4">
      <c r="A32">
        <v>398</v>
      </c>
      <c r="B32" t="s">
        <v>62136</v>
      </c>
      <c r="C32" t="s">
        <v>54584</v>
      </c>
      <c r="D32" s="286" t="s">
        <v>62137</v>
      </c>
    </row>
    <row r="33" spans="1:4">
      <c r="A33">
        <v>39126</v>
      </c>
      <c r="B33" t="s">
        <v>62138</v>
      </c>
      <c r="C33" t="s">
        <v>54584</v>
      </c>
      <c r="D33" s="286" t="s">
        <v>58057</v>
      </c>
    </row>
    <row r="34" spans="1:4">
      <c r="A34">
        <v>399</v>
      </c>
      <c r="B34" t="s">
        <v>62139</v>
      </c>
      <c r="C34" t="s">
        <v>54584</v>
      </c>
      <c r="D34" s="286" t="s">
        <v>62007</v>
      </c>
    </row>
    <row r="35" spans="1:4">
      <c r="A35">
        <v>39158</v>
      </c>
      <c r="B35" t="s">
        <v>62140</v>
      </c>
      <c r="C35" t="s">
        <v>54584</v>
      </c>
      <c r="D35" s="286" t="s">
        <v>57438</v>
      </c>
    </row>
    <row r="36" spans="1:4">
      <c r="A36">
        <v>39141</v>
      </c>
      <c r="B36" t="s">
        <v>62141</v>
      </c>
      <c r="C36" t="s">
        <v>54584</v>
      </c>
      <c r="D36" s="286" t="s">
        <v>56176</v>
      </c>
    </row>
    <row r="37" spans="1:4">
      <c r="A37">
        <v>39140</v>
      </c>
      <c r="B37" t="s">
        <v>62142</v>
      </c>
      <c r="C37" t="s">
        <v>54584</v>
      </c>
      <c r="D37" s="286" t="s">
        <v>55689</v>
      </c>
    </row>
    <row r="38" spans="1:4">
      <c r="A38">
        <v>39137</v>
      </c>
      <c r="B38" t="s">
        <v>62143</v>
      </c>
      <c r="C38" t="s">
        <v>54584</v>
      </c>
      <c r="D38" s="286" t="s">
        <v>61688</v>
      </c>
    </row>
    <row r="39" spans="1:4">
      <c r="A39">
        <v>39139</v>
      </c>
      <c r="B39" t="s">
        <v>62144</v>
      </c>
      <c r="C39" t="s">
        <v>54584</v>
      </c>
      <c r="D39" s="286" t="s">
        <v>62145</v>
      </c>
    </row>
    <row r="40" spans="1:4">
      <c r="A40">
        <v>39143</v>
      </c>
      <c r="B40" t="s">
        <v>62146</v>
      </c>
      <c r="C40" t="s">
        <v>54584</v>
      </c>
      <c r="D40" s="286" t="s">
        <v>62147</v>
      </c>
    </row>
    <row r="41" spans="1:4">
      <c r="A41">
        <v>39142</v>
      </c>
      <c r="B41" t="s">
        <v>62148</v>
      </c>
      <c r="C41" t="s">
        <v>54584</v>
      </c>
      <c r="D41" s="286" t="s">
        <v>61719</v>
      </c>
    </row>
    <row r="42" spans="1:4">
      <c r="A42">
        <v>39138</v>
      </c>
      <c r="B42" t="s">
        <v>62149</v>
      </c>
      <c r="C42" t="s">
        <v>54584</v>
      </c>
      <c r="D42" s="286" t="s">
        <v>56373</v>
      </c>
    </row>
    <row r="43" spans="1:4">
      <c r="A43">
        <v>39136</v>
      </c>
      <c r="B43" t="s">
        <v>62150</v>
      </c>
      <c r="C43" t="s">
        <v>54584</v>
      </c>
      <c r="D43" s="286" t="s">
        <v>56622</v>
      </c>
    </row>
    <row r="44" spans="1:4">
      <c r="A44">
        <v>39144</v>
      </c>
      <c r="B44" t="s">
        <v>62151</v>
      </c>
      <c r="C44" t="s">
        <v>54584</v>
      </c>
      <c r="D44" s="286" t="s">
        <v>62116</v>
      </c>
    </row>
    <row r="45" spans="1:4">
      <c r="A45">
        <v>39145</v>
      </c>
      <c r="B45" t="s">
        <v>62152</v>
      </c>
      <c r="C45" t="s">
        <v>54584</v>
      </c>
      <c r="D45" s="286" t="s">
        <v>60319</v>
      </c>
    </row>
    <row r="46" spans="1:4">
      <c r="A46">
        <v>12615</v>
      </c>
      <c r="B46" t="s">
        <v>62153</v>
      </c>
      <c r="C46" t="s">
        <v>54584</v>
      </c>
      <c r="D46" s="286" t="s">
        <v>62154</v>
      </c>
    </row>
    <row r="47" spans="1:4">
      <c r="A47">
        <v>11927</v>
      </c>
      <c r="B47" t="s">
        <v>62155</v>
      </c>
      <c r="C47" t="s">
        <v>54584</v>
      </c>
      <c r="D47" s="286" t="s">
        <v>60879</v>
      </c>
    </row>
    <row r="48" spans="1:4">
      <c r="A48">
        <v>11928</v>
      </c>
      <c r="B48" t="s">
        <v>62156</v>
      </c>
      <c r="C48" t="s">
        <v>54584</v>
      </c>
      <c r="D48" s="286" t="s">
        <v>58100</v>
      </c>
    </row>
    <row r="49" spans="1:4">
      <c r="A49">
        <v>11929</v>
      </c>
      <c r="B49" t="s">
        <v>62157</v>
      </c>
      <c r="C49" t="s">
        <v>54584</v>
      </c>
      <c r="D49" s="286" t="s">
        <v>60343</v>
      </c>
    </row>
    <row r="50" spans="1:4">
      <c r="A50">
        <v>36801</v>
      </c>
      <c r="B50" t="s">
        <v>62158</v>
      </c>
      <c r="C50" t="s">
        <v>54584</v>
      </c>
      <c r="D50" s="286" t="s">
        <v>62159</v>
      </c>
    </row>
    <row r="51" spans="1:4">
      <c r="A51">
        <v>36246</v>
      </c>
      <c r="B51" t="s">
        <v>62160</v>
      </c>
      <c r="C51" t="s">
        <v>54587</v>
      </c>
      <c r="D51" s="286" t="s">
        <v>56376</v>
      </c>
    </row>
    <row r="52" spans="1:4">
      <c r="A52">
        <v>37600</v>
      </c>
      <c r="B52" t="s">
        <v>62161</v>
      </c>
      <c r="C52" t="s">
        <v>54584</v>
      </c>
      <c r="D52" s="286" t="s">
        <v>62162</v>
      </c>
    </row>
    <row r="53" spans="1:4">
      <c r="A53">
        <v>37599</v>
      </c>
      <c r="B53" t="s">
        <v>62163</v>
      </c>
      <c r="C53" t="s">
        <v>54584</v>
      </c>
      <c r="D53" s="286" t="s">
        <v>62164</v>
      </c>
    </row>
    <row r="54" spans="1:4">
      <c r="A54">
        <v>1</v>
      </c>
      <c r="B54" t="s">
        <v>62165</v>
      </c>
      <c r="C54" t="s">
        <v>54588</v>
      </c>
      <c r="D54" s="286" t="s">
        <v>59863</v>
      </c>
    </row>
    <row r="55" spans="1:4">
      <c r="A55">
        <v>3</v>
      </c>
      <c r="B55" t="s">
        <v>62166</v>
      </c>
      <c r="C55" t="s">
        <v>54586</v>
      </c>
      <c r="D55" s="286" t="s">
        <v>56285</v>
      </c>
    </row>
    <row r="56" spans="1:4">
      <c r="A56">
        <v>43054</v>
      </c>
      <c r="B56" t="s">
        <v>62167</v>
      </c>
      <c r="C56" t="s">
        <v>54588</v>
      </c>
      <c r="D56" s="286" t="s">
        <v>56341</v>
      </c>
    </row>
    <row r="57" spans="1:4">
      <c r="A57">
        <v>42402</v>
      </c>
      <c r="B57" t="s">
        <v>62168</v>
      </c>
      <c r="C57" t="s">
        <v>54588</v>
      </c>
      <c r="D57" s="286" t="s">
        <v>59211</v>
      </c>
    </row>
    <row r="58" spans="1:4">
      <c r="A58">
        <v>42403</v>
      </c>
      <c r="B58" t="s">
        <v>62169</v>
      </c>
      <c r="C58" t="s">
        <v>54588</v>
      </c>
      <c r="D58" s="286" t="s">
        <v>55588</v>
      </c>
    </row>
    <row r="59" spans="1:4">
      <c r="A59">
        <v>42404</v>
      </c>
      <c r="B59" t="s">
        <v>62170</v>
      </c>
      <c r="C59" t="s">
        <v>54588</v>
      </c>
      <c r="D59" s="286" t="s">
        <v>60882</v>
      </c>
    </row>
    <row r="60" spans="1:4">
      <c r="A60">
        <v>42405</v>
      </c>
      <c r="B60" t="s">
        <v>62171</v>
      </c>
      <c r="C60" t="s">
        <v>54588</v>
      </c>
      <c r="D60" s="286" t="s">
        <v>57766</v>
      </c>
    </row>
    <row r="61" spans="1:4">
      <c r="A61">
        <v>34341</v>
      </c>
      <c r="B61" t="s">
        <v>62172</v>
      </c>
      <c r="C61" t="s">
        <v>54588</v>
      </c>
      <c r="D61" s="286" t="s">
        <v>55854</v>
      </c>
    </row>
    <row r="62" spans="1:4">
      <c r="A62">
        <v>43053</v>
      </c>
      <c r="B62" t="s">
        <v>62173</v>
      </c>
      <c r="C62" t="s">
        <v>54588</v>
      </c>
      <c r="D62" s="286" t="s">
        <v>62174</v>
      </c>
    </row>
    <row r="63" spans="1:4">
      <c r="A63">
        <v>43058</v>
      </c>
      <c r="B63" t="s">
        <v>62175</v>
      </c>
      <c r="C63" t="s">
        <v>54588</v>
      </c>
      <c r="D63" s="286" t="s">
        <v>60682</v>
      </c>
    </row>
    <row r="64" spans="1:4">
      <c r="A64">
        <v>34</v>
      </c>
      <c r="B64" t="s">
        <v>62176</v>
      </c>
      <c r="C64" t="s">
        <v>54588</v>
      </c>
      <c r="D64" s="286" t="s">
        <v>62177</v>
      </c>
    </row>
    <row r="65" spans="1:4">
      <c r="A65">
        <v>43055</v>
      </c>
      <c r="B65" t="s">
        <v>62178</v>
      </c>
      <c r="C65" t="s">
        <v>54588</v>
      </c>
      <c r="D65" s="286" t="s">
        <v>62179</v>
      </c>
    </row>
    <row r="66" spans="1:4">
      <c r="A66">
        <v>43056</v>
      </c>
      <c r="B66" t="s">
        <v>62180</v>
      </c>
      <c r="C66" t="s">
        <v>54588</v>
      </c>
      <c r="D66" s="286" t="s">
        <v>56578</v>
      </c>
    </row>
    <row r="67" spans="1:4">
      <c r="A67">
        <v>43057</v>
      </c>
      <c r="B67" t="s">
        <v>62181</v>
      </c>
      <c r="C67" t="s">
        <v>54588</v>
      </c>
      <c r="D67" s="286" t="s">
        <v>55587</v>
      </c>
    </row>
    <row r="68" spans="1:4">
      <c r="A68">
        <v>34449</v>
      </c>
      <c r="B68" t="s">
        <v>62182</v>
      </c>
      <c r="C68" t="s">
        <v>54588</v>
      </c>
      <c r="D68" s="286" t="s">
        <v>58104</v>
      </c>
    </row>
    <row r="69" spans="1:4">
      <c r="A69">
        <v>32</v>
      </c>
      <c r="B69" t="s">
        <v>62183</v>
      </c>
      <c r="C69" t="s">
        <v>54588</v>
      </c>
      <c r="D69" s="286" t="s">
        <v>57233</v>
      </c>
    </row>
    <row r="70" spans="1:4">
      <c r="A70">
        <v>33</v>
      </c>
      <c r="B70" t="s">
        <v>62184</v>
      </c>
      <c r="C70" t="s">
        <v>54588</v>
      </c>
      <c r="D70" s="286" t="s">
        <v>56764</v>
      </c>
    </row>
    <row r="71" spans="1:4">
      <c r="A71">
        <v>43061</v>
      </c>
      <c r="B71" t="s">
        <v>62185</v>
      </c>
      <c r="C71" t="s">
        <v>54588</v>
      </c>
      <c r="D71" s="286" t="s">
        <v>62186</v>
      </c>
    </row>
    <row r="72" spans="1:4">
      <c r="A72">
        <v>43059</v>
      </c>
      <c r="B72" t="s">
        <v>62187</v>
      </c>
      <c r="C72" t="s">
        <v>54588</v>
      </c>
      <c r="D72" s="286" t="s">
        <v>59181</v>
      </c>
    </row>
    <row r="73" spans="1:4">
      <c r="A73">
        <v>43062</v>
      </c>
      <c r="B73" t="s">
        <v>62188</v>
      </c>
      <c r="C73" t="s">
        <v>54588</v>
      </c>
      <c r="D73" s="286" t="s">
        <v>62189</v>
      </c>
    </row>
    <row r="74" spans="1:4">
      <c r="A74">
        <v>43060</v>
      </c>
      <c r="B74" t="s">
        <v>62190</v>
      </c>
      <c r="C74" t="s">
        <v>54588</v>
      </c>
      <c r="D74" s="286" t="s">
        <v>61693</v>
      </c>
    </row>
    <row r="75" spans="1:4">
      <c r="A75">
        <v>20063</v>
      </c>
      <c r="B75" t="s">
        <v>62191</v>
      </c>
      <c r="C75" t="s">
        <v>54584</v>
      </c>
      <c r="D75" s="286" t="s">
        <v>60604</v>
      </c>
    </row>
    <row r="76" spans="1:4">
      <c r="A76">
        <v>40410</v>
      </c>
      <c r="B76" t="s">
        <v>62192</v>
      </c>
      <c r="C76" t="s">
        <v>54584</v>
      </c>
      <c r="D76" s="286" t="s">
        <v>62193</v>
      </c>
    </row>
    <row r="77" spans="1:4">
      <c r="A77">
        <v>40411</v>
      </c>
      <c r="B77" t="s">
        <v>62194</v>
      </c>
      <c r="C77" t="s">
        <v>54584</v>
      </c>
      <c r="D77" s="286" t="s">
        <v>62195</v>
      </c>
    </row>
    <row r="78" spans="1:4">
      <c r="A78">
        <v>40412</v>
      </c>
      <c r="B78" t="s">
        <v>62196</v>
      </c>
      <c r="C78" t="s">
        <v>54584</v>
      </c>
      <c r="D78" s="286" t="s">
        <v>56292</v>
      </c>
    </row>
    <row r="79" spans="1:4">
      <c r="A79">
        <v>38838</v>
      </c>
      <c r="B79" t="s">
        <v>62197</v>
      </c>
      <c r="C79" t="s">
        <v>54584</v>
      </c>
      <c r="D79" s="286" t="s">
        <v>58058</v>
      </c>
    </row>
    <row r="80" spans="1:4">
      <c r="A80">
        <v>38839</v>
      </c>
      <c r="B80" t="s">
        <v>62198</v>
      </c>
      <c r="C80" t="s">
        <v>54584</v>
      </c>
      <c r="D80" s="286" t="s">
        <v>61245</v>
      </c>
    </row>
    <row r="81" spans="1:4">
      <c r="A81">
        <v>55</v>
      </c>
      <c r="B81" t="s">
        <v>62199</v>
      </c>
      <c r="C81" t="s">
        <v>54584</v>
      </c>
      <c r="D81" s="286" t="s">
        <v>59165</v>
      </c>
    </row>
    <row r="82" spans="1:4">
      <c r="A82">
        <v>61</v>
      </c>
      <c r="B82" t="s">
        <v>62200</v>
      </c>
      <c r="C82" t="s">
        <v>54584</v>
      </c>
      <c r="D82" s="286" t="s">
        <v>56461</v>
      </c>
    </row>
    <row r="83" spans="1:4">
      <c r="A83">
        <v>62</v>
      </c>
      <c r="B83" t="s">
        <v>62201</v>
      </c>
      <c r="C83" t="s">
        <v>54584</v>
      </c>
      <c r="D83" s="286" t="s">
        <v>62202</v>
      </c>
    </row>
    <row r="84" spans="1:4">
      <c r="A84">
        <v>77</v>
      </c>
      <c r="B84" t="s">
        <v>62203</v>
      </c>
      <c r="C84" t="s">
        <v>54584</v>
      </c>
      <c r="D84" s="286" t="s">
        <v>61268</v>
      </c>
    </row>
    <row r="85" spans="1:4">
      <c r="A85">
        <v>76</v>
      </c>
      <c r="B85" t="s">
        <v>62204</v>
      </c>
      <c r="C85" t="s">
        <v>54584</v>
      </c>
      <c r="D85" s="286" t="s">
        <v>56685</v>
      </c>
    </row>
    <row r="86" spans="1:4">
      <c r="A86">
        <v>67</v>
      </c>
      <c r="B86" t="s">
        <v>62205</v>
      </c>
      <c r="C86" t="s">
        <v>54584</v>
      </c>
      <c r="D86" s="286" t="s">
        <v>56067</v>
      </c>
    </row>
    <row r="87" spans="1:4">
      <c r="A87">
        <v>71</v>
      </c>
      <c r="B87" t="s">
        <v>62206</v>
      </c>
      <c r="C87" t="s">
        <v>54584</v>
      </c>
      <c r="D87" s="286" t="s">
        <v>62207</v>
      </c>
    </row>
    <row r="88" spans="1:4">
      <c r="A88">
        <v>73</v>
      </c>
      <c r="B88" t="s">
        <v>62208</v>
      </c>
      <c r="C88" t="s">
        <v>54584</v>
      </c>
      <c r="D88" s="286" t="s">
        <v>62209</v>
      </c>
    </row>
    <row r="89" spans="1:4">
      <c r="A89">
        <v>103</v>
      </c>
      <c r="B89" t="s">
        <v>62210</v>
      </c>
      <c r="C89" t="s">
        <v>54584</v>
      </c>
      <c r="D89" s="286" t="s">
        <v>62211</v>
      </c>
    </row>
    <row r="90" spans="1:4">
      <c r="A90">
        <v>107</v>
      </c>
      <c r="B90" t="s">
        <v>62212</v>
      </c>
      <c r="C90" t="s">
        <v>54584</v>
      </c>
      <c r="D90" s="286" t="s">
        <v>61806</v>
      </c>
    </row>
    <row r="91" spans="1:4">
      <c r="A91">
        <v>65</v>
      </c>
      <c r="B91" t="s">
        <v>62213</v>
      </c>
      <c r="C91" t="s">
        <v>54584</v>
      </c>
      <c r="D91" s="286" t="s">
        <v>61780</v>
      </c>
    </row>
    <row r="92" spans="1:4">
      <c r="A92">
        <v>108</v>
      </c>
      <c r="B92" t="s">
        <v>62214</v>
      </c>
      <c r="C92" t="s">
        <v>54584</v>
      </c>
      <c r="D92" s="286" t="s">
        <v>62215</v>
      </c>
    </row>
    <row r="93" spans="1:4">
      <c r="A93">
        <v>110</v>
      </c>
      <c r="B93" t="s">
        <v>62216</v>
      </c>
      <c r="C93" t="s">
        <v>54584</v>
      </c>
      <c r="D93" s="286" t="s">
        <v>59201</v>
      </c>
    </row>
    <row r="94" spans="1:4">
      <c r="A94">
        <v>109</v>
      </c>
      <c r="B94" t="s">
        <v>62217</v>
      </c>
      <c r="C94" t="s">
        <v>54584</v>
      </c>
      <c r="D94" s="286" t="s">
        <v>62218</v>
      </c>
    </row>
    <row r="95" spans="1:4">
      <c r="A95">
        <v>111</v>
      </c>
      <c r="B95" t="s">
        <v>62219</v>
      </c>
      <c r="C95" t="s">
        <v>54584</v>
      </c>
      <c r="D95" s="286" t="s">
        <v>55605</v>
      </c>
    </row>
    <row r="96" spans="1:4">
      <c r="A96">
        <v>112</v>
      </c>
      <c r="B96" t="s">
        <v>62220</v>
      </c>
      <c r="C96" t="s">
        <v>54584</v>
      </c>
      <c r="D96" s="286" t="s">
        <v>56461</v>
      </c>
    </row>
    <row r="97" spans="1:4">
      <c r="A97">
        <v>113</v>
      </c>
      <c r="B97" t="s">
        <v>62221</v>
      </c>
      <c r="C97" t="s">
        <v>54584</v>
      </c>
      <c r="D97" s="286" t="s">
        <v>60877</v>
      </c>
    </row>
    <row r="98" spans="1:4">
      <c r="A98">
        <v>104</v>
      </c>
      <c r="B98" t="s">
        <v>62222</v>
      </c>
      <c r="C98" t="s">
        <v>54584</v>
      </c>
      <c r="D98" s="286" t="s">
        <v>59385</v>
      </c>
    </row>
    <row r="99" spans="1:4">
      <c r="A99">
        <v>102</v>
      </c>
      <c r="B99" t="s">
        <v>62223</v>
      </c>
      <c r="C99" t="s">
        <v>54584</v>
      </c>
      <c r="D99" s="286" t="s">
        <v>56276</v>
      </c>
    </row>
    <row r="100" spans="1:4">
      <c r="A100">
        <v>95</v>
      </c>
      <c r="B100" t="s">
        <v>62224</v>
      </c>
      <c r="C100" t="s">
        <v>54584</v>
      </c>
      <c r="D100" s="286" t="s">
        <v>57776</v>
      </c>
    </row>
    <row r="101" spans="1:4">
      <c r="A101">
        <v>96</v>
      </c>
      <c r="B101" t="s">
        <v>62225</v>
      </c>
      <c r="C101" t="s">
        <v>54584</v>
      </c>
      <c r="D101" s="286" t="s">
        <v>62226</v>
      </c>
    </row>
    <row r="102" spans="1:4">
      <c r="A102">
        <v>97</v>
      </c>
      <c r="B102" t="s">
        <v>62227</v>
      </c>
      <c r="C102" t="s">
        <v>54584</v>
      </c>
      <c r="D102" s="286" t="s">
        <v>60622</v>
      </c>
    </row>
    <row r="103" spans="1:4">
      <c r="A103">
        <v>98</v>
      </c>
      <c r="B103" t="s">
        <v>62228</v>
      </c>
      <c r="C103" t="s">
        <v>54584</v>
      </c>
      <c r="D103" s="286" t="s">
        <v>60090</v>
      </c>
    </row>
    <row r="104" spans="1:4">
      <c r="A104">
        <v>99</v>
      </c>
      <c r="B104" t="s">
        <v>62229</v>
      </c>
      <c r="C104" t="s">
        <v>54584</v>
      </c>
      <c r="D104" s="286" t="s">
        <v>62230</v>
      </c>
    </row>
    <row r="105" spans="1:4">
      <c r="A105">
        <v>100</v>
      </c>
      <c r="B105" t="s">
        <v>62231</v>
      </c>
      <c r="C105" t="s">
        <v>54584</v>
      </c>
      <c r="D105" s="286" t="s">
        <v>62232</v>
      </c>
    </row>
    <row r="106" spans="1:4">
      <c r="A106">
        <v>75</v>
      </c>
      <c r="B106" t="s">
        <v>62233</v>
      </c>
      <c r="C106" t="s">
        <v>54584</v>
      </c>
      <c r="D106" s="286" t="s">
        <v>62234</v>
      </c>
    </row>
    <row r="107" spans="1:4">
      <c r="A107">
        <v>114</v>
      </c>
      <c r="B107" t="s">
        <v>62235</v>
      </c>
      <c r="C107" t="s">
        <v>54584</v>
      </c>
      <c r="D107" s="286" t="s">
        <v>59486</v>
      </c>
    </row>
    <row r="108" spans="1:4">
      <c r="A108">
        <v>68</v>
      </c>
      <c r="B108" t="s">
        <v>62236</v>
      </c>
      <c r="C108" t="s">
        <v>54584</v>
      </c>
      <c r="D108" s="286" t="s">
        <v>62237</v>
      </c>
    </row>
    <row r="109" spans="1:4">
      <c r="A109">
        <v>86</v>
      </c>
      <c r="B109" t="s">
        <v>62238</v>
      </c>
      <c r="C109" t="s">
        <v>54584</v>
      </c>
      <c r="D109" s="286" t="s">
        <v>62239</v>
      </c>
    </row>
    <row r="110" spans="1:4">
      <c r="A110">
        <v>66</v>
      </c>
      <c r="B110" t="s">
        <v>62240</v>
      </c>
      <c r="C110" t="s">
        <v>54584</v>
      </c>
      <c r="D110" s="286" t="s">
        <v>62241</v>
      </c>
    </row>
    <row r="111" spans="1:4">
      <c r="A111">
        <v>69</v>
      </c>
      <c r="B111" t="s">
        <v>62242</v>
      </c>
      <c r="C111" t="s">
        <v>54584</v>
      </c>
      <c r="D111" s="286" t="s">
        <v>62243</v>
      </c>
    </row>
    <row r="112" spans="1:4">
      <c r="A112">
        <v>83</v>
      </c>
      <c r="B112" t="s">
        <v>62244</v>
      </c>
      <c r="C112" t="s">
        <v>54584</v>
      </c>
      <c r="D112" s="286" t="s">
        <v>62245</v>
      </c>
    </row>
    <row r="113" spans="1:4">
      <c r="A113">
        <v>74</v>
      </c>
      <c r="B113" t="s">
        <v>62246</v>
      </c>
      <c r="C113" t="s">
        <v>54584</v>
      </c>
      <c r="D113" s="286" t="s">
        <v>62247</v>
      </c>
    </row>
    <row r="114" spans="1:4">
      <c r="A114">
        <v>106</v>
      </c>
      <c r="B114" t="s">
        <v>62248</v>
      </c>
      <c r="C114" t="s">
        <v>54584</v>
      </c>
      <c r="D114" s="286" t="s">
        <v>62249</v>
      </c>
    </row>
    <row r="115" spans="1:4">
      <c r="A115">
        <v>87</v>
      </c>
      <c r="B115" t="s">
        <v>62250</v>
      </c>
      <c r="C115" t="s">
        <v>54584</v>
      </c>
      <c r="D115" s="286" t="s">
        <v>59730</v>
      </c>
    </row>
    <row r="116" spans="1:4">
      <c r="A116">
        <v>88</v>
      </c>
      <c r="B116" t="s">
        <v>62251</v>
      </c>
      <c r="C116" t="s">
        <v>54584</v>
      </c>
      <c r="D116" s="286" t="s">
        <v>62252</v>
      </c>
    </row>
    <row r="117" spans="1:4">
      <c r="A117">
        <v>89</v>
      </c>
      <c r="B117" t="s">
        <v>62253</v>
      </c>
      <c r="C117" t="s">
        <v>54584</v>
      </c>
      <c r="D117" s="286" t="s">
        <v>62254</v>
      </c>
    </row>
    <row r="118" spans="1:4">
      <c r="A118">
        <v>90</v>
      </c>
      <c r="B118" t="s">
        <v>62255</v>
      </c>
      <c r="C118" t="s">
        <v>54584</v>
      </c>
      <c r="D118" s="286" t="s">
        <v>62256</v>
      </c>
    </row>
    <row r="119" spans="1:4">
      <c r="A119">
        <v>81</v>
      </c>
      <c r="B119" t="s">
        <v>62257</v>
      </c>
      <c r="C119" t="s">
        <v>54584</v>
      </c>
      <c r="D119" s="286" t="s">
        <v>62258</v>
      </c>
    </row>
    <row r="120" spans="1:4">
      <c r="A120">
        <v>82</v>
      </c>
      <c r="B120" t="s">
        <v>62259</v>
      </c>
      <c r="C120" t="s">
        <v>54584</v>
      </c>
      <c r="D120" s="286" t="s">
        <v>62260</v>
      </c>
    </row>
    <row r="121" spans="1:4">
      <c r="A121">
        <v>105</v>
      </c>
      <c r="B121" t="s">
        <v>62261</v>
      </c>
      <c r="C121" t="s">
        <v>54584</v>
      </c>
      <c r="D121" s="286" t="s">
        <v>62262</v>
      </c>
    </row>
    <row r="122" spans="1:4">
      <c r="A122">
        <v>60</v>
      </c>
      <c r="B122" t="s">
        <v>62263</v>
      </c>
      <c r="C122" t="s">
        <v>54584</v>
      </c>
      <c r="D122" s="286" t="s">
        <v>62264</v>
      </c>
    </row>
    <row r="123" spans="1:4">
      <c r="A123">
        <v>72</v>
      </c>
      <c r="B123" t="s">
        <v>62265</v>
      </c>
      <c r="C123" t="s">
        <v>54584</v>
      </c>
      <c r="D123" s="286" t="s">
        <v>62266</v>
      </c>
    </row>
    <row r="124" spans="1:4">
      <c r="A124">
        <v>70</v>
      </c>
      <c r="B124" t="s">
        <v>62267</v>
      </c>
      <c r="C124" t="s">
        <v>54584</v>
      </c>
      <c r="D124" s="286" t="s">
        <v>55875</v>
      </c>
    </row>
    <row r="125" spans="1:4">
      <c r="A125">
        <v>85</v>
      </c>
      <c r="B125" t="s">
        <v>62268</v>
      </c>
      <c r="C125" t="s">
        <v>54584</v>
      </c>
      <c r="D125" s="286" t="s">
        <v>62269</v>
      </c>
    </row>
    <row r="126" spans="1:4">
      <c r="A126">
        <v>84</v>
      </c>
      <c r="B126" t="s">
        <v>62270</v>
      </c>
      <c r="C126" t="s">
        <v>54584</v>
      </c>
      <c r="D126" s="286" t="s">
        <v>56459</v>
      </c>
    </row>
    <row r="127" spans="1:4">
      <c r="A127">
        <v>37997</v>
      </c>
      <c r="B127" t="s">
        <v>62271</v>
      </c>
      <c r="C127" t="s">
        <v>54584</v>
      </c>
      <c r="D127" s="286" t="s">
        <v>61816</v>
      </c>
    </row>
    <row r="128" spans="1:4">
      <c r="A128">
        <v>37998</v>
      </c>
      <c r="B128" t="s">
        <v>62272</v>
      </c>
      <c r="C128" t="s">
        <v>54584</v>
      </c>
      <c r="D128" s="286" t="s">
        <v>61541</v>
      </c>
    </row>
    <row r="129" spans="1:4">
      <c r="A129">
        <v>10899</v>
      </c>
      <c r="B129" t="s">
        <v>62273</v>
      </c>
      <c r="C129" t="s">
        <v>54584</v>
      </c>
      <c r="D129" s="286" t="s">
        <v>62274</v>
      </c>
    </row>
    <row r="130" spans="1:4">
      <c r="A130">
        <v>10900</v>
      </c>
      <c r="B130" t="s">
        <v>62275</v>
      </c>
      <c r="C130" t="s">
        <v>54584</v>
      </c>
      <c r="D130" s="286" t="s">
        <v>61975</v>
      </c>
    </row>
    <row r="131" spans="1:4">
      <c r="A131">
        <v>46</v>
      </c>
      <c r="B131" t="s">
        <v>62276</v>
      </c>
      <c r="C131" t="s">
        <v>54584</v>
      </c>
      <c r="D131" s="286" t="s">
        <v>62277</v>
      </c>
    </row>
    <row r="132" spans="1:4">
      <c r="A132">
        <v>51</v>
      </c>
      <c r="B132" t="s">
        <v>62278</v>
      </c>
      <c r="C132" t="s">
        <v>54584</v>
      </c>
      <c r="D132" s="286" t="s">
        <v>62279</v>
      </c>
    </row>
    <row r="133" spans="1:4">
      <c r="A133">
        <v>12863</v>
      </c>
      <c r="B133" t="s">
        <v>62280</v>
      </c>
      <c r="C133" t="s">
        <v>54584</v>
      </c>
      <c r="D133" s="286" t="s">
        <v>62281</v>
      </c>
    </row>
    <row r="134" spans="1:4">
      <c r="A134">
        <v>50</v>
      </c>
      <c r="B134" t="s">
        <v>62282</v>
      </c>
      <c r="C134" t="s">
        <v>54584</v>
      </c>
      <c r="D134" s="286" t="s">
        <v>62283</v>
      </c>
    </row>
    <row r="135" spans="1:4">
      <c r="A135">
        <v>47</v>
      </c>
      <c r="B135" t="s">
        <v>62284</v>
      </c>
      <c r="C135" t="s">
        <v>54584</v>
      </c>
      <c r="D135" s="286" t="s">
        <v>56580</v>
      </c>
    </row>
    <row r="136" spans="1:4">
      <c r="A136">
        <v>48</v>
      </c>
      <c r="B136" t="s">
        <v>62285</v>
      </c>
      <c r="C136" t="s">
        <v>54584</v>
      </c>
      <c r="D136" s="286" t="s">
        <v>62286</v>
      </c>
    </row>
    <row r="137" spans="1:4">
      <c r="A137">
        <v>52</v>
      </c>
      <c r="B137" t="s">
        <v>62287</v>
      </c>
      <c r="C137" t="s">
        <v>54584</v>
      </c>
      <c r="D137" s="286" t="s">
        <v>62288</v>
      </c>
    </row>
    <row r="138" spans="1:4">
      <c r="A138">
        <v>43</v>
      </c>
      <c r="B138" t="s">
        <v>62289</v>
      </c>
      <c r="C138" t="s">
        <v>54584</v>
      </c>
      <c r="D138" s="286" t="s">
        <v>62290</v>
      </c>
    </row>
    <row r="139" spans="1:4">
      <c r="A139">
        <v>39719</v>
      </c>
      <c r="B139" t="s">
        <v>62291</v>
      </c>
      <c r="C139" t="s">
        <v>54586</v>
      </c>
      <c r="D139" s="286" t="s">
        <v>62292</v>
      </c>
    </row>
    <row r="140" spans="1:4">
      <c r="A140">
        <v>3410</v>
      </c>
      <c r="B140" t="s">
        <v>62293</v>
      </c>
      <c r="C140" t="s">
        <v>54588</v>
      </c>
      <c r="D140" s="286" t="s">
        <v>62294</v>
      </c>
    </row>
    <row r="141" spans="1:4">
      <c r="A141">
        <v>4791</v>
      </c>
      <c r="B141" t="s">
        <v>62295</v>
      </c>
      <c r="C141" t="s">
        <v>54588</v>
      </c>
      <c r="D141" s="286" t="s">
        <v>62296</v>
      </c>
    </row>
    <row r="142" spans="1:4">
      <c r="A142">
        <v>157</v>
      </c>
      <c r="B142" t="s">
        <v>62297</v>
      </c>
      <c r="C142" t="s">
        <v>54588</v>
      </c>
      <c r="D142" s="286" t="s">
        <v>62298</v>
      </c>
    </row>
    <row r="143" spans="1:4">
      <c r="A143">
        <v>156</v>
      </c>
      <c r="B143" t="s">
        <v>62299</v>
      </c>
      <c r="C143" t="s">
        <v>54588</v>
      </c>
      <c r="D143" s="286" t="s">
        <v>62300</v>
      </c>
    </row>
    <row r="144" spans="1:4">
      <c r="A144">
        <v>131</v>
      </c>
      <c r="B144" t="s">
        <v>62301</v>
      </c>
      <c r="C144" t="s">
        <v>54588</v>
      </c>
      <c r="D144" s="286" t="s">
        <v>62302</v>
      </c>
    </row>
    <row r="145" spans="1:4">
      <c r="A145">
        <v>21114</v>
      </c>
      <c r="B145" t="s">
        <v>62303</v>
      </c>
      <c r="C145" t="s">
        <v>54584</v>
      </c>
      <c r="D145" s="286" t="s">
        <v>62304</v>
      </c>
    </row>
    <row r="146" spans="1:4">
      <c r="A146">
        <v>119</v>
      </c>
      <c r="B146" t="s">
        <v>62305</v>
      </c>
      <c r="C146" t="s">
        <v>54584</v>
      </c>
      <c r="D146" s="286" t="s">
        <v>62306</v>
      </c>
    </row>
    <row r="147" spans="1:4">
      <c r="A147">
        <v>122</v>
      </c>
      <c r="B147" t="s">
        <v>62307</v>
      </c>
      <c r="C147" t="s">
        <v>54584</v>
      </c>
      <c r="D147" s="286" t="s">
        <v>62308</v>
      </c>
    </row>
    <row r="148" spans="1:4">
      <c r="A148">
        <v>20080</v>
      </c>
      <c r="B148" t="s">
        <v>62309</v>
      </c>
      <c r="C148" t="s">
        <v>54584</v>
      </c>
      <c r="D148" s="286" t="s">
        <v>59085</v>
      </c>
    </row>
    <row r="149" spans="1:4">
      <c r="A149">
        <v>124</v>
      </c>
      <c r="B149" t="s">
        <v>62310</v>
      </c>
      <c r="C149" t="s">
        <v>54586</v>
      </c>
      <c r="D149" s="286" t="s">
        <v>55593</v>
      </c>
    </row>
    <row r="150" spans="1:4">
      <c r="A150">
        <v>7334</v>
      </c>
      <c r="B150" t="s">
        <v>62311</v>
      </c>
      <c r="C150" t="s">
        <v>54586</v>
      </c>
      <c r="D150" s="286" t="s">
        <v>62312</v>
      </c>
    </row>
    <row r="151" spans="1:4">
      <c r="A151">
        <v>123</v>
      </c>
      <c r="B151" t="s">
        <v>62313</v>
      </c>
      <c r="C151" t="s">
        <v>54586</v>
      </c>
      <c r="D151" s="286" t="s">
        <v>62314</v>
      </c>
    </row>
    <row r="152" spans="1:4">
      <c r="A152">
        <v>127</v>
      </c>
      <c r="B152" t="s">
        <v>62315</v>
      </c>
      <c r="C152" t="s">
        <v>54586</v>
      </c>
      <c r="D152" s="286" t="s">
        <v>60123</v>
      </c>
    </row>
    <row r="153" spans="1:4">
      <c r="A153">
        <v>41373</v>
      </c>
      <c r="B153" t="s">
        <v>62316</v>
      </c>
      <c r="C153" t="s">
        <v>54586</v>
      </c>
      <c r="D153" s="286" t="s">
        <v>62317</v>
      </c>
    </row>
    <row r="154" spans="1:4">
      <c r="A154">
        <v>133</v>
      </c>
      <c r="B154" t="s">
        <v>62318</v>
      </c>
      <c r="C154" t="s">
        <v>54586</v>
      </c>
      <c r="D154" s="286" t="s">
        <v>60643</v>
      </c>
    </row>
    <row r="155" spans="1:4">
      <c r="A155">
        <v>43617</v>
      </c>
      <c r="B155" t="s">
        <v>62319</v>
      </c>
      <c r="C155" t="s">
        <v>54586</v>
      </c>
      <c r="D155" s="286" t="s">
        <v>56947</v>
      </c>
    </row>
    <row r="156" spans="1:4">
      <c r="A156">
        <v>132</v>
      </c>
      <c r="B156" t="s">
        <v>62320</v>
      </c>
      <c r="C156" t="s">
        <v>54586</v>
      </c>
      <c r="D156" s="286" t="s">
        <v>60668</v>
      </c>
    </row>
    <row r="157" spans="1:4">
      <c r="A157">
        <v>43618</v>
      </c>
      <c r="B157" t="s">
        <v>62321</v>
      </c>
      <c r="C157" t="s">
        <v>54588</v>
      </c>
      <c r="D157" s="286" t="s">
        <v>59240</v>
      </c>
    </row>
    <row r="158" spans="1:4">
      <c r="A158">
        <v>37476</v>
      </c>
      <c r="B158" t="s">
        <v>62322</v>
      </c>
      <c r="C158" t="s">
        <v>54584</v>
      </c>
      <c r="D158" s="286" t="s">
        <v>62323</v>
      </c>
    </row>
    <row r="159" spans="1:4">
      <c r="A159">
        <v>37478</v>
      </c>
      <c r="B159" t="s">
        <v>62324</v>
      </c>
      <c r="C159" t="s">
        <v>54584</v>
      </c>
      <c r="D159" s="286" t="s">
        <v>62325</v>
      </c>
    </row>
    <row r="160" spans="1:4">
      <c r="A160">
        <v>37477</v>
      </c>
      <c r="B160" t="s">
        <v>62326</v>
      </c>
      <c r="C160" t="s">
        <v>54584</v>
      </c>
      <c r="D160" s="286" t="s">
        <v>62327</v>
      </c>
    </row>
    <row r="161" spans="1:4">
      <c r="A161">
        <v>37479</v>
      </c>
      <c r="B161" t="s">
        <v>62328</v>
      </c>
      <c r="C161" t="s">
        <v>54584</v>
      </c>
      <c r="D161" s="286" t="s">
        <v>62329</v>
      </c>
    </row>
    <row r="162" spans="1:4">
      <c r="A162">
        <v>4319</v>
      </c>
      <c r="B162" t="s">
        <v>62330</v>
      </c>
      <c r="C162" t="s">
        <v>54584</v>
      </c>
      <c r="D162" s="286" t="s">
        <v>61705</v>
      </c>
    </row>
    <row r="163" spans="1:4">
      <c r="A163">
        <v>42409</v>
      </c>
      <c r="B163" t="s">
        <v>62331</v>
      </c>
      <c r="C163" t="s">
        <v>54588</v>
      </c>
      <c r="D163" s="286" t="s">
        <v>55779</v>
      </c>
    </row>
    <row r="164" spans="1:4">
      <c r="A164">
        <v>40553</v>
      </c>
      <c r="B164" t="s">
        <v>62332</v>
      </c>
      <c r="C164" t="s">
        <v>54589</v>
      </c>
      <c r="D164" s="286" t="s">
        <v>62333</v>
      </c>
    </row>
    <row r="165" spans="1:4">
      <c r="A165">
        <v>6114</v>
      </c>
      <c r="B165" t="s">
        <v>62334</v>
      </c>
      <c r="C165" t="s">
        <v>54590</v>
      </c>
      <c r="D165" s="286" t="s">
        <v>57783</v>
      </c>
    </row>
    <row r="166" spans="1:4">
      <c r="A166">
        <v>40912</v>
      </c>
      <c r="B166" t="s">
        <v>62335</v>
      </c>
      <c r="C166" t="s">
        <v>54591</v>
      </c>
      <c r="D166" s="286" t="s">
        <v>62336</v>
      </c>
    </row>
    <row r="167" spans="1:4">
      <c r="A167">
        <v>247</v>
      </c>
      <c r="B167" t="s">
        <v>62337</v>
      </c>
      <c r="C167" t="s">
        <v>54590</v>
      </c>
      <c r="D167" s="286" t="s">
        <v>58141</v>
      </c>
    </row>
    <row r="168" spans="1:4">
      <c r="A168">
        <v>40919</v>
      </c>
      <c r="B168" t="s">
        <v>62338</v>
      </c>
      <c r="C168" t="s">
        <v>54591</v>
      </c>
      <c r="D168" s="286" t="s">
        <v>62339</v>
      </c>
    </row>
    <row r="169" spans="1:4">
      <c r="A169">
        <v>40984</v>
      </c>
      <c r="B169" t="s">
        <v>62340</v>
      </c>
      <c r="C169" t="s">
        <v>54591</v>
      </c>
      <c r="D169" s="286" t="s">
        <v>62341</v>
      </c>
    </row>
    <row r="170" spans="1:4">
      <c r="A170">
        <v>44499</v>
      </c>
      <c r="B170" t="s">
        <v>62342</v>
      </c>
      <c r="C170" t="s">
        <v>54590</v>
      </c>
      <c r="D170" s="286" t="s">
        <v>57799</v>
      </c>
    </row>
    <row r="171" spans="1:4">
      <c r="A171">
        <v>248</v>
      </c>
      <c r="B171" t="s">
        <v>62343</v>
      </c>
      <c r="C171" t="s">
        <v>54590</v>
      </c>
      <c r="D171" s="286" t="s">
        <v>59834</v>
      </c>
    </row>
    <row r="172" spans="1:4">
      <c r="A172">
        <v>41086</v>
      </c>
      <c r="B172" t="s">
        <v>62344</v>
      </c>
      <c r="C172" t="s">
        <v>54591</v>
      </c>
      <c r="D172" s="286" t="s">
        <v>62345</v>
      </c>
    </row>
    <row r="173" spans="1:4">
      <c r="A173">
        <v>34466</v>
      </c>
      <c r="B173" t="s">
        <v>62346</v>
      </c>
      <c r="C173" t="s">
        <v>54590</v>
      </c>
      <c r="D173" s="286" t="s">
        <v>58141</v>
      </c>
    </row>
    <row r="174" spans="1:4">
      <c r="A174">
        <v>41083</v>
      </c>
      <c r="B174" t="s">
        <v>62347</v>
      </c>
      <c r="C174" t="s">
        <v>54591</v>
      </c>
      <c r="D174" s="286" t="s">
        <v>62339</v>
      </c>
    </row>
    <row r="175" spans="1:4">
      <c r="A175">
        <v>252</v>
      </c>
      <c r="B175" t="s">
        <v>62348</v>
      </c>
      <c r="C175" t="s">
        <v>54590</v>
      </c>
      <c r="D175" s="286" t="s">
        <v>58141</v>
      </c>
    </row>
    <row r="176" spans="1:4">
      <c r="A176">
        <v>40909</v>
      </c>
      <c r="B176" t="s">
        <v>62349</v>
      </c>
      <c r="C176" t="s">
        <v>54591</v>
      </c>
      <c r="D176" s="286" t="s">
        <v>62339</v>
      </c>
    </row>
    <row r="177" spans="1:4">
      <c r="A177">
        <v>242</v>
      </c>
      <c r="B177" t="s">
        <v>62350</v>
      </c>
      <c r="C177" t="s">
        <v>54590</v>
      </c>
      <c r="D177" s="286" t="s">
        <v>59179</v>
      </c>
    </row>
    <row r="178" spans="1:4">
      <c r="A178">
        <v>41085</v>
      </c>
      <c r="B178" t="s">
        <v>62351</v>
      </c>
      <c r="C178" t="s">
        <v>54591</v>
      </c>
      <c r="D178" s="286" t="s">
        <v>62352</v>
      </c>
    </row>
    <row r="179" spans="1:4">
      <c r="A179">
        <v>427</v>
      </c>
      <c r="B179" t="s">
        <v>62353</v>
      </c>
      <c r="C179" t="s">
        <v>54584</v>
      </c>
      <c r="D179" s="286" t="s">
        <v>55989</v>
      </c>
    </row>
    <row r="180" spans="1:4">
      <c r="A180">
        <v>417</v>
      </c>
      <c r="B180" t="s">
        <v>62354</v>
      </c>
      <c r="C180" t="s">
        <v>54584</v>
      </c>
      <c r="D180" s="286" t="s">
        <v>60594</v>
      </c>
    </row>
    <row r="181" spans="1:4">
      <c r="A181">
        <v>11273</v>
      </c>
      <c r="B181" t="s">
        <v>62355</v>
      </c>
      <c r="C181" t="s">
        <v>54584</v>
      </c>
      <c r="D181" s="286" t="s">
        <v>59201</v>
      </c>
    </row>
    <row r="182" spans="1:4">
      <c r="A182">
        <v>11272</v>
      </c>
      <c r="B182" t="s">
        <v>62356</v>
      </c>
      <c r="C182" t="s">
        <v>54584</v>
      </c>
      <c r="D182" s="286" t="s">
        <v>62357</v>
      </c>
    </row>
    <row r="183" spans="1:4">
      <c r="A183">
        <v>11275</v>
      </c>
      <c r="B183" t="s">
        <v>62358</v>
      </c>
      <c r="C183" t="s">
        <v>54584</v>
      </c>
      <c r="D183" s="286" t="s">
        <v>56334</v>
      </c>
    </row>
    <row r="184" spans="1:4">
      <c r="A184">
        <v>11274</v>
      </c>
      <c r="B184" t="s">
        <v>62359</v>
      </c>
      <c r="C184" t="s">
        <v>54584</v>
      </c>
      <c r="D184" s="286" t="s">
        <v>61788</v>
      </c>
    </row>
    <row r="185" spans="1:4">
      <c r="A185">
        <v>38470</v>
      </c>
      <c r="B185" t="s">
        <v>62360</v>
      </c>
      <c r="C185" t="s">
        <v>54584</v>
      </c>
      <c r="D185" s="286" t="s">
        <v>61233</v>
      </c>
    </row>
    <row r="186" spans="1:4">
      <c r="A186">
        <v>38547</v>
      </c>
      <c r="B186" t="s">
        <v>62361</v>
      </c>
      <c r="C186" t="s">
        <v>54584</v>
      </c>
      <c r="D186" s="286" t="s">
        <v>59678</v>
      </c>
    </row>
    <row r="187" spans="1:4">
      <c r="A187">
        <v>38469</v>
      </c>
      <c r="B187" t="s">
        <v>62362</v>
      </c>
      <c r="C187" t="s">
        <v>54584</v>
      </c>
      <c r="D187" s="286" t="s">
        <v>62363</v>
      </c>
    </row>
    <row r="188" spans="1:4">
      <c r="A188">
        <v>38467</v>
      </c>
      <c r="B188" t="s">
        <v>62364</v>
      </c>
      <c r="C188" t="s">
        <v>54584</v>
      </c>
      <c r="D188" s="286" t="s">
        <v>62365</v>
      </c>
    </row>
    <row r="189" spans="1:4">
      <c r="A189">
        <v>38468</v>
      </c>
      <c r="B189" t="s">
        <v>62366</v>
      </c>
      <c r="C189" t="s">
        <v>54584</v>
      </c>
      <c r="D189" s="286" t="s">
        <v>62367</v>
      </c>
    </row>
    <row r="190" spans="1:4">
      <c r="A190">
        <v>38471</v>
      </c>
      <c r="B190" t="s">
        <v>62368</v>
      </c>
      <c r="C190" t="s">
        <v>54584</v>
      </c>
      <c r="D190" s="286" t="s">
        <v>62369</v>
      </c>
    </row>
    <row r="191" spans="1:4">
      <c r="A191">
        <v>37370</v>
      </c>
      <c r="B191" t="s">
        <v>62370</v>
      </c>
      <c r="C191" t="s">
        <v>54590</v>
      </c>
      <c r="D191" s="286" t="s">
        <v>61127</v>
      </c>
    </row>
    <row r="192" spans="1:4">
      <c r="A192">
        <v>40862</v>
      </c>
      <c r="B192" t="s">
        <v>62371</v>
      </c>
      <c r="C192" t="s">
        <v>54591</v>
      </c>
      <c r="D192" s="286" t="s">
        <v>62372</v>
      </c>
    </row>
    <row r="193" spans="1:4">
      <c r="A193">
        <v>10658</v>
      </c>
      <c r="B193" t="s">
        <v>62373</v>
      </c>
      <c r="C193" t="s">
        <v>54584</v>
      </c>
      <c r="D193" s="286" t="s">
        <v>62374</v>
      </c>
    </row>
    <row r="194" spans="1:4">
      <c r="A194">
        <v>253</v>
      </c>
      <c r="B194" t="s">
        <v>62375</v>
      </c>
      <c r="C194" t="s">
        <v>54590</v>
      </c>
      <c r="D194" s="286" t="s">
        <v>57869</v>
      </c>
    </row>
    <row r="195" spans="1:4">
      <c r="A195">
        <v>40809</v>
      </c>
      <c r="B195" t="s">
        <v>62376</v>
      </c>
      <c r="C195" t="s">
        <v>54591</v>
      </c>
      <c r="D195" s="286" t="s">
        <v>62377</v>
      </c>
    </row>
    <row r="196" spans="1:4">
      <c r="A196">
        <v>42428</v>
      </c>
      <c r="B196" t="s">
        <v>62378</v>
      </c>
      <c r="C196" t="s">
        <v>54584</v>
      </c>
      <c r="D196" s="286" t="s">
        <v>62379</v>
      </c>
    </row>
    <row r="197" spans="1:4">
      <c r="A197">
        <v>583</v>
      </c>
      <c r="B197" t="s">
        <v>62380</v>
      </c>
      <c r="C197" t="s">
        <v>54588</v>
      </c>
      <c r="D197" s="286" t="s">
        <v>62381</v>
      </c>
    </row>
    <row r="198" spans="1:4">
      <c r="A198">
        <v>301</v>
      </c>
      <c r="B198" t="s">
        <v>62382</v>
      </c>
      <c r="C198" t="s">
        <v>54584</v>
      </c>
      <c r="D198" s="286" t="s">
        <v>62218</v>
      </c>
    </row>
    <row r="199" spans="1:4">
      <c r="A199">
        <v>296</v>
      </c>
      <c r="B199" t="s">
        <v>62383</v>
      </c>
      <c r="C199" t="s">
        <v>54584</v>
      </c>
      <c r="D199" s="286" t="s">
        <v>61116</v>
      </c>
    </row>
    <row r="200" spans="1:4">
      <c r="A200">
        <v>297</v>
      </c>
      <c r="B200" t="s">
        <v>62384</v>
      </c>
      <c r="C200" t="s">
        <v>54584</v>
      </c>
      <c r="D200" s="286" t="s">
        <v>62385</v>
      </c>
    </row>
    <row r="201" spans="1:4">
      <c r="A201">
        <v>299</v>
      </c>
      <c r="B201" t="s">
        <v>62386</v>
      </c>
      <c r="C201" t="s">
        <v>54584</v>
      </c>
      <c r="D201" s="286" t="s">
        <v>56389</v>
      </c>
    </row>
    <row r="202" spans="1:4">
      <c r="A202">
        <v>300</v>
      </c>
      <c r="B202" t="s">
        <v>62387</v>
      </c>
      <c r="C202" t="s">
        <v>54584</v>
      </c>
      <c r="D202" s="286" t="s">
        <v>62015</v>
      </c>
    </row>
    <row r="203" spans="1:4">
      <c r="A203">
        <v>20085</v>
      </c>
      <c r="B203" t="s">
        <v>62388</v>
      </c>
      <c r="C203" t="s">
        <v>54584</v>
      </c>
      <c r="D203" s="286" t="s">
        <v>58604</v>
      </c>
    </row>
    <row r="204" spans="1:4">
      <c r="A204">
        <v>298</v>
      </c>
      <c r="B204" t="s">
        <v>62389</v>
      </c>
      <c r="C204" t="s">
        <v>54584</v>
      </c>
      <c r="D204" s="286" t="s">
        <v>61270</v>
      </c>
    </row>
    <row r="205" spans="1:4">
      <c r="A205">
        <v>311</v>
      </c>
      <c r="B205" t="s">
        <v>62390</v>
      </c>
      <c r="C205" t="s">
        <v>54584</v>
      </c>
      <c r="D205" s="286" t="s">
        <v>62391</v>
      </c>
    </row>
    <row r="206" spans="1:4">
      <c r="A206">
        <v>318</v>
      </c>
      <c r="B206" t="s">
        <v>62392</v>
      </c>
      <c r="C206" t="s">
        <v>54584</v>
      </c>
      <c r="D206" s="286" t="s">
        <v>56745</v>
      </c>
    </row>
    <row r="207" spans="1:4">
      <c r="A207">
        <v>319</v>
      </c>
      <c r="B207" t="s">
        <v>62393</v>
      </c>
      <c r="C207" t="s">
        <v>54584</v>
      </c>
      <c r="D207" s="286" t="s">
        <v>59817</v>
      </c>
    </row>
    <row r="208" spans="1:4">
      <c r="A208">
        <v>303</v>
      </c>
      <c r="B208" t="s">
        <v>62394</v>
      </c>
      <c r="C208" t="s">
        <v>54584</v>
      </c>
      <c r="D208" s="286" t="s">
        <v>62395</v>
      </c>
    </row>
    <row r="209" spans="1:4">
      <c r="A209">
        <v>305</v>
      </c>
      <c r="B209" t="s">
        <v>62396</v>
      </c>
      <c r="C209" t="s">
        <v>54584</v>
      </c>
      <c r="D209" s="286" t="s">
        <v>57741</v>
      </c>
    </row>
    <row r="210" spans="1:4">
      <c r="A210">
        <v>306</v>
      </c>
      <c r="B210" t="s">
        <v>62397</v>
      </c>
      <c r="C210" t="s">
        <v>54584</v>
      </c>
      <c r="D210" s="286" t="s">
        <v>59502</v>
      </c>
    </row>
    <row r="211" spans="1:4">
      <c r="A211">
        <v>307</v>
      </c>
      <c r="B211" t="s">
        <v>62398</v>
      </c>
      <c r="C211" t="s">
        <v>54584</v>
      </c>
      <c r="D211" s="286" t="s">
        <v>62399</v>
      </c>
    </row>
    <row r="212" spans="1:4">
      <c r="A212">
        <v>309</v>
      </c>
      <c r="B212" t="s">
        <v>62400</v>
      </c>
      <c r="C212" t="s">
        <v>54584</v>
      </c>
      <c r="D212" s="286" t="s">
        <v>62401</v>
      </c>
    </row>
    <row r="213" spans="1:4">
      <c r="A213">
        <v>310</v>
      </c>
      <c r="B213" t="s">
        <v>62402</v>
      </c>
      <c r="C213" t="s">
        <v>54584</v>
      </c>
      <c r="D213" s="286" t="s">
        <v>62403</v>
      </c>
    </row>
    <row r="214" spans="1:4">
      <c r="A214">
        <v>328</v>
      </c>
      <c r="B214" t="s">
        <v>62404</v>
      </c>
      <c r="C214" t="s">
        <v>54584</v>
      </c>
      <c r="D214" s="286" t="s">
        <v>62405</v>
      </c>
    </row>
    <row r="215" spans="1:4">
      <c r="A215">
        <v>325</v>
      </c>
      <c r="B215" t="s">
        <v>62406</v>
      </c>
      <c r="C215" t="s">
        <v>54584</v>
      </c>
      <c r="D215" s="286" t="s">
        <v>56608</v>
      </c>
    </row>
    <row r="216" spans="1:4">
      <c r="A216">
        <v>20326</v>
      </c>
      <c r="B216" t="s">
        <v>62407</v>
      </c>
      <c r="C216" t="s">
        <v>54584</v>
      </c>
      <c r="D216" s="286" t="s">
        <v>60875</v>
      </c>
    </row>
    <row r="217" spans="1:4">
      <c r="A217">
        <v>329</v>
      </c>
      <c r="B217" t="s">
        <v>62408</v>
      </c>
      <c r="C217" t="s">
        <v>54584</v>
      </c>
      <c r="D217" s="286" t="s">
        <v>61326</v>
      </c>
    </row>
    <row r="218" spans="1:4">
      <c r="A218">
        <v>308</v>
      </c>
      <c r="B218" t="s">
        <v>62409</v>
      </c>
      <c r="C218" t="s">
        <v>54584</v>
      </c>
      <c r="D218" s="286" t="s">
        <v>56391</v>
      </c>
    </row>
    <row r="219" spans="1:4">
      <c r="A219">
        <v>39642</v>
      </c>
      <c r="B219" t="s">
        <v>62410</v>
      </c>
      <c r="C219" t="s">
        <v>54584</v>
      </c>
      <c r="D219" s="286" t="s">
        <v>56524</v>
      </c>
    </row>
    <row r="220" spans="1:4">
      <c r="A220">
        <v>39641</v>
      </c>
      <c r="B220" t="s">
        <v>62411</v>
      </c>
      <c r="C220" t="s">
        <v>54584</v>
      </c>
      <c r="D220" s="286" t="s">
        <v>62412</v>
      </c>
    </row>
    <row r="221" spans="1:4">
      <c r="A221">
        <v>39643</v>
      </c>
      <c r="B221" t="s">
        <v>62413</v>
      </c>
      <c r="C221" t="s">
        <v>54584</v>
      </c>
      <c r="D221" s="286" t="s">
        <v>62414</v>
      </c>
    </row>
    <row r="222" spans="1:4">
      <c r="A222">
        <v>39644</v>
      </c>
      <c r="B222" t="s">
        <v>62415</v>
      </c>
      <c r="C222" t="s">
        <v>54584</v>
      </c>
      <c r="D222" s="286" t="s">
        <v>59493</v>
      </c>
    </row>
    <row r="223" spans="1:4">
      <c r="A223">
        <v>39645</v>
      </c>
      <c r="B223" t="s">
        <v>62416</v>
      </c>
      <c r="C223" t="s">
        <v>54584</v>
      </c>
      <c r="D223" s="286" t="s">
        <v>58106</v>
      </c>
    </row>
    <row r="224" spans="1:4">
      <c r="A224">
        <v>41610</v>
      </c>
      <c r="B224" t="s">
        <v>62417</v>
      </c>
      <c r="C224" t="s">
        <v>54584</v>
      </c>
      <c r="D224" s="286" t="s">
        <v>62418</v>
      </c>
    </row>
    <row r="225" spans="1:4">
      <c r="A225">
        <v>41611</v>
      </c>
      <c r="B225" t="s">
        <v>62419</v>
      </c>
      <c r="C225" t="s">
        <v>54584</v>
      </c>
      <c r="D225" s="286" t="s">
        <v>62420</v>
      </c>
    </row>
    <row r="226" spans="1:4">
      <c r="A226">
        <v>41612</v>
      </c>
      <c r="B226" t="s">
        <v>62421</v>
      </c>
      <c r="C226" t="s">
        <v>54584</v>
      </c>
      <c r="D226" s="286" t="s">
        <v>62422</v>
      </c>
    </row>
    <row r="227" spans="1:4">
      <c r="A227">
        <v>41637</v>
      </c>
      <c r="B227" t="s">
        <v>62423</v>
      </c>
      <c r="C227" t="s">
        <v>54584</v>
      </c>
      <c r="D227" s="286" t="s">
        <v>62424</v>
      </c>
    </row>
    <row r="228" spans="1:4">
      <c r="A228">
        <v>41638</v>
      </c>
      <c r="B228" t="s">
        <v>62425</v>
      </c>
      <c r="C228" t="s">
        <v>54584</v>
      </c>
      <c r="D228" s="286" t="s">
        <v>62426</v>
      </c>
    </row>
    <row r="229" spans="1:4">
      <c r="A229">
        <v>41639</v>
      </c>
      <c r="B229" t="s">
        <v>62427</v>
      </c>
      <c r="C229" t="s">
        <v>54584</v>
      </c>
      <c r="D229" s="286" t="s">
        <v>62428</v>
      </c>
    </row>
    <row r="230" spans="1:4">
      <c r="A230">
        <v>11789</v>
      </c>
      <c r="B230" t="s">
        <v>62429</v>
      </c>
      <c r="C230" t="s">
        <v>54584</v>
      </c>
      <c r="D230" s="286" t="s">
        <v>62430</v>
      </c>
    </row>
    <row r="231" spans="1:4">
      <c r="A231">
        <v>20975</v>
      </c>
      <c r="B231" t="s">
        <v>62431</v>
      </c>
      <c r="C231" t="s">
        <v>54584</v>
      </c>
      <c r="D231" s="286" t="s">
        <v>62432</v>
      </c>
    </row>
    <row r="232" spans="1:4">
      <c r="A232">
        <v>20976</v>
      </c>
      <c r="B232" t="s">
        <v>62433</v>
      </c>
      <c r="C232" t="s">
        <v>54584</v>
      </c>
      <c r="D232" s="286" t="s">
        <v>57492</v>
      </c>
    </row>
    <row r="233" spans="1:4">
      <c r="A233">
        <v>40340</v>
      </c>
      <c r="B233" t="s">
        <v>62434</v>
      </c>
      <c r="C233" t="s">
        <v>54584</v>
      </c>
      <c r="D233" s="286" t="s">
        <v>59447</v>
      </c>
    </row>
    <row r="234" spans="1:4">
      <c r="A234">
        <v>40341</v>
      </c>
      <c r="B234" t="s">
        <v>62435</v>
      </c>
      <c r="C234" t="s">
        <v>54584</v>
      </c>
      <c r="D234" s="286" t="s">
        <v>62436</v>
      </c>
    </row>
    <row r="235" spans="1:4">
      <c r="A235">
        <v>40342</v>
      </c>
      <c r="B235" t="s">
        <v>62437</v>
      </c>
      <c r="C235" t="s">
        <v>54584</v>
      </c>
      <c r="D235" s="286" t="s">
        <v>62438</v>
      </c>
    </row>
    <row r="236" spans="1:4">
      <c r="A236">
        <v>40343</v>
      </c>
      <c r="B236" t="s">
        <v>62439</v>
      </c>
      <c r="C236" t="s">
        <v>54584</v>
      </c>
      <c r="D236" s="286" t="s">
        <v>62440</v>
      </c>
    </row>
    <row r="237" spans="1:4">
      <c r="A237">
        <v>40344</v>
      </c>
      <c r="B237" t="s">
        <v>62441</v>
      </c>
      <c r="C237" t="s">
        <v>54584</v>
      </c>
      <c r="D237" s="286" t="s">
        <v>62442</v>
      </c>
    </row>
    <row r="238" spans="1:4">
      <c r="A238">
        <v>40345</v>
      </c>
      <c r="B238" t="s">
        <v>62443</v>
      </c>
      <c r="C238" t="s">
        <v>54584</v>
      </c>
      <c r="D238" s="286" t="s">
        <v>58739</v>
      </c>
    </row>
    <row r="239" spans="1:4">
      <c r="A239">
        <v>40346</v>
      </c>
      <c r="B239" t="s">
        <v>62444</v>
      </c>
      <c r="C239" t="s">
        <v>54584</v>
      </c>
      <c r="D239" s="286" t="s">
        <v>62445</v>
      </c>
    </row>
    <row r="240" spans="1:4">
      <c r="A240">
        <v>40347</v>
      </c>
      <c r="B240" t="s">
        <v>62446</v>
      </c>
      <c r="C240" t="s">
        <v>54584</v>
      </c>
      <c r="D240" s="286" t="s">
        <v>62447</v>
      </c>
    </row>
    <row r="241" spans="1:4">
      <c r="A241">
        <v>6138</v>
      </c>
      <c r="B241" t="s">
        <v>62448</v>
      </c>
      <c r="C241" t="s">
        <v>54584</v>
      </c>
      <c r="D241" s="286" t="s">
        <v>62449</v>
      </c>
    </row>
    <row r="242" spans="1:4">
      <c r="A242">
        <v>38840</v>
      </c>
      <c r="B242" t="s">
        <v>62450</v>
      </c>
      <c r="C242" t="s">
        <v>54584</v>
      </c>
      <c r="D242" s="286" t="s">
        <v>62451</v>
      </c>
    </row>
    <row r="243" spans="1:4">
      <c r="A243">
        <v>38841</v>
      </c>
      <c r="B243" t="s">
        <v>62452</v>
      </c>
      <c r="C243" t="s">
        <v>54584</v>
      </c>
      <c r="D243" s="286" t="s">
        <v>62453</v>
      </c>
    </row>
    <row r="244" spans="1:4">
      <c r="A244">
        <v>38842</v>
      </c>
      <c r="B244" t="s">
        <v>62454</v>
      </c>
      <c r="C244" t="s">
        <v>54584</v>
      </c>
      <c r="D244" s="286" t="s">
        <v>62455</v>
      </c>
    </row>
    <row r="245" spans="1:4">
      <c r="A245">
        <v>38843</v>
      </c>
      <c r="B245" t="s">
        <v>62456</v>
      </c>
      <c r="C245" t="s">
        <v>54584</v>
      </c>
      <c r="D245" s="286" t="s">
        <v>59137</v>
      </c>
    </row>
    <row r="246" spans="1:4">
      <c r="A246">
        <v>43424</v>
      </c>
      <c r="B246" t="s">
        <v>62457</v>
      </c>
      <c r="C246" t="s">
        <v>54584</v>
      </c>
      <c r="D246" s="286" t="s">
        <v>62458</v>
      </c>
    </row>
    <row r="247" spans="1:4">
      <c r="A247">
        <v>43426</v>
      </c>
      <c r="B247" t="s">
        <v>62459</v>
      </c>
      <c r="C247" t="s">
        <v>54584</v>
      </c>
      <c r="D247" s="286" t="s">
        <v>62460</v>
      </c>
    </row>
    <row r="248" spans="1:4">
      <c r="A248">
        <v>12565</v>
      </c>
      <c r="B248" t="s">
        <v>62461</v>
      </c>
      <c r="C248" t="s">
        <v>54584</v>
      </c>
      <c r="D248" s="286" t="s">
        <v>62462</v>
      </c>
    </row>
    <row r="249" spans="1:4">
      <c r="A249">
        <v>12567</v>
      </c>
      <c r="B249" t="s">
        <v>62463</v>
      </c>
      <c r="C249" t="s">
        <v>54584</v>
      </c>
      <c r="D249" s="286" t="s">
        <v>62464</v>
      </c>
    </row>
    <row r="250" spans="1:4">
      <c r="A250">
        <v>12568</v>
      </c>
      <c r="B250" t="s">
        <v>62465</v>
      </c>
      <c r="C250" t="s">
        <v>54584</v>
      </c>
      <c r="D250" s="286" t="s">
        <v>62466</v>
      </c>
    </row>
    <row r="251" spans="1:4">
      <c r="A251">
        <v>43441</v>
      </c>
      <c r="B251" t="s">
        <v>62467</v>
      </c>
      <c r="C251" t="s">
        <v>54584</v>
      </c>
      <c r="D251" s="286" t="s">
        <v>62468</v>
      </c>
    </row>
    <row r="252" spans="1:4">
      <c r="A252">
        <v>43423</v>
      </c>
      <c r="B252" t="s">
        <v>62469</v>
      </c>
      <c r="C252" t="s">
        <v>54584</v>
      </c>
      <c r="D252" s="286" t="s">
        <v>62470</v>
      </c>
    </row>
    <row r="253" spans="1:4">
      <c r="A253">
        <v>12532</v>
      </c>
      <c r="B253" t="s">
        <v>62471</v>
      </c>
      <c r="C253" t="s">
        <v>54584</v>
      </c>
      <c r="D253" s="286" t="s">
        <v>62472</v>
      </c>
    </row>
    <row r="254" spans="1:4">
      <c r="A254">
        <v>43444</v>
      </c>
      <c r="B254" t="s">
        <v>62473</v>
      </c>
      <c r="C254" t="s">
        <v>54584</v>
      </c>
      <c r="D254" s="286" t="s">
        <v>62474</v>
      </c>
    </row>
    <row r="255" spans="1:4">
      <c r="A255">
        <v>12551</v>
      </c>
      <c r="B255" t="s">
        <v>62475</v>
      </c>
      <c r="C255" t="s">
        <v>54584</v>
      </c>
      <c r="D255" s="286" t="s">
        <v>62476</v>
      </c>
    </row>
    <row r="256" spans="1:4">
      <c r="A256">
        <v>43442</v>
      </c>
      <c r="B256" t="s">
        <v>62477</v>
      </c>
      <c r="C256" t="s">
        <v>54584</v>
      </c>
      <c r="D256" s="286" t="s">
        <v>62478</v>
      </c>
    </row>
    <row r="257" spans="1:4">
      <c r="A257">
        <v>43443</v>
      </c>
      <c r="B257" t="s">
        <v>62479</v>
      </c>
      <c r="C257" t="s">
        <v>54584</v>
      </c>
      <c r="D257" s="286" t="s">
        <v>62480</v>
      </c>
    </row>
    <row r="258" spans="1:4">
      <c r="A258">
        <v>12544</v>
      </c>
      <c r="B258" t="s">
        <v>62481</v>
      </c>
      <c r="C258" t="s">
        <v>54584</v>
      </c>
      <c r="D258" s="286" t="s">
        <v>56000</v>
      </c>
    </row>
    <row r="259" spans="1:4">
      <c r="A259">
        <v>12547</v>
      </c>
      <c r="B259" t="s">
        <v>62482</v>
      </c>
      <c r="C259" t="s">
        <v>54584</v>
      </c>
      <c r="D259" s="286" t="s">
        <v>62483</v>
      </c>
    </row>
    <row r="260" spans="1:4">
      <c r="A260">
        <v>43445</v>
      </c>
      <c r="B260" t="s">
        <v>62484</v>
      </c>
      <c r="C260" t="s">
        <v>54584</v>
      </c>
      <c r="D260" s="286" t="s">
        <v>62485</v>
      </c>
    </row>
    <row r="261" spans="1:4">
      <c r="A261">
        <v>12563</v>
      </c>
      <c r="B261" t="s">
        <v>62486</v>
      </c>
      <c r="C261" t="s">
        <v>54584</v>
      </c>
      <c r="D261" s="286" t="s">
        <v>62487</v>
      </c>
    </row>
    <row r="262" spans="1:4">
      <c r="A262">
        <v>43425</v>
      </c>
      <c r="B262" t="s">
        <v>62488</v>
      </c>
      <c r="C262" t="s">
        <v>54584</v>
      </c>
      <c r="D262" s="286" t="s">
        <v>62489</v>
      </c>
    </row>
    <row r="263" spans="1:4">
      <c r="A263">
        <v>43446</v>
      </c>
      <c r="B263" t="s">
        <v>62490</v>
      </c>
      <c r="C263" t="s">
        <v>54584</v>
      </c>
      <c r="D263" s="286" t="s">
        <v>62491</v>
      </c>
    </row>
    <row r="264" spans="1:4">
      <c r="A264">
        <v>43447</v>
      </c>
      <c r="B264" t="s">
        <v>62492</v>
      </c>
      <c r="C264" t="s">
        <v>54584</v>
      </c>
      <c r="D264" s="286" t="s">
        <v>62493</v>
      </c>
    </row>
    <row r="265" spans="1:4">
      <c r="A265">
        <v>43448</v>
      </c>
      <c r="B265" t="s">
        <v>62494</v>
      </c>
      <c r="C265" t="s">
        <v>54584</v>
      </c>
      <c r="D265" s="286" t="s">
        <v>62495</v>
      </c>
    </row>
    <row r="266" spans="1:4">
      <c r="A266">
        <v>13761</v>
      </c>
      <c r="B266" t="s">
        <v>62496</v>
      </c>
      <c r="C266" t="s">
        <v>54584</v>
      </c>
      <c r="D266" s="286" t="s">
        <v>62497</v>
      </c>
    </row>
    <row r="267" spans="1:4">
      <c r="A267">
        <v>4814</v>
      </c>
      <c r="B267" t="s">
        <v>62498</v>
      </c>
      <c r="C267" t="s">
        <v>54584</v>
      </c>
      <c r="D267" s="286" t="s">
        <v>62499</v>
      </c>
    </row>
    <row r="268" spans="1:4">
      <c r="A268">
        <v>44473</v>
      </c>
      <c r="B268" t="s">
        <v>62500</v>
      </c>
      <c r="C268" t="s">
        <v>54584</v>
      </c>
      <c r="D268" s="286" t="s">
        <v>62501</v>
      </c>
    </row>
    <row r="269" spans="1:4">
      <c r="A269">
        <v>6122</v>
      </c>
      <c r="B269" t="s">
        <v>62502</v>
      </c>
      <c r="C269" t="s">
        <v>54590</v>
      </c>
      <c r="D269" s="286" t="s">
        <v>57869</v>
      </c>
    </row>
    <row r="270" spans="1:4">
      <c r="A270">
        <v>40810</v>
      </c>
      <c r="B270" t="s">
        <v>62503</v>
      </c>
      <c r="C270" t="s">
        <v>54591</v>
      </c>
      <c r="D270" s="286" t="s">
        <v>62377</v>
      </c>
    </row>
    <row r="271" spans="1:4">
      <c r="A271">
        <v>21100</v>
      </c>
      <c r="B271" t="s">
        <v>62504</v>
      </c>
      <c r="C271" t="s">
        <v>54584</v>
      </c>
      <c r="D271" s="286" t="s">
        <v>62505</v>
      </c>
    </row>
    <row r="272" spans="1:4">
      <c r="A272">
        <v>11816</v>
      </c>
      <c r="B272" t="s">
        <v>62506</v>
      </c>
      <c r="C272" t="s">
        <v>54584</v>
      </c>
      <c r="D272" s="286" t="s">
        <v>62507</v>
      </c>
    </row>
    <row r="273" spans="1:4">
      <c r="A273">
        <v>11814</v>
      </c>
      <c r="B273" t="s">
        <v>62508</v>
      </c>
      <c r="C273" t="s">
        <v>54584</v>
      </c>
      <c r="D273" s="286" t="s">
        <v>62509</v>
      </c>
    </row>
    <row r="274" spans="1:4">
      <c r="A274">
        <v>14186</v>
      </c>
      <c r="B274" t="s">
        <v>62510</v>
      </c>
      <c r="C274" t="s">
        <v>54584</v>
      </c>
      <c r="D274" s="286" t="s">
        <v>62511</v>
      </c>
    </row>
    <row r="275" spans="1:4">
      <c r="A275">
        <v>14185</v>
      </c>
      <c r="B275" t="s">
        <v>62512</v>
      </c>
      <c r="C275" t="s">
        <v>54584</v>
      </c>
      <c r="D275" s="286" t="s">
        <v>62513</v>
      </c>
    </row>
    <row r="276" spans="1:4">
      <c r="A276">
        <v>11811</v>
      </c>
      <c r="B276" t="s">
        <v>62514</v>
      </c>
      <c r="C276" t="s">
        <v>54584</v>
      </c>
      <c r="D276" s="286" t="s">
        <v>62515</v>
      </c>
    </row>
    <row r="277" spans="1:4">
      <c r="A277">
        <v>44498</v>
      </c>
      <c r="B277" t="s">
        <v>62516</v>
      </c>
      <c r="C277" t="s">
        <v>54584</v>
      </c>
      <c r="D277" s="286" t="s">
        <v>62517</v>
      </c>
    </row>
    <row r="278" spans="1:4">
      <c r="A278">
        <v>34469</v>
      </c>
      <c r="B278" t="s">
        <v>62518</v>
      </c>
      <c r="C278" t="s">
        <v>54584</v>
      </c>
      <c r="D278" s="286" t="s">
        <v>62519</v>
      </c>
    </row>
    <row r="279" spans="1:4">
      <c r="A279">
        <v>34476</v>
      </c>
      <c r="B279" t="s">
        <v>62520</v>
      </c>
      <c r="C279" t="s">
        <v>54584</v>
      </c>
      <c r="D279" s="286" t="s">
        <v>62521</v>
      </c>
    </row>
    <row r="280" spans="1:4">
      <c r="A280">
        <v>34477</v>
      </c>
      <c r="B280" t="s">
        <v>62522</v>
      </c>
      <c r="C280" t="s">
        <v>54584</v>
      </c>
      <c r="D280" s="286" t="s">
        <v>62523</v>
      </c>
    </row>
    <row r="281" spans="1:4">
      <c r="A281">
        <v>34482</v>
      </c>
      <c r="B281" t="s">
        <v>62524</v>
      </c>
      <c r="C281" t="s">
        <v>54584</v>
      </c>
      <c r="D281" s="286" t="s">
        <v>62525</v>
      </c>
    </row>
    <row r="282" spans="1:4">
      <c r="A282">
        <v>34472</v>
      </c>
      <c r="B282" t="s">
        <v>62526</v>
      </c>
      <c r="C282" t="s">
        <v>54584</v>
      </c>
      <c r="D282" s="286" t="s">
        <v>62527</v>
      </c>
    </row>
    <row r="283" spans="1:4">
      <c r="A283">
        <v>42425</v>
      </c>
      <c r="B283" t="s">
        <v>62528</v>
      </c>
      <c r="C283" t="s">
        <v>54584</v>
      </c>
      <c r="D283" s="286" t="s">
        <v>62529</v>
      </c>
    </row>
    <row r="284" spans="1:4">
      <c r="A284">
        <v>42422</v>
      </c>
      <c r="B284" t="s">
        <v>62530</v>
      </c>
      <c r="C284" t="s">
        <v>54584</v>
      </c>
      <c r="D284" s="286" t="s">
        <v>62531</v>
      </c>
    </row>
    <row r="285" spans="1:4">
      <c r="A285">
        <v>43184</v>
      </c>
      <c r="B285" t="s">
        <v>62532</v>
      </c>
      <c r="C285" t="s">
        <v>54584</v>
      </c>
      <c r="D285" s="286" t="s">
        <v>62533</v>
      </c>
    </row>
    <row r="286" spans="1:4">
      <c r="A286">
        <v>42424</v>
      </c>
      <c r="B286" t="s">
        <v>62534</v>
      </c>
      <c r="C286" t="s">
        <v>54584</v>
      </c>
      <c r="D286" s="286" t="s">
        <v>62535</v>
      </c>
    </row>
    <row r="287" spans="1:4">
      <c r="A287">
        <v>42421</v>
      </c>
      <c r="B287" t="s">
        <v>62536</v>
      </c>
      <c r="C287" t="s">
        <v>54584</v>
      </c>
      <c r="D287" s="286" t="s">
        <v>62537</v>
      </c>
    </row>
    <row r="288" spans="1:4">
      <c r="A288">
        <v>42416</v>
      </c>
      <c r="B288" t="s">
        <v>62538</v>
      </c>
      <c r="C288" t="s">
        <v>54584</v>
      </c>
      <c r="D288" s="286" t="s">
        <v>62539</v>
      </c>
    </row>
    <row r="289" spans="1:4">
      <c r="A289">
        <v>42417</v>
      </c>
      <c r="B289" t="s">
        <v>62540</v>
      </c>
      <c r="C289" t="s">
        <v>54584</v>
      </c>
      <c r="D289" s="286" t="s">
        <v>62541</v>
      </c>
    </row>
    <row r="290" spans="1:4">
      <c r="A290">
        <v>42419</v>
      </c>
      <c r="B290" t="s">
        <v>62542</v>
      </c>
      <c r="C290" t="s">
        <v>54584</v>
      </c>
      <c r="D290" s="286" t="s">
        <v>62543</v>
      </c>
    </row>
    <row r="291" spans="1:4">
      <c r="A291">
        <v>42420</v>
      </c>
      <c r="B291" t="s">
        <v>62544</v>
      </c>
      <c r="C291" t="s">
        <v>54584</v>
      </c>
      <c r="D291" s="286" t="s">
        <v>62545</v>
      </c>
    </row>
    <row r="292" spans="1:4">
      <c r="A292">
        <v>43195</v>
      </c>
      <c r="B292" t="s">
        <v>62546</v>
      </c>
      <c r="C292" t="s">
        <v>54584</v>
      </c>
      <c r="D292" s="286" t="s">
        <v>62547</v>
      </c>
    </row>
    <row r="293" spans="1:4">
      <c r="A293">
        <v>43196</v>
      </c>
      <c r="B293" t="s">
        <v>62548</v>
      </c>
      <c r="C293" t="s">
        <v>54584</v>
      </c>
      <c r="D293" s="286" t="s">
        <v>62549</v>
      </c>
    </row>
    <row r="294" spans="1:4">
      <c r="A294">
        <v>43198</v>
      </c>
      <c r="B294" t="s">
        <v>62550</v>
      </c>
      <c r="C294" t="s">
        <v>54584</v>
      </c>
      <c r="D294" s="286" t="s">
        <v>62551</v>
      </c>
    </row>
    <row r="295" spans="1:4">
      <c r="A295">
        <v>43199</v>
      </c>
      <c r="B295" t="s">
        <v>62552</v>
      </c>
      <c r="C295" t="s">
        <v>54584</v>
      </c>
      <c r="D295" s="286" t="s">
        <v>62553</v>
      </c>
    </row>
    <row r="296" spans="1:4">
      <c r="A296">
        <v>43200</v>
      </c>
      <c r="B296" t="s">
        <v>62554</v>
      </c>
      <c r="C296" t="s">
        <v>54584</v>
      </c>
      <c r="D296" s="286" t="s">
        <v>62555</v>
      </c>
    </row>
    <row r="297" spans="1:4">
      <c r="A297">
        <v>39556</v>
      </c>
      <c r="B297" t="s">
        <v>62556</v>
      </c>
      <c r="C297" t="s">
        <v>54584</v>
      </c>
      <c r="D297" s="286" t="s">
        <v>62557</v>
      </c>
    </row>
    <row r="298" spans="1:4">
      <c r="A298">
        <v>39557</v>
      </c>
      <c r="B298" t="s">
        <v>62558</v>
      </c>
      <c r="C298" t="s">
        <v>54584</v>
      </c>
      <c r="D298" s="286" t="s">
        <v>62559</v>
      </c>
    </row>
    <row r="299" spans="1:4">
      <c r="A299">
        <v>39559</v>
      </c>
      <c r="B299" t="s">
        <v>62560</v>
      </c>
      <c r="C299" t="s">
        <v>54584</v>
      </c>
      <c r="D299" s="286" t="s">
        <v>62561</v>
      </c>
    </row>
    <row r="300" spans="1:4">
      <c r="A300">
        <v>39560</v>
      </c>
      <c r="B300" t="s">
        <v>62562</v>
      </c>
      <c r="C300" t="s">
        <v>54584</v>
      </c>
      <c r="D300" s="286" t="s">
        <v>62563</v>
      </c>
    </row>
    <row r="301" spans="1:4">
      <c r="A301">
        <v>39561</v>
      </c>
      <c r="B301" t="s">
        <v>62564</v>
      </c>
      <c r="C301" t="s">
        <v>54584</v>
      </c>
      <c r="D301" s="286" t="s">
        <v>62565</v>
      </c>
    </row>
    <row r="302" spans="1:4">
      <c r="A302">
        <v>43190</v>
      </c>
      <c r="B302" t="s">
        <v>62566</v>
      </c>
      <c r="C302" t="s">
        <v>54584</v>
      </c>
      <c r="D302" s="286" t="s">
        <v>62567</v>
      </c>
    </row>
    <row r="303" spans="1:4">
      <c r="A303">
        <v>39555</v>
      </c>
      <c r="B303" t="s">
        <v>62568</v>
      </c>
      <c r="C303" t="s">
        <v>54584</v>
      </c>
      <c r="D303" s="286" t="s">
        <v>62569</v>
      </c>
    </row>
    <row r="304" spans="1:4">
      <c r="A304">
        <v>43191</v>
      </c>
      <c r="B304" t="s">
        <v>62570</v>
      </c>
      <c r="C304" t="s">
        <v>54584</v>
      </c>
      <c r="D304" s="286" t="s">
        <v>62571</v>
      </c>
    </row>
    <row r="305" spans="1:4">
      <c r="A305">
        <v>39548</v>
      </c>
      <c r="B305" t="s">
        <v>62572</v>
      </c>
      <c r="C305" t="s">
        <v>54584</v>
      </c>
      <c r="D305" s="286" t="s">
        <v>62573</v>
      </c>
    </row>
    <row r="306" spans="1:4">
      <c r="A306">
        <v>43192</v>
      </c>
      <c r="B306" t="s">
        <v>62574</v>
      </c>
      <c r="C306" t="s">
        <v>54584</v>
      </c>
      <c r="D306" s="286" t="s">
        <v>62575</v>
      </c>
    </row>
    <row r="307" spans="1:4">
      <c r="A307">
        <v>39554</v>
      </c>
      <c r="B307" t="s">
        <v>62576</v>
      </c>
      <c r="C307" t="s">
        <v>54584</v>
      </c>
      <c r="D307" s="286" t="s">
        <v>62577</v>
      </c>
    </row>
    <row r="308" spans="1:4">
      <c r="A308">
        <v>43194</v>
      </c>
      <c r="B308" t="s">
        <v>62578</v>
      </c>
      <c r="C308" t="s">
        <v>54584</v>
      </c>
      <c r="D308" s="286" t="s">
        <v>62579</v>
      </c>
    </row>
    <row r="309" spans="1:4">
      <c r="A309">
        <v>39551</v>
      </c>
      <c r="B309" t="s">
        <v>62580</v>
      </c>
      <c r="C309" t="s">
        <v>54584</v>
      </c>
      <c r="D309" s="286" t="s">
        <v>62581</v>
      </c>
    </row>
    <row r="310" spans="1:4">
      <c r="A310">
        <v>43185</v>
      </c>
      <c r="B310" t="s">
        <v>62582</v>
      </c>
      <c r="C310" t="s">
        <v>54584</v>
      </c>
      <c r="D310" s="286" t="s">
        <v>62583</v>
      </c>
    </row>
    <row r="311" spans="1:4">
      <c r="A311">
        <v>43186</v>
      </c>
      <c r="B311" t="s">
        <v>62584</v>
      </c>
      <c r="C311" t="s">
        <v>54584</v>
      </c>
      <c r="D311" s="286" t="s">
        <v>62585</v>
      </c>
    </row>
    <row r="312" spans="1:4">
      <c r="A312">
        <v>43187</v>
      </c>
      <c r="B312" t="s">
        <v>62586</v>
      </c>
      <c r="C312" t="s">
        <v>54584</v>
      </c>
      <c r="D312" s="286" t="s">
        <v>62587</v>
      </c>
    </row>
    <row r="313" spans="1:4">
      <c r="A313">
        <v>43188</v>
      </c>
      <c r="B313" t="s">
        <v>62588</v>
      </c>
      <c r="C313" t="s">
        <v>54584</v>
      </c>
      <c r="D313" s="286" t="s">
        <v>62589</v>
      </c>
    </row>
    <row r="314" spans="1:4">
      <c r="A314">
        <v>43189</v>
      </c>
      <c r="B314" t="s">
        <v>62590</v>
      </c>
      <c r="C314" t="s">
        <v>54584</v>
      </c>
      <c r="D314" s="286" t="s">
        <v>62591</v>
      </c>
    </row>
    <row r="315" spans="1:4">
      <c r="A315">
        <v>39580</v>
      </c>
      <c r="B315" t="s">
        <v>62592</v>
      </c>
      <c r="C315" t="s">
        <v>54584</v>
      </c>
      <c r="D315" s="286" t="s">
        <v>62593</v>
      </c>
    </row>
    <row r="316" spans="1:4">
      <c r="A316">
        <v>39577</v>
      </c>
      <c r="B316" t="s">
        <v>62594</v>
      </c>
      <c r="C316" t="s">
        <v>54584</v>
      </c>
      <c r="D316" s="286" t="s">
        <v>62595</v>
      </c>
    </row>
    <row r="317" spans="1:4">
      <c r="A317">
        <v>39578</v>
      </c>
      <c r="B317" t="s">
        <v>62596</v>
      </c>
      <c r="C317" t="s">
        <v>54584</v>
      </c>
      <c r="D317" s="286" t="s">
        <v>62597</v>
      </c>
    </row>
    <row r="318" spans="1:4">
      <c r="A318">
        <v>39579</v>
      </c>
      <c r="B318" t="s">
        <v>62598</v>
      </c>
      <c r="C318" t="s">
        <v>54584</v>
      </c>
      <c r="D318" s="286" t="s">
        <v>62599</v>
      </c>
    </row>
    <row r="319" spans="1:4">
      <c r="A319">
        <v>39826</v>
      </c>
      <c r="B319" t="s">
        <v>62600</v>
      </c>
      <c r="C319" t="s">
        <v>54584</v>
      </c>
      <c r="D319" s="286" t="s">
        <v>62601</v>
      </c>
    </row>
    <row r="320" spans="1:4">
      <c r="A320">
        <v>10700</v>
      </c>
      <c r="B320" t="s">
        <v>62602</v>
      </c>
      <c r="C320" t="s">
        <v>54584</v>
      </c>
      <c r="D320" s="286" t="s">
        <v>62603</v>
      </c>
    </row>
    <row r="321" spans="1:4">
      <c r="A321">
        <v>346</v>
      </c>
      <c r="B321" t="s">
        <v>62604</v>
      </c>
      <c r="C321" t="s">
        <v>54588</v>
      </c>
      <c r="D321" s="286" t="s">
        <v>56649</v>
      </c>
    </row>
    <row r="322" spans="1:4">
      <c r="A322">
        <v>3312</v>
      </c>
      <c r="B322" t="s">
        <v>62605</v>
      </c>
      <c r="C322" t="s">
        <v>54588</v>
      </c>
      <c r="D322" s="286" t="s">
        <v>59459</v>
      </c>
    </row>
    <row r="323" spans="1:4">
      <c r="A323">
        <v>339</v>
      </c>
      <c r="B323" t="s">
        <v>62606</v>
      </c>
      <c r="C323" t="s">
        <v>54587</v>
      </c>
      <c r="D323" s="286" t="s">
        <v>56685</v>
      </c>
    </row>
    <row r="324" spans="1:4">
      <c r="A324">
        <v>340</v>
      </c>
      <c r="B324" t="s">
        <v>62607</v>
      </c>
      <c r="C324" t="s">
        <v>54587</v>
      </c>
      <c r="D324" s="286" t="s">
        <v>62608</v>
      </c>
    </row>
    <row r="325" spans="1:4">
      <c r="A325">
        <v>43130</v>
      </c>
      <c r="B325" t="s">
        <v>62609</v>
      </c>
      <c r="C325" t="s">
        <v>54588</v>
      </c>
      <c r="D325" s="286" t="s">
        <v>62610</v>
      </c>
    </row>
    <row r="326" spans="1:4">
      <c r="A326">
        <v>344</v>
      </c>
      <c r="B326" t="s">
        <v>62611</v>
      </c>
      <c r="C326" t="s">
        <v>54588</v>
      </c>
      <c r="D326" s="286" t="s">
        <v>62612</v>
      </c>
    </row>
    <row r="327" spans="1:4">
      <c r="A327">
        <v>345</v>
      </c>
      <c r="B327" t="s">
        <v>62613</v>
      </c>
      <c r="C327" t="s">
        <v>54588</v>
      </c>
      <c r="D327" s="286" t="s">
        <v>61989</v>
      </c>
    </row>
    <row r="328" spans="1:4">
      <c r="A328">
        <v>43131</v>
      </c>
      <c r="B328" t="s">
        <v>62614</v>
      </c>
      <c r="C328" t="s">
        <v>54588</v>
      </c>
      <c r="D328" s="286" t="s">
        <v>62615</v>
      </c>
    </row>
    <row r="329" spans="1:4">
      <c r="A329">
        <v>3313</v>
      </c>
      <c r="B329" t="s">
        <v>62616</v>
      </c>
      <c r="C329" t="s">
        <v>54588</v>
      </c>
      <c r="D329" s="286" t="s">
        <v>62617</v>
      </c>
    </row>
    <row r="330" spans="1:4">
      <c r="A330">
        <v>43132</v>
      </c>
      <c r="B330" t="s">
        <v>62618</v>
      </c>
      <c r="C330" t="s">
        <v>54588</v>
      </c>
      <c r="D330" s="286" t="s">
        <v>62610</v>
      </c>
    </row>
    <row r="331" spans="1:4">
      <c r="A331">
        <v>366</v>
      </c>
      <c r="B331" t="s">
        <v>62619</v>
      </c>
      <c r="C331" t="s">
        <v>54589</v>
      </c>
      <c r="D331" s="286" t="s">
        <v>62620</v>
      </c>
    </row>
    <row r="332" spans="1:4">
      <c r="A332">
        <v>367</v>
      </c>
      <c r="B332" t="s">
        <v>62621</v>
      </c>
      <c r="C332" t="s">
        <v>54589</v>
      </c>
      <c r="D332" s="286" t="s">
        <v>62622</v>
      </c>
    </row>
    <row r="333" spans="1:4">
      <c r="A333">
        <v>370</v>
      </c>
      <c r="B333" t="s">
        <v>62623</v>
      </c>
      <c r="C333" t="s">
        <v>54589</v>
      </c>
      <c r="D333" s="286" t="s">
        <v>62620</v>
      </c>
    </row>
    <row r="334" spans="1:4">
      <c r="A334">
        <v>368</v>
      </c>
      <c r="B334" t="s">
        <v>62624</v>
      </c>
      <c r="C334" t="s">
        <v>54589</v>
      </c>
      <c r="D334" s="286" t="s">
        <v>62625</v>
      </c>
    </row>
    <row r="335" spans="1:4">
      <c r="A335">
        <v>11075</v>
      </c>
      <c r="B335" t="s">
        <v>62626</v>
      </c>
      <c r="C335" t="s">
        <v>54589</v>
      </c>
      <c r="D335" s="286" t="s">
        <v>62627</v>
      </c>
    </row>
    <row r="336" spans="1:4">
      <c r="A336">
        <v>1381</v>
      </c>
      <c r="B336" t="s">
        <v>62628</v>
      </c>
      <c r="C336" t="s">
        <v>54588</v>
      </c>
      <c r="D336" s="286" t="s">
        <v>61713</v>
      </c>
    </row>
    <row r="337" spans="1:4">
      <c r="A337">
        <v>34353</v>
      </c>
      <c r="B337" t="s">
        <v>62629</v>
      </c>
      <c r="C337" t="s">
        <v>54588</v>
      </c>
      <c r="D337" s="286" t="s">
        <v>56176</v>
      </c>
    </row>
    <row r="338" spans="1:4">
      <c r="A338">
        <v>37595</v>
      </c>
      <c r="B338" t="s">
        <v>62630</v>
      </c>
      <c r="C338" t="s">
        <v>54588</v>
      </c>
      <c r="D338" s="286" t="s">
        <v>55782</v>
      </c>
    </row>
    <row r="339" spans="1:4">
      <c r="A339">
        <v>37596</v>
      </c>
      <c r="B339" t="s">
        <v>62631</v>
      </c>
      <c r="C339" t="s">
        <v>54588</v>
      </c>
      <c r="D339" s="286" t="s">
        <v>62632</v>
      </c>
    </row>
    <row r="340" spans="1:4">
      <c r="A340">
        <v>371</v>
      </c>
      <c r="B340" t="s">
        <v>62633</v>
      </c>
      <c r="C340" t="s">
        <v>54588</v>
      </c>
      <c r="D340" s="286" t="s">
        <v>56336</v>
      </c>
    </row>
    <row r="341" spans="1:4">
      <c r="A341">
        <v>37553</v>
      </c>
      <c r="B341" t="s">
        <v>62634</v>
      </c>
      <c r="C341" t="s">
        <v>54588</v>
      </c>
      <c r="D341" s="286" t="s">
        <v>61723</v>
      </c>
    </row>
    <row r="342" spans="1:4">
      <c r="A342">
        <v>37552</v>
      </c>
      <c r="B342" t="s">
        <v>62635</v>
      </c>
      <c r="C342" t="s">
        <v>54588</v>
      </c>
      <c r="D342" s="286" t="s">
        <v>61116</v>
      </c>
    </row>
    <row r="343" spans="1:4">
      <c r="A343">
        <v>36880</v>
      </c>
      <c r="B343" t="s">
        <v>62636</v>
      </c>
      <c r="C343" t="s">
        <v>54588</v>
      </c>
      <c r="D343" s="286" t="s">
        <v>56444</v>
      </c>
    </row>
    <row r="344" spans="1:4">
      <c r="A344">
        <v>34355</v>
      </c>
      <c r="B344" t="s">
        <v>62637</v>
      </c>
      <c r="C344" t="s">
        <v>54588</v>
      </c>
      <c r="D344" s="286" t="s">
        <v>56551</v>
      </c>
    </row>
    <row r="345" spans="1:4">
      <c r="A345">
        <v>130</v>
      </c>
      <c r="B345" t="s">
        <v>62638</v>
      </c>
      <c r="C345" t="s">
        <v>54588</v>
      </c>
      <c r="D345" s="286" t="s">
        <v>56462</v>
      </c>
    </row>
    <row r="346" spans="1:4">
      <c r="A346">
        <v>135</v>
      </c>
      <c r="B346" t="s">
        <v>62639</v>
      </c>
      <c r="C346" t="s">
        <v>54588</v>
      </c>
      <c r="D346" s="286" t="s">
        <v>62640</v>
      </c>
    </row>
    <row r="347" spans="1:4">
      <c r="A347">
        <v>36886</v>
      </c>
      <c r="B347" t="s">
        <v>62641</v>
      </c>
      <c r="C347" t="s">
        <v>54588</v>
      </c>
      <c r="D347" s="286" t="s">
        <v>56683</v>
      </c>
    </row>
    <row r="348" spans="1:4">
      <c r="A348">
        <v>38546</v>
      </c>
      <c r="B348" t="s">
        <v>62642</v>
      </c>
      <c r="C348" t="s">
        <v>54589</v>
      </c>
      <c r="D348" s="286" t="s">
        <v>62643</v>
      </c>
    </row>
    <row r="349" spans="1:4">
      <c r="A349">
        <v>34549</v>
      </c>
      <c r="B349" t="s">
        <v>62644</v>
      </c>
      <c r="C349" t="s">
        <v>54589</v>
      </c>
      <c r="D349" s="286" t="s">
        <v>62645</v>
      </c>
    </row>
    <row r="350" spans="1:4">
      <c r="A350">
        <v>6081</v>
      </c>
      <c r="B350" t="s">
        <v>62646</v>
      </c>
      <c r="C350" t="s">
        <v>54589</v>
      </c>
      <c r="D350" s="286" t="s">
        <v>58036</v>
      </c>
    </row>
    <row r="351" spans="1:4">
      <c r="A351">
        <v>6077</v>
      </c>
      <c r="B351" t="s">
        <v>62647</v>
      </c>
      <c r="C351" t="s">
        <v>54589</v>
      </c>
      <c r="D351" s="286" t="s">
        <v>59787</v>
      </c>
    </row>
    <row r="352" spans="1:4">
      <c r="A352">
        <v>6079</v>
      </c>
      <c r="B352" t="s">
        <v>62648</v>
      </c>
      <c r="C352" t="s">
        <v>54589</v>
      </c>
      <c r="D352" s="286" t="s">
        <v>59787</v>
      </c>
    </row>
    <row r="353" spans="1:4">
      <c r="A353">
        <v>1091</v>
      </c>
      <c r="B353" t="s">
        <v>62649</v>
      </c>
      <c r="C353" t="s">
        <v>54584</v>
      </c>
      <c r="D353" s="286" t="s">
        <v>59310</v>
      </c>
    </row>
    <row r="354" spans="1:4">
      <c r="A354">
        <v>1094</v>
      </c>
      <c r="B354" t="s">
        <v>62650</v>
      </c>
      <c r="C354" t="s">
        <v>54584</v>
      </c>
      <c r="D354" s="286" t="s">
        <v>62651</v>
      </c>
    </row>
    <row r="355" spans="1:4">
      <c r="A355">
        <v>1095</v>
      </c>
      <c r="B355" t="s">
        <v>62652</v>
      </c>
      <c r="C355" t="s">
        <v>54584</v>
      </c>
      <c r="D355" s="286" t="s">
        <v>58840</v>
      </c>
    </row>
    <row r="356" spans="1:4">
      <c r="A356">
        <v>1092</v>
      </c>
      <c r="B356" t="s">
        <v>62653</v>
      </c>
      <c r="C356" t="s">
        <v>54584</v>
      </c>
      <c r="D356" s="286" t="s">
        <v>62654</v>
      </c>
    </row>
    <row r="357" spans="1:4">
      <c r="A357">
        <v>1093</v>
      </c>
      <c r="B357" t="s">
        <v>62655</v>
      </c>
      <c r="C357" t="s">
        <v>54584</v>
      </c>
      <c r="D357" s="286" t="s">
        <v>58196</v>
      </c>
    </row>
    <row r="358" spans="1:4">
      <c r="A358">
        <v>1090</v>
      </c>
      <c r="B358" t="s">
        <v>62656</v>
      </c>
      <c r="C358" t="s">
        <v>54584</v>
      </c>
      <c r="D358" s="286" t="s">
        <v>62657</v>
      </c>
    </row>
    <row r="359" spans="1:4">
      <c r="A359">
        <v>1096</v>
      </c>
      <c r="B359" t="s">
        <v>62658</v>
      </c>
      <c r="C359" t="s">
        <v>54584</v>
      </c>
      <c r="D359" s="286" t="s">
        <v>62659</v>
      </c>
    </row>
    <row r="360" spans="1:4">
      <c r="A360">
        <v>1097</v>
      </c>
      <c r="B360" t="s">
        <v>62660</v>
      </c>
      <c r="C360" t="s">
        <v>54584</v>
      </c>
      <c r="D360" s="286" t="s">
        <v>60905</v>
      </c>
    </row>
    <row r="361" spans="1:4">
      <c r="A361">
        <v>378</v>
      </c>
      <c r="B361" t="s">
        <v>62661</v>
      </c>
      <c r="C361" t="s">
        <v>54590</v>
      </c>
      <c r="D361" s="286" t="s">
        <v>57869</v>
      </c>
    </row>
    <row r="362" spans="1:4">
      <c r="A362">
        <v>40911</v>
      </c>
      <c r="B362" t="s">
        <v>62662</v>
      </c>
      <c r="C362" t="s">
        <v>54591</v>
      </c>
      <c r="D362" s="286" t="s">
        <v>62377</v>
      </c>
    </row>
    <row r="363" spans="1:4">
      <c r="A363">
        <v>33939</v>
      </c>
      <c r="B363" t="s">
        <v>62663</v>
      </c>
      <c r="C363" t="s">
        <v>54590</v>
      </c>
      <c r="D363" s="286" t="s">
        <v>62664</v>
      </c>
    </row>
    <row r="364" spans="1:4">
      <c r="A364">
        <v>40815</v>
      </c>
      <c r="B364" t="s">
        <v>62665</v>
      </c>
      <c r="C364" t="s">
        <v>54591</v>
      </c>
      <c r="D364" s="286" t="s">
        <v>62666</v>
      </c>
    </row>
    <row r="365" spans="1:4">
      <c r="A365">
        <v>34760</v>
      </c>
      <c r="B365" t="s">
        <v>62667</v>
      </c>
      <c r="C365" t="s">
        <v>54590</v>
      </c>
      <c r="D365" s="286" t="s">
        <v>62668</v>
      </c>
    </row>
    <row r="366" spans="1:4">
      <c r="A366">
        <v>40935</v>
      </c>
      <c r="B366" t="s">
        <v>62669</v>
      </c>
      <c r="C366" t="s">
        <v>54591</v>
      </c>
      <c r="D366" s="286" t="s">
        <v>62670</v>
      </c>
    </row>
    <row r="367" spans="1:4">
      <c r="A367">
        <v>33952</v>
      </c>
      <c r="B367" t="s">
        <v>62671</v>
      </c>
      <c r="C367" t="s">
        <v>54590</v>
      </c>
      <c r="D367" s="286" t="s">
        <v>62672</v>
      </c>
    </row>
    <row r="368" spans="1:4">
      <c r="A368">
        <v>40816</v>
      </c>
      <c r="B368" t="s">
        <v>62673</v>
      </c>
      <c r="C368" t="s">
        <v>54591</v>
      </c>
      <c r="D368" s="286" t="s">
        <v>62674</v>
      </c>
    </row>
    <row r="369" spans="1:4">
      <c r="A369">
        <v>33953</v>
      </c>
      <c r="B369" t="s">
        <v>62675</v>
      </c>
      <c r="C369" t="s">
        <v>54590</v>
      </c>
      <c r="D369" s="286" t="s">
        <v>62676</v>
      </c>
    </row>
    <row r="370" spans="1:4">
      <c r="A370">
        <v>40817</v>
      </c>
      <c r="B370" t="s">
        <v>62677</v>
      </c>
      <c r="C370" t="s">
        <v>54591</v>
      </c>
      <c r="D370" s="286" t="s">
        <v>62678</v>
      </c>
    </row>
    <row r="371" spans="1:4">
      <c r="A371">
        <v>13348</v>
      </c>
      <c r="B371" t="s">
        <v>62679</v>
      </c>
      <c r="C371" t="s">
        <v>54584</v>
      </c>
      <c r="D371" s="286" t="s">
        <v>62680</v>
      </c>
    </row>
    <row r="372" spans="1:4">
      <c r="A372">
        <v>39211</v>
      </c>
      <c r="B372" t="s">
        <v>62681</v>
      </c>
      <c r="C372" t="s">
        <v>54584</v>
      </c>
      <c r="D372" s="286" t="s">
        <v>56305</v>
      </c>
    </row>
    <row r="373" spans="1:4">
      <c r="A373">
        <v>39212</v>
      </c>
      <c r="B373" t="s">
        <v>62682</v>
      </c>
      <c r="C373" t="s">
        <v>54584</v>
      </c>
      <c r="D373" s="286" t="s">
        <v>56479</v>
      </c>
    </row>
    <row r="374" spans="1:4">
      <c r="A374">
        <v>39208</v>
      </c>
      <c r="B374" t="s">
        <v>62683</v>
      </c>
      <c r="C374" t="s">
        <v>54584</v>
      </c>
      <c r="D374" s="286" t="s">
        <v>56321</v>
      </c>
    </row>
    <row r="375" spans="1:4">
      <c r="A375">
        <v>39210</v>
      </c>
      <c r="B375" t="s">
        <v>62684</v>
      </c>
      <c r="C375" t="s">
        <v>54584</v>
      </c>
      <c r="D375" s="286" t="s">
        <v>62145</v>
      </c>
    </row>
    <row r="376" spans="1:4">
      <c r="A376">
        <v>39214</v>
      </c>
      <c r="B376" t="s">
        <v>62685</v>
      </c>
      <c r="C376" t="s">
        <v>54584</v>
      </c>
      <c r="D376" s="286" t="s">
        <v>56508</v>
      </c>
    </row>
    <row r="377" spans="1:4">
      <c r="A377">
        <v>39213</v>
      </c>
      <c r="B377" t="s">
        <v>62686</v>
      </c>
      <c r="C377" t="s">
        <v>54584</v>
      </c>
      <c r="D377" s="286" t="s">
        <v>61209</v>
      </c>
    </row>
    <row r="378" spans="1:4">
      <c r="A378">
        <v>39209</v>
      </c>
      <c r="B378" t="s">
        <v>62687</v>
      </c>
      <c r="C378" t="s">
        <v>54584</v>
      </c>
      <c r="D378" s="286" t="s">
        <v>56204</v>
      </c>
    </row>
    <row r="379" spans="1:4">
      <c r="A379">
        <v>39207</v>
      </c>
      <c r="B379" t="s">
        <v>62688</v>
      </c>
      <c r="C379" t="s">
        <v>54584</v>
      </c>
      <c r="D379" s="286" t="s">
        <v>62145</v>
      </c>
    </row>
    <row r="380" spans="1:4">
      <c r="A380">
        <v>39215</v>
      </c>
      <c r="B380" t="s">
        <v>62689</v>
      </c>
      <c r="C380" t="s">
        <v>54584</v>
      </c>
      <c r="D380" s="286" t="s">
        <v>56309</v>
      </c>
    </row>
    <row r="381" spans="1:4">
      <c r="A381">
        <v>39216</v>
      </c>
      <c r="B381" t="s">
        <v>62690</v>
      </c>
      <c r="C381" t="s">
        <v>54584</v>
      </c>
      <c r="D381" s="286" t="s">
        <v>60147</v>
      </c>
    </row>
    <row r="382" spans="1:4">
      <c r="A382">
        <v>11267</v>
      </c>
      <c r="B382" t="s">
        <v>62691</v>
      </c>
      <c r="C382" t="s">
        <v>54584</v>
      </c>
      <c r="D382" s="286" t="s">
        <v>61802</v>
      </c>
    </row>
    <row r="383" spans="1:4">
      <c r="A383">
        <v>379</v>
      </c>
      <c r="B383" t="s">
        <v>62692</v>
      </c>
      <c r="C383" t="s">
        <v>54584</v>
      </c>
      <c r="D383" s="286" t="s">
        <v>61802</v>
      </c>
    </row>
    <row r="384" spans="1:4">
      <c r="A384">
        <v>510</v>
      </c>
      <c r="B384" t="s">
        <v>62693</v>
      </c>
      <c r="C384" t="s">
        <v>54588</v>
      </c>
      <c r="D384" s="286" t="s">
        <v>59031</v>
      </c>
    </row>
    <row r="385" spans="1:4">
      <c r="A385">
        <v>516</v>
      </c>
      <c r="B385" t="s">
        <v>62694</v>
      </c>
      <c r="C385" t="s">
        <v>54588</v>
      </c>
      <c r="D385" s="286" t="s">
        <v>55609</v>
      </c>
    </row>
    <row r="386" spans="1:4">
      <c r="A386">
        <v>509</v>
      </c>
      <c r="B386" t="s">
        <v>62695</v>
      </c>
      <c r="C386" t="s">
        <v>54588</v>
      </c>
      <c r="D386" s="286" t="s">
        <v>60685</v>
      </c>
    </row>
    <row r="387" spans="1:4">
      <c r="A387">
        <v>40331</v>
      </c>
      <c r="B387" t="s">
        <v>62696</v>
      </c>
      <c r="C387" t="s">
        <v>54590</v>
      </c>
      <c r="D387" s="286" t="s">
        <v>62697</v>
      </c>
    </row>
    <row r="388" spans="1:4">
      <c r="A388">
        <v>40930</v>
      </c>
      <c r="B388" t="s">
        <v>62698</v>
      </c>
      <c r="C388" t="s">
        <v>54591</v>
      </c>
      <c r="D388" s="286" t="s">
        <v>62699</v>
      </c>
    </row>
    <row r="389" spans="1:4">
      <c r="A389">
        <v>11761</v>
      </c>
      <c r="B389" t="s">
        <v>62700</v>
      </c>
      <c r="C389" t="s">
        <v>54584</v>
      </c>
      <c r="D389" s="286" t="s">
        <v>62701</v>
      </c>
    </row>
    <row r="390" spans="1:4">
      <c r="A390">
        <v>377</v>
      </c>
      <c r="B390" t="s">
        <v>62702</v>
      </c>
      <c r="C390" t="s">
        <v>54584</v>
      </c>
      <c r="D390" s="286" t="s">
        <v>62703</v>
      </c>
    </row>
    <row r="391" spans="1:4">
      <c r="A391">
        <v>7588</v>
      </c>
      <c r="B391" t="s">
        <v>62704</v>
      </c>
      <c r="C391" t="s">
        <v>54584</v>
      </c>
      <c r="D391" s="286" t="s">
        <v>62705</v>
      </c>
    </row>
    <row r="392" spans="1:4">
      <c r="A392">
        <v>34392</v>
      </c>
      <c r="B392" t="s">
        <v>62706</v>
      </c>
      <c r="C392" t="s">
        <v>54590</v>
      </c>
      <c r="D392" s="286" t="s">
        <v>58141</v>
      </c>
    </row>
    <row r="393" spans="1:4">
      <c r="A393">
        <v>40908</v>
      </c>
      <c r="B393" t="s">
        <v>62707</v>
      </c>
      <c r="C393" t="s">
        <v>54591</v>
      </c>
      <c r="D393" s="286" t="s">
        <v>62339</v>
      </c>
    </row>
    <row r="394" spans="1:4">
      <c r="A394">
        <v>34551</v>
      </c>
      <c r="B394" t="s">
        <v>62708</v>
      </c>
      <c r="C394" t="s">
        <v>54590</v>
      </c>
      <c r="D394" s="286" t="s">
        <v>57783</v>
      </c>
    </row>
    <row r="395" spans="1:4">
      <c r="A395">
        <v>41078</v>
      </c>
      <c r="B395" t="s">
        <v>62709</v>
      </c>
      <c r="C395" t="s">
        <v>54591</v>
      </c>
      <c r="D395" s="286" t="s">
        <v>62336</v>
      </c>
    </row>
    <row r="396" spans="1:4">
      <c r="A396">
        <v>246</v>
      </c>
      <c r="B396" t="s">
        <v>62710</v>
      </c>
      <c r="C396" t="s">
        <v>54590</v>
      </c>
      <c r="D396" s="286" t="s">
        <v>58141</v>
      </c>
    </row>
    <row r="397" spans="1:4">
      <c r="A397">
        <v>40927</v>
      </c>
      <c r="B397" t="s">
        <v>62711</v>
      </c>
      <c r="C397" t="s">
        <v>54591</v>
      </c>
      <c r="D397" s="286" t="s">
        <v>62339</v>
      </c>
    </row>
    <row r="398" spans="1:4">
      <c r="A398">
        <v>2350</v>
      </c>
      <c r="B398" t="s">
        <v>62712</v>
      </c>
      <c r="C398" t="s">
        <v>54590</v>
      </c>
      <c r="D398" s="286" t="s">
        <v>62713</v>
      </c>
    </row>
    <row r="399" spans="1:4">
      <c r="A399">
        <v>40812</v>
      </c>
      <c r="B399" t="s">
        <v>62714</v>
      </c>
      <c r="C399" t="s">
        <v>54591</v>
      </c>
      <c r="D399" s="286" t="s">
        <v>62715</v>
      </c>
    </row>
    <row r="400" spans="1:4">
      <c r="A400">
        <v>245</v>
      </c>
      <c r="B400" t="s">
        <v>62716</v>
      </c>
      <c r="C400" t="s">
        <v>54590</v>
      </c>
      <c r="D400" s="286" t="s">
        <v>61919</v>
      </c>
    </row>
    <row r="401" spans="1:4">
      <c r="A401">
        <v>41090</v>
      </c>
      <c r="B401" t="s">
        <v>62717</v>
      </c>
      <c r="C401" t="s">
        <v>54591</v>
      </c>
      <c r="D401" s="286" t="s">
        <v>62718</v>
      </c>
    </row>
    <row r="402" spans="1:4">
      <c r="A402">
        <v>251</v>
      </c>
      <c r="B402" t="s">
        <v>62719</v>
      </c>
      <c r="C402" t="s">
        <v>54590</v>
      </c>
      <c r="D402" s="286" t="s">
        <v>58141</v>
      </c>
    </row>
    <row r="403" spans="1:4">
      <c r="A403">
        <v>40975</v>
      </c>
      <c r="B403" t="s">
        <v>62720</v>
      </c>
      <c r="C403" t="s">
        <v>54591</v>
      </c>
      <c r="D403" s="286" t="s">
        <v>62721</v>
      </c>
    </row>
    <row r="404" spans="1:4">
      <c r="A404">
        <v>6127</v>
      </c>
      <c r="B404" t="s">
        <v>62722</v>
      </c>
      <c r="C404" t="s">
        <v>54590</v>
      </c>
      <c r="D404" s="286" t="s">
        <v>57783</v>
      </c>
    </row>
    <row r="405" spans="1:4">
      <c r="A405">
        <v>41072</v>
      </c>
      <c r="B405" t="s">
        <v>62723</v>
      </c>
      <c r="C405" t="s">
        <v>54591</v>
      </c>
      <c r="D405" s="286" t="s">
        <v>62336</v>
      </c>
    </row>
    <row r="406" spans="1:4">
      <c r="A406">
        <v>6121</v>
      </c>
      <c r="B406" t="s">
        <v>62724</v>
      </c>
      <c r="C406" t="s">
        <v>54590</v>
      </c>
      <c r="D406" s="286" t="s">
        <v>57774</v>
      </c>
    </row>
    <row r="407" spans="1:4">
      <c r="A407">
        <v>41071</v>
      </c>
      <c r="B407" t="s">
        <v>62725</v>
      </c>
      <c r="C407" t="s">
        <v>54591</v>
      </c>
      <c r="D407" s="286" t="s">
        <v>62726</v>
      </c>
    </row>
    <row r="408" spans="1:4">
      <c r="A408">
        <v>244</v>
      </c>
      <c r="B408" t="s">
        <v>62727</v>
      </c>
      <c r="C408" t="s">
        <v>54590</v>
      </c>
      <c r="D408" s="286" t="s">
        <v>55894</v>
      </c>
    </row>
    <row r="409" spans="1:4">
      <c r="A409">
        <v>41093</v>
      </c>
      <c r="B409" t="s">
        <v>62728</v>
      </c>
      <c r="C409" t="s">
        <v>54591</v>
      </c>
      <c r="D409" s="286" t="s">
        <v>62729</v>
      </c>
    </row>
    <row r="410" spans="1:4">
      <c r="A410">
        <v>532</v>
      </c>
      <c r="B410" t="s">
        <v>62730</v>
      </c>
      <c r="C410" t="s">
        <v>54590</v>
      </c>
      <c r="D410" s="286" t="s">
        <v>61915</v>
      </c>
    </row>
    <row r="411" spans="1:4">
      <c r="A411">
        <v>40931</v>
      </c>
      <c r="B411" t="s">
        <v>62731</v>
      </c>
      <c r="C411" t="s">
        <v>54591</v>
      </c>
      <c r="D411" s="286" t="s">
        <v>62732</v>
      </c>
    </row>
    <row r="412" spans="1:4">
      <c r="A412">
        <v>36150</v>
      </c>
      <c r="B412" t="s">
        <v>62733</v>
      </c>
      <c r="C412" t="s">
        <v>54584</v>
      </c>
      <c r="D412" s="286" t="s">
        <v>62734</v>
      </c>
    </row>
    <row r="413" spans="1:4">
      <c r="A413">
        <v>4760</v>
      </c>
      <c r="B413" t="s">
        <v>62735</v>
      </c>
      <c r="C413" t="s">
        <v>54590</v>
      </c>
      <c r="D413" s="286" t="s">
        <v>57869</v>
      </c>
    </row>
    <row r="414" spans="1:4">
      <c r="A414">
        <v>41069</v>
      </c>
      <c r="B414" t="s">
        <v>62736</v>
      </c>
      <c r="C414" t="s">
        <v>54591</v>
      </c>
      <c r="D414" s="286" t="s">
        <v>62377</v>
      </c>
    </row>
    <row r="415" spans="1:4">
      <c r="A415">
        <v>10422</v>
      </c>
      <c r="B415" t="s">
        <v>62737</v>
      </c>
      <c r="C415" t="s">
        <v>54584</v>
      </c>
      <c r="D415" s="286" t="s">
        <v>62738</v>
      </c>
    </row>
    <row r="416" spans="1:4">
      <c r="A416">
        <v>44019</v>
      </c>
      <c r="B416" t="s">
        <v>62739</v>
      </c>
      <c r="C416" t="s">
        <v>54584</v>
      </c>
      <c r="D416" s="286" t="s">
        <v>62740</v>
      </c>
    </row>
    <row r="417" spans="1:4">
      <c r="A417">
        <v>36520</v>
      </c>
      <c r="B417" t="s">
        <v>62741</v>
      </c>
      <c r="C417" t="s">
        <v>54584</v>
      </c>
      <c r="D417" s="286" t="s">
        <v>62742</v>
      </c>
    </row>
    <row r="418" spans="1:4">
      <c r="A418">
        <v>42319</v>
      </c>
      <c r="B418" t="s">
        <v>62743</v>
      </c>
      <c r="C418" t="s">
        <v>54584</v>
      </c>
      <c r="D418" s="286" t="s">
        <v>62744</v>
      </c>
    </row>
    <row r="419" spans="1:4">
      <c r="A419">
        <v>10420</v>
      </c>
      <c r="B419" t="s">
        <v>62745</v>
      </c>
      <c r="C419" t="s">
        <v>54584</v>
      </c>
      <c r="D419" s="286" t="s">
        <v>62746</v>
      </c>
    </row>
    <row r="420" spans="1:4">
      <c r="A420">
        <v>10421</v>
      </c>
      <c r="B420" t="s">
        <v>62747</v>
      </c>
      <c r="C420" t="s">
        <v>54584</v>
      </c>
      <c r="D420" s="286" t="s">
        <v>62748</v>
      </c>
    </row>
    <row r="421" spans="1:4">
      <c r="A421">
        <v>11786</v>
      </c>
      <c r="B421" t="s">
        <v>62749</v>
      </c>
      <c r="C421" t="s">
        <v>54584</v>
      </c>
      <c r="D421" s="286" t="s">
        <v>62750</v>
      </c>
    </row>
    <row r="422" spans="1:4">
      <c r="A422">
        <v>10</v>
      </c>
      <c r="B422" t="s">
        <v>62751</v>
      </c>
      <c r="C422" t="s">
        <v>54584</v>
      </c>
      <c r="D422" s="286" t="s">
        <v>61960</v>
      </c>
    </row>
    <row r="423" spans="1:4">
      <c r="A423">
        <v>4815</v>
      </c>
      <c r="B423" t="s">
        <v>62752</v>
      </c>
      <c r="C423" t="s">
        <v>54584</v>
      </c>
      <c r="D423" s="286" t="s">
        <v>56121</v>
      </c>
    </row>
    <row r="424" spans="1:4">
      <c r="A424">
        <v>541</v>
      </c>
      <c r="B424" t="s">
        <v>62753</v>
      </c>
      <c r="C424" t="s">
        <v>54584</v>
      </c>
      <c r="D424" s="286" t="s">
        <v>62754</v>
      </c>
    </row>
    <row r="425" spans="1:4">
      <c r="A425">
        <v>542</v>
      </c>
      <c r="B425" t="s">
        <v>62755</v>
      </c>
      <c r="C425" t="s">
        <v>54584</v>
      </c>
      <c r="D425" s="286" t="s">
        <v>62756</v>
      </c>
    </row>
    <row r="426" spans="1:4">
      <c r="A426">
        <v>540</v>
      </c>
      <c r="B426" t="s">
        <v>62757</v>
      </c>
      <c r="C426" t="s">
        <v>54584</v>
      </c>
      <c r="D426" s="286" t="s">
        <v>62758</v>
      </c>
    </row>
    <row r="427" spans="1:4">
      <c r="A427">
        <v>38364</v>
      </c>
      <c r="B427" t="s">
        <v>62759</v>
      </c>
      <c r="C427" t="s">
        <v>54584</v>
      </c>
      <c r="D427" s="286" t="s">
        <v>62760</v>
      </c>
    </row>
    <row r="428" spans="1:4">
      <c r="A428">
        <v>11692</v>
      </c>
      <c r="B428" t="s">
        <v>62761</v>
      </c>
      <c r="C428" t="s">
        <v>54585</v>
      </c>
      <c r="D428" s="286" t="s">
        <v>62762</v>
      </c>
    </row>
    <row r="429" spans="1:4">
      <c r="A429">
        <v>1746</v>
      </c>
      <c r="B429" t="s">
        <v>62763</v>
      </c>
      <c r="C429" t="s">
        <v>54584</v>
      </c>
      <c r="D429" s="286" t="s">
        <v>62764</v>
      </c>
    </row>
    <row r="430" spans="1:4">
      <c r="A430">
        <v>1748</v>
      </c>
      <c r="B430" t="s">
        <v>62765</v>
      </c>
      <c r="C430" t="s">
        <v>54584</v>
      </c>
      <c r="D430" s="286" t="s">
        <v>62766</v>
      </c>
    </row>
    <row r="431" spans="1:4">
      <c r="A431">
        <v>1749</v>
      </c>
      <c r="B431" t="s">
        <v>62767</v>
      </c>
      <c r="C431" t="s">
        <v>54584</v>
      </c>
      <c r="D431" s="286" t="s">
        <v>62768</v>
      </c>
    </row>
    <row r="432" spans="1:4">
      <c r="A432">
        <v>37412</v>
      </c>
      <c r="B432" t="s">
        <v>62769</v>
      </c>
      <c r="C432" t="s">
        <v>54584</v>
      </c>
      <c r="D432" s="286" t="s">
        <v>62770</v>
      </c>
    </row>
    <row r="433" spans="1:4">
      <c r="A433">
        <v>1745</v>
      </c>
      <c r="B433" t="s">
        <v>62771</v>
      </c>
      <c r="C433" t="s">
        <v>54584</v>
      </c>
      <c r="D433" s="286" t="s">
        <v>61062</v>
      </c>
    </row>
    <row r="434" spans="1:4">
      <c r="A434">
        <v>1750</v>
      </c>
      <c r="B434" t="s">
        <v>62772</v>
      </c>
      <c r="C434" t="s">
        <v>54584</v>
      </c>
      <c r="D434" s="286" t="s">
        <v>62773</v>
      </c>
    </row>
    <row r="435" spans="1:4">
      <c r="A435">
        <v>11687</v>
      </c>
      <c r="B435" t="s">
        <v>62774</v>
      </c>
      <c r="C435" t="s">
        <v>54587</v>
      </c>
      <c r="D435" s="286" t="s">
        <v>62775</v>
      </c>
    </row>
    <row r="436" spans="1:4">
      <c r="A436">
        <v>11689</v>
      </c>
      <c r="B436" t="s">
        <v>62776</v>
      </c>
      <c r="C436" t="s">
        <v>54587</v>
      </c>
      <c r="D436" s="286" t="s">
        <v>62777</v>
      </c>
    </row>
    <row r="437" spans="1:4">
      <c r="A437">
        <v>11693</v>
      </c>
      <c r="B437" t="s">
        <v>62778</v>
      </c>
      <c r="C437" t="s">
        <v>54585</v>
      </c>
      <c r="D437" s="286" t="s">
        <v>62779</v>
      </c>
    </row>
    <row r="438" spans="1:4">
      <c r="A438">
        <v>36215</v>
      </c>
      <c r="B438" t="s">
        <v>62780</v>
      </c>
      <c r="C438" t="s">
        <v>54584</v>
      </c>
      <c r="D438" s="286" t="s">
        <v>62781</v>
      </c>
    </row>
    <row r="439" spans="1:4">
      <c r="A439">
        <v>42439</v>
      </c>
      <c r="B439" t="s">
        <v>62782</v>
      </c>
      <c r="C439" t="s">
        <v>54584</v>
      </c>
      <c r="D439" s="286" t="s">
        <v>62783</v>
      </c>
    </row>
    <row r="440" spans="1:4">
      <c r="A440">
        <v>38381</v>
      </c>
      <c r="B440" t="s">
        <v>62784</v>
      </c>
      <c r="C440" t="s">
        <v>54584</v>
      </c>
      <c r="D440" s="286" t="s">
        <v>62785</v>
      </c>
    </row>
    <row r="441" spans="1:4">
      <c r="A441">
        <v>39621</v>
      </c>
      <c r="B441" t="s">
        <v>62786</v>
      </c>
      <c r="C441" t="s">
        <v>54592</v>
      </c>
      <c r="D441" s="286" t="s">
        <v>62787</v>
      </c>
    </row>
    <row r="442" spans="1:4">
      <c r="A442">
        <v>39624</v>
      </c>
      <c r="B442" t="s">
        <v>62788</v>
      </c>
      <c r="C442" t="s">
        <v>54592</v>
      </c>
      <c r="D442" s="286" t="s">
        <v>62789</v>
      </c>
    </row>
    <row r="443" spans="1:4">
      <c r="A443">
        <v>39615</v>
      </c>
      <c r="B443" t="s">
        <v>62790</v>
      </c>
      <c r="C443" t="s">
        <v>54584</v>
      </c>
      <c r="D443" s="286" t="s">
        <v>62791</v>
      </c>
    </row>
    <row r="444" spans="1:4">
      <c r="A444">
        <v>39620</v>
      </c>
      <c r="B444" t="s">
        <v>62792</v>
      </c>
      <c r="C444" t="s">
        <v>54584</v>
      </c>
      <c r="D444" s="286" t="s">
        <v>62793</v>
      </c>
    </row>
    <row r="445" spans="1:4">
      <c r="A445">
        <v>39623</v>
      </c>
      <c r="B445" t="s">
        <v>62794</v>
      </c>
      <c r="C445" t="s">
        <v>54584</v>
      </c>
      <c r="D445" s="286" t="s">
        <v>62795</v>
      </c>
    </row>
    <row r="446" spans="1:4">
      <c r="A446">
        <v>36207</v>
      </c>
      <c r="B446" t="s">
        <v>62796</v>
      </c>
      <c r="C446" t="s">
        <v>54584</v>
      </c>
      <c r="D446" s="286" t="s">
        <v>62797</v>
      </c>
    </row>
    <row r="447" spans="1:4">
      <c r="A447">
        <v>36209</v>
      </c>
      <c r="B447" t="s">
        <v>62798</v>
      </c>
      <c r="C447" t="s">
        <v>54584</v>
      </c>
      <c r="D447" s="286" t="s">
        <v>62799</v>
      </c>
    </row>
    <row r="448" spans="1:4">
      <c r="A448">
        <v>36210</v>
      </c>
      <c r="B448" t="s">
        <v>62800</v>
      </c>
      <c r="C448" t="s">
        <v>54584</v>
      </c>
      <c r="D448" s="286" t="s">
        <v>62801</v>
      </c>
    </row>
    <row r="449" spans="1:4">
      <c r="A449">
        <v>36204</v>
      </c>
      <c r="B449" t="s">
        <v>62802</v>
      </c>
      <c r="C449" t="s">
        <v>54584</v>
      </c>
      <c r="D449" s="286" t="s">
        <v>62803</v>
      </c>
    </row>
    <row r="450" spans="1:4">
      <c r="A450">
        <v>36205</v>
      </c>
      <c r="B450" t="s">
        <v>62804</v>
      </c>
      <c r="C450" t="s">
        <v>54584</v>
      </c>
      <c r="D450" s="286" t="s">
        <v>62805</v>
      </c>
    </row>
    <row r="451" spans="1:4">
      <c r="A451">
        <v>36081</v>
      </c>
      <c r="B451" t="s">
        <v>62806</v>
      </c>
      <c r="C451" t="s">
        <v>54584</v>
      </c>
      <c r="D451" s="286" t="s">
        <v>62807</v>
      </c>
    </row>
    <row r="452" spans="1:4">
      <c r="A452">
        <v>36206</v>
      </c>
      <c r="B452" t="s">
        <v>62808</v>
      </c>
      <c r="C452" t="s">
        <v>54584</v>
      </c>
      <c r="D452" s="286" t="s">
        <v>62809</v>
      </c>
    </row>
    <row r="453" spans="1:4">
      <c r="A453">
        <v>36218</v>
      </c>
      <c r="B453" t="s">
        <v>62810</v>
      </c>
      <c r="C453" t="s">
        <v>54584</v>
      </c>
      <c r="D453" s="286" t="s">
        <v>62811</v>
      </c>
    </row>
    <row r="454" spans="1:4">
      <c r="A454">
        <v>36220</v>
      </c>
      <c r="B454" t="s">
        <v>62812</v>
      </c>
      <c r="C454" t="s">
        <v>54584</v>
      </c>
      <c r="D454" s="286" t="s">
        <v>62813</v>
      </c>
    </row>
    <row r="455" spans="1:4">
      <c r="A455">
        <v>36080</v>
      </c>
      <c r="B455" t="s">
        <v>62814</v>
      </c>
      <c r="C455" t="s">
        <v>54584</v>
      </c>
      <c r="D455" s="286" t="s">
        <v>62815</v>
      </c>
    </row>
    <row r="456" spans="1:4">
      <c r="A456">
        <v>36223</v>
      </c>
      <c r="B456" t="s">
        <v>62816</v>
      </c>
      <c r="C456" t="s">
        <v>54584</v>
      </c>
      <c r="D456" s="286" t="s">
        <v>62817</v>
      </c>
    </row>
    <row r="457" spans="1:4">
      <c r="A457">
        <v>546</v>
      </c>
      <c r="B457" t="s">
        <v>62818</v>
      </c>
      <c r="C457" t="s">
        <v>54588</v>
      </c>
      <c r="D457" s="286" t="s">
        <v>57837</v>
      </c>
    </row>
    <row r="458" spans="1:4">
      <c r="A458">
        <v>566</v>
      </c>
      <c r="B458" t="s">
        <v>62819</v>
      </c>
      <c r="C458" t="s">
        <v>54587</v>
      </c>
      <c r="D458" s="286" t="s">
        <v>62820</v>
      </c>
    </row>
    <row r="459" spans="1:4">
      <c r="A459">
        <v>565</v>
      </c>
      <c r="B459" t="s">
        <v>62821</v>
      </c>
      <c r="C459" t="s">
        <v>54587</v>
      </c>
      <c r="D459" s="286" t="s">
        <v>62822</v>
      </c>
    </row>
    <row r="460" spans="1:4">
      <c r="A460">
        <v>555</v>
      </c>
      <c r="B460" t="s">
        <v>62823</v>
      </c>
      <c r="C460" t="s">
        <v>54587</v>
      </c>
      <c r="D460" s="286" t="s">
        <v>62824</v>
      </c>
    </row>
    <row r="461" spans="1:4">
      <c r="A461">
        <v>557</v>
      </c>
      <c r="B461" t="s">
        <v>62825</v>
      </c>
      <c r="C461" t="s">
        <v>54587</v>
      </c>
      <c r="D461" s="286" t="s">
        <v>62826</v>
      </c>
    </row>
    <row r="462" spans="1:4">
      <c r="A462">
        <v>552</v>
      </c>
      <c r="B462" t="s">
        <v>62827</v>
      </c>
      <c r="C462" t="s">
        <v>54587</v>
      </c>
      <c r="D462" s="286" t="s">
        <v>62828</v>
      </c>
    </row>
    <row r="463" spans="1:4">
      <c r="A463">
        <v>563</v>
      </c>
      <c r="B463" t="s">
        <v>62829</v>
      </c>
      <c r="C463" t="s">
        <v>54587</v>
      </c>
      <c r="D463" s="286" t="s">
        <v>59732</v>
      </c>
    </row>
    <row r="464" spans="1:4">
      <c r="A464">
        <v>549</v>
      </c>
      <c r="B464" t="s">
        <v>62830</v>
      </c>
      <c r="C464" t="s">
        <v>54587</v>
      </c>
      <c r="D464" s="286" t="s">
        <v>62831</v>
      </c>
    </row>
    <row r="465" spans="1:4">
      <c r="A465">
        <v>551</v>
      </c>
      <c r="B465" t="s">
        <v>62832</v>
      </c>
      <c r="C465" t="s">
        <v>54587</v>
      </c>
      <c r="D465" s="286" t="s">
        <v>62833</v>
      </c>
    </row>
    <row r="466" spans="1:4">
      <c r="A466">
        <v>559</v>
      </c>
      <c r="B466" t="s">
        <v>62834</v>
      </c>
      <c r="C466" t="s">
        <v>54587</v>
      </c>
      <c r="D466" s="286" t="s">
        <v>62017</v>
      </c>
    </row>
    <row r="467" spans="1:4">
      <c r="A467">
        <v>560</v>
      </c>
      <c r="B467" t="s">
        <v>62835</v>
      </c>
      <c r="C467" t="s">
        <v>54587</v>
      </c>
      <c r="D467" s="286" t="s">
        <v>62836</v>
      </c>
    </row>
    <row r="468" spans="1:4">
      <c r="A468">
        <v>547</v>
      </c>
      <c r="B468" t="s">
        <v>62837</v>
      </c>
      <c r="C468" t="s">
        <v>54587</v>
      </c>
      <c r="D468" s="286" t="s">
        <v>62838</v>
      </c>
    </row>
    <row r="469" spans="1:4">
      <c r="A469">
        <v>38127</v>
      </c>
      <c r="B469" t="s">
        <v>62839</v>
      </c>
      <c r="C469" t="s">
        <v>54584</v>
      </c>
      <c r="D469" s="286" t="s">
        <v>62840</v>
      </c>
    </row>
    <row r="470" spans="1:4">
      <c r="A470">
        <v>38060</v>
      </c>
      <c r="B470" t="s">
        <v>62841</v>
      </c>
      <c r="C470" t="s">
        <v>54584</v>
      </c>
      <c r="D470" s="286" t="s">
        <v>62842</v>
      </c>
    </row>
    <row r="471" spans="1:4">
      <c r="A471">
        <v>10956</v>
      </c>
      <c r="B471" t="s">
        <v>62843</v>
      </c>
      <c r="C471" t="s">
        <v>54584</v>
      </c>
      <c r="D471" s="286" t="s">
        <v>62844</v>
      </c>
    </row>
    <row r="472" spans="1:4">
      <c r="A472">
        <v>39380</v>
      </c>
      <c r="B472" t="s">
        <v>62845</v>
      </c>
      <c r="C472" t="s">
        <v>54584</v>
      </c>
      <c r="D472" s="286" t="s">
        <v>57462</v>
      </c>
    </row>
    <row r="473" spans="1:4">
      <c r="A473">
        <v>44172</v>
      </c>
      <c r="B473" t="s">
        <v>62846</v>
      </c>
      <c r="C473" t="s">
        <v>54584</v>
      </c>
      <c r="D473" s="286" t="s">
        <v>57334</v>
      </c>
    </row>
    <row r="474" spans="1:4">
      <c r="A474">
        <v>37597</v>
      </c>
      <c r="B474" t="s">
        <v>62847</v>
      </c>
      <c r="C474" t="s">
        <v>54584</v>
      </c>
      <c r="D474" s="286" t="s">
        <v>62848</v>
      </c>
    </row>
    <row r="475" spans="1:4">
      <c r="A475">
        <v>183</v>
      </c>
      <c r="B475" t="s">
        <v>62849</v>
      </c>
      <c r="C475" t="s">
        <v>54593</v>
      </c>
      <c r="D475" s="286" t="s">
        <v>62850</v>
      </c>
    </row>
    <row r="476" spans="1:4">
      <c r="A476">
        <v>184</v>
      </c>
      <c r="B476" t="s">
        <v>62851</v>
      </c>
      <c r="C476" t="s">
        <v>54593</v>
      </c>
      <c r="D476" s="286" t="s">
        <v>62852</v>
      </c>
    </row>
    <row r="477" spans="1:4">
      <c r="A477">
        <v>181</v>
      </c>
      <c r="B477" t="s">
        <v>62853</v>
      </c>
      <c r="C477" t="s">
        <v>54593</v>
      </c>
      <c r="D477" s="286" t="s">
        <v>62854</v>
      </c>
    </row>
    <row r="478" spans="1:4">
      <c r="A478">
        <v>20001</v>
      </c>
      <c r="B478" t="s">
        <v>62855</v>
      </c>
      <c r="C478" t="s">
        <v>54593</v>
      </c>
      <c r="D478" s="286" t="s">
        <v>62856</v>
      </c>
    </row>
    <row r="479" spans="1:4">
      <c r="A479">
        <v>39837</v>
      </c>
      <c r="B479" t="s">
        <v>62857</v>
      </c>
      <c r="C479" t="s">
        <v>54593</v>
      </c>
      <c r="D479" s="286" t="s">
        <v>62858</v>
      </c>
    </row>
    <row r="480" spans="1:4">
      <c r="A480">
        <v>43366</v>
      </c>
      <c r="B480" t="s">
        <v>62859</v>
      </c>
      <c r="C480" t="s">
        <v>54588</v>
      </c>
      <c r="D480" s="286" t="s">
        <v>56392</v>
      </c>
    </row>
    <row r="481" spans="1:4">
      <c r="A481">
        <v>10535</v>
      </c>
      <c r="B481" t="s">
        <v>62860</v>
      </c>
      <c r="C481" t="s">
        <v>54584</v>
      </c>
      <c r="D481" s="286" t="s">
        <v>62861</v>
      </c>
    </row>
    <row r="482" spans="1:4">
      <c r="A482">
        <v>10537</v>
      </c>
      <c r="B482" t="s">
        <v>62862</v>
      </c>
      <c r="C482" t="s">
        <v>54584</v>
      </c>
      <c r="D482" s="286" t="s">
        <v>62863</v>
      </c>
    </row>
    <row r="483" spans="1:4">
      <c r="A483">
        <v>13891</v>
      </c>
      <c r="B483" t="s">
        <v>62864</v>
      </c>
      <c r="C483" t="s">
        <v>54584</v>
      </c>
      <c r="D483" s="286" t="s">
        <v>62865</v>
      </c>
    </row>
    <row r="484" spans="1:4">
      <c r="A484">
        <v>44492</v>
      </c>
      <c r="B484" t="s">
        <v>62866</v>
      </c>
      <c r="C484" t="s">
        <v>54584</v>
      </c>
      <c r="D484" s="286" t="s">
        <v>62867</v>
      </c>
    </row>
    <row r="485" spans="1:4">
      <c r="A485">
        <v>36396</v>
      </c>
      <c r="B485" t="s">
        <v>62868</v>
      </c>
      <c r="C485" t="s">
        <v>54584</v>
      </c>
      <c r="D485" s="286" t="s">
        <v>62869</v>
      </c>
    </row>
    <row r="486" spans="1:4">
      <c r="A486">
        <v>36397</v>
      </c>
      <c r="B486" t="s">
        <v>62870</v>
      </c>
      <c r="C486" t="s">
        <v>54584</v>
      </c>
      <c r="D486" s="286" t="s">
        <v>62871</v>
      </c>
    </row>
    <row r="487" spans="1:4">
      <c r="A487">
        <v>36398</v>
      </c>
      <c r="B487" t="s">
        <v>62872</v>
      </c>
      <c r="C487" t="s">
        <v>54584</v>
      </c>
      <c r="D487" s="286" t="s">
        <v>62873</v>
      </c>
    </row>
    <row r="488" spans="1:4">
      <c r="A488">
        <v>647</v>
      </c>
      <c r="B488" t="s">
        <v>62874</v>
      </c>
      <c r="C488" t="s">
        <v>54590</v>
      </c>
      <c r="D488" s="286" t="s">
        <v>62697</v>
      </c>
    </row>
    <row r="489" spans="1:4">
      <c r="A489">
        <v>40920</v>
      </c>
      <c r="B489" t="s">
        <v>62875</v>
      </c>
      <c r="C489" t="s">
        <v>54591</v>
      </c>
      <c r="D489" s="286" t="s">
        <v>62699</v>
      </c>
    </row>
    <row r="490" spans="1:4">
      <c r="A490">
        <v>715</v>
      </c>
      <c r="B490" t="s">
        <v>62876</v>
      </c>
      <c r="C490" t="s">
        <v>54584</v>
      </c>
      <c r="D490" s="286" t="s">
        <v>61999</v>
      </c>
    </row>
    <row r="491" spans="1:4">
      <c r="A491">
        <v>716</v>
      </c>
      <c r="B491" t="s">
        <v>62877</v>
      </c>
      <c r="C491" t="s">
        <v>54584</v>
      </c>
      <c r="D491" s="286" t="s">
        <v>58375</v>
      </c>
    </row>
    <row r="492" spans="1:4">
      <c r="A492">
        <v>38783</v>
      </c>
      <c r="B492" t="s">
        <v>62878</v>
      </c>
      <c r="C492" t="s">
        <v>54584</v>
      </c>
      <c r="D492" s="286" t="s">
        <v>56176</v>
      </c>
    </row>
    <row r="493" spans="1:4">
      <c r="A493">
        <v>37593</v>
      </c>
      <c r="B493" t="s">
        <v>62879</v>
      </c>
      <c r="C493" t="s">
        <v>54584</v>
      </c>
      <c r="D493" s="286" t="s">
        <v>56231</v>
      </c>
    </row>
    <row r="494" spans="1:4">
      <c r="A494">
        <v>37594</v>
      </c>
      <c r="B494" t="s">
        <v>62880</v>
      </c>
      <c r="C494" t="s">
        <v>54584</v>
      </c>
      <c r="D494" s="286" t="s">
        <v>56263</v>
      </c>
    </row>
    <row r="495" spans="1:4">
      <c r="A495">
        <v>37592</v>
      </c>
      <c r="B495" t="s">
        <v>62881</v>
      </c>
      <c r="C495" t="s">
        <v>54584</v>
      </c>
      <c r="D495" s="286" t="s">
        <v>60928</v>
      </c>
    </row>
    <row r="496" spans="1:4">
      <c r="A496">
        <v>7270</v>
      </c>
      <c r="B496" t="s">
        <v>62882</v>
      </c>
      <c r="C496" t="s">
        <v>54584</v>
      </c>
      <c r="D496" s="286" t="s">
        <v>62883</v>
      </c>
    </row>
    <row r="497" spans="1:4">
      <c r="A497">
        <v>7267</v>
      </c>
      <c r="B497" t="s">
        <v>62884</v>
      </c>
      <c r="C497" t="s">
        <v>54584</v>
      </c>
      <c r="D497" s="286" t="s">
        <v>56451</v>
      </c>
    </row>
    <row r="498" spans="1:4">
      <c r="A498">
        <v>7271</v>
      </c>
      <c r="B498" t="s">
        <v>62885</v>
      </c>
      <c r="C498" t="s">
        <v>54584</v>
      </c>
      <c r="D498" s="286" t="s">
        <v>62145</v>
      </c>
    </row>
    <row r="499" spans="1:4">
      <c r="A499">
        <v>7268</v>
      </c>
      <c r="B499" t="s">
        <v>62886</v>
      </c>
      <c r="C499" t="s">
        <v>54584</v>
      </c>
      <c r="D499" s="286" t="s">
        <v>56688</v>
      </c>
    </row>
    <row r="500" spans="1:4">
      <c r="A500">
        <v>34556</v>
      </c>
      <c r="B500" t="s">
        <v>62887</v>
      </c>
      <c r="C500" t="s">
        <v>54584</v>
      </c>
      <c r="D500" s="286" t="s">
        <v>56416</v>
      </c>
    </row>
    <row r="501" spans="1:4">
      <c r="A501">
        <v>37873</v>
      </c>
      <c r="B501" t="s">
        <v>62888</v>
      </c>
      <c r="C501" t="s">
        <v>54584</v>
      </c>
      <c r="D501" s="286" t="s">
        <v>61710</v>
      </c>
    </row>
    <row r="502" spans="1:4">
      <c r="A502">
        <v>34564</v>
      </c>
      <c r="B502" t="s">
        <v>62889</v>
      </c>
      <c r="C502" t="s">
        <v>54584</v>
      </c>
      <c r="D502" s="286" t="s">
        <v>62890</v>
      </c>
    </row>
    <row r="503" spans="1:4">
      <c r="A503">
        <v>34565</v>
      </c>
      <c r="B503" t="s">
        <v>62891</v>
      </c>
      <c r="C503" t="s">
        <v>54584</v>
      </c>
      <c r="D503" s="286" t="s">
        <v>62892</v>
      </c>
    </row>
    <row r="504" spans="1:4">
      <c r="A504">
        <v>38590</v>
      </c>
      <c r="B504" t="s">
        <v>62893</v>
      </c>
      <c r="C504" t="s">
        <v>54584</v>
      </c>
      <c r="D504" s="286" t="s">
        <v>62894</v>
      </c>
    </row>
    <row r="505" spans="1:4">
      <c r="A505">
        <v>34566</v>
      </c>
      <c r="B505" t="s">
        <v>62895</v>
      </c>
      <c r="C505" t="s">
        <v>54584</v>
      </c>
      <c r="D505" s="286" t="s">
        <v>56263</v>
      </c>
    </row>
    <row r="506" spans="1:4">
      <c r="A506">
        <v>34567</v>
      </c>
      <c r="B506" t="s">
        <v>62896</v>
      </c>
      <c r="C506" t="s">
        <v>54584</v>
      </c>
      <c r="D506" s="286" t="s">
        <v>55661</v>
      </c>
    </row>
    <row r="507" spans="1:4">
      <c r="A507">
        <v>38591</v>
      </c>
      <c r="B507" t="s">
        <v>62897</v>
      </c>
      <c r="C507" t="s">
        <v>54584</v>
      </c>
      <c r="D507" s="286" t="s">
        <v>60592</v>
      </c>
    </row>
    <row r="508" spans="1:4">
      <c r="A508">
        <v>34568</v>
      </c>
      <c r="B508" t="s">
        <v>62898</v>
      </c>
      <c r="C508" t="s">
        <v>54584</v>
      </c>
      <c r="D508" s="286" t="s">
        <v>55783</v>
      </c>
    </row>
    <row r="509" spans="1:4">
      <c r="A509">
        <v>34569</v>
      </c>
      <c r="B509" t="s">
        <v>62899</v>
      </c>
      <c r="C509" t="s">
        <v>54584</v>
      </c>
      <c r="D509" s="286" t="s">
        <v>62892</v>
      </c>
    </row>
    <row r="510" spans="1:4">
      <c r="A510">
        <v>34570</v>
      </c>
      <c r="B510" t="s">
        <v>62900</v>
      </c>
      <c r="C510" t="s">
        <v>54584</v>
      </c>
      <c r="D510" s="286" t="s">
        <v>62901</v>
      </c>
    </row>
    <row r="511" spans="1:4">
      <c r="A511">
        <v>25070</v>
      </c>
      <c r="B511" t="s">
        <v>62902</v>
      </c>
      <c r="C511" t="s">
        <v>54584</v>
      </c>
      <c r="D511" s="286" t="s">
        <v>62903</v>
      </c>
    </row>
    <row r="512" spans="1:4">
      <c r="A512">
        <v>34571</v>
      </c>
      <c r="B512" t="s">
        <v>62904</v>
      </c>
      <c r="C512" t="s">
        <v>54584</v>
      </c>
      <c r="D512" s="286" t="s">
        <v>61795</v>
      </c>
    </row>
    <row r="513" spans="1:4">
      <c r="A513">
        <v>34573</v>
      </c>
      <c r="B513" t="s">
        <v>62905</v>
      </c>
      <c r="C513" t="s">
        <v>54584</v>
      </c>
      <c r="D513" s="286" t="s">
        <v>59885</v>
      </c>
    </row>
    <row r="514" spans="1:4">
      <c r="A514">
        <v>37107</v>
      </c>
      <c r="B514" t="s">
        <v>62906</v>
      </c>
      <c r="C514" t="s">
        <v>54584</v>
      </c>
      <c r="D514" s="286" t="s">
        <v>56595</v>
      </c>
    </row>
    <row r="515" spans="1:4">
      <c r="A515">
        <v>34576</v>
      </c>
      <c r="B515" t="s">
        <v>62907</v>
      </c>
      <c r="C515" t="s">
        <v>54584</v>
      </c>
      <c r="D515" s="286" t="s">
        <v>56335</v>
      </c>
    </row>
    <row r="516" spans="1:4">
      <c r="A516">
        <v>34577</v>
      </c>
      <c r="B516" t="s">
        <v>62908</v>
      </c>
      <c r="C516" t="s">
        <v>54584</v>
      </c>
      <c r="D516" s="286" t="s">
        <v>62909</v>
      </c>
    </row>
    <row r="517" spans="1:4">
      <c r="A517">
        <v>34578</v>
      </c>
      <c r="B517" t="s">
        <v>62910</v>
      </c>
      <c r="C517" t="s">
        <v>54584</v>
      </c>
      <c r="D517" s="286" t="s">
        <v>56543</v>
      </c>
    </row>
    <row r="518" spans="1:4">
      <c r="A518">
        <v>34579</v>
      </c>
      <c r="B518" t="s">
        <v>62911</v>
      </c>
      <c r="C518" t="s">
        <v>54584</v>
      </c>
      <c r="D518" s="286" t="s">
        <v>59906</v>
      </c>
    </row>
    <row r="519" spans="1:4">
      <c r="A519">
        <v>25067</v>
      </c>
      <c r="B519" t="s">
        <v>62912</v>
      </c>
      <c r="C519" t="s">
        <v>54584</v>
      </c>
      <c r="D519" s="286" t="s">
        <v>56093</v>
      </c>
    </row>
    <row r="520" spans="1:4">
      <c r="A520">
        <v>34580</v>
      </c>
      <c r="B520" t="s">
        <v>62913</v>
      </c>
      <c r="C520" t="s">
        <v>54584</v>
      </c>
      <c r="D520" s="286" t="s">
        <v>61403</v>
      </c>
    </row>
    <row r="521" spans="1:4">
      <c r="A521">
        <v>25071</v>
      </c>
      <c r="B521" t="s">
        <v>62914</v>
      </c>
      <c r="C521" t="s">
        <v>54584</v>
      </c>
      <c r="D521" s="286" t="s">
        <v>57500</v>
      </c>
    </row>
    <row r="522" spans="1:4">
      <c r="A522">
        <v>44171</v>
      </c>
      <c r="B522" t="s">
        <v>62915</v>
      </c>
      <c r="C522" t="s">
        <v>54584</v>
      </c>
      <c r="D522" s="286" t="s">
        <v>61826</v>
      </c>
    </row>
    <row r="523" spans="1:4">
      <c r="A523">
        <v>38395</v>
      </c>
      <c r="B523" t="s">
        <v>62916</v>
      </c>
      <c r="C523" t="s">
        <v>54584</v>
      </c>
      <c r="D523" s="286" t="s">
        <v>58857</v>
      </c>
    </row>
    <row r="524" spans="1:4">
      <c r="A524">
        <v>34583</v>
      </c>
      <c r="B524" t="s">
        <v>62917</v>
      </c>
      <c r="C524" t="s">
        <v>54585</v>
      </c>
      <c r="D524" s="286" t="s">
        <v>62918</v>
      </c>
    </row>
    <row r="525" spans="1:4">
      <c r="A525">
        <v>34584</v>
      </c>
      <c r="B525" t="s">
        <v>62919</v>
      </c>
      <c r="C525" t="s">
        <v>54585</v>
      </c>
      <c r="D525" s="286" t="s">
        <v>56576</v>
      </c>
    </row>
    <row r="526" spans="1:4">
      <c r="A526">
        <v>709</v>
      </c>
      <c r="B526" t="s">
        <v>62920</v>
      </c>
      <c r="C526" t="s">
        <v>54585</v>
      </c>
      <c r="D526" s="286" t="s">
        <v>62921</v>
      </c>
    </row>
    <row r="527" spans="1:4">
      <c r="A527">
        <v>34599</v>
      </c>
      <c r="B527" t="s">
        <v>62922</v>
      </c>
      <c r="C527" t="s">
        <v>54584</v>
      </c>
      <c r="D527" s="286" t="s">
        <v>62923</v>
      </c>
    </row>
    <row r="528" spans="1:4">
      <c r="A528">
        <v>34592</v>
      </c>
      <c r="B528" t="s">
        <v>62924</v>
      </c>
      <c r="C528" t="s">
        <v>54584</v>
      </c>
      <c r="D528" s="286" t="s">
        <v>62925</v>
      </c>
    </row>
    <row r="529" spans="1:4">
      <c r="A529">
        <v>37103</v>
      </c>
      <c r="B529" t="s">
        <v>62926</v>
      </c>
      <c r="C529" t="s">
        <v>54584</v>
      </c>
      <c r="D529" s="286" t="s">
        <v>62927</v>
      </c>
    </row>
    <row r="530" spans="1:4">
      <c r="A530">
        <v>34555</v>
      </c>
      <c r="B530" t="s">
        <v>62928</v>
      </c>
      <c r="C530" t="s">
        <v>54584</v>
      </c>
      <c r="D530" s="286" t="s">
        <v>61794</v>
      </c>
    </row>
    <row r="531" spans="1:4">
      <c r="A531">
        <v>674</v>
      </c>
      <c r="B531" t="s">
        <v>62929</v>
      </c>
      <c r="C531" t="s">
        <v>54585</v>
      </c>
      <c r="D531" s="286" t="s">
        <v>62930</v>
      </c>
    </row>
    <row r="532" spans="1:4">
      <c r="A532">
        <v>34600</v>
      </c>
      <c r="B532" t="s">
        <v>62931</v>
      </c>
      <c r="C532" t="s">
        <v>54585</v>
      </c>
      <c r="D532" s="286" t="s">
        <v>61441</v>
      </c>
    </row>
    <row r="533" spans="1:4">
      <c r="A533">
        <v>652</v>
      </c>
      <c r="B533" t="s">
        <v>62932</v>
      </c>
      <c r="C533" t="s">
        <v>54585</v>
      </c>
      <c r="D533" s="286" t="s">
        <v>62933</v>
      </c>
    </row>
    <row r="534" spans="1:4">
      <c r="A534">
        <v>651</v>
      </c>
      <c r="B534" t="s">
        <v>62934</v>
      </c>
      <c r="C534" t="s">
        <v>54584</v>
      </c>
      <c r="D534" s="286" t="s">
        <v>62935</v>
      </c>
    </row>
    <row r="535" spans="1:4">
      <c r="A535">
        <v>654</v>
      </c>
      <c r="B535" t="s">
        <v>62936</v>
      </c>
      <c r="C535" t="s">
        <v>54584</v>
      </c>
      <c r="D535" s="286" t="s">
        <v>56416</v>
      </c>
    </row>
    <row r="536" spans="1:4">
      <c r="A536">
        <v>650</v>
      </c>
      <c r="B536" t="s">
        <v>62937</v>
      </c>
      <c r="C536" t="s">
        <v>54584</v>
      </c>
      <c r="D536" s="286" t="s">
        <v>62938</v>
      </c>
    </row>
    <row r="537" spans="1:4">
      <c r="A537">
        <v>718</v>
      </c>
      <c r="B537" t="s">
        <v>62939</v>
      </c>
      <c r="C537" t="s">
        <v>54584</v>
      </c>
      <c r="D537" s="286" t="s">
        <v>62940</v>
      </c>
    </row>
    <row r="538" spans="1:4">
      <c r="A538">
        <v>11981</v>
      </c>
      <c r="B538" t="s">
        <v>62941</v>
      </c>
      <c r="C538" t="s">
        <v>54584</v>
      </c>
      <c r="D538" s="286" t="s">
        <v>62942</v>
      </c>
    </row>
    <row r="539" spans="1:4">
      <c r="A539">
        <v>34586</v>
      </c>
      <c r="B539" t="s">
        <v>62943</v>
      </c>
      <c r="C539" t="s">
        <v>54584</v>
      </c>
      <c r="D539" s="286" t="s">
        <v>62944</v>
      </c>
    </row>
    <row r="540" spans="1:4">
      <c r="A540">
        <v>38603</v>
      </c>
      <c r="B540" t="s">
        <v>62945</v>
      </c>
      <c r="C540" t="s">
        <v>54584</v>
      </c>
      <c r="D540" s="286" t="s">
        <v>61778</v>
      </c>
    </row>
    <row r="541" spans="1:4">
      <c r="A541">
        <v>34588</v>
      </c>
      <c r="B541" t="s">
        <v>62946</v>
      </c>
      <c r="C541" t="s">
        <v>54584</v>
      </c>
      <c r="D541" s="286" t="s">
        <v>61697</v>
      </c>
    </row>
    <row r="542" spans="1:4">
      <c r="A542">
        <v>34590</v>
      </c>
      <c r="B542" t="s">
        <v>62947</v>
      </c>
      <c r="C542" t="s">
        <v>54584</v>
      </c>
      <c r="D542" s="286" t="s">
        <v>55687</v>
      </c>
    </row>
    <row r="543" spans="1:4">
      <c r="A543">
        <v>34591</v>
      </c>
      <c r="B543" t="s">
        <v>62948</v>
      </c>
      <c r="C543" t="s">
        <v>54584</v>
      </c>
      <c r="D543" s="286" t="s">
        <v>60145</v>
      </c>
    </row>
    <row r="544" spans="1:4">
      <c r="A544">
        <v>41372</v>
      </c>
      <c r="B544" t="s">
        <v>62949</v>
      </c>
      <c r="C544" t="s">
        <v>54585</v>
      </c>
      <c r="D544" s="286" t="s">
        <v>62950</v>
      </c>
    </row>
    <row r="545" spans="1:4">
      <c r="A545">
        <v>41371</v>
      </c>
      <c r="B545" t="s">
        <v>62951</v>
      </c>
      <c r="C545" t="s">
        <v>54585</v>
      </c>
      <c r="D545" s="286" t="s">
        <v>58595</v>
      </c>
    </row>
    <row r="546" spans="1:4">
      <c r="A546">
        <v>40517</v>
      </c>
      <c r="B546" t="s">
        <v>62952</v>
      </c>
      <c r="C546" t="s">
        <v>54585</v>
      </c>
      <c r="D546" s="286" t="s">
        <v>62953</v>
      </c>
    </row>
    <row r="547" spans="1:4">
      <c r="A547">
        <v>40515</v>
      </c>
      <c r="B547" t="s">
        <v>62954</v>
      </c>
      <c r="C547" t="s">
        <v>54585</v>
      </c>
      <c r="D547" s="286" t="s">
        <v>62955</v>
      </c>
    </row>
    <row r="548" spans="1:4">
      <c r="A548">
        <v>40529</v>
      </c>
      <c r="B548" t="s">
        <v>62956</v>
      </c>
      <c r="C548" t="s">
        <v>54585</v>
      </c>
      <c r="D548" s="286" t="s">
        <v>59189</v>
      </c>
    </row>
    <row r="549" spans="1:4">
      <c r="A549">
        <v>36170</v>
      </c>
      <c r="B549" t="s">
        <v>62957</v>
      </c>
      <c r="C549" t="s">
        <v>54585</v>
      </c>
      <c r="D549" s="286" t="s">
        <v>62958</v>
      </c>
    </row>
    <row r="550" spans="1:4">
      <c r="A550">
        <v>40524</v>
      </c>
      <c r="B550" t="s">
        <v>62959</v>
      </c>
      <c r="C550" t="s">
        <v>54585</v>
      </c>
      <c r="D550" s="286" t="s">
        <v>60068</v>
      </c>
    </row>
    <row r="551" spans="1:4">
      <c r="A551">
        <v>36156</v>
      </c>
      <c r="B551" t="s">
        <v>62960</v>
      </c>
      <c r="C551" t="s">
        <v>54585</v>
      </c>
      <c r="D551" s="286" t="s">
        <v>58044</v>
      </c>
    </row>
    <row r="552" spans="1:4">
      <c r="A552">
        <v>36155</v>
      </c>
      <c r="B552" t="s">
        <v>62961</v>
      </c>
      <c r="C552" t="s">
        <v>54585</v>
      </c>
      <c r="D552" s="286" t="s">
        <v>59248</v>
      </c>
    </row>
    <row r="553" spans="1:4">
      <c r="A553">
        <v>36154</v>
      </c>
      <c r="B553" t="s">
        <v>62962</v>
      </c>
      <c r="C553" t="s">
        <v>54585</v>
      </c>
      <c r="D553" s="286" t="s">
        <v>62963</v>
      </c>
    </row>
    <row r="554" spans="1:4">
      <c r="A554">
        <v>695</v>
      </c>
      <c r="B554" t="s">
        <v>62964</v>
      </c>
      <c r="C554" t="s">
        <v>54585</v>
      </c>
      <c r="D554" s="286" t="s">
        <v>62965</v>
      </c>
    </row>
    <row r="555" spans="1:4">
      <c r="A555">
        <v>679</v>
      </c>
      <c r="B555" t="s">
        <v>62966</v>
      </c>
      <c r="C555" t="s">
        <v>54585</v>
      </c>
      <c r="D555" s="286" t="s">
        <v>59189</v>
      </c>
    </row>
    <row r="556" spans="1:4">
      <c r="A556">
        <v>711</v>
      </c>
      <c r="B556" t="s">
        <v>62967</v>
      </c>
      <c r="C556" t="s">
        <v>54585</v>
      </c>
      <c r="D556" s="286" t="s">
        <v>62968</v>
      </c>
    </row>
    <row r="557" spans="1:4">
      <c r="A557">
        <v>712</v>
      </c>
      <c r="B557" t="s">
        <v>62969</v>
      </c>
      <c r="C557" t="s">
        <v>54585</v>
      </c>
      <c r="D557" s="286" t="s">
        <v>56108</v>
      </c>
    </row>
    <row r="558" spans="1:4">
      <c r="A558">
        <v>12614</v>
      </c>
      <c r="B558" t="s">
        <v>62970</v>
      </c>
      <c r="C558" t="s">
        <v>54584</v>
      </c>
      <c r="D558" s="286" t="s">
        <v>60596</v>
      </c>
    </row>
    <row r="559" spans="1:4">
      <c r="A559">
        <v>6140</v>
      </c>
      <c r="B559" t="s">
        <v>62971</v>
      </c>
      <c r="C559" t="s">
        <v>54584</v>
      </c>
      <c r="D559" s="286" t="s">
        <v>55661</v>
      </c>
    </row>
    <row r="560" spans="1:4">
      <c r="A560">
        <v>38399</v>
      </c>
      <c r="B560" t="s">
        <v>62972</v>
      </c>
      <c r="C560" t="s">
        <v>54584</v>
      </c>
      <c r="D560" s="286" t="s">
        <v>62973</v>
      </c>
    </row>
    <row r="561" spans="1:4">
      <c r="A561">
        <v>735</v>
      </c>
      <c r="B561" t="s">
        <v>62974</v>
      </c>
      <c r="C561" t="s">
        <v>54584</v>
      </c>
      <c r="D561" s="286" t="s">
        <v>62975</v>
      </c>
    </row>
    <row r="562" spans="1:4">
      <c r="A562">
        <v>736</v>
      </c>
      <c r="B562" t="s">
        <v>62976</v>
      </c>
      <c r="C562" t="s">
        <v>54584</v>
      </c>
      <c r="D562" s="286" t="s">
        <v>62977</v>
      </c>
    </row>
    <row r="563" spans="1:4">
      <c r="A563">
        <v>729</v>
      </c>
      <c r="B563" t="s">
        <v>62978</v>
      </c>
      <c r="C563" t="s">
        <v>54584</v>
      </c>
      <c r="D563" s="286" t="s">
        <v>62979</v>
      </c>
    </row>
    <row r="564" spans="1:4">
      <c r="A564">
        <v>39925</v>
      </c>
      <c r="B564" t="s">
        <v>62980</v>
      </c>
      <c r="C564" t="s">
        <v>54584</v>
      </c>
      <c r="D564" s="286" t="s">
        <v>62981</v>
      </c>
    </row>
    <row r="565" spans="1:4">
      <c r="A565">
        <v>731</v>
      </c>
      <c r="B565" t="s">
        <v>62982</v>
      </c>
      <c r="C565" t="s">
        <v>54584</v>
      </c>
      <c r="D565" s="286" t="s">
        <v>62983</v>
      </c>
    </row>
    <row r="566" spans="1:4">
      <c r="A566">
        <v>10575</v>
      </c>
      <c r="B566" t="s">
        <v>62984</v>
      </c>
      <c r="C566" t="s">
        <v>54584</v>
      </c>
      <c r="D566" s="286" t="s">
        <v>62985</v>
      </c>
    </row>
    <row r="567" spans="1:4">
      <c r="A567">
        <v>733</v>
      </c>
      <c r="B567" t="s">
        <v>62986</v>
      </c>
      <c r="C567" t="s">
        <v>54584</v>
      </c>
      <c r="D567" s="286" t="s">
        <v>62987</v>
      </c>
    </row>
    <row r="568" spans="1:4">
      <c r="A568">
        <v>732</v>
      </c>
      <c r="B568" t="s">
        <v>62988</v>
      </c>
      <c r="C568" t="s">
        <v>54584</v>
      </c>
      <c r="D568" s="286" t="s">
        <v>62989</v>
      </c>
    </row>
    <row r="569" spans="1:4">
      <c r="A569">
        <v>737</v>
      </c>
      <c r="B569" t="s">
        <v>62990</v>
      </c>
      <c r="C569" t="s">
        <v>54584</v>
      </c>
      <c r="D569" s="286" t="s">
        <v>62991</v>
      </c>
    </row>
    <row r="570" spans="1:4">
      <c r="A570">
        <v>738</v>
      </c>
      <c r="B570" t="s">
        <v>62992</v>
      </c>
      <c r="C570" t="s">
        <v>54584</v>
      </c>
      <c r="D570" s="286" t="s">
        <v>62993</v>
      </c>
    </row>
    <row r="571" spans="1:4">
      <c r="A571">
        <v>740</v>
      </c>
      <c r="B571" t="s">
        <v>62994</v>
      </c>
      <c r="C571" t="s">
        <v>54584</v>
      </c>
      <c r="D571" s="286" t="s">
        <v>62995</v>
      </c>
    </row>
    <row r="572" spans="1:4">
      <c r="A572">
        <v>734</v>
      </c>
      <c r="B572" t="s">
        <v>62996</v>
      </c>
      <c r="C572" t="s">
        <v>54584</v>
      </c>
      <c r="D572" s="286" t="s">
        <v>62997</v>
      </c>
    </row>
    <row r="573" spans="1:4">
      <c r="A573">
        <v>39008</v>
      </c>
      <c r="B573" t="s">
        <v>62998</v>
      </c>
      <c r="C573" t="s">
        <v>54584</v>
      </c>
      <c r="D573" s="286" t="s">
        <v>62999</v>
      </c>
    </row>
    <row r="574" spans="1:4">
      <c r="A574">
        <v>39009</v>
      </c>
      <c r="B574" t="s">
        <v>63000</v>
      </c>
      <c r="C574" t="s">
        <v>54584</v>
      </c>
      <c r="D574" s="286" t="s">
        <v>63001</v>
      </c>
    </row>
    <row r="575" spans="1:4">
      <c r="A575">
        <v>10587</v>
      </c>
      <c r="B575" t="s">
        <v>63002</v>
      </c>
      <c r="C575" t="s">
        <v>54584</v>
      </c>
      <c r="D575" s="286" t="s">
        <v>63003</v>
      </c>
    </row>
    <row r="576" spans="1:4">
      <c r="A576">
        <v>759</v>
      </c>
      <c r="B576" t="s">
        <v>63004</v>
      </c>
      <c r="C576" t="s">
        <v>54584</v>
      </c>
      <c r="D576" s="286" t="s">
        <v>63005</v>
      </c>
    </row>
    <row r="577" spans="1:4">
      <c r="A577">
        <v>761</v>
      </c>
      <c r="B577" t="s">
        <v>63006</v>
      </c>
      <c r="C577" t="s">
        <v>54584</v>
      </c>
      <c r="D577" s="286" t="s">
        <v>63007</v>
      </c>
    </row>
    <row r="578" spans="1:4">
      <c r="A578">
        <v>750</v>
      </c>
      <c r="B578" t="s">
        <v>63008</v>
      </c>
      <c r="C578" t="s">
        <v>54584</v>
      </c>
      <c r="D578" s="286" t="s">
        <v>63009</v>
      </c>
    </row>
    <row r="579" spans="1:4">
      <c r="A579">
        <v>755</v>
      </c>
      <c r="B579" t="s">
        <v>63010</v>
      </c>
      <c r="C579" t="s">
        <v>54584</v>
      </c>
      <c r="D579" s="286" t="s">
        <v>63011</v>
      </c>
    </row>
    <row r="580" spans="1:4">
      <c r="A580">
        <v>749</v>
      </c>
      <c r="B580" t="s">
        <v>63012</v>
      </c>
      <c r="C580" t="s">
        <v>54584</v>
      </c>
      <c r="D580" s="286" t="s">
        <v>63013</v>
      </c>
    </row>
    <row r="581" spans="1:4">
      <c r="A581">
        <v>756</v>
      </c>
      <c r="B581" t="s">
        <v>63014</v>
      </c>
      <c r="C581" t="s">
        <v>54584</v>
      </c>
      <c r="D581" s="286" t="s">
        <v>63015</v>
      </c>
    </row>
    <row r="582" spans="1:4">
      <c r="A582">
        <v>757</v>
      </c>
      <c r="B582" t="s">
        <v>63016</v>
      </c>
      <c r="C582" t="s">
        <v>54584</v>
      </c>
      <c r="D582" s="286" t="s">
        <v>63017</v>
      </c>
    </row>
    <row r="583" spans="1:4">
      <c r="A583">
        <v>10588</v>
      </c>
      <c r="B583" t="s">
        <v>63018</v>
      </c>
      <c r="C583" t="s">
        <v>54584</v>
      </c>
      <c r="D583" s="286" t="s">
        <v>63019</v>
      </c>
    </row>
    <row r="584" spans="1:4">
      <c r="A584">
        <v>10592</v>
      </c>
      <c r="B584" t="s">
        <v>63020</v>
      </c>
      <c r="C584" t="s">
        <v>54584</v>
      </c>
      <c r="D584" s="286" t="s">
        <v>63021</v>
      </c>
    </row>
    <row r="585" spans="1:4">
      <c r="A585">
        <v>10589</v>
      </c>
      <c r="B585" t="s">
        <v>63022</v>
      </c>
      <c r="C585" t="s">
        <v>54584</v>
      </c>
      <c r="D585" s="286" t="s">
        <v>63023</v>
      </c>
    </row>
    <row r="586" spans="1:4">
      <c r="A586">
        <v>760</v>
      </c>
      <c r="B586" t="s">
        <v>63024</v>
      </c>
      <c r="C586" t="s">
        <v>54584</v>
      </c>
      <c r="D586" s="286" t="s">
        <v>63025</v>
      </c>
    </row>
    <row r="587" spans="1:4">
      <c r="A587">
        <v>751</v>
      </c>
      <c r="B587" t="s">
        <v>63026</v>
      </c>
      <c r="C587" t="s">
        <v>54584</v>
      </c>
      <c r="D587" s="286" t="s">
        <v>63027</v>
      </c>
    </row>
    <row r="588" spans="1:4">
      <c r="A588">
        <v>754</v>
      </c>
      <c r="B588" t="s">
        <v>63028</v>
      </c>
      <c r="C588" t="s">
        <v>54584</v>
      </c>
      <c r="D588" s="286" t="s">
        <v>63029</v>
      </c>
    </row>
    <row r="589" spans="1:4">
      <c r="A589">
        <v>44489</v>
      </c>
      <c r="B589" t="s">
        <v>63030</v>
      </c>
      <c r="C589" t="s">
        <v>54584</v>
      </c>
      <c r="D589" s="286" t="s">
        <v>63031</v>
      </c>
    </row>
    <row r="590" spans="1:4">
      <c r="A590">
        <v>39917</v>
      </c>
      <c r="B590" t="s">
        <v>63032</v>
      </c>
      <c r="C590" t="s">
        <v>54584</v>
      </c>
      <c r="D590" s="286" t="s">
        <v>63033</v>
      </c>
    </row>
    <row r="591" spans="1:4">
      <c r="A591">
        <v>38167</v>
      </c>
      <c r="B591" t="s">
        <v>63034</v>
      </c>
      <c r="C591" t="s">
        <v>54592</v>
      </c>
      <c r="D591" s="286" t="s">
        <v>63035</v>
      </c>
    </row>
    <row r="592" spans="1:4">
      <c r="A592">
        <v>36145</v>
      </c>
      <c r="B592" t="s">
        <v>63036</v>
      </c>
      <c r="C592" t="s">
        <v>54592</v>
      </c>
      <c r="D592" s="286" t="s">
        <v>63037</v>
      </c>
    </row>
    <row r="593" spans="1:4">
      <c r="A593">
        <v>12893</v>
      </c>
      <c r="B593" t="s">
        <v>63038</v>
      </c>
      <c r="C593" t="s">
        <v>54592</v>
      </c>
      <c r="D593" s="286" t="s">
        <v>59109</v>
      </c>
    </row>
    <row r="594" spans="1:4">
      <c r="A594">
        <v>11685</v>
      </c>
      <c r="B594" t="s">
        <v>63039</v>
      </c>
      <c r="C594" t="s">
        <v>54584</v>
      </c>
      <c r="D594" s="286" t="s">
        <v>55873</v>
      </c>
    </row>
    <row r="595" spans="1:4">
      <c r="A595">
        <v>11680</v>
      </c>
      <c r="B595" t="s">
        <v>63040</v>
      </c>
      <c r="C595" t="s">
        <v>54584</v>
      </c>
      <c r="D595" s="286" t="s">
        <v>63041</v>
      </c>
    </row>
    <row r="596" spans="1:4">
      <c r="A596">
        <v>11679</v>
      </c>
      <c r="B596" t="s">
        <v>63042</v>
      </c>
      <c r="C596" t="s">
        <v>54584</v>
      </c>
      <c r="D596" s="286" t="s">
        <v>61433</v>
      </c>
    </row>
    <row r="597" spans="1:4">
      <c r="A597">
        <v>2512</v>
      </c>
      <c r="B597" t="s">
        <v>63043</v>
      </c>
      <c r="C597" t="s">
        <v>54584</v>
      </c>
      <c r="D597" s="286" t="s">
        <v>58178</v>
      </c>
    </row>
    <row r="598" spans="1:4">
      <c r="A598">
        <v>4374</v>
      </c>
      <c r="B598" t="s">
        <v>63044</v>
      </c>
      <c r="C598" t="s">
        <v>54584</v>
      </c>
      <c r="D598" s="286" t="s">
        <v>56275</v>
      </c>
    </row>
    <row r="599" spans="1:4">
      <c r="A599">
        <v>7568</v>
      </c>
      <c r="B599" t="s">
        <v>63045</v>
      </c>
      <c r="C599" t="s">
        <v>54584</v>
      </c>
      <c r="D599" s="286" t="s">
        <v>61957</v>
      </c>
    </row>
    <row r="600" spans="1:4">
      <c r="A600">
        <v>7584</v>
      </c>
      <c r="B600" t="s">
        <v>63046</v>
      </c>
      <c r="C600" t="s">
        <v>54584</v>
      </c>
      <c r="D600" s="286" t="s">
        <v>56202</v>
      </c>
    </row>
    <row r="601" spans="1:4">
      <c r="A601">
        <v>11945</v>
      </c>
      <c r="B601" t="s">
        <v>63047</v>
      </c>
      <c r="C601" t="s">
        <v>54584</v>
      </c>
      <c r="D601" s="286" t="s">
        <v>56345</v>
      </c>
    </row>
    <row r="602" spans="1:4">
      <c r="A602">
        <v>11946</v>
      </c>
      <c r="B602" t="s">
        <v>63048</v>
      </c>
      <c r="C602" t="s">
        <v>54584</v>
      </c>
      <c r="D602" s="286" t="s">
        <v>56061</v>
      </c>
    </row>
    <row r="603" spans="1:4">
      <c r="A603">
        <v>4375</v>
      </c>
      <c r="B603" t="s">
        <v>63049</v>
      </c>
      <c r="C603" t="s">
        <v>54584</v>
      </c>
      <c r="D603" s="286" t="s">
        <v>56697</v>
      </c>
    </row>
    <row r="604" spans="1:4">
      <c r="A604">
        <v>11950</v>
      </c>
      <c r="B604" t="s">
        <v>63050</v>
      </c>
      <c r="C604" t="s">
        <v>54584</v>
      </c>
      <c r="D604" s="286" t="s">
        <v>56565</v>
      </c>
    </row>
    <row r="605" spans="1:4">
      <c r="A605">
        <v>4376</v>
      </c>
      <c r="B605" t="s">
        <v>63051</v>
      </c>
      <c r="C605" t="s">
        <v>54584</v>
      </c>
      <c r="D605" s="286" t="s">
        <v>56181</v>
      </c>
    </row>
    <row r="606" spans="1:4">
      <c r="A606">
        <v>7583</v>
      </c>
      <c r="B606" t="s">
        <v>63052</v>
      </c>
      <c r="C606" t="s">
        <v>54584</v>
      </c>
      <c r="D606" s="286" t="s">
        <v>63053</v>
      </c>
    </row>
    <row r="607" spans="1:4">
      <c r="A607">
        <v>4350</v>
      </c>
      <c r="B607" t="s">
        <v>63054</v>
      </c>
      <c r="C607" t="s">
        <v>54584</v>
      </c>
      <c r="D607" s="286" t="s">
        <v>61720</v>
      </c>
    </row>
    <row r="608" spans="1:4">
      <c r="A608">
        <v>39886</v>
      </c>
      <c r="B608" t="s">
        <v>63055</v>
      </c>
      <c r="C608" t="s">
        <v>54584</v>
      </c>
      <c r="D608" s="286" t="s">
        <v>58145</v>
      </c>
    </row>
    <row r="609" spans="1:4">
      <c r="A609">
        <v>39887</v>
      </c>
      <c r="B609" t="s">
        <v>63056</v>
      </c>
      <c r="C609" t="s">
        <v>54584</v>
      </c>
      <c r="D609" s="286" t="s">
        <v>56578</v>
      </c>
    </row>
    <row r="610" spans="1:4">
      <c r="A610">
        <v>39888</v>
      </c>
      <c r="B610" t="s">
        <v>63057</v>
      </c>
      <c r="C610" t="s">
        <v>54584</v>
      </c>
      <c r="D610" s="286" t="s">
        <v>63058</v>
      </c>
    </row>
    <row r="611" spans="1:4">
      <c r="A611">
        <v>39890</v>
      </c>
      <c r="B611" t="s">
        <v>63059</v>
      </c>
      <c r="C611" t="s">
        <v>54584</v>
      </c>
      <c r="D611" s="286" t="s">
        <v>63060</v>
      </c>
    </row>
    <row r="612" spans="1:4">
      <c r="A612">
        <v>39891</v>
      </c>
      <c r="B612" t="s">
        <v>63061</v>
      </c>
      <c r="C612" t="s">
        <v>54584</v>
      </c>
      <c r="D612" s="286" t="s">
        <v>63062</v>
      </c>
    </row>
    <row r="613" spans="1:4">
      <c r="A613">
        <v>39892</v>
      </c>
      <c r="B613" t="s">
        <v>63063</v>
      </c>
      <c r="C613" t="s">
        <v>54584</v>
      </c>
      <c r="D613" s="286" t="s">
        <v>63064</v>
      </c>
    </row>
    <row r="614" spans="1:4">
      <c r="A614">
        <v>790</v>
      </c>
      <c r="B614" t="s">
        <v>63065</v>
      </c>
      <c r="C614" t="s">
        <v>54584</v>
      </c>
      <c r="D614" s="286" t="s">
        <v>63066</v>
      </c>
    </row>
    <row r="615" spans="1:4">
      <c r="A615">
        <v>766</v>
      </c>
      <c r="B615" t="s">
        <v>63067</v>
      </c>
      <c r="C615" t="s">
        <v>54584</v>
      </c>
      <c r="D615" s="286" t="s">
        <v>63066</v>
      </c>
    </row>
    <row r="616" spans="1:4">
      <c r="A616">
        <v>791</v>
      </c>
      <c r="B616" t="s">
        <v>63068</v>
      </c>
      <c r="C616" t="s">
        <v>54584</v>
      </c>
      <c r="D616" s="286" t="s">
        <v>63066</v>
      </c>
    </row>
    <row r="617" spans="1:4">
      <c r="A617">
        <v>767</v>
      </c>
      <c r="B617" t="s">
        <v>63069</v>
      </c>
      <c r="C617" t="s">
        <v>54584</v>
      </c>
      <c r="D617" s="286" t="s">
        <v>63066</v>
      </c>
    </row>
    <row r="618" spans="1:4">
      <c r="A618">
        <v>768</v>
      </c>
      <c r="B618" t="s">
        <v>63070</v>
      </c>
      <c r="C618" t="s">
        <v>54584</v>
      </c>
      <c r="D618" s="286" t="s">
        <v>56564</v>
      </c>
    </row>
    <row r="619" spans="1:4">
      <c r="A619">
        <v>789</v>
      </c>
      <c r="B619" t="s">
        <v>63071</v>
      </c>
      <c r="C619" t="s">
        <v>54584</v>
      </c>
      <c r="D619" s="286" t="s">
        <v>58137</v>
      </c>
    </row>
    <row r="620" spans="1:4">
      <c r="A620">
        <v>769</v>
      </c>
      <c r="B620" t="s">
        <v>63072</v>
      </c>
      <c r="C620" t="s">
        <v>54584</v>
      </c>
      <c r="D620" s="286" t="s">
        <v>56564</v>
      </c>
    </row>
    <row r="621" spans="1:4">
      <c r="A621">
        <v>770</v>
      </c>
      <c r="B621" t="s">
        <v>63073</v>
      </c>
      <c r="C621" t="s">
        <v>54584</v>
      </c>
      <c r="D621" s="286" t="s">
        <v>63074</v>
      </c>
    </row>
    <row r="622" spans="1:4">
      <c r="A622">
        <v>12394</v>
      </c>
      <c r="B622" t="s">
        <v>63075</v>
      </c>
      <c r="C622" t="s">
        <v>54584</v>
      </c>
      <c r="D622" s="286" t="s">
        <v>63074</v>
      </c>
    </row>
    <row r="623" spans="1:4">
      <c r="A623">
        <v>764</v>
      </c>
      <c r="B623" t="s">
        <v>63076</v>
      </c>
      <c r="C623" t="s">
        <v>54584</v>
      </c>
      <c r="D623" s="286" t="s">
        <v>56381</v>
      </c>
    </row>
    <row r="624" spans="1:4">
      <c r="A624">
        <v>765</v>
      </c>
      <c r="B624" t="s">
        <v>63077</v>
      </c>
      <c r="C624" t="s">
        <v>54584</v>
      </c>
      <c r="D624" s="286" t="s">
        <v>56381</v>
      </c>
    </row>
    <row r="625" spans="1:4">
      <c r="A625">
        <v>787</v>
      </c>
      <c r="B625" t="s">
        <v>63078</v>
      </c>
      <c r="C625" t="s">
        <v>54584</v>
      </c>
      <c r="D625" s="286" t="s">
        <v>63079</v>
      </c>
    </row>
    <row r="626" spans="1:4">
      <c r="A626">
        <v>774</v>
      </c>
      <c r="B626" t="s">
        <v>63080</v>
      </c>
      <c r="C626" t="s">
        <v>54584</v>
      </c>
      <c r="D626" s="286" t="s">
        <v>63079</v>
      </c>
    </row>
    <row r="627" spans="1:4">
      <c r="A627">
        <v>773</v>
      </c>
      <c r="B627" t="s">
        <v>63081</v>
      </c>
      <c r="C627" t="s">
        <v>54584</v>
      </c>
      <c r="D627" s="286" t="s">
        <v>63079</v>
      </c>
    </row>
    <row r="628" spans="1:4">
      <c r="A628">
        <v>775</v>
      </c>
      <c r="B628" t="s">
        <v>63082</v>
      </c>
      <c r="C628" t="s">
        <v>54584</v>
      </c>
      <c r="D628" s="286" t="s">
        <v>63079</v>
      </c>
    </row>
    <row r="629" spans="1:4">
      <c r="A629">
        <v>788</v>
      </c>
      <c r="B629" t="s">
        <v>63083</v>
      </c>
      <c r="C629" t="s">
        <v>54584</v>
      </c>
      <c r="D629" s="286" t="s">
        <v>58696</v>
      </c>
    </row>
    <row r="630" spans="1:4">
      <c r="A630">
        <v>772</v>
      </c>
      <c r="B630" t="s">
        <v>63084</v>
      </c>
      <c r="C630" t="s">
        <v>54584</v>
      </c>
      <c r="D630" s="286" t="s">
        <v>58696</v>
      </c>
    </row>
    <row r="631" spans="1:4">
      <c r="A631">
        <v>771</v>
      </c>
      <c r="B631" t="s">
        <v>63085</v>
      </c>
      <c r="C631" t="s">
        <v>54584</v>
      </c>
      <c r="D631" s="286" t="s">
        <v>58696</v>
      </c>
    </row>
    <row r="632" spans="1:4">
      <c r="A632">
        <v>779</v>
      </c>
      <c r="B632" t="s">
        <v>63086</v>
      </c>
      <c r="C632" t="s">
        <v>54584</v>
      </c>
      <c r="D632" s="286" t="s">
        <v>62154</v>
      </c>
    </row>
    <row r="633" spans="1:4">
      <c r="A633">
        <v>776</v>
      </c>
      <c r="B633" t="s">
        <v>63087</v>
      </c>
      <c r="C633" t="s">
        <v>54584</v>
      </c>
      <c r="D633" s="286" t="s">
        <v>63088</v>
      </c>
    </row>
    <row r="634" spans="1:4">
      <c r="A634">
        <v>777</v>
      </c>
      <c r="B634" t="s">
        <v>63089</v>
      </c>
      <c r="C634" t="s">
        <v>54584</v>
      </c>
      <c r="D634" s="286" t="s">
        <v>63090</v>
      </c>
    </row>
    <row r="635" spans="1:4">
      <c r="A635">
        <v>780</v>
      </c>
      <c r="B635" t="s">
        <v>63091</v>
      </c>
      <c r="C635" t="s">
        <v>54584</v>
      </c>
      <c r="D635" s="286" t="s">
        <v>56216</v>
      </c>
    </row>
    <row r="636" spans="1:4">
      <c r="A636">
        <v>778</v>
      </c>
      <c r="B636" t="s">
        <v>63092</v>
      </c>
      <c r="C636" t="s">
        <v>54584</v>
      </c>
      <c r="D636" s="286" t="s">
        <v>63088</v>
      </c>
    </row>
    <row r="637" spans="1:4">
      <c r="A637">
        <v>781</v>
      </c>
      <c r="B637" t="s">
        <v>63093</v>
      </c>
      <c r="C637" t="s">
        <v>54584</v>
      </c>
      <c r="D637" s="286" t="s">
        <v>63094</v>
      </c>
    </row>
    <row r="638" spans="1:4">
      <c r="A638">
        <v>786</v>
      </c>
      <c r="B638" t="s">
        <v>63095</v>
      </c>
      <c r="C638" t="s">
        <v>54584</v>
      </c>
      <c r="D638" s="286" t="s">
        <v>63094</v>
      </c>
    </row>
    <row r="639" spans="1:4">
      <c r="A639">
        <v>782</v>
      </c>
      <c r="B639" t="s">
        <v>63096</v>
      </c>
      <c r="C639" t="s">
        <v>54584</v>
      </c>
      <c r="D639" s="286" t="s">
        <v>63094</v>
      </c>
    </row>
    <row r="640" spans="1:4">
      <c r="A640">
        <v>783</v>
      </c>
      <c r="B640" t="s">
        <v>63097</v>
      </c>
      <c r="C640" t="s">
        <v>54584</v>
      </c>
      <c r="D640" s="286" t="s">
        <v>63098</v>
      </c>
    </row>
    <row r="641" spans="1:4">
      <c r="A641">
        <v>785</v>
      </c>
      <c r="B641" t="s">
        <v>63099</v>
      </c>
      <c r="C641" t="s">
        <v>54584</v>
      </c>
      <c r="D641" s="286" t="s">
        <v>63100</v>
      </c>
    </row>
    <row r="642" spans="1:4">
      <c r="A642">
        <v>784</v>
      </c>
      <c r="B642" t="s">
        <v>63101</v>
      </c>
      <c r="C642" t="s">
        <v>54584</v>
      </c>
      <c r="D642" s="286" t="s">
        <v>63102</v>
      </c>
    </row>
    <row r="643" spans="1:4">
      <c r="A643">
        <v>831</v>
      </c>
      <c r="B643" t="s">
        <v>63103</v>
      </c>
      <c r="C643" t="s">
        <v>54584</v>
      </c>
      <c r="D643" s="286" t="s">
        <v>63104</v>
      </c>
    </row>
    <row r="644" spans="1:4">
      <c r="A644">
        <v>828</v>
      </c>
      <c r="B644" t="s">
        <v>63105</v>
      </c>
      <c r="C644" t="s">
        <v>54584</v>
      </c>
      <c r="D644" s="286" t="s">
        <v>56320</v>
      </c>
    </row>
    <row r="645" spans="1:4">
      <c r="A645">
        <v>829</v>
      </c>
      <c r="B645" t="s">
        <v>63106</v>
      </c>
      <c r="C645" t="s">
        <v>54584</v>
      </c>
      <c r="D645" s="286" t="s">
        <v>63107</v>
      </c>
    </row>
    <row r="646" spans="1:4">
      <c r="A646">
        <v>812</v>
      </c>
      <c r="B646" t="s">
        <v>63108</v>
      </c>
      <c r="C646" t="s">
        <v>54584</v>
      </c>
      <c r="D646" s="286" t="s">
        <v>61116</v>
      </c>
    </row>
    <row r="647" spans="1:4">
      <c r="A647">
        <v>819</v>
      </c>
      <c r="B647" t="s">
        <v>63109</v>
      </c>
      <c r="C647" t="s">
        <v>54584</v>
      </c>
      <c r="D647" s="286" t="s">
        <v>63110</v>
      </c>
    </row>
    <row r="648" spans="1:4">
      <c r="A648">
        <v>818</v>
      </c>
      <c r="B648" t="s">
        <v>63111</v>
      </c>
      <c r="C648" t="s">
        <v>54584</v>
      </c>
      <c r="D648" s="286" t="s">
        <v>59887</v>
      </c>
    </row>
    <row r="649" spans="1:4">
      <c r="A649">
        <v>823</v>
      </c>
      <c r="B649" t="s">
        <v>63112</v>
      </c>
      <c r="C649" t="s">
        <v>54584</v>
      </c>
      <c r="D649" s="286" t="s">
        <v>63113</v>
      </c>
    </row>
    <row r="650" spans="1:4">
      <c r="A650">
        <v>830</v>
      </c>
      <c r="B650" t="s">
        <v>63114</v>
      </c>
      <c r="C650" t="s">
        <v>54584</v>
      </c>
      <c r="D650" s="286" t="s">
        <v>63115</v>
      </c>
    </row>
    <row r="651" spans="1:4">
      <c r="A651">
        <v>826</v>
      </c>
      <c r="B651" t="s">
        <v>63116</v>
      </c>
      <c r="C651" t="s">
        <v>54584</v>
      </c>
      <c r="D651" s="286" t="s">
        <v>61998</v>
      </c>
    </row>
    <row r="652" spans="1:4">
      <c r="A652">
        <v>827</v>
      </c>
      <c r="B652" t="s">
        <v>63117</v>
      </c>
      <c r="C652" t="s">
        <v>54584</v>
      </c>
      <c r="D652" s="286" t="s">
        <v>57971</v>
      </c>
    </row>
    <row r="653" spans="1:4">
      <c r="A653">
        <v>832</v>
      </c>
      <c r="B653" t="s">
        <v>63118</v>
      </c>
      <c r="C653" t="s">
        <v>54584</v>
      </c>
      <c r="D653" s="286" t="s">
        <v>56533</v>
      </c>
    </row>
    <row r="654" spans="1:4">
      <c r="A654">
        <v>833</v>
      </c>
      <c r="B654" t="s">
        <v>63119</v>
      </c>
      <c r="C654" t="s">
        <v>54584</v>
      </c>
      <c r="D654" s="286" t="s">
        <v>62218</v>
      </c>
    </row>
    <row r="655" spans="1:4">
      <c r="A655">
        <v>834</v>
      </c>
      <c r="B655" t="s">
        <v>63120</v>
      </c>
      <c r="C655" t="s">
        <v>54584</v>
      </c>
      <c r="D655" s="286" t="s">
        <v>56482</v>
      </c>
    </row>
    <row r="656" spans="1:4">
      <c r="A656">
        <v>825</v>
      </c>
      <c r="B656" t="s">
        <v>63121</v>
      </c>
      <c r="C656" t="s">
        <v>54584</v>
      </c>
      <c r="D656" s="286" t="s">
        <v>62357</v>
      </c>
    </row>
    <row r="657" spans="1:4">
      <c r="A657">
        <v>813</v>
      </c>
      <c r="B657" t="s">
        <v>63122</v>
      </c>
      <c r="C657" t="s">
        <v>54584</v>
      </c>
      <c r="D657" s="286" t="s">
        <v>56667</v>
      </c>
    </row>
    <row r="658" spans="1:4">
      <c r="A658">
        <v>820</v>
      </c>
      <c r="B658" t="s">
        <v>63123</v>
      </c>
      <c r="C658" t="s">
        <v>54584</v>
      </c>
      <c r="D658" s="286" t="s">
        <v>60873</v>
      </c>
    </row>
    <row r="659" spans="1:4">
      <c r="A659">
        <v>816</v>
      </c>
      <c r="B659" t="s">
        <v>63124</v>
      </c>
      <c r="C659" t="s">
        <v>54584</v>
      </c>
      <c r="D659" s="286" t="s">
        <v>57835</v>
      </c>
    </row>
    <row r="660" spans="1:4">
      <c r="A660">
        <v>814</v>
      </c>
      <c r="B660" t="s">
        <v>63125</v>
      </c>
      <c r="C660" t="s">
        <v>54584</v>
      </c>
      <c r="D660" s="286" t="s">
        <v>63126</v>
      </c>
    </row>
    <row r="661" spans="1:4">
      <c r="A661">
        <v>815</v>
      </c>
      <c r="B661" t="s">
        <v>63127</v>
      </c>
      <c r="C661" t="s">
        <v>54584</v>
      </c>
      <c r="D661" s="286" t="s">
        <v>60918</v>
      </c>
    </row>
    <row r="662" spans="1:4">
      <c r="A662">
        <v>822</v>
      </c>
      <c r="B662" t="s">
        <v>63128</v>
      </c>
      <c r="C662" t="s">
        <v>54584</v>
      </c>
      <c r="D662" s="286" t="s">
        <v>63129</v>
      </c>
    </row>
    <row r="663" spans="1:4">
      <c r="A663">
        <v>821</v>
      </c>
      <c r="B663" t="s">
        <v>63130</v>
      </c>
      <c r="C663" t="s">
        <v>54584</v>
      </c>
      <c r="D663" s="286" t="s">
        <v>59111</v>
      </c>
    </row>
    <row r="664" spans="1:4">
      <c r="A664">
        <v>817</v>
      </c>
      <c r="B664" t="s">
        <v>63131</v>
      </c>
      <c r="C664" t="s">
        <v>54584</v>
      </c>
      <c r="D664" s="286" t="s">
        <v>58453</v>
      </c>
    </row>
    <row r="665" spans="1:4">
      <c r="A665">
        <v>20086</v>
      </c>
      <c r="B665" t="s">
        <v>63132</v>
      </c>
      <c r="C665" t="s">
        <v>54584</v>
      </c>
      <c r="D665" s="286" t="s">
        <v>63133</v>
      </c>
    </row>
    <row r="666" spans="1:4">
      <c r="A666">
        <v>39191</v>
      </c>
      <c r="B666" t="s">
        <v>63134</v>
      </c>
      <c r="C666" t="s">
        <v>54584</v>
      </c>
      <c r="D666" s="286" t="s">
        <v>59385</v>
      </c>
    </row>
    <row r="667" spans="1:4">
      <c r="A667">
        <v>39190</v>
      </c>
      <c r="B667" t="s">
        <v>63135</v>
      </c>
      <c r="C667" t="s">
        <v>54584</v>
      </c>
      <c r="D667" s="286" t="s">
        <v>61249</v>
      </c>
    </row>
    <row r="668" spans="1:4">
      <c r="A668">
        <v>39189</v>
      </c>
      <c r="B668" t="s">
        <v>63136</v>
      </c>
      <c r="C668" t="s">
        <v>54584</v>
      </c>
      <c r="D668" s="286" t="s">
        <v>61910</v>
      </c>
    </row>
    <row r="669" spans="1:4">
      <c r="A669">
        <v>39186</v>
      </c>
      <c r="B669" t="s">
        <v>63137</v>
      </c>
      <c r="C669" t="s">
        <v>54584</v>
      </c>
      <c r="D669" s="286" t="s">
        <v>61973</v>
      </c>
    </row>
    <row r="670" spans="1:4">
      <c r="A670">
        <v>39188</v>
      </c>
      <c r="B670" t="s">
        <v>63138</v>
      </c>
      <c r="C670" t="s">
        <v>54584</v>
      </c>
      <c r="D670" s="286" t="s">
        <v>63139</v>
      </c>
    </row>
    <row r="671" spans="1:4">
      <c r="A671">
        <v>39187</v>
      </c>
      <c r="B671" t="s">
        <v>63140</v>
      </c>
      <c r="C671" t="s">
        <v>54584</v>
      </c>
      <c r="D671" s="286" t="s">
        <v>63141</v>
      </c>
    </row>
    <row r="672" spans="1:4">
      <c r="A672">
        <v>39184</v>
      </c>
      <c r="B672" t="s">
        <v>63142</v>
      </c>
      <c r="C672" t="s">
        <v>54584</v>
      </c>
      <c r="D672" s="286" t="s">
        <v>56309</v>
      </c>
    </row>
    <row r="673" spans="1:4">
      <c r="A673">
        <v>39185</v>
      </c>
      <c r="B673" t="s">
        <v>63143</v>
      </c>
      <c r="C673" t="s">
        <v>54584</v>
      </c>
      <c r="D673" s="286" t="s">
        <v>63144</v>
      </c>
    </row>
    <row r="674" spans="1:4">
      <c r="A674">
        <v>39198</v>
      </c>
      <c r="B674" t="s">
        <v>63145</v>
      </c>
      <c r="C674" t="s">
        <v>54584</v>
      </c>
      <c r="D674" s="286" t="s">
        <v>63146</v>
      </c>
    </row>
    <row r="675" spans="1:4">
      <c r="A675">
        <v>39197</v>
      </c>
      <c r="B675" t="s">
        <v>63147</v>
      </c>
      <c r="C675" t="s">
        <v>54584</v>
      </c>
      <c r="D675" s="286" t="s">
        <v>63148</v>
      </c>
    </row>
    <row r="676" spans="1:4">
      <c r="A676">
        <v>39196</v>
      </c>
      <c r="B676" t="s">
        <v>63149</v>
      </c>
      <c r="C676" t="s">
        <v>54584</v>
      </c>
      <c r="D676" s="286" t="s">
        <v>56123</v>
      </c>
    </row>
    <row r="677" spans="1:4">
      <c r="A677">
        <v>39199</v>
      </c>
      <c r="B677" t="s">
        <v>63150</v>
      </c>
      <c r="C677" t="s">
        <v>54584</v>
      </c>
      <c r="D677" s="286" t="s">
        <v>63151</v>
      </c>
    </row>
    <row r="678" spans="1:4">
      <c r="A678">
        <v>39195</v>
      </c>
      <c r="B678" t="s">
        <v>63152</v>
      </c>
      <c r="C678" t="s">
        <v>54584</v>
      </c>
      <c r="D678" s="286" t="s">
        <v>59681</v>
      </c>
    </row>
    <row r="679" spans="1:4">
      <c r="A679">
        <v>39194</v>
      </c>
      <c r="B679" t="s">
        <v>63153</v>
      </c>
      <c r="C679" t="s">
        <v>54584</v>
      </c>
      <c r="D679" s="286" t="s">
        <v>55743</v>
      </c>
    </row>
    <row r="680" spans="1:4">
      <c r="A680">
        <v>39193</v>
      </c>
      <c r="B680" t="s">
        <v>63154</v>
      </c>
      <c r="C680" t="s">
        <v>54584</v>
      </c>
      <c r="D680" s="286" t="s">
        <v>63155</v>
      </c>
    </row>
    <row r="681" spans="1:4">
      <c r="A681">
        <v>39192</v>
      </c>
      <c r="B681" t="s">
        <v>63156</v>
      </c>
      <c r="C681" t="s">
        <v>54584</v>
      </c>
      <c r="D681" s="286" t="s">
        <v>63157</v>
      </c>
    </row>
    <row r="682" spans="1:4">
      <c r="A682">
        <v>39920</v>
      </c>
      <c r="B682" t="s">
        <v>63158</v>
      </c>
      <c r="C682" t="s">
        <v>54584</v>
      </c>
      <c r="D682" s="286" t="s">
        <v>63159</v>
      </c>
    </row>
    <row r="683" spans="1:4">
      <c r="A683">
        <v>39201</v>
      </c>
      <c r="B683" t="s">
        <v>63160</v>
      </c>
      <c r="C683" t="s">
        <v>54584</v>
      </c>
      <c r="D683" s="286" t="s">
        <v>63161</v>
      </c>
    </row>
    <row r="684" spans="1:4">
      <c r="A684">
        <v>39200</v>
      </c>
      <c r="B684" t="s">
        <v>63162</v>
      </c>
      <c r="C684" t="s">
        <v>54584</v>
      </c>
      <c r="D684" s="286" t="s">
        <v>60547</v>
      </c>
    </row>
    <row r="685" spans="1:4">
      <c r="A685">
        <v>39203</v>
      </c>
      <c r="B685" t="s">
        <v>63163</v>
      </c>
      <c r="C685" t="s">
        <v>54584</v>
      </c>
      <c r="D685" s="286" t="s">
        <v>63164</v>
      </c>
    </row>
    <row r="686" spans="1:4">
      <c r="A686">
        <v>39202</v>
      </c>
      <c r="B686" t="s">
        <v>63165</v>
      </c>
      <c r="C686" t="s">
        <v>54584</v>
      </c>
      <c r="D686" s="286" t="s">
        <v>63166</v>
      </c>
    </row>
    <row r="687" spans="1:4">
      <c r="A687">
        <v>39205</v>
      </c>
      <c r="B687" t="s">
        <v>63167</v>
      </c>
      <c r="C687" t="s">
        <v>54584</v>
      </c>
      <c r="D687" s="286" t="s">
        <v>60635</v>
      </c>
    </row>
    <row r="688" spans="1:4">
      <c r="A688">
        <v>39204</v>
      </c>
      <c r="B688" t="s">
        <v>63168</v>
      </c>
      <c r="C688" t="s">
        <v>54584</v>
      </c>
      <c r="D688" s="286" t="s">
        <v>63169</v>
      </c>
    </row>
    <row r="689" spans="1:4">
      <c r="A689">
        <v>39206</v>
      </c>
      <c r="B689" t="s">
        <v>63170</v>
      </c>
      <c r="C689" t="s">
        <v>54584</v>
      </c>
      <c r="D689" s="286" t="s">
        <v>63171</v>
      </c>
    </row>
    <row r="690" spans="1:4">
      <c r="A690">
        <v>797</v>
      </c>
      <c r="B690" t="s">
        <v>63172</v>
      </c>
      <c r="C690" t="s">
        <v>54584</v>
      </c>
      <c r="D690" s="286" t="s">
        <v>63173</v>
      </c>
    </row>
    <row r="691" spans="1:4">
      <c r="A691">
        <v>798</v>
      </c>
      <c r="B691" t="s">
        <v>63174</v>
      </c>
      <c r="C691" t="s">
        <v>54584</v>
      </c>
      <c r="D691" s="286" t="s">
        <v>63175</v>
      </c>
    </row>
    <row r="692" spans="1:4">
      <c r="A692">
        <v>796</v>
      </c>
      <c r="B692" t="s">
        <v>63176</v>
      </c>
      <c r="C692" t="s">
        <v>54584</v>
      </c>
      <c r="D692" s="286" t="s">
        <v>55586</v>
      </c>
    </row>
    <row r="693" spans="1:4">
      <c r="A693">
        <v>799</v>
      </c>
      <c r="B693" t="s">
        <v>63177</v>
      </c>
      <c r="C693" t="s">
        <v>54584</v>
      </c>
      <c r="D693" s="286" t="s">
        <v>63178</v>
      </c>
    </row>
    <row r="694" spans="1:4">
      <c r="A694">
        <v>792</v>
      </c>
      <c r="B694" t="s">
        <v>63179</v>
      </c>
      <c r="C694" t="s">
        <v>54584</v>
      </c>
      <c r="D694" s="286" t="s">
        <v>63180</v>
      </c>
    </row>
    <row r="695" spans="1:4">
      <c r="A695">
        <v>804</v>
      </c>
      <c r="B695" t="s">
        <v>63181</v>
      </c>
      <c r="C695" t="s">
        <v>54584</v>
      </c>
      <c r="D695" s="286" t="s">
        <v>58119</v>
      </c>
    </row>
    <row r="696" spans="1:4">
      <c r="A696">
        <v>793</v>
      </c>
      <c r="B696" t="s">
        <v>63182</v>
      </c>
      <c r="C696" t="s">
        <v>54584</v>
      </c>
      <c r="D696" s="286" t="s">
        <v>63183</v>
      </c>
    </row>
    <row r="697" spans="1:4">
      <c r="A697">
        <v>801</v>
      </c>
      <c r="B697" t="s">
        <v>63184</v>
      </c>
      <c r="C697" t="s">
        <v>54584</v>
      </c>
      <c r="D697" s="286" t="s">
        <v>59887</v>
      </c>
    </row>
    <row r="698" spans="1:4">
      <c r="A698">
        <v>794</v>
      </c>
      <c r="B698" t="s">
        <v>63185</v>
      </c>
      <c r="C698" t="s">
        <v>54584</v>
      </c>
      <c r="D698" s="286" t="s">
        <v>63186</v>
      </c>
    </row>
    <row r="699" spans="1:4">
      <c r="A699">
        <v>802</v>
      </c>
      <c r="B699" t="s">
        <v>63187</v>
      </c>
      <c r="C699" t="s">
        <v>54584</v>
      </c>
      <c r="D699" s="286" t="s">
        <v>59404</v>
      </c>
    </row>
    <row r="700" spans="1:4">
      <c r="A700">
        <v>803</v>
      </c>
      <c r="B700" t="s">
        <v>63188</v>
      </c>
      <c r="C700" t="s">
        <v>54584</v>
      </c>
      <c r="D700" s="286" t="s">
        <v>63189</v>
      </c>
    </row>
    <row r="701" spans="1:4">
      <c r="A701">
        <v>38001</v>
      </c>
      <c r="B701" t="s">
        <v>63190</v>
      </c>
      <c r="C701" t="s">
        <v>54584</v>
      </c>
      <c r="D701" s="286" t="s">
        <v>62145</v>
      </c>
    </row>
    <row r="702" spans="1:4">
      <c r="A702">
        <v>38002</v>
      </c>
      <c r="B702" t="s">
        <v>63191</v>
      </c>
      <c r="C702" t="s">
        <v>54584</v>
      </c>
      <c r="D702" s="286" t="s">
        <v>56141</v>
      </c>
    </row>
    <row r="703" spans="1:4">
      <c r="A703">
        <v>38003</v>
      </c>
      <c r="B703" t="s">
        <v>63192</v>
      </c>
      <c r="C703" t="s">
        <v>54584</v>
      </c>
      <c r="D703" s="286" t="s">
        <v>63193</v>
      </c>
    </row>
    <row r="704" spans="1:4">
      <c r="A704">
        <v>38004</v>
      </c>
      <c r="B704" t="s">
        <v>63194</v>
      </c>
      <c r="C704" t="s">
        <v>54584</v>
      </c>
      <c r="D704" s="286" t="s">
        <v>63195</v>
      </c>
    </row>
    <row r="705" spans="1:4">
      <c r="A705">
        <v>36327</v>
      </c>
      <c r="B705" t="s">
        <v>63196</v>
      </c>
      <c r="C705" t="s">
        <v>54584</v>
      </c>
      <c r="D705" s="286" t="s">
        <v>61703</v>
      </c>
    </row>
    <row r="706" spans="1:4">
      <c r="A706">
        <v>38992</v>
      </c>
      <c r="B706" t="s">
        <v>63197</v>
      </c>
      <c r="C706" t="s">
        <v>54584</v>
      </c>
      <c r="D706" s="286" t="s">
        <v>63198</v>
      </c>
    </row>
    <row r="707" spans="1:4">
      <c r="A707">
        <v>38993</v>
      </c>
      <c r="B707" t="s">
        <v>63199</v>
      </c>
      <c r="C707" t="s">
        <v>54584</v>
      </c>
      <c r="D707" s="286" t="s">
        <v>63200</v>
      </c>
    </row>
    <row r="708" spans="1:4">
      <c r="A708">
        <v>38418</v>
      </c>
      <c r="B708" t="s">
        <v>63201</v>
      </c>
      <c r="C708" t="s">
        <v>54584</v>
      </c>
      <c r="D708" s="286" t="s">
        <v>56487</v>
      </c>
    </row>
    <row r="709" spans="1:4">
      <c r="A709">
        <v>39178</v>
      </c>
      <c r="B709" t="s">
        <v>63202</v>
      </c>
      <c r="C709" t="s">
        <v>54584</v>
      </c>
      <c r="D709" s="286" t="s">
        <v>61544</v>
      </c>
    </row>
    <row r="710" spans="1:4">
      <c r="A710">
        <v>39177</v>
      </c>
      <c r="B710" t="s">
        <v>63203</v>
      </c>
      <c r="C710" t="s">
        <v>54584</v>
      </c>
      <c r="D710" s="286" t="s">
        <v>56334</v>
      </c>
    </row>
    <row r="711" spans="1:4">
      <c r="A711">
        <v>39174</v>
      </c>
      <c r="B711" t="s">
        <v>63204</v>
      </c>
      <c r="C711" t="s">
        <v>54584</v>
      </c>
      <c r="D711" s="286" t="s">
        <v>56332</v>
      </c>
    </row>
    <row r="712" spans="1:4">
      <c r="A712">
        <v>39176</v>
      </c>
      <c r="B712" t="s">
        <v>63205</v>
      </c>
      <c r="C712" t="s">
        <v>54584</v>
      </c>
      <c r="D712" s="286" t="s">
        <v>56089</v>
      </c>
    </row>
    <row r="713" spans="1:4">
      <c r="A713">
        <v>39180</v>
      </c>
      <c r="B713" t="s">
        <v>63206</v>
      </c>
      <c r="C713" t="s">
        <v>54584</v>
      </c>
      <c r="D713" s="286" t="s">
        <v>56098</v>
      </c>
    </row>
    <row r="714" spans="1:4">
      <c r="A714">
        <v>39179</v>
      </c>
      <c r="B714" t="s">
        <v>63207</v>
      </c>
      <c r="C714" t="s">
        <v>54584</v>
      </c>
      <c r="D714" s="286" t="s">
        <v>60131</v>
      </c>
    </row>
    <row r="715" spans="1:4">
      <c r="A715">
        <v>39175</v>
      </c>
      <c r="B715" t="s">
        <v>63208</v>
      </c>
      <c r="C715" t="s">
        <v>54584</v>
      </c>
      <c r="D715" s="286" t="s">
        <v>62608</v>
      </c>
    </row>
    <row r="716" spans="1:4">
      <c r="A716">
        <v>39217</v>
      </c>
      <c r="B716" t="s">
        <v>63209</v>
      </c>
      <c r="C716" t="s">
        <v>54584</v>
      </c>
      <c r="D716" s="286" t="s">
        <v>56088</v>
      </c>
    </row>
    <row r="717" spans="1:4">
      <c r="A717">
        <v>39181</v>
      </c>
      <c r="B717" t="s">
        <v>63210</v>
      </c>
      <c r="C717" t="s">
        <v>54584</v>
      </c>
      <c r="D717" s="286" t="s">
        <v>56164</v>
      </c>
    </row>
    <row r="718" spans="1:4">
      <c r="A718">
        <v>39182</v>
      </c>
      <c r="B718" t="s">
        <v>63211</v>
      </c>
      <c r="C718" t="s">
        <v>54584</v>
      </c>
      <c r="D718" s="286" t="s">
        <v>63212</v>
      </c>
    </row>
    <row r="719" spans="1:4">
      <c r="A719">
        <v>12616</v>
      </c>
      <c r="B719" t="s">
        <v>63213</v>
      </c>
      <c r="C719" t="s">
        <v>54584</v>
      </c>
      <c r="D719" s="286" t="s">
        <v>59782</v>
      </c>
    </row>
    <row r="720" spans="1:4">
      <c r="A720">
        <v>1049</v>
      </c>
      <c r="B720" t="s">
        <v>63214</v>
      </c>
      <c r="C720" t="s">
        <v>54584</v>
      </c>
      <c r="D720" s="286" t="s">
        <v>56422</v>
      </c>
    </row>
    <row r="721" spans="1:4">
      <c r="A721">
        <v>1099</v>
      </c>
      <c r="B721" t="s">
        <v>63215</v>
      </c>
      <c r="C721" t="s">
        <v>54584</v>
      </c>
      <c r="D721" s="286" t="s">
        <v>59493</v>
      </c>
    </row>
    <row r="722" spans="1:4">
      <c r="A722">
        <v>39678</v>
      </c>
      <c r="B722" t="s">
        <v>63216</v>
      </c>
      <c r="C722" t="s">
        <v>54584</v>
      </c>
      <c r="D722" s="286" t="s">
        <v>62938</v>
      </c>
    </row>
    <row r="723" spans="1:4">
      <c r="A723">
        <v>1050</v>
      </c>
      <c r="B723" t="s">
        <v>63217</v>
      </c>
      <c r="C723" t="s">
        <v>54584</v>
      </c>
      <c r="D723" s="286" t="s">
        <v>61821</v>
      </c>
    </row>
    <row r="724" spans="1:4">
      <c r="A724">
        <v>1101</v>
      </c>
      <c r="B724" t="s">
        <v>63218</v>
      </c>
      <c r="C724" t="s">
        <v>54584</v>
      </c>
      <c r="D724" s="286" t="s">
        <v>59512</v>
      </c>
    </row>
    <row r="725" spans="1:4">
      <c r="A725">
        <v>1100</v>
      </c>
      <c r="B725" t="s">
        <v>63219</v>
      </c>
      <c r="C725" t="s">
        <v>54584</v>
      </c>
      <c r="D725" s="286" t="s">
        <v>63220</v>
      </c>
    </row>
    <row r="726" spans="1:4">
      <c r="A726">
        <v>39679</v>
      </c>
      <c r="B726" t="s">
        <v>63221</v>
      </c>
      <c r="C726" t="s">
        <v>54584</v>
      </c>
      <c r="D726" s="286" t="s">
        <v>58325</v>
      </c>
    </row>
    <row r="727" spans="1:4">
      <c r="A727">
        <v>1098</v>
      </c>
      <c r="B727" t="s">
        <v>63222</v>
      </c>
      <c r="C727" t="s">
        <v>54584</v>
      </c>
      <c r="D727" s="286" t="s">
        <v>59129</v>
      </c>
    </row>
    <row r="728" spans="1:4">
      <c r="A728">
        <v>1102</v>
      </c>
      <c r="B728" t="s">
        <v>63223</v>
      </c>
      <c r="C728" t="s">
        <v>54584</v>
      </c>
      <c r="D728" s="286" t="s">
        <v>57246</v>
      </c>
    </row>
    <row r="729" spans="1:4">
      <c r="A729">
        <v>1051</v>
      </c>
      <c r="B729" t="s">
        <v>63224</v>
      </c>
      <c r="C729" t="s">
        <v>54584</v>
      </c>
      <c r="D729" s="286" t="s">
        <v>63225</v>
      </c>
    </row>
    <row r="730" spans="1:4">
      <c r="A730">
        <v>37399</v>
      </c>
      <c r="B730" t="s">
        <v>63226</v>
      </c>
      <c r="C730" t="s">
        <v>54584</v>
      </c>
      <c r="D730" s="286" t="s">
        <v>63227</v>
      </c>
    </row>
    <row r="731" spans="1:4">
      <c r="A731">
        <v>41955</v>
      </c>
      <c r="B731" t="s">
        <v>63228</v>
      </c>
      <c r="C731" t="s">
        <v>54588</v>
      </c>
      <c r="D731" s="286" t="s">
        <v>56836</v>
      </c>
    </row>
    <row r="732" spans="1:4">
      <c r="A732">
        <v>41953</v>
      </c>
      <c r="B732" t="s">
        <v>63229</v>
      </c>
      <c r="C732" t="s">
        <v>54588</v>
      </c>
      <c r="D732" s="286" t="s">
        <v>63230</v>
      </c>
    </row>
    <row r="733" spans="1:4">
      <c r="A733">
        <v>41954</v>
      </c>
      <c r="B733" t="s">
        <v>63231</v>
      </c>
      <c r="C733" t="s">
        <v>54588</v>
      </c>
      <c r="D733" s="286" t="s">
        <v>63232</v>
      </c>
    </row>
    <row r="734" spans="1:4">
      <c r="A734">
        <v>25004</v>
      </c>
      <c r="B734" t="s">
        <v>63233</v>
      </c>
      <c r="C734" t="s">
        <v>54588</v>
      </c>
      <c r="D734" s="286" t="s">
        <v>63234</v>
      </c>
    </row>
    <row r="735" spans="1:4">
      <c r="A735">
        <v>25002</v>
      </c>
      <c r="B735" t="s">
        <v>63235</v>
      </c>
      <c r="C735" t="s">
        <v>54588</v>
      </c>
      <c r="D735" s="286" t="s">
        <v>63236</v>
      </c>
    </row>
    <row r="736" spans="1:4">
      <c r="A736">
        <v>37409</v>
      </c>
      <c r="B736" t="s">
        <v>63237</v>
      </c>
      <c r="C736" t="s">
        <v>54588</v>
      </c>
      <c r="D736" s="286" t="s">
        <v>63238</v>
      </c>
    </row>
    <row r="737" spans="1:4">
      <c r="A737">
        <v>841</v>
      </c>
      <c r="B737" t="s">
        <v>63239</v>
      </c>
      <c r="C737" t="s">
        <v>54588</v>
      </c>
      <c r="D737" s="286" t="s">
        <v>60074</v>
      </c>
    </row>
    <row r="738" spans="1:4">
      <c r="A738">
        <v>25005</v>
      </c>
      <c r="B738" t="s">
        <v>63240</v>
      </c>
      <c r="C738" t="s">
        <v>54588</v>
      </c>
      <c r="D738" s="286" t="s">
        <v>63241</v>
      </c>
    </row>
    <row r="739" spans="1:4">
      <c r="A739">
        <v>25003</v>
      </c>
      <c r="B739" t="s">
        <v>63242</v>
      </c>
      <c r="C739" t="s">
        <v>54588</v>
      </c>
      <c r="D739" s="286" t="s">
        <v>63243</v>
      </c>
    </row>
    <row r="740" spans="1:4">
      <c r="A740">
        <v>37410</v>
      </c>
      <c r="B740" t="s">
        <v>63244</v>
      </c>
      <c r="C740" t="s">
        <v>54588</v>
      </c>
      <c r="D740" s="286" t="s">
        <v>63241</v>
      </c>
    </row>
    <row r="741" spans="1:4">
      <c r="A741">
        <v>842</v>
      </c>
      <c r="B741" t="s">
        <v>63245</v>
      </c>
      <c r="C741" t="s">
        <v>54588</v>
      </c>
      <c r="D741" s="286" t="s">
        <v>63246</v>
      </c>
    </row>
    <row r="742" spans="1:4">
      <c r="A742">
        <v>862</v>
      </c>
      <c r="B742" t="s">
        <v>63247</v>
      </c>
      <c r="C742" t="s">
        <v>54587</v>
      </c>
      <c r="D742" s="286" t="s">
        <v>63248</v>
      </c>
    </row>
    <row r="743" spans="1:4">
      <c r="A743">
        <v>866</v>
      </c>
      <c r="B743" t="s">
        <v>63249</v>
      </c>
      <c r="C743" t="s">
        <v>54587</v>
      </c>
      <c r="D743" s="286" t="s">
        <v>63250</v>
      </c>
    </row>
    <row r="744" spans="1:4">
      <c r="A744">
        <v>892</v>
      </c>
      <c r="B744" t="s">
        <v>63251</v>
      </c>
      <c r="C744" t="s">
        <v>54587</v>
      </c>
      <c r="D744" s="286" t="s">
        <v>63252</v>
      </c>
    </row>
    <row r="745" spans="1:4">
      <c r="A745">
        <v>857</v>
      </c>
      <c r="B745" t="s">
        <v>63253</v>
      </c>
      <c r="C745" t="s">
        <v>54587</v>
      </c>
      <c r="D745" s="286" t="s">
        <v>63254</v>
      </c>
    </row>
    <row r="746" spans="1:4">
      <c r="A746">
        <v>37404</v>
      </c>
      <c r="B746" t="s">
        <v>63255</v>
      </c>
      <c r="C746" t="s">
        <v>54587</v>
      </c>
      <c r="D746" s="286" t="s">
        <v>63256</v>
      </c>
    </row>
    <row r="747" spans="1:4">
      <c r="A747">
        <v>868</v>
      </c>
      <c r="B747" t="s">
        <v>63257</v>
      </c>
      <c r="C747" t="s">
        <v>54587</v>
      </c>
      <c r="D747" s="286" t="s">
        <v>63258</v>
      </c>
    </row>
    <row r="748" spans="1:4">
      <c r="A748">
        <v>870</v>
      </c>
      <c r="B748" t="s">
        <v>63259</v>
      </c>
      <c r="C748" t="s">
        <v>54587</v>
      </c>
      <c r="D748" s="286" t="s">
        <v>63260</v>
      </c>
    </row>
    <row r="749" spans="1:4">
      <c r="A749">
        <v>863</v>
      </c>
      <c r="B749" t="s">
        <v>63261</v>
      </c>
      <c r="C749" t="s">
        <v>54587</v>
      </c>
      <c r="D749" s="286" t="s">
        <v>63262</v>
      </c>
    </row>
    <row r="750" spans="1:4">
      <c r="A750">
        <v>867</v>
      </c>
      <c r="B750" t="s">
        <v>63263</v>
      </c>
      <c r="C750" t="s">
        <v>54587</v>
      </c>
      <c r="D750" s="286" t="s">
        <v>63264</v>
      </c>
    </row>
    <row r="751" spans="1:4">
      <c r="A751">
        <v>891</v>
      </c>
      <c r="B751" t="s">
        <v>63265</v>
      </c>
      <c r="C751" t="s">
        <v>54587</v>
      </c>
      <c r="D751" s="286" t="s">
        <v>63266</v>
      </c>
    </row>
    <row r="752" spans="1:4">
      <c r="A752">
        <v>864</v>
      </c>
      <c r="B752" t="s">
        <v>63267</v>
      </c>
      <c r="C752" t="s">
        <v>54587</v>
      </c>
      <c r="D752" s="286" t="s">
        <v>63268</v>
      </c>
    </row>
    <row r="753" spans="1:4">
      <c r="A753">
        <v>865</v>
      </c>
      <c r="B753" t="s">
        <v>63269</v>
      </c>
      <c r="C753" t="s">
        <v>54587</v>
      </c>
      <c r="D753" s="286" t="s">
        <v>63270</v>
      </c>
    </row>
    <row r="754" spans="1:4">
      <c r="A754">
        <v>1006</v>
      </c>
      <c r="B754" t="s">
        <v>63271</v>
      </c>
      <c r="C754" t="s">
        <v>54587</v>
      </c>
      <c r="D754" s="286" t="s">
        <v>63272</v>
      </c>
    </row>
    <row r="755" spans="1:4">
      <c r="A755">
        <v>948</v>
      </c>
      <c r="B755" t="s">
        <v>63273</v>
      </c>
      <c r="C755" t="s">
        <v>54587</v>
      </c>
      <c r="D755" s="286" t="s">
        <v>63274</v>
      </c>
    </row>
    <row r="756" spans="1:4">
      <c r="A756">
        <v>947</v>
      </c>
      <c r="B756" t="s">
        <v>63275</v>
      </c>
      <c r="C756" t="s">
        <v>54587</v>
      </c>
      <c r="D756" s="286" t="s">
        <v>59131</v>
      </c>
    </row>
    <row r="757" spans="1:4">
      <c r="A757">
        <v>911</v>
      </c>
      <c r="B757" t="s">
        <v>63276</v>
      </c>
      <c r="C757" t="s">
        <v>54587</v>
      </c>
      <c r="D757" s="286" t="s">
        <v>63277</v>
      </c>
    </row>
    <row r="758" spans="1:4">
      <c r="A758">
        <v>925</v>
      </c>
      <c r="B758" t="s">
        <v>63278</v>
      </c>
      <c r="C758" t="s">
        <v>54587</v>
      </c>
      <c r="D758" s="286" t="s">
        <v>56152</v>
      </c>
    </row>
    <row r="759" spans="1:4">
      <c r="A759">
        <v>954</v>
      </c>
      <c r="B759" t="s">
        <v>63279</v>
      </c>
      <c r="C759" t="s">
        <v>54587</v>
      </c>
      <c r="D759" s="286" t="s">
        <v>63280</v>
      </c>
    </row>
    <row r="760" spans="1:4">
      <c r="A760">
        <v>901</v>
      </c>
      <c r="B760" t="s">
        <v>63281</v>
      </c>
      <c r="C760" t="s">
        <v>54587</v>
      </c>
      <c r="D760" s="286" t="s">
        <v>58812</v>
      </c>
    </row>
    <row r="761" spans="1:4">
      <c r="A761">
        <v>926</v>
      </c>
      <c r="B761" t="s">
        <v>63282</v>
      </c>
      <c r="C761" t="s">
        <v>54587</v>
      </c>
      <c r="D761" s="286" t="s">
        <v>63283</v>
      </c>
    </row>
    <row r="762" spans="1:4">
      <c r="A762">
        <v>912</v>
      </c>
      <c r="B762" t="s">
        <v>63284</v>
      </c>
      <c r="C762" t="s">
        <v>54587</v>
      </c>
      <c r="D762" s="286" t="s">
        <v>63285</v>
      </c>
    </row>
    <row r="763" spans="1:4">
      <c r="A763">
        <v>955</v>
      </c>
      <c r="B763" t="s">
        <v>63286</v>
      </c>
      <c r="C763" t="s">
        <v>54587</v>
      </c>
      <c r="D763" s="286" t="s">
        <v>56246</v>
      </c>
    </row>
    <row r="764" spans="1:4">
      <c r="A764">
        <v>946</v>
      </c>
      <c r="B764" t="s">
        <v>63287</v>
      </c>
      <c r="C764" t="s">
        <v>54587</v>
      </c>
      <c r="D764" s="286" t="s">
        <v>63288</v>
      </c>
    </row>
    <row r="765" spans="1:4">
      <c r="A765">
        <v>953</v>
      </c>
      <c r="B765" t="s">
        <v>63289</v>
      </c>
      <c r="C765" t="s">
        <v>54587</v>
      </c>
      <c r="D765" s="286" t="s">
        <v>63290</v>
      </c>
    </row>
    <row r="766" spans="1:4">
      <c r="A766">
        <v>902</v>
      </c>
      <c r="B766" t="s">
        <v>63291</v>
      </c>
      <c r="C766" t="s">
        <v>54587</v>
      </c>
      <c r="D766" s="286" t="s">
        <v>63292</v>
      </c>
    </row>
    <row r="767" spans="1:4">
      <c r="A767">
        <v>927</v>
      </c>
      <c r="B767" t="s">
        <v>63293</v>
      </c>
      <c r="C767" t="s">
        <v>54587</v>
      </c>
      <c r="D767" s="286" t="s">
        <v>63294</v>
      </c>
    </row>
    <row r="768" spans="1:4">
      <c r="A768">
        <v>913</v>
      </c>
      <c r="B768" t="s">
        <v>63295</v>
      </c>
      <c r="C768" t="s">
        <v>54587</v>
      </c>
      <c r="D768" s="286" t="s">
        <v>63296</v>
      </c>
    </row>
    <row r="769" spans="1:4">
      <c r="A769">
        <v>903</v>
      </c>
      <c r="B769" t="s">
        <v>63297</v>
      </c>
      <c r="C769" t="s">
        <v>54587</v>
      </c>
      <c r="D769" s="286" t="s">
        <v>63298</v>
      </c>
    </row>
    <row r="770" spans="1:4">
      <c r="A770">
        <v>945</v>
      </c>
      <c r="B770" t="s">
        <v>63299</v>
      </c>
      <c r="C770" t="s">
        <v>54587</v>
      </c>
      <c r="D770" s="286" t="s">
        <v>63300</v>
      </c>
    </row>
    <row r="771" spans="1:4">
      <c r="A771">
        <v>914</v>
      </c>
      <c r="B771" t="s">
        <v>63301</v>
      </c>
      <c r="C771" t="s">
        <v>54587</v>
      </c>
      <c r="D771" s="286" t="s">
        <v>63302</v>
      </c>
    </row>
    <row r="772" spans="1:4">
      <c r="A772">
        <v>993</v>
      </c>
      <c r="B772" t="s">
        <v>63303</v>
      </c>
      <c r="C772" t="s">
        <v>54587</v>
      </c>
      <c r="D772" s="286" t="s">
        <v>62632</v>
      </c>
    </row>
    <row r="773" spans="1:4">
      <c r="A773">
        <v>1020</v>
      </c>
      <c r="B773" t="s">
        <v>63304</v>
      </c>
      <c r="C773" t="s">
        <v>54587</v>
      </c>
      <c r="D773" s="286" t="s">
        <v>57754</v>
      </c>
    </row>
    <row r="774" spans="1:4">
      <c r="A774">
        <v>1017</v>
      </c>
      <c r="B774" t="s">
        <v>63305</v>
      </c>
      <c r="C774" t="s">
        <v>54587</v>
      </c>
      <c r="D774" s="286" t="s">
        <v>63306</v>
      </c>
    </row>
    <row r="775" spans="1:4">
      <c r="A775">
        <v>999</v>
      </c>
      <c r="B775" t="s">
        <v>63307</v>
      </c>
      <c r="C775" t="s">
        <v>54587</v>
      </c>
      <c r="D775" s="286" t="s">
        <v>63308</v>
      </c>
    </row>
    <row r="776" spans="1:4">
      <c r="A776">
        <v>995</v>
      </c>
      <c r="B776" t="s">
        <v>63309</v>
      </c>
      <c r="C776" t="s">
        <v>54587</v>
      </c>
      <c r="D776" s="286" t="s">
        <v>58846</v>
      </c>
    </row>
    <row r="777" spans="1:4">
      <c r="A777">
        <v>1000</v>
      </c>
      <c r="B777" t="s">
        <v>63310</v>
      </c>
      <c r="C777" t="s">
        <v>54587</v>
      </c>
      <c r="D777" s="286" t="s">
        <v>63311</v>
      </c>
    </row>
    <row r="778" spans="1:4">
      <c r="A778">
        <v>1022</v>
      </c>
      <c r="B778" t="s">
        <v>63312</v>
      </c>
      <c r="C778" t="s">
        <v>54587</v>
      </c>
      <c r="D778" s="286" t="s">
        <v>63313</v>
      </c>
    </row>
    <row r="779" spans="1:4">
      <c r="A779">
        <v>1015</v>
      </c>
      <c r="B779" t="s">
        <v>63314</v>
      </c>
      <c r="C779" t="s">
        <v>54587</v>
      </c>
      <c r="D779" s="286" t="s">
        <v>63315</v>
      </c>
    </row>
    <row r="780" spans="1:4">
      <c r="A780">
        <v>996</v>
      </c>
      <c r="B780" t="s">
        <v>63316</v>
      </c>
      <c r="C780" t="s">
        <v>54587</v>
      </c>
      <c r="D780" s="286" t="s">
        <v>63317</v>
      </c>
    </row>
    <row r="781" spans="1:4">
      <c r="A781">
        <v>1001</v>
      </c>
      <c r="B781" t="s">
        <v>63318</v>
      </c>
      <c r="C781" t="s">
        <v>54587</v>
      </c>
      <c r="D781" s="286" t="s">
        <v>63319</v>
      </c>
    </row>
    <row r="782" spans="1:4">
      <c r="A782">
        <v>1019</v>
      </c>
      <c r="B782" t="s">
        <v>63320</v>
      </c>
      <c r="C782" t="s">
        <v>54587</v>
      </c>
      <c r="D782" s="286" t="s">
        <v>59047</v>
      </c>
    </row>
    <row r="783" spans="1:4">
      <c r="A783">
        <v>1021</v>
      </c>
      <c r="B783" t="s">
        <v>63321</v>
      </c>
      <c r="C783" t="s">
        <v>54587</v>
      </c>
      <c r="D783" s="286" t="s">
        <v>63322</v>
      </c>
    </row>
    <row r="784" spans="1:4">
      <c r="A784">
        <v>39249</v>
      </c>
      <c r="B784" t="s">
        <v>291</v>
      </c>
      <c r="C784" t="s">
        <v>54587</v>
      </c>
      <c r="D784" s="286" t="s">
        <v>63323</v>
      </c>
    </row>
    <row r="785" spans="1:4">
      <c r="A785">
        <v>1018</v>
      </c>
      <c r="B785" t="s">
        <v>63324</v>
      </c>
      <c r="C785" t="s">
        <v>54587</v>
      </c>
      <c r="D785" s="286" t="s">
        <v>63325</v>
      </c>
    </row>
    <row r="786" spans="1:4">
      <c r="A786">
        <v>39250</v>
      </c>
      <c r="B786" t="s">
        <v>63326</v>
      </c>
      <c r="C786" t="s">
        <v>54587</v>
      </c>
      <c r="D786" s="286" t="s">
        <v>63327</v>
      </c>
    </row>
    <row r="787" spans="1:4">
      <c r="A787">
        <v>994</v>
      </c>
      <c r="B787" t="s">
        <v>63328</v>
      </c>
      <c r="C787" t="s">
        <v>54587</v>
      </c>
      <c r="D787" s="286" t="s">
        <v>59075</v>
      </c>
    </row>
    <row r="788" spans="1:4">
      <c r="A788">
        <v>977</v>
      </c>
      <c r="B788" t="s">
        <v>63329</v>
      </c>
      <c r="C788" t="s">
        <v>54587</v>
      </c>
      <c r="D788" s="286" t="s">
        <v>61295</v>
      </c>
    </row>
    <row r="789" spans="1:4">
      <c r="A789">
        <v>998</v>
      </c>
      <c r="B789" t="s">
        <v>63330</v>
      </c>
      <c r="C789" t="s">
        <v>54587</v>
      </c>
      <c r="D789" s="286" t="s">
        <v>63331</v>
      </c>
    </row>
    <row r="790" spans="1:4">
      <c r="A790">
        <v>39251</v>
      </c>
      <c r="B790" t="s">
        <v>63332</v>
      </c>
      <c r="C790" t="s">
        <v>54587</v>
      </c>
      <c r="D790" s="286" t="s">
        <v>61687</v>
      </c>
    </row>
    <row r="791" spans="1:4">
      <c r="A791">
        <v>1011</v>
      </c>
      <c r="B791" t="s">
        <v>63333</v>
      </c>
      <c r="C791" t="s">
        <v>54587</v>
      </c>
      <c r="D791" s="286" t="s">
        <v>56548</v>
      </c>
    </row>
    <row r="792" spans="1:4">
      <c r="A792">
        <v>39252</v>
      </c>
      <c r="B792" t="s">
        <v>63334</v>
      </c>
      <c r="C792" t="s">
        <v>54587</v>
      </c>
      <c r="D792" s="286" t="s">
        <v>56333</v>
      </c>
    </row>
    <row r="793" spans="1:4">
      <c r="A793">
        <v>1013</v>
      </c>
      <c r="B793" t="s">
        <v>63335</v>
      </c>
      <c r="C793" t="s">
        <v>54587</v>
      </c>
      <c r="D793" s="286" t="s">
        <v>56542</v>
      </c>
    </row>
    <row r="794" spans="1:4">
      <c r="A794">
        <v>980</v>
      </c>
      <c r="B794" t="s">
        <v>63336</v>
      </c>
      <c r="C794" t="s">
        <v>54587</v>
      </c>
      <c r="D794" s="286" t="s">
        <v>63337</v>
      </c>
    </row>
    <row r="795" spans="1:4">
      <c r="A795">
        <v>39237</v>
      </c>
      <c r="B795" t="s">
        <v>63338</v>
      </c>
      <c r="C795" t="s">
        <v>54587</v>
      </c>
      <c r="D795" s="286" t="s">
        <v>63339</v>
      </c>
    </row>
    <row r="796" spans="1:4">
      <c r="A796">
        <v>39238</v>
      </c>
      <c r="B796" t="s">
        <v>63340</v>
      </c>
      <c r="C796" t="s">
        <v>54587</v>
      </c>
      <c r="D796" s="286" t="s">
        <v>63341</v>
      </c>
    </row>
    <row r="797" spans="1:4">
      <c r="A797">
        <v>979</v>
      </c>
      <c r="B797" t="s">
        <v>63342</v>
      </c>
      <c r="C797" t="s">
        <v>54587</v>
      </c>
      <c r="D797" s="286" t="s">
        <v>61694</v>
      </c>
    </row>
    <row r="798" spans="1:4">
      <c r="A798">
        <v>39239</v>
      </c>
      <c r="B798" t="s">
        <v>63343</v>
      </c>
      <c r="C798" t="s">
        <v>54587</v>
      </c>
      <c r="D798" s="286" t="s">
        <v>63344</v>
      </c>
    </row>
    <row r="799" spans="1:4">
      <c r="A799">
        <v>1014</v>
      </c>
      <c r="B799" t="s">
        <v>63345</v>
      </c>
      <c r="C799" t="s">
        <v>54587</v>
      </c>
      <c r="D799" s="286" t="s">
        <v>61116</v>
      </c>
    </row>
    <row r="800" spans="1:4">
      <c r="A800">
        <v>39240</v>
      </c>
      <c r="B800" t="s">
        <v>63346</v>
      </c>
      <c r="C800" t="s">
        <v>54587</v>
      </c>
      <c r="D800" s="286" t="s">
        <v>63347</v>
      </c>
    </row>
    <row r="801" spans="1:4">
      <c r="A801">
        <v>39232</v>
      </c>
      <c r="B801" t="s">
        <v>63348</v>
      </c>
      <c r="C801" t="s">
        <v>54587</v>
      </c>
      <c r="D801" s="286" t="s">
        <v>59541</v>
      </c>
    </row>
    <row r="802" spans="1:4">
      <c r="A802">
        <v>39233</v>
      </c>
      <c r="B802" t="s">
        <v>63349</v>
      </c>
      <c r="C802" t="s">
        <v>54587</v>
      </c>
      <c r="D802" s="286" t="s">
        <v>63350</v>
      </c>
    </row>
    <row r="803" spans="1:4">
      <c r="A803">
        <v>981</v>
      </c>
      <c r="B803" t="s">
        <v>63351</v>
      </c>
      <c r="C803" t="s">
        <v>54587</v>
      </c>
      <c r="D803" s="286" t="s">
        <v>63178</v>
      </c>
    </row>
    <row r="804" spans="1:4">
      <c r="A804">
        <v>39234</v>
      </c>
      <c r="B804" t="s">
        <v>63352</v>
      </c>
      <c r="C804" t="s">
        <v>54587</v>
      </c>
      <c r="D804" s="286" t="s">
        <v>61998</v>
      </c>
    </row>
    <row r="805" spans="1:4">
      <c r="A805">
        <v>982</v>
      </c>
      <c r="B805" t="s">
        <v>63353</v>
      </c>
      <c r="C805" t="s">
        <v>54587</v>
      </c>
      <c r="D805" s="286" t="s">
        <v>55669</v>
      </c>
    </row>
    <row r="806" spans="1:4">
      <c r="A806">
        <v>39235</v>
      </c>
      <c r="B806" t="s">
        <v>63354</v>
      </c>
      <c r="C806" t="s">
        <v>54587</v>
      </c>
      <c r="D806" s="286" t="s">
        <v>63355</v>
      </c>
    </row>
    <row r="807" spans="1:4">
      <c r="A807">
        <v>39236</v>
      </c>
      <c r="B807" t="s">
        <v>63356</v>
      </c>
      <c r="C807" t="s">
        <v>54587</v>
      </c>
      <c r="D807" s="286" t="s">
        <v>58355</v>
      </c>
    </row>
    <row r="808" spans="1:4">
      <c r="A808">
        <v>876</v>
      </c>
      <c r="B808" t="s">
        <v>63357</v>
      </c>
      <c r="C808" t="s">
        <v>54587</v>
      </c>
      <c r="D808" s="286" t="s">
        <v>63358</v>
      </c>
    </row>
    <row r="809" spans="1:4">
      <c r="A809">
        <v>877</v>
      </c>
      <c r="B809" t="s">
        <v>63359</v>
      </c>
      <c r="C809" t="s">
        <v>54587</v>
      </c>
      <c r="D809" s="286" t="s">
        <v>63360</v>
      </c>
    </row>
    <row r="810" spans="1:4">
      <c r="A810">
        <v>882</v>
      </c>
      <c r="B810" t="s">
        <v>63361</v>
      </c>
      <c r="C810" t="s">
        <v>54587</v>
      </c>
      <c r="D810" s="286" t="s">
        <v>63362</v>
      </c>
    </row>
    <row r="811" spans="1:4">
      <c r="A811">
        <v>878</v>
      </c>
      <c r="B811" t="s">
        <v>63363</v>
      </c>
      <c r="C811" t="s">
        <v>54587</v>
      </c>
      <c r="D811" s="286" t="s">
        <v>63364</v>
      </c>
    </row>
    <row r="812" spans="1:4">
      <c r="A812">
        <v>879</v>
      </c>
      <c r="B812" t="s">
        <v>63365</v>
      </c>
      <c r="C812" t="s">
        <v>54587</v>
      </c>
      <c r="D812" s="286" t="s">
        <v>63366</v>
      </c>
    </row>
    <row r="813" spans="1:4">
      <c r="A813">
        <v>880</v>
      </c>
      <c r="B813" t="s">
        <v>63367</v>
      </c>
      <c r="C813" t="s">
        <v>54587</v>
      </c>
      <c r="D813" s="286" t="s">
        <v>63368</v>
      </c>
    </row>
    <row r="814" spans="1:4">
      <c r="A814">
        <v>873</v>
      </c>
      <c r="B814" t="s">
        <v>63369</v>
      </c>
      <c r="C814" t="s">
        <v>54587</v>
      </c>
      <c r="D814" s="286" t="s">
        <v>63370</v>
      </c>
    </row>
    <row r="815" spans="1:4">
      <c r="A815">
        <v>881</v>
      </c>
      <c r="B815" t="s">
        <v>63371</v>
      </c>
      <c r="C815" t="s">
        <v>54587</v>
      </c>
      <c r="D815" s="286" t="s">
        <v>63372</v>
      </c>
    </row>
    <row r="816" spans="1:4">
      <c r="A816">
        <v>874</v>
      </c>
      <c r="B816" t="s">
        <v>63373</v>
      </c>
      <c r="C816" t="s">
        <v>54587</v>
      </c>
      <c r="D816" s="286" t="s">
        <v>63374</v>
      </c>
    </row>
    <row r="817" spans="1:4">
      <c r="A817">
        <v>875</v>
      </c>
      <c r="B817" t="s">
        <v>63375</v>
      </c>
      <c r="C817" t="s">
        <v>54587</v>
      </c>
      <c r="D817" s="286" t="s">
        <v>63376</v>
      </c>
    </row>
    <row r="818" spans="1:4">
      <c r="A818">
        <v>983</v>
      </c>
      <c r="B818" t="s">
        <v>63377</v>
      </c>
      <c r="C818" t="s">
        <v>54587</v>
      </c>
      <c r="D818" s="286" t="s">
        <v>56129</v>
      </c>
    </row>
    <row r="819" spans="1:4">
      <c r="A819">
        <v>985</v>
      </c>
      <c r="B819" t="s">
        <v>63378</v>
      </c>
      <c r="C819" t="s">
        <v>54587</v>
      </c>
      <c r="D819" s="286" t="s">
        <v>58065</v>
      </c>
    </row>
    <row r="820" spans="1:4">
      <c r="A820">
        <v>990</v>
      </c>
      <c r="B820" t="s">
        <v>63379</v>
      </c>
      <c r="C820" t="s">
        <v>54587</v>
      </c>
      <c r="D820" s="286" t="s">
        <v>63380</v>
      </c>
    </row>
    <row r="821" spans="1:4">
      <c r="A821">
        <v>39241</v>
      </c>
      <c r="B821" t="s">
        <v>63381</v>
      </c>
      <c r="C821" t="s">
        <v>54587</v>
      </c>
      <c r="D821" s="286" t="s">
        <v>61994</v>
      </c>
    </row>
    <row r="822" spans="1:4">
      <c r="A822">
        <v>1005</v>
      </c>
      <c r="B822" t="s">
        <v>63382</v>
      </c>
      <c r="C822" t="s">
        <v>54587</v>
      </c>
      <c r="D822" s="286" t="s">
        <v>57648</v>
      </c>
    </row>
    <row r="823" spans="1:4">
      <c r="A823">
        <v>984</v>
      </c>
      <c r="B823" t="s">
        <v>63383</v>
      </c>
      <c r="C823" t="s">
        <v>54587</v>
      </c>
      <c r="D823" s="286" t="s">
        <v>56508</v>
      </c>
    </row>
    <row r="824" spans="1:4">
      <c r="A824">
        <v>991</v>
      </c>
      <c r="B824" t="s">
        <v>63384</v>
      </c>
      <c r="C824" t="s">
        <v>54587</v>
      </c>
      <c r="D824" s="286" t="s">
        <v>63385</v>
      </c>
    </row>
    <row r="825" spans="1:4">
      <c r="A825">
        <v>986</v>
      </c>
      <c r="B825" t="s">
        <v>63386</v>
      </c>
      <c r="C825" t="s">
        <v>54587</v>
      </c>
      <c r="D825" s="286" t="s">
        <v>63387</v>
      </c>
    </row>
    <row r="826" spans="1:4">
      <c r="A826">
        <v>1024</v>
      </c>
      <c r="B826" t="s">
        <v>63388</v>
      </c>
      <c r="C826" t="s">
        <v>54587</v>
      </c>
      <c r="D826" s="286" t="s">
        <v>63389</v>
      </c>
    </row>
    <row r="827" spans="1:4">
      <c r="A827">
        <v>987</v>
      </c>
      <c r="B827" t="s">
        <v>63390</v>
      </c>
      <c r="C827" t="s">
        <v>54587</v>
      </c>
      <c r="D827" s="286" t="s">
        <v>63391</v>
      </c>
    </row>
    <row r="828" spans="1:4">
      <c r="A828">
        <v>1003</v>
      </c>
      <c r="B828" t="s">
        <v>63392</v>
      </c>
      <c r="C828" t="s">
        <v>54587</v>
      </c>
      <c r="D828" s="286" t="s">
        <v>56559</v>
      </c>
    </row>
    <row r="829" spans="1:4">
      <c r="A829">
        <v>992</v>
      </c>
      <c r="B829" t="s">
        <v>63393</v>
      </c>
      <c r="C829" t="s">
        <v>54587</v>
      </c>
      <c r="D829" s="286" t="s">
        <v>63394</v>
      </c>
    </row>
    <row r="830" spans="1:4">
      <c r="A830">
        <v>1007</v>
      </c>
      <c r="B830" t="s">
        <v>63395</v>
      </c>
      <c r="C830" t="s">
        <v>54587</v>
      </c>
      <c r="D830" s="286" t="s">
        <v>63396</v>
      </c>
    </row>
    <row r="831" spans="1:4">
      <c r="A831">
        <v>39242</v>
      </c>
      <c r="B831" t="s">
        <v>63397</v>
      </c>
      <c r="C831" t="s">
        <v>54587</v>
      </c>
      <c r="D831" s="286" t="s">
        <v>63398</v>
      </c>
    </row>
    <row r="832" spans="1:4">
      <c r="A832">
        <v>1008</v>
      </c>
      <c r="B832" t="s">
        <v>63399</v>
      </c>
      <c r="C832" t="s">
        <v>54587</v>
      </c>
      <c r="D832" s="286" t="s">
        <v>63144</v>
      </c>
    </row>
    <row r="833" spans="1:4">
      <c r="A833">
        <v>988</v>
      </c>
      <c r="B833" t="s">
        <v>63400</v>
      </c>
      <c r="C833" t="s">
        <v>54587</v>
      </c>
      <c r="D833" s="286" t="s">
        <v>63401</v>
      </c>
    </row>
    <row r="834" spans="1:4">
      <c r="A834">
        <v>989</v>
      </c>
      <c r="B834" t="s">
        <v>63402</v>
      </c>
      <c r="C834" t="s">
        <v>54587</v>
      </c>
      <c r="D834" s="286" t="s">
        <v>63403</v>
      </c>
    </row>
    <row r="835" spans="1:4">
      <c r="A835">
        <v>39599</v>
      </c>
      <c r="B835" t="s">
        <v>63404</v>
      </c>
      <c r="C835" t="s">
        <v>54587</v>
      </c>
      <c r="D835" s="286" t="s">
        <v>61269</v>
      </c>
    </row>
    <row r="836" spans="1:4">
      <c r="A836">
        <v>43972</v>
      </c>
      <c r="B836" t="s">
        <v>63405</v>
      </c>
      <c r="C836" t="s">
        <v>54587</v>
      </c>
      <c r="D836" s="286" t="s">
        <v>58597</v>
      </c>
    </row>
    <row r="837" spans="1:4">
      <c r="A837">
        <v>43971</v>
      </c>
      <c r="B837" t="s">
        <v>63406</v>
      </c>
      <c r="C837" t="s">
        <v>54587</v>
      </c>
      <c r="D837" s="286" t="s">
        <v>60785</v>
      </c>
    </row>
    <row r="838" spans="1:4">
      <c r="A838">
        <v>39598</v>
      </c>
      <c r="B838" t="s">
        <v>63407</v>
      </c>
      <c r="C838" t="s">
        <v>54587</v>
      </c>
      <c r="D838" s="286" t="s">
        <v>60870</v>
      </c>
    </row>
    <row r="839" spans="1:4">
      <c r="A839">
        <v>34602</v>
      </c>
      <c r="B839" t="s">
        <v>63408</v>
      </c>
      <c r="C839" t="s">
        <v>54587</v>
      </c>
      <c r="D839" s="286" t="s">
        <v>63409</v>
      </c>
    </row>
    <row r="840" spans="1:4">
      <c r="A840">
        <v>34603</v>
      </c>
      <c r="B840" t="s">
        <v>63410</v>
      </c>
      <c r="C840" t="s">
        <v>54587</v>
      </c>
      <c r="D840" s="286" t="s">
        <v>60842</v>
      </c>
    </row>
    <row r="841" spans="1:4">
      <c r="A841">
        <v>34607</v>
      </c>
      <c r="B841" t="s">
        <v>63411</v>
      </c>
      <c r="C841" t="s">
        <v>54587</v>
      </c>
      <c r="D841" s="286" t="s">
        <v>57781</v>
      </c>
    </row>
    <row r="842" spans="1:4">
      <c r="A842">
        <v>34609</v>
      </c>
      <c r="B842" t="s">
        <v>63412</v>
      </c>
      <c r="C842" t="s">
        <v>54587</v>
      </c>
      <c r="D842" s="286" t="s">
        <v>63413</v>
      </c>
    </row>
    <row r="843" spans="1:4">
      <c r="A843">
        <v>34618</v>
      </c>
      <c r="B843" t="s">
        <v>63414</v>
      </c>
      <c r="C843" t="s">
        <v>54587</v>
      </c>
      <c r="D843" s="286" t="s">
        <v>63415</v>
      </c>
    </row>
    <row r="844" spans="1:4">
      <c r="A844">
        <v>34620</v>
      </c>
      <c r="B844" t="s">
        <v>63416</v>
      </c>
      <c r="C844" t="s">
        <v>54587</v>
      </c>
      <c r="D844" s="286" t="s">
        <v>63417</v>
      </c>
    </row>
    <row r="845" spans="1:4">
      <c r="A845">
        <v>34621</v>
      </c>
      <c r="B845" t="s">
        <v>63418</v>
      </c>
      <c r="C845" t="s">
        <v>54587</v>
      </c>
      <c r="D845" s="286" t="s">
        <v>63419</v>
      </c>
    </row>
    <row r="846" spans="1:4">
      <c r="A846">
        <v>34622</v>
      </c>
      <c r="B846" t="s">
        <v>63420</v>
      </c>
      <c r="C846" t="s">
        <v>54587</v>
      </c>
      <c r="D846" s="286" t="s">
        <v>60814</v>
      </c>
    </row>
    <row r="847" spans="1:4">
      <c r="A847">
        <v>34624</v>
      </c>
      <c r="B847" t="s">
        <v>63421</v>
      </c>
      <c r="C847" t="s">
        <v>54587</v>
      </c>
      <c r="D847" s="286" t="s">
        <v>61400</v>
      </c>
    </row>
    <row r="848" spans="1:4">
      <c r="A848">
        <v>34626</v>
      </c>
      <c r="B848" t="s">
        <v>63422</v>
      </c>
      <c r="C848" t="s">
        <v>54587</v>
      </c>
      <c r="D848" s="286" t="s">
        <v>63423</v>
      </c>
    </row>
    <row r="849" spans="1:4">
      <c r="A849">
        <v>34627</v>
      </c>
      <c r="B849" t="s">
        <v>63424</v>
      </c>
      <c r="C849" t="s">
        <v>54587</v>
      </c>
      <c r="D849" s="286" t="s">
        <v>63425</v>
      </c>
    </row>
    <row r="850" spans="1:4">
      <c r="A850">
        <v>34629</v>
      </c>
      <c r="B850" t="s">
        <v>63426</v>
      </c>
      <c r="C850" t="s">
        <v>54587</v>
      </c>
      <c r="D850" s="286" t="s">
        <v>63427</v>
      </c>
    </row>
    <row r="851" spans="1:4">
      <c r="A851">
        <v>39257</v>
      </c>
      <c r="B851" t="s">
        <v>63428</v>
      </c>
      <c r="C851" t="s">
        <v>54587</v>
      </c>
      <c r="D851" s="286" t="s">
        <v>61402</v>
      </c>
    </row>
    <row r="852" spans="1:4">
      <c r="A852">
        <v>39261</v>
      </c>
      <c r="B852" t="s">
        <v>63429</v>
      </c>
      <c r="C852" t="s">
        <v>54587</v>
      </c>
      <c r="D852" s="286" t="s">
        <v>56866</v>
      </c>
    </row>
    <row r="853" spans="1:4">
      <c r="A853">
        <v>39268</v>
      </c>
      <c r="B853" t="s">
        <v>63430</v>
      </c>
      <c r="C853" t="s">
        <v>54587</v>
      </c>
      <c r="D853" s="286" t="s">
        <v>63431</v>
      </c>
    </row>
    <row r="854" spans="1:4">
      <c r="A854">
        <v>39262</v>
      </c>
      <c r="B854" t="s">
        <v>63432</v>
      </c>
      <c r="C854" t="s">
        <v>54587</v>
      </c>
      <c r="D854" s="286" t="s">
        <v>63433</v>
      </c>
    </row>
    <row r="855" spans="1:4">
      <c r="A855">
        <v>39258</v>
      </c>
      <c r="B855" t="s">
        <v>63434</v>
      </c>
      <c r="C855" t="s">
        <v>54587</v>
      </c>
      <c r="D855" s="286" t="s">
        <v>57860</v>
      </c>
    </row>
    <row r="856" spans="1:4">
      <c r="A856">
        <v>39263</v>
      </c>
      <c r="B856" t="s">
        <v>63435</v>
      </c>
      <c r="C856" t="s">
        <v>54587</v>
      </c>
      <c r="D856" s="286" t="s">
        <v>63436</v>
      </c>
    </row>
    <row r="857" spans="1:4">
      <c r="A857">
        <v>39264</v>
      </c>
      <c r="B857" t="s">
        <v>63437</v>
      </c>
      <c r="C857" t="s">
        <v>54587</v>
      </c>
      <c r="D857" s="286" t="s">
        <v>63438</v>
      </c>
    </row>
    <row r="858" spans="1:4">
      <c r="A858">
        <v>39259</v>
      </c>
      <c r="B858" t="s">
        <v>63439</v>
      </c>
      <c r="C858" t="s">
        <v>54587</v>
      </c>
      <c r="D858" s="286" t="s">
        <v>63440</v>
      </c>
    </row>
    <row r="859" spans="1:4">
      <c r="A859">
        <v>39265</v>
      </c>
      <c r="B859" t="s">
        <v>63441</v>
      </c>
      <c r="C859" t="s">
        <v>54587</v>
      </c>
      <c r="D859" s="286" t="s">
        <v>63442</v>
      </c>
    </row>
    <row r="860" spans="1:4">
      <c r="A860">
        <v>39260</v>
      </c>
      <c r="B860" t="s">
        <v>63443</v>
      </c>
      <c r="C860" t="s">
        <v>54587</v>
      </c>
      <c r="D860" s="286" t="s">
        <v>59416</v>
      </c>
    </row>
    <row r="861" spans="1:4">
      <c r="A861">
        <v>39266</v>
      </c>
      <c r="B861" t="s">
        <v>63444</v>
      </c>
      <c r="C861" t="s">
        <v>54587</v>
      </c>
      <c r="D861" s="286" t="s">
        <v>63445</v>
      </c>
    </row>
    <row r="862" spans="1:4">
      <c r="A862">
        <v>39267</v>
      </c>
      <c r="B862" t="s">
        <v>63446</v>
      </c>
      <c r="C862" t="s">
        <v>54587</v>
      </c>
      <c r="D862" s="286" t="s">
        <v>63447</v>
      </c>
    </row>
    <row r="863" spans="1:4">
      <c r="A863">
        <v>11901</v>
      </c>
      <c r="B863" t="s">
        <v>63448</v>
      </c>
      <c r="C863" t="s">
        <v>54587</v>
      </c>
      <c r="D863" s="286" t="s">
        <v>56340</v>
      </c>
    </row>
    <row r="864" spans="1:4">
      <c r="A864">
        <v>11902</v>
      </c>
      <c r="B864" t="s">
        <v>63449</v>
      </c>
      <c r="C864" t="s">
        <v>54587</v>
      </c>
      <c r="D864" s="286" t="s">
        <v>56479</v>
      </c>
    </row>
    <row r="865" spans="1:4">
      <c r="A865">
        <v>11903</v>
      </c>
      <c r="B865" t="s">
        <v>63450</v>
      </c>
      <c r="C865" t="s">
        <v>54587</v>
      </c>
      <c r="D865" s="286" t="s">
        <v>63451</v>
      </c>
    </row>
    <row r="866" spans="1:4">
      <c r="A866">
        <v>11904</v>
      </c>
      <c r="B866" t="s">
        <v>63452</v>
      </c>
      <c r="C866" t="s">
        <v>54587</v>
      </c>
      <c r="D866" s="286" t="s">
        <v>61801</v>
      </c>
    </row>
    <row r="867" spans="1:4">
      <c r="A867">
        <v>11905</v>
      </c>
      <c r="B867" t="s">
        <v>63453</v>
      </c>
      <c r="C867" t="s">
        <v>54587</v>
      </c>
      <c r="D867" s="286" t="s">
        <v>60592</v>
      </c>
    </row>
    <row r="868" spans="1:4">
      <c r="A868">
        <v>11906</v>
      </c>
      <c r="B868" t="s">
        <v>63454</v>
      </c>
      <c r="C868" t="s">
        <v>54587</v>
      </c>
      <c r="D868" s="286" t="s">
        <v>60595</v>
      </c>
    </row>
    <row r="869" spans="1:4">
      <c r="A869">
        <v>11919</v>
      </c>
      <c r="B869" t="s">
        <v>63455</v>
      </c>
      <c r="C869" t="s">
        <v>54587</v>
      </c>
      <c r="D869" s="286" t="s">
        <v>63456</v>
      </c>
    </row>
    <row r="870" spans="1:4">
      <c r="A870">
        <v>11920</v>
      </c>
      <c r="B870" t="s">
        <v>63457</v>
      </c>
      <c r="C870" t="s">
        <v>54587</v>
      </c>
      <c r="D870" s="286" t="s">
        <v>60072</v>
      </c>
    </row>
    <row r="871" spans="1:4">
      <c r="A871">
        <v>11924</v>
      </c>
      <c r="B871" t="s">
        <v>63458</v>
      </c>
      <c r="C871" t="s">
        <v>54587</v>
      </c>
      <c r="D871" s="286" t="s">
        <v>63459</v>
      </c>
    </row>
    <row r="872" spans="1:4">
      <c r="A872">
        <v>11921</v>
      </c>
      <c r="B872" t="s">
        <v>63460</v>
      </c>
      <c r="C872" t="s">
        <v>54587</v>
      </c>
      <c r="D872" s="286" t="s">
        <v>63461</v>
      </c>
    </row>
    <row r="873" spans="1:4">
      <c r="A873">
        <v>11922</v>
      </c>
      <c r="B873" t="s">
        <v>63462</v>
      </c>
      <c r="C873" t="s">
        <v>54587</v>
      </c>
      <c r="D873" s="286" t="s">
        <v>63463</v>
      </c>
    </row>
    <row r="874" spans="1:4">
      <c r="A874">
        <v>11923</v>
      </c>
      <c r="B874" t="s">
        <v>63464</v>
      </c>
      <c r="C874" t="s">
        <v>54587</v>
      </c>
      <c r="D874" s="286" t="s">
        <v>63465</v>
      </c>
    </row>
    <row r="875" spans="1:4">
      <c r="A875">
        <v>11916</v>
      </c>
      <c r="B875" t="s">
        <v>63466</v>
      </c>
      <c r="C875" t="s">
        <v>54587</v>
      </c>
      <c r="D875" s="286" t="s">
        <v>57728</v>
      </c>
    </row>
    <row r="876" spans="1:4">
      <c r="A876">
        <v>11914</v>
      </c>
      <c r="B876" t="s">
        <v>63467</v>
      </c>
      <c r="C876" t="s">
        <v>54587</v>
      </c>
      <c r="D876" s="286" t="s">
        <v>57582</v>
      </c>
    </row>
    <row r="877" spans="1:4">
      <c r="A877">
        <v>11917</v>
      </c>
      <c r="B877" t="s">
        <v>63468</v>
      </c>
      <c r="C877" t="s">
        <v>54587</v>
      </c>
      <c r="D877" s="286" t="s">
        <v>61249</v>
      </c>
    </row>
    <row r="878" spans="1:4">
      <c r="A878">
        <v>11918</v>
      </c>
      <c r="B878" t="s">
        <v>63469</v>
      </c>
      <c r="C878" t="s">
        <v>54587</v>
      </c>
      <c r="D878" s="286" t="s">
        <v>55951</v>
      </c>
    </row>
    <row r="879" spans="1:4">
      <c r="A879">
        <v>37734</v>
      </c>
      <c r="B879" t="s">
        <v>63470</v>
      </c>
      <c r="C879" t="s">
        <v>54584</v>
      </c>
      <c r="D879" s="286" t="s">
        <v>63471</v>
      </c>
    </row>
    <row r="880" spans="1:4">
      <c r="A880">
        <v>42251</v>
      </c>
      <c r="B880" t="s">
        <v>63472</v>
      </c>
      <c r="C880" t="s">
        <v>54584</v>
      </c>
      <c r="D880" s="286" t="s">
        <v>63473</v>
      </c>
    </row>
    <row r="881" spans="1:4">
      <c r="A881">
        <v>37733</v>
      </c>
      <c r="B881" t="s">
        <v>63474</v>
      </c>
      <c r="C881" t="s">
        <v>54584</v>
      </c>
      <c r="D881" s="286" t="s">
        <v>63475</v>
      </c>
    </row>
    <row r="882" spans="1:4">
      <c r="A882">
        <v>37735</v>
      </c>
      <c r="B882" t="s">
        <v>63476</v>
      </c>
      <c r="C882" t="s">
        <v>54584</v>
      </c>
      <c r="D882" s="286" t="s">
        <v>63477</v>
      </c>
    </row>
    <row r="883" spans="1:4">
      <c r="A883">
        <v>5090</v>
      </c>
      <c r="B883" t="s">
        <v>63478</v>
      </c>
      <c r="C883" t="s">
        <v>54584</v>
      </c>
      <c r="D883" s="286" t="s">
        <v>63479</v>
      </c>
    </row>
    <row r="884" spans="1:4">
      <c r="A884">
        <v>5085</v>
      </c>
      <c r="B884" t="s">
        <v>63480</v>
      </c>
      <c r="C884" t="s">
        <v>54584</v>
      </c>
      <c r="D884" s="286" t="s">
        <v>63481</v>
      </c>
    </row>
    <row r="885" spans="1:4">
      <c r="A885">
        <v>43603</v>
      </c>
      <c r="B885" t="s">
        <v>63482</v>
      </c>
      <c r="C885" t="s">
        <v>54584</v>
      </c>
      <c r="D885" s="286" t="s">
        <v>60658</v>
      </c>
    </row>
    <row r="886" spans="1:4">
      <c r="A886">
        <v>38374</v>
      </c>
      <c r="B886" t="s">
        <v>63483</v>
      </c>
      <c r="C886" t="s">
        <v>54584</v>
      </c>
      <c r="D886" s="286" t="s">
        <v>63484</v>
      </c>
    </row>
    <row r="887" spans="1:4">
      <c r="A887">
        <v>20209</v>
      </c>
      <c r="B887" t="s">
        <v>63485</v>
      </c>
      <c r="C887" t="s">
        <v>54587</v>
      </c>
      <c r="D887" s="286" t="s">
        <v>63486</v>
      </c>
    </row>
    <row r="888" spans="1:4">
      <c r="A888">
        <v>20212</v>
      </c>
      <c r="B888" t="s">
        <v>63487</v>
      </c>
      <c r="C888" t="s">
        <v>54587</v>
      </c>
      <c r="D888" s="286" t="s">
        <v>59285</v>
      </c>
    </row>
    <row r="889" spans="1:4">
      <c r="A889">
        <v>4433</v>
      </c>
      <c r="B889" t="s">
        <v>63488</v>
      </c>
      <c r="C889" t="s">
        <v>54587</v>
      </c>
      <c r="D889" s="286" t="s">
        <v>63489</v>
      </c>
    </row>
    <row r="890" spans="1:4">
      <c r="A890">
        <v>4430</v>
      </c>
      <c r="B890" t="s">
        <v>63490</v>
      </c>
      <c r="C890" t="s">
        <v>54587</v>
      </c>
      <c r="D890" s="286" t="s">
        <v>56543</v>
      </c>
    </row>
    <row r="891" spans="1:4">
      <c r="A891">
        <v>4400</v>
      </c>
      <c r="B891" t="s">
        <v>63491</v>
      </c>
      <c r="C891" t="s">
        <v>54587</v>
      </c>
      <c r="D891" s="286" t="s">
        <v>63492</v>
      </c>
    </row>
    <row r="892" spans="1:4">
      <c r="A892">
        <v>2729</v>
      </c>
      <c r="B892" t="s">
        <v>63493</v>
      </c>
      <c r="C892" t="s">
        <v>54584</v>
      </c>
      <c r="D892" s="286" t="s">
        <v>63494</v>
      </c>
    </row>
    <row r="893" spans="1:4">
      <c r="A893">
        <v>4513</v>
      </c>
      <c r="B893" t="s">
        <v>63495</v>
      </c>
      <c r="C893" t="s">
        <v>54587</v>
      </c>
      <c r="D893" s="286" t="s">
        <v>56364</v>
      </c>
    </row>
    <row r="894" spans="1:4">
      <c r="A894">
        <v>11871</v>
      </c>
      <c r="B894" t="s">
        <v>63496</v>
      </c>
      <c r="C894" t="s">
        <v>54584</v>
      </c>
      <c r="D894" s="286" t="s">
        <v>63497</v>
      </c>
    </row>
    <row r="895" spans="1:4">
      <c r="A895">
        <v>34636</v>
      </c>
      <c r="B895" t="s">
        <v>63498</v>
      </c>
      <c r="C895" t="s">
        <v>54584</v>
      </c>
      <c r="D895" s="286" t="s">
        <v>63499</v>
      </c>
    </row>
    <row r="896" spans="1:4">
      <c r="A896">
        <v>34639</v>
      </c>
      <c r="B896" t="s">
        <v>63500</v>
      </c>
      <c r="C896" t="s">
        <v>54584</v>
      </c>
      <c r="D896" s="286" t="s">
        <v>63501</v>
      </c>
    </row>
    <row r="897" spans="1:4">
      <c r="A897">
        <v>34640</v>
      </c>
      <c r="B897" t="s">
        <v>63502</v>
      </c>
      <c r="C897" t="s">
        <v>54584</v>
      </c>
      <c r="D897" s="286" t="s">
        <v>63503</v>
      </c>
    </row>
    <row r="898" spans="1:4">
      <c r="A898">
        <v>34637</v>
      </c>
      <c r="B898" t="s">
        <v>63504</v>
      </c>
      <c r="C898" t="s">
        <v>54584</v>
      </c>
      <c r="D898" s="286" t="s">
        <v>63505</v>
      </c>
    </row>
    <row r="899" spans="1:4">
      <c r="A899">
        <v>34638</v>
      </c>
      <c r="B899" t="s">
        <v>63506</v>
      </c>
      <c r="C899" t="s">
        <v>54584</v>
      </c>
      <c r="D899" s="286" t="s">
        <v>63507</v>
      </c>
    </row>
    <row r="900" spans="1:4">
      <c r="A900">
        <v>11868</v>
      </c>
      <c r="B900" t="s">
        <v>63508</v>
      </c>
      <c r="C900" t="s">
        <v>54584</v>
      </c>
      <c r="D900" s="286" t="s">
        <v>63509</v>
      </c>
    </row>
    <row r="901" spans="1:4">
      <c r="A901">
        <v>37106</v>
      </c>
      <c r="B901" t="s">
        <v>63510</v>
      </c>
      <c r="C901" t="s">
        <v>54584</v>
      </c>
      <c r="D901" s="286" t="s">
        <v>63511</v>
      </c>
    </row>
    <row r="902" spans="1:4">
      <c r="A902">
        <v>11869</v>
      </c>
      <c r="B902" t="s">
        <v>63512</v>
      </c>
      <c r="C902" t="s">
        <v>54584</v>
      </c>
      <c r="D902" s="286" t="s">
        <v>63513</v>
      </c>
    </row>
    <row r="903" spans="1:4">
      <c r="A903">
        <v>37104</v>
      </c>
      <c r="B903" t="s">
        <v>63514</v>
      </c>
      <c r="C903" t="s">
        <v>54584</v>
      </c>
      <c r="D903" s="286" t="s">
        <v>63515</v>
      </c>
    </row>
    <row r="904" spans="1:4">
      <c r="A904">
        <v>37105</v>
      </c>
      <c r="B904" t="s">
        <v>63516</v>
      </c>
      <c r="C904" t="s">
        <v>54584</v>
      </c>
      <c r="D904" s="286" t="s">
        <v>63517</v>
      </c>
    </row>
    <row r="905" spans="1:4">
      <c r="A905">
        <v>34641</v>
      </c>
      <c r="B905" t="s">
        <v>63518</v>
      </c>
      <c r="C905" t="s">
        <v>54584</v>
      </c>
      <c r="D905" s="286" t="s">
        <v>63519</v>
      </c>
    </row>
    <row r="906" spans="1:4">
      <c r="A906">
        <v>43434</v>
      </c>
      <c r="B906" t="s">
        <v>63520</v>
      </c>
      <c r="C906" t="s">
        <v>54584</v>
      </c>
      <c r="D906" s="286" t="s">
        <v>63521</v>
      </c>
    </row>
    <row r="907" spans="1:4">
      <c r="A907">
        <v>43435</v>
      </c>
      <c r="B907" t="s">
        <v>63522</v>
      </c>
      <c r="C907" t="s">
        <v>54584</v>
      </c>
      <c r="D907" s="286" t="s">
        <v>57653</v>
      </c>
    </row>
    <row r="908" spans="1:4">
      <c r="A908">
        <v>43436</v>
      </c>
      <c r="B908" t="s">
        <v>63523</v>
      </c>
      <c r="C908" t="s">
        <v>54584</v>
      </c>
      <c r="D908" s="286" t="s">
        <v>63524</v>
      </c>
    </row>
    <row r="909" spans="1:4">
      <c r="A909">
        <v>43437</v>
      </c>
      <c r="B909" t="s">
        <v>63525</v>
      </c>
      <c r="C909" t="s">
        <v>54584</v>
      </c>
      <c r="D909" s="286" t="s">
        <v>63526</v>
      </c>
    </row>
    <row r="910" spans="1:4">
      <c r="A910">
        <v>43438</v>
      </c>
      <c r="B910" t="s">
        <v>63527</v>
      </c>
      <c r="C910" t="s">
        <v>54584</v>
      </c>
      <c r="D910" s="286" t="s">
        <v>63528</v>
      </c>
    </row>
    <row r="911" spans="1:4">
      <c r="A911">
        <v>41627</v>
      </c>
      <c r="B911" t="s">
        <v>63529</v>
      </c>
      <c r="C911" t="s">
        <v>54584</v>
      </c>
      <c r="D911" s="286" t="s">
        <v>63530</v>
      </c>
    </row>
    <row r="912" spans="1:4">
      <c r="A912">
        <v>41628</v>
      </c>
      <c r="B912" t="s">
        <v>63531</v>
      </c>
      <c r="C912" t="s">
        <v>54584</v>
      </c>
      <c r="D912" s="286" t="s">
        <v>63532</v>
      </c>
    </row>
    <row r="913" spans="1:4">
      <c r="A913">
        <v>41629</v>
      </c>
      <c r="B913" t="s">
        <v>63533</v>
      </c>
      <c r="C913" t="s">
        <v>54584</v>
      </c>
      <c r="D913" s="286" t="s">
        <v>63534</v>
      </c>
    </row>
    <row r="914" spans="1:4">
      <c r="A914">
        <v>43429</v>
      </c>
      <c r="B914" t="s">
        <v>63535</v>
      </c>
      <c r="C914" t="s">
        <v>54584</v>
      </c>
      <c r="D914" s="286" t="s">
        <v>63536</v>
      </c>
    </row>
    <row r="915" spans="1:4">
      <c r="A915">
        <v>43430</v>
      </c>
      <c r="B915" t="s">
        <v>63537</v>
      </c>
      <c r="C915" t="s">
        <v>54584</v>
      </c>
      <c r="D915" s="286" t="s">
        <v>63538</v>
      </c>
    </row>
    <row r="916" spans="1:4">
      <c r="A916">
        <v>43431</v>
      </c>
      <c r="B916" t="s">
        <v>63539</v>
      </c>
      <c r="C916" t="s">
        <v>54584</v>
      </c>
      <c r="D916" s="286" t="s">
        <v>63540</v>
      </c>
    </row>
    <row r="917" spans="1:4">
      <c r="A917">
        <v>43432</v>
      </c>
      <c r="B917" t="s">
        <v>63541</v>
      </c>
      <c r="C917" t="s">
        <v>54584</v>
      </c>
      <c r="D917" s="286" t="s">
        <v>63542</v>
      </c>
    </row>
    <row r="918" spans="1:4">
      <c r="A918">
        <v>43433</v>
      </c>
      <c r="B918" t="s">
        <v>63543</v>
      </c>
      <c r="C918" t="s">
        <v>54584</v>
      </c>
      <c r="D918" s="286" t="s">
        <v>63544</v>
      </c>
    </row>
    <row r="919" spans="1:4">
      <c r="A919">
        <v>43094</v>
      </c>
      <c r="B919" t="s">
        <v>63545</v>
      </c>
      <c r="C919" t="s">
        <v>54584</v>
      </c>
      <c r="D919" s="286" t="s">
        <v>63546</v>
      </c>
    </row>
    <row r="920" spans="1:4">
      <c r="A920">
        <v>43093</v>
      </c>
      <c r="B920" t="s">
        <v>63547</v>
      </c>
      <c r="C920" t="s">
        <v>54584</v>
      </c>
      <c r="D920" s="286" t="s">
        <v>63548</v>
      </c>
    </row>
    <row r="921" spans="1:4">
      <c r="A921">
        <v>1030</v>
      </c>
      <c r="B921" t="s">
        <v>63549</v>
      </c>
      <c r="C921" t="s">
        <v>54584</v>
      </c>
      <c r="D921" s="286" t="s">
        <v>63550</v>
      </c>
    </row>
    <row r="922" spans="1:4">
      <c r="A922">
        <v>11694</v>
      </c>
      <c r="B922" t="s">
        <v>63551</v>
      </c>
      <c r="C922" t="s">
        <v>54584</v>
      </c>
      <c r="D922" s="286" t="s">
        <v>63552</v>
      </c>
    </row>
    <row r="923" spans="1:4">
      <c r="A923">
        <v>11881</v>
      </c>
      <c r="B923" t="s">
        <v>63553</v>
      </c>
      <c r="C923" t="s">
        <v>54584</v>
      </c>
      <c r="D923" s="286" t="s">
        <v>56000</v>
      </c>
    </row>
    <row r="924" spans="1:4">
      <c r="A924">
        <v>35277</v>
      </c>
      <c r="B924" t="s">
        <v>63554</v>
      </c>
      <c r="C924" t="s">
        <v>54584</v>
      </c>
      <c r="D924" s="286" t="s">
        <v>63555</v>
      </c>
    </row>
    <row r="925" spans="1:4">
      <c r="A925">
        <v>10521</v>
      </c>
      <c r="B925" t="s">
        <v>63556</v>
      </c>
      <c r="C925" t="s">
        <v>54584</v>
      </c>
      <c r="D925" s="286" t="s">
        <v>63557</v>
      </c>
    </row>
    <row r="926" spans="1:4">
      <c r="A926">
        <v>10885</v>
      </c>
      <c r="B926" t="s">
        <v>63558</v>
      </c>
      <c r="C926" t="s">
        <v>54584</v>
      </c>
      <c r="D926" s="286" t="s">
        <v>63559</v>
      </c>
    </row>
    <row r="927" spans="1:4">
      <c r="A927">
        <v>20962</v>
      </c>
      <c r="B927" t="s">
        <v>63560</v>
      </c>
      <c r="C927" t="s">
        <v>54584</v>
      </c>
      <c r="D927" s="286" t="s">
        <v>63561</v>
      </c>
    </row>
    <row r="928" spans="1:4">
      <c r="A928">
        <v>20963</v>
      </c>
      <c r="B928" t="s">
        <v>63562</v>
      </c>
      <c r="C928" t="s">
        <v>54584</v>
      </c>
      <c r="D928" s="286" t="s">
        <v>63563</v>
      </c>
    </row>
    <row r="929" spans="1:4">
      <c r="A929">
        <v>34643</v>
      </c>
      <c r="B929" t="s">
        <v>63564</v>
      </c>
      <c r="C929" t="s">
        <v>54584</v>
      </c>
      <c r="D929" s="286" t="s">
        <v>63565</v>
      </c>
    </row>
    <row r="930" spans="1:4">
      <c r="A930">
        <v>41480</v>
      </c>
      <c r="B930" t="s">
        <v>63566</v>
      </c>
      <c r="C930" t="s">
        <v>54584</v>
      </c>
      <c r="D930" s="286" t="s">
        <v>63567</v>
      </c>
    </row>
    <row r="931" spans="1:4">
      <c r="A931">
        <v>41474</v>
      </c>
      <c r="B931" t="s">
        <v>63568</v>
      </c>
      <c r="C931" t="s">
        <v>54584</v>
      </c>
      <c r="D931" s="286" t="s">
        <v>60549</v>
      </c>
    </row>
    <row r="932" spans="1:4">
      <c r="A932">
        <v>41475</v>
      </c>
      <c r="B932" t="s">
        <v>63569</v>
      </c>
      <c r="C932" t="s">
        <v>54584</v>
      </c>
      <c r="D932" s="286" t="s">
        <v>63570</v>
      </c>
    </row>
    <row r="933" spans="1:4">
      <c r="A933">
        <v>41476</v>
      </c>
      <c r="B933" t="s">
        <v>63571</v>
      </c>
      <c r="C933" t="s">
        <v>54584</v>
      </c>
      <c r="D933" s="286" t="s">
        <v>63572</v>
      </c>
    </row>
    <row r="934" spans="1:4">
      <c r="A934">
        <v>2555</v>
      </c>
      <c r="B934" t="s">
        <v>63573</v>
      </c>
      <c r="C934" t="s">
        <v>54584</v>
      </c>
      <c r="D934" s="286" t="s">
        <v>61711</v>
      </c>
    </row>
    <row r="935" spans="1:4">
      <c r="A935">
        <v>2556</v>
      </c>
      <c r="B935" t="s">
        <v>63574</v>
      </c>
      <c r="C935" t="s">
        <v>54584</v>
      </c>
      <c r="D935" s="286" t="s">
        <v>63575</v>
      </c>
    </row>
    <row r="936" spans="1:4">
      <c r="A936">
        <v>2557</v>
      </c>
      <c r="B936" t="s">
        <v>63576</v>
      </c>
      <c r="C936" t="s">
        <v>54584</v>
      </c>
      <c r="D936" s="286" t="s">
        <v>56524</v>
      </c>
    </row>
    <row r="937" spans="1:4">
      <c r="A937">
        <v>10569</v>
      </c>
      <c r="B937" t="s">
        <v>63577</v>
      </c>
      <c r="C937" t="s">
        <v>54584</v>
      </c>
      <c r="D937" s="286" t="s">
        <v>56524</v>
      </c>
    </row>
    <row r="938" spans="1:4">
      <c r="A938">
        <v>39810</v>
      </c>
      <c r="B938" t="s">
        <v>63578</v>
      </c>
      <c r="C938" t="s">
        <v>54584</v>
      </c>
      <c r="D938" s="286" t="s">
        <v>63579</v>
      </c>
    </row>
    <row r="939" spans="1:4">
      <c r="A939">
        <v>39811</v>
      </c>
      <c r="B939" t="s">
        <v>63580</v>
      </c>
      <c r="C939" t="s">
        <v>54584</v>
      </c>
      <c r="D939" s="286" t="s">
        <v>63581</v>
      </c>
    </row>
    <row r="940" spans="1:4">
      <c r="A940">
        <v>39812</v>
      </c>
      <c r="B940" t="s">
        <v>63582</v>
      </c>
      <c r="C940" t="s">
        <v>54584</v>
      </c>
      <c r="D940" s="286" t="s">
        <v>58784</v>
      </c>
    </row>
    <row r="941" spans="1:4">
      <c r="A941">
        <v>43096</v>
      </c>
      <c r="B941" t="s">
        <v>63583</v>
      </c>
      <c r="C941" t="s">
        <v>54584</v>
      </c>
      <c r="D941" s="286" t="s">
        <v>63584</v>
      </c>
    </row>
    <row r="942" spans="1:4">
      <c r="A942">
        <v>43102</v>
      </c>
      <c r="B942" t="s">
        <v>63585</v>
      </c>
      <c r="C942" t="s">
        <v>54584</v>
      </c>
      <c r="D942" s="286" t="s">
        <v>63586</v>
      </c>
    </row>
    <row r="943" spans="1:4">
      <c r="A943">
        <v>43103</v>
      </c>
      <c r="B943" t="s">
        <v>63587</v>
      </c>
      <c r="C943" t="s">
        <v>54584</v>
      </c>
      <c r="D943" s="286" t="s">
        <v>63588</v>
      </c>
    </row>
    <row r="944" spans="1:4">
      <c r="A944">
        <v>43098</v>
      </c>
      <c r="B944" t="s">
        <v>63589</v>
      </c>
      <c r="C944" t="s">
        <v>54584</v>
      </c>
      <c r="D944" s="286" t="s">
        <v>63590</v>
      </c>
    </row>
    <row r="945" spans="1:4">
      <c r="A945">
        <v>43097</v>
      </c>
      <c r="B945" t="s">
        <v>63591</v>
      </c>
      <c r="C945" t="s">
        <v>54584</v>
      </c>
      <c r="D945" s="286" t="s">
        <v>63592</v>
      </c>
    </row>
    <row r="946" spans="1:4">
      <c r="A946">
        <v>43104</v>
      </c>
      <c r="B946" t="s">
        <v>63593</v>
      </c>
      <c r="C946" t="s">
        <v>54584</v>
      </c>
      <c r="D946" s="286" t="s">
        <v>63594</v>
      </c>
    </row>
    <row r="947" spans="1:4">
      <c r="A947">
        <v>39771</v>
      </c>
      <c r="B947" t="s">
        <v>63595</v>
      </c>
      <c r="C947" t="s">
        <v>54584</v>
      </c>
      <c r="D947" s="286" t="s">
        <v>56283</v>
      </c>
    </row>
    <row r="948" spans="1:4">
      <c r="A948">
        <v>39772</v>
      </c>
      <c r="B948" t="s">
        <v>63596</v>
      </c>
      <c r="C948" t="s">
        <v>54584</v>
      </c>
      <c r="D948" s="286" t="s">
        <v>63597</v>
      </c>
    </row>
    <row r="949" spans="1:4">
      <c r="A949">
        <v>39773</v>
      </c>
      <c r="B949" t="s">
        <v>63598</v>
      </c>
      <c r="C949" t="s">
        <v>54584</v>
      </c>
      <c r="D949" s="286" t="s">
        <v>63599</v>
      </c>
    </row>
    <row r="950" spans="1:4">
      <c r="A950">
        <v>39774</v>
      </c>
      <c r="B950" t="s">
        <v>63600</v>
      </c>
      <c r="C950" t="s">
        <v>54584</v>
      </c>
      <c r="D950" s="286" t="s">
        <v>63601</v>
      </c>
    </row>
    <row r="951" spans="1:4">
      <c r="A951">
        <v>39775</v>
      </c>
      <c r="B951" t="s">
        <v>63602</v>
      </c>
      <c r="C951" t="s">
        <v>54584</v>
      </c>
      <c r="D951" s="286" t="s">
        <v>63603</v>
      </c>
    </row>
    <row r="952" spans="1:4">
      <c r="A952">
        <v>39776</v>
      </c>
      <c r="B952" t="s">
        <v>63604</v>
      </c>
      <c r="C952" t="s">
        <v>54584</v>
      </c>
      <c r="D952" s="286" t="s">
        <v>63605</v>
      </c>
    </row>
    <row r="953" spans="1:4">
      <c r="A953">
        <v>39777</v>
      </c>
      <c r="B953" t="s">
        <v>63606</v>
      </c>
      <c r="C953" t="s">
        <v>54584</v>
      </c>
      <c r="D953" s="286" t="s">
        <v>63607</v>
      </c>
    </row>
    <row r="954" spans="1:4">
      <c r="A954">
        <v>20254</v>
      </c>
      <c r="B954" t="s">
        <v>63608</v>
      </c>
      <c r="C954" t="s">
        <v>54584</v>
      </c>
      <c r="D954" s="286" t="s">
        <v>63609</v>
      </c>
    </row>
    <row r="955" spans="1:4">
      <c r="A955">
        <v>20253</v>
      </c>
      <c r="B955" t="s">
        <v>63610</v>
      </c>
      <c r="C955" t="s">
        <v>54584</v>
      </c>
      <c r="D955" s="286" t="s">
        <v>63611</v>
      </c>
    </row>
    <row r="956" spans="1:4">
      <c r="A956">
        <v>11247</v>
      </c>
      <c r="B956" t="s">
        <v>63612</v>
      </c>
      <c r="C956" t="s">
        <v>54584</v>
      </c>
      <c r="D956" s="286" t="s">
        <v>63613</v>
      </c>
    </row>
    <row r="957" spans="1:4">
      <c r="A957">
        <v>11250</v>
      </c>
      <c r="B957" t="s">
        <v>63614</v>
      </c>
      <c r="C957" t="s">
        <v>54584</v>
      </c>
      <c r="D957" s="286" t="s">
        <v>58230</v>
      </c>
    </row>
    <row r="958" spans="1:4">
      <c r="A958">
        <v>11249</v>
      </c>
      <c r="B958" t="s">
        <v>63615</v>
      </c>
      <c r="C958" t="s">
        <v>54584</v>
      </c>
      <c r="D958" s="286" t="s">
        <v>63616</v>
      </c>
    </row>
    <row r="959" spans="1:4">
      <c r="A959">
        <v>11251</v>
      </c>
      <c r="B959" t="s">
        <v>63617</v>
      </c>
      <c r="C959" t="s">
        <v>54584</v>
      </c>
      <c r="D959" s="286" t="s">
        <v>63618</v>
      </c>
    </row>
    <row r="960" spans="1:4">
      <c r="A960">
        <v>11253</v>
      </c>
      <c r="B960" t="s">
        <v>63619</v>
      </c>
      <c r="C960" t="s">
        <v>54584</v>
      </c>
      <c r="D960" s="286" t="s">
        <v>63620</v>
      </c>
    </row>
    <row r="961" spans="1:4">
      <c r="A961">
        <v>11255</v>
      </c>
      <c r="B961" t="s">
        <v>63621</v>
      </c>
      <c r="C961" t="s">
        <v>54584</v>
      </c>
      <c r="D961" s="286" t="s">
        <v>63622</v>
      </c>
    </row>
    <row r="962" spans="1:4">
      <c r="A962">
        <v>14055</v>
      </c>
      <c r="B962" t="s">
        <v>63623</v>
      </c>
      <c r="C962" t="s">
        <v>54584</v>
      </c>
      <c r="D962" s="286" t="s">
        <v>63624</v>
      </c>
    </row>
    <row r="963" spans="1:4">
      <c r="A963">
        <v>11256</v>
      </c>
      <c r="B963" t="s">
        <v>63625</v>
      </c>
      <c r="C963" t="s">
        <v>54584</v>
      </c>
      <c r="D963" s="286" t="s">
        <v>63626</v>
      </c>
    </row>
    <row r="964" spans="1:4">
      <c r="A964">
        <v>1872</v>
      </c>
      <c r="B964" t="s">
        <v>63627</v>
      </c>
      <c r="C964" t="s">
        <v>54584</v>
      </c>
      <c r="D964" s="286" t="s">
        <v>55686</v>
      </c>
    </row>
    <row r="965" spans="1:4">
      <c r="A965">
        <v>1873</v>
      </c>
      <c r="B965" t="s">
        <v>63628</v>
      </c>
      <c r="C965" t="s">
        <v>54584</v>
      </c>
      <c r="D965" s="286" t="s">
        <v>56117</v>
      </c>
    </row>
    <row r="966" spans="1:4">
      <c r="A966">
        <v>39693</v>
      </c>
      <c r="B966" t="s">
        <v>63629</v>
      </c>
      <c r="C966" t="s">
        <v>54584</v>
      </c>
      <c r="D966" s="286" t="s">
        <v>63630</v>
      </c>
    </row>
    <row r="967" spans="1:4">
      <c r="A967">
        <v>39692</v>
      </c>
      <c r="B967" t="s">
        <v>63631</v>
      </c>
      <c r="C967" t="s">
        <v>54584</v>
      </c>
      <c r="D967" s="286" t="s">
        <v>63632</v>
      </c>
    </row>
    <row r="968" spans="1:4">
      <c r="A968">
        <v>1062</v>
      </c>
      <c r="B968" t="s">
        <v>63633</v>
      </c>
      <c r="C968" t="s">
        <v>54584</v>
      </c>
      <c r="D968" s="286" t="s">
        <v>63634</v>
      </c>
    </row>
    <row r="969" spans="1:4">
      <c r="A969">
        <v>39686</v>
      </c>
      <c r="B969" t="s">
        <v>63635</v>
      </c>
      <c r="C969" t="s">
        <v>54584</v>
      </c>
      <c r="D969" s="286" t="s">
        <v>63636</v>
      </c>
    </row>
    <row r="970" spans="1:4">
      <c r="A970">
        <v>43095</v>
      </c>
      <c r="B970" t="s">
        <v>63637</v>
      </c>
      <c r="C970" t="s">
        <v>54584</v>
      </c>
      <c r="D970" s="286" t="s">
        <v>61129</v>
      </c>
    </row>
    <row r="971" spans="1:4">
      <c r="A971">
        <v>1871</v>
      </c>
      <c r="B971" t="s">
        <v>63638</v>
      </c>
      <c r="C971" t="s">
        <v>54584</v>
      </c>
      <c r="D971" s="286" t="s">
        <v>60614</v>
      </c>
    </row>
    <row r="972" spans="1:4">
      <c r="A972">
        <v>12001</v>
      </c>
      <c r="B972" t="s">
        <v>63639</v>
      </c>
      <c r="C972" t="s">
        <v>54584</v>
      </c>
      <c r="D972" s="286" t="s">
        <v>56627</v>
      </c>
    </row>
    <row r="973" spans="1:4">
      <c r="A973">
        <v>11882</v>
      </c>
      <c r="B973" t="s">
        <v>63640</v>
      </c>
      <c r="C973" t="s">
        <v>54584</v>
      </c>
      <c r="D973" s="286" t="s">
        <v>63641</v>
      </c>
    </row>
    <row r="974" spans="1:4">
      <c r="A974">
        <v>1068</v>
      </c>
      <c r="B974" t="s">
        <v>63642</v>
      </c>
      <c r="C974" t="s">
        <v>54584</v>
      </c>
      <c r="D974" s="286" t="s">
        <v>63643</v>
      </c>
    </row>
    <row r="975" spans="1:4">
      <c r="A975">
        <v>39690</v>
      </c>
      <c r="B975" t="s">
        <v>63644</v>
      </c>
      <c r="C975" t="s">
        <v>54584</v>
      </c>
      <c r="D975" s="286" t="s">
        <v>63645</v>
      </c>
    </row>
    <row r="976" spans="1:4">
      <c r="A976">
        <v>39691</v>
      </c>
      <c r="B976" t="s">
        <v>63646</v>
      </c>
      <c r="C976" t="s">
        <v>54584</v>
      </c>
      <c r="D976" s="286" t="s">
        <v>63647</v>
      </c>
    </row>
    <row r="977" spans="1:4">
      <c r="A977">
        <v>39808</v>
      </c>
      <c r="B977" t="s">
        <v>63648</v>
      </c>
      <c r="C977" t="s">
        <v>54584</v>
      </c>
      <c r="D977" s="286" t="s">
        <v>63649</v>
      </c>
    </row>
    <row r="978" spans="1:4">
      <c r="A978">
        <v>39809</v>
      </c>
      <c r="B978" t="s">
        <v>63650</v>
      </c>
      <c r="C978" t="s">
        <v>54584</v>
      </c>
      <c r="D978" s="286" t="s">
        <v>63651</v>
      </c>
    </row>
    <row r="979" spans="1:4">
      <c r="A979">
        <v>43439</v>
      </c>
      <c r="B979" t="s">
        <v>63652</v>
      </c>
      <c r="C979" t="s">
        <v>54584</v>
      </c>
      <c r="D979" s="286" t="s">
        <v>63653</v>
      </c>
    </row>
    <row r="980" spans="1:4">
      <c r="A980">
        <v>5103</v>
      </c>
      <c r="B980" t="s">
        <v>63654</v>
      </c>
      <c r="C980" t="s">
        <v>54584</v>
      </c>
      <c r="D980" s="286" t="s">
        <v>63655</v>
      </c>
    </row>
    <row r="981" spans="1:4">
      <c r="A981">
        <v>11880</v>
      </c>
      <c r="B981" t="s">
        <v>63656</v>
      </c>
      <c r="C981" t="s">
        <v>54584</v>
      </c>
      <c r="D981" s="286" t="s">
        <v>62283</v>
      </c>
    </row>
    <row r="982" spans="1:4">
      <c r="A982">
        <v>11714</v>
      </c>
      <c r="B982" t="s">
        <v>63657</v>
      </c>
      <c r="C982" t="s">
        <v>54584</v>
      </c>
      <c r="D982" s="286" t="s">
        <v>63658</v>
      </c>
    </row>
    <row r="983" spans="1:4">
      <c r="A983">
        <v>11712</v>
      </c>
      <c r="B983" t="s">
        <v>63659</v>
      </c>
      <c r="C983" t="s">
        <v>54584</v>
      </c>
      <c r="D983" s="286" t="s">
        <v>59916</v>
      </c>
    </row>
    <row r="984" spans="1:4">
      <c r="A984">
        <v>11717</v>
      </c>
      <c r="B984" t="s">
        <v>63660</v>
      </c>
      <c r="C984" t="s">
        <v>54584</v>
      </c>
      <c r="D984" s="286" t="s">
        <v>61352</v>
      </c>
    </row>
    <row r="985" spans="1:4">
      <c r="A985">
        <v>1106</v>
      </c>
      <c r="B985" t="s">
        <v>63661</v>
      </c>
      <c r="C985" t="s">
        <v>54588</v>
      </c>
      <c r="D985" s="286" t="s">
        <v>56269</v>
      </c>
    </row>
    <row r="986" spans="1:4">
      <c r="A986">
        <v>11161</v>
      </c>
      <c r="B986" t="s">
        <v>63662</v>
      </c>
      <c r="C986" t="s">
        <v>54588</v>
      </c>
      <c r="D986" s="286" t="s">
        <v>63663</v>
      </c>
    </row>
    <row r="987" spans="1:4">
      <c r="A987">
        <v>1107</v>
      </c>
      <c r="B987" t="s">
        <v>63664</v>
      </c>
      <c r="C987" t="s">
        <v>54588</v>
      </c>
      <c r="D987" s="286" t="s">
        <v>56336</v>
      </c>
    </row>
    <row r="988" spans="1:4">
      <c r="A988">
        <v>44479</v>
      </c>
      <c r="B988" t="s">
        <v>63665</v>
      </c>
      <c r="C988" t="s">
        <v>54588</v>
      </c>
      <c r="D988" s="286" t="s">
        <v>56591</v>
      </c>
    </row>
    <row r="989" spans="1:4">
      <c r="A989">
        <v>41068</v>
      </c>
      <c r="B989" t="s">
        <v>63666</v>
      </c>
      <c r="C989" t="s">
        <v>54591</v>
      </c>
      <c r="D989" s="286" t="s">
        <v>62377</v>
      </c>
    </row>
    <row r="990" spans="1:4">
      <c r="A990">
        <v>4759</v>
      </c>
      <c r="B990" t="s">
        <v>63667</v>
      </c>
      <c r="C990" t="s">
        <v>54590</v>
      </c>
      <c r="D990" s="286" t="s">
        <v>57869</v>
      </c>
    </row>
    <row r="991" spans="1:4">
      <c r="A991">
        <v>1108</v>
      </c>
      <c r="B991" t="s">
        <v>63668</v>
      </c>
      <c r="C991" t="s">
        <v>54587</v>
      </c>
      <c r="D991" s="286" t="s">
        <v>63669</v>
      </c>
    </row>
    <row r="992" spans="1:4">
      <c r="A992">
        <v>1117</v>
      </c>
      <c r="B992" t="s">
        <v>63670</v>
      </c>
      <c r="C992" t="s">
        <v>54587</v>
      </c>
      <c r="D992" s="286" t="s">
        <v>63671</v>
      </c>
    </row>
    <row r="993" spans="1:4">
      <c r="A993">
        <v>1118</v>
      </c>
      <c r="B993" t="s">
        <v>63672</v>
      </c>
      <c r="C993" t="s">
        <v>54587</v>
      </c>
      <c r="D993" s="286" t="s">
        <v>63673</v>
      </c>
    </row>
    <row r="994" spans="1:4">
      <c r="A994">
        <v>1110</v>
      </c>
      <c r="B994" t="s">
        <v>63674</v>
      </c>
      <c r="C994" t="s">
        <v>54587</v>
      </c>
      <c r="D994" s="286" t="s">
        <v>63673</v>
      </c>
    </row>
    <row r="995" spans="1:4">
      <c r="A995">
        <v>12618</v>
      </c>
      <c r="B995" t="s">
        <v>63675</v>
      </c>
      <c r="C995" t="s">
        <v>54584</v>
      </c>
      <c r="D995" s="286" t="s">
        <v>63676</v>
      </c>
    </row>
    <row r="996" spans="1:4">
      <c r="A996">
        <v>40784</v>
      </c>
      <c r="B996" t="s">
        <v>63677</v>
      </c>
      <c r="C996" t="s">
        <v>54587</v>
      </c>
      <c r="D996" s="286" t="s">
        <v>63678</v>
      </c>
    </row>
    <row r="997" spans="1:4">
      <c r="A997">
        <v>40782</v>
      </c>
      <c r="B997" t="s">
        <v>63679</v>
      </c>
      <c r="C997" t="s">
        <v>54587</v>
      </c>
      <c r="D997" s="286" t="s">
        <v>63680</v>
      </c>
    </row>
    <row r="998" spans="1:4">
      <c r="A998">
        <v>40783</v>
      </c>
      <c r="B998" t="s">
        <v>63681</v>
      </c>
      <c r="C998" t="s">
        <v>54587</v>
      </c>
      <c r="D998" s="286" t="s">
        <v>63682</v>
      </c>
    </row>
    <row r="999" spans="1:4">
      <c r="A999">
        <v>1109</v>
      </c>
      <c r="B999" t="s">
        <v>63683</v>
      </c>
      <c r="C999" t="s">
        <v>54587</v>
      </c>
      <c r="D999" s="286" t="s">
        <v>63669</v>
      </c>
    </row>
    <row r="1000" spans="1:4">
      <c r="A1000">
        <v>1119</v>
      </c>
      <c r="B1000" t="s">
        <v>63684</v>
      </c>
      <c r="C1000" t="s">
        <v>54587</v>
      </c>
      <c r="D1000" s="286" t="s">
        <v>61916</v>
      </c>
    </row>
    <row r="1001" spans="1:4">
      <c r="A1001">
        <v>13115</v>
      </c>
      <c r="B1001" t="s">
        <v>63685</v>
      </c>
      <c r="C1001" t="s">
        <v>54587</v>
      </c>
      <c r="D1001" s="286" t="s">
        <v>63686</v>
      </c>
    </row>
    <row r="1002" spans="1:4">
      <c r="A1002">
        <v>10541</v>
      </c>
      <c r="B1002" t="s">
        <v>63687</v>
      </c>
      <c r="C1002" t="s">
        <v>54587</v>
      </c>
      <c r="D1002" s="286" t="s">
        <v>63688</v>
      </c>
    </row>
    <row r="1003" spans="1:4">
      <c r="A1003">
        <v>10542</v>
      </c>
      <c r="B1003" t="s">
        <v>63689</v>
      </c>
      <c r="C1003" t="s">
        <v>54587</v>
      </c>
      <c r="D1003" s="286" t="s">
        <v>63690</v>
      </c>
    </row>
    <row r="1004" spans="1:4">
      <c r="A1004">
        <v>10543</v>
      </c>
      <c r="B1004" t="s">
        <v>63691</v>
      </c>
      <c r="C1004" t="s">
        <v>54587</v>
      </c>
      <c r="D1004" s="286" t="s">
        <v>63692</v>
      </c>
    </row>
    <row r="1005" spans="1:4">
      <c r="A1005">
        <v>10544</v>
      </c>
      <c r="B1005" t="s">
        <v>63693</v>
      </c>
      <c r="C1005" t="s">
        <v>54587</v>
      </c>
      <c r="D1005" s="286" t="s">
        <v>63694</v>
      </c>
    </row>
    <row r="1006" spans="1:4">
      <c r="A1006">
        <v>10545</v>
      </c>
      <c r="B1006" t="s">
        <v>63695</v>
      </c>
      <c r="C1006" t="s">
        <v>54587</v>
      </c>
      <c r="D1006" s="286" t="s">
        <v>63696</v>
      </c>
    </row>
    <row r="1007" spans="1:4">
      <c r="A1007">
        <v>38365</v>
      </c>
      <c r="B1007" t="s">
        <v>63697</v>
      </c>
      <c r="C1007" t="s">
        <v>54585</v>
      </c>
      <c r="D1007" s="286" t="s">
        <v>63698</v>
      </c>
    </row>
    <row r="1008" spans="1:4">
      <c r="A1008">
        <v>44056</v>
      </c>
      <c r="B1008" t="s">
        <v>63699</v>
      </c>
      <c r="C1008" t="s">
        <v>54584</v>
      </c>
      <c r="D1008" s="286" t="s">
        <v>63700</v>
      </c>
    </row>
    <row r="1009" spans="1:4">
      <c r="A1009">
        <v>44057</v>
      </c>
      <c r="B1009" t="s">
        <v>63701</v>
      </c>
      <c r="C1009" t="s">
        <v>54584</v>
      </c>
      <c r="D1009" s="286" t="s">
        <v>63702</v>
      </c>
    </row>
    <row r="1010" spans="1:4">
      <c r="A1010">
        <v>37754</v>
      </c>
      <c r="B1010" t="s">
        <v>63703</v>
      </c>
      <c r="C1010" t="s">
        <v>54584</v>
      </c>
      <c r="D1010" s="286" t="s">
        <v>63704</v>
      </c>
    </row>
    <row r="1011" spans="1:4">
      <c r="A1011">
        <v>37757</v>
      </c>
      <c r="B1011" t="s">
        <v>63705</v>
      </c>
      <c r="C1011" t="s">
        <v>54584</v>
      </c>
      <c r="D1011" s="286" t="s">
        <v>63706</v>
      </c>
    </row>
    <row r="1012" spans="1:4">
      <c r="A1012">
        <v>44058</v>
      </c>
      <c r="B1012" t="s">
        <v>63707</v>
      </c>
      <c r="C1012" t="s">
        <v>54584</v>
      </c>
      <c r="D1012" s="286" t="s">
        <v>63708</v>
      </c>
    </row>
    <row r="1013" spans="1:4">
      <c r="A1013">
        <v>37752</v>
      </c>
      <c r="B1013" t="s">
        <v>63709</v>
      </c>
      <c r="C1013" t="s">
        <v>54584</v>
      </c>
      <c r="D1013" s="286" t="s">
        <v>63710</v>
      </c>
    </row>
    <row r="1014" spans="1:4">
      <c r="A1014">
        <v>44059</v>
      </c>
      <c r="B1014" t="s">
        <v>63711</v>
      </c>
      <c r="C1014" t="s">
        <v>54584</v>
      </c>
      <c r="D1014" s="286" t="s">
        <v>63712</v>
      </c>
    </row>
    <row r="1015" spans="1:4">
      <c r="A1015">
        <v>37750</v>
      </c>
      <c r="B1015" t="s">
        <v>63713</v>
      </c>
      <c r="C1015" t="s">
        <v>54584</v>
      </c>
      <c r="D1015" s="286" t="s">
        <v>63714</v>
      </c>
    </row>
    <row r="1016" spans="1:4">
      <c r="A1016">
        <v>37758</v>
      </c>
      <c r="B1016" t="s">
        <v>63715</v>
      </c>
      <c r="C1016" t="s">
        <v>54584</v>
      </c>
      <c r="D1016" s="286" t="s">
        <v>63716</v>
      </c>
    </row>
    <row r="1017" spans="1:4">
      <c r="A1017">
        <v>44060</v>
      </c>
      <c r="B1017" t="s">
        <v>63717</v>
      </c>
      <c r="C1017" t="s">
        <v>54584</v>
      </c>
      <c r="D1017" s="286" t="s">
        <v>63718</v>
      </c>
    </row>
    <row r="1018" spans="1:4">
      <c r="A1018">
        <v>37749</v>
      </c>
      <c r="B1018" t="s">
        <v>63719</v>
      </c>
      <c r="C1018" t="s">
        <v>54584</v>
      </c>
      <c r="D1018" s="286" t="s">
        <v>63720</v>
      </c>
    </row>
    <row r="1019" spans="1:4">
      <c r="A1019">
        <v>44061</v>
      </c>
      <c r="B1019" t="s">
        <v>63721</v>
      </c>
      <c r="C1019" t="s">
        <v>54584</v>
      </c>
      <c r="D1019" s="286" t="s">
        <v>63722</v>
      </c>
    </row>
    <row r="1020" spans="1:4">
      <c r="A1020">
        <v>1159</v>
      </c>
      <c r="B1020" t="s">
        <v>63723</v>
      </c>
      <c r="C1020" t="s">
        <v>54584</v>
      </c>
      <c r="D1020" s="286" t="s">
        <v>63724</v>
      </c>
    </row>
    <row r="1021" spans="1:4">
      <c r="A1021">
        <v>12114</v>
      </c>
      <c r="B1021" t="s">
        <v>63725</v>
      </c>
      <c r="C1021" t="s">
        <v>54584</v>
      </c>
      <c r="D1021" s="286" t="s">
        <v>59622</v>
      </c>
    </row>
    <row r="1022" spans="1:4">
      <c r="A1022">
        <v>38106</v>
      </c>
      <c r="B1022" t="s">
        <v>63726</v>
      </c>
      <c r="C1022" t="s">
        <v>54584</v>
      </c>
      <c r="D1022" s="286" t="s">
        <v>56855</v>
      </c>
    </row>
    <row r="1023" spans="1:4">
      <c r="A1023">
        <v>38085</v>
      </c>
      <c r="B1023" t="s">
        <v>63727</v>
      </c>
      <c r="C1023" t="s">
        <v>54584</v>
      </c>
      <c r="D1023" s="286" t="s">
        <v>63728</v>
      </c>
    </row>
    <row r="1024" spans="1:4">
      <c r="A1024">
        <v>38599</v>
      </c>
      <c r="B1024" t="s">
        <v>63729</v>
      </c>
      <c r="C1024" t="s">
        <v>54584</v>
      </c>
      <c r="D1024" s="286" t="s">
        <v>63730</v>
      </c>
    </row>
    <row r="1025" spans="1:4">
      <c r="A1025">
        <v>38596</v>
      </c>
      <c r="B1025" t="s">
        <v>63731</v>
      </c>
      <c r="C1025" t="s">
        <v>54584</v>
      </c>
      <c r="D1025" s="286" t="s">
        <v>63732</v>
      </c>
    </row>
    <row r="1026" spans="1:4">
      <c r="A1026">
        <v>38600</v>
      </c>
      <c r="B1026" t="s">
        <v>63733</v>
      </c>
      <c r="C1026" t="s">
        <v>54584</v>
      </c>
      <c r="D1026" s="286" t="s">
        <v>56437</v>
      </c>
    </row>
    <row r="1027" spans="1:4">
      <c r="A1027">
        <v>38597</v>
      </c>
      <c r="B1027" t="s">
        <v>63734</v>
      </c>
      <c r="C1027" t="s">
        <v>54584</v>
      </c>
      <c r="D1027" s="286" t="s">
        <v>56668</v>
      </c>
    </row>
    <row r="1028" spans="1:4">
      <c r="A1028">
        <v>659</v>
      </c>
      <c r="B1028" t="s">
        <v>63735</v>
      </c>
      <c r="C1028" t="s">
        <v>54584</v>
      </c>
      <c r="D1028" s="286" t="s">
        <v>56623</v>
      </c>
    </row>
    <row r="1029" spans="1:4">
      <c r="A1029">
        <v>660</v>
      </c>
      <c r="B1029" t="s">
        <v>63736</v>
      </c>
      <c r="C1029" t="s">
        <v>54584</v>
      </c>
      <c r="D1029" s="286" t="s">
        <v>62112</v>
      </c>
    </row>
    <row r="1030" spans="1:4">
      <c r="A1030">
        <v>658</v>
      </c>
      <c r="B1030" t="s">
        <v>63737</v>
      </c>
      <c r="C1030" t="s">
        <v>54584</v>
      </c>
      <c r="D1030" s="286" t="s">
        <v>61711</v>
      </c>
    </row>
    <row r="1031" spans="1:4">
      <c r="A1031">
        <v>38548</v>
      </c>
      <c r="B1031" t="s">
        <v>63738</v>
      </c>
      <c r="C1031" t="s">
        <v>54584</v>
      </c>
      <c r="D1031" s="286" t="s">
        <v>63739</v>
      </c>
    </row>
    <row r="1032" spans="1:4">
      <c r="A1032">
        <v>34649</v>
      </c>
      <c r="B1032" t="s">
        <v>63740</v>
      </c>
      <c r="C1032" t="s">
        <v>54584</v>
      </c>
      <c r="D1032" s="286" t="s">
        <v>60314</v>
      </c>
    </row>
    <row r="1033" spans="1:4">
      <c r="A1033">
        <v>34655</v>
      </c>
      <c r="B1033" t="s">
        <v>63741</v>
      </c>
      <c r="C1033" t="s">
        <v>54584</v>
      </c>
      <c r="D1033" s="286" t="s">
        <v>63742</v>
      </c>
    </row>
    <row r="1034" spans="1:4">
      <c r="A1034">
        <v>40607</v>
      </c>
      <c r="B1034" t="s">
        <v>63743</v>
      </c>
      <c r="C1034" t="s">
        <v>54584</v>
      </c>
      <c r="D1034" s="286" t="s">
        <v>63074</v>
      </c>
    </row>
    <row r="1035" spans="1:4">
      <c r="A1035">
        <v>567</v>
      </c>
      <c r="B1035" t="s">
        <v>63744</v>
      </c>
      <c r="C1035" t="s">
        <v>54587</v>
      </c>
      <c r="D1035" s="286" t="s">
        <v>58114</v>
      </c>
    </row>
    <row r="1036" spans="1:4">
      <c r="A1036">
        <v>574</v>
      </c>
      <c r="B1036" t="s">
        <v>63745</v>
      </c>
      <c r="C1036" t="s">
        <v>54587</v>
      </c>
      <c r="D1036" s="286" t="s">
        <v>57609</v>
      </c>
    </row>
    <row r="1037" spans="1:4">
      <c r="A1037">
        <v>568</v>
      </c>
      <c r="B1037" t="s">
        <v>63746</v>
      </c>
      <c r="C1037" t="s">
        <v>54587</v>
      </c>
      <c r="D1037" s="286" t="s">
        <v>63747</v>
      </c>
    </row>
    <row r="1038" spans="1:4">
      <c r="A1038">
        <v>585</v>
      </c>
      <c r="B1038" t="s">
        <v>63748</v>
      </c>
      <c r="C1038" t="s">
        <v>54588</v>
      </c>
      <c r="D1038" s="286" t="s">
        <v>60112</v>
      </c>
    </row>
    <row r="1039" spans="1:4">
      <c r="A1039">
        <v>4777</v>
      </c>
      <c r="B1039" t="s">
        <v>63749</v>
      </c>
      <c r="C1039" t="s">
        <v>54588</v>
      </c>
      <c r="D1039" s="286" t="s">
        <v>58140</v>
      </c>
    </row>
    <row r="1040" spans="1:4">
      <c r="A1040">
        <v>587</v>
      </c>
      <c r="B1040" t="s">
        <v>63750</v>
      </c>
      <c r="C1040" t="s">
        <v>54588</v>
      </c>
      <c r="D1040" s="286" t="s">
        <v>57607</v>
      </c>
    </row>
    <row r="1041" spans="1:4">
      <c r="A1041">
        <v>590</v>
      </c>
      <c r="B1041" t="s">
        <v>63751</v>
      </c>
      <c r="C1041" t="s">
        <v>54588</v>
      </c>
      <c r="D1041" s="286" t="s">
        <v>55885</v>
      </c>
    </row>
    <row r="1042" spans="1:4">
      <c r="A1042">
        <v>592</v>
      </c>
      <c r="B1042" t="s">
        <v>63752</v>
      </c>
      <c r="C1042" t="s">
        <v>54588</v>
      </c>
      <c r="D1042" s="286" t="s">
        <v>57607</v>
      </c>
    </row>
    <row r="1043" spans="1:4">
      <c r="A1043">
        <v>586</v>
      </c>
      <c r="B1043" t="s">
        <v>63753</v>
      </c>
      <c r="C1043" t="s">
        <v>54587</v>
      </c>
      <c r="D1043" s="286" t="s">
        <v>63754</v>
      </c>
    </row>
    <row r="1044" spans="1:4">
      <c r="A1044">
        <v>591</v>
      </c>
      <c r="B1044" t="s">
        <v>63755</v>
      </c>
      <c r="C1044" t="s">
        <v>54588</v>
      </c>
      <c r="D1044" s="286" t="s">
        <v>60112</v>
      </c>
    </row>
    <row r="1045" spans="1:4">
      <c r="A1045">
        <v>588</v>
      </c>
      <c r="B1045" t="s">
        <v>63756</v>
      </c>
      <c r="C1045" t="s">
        <v>54587</v>
      </c>
      <c r="D1045" s="286" t="s">
        <v>59934</v>
      </c>
    </row>
    <row r="1046" spans="1:4">
      <c r="A1046">
        <v>589</v>
      </c>
      <c r="B1046" t="s">
        <v>63757</v>
      </c>
      <c r="C1046" t="s">
        <v>54587</v>
      </c>
      <c r="D1046" s="286" t="s">
        <v>63758</v>
      </c>
    </row>
    <row r="1047" spans="1:4">
      <c r="A1047">
        <v>584</v>
      </c>
      <c r="B1047" t="s">
        <v>63759</v>
      </c>
      <c r="C1047" t="s">
        <v>54587</v>
      </c>
      <c r="D1047" s="286" t="s">
        <v>63760</v>
      </c>
    </row>
    <row r="1048" spans="1:4">
      <c r="A1048">
        <v>1165</v>
      </c>
      <c r="B1048" t="s">
        <v>63761</v>
      </c>
      <c r="C1048" t="s">
        <v>54584</v>
      </c>
      <c r="D1048" s="286" t="s">
        <v>60791</v>
      </c>
    </row>
    <row r="1049" spans="1:4">
      <c r="A1049">
        <v>1164</v>
      </c>
      <c r="B1049" t="s">
        <v>63762</v>
      </c>
      <c r="C1049" t="s">
        <v>54584</v>
      </c>
      <c r="D1049" s="286" t="s">
        <v>57825</v>
      </c>
    </row>
    <row r="1050" spans="1:4">
      <c r="A1050">
        <v>1162</v>
      </c>
      <c r="B1050" t="s">
        <v>63763</v>
      </c>
      <c r="C1050" t="s">
        <v>54584</v>
      </c>
      <c r="D1050" s="286" t="s">
        <v>63764</v>
      </c>
    </row>
    <row r="1051" spans="1:4">
      <c r="A1051">
        <v>12395</v>
      </c>
      <c r="B1051" t="s">
        <v>63765</v>
      </c>
      <c r="C1051" t="s">
        <v>54584</v>
      </c>
      <c r="D1051" s="286" t="s">
        <v>56689</v>
      </c>
    </row>
    <row r="1052" spans="1:4">
      <c r="A1052">
        <v>1170</v>
      </c>
      <c r="B1052" t="s">
        <v>63766</v>
      </c>
      <c r="C1052" t="s">
        <v>54584</v>
      </c>
      <c r="D1052" s="286" t="s">
        <v>58093</v>
      </c>
    </row>
    <row r="1053" spans="1:4">
      <c r="A1053">
        <v>1169</v>
      </c>
      <c r="B1053" t="s">
        <v>63767</v>
      </c>
      <c r="C1053" t="s">
        <v>54584</v>
      </c>
      <c r="D1053" s="286" t="s">
        <v>59519</v>
      </c>
    </row>
    <row r="1054" spans="1:4">
      <c r="A1054">
        <v>1166</v>
      </c>
      <c r="B1054" t="s">
        <v>63768</v>
      </c>
      <c r="C1054" t="s">
        <v>54584</v>
      </c>
      <c r="D1054" s="286" t="s">
        <v>56592</v>
      </c>
    </row>
    <row r="1055" spans="1:4">
      <c r="A1055">
        <v>1163</v>
      </c>
      <c r="B1055" t="s">
        <v>63769</v>
      </c>
      <c r="C1055" t="s">
        <v>54584</v>
      </c>
      <c r="D1055" s="286" t="s">
        <v>55668</v>
      </c>
    </row>
    <row r="1056" spans="1:4">
      <c r="A1056">
        <v>12396</v>
      </c>
      <c r="B1056" t="s">
        <v>63770</v>
      </c>
      <c r="C1056" t="s">
        <v>54584</v>
      </c>
      <c r="D1056" s="286" t="s">
        <v>56689</v>
      </c>
    </row>
    <row r="1057" spans="1:4">
      <c r="A1057">
        <v>1168</v>
      </c>
      <c r="B1057" t="s">
        <v>63771</v>
      </c>
      <c r="C1057" t="s">
        <v>54584</v>
      </c>
      <c r="D1057" s="286" t="s">
        <v>63772</v>
      </c>
    </row>
    <row r="1058" spans="1:4">
      <c r="A1058">
        <v>1167</v>
      </c>
      <c r="B1058" t="s">
        <v>63773</v>
      </c>
      <c r="C1058" t="s">
        <v>54584</v>
      </c>
      <c r="D1058" s="286" t="s">
        <v>63774</v>
      </c>
    </row>
    <row r="1059" spans="1:4">
      <c r="A1059">
        <v>36331</v>
      </c>
      <c r="B1059" t="s">
        <v>63775</v>
      </c>
      <c r="C1059" t="s">
        <v>54584</v>
      </c>
      <c r="D1059" s="286" t="s">
        <v>56147</v>
      </c>
    </row>
    <row r="1060" spans="1:4">
      <c r="A1060">
        <v>36346</v>
      </c>
      <c r="B1060" t="s">
        <v>63776</v>
      </c>
      <c r="C1060" t="s">
        <v>54584</v>
      </c>
      <c r="D1060" s="286" t="s">
        <v>58662</v>
      </c>
    </row>
    <row r="1061" spans="1:4">
      <c r="A1061">
        <v>1210</v>
      </c>
      <c r="B1061" t="s">
        <v>63777</v>
      </c>
      <c r="C1061" t="s">
        <v>54584</v>
      </c>
      <c r="D1061" s="286" t="s">
        <v>63778</v>
      </c>
    </row>
    <row r="1062" spans="1:4">
      <c r="A1062">
        <v>1203</v>
      </c>
      <c r="B1062" t="s">
        <v>63779</v>
      </c>
      <c r="C1062" t="s">
        <v>54584</v>
      </c>
      <c r="D1062" s="286" t="s">
        <v>63780</v>
      </c>
    </row>
    <row r="1063" spans="1:4">
      <c r="A1063">
        <v>1197</v>
      </c>
      <c r="B1063" t="s">
        <v>63781</v>
      </c>
      <c r="C1063" t="s">
        <v>54584</v>
      </c>
      <c r="D1063" s="286" t="s">
        <v>61787</v>
      </c>
    </row>
    <row r="1064" spans="1:4">
      <c r="A1064">
        <v>1202</v>
      </c>
      <c r="B1064" t="s">
        <v>63782</v>
      </c>
      <c r="C1064" t="s">
        <v>54584</v>
      </c>
      <c r="D1064" s="286" t="s">
        <v>56527</v>
      </c>
    </row>
    <row r="1065" spans="1:4">
      <c r="A1065">
        <v>1188</v>
      </c>
      <c r="B1065" t="s">
        <v>63783</v>
      </c>
      <c r="C1065" t="s">
        <v>54584</v>
      </c>
      <c r="D1065" s="286" t="s">
        <v>63784</v>
      </c>
    </row>
    <row r="1066" spans="1:4">
      <c r="A1066">
        <v>1211</v>
      </c>
      <c r="B1066" t="s">
        <v>63785</v>
      </c>
      <c r="C1066" t="s">
        <v>54584</v>
      </c>
      <c r="D1066" s="286" t="s">
        <v>63786</v>
      </c>
    </row>
    <row r="1067" spans="1:4">
      <c r="A1067">
        <v>1198</v>
      </c>
      <c r="B1067" t="s">
        <v>63787</v>
      </c>
      <c r="C1067" t="s">
        <v>54584</v>
      </c>
      <c r="D1067" s="286" t="s">
        <v>63788</v>
      </c>
    </row>
    <row r="1068" spans="1:4">
      <c r="A1068">
        <v>1199</v>
      </c>
      <c r="B1068" t="s">
        <v>63789</v>
      </c>
      <c r="C1068" t="s">
        <v>54584</v>
      </c>
      <c r="D1068" s="286" t="s">
        <v>63790</v>
      </c>
    </row>
    <row r="1069" spans="1:4">
      <c r="A1069">
        <v>20088</v>
      </c>
      <c r="B1069" t="s">
        <v>63791</v>
      </c>
      <c r="C1069" t="s">
        <v>54584</v>
      </c>
      <c r="D1069" s="286" t="s">
        <v>56859</v>
      </c>
    </row>
    <row r="1070" spans="1:4">
      <c r="A1070">
        <v>20089</v>
      </c>
      <c r="B1070" t="s">
        <v>63792</v>
      </c>
      <c r="C1070" t="s">
        <v>54584</v>
      </c>
      <c r="D1070" s="286" t="s">
        <v>63793</v>
      </c>
    </row>
    <row r="1071" spans="1:4">
      <c r="A1071">
        <v>20087</v>
      </c>
      <c r="B1071" t="s">
        <v>63794</v>
      </c>
      <c r="C1071" t="s">
        <v>54584</v>
      </c>
      <c r="D1071" s="286" t="s">
        <v>63795</v>
      </c>
    </row>
    <row r="1072" spans="1:4">
      <c r="A1072">
        <v>1200</v>
      </c>
      <c r="B1072" t="s">
        <v>63796</v>
      </c>
      <c r="C1072" t="s">
        <v>54584</v>
      </c>
      <c r="D1072" s="286" t="s">
        <v>59282</v>
      </c>
    </row>
    <row r="1073" spans="1:4">
      <c r="A1073">
        <v>12909</v>
      </c>
      <c r="B1073" t="s">
        <v>63797</v>
      </c>
      <c r="C1073" t="s">
        <v>54584</v>
      </c>
      <c r="D1073" s="286" t="s">
        <v>63798</v>
      </c>
    </row>
    <row r="1074" spans="1:4">
      <c r="A1074">
        <v>12910</v>
      </c>
      <c r="B1074" t="s">
        <v>63799</v>
      </c>
      <c r="C1074" t="s">
        <v>54584</v>
      </c>
      <c r="D1074" s="286" t="s">
        <v>56638</v>
      </c>
    </row>
    <row r="1075" spans="1:4">
      <c r="A1075">
        <v>1184</v>
      </c>
      <c r="B1075" t="s">
        <v>63800</v>
      </c>
      <c r="C1075" t="s">
        <v>54584</v>
      </c>
      <c r="D1075" s="286" t="s">
        <v>63801</v>
      </c>
    </row>
    <row r="1076" spans="1:4">
      <c r="A1076">
        <v>1191</v>
      </c>
      <c r="B1076" t="s">
        <v>63802</v>
      </c>
      <c r="C1076" t="s">
        <v>54584</v>
      </c>
      <c r="D1076" s="286" t="s">
        <v>56625</v>
      </c>
    </row>
    <row r="1077" spans="1:4">
      <c r="A1077">
        <v>1185</v>
      </c>
      <c r="B1077" t="s">
        <v>63803</v>
      </c>
      <c r="C1077" t="s">
        <v>54584</v>
      </c>
      <c r="D1077" s="286" t="s">
        <v>61138</v>
      </c>
    </row>
    <row r="1078" spans="1:4">
      <c r="A1078">
        <v>1189</v>
      </c>
      <c r="B1078" t="s">
        <v>63804</v>
      </c>
      <c r="C1078" t="s">
        <v>54584</v>
      </c>
      <c r="D1078" s="286" t="s">
        <v>63805</v>
      </c>
    </row>
    <row r="1079" spans="1:4">
      <c r="A1079">
        <v>1193</v>
      </c>
      <c r="B1079" t="s">
        <v>63806</v>
      </c>
      <c r="C1079" t="s">
        <v>54584</v>
      </c>
      <c r="D1079" s="286" t="s">
        <v>60595</v>
      </c>
    </row>
    <row r="1080" spans="1:4">
      <c r="A1080">
        <v>1194</v>
      </c>
      <c r="B1080" t="s">
        <v>63807</v>
      </c>
      <c r="C1080" t="s">
        <v>54584</v>
      </c>
      <c r="D1080" s="286" t="s">
        <v>60157</v>
      </c>
    </row>
    <row r="1081" spans="1:4">
      <c r="A1081">
        <v>1195</v>
      </c>
      <c r="B1081" t="s">
        <v>63808</v>
      </c>
      <c r="C1081" t="s">
        <v>54584</v>
      </c>
      <c r="D1081" s="286" t="s">
        <v>60918</v>
      </c>
    </row>
    <row r="1082" spans="1:4">
      <c r="A1082">
        <v>1204</v>
      </c>
      <c r="B1082" t="s">
        <v>63809</v>
      </c>
      <c r="C1082" t="s">
        <v>54584</v>
      </c>
      <c r="D1082" s="286" t="s">
        <v>60609</v>
      </c>
    </row>
    <row r="1083" spans="1:4">
      <c r="A1083">
        <v>1205</v>
      </c>
      <c r="B1083" t="s">
        <v>63810</v>
      </c>
      <c r="C1083" t="s">
        <v>54584</v>
      </c>
      <c r="D1083" s="286" t="s">
        <v>63811</v>
      </c>
    </row>
    <row r="1084" spans="1:4">
      <c r="A1084">
        <v>1207</v>
      </c>
      <c r="B1084" t="s">
        <v>63812</v>
      </c>
      <c r="C1084" t="s">
        <v>54584</v>
      </c>
      <c r="D1084" s="286" t="s">
        <v>60203</v>
      </c>
    </row>
    <row r="1085" spans="1:4">
      <c r="A1085">
        <v>1206</v>
      </c>
      <c r="B1085" t="s">
        <v>63813</v>
      </c>
      <c r="C1085" t="s">
        <v>54584</v>
      </c>
      <c r="D1085" s="286" t="s">
        <v>63814</v>
      </c>
    </row>
    <row r="1086" spans="1:4">
      <c r="A1086">
        <v>1183</v>
      </c>
      <c r="B1086" t="s">
        <v>63815</v>
      </c>
      <c r="C1086" t="s">
        <v>54584</v>
      </c>
      <c r="D1086" s="286" t="s">
        <v>59915</v>
      </c>
    </row>
    <row r="1087" spans="1:4">
      <c r="A1087">
        <v>42685</v>
      </c>
      <c r="B1087" t="s">
        <v>63816</v>
      </c>
      <c r="C1087" t="s">
        <v>54584</v>
      </c>
      <c r="D1087" s="286" t="s">
        <v>63817</v>
      </c>
    </row>
    <row r="1088" spans="1:4">
      <c r="A1088">
        <v>42686</v>
      </c>
      <c r="B1088" t="s">
        <v>63818</v>
      </c>
      <c r="C1088" t="s">
        <v>54584</v>
      </c>
      <c r="D1088" s="286" t="s">
        <v>63819</v>
      </c>
    </row>
    <row r="1089" spans="1:4">
      <c r="A1089">
        <v>12894</v>
      </c>
      <c r="B1089" t="s">
        <v>63820</v>
      </c>
      <c r="C1089" t="s">
        <v>54584</v>
      </c>
      <c r="D1089" s="286" t="s">
        <v>60195</v>
      </c>
    </row>
    <row r="1090" spans="1:4">
      <c r="A1090">
        <v>12895</v>
      </c>
      <c r="B1090" t="s">
        <v>63821</v>
      </c>
      <c r="C1090" t="s">
        <v>54584</v>
      </c>
      <c r="D1090" s="286" t="s">
        <v>58802</v>
      </c>
    </row>
    <row r="1091" spans="1:4">
      <c r="A1091">
        <v>1631</v>
      </c>
      <c r="B1091" t="s">
        <v>63822</v>
      </c>
      <c r="C1091" t="s">
        <v>54584</v>
      </c>
      <c r="D1091" s="286" t="s">
        <v>63823</v>
      </c>
    </row>
    <row r="1092" spans="1:4">
      <c r="A1092">
        <v>1633</v>
      </c>
      <c r="B1092" t="s">
        <v>63824</v>
      </c>
      <c r="C1092" t="s">
        <v>54584</v>
      </c>
      <c r="D1092" s="286" t="s">
        <v>63825</v>
      </c>
    </row>
    <row r="1093" spans="1:4">
      <c r="A1093">
        <v>10818</v>
      </c>
      <c r="B1093" t="s">
        <v>63826</v>
      </c>
      <c r="C1093" t="s">
        <v>54588</v>
      </c>
      <c r="D1093" s="286" t="s">
        <v>63827</v>
      </c>
    </row>
    <row r="1094" spans="1:4">
      <c r="A1094">
        <v>41410</v>
      </c>
      <c r="B1094" t="s">
        <v>63828</v>
      </c>
      <c r="C1094" t="s">
        <v>54584</v>
      </c>
      <c r="D1094" s="286" t="s">
        <v>58288</v>
      </c>
    </row>
    <row r="1095" spans="1:4">
      <c r="A1095">
        <v>41411</v>
      </c>
      <c r="B1095" t="s">
        <v>63829</v>
      </c>
      <c r="C1095" t="s">
        <v>54584</v>
      </c>
      <c r="D1095" s="286" t="s">
        <v>63830</v>
      </c>
    </row>
    <row r="1096" spans="1:4">
      <c r="A1096">
        <v>41412</v>
      </c>
      <c r="B1096" t="s">
        <v>63831</v>
      </c>
      <c r="C1096" t="s">
        <v>54584</v>
      </c>
      <c r="D1096" s="286" t="s">
        <v>63832</v>
      </c>
    </row>
    <row r="1097" spans="1:4">
      <c r="A1097">
        <v>41413</v>
      </c>
      <c r="B1097" t="s">
        <v>63833</v>
      </c>
      <c r="C1097" t="s">
        <v>54584</v>
      </c>
      <c r="D1097" s="286" t="s">
        <v>63834</v>
      </c>
    </row>
    <row r="1098" spans="1:4">
      <c r="A1098">
        <v>39359</v>
      </c>
      <c r="B1098" t="s">
        <v>63835</v>
      </c>
      <c r="C1098" t="s">
        <v>54584</v>
      </c>
      <c r="D1098" s="286" t="s">
        <v>56087</v>
      </c>
    </row>
    <row r="1099" spans="1:4">
      <c r="A1099">
        <v>39360</v>
      </c>
      <c r="B1099" t="s">
        <v>63836</v>
      </c>
      <c r="C1099" t="s">
        <v>54584</v>
      </c>
      <c r="D1099" s="286" t="s">
        <v>60813</v>
      </c>
    </row>
    <row r="1100" spans="1:4">
      <c r="A1100">
        <v>10710</v>
      </c>
      <c r="B1100" t="s">
        <v>63837</v>
      </c>
      <c r="C1100" t="s">
        <v>54585</v>
      </c>
      <c r="D1100" s="286" t="s">
        <v>61340</v>
      </c>
    </row>
    <row r="1101" spans="1:4">
      <c r="A1101">
        <v>10709</v>
      </c>
      <c r="B1101" t="s">
        <v>63838</v>
      </c>
      <c r="C1101" t="s">
        <v>54585</v>
      </c>
      <c r="D1101" s="286" t="s">
        <v>61341</v>
      </c>
    </row>
    <row r="1102" spans="1:4">
      <c r="A1102">
        <v>39636</v>
      </c>
      <c r="B1102" t="s">
        <v>63839</v>
      </c>
      <c r="C1102" t="s">
        <v>54585</v>
      </c>
      <c r="D1102" s="286" t="s">
        <v>61339</v>
      </c>
    </row>
    <row r="1103" spans="1:4">
      <c r="A1103">
        <v>10708</v>
      </c>
      <c r="B1103" t="s">
        <v>63840</v>
      </c>
      <c r="C1103" t="s">
        <v>54585</v>
      </c>
      <c r="D1103" s="286" t="s">
        <v>63841</v>
      </c>
    </row>
    <row r="1104" spans="1:4">
      <c r="A1104">
        <v>39635</v>
      </c>
      <c r="B1104" t="s">
        <v>63842</v>
      </c>
      <c r="C1104" t="s">
        <v>54585</v>
      </c>
      <c r="D1104" s="286" t="s">
        <v>59762</v>
      </c>
    </row>
    <row r="1105" spans="1:4">
      <c r="A1105">
        <v>6117</v>
      </c>
      <c r="B1105" t="s">
        <v>63843</v>
      </c>
      <c r="C1105" t="s">
        <v>54590</v>
      </c>
      <c r="D1105" s="286" t="s">
        <v>58141</v>
      </c>
    </row>
    <row r="1106" spans="1:4">
      <c r="A1106">
        <v>40913</v>
      </c>
      <c r="B1106" t="s">
        <v>63844</v>
      </c>
      <c r="C1106" t="s">
        <v>54591</v>
      </c>
      <c r="D1106" s="286" t="s">
        <v>62339</v>
      </c>
    </row>
    <row r="1107" spans="1:4">
      <c r="A1107">
        <v>1214</v>
      </c>
      <c r="B1107" t="s">
        <v>63845</v>
      </c>
      <c r="C1107" t="s">
        <v>54590</v>
      </c>
      <c r="D1107" s="286" t="s">
        <v>63846</v>
      </c>
    </row>
    <row r="1108" spans="1:4">
      <c r="A1108">
        <v>40915</v>
      </c>
      <c r="B1108" t="s">
        <v>63847</v>
      </c>
      <c r="C1108" t="s">
        <v>54591</v>
      </c>
      <c r="D1108" s="286" t="s">
        <v>63848</v>
      </c>
    </row>
    <row r="1109" spans="1:4">
      <c r="A1109">
        <v>1213</v>
      </c>
      <c r="B1109" t="s">
        <v>63849</v>
      </c>
      <c r="C1109" t="s">
        <v>54590</v>
      </c>
      <c r="D1109" s="286" t="s">
        <v>57869</v>
      </c>
    </row>
    <row r="1110" spans="1:4">
      <c r="A1110">
        <v>40914</v>
      </c>
      <c r="B1110" t="s">
        <v>63850</v>
      </c>
      <c r="C1110" t="s">
        <v>54591</v>
      </c>
      <c r="D1110" s="286" t="s">
        <v>62377</v>
      </c>
    </row>
    <row r="1111" spans="1:4">
      <c r="A1111">
        <v>5091</v>
      </c>
      <c r="B1111" t="s">
        <v>63851</v>
      </c>
      <c r="C1111" t="s">
        <v>54584</v>
      </c>
      <c r="D1111" s="286" t="s">
        <v>63852</v>
      </c>
    </row>
    <row r="1112" spans="1:4">
      <c r="A1112">
        <v>14615</v>
      </c>
      <c r="B1112" t="s">
        <v>63853</v>
      </c>
      <c r="C1112" t="s">
        <v>54584</v>
      </c>
      <c r="D1112" s="286" t="s">
        <v>63854</v>
      </c>
    </row>
    <row r="1113" spans="1:4">
      <c r="A1113">
        <v>2711</v>
      </c>
      <c r="B1113" t="s">
        <v>63855</v>
      </c>
      <c r="C1113" t="s">
        <v>54584</v>
      </c>
      <c r="D1113" s="286" t="s">
        <v>63856</v>
      </c>
    </row>
    <row r="1114" spans="1:4">
      <c r="A1114">
        <v>37727</v>
      </c>
      <c r="B1114" t="s">
        <v>63857</v>
      </c>
      <c r="C1114" t="s">
        <v>54584</v>
      </c>
      <c r="D1114" s="286" t="s">
        <v>63858</v>
      </c>
    </row>
    <row r="1115" spans="1:4">
      <c r="A1115">
        <v>37728</v>
      </c>
      <c r="B1115" t="s">
        <v>63859</v>
      </c>
      <c r="C1115" t="s">
        <v>54584</v>
      </c>
      <c r="D1115" s="286" t="s">
        <v>63860</v>
      </c>
    </row>
    <row r="1116" spans="1:4">
      <c r="A1116">
        <v>37729</v>
      </c>
      <c r="B1116" t="s">
        <v>63861</v>
      </c>
      <c r="C1116" t="s">
        <v>54584</v>
      </c>
      <c r="D1116" s="286" t="s">
        <v>63862</v>
      </c>
    </row>
    <row r="1117" spans="1:4">
      <c r="A1117">
        <v>37730</v>
      </c>
      <c r="B1117" t="s">
        <v>63863</v>
      </c>
      <c r="C1117" t="s">
        <v>54584</v>
      </c>
      <c r="D1117" s="286" t="s">
        <v>63864</v>
      </c>
    </row>
    <row r="1118" spans="1:4">
      <c r="A1118">
        <v>37731</v>
      </c>
      <c r="B1118" t="s">
        <v>63865</v>
      </c>
      <c r="C1118" t="s">
        <v>54584</v>
      </c>
      <c r="D1118" s="286" t="s">
        <v>63866</v>
      </c>
    </row>
    <row r="1119" spans="1:4">
      <c r="A1119">
        <v>37732</v>
      </c>
      <c r="B1119" t="s">
        <v>63867</v>
      </c>
      <c r="C1119" t="s">
        <v>54584</v>
      </c>
      <c r="D1119" s="286" t="s">
        <v>63868</v>
      </c>
    </row>
    <row r="1120" spans="1:4">
      <c r="A1120">
        <v>42256</v>
      </c>
      <c r="B1120" t="s">
        <v>63869</v>
      </c>
      <c r="C1120" t="s">
        <v>54588</v>
      </c>
      <c r="D1120" s="286" t="s">
        <v>61232</v>
      </c>
    </row>
    <row r="1121" spans="1:4">
      <c r="A1121">
        <v>42250</v>
      </c>
      <c r="B1121" t="s">
        <v>63870</v>
      </c>
      <c r="C1121" t="s">
        <v>54595</v>
      </c>
      <c r="D1121" s="286" t="s">
        <v>63871</v>
      </c>
    </row>
    <row r="1122" spans="1:4">
      <c r="A1122">
        <v>4743</v>
      </c>
      <c r="B1122" t="s">
        <v>63872</v>
      </c>
      <c r="C1122" t="s">
        <v>54589</v>
      </c>
      <c r="D1122" s="286" t="s">
        <v>63873</v>
      </c>
    </row>
    <row r="1123" spans="1:4">
      <c r="A1123">
        <v>4744</v>
      </c>
      <c r="B1123" t="s">
        <v>63874</v>
      </c>
      <c r="C1123" t="s">
        <v>54589</v>
      </c>
      <c r="D1123" s="286" t="s">
        <v>63875</v>
      </c>
    </row>
    <row r="1124" spans="1:4">
      <c r="A1124">
        <v>4745</v>
      </c>
      <c r="B1124" t="s">
        <v>63876</v>
      </c>
      <c r="C1124" t="s">
        <v>54589</v>
      </c>
      <c r="D1124" s="286" t="s">
        <v>63877</v>
      </c>
    </row>
    <row r="1125" spans="1:4">
      <c r="A1125">
        <v>36496</v>
      </c>
      <c r="B1125" t="s">
        <v>63878</v>
      </c>
      <c r="C1125" t="s">
        <v>54584</v>
      </c>
      <c r="D1125" s="286" t="s">
        <v>63879</v>
      </c>
    </row>
    <row r="1126" spans="1:4">
      <c r="A1126">
        <v>10630</v>
      </c>
      <c r="B1126" t="s">
        <v>63880</v>
      </c>
      <c r="C1126" t="s">
        <v>54584</v>
      </c>
      <c r="D1126" s="286" t="s">
        <v>63881</v>
      </c>
    </row>
    <row r="1127" spans="1:4">
      <c r="A1127">
        <v>37762</v>
      </c>
      <c r="B1127" t="s">
        <v>63882</v>
      </c>
      <c r="C1127" t="s">
        <v>54584</v>
      </c>
      <c r="D1127" s="286" t="s">
        <v>63883</v>
      </c>
    </row>
    <row r="1128" spans="1:4">
      <c r="A1128">
        <v>37763</v>
      </c>
      <c r="B1128" t="s">
        <v>63884</v>
      </c>
      <c r="C1128" t="s">
        <v>54584</v>
      </c>
      <c r="D1128" s="286" t="s">
        <v>63885</v>
      </c>
    </row>
    <row r="1129" spans="1:4">
      <c r="A1129">
        <v>41992</v>
      </c>
      <c r="B1129" t="s">
        <v>63886</v>
      </c>
      <c r="C1129" t="s">
        <v>54584</v>
      </c>
      <c r="D1129" s="286" t="s">
        <v>63887</v>
      </c>
    </row>
    <row r="1130" spans="1:4">
      <c r="A1130">
        <v>13215</v>
      </c>
      <c r="B1130" t="s">
        <v>63888</v>
      </c>
      <c r="C1130" t="s">
        <v>54584</v>
      </c>
      <c r="D1130" s="286" t="s">
        <v>63889</v>
      </c>
    </row>
    <row r="1131" spans="1:4">
      <c r="A1131">
        <v>4235</v>
      </c>
      <c r="B1131" t="s">
        <v>63890</v>
      </c>
      <c r="C1131" t="s">
        <v>54590</v>
      </c>
      <c r="D1131" s="286" t="s">
        <v>63891</v>
      </c>
    </row>
    <row r="1132" spans="1:4">
      <c r="A1132">
        <v>40976</v>
      </c>
      <c r="B1132" t="s">
        <v>63892</v>
      </c>
      <c r="C1132" t="s">
        <v>54591</v>
      </c>
      <c r="D1132" s="286" t="s">
        <v>63893</v>
      </c>
    </row>
    <row r="1133" spans="1:4">
      <c r="A1133">
        <v>39013</v>
      </c>
      <c r="B1133" t="s">
        <v>63894</v>
      </c>
      <c r="C1133" t="s">
        <v>54584</v>
      </c>
      <c r="D1133" s="286" t="s">
        <v>56011</v>
      </c>
    </row>
    <row r="1134" spans="1:4">
      <c r="A1134">
        <v>43091</v>
      </c>
      <c r="B1134" t="s">
        <v>63895</v>
      </c>
      <c r="C1134" t="s">
        <v>54584</v>
      </c>
      <c r="D1134" s="286" t="s">
        <v>63896</v>
      </c>
    </row>
    <row r="1135" spans="1:4">
      <c r="A1135">
        <v>43092</v>
      </c>
      <c r="B1135" t="s">
        <v>63897</v>
      </c>
      <c r="C1135" t="s">
        <v>54584</v>
      </c>
      <c r="D1135" s="286" t="s">
        <v>63898</v>
      </c>
    </row>
    <row r="1136" spans="1:4">
      <c r="A1136">
        <v>43089</v>
      </c>
      <c r="B1136" t="s">
        <v>63899</v>
      </c>
      <c r="C1136" t="s">
        <v>54584</v>
      </c>
      <c r="D1136" s="286" t="s">
        <v>63900</v>
      </c>
    </row>
    <row r="1137" spans="1:4">
      <c r="A1137">
        <v>43090</v>
      </c>
      <c r="B1137" t="s">
        <v>63901</v>
      </c>
      <c r="C1137" t="s">
        <v>54584</v>
      </c>
      <c r="D1137" s="286" t="s">
        <v>63902</v>
      </c>
    </row>
    <row r="1138" spans="1:4">
      <c r="A1138">
        <v>41967</v>
      </c>
      <c r="B1138" t="s">
        <v>63903</v>
      </c>
      <c r="C1138" t="s">
        <v>54586</v>
      </c>
      <c r="D1138" s="286" t="s">
        <v>63904</v>
      </c>
    </row>
    <row r="1139" spans="1:4">
      <c r="A1139">
        <v>12760</v>
      </c>
      <c r="B1139" t="s">
        <v>63905</v>
      </c>
      <c r="C1139" t="s">
        <v>54585</v>
      </c>
      <c r="D1139" s="286" t="s">
        <v>63906</v>
      </c>
    </row>
    <row r="1140" spans="1:4">
      <c r="A1140">
        <v>12759</v>
      </c>
      <c r="B1140" t="s">
        <v>63907</v>
      </c>
      <c r="C1140" t="s">
        <v>54585</v>
      </c>
      <c r="D1140" s="286" t="s">
        <v>63908</v>
      </c>
    </row>
    <row r="1141" spans="1:4">
      <c r="A1141">
        <v>43105</v>
      </c>
      <c r="B1141" t="s">
        <v>63909</v>
      </c>
      <c r="C1141" t="s">
        <v>54588</v>
      </c>
      <c r="D1141" s="286" t="s">
        <v>63910</v>
      </c>
    </row>
    <row r="1142" spans="1:4">
      <c r="A1142">
        <v>40424</v>
      </c>
      <c r="B1142" t="s">
        <v>63911</v>
      </c>
      <c r="C1142" t="s">
        <v>54588</v>
      </c>
      <c r="D1142" s="286" t="s">
        <v>57776</v>
      </c>
    </row>
    <row r="1143" spans="1:4">
      <c r="A1143">
        <v>1325</v>
      </c>
      <c r="B1143" t="s">
        <v>63912</v>
      </c>
      <c r="C1143" t="s">
        <v>54588</v>
      </c>
      <c r="D1143" s="286" t="s">
        <v>56948</v>
      </c>
    </row>
    <row r="1144" spans="1:4">
      <c r="A1144">
        <v>1327</v>
      </c>
      <c r="B1144" t="s">
        <v>63913</v>
      </c>
      <c r="C1144" t="s">
        <v>54588</v>
      </c>
      <c r="D1144" s="286" t="s">
        <v>57813</v>
      </c>
    </row>
    <row r="1145" spans="1:4">
      <c r="A1145">
        <v>1328</v>
      </c>
      <c r="B1145" t="s">
        <v>63914</v>
      </c>
      <c r="C1145" t="s">
        <v>54588</v>
      </c>
      <c r="D1145" s="286" t="s">
        <v>57831</v>
      </c>
    </row>
    <row r="1146" spans="1:4">
      <c r="A1146">
        <v>1321</v>
      </c>
      <c r="B1146" t="s">
        <v>63915</v>
      </c>
      <c r="C1146" t="s">
        <v>54588</v>
      </c>
      <c r="D1146" s="286" t="s">
        <v>58101</v>
      </c>
    </row>
    <row r="1147" spans="1:4">
      <c r="A1147">
        <v>1318</v>
      </c>
      <c r="B1147" t="s">
        <v>63916</v>
      </c>
      <c r="C1147" t="s">
        <v>54588</v>
      </c>
      <c r="D1147" s="286" t="s">
        <v>60867</v>
      </c>
    </row>
    <row r="1148" spans="1:4">
      <c r="A1148">
        <v>1322</v>
      </c>
      <c r="B1148" t="s">
        <v>63917</v>
      </c>
      <c r="C1148" t="s">
        <v>54588</v>
      </c>
      <c r="D1148" s="286" t="s">
        <v>56949</v>
      </c>
    </row>
    <row r="1149" spans="1:4">
      <c r="A1149">
        <v>1323</v>
      </c>
      <c r="B1149" t="s">
        <v>63918</v>
      </c>
      <c r="C1149" t="s">
        <v>54588</v>
      </c>
      <c r="D1149" s="286" t="s">
        <v>56949</v>
      </c>
    </row>
    <row r="1150" spans="1:4">
      <c r="A1150">
        <v>1319</v>
      </c>
      <c r="B1150" t="s">
        <v>63919</v>
      </c>
      <c r="C1150" t="s">
        <v>54588</v>
      </c>
      <c r="D1150" s="286" t="s">
        <v>58165</v>
      </c>
    </row>
    <row r="1151" spans="1:4">
      <c r="A1151">
        <v>11026</v>
      </c>
      <c r="B1151" t="s">
        <v>63920</v>
      </c>
      <c r="C1151" t="s">
        <v>54588</v>
      </c>
      <c r="D1151" s="286" t="s">
        <v>61226</v>
      </c>
    </row>
    <row r="1152" spans="1:4">
      <c r="A1152">
        <v>11027</v>
      </c>
      <c r="B1152" t="s">
        <v>63921</v>
      </c>
      <c r="C1152" t="s">
        <v>54588</v>
      </c>
      <c r="D1152" s="286" t="s">
        <v>61217</v>
      </c>
    </row>
    <row r="1153" spans="1:4">
      <c r="A1153">
        <v>11046</v>
      </c>
      <c r="B1153" t="s">
        <v>63922</v>
      </c>
      <c r="C1153" t="s">
        <v>54588</v>
      </c>
      <c r="D1153" s="286" t="s">
        <v>59721</v>
      </c>
    </row>
    <row r="1154" spans="1:4">
      <c r="A1154">
        <v>11047</v>
      </c>
      <c r="B1154" t="s">
        <v>63923</v>
      </c>
      <c r="C1154" t="s">
        <v>54588</v>
      </c>
      <c r="D1154" s="286" t="s">
        <v>63924</v>
      </c>
    </row>
    <row r="1155" spans="1:4">
      <c r="A1155">
        <v>43668</v>
      </c>
      <c r="B1155" t="s">
        <v>63925</v>
      </c>
      <c r="C1155" t="s">
        <v>54588</v>
      </c>
      <c r="D1155" s="286" t="s">
        <v>63248</v>
      </c>
    </row>
    <row r="1156" spans="1:4">
      <c r="A1156">
        <v>11049</v>
      </c>
      <c r="B1156" t="s">
        <v>63926</v>
      </c>
      <c r="C1156" t="s">
        <v>54588</v>
      </c>
      <c r="D1156" s="286" t="s">
        <v>60792</v>
      </c>
    </row>
    <row r="1157" spans="1:4">
      <c r="A1157">
        <v>43106</v>
      </c>
      <c r="B1157" t="s">
        <v>63927</v>
      </c>
      <c r="C1157" t="s">
        <v>54588</v>
      </c>
      <c r="D1157" s="286" t="s">
        <v>57762</v>
      </c>
    </row>
    <row r="1158" spans="1:4">
      <c r="A1158">
        <v>11051</v>
      </c>
      <c r="B1158" t="s">
        <v>63928</v>
      </c>
      <c r="C1158" t="s">
        <v>54588</v>
      </c>
      <c r="D1158" s="286" t="s">
        <v>60802</v>
      </c>
    </row>
    <row r="1159" spans="1:4">
      <c r="A1159">
        <v>11061</v>
      </c>
      <c r="B1159" t="s">
        <v>63929</v>
      </c>
      <c r="C1159" t="s">
        <v>54588</v>
      </c>
      <c r="D1159" s="286" t="s">
        <v>61220</v>
      </c>
    </row>
    <row r="1160" spans="1:4">
      <c r="A1160">
        <v>43667</v>
      </c>
      <c r="B1160" t="s">
        <v>63930</v>
      </c>
      <c r="C1160" t="s">
        <v>54588</v>
      </c>
      <c r="D1160" s="286" t="s">
        <v>58062</v>
      </c>
    </row>
    <row r="1161" spans="1:4">
      <c r="A1161">
        <v>1333</v>
      </c>
      <c r="B1161" t="s">
        <v>63931</v>
      </c>
      <c r="C1161" t="s">
        <v>54588</v>
      </c>
      <c r="D1161" s="286" t="s">
        <v>58442</v>
      </c>
    </row>
    <row r="1162" spans="1:4">
      <c r="A1162">
        <v>1330</v>
      </c>
      <c r="B1162" t="s">
        <v>63932</v>
      </c>
      <c r="C1162" t="s">
        <v>54588</v>
      </c>
      <c r="D1162" s="286" t="s">
        <v>63933</v>
      </c>
    </row>
    <row r="1163" spans="1:4">
      <c r="A1163">
        <v>10957</v>
      </c>
      <c r="B1163" t="s">
        <v>63934</v>
      </c>
      <c r="C1163" t="s">
        <v>54588</v>
      </c>
      <c r="D1163" s="286" t="s">
        <v>60858</v>
      </c>
    </row>
    <row r="1164" spans="1:4">
      <c r="A1164">
        <v>1332</v>
      </c>
      <c r="B1164" t="s">
        <v>63935</v>
      </c>
      <c r="C1164" t="s">
        <v>54588</v>
      </c>
      <c r="D1164" s="286" t="s">
        <v>60611</v>
      </c>
    </row>
    <row r="1165" spans="1:4">
      <c r="A1165">
        <v>1334</v>
      </c>
      <c r="B1165" t="s">
        <v>63936</v>
      </c>
      <c r="C1165" t="s">
        <v>54588</v>
      </c>
      <c r="D1165" s="286" t="s">
        <v>63937</v>
      </c>
    </row>
    <row r="1166" spans="1:4">
      <c r="A1166">
        <v>1335</v>
      </c>
      <c r="B1166" t="s">
        <v>63938</v>
      </c>
      <c r="C1166" t="s">
        <v>54588</v>
      </c>
      <c r="D1166" s="286" t="s">
        <v>60882</v>
      </c>
    </row>
    <row r="1167" spans="1:4">
      <c r="A1167">
        <v>40425</v>
      </c>
      <c r="B1167" t="s">
        <v>63939</v>
      </c>
      <c r="C1167" t="s">
        <v>54588</v>
      </c>
      <c r="D1167" s="286" t="s">
        <v>57793</v>
      </c>
    </row>
    <row r="1168" spans="1:4">
      <c r="A1168">
        <v>1337</v>
      </c>
      <c r="B1168" t="s">
        <v>63940</v>
      </c>
      <c r="C1168" t="s">
        <v>54588</v>
      </c>
      <c r="D1168" s="286" t="s">
        <v>60858</v>
      </c>
    </row>
    <row r="1169" spans="1:4">
      <c r="A1169">
        <v>1338</v>
      </c>
      <c r="B1169" t="s">
        <v>63941</v>
      </c>
      <c r="C1169" t="s">
        <v>54585</v>
      </c>
      <c r="D1169" s="286" t="s">
        <v>55744</v>
      </c>
    </row>
    <row r="1170" spans="1:4">
      <c r="A1170">
        <v>1340</v>
      </c>
      <c r="B1170" t="s">
        <v>63942</v>
      </c>
      <c r="C1170" t="s">
        <v>54585</v>
      </c>
      <c r="D1170" s="286" t="s">
        <v>63943</v>
      </c>
    </row>
    <row r="1171" spans="1:4">
      <c r="A1171">
        <v>1341</v>
      </c>
      <c r="B1171" t="s">
        <v>63944</v>
      </c>
      <c r="C1171" t="s">
        <v>54585</v>
      </c>
      <c r="D1171" s="286" t="s">
        <v>59635</v>
      </c>
    </row>
    <row r="1172" spans="1:4">
      <c r="A1172">
        <v>34659</v>
      </c>
      <c r="B1172" t="s">
        <v>63945</v>
      </c>
      <c r="C1172" t="s">
        <v>54585</v>
      </c>
      <c r="D1172" s="286" t="s">
        <v>63946</v>
      </c>
    </row>
    <row r="1173" spans="1:4">
      <c r="A1173">
        <v>34514</v>
      </c>
      <c r="B1173" t="s">
        <v>63947</v>
      </c>
      <c r="C1173" t="s">
        <v>54585</v>
      </c>
      <c r="D1173" s="286" t="s">
        <v>63948</v>
      </c>
    </row>
    <row r="1174" spans="1:4">
      <c r="A1174">
        <v>34660</v>
      </c>
      <c r="B1174" t="s">
        <v>63949</v>
      </c>
      <c r="C1174" t="s">
        <v>54585</v>
      </c>
      <c r="D1174" s="286" t="s">
        <v>63950</v>
      </c>
    </row>
    <row r="1175" spans="1:4">
      <c r="A1175">
        <v>34661</v>
      </c>
      <c r="B1175" t="s">
        <v>63951</v>
      </c>
      <c r="C1175" t="s">
        <v>54585</v>
      </c>
      <c r="D1175" s="286" t="s">
        <v>63952</v>
      </c>
    </row>
    <row r="1176" spans="1:4">
      <c r="A1176">
        <v>34667</v>
      </c>
      <c r="B1176" t="s">
        <v>63953</v>
      </c>
      <c r="C1176" t="s">
        <v>54585</v>
      </c>
      <c r="D1176" s="286" t="s">
        <v>55615</v>
      </c>
    </row>
    <row r="1177" spans="1:4">
      <c r="A1177">
        <v>34668</v>
      </c>
      <c r="B1177" t="s">
        <v>63954</v>
      </c>
      <c r="C1177" t="s">
        <v>54585</v>
      </c>
      <c r="D1177" s="286" t="s">
        <v>63955</v>
      </c>
    </row>
    <row r="1178" spans="1:4">
      <c r="A1178">
        <v>34741</v>
      </c>
      <c r="B1178" t="s">
        <v>63956</v>
      </c>
      <c r="C1178" t="s">
        <v>54585</v>
      </c>
      <c r="D1178" s="286" t="s">
        <v>63957</v>
      </c>
    </row>
    <row r="1179" spans="1:4">
      <c r="A1179">
        <v>34664</v>
      </c>
      <c r="B1179" t="s">
        <v>63958</v>
      </c>
      <c r="C1179" t="s">
        <v>54585</v>
      </c>
      <c r="D1179" s="286" t="s">
        <v>63959</v>
      </c>
    </row>
    <row r="1180" spans="1:4">
      <c r="A1180">
        <v>34665</v>
      </c>
      <c r="B1180" t="s">
        <v>63960</v>
      </c>
      <c r="C1180" t="s">
        <v>54585</v>
      </c>
      <c r="D1180" s="286" t="s">
        <v>58331</v>
      </c>
    </row>
    <row r="1181" spans="1:4">
      <c r="A1181">
        <v>34666</v>
      </c>
      <c r="B1181" t="s">
        <v>63961</v>
      </c>
      <c r="C1181" t="s">
        <v>54585</v>
      </c>
      <c r="D1181" s="286" t="s">
        <v>63962</v>
      </c>
    </row>
    <row r="1182" spans="1:4">
      <c r="A1182">
        <v>34669</v>
      </c>
      <c r="B1182" t="s">
        <v>63963</v>
      </c>
      <c r="C1182" t="s">
        <v>54585</v>
      </c>
      <c r="D1182" s="286" t="s">
        <v>59641</v>
      </c>
    </row>
    <row r="1183" spans="1:4">
      <c r="A1183">
        <v>34670</v>
      </c>
      <c r="B1183" t="s">
        <v>63964</v>
      </c>
      <c r="C1183" t="s">
        <v>54585</v>
      </c>
      <c r="D1183" s="286" t="s">
        <v>63965</v>
      </c>
    </row>
    <row r="1184" spans="1:4">
      <c r="A1184">
        <v>34671</v>
      </c>
      <c r="B1184" t="s">
        <v>63966</v>
      </c>
      <c r="C1184" t="s">
        <v>54585</v>
      </c>
      <c r="D1184" s="286" t="s">
        <v>63967</v>
      </c>
    </row>
    <row r="1185" spans="1:4">
      <c r="A1185">
        <v>34672</v>
      </c>
      <c r="B1185" t="s">
        <v>63968</v>
      </c>
      <c r="C1185" t="s">
        <v>54585</v>
      </c>
      <c r="D1185" s="286" t="s">
        <v>63969</v>
      </c>
    </row>
    <row r="1186" spans="1:4">
      <c r="A1186">
        <v>34673</v>
      </c>
      <c r="B1186" t="s">
        <v>63970</v>
      </c>
      <c r="C1186" t="s">
        <v>54585</v>
      </c>
      <c r="D1186" s="286" t="s">
        <v>63971</v>
      </c>
    </row>
    <row r="1187" spans="1:4">
      <c r="A1187">
        <v>34674</v>
      </c>
      <c r="B1187" t="s">
        <v>63972</v>
      </c>
      <c r="C1187" t="s">
        <v>54585</v>
      </c>
      <c r="D1187" s="286" t="s">
        <v>63973</v>
      </c>
    </row>
    <row r="1188" spans="1:4">
      <c r="A1188">
        <v>34675</v>
      </c>
      <c r="B1188" t="s">
        <v>63974</v>
      </c>
      <c r="C1188" t="s">
        <v>54585</v>
      </c>
      <c r="D1188" s="286" t="s">
        <v>63975</v>
      </c>
    </row>
    <row r="1189" spans="1:4">
      <c r="A1189">
        <v>34676</v>
      </c>
      <c r="B1189" t="s">
        <v>63976</v>
      </c>
      <c r="C1189" t="s">
        <v>54585</v>
      </c>
      <c r="D1189" s="286" t="s">
        <v>59893</v>
      </c>
    </row>
    <row r="1190" spans="1:4">
      <c r="A1190">
        <v>34677</v>
      </c>
      <c r="B1190" t="s">
        <v>63977</v>
      </c>
      <c r="C1190" t="s">
        <v>54585</v>
      </c>
      <c r="D1190" s="286" t="s">
        <v>63978</v>
      </c>
    </row>
    <row r="1191" spans="1:4">
      <c r="A1191">
        <v>43126</v>
      </c>
      <c r="B1191" t="s">
        <v>63979</v>
      </c>
      <c r="C1191" t="s">
        <v>54585</v>
      </c>
      <c r="D1191" s="286" t="s">
        <v>63980</v>
      </c>
    </row>
    <row r="1192" spans="1:4">
      <c r="A1192">
        <v>43124</v>
      </c>
      <c r="B1192" t="s">
        <v>63981</v>
      </c>
      <c r="C1192" t="s">
        <v>54585</v>
      </c>
      <c r="D1192" s="286" t="s">
        <v>63982</v>
      </c>
    </row>
    <row r="1193" spans="1:4">
      <c r="A1193">
        <v>43125</v>
      </c>
      <c r="B1193" t="s">
        <v>63983</v>
      </c>
      <c r="C1193" t="s">
        <v>54585</v>
      </c>
      <c r="D1193" s="286" t="s">
        <v>63984</v>
      </c>
    </row>
    <row r="1194" spans="1:4">
      <c r="A1194">
        <v>40623</v>
      </c>
      <c r="B1194" t="s">
        <v>63985</v>
      </c>
      <c r="C1194" t="s">
        <v>54592</v>
      </c>
      <c r="D1194" s="286" t="s">
        <v>56145</v>
      </c>
    </row>
    <row r="1195" spans="1:4">
      <c r="A1195">
        <v>43701</v>
      </c>
      <c r="B1195" t="s">
        <v>63986</v>
      </c>
      <c r="C1195" t="s">
        <v>54588</v>
      </c>
      <c r="D1195" s="286" t="s">
        <v>56856</v>
      </c>
    </row>
    <row r="1196" spans="1:4">
      <c r="A1196">
        <v>1345</v>
      </c>
      <c r="B1196" t="s">
        <v>63987</v>
      </c>
      <c r="C1196" t="s">
        <v>54585</v>
      </c>
      <c r="D1196" s="286" t="s">
        <v>63988</v>
      </c>
    </row>
    <row r="1197" spans="1:4">
      <c r="A1197">
        <v>1346</v>
      </c>
      <c r="B1197" t="s">
        <v>63989</v>
      </c>
      <c r="C1197" t="s">
        <v>54585</v>
      </c>
      <c r="D1197" s="286" t="s">
        <v>63990</v>
      </c>
    </row>
    <row r="1198" spans="1:4">
      <c r="A1198">
        <v>1347</v>
      </c>
      <c r="B1198" t="s">
        <v>63991</v>
      </c>
      <c r="C1198" t="s">
        <v>54585</v>
      </c>
      <c r="D1198" s="286" t="s">
        <v>63992</v>
      </c>
    </row>
    <row r="1199" spans="1:4">
      <c r="A1199">
        <v>43678</v>
      </c>
      <c r="B1199" t="s">
        <v>63993</v>
      </c>
      <c r="C1199" t="s">
        <v>54585</v>
      </c>
      <c r="D1199" s="286" t="s">
        <v>63994</v>
      </c>
    </row>
    <row r="1200" spans="1:4">
      <c r="A1200">
        <v>43680</v>
      </c>
      <c r="B1200" t="s">
        <v>63995</v>
      </c>
      <c r="C1200" t="s">
        <v>54585</v>
      </c>
      <c r="D1200" s="286" t="s">
        <v>63996</v>
      </c>
    </row>
    <row r="1201" spans="1:4">
      <c r="A1201">
        <v>43679</v>
      </c>
      <c r="B1201" t="s">
        <v>63997</v>
      </c>
      <c r="C1201" t="s">
        <v>54585</v>
      </c>
      <c r="D1201" s="286" t="s">
        <v>63998</v>
      </c>
    </row>
    <row r="1202" spans="1:4">
      <c r="A1202">
        <v>1355</v>
      </c>
      <c r="B1202" t="s">
        <v>63999</v>
      </c>
      <c r="C1202" t="s">
        <v>54585</v>
      </c>
      <c r="D1202" s="286" t="s">
        <v>56251</v>
      </c>
    </row>
    <row r="1203" spans="1:4">
      <c r="A1203">
        <v>1358</v>
      </c>
      <c r="B1203" t="s">
        <v>64000</v>
      </c>
      <c r="C1203" t="s">
        <v>54585</v>
      </c>
      <c r="D1203" s="286" t="s">
        <v>64001</v>
      </c>
    </row>
    <row r="1204" spans="1:4">
      <c r="A1204">
        <v>43681</v>
      </c>
      <c r="B1204" t="s">
        <v>64002</v>
      </c>
      <c r="C1204" t="s">
        <v>54585</v>
      </c>
      <c r="D1204" s="286" t="s">
        <v>64003</v>
      </c>
    </row>
    <row r="1205" spans="1:4">
      <c r="A1205">
        <v>43677</v>
      </c>
      <c r="B1205" t="s">
        <v>64004</v>
      </c>
      <c r="C1205" t="s">
        <v>54585</v>
      </c>
      <c r="D1205" s="286" t="s">
        <v>64005</v>
      </c>
    </row>
    <row r="1206" spans="1:4">
      <c r="A1206">
        <v>43682</v>
      </c>
      <c r="B1206" t="s">
        <v>64006</v>
      </c>
      <c r="C1206" t="s">
        <v>54585</v>
      </c>
      <c r="D1206" s="286" t="s">
        <v>64007</v>
      </c>
    </row>
    <row r="1207" spans="1:4">
      <c r="A1207">
        <v>20971</v>
      </c>
      <c r="B1207" t="s">
        <v>64008</v>
      </c>
      <c r="C1207" t="s">
        <v>54584</v>
      </c>
      <c r="D1207" s="286" t="s">
        <v>58204</v>
      </c>
    </row>
    <row r="1208" spans="1:4">
      <c r="A1208">
        <v>13279</v>
      </c>
      <c r="B1208" t="s">
        <v>64009</v>
      </c>
      <c r="C1208" t="s">
        <v>54588</v>
      </c>
      <c r="D1208" s="286" t="s">
        <v>64010</v>
      </c>
    </row>
    <row r="1209" spans="1:4">
      <c r="A1209">
        <v>11977</v>
      </c>
      <c r="B1209" t="s">
        <v>64011</v>
      </c>
      <c r="C1209" t="s">
        <v>54584</v>
      </c>
      <c r="D1209" s="286" t="s">
        <v>64012</v>
      </c>
    </row>
    <row r="1210" spans="1:4">
      <c r="A1210">
        <v>11975</v>
      </c>
      <c r="B1210" t="s">
        <v>64013</v>
      </c>
      <c r="C1210" t="s">
        <v>54584</v>
      </c>
      <c r="D1210" s="286" t="s">
        <v>61104</v>
      </c>
    </row>
    <row r="1211" spans="1:4">
      <c r="A1211">
        <v>39746</v>
      </c>
      <c r="B1211" t="s">
        <v>64014</v>
      </c>
      <c r="C1211" t="s">
        <v>54584</v>
      </c>
      <c r="D1211" s="286" t="s">
        <v>64015</v>
      </c>
    </row>
    <row r="1212" spans="1:4">
      <c r="A1212">
        <v>11976</v>
      </c>
      <c r="B1212" t="s">
        <v>64016</v>
      </c>
      <c r="C1212" t="s">
        <v>54584</v>
      </c>
      <c r="D1212" s="286" t="s">
        <v>64017</v>
      </c>
    </row>
    <row r="1213" spans="1:4">
      <c r="A1213">
        <v>1368</v>
      </c>
      <c r="B1213" t="s">
        <v>64018</v>
      </c>
      <c r="C1213" t="s">
        <v>54584</v>
      </c>
      <c r="D1213" s="286" t="s">
        <v>64019</v>
      </c>
    </row>
    <row r="1214" spans="1:4">
      <c r="A1214">
        <v>1367</v>
      </c>
      <c r="B1214" t="s">
        <v>64020</v>
      </c>
      <c r="C1214" t="s">
        <v>54584</v>
      </c>
      <c r="D1214" s="286" t="s">
        <v>64021</v>
      </c>
    </row>
    <row r="1215" spans="1:4">
      <c r="A1215">
        <v>41899</v>
      </c>
      <c r="B1215" t="s">
        <v>64022</v>
      </c>
      <c r="C1215" t="s">
        <v>54595</v>
      </c>
      <c r="D1215" s="286" t="s">
        <v>64023</v>
      </c>
    </row>
    <row r="1216" spans="1:4">
      <c r="A1216">
        <v>1380</v>
      </c>
      <c r="B1216" t="s">
        <v>293</v>
      </c>
      <c r="C1216" t="s">
        <v>54588</v>
      </c>
      <c r="D1216" s="286" t="s">
        <v>60603</v>
      </c>
    </row>
    <row r="1217" spans="1:4">
      <c r="A1217">
        <v>1375</v>
      </c>
      <c r="B1217" t="s">
        <v>64024</v>
      </c>
      <c r="C1217" t="s">
        <v>54588</v>
      </c>
      <c r="D1217" s="286" t="s">
        <v>60829</v>
      </c>
    </row>
    <row r="1218" spans="1:4">
      <c r="A1218">
        <v>1379</v>
      </c>
      <c r="B1218" t="s">
        <v>64025</v>
      </c>
      <c r="C1218" t="s">
        <v>54588</v>
      </c>
      <c r="D1218" s="286" t="s">
        <v>56451</v>
      </c>
    </row>
    <row r="1219" spans="1:4">
      <c r="A1219">
        <v>13284</v>
      </c>
      <c r="B1219" t="s">
        <v>64026</v>
      </c>
      <c r="C1219" t="s">
        <v>54588</v>
      </c>
      <c r="D1219" s="286" t="s">
        <v>56451</v>
      </c>
    </row>
    <row r="1220" spans="1:4">
      <c r="A1220">
        <v>44528</v>
      </c>
      <c r="B1220" t="s">
        <v>64027</v>
      </c>
      <c r="C1220" t="s">
        <v>54588</v>
      </c>
      <c r="D1220" s="286" t="s">
        <v>55672</v>
      </c>
    </row>
    <row r="1221" spans="1:4">
      <c r="A1221">
        <v>34753</v>
      </c>
      <c r="B1221" t="s">
        <v>64028</v>
      </c>
      <c r="C1221" t="s">
        <v>54588</v>
      </c>
      <c r="D1221" s="286" t="s">
        <v>56155</v>
      </c>
    </row>
    <row r="1222" spans="1:4">
      <c r="A1222">
        <v>420</v>
      </c>
      <c r="B1222" t="s">
        <v>64029</v>
      </c>
      <c r="C1222" t="s">
        <v>54584</v>
      </c>
      <c r="D1222" s="286" t="s">
        <v>64030</v>
      </c>
    </row>
    <row r="1223" spans="1:4">
      <c r="A1223">
        <v>12327</v>
      </c>
      <c r="B1223" t="s">
        <v>64031</v>
      </c>
      <c r="C1223" t="s">
        <v>54584</v>
      </c>
      <c r="D1223" s="286" t="s">
        <v>64032</v>
      </c>
    </row>
    <row r="1224" spans="1:4">
      <c r="A1224">
        <v>36148</v>
      </c>
      <c r="B1224" t="s">
        <v>64033</v>
      </c>
      <c r="C1224" t="s">
        <v>54584</v>
      </c>
      <c r="D1224" s="286" t="s">
        <v>59109</v>
      </c>
    </row>
    <row r="1225" spans="1:4">
      <c r="A1225">
        <v>12329</v>
      </c>
      <c r="B1225" t="s">
        <v>64034</v>
      </c>
      <c r="C1225" t="s">
        <v>54588</v>
      </c>
      <c r="D1225" s="286" t="s">
        <v>64035</v>
      </c>
    </row>
    <row r="1226" spans="1:4">
      <c r="A1226">
        <v>1339</v>
      </c>
      <c r="B1226" t="s">
        <v>64036</v>
      </c>
      <c r="C1226" t="s">
        <v>54588</v>
      </c>
      <c r="D1226" s="286" t="s">
        <v>64037</v>
      </c>
    </row>
    <row r="1227" spans="1:4">
      <c r="A1227">
        <v>44396</v>
      </c>
      <c r="B1227" t="s">
        <v>64038</v>
      </c>
      <c r="C1227" t="s">
        <v>54588</v>
      </c>
      <c r="D1227" s="286" t="s">
        <v>64039</v>
      </c>
    </row>
    <row r="1228" spans="1:4">
      <c r="A1228">
        <v>44327</v>
      </c>
      <c r="B1228" t="s">
        <v>64040</v>
      </c>
      <c r="C1228" t="s">
        <v>54586</v>
      </c>
      <c r="D1228" s="286" t="s">
        <v>64041</v>
      </c>
    </row>
    <row r="1229" spans="1:4">
      <c r="A1229">
        <v>37418</v>
      </c>
      <c r="B1229" t="s">
        <v>64042</v>
      </c>
      <c r="C1229" t="s">
        <v>54584</v>
      </c>
      <c r="D1229" s="286" t="s">
        <v>64043</v>
      </c>
    </row>
    <row r="1230" spans="1:4">
      <c r="A1230">
        <v>37419</v>
      </c>
      <c r="B1230" t="s">
        <v>64044</v>
      </c>
      <c r="C1230" t="s">
        <v>54584</v>
      </c>
      <c r="D1230" s="286" t="s">
        <v>58803</v>
      </c>
    </row>
    <row r="1231" spans="1:4">
      <c r="A1231">
        <v>1427</v>
      </c>
      <c r="B1231" t="s">
        <v>64045</v>
      </c>
      <c r="C1231" t="s">
        <v>54584</v>
      </c>
      <c r="D1231" s="286" t="s">
        <v>56369</v>
      </c>
    </row>
    <row r="1232" spans="1:4">
      <c r="A1232">
        <v>1402</v>
      </c>
      <c r="B1232" t="s">
        <v>64046</v>
      </c>
      <c r="C1232" t="s">
        <v>54584</v>
      </c>
      <c r="D1232" s="286" t="s">
        <v>58132</v>
      </c>
    </row>
    <row r="1233" spans="1:4">
      <c r="A1233">
        <v>1420</v>
      </c>
      <c r="B1233" t="s">
        <v>64047</v>
      </c>
      <c r="C1233" t="s">
        <v>54584</v>
      </c>
      <c r="D1233" s="286" t="s">
        <v>64012</v>
      </c>
    </row>
    <row r="1234" spans="1:4">
      <c r="A1234">
        <v>1419</v>
      </c>
      <c r="B1234" t="s">
        <v>64048</v>
      </c>
      <c r="C1234" t="s">
        <v>54584</v>
      </c>
      <c r="D1234" s="286" t="s">
        <v>55588</v>
      </c>
    </row>
    <row r="1235" spans="1:4">
      <c r="A1235">
        <v>1414</v>
      </c>
      <c r="B1235" t="s">
        <v>64049</v>
      </c>
      <c r="C1235" t="s">
        <v>54584</v>
      </c>
      <c r="D1235" s="286" t="s">
        <v>59783</v>
      </c>
    </row>
    <row r="1236" spans="1:4">
      <c r="A1236">
        <v>1413</v>
      </c>
      <c r="B1236" t="s">
        <v>64050</v>
      </c>
      <c r="C1236" t="s">
        <v>54584</v>
      </c>
      <c r="D1236" s="286" t="s">
        <v>59931</v>
      </c>
    </row>
    <row r="1237" spans="1:4">
      <c r="A1237">
        <v>1412</v>
      </c>
      <c r="B1237" t="s">
        <v>64051</v>
      </c>
      <c r="C1237" t="s">
        <v>54584</v>
      </c>
      <c r="D1237" s="286" t="s">
        <v>64052</v>
      </c>
    </row>
    <row r="1238" spans="1:4">
      <c r="A1238">
        <v>1411</v>
      </c>
      <c r="B1238" t="s">
        <v>64053</v>
      </c>
      <c r="C1238" t="s">
        <v>54584</v>
      </c>
      <c r="D1238" s="286" t="s">
        <v>59067</v>
      </c>
    </row>
    <row r="1239" spans="1:4">
      <c r="A1239">
        <v>1406</v>
      </c>
      <c r="B1239" t="s">
        <v>64054</v>
      </c>
      <c r="C1239" t="s">
        <v>54584</v>
      </c>
      <c r="D1239" s="286" t="s">
        <v>59490</v>
      </c>
    </row>
    <row r="1240" spans="1:4">
      <c r="A1240">
        <v>1407</v>
      </c>
      <c r="B1240" t="s">
        <v>64055</v>
      </c>
      <c r="C1240" t="s">
        <v>54584</v>
      </c>
      <c r="D1240" s="286" t="s">
        <v>58898</v>
      </c>
    </row>
    <row r="1241" spans="1:4">
      <c r="A1241">
        <v>1404</v>
      </c>
      <c r="B1241" t="s">
        <v>64056</v>
      </c>
      <c r="C1241" t="s">
        <v>54584</v>
      </c>
      <c r="D1241" s="286" t="s">
        <v>59240</v>
      </c>
    </row>
    <row r="1242" spans="1:4">
      <c r="A1242">
        <v>11281</v>
      </c>
      <c r="B1242" t="s">
        <v>64057</v>
      </c>
      <c r="C1242" t="s">
        <v>54584</v>
      </c>
      <c r="D1242" s="286" t="s">
        <v>64058</v>
      </c>
    </row>
    <row r="1243" spans="1:4">
      <c r="A1243">
        <v>1442</v>
      </c>
      <c r="B1243" t="s">
        <v>64059</v>
      </c>
      <c r="C1243" t="s">
        <v>54584</v>
      </c>
      <c r="D1243" s="286" t="s">
        <v>64060</v>
      </c>
    </row>
    <row r="1244" spans="1:4">
      <c r="A1244">
        <v>13457</v>
      </c>
      <c r="B1244" t="s">
        <v>64061</v>
      </c>
      <c r="C1244" t="s">
        <v>54584</v>
      </c>
      <c r="D1244" s="286" t="s">
        <v>64062</v>
      </c>
    </row>
    <row r="1245" spans="1:4">
      <c r="A1245">
        <v>40699</v>
      </c>
      <c r="B1245" t="s">
        <v>64063</v>
      </c>
      <c r="C1245" t="s">
        <v>54584</v>
      </c>
      <c r="D1245" s="286" t="s">
        <v>64064</v>
      </c>
    </row>
    <row r="1246" spans="1:4">
      <c r="A1246">
        <v>40701</v>
      </c>
      <c r="B1246" t="s">
        <v>64065</v>
      </c>
      <c r="C1246" t="s">
        <v>54584</v>
      </c>
      <c r="D1246" s="286" t="s">
        <v>64066</v>
      </c>
    </row>
    <row r="1247" spans="1:4">
      <c r="A1247">
        <v>40700</v>
      </c>
      <c r="B1247" t="s">
        <v>64067</v>
      </c>
      <c r="C1247" t="s">
        <v>54584</v>
      </c>
      <c r="D1247" s="286" t="s">
        <v>64068</v>
      </c>
    </row>
    <row r="1248" spans="1:4">
      <c r="A1248">
        <v>13458</v>
      </c>
      <c r="B1248" t="s">
        <v>64069</v>
      </c>
      <c r="C1248" t="s">
        <v>54584</v>
      </c>
      <c r="D1248" s="286" t="s">
        <v>64070</v>
      </c>
    </row>
    <row r="1249" spans="1:4">
      <c r="A1249">
        <v>11134</v>
      </c>
      <c r="B1249" t="s">
        <v>64071</v>
      </c>
      <c r="C1249" t="s">
        <v>54585</v>
      </c>
      <c r="D1249" s="286" t="s">
        <v>64072</v>
      </c>
    </row>
    <row r="1250" spans="1:4">
      <c r="A1250">
        <v>11135</v>
      </c>
      <c r="B1250" t="s">
        <v>64073</v>
      </c>
      <c r="C1250" t="s">
        <v>54585</v>
      </c>
      <c r="D1250" s="286" t="s">
        <v>64074</v>
      </c>
    </row>
    <row r="1251" spans="1:4">
      <c r="A1251">
        <v>11136</v>
      </c>
      <c r="B1251" t="s">
        <v>64075</v>
      </c>
      <c r="C1251" t="s">
        <v>54585</v>
      </c>
      <c r="D1251" s="286" t="s">
        <v>64076</v>
      </c>
    </row>
    <row r="1252" spans="1:4">
      <c r="A1252">
        <v>34743</v>
      </c>
      <c r="B1252" t="s">
        <v>64077</v>
      </c>
      <c r="C1252" t="s">
        <v>54585</v>
      </c>
      <c r="D1252" s="286" t="s">
        <v>64078</v>
      </c>
    </row>
    <row r="1253" spans="1:4">
      <c r="A1253">
        <v>11137</v>
      </c>
      <c r="B1253" t="s">
        <v>64079</v>
      </c>
      <c r="C1253" t="s">
        <v>54585</v>
      </c>
      <c r="D1253" s="286" t="s">
        <v>64080</v>
      </c>
    </row>
    <row r="1254" spans="1:4">
      <c r="A1254">
        <v>34745</v>
      </c>
      <c r="B1254" t="s">
        <v>64081</v>
      </c>
      <c r="C1254" t="s">
        <v>54585</v>
      </c>
      <c r="D1254" s="286" t="s">
        <v>64082</v>
      </c>
    </row>
    <row r="1255" spans="1:4">
      <c r="A1255">
        <v>34746</v>
      </c>
      <c r="B1255" t="s">
        <v>64083</v>
      </c>
      <c r="C1255" t="s">
        <v>54585</v>
      </c>
      <c r="D1255" s="286" t="s">
        <v>64084</v>
      </c>
    </row>
    <row r="1256" spans="1:4">
      <c r="A1256">
        <v>1360</v>
      </c>
      <c r="B1256" t="s">
        <v>64085</v>
      </c>
      <c r="C1256" t="s">
        <v>54585</v>
      </c>
      <c r="D1256" s="286" t="s">
        <v>64086</v>
      </c>
    </row>
    <row r="1257" spans="1:4">
      <c r="A1257">
        <v>36524</v>
      </c>
      <c r="B1257" t="s">
        <v>64087</v>
      </c>
      <c r="C1257" t="s">
        <v>54584</v>
      </c>
      <c r="D1257" s="286" t="s">
        <v>64088</v>
      </c>
    </row>
    <row r="1258" spans="1:4">
      <c r="A1258">
        <v>36526</v>
      </c>
      <c r="B1258" t="s">
        <v>64089</v>
      </c>
      <c r="C1258" t="s">
        <v>54584</v>
      </c>
      <c r="D1258" s="286" t="s">
        <v>64090</v>
      </c>
    </row>
    <row r="1259" spans="1:4">
      <c r="A1259">
        <v>36523</v>
      </c>
      <c r="B1259" t="s">
        <v>64091</v>
      </c>
      <c r="C1259" t="s">
        <v>54584</v>
      </c>
      <c r="D1259" s="286" t="s">
        <v>64092</v>
      </c>
    </row>
    <row r="1260" spans="1:4">
      <c r="A1260">
        <v>36527</v>
      </c>
      <c r="B1260" t="s">
        <v>64093</v>
      </c>
      <c r="C1260" t="s">
        <v>54584</v>
      </c>
      <c r="D1260" s="286" t="s">
        <v>64094</v>
      </c>
    </row>
    <row r="1261" spans="1:4">
      <c r="A1261">
        <v>13803</v>
      </c>
      <c r="B1261" t="s">
        <v>64095</v>
      </c>
      <c r="C1261" t="s">
        <v>54584</v>
      </c>
      <c r="D1261" s="286" t="s">
        <v>64096</v>
      </c>
    </row>
    <row r="1262" spans="1:4">
      <c r="A1262">
        <v>38642</v>
      </c>
      <c r="B1262" t="s">
        <v>64097</v>
      </c>
      <c r="C1262" t="s">
        <v>54584</v>
      </c>
      <c r="D1262" s="286" t="s">
        <v>64098</v>
      </c>
    </row>
    <row r="1263" spans="1:4">
      <c r="A1263">
        <v>36522</v>
      </c>
      <c r="B1263" t="s">
        <v>64099</v>
      </c>
      <c r="C1263" t="s">
        <v>54584</v>
      </c>
      <c r="D1263" s="286" t="s">
        <v>64100</v>
      </c>
    </row>
    <row r="1264" spans="1:4">
      <c r="A1264">
        <v>36525</v>
      </c>
      <c r="B1264" t="s">
        <v>64101</v>
      </c>
      <c r="C1264" t="s">
        <v>54584</v>
      </c>
      <c r="D1264" s="286" t="s">
        <v>64102</v>
      </c>
    </row>
    <row r="1265" spans="1:4">
      <c r="A1265">
        <v>34348</v>
      </c>
      <c r="B1265" t="s">
        <v>64103</v>
      </c>
      <c r="C1265" t="s">
        <v>54587</v>
      </c>
      <c r="D1265" s="286" t="s">
        <v>64104</v>
      </c>
    </row>
    <row r="1266" spans="1:4">
      <c r="A1266">
        <v>34347</v>
      </c>
      <c r="B1266" t="s">
        <v>64105</v>
      </c>
      <c r="C1266" t="s">
        <v>54587</v>
      </c>
      <c r="D1266" s="286" t="s">
        <v>60559</v>
      </c>
    </row>
    <row r="1267" spans="1:4">
      <c r="A1267">
        <v>11146</v>
      </c>
      <c r="B1267" t="s">
        <v>64106</v>
      </c>
      <c r="C1267" t="s">
        <v>54589</v>
      </c>
      <c r="D1267" s="286" t="s">
        <v>64107</v>
      </c>
    </row>
    <row r="1268" spans="1:4">
      <c r="A1268">
        <v>11147</v>
      </c>
      <c r="B1268" t="s">
        <v>64108</v>
      </c>
      <c r="C1268" t="s">
        <v>54589</v>
      </c>
      <c r="D1268" s="286" t="s">
        <v>64109</v>
      </c>
    </row>
    <row r="1269" spans="1:4">
      <c r="A1269">
        <v>34872</v>
      </c>
      <c r="B1269" t="s">
        <v>64110</v>
      </c>
      <c r="C1269" t="s">
        <v>54589</v>
      </c>
      <c r="D1269" s="286" t="s">
        <v>64111</v>
      </c>
    </row>
    <row r="1270" spans="1:4">
      <c r="A1270">
        <v>34491</v>
      </c>
      <c r="B1270" t="s">
        <v>64112</v>
      </c>
      <c r="C1270" t="s">
        <v>54589</v>
      </c>
      <c r="D1270" s="286" t="s">
        <v>64113</v>
      </c>
    </row>
    <row r="1271" spans="1:4">
      <c r="A1271">
        <v>34770</v>
      </c>
      <c r="B1271" t="s">
        <v>64114</v>
      </c>
      <c r="C1271" t="s">
        <v>54595</v>
      </c>
      <c r="D1271" s="286" t="s">
        <v>64115</v>
      </c>
    </row>
    <row r="1272" spans="1:4">
      <c r="A1272">
        <v>1518</v>
      </c>
      <c r="B1272" t="s">
        <v>64116</v>
      </c>
      <c r="C1272" t="s">
        <v>54595</v>
      </c>
      <c r="D1272" s="286" t="s">
        <v>64117</v>
      </c>
    </row>
    <row r="1273" spans="1:4">
      <c r="A1273">
        <v>41965</v>
      </c>
      <c r="B1273" t="s">
        <v>64118</v>
      </c>
      <c r="C1273" t="s">
        <v>54595</v>
      </c>
      <c r="D1273" s="286" t="s">
        <v>64119</v>
      </c>
    </row>
    <row r="1274" spans="1:4">
      <c r="A1274">
        <v>34492</v>
      </c>
      <c r="B1274" t="s">
        <v>64120</v>
      </c>
      <c r="C1274" t="s">
        <v>54589</v>
      </c>
      <c r="D1274" s="286" t="s">
        <v>64121</v>
      </c>
    </row>
    <row r="1275" spans="1:4">
      <c r="A1275">
        <v>1524</v>
      </c>
      <c r="B1275" t="s">
        <v>64122</v>
      </c>
      <c r="C1275" t="s">
        <v>54589</v>
      </c>
      <c r="D1275" s="286" t="s">
        <v>64123</v>
      </c>
    </row>
    <row r="1276" spans="1:4">
      <c r="A1276">
        <v>38404</v>
      </c>
      <c r="B1276" t="s">
        <v>64124</v>
      </c>
      <c r="C1276" t="s">
        <v>54589</v>
      </c>
      <c r="D1276" s="286" t="s">
        <v>64125</v>
      </c>
    </row>
    <row r="1277" spans="1:4">
      <c r="A1277">
        <v>39849</v>
      </c>
      <c r="B1277" t="s">
        <v>64126</v>
      </c>
      <c r="C1277" t="s">
        <v>54589</v>
      </c>
      <c r="D1277" s="286" t="s">
        <v>64127</v>
      </c>
    </row>
    <row r="1278" spans="1:4">
      <c r="A1278">
        <v>38464</v>
      </c>
      <c r="B1278" t="s">
        <v>64128</v>
      </c>
      <c r="C1278" t="s">
        <v>54589</v>
      </c>
      <c r="D1278" s="286" t="s">
        <v>64129</v>
      </c>
    </row>
    <row r="1279" spans="1:4">
      <c r="A1279">
        <v>34493</v>
      </c>
      <c r="B1279" t="s">
        <v>64130</v>
      </c>
      <c r="C1279" t="s">
        <v>54589</v>
      </c>
      <c r="D1279" s="286" t="s">
        <v>64131</v>
      </c>
    </row>
    <row r="1280" spans="1:4">
      <c r="A1280">
        <v>1527</v>
      </c>
      <c r="B1280" t="s">
        <v>64132</v>
      </c>
      <c r="C1280" t="s">
        <v>54589</v>
      </c>
      <c r="D1280" s="286" t="s">
        <v>64133</v>
      </c>
    </row>
    <row r="1281" spans="1:4">
      <c r="A1281">
        <v>38405</v>
      </c>
      <c r="B1281" t="s">
        <v>64134</v>
      </c>
      <c r="C1281" t="s">
        <v>54589</v>
      </c>
      <c r="D1281" s="286" t="s">
        <v>64135</v>
      </c>
    </row>
    <row r="1282" spans="1:4">
      <c r="A1282">
        <v>38408</v>
      </c>
      <c r="B1282" t="s">
        <v>64136</v>
      </c>
      <c r="C1282" t="s">
        <v>54589</v>
      </c>
      <c r="D1282" s="286" t="s">
        <v>64137</v>
      </c>
    </row>
    <row r="1283" spans="1:4">
      <c r="A1283">
        <v>34494</v>
      </c>
      <c r="B1283" t="s">
        <v>64138</v>
      </c>
      <c r="C1283" t="s">
        <v>54589</v>
      </c>
      <c r="D1283" s="286" t="s">
        <v>64139</v>
      </c>
    </row>
    <row r="1284" spans="1:4">
      <c r="A1284">
        <v>1525</v>
      </c>
      <c r="B1284" t="s">
        <v>64140</v>
      </c>
      <c r="C1284" t="s">
        <v>54589</v>
      </c>
      <c r="D1284" s="286" t="s">
        <v>64141</v>
      </c>
    </row>
    <row r="1285" spans="1:4">
      <c r="A1285">
        <v>38406</v>
      </c>
      <c r="B1285" t="s">
        <v>64142</v>
      </c>
      <c r="C1285" t="s">
        <v>54589</v>
      </c>
      <c r="D1285" s="286" t="s">
        <v>64143</v>
      </c>
    </row>
    <row r="1286" spans="1:4">
      <c r="A1286">
        <v>38409</v>
      </c>
      <c r="B1286" t="s">
        <v>64144</v>
      </c>
      <c r="C1286" t="s">
        <v>54589</v>
      </c>
      <c r="D1286" s="286" t="s">
        <v>64145</v>
      </c>
    </row>
    <row r="1287" spans="1:4">
      <c r="A1287">
        <v>43360</v>
      </c>
      <c r="B1287" t="s">
        <v>64146</v>
      </c>
      <c r="C1287" t="s">
        <v>54589</v>
      </c>
      <c r="D1287" s="286" t="s">
        <v>64147</v>
      </c>
    </row>
    <row r="1288" spans="1:4">
      <c r="A1288">
        <v>34495</v>
      </c>
      <c r="B1288" t="s">
        <v>64148</v>
      </c>
      <c r="C1288" t="s">
        <v>54589</v>
      </c>
      <c r="D1288" s="286" t="s">
        <v>61553</v>
      </c>
    </row>
    <row r="1289" spans="1:4">
      <c r="A1289">
        <v>11145</v>
      </c>
      <c r="B1289" t="s">
        <v>64149</v>
      </c>
      <c r="C1289" t="s">
        <v>54589</v>
      </c>
      <c r="D1289" s="286" t="s">
        <v>64111</v>
      </c>
    </row>
    <row r="1290" spans="1:4">
      <c r="A1290">
        <v>34496</v>
      </c>
      <c r="B1290" t="s">
        <v>64150</v>
      </c>
      <c r="C1290" t="s">
        <v>54589</v>
      </c>
      <c r="D1290" s="286" t="s">
        <v>64151</v>
      </c>
    </row>
    <row r="1291" spans="1:4">
      <c r="A1291">
        <v>34479</v>
      </c>
      <c r="B1291" t="s">
        <v>64152</v>
      </c>
      <c r="C1291" t="s">
        <v>54589</v>
      </c>
      <c r="D1291" s="286" t="s">
        <v>64113</v>
      </c>
    </row>
    <row r="1292" spans="1:4">
      <c r="A1292">
        <v>34481</v>
      </c>
      <c r="B1292" t="s">
        <v>64153</v>
      </c>
      <c r="C1292" t="s">
        <v>54589</v>
      </c>
      <c r="D1292" s="286" t="s">
        <v>64154</v>
      </c>
    </row>
    <row r="1293" spans="1:4">
      <c r="A1293">
        <v>34483</v>
      </c>
      <c r="B1293" t="s">
        <v>64155</v>
      </c>
      <c r="C1293" t="s">
        <v>54589</v>
      </c>
      <c r="D1293" s="286" t="s">
        <v>64156</v>
      </c>
    </row>
    <row r="1294" spans="1:4">
      <c r="A1294">
        <v>34485</v>
      </c>
      <c r="B1294" t="s">
        <v>64157</v>
      </c>
      <c r="C1294" t="s">
        <v>54589</v>
      </c>
      <c r="D1294" s="286" t="s">
        <v>64158</v>
      </c>
    </row>
    <row r="1295" spans="1:4">
      <c r="A1295">
        <v>14041</v>
      </c>
      <c r="B1295" t="s">
        <v>64159</v>
      </c>
      <c r="C1295" t="s">
        <v>54589</v>
      </c>
      <c r="D1295" s="286" t="s">
        <v>64160</v>
      </c>
    </row>
    <row r="1296" spans="1:4">
      <c r="A1296">
        <v>1523</v>
      </c>
      <c r="B1296" t="s">
        <v>64161</v>
      </c>
      <c r="C1296" t="s">
        <v>54589</v>
      </c>
      <c r="D1296" s="286" t="s">
        <v>64162</v>
      </c>
    </row>
    <row r="1297" spans="1:4">
      <c r="A1297">
        <v>14052</v>
      </c>
      <c r="B1297" t="s">
        <v>64163</v>
      </c>
      <c r="C1297" t="s">
        <v>54584</v>
      </c>
      <c r="D1297" s="286" t="s">
        <v>57839</v>
      </c>
    </row>
    <row r="1298" spans="1:4">
      <c r="A1298">
        <v>14054</v>
      </c>
      <c r="B1298" t="s">
        <v>64164</v>
      </c>
      <c r="C1298" t="s">
        <v>54584</v>
      </c>
      <c r="D1298" s="286" t="s">
        <v>55673</v>
      </c>
    </row>
    <row r="1299" spans="1:4">
      <c r="A1299">
        <v>14053</v>
      </c>
      <c r="B1299" t="s">
        <v>64165</v>
      </c>
      <c r="C1299" t="s">
        <v>54584</v>
      </c>
      <c r="D1299" s="286" t="s">
        <v>60790</v>
      </c>
    </row>
    <row r="1300" spans="1:4">
      <c r="A1300">
        <v>2558</v>
      </c>
      <c r="B1300" t="s">
        <v>64166</v>
      </c>
      <c r="C1300" t="s">
        <v>54584</v>
      </c>
      <c r="D1300" s="286" t="s">
        <v>57729</v>
      </c>
    </row>
    <row r="1301" spans="1:4">
      <c r="A1301">
        <v>2560</v>
      </c>
      <c r="B1301" t="s">
        <v>64167</v>
      </c>
      <c r="C1301" t="s">
        <v>54584</v>
      </c>
      <c r="D1301" s="286" t="s">
        <v>64168</v>
      </c>
    </row>
    <row r="1302" spans="1:4">
      <c r="A1302">
        <v>2559</v>
      </c>
      <c r="B1302" t="s">
        <v>64169</v>
      </c>
      <c r="C1302" t="s">
        <v>54584</v>
      </c>
      <c r="D1302" s="286" t="s">
        <v>61238</v>
      </c>
    </row>
    <row r="1303" spans="1:4">
      <c r="A1303">
        <v>2592</v>
      </c>
      <c r="B1303" t="s">
        <v>64170</v>
      </c>
      <c r="C1303" t="s">
        <v>54584</v>
      </c>
      <c r="D1303" s="286" t="s">
        <v>64171</v>
      </c>
    </row>
    <row r="1304" spans="1:4">
      <c r="A1304">
        <v>2566</v>
      </c>
      <c r="B1304" t="s">
        <v>64172</v>
      </c>
      <c r="C1304" t="s">
        <v>54584</v>
      </c>
      <c r="D1304" s="286" t="s">
        <v>64173</v>
      </c>
    </row>
    <row r="1305" spans="1:4">
      <c r="A1305">
        <v>2589</v>
      </c>
      <c r="B1305" t="s">
        <v>64174</v>
      </c>
      <c r="C1305" t="s">
        <v>54584</v>
      </c>
      <c r="D1305" s="286" t="s">
        <v>59936</v>
      </c>
    </row>
    <row r="1306" spans="1:4">
      <c r="A1306">
        <v>2591</v>
      </c>
      <c r="B1306" t="s">
        <v>64175</v>
      </c>
      <c r="C1306" t="s">
        <v>54584</v>
      </c>
      <c r="D1306" s="286" t="s">
        <v>57845</v>
      </c>
    </row>
    <row r="1307" spans="1:4">
      <c r="A1307">
        <v>2590</v>
      </c>
      <c r="B1307" t="s">
        <v>64176</v>
      </c>
      <c r="C1307" t="s">
        <v>54584</v>
      </c>
      <c r="D1307" s="286" t="s">
        <v>64177</v>
      </c>
    </row>
    <row r="1308" spans="1:4">
      <c r="A1308">
        <v>2567</v>
      </c>
      <c r="B1308" t="s">
        <v>64178</v>
      </c>
      <c r="C1308" t="s">
        <v>54584</v>
      </c>
      <c r="D1308" s="286" t="s">
        <v>64179</v>
      </c>
    </row>
    <row r="1309" spans="1:4">
      <c r="A1309">
        <v>2565</v>
      </c>
      <c r="B1309" t="s">
        <v>64180</v>
      </c>
      <c r="C1309" t="s">
        <v>54584</v>
      </c>
      <c r="D1309" s="286" t="s">
        <v>58153</v>
      </c>
    </row>
    <row r="1310" spans="1:4">
      <c r="A1310">
        <v>2568</v>
      </c>
      <c r="B1310" t="s">
        <v>64181</v>
      </c>
      <c r="C1310" t="s">
        <v>54584</v>
      </c>
      <c r="D1310" s="286" t="s">
        <v>58882</v>
      </c>
    </row>
    <row r="1311" spans="1:4">
      <c r="A1311">
        <v>2594</v>
      </c>
      <c r="B1311" t="s">
        <v>64182</v>
      </c>
      <c r="C1311" t="s">
        <v>54584</v>
      </c>
      <c r="D1311" s="286" t="s">
        <v>64183</v>
      </c>
    </row>
    <row r="1312" spans="1:4">
      <c r="A1312">
        <v>2587</v>
      </c>
      <c r="B1312" t="s">
        <v>64184</v>
      </c>
      <c r="C1312" t="s">
        <v>54584</v>
      </c>
      <c r="D1312" s="286" t="s">
        <v>64185</v>
      </c>
    </row>
    <row r="1313" spans="1:4">
      <c r="A1313">
        <v>2588</v>
      </c>
      <c r="B1313" t="s">
        <v>64186</v>
      </c>
      <c r="C1313" t="s">
        <v>54584</v>
      </c>
      <c r="D1313" s="286" t="s">
        <v>64187</v>
      </c>
    </row>
    <row r="1314" spans="1:4">
      <c r="A1314">
        <v>2569</v>
      </c>
      <c r="B1314" t="s">
        <v>64188</v>
      </c>
      <c r="C1314" t="s">
        <v>54584</v>
      </c>
      <c r="D1314" s="286" t="s">
        <v>58052</v>
      </c>
    </row>
    <row r="1315" spans="1:4">
      <c r="A1315">
        <v>2570</v>
      </c>
      <c r="B1315" t="s">
        <v>64189</v>
      </c>
      <c r="C1315" t="s">
        <v>54584</v>
      </c>
      <c r="D1315" s="286" t="s">
        <v>64190</v>
      </c>
    </row>
    <row r="1316" spans="1:4">
      <c r="A1316">
        <v>2571</v>
      </c>
      <c r="B1316" t="s">
        <v>64191</v>
      </c>
      <c r="C1316" t="s">
        <v>54584</v>
      </c>
      <c r="D1316" s="286" t="s">
        <v>64192</v>
      </c>
    </row>
    <row r="1317" spans="1:4">
      <c r="A1317">
        <v>2593</v>
      </c>
      <c r="B1317" t="s">
        <v>64193</v>
      </c>
      <c r="C1317" t="s">
        <v>54584</v>
      </c>
      <c r="D1317" s="286" t="s">
        <v>59653</v>
      </c>
    </row>
    <row r="1318" spans="1:4">
      <c r="A1318">
        <v>2572</v>
      </c>
      <c r="B1318" t="s">
        <v>64194</v>
      </c>
      <c r="C1318" t="s">
        <v>54584</v>
      </c>
      <c r="D1318" s="286" t="s">
        <v>64195</v>
      </c>
    </row>
    <row r="1319" spans="1:4">
      <c r="A1319">
        <v>2595</v>
      </c>
      <c r="B1319" t="s">
        <v>64196</v>
      </c>
      <c r="C1319" t="s">
        <v>54584</v>
      </c>
      <c r="D1319" s="286" t="s">
        <v>64197</v>
      </c>
    </row>
    <row r="1320" spans="1:4">
      <c r="A1320">
        <v>2576</v>
      </c>
      <c r="B1320" t="s">
        <v>64198</v>
      </c>
      <c r="C1320" t="s">
        <v>54584</v>
      </c>
      <c r="D1320" s="286" t="s">
        <v>64199</v>
      </c>
    </row>
    <row r="1321" spans="1:4">
      <c r="A1321">
        <v>2575</v>
      </c>
      <c r="B1321" t="s">
        <v>64200</v>
      </c>
      <c r="C1321" t="s">
        <v>54584</v>
      </c>
      <c r="D1321" s="286" t="s">
        <v>58372</v>
      </c>
    </row>
    <row r="1322" spans="1:4">
      <c r="A1322">
        <v>2573</v>
      </c>
      <c r="B1322" t="s">
        <v>64201</v>
      </c>
      <c r="C1322" t="s">
        <v>54584</v>
      </c>
      <c r="D1322" s="286" t="s">
        <v>56945</v>
      </c>
    </row>
    <row r="1323" spans="1:4">
      <c r="A1323">
        <v>2586</v>
      </c>
      <c r="B1323" t="s">
        <v>64202</v>
      </c>
      <c r="C1323" t="s">
        <v>54584</v>
      </c>
      <c r="D1323" s="286" t="s">
        <v>64203</v>
      </c>
    </row>
    <row r="1324" spans="1:4">
      <c r="A1324">
        <v>2577</v>
      </c>
      <c r="B1324" t="s">
        <v>64204</v>
      </c>
      <c r="C1324" t="s">
        <v>54584</v>
      </c>
      <c r="D1324" s="286" t="s">
        <v>64205</v>
      </c>
    </row>
    <row r="1325" spans="1:4">
      <c r="A1325">
        <v>2574</v>
      </c>
      <c r="B1325" t="s">
        <v>64206</v>
      </c>
      <c r="C1325" t="s">
        <v>54584</v>
      </c>
      <c r="D1325" s="286" t="s">
        <v>64207</v>
      </c>
    </row>
    <row r="1326" spans="1:4">
      <c r="A1326">
        <v>2578</v>
      </c>
      <c r="B1326" t="s">
        <v>64208</v>
      </c>
      <c r="C1326" t="s">
        <v>54584</v>
      </c>
      <c r="D1326" s="286" t="s">
        <v>64209</v>
      </c>
    </row>
    <row r="1327" spans="1:4">
      <c r="A1327">
        <v>2585</v>
      </c>
      <c r="B1327" t="s">
        <v>64210</v>
      </c>
      <c r="C1327" t="s">
        <v>54584</v>
      </c>
      <c r="D1327" s="286" t="s">
        <v>64211</v>
      </c>
    </row>
    <row r="1328" spans="1:4">
      <c r="A1328">
        <v>12008</v>
      </c>
      <c r="B1328" t="s">
        <v>64212</v>
      </c>
      <c r="C1328" t="s">
        <v>54584</v>
      </c>
      <c r="D1328" s="286" t="s">
        <v>64213</v>
      </c>
    </row>
    <row r="1329" spans="1:4">
      <c r="A1329">
        <v>2582</v>
      </c>
      <c r="B1329" t="s">
        <v>64214</v>
      </c>
      <c r="C1329" t="s">
        <v>54584</v>
      </c>
      <c r="D1329" s="286" t="s">
        <v>64215</v>
      </c>
    </row>
    <row r="1330" spans="1:4">
      <c r="A1330">
        <v>2597</v>
      </c>
      <c r="B1330" t="s">
        <v>64216</v>
      </c>
      <c r="C1330" t="s">
        <v>54584</v>
      </c>
      <c r="D1330" s="286" t="s">
        <v>64217</v>
      </c>
    </row>
    <row r="1331" spans="1:4">
      <c r="A1331">
        <v>2579</v>
      </c>
      <c r="B1331" t="s">
        <v>64218</v>
      </c>
      <c r="C1331" t="s">
        <v>54584</v>
      </c>
      <c r="D1331" s="286" t="s">
        <v>59793</v>
      </c>
    </row>
    <row r="1332" spans="1:4">
      <c r="A1332">
        <v>2581</v>
      </c>
      <c r="B1332" t="s">
        <v>64219</v>
      </c>
      <c r="C1332" t="s">
        <v>54584</v>
      </c>
      <c r="D1332" s="286" t="s">
        <v>64010</v>
      </c>
    </row>
    <row r="1333" spans="1:4">
      <c r="A1333">
        <v>2596</v>
      </c>
      <c r="B1333" t="s">
        <v>64220</v>
      </c>
      <c r="C1333" t="s">
        <v>54584</v>
      </c>
      <c r="D1333" s="286" t="s">
        <v>64221</v>
      </c>
    </row>
    <row r="1334" spans="1:4">
      <c r="A1334">
        <v>2580</v>
      </c>
      <c r="B1334" t="s">
        <v>64222</v>
      </c>
      <c r="C1334" t="s">
        <v>54584</v>
      </c>
      <c r="D1334" s="286" t="s">
        <v>64223</v>
      </c>
    </row>
    <row r="1335" spans="1:4">
      <c r="A1335">
        <v>2583</v>
      </c>
      <c r="B1335" t="s">
        <v>64224</v>
      </c>
      <c r="C1335" t="s">
        <v>54584</v>
      </c>
      <c r="D1335" s="286" t="s">
        <v>64225</v>
      </c>
    </row>
    <row r="1336" spans="1:4">
      <c r="A1336">
        <v>2584</v>
      </c>
      <c r="B1336" t="s">
        <v>64226</v>
      </c>
      <c r="C1336" t="s">
        <v>54584</v>
      </c>
      <c r="D1336" s="286" t="s">
        <v>64227</v>
      </c>
    </row>
    <row r="1337" spans="1:4">
      <c r="A1337">
        <v>12010</v>
      </c>
      <c r="B1337" t="s">
        <v>64228</v>
      </c>
      <c r="C1337" t="s">
        <v>54584</v>
      </c>
      <c r="D1337" s="286" t="s">
        <v>62202</v>
      </c>
    </row>
    <row r="1338" spans="1:4">
      <c r="A1338">
        <v>39329</v>
      </c>
      <c r="B1338" t="s">
        <v>64229</v>
      </c>
      <c r="C1338" t="s">
        <v>54584</v>
      </c>
      <c r="D1338" s="286" t="s">
        <v>60868</v>
      </c>
    </row>
    <row r="1339" spans="1:4">
      <c r="A1339">
        <v>39330</v>
      </c>
      <c r="B1339" t="s">
        <v>64230</v>
      </c>
      <c r="C1339" t="s">
        <v>54584</v>
      </c>
      <c r="D1339" s="286" t="s">
        <v>58137</v>
      </c>
    </row>
    <row r="1340" spans="1:4">
      <c r="A1340">
        <v>39332</v>
      </c>
      <c r="B1340" t="s">
        <v>64231</v>
      </c>
      <c r="C1340" t="s">
        <v>54584</v>
      </c>
      <c r="D1340" s="286" t="s">
        <v>64232</v>
      </c>
    </row>
    <row r="1341" spans="1:4">
      <c r="A1341">
        <v>39331</v>
      </c>
      <c r="B1341" t="s">
        <v>64233</v>
      </c>
      <c r="C1341" t="s">
        <v>54584</v>
      </c>
      <c r="D1341" s="286" t="s">
        <v>57233</v>
      </c>
    </row>
    <row r="1342" spans="1:4">
      <c r="A1342">
        <v>39333</v>
      </c>
      <c r="B1342" t="s">
        <v>64234</v>
      </c>
      <c r="C1342" t="s">
        <v>54584</v>
      </c>
      <c r="D1342" s="286" t="s">
        <v>64235</v>
      </c>
    </row>
    <row r="1343" spans="1:4">
      <c r="A1343">
        <v>39335</v>
      </c>
      <c r="B1343" t="s">
        <v>64236</v>
      </c>
      <c r="C1343" t="s">
        <v>54584</v>
      </c>
      <c r="D1343" s="286" t="s">
        <v>64237</v>
      </c>
    </row>
    <row r="1344" spans="1:4">
      <c r="A1344">
        <v>39334</v>
      </c>
      <c r="B1344" t="s">
        <v>64238</v>
      </c>
      <c r="C1344" t="s">
        <v>54584</v>
      </c>
      <c r="D1344" s="286" t="s">
        <v>59181</v>
      </c>
    </row>
    <row r="1345" spans="1:4">
      <c r="A1345">
        <v>12016</v>
      </c>
      <c r="B1345" t="s">
        <v>64239</v>
      </c>
      <c r="C1345" t="s">
        <v>54584</v>
      </c>
      <c r="D1345" s="286" t="s">
        <v>58063</v>
      </c>
    </row>
    <row r="1346" spans="1:4">
      <c r="A1346">
        <v>12015</v>
      </c>
      <c r="B1346" t="s">
        <v>64240</v>
      </c>
      <c r="C1346" t="s">
        <v>54584</v>
      </c>
      <c r="D1346" s="286" t="s">
        <v>64241</v>
      </c>
    </row>
    <row r="1347" spans="1:4">
      <c r="A1347">
        <v>12020</v>
      </c>
      <c r="B1347" t="s">
        <v>64242</v>
      </c>
      <c r="C1347" t="s">
        <v>54584</v>
      </c>
      <c r="D1347" s="286" t="s">
        <v>58063</v>
      </c>
    </row>
    <row r="1348" spans="1:4">
      <c r="A1348">
        <v>12019</v>
      </c>
      <c r="B1348" t="s">
        <v>64243</v>
      </c>
      <c r="C1348" t="s">
        <v>54584</v>
      </c>
      <c r="D1348" s="286" t="s">
        <v>64241</v>
      </c>
    </row>
    <row r="1349" spans="1:4">
      <c r="A1349">
        <v>39336</v>
      </c>
      <c r="B1349" t="s">
        <v>64244</v>
      </c>
      <c r="C1349" t="s">
        <v>54584</v>
      </c>
      <c r="D1349" s="286" t="s">
        <v>58137</v>
      </c>
    </row>
    <row r="1350" spans="1:4">
      <c r="A1350">
        <v>39338</v>
      </c>
      <c r="B1350" t="s">
        <v>64245</v>
      </c>
      <c r="C1350" t="s">
        <v>54584</v>
      </c>
      <c r="D1350" s="286" t="s">
        <v>64232</v>
      </c>
    </row>
    <row r="1351" spans="1:4">
      <c r="A1351">
        <v>39337</v>
      </c>
      <c r="B1351" t="s">
        <v>64246</v>
      </c>
      <c r="C1351" t="s">
        <v>54584</v>
      </c>
      <c r="D1351" s="286" t="s">
        <v>57233</v>
      </c>
    </row>
    <row r="1352" spans="1:4">
      <c r="A1352">
        <v>39341</v>
      </c>
      <c r="B1352" t="s">
        <v>64247</v>
      </c>
      <c r="C1352" t="s">
        <v>54584</v>
      </c>
      <c r="D1352" s="286" t="s">
        <v>56859</v>
      </c>
    </row>
    <row r="1353" spans="1:4">
      <c r="A1353">
        <v>39340</v>
      </c>
      <c r="B1353" t="s">
        <v>64248</v>
      </c>
      <c r="C1353" t="s">
        <v>54584</v>
      </c>
      <c r="D1353" s="286" t="s">
        <v>63937</v>
      </c>
    </row>
    <row r="1354" spans="1:4">
      <c r="A1354">
        <v>12025</v>
      </c>
      <c r="B1354" t="s">
        <v>64249</v>
      </c>
      <c r="C1354" t="s">
        <v>54584</v>
      </c>
      <c r="D1354" s="286" t="s">
        <v>60882</v>
      </c>
    </row>
    <row r="1355" spans="1:4">
      <c r="A1355">
        <v>39342</v>
      </c>
      <c r="B1355" t="s">
        <v>64250</v>
      </c>
      <c r="C1355" t="s">
        <v>54584</v>
      </c>
      <c r="D1355" s="286" t="s">
        <v>56859</v>
      </c>
    </row>
    <row r="1356" spans="1:4">
      <c r="A1356">
        <v>39343</v>
      </c>
      <c r="B1356" t="s">
        <v>64251</v>
      </c>
      <c r="C1356" t="s">
        <v>54584</v>
      </c>
      <c r="D1356" s="286" t="s">
        <v>64252</v>
      </c>
    </row>
    <row r="1357" spans="1:4">
      <c r="A1357">
        <v>39345</v>
      </c>
      <c r="B1357" t="s">
        <v>64253</v>
      </c>
      <c r="C1357" t="s">
        <v>54584</v>
      </c>
      <c r="D1357" s="286" t="s">
        <v>64254</v>
      </c>
    </row>
    <row r="1358" spans="1:4">
      <c r="A1358">
        <v>39344</v>
      </c>
      <c r="B1358" t="s">
        <v>64255</v>
      </c>
      <c r="C1358" t="s">
        <v>54584</v>
      </c>
      <c r="D1358" s="286" t="s">
        <v>56798</v>
      </c>
    </row>
    <row r="1359" spans="1:4">
      <c r="A1359">
        <v>12623</v>
      </c>
      <c r="B1359" t="s">
        <v>64256</v>
      </c>
      <c r="C1359" t="s">
        <v>54587</v>
      </c>
      <c r="D1359" s="286" t="s">
        <v>57762</v>
      </c>
    </row>
    <row r="1360" spans="1:4">
      <c r="A1360">
        <v>34498</v>
      </c>
      <c r="B1360" t="s">
        <v>64257</v>
      </c>
      <c r="C1360" t="s">
        <v>54584</v>
      </c>
      <c r="D1360" s="286" t="s">
        <v>64258</v>
      </c>
    </row>
    <row r="1361" spans="1:4">
      <c r="A1361">
        <v>13244</v>
      </c>
      <c r="B1361" t="s">
        <v>64259</v>
      </c>
      <c r="C1361" t="s">
        <v>54584</v>
      </c>
      <c r="D1361" s="286" t="s">
        <v>64260</v>
      </c>
    </row>
    <row r="1362" spans="1:4">
      <c r="A1362">
        <v>38998</v>
      </c>
      <c r="B1362" t="s">
        <v>64261</v>
      </c>
      <c r="C1362" t="s">
        <v>54584</v>
      </c>
      <c r="D1362" s="286" t="s">
        <v>60794</v>
      </c>
    </row>
    <row r="1363" spans="1:4">
      <c r="A1363">
        <v>38999</v>
      </c>
      <c r="B1363" t="s">
        <v>64262</v>
      </c>
      <c r="C1363" t="s">
        <v>54584</v>
      </c>
      <c r="D1363" s="286" t="s">
        <v>60569</v>
      </c>
    </row>
    <row r="1364" spans="1:4">
      <c r="A1364">
        <v>38996</v>
      </c>
      <c r="B1364" t="s">
        <v>64263</v>
      </c>
      <c r="C1364" t="s">
        <v>54584</v>
      </c>
      <c r="D1364" s="286" t="s">
        <v>59901</v>
      </c>
    </row>
    <row r="1365" spans="1:4">
      <c r="A1365">
        <v>38997</v>
      </c>
      <c r="B1365" t="s">
        <v>64264</v>
      </c>
      <c r="C1365" t="s">
        <v>54584</v>
      </c>
      <c r="D1365" s="286" t="s">
        <v>61255</v>
      </c>
    </row>
    <row r="1366" spans="1:4">
      <c r="A1366">
        <v>39600</v>
      </c>
      <c r="B1366" t="s">
        <v>64265</v>
      </c>
      <c r="C1366" t="s">
        <v>54584</v>
      </c>
      <c r="D1366" s="286" t="s">
        <v>61916</v>
      </c>
    </row>
    <row r="1367" spans="1:4">
      <c r="A1367">
        <v>39601</v>
      </c>
      <c r="B1367" t="s">
        <v>64266</v>
      </c>
      <c r="C1367" t="s">
        <v>54584</v>
      </c>
      <c r="D1367" s="286" t="s">
        <v>64267</v>
      </c>
    </row>
    <row r="1368" spans="1:4">
      <c r="A1368">
        <v>39862</v>
      </c>
      <c r="B1368" t="s">
        <v>64268</v>
      </c>
      <c r="C1368" t="s">
        <v>54584</v>
      </c>
      <c r="D1368" s="286" t="s">
        <v>56243</v>
      </c>
    </row>
    <row r="1369" spans="1:4">
      <c r="A1369">
        <v>39863</v>
      </c>
      <c r="B1369" t="s">
        <v>64269</v>
      </c>
      <c r="C1369" t="s">
        <v>54584</v>
      </c>
      <c r="D1369" s="286" t="s">
        <v>56737</v>
      </c>
    </row>
    <row r="1370" spans="1:4">
      <c r="A1370">
        <v>39864</v>
      </c>
      <c r="B1370" t="s">
        <v>64270</v>
      </c>
      <c r="C1370" t="s">
        <v>54584</v>
      </c>
      <c r="D1370" s="286" t="s">
        <v>64271</v>
      </c>
    </row>
    <row r="1371" spans="1:4">
      <c r="A1371">
        <v>39865</v>
      </c>
      <c r="B1371" t="s">
        <v>64272</v>
      </c>
      <c r="C1371" t="s">
        <v>54584</v>
      </c>
      <c r="D1371" s="286" t="s">
        <v>61829</v>
      </c>
    </row>
    <row r="1372" spans="1:4">
      <c r="A1372">
        <v>2517</v>
      </c>
      <c r="B1372" t="s">
        <v>64273</v>
      </c>
      <c r="C1372" t="s">
        <v>54584</v>
      </c>
      <c r="D1372" s="286" t="s">
        <v>59954</v>
      </c>
    </row>
    <row r="1373" spans="1:4">
      <c r="A1373">
        <v>2522</v>
      </c>
      <c r="B1373" t="s">
        <v>64274</v>
      </c>
      <c r="C1373" t="s">
        <v>54584</v>
      </c>
      <c r="D1373" s="286" t="s">
        <v>64275</v>
      </c>
    </row>
    <row r="1374" spans="1:4">
      <c r="A1374">
        <v>2548</v>
      </c>
      <c r="B1374" t="s">
        <v>64276</v>
      </c>
      <c r="C1374" t="s">
        <v>54584</v>
      </c>
      <c r="D1374" s="286" t="s">
        <v>64277</v>
      </c>
    </row>
    <row r="1375" spans="1:4">
      <c r="A1375">
        <v>2516</v>
      </c>
      <c r="B1375" t="s">
        <v>64278</v>
      </c>
      <c r="C1375" t="s">
        <v>54584</v>
      </c>
      <c r="D1375" s="286" t="s">
        <v>57751</v>
      </c>
    </row>
    <row r="1376" spans="1:4">
      <c r="A1376">
        <v>2518</v>
      </c>
      <c r="B1376" t="s">
        <v>64279</v>
      </c>
      <c r="C1376" t="s">
        <v>54584</v>
      </c>
      <c r="D1376" s="286" t="s">
        <v>64280</v>
      </c>
    </row>
    <row r="1377" spans="1:4">
      <c r="A1377">
        <v>2521</v>
      </c>
      <c r="B1377" t="s">
        <v>64281</v>
      </c>
      <c r="C1377" t="s">
        <v>54584</v>
      </c>
      <c r="D1377" s="286" t="s">
        <v>64282</v>
      </c>
    </row>
    <row r="1378" spans="1:4">
      <c r="A1378">
        <v>2515</v>
      </c>
      <c r="B1378" t="s">
        <v>64283</v>
      </c>
      <c r="C1378" t="s">
        <v>54584</v>
      </c>
      <c r="D1378" s="286" t="s">
        <v>64284</v>
      </c>
    </row>
    <row r="1379" spans="1:4">
      <c r="A1379">
        <v>2519</v>
      </c>
      <c r="B1379" t="s">
        <v>64285</v>
      </c>
      <c r="C1379" t="s">
        <v>54584</v>
      </c>
      <c r="D1379" s="286" t="s">
        <v>64286</v>
      </c>
    </row>
    <row r="1380" spans="1:4">
      <c r="A1380">
        <v>2520</v>
      </c>
      <c r="B1380" t="s">
        <v>64287</v>
      </c>
      <c r="C1380" t="s">
        <v>54584</v>
      </c>
      <c r="D1380" s="286" t="s">
        <v>57498</v>
      </c>
    </row>
    <row r="1381" spans="1:4">
      <c r="A1381">
        <v>1602</v>
      </c>
      <c r="B1381" t="s">
        <v>64288</v>
      </c>
      <c r="C1381" t="s">
        <v>54584</v>
      </c>
      <c r="D1381" s="286" t="s">
        <v>64289</v>
      </c>
    </row>
    <row r="1382" spans="1:4">
      <c r="A1382">
        <v>1601</v>
      </c>
      <c r="B1382" t="s">
        <v>64290</v>
      </c>
      <c r="C1382" t="s">
        <v>54584</v>
      </c>
      <c r="D1382" s="286" t="s">
        <v>64291</v>
      </c>
    </row>
    <row r="1383" spans="1:4">
      <c r="A1383">
        <v>1598</v>
      </c>
      <c r="B1383" t="s">
        <v>64292</v>
      </c>
      <c r="C1383" t="s">
        <v>54584</v>
      </c>
      <c r="D1383" s="286" t="s">
        <v>58203</v>
      </c>
    </row>
    <row r="1384" spans="1:4">
      <c r="A1384">
        <v>1600</v>
      </c>
      <c r="B1384" t="s">
        <v>64293</v>
      </c>
      <c r="C1384" t="s">
        <v>54584</v>
      </c>
      <c r="D1384" s="286" t="s">
        <v>56201</v>
      </c>
    </row>
    <row r="1385" spans="1:4">
      <c r="A1385">
        <v>1603</v>
      </c>
      <c r="B1385" t="s">
        <v>64294</v>
      </c>
      <c r="C1385" t="s">
        <v>54584</v>
      </c>
      <c r="D1385" s="286" t="s">
        <v>64295</v>
      </c>
    </row>
    <row r="1386" spans="1:4">
      <c r="A1386">
        <v>1599</v>
      </c>
      <c r="B1386" t="s">
        <v>64296</v>
      </c>
      <c r="C1386" t="s">
        <v>54584</v>
      </c>
      <c r="D1386" s="286" t="s">
        <v>64297</v>
      </c>
    </row>
    <row r="1387" spans="1:4">
      <c r="A1387">
        <v>1597</v>
      </c>
      <c r="B1387" t="s">
        <v>64298</v>
      </c>
      <c r="C1387" t="s">
        <v>54584</v>
      </c>
      <c r="D1387" s="286" t="s">
        <v>63041</v>
      </c>
    </row>
    <row r="1388" spans="1:4">
      <c r="A1388">
        <v>39602</v>
      </c>
      <c r="B1388" t="s">
        <v>64299</v>
      </c>
      <c r="C1388" t="s">
        <v>54584</v>
      </c>
      <c r="D1388" s="286" t="s">
        <v>61702</v>
      </c>
    </row>
    <row r="1389" spans="1:4">
      <c r="A1389">
        <v>39603</v>
      </c>
      <c r="B1389" t="s">
        <v>64300</v>
      </c>
      <c r="C1389" t="s">
        <v>54584</v>
      </c>
      <c r="D1389" s="286" t="s">
        <v>59874</v>
      </c>
    </row>
    <row r="1390" spans="1:4">
      <c r="A1390">
        <v>11821</v>
      </c>
      <c r="B1390" t="s">
        <v>64301</v>
      </c>
      <c r="C1390" t="s">
        <v>54584</v>
      </c>
      <c r="D1390" s="286" t="s">
        <v>55607</v>
      </c>
    </row>
    <row r="1391" spans="1:4">
      <c r="A1391">
        <v>1562</v>
      </c>
      <c r="B1391" t="s">
        <v>64302</v>
      </c>
      <c r="C1391" t="s">
        <v>54584</v>
      </c>
      <c r="D1391" s="286" t="s">
        <v>64303</v>
      </c>
    </row>
    <row r="1392" spans="1:4">
      <c r="A1392">
        <v>1563</v>
      </c>
      <c r="B1392" t="s">
        <v>64304</v>
      </c>
      <c r="C1392" t="s">
        <v>54584</v>
      </c>
      <c r="D1392" s="286" t="s">
        <v>61431</v>
      </c>
    </row>
    <row r="1393" spans="1:4">
      <c r="A1393">
        <v>11856</v>
      </c>
      <c r="B1393" t="s">
        <v>64305</v>
      </c>
      <c r="C1393" t="s">
        <v>54584</v>
      </c>
      <c r="D1393" s="286" t="s">
        <v>64306</v>
      </c>
    </row>
    <row r="1394" spans="1:4">
      <c r="A1394">
        <v>11857</v>
      </c>
      <c r="B1394" t="s">
        <v>64307</v>
      </c>
      <c r="C1394" t="s">
        <v>54584</v>
      </c>
      <c r="D1394" s="286" t="s">
        <v>58192</v>
      </c>
    </row>
    <row r="1395" spans="1:4">
      <c r="A1395">
        <v>11858</v>
      </c>
      <c r="B1395" t="s">
        <v>64308</v>
      </c>
      <c r="C1395" t="s">
        <v>54584</v>
      </c>
      <c r="D1395" s="286" t="s">
        <v>64309</v>
      </c>
    </row>
    <row r="1396" spans="1:4">
      <c r="A1396">
        <v>1539</v>
      </c>
      <c r="B1396" t="s">
        <v>64310</v>
      </c>
      <c r="C1396" t="s">
        <v>54584</v>
      </c>
      <c r="D1396" s="286" t="s">
        <v>61813</v>
      </c>
    </row>
    <row r="1397" spans="1:4">
      <c r="A1397">
        <v>11859</v>
      </c>
      <c r="B1397" t="s">
        <v>64311</v>
      </c>
      <c r="C1397" t="s">
        <v>54584</v>
      </c>
      <c r="D1397" s="286" t="s">
        <v>64312</v>
      </c>
    </row>
    <row r="1398" spans="1:4">
      <c r="A1398">
        <v>1550</v>
      </c>
      <c r="B1398" t="s">
        <v>64313</v>
      </c>
      <c r="C1398" t="s">
        <v>54584</v>
      </c>
      <c r="D1398" s="286" t="s">
        <v>62177</v>
      </c>
    </row>
    <row r="1399" spans="1:4">
      <c r="A1399">
        <v>11854</v>
      </c>
      <c r="B1399" t="s">
        <v>64314</v>
      </c>
      <c r="C1399" t="s">
        <v>54584</v>
      </c>
      <c r="D1399" s="286" t="s">
        <v>64315</v>
      </c>
    </row>
    <row r="1400" spans="1:4">
      <c r="A1400">
        <v>11862</v>
      </c>
      <c r="B1400" t="s">
        <v>64316</v>
      </c>
      <c r="C1400" t="s">
        <v>54584</v>
      </c>
      <c r="D1400" s="286" t="s">
        <v>64317</v>
      </c>
    </row>
    <row r="1401" spans="1:4">
      <c r="A1401">
        <v>11863</v>
      </c>
      <c r="B1401" t="s">
        <v>64318</v>
      </c>
      <c r="C1401" t="s">
        <v>54584</v>
      </c>
      <c r="D1401" s="286" t="s">
        <v>64319</v>
      </c>
    </row>
    <row r="1402" spans="1:4">
      <c r="A1402">
        <v>11855</v>
      </c>
      <c r="B1402" t="s">
        <v>64320</v>
      </c>
      <c r="C1402" t="s">
        <v>54584</v>
      </c>
      <c r="D1402" s="286" t="s">
        <v>64321</v>
      </c>
    </row>
    <row r="1403" spans="1:4">
      <c r="A1403">
        <v>11864</v>
      </c>
      <c r="B1403" t="s">
        <v>64322</v>
      </c>
      <c r="C1403" t="s">
        <v>54584</v>
      </c>
      <c r="D1403" s="286" t="s">
        <v>64323</v>
      </c>
    </row>
    <row r="1404" spans="1:4">
      <c r="A1404">
        <v>2527</v>
      </c>
      <c r="B1404" t="s">
        <v>64324</v>
      </c>
      <c r="C1404" t="s">
        <v>54584</v>
      </c>
      <c r="D1404" s="286" t="s">
        <v>58660</v>
      </c>
    </row>
    <row r="1405" spans="1:4">
      <c r="A1405">
        <v>2526</v>
      </c>
      <c r="B1405" t="s">
        <v>64325</v>
      </c>
      <c r="C1405" t="s">
        <v>54584</v>
      </c>
      <c r="D1405" s="286" t="s">
        <v>59781</v>
      </c>
    </row>
    <row r="1406" spans="1:4">
      <c r="A1406">
        <v>2487</v>
      </c>
      <c r="B1406" t="s">
        <v>64326</v>
      </c>
      <c r="C1406" t="s">
        <v>54584</v>
      </c>
      <c r="D1406" s="286" t="s">
        <v>56426</v>
      </c>
    </row>
    <row r="1407" spans="1:4">
      <c r="A1407">
        <v>2483</v>
      </c>
      <c r="B1407" t="s">
        <v>64327</v>
      </c>
      <c r="C1407" t="s">
        <v>54584</v>
      </c>
      <c r="D1407" s="286" t="s">
        <v>64328</v>
      </c>
    </row>
    <row r="1408" spans="1:4">
      <c r="A1408">
        <v>2528</v>
      </c>
      <c r="B1408" t="s">
        <v>64329</v>
      </c>
      <c r="C1408" t="s">
        <v>54584</v>
      </c>
      <c r="D1408" s="286" t="s">
        <v>56188</v>
      </c>
    </row>
    <row r="1409" spans="1:4">
      <c r="A1409">
        <v>2489</v>
      </c>
      <c r="B1409" t="s">
        <v>64330</v>
      </c>
      <c r="C1409" t="s">
        <v>54584</v>
      </c>
      <c r="D1409" s="286" t="s">
        <v>60682</v>
      </c>
    </row>
    <row r="1410" spans="1:4">
      <c r="A1410">
        <v>2488</v>
      </c>
      <c r="B1410" t="s">
        <v>64331</v>
      </c>
      <c r="C1410" t="s">
        <v>54584</v>
      </c>
      <c r="D1410" s="286" t="s">
        <v>64332</v>
      </c>
    </row>
    <row r="1411" spans="1:4">
      <c r="A1411">
        <v>2484</v>
      </c>
      <c r="B1411" t="s">
        <v>64333</v>
      </c>
      <c r="C1411" t="s">
        <v>54584</v>
      </c>
      <c r="D1411" s="286" t="s">
        <v>64334</v>
      </c>
    </row>
    <row r="1412" spans="1:4">
      <c r="A1412">
        <v>2485</v>
      </c>
      <c r="B1412" t="s">
        <v>64335</v>
      </c>
      <c r="C1412" t="s">
        <v>54584</v>
      </c>
      <c r="D1412" s="286" t="s">
        <v>64336</v>
      </c>
    </row>
    <row r="1413" spans="1:4">
      <c r="A1413">
        <v>38005</v>
      </c>
      <c r="B1413" t="s">
        <v>64337</v>
      </c>
      <c r="C1413" t="s">
        <v>54584</v>
      </c>
      <c r="D1413" s="286" t="s">
        <v>61414</v>
      </c>
    </row>
    <row r="1414" spans="1:4">
      <c r="A1414">
        <v>38006</v>
      </c>
      <c r="B1414" t="s">
        <v>64338</v>
      </c>
      <c r="C1414" t="s">
        <v>54584</v>
      </c>
      <c r="D1414" s="286" t="s">
        <v>64339</v>
      </c>
    </row>
    <row r="1415" spans="1:4">
      <c r="A1415">
        <v>38428</v>
      </c>
      <c r="B1415" t="s">
        <v>64340</v>
      </c>
      <c r="C1415" t="s">
        <v>54584</v>
      </c>
      <c r="D1415" s="286" t="s">
        <v>64341</v>
      </c>
    </row>
    <row r="1416" spans="1:4">
      <c r="A1416">
        <v>38007</v>
      </c>
      <c r="B1416" t="s">
        <v>64342</v>
      </c>
      <c r="C1416" t="s">
        <v>54584</v>
      </c>
      <c r="D1416" s="286" t="s">
        <v>58313</v>
      </c>
    </row>
    <row r="1417" spans="1:4">
      <c r="A1417">
        <v>38008</v>
      </c>
      <c r="B1417" t="s">
        <v>64343</v>
      </c>
      <c r="C1417" t="s">
        <v>54584</v>
      </c>
      <c r="D1417" s="286" t="s">
        <v>64344</v>
      </c>
    </row>
    <row r="1418" spans="1:4">
      <c r="A1418">
        <v>38009</v>
      </c>
      <c r="B1418" t="s">
        <v>64345</v>
      </c>
      <c r="C1418" t="s">
        <v>54584</v>
      </c>
      <c r="D1418" s="286" t="s">
        <v>64346</v>
      </c>
    </row>
    <row r="1419" spans="1:4">
      <c r="A1419">
        <v>39279</v>
      </c>
      <c r="B1419" t="s">
        <v>64347</v>
      </c>
      <c r="C1419" t="s">
        <v>54584</v>
      </c>
      <c r="D1419" s="286" t="s">
        <v>58605</v>
      </c>
    </row>
    <row r="1420" spans="1:4">
      <c r="A1420">
        <v>38845</v>
      </c>
      <c r="B1420" t="s">
        <v>64348</v>
      </c>
      <c r="C1420" t="s">
        <v>54584</v>
      </c>
      <c r="D1420" s="286" t="s">
        <v>64349</v>
      </c>
    </row>
    <row r="1421" spans="1:4">
      <c r="A1421">
        <v>39280</v>
      </c>
      <c r="B1421" t="s">
        <v>64350</v>
      </c>
      <c r="C1421" t="s">
        <v>54584</v>
      </c>
      <c r="D1421" s="286" t="s">
        <v>64351</v>
      </c>
    </row>
    <row r="1422" spans="1:4">
      <c r="A1422">
        <v>39281</v>
      </c>
      <c r="B1422" t="s">
        <v>64352</v>
      </c>
      <c r="C1422" t="s">
        <v>54584</v>
      </c>
      <c r="D1422" s="286" t="s">
        <v>64353</v>
      </c>
    </row>
    <row r="1423" spans="1:4">
      <c r="A1423">
        <v>38849</v>
      </c>
      <c r="B1423" t="s">
        <v>64354</v>
      </c>
      <c r="C1423" t="s">
        <v>54584</v>
      </c>
      <c r="D1423" s="286" t="s">
        <v>58846</v>
      </c>
    </row>
    <row r="1424" spans="1:4">
      <c r="A1424">
        <v>39282</v>
      </c>
      <c r="B1424" t="s">
        <v>64355</v>
      </c>
      <c r="C1424" t="s">
        <v>54584</v>
      </c>
      <c r="D1424" s="286" t="s">
        <v>59410</v>
      </c>
    </row>
    <row r="1425" spans="1:4">
      <c r="A1425">
        <v>38852</v>
      </c>
      <c r="B1425" t="s">
        <v>64356</v>
      </c>
      <c r="C1425" t="s">
        <v>54584</v>
      </c>
      <c r="D1425" s="286" t="s">
        <v>61229</v>
      </c>
    </row>
    <row r="1426" spans="1:4">
      <c r="A1426">
        <v>38844</v>
      </c>
      <c r="B1426" t="s">
        <v>64357</v>
      </c>
      <c r="C1426" t="s">
        <v>54584</v>
      </c>
      <c r="D1426" s="286" t="s">
        <v>61693</v>
      </c>
    </row>
    <row r="1427" spans="1:4">
      <c r="A1427">
        <v>38846</v>
      </c>
      <c r="B1427" t="s">
        <v>64358</v>
      </c>
      <c r="C1427" t="s">
        <v>54584</v>
      </c>
      <c r="D1427" s="286" t="s">
        <v>58100</v>
      </c>
    </row>
    <row r="1428" spans="1:4">
      <c r="A1428">
        <v>38847</v>
      </c>
      <c r="B1428" t="s">
        <v>64359</v>
      </c>
      <c r="C1428" t="s">
        <v>54584</v>
      </c>
      <c r="D1428" s="286" t="s">
        <v>58052</v>
      </c>
    </row>
    <row r="1429" spans="1:4">
      <c r="A1429">
        <v>38850</v>
      </c>
      <c r="B1429" t="s">
        <v>64360</v>
      </c>
      <c r="C1429" t="s">
        <v>54584</v>
      </c>
      <c r="D1429" s="286" t="s">
        <v>60925</v>
      </c>
    </row>
    <row r="1430" spans="1:4">
      <c r="A1430">
        <v>38848</v>
      </c>
      <c r="B1430" t="s">
        <v>64361</v>
      </c>
      <c r="C1430" t="s">
        <v>54584</v>
      </c>
      <c r="D1430" s="286" t="s">
        <v>64362</v>
      </c>
    </row>
    <row r="1431" spans="1:4">
      <c r="A1431">
        <v>38851</v>
      </c>
      <c r="B1431" t="s">
        <v>64363</v>
      </c>
      <c r="C1431" t="s">
        <v>54584</v>
      </c>
      <c r="D1431" s="286" t="s">
        <v>64364</v>
      </c>
    </row>
    <row r="1432" spans="1:4">
      <c r="A1432">
        <v>38860</v>
      </c>
      <c r="B1432" t="s">
        <v>64365</v>
      </c>
      <c r="C1432" t="s">
        <v>54584</v>
      </c>
      <c r="D1432" s="286" t="s">
        <v>64366</v>
      </c>
    </row>
    <row r="1433" spans="1:4">
      <c r="A1433">
        <v>38861</v>
      </c>
      <c r="B1433" t="s">
        <v>64367</v>
      </c>
      <c r="C1433" t="s">
        <v>54584</v>
      </c>
      <c r="D1433" s="286" t="s">
        <v>57334</v>
      </c>
    </row>
    <row r="1434" spans="1:4">
      <c r="A1434">
        <v>38862</v>
      </c>
      <c r="B1434" t="s">
        <v>64368</v>
      </c>
      <c r="C1434" t="s">
        <v>54584</v>
      </c>
      <c r="D1434" s="286" t="s">
        <v>59077</v>
      </c>
    </row>
    <row r="1435" spans="1:4">
      <c r="A1435">
        <v>38863</v>
      </c>
      <c r="B1435" t="s">
        <v>64369</v>
      </c>
      <c r="C1435" t="s">
        <v>54584</v>
      </c>
      <c r="D1435" s="286" t="s">
        <v>64370</v>
      </c>
    </row>
    <row r="1436" spans="1:4">
      <c r="A1436">
        <v>38865</v>
      </c>
      <c r="B1436" t="s">
        <v>64371</v>
      </c>
      <c r="C1436" t="s">
        <v>54584</v>
      </c>
      <c r="D1436" s="286" t="s">
        <v>57730</v>
      </c>
    </row>
    <row r="1437" spans="1:4">
      <c r="A1437">
        <v>38864</v>
      </c>
      <c r="B1437" t="s">
        <v>64372</v>
      </c>
      <c r="C1437" t="s">
        <v>54584</v>
      </c>
      <c r="D1437" s="286" t="s">
        <v>57438</v>
      </c>
    </row>
    <row r="1438" spans="1:4">
      <c r="A1438">
        <v>38866</v>
      </c>
      <c r="B1438" t="s">
        <v>64373</v>
      </c>
      <c r="C1438" t="s">
        <v>54584</v>
      </c>
      <c r="D1438" s="286" t="s">
        <v>57743</v>
      </c>
    </row>
    <row r="1439" spans="1:4">
      <c r="A1439">
        <v>38868</v>
      </c>
      <c r="B1439" t="s">
        <v>64374</v>
      </c>
      <c r="C1439" t="s">
        <v>54584</v>
      </c>
      <c r="D1439" s="286" t="s">
        <v>64010</v>
      </c>
    </row>
    <row r="1440" spans="1:4">
      <c r="A1440">
        <v>38853</v>
      </c>
      <c r="B1440" t="s">
        <v>64375</v>
      </c>
      <c r="C1440" t="s">
        <v>54584</v>
      </c>
      <c r="D1440" s="286" t="s">
        <v>56161</v>
      </c>
    </row>
    <row r="1441" spans="1:4">
      <c r="A1441">
        <v>38854</v>
      </c>
      <c r="B1441" t="s">
        <v>64376</v>
      </c>
      <c r="C1441" t="s">
        <v>54584</v>
      </c>
      <c r="D1441" s="286" t="s">
        <v>61803</v>
      </c>
    </row>
    <row r="1442" spans="1:4">
      <c r="A1442">
        <v>38855</v>
      </c>
      <c r="B1442" t="s">
        <v>64377</v>
      </c>
      <c r="C1442" t="s">
        <v>54584</v>
      </c>
      <c r="D1442" s="286" t="s">
        <v>59259</v>
      </c>
    </row>
    <row r="1443" spans="1:4">
      <c r="A1443">
        <v>38856</v>
      </c>
      <c r="B1443" t="s">
        <v>64378</v>
      </c>
      <c r="C1443" t="s">
        <v>54584</v>
      </c>
      <c r="D1443" s="286" t="s">
        <v>64379</v>
      </c>
    </row>
    <row r="1444" spans="1:4">
      <c r="A1444">
        <v>38857</v>
      </c>
      <c r="B1444" t="s">
        <v>64380</v>
      </c>
      <c r="C1444" t="s">
        <v>54584</v>
      </c>
      <c r="D1444" s="286" t="s">
        <v>64381</v>
      </c>
    </row>
    <row r="1445" spans="1:4">
      <c r="A1445">
        <v>38858</v>
      </c>
      <c r="B1445" t="s">
        <v>64382</v>
      </c>
      <c r="C1445" t="s">
        <v>54584</v>
      </c>
      <c r="D1445" s="286" t="s">
        <v>57813</v>
      </c>
    </row>
    <row r="1446" spans="1:4">
      <c r="A1446">
        <v>38859</v>
      </c>
      <c r="B1446" t="s">
        <v>64383</v>
      </c>
      <c r="C1446" t="s">
        <v>54584</v>
      </c>
      <c r="D1446" s="286" t="s">
        <v>59932</v>
      </c>
    </row>
    <row r="1447" spans="1:4">
      <c r="A1447">
        <v>3104</v>
      </c>
      <c r="B1447" t="s">
        <v>64384</v>
      </c>
      <c r="C1447" t="s">
        <v>54596</v>
      </c>
      <c r="D1447" s="286" t="s">
        <v>64385</v>
      </c>
    </row>
    <row r="1448" spans="1:4">
      <c r="A1448">
        <v>1607</v>
      </c>
      <c r="B1448" t="s">
        <v>64386</v>
      </c>
      <c r="C1448" t="s">
        <v>54596</v>
      </c>
      <c r="D1448" s="286" t="s">
        <v>56122</v>
      </c>
    </row>
    <row r="1449" spans="1:4">
      <c r="A1449">
        <v>38169</v>
      </c>
      <c r="B1449" t="s">
        <v>64387</v>
      </c>
      <c r="C1449" t="s">
        <v>54596</v>
      </c>
      <c r="D1449" s="286" t="s">
        <v>64388</v>
      </c>
    </row>
    <row r="1450" spans="1:4">
      <c r="A1450">
        <v>6142</v>
      </c>
      <c r="B1450" t="s">
        <v>64389</v>
      </c>
      <c r="C1450" t="s">
        <v>54584</v>
      </c>
      <c r="D1450" s="286" t="s">
        <v>61234</v>
      </c>
    </row>
    <row r="1451" spans="1:4">
      <c r="A1451">
        <v>11686</v>
      </c>
      <c r="B1451" t="s">
        <v>64390</v>
      </c>
      <c r="C1451" t="s">
        <v>54584</v>
      </c>
      <c r="D1451" s="286" t="s">
        <v>57853</v>
      </c>
    </row>
    <row r="1452" spans="1:4">
      <c r="A1452">
        <v>37598</v>
      </c>
      <c r="B1452" t="s">
        <v>64391</v>
      </c>
      <c r="C1452" t="s">
        <v>54584</v>
      </c>
      <c r="D1452" s="286" t="s">
        <v>62838</v>
      </c>
    </row>
    <row r="1453" spans="1:4">
      <c r="A1453">
        <v>25398</v>
      </c>
      <c r="B1453" t="s">
        <v>64392</v>
      </c>
      <c r="C1453" t="s">
        <v>54584</v>
      </c>
      <c r="D1453" s="286" t="s">
        <v>64393</v>
      </c>
    </row>
    <row r="1454" spans="1:4">
      <c r="A1454">
        <v>25399</v>
      </c>
      <c r="B1454" t="s">
        <v>64394</v>
      </c>
      <c r="C1454" t="s">
        <v>54584</v>
      </c>
      <c r="D1454" s="286" t="s">
        <v>64395</v>
      </c>
    </row>
    <row r="1455" spans="1:4">
      <c r="A1455">
        <v>43440</v>
      </c>
      <c r="B1455" t="s">
        <v>64396</v>
      </c>
      <c r="C1455" t="s">
        <v>54584</v>
      </c>
      <c r="D1455" s="286" t="s">
        <v>64397</v>
      </c>
    </row>
    <row r="1456" spans="1:4">
      <c r="A1456">
        <v>10667</v>
      </c>
      <c r="B1456" t="s">
        <v>64398</v>
      </c>
      <c r="C1456" t="s">
        <v>54584</v>
      </c>
      <c r="D1456" s="286" t="s">
        <v>64399</v>
      </c>
    </row>
    <row r="1457" spans="1:4">
      <c r="A1457">
        <v>1613</v>
      </c>
      <c r="B1457" t="s">
        <v>64400</v>
      </c>
      <c r="C1457" t="s">
        <v>54584</v>
      </c>
      <c r="D1457" s="286" t="s">
        <v>64401</v>
      </c>
    </row>
    <row r="1458" spans="1:4">
      <c r="A1458">
        <v>1626</v>
      </c>
      <c r="B1458" t="s">
        <v>64402</v>
      </c>
      <c r="C1458" t="s">
        <v>54584</v>
      </c>
      <c r="D1458" s="286" t="s">
        <v>64403</v>
      </c>
    </row>
    <row r="1459" spans="1:4">
      <c r="A1459">
        <v>1625</v>
      </c>
      <c r="B1459" t="s">
        <v>64404</v>
      </c>
      <c r="C1459" t="s">
        <v>54584</v>
      </c>
      <c r="D1459" s="286" t="s">
        <v>64405</v>
      </c>
    </row>
    <row r="1460" spans="1:4">
      <c r="A1460">
        <v>1622</v>
      </c>
      <c r="B1460" t="s">
        <v>64406</v>
      </c>
      <c r="C1460" t="s">
        <v>54584</v>
      </c>
      <c r="D1460" s="286" t="s">
        <v>64407</v>
      </c>
    </row>
    <row r="1461" spans="1:4">
      <c r="A1461">
        <v>1620</v>
      </c>
      <c r="B1461" t="s">
        <v>64408</v>
      </c>
      <c r="C1461" t="s">
        <v>54584</v>
      </c>
      <c r="D1461" s="286" t="s">
        <v>64409</v>
      </c>
    </row>
    <row r="1462" spans="1:4">
      <c r="A1462">
        <v>1629</v>
      </c>
      <c r="B1462" t="s">
        <v>64410</v>
      </c>
      <c r="C1462" t="s">
        <v>54584</v>
      </c>
      <c r="D1462" s="286" t="s">
        <v>64411</v>
      </c>
    </row>
    <row r="1463" spans="1:4">
      <c r="A1463">
        <v>1627</v>
      </c>
      <c r="B1463" t="s">
        <v>64412</v>
      </c>
      <c r="C1463" t="s">
        <v>54584</v>
      </c>
      <c r="D1463" s="286" t="s">
        <v>64413</v>
      </c>
    </row>
    <row r="1464" spans="1:4">
      <c r="A1464">
        <v>1623</v>
      </c>
      <c r="B1464" t="s">
        <v>64414</v>
      </c>
      <c r="C1464" t="s">
        <v>54584</v>
      </c>
      <c r="D1464" s="286" t="s">
        <v>64415</v>
      </c>
    </row>
    <row r="1465" spans="1:4">
      <c r="A1465">
        <v>1619</v>
      </c>
      <c r="B1465" t="s">
        <v>64416</v>
      </c>
      <c r="C1465" t="s">
        <v>54584</v>
      </c>
      <c r="D1465" s="286" t="s">
        <v>59646</v>
      </c>
    </row>
    <row r="1466" spans="1:4">
      <c r="A1466">
        <v>1630</v>
      </c>
      <c r="B1466" t="s">
        <v>64417</v>
      </c>
      <c r="C1466" t="s">
        <v>54584</v>
      </c>
      <c r="D1466" s="286" t="s">
        <v>64418</v>
      </c>
    </row>
    <row r="1467" spans="1:4">
      <c r="A1467">
        <v>1616</v>
      </c>
      <c r="B1467" t="s">
        <v>64419</v>
      </c>
      <c r="C1467" t="s">
        <v>54584</v>
      </c>
      <c r="D1467" s="286" t="s">
        <v>64420</v>
      </c>
    </row>
    <row r="1468" spans="1:4">
      <c r="A1468">
        <v>1614</v>
      </c>
      <c r="B1468" t="s">
        <v>64421</v>
      </c>
      <c r="C1468" t="s">
        <v>54584</v>
      </c>
      <c r="D1468" s="286" t="s">
        <v>64422</v>
      </c>
    </row>
    <row r="1469" spans="1:4">
      <c r="A1469">
        <v>1617</v>
      </c>
      <c r="B1469" t="s">
        <v>64423</v>
      </c>
      <c r="C1469" t="s">
        <v>54584</v>
      </c>
      <c r="D1469" s="286" t="s">
        <v>64424</v>
      </c>
    </row>
    <row r="1470" spans="1:4">
      <c r="A1470">
        <v>1621</v>
      </c>
      <c r="B1470" t="s">
        <v>64425</v>
      </c>
      <c r="C1470" t="s">
        <v>54584</v>
      </c>
      <c r="D1470" s="286" t="s">
        <v>64426</v>
      </c>
    </row>
    <row r="1471" spans="1:4">
      <c r="A1471">
        <v>1624</v>
      </c>
      <c r="B1471" t="s">
        <v>64427</v>
      </c>
      <c r="C1471" t="s">
        <v>54584</v>
      </c>
      <c r="D1471" s="286" t="s">
        <v>64428</v>
      </c>
    </row>
    <row r="1472" spans="1:4">
      <c r="A1472">
        <v>1615</v>
      </c>
      <c r="B1472" t="s">
        <v>64429</v>
      </c>
      <c r="C1472" t="s">
        <v>54584</v>
      </c>
      <c r="D1472" s="286" t="s">
        <v>64430</v>
      </c>
    </row>
    <row r="1473" spans="1:4">
      <c r="A1473">
        <v>1612</v>
      </c>
      <c r="B1473" t="s">
        <v>64431</v>
      </c>
      <c r="C1473" t="s">
        <v>54584</v>
      </c>
      <c r="D1473" s="286" t="s">
        <v>64432</v>
      </c>
    </row>
    <row r="1474" spans="1:4">
      <c r="A1474">
        <v>1618</v>
      </c>
      <c r="B1474" t="s">
        <v>64433</v>
      </c>
      <c r="C1474" t="s">
        <v>54584</v>
      </c>
      <c r="D1474" s="286" t="s">
        <v>64434</v>
      </c>
    </row>
    <row r="1475" spans="1:4">
      <c r="A1475">
        <v>14211</v>
      </c>
      <c r="B1475" t="s">
        <v>64435</v>
      </c>
      <c r="C1475" t="s">
        <v>54584</v>
      </c>
      <c r="D1475" s="286" t="s">
        <v>56261</v>
      </c>
    </row>
    <row r="1476" spans="1:4">
      <c r="A1476">
        <v>43657</v>
      </c>
      <c r="B1476" t="s">
        <v>64436</v>
      </c>
      <c r="C1476" t="s">
        <v>54587</v>
      </c>
      <c r="D1476" s="286" t="s">
        <v>56588</v>
      </c>
    </row>
    <row r="1477" spans="1:4">
      <c r="A1477">
        <v>34500</v>
      </c>
      <c r="B1477" t="s">
        <v>64437</v>
      </c>
      <c r="C1477" t="s">
        <v>54590</v>
      </c>
      <c r="D1477" s="286" t="s">
        <v>64438</v>
      </c>
    </row>
    <row r="1478" spans="1:4">
      <c r="A1478">
        <v>40934</v>
      </c>
      <c r="B1478" t="s">
        <v>64439</v>
      </c>
      <c r="C1478" t="s">
        <v>54591</v>
      </c>
      <c r="D1478" s="286" t="s">
        <v>64440</v>
      </c>
    </row>
    <row r="1479" spans="1:4">
      <c r="A1479">
        <v>38200</v>
      </c>
      <c r="B1479" t="s">
        <v>64441</v>
      </c>
      <c r="C1479" t="s">
        <v>54597</v>
      </c>
      <c r="D1479" s="286" t="s">
        <v>64442</v>
      </c>
    </row>
    <row r="1480" spans="1:4">
      <c r="A1480">
        <v>39269</v>
      </c>
      <c r="B1480" t="s">
        <v>64443</v>
      </c>
      <c r="C1480" t="s">
        <v>54587</v>
      </c>
      <c r="D1480" s="286" t="s">
        <v>56129</v>
      </c>
    </row>
    <row r="1481" spans="1:4">
      <c r="A1481">
        <v>11889</v>
      </c>
      <c r="B1481" t="s">
        <v>64444</v>
      </c>
      <c r="C1481" t="s">
        <v>54587</v>
      </c>
      <c r="D1481" s="286" t="s">
        <v>64445</v>
      </c>
    </row>
    <row r="1482" spans="1:4">
      <c r="A1482">
        <v>39270</v>
      </c>
      <c r="B1482" t="s">
        <v>64446</v>
      </c>
      <c r="C1482" t="s">
        <v>54587</v>
      </c>
      <c r="D1482" s="286" t="s">
        <v>61116</v>
      </c>
    </row>
    <row r="1483" spans="1:4">
      <c r="A1483">
        <v>11890</v>
      </c>
      <c r="B1483" t="s">
        <v>64447</v>
      </c>
      <c r="C1483" t="s">
        <v>54587</v>
      </c>
      <c r="D1483" s="286" t="s">
        <v>61792</v>
      </c>
    </row>
    <row r="1484" spans="1:4">
      <c r="A1484">
        <v>11891</v>
      </c>
      <c r="B1484" t="s">
        <v>64448</v>
      </c>
      <c r="C1484" t="s">
        <v>54587</v>
      </c>
      <c r="D1484" s="286" t="s">
        <v>64449</v>
      </c>
    </row>
    <row r="1485" spans="1:4">
      <c r="A1485">
        <v>11892</v>
      </c>
      <c r="B1485" t="s">
        <v>64450</v>
      </c>
      <c r="C1485" t="s">
        <v>54587</v>
      </c>
      <c r="D1485" s="286" t="s">
        <v>60884</v>
      </c>
    </row>
    <row r="1486" spans="1:4">
      <c r="A1486">
        <v>37601</v>
      </c>
      <c r="B1486" t="s">
        <v>64451</v>
      </c>
      <c r="C1486" t="s">
        <v>54587</v>
      </c>
      <c r="D1486" s="286" t="s">
        <v>57859</v>
      </c>
    </row>
    <row r="1487" spans="1:4">
      <c r="A1487">
        <v>1634</v>
      </c>
      <c r="B1487" t="s">
        <v>64452</v>
      </c>
      <c r="C1487" t="s">
        <v>54587</v>
      </c>
      <c r="D1487" s="286" t="s">
        <v>64453</v>
      </c>
    </row>
    <row r="1488" spans="1:4">
      <c r="A1488">
        <v>5086</v>
      </c>
      <c r="B1488" t="s">
        <v>64454</v>
      </c>
      <c r="C1488" t="s">
        <v>54588</v>
      </c>
      <c r="D1488" s="286" t="s">
        <v>58372</v>
      </c>
    </row>
    <row r="1489" spans="1:4">
      <c r="A1489">
        <v>11280</v>
      </c>
      <c r="B1489" t="s">
        <v>64455</v>
      </c>
      <c r="C1489" t="s">
        <v>54584</v>
      </c>
      <c r="D1489" s="286" t="s">
        <v>64456</v>
      </c>
    </row>
    <row r="1490" spans="1:4">
      <c r="A1490">
        <v>40519</v>
      </c>
      <c r="B1490" t="s">
        <v>64457</v>
      </c>
      <c r="C1490" t="s">
        <v>54584</v>
      </c>
      <c r="D1490" s="286" t="s">
        <v>64458</v>
      </c>
    </row>
    <row r="1491" spans="1:4">
      <c r="A1491">
        <v>39869</v>
      </c>
      <c r="B1491" t="s">
        <v>64459</v>
      </c>
      <c r="C1491" t="s">
        <v>54584</v>
      </c>
      <c r="D1491" s="286" t="s">
        <v>64460</v>
      </c>
    </row>
    <row r="1492" spans="1:4">
      <c r="A1492">
        <v>39870</v>
      </c>
      <c r="B1492" t="s">
        <v>64461</v>
      </c>
      <c r="C1492" t="s">
        <v>54584</v>
      </c>
      <c r="D1492" s="286" t="s">
        <v>58985</v>
      </c>
    </row>
    <row r="1493" spans="1:4">
      <c r="A1493">
        <v>39871</v>
      </c>
      <c r="B1493" t="s">
        <v>64462</v>
      </c>
      <c r="C1493" t="s">
        <v>54584</v>
      </c>
      <c r="D1493" s="286" t="s">
        <v>58808</v>
      </c>
    </row>
    <row r="1494" spans="1:4">
      <c r="A1494">
        <v>12722</v>
      </c>
      <c r="B1494" t="s">
        <v>64463</v>
      </c>
      <c r="C1494" t="s">
        <v>54584</v>
      </c>
      <c r="D1494" s="286" t="s">
        <v>64464</v>
      </c>
    </row>
    <row r="1495" spans="1:4">
      <c r="A1495">
        <v>12714</v>
      </c>
      <c r="B1495" t="s">
        <v>64465</v>
      </c>
      <c r="C1495" t="s">
        <v>54584</v>
      </c>
      <c r="D1495" s="286" t="s">
        <v>60854</v>
      </c>
    </row>
    <row r="1496" spans="1:4">
      <c r="A1496">
        <v>12715</v>
      </c>
      <c r="B1496" t="s">
        <v>64466</v>
      </c>
      <c r="C1496" t="s">
        <v>54584</v>
      </c>
      <c r="D1496" s="286" t="s">
        <v>64467</v>
      </c>
    </row>
    <row r="1497" spans="1:4">
      <c r="A1497">
        <v>12716</v>
      </c>
      <c r="B1497" t="s">
        <v>64468</v>
      </c>
      <c r="C1497" t="s">
        <v>54584</v>
      </c>
      <c r="D1497" s="286" t="s">
        <v>64469</v>
      </c>
    </row>
    <row r="1498" spans="1:4">
      <c r="A1498">
        <v>12717</v>
      </c>
      <c r="B1498" t="s">
        <v>64470</v>
      </c>
      <c r="C1498" t="s">
        <v>54584</v>
      </c>
      <c r="D1498" s="286" t="s">
        <v>55726</v>
      </c>
    </row>
    <row r="1499" spans="1:4">
      <c r="A1499">
        <v>12718</v>
      </c>
      <c r="B1499" t="s">
        <v>64471</v>
      </c>
      <c r="C1499" t="s">
        <v>54584</v>
      </c>
      <c r="D1499" s="286" t="s">
        <v>64472</v>
      </c>
    </row>
    <row r="1500" spans="1:4">
      <c r="A1500">
        <v>12719</v>
      </c>
      <c r="B1500" t="s">
        <v>64473</v>
      </c>
      <c r="C1500" t="s">
        <v>54584</v>
      </c>
      <c r="D1500" s="286" t="s">
        <v>64474</v>
      </c>
    </row>
    <row r="1501" spans="1:4">
      <c r="A1501">
        <v>12720</v>
      </c>
      <c r="B1501" t="s">
        <v>64475</v>
      </c>
      <c r="C1501" t="s">
        <v>54584</v>
      </c>
      <c r="D1501" s="286" t="s">
        <v>64476</v>
      </c>
    </row>
    <row r="1502" spans="1:4">
      <c r="A1502">
        <v>12721</v>
      </c>
      <c r="B1502" t="s">
        <v>64477</v>
      </c>
      <c r="C1502" t="s">
        <v>54584</v>
      </c>
      <c r="D1502" s="286" t="s">
        <v>64478</v>
      </c>
    </row>
    <row r="1503" spans="1:4">
      <c r="A1503">
        <v>3468</v>
      </c>
      <c r="B1503" t="s">
        <v>64479</v>
      </c>
      <c r="C1503" t="s">
        <v>54584</v>
      </c>
      <c r="D1503" s="286" t="s">
        <v>64480</v>
      </c>
    </row>
    <row r="1504" spans="1:4">
      <c r="A1504">
        <v>3465</v>
      </c>
      <c r="B1504" t="s">
        <v>64481</v>
      </c>
      <c r="C1504" t="s">
        <v>54584</v>
      </c>
      <c r="D1504" s="286" t="s">
        <v>58608</v>
      </c>
    </row>
    <row r="1505" spans="1:4">
      <c r="A1505">
        <v>12403</v>
      </c>
      <c r="B1505" t="s">
        <v>64482</v>
      </c>
      <c r="C1505" t="s">
        <v>54584</v>
      </c>
      <c r="D1505" s="286" t="s">
        <v>59310</v>
      </c>
    </row>
    <row r="1506" spans="1:4">
      <c r="A1506">
        <v>3463</v>
      </c>
      <c r="B1506" t="s">
        <v>64483</v>
      </c>
      <c r="C1506" t="s">
        <v>54584</v>
      </c>
      <c r="D1506" s="286" t="s">
        <v>55588</v>
      </c>
    </row>
    <row r="1507" spans="1:4">
      <c r="A1507">
        <v>3464</v>
      </c>
      <c r="B1507" t="s">
        <v>64484</v>
      </c>
      <c r="C1507" t="s">
        <v>54584</v>
      </c>
      <c r="D1507" s="286" t="s">
        <v>55588</v>
      </c>
    </row>
    <row r="1508" spans="1:4">
      <c r="A1508">
        <v>3466</v>
      </c>
      <c r="B1508" t="s">
        <v>64485</v>
      </c>
      <c r="C1508" t="s">
        <v>54584</v>
      </c>
      <c r="D1508" s="286" t="s">
        <v>64486</v>
      </c>
    </row>
    <row r="1509" spans="1:4">
      <c r="A1509">
        <v>3467</v>
      </c>
      <c r="B1509" t="s">
        <v>64487</v>
      </c>
      <c r="C1509" t="s">
        <v>54584</v>
      </c>
      <c r="D1509" s="286" t="s">
        <v>64488</v>
      </c>
    </row>
    <row r="1510" spans="1:4">
      <c r="A1510">
        <v>3462</v>
      </c>
      <c r="B1510" t="s">
        <v>64489</v>
      </c>
      <c r="C1510" t="s">
        <v>54584</v>
      </c>
      <c r="D1510" s="286" t="s">
        <v>64490</v>
      </c>
    </row>
    <row r="1511" spans="1:4">
      <c r="A1511">
        <v>3446</v>
      </c>
      <c r="B1511" t="s">
        <v>64491</v>
      </c>
      <c r="C1511" t="s">
        <v>54584</v>
      </c>
      <c r="D1511" s="286" t="s">
        <v>64492</v>
      </c>
    </row>
    <row r="1512" spans="1:4">
      <c r="A1512">
        <v>3445</v>
      </c>
      <c r="B1512" t="s">
        <v>64493</v>
      </c>
      <c r="C1512" t="s">
        <v>54584</v>
      </c>
      <c r="D1512" s="286" t="s">
        <v>64339</v>
      </c>
    </row>
    <row r="1513" spans="1:4">
      <c r="A1513">
        <v>3441</v>
      </c>
      <c r="B1513" t="s">
        <v>64494</v>
      </c>
      <c r="C1513" t="s">
        <v>54584</v>
      </c>
      <c r="D1513" s="286" t="s">
        <v>60788</v>
      </c>
    </row>
    <row r="1514" spans="1:4">
      <c r="A1514">
        <v>3444</v>
      </c>
      <c r="B1514" t="s">
        <v>64495</v>
      </c>
      <c r="C1514" t="s">
        <v>54584</v>
      </c>
      <c r="D1514" s="286" t="s">
        <v>59141</v>
      </c>
    </row>
    <row r="1515" spans="1:4">
      <c r="A1515">
        <v>12402</v>
      </c>
      <c r="B1515" t="s">
        <v>64496</v>
      </c>
      <c r="C1515" t="s">
        <v>54584</v>
      </c>
      <c r="D1515" s="286" t="s">
        <v>64497</v>
      </c>
    </row>
    <row r="1516" spans="1:4">
      <c r="A1516">
        <v>3447</v>
      </c>
      <c r="B1516" t="s">
        <v>64498</v>
      </c>
      <c r="C1516" t="s">
        <v>54584</v>
      </c>
      <c r="D1516" s="286" t="s">
        <v>64499</v>
      </c>
    </row>
    <row r="1517" spans="1:4">
      <c r="A1517">
        <v>3442</v>
      </c>
      <c r="B1517" t="s">
        <v>64500</v>
      </c>
      <c r="C1517" t="s">
        <v>54584</v>
      </c>
      <c r="D1517" s="286" t="s">
        <v>64501</v>
      </c>
    </row>
    <row r="1518" spans="1:4">
      <c r="A1518">
        <v>3448</v>
      </c>
      <c r="B1518" t="s">
        <v>64502</v>
      </c>
      <c r="C1518" t="s">
        <v>54584</v>
      </c>
      <c r="D1518" s="286" t="s">
        <v>58263</v>
      </c>
    </row>
    <row r="1519" spans="1:4">
      <c r="A1519">
        <v>3449</v>
      </c>
      <c r="B1519" t="s">
        <v>64503</v>
      </c>
      <c r="C1519" t="s">
        <v>54584</v>
      </c>
      <c r="D1519" s="286" t="s">
        <v>64504</v>
      </c>
    </row>
    <row r="1520" spans="1:4">
      <c r="A1520">
        <v>37438</v>
      </c>
      <c r="B1520" t="s">
        <v>64505</v>
      </c>
      <c r="C1520" t="s">
        <v>54584</v>
      </c>
      <c r="D1520" s="286" t="s">
        <v>64506</v>
      </c>
    </row>
    <row r="1521" spans="1:4">
      <c r="A1521">
        <v>37439</v>
      </c>
      <c r="B1521" t="s">
        <v>64507</v>
      </c>
      <c r="C1521" t="s">
        <v>54584</v>
      </c>
      <c r="D1521" s="286" t="s">
        <v>64508</v>
      </c>
    </row>
    <row r="1522" spans="1:4">
      <c r="A1522">
        <v>37435</v>
      </c>
      <c r="B1522" t="s">
        <v>64509</v>
      </c>
      <c r="C1522" t="s">
        <v>54584</v>
      </c>
      <c r="D1522" s="286" t="s">
        <v>59835</v>
      </c>
    </row>
    <row r="1523" spans="1:4">
      <c r="A1523">
        <v>37436</v>
      </c>
      <c r="B1523" t="s">
        <v>64510</v>
      </c>
      <c r="C1523" t="s">
        <v>54584</v>
      </c>
      <c r="D1523" s="286" t="s">
        <v>64511</v>
      </c>
    </row>
    <row r="1524" spans="1:4">
      <c r="A1524">
        <v>37437</v>
      </c>
      <c r="B1524" t="s">
        <v>64512</v>
      </c>
      <c r="C1524" t="s">
        <v>54584</v>
      </c>
      <c r="D1524" s="286" t="s">
        <v>64513</v>
      </c>
    </row>
    <row r="1525" spans="1:4">
      <c r="A1525">
        <v>3473</v>
      </c>
      <c r="B1525" t="s">
        <v>64514</v>
      </c>
      <c r="C1525" t="s">
        <v>54584</v>
      </c>
      <c r="D1525" s="286" t="s">
        <v>60519</v>
      </c>
    </row>
    <row r="1526" spans="1:4">
      <c r="A1526">
        <v>3474</v>
      </c>
      <c r="B1526" t="s">
        <v>64515</v>
      </c>
      <c r="C1526" t="s">
        <v>54584</v>
      </c>
      <c r="D1526" s="286" t="s">
        <v>64516</v>
      </c>
    </row>
    <row r="1527" spans="1:4">
      <c r="A1527">
        <v>3450</v>
      </c>
      <c r="B1527" t="s">
        <v>64517</v>
      </c>
      <c r="C1527" t="s">
        <v>54584</v>
      </c>
      <c r="D1527" s="286" t="s">
        <v>64518</v>
      </c>
    </row>
    <row r="1528" spans="1:4">
      <c r="A1528">
        <v>3443</v>
      </c>
      <c r="B1528" t="s">
        <v>64519</v>
      </c>
      <c r="C1528" t="s">
        <v>54584</v>
      </c>
      <c r="D1528" s="286" t="s">
        <v>56739</v>
      </c>
    </row>
    <row r="1529" spans="1:4">
      <c r="A1529">
        <v>3453</v>
      </c>
      <c r="B1529" t="s">
        <v>64520</v>
      </c>
      <c r="C1529" t="s">
        <v>54584</v>
      </c>
      <c r="D1529" s="286" t="s">
        <v>60964</v>
      </c>
    </row>
    <row r="1530" spans="1:4">
      <c r="A1530">
        <v>3452</v>
      </c>
      <c r="B1530" t="s">
        <v>64521</v>
      </c>
      <c r="C1530" t="s">
        <v>54584</v>
      </c>
      <c r="D1530" s="286" t="s">
        <v>64522</v>
      </c>
    </row>
    <row r="1531" spans="1:4">
      <c r="A1531">
        <v>3451</v>
      </c>
      <c r="B1531" t="s">
        <v>64523</v>
      </c>
      <c r="C1531" t="s">
        <v>54584</v>
      </c>
      <c r="D1531" s="286" t="s">
        <v>64524</v>
      </c>
    </row>
    <row r="1532" spans="1:4">
      <c r="A1532">
        <v>3454</v>
      </c>
      <c r="B1532" t="s">
        <v>64525</v>
      </c>
      <c r="C1532" t="s">
        <v>54584</v>
      </c>
      <c r="D1532" s="286" t="s">
        <v>64526</v>
      </c>
    </row>
    <row r="1533" spans="1:4">
      <c r="A1533">
        <v>3458</v>
      </c>
      <c r="B1533" t="s">
        <v>64527</v>
      </c>
      <c r="C1533" t="s">
        <v>54584</v>
      </c>
      <c r="D1533" s="286" t="s">
        <v>64528</v>
      </c>
    </row>
    <row r="1534" spans="1:4">
      <c r="A1534">
        <v>3457</v>
      </c>
      <c r="B1534" t="s">
        <v>64529</v>
      </c>
      <c r="C1534" t="s">
        <v>54584</v>
      </c>
      <c r="D1534" s="286" t="s">
        <v>64530</v>
      </c>
    </row>
    <row r="1535" spans="1:4">
      <c r="A1535">
        <v>3455</v>
      </c>
      <c r="B1535" t="s">
        <v>64531</v>
      </c>
      <c r="C1535" t="s">
        <v>54584</v>
      </c>
      <c r="D1535" s="286" t="s">
        <v>56563</v>
      </c>
    </row>
    <row r="1536" spans="1:4">
      <c r="A1536">
        <v>3472</v>
      </c>
      <c r="B1536" t="s">
        <v>294</v>
      </c>
      <c r="C1536" t="s">
        <v>54584</v>
      </c>
      <c r="D1536" s="286" t="s">
        <v>60867</v>
      </c>
    </row>
    <row r="1537" spans="1:4">
      <c r="A1537">
        <v>3470</v>
      </c>
      <c r="B1537" t="s">
        <v>64532</v>
      </c>
      <c r="C1537" t="s">
        <v>54584</v>
      </c>
      <c r="D1537" s="286" t="s">
        <v>64533</v>
      </c>
    </row>
    <row r="1538" spans="1:4">
      <c r="A1538">
        <v>3471</v>
      </c>
      <c r="B1538" t="s">
        <v>64534</v>
      </c>
      <c r="C1538" t="s">
        <v>54584</v>
      </c>
      <c r="D1538" s="286" t="s">
        <v>64535</v>
      </c>
    </row>
    <row r="1539" spans="1:4">
      <c r="A1539">
        <v>3456</v>
      </c>
      <c r="B1539" t="s">
        <v>295</v>
      </c>
      <c r="C1539" t="s">
        <v>54584</v>
      </c>
      <c r="D1539" s="286" t="s">
        <v>59007</v>
      </c>
    </row>
    <row r="1540" spans="1:4">
      <c r="A1540">
        <v>3459</v>
      </c>
      <c r="B1540" t="s">
        <v>64536</v>
      </c>
      <c r="C1540" t="s">
        <v>54584</v>
      </c>
      <c r="D1540" s="286" t="s">
        <v>64537</v>
      </c>
    </row>
    <row r="1541" spans="1:4">
      <c r="A1541">
        <v>3469</v>
      </c>
      <c r="B1541" t="s">
        <v>64538</v>
      </c>
      <c r="C1541" t="s">
        <v>54584</v>
      </c>
      <c r="D1541" s="286" t="s">
        <v>64539</v>
      </c>
    </row>
    <row r="1542" spans="1:4">
      <c r="A1542">
        <v>3460</v>
      </c>
      <c r="B1542" t="s">
        <v>64540</v>
      </c>
      <c r="C1542" t="s">
        <v>54584</v>
      </c>
      <c r="D1542" s="286" t="s">
        <v>64541</v>
      </c>
    </row>
    <row r="1543" spans="1:4">
      <c r="A1543">
        <v>3461</v>
      </c>
      <c r="B1543" t="s">
        <v>64542</v>
      </c>
      <c r="C1543" t="s">
        <v>54584</v>
      </c>
      <c r="D1543" s="286" t="s">
        <v>64543</v>
      </c>
    </row>
    <row r="1544" spans="1:4">
      <c r="A1544">
        <v>37433</v>
      </c>
      <c r="B1544" t="s">
        <v>64544</v>
      </c>
      <c r="C1544" t="s">
        <v>54584</v>
      </c>
      <c r="D1544" s="286" t="s">
        <v>64506</v>
      </c>
    </row>
    <row r="1545" spans="1:4">
      <c r="A1545">
        <v>37430</v>
      </c>
      <c r="B1545" t="s">
        <v>64545</v>
      </c>
      <c r="C1545" t="s">
        <v>54584</v>
      </c>
      <c r="D1545" s="286" t="s">
        <v>62942</v>
      </c>
    </row>
    <row r="1546" spans="1:4">
      <c r="A1546">
        <v>37434</v>
      </c>
      <c r="B1546" t="s">
        <v>64546</v>
      </c>
      <c r="C1546" t="s">
        <v>54584</v>
      </c>
      <c r="D1546" s="286" t="s">
        <v>64547</v>
      </c>
    </row>
    <row r="1547" spans="1:4">
      <c r="A1547">
        <v>37431</v>
      </c>
      <c r="B1547" t="s">
        <v>64548</v>
      </c>
      <c r="C1547" t="s">
        <v>54584</v>
      </c>
      <c r="D1547" s="286" t="s">
        <v>64549</v>
      </c>
    </row>
    <row r="1548" spans="1:4">
      <c r="A1548">
        <v>37432</v>
      </c>
      <c r="B1548" t="s">
        <v>64550</v>
      </c>
      <c r="C1548" t="s">
        <v>54584</v>
      </c>
      <c r="D1548" s="286" t="s">
        <v>64551</v>
      </c>
    </row>
    <row r="1549" spans="1:4">
      <c r="A1549">
        <v>37413</v>
      </c>
      <c r="B1549" t="s">
        <v>64552</v>
      </c>
      <c r="C1549" t="s">
        <v>54584</v>
      </c>
      <c r="D1549" s="286" t="s">
        <v>56083</v>
      </c>
    </row>
    <row r="1550" spans="1:4">
      <c r="A1550">
        <v>37414</v>
      </c>
      <c r="B1550" t="s">
        <v>64553</v>
      </c>
      <c r="C1550" t="s">
        <v>54584</v>
      </c>
      <c r="D1550" s="286" t="s">
        <v>59072</v>
      </c>
    </row>
    <row r="1551" spans="1:4">
      <c r="A1551">
        <v>37415</v>
      </c>
      <c r="B1551" t="s">
        <v>64554</v>
      </c>
      <c r="C1551" t="s">
        <v>54584</v>
      </c>
      <c r="D1551" s="286" t="s">
        <v>58602</v>
      </c>
    </row>
    <row r="1552" spans="1:4">
      <c r="A1552">
        <v>37416</v>
      </c>
      <c r="B1552" t="s">
        <v>64555</v>
      </c>
      <c r="C1552" t="s">
        <v>54584</v>
      </c>
      <c r="D1552" s="286" t="s">
        <v>64556</v>
      </c>
    </row>
    <row r="1553" spans="1:4">
      <c r="A1553">
        <v>37417</v>
      </c>
      <c r="B1553" t="s">
        <v>64557</v>
      </c>
      <c r="C1553" t="s">
        <v>54584</v>
      </c>
      <c r="D1553" s="286" t="s">
        <v>58978</v>
      </c>
    </row>
    <row r="1554" spans="1:4">
      <c r="A1554">
        <v>43590</v>
      </c>
      <c r="B1554" t="s">
        <v>64558</v>
      </c>
      <c r="C1554" t="s">
        <v>54584</v>
      </c>
      <c r="D1554" s="286" t="s">
        <v>64559</v>
      </c>
    </row>
    <row r="1555" spans="1:4">
      <c r="A1555">
        <v>43589</v>
      </c>
      <c r="B1555" t="s">
        <v>64560</v>
      </c>
      <c r="C1555" t="s">
        <v>54584</v>
      </c>
      <c r="D1555" s="286" t="s">
        <v>59749</v>
      </c>
    </row>
    <row r="1556" spans="1:4">
      <c r="A1556">
        <v>34519</v>
      </c>
      <c r="B1556" t="s">
        <v>64561</v>
      </c>
      <c r="C1556" t="s">
        <v>54584</v>
      </c>
      <c r="D1556" s="286" t="s">
        <v>64562</v>
      </c>
    </row>
    <row r="1557" spans="1:4">
      <c r="A1557">
        <v>1649</v>
      </c>
      <c r="B1557" t="s">
        <v>64563</v>
      </c>
      <c r="C1557" t="s">
        <v>54584</v>
      </c>
      <c r="D1557" s="286" t="s">
        <v>64564</v>
      </c>
    </row>
    <row r="1558" spans="1:4">
      <c r="A1558">
        <v>1653</v>
      </c>
      <c r="B1558" t="s">
        <v>64565</v>
      </c>
      <c r="C1558" t="s">
        <v>54584</v>
      </c>
      <c r="D1558" s="286" t="s">
        <v>62381</v>
      </c>
    </row>
    <row r="1559" spans="1:4">
      <c r="A1559">
        <v>1647</v>
      </c>
      <c r="B1559" t="s">
        <v>64566</v>
      </c>
      <c r="C1559" t="s">
        <v>54584</v>
      </c>
      <c r="D1559" s="286" t="s">
        <v>60796</v>
      </c>
    </row>
    <row r="1560" spans="1:4">
      <c r="A1560">
        <v>1648</v>
      </c>
      <c r="B1560" t="s">
        <v>64567</v>
      </c>
      <c r="C1560" t="s">
        <v>54584</v>
      </c>
      <c r="D1560" s="286" t="s">
        <v>62017</v>
      </c>
    </row>
    <row r="1561" spans="1:4">
      <c r="A1561">
        <v>1651</v>
      </c>
      <c r="B1561" t="s">
        <v>64568</v>
      </c>
      <c r="C1561" t="s">
        <v>54584</v>
      </c>
      <c r="D1561" s="286" t="s">
        <v>64569</v>
      </c>
    </row>
    <row r="1562" spans="1:4">
      <c r="A1562">
        <v>1650</v>
      </c>
      <c r="B1562" t="s">
        <v>64570</v>
      </c>
      <c r="C1562" t="s">
        <v>54584</v>
      </c>
      <c r="D1562" s="286" t="s">
        <v>64571</v>
      </c>
    </row>
    <row r="1563" spans="1:4">
      <c r="A1563">
        <v>1654</v>
      </c>
      <c r="B1563" t="s">
        <v>64572</v>
      </c>
      <c r="C1563" t="s">
        <v>54584</v>
      </c>
      <c r="D1563" s="286" t="s">
        <v>64573</v>
      </c>
    </row>
    <row r="1564" spans="1:4">
      <c r="A1564">
        <v>1652</v>
      </c>
      <c r="B1564" t="s">
        <v>64574</v>
      </c>
      <c r="C1564" t="s">
        <v>54584</v>
      </c>
      <c r="D1564" s="286" t="s">
        <v>64575</v>
      </c>
    </row>
    <row r="1565" spans="1:4">
      <c r="A1565">
        <v>10510</v>
      </c>
      <c r="B1565" t="s">
        <v>64576</v>
      </c>
      <c r="C1565" t="s">
        <v>54584</v>
      </c>
      <c r="D1565" s="286" t="s">
        <v>64577</v>
      </c>
    </row>
    <row r="1566" spans="1:4">
      <c r="A1566">
        <v>1747</v>
      </c>
      <c r="B1566" t="s">
        <v>64578</v>
      </c>
      <c r="C1566" t="s">
        <v>54584</v>
      </c>
      <c r="D1566" s="286" t="s">
        <v>64579</v>
      </c>
    </row>
    <row r="1567" spans="1:4">
      <c r="A1567">
        <v>1744</v>
      </c>
      <c r="B1567" t="s">
        <v>64580</v>
      </c>
      <c r="C1567" t="s">
        <v>54584</v>
      </c>
      <c r="D1567" s="286" t="s">
        <v>64581</v>
      </c>
    </row>
    <row r="1568" spans="1:4">
      <c r="A1568">
        <v>1743</v>
      </c>
      <c r="B1568" t="s">
        <v>64582</v>
      </c>
      <c r="C1568" t="s">
        <v>54584</v>
      </c>
      <c r="D1568" s="286" t="s">
        <v>64583</v>
      </c>
    </row>
    <row r="1569" spans="1:4">
      <c r="A1569">
        <v>39640</v>
      </c>
      <c r="B1569" t="s">
        <v>64584</v>
      </c>
      <c r="C1569" t="s">
        <v>54584</v>
      </c>
      <c r="D1569" s="286" t="s">
        <v>56734</v>
      </c>
    </row>
    <row r="1570" spans="1:4">
      <c r="A1570">
        <v>7216</v>
      </c>
      <c r="B1570" t="s">
        <v>64585</v>
      </c>
      <c r="C1570" t="s">
        <v>54584</v>
      </c>
      <c r="D1570" s="286" t="s">
        <v>59575</v>
      </c>
    </row>
    <row r="1571" spans="1:4">
      <c r="A1571">
        <v>20235</v>
      </c>
      <c r="B1571" t="s">
        <v>64586</v>
      </c>
      <c r="C1571" t="s">
        <v>54584</v>
      </c>
      <c r="D1571" s="286" t="s">
        <v>64587</v>
      </c>
    </row>
    <row r="1572" spans="1:4">
      <c r="A1572">
        <v>7181</v>
      </c>
      <c r="B1572" t="s">
        <v>64588</v>
      </c>
      <c r="C1572" t="s">
        <v>54584</v>
      </c>
      <c r="D1572" s="286" t="s">
        <v>60929</v>
      </c>
    </row>
    <row r="1573" spans="1:4">
      <c r="A1573">
        <v>40742</v>
      </c>
      <c r="B1573" t="s">
        <v>64589</v>
      </c>
      <c r="C1573" t="s">
        <v>54584</v>
      </c>
      <c r="D1573" s="286" t="s">
        <v>56103</v>
      </c>
    </row>
    <row r="1574" spans="1:4">
      <c r="A1574">
        <v>7214</v>
      </c>
      <c r="B1574" t="s">
        <v>64590</v>
      </c>
      <c r="C1574" t="s">
        <v>54584</v>
      </c>
      <c r="D1574" s="286" t="s">
        <v>64591</v>
      </c>
    </row>
    <row r="1575" spans="1:4">
      <c r="A1575">
        <v>7219</v>
      </c>
      <c r="B1575" t="s">
        <v>64592</v>
      </c>
      <c r="C1575" t="s">
        <v>54584</v>
      </c>
      <c r="D1575" s="286" t="s">
        <v>64593</v>
      </c>
    </row>
    <row r="1576" spans="1:4">
      <c r="A1576">
        <v>37972</v>
      </c>
      <c r="B1576" t="s">
        <v>64594</v>
      </c>
      <c r="C1576" t="s">
        <v>54584</v>
      </c>
      <c r="D1576" s="286" t="s">
        <v>59887</v>
      </c>
    </row>
    <row r="1577" spans="1:4">
      <c r="A1577">
        <v>37973</v>
      </c>
      <c r="B1577" t="s">
        <v>64595</v>
      </c>
      <c r="C1577" t="s">
        <v>54584</v>
      </c>
      <c r="D1577" s="286" t="s">
        <v>64596</v>
      </c>
    </row>
    <row r="1578" spans="1:4">
      <c r="A1578">
        <v>37971</v>
      </c>
      <c r="B1578" t="s">
        <v>64597</v>
      </c>
      <c r="C1578" t="s">
        <v>54584</v>
      </c>
      <c r="D1578" s="286" t="s">
        <v>60592</v>
      </c>
    </row>
    <row r="1579" spans="1:4">
      <c r="A1579">
        <v>20094</v>
      </c>
      <c r="B1579" t="s">
        <v>64598</v>
      </c>
      <c r="C1579" t="s">
        <v>54584</v>
      </c>
      <c r="D1579" s="286" t="s">
        <v>60035</v>
      </c>
    </row>
    <row r="1580" spans="1:4">
      <c r="A1580">
        <v>20095</v>
      </c>
      <c r="B1580" t="s">
        <v>64599</v>
      </c>
      <c r="C1580" t="s">
        <v>54584</v>
      </c>
      <c r="D1580" s="286" t="s">
        <v>64600</v>
      </c>
    </row>
    <row r="1581" spans="1:4">
      <c r="A1581">
        <v>1954</v>
      </c>
      <c r="B1581" t="s">
        <v>64601</v>
      </c>
      <c r="C1581" t="s">
        <v>54584</v>
      </c>
      <c r="D1581" s="286" t="s">
        <v>64602</v>
      </c>
    </row>
    <row r="1582" spans="1:4">
      <c r="A1582">
        <v>1926</v>
      </c>
      <c r="B1582" t="s">
        <v>64603</v>
      </c>
      <c r="C1582" t="s">
        <v>54584</v>
      </c>
      <c r="D1582" s="286" t="s">
        <v>64604</v>
      </c>
    </row>
    <row r="1583" spans="1:4">
      <c r="A1583">
        <v>1927</v>
      </c>
      <c r="B1583" t="s">
        <v>64605</v>
      </c>
      <c r="C1583" t="s">
        <v>54584</v>
      </c>
      <c r="D1583" s="286" t="s">
        <v>58142</v>
      </c>
    </row>
    <row r="1584" spans="1:4">
      <c r="A1584">
        <v>1923</v>
      </c>
      <c r="B1584" t="s">
        <v>64606</v>
      </c>
      <c r="C1584" t="s">
        <v>54584</v>
      </c>
      <c r="D1584" s="286" t="s">
        <v>62640</v>
      </c>
    </row>
    <row r="1585" spans="1:4">
      <c r="A1585">
        <v>1929</v>
      </c>
      <c r="B1585" t="s">
        <v>64607</v>
      </c>
      <c r="C1585" t="s">
        <v>54584</v>
      </c>
      <c r="D1585" s="286" t="s">
        <v>63415</v>
      </c>
    </row>
    <row r="1586" spans="1:4">
      <c r="A1586">
        <v>1930</v>
      </c>
      <c r="B1586" t="s">
        <v>64608</v>
      </c>
      <c r="C1586" t="s">
        <v>54584</v>
      </c>
      <c r="D1586" s="286" t="s">
        <v>59088</v>
      </c>
    </row>
    <row r="1587" spans="1:4">
      <c r="A1587">
        <v>1924</v>
      </c>
      <c r="B1587" t="s">
        <v>64609</v>
      </c>
      <c r="C1587" t="s">
        <v>54584</v>
      </c>
      <c r="D1587" s="286" t="s">
        <v>64610</v>
      </c>
    </row>
    <row r="1588" spans="1:4">
      <c r="A1588">
        <v>1922</v>
      </c>
      <c r="B1588" t="s">
        <v>64611</v>
      </c>
      <c r="C1588" t="s">
        <v>54584</v>
      </c>
      <c r="D1588" s="286" t="s">
        <v>58832</v>
      </c>
    </row>
    <row r="1589" spans="1:4">
      <c r="A1589">
        <v>1953</v>
      </c>
      <c r="B1589" t="s">
        <v>64612</v>
      </c>
      <c r="C1589" t="s">
        <v>54584</v>
      </c>
      <c r="D1589" s="286" t="s">
        <v>64613</v>
      </c>
    </row>
    <row r="1590" spans="1:4">
      <c r="A1590">
        <v>1962</v>
      </c>
      <c r="B1590" t="s">
        <v>64614</v>
      </c>
      <c r="C1590" t="s">
        <v>54584</v>
      </c>
      <c r="D1590" s="286" t="s">
        <v>64615</v>
      </c>
    </row>
    <row r="1591" spans="1:4">
      <c r="A1591">
        <v>1955</v>
      </c>
      <c r="B1591" t="s">
        <v>64616</v>
      </c>
      <c r="C1591" t="s">
        <v>54584</v>
      </c>
      <c r="D1591" s="286" t="s">
        <v>64617</v>
      </c>
    </row>
    <row r="1592" spans="1:4">
      <c r="A1592">
        <v>1956</v>
      </c>
      <c r="B1592" t="s">
        <v>64618</v>
      </c>
      <c r="C1592" t="s">
        <v>54584</v>
      </c>
      <c r="D1592" s="286" t="s">
        <v>56508</v>
      </c>
    </row>
    <row r="1593" spans="1:4">
      <c r="A1593">
        <v>1957</v>
      </c>
      <c r="B1593" t="s">
        <v>64619</v>
      </c>
      <c r="C1593" t="s">
        <v>54584</v>
      </c>
      <c r="D1593" s="286" t="s">
        <v>61235</v>
      </c>
    </row>
    <row r="1594" spans="1:4">
      <c r="A1594">
        <v>1958</v>
      </c>
      <c r="B1594" t="s">
        <v>64620</v>
      </c>
      <c r="C1594" t="s">
        <v>54584</v>
      </c>
      <c r="D1594" s="286" t="s">
        <v>56832</v>
      </c>
    </row>
    <row r="1595" spans="1:4">
      <c r="A1595">
        <v>1959</v>
      </c>
      <c r="B1595" t="s">
        <v>64621</v>
      </c>
      <c r="C1595" t="s">
        <v>54584</v>
      </c>
      <c r="D1595" s="286" t="s">
        <v>61414</v>
      </c>
    </row>
    <row r="1596" spans="1:4">
      <c r="A1596">
        <v>1925</v>
      </c>
      <c r="B1596" t="s">
        <v>64622</v>
      </c>
      <c r="C1596" t="s">
        <v>54584</v>
      </c>
      <c r="D1596" s="286" t="s">
        <v>64623</v>
      </c>
    </row>
    <row r="1597" spans="1:4">
      <c r="A1597">
        <v>1960</v>
      </c>
      <c r="B1597" t="s">
        <v>64624</v>
      </c>
      <c r="C1597" t="s">
        <v>54584</v>
      </c>
      <c r="D1597" s="286" t="s">
        <v>56304</v>
      </c>
    </row>
    <row r="1598" spans="1:4">
      <c r="A1598">
        <v>1961</v>
      </c>
      <c r="B1598" t="s">
        <v>64625</v>
      </c>
      <c r="C1598" t="s">
        <v>54584</v>
      </c>
      <c r="D1598" s="286" t="s">
        <v>64626</v>
      </c>
    </row>
    <row r="1599" spans="1:4">
      <c r="A1599">
        <v>38426</v>
      </c>
      <c r="B1599" t="s">
        <v>64627</v>
      </c>
      <c r="C1599" t="s">
        <v>54584</v>
      </c>
      <c r="D1599" s="286" t="s">
        <v>60079</v>
      </c>
    </row>
    <row r="1600" spans="1:4">
      <c r="A1600">
        <v>38423</v>
      </c>
      <c r="B1600" t="s">
        <v>64628</v>
      </c>
      <c r="C1600" t="s">
        <v>54584</v>
      </c>
      <c r="D1600" s="286" t="s">
        <v>64629</v>
      </c>
    </row>
    <row r="1601" spans="1:4">
      <c r="A1601">
        <v>38421</v>
      </c>
      <c r="B1601" t="s">
        <v>64630</v>
      </c>
      <c r="C1601" t="s">
        <v>54584</v>
      </c>
      <c r="D1601" s="286" t="s">
        <v>64631</v>
      </c>
    </row>
    <row r="1602" spans="1:4">
      <c r="A1602">
        <v>38422</v>
      </c>
      <c r="B1602" t="s">
        <v>64632</v>
      </c>
      <c r="C1602" t="s">
        <v>54584</v>
      </c>
      <c r="D1602" s="286" t="s">
        <v>56277</v>
      </c>
    </row>
    <row r="1603" spans="1:4">
      <c r="A1603">
        <v>39866</v>
      </c>
      <c r="B1603" t="s">
        <v>64633</v>
      </c>
      <c r="C1603" t="s">
        <v>54584</v>
      </c>
      <c r="D1603" s="286" t="s">
        <v>56659</v>
      </c>
    </row>
    <row r="1604" spans="1:4">
      <c r="A1604">
        <v>39867</v>
      </c>
      <c r="B1604" t="s">
        <v>64634</v>
      </c>
      <c r="C1604" t="s">
        <v>54584</v>
      </c>
      <c r="D1604" s="286" t="s">
        <v>64635</v>
      </c>
    </row>
    <row r="1605" spans="1:4">
      <c r="A1605">
        <v>39868</v>
      </c>
      <c r="B1605" t="s">
        <v>64636</v>
      </c>
      <c r="C1605" t="s">
        <v>54584</v>
      </c>
      <c r="D1605" s="286" t="s">
        <v>64637</v>
      </c>
    </row>
    <row r="1606" spans="1:4">
      <c r="A1606">
        <v>37999</v>
      </c>
      <c r="B1606" t="s">
        <v>64638</v>
      </c>
      <c r="C1606" t="s">
        <v>54584</v>
      </c>
      <c r="D1606" s="286" t="s">
        <v>64639</v>
      </c>
    </row>
    <row r="1607" spans="1:4">
      <c r="A1607">
        <v>38000</v>
      </c>
      <c r="B1607" t="s">
        <v>64640</v>
      </c>
      <c r="C1607" t="s">
        <v>54584</v>
      </c>
      <c r="D1607" s="286" t="s">
        <v>60321</v>
      </c>
    </row>
    <row r="1608" spans="1:4">
      <c r="A1608">
        <v>38129</v>
      </c>
      <c r="B1608" t="s">
        <v>64641</v>
      </c>
      <c r="C1608" t="s">
        <v>54584</v>
      </c>
      <c r="D1608" s="286" t="s">
        <v>60595</v>
      </c>
    </row>
    <row r="1609" spans="1:4">
      <c r="A1609">
        <v>38025</v>
      </c>
      <c r="B1609" t="s">
        <v>64642</v>
      </c>
      <c r="C1609" t="s">
        <v>54584</v>
      </c>
      <c r="D1609" s="286" t="s">
        <v>58103</v>
      </c>
    </row>
    <row r="1610" spans="1:4">
      <c r="A1610">
        <v>38026</v>
      </c>
      <c r="B1610" t="s">
        <v>64643</v>
      </c>
      <c r="C1610" t="s">
        <v>54584</v>
      </c>
      <c r="D1610" s="286" t="s">
        <v>64644</v>
      </c>
    </row>
    <row r="1611" spans="1:4">
      <c r="A1611">
        <v>1858</v>
      </c>
      <c r="B1611" t="s">
        <v>64645</v>
      </c>
      <c r="C1611" t="s">
        <v>54584</v>
      </c>
      <c r="D1611" s="286" t="s">
        <v>58810</v>
      </c>
    </row>
    <row r="1612" spans="1:4">
      <c r="A1612">
        <v>1844</v>
      </c>
      <c r="B1612" t="s">
        <v>64646</v>
      </c>
      <c r="C1612" t="s">
        <v>54584</v>
      </c>
      <c r="D1612" s="286" t="s">
        <v>64647</v>
      </c>
    </row>
    <row r="1613" spans="1:4">
      <c r="A1613">
        <v>1863</v>
      </c>
      <c r="B1613" t="s">
        <v>64648</v>
      </c>
      <c r="C1613" t="s">
        <v>54584</v>
      </c>
      <c r="D1613" s="286" t="s">
        <v>64649</v>
      </c>
    </row>
    <row r="1614" spans="1:4">
      <c r="A1614">
        <v>1865</v>
      </c>
      <c r="B1614" t="s">
        <v>64650</v>
      </c>
      <c r="C1614" t="s">
        <v>54584</v>
      </c>
      <c r="D1614" s="286" t="s">
        <v>64651</v>
      </c>
    </row>
    <row r="1615" spans="1:4">
      <c r="A1615">
        <v>36355</v>
      </c>
      <c r="B1615" t="s">
        <v>64652</v>
      </c>
      <c r="C1615" t="s">
        <v>54584</v>
      </c>
      <c r="D1615" s="286" t="s">
        <v>56316</v>
      </c>
    </row>
    <row r="1616" spans="1:4">
      <c r="A1616">
        <v>36356</v>
      </c>
      <c r="B1616" t="s">
        <v>64653</v>
      </c>
      <c r="C1616" t="s">
        <v>54584</v>
      </c>
      <c r="D1616" s="286" t="s">
        <v>62824</v>
      </c>
    </row>
    <row r="1617" spans="1:4">
      <c r="A1617">
        <v>1932</v>
      </c>
      <c r="B1617" t="s">
        <v>64654</v>
      </c>
      <c r="C1617" t="s">
        <v>54584</v>
      </c>
      <c r="D1617" s="286" t="s">
        <v>55606</v>
      </c>
    </row>
    <row r="1618" spans="1:4">
      <c r="A1618">
        <v>1933</v>
      </c>
      <c r="B1618" t="s">
        <v>64655</v>
      </c>
      <c r="C1618" t="s">
        <v>54584</v>
      </c>
      <c r="D1618" s="286" t="s">
        <v>64656</v>
      </c>
    </row>
    <row r="1619" spans="1:4">
      <c r="A1619">
        <v>1951</v>
      </c>
      <c r="B1619" t="s">
        <v>64657</v>
      </c>
      <c r="C1619" t="s">
        <v>54584</v>
      </c>
      <c r="D1619" s="286" t="s">
        <v>64658</v>
      </c>
    </row>
    <row r="1620" spans="1:4">
      <c r="A1620">
        <v>1966</v>
      </c>
      <c r="B1620" t="s">
        <v>64659</v>
      </c>
      <c r="C1620" t="s">
        <v>54584</v>
      </c>
      <c r="D1620" s="286" t="s">
        <v>64660</v>
      </c>
    </row>
    <row r="1621" spans="1:4">
      <c r="A1621">
        <v>1952</v>
      </c>
      <c r="B1621" t="s">
        <v>64661</v>
      </c>
      <c r="C1621" t="s">
        <v>54584</v>
      </c>
      <c r="D1621" s="286" t="s">
        <v>55800</v>
      </c>
    </row>
    <row r="1622" spans="1:4">
      <c r="A1622">
        <v>20104</v>
      </c>
      <c r="B1622" t="s">
        <v>64662</v>
      </c>
      <c r="C1622" t="s">
        <v>54584</v>
      </c>
      <c r="D1622" s="286" t="s">
        <v>64663</v>
      </c>
    </row>
    <row r="1623" spans="1:4">
      <c r="A1623">
        <v>20105</v>
      </c>
      <c r="B1623" t="s">
        <v>64664</v>
      </c>
      <c r="C1623" t="s">
        <v>54584</v>
      </c>
      <c r="D1623" s="286" t="s">
        <v>64665</v>
      </c>
    </row>
    <row r="1624" spans="1:4">
      <c r="A1624">
        <v>1965</v>
      </c>
      <c r="B1624" t="s">
        <v>64666</v>
      </c>
      <c r="C1624" t="s">
        <v>54584</v>
      </c>
      <c r="D1624" s="286" t="s">
        <v>56227</v>
      </c>
    </row>
    <row r="1625" spans="1:4">
      <c r="A1625">
        <v>10765</v>
      </c>
      <c r="B1625" t="s">
        <v>64667</v>
      </c>
      <c r="C1625" t="s">
        <v>54584</v>
      </c>
      <c r="D1625" s="286" t="s">
        <v>64668</v>
      </c>
    </row>
    <row r="1626" spans="1:4">
      <c r="A1626">
        <v>10767</v>
      </c>
      <c r="B1626" t="s">
        <v>64669</v>
      </c>
      <c r="C1626" t="s">
        <v>54584</v>
      </c>
      <c r="D1626" s="286" t="s">
        <v>64670</v>
      </c>
    </row>
    <row r="1627" spans="1:4">
      <c r="A1627">
        <v>1970</v>
      </c>
      <c r="B1627" t="s">
        <v>64671</v>
      </c>
      <c r="C1627" t="s">
        <v>54584</v>
      </c>
      <c r="D1627" s="286" t="s">
        <v>59398</v>
      </c>
    </row>
    <row r="1628" spans="1:4">
      <c r="A1628">
        <v>1967</v>
      </c>
      <c r="B1628" t="s">
        <v>64672</v>
      </c>
      <c r="C1628" t="s">
        <v>54584</v>
      </c>
      <c r="D1628" s="286" t="s">
        <v>56538</v>
      </c>
    </row>
    <row r="1629" spans="1:4">
      <c r="A1629">
        <v>1968</v>
      </c>
      <c r="B1629" t="s">
        <v>64673</v>
      </c>
      <c r="C1629" t="s">
        <v>54584</v>
      </c>
      <c r="D1629" s="286" t="s">
        <v>60836</v>
      </c>
    </row>
    <row r="1630" spans="1:4">
      <c r="A1630">
        <v>1969</v>
      </c>
      <c r="B1630" t="s">
        <v>64674</v>
      </c>
      <c r="C1630" t="s">
        <v>54584</v>
      </c>
      <c r="D1630" s="286" t="s">
        <v>64675</v>
      </c>
    </row>
    <row r="1631" spans="1:4">
      <c r="A1631">
        <v>1839</v>
      </c>
      <c r="B1631" t="s">
        <v>64676</v>
      </c>
      <c r="C1631" t="s">
        <v>54584</v>
      </c>
      <c r="D1631" s="286" t="s">
        <v>64677</v>
      </c>
    </row>
    <row r="1632" spans="1:4">
      <c r="A1632">
        <v>1835</v>
      </c>
      <c r="B1632" t="s">
        <v>64678</v>
      </c>
      <c r="C1632" t="s">
        <v>54584</v>
      </c>
      <c r="D1632" s="286" t="s">
        <v>59516</v>
      </c>
    </row>
    <row r="1633" spans="1:4">
      <c r="A1633">
        <v>1823</v>
      </c>
      <c r="B1633" t="s">
        <v>64679</v>
      </c>
      <c r="C1633" t="s">
        <v>54584</v>
      </c>
      <c r="D1633" s="286" t="s">
        <v>64680</v>
      </c>
    </row>
    <row r="1634" spans="1:4">
      <c r="A1634">
        <v>1827</v>
      </c>
      <c r="B1634" t="s">
        <v>64681</v>
      </c>
      <c r="C1634" t="s">
        <v>54584</v>
      </c>
      <c r="D1634" s="286" t="s">
        <v>64682</v>
      </c>
    </row>
    <row r="1635" spans="1:4">
      <c r="A1635">
        <v>1831</v>
      </c>
      <c r="B1635" t="s">
        <v>64683</v>
      </c>
      <c r="C1635" t="s">
        <v>54584</v>
      </c>
      <c r="D1635" s="286" t="s">
        <v>56425</v>
      </c>
    </row>
    <row r="1636" spans="1:4">
      <c r="A1636">
        <v>1825</v>
      </c>
      <c r="B1636" t="s">
        <v>64684</v>
      </c>
      <c r="C1636" t="s">
        <v>54584</v>
      </c>
      <c r="D1636" s="286" t="s">
        <v>60590</v>
      </c>
    </row>
    <row r="1637" spans="1:4">
      <c r="A1637">
        <v>1828</v>
      </c>
      <c r="B1637" t="s">
        <v>64685</v>
      </c>
      <c r="C1637" t="s">
        <v>54584</v>
      </c>
      <c r="D1637" s="286" t="s">
        <v>59923</v>
      </c>
    </row>
    <row r="1638" spans="1:4">
      <c r="A1638">
        <v>1845</v>
      </c>
      <c r="B1638" t="s">
        <v>64686</v>
      </c>
      <c r="C1638" t="s">
        <v>54584</v>
      </c>
      <c r="D1638" s="286" t="s">
        <v>64687</v>
      </c>
    </row>
    <row r="1639" spans="1:4">
      <c r="A1639">
        <v>1824</v>
      </c>
      <c r="B1639" t="s">
        <v>64688</v>
      </c>
      <c r="C1639" t="s">
        <v>54584</v>
      </c>
      <c r="D1639" s="286" t="s">
        <v>64689</v>
      </c>
    </row>
    <row r="1640" spans="1:4">
      <c r="A1640">
        <v>1941</v>
      </c>
      <c r="B1640" t="s">
        <v>64690</v>
      </c>
      <c r="C1640" t="s">
        <v>54584</v>
      </c>
      <c r="D1640" s="286" t="s">
        <v>61418</v>
      </c>
    </row>
    <row r="1641" spans="1:4">
      <c r="A1641">
        <v>1940</v>
      </c>
      <c r="B1641" t="s">
        <v>64691</v>
      </c>
      <c r="C1641" t="s">
        <v>54584</v>
      </c>
      <c r="D1641" s="286" t="s">
        <v>56116</v>
      </c>
    </row>
    <row r="1642" spans="1:4">
      <c r="A1642">
        <v>1937</v>
      </c>
      <c r="B1642" t="s">
        <v>64692</v>
      </c>
      <c r="C1642" t="s">
        <v>54584</v>
      </c>
      <c r="D1642" s="286" t="s">
        <v>63322</v>
      </c>
    </row>
    <row r="1643" spans="1:4">
      <c r="A1643">
        <v>1939</v>
      </c>
      <c r="B1643" t="s">
        <v>64693</v>
      </c>
      <c r="C1643" t="s">
        <v>54584</v>
      </c>
      <c r="D1643" s="286" t="s">
        <v>59865</v>
      </c>
    </row>
    <row r="1644" spans="1:4">
      <c r="A1644">
        <v>1942</v>
      </c>
      <c r="B1644" t="s">
        <v>64694</v>
      </c>
      <c r="C1644" t="s">
        <v>54584</v>
      </c>
      <c r="D1644" s="286" t="s">
        <v>64695</v>
      </c>
    </row>
    <row r="1645" spans="1:4">
      <c r="A1645">
        <v>1938</v>
      </c>
      <c r="B1645" t="s">
        <v>64696</v>
      </c>
      <c r="C1645" t="s">
        <v>54584</v>
      </c>
      <c r="D1645" s="286" t="s">
        <v>56588</v>
      </c>
    </row>
    <row r="1646" spans="1:4">
      <c r="A1646">
        <v>42692</v>
      </c>
      <c r="B1646" t="s">
        <v>64697</v>
      </c>
      <c r="C1646" t="s">
        <v>54584</v>
      </c>
      <c r="D1646" s="286" t="s">
        <v>64698</v>
      </c>
    </row>
    <row r="1647" spans="1:4">
      <c r="A1647">
        <v>42693</v>
      </c>
      <c r="B1647" t="s">
        <v>64699</v>
      </c>
      <c r="C1647" t="s">
        <v>54584</v>
      </c>
      <c r="D1647" s="286" t="s">
        <v>64700</v>
      </c>
    </row>
    <row r="1648" spans="1:4">
      <c r="A1648">
        <v>42695</v>
      </c>
      <c r="B1648" t="s">
        <v>64701</v>
      </c>
      <c r="C1648" t="s">
        <v>54584</v>
      </c>
      <c r="D1648" s="286" t="s">
        <v>64702</v>
      </c>
    </row>
    <row r="1649" spans="1:4">
      <c r="A1649">
        <v>42694</v>
      </c>
      <c r="B1649" t="s">
        <v>64703</v>
      </c>
      <c r="C1649" t="s">
        <v>54584</v>
      </c>
      <c r="D1649" s="286" t="s">
        <v>64704</v>
      </c>
    </row>
    <row r="1650" spans="1:4">
      <c r="A1650">
        <v>20097</v>
      </c>
      <c r="B1650" t="s">
        <v>64705</v>
      </c>
      <c r="C1650" t="s">
        <v>54584</v>
      </c>
      <c r="D1650" s="286" t="s">
        <v>55637</v>
      </c>
    </row>
    <row r="1651" spans="1:4">
      <c r="A1651">
        <v>20098</v>
      </c>
      <c r="B1651" t="s">
        <v>64706</v>
      </c>
      <c r="C1651" t="s">
        <v>54584</v>
      </c>
      <c r="D1651" s="286" t="s">
        <v>58748</v>
      </c>
    </row>
    <row r="1652" spans="1:4">
      <c r="A1652">
        <v>20096</v>
      </c>
      <c r="B1652" t="s">
        <v>64707</v>
      </c>
      <c r="C1652" t="s">
        <v>54584</v>
      </c>
      <c r="D1652" s="286" t="s">
        <v>64708</v>
      </c>
    </row>
    <row r="1653" spans="1:4">
      <c r="A1653">
        <v>1964</v>
      </c>
      <c r="B1653" t="s">
        <v>64709</v>
      </c>
      <c r="C1653" t="s">
        <v>54584</v>
      </c>
      <c r="D1653" s="286" t="s">
        <v>58463</v>
      </c>
    </row>
    <row r="1654" spans="1:4">
      <c r="A1654">
        <v>1880</v>
      </c>
      <c r="B1654" t="s">
        <v>64710</v>
      </c>
      <c r="C1654" t="s">
        <v>54584</v>
      </c>
      <c r="D1654" s="286" t="s">
        <v>64711</v>
      </c>
    </row>
    <row r="1655" spans="1:4">
      <c r="A1655">
        <v>39274</v>
      </c>
      <c r="B1655" t="s">
        <v>64712</v>
      </c>
      <c r="C1655" t="s">
        <v>54584</v>
      </c>
      <c r="D1655" s="286" t="s">
        <v>62944</v>
      </c>
    </row>
    <row r="1656" spans="1:4">
      <c r="A1656">
        <v>2628</v>
      </c>
      <c r="B1656" t="s">
        <v>64713</v>
      </c>
      <c r="C1656" t="s">
        <v>54584</v>
      </c>
      <c r="D1656" s="286" t="s">
        <v>64714</v>
      </c>
    </row>
    <row r="1657" spans="1:4">
      <c r="A1657">
        <v>2622</v>
      </c>
      <c r="B1657" t="s">
        <v>64715</v>
      </c>
      <c r="C1657" t="s">
        <v>54584</v>
      </c>
      <c r="D1657" s="286" t="s">
        <v>63415</v>
      </c>
    </row>
    <row r="1658" spans="1:4">
      <c r="A1658">
        <v>2623</v>
      </c>
      <c r="B1658" t="s">
        <v>64716</v>
      </c>
      <c r="C1658" t="s">
        <v>54584</v>
      </c>
      <c r="D1658" s="286" t="s">
        <v>58937</v>
      </c>
    </row>
    <row r="1659" spans="1:4">
      <c r="A1659">
        <v>2624</v>
      </c>
      <c r="B1659" t="s">
        <v>64717</v>
      </c>
      <c r="C1659" t="s">
        <v>54584</v>
      </c>
      <c r="D1659" s="286" t="s">
        <v>60791</v>
      </c>
    </row>
    <row r="1660" spans="1:4">
      <c r="A1660">
        <v>2625</v>
      </c>
      <c r="B1660" t="s">
        <v>64718</v>
      </c>
      <c r="C1660" t="s">
        <v>54584</v>
      </c>
      <c r="D1660" s="286" t="s">
        <v>59950</v>
      </c>
    </row>
    <row r="1661" spans="1:4">
      <c r="A1661">
        <v>2626</v>
      </c>
      <c r="B1661" t="s">
        <v>64719</v>
      </c>
      <c r="C1661" t="s">
        <v>54584</v>
      </c>
      <c r="D1661" s="286" t="s">
        <v>64720</v>
      </c>
    </row>
    <row r="1662" spans="1:4">
      <c r="A1662">
        <v>2630</v>
      </c>
      <c r="B1662" t="s">
        <v>64721</v>
      </c>
      <c r="C1662" t="s">
        <v>54584</v>
      </c>
      <c r="D1662" s="286" t="s">
        <v>64722</v>
      </c>
    </row>
    <row r="1663" spans="1:4">
      <c r="A1663">
        <v>2627</v>
      </c>
      <c r="B1663" t="s">
        <v>64723</v>
      </c>
      <c r="C1663" t="s">
        <v>54584</v>
      </c>
      <c r="D1663" s="286" t="s">
        <v>64724</v>
      </c>
    </row>
    <row r="1664" spans="1:4">
      <c r="A1664">
        <v>2629</v>
      </c>
      <c r="B1664" t="s">
        <v>64725</v>
      </c>
      <c r="C1664" t="s">
        <v>54584</v>
      </c>
      <c r="D1664" s="286" t="s">
        <v>60726</v>
      </c>
    </row>
    <row r="1665" spans="1:4">
      <c r="A1665">
        <v>12033</v>
      </c>
      <c r="B1665" t="s">
        <v>64726</v>
      </c>
      <c r="C1665" t="s">
        <v>54584</v>
      </c>
      <c r="D1665" s="286" t="s">
        <v>58442</v>
      </c>
    </row>
    <row r="1666" spans="1:4">
      <c r="A1666">
        <v>40408</v>
      </c>
      <c r="B1666" t="s">
        <v>64727</v>
      </c>
      <c r="C1666" t="s">
        <v>54584</v>
      </c>
      <c r="D1666" s="286" t="s">
        <v>64728</v>
      </c>
    </row>
    <row r="1667" spans="1:4">
      <c r="A1667">
        <v>40409</v>
      </c>
      <c r="B1667" t="s">
        <v>64729</v>
      </c>
      <c r="C1667" t="s">
        <v>54584</v>
      </c>
      <c r="D1667" s="286" t="s">
        <v>64730</v>
      </c>
    </row>
    <row r="1668" spans="1:4">
      <c r="A1668">
        <v>39276</v>
      </c>
      <c r="B1668" t="s">
        <v>64731</v>
      </c>
      <c r="C1668" t="s">
        <v>54584</v>
      </c>
      <c r="D1668" s="286" t="s">
        <v>56631</v>
      </c>
    </row>
    <row r="1669" spans="1:4">
      <c r="A1669">
        <v>39277</v>
      </c>
      <c r="B1669" t="s">
        <v>64732</v>
      </c>
      <c r="C1669" t="s">
        <v>54584</v>
      </c>
      <c r="D1669" s="286" t="s">
        <v>57734</v>
      </c>
    </row>
    <row r="1670" spans="1:4">
      <c r="A1670">
        <v>12034</v>
      </c>
      <c r="B1670" t="s">
        <v>64733</v>
      </c>
      <c r="C1670" t="s">
        <v>54584</v>
      </c>
      <c r="D1670" s="286" t="s">
        <v>56117</v>
      </c>
    </row>
    <row r="1671" spans="1:4">
      <c r="A1671">
        <v>39879</v>
      </c>
      <c r="B1671" t="s">
        <v>64734</v>
      </c>
      <c r="C1671" t="s">
        <v>54584</v>
      </c>
      <c r="D1671" s="286" t="s">
        <v>59781</v>
      </c>
    </row>
    <row r="1672" spans="1:4">
      <c r="A1672">
        <v>39880</v>
      </c>
      <c r="B1672" t="s">
        <v>64735</v>
      </c>
      <c r="C1672" t="s">
        <v>54584</v>
      </c>
      <c r="D1672" s="286" t="s">
        <v>56550</v>
      </c>
    </row>
    <row r="1673" spans="1:4">
      <c r="A1673">
        <v>39881</v>
      </c>
      <c r="B1673" t="s">
        <v>64736</v>
      </c>
      <c r="C1673" t="s">
        <v>54584</v>
      </c>
      <c r="D1673" s="286" t="s">
        <v>64341</v>
      </c>
    </row>
    <row r="1674" spans="1:4">
      <c r="A1674">
        <v>39882</v>
      </c>
      <c r="B1674" t="s">
        <v>64737</v>
      </c>
      <c r="C1674" t="s">
        <v>54584</v>
      </c>
      <c r="D1674" s="286" t="s">
        <v>61450</v>
      </c>
    </row>
    <row r="1675" spans="1:4">
      <c r="A1675">
        <v>39883</v>
      </c>
      <c r="B1675" t="s">
        <v>64738</v>
      </c>
      <c r="C1675" t="s">
        <v>54584</v>
      </c>
      <c r="D1675" s="286" t="s">
        <v>64739</v>
      </c>
    </row>
    <row r="1676" spans="1:4">
      <c r="A1676">
        <v>39884</v>
      </c>
      <c r="B1676" t="s">
        <v>64740</v>
      </c>
      <c r="C1676" t="s">
        <v>54584</v>
      </c>
      <c r="D1676" s="286" t="s">
        <v>64741</v>
      </c>
    </row>
    <row r="1677" spans="1:4">
      <c r="A1677">
        <v>39885</v>
      </c>
      <c r="B1677" t="s">
        <v>64742</v>
      </c>
      <c r="C1677" t="s">
        <v>54584</v>
      </c>
      <c r="D1677" s="286" t="s">
        <v>64743</v>
      </c>
    </row>
    <row r="1678" spans="1:4">
      <c r="A1678">
        <v>1777</v>
      </c>
      <c r="B1678" t="s">
        <v>64744</v>
      </c>
      <c r="C1678" t="s">
        <v>54584</v>
      </c>
      <c r="D1678" s="286" t="s">
        <v>58842</v>
      </c>
    </row>
    <row r="1679" spans="1:4">
      <c r="A1679">
        <v>1819</v>
      </c>
      <c r="B1679" t="s">
        <v>64745</v>
      </c>
      <c r="C1679" t="s">
        <v>54584</v>
      </c>
      <c r="D1679" s="286" t="s">
        <v>61935</v>
      </c>
    </row>
    <row r="1680" spans="1:4">
      <c r="A1680">
        <v>1775</v>
      </c>
      <c r="B1680" t="s">
        <v>64746</v>
      </c>
      <c r="C1680" t="s">
        <v>54584</v>
      </c>
      <c r="D1680" s="286" t="s">
        <v>64747</v>
      </c>
    </row>
    <row r="1681" spans="1:4">
      <c r="A1681">
        <v>1776</v>
      </c>
      <c r="B1681" t="s">
        <v>64748</v>
      </c>
      <c r="C1681" t="s">
        <v>54584</v>
      </c>
      <c r="D1681" s="286" t="s">
        <v>63790</v>
      </c>
    </row>
    <row r="1682" spans="1:4">
      <c r="A1682">
        <v>1778</v>
      </c>
      <c r="B1682" t="s">
        <v>64749</v>
      </c>
      <c r="C1682" t="s">
        <v>54584</v>
      </c>
      <c r="D1682" s="286" t="s">
        <v>64750</v>
      </c>
    </row>
    <row r="1683" spans="1:4">
      <c r="A1683">
        <v>1818</v>
      </c>
      <c r="B1683" t="s">
        <v>64751</v>
      </c>
      <c r="C1683" t="s">
        <v>54584</v>
      </c>
      <c r="D1683" s="286" t="s">
        <v>58781</v>
      </c>
    </row>
    <row r="1684" spans="1:4">
      <c r="A1684">
        <v>1820</v>
      </c>
      <c r="B1684" t="s">
        <v>64752</v>
      </c>
      <c r="C1684" t="s">
        <v>54584</v>
      </c>
      <c r="D1684" s="286" t="s">
        <v>64753</v>
      </c>
    </row>
    <row r="1685" spans="1:4">
      <c r="A1685">
        <v>1779</v>
      </c>
      <c r="B1685" t="s">
        <v>64754</v>
      </c>
      <c r="C1685" t="s">
        <v>54584</v>
      </c>
      <c r="D1685" s="286" t="s">
        <v>64755</v>
      </c>
    </row>
    <row r="1686" spans="1:4">
      <c r="A1686">
        <v>1780</v>
      </c>
      <c r="B1686" t="s">
        <v>64756</v>
      </c>
      <c r="C1686" t="s">
        <v>54584</v>
      </c>
      <c r="D1686" s="286" t="s">
        <v>64757</v>
      </c>
    </row>
    <row r="1687" spans="1:4">
      <c r="A1687">
        <v>1783</v>
      </c>
      <c r="B1687" t="s">
        <v>64758</v>
      </c>
      <c r="C1687" t="s">
        <v>54584</v>
      </c>
      <c r="D1687" s="286" t="s">
        <v>64759</v>
      </c>
    </row>
    <row r="1688" spans="1:4">
      <c r="A1688">
        <v>1782</v>
      </c>
      <c r="B1688" t="s">
        <v>64760</v>
      </c>
      <c r="C1688" t="s">
        <v>54584</v>
      </c>
      <c r="D1688" s="286" t="s">
        <v>59682</v>
      </c>
    </row>
    <row r="1689" spans="1:4">
      <c r="A1689">
        <v>1817</v>
      </c>
      <c r="B1689" t="s">
        <v>64761</v>
      </c>
      <c r="C1689" t="s">
        <v>54584</v>
      </c>
      <c r="D1689" s="286" t="s">
        <v>60922</v>
      </c>
    </row>
    <row r="1690" spans="1:4">
      <c r="A1690">
        <v>1781</v>
      </c>
      <c r="B1690" t="s">
        <v>64762</v>
      </c>
      <c r="C1690" t="s">
        <v>54584</v>
      </c>
      <c r="D1690" s="286" t="s">
        <v>64763</v>
      </c>
    </row>
    <row r="1691" spans="1:4">
      <c r="A1691">
        <v>1784</v>
      </c>
      <c r="B1691" t="s">
        <v>64764</v>
      </c>
      <c r="C1691" t="s">
        <v>54584</v>
      </c>
      <c r="D1691" s="286" t="s">
        <v>64765</v>
      </c>
    </row>
    <row r="1692" spans="1:4">
      <c r="A1692">
        <v>1810</v>
      </c>
      <c r="B1692" t="s">
        <v>64766</v>
      </c>
      <c r="C1692" t="s">
        <v>54584</v>
      </c>
      <c r="D1692" s="286" t="s">
        <v>64767</v>
      </c>
    </row>
    <row r="1693" spans="1:4">
      <c r="A1693">
        <v>1811</v>
      </c>
      <c r="B1693" t="s">
        <v>64768</v>
      </c>
      <c r="C1693" t="s">
        <v>54584</v>
      </c>
      <c r="D1693" s="286" t="s">
        <v>60796</v>
      </c>
    </row>
    <row r="1694" spans="1:4">
      <c r="A1694">
        <v>1812</v>
      </c>
      <c r="B1694" t="s">
        <v>64769</v>
      </c>
      <c r="C1694" t="s">
        <v>54584</v>
      </c>
      <c r="D1694" s="286" t="s">
        <v>64770</v>
      </c>
    </row>
    <row r="1695" spans="1:4">
      <c r="A1695">
        <v>40386</v>
      </c>
      <c r="B1695" t="s">
        <v>64771</v>
      </c>
      <c r="C1695" t="s">
        <v>54584</v>
      </c>
      <c r="D1695" s="286" t="s">
        <v>59575</v>
      </c>
    </row>
    <row r="1696" spans="1:4">
      <c r="A1696">
        <v>40384</v>
      </c>
      <c r="B1696" t="s">
        <v>64772</v>
      </c>
      <c r="C1696" t="s">
        <v>54584</v>
      </c>
      <c r="D1696" s="286" t="s">
        <v>64773</v>
      </c>
    </row>
    <row r="1697" spans="1:4">
      <c r="A1697">
        <v>40379</v>
      </c>
      <c r="B1697" t="s">
        <v>64774</v>
      </c>
      <c r="C1697" t="s">
        <v>54584</v>
      </c>
      <c r="D1697" s="286" t="s">
        <v>61716</v>
      </c>
    </row>
    <row r="1698" spans="1:4">
      <c r="A1698">
        <v>40423</v>
      </c>
      <c r="B1698" t="s">
        <v>64775</v>
      </c>
      <c r="C1698" t="s">
        <v>54584</v>
      </c>
      <c r="D1698" s="286" t="s">
        <v>64776</v>
      </c>
    </row>
    <row r="1699" spans="1:4">
      <c r="A1699">
        <v>40389</v>
      </c>
      <c r="B1699" t="s">
        <v>64777</v>
      </c>
      <c r="C1699" t="s">
        <v>54584</v>
      </c>
      <c r="D1699" s="286" t="s">
        <v>64778</v>
      </c>
    </row>
    <row r="1700" spans="1:4">
      <c r="A1700">
        <v>40388</v>
      </c>
      <c r="B1700" t="s">
        <v>64779</v>
      </c>
      <c r="C1700" t="s">
        <v>54584</v>
      </c>
      <c r="D1700" s="286" t="s">
        <v>64780</v>
      </c>
    </row>
    <row r="1701" spans="1:4">
      <c r="A1701">
        <v>40381</v>
      </c>
      <c r="B1701" t="s">
        <v>64781</v>
      </c>
      <c r="C1701" t="s">
        <v>54584</v>
      </c>
      <c r="D1701" s="286" t="s">
        <v>64782</v>
      </c>
    </row>
    <row r="1702" spans="1:4">
      <c r="A1702">
        <v>40391</v>
      </c>
      <c r="B1702" t="s">
        <v>64783</v>
      </c>
      <c r="C1702" t="s">
        <v>54584</v>
      </c>
      <c r="D1702" s="286" t="s">
        <v>64784</v>
      </c>
    </row>
    <row r="1703" spans="1:4">
      <c r="A1703">
        <v>40414</v>
      </c>
      <c r="B1703" t="s">
        <v>64785</v>
      </c>
      <c r="C1703" t="s">
        <v>54584</v>
      </c>
      <c r="D1703" s="286" t="s">
        <v>64786</v>
      </c>
    </row>
    <row r="1704" spans="1:4">
      <c r="A1704">
        <v>40416</v>
      </c>
      <c r="B1704" t="s">
        <v>64787</v>
      </c>
      <c r="C1704" t="s">
        <v>54584</v>
      </c>
      <c r="D1704" s="286" t="s">
        <v>64788</v>
      </c>
    </row>
    <row r="1705" spans="1:4">
      <c r="A1705">
        <v>40418</v>
      </c>
      <c r="B1705" t="s">
        <v>64789</v>
      </c>
      <c r="C1705" t="s">
        <v>54584</v>
      </c>
      <c r="D1705" s="286" t="s">
        <v>64790</v>
      </c>
    </row>
    <row r="1706" spans="1:4">
      <c r="A1706">
        <v>2609</v>
      </c>
      <c r="B1706" t="s">
        <v>64791</v>
      </c>
      <c r="C1706" t="s">
        <v>54584</v>
      </c>
      <c r="D1706" s="286" t="s">
        <v>58131</v>
      </c>
    </row>
    <row r="1707" spans="1:4">
      <c r="A1707">
        <v>2634</v>
      </c>
      <c r="B1707" t="s">
        <v>64792</v>
      </c>
      <c r="C1707" t="s">
        <v>54584</v>
      </c>
      <c r="D1707" s="286" t="s">
        <v>64501</v>
      </c>
    </row>
    <row r="1708" spans="1:4">
      <c r="A1708">
        <v>2611</v>
      </c>
      <c r="B1708" t="s">
        <v>64793</v>
      </c>
      <c r="C1708" t="s">
        <v>54584</v>
      </c>
      <c r="D1708" s="286" t="s">
        <v>56522</v>
      </c>
    </row>
    <row r="1709" spans="1:4">
      <c r="A1709">
        <v>34359</v>
      </c>
      <c r="B1709" t="s">
        <v>64794</v>
      </c>
      <c r="C1709" t="s">
        <v>54584</v>
      </c>
      <c r="D1709" s="286" t="s">
        <v>59207</v>
      </c>
    </row>
    <row r="1710" spans="1:4">
      <c r="A1710">
        <v>1789</v>
      </c>
      <c r="B1710" t="s">
        <v>64795</v>
      </c>
      <c r="C1710" t="s">
        <v>54584</v>
      </c>
      <c r="D1710" s="286" t="s">
        <v>64796</v>
      </c>
    </row>
    <row r="1711" spans="1:4">
      <c r="A1711">
        <v>1788</v>
      </c>
      <c r="B1711" t="s">
        <v>64797</v>
      </c>
      <c r="C1711" t="s">
        <v>54584</v>
      </c>
      <c r="D1711" s="286" t="s">
        <v>58594</v>
      </c>
    </row>
    <row r="1712" spans="1:4">
      <c r="A1712">
        <v>1786</v>
      </c>
      <c r="B1712" t="s">
        <v>64798</v>
      </c>
      <c r="C1712" t="s">
        <v>54584</v>
      </c>
      <c r="D1712" s="286" t="s">
        <v>56572</v>
      </c>
    </row>
    <row r="1713" spans="1:4">
      <c r="A1713">
        <v>1787</v>
      </c>
      <c r="B1713" t="s">
        <v>64799</v>
      </c>
      <c r="C1713" t="s">
        <v>54584</v>
      </c>
      <c r="D1713" s="286" t="s">
        <v>58989</v>
      </c>
    </row>
    <row r="1714" spans="1:4">
      <c r="A1714">
        <v>1791</v>
      </c>
      <c r="B1714" t="s">
        <v>64800</v>
      </c>
      <c r="C1714" t="s">
        <v>54584</v>
      </c>
      <c r="D1714" s="286" t="s">
        <v>64801</v>
      </c>
    </row>
    <row r="1715" spans="1:4">
      <c r="A1715">
        <v>1790</v>
      </c>
      <c r="B1715" t="s">
        <v>64802</v>
      </c>
      <c r="C1715" t="s">
        <v>54584</v>
      </c>
      <c r="D1715" s="286" t="s">
        <v>64803</v>
      </c>
    </row>
    <row r="1716" spans="1:4">
      <c r="A1716">
        <v>1813</v>
      </c>
      <c r="B1716" t="s">
        <v>64804</v>
      </c>
      <c r="C1716" t="s">
        <v>54584</v>
      </c>
      <c r="D1716" s="286" t="s">
        <v>64805</v>
      </c>
    </row>
    <row r="1717" spans="1:4">
      <c r="A1717">
        <v>1792</v>
      </c>
      <c r="B1717" t="s">
        <v>64806</v>
      </c>
      <c r="C1717" t="s">
        <v>54584</v>
      </c>
      <c r="D1717" s="286" t="s">
        <v>64807</v>
      </c>
    </row>
    <row r="1718" spans="1:4">
      <c r="A1718">
        <v>1793</v>
      </c>
      <c r="B1718" t="s">
        <v>64808</v>
      </c>
      <c r="C1718" t="s">
        <v>54584</v>
      </c>
      <c r="D1718" s="286" t="s">
        <v>64809</v>
      </c>
    </row>
    <row r="1719" spans="1:4">
      <c r="A1719">
        <v>1809</v>
      </c>
      <c r="B1719" t="s">
        <v>64810</v>
      </c>
      <c r="C1719" t="s">
        <v>54584</v>
      </c>
      <c r="D1719" s="286" t="s">
        <v>64811</v>
      </c>
    </row>
    <row r="1720" spans="1:4">
      <c r="A1720">
        <v>1814</v>
      </c>
      <c r="B1720" t="s">
        <v>64812</v>
      </c>
      <c r="C1720" t="s">
        <v>54584</v>
      </c>
      <c r="D1720" s="286" t="s">
        <v>64813</v>
      </c>
    </row>
    <row r="1721" spans="1:4">
      <c r="A1721">
        <v>1803</v>
      </c>
      <c r="B1721" t="s">
        <v>64814</v>
      </c>
      <c r="C1721" t="s">
        <v>54584</v>
      </c>
      <c r="D1721" s="286" t="s">
        <v>64815</v>
      </c>
    </row>
    <row r="1722" spans="1:4">
      <c r="A1722">
        <v>1805</v>
      </c>
      <c r="B1722" t="s">
        <v>64816</v>
      </c>
      <c r="C1722" t="s">
        <v>54584</v>
      </c>
      <c r="D1722" s="286" t="s">
        <v>59496</v>
      </c>
    </row>
    <row r="1723" spans="1:4">
      <c r="A1723">
        <v>1821</v>
      </c>
      <c r="B1723" t="s">
        <v>64817</v>
      </c>
      <c r="C1723" t="s">
        <v>54584</v>
      </c>
      <c r="D1723" s="286" t="s">
        <v>64818</v>
      </c>
    </row>
    <row r="1724" spans="1:4">
      <c r="A1724">
        <v>1806</v>
      </c>
      <c r="B1724" t="s">
        <v>64819</v>
      </c>
      <c r="C1724" t="s">
        <v>54584</v>
      </c>
      <c r="D1724" s="286" t="s">
        <v>58043</v>
      </c>
    </row>
    <row r="1725" spans="1:4">
      <c r="A1725">
        <v>1804</v>
      </c>
      <c r="B1725" t="s">
        <v>64820</v>
      </c>
      <c r="C1725" t="s">
        <v>54584</v>
      </c>
      <c r="D1725" s="286" t="s">
        <v>61745</v>
      </c>
    </row>
    <row r="1726" spans="1:4">
      <c r="A1726">
        <v>1807</v>
      </c>
      <c r="B1726" t="s">
        <v>64821</v>
      </c>
      <c r="C1726" t="s">
        <v>54584</v>
      </c>
      <c r="D1726" s="286" t="s">
        <v>64822</v>
      </c>
    </row>
    <row r="1727" spans="1:4">
      <c r="A1727">
        <v>1808</v>
      </c>
      <c r="B1727" t="s">
        <v>64823</v>
      </c>
      <c r="C1727" t="s">
        <v>54584</v>
      </c>
      <c r="D1727" s="286" t="s">
        <v>64824</v>
      </c>
    </row>
    <row r="1728" spans="1:4">
      <c r="A1728">
        <v>1797</v>
      </c>
      <c r="B1728" t="s">
        <v>64825</v>
      </c>
      <c r="C1728" t="s">
        <v>54584</v>
      </c>
      <c r="D1728" s="286" t="s">
        <v>64826</v>
      </c>
    </row>
    <row r="1729" spans="1:4">
      <c r="A1729">
        <v>1796</v>
      </c>
      <c r="B1729" t="s">
        <v>64827</v>
      </c>
      <c r="C1729" t="s">
        <v>54584</v>
      </c>
      <c r="D1729" s="286" t="s">
        <v>64828</v>
      </c>
    </row>
    <row r="1730" spans="1:4">
      <c r="A1730">
        <v>1794</v>
      </c>
      <c r="B1730" t="s">
        <v>64829</v>
      </c>
      <c r="C1730" t="s">
        <v>54584</v>
      </c>
      <c r="D1730" s="286" t="s">
        <v>64830</v>
      </c>
    </row>
    <row r="1731" spans="1:4">
      <c r="A1731">
        <v>1816</v>
      </c>
      <c r="B1731" t="s">
        <v>64831</v>
      </c>
      <c r="C1731" t="s">
        <v>54584</v>
      </c>
      <c r="D1731" s="286" t="s">
        <v>64832</v>
      </c>
    </row>
    <row r="1732" spans="1:4">
      <c r="A1732">
        <v>1815</v>
      </c>
      <c r="B1732" t="s">
        <v>64833</v>
      </c>
      <c r="C1732" t="s">
        <v>54584</v>
      </c>
      <c r="D1732" s="286" t="s">
        <v>64834</v>
      </c>
    </row>
    <row r="1733" spans="1:4">
      <c r="A1733">
        <v>1798</v>
      </c>
      <c r="B1733" t="s">
        <v>64835</v>
      </c>
      <c r="C1733" t="s">
        <v>54584</v>
      </c>
      <c r="D1733" s="286" t="s">
        <v>64836</v>
      </c>
    </row>
    <row r="1734" spans="1:4">
      <c r="A1734">
        <v>1795</v>
      </c>
      <c r="B1734" t="s">
        <v>64837</v>
      </c>
      <c r="C1734" t="s">
        <v>54584</v>
      </c>
      <c r="D1734" s="286" t="s">
        <v>59657</v>
      </c>
    </row>
    <row r="1735" spans="1:4">
      <c r="A1735">
        <v>1799</v>
      </c>
      <c r="B1735" t="s">
        <v>64838</v>
      </c>
      <c r="C1735" t="s">
        <v>54584</v>
      </c>
      <c r="D1735" s="286" t="s">
        <v>64839</v>
      </c>
    </row>
    <row r="1736" spans="1:4">
      <c r="A1736">
        <v>1800</v>
      </c>
      <c r="B1736" t="s">
        <v>64840</v>
      </c>
      <c r="C1736" t="s">
        <v>54584</v>
      </c>
      <c r="D1736" s="286" t="s">
        <v>64841</v>
      </c>
    </row>
    <row r="1737" spans="1:4">
      <c r="A1737">
        <v>1802</v>
      </c>
      <c r="B1737" t="s">
        <v>64842</v>
      </c>
      <c r="C1737" t="s">
        <v>54584</v>
      </c>
      <c r="D1737" s="286" t="s">
        <v>64843</v>
      </c>
    </row>
    <row r="1738" spans="1:4">
      <c r="A1738">
        <v>40385</v>
      </c>
      <c r="B1738" t="s">
        <v>64844</v>
      </c>
      <c r="C1738" t="s">
        <v>54584</v>
      </c>
      <c r="D1738" s="286" t="s">
        <v>59575</v>
      </c>
    </row>
    <row r="1739" spans="1:4">
      <c r="A1739">
        <v>40383</v>
      </c>
      <c r="B1739" t="s">
        <v>64845</v>
      </c>
      <c r="C1739" t="s">
        <v>54584</v>
      </c>
      <c r="D1739" s="286" t="s">
        <v>64773</v>
      </c>
    </row>
    <row r="1740" spans="1:4">
      <c r="A1740">
        <v>40378</v>
      </c>
      <c r="B1740" t="s">
        <v>64846</v>
      </c>
      <c r="C1740" t="s">
        <v>54584</v>
      </c>
      <c r="D1740" s="286" t="s">
        <v>61716</v>
      </c>
    </row>
    <row r="1741" spans="1:4">
      <c r="A1741">
        <v>40382</v>
      </c>
      <c r="B1741" t="s">
        <v>64847</v>
      </c>
      <c r="C1741" t="s">
        <v>54584</v>
      </c>
      <c r="D1741" s="286" t="s">
        <v>64776</v>
      </c>
    </row>
    <row r="1742" spans="1:4">
      <c r="A1742">
        <v>40422</v>
      </c>
      <c r="B1742" t="s">
        <v>64848</v>
      </c>
      <c r="C1742" t="s">
        <v>54584</v>
      </c>
      <c r="D1742" s="286" t="s">
        <v>64849</v>
      </c>
    </row>
    <row r="1743" spans="1:4">
      <c r="A1743">
        <v>40387</v>
      </c>
      <c r="B1743" t="s">
        <v>64850</v>
      </c>
      <c r="C1743" t="s">
        <v>54584</v>
      </c>
      <c r="D1743" s="286" t="s">
        <v>64851</v>
      </c>
    </row>
    <row r="1744" spans="1:4">
      <c r="A1744">
        <v>40380</v>
      </c>
      <c r="B1744" t="s">
        <v>64852</v>
      </c>
      <c r="C1744" t="s">
        <v>54584</v>
      </c>
      <c r="D1744" s="286" t="s">
        <v>64782</v>
      </c>
    </row>
    <row r="1745" spans="1:4">
      <c r="A1745">
        <v>40390</v>
      </c>
      <c r="B1745" t="s">
        <v>64853</v>
      </c>
      <c r="C1745" t="s">
        <v>54584</v>
      </c>
      <c r="D1745" s="286" t="s">
        <v>64854</v>
      </c>
    </row>
    <row r="1746" spans="1:4">
      <c r="A1746">
        <v>40413</v>
      </c>
      <c r="B1746" t="s">
        <v>64855</v>
      </c>
      <c r="C1746" t="s">
        <v>54584</v>
      </c>
      <c r="D1746" s="286" t="s">
        <v>59441</v>
      </c>
    </row>
    <row r="1747" spans="1:4">
      <c r="A1747">
        <v>40415</v>
      </c>
      <c r="B1747" t="s">
        <v>64856</v>
      </c>
      <c r="C1747" t="s">
        <v>54584</v>
      </c>
      <c r="D1747" s="286" t="s">
        <v>64857</v>
      </c>
    </row>
    <row r="1748" spans="1:4">
      <c r="A1748">
        <v>40417</v>
      </c>
      <c r="B1748" t="s">
        <v>64858</v>
      </c>
      <c r="C1748" t="s">
        <v>54584</v>
      </c>
      <c r="D1748" s="286" t="s">
        <v>56099</v>
      </c>
    </row>
    <row r="1749" spans="1:4">
      <c r="A1749">
        <v>39271</v>
      </c>
      <c r="B1749" t="s">
        <v>64859</v>
      </c>
      <c r="C1749" t="s">
        <v>54584</v>
      </c>
      <c r="D1749" s="286" t="s">
        <v>61705</v>
      </c>
    </row>
    <row r="1750" spans="1:4">
      <c r="A1750">
        <v>39273</v>
      </c>
      <c r="B1750" t="s">
        <v>64860</v>
      </c>
      <c r="C1750" t="s">
        <v>54584</v>
      </c>
      <c r="D1750" s="286" t="s">
        <v>61797</v>
      </c>
    </row>
    <row r="1751" spans="1:4">
      <c r="A1751">
        <v>39272</v>
      </c>
      <c r="B1751" t="s">
        <v>64861</v>
      </c>
      <c r="C1751" t="s">
        <v>54584</v>
      </c>
      <c r="D1751" s="286" t="s">
        <v>58142</v>
      </c>
    </row>
    <row r="1752" spans="1:4">
      <c r="A1752">
        <v>1875</v>
      </c>
      <c r="B1752" t="s">
        <v>64862</v>
      </c>
      <c r="C1752" t="s">
        <v>54584</v>
      </c>
      <c r="D1752" s="286" t="s">
        <v>55784</v>
      </c>
    </row>
    <row r="1753" spans="1:4">
      <c r="A1753">
        <v>1874</v>
      </c>
      <c r="B1753" t="s">
        <v>64863</v>
      </c>
      <c r="C1753" t="s">
        <v>54584</v>
      </c>
      <c r="D1753" s="286" t="s">
        <v>64864</v>
      </c>
    </row>
    <row r="1754" spans="1:4">
      <c r="A1754">
        <v>1870</v>
      </c>
      <c r="B1754" t="s">
        <v>64865</v>
      </c>
      <c r="C1754" t="s">
        <v>54584</v>
      </c>
      <c r="D1754" s="286" t="s">
        <v>62938</v>
      </c>
    </row>
    <row r="1755" spans="1:4">
      <c r="A1755">
        <v>1884</v>
      </c>
      <c r="B1755" t="s">
        <v>64866</v>
      </c>
      <c r="C1755" t="s">
        <v>54584</v>
      </c>
      <c r="D1755" s="286" t="s">
        <v>60315</v>
      </c>
    </row>
    <row r="1756" spans="1:4">
      <c r="A1756">
        <v>1887</v>
      </c>
      <c r="B1756" t="s">
        <v>64867</v>
      </c>
      <c r="C1756" t="s">
        <v>54584</v>
      </c>
      <c r="D1756" s="286" t="s">
        <v>64868</v>
      </c>
    </row>
    <row r="1757" spans="1:4">
      <c r="A1757">
        <v>1876</v>
      </c>
      <c r="B1757" t="s">
        <v>64869</v>
      </c>
      <c r="C1757" t="s">
        <v>54584</v>
      </c>
      <c r="D1757" s="286" t="s">
        <v>64870</v>
      </c>
    </row>
    <row r="1758" spans="1:4">
      <c r="A1758">
        <v>1879</v>
      </c>
      <c r="B1758" t="s">
        <v>64871</v>
      </c>
      <c r="C1758" t="s">
        <v>54584</v>
      </c>
      <c r="D1758" s="286" t="s">
        <v>64872</v>
      </c>
    </row>
    <row r="1759" spans="1:4">
      <c r="A1759">
        <v>1877</v>
      </c>
      <c r="B1759" t="s">
        <v>64873</v>
      </c>
      <c r="C1759" t="s">
        <v>54584</v>
      </c>
      <c r="D1759" s="286" t="s">
        <v>64874</v>
      </c>
    </row>
    <row r="1760" spans="1:4">
      <c r="A1760">
        <v>1878</v>
      </c>
      <c r="B1760" t="s">
        <v>64875</v>
      </c>
      <c r="C1760" t="s">
        <v>54584</v>
      </c>
      <c r="D1760" s="286" t="s">
        <v>56702</v>
      </c>
    </row>
    <row r="1761" spans="1:4">
      <c r="A1761">
        <v>2621</v>
      </c>
      <c r="B1761" t="s">
        <v>64876</v>
      </c>
      <c r="C1761" t="s">
        <v>54584</v>
      </c>
      <c r="D1761" s="286" t="s">
        <v>64877</v>
      </c>
    </row>
    <row r="1762" spans="1:4">
      <c r="A1762">
        <v>2616</v>
      </c>
      <c r="B1762" t="s">
        <v>64878</v>
      </c>
      <c r="C1762" t="s">
        <v>54584</v>
      </c>
      <c r="D1762" s="286" t="s">
        <v>64879</v>
      </c>
    </row>
    <row r="1763" spans="1:4">
      <c r="A1763">
        <v>2633</v>
      </c>
      <c r="B1763" t="s">
        <v>64880</v>
      </c>
      <c r="C1763" t="s">
        <v>54584</v>
      </c>
      <c r="D1763" s="286" t="s">
        <v>58130</v>
      </c>
    </row>
    <row r="1764" spans="1:4">
      <c r="A1764">
        <v>2617</v>
      </c>
      <c r="B1764" t="s">
        <v>64881</v>
      </c>
      <c r="C1764" t="s">
        <v>54584</v>
      </c>
      <c r="D1764" s="286" t="s">
        <v>60602</v>
      </c>
    </row>
    <row r="1765" spans="1:4">
      <c r="A1765">
        <v>2618</v>
      </c>
      <c r="B1765" t="s">
        <v>64882</v>
      </c>
      <c r="C1765" t="s">
        <v>54584</v>
      </c>
      <c r="D1765" s="286" t="s">
        <v>56855</v>
      </c>
    </row>
    <row r="1766" spans="1:4">
      <c r="A1766">
        <v>2632</v>
      </c>
      <c r="B1766" t="s">
        <v>64883</v>
      </c>
      <c r="C1766" t="s">
        <v>54584</v>
      </c>
      <c r="D1766" s="286" t="s">
        <v>56656</v>
      </c>
    </row>
    <row r="1767" spans="1:4">
      <c r="A1767">
        <v>2631</v>
      </c>
      <c r="B1767" t="s">
        <v>64884</v>
      </c>
      <c r="C1767" t="s">
        <v>54584</v>
      </c>
      <c r="D1767" s="286" t="s">
        <v>64885</v>
      </c>
    </row>
    <row r="1768" spans="1:4">
      <c r="A1768">
        <v>2619</v>
      </c>
      <c r="B1768" t="s">
        <v>64886</v>
      </c>
      <c r="C1768" t="s">
        <v>54584</v>
      </c>
      <c r="D1768" s="286" t="s">
        <v>64887</v>
      </c>
    </row>
    <row r="1769" spans="1:4">
      <c r="A1769">
        <v>2620</v>
      </c>
      <c r="B1769" t="s">
        <v>64888</v>
      </c>
      <c r="C1769" t="s">
        <v>54584</v>
      </c>
      <c r="D1769" s="286" t="s">
        <v>64889</v>
      </c>
    </row>
    <row r="1770" spans="1:4">
      <c r="A1770">
        <v>44472</v>
      </c>
      <c r="B1770" t="s">
        <v>64890</v>
      </c>
      <c r="C1770" t="s">
        <v>54584</v>
      </c>
      <c r="D1770" s="286" t="s">
        <v>58286</v>
      </c>
    </row>
    <row r="1771" spans="1:4">
      <c r="A1771">
        <v>38369</v>
      </c>
      <c r="B1771" t="s">
        <v>64891</v>
      </c>
      <c r="C1771" t="s">
        <v>54584</v>
      </c>
      <c r="D1771" s="286" t="s">
        <v>59266</v>
      </c>
    </row>
    <row r="1772" spans="1:4">
      <c r="A1772">
        <v>38370</v>
      </c>
      <c r="B1772" t="s">
        <v>64892</v>
      </c>
      <c r="C1772" t="s">
        <v>54584</v>
      </c>
      <c r="D1772" s="286" t="s">
        <v>59266</v>
      </c>
    </row>
    <row r="1773" spans="1:4">
      <c r="A1773">
        <v>38372</v>
      </c>
      <c r="B1773" t="s">
        <v>64893</v>
      </c>
      <c r="C1773" t="s">
        <v>54584</v>
      </c>
      <c r="D1773" s="286" t="s">
        <v>61863</v>
      </c>
    </row>
    <row r="1774" spans="1:4">
      <c r="A1774">
        <v>2357</v>
      </c>
      <c r="B1774" t="s">
        <v>64894</v>
      </c>
      <c r="C1774" t="s">
        <v>54590</v>
      </c>
      <c r="D1774" s="286" t="s">
        <v>62019</v>
      </c>
    </row>
    <row r="1775" spans="1:4">
      <c r="A1775">
        <v>40806</v>
      </c>
      <c r="B1775" t="s">
        <v>64895</v>
      </c>
      <c r="C1775" t="s">
        <v>54591</v>
      </c>
      <c r="D1775" s="286" t="s">
        <v>64896</v>
      </c>
    </row>
    <row r="1776" spans="1:4">
      <c r="A1776">
        <v>2355</v>
      </c>
      <c r="B1776" t="s">
        <v>64897</v>
      </c>
      <c r="C1776" t="s">
        <v>54590</v>
      </c>
      <c r="D1776" s="286" t="s">
        <v>64898</v>
      </c>
    </row>
    <row r="1777" spans="1:4">
      <c r="A1777">
        <v>40805</v>
      </c>
      <c r="B1777" t="s">
        <v>64899</v>
      </c>
      <c r="C1777" t="s">
        <v>54591</v>
      </c>
      <c r="D1777" s="286" t="s">
        <v>64900</v>
      </c>
    </row>
    <row r="1778" spans="1:4">
      <c r="A1778">
        <v>2358</v>
      </c>
      <c r="B1778" t="s">
        <v>64901</v>
      </c>
      <c r="C1778" t="s">
        <v>54590</v>
      </c>
      <c r="D1778" s="286" t="s">
        <v>64902</v>
      </c>
    </row>
    <row r="1779" spans="1:4">
      <c r="A1779">
        <v>40807</v>
      </c>
      <c r="B1779" t="s">
        <v>64903</v>
      </c>
      <c r="C1779" t="s">
        <v>54591</v>
      </c>
      <c r="D1779" s="286" t="s">
        <v>64904</v>
      </c>
    </row>
    <row r="1780" spans="1:4">
      <c r="A1780">
        <v>2359</v>
      </c>
      <c r="B1780" t="s">
        <v>64905</v>
      </c>
      <c r="C1780" t="s">
        <v>54590</v>
      </c>
      <c r="D1780" s="286" t="s">
        <v>64906</v>
      </c>
    </row>
    <row r="1781" spans="1:4">
      <c r="A1781">
        <v>40808</v>
      </c>
      <c r="B1781" t="s">
        <v>64907</v>
      </c>
      <c r="C1781" t="s">
        <v>54591</v>
      </c>
      <c r="D1781" s="286" t="s">
        <v>64908</v>
      </c>
    </row>
    <row r="1782" spans="1:4">
      <c r="A1782">
        <v>44330</v>
      </c>
      <c r="B1782" t="s">
        <v>64909</v>
      </c>
      <c r="C1782" t="s">
        <v>54586</v>
      </c>
      <c r="D1782" s="286" t="s">
        <v>60836</v>
      </c>
    </row>
    <row r="1783" spans="1:4">
      <c r="A1783">
        <v>43144</v>
      </c>
      <c r="B1783" t="s">
        <v>64910</v>
      </c>
      <c r="C1783" t="s">
        <v>54588</v>
      </c>
      <c r="D1783" s="286" t="s">
        <v>64911</v>
      </c>
    </row>
    <row r="1784" spans="1:4">
      <c r="A1784">
        <v>39397</v>
      </c>
      <c r="B1784" t="s">
        <v>64912</v>
      </c>
      <c r="C1784" t="s">
        <v>54586</v>
      </c>
      <c r="D1784" s="286" t="s">
        <v>64913</v>
      </c>
    </row>
    <row r="1785" spans="1:4">
      <c r="A1785">
        <v>2692</v>
      </c>
      <c r="B1785" t="s">
        <v>64914</v>
      </c>
      <c r="C1785" t="s">
        <v>54586</v>
      </c>
      <c r="D1785" s="286" t="s">
        <v>58269</v>
      </c>
    </row>
    <row r="1786" spans="1:4">
      <c r="A1786">
        <v>44329</v>
      </c>
      <c r="B1786" t="s">
        <v>64915</v>
      </c>
      <c r="C1786" t="s">
        <v>54586</v>
      </c>
      <c r="D1786" s="286" t="s">
        <v>63115</v>
      </c>
    </row>
    <row r="1787" spans="1:4">
      <c r="A1787">
        <v>5318</v>
      </c>
      <c r="B1787" t="s">
        <v>64916</v>
      </c>
      <c r="C1787" t="s">
        <v>54586</v>
      </c>
      <c r="D1787" s="286" t="s">
        <v>58169</v>
      </c>
    </row>
    <row r="1788" spans="1:4">
      <c r="A1788">
        <v>5330</v>
      </c>
      <c r="B1788" t="s">
        <v>64917</v>
      </c>
      <c r="C1788" t="s">
        <v>54586</v>
      </c>
      <c r="D1788" s="286" t="s">
        <v>64918</v>
      </c>
    </row>
    <row r="1789" spans="1:4">
      <c r="A1789">
        <v>44532</v>
      </c>
      <c r="B1789" t="s">
        <v>64919</v>
      </c>
      <c r="C1789" t="s">
        <v>54584</v>
      </c>
      <c r="D1789" s="286" t="s">
        <v>64920</v>
      </c>
    </row>
    <row r="1790" spans="1:4">
      <c r="A1790">
        <v>44531</v>
      </c>
      <c r="B1790" t="s">
        <v>64921</v>
      </c>
      <c r="C1790" t="s">
        <v>54584</v>
      </c>
      <c r="D1790" s="286" t="s">
        <v>64922</v>
      </c>
    </row>
    <row r="1791" spans="1:4">
      <c r="A1791">
        <v>38140</v>
      </c>
      <c r="B1791" t="s">
        <v>64923</v>
      </c>
      <c r="C1791" t="s">
        <v>54584</v>
      </c>
      <c r="D1791" s="286" t="s">
        <v>64924</v>
      </c>
    </row>
    <row r="1792" spans="1:4">
      <c r="A1792">
        <v>13887</v>
      </c>
      <c r="B1792" t="s">
        <v>64925</v>
      </c>
      <c r="C1792" t="s">
        <v>54584</v>
      </c>
      <c r="D1792" s="286" t="s">
        <v>64926</v>
      </c>
    </row>
    <row r="1793" spans="1:4">
      <c r="A1793">
        <v>44495</v>
      </c>
      <c r="B1793" t="s">
        <v>64927</v>
      </c>
      <c r="C1793" t="s">
        <v>54584</v>
      </c>
      <c r="D1793" s="286" t="s">
        <v>58170</v>
      </c>
    </row>
    <row r="1794" spans="1:4">
      <c r="A1794">
        <v>44533</v>
      </c>
      <c r="B1794" t="s">
        <v>64928</v>
      </c>
      <c r="C1794" t="s">
        <v>54584</v>
      </c>
      <c r="D1794" s="286" t="s">
        <v>59947</v>
      </c>
    </row>
    <row r="1795" spans="1:4">
      <c r="A1795">
        <v>44534</v>
      </c>
      <c r="B1795" t="s">
        <v>64929</v>
      </c>
      <c r="C1795" t="s">
        <v>54584</v>
      </c>
      <c r="D1795" s="286" t="s">
        <v>61695</v>
      </c>
    </row>
    <row r="1796" spans="1:4">
      <c r="A1796">
        <v>34544</v>
      </c>
      <c r="B1796" t="s">
        <v>64930</v>
      </c>
      <c r="C1796" t="s">
        <v>54584</v>
      </c>
      <c r="D1796" s="286" t="s">
        <v>64931</v>
      </c>
    </row>
    <row r="1797" spans="1:4">
      <c r="A1797">
        <v>34729</v>
      </c>
      <c r="B1797" t="s">
        <v>64932</v>
      </c>
      <c r="C1797" t="s">
        <v>54584</v>
      </c>
      <c r="D1797" s="286" t="s">
        <v>64933</v>
      </c>
    </row>
    <row r="1798" spans="1:4">
      <c r="A1798">
        <v>34734</v>
      </c>
      <c r="B1798" t="s">
        <v>64934</v>
      </c>
      <c r="C1798" t="s">
        <v>54584</v>
      </c>
      <c r="D1798" s="286" t="s">
        <v>64935</v>
      </c>
    </row>
    <row r="1799" spans="1:4">
      <c r="A1799">
        <v>34738</v>
      </c>
      <c r="B1799" t="s">
        <v>64936</v>
      </c>
      <c r="C1799" t="s">
        <v>54584</v>
      </c>
      <c r="D1799" s="286" t="s">
        <v>64937</v>
      </c>
    </row>
    <row r="1800" spans="1:4">
      <c r="A1800">
        <v>2391</v>
      </c>
      <c r="B1800" t="s">
        <v>64938</v>
      </c>
      <c r="C1800" t="s">
        <v>54584</v>
      </c>
      <c r="D1800" s="286" t="s">
        <v>64939</v>
      </c>
    </row>
    <row r="1801" spans="1:4">
      <c r="A1801">
        <v>2374</v>
      </c>
      <c r="B1801" t="s">
        <v>297</v>
      </c>
      <c r="C1801" t="s">
        <v>54584</v>
      </c>
      <c r="D1801" s="286" t="s">
        <v>64940</v>
      </c>
    </row>
    <row r="1802" spans="1:4">
      <c r="A1802">
        <v>2377</v>
      </c>
      <c r="B1802" t="s">
        <v>64941</v>
      </c>
      <c r="C1802" t="s">
        <v>54584</v>
      </c>
      <c r="D1802" s="286" t="s">
        <v>64942</v>
      </c>
    </row>
    <row r="1803" spans="1:4">
      <c r="A1803">
        <v>2393</v>
      </c>
      <c r="B1803" t="s">
        <v>64943</v>
      </c>
      <c r="C1803" t="s">
        <v>54584</v>
      </c>
      <c r="D1803" s="286" t="s">
        <v>64944</v>
      </c>
    </row>
    <row r="1804" spans="1:4">
      <c r="A1804">
        <v>34705</v>
      </c>
      <c r="B1804" t="s">
        <v>64945</v>
      </c>
      <c r="C1804" t="s">
        <v>54584</v>
      </c>
      <c r="D1804" s="286" t="s">
        <v>64946</v>
      </c>
    </row>
    <row r="1805" spans="1:4">
      <c r="A1805">
        <v>34707</v>
      </c>
      <c r="B1805" t="s">
        <v>64947</v>
      </c>
      <c r="C1805" t="s">
        <v>54584</v>
      </c>
      <c r="D1805" s="286" t="s">
        <v>64948</v>
      </c>
    </row>
    <row r="1806" spans="1:4">
      <c r="A1806">
        <v>2378</v>
      </c>
      <c r="B1806" t="s">
        <v>64949</v>
      </c>
      <c r="C1806" t="s">
        <v>54584</v>
      </c>
      <c r="D1806" s="286" t="s">
        <v>64950</v>
      </c>
    </row>
    <row r="1807" spans="1:4">
      <c r="A1807">
        <v>2379</v>
      </c>
      <c r="B1807" t="s">
        <v>64951</v>
      </c>
      <c r="C1807" t="s">
        <v>54584</v>
      </c>
      <c r="D1807" s="286" t="s">
        <v>64950</v>
      </c>
    </row>
    <row r="1808" spans="1:4">
      <c r="A1808">
        <v>2376</v>
      </c>
      <c r="B1808" t="s">
        <v>64952</v>
      </c>
      <c r="C1808" t="s">
        <v>54584</v>
      </c>
      <c r="D1808" s="286" t="s">
        <v>64953</v>
      </c>
    </row>
    <row r="1809" spans="1:4">
      <c r="A1809">
        <v>2394</v>
      </c>
      <c r="B1809" t="s">
        <v>64954</v>
      </c>
      <c r="C1809" t="s">
        <v>54584</v>
      </c>
      <c r="D1809" s="286" t="s">
        <v>64955</v>
      </c>
    </row>
    <row r="1810" spans="1:4">
      <c r="A1810">
        <v>34686</v>
      </c>
      <c r="B1810" t="s">
        <v>64956</v>
      </c>
      <c r="C1810" t="s">
        <v>54584</v>
      </c>
      <c r="D1810" s="286" t="s">
        <v>58167</v>
      </c>
    </row>
    <row r="1811" spans="1:4">
      <c r="A1811">
        <v>34616</v>
      </c>
      <c r="B1811" t="s">
        <v>64957</v>
      </c>
      <c r="C1811" t="s">
        <v>54584</v>
      </c>
      <c r="D1811" s="286" t="s">
        <v>56306</v>
      </c>
    </row>
    <row r="1812" spans="1:4">
      <c r="A1812">
        <v>34623</v>
      </c>
      <c r="B1812" t="s">
        <v>64958</v>
      </c>
      <c r="C1812" t="s">
        <v>54584</v>
      </c>
      <c r="D1812" s="286" t="s">
        <v>64959</v>
      </c>
    </row>
    <row r="1813" spans="1:4">
      <c r="A1813">
        <v>34628</v>
      </c>
      <c r="B1813" t="s">
        <v>64960</v>
      </c>
      <c r="C1813" t="s">
        <v>54584</v>
      </c>
      <c r="D1813" s="286" t="s">
        <v>64961</v>
      </c>
    </row>
    <row r="1814" spans="1:4">
      <c r="A1814">
        <v>34653</v>
      </c>
      <c r="B1814" t="s">
        <v>64962</v>
      </c>
      <c r="C1814" t="s">
        <v>54584</v>
      </c>
      <c r="D1814" s="286" t="s">
        <v>57754</v>
      </c>
    </row>
    <row r="1815" spans="1:4">
      <c r="A1815">
        <v>34688</v>
      </c>
      <c r="B1815" t="s">
        <v>64963</v>
      </c>
      <c r="C1815" t="s">
        <v>54584</v>
      </c>
      <c r="D1815" s="286" t="s">
        <v>63852</v>
      </c>
    </row>
    <row r="1816" spans="1:4">
      <c r="A1816">
        <v>34709</v>
      </c>
      <c r="B1816" t="s">
        <v>64964</v>
      </c>
      <c r="C1816" t="s">
        <v>54584</v>
      </c>
      <c r="D1816" s="286" t="s">
        <v>64965</v>
      </c>
    </row>
    <row r="1817" spans="1:4">
      <c r="A1817">
        <v>34714</v>
      </c>
      <c r="B1817" t="s">
        <v>64966</v>
      </c>
      <c r="C1817" t="s">
        <v>54584</v>
      </c>
      <c r="D1817" s="286" t="s">
        <v>61540</v>
      </c>
    </row>
    <row r="1818" spans="1:4">
      <c r="A1818">
        <v>2388</v>
      </c>
      <c r="B1818" t="s">
        <v>64967</v>
      </c>
      <c r="C1818" t="s">
        <v>54584</v>
      </c>
      <c r="D1818" s="286" t="s">
        <v>64968</v>
      </c>
    </row>
    <row r="1819" spans="1:4">
      <c r="A1819">
        <v>34606</v>
      </c>
      <c r="B1819" t="s">
        <v>64969</v>
      </c>
      <c r="C1819" t="s">
        <v>54584</v>
      </c>
      <c r="D1819" s="286" t="s">
        <v>64970</v>
      </c>
    </row>
    <row r="1820" spans="1:4">
      <c r="A1820">
        <v>34689</v>
      </c>
      <c r="B1820" t="s">
        <v>64971</v>
      </c>
      <c r="C1820" t="s">
        <v>54584</v>
      </c>
      <c r="D1820" s="286" t="s">
        <v>64972</v>
      </c>
    </row>
    <row r="1821" spans="1:4">
      <c r="A1821">
        <v>2370</v>
      </c>
      <c r="B1821" t="s">
        <v>64973</v>
      </c>
      <c r="C1821" t="s">
        <v>54584</v>
      </c>
      <c r="D1821" s="286" t="s">
        <v>64974</v>
      </c>
    </row>
    <row r="1822" spans="1:4">
      <c r="A1822">
        <v>2386</v>
      </c>
      <c r="B1822" t="s">
        <v>64975</v>
      </c>
      <c r="C1822" t="s">
        <v>54584</v>
      </c>
      <c r="D1822" s="286" t="s">
        <v>58454</v>
      </c>
    </row>
    <row r="1823" spans="1:4">
      <c r="A1823">
        <v>2392</v>
      </c>
      <c r="B1823" t="s">
        <v>64976</v>
      </c>
      <c r="C1823" t="s">
        <v>54584</v>
      </c>
      <c r="D1823" s="286" t="s">
        <v>60968</v>
      </c>
    </row>
    <row r="1824" spans="1:4">
      <c r="A1824">
        <v>2373</v>
      </c>
      <c r="B1824" t="s">
        <v>64977</v>
      </c>
      <c r="C1824" t="s">
        <v>54584</v>
      </c>
      <c r="D1824" s="286" t="s">
        <v>64978</v>
      </c>
    </row>
    <row r="1825" spans="1:4">
      <c r="A1825">
        <v>39465</v>
      </c>
      <c r="B1825" t="s">
        <v>64979</v>
      </c>
      <c r="C1825" t="s">
        <v>54584</v>
      </c>
      <c r="D1825" s="286" t="s">
        <v>64980</v>
      </c>
    </row>
    <row r="1826" spans="1:4">
      <c r="A1826">
        <v>39466</v>
      </c>
      <c r="B1826" t="s">
        <v>64981</v>
      </c>
      <c r="C1826" t="s">
        <v>54584</v>
      </c>
      <c r="D1826" s="286" t="s">
        <v>64982</v>
      </c>
    </row>
    <row r="1827" spans="1:4">
      <c r="A1827">
        <v>39467</v>
      </c>
      <c r="B1827" t="s">
        <v>64983</v>
      </c>
      <c r="C1827" t="s">
        <v>54584</v>
      </c>
      <c r="D1827" s="286" t="s">
        <v>64984</v>
      </c>
    </row>
    <row r="1828" spans="1:4">
      <c r="A1828">
        <v>39468</v>
      </c>
      <c r="B1828" t="s">
        <v>64985</v>
      </c>
      <c r="C1828" t="s">
        <v>54584</v>
      </c>
      <c r="D1828" s="286" t="s">
        <v>64986</v>
      </c>
    </row>
    <row r="1829" spans="1:4">
      <c r="A1829">
        <v>39469</v>
      </c>
      <c r="B1829" t="s">
        <v>64987</v>
      </c>
      <c r="C1829" t="s">
        <v>54584</v>
      </c>
      <c r="D1829" s="286" t="s">
        <v>58333</v>
      </c>
    </row>
    <row r="1830" spans="1:4">
      <c r="A1830">
        <v>39470</v>
      </c>
      <c r="B1830" t="s">
        <v>64988</v>
      </c>
      <c r="C1830" t="s">
        <v>54584</v>
      </c>
      <c r="D1830" s="286" t="s">
        <v>64989</v>
      </c>
    </row>
    <row r="1831" spans="1:4">
      <c r="A1831">
        <v>39471</v>
      </c>
      <c r="B1831" t="s">
        <v>64990</v>
      </c>
      <c r="C1831" t="s">
        <v>54584</v>
      </c>
      <c r="D1831" s="286" t="s">
        <v>64991</v>
      </c>
    </row>
    <row r="1832" spans="1:4">
      <c r="A1832">
        <v>39472</v>
      </c>
      <c r="B1832" t="s">
        <v>64992</v>
      </c>
      <c r="C1832" t="s">
        <v>54584</v>
      </c>
      <c r="D1832" s="286" t="s">
        <v>64993</v>
      </c>
    </row>
    <row r="1833" spans="1:4">
      <c r="A1833">
        <v>39473</v>
      </c>
      <c r="B1833" t="s">
        <v>64994</v>
      </c>
      <c r="C1833" t="s">
        <v>54584</v>
      </c>
      <c r="D1833" s="286" t="s">
        <v>64995</v>
      </c>
    </row>
    <row r="1834" spans="1:4">
      <c r="A1834">
        <v>39474</v>
      </c>
      <c r="B1834" t="s">
        <v>64996</v>
      </c>
      <c r="C1834" t="s">
        <v>54584</v>
      </c>
      <c r="D1834" s="286" t="s">
        <v>64997</v>
      </c>
    </row>
    <row r="1835" spans="1:4">
      <c r="A1835">
        <v>39475</v>
      </c>
      <c r="B1835" t="s">
        <v>64998</v>
      </c>
      <c r="C1835" t="s">
        <v>54584</v>
      </c>
      <c r="D1835" s="286" t="s">
        <v>64999</v>
      </c>
    </row>
    <row r="1836" spans="1:4">
      <c r="A1836">
        <v>39476</v>
      </c>
      <c r="B1836" t="s">
        <v>65000</v>
      </c>
      <c r="C1836" t="s">
        <v>54584</v>
      </c>
      <c r="D1836" s="286" t="s">
        <v>65001</v>
      </c>
    </row>
    <row r="1837" spans="1:4">
      <c r="A1837">
        <v>39477</v>
      </c>
      <c r="B1837" t="s">
        <v>65002</v>
      </c>
      <c r="C1837" t="s">
        <v>54584</v>
      </c>
      <c r="D1837" s="286" t="s">
        <v>65003</v>
      </c>
    </row>
    <row r="1838" spans="1:4">
      <c r="A1838">
        <v>39478</v>
      </c>
      <c r="B1838" t="s">
        <v>65004</v>
      </c>
      <c r="C1838" t="s">
        <v>54584</v>
      </c>
      <c r="D1838" s="286" t="s">
        <v>65005</v>
      </c>
    </row>
    <row r="1839" spans="1:4">
      <c r="A1839">
        <v>39479</v>
      </c>
      <c r="B1839" t="s">
        <v>65006</v>
      </c>
      <c r="C1839" t="s">
        <v>54584</v>
      </c>
      <c r="D1839" s="286" t="s">
        <v>55676</v>
      </c>
    </row>
    <row r="1840" spans="1:4">
      <c r="A1840">
        <v>39480</v>
      </c>
      <c r="B1840" t="s">
        <v>65007</v>
      </c>
      <c r="C1840" t="s">
        <v>54584</v>
      </c>
      <c r="D1840" s="286" t="s">
        <v>65008</v>
      </c>
    </row>
    <row r="1841" spans="1:4">
      <c r="A1841">
        <v>39459</v>
      </c>
      <c r="B1841" t="s">
        <v>65009</v>
      </c>
      <c r="C1841" t="s">
        <v>54584</v>
      </c>
      <c r="D1841" s="286" t="s">
        <v>65010</v>
      </c>
    </row>
    <row r="1842" spans="1:4">
      <c r="A1842">
        <v>39445</v>
      </c>
      <c r="B1842" t="s">
        <v>298</v>
      </c>
      <c r="C1842" t="s">
        <v>54584</v>
      </c>
      <c r="D1842" s="286" t="s">
        <v>65011</v>
      </c>
    </row>
    <row r="1843" spans="1:4">
      <c r="A1843">
        <v>39446</v>
      </c>
      <c r="B1843" t="s">
        <v>65012</v>
      </c>
      <c r="C1843" t="s">
        <v>54584</v>
      </c>
      <c r="D1843" s="286" t="s">
        <v>59526</v>
      </c>
    </row>
    <row r="1844" spans="1:4">
      <c r="A1844">
        <v>39447</v>
      </c>
      <c r="B1844" t="s">
        <v>65013</v>
      </c>
      <c r="C1844" t="s">
        <v>54584</v>
      </c>
      <c r="D1844" s="286" t="s">
        <v>65014</v>
      </c>
    </row>
    <row r="1845" spans="1:4">
      <c r="A1845">
        <v>39448</v>
      </c>
      <c r="B1845" t="s">
        <v>65015</v>
      </c>
      <c r="C1845" t="s">
        <v>54584</v>
      </c>
      <c r="D1845" s="286" t="s">
        <v>65016</v>
      </c>
    </row>
    <row r="1846" spans="1:4">
      <c r="A1846">
        <v>39450</v>
      </c>
      <c r="B1846" t="s">
        <v>65017</v>
      </c>
      <c r="C1846" t="s">
        <v>54584</v>
      </c>
      <c r="D1846" s="286" t="s">
        <v>65018</v>
      </c>
    </row>
    <row r="1847" spans="1:4">
      <c r="A1847">
        <v>39451</v>
      </c>
      <c r="B1847" t="s">
        <v>65019</v>
      </c>
      <c r="C1847" t="s">
        <v>54584</v>
      </c>
      <c r="D1847" s="286" t="s">
        <v>65020</v>
      </c>
    </row>
    <row r="1848" spans="1:4">
      <c r="A1848">
        <v>39452</v>
      </c>
      <c r="B1848" t="s">
        <v>65021</v>
      </c>
      <c r="C1848" t="s">
        <v>54584</v>
      </c>
      <c r="D1848" s="286" t="s">
        <v>65022</v>
      </c>
    </row>
    <row r="1849" spans="1:4">
      <c r="A1849">
        <v>39523</v>
      </c>
      <c r="B1849" t="s">
        <v>65023</v>
      </c>
      <c r="C1849" t="s">
        <v>54584</v>
      </c>
      <c r="D1849" s="286" t="s">
        <v>65024</v>
      </c>
    </row>
    <row r="1850" spans="1:4">
      <c r="A1850">
        <v>39449</v>
      </c>
      <c r="B1850" t="s">
        <v>65025</v>
      </c>
      <c r="C1850" t="s">
        <v>54584</v>
      </c>
      <c r="D1850" s="286" t="s">
        <v>65026</v>
      </c>
    </row>
    <row r="1851" spans="1:4">
      <c r="A1851">
        <v>39455</v>
      </c>
      <c r="B1851" t="s">
        <v>65027</v>
      </c>
      <c r="C1851" t="s">
        <v>54584</v>
      </c>
      <c r="D1851" s="286" t="s">
        <v>65028</v>
      </c>
    </row>
    <row r="1852" spans="1:4">
      <c r="A1852">
        <v>39456</v>
      </c>
      <c r="B1852" t="s">
        <v>65029</v>
      </c>
      <c r="C1852" t="s">
        <v>54584</v>
      </c>
      <c r="D1852" s="286" t="s">
        <v>65030</v>
      </c>
    </row>
    <row r="1853" spans="1:4">
      <c r="A1853">
        <v>39457</v>
      </c>
      <c r="B1853" t="s">
        <v>65031</v>
      </c>
      <c r="C1853" t="s">
        <v>54584</v>
      </c>
      <c r="D1853" s="286" t="s">
        <v>65032</v>
      </c>
    </row>
    <row r="1854" spans="1:4">
      <c r="A1854">
        <v>39458</v>
      </c>
      <c r="B1854" t="s">
        <v>65033</v>
      </c>
      <c r="C1854" t="s">
        <v>54584</v>
      </c>
      <c r="D1854" s="286" t="s">
        <v>65034</v>
      </c>
    </row>
    <row r="1855" spans="1:4">
      <c r="A1855">
        <v>39464</v>
      </c>
      <c r="B1855" t="s">
        <v>65035</v>
      </c>
      <c r="C1855" t="s">
        <v>54584</v>
      </c>
      <c r="D1855" s="286" t="s">
        <v>55723</v>
      </c>
    </row>
    <row r="1856" spans="1:4">
      <c r="A1856">
        <v>39460</v>
      </c>
      <c r="B1856" t="s">
        <v>65036</v>
      </c>
      <c r="C1856" t="s">
        <v>54584</v>
      </c>
      <c r="D1856" s="286" t="s">
        <v>65037</v>
      </c>
    </row>
    <row r="1857" spans="1:4">
      <c r="A1857">
        <v>39461</v>
      </c>
      <c r="B1857" t="s">
        <v>65038</v>
      </c>
      <c r="C1857" t="s">
        <v>54584</v>
      </c>
      <c r="D1857" s="286" t="s">
        <v>65039</v>
      </c>
    </row>
    <row r="1858" spans="1:4">
      <c r="A1858">
        <v>39462</v>
      </c>
      <c r="B1858" t="s">
        <v>65040</v>
      </c>
      <c r="C1858" t="s">
        <v>54584</v>
      </c>
      <c r="D1858" s="286" t="s">
        <v>65041</v>
      </c>
    </row>
    <row r="1859" spans="1:4">
      <c r="A1859">
        <v>39463</v>
      </c>
      <c r="B1859" t="s">
        <v>65042</v>
      </c>
      <c r="C1859" t="s">
        <v>54584</v>
      </c>
      <c r="D1859" s="286" t="s">
        <v>65043</v>
      </c>
    </row>
    <row r="1860" spans="1:4">
      <c r="A1860">
        <v>26039</v>
      </c>
      <c r="B1860" t="s">
        <v>65044</v>
      </c>
      <c r="C1860" t="s">
        <v>54584</v>
      </c>
      <c r="D1860" s="286" t="s">
        <v>65045</v>
      </c>
    </row>
    <row r="1861" spans="1:4">
      <c r="A1861">
        <v>2401</v>
      </c>
      <c r="B1861" t="s">
        <v>65046</v>
      </c>
      <c r="C1861" t="s">
        <v>54584</v>
      </c>
      <c r="D1861" s="286" t="s">
        <v>65047</v>
      </c>
    </row>
    <row r="1862" spans="1:4">
      <c r="A1862">
        <v>38870</v>
      </c>
      <c r="B1862" t="s">
        <v>65048</v>
      </c>
      <c r="C1862" t="s">
        <v>54584</v>
      </c>
      <c r="D1862" s="286" t="s">
        <v>65049</v>
      </c>
    </row>
    <row r="1863" spans="1:4">
      <c r="A1863">
        <v>38869</v>
      </c>
      <c r="B1863" t="s">
        <v>65050</v>
      </c>
      <c r="C1863" t="s">
        <v>54584</v>
      </c>
      <c r="D1863" s="286" t="s">
        <v>65051</v>
      </c>
    </row>
    <row r="1864" spans="1:4">
      <c r="A1864">
        <v>38872</v>
      </c>
      <c r="B1864" t="s">
        <v>65052</v>
      </c>
      <c r="C1864" t="s">
        <v>54584</v>
      </c>
      <c r="D1864" s="286" t="s">
        <v>65053</v>
      </c>
    </row>
    <row r="1865" spans="1:4">
      <c r="A1865">
        <v>38871</v>
      </c>
      <c r="B1865" t="s">
        <v>65054</v>
      </c>
      <c r="C1865" t="s">
        <v>54584</v>
      </c>
      <c r="D1865" s="286" t="s">
        <v>65055</v>
      </c>
    </row>
    <row r="1866" spans="1:4">
      <c r="A1866">
        <v>39283</v>
      </c>
      <c r="B1866" t="s">
        <v>65056</v>
      </c>
      <c r="C1866" t="s">
        <v>54584</v>
      </c>
      <c r="D1866" s="286" t="s">
        <v>65057</v>
      </c>
    </row>
    <row r="1867" spans="1:4">
      <c r="A1867">
        <v>39284</v>
      </c>
      <c r="B1867" t="s">
        <v>65058</v>
      </c>
      <c r="C1867" t="s">
        <v>54584</v>
      </c>
      <c r="D1867" s="286" t="s">
        <v>65059</v>
      </c>
    </row>
    <row r="1868" spans="1:4">
      <c r="A1868">
        <v>39285</v>
      </c>
      <c r="B1868" t="s">
        <v>65060</v>
      </c>
      <c r="C1868" t="s">
        <v>54584</v>
      </c>
      <c r="D1868" s="286" t="s">
        <v>65061</v>
      </c>
    </row>
    <row r="1869" spans="1:4">
      <c r="A1869">
        <v>39286</v>
      </c>
      <c r="B1869" t="s">
        <v>65062</v>
      </c>
      <c r="C1869" t="s">
        <v>54584</v>
      </c>
      <c r="D1869" s="286" t="s">
        <v>57470</v>
      </c>
    </row>
    <row r="1870" spans="1:4">
      <c r="A1870">
        <v>39287</v>
      </c>
      <c r="B1870" t="s">
        <v>65063</v>
      </c>
      <c r="C1870" t="s">
        <v>54584</v>
      </c>
      <c r="D1870" s="286" t="s">
        <v>65064</v>
      </c>
    </row>
    <row r="1871" spans="1:4">
      <c r="A1871">
        <v>39288</v>
      </c>
      <c r="B1871" t="s">
        <v>65065</v>
      </c>
      <c r="C1871" t="s">
        <v>54584</v>
      </c>
      <c r="D1871" s="286" t="s">
        <v>65066</v>
      </c>
    </row>
    <row r="1872" spans="1:4">
      <c r="A1872">
        <v>44476</v>
      </c>
      <c r="B1872" t="s">
        <v>65067</v>
      </c>
      <c r="C1872" t="s">
        <v>54585</v>
      </c>
      <c r="D1872" s="286" t="s">
        <v>65068</v>
      </c>
    </row>
    <row r="1873" spans="1:4">
      <c r="A1873">
        <v>10629</v>
      </c>
      <c r="B1873" t="s">
        <v>65069</v>
      </c>
      <c r="C1873" t="s">
        <v>54585</v>
      </c>
      <c r="D1873" s="286" t="s">
        <v>65070</v>
      </c>
    </row>
    <row r="1874" spans="1:4">
      <c r="A1874">
        <v>10698</v>
      </c>
      <c r="B1874" t="s">
        <v>65071</v>
      </c>
      <c r="C1874" t="s">
        <v>54585</v>
      </c>
      <c r="D1874" s="286" t="s">
        <v>65072</v>
      </c>
    </row>
    <row r="1875" spans="1:4">
      <c r="A1875">
        <v>40521</v>
      </c>
      <c r="B1875" t="s">
        <v>65073</v>
      </c>
      <c r="C1875" t="s">
        <v>54584</v>
      </c>
      <c r="D1875" s="286" t="s">
        <v>65074</v>
      </c>
    </row>
    <row r="1876" spans="1:4">
      <c r="A1876">
        <v>2432</v>
      </c>
      <c r="B1876" t="s">
        <v>65075</v>
      </c>
      <c r="C1876" t="s">
        <v>54584</v>
      </c>
      <c r="D1876" s="286" t="s">
        <v>65076</v>
      </c>
    </row>
    <row r="1877" spans="1:4">
      <c r="A1877">
        <v>2433</v>
      </c>
      <c r="B1877" t="s">
        <v>65077</v>
      </c>
      <c r="C1877" t="s">
        <v>54584</v>
      </c>
      <c r="D1877" s="286" t="s">
        <v>58080</v>
      </c>
    </row>
    <row r="1878" spans="1:4">
      <c r="A1878">
        <v>2418</v>
      </c>
      <c r="B1878" t="s">
        <v>65078</v>
      </c>
      <c r="C1878" t="s">
        <v>54584</v>
      </c>
      <c r="D1878" s="286" t="s">
        <v>60861</v>
      </c>
    </row>
    <row r="1879" spans="1:4">
      <c r="A1879">
        <v>2420</v>
      </c>
      <c r="B1879" t="s">
        <v>65079</v>
      </c>
      <c r="C1879" t="s">
        <v>54584</v>
      </c>
      <c r="D1879" s="286" t="s">
        <v>59864</v>
      </c>
    </row>
    <row r="1880" spans="1:4">
      <c r="A1880">
        <v>11447</v>
      </c>
      <c r="B1880" t="s">
        <v>65080</v>
      </c>
      <c r="C1880" t="s">
        <v>54584</v>
      </c>
      <c r="D1880" s="286" t="s">
        <v>61760</v>
      </c>
    </row>
    <row r="1881" spans="1:4">
      <c r="A1881">
        <v>11451</v>
      </c>
      <c r="B1881" t="s">
        <v>65081</v>
      </c>
      <c r="C1881" t="s">
        <v>54584</v>
      </c>
      <c r="D1881" s="286" t="s">
        <v>65082</v>
      </c>
    </row>
    <row r="1882" spans="1:4">
      <c r="A1882">
        <v>11116</v>
      </c>
      <c r="B1882" t="s">
        <v>65083</v>
      </c>
      <c r="C1882" t="s">
        <v>54584</v>
      </c>
      <c r="D1882" s="286" t="s">
        <v>65084</v>
      </c>
    </row>
    <row r="1883" spans="1:4">
      <c r="A1883">
        <v>38411</v>
      </c>
      <c r="B1883" t="s">
        <v>65085</v>
      </c>
      <c r="C1883" t="s">
        <v>54584</v>
      </c>
      <c r="D1883" s="286" t="s">
        <v>65086</v>
      </c>
    </row>
    <row r="1884" spans="1:4">
      <c r="A1884">
        <v>38189</v>
      </c>
      <c r="B1884" t="s">
        <v>65087</v>
      </c>
      <c r="C1884" t="s">
        <v>54584</v>
      </c>
      <c r="D1884" s="286" t="s">
        <v>65088</v>
      </c>
    </row>
    <row r="1885" spans="1:4">
      <c r="A1885">
        <v>38190</v>
      </c>
      <c r="B1885" t="s">
        <v>65089</v>
      </c>
      <c r="C1885" t="s">
        <v>54584</v>
      </c>
      <c r="D1885" s="286" t="s">
        <v>65090</v>
      </c>
    </row>
    <row r="1886" spans="1:4">
      <c r="A1886">
        <v>7608</v>
      </c>
      <c r="B1886" t="s">
        <v>65091</v>
      </c>
      <c r="C1886" t="s">
        <v>54584</v>
      </c>
      <c r="D1886" s="286" t="s">
        <v>65092</v>
      </c>
    </row>
    <row r="1887" spans="1:4">
      <c r="A1887">
        <v>1370</v>
      </c>
      <c r="B1887" t="s">
        <v>65093</v>
      </c>
      <c r="C1887" t="s">
        <v>54584</v>
      </c>
      <c r="D1887" s="286" t="s">
        <v>65094</v>
      </c>
    </row>
    <row r="1888" spans="1:4">
      <c r="A1888">
        <v>36516</v>
      </c>
      <c r="B1888" t="s">
        <v>65095</v>
      </c>
      <c r="C1888" t="s">
        <v>54584</v>
      </c>
      <c r="D1888" s="286" t="s">
        <v>65096</v>
      </c>
    </row>
    <row r="1889" spans="1:4">
      <c r="A1889">
        <v>34777</v>
      </c>
      <c r="B1889" t="s">
        <v>65097</v>
      </c>
      <c r="C1889" t="s">
        <v>54584</v>
      </c>
      <c r="D1889" s="286" t="s">
        <v>56475</v>
      </c>
    </row>
    <row r="1890" spans="1:4">
      <c r="A1890">
        <v>7272</v>
      </c>
      <c r="B1890" t="s">
        <v>65098</v>
      </c>
      <c r="C1890" t="s">
        <v>54584</v>
      </c>
      <c r="D1890" s="286" t="s">
        <v>56362</v>
      </c>
    </row>
    <row r="1891" spans="1:4">
      <c r="A1891">
        <v>10605</v>
      </c>
      <c r="B1891" t="s">
        <v>65099</v>
      </c>
      <c r="C1891" t="s">
        <v>54584</v>
      </c>
      <c r="D1891" s="286" t="s">
        <v>58955</v>
      </c>
    </row>
    <row r="1892" spans="1:4">
      <c r="A1892">
        <v>10604</v>
      </c>
      <c r="B1892" t="s">
        <v>65100</v>
      </c>
      <c r="C1892" t="s">
        <v>54584</v>
      </c>
      <c r="D1892" s="286" t="s">
        <v>58108</v>
      </c>
    </row>
    <row r="1893" spans="1:4">
      <c r="A1893">
        <v>672</v>
      </c>
      <c r="B1893" t="s">
        <v>65101</v>
      </c>
      <c r="C1893" t="s">
        <v>54584</v>
      </c>
      <c r="D1893" s="286" t="s">
        <v>56471</v>
      </c>
    </row>
    <row r="1894" spans="1:4">
      <c r="A1894">
        <v>668</v>
      </c>
      <c r="B1894" t="s">
        <v>65102</v>
      </c>
      <c r="C1894" t="s">
        <v>54584</v>
      </c>
      <c r="D1894" s="286" t="s">
        <v>65103</v>
      </c>
    </row>
    <row r="1895" spans="1:4">
      <c r="A1895">
        <v>10578</v>
      </c>
      <c r="B1895" t="s">
        <v>65104</v>
      </c>
      <c r="C1895" t="s">
        <v>54584</v>
      </c>
      <c r="D1895" s="286" t="s">
        <v>59587</v>
      </c>
    </row>
    <row r="1896" spans="1:4">
      <c r="A1896">
        <v>666</v>
      </c>
      <c r="B1896" t="s">
        <v>65105</v>
      </c>
      <c r="C1896" t="s">
        <v>54584</v>
      </c>
      <c r="D1896" s="286" t="s">
        <v>57504</v>
      </c>
    </row>
    <row r="1897" spans="1:4">
      <c r="A1897">
        <v>665</v>
      </c>
      <c r="B1897" t="s">
        <v>65106</v>
      </c>
      <c r="C1897" t="s">
        <v>54584</v>
      </c>
      <c r="D1897" s="286" t="s">
        <v>59845</v>
      </c>
    </row>
    <row r="1898" spans="1:4">
      <c r="A1898">
        <v>10577</v>
      </c>
      <c r="B1898" t="s">
        <v>65107</v>
      </c>
      <c r="C1898" t="s">
        <v>54584</v>
      </c>
      <c r="D1898" s="286" t="s">
        <v>59605</v>
      </c>
    </row>
    <row r="1899" spans="1:4">
      <c r="A1899">
        <v>10583</v>
      </c>
      <c r="B1899" t="s">
        <v>65108</v>
      </c>
      <c r="C1899" t="s">
        <v>54584</v>
      </c>
      <c r="D1899" s="286" t="s">
        <v>59306</v>
      </c>
    </row>
    <row r="1900" spans="1:4">
      <c r="A1900">
        <v>10579</v>
      </c>
      <c r="B1900" t="s">
        <v>65109</v>
      </c>
      <c r="C1900" t="s">
        <v>54584</v>
      </c>
      <c r="D1900" s="286" t="s">
        <v>65110</v>
      </c>
    </row>
    <row r="1901" spans="1:4">
      <c r="A1901">
        <v>10582</v>
      </c>
      <c r="B1901" t="s">
        <v>65111</v>
      </c>
      <c r="C1901" t="s">
        <v>54584</v>
      </c>
      <c r="D1901" s="286" t="s">
        <v>60343</v>
      </c>
    </row>
    <row r="1902" spans="1:4">
      <c r="A1902">
        <v>2436</v>
      </c>
      <c r="B1902" t="s">
        <v>65112</v>
      </c>
      <c r="C1902" t="s">
        <v>54590</v>
      </c>
      <c r="D1902" s="286" t="s">
        <v>57869</v>
      </c>
    </row>
    <row r="1903" spans="1:4">
      <c r="A1903">
        <v>40918</v>
      </c>
      <c r="B1903" t="s">
        <v>65113</v>
      </c>
      <c r="C1903" t="s">
        <v>54591</v>
      </c>
      <c r="D1903" s="286" t="s">
        <v>62377</v>
      </c>
    </row>
    <row r="1904" spans="1:4">
      <c r="A1904">
        <v>2439</v>
      </c>
      <c r="B1904" t="s">
        <v>65114</v>
      </c>
      <c r="C1904" t="s">
        <v>54590</v>
      </c>
      <c r="D1904" s="286" t="s">
        <v>57869</v>
      </c>
    </row>
    <row r="1905" spans="1:4">
      <c r="A1905">
        <v>40923</v>
      </c>
      <c r="B1905" t="s">
        <v>65115</v>
      </c>
      <c r="C1905" t="s">
        <v>54591</v>
      </c>
      <c r="D1905" s="286" t="s">
        <v>62377</v>
      </c>
    </row>
    <row r="1906" spans="1:4">
      <c r="A1906">
        <v>10998</v>
      </c>
      <c r="B1906" t="s">
        <v>65116</v>
      </c>
      <c r="C1906" t="s">
        <v>54588</v>
      </c>
      <c r="D1906" s="286" t="s">
        <v>65117</v>
      </c>
    </row>
    <row r="1907" spans="1:4">
      <c r="A1907">
        <v>11002</v>
      </c>
      <c r="B1907" t="s">
        <v>65118</v>
      </c>
      <c r="C1907" t="s">
        <v>54588</v>
      </c>
      <c r="D1907" s="286" t="s">
        <v>58864</v>
      </c>
    </row>
    <row r="1908" spans="1:4">
      <c r="A1908">
        <v>10999</v>
      </c>
      <c r="B1908" t="s">
        <v>65119</v>
      </c>
      <c r="C1908" t="s">
        <v>54588</v>
      </c>
      <c r="D1908" s="286" t="s">
        <v>65120</v>
      </c>
    </row>
    <row r="1909" spans="1:4">
      <c r="A1909">
        <v>10997</v>
      </c>
      <c r="B1909" t="s">
        <v>65121</v>
      </c>
      <c r="C1909" t="s">
        <v>54588</v>
      </c>
      <c r="D1909" s="286" t="s">
        <v>60170</v>
      </c>
    </row>
    <row r="1910" spans="1:4">
      <c r="A1910">
        <v>2685</v>
      </c>
      <c r="B1910" t="s">
        <v>65122</v>
      </c>
      <c r="C1910" t="s">
        <v>54587</v>
      </c>
      <c r="D1910" s="286" t="s">
        <v>60320</v>
      </c>
    </row>
    <row r="1911" spans="1:4">
      <c r="A1911">
        <v>2680</v>
      </c>
      <c r="B1911" t="s">
        <v>65123</v>
      </c>
      <c r="C1911" t="s">
        <v>54587</v>
      </c>
      <c r="D1911" s="286" t="s">
        <v>61960</v>
      </c>
    </row>
    <row r="1912" spans="1:4">
      <c r="A1912">
        <v>2684</v>
      </c>
      <c r="B1912" t="s">
        <v>65124</v>
      </c>
      <c r="C1912" t="s">
        <v>54587</v>
      </c>
      <c r="D1912" s="286" t="s">
        <v>61728</v>
      </c>
    </row>
    <row r="1913" spans="1:4">
      <c r="A1913">
        <v>2673</v>
      </c>
      <c r="B1913" t="s">
        <v>65125</v>
      </c>
      <c r="C1913" t="s">
        <v>54587</v>
      </c>
      <c r="D1913" s="286" t="s">
        <v>61778</v>
      </c>
    </row>
    <row r="1914" spans="1:4">
      <c r="A1914">
        <v>2681</v>
      </c>
      <c r="B1914" t="s">
        <v>65126</v>
      </c>
      <c r="C1914" t="s">
        <v>54587</v>
      </c>
      <c r="D1914" s="286" t="s">
        <v>65127</v>
      </c>
    </row>
    <row r="1915" spans="1:4">
      <c r="A1915">
        <v>2682</v>
      </c>
      <c r="B1915" t="s">
        <v>65128</v>
      </c>
      <c r="C1915" t="s">
        <v>54587</v>
      </c>
      <c r="D1915" s="286" t="s">
        <v>58803</v>
      </c>
    </row>
    <row r="1916" spans="1:4">
      <c r="A1916">
        <v>2686</v>
      </c>
      <c r="B1916" t="s">
        <v>65129</v>
      </c>
      <c r="C1916" t="s">
        <v>54587</v>
      </c>
      <c r="D1916" s="286" t="s">
        <v>65130</v>
      </c>
    </row>
    <row r="1917" spans="1:4">
      <c r="A1917">
        <v>2674</v>
      </c>
      <c r="B1917" t="s">
        <v>65131</v>
      </c>
      <c r="C1917" t="s">
        <v>54587</v>
      </c>
      <c r="D1917" s="286" t="s">
        <v>56282</v>
      </c>
    </row>
    <row r="1918" spans="1:4">
      <c r="A1918">
        <v>2683</v>
      </c>
      <c r="B1918" t="s">
        <v>65132</v>
      </c>
      <c r="C1918" t="s">
        <v>54587</v>
      </c>
      <c r="D1918" s="286" t="s">
        <v>65133</v>
      </c>
    </row>
    <row r="1919" spans="1:4">
      <c r="A1919">
        <v>2676</v>
      </c>
      <c r="B1919" t="s">
        <v>65134</v>
      </c>
      <c r="C1919" t="s">
        <v>54587</v>
      </c>
      <c r="D1919" s="286" t="s">
        <v>61719</v>
      </c>
    </row>
    <row r="1920" spans="1:4">
      <c r="A1920">
        <v>2678</v>
      </c>
      <c r="B1920" t="s">
        <v>65135</v>
      </c>
      <c r="C1920" t="s">
        <v>54587</v>
      </c>
      <c r="D1920" s="286" t="s">
        <v>65136</v>
      </c>
    </row>
    <row r="1921" spans="1:4">
      <c r="A1921">
        <v>2679</v>
      </c>
      <c r="B1921" t="s">
        <v>65137</v>
      </c>
      <c r="C1921" t="s">
        <v>54587</v>
      </c>
      <c r="D1921" s="286" t="s">
        <v>65138</v>
      </c>
    </row>
    <row r="1922" spans="1:4">
      <c r="A1922">
        <v>12070</v>
      </c>
      <c r="B1922" t="s">
        <v>65139</v>
      </c>
      <c r="C1922" t="s">
        <v>54587</v>
      </c>
      <c r="D1922" s="286" t="s">
        <v>62137</v>
      </c>
    </row>
    <row r="1923" spans="1:4">
      <c r="A1923">
        <v>2675</v>
      </c>
      <c r="B1923" t="s">
        <v>65140</v>
      </c>
      <c r="C1923" t="s">
        <v>54587</v>
      </c>
      <c r="D1923" s="286" t="s">
        <v>65141</v>
      </c>
    </row>
    <row r="1924" spans="1:4">
      <c r="A1924">
        <v>12067</v>
      </c>
      <c r="B1924" t="s">
        <v>65142</v>
      </c>
      <c r="C1924" t="s">
        <v>54587</v>
      </c>
      <c r="D1924" s="286" t="s">
        <v>65143</v>
      </c>
    </row>
    <row r="1925" spans="1:4">
      <c r="A1925">
        <v>21136</v>
      </c>
      <c r="B1925" t="s">
        <v>65144</v>
      </c>
      <c r="C1925" t="s">
        <v>54587</v>
      </c>
      <c r="D1925" s="286" t="s">
        <v>55872</v>
      </c>
    </row>
    <row r="1926" spans="1:4">
      <c r="A1926">
        <v>21128</v>
      </c>
      <c r="B1926" t="s">
        <v>65145</v>
      </c>
      <c r="C1926" t="s">
        <v>54587</v>
      </c>
      <c r="D1926" s="286" t="s">
        <v>61218</v>
      </c>
    </row>
    <row r="1927" spans="1:4">
      <c r="A1927">
        <v>21130</v>
      </c>
      <c r="B1927" t="s">
        <v>65146</v>
      </c>
      <c r="C1927" t="s">
        <v>54587</v>
      </c>
      <c r="D1927" s="286" t="s">
        <v>65147</v>
      </c>
    </row>
    <row r="1928" spans="1:4">
      <c r="A1928">
        <v>21135</v>
      </c>
      <c r="B1928" t="s">
        <v>65148</v>
      </c>
      <c r="C1928" t="s">
        <v>54587</v>
      </c>
      <c r="D1928" s="286" t="s">
        <v>59934</v>
      </c>
    </row>
    <row r="1929" spans="1:4">
      <c r="A1929">
        <v>40401</v>
      </c>
      <c r="B1929" t="s">
        <v>65149</v>
      </c>
      <c r="C1929" t="s">
        <v>54587</v>
      </c>
      <c r="D1929" s="286" t="s">
        <v>65150</v>
      </c>
    </row>
    <row r="1930" spans="1:4">
      <c r="A1930">
        <v>40402</v>
      </c>
      <c r="B1930" t="s">
        <v>65151</v>
      </c>
      <c r="C1930" t="s">
        <v>54587</v>
      </c>
      <c r="D1930" s="286" t="s">
        <v>56506</v>
      </c>
    </row>
    <row r="1931" spans="1:4">
      <c r="A1931">
        <v>40400</v>
      </c>
      <c r="B1931" t="s">
        <v>65152</v>
      </c>
      <c r="C1931" t="s">
        <v>54587</v>
      </c>
      <c r="D1931" s="286" t="s">
        <v>61231</v>
      </c>
    </row>
    <row r="1932" spans="1:4">
      <c r="A1932">
        <v>2504</v>
      </c>
      <c r="B1932" t="s">
        <v>65153</v>
      </c>
      <c r="C1932" t="s">
        <v>54587</v>
      </c>
      <c r="D1932" s="286" t="s">
        <v>61264</v>
      </c>
    </row>
    <row r="1933" spans="1:4">
      <c r="A1933">
        <v>2501</v>
      </c>
      <c r="B1933" t="s">
        <v>65154</v>
      </c>
      <c r="C1933" t="s">
        <v>54587</v>
      </c>
      <c r="D1933" s="286" t="s">
        <v>65155</v>
      </c>
    </row>
    <row r="1934" spans="1:4">
      <c r="A1934">
        <v>2502</v>
      </c>
      <c r="B1934" t="s">
        <v>65156</v>
      </c>
      <c r="C1934" t="s">
        <v>54587</v>
      </c>
      <c r="D1934" s="286" t="s">
        <v>65157</v>
      </c>
    </row>
    <row r="1935" spans="1:4">
      <c r="A1935">
        <v>2503</v>
      </c>
      <c r="B1935" t="s">
        <v>65158</v>
      </c>
      <c r="C1935" t="s">
        <v>54587</v>
      </c>
      <c r="D1935" s="286" t="s">
        <v>65159</v>
      </c>
    </row>
    <row r="1936" spans="1:4">
      <c r="A1936">
        <v>2500</v>
      </c>
      <c r="B1936" t="s">
        <v>65160</v>
      </c>
      <c r="C1936" t="s">
        <v>54587</v>
      </c>
      <c r="D1936" s="286" t="s">
        <v>65161</v>
      </c>
    </row>
    <row r="1937" spans="1:4">
      <c r="A1937">
        <v>2505</v>
      </c>
      <c r="B1937" t="s">
        <v>65162</v>
      </c>
      <c r="C1937" t="s">
        <v>54587</v>
      </c>
      <c r="D1937" s="286" t="s">
        <v>65163</v>
      </c>
    </row>
    <row r="1938" spans="1:4">
      <c r="A1938">
        <v>12056</v>
      </c>
      <c r="B1938" t="s">
        <v>65164</v>
      </c>
      <c r="C1938" t="s">
        <v>54587</v>
      </c>
      <c r="D1938" s="286" t="s">
        <v>56125</v>
      </c>
    </row>
    <row r="1939" spans="1:4">
      <c r="A1939">
        <v>12057</v>
      </c>
      <c r="B1939" t="s">
        <v>65165</v>
      </c>
      <c r="C1939" t="s">
        <v>54587</v>
      </c>
      <c r="D1939" s="286" t="s">
        <v>65166</v>
      </c>
    </row>
    <row r="1940" spans="1:4">
      <c r="A1940">
        <v>12059</v>
      </c>
      <c r="B1940" t="s">
        <v>65167</v>
      </c>
      <c r="C1940" t="s">
        <v>54587</v>
      </c>
      <c r="D1940" s="286" t="s">
        <v>64235</v>
      </c>
    </row>
    <row r="1941" spans="1:4">
      <c r="A1941">
        <v>12058</v>
      </c>
      <c r="B1941" t="s">
        <v>65168</v>
      </c>
      <c r="C1941" t="s">
        <v>54587</v>
      </c>
      <c r="D1941" s="286" t="s">
        <v>61898</v>
      </c>
    </row>
    <row r="1942" spans="1:4">
      <c r="A1942">
        <v>12060</v>
      </c>
      <c r="B1942" t="s">
        <v>65169</v>
      </c>
      <c r="C1942" t="s">
        <v>54587</v>
      </c>
      <c r="D1942" s="286" t="s">
        <v>65170</v>
      </c>
    </row>
    <row r="1943" spans="1:4">
      <c r="A1943">
        <v>12061</v>
      </c>
      <c r="B1943" t="s">
        <v>65171</v>
      </c>
      <c r="C1943" t="s">
        <v>54587</v>
      </c>
      <c r="D1943" s="286" t="s">
        <v>65172</v>
      </c>
    </row>
    <row r="1944" spans="1:4">
      <c r="A1944">
        <v>12062</v>
      </c>
      <c r="B1944" t="s">
        <v>65173</v>
      </c>
      <c r="C1944" t="s">
        <v>54587</v>
      </c>
      <c r="D1944" s="286" t="s">
        <v>65174</v>
      </c>
    </row>
    <row r="1945" spans="1:4">
      <c r="A1945">
        <v>21137</v>
      </c>
      <c r="B1945" t="s">
        <v>65175</v>
      </c>
      <c r="C1945" t="s">
        <v>54587</v>
      </c>
      <c r="D1945" s="286" t="s">
        <v>65176</v>
      </c>
    </row>
    <row r="1946" spans="1:4">
      <c r="A1946">
        <v>2687</v>
      </c>
      <c r="B1946" t="s">
        <v>65177</v>
      </c>
      <c r="C1946" t="s">
        <v>54587</v>
      </c>
      <c r="D1946" s="286" t="s">
        <v>61231</v>
      </c>
    </row>
    <row r="1947" spans="1:4">
      <c r="A1947">
        <v>2689</v>
      </c>
      <c r="B1947" t="s">
        <v>65178</v>
      </c>
      <c r="C1947" t="s">
        <v>54587</v>
      </c>
      <c r="D1947" s="286" t="s">
        <v>56334</v>
      </c>
    </row>
    <row r="1948" spans="1:4">
      <c r="A1948">
        <v>2688</v>
      </c>
      <c r="B1948" t="s">
        <v>65179</v>
      </c>
      <c r="C1948" t="s">
        <v>54587</v>
      </c>
      <c r="D1948" s="286" t="s">
        <v>60929</v>
      </c>
    </row>
    <row r="1949" spans="1:4">
      <c r="A1949">
        <v>2690</v>
      </c>
      <c r="B1949" t="s">
        <v>65180</v>
      </c>
      <c r="C1949" t="s">
        <v>54587</v>
      </c>
      <c r="D1949" s="286" t="s">
        <v>65181</v>
      </c>
    </row>
    <row r="1950" spans="1:4">
      <c r="A1950">
        <v>39243</v>
      </c>
      <c r="B1950" t="s">
        <v>65182</v>
      </c>
      <c r="C1950" t="s">
        <v>54587</v>
      </c>
      <c r="D1950" s="286" t="s">
        <v>60941</v>
      </c>
    </row>
    <row r="1951" spans="1:4">
      <c r="A1951">
        <v>39244</v>
      </c>
      <c r="B1951" t="s">
        <v>65183</v>
      </c>
      <c r="C1951" t="s">
        <v>54587</v>
      </c>
      <c r="D1951" s="286" t="s">
        <v>65184</v>
      </c>
    </row>
    <row r="1952" spans="1:4">
      <c r="A1952">
        <v>39245</v>
      </c>
      <c r="B1952" t="s">
        <v>65185</v>
      </c>
      <c r="C1952" t="s">
        <v>54587</v>
      </c>
      <c r="D1952" s="286" t="s">
        <v>65186</v>
      </c>
    </row>
    <row r="1953" spans="1:4">
      <c r="A1953">
        <v>39254</v>
      </c>
      <c r="B1953" t="s">
        <v>65187</v>
      </c>
      <c r="C1953" t="s">
        <v>54587</v>
      </c>
      <c r="D1953" s="286" t="s">
        <v>57858</v>
      </c>
    </row>
    <row r="1954" spans="1:4">
      <c r="A1954">
        <v>39255</v>
      </c>
      <c r="B1954" t="s">
        <v>65188</v>
      </c>
      <c r="C1954" t="s">
        <v>54587</v>
      </c>
      <c r="D1954" s="286" t="s">
        <v>65189</v>
      </c>
    </row>
    <row r="1955" spans="1:4">
      <c r="A1955">
        <v>39253</v>
      </c>
      <c r="B1955" t="s">
        <v>65190</v>
      </c>
      <c r="C1955" t="s">
        <v>54587</v>
      </c>
      <c r="D1955" s="286" t="s">
        <v>55854</v>
      </c>
    </row>
    <row r="1956" spans="1:4">
      <c r="A1956">
        <v>39246</v>
      </c>
      <c r="B1956" t="s">
        <v>65191</v>
      </c>
      <c r="C1956" t="s">
        <v>54587</v>
      </c>
      <c r="D1956" s="286" t="s">
        <v>61212</v>
      </c>
    </row>
    <row r="1957" spans="1:4">
      <c r="A1957">
        <v>39247</v>
      </c>
      <c r="B1957" t="s">
        <v>65192</v>
      </c>
      <c r="C1957" t="s">
        <v>54587</v>
      </c>
      <c r="D1957" s="286" t="s">
        <v>65193</v>
      </c>
    </row>
    <row r="1958" spans="1:4">
      <c r="A1958">
        <v>2446</v>
      </c>
      <c r="B1958" t="s">
        <v>65194</v>
      </c>
      <c r="C1958" t="s">
        <v>54587</v>
      </c>
      <c r="D1958" s="286" t="s">
        <v>55784</v>
      </c>
    </row>
    <row r="1959" spans="1:4">
      <c r="A1959">
        <v>2442</v>
      </c>
      <c r="B1959" t="s">
        <v>65195</v>
      </c>
      <c r="C1959" t="s">
        <v>54587</v>
      </c>
      <c r="D1959" s="286" t="s">
        <v>65196</v>
      </c>
    </row>
    <row r="1960" spans="1:4">
      <c r="A1960">
        <v>39248</v>
      </c>
      <c r="B1960" t="s">
        <v>65197</v>
      </c>
      <c r="C1960" t="s">
        <v>54587</v>
      </c>
      <c r="D1960" s="286" t="s">
        <v>57799</v>
      </c>
    </row>
    <row r="1961" spans="1:4">
      <c r="A1961">
        <v>2438</v>
      </c>
      <c r="B1961" t="s">
        <v>65198</v>
      </c>
      <c r="C1961" t="s">
        <v>54590</v>
      </c>
      <c r="D1961" s="286" t="s">
        <v>65199</v>
      </c>
    </row>
    <row r="1962" spans="1:4">
      <c r="A1962">
        <v>40922</v>
      </c>
      <c r="B1962" t="s">
        <v>65200</v>
      </c>
      <c r="C1962" t="s">
        <v>54591</v>
      </c>
      <c r="D1962" s="286" t="s">
        <v>65201</v>
      </c>
    </row>
    <row r="1963" spans="1:4">
      <c r="A1963">
        <v>36486</v>
      </c>
      <c r="B1963" t="s">
        <v>65202</v>
      </c>
      <c r="C1963" t="s">
        <v>54584</v>
      </c>
      <c r="D1963" s="286" t="s">
        <v>65203</v>
      </c>
    </row>
    <row r="1964" spans="1:4">
      <c r="A1964">
        <v>37777</v>
      </c>
      <c r="B1964" t="s">
        <v>65204</v>
      </c>
      <c r="C1964" t="s">
        <v>54584</v>
      </c>
      <c r="D1964" s="286" t="s">
        <v>65205</v>
      </c>
    </row>
    <row r="1965" spans="1:4">
      <c r="A1965">
        <v>12624</v>
      </c>
      <c r="B1965" t="s">
        <v>65206</v>
      </c>
      <c r="C1965" t="s">
        <v>54584</v>
      </c>
      <c r="D1965" s="286" t="s">
        <v>60866</v>
      </c>
    </row>
    <row r="1966" spans="1:4">
      <c r="A1966">
        <v>517</v>
      </c>
      <c r="B1966" t="s">
        <v>65207</v>
      </c>
      <c r="C1966" t="s">
        <v>54586</v>
      </c>
      <c r="D1966" s="286" t="s">
        <v>60601</v>
      </c>
    </row>
    <row r="1967" spans="1:4">
      <c r="A1967">
        <v>41904</v>
      </c>
      <c r="B1967" t="s">
        <v>65208</v>
      </c>
      <c r="C1967" t="s">
        <v>54595</v>
      </c>
      <c r="D1967" s="286" t="s">
        <v>65209</v>
      </c>
    </row>
    <row r="1968" spans="1:4">
      <c r="A1968">
        <v>41903</v>
      </c>
      <c r="B1968" t="s">
        <v>65210</v>
      </c>
      <c r="C1968" t="s">
        <v>54588</v>
      </c>
      <c r="D1968" s="286" t="s">
        <v>65184</v>
      </c>
    </row>
    <row r="1969" spans="1:4">
      <c r="A1969">
        <v>37534</v>
      </c>
      <c r="B1969" t="s">
        <v>65211</v>
      </c>
      <c r="C1969" t="s">
        <v>54588</v>
      </c>
      <c r="D1969" s="286" t="s">
        <v>58302</v>
      </c>
    </row>
    <row r="1970" spans="1:4">
      <c r="A1970">
        <v>37535</v>
      </c>
      <c r="B1970" t="s">
        <v>65212</v>
      </c>
      <c r="C1970" t="s">
        <v>54588</v>
      </c>
      <c r="D1970" s="286" t="s">
        <v>58302</v>
      </c>
    </row>
    <row r="1971" spans="1:4">
      <c r="A1971">
        <v>37533</v>
      </c>
      <c r="B1971" t="s">
        <v>65213</v>
      </c>
      <c r="C1971" t="s">
        <v>54588</v>
      </c>
      <c r="D1971" s="286" t="s">
        <v>58302</v>
      </c>
    </row>
    <row r="1972" spans="1:4">
      <c r="A1972">
        <v>37537</v>
      </c>
      <c r="B1972" t="s">
        <v>65214</v>
      </c>
      <c r="C1972" t="s">
        <v>54588</v>
      </c>
      <c r="D1972" s="286" t="s">
        <v>59270</v>
      </c>
    </row>
    <row r="1973" spans="1:4">
      <c r="A1973">
        <v>37536</v>
      </c>
      <c r="B1973" t="s">
        <v>65215</v>
      </c>
      <c r="C1973" t="s">
        <v>54588</v>
      </c>
      <c r="D1973" s="286" t="s">
        <v>59270</v>
      </c>
    </row>
    <row r="1974" spans="1:4">
      <c r="A1974">
        <v>37532</v>
      </c>
      <c r="B1974" t="s">
        <v>65216</v>
      </c>
      <c r="C1974" t="s">
        <v>54588</v>
      </c>
      <c r="D1974" s="286" t="s">
        <v>59270</v>
      </c>
    </row>
    <row r="1975" spans="1:4">
      <c r="A1975">
        <v>2696</v>
      </c>
      <c r="B1975" t="s">
        <v>65217</v>
      </c>
      <c r="C1975" t="s">
        <v>54590</v>
      </c>
      <c r="D1975" s="286" t="s">
        <v>57869</v>
      </c>
    </row>
    <row r="1976" spans="1:4">
      <c r="A1976">
        <v>40928</v>
      </c>
      <c r="B1976" t="s">
        <v>65218</v>
      </c>
      <c r="C1976" t="s">
        <v>54591</v>
      </c>
      <c r="D1976" s="286" t="s">
        <v>62377</v>
      </c>
    </row>
    <row r="1977" spans="1:4">
      <c r="A1977">
        <v>4083</v>
      </c>
      <c r="B1977" t="s">
        <v>65219</v>
      </c>
      <c r="C1977" t="s">
        <v>54590</v>
      </c>
      <c r="D1977" s="286" t="s">
        <v>65220</v>
      </c>
    </row>
    <row r="1978" spans="1:4">
      <c r="A1978">
        <v>40818</v>
      </c>
      <c r="B1978" t="s">
        <v>65221</v>
      </c>
      <c r="C1978" t="s">
        <v>54591</v>
      </c>
      <c r="D1978" s="286" t="s">
        <v>65222</v>
      </c>
    </row>
    <row r="1979" spans="1:4">
      <c r="A1979">
        <v>43146</v>
      </c>
      <c r="B1979" t="s">
        <v>65223</v>
      </c>
      <c r="C1979" t="s">
        <v>54588</v>
      </c>
      <c r="D1979" s="286" t="s">
        <v>56949</v>
      </c>
    </row>
    <row r="1980" spans="1:4">
      <c r="A1980">
        <v>2705</v>
      </c>
      <c r="B1980" t="s">
        <v>65224</v>
      </c>
      <c r="C1980" t="s">
        <v>54953</v>
      </c>
      <c r="D1980" s="286" t="s">
        <v>65225</v>
      </c>
    </row>
    <row r="1981" spans="1:4">
      <c r="A1981">
        <v>14250</v>
      </c>
      <c r="B1981" t="s">
        <v>65226</v>
      </c>
      <c r="C1981" t="s">
        <v>54953</v>
      </c>
      <c r="D1981" s="286" t="s">
        <v>56333</v>
      </c>
    </row>
    <row r="1982" spans="1:4">
      <c r="A1982">
        <v>11683</v>
      </c>
      <c r="B1982" t="s">
        <v>65227</v>
      </c>
      <c r="C1982" t="s">
        <v>54584</v>
      </c>
      <c r="D1982" s="286" t="s">
        <v>65228</v>
      </c>
    </row>
    <row r="1983" spans="1:4">
      <c r="A1983">
        <v>11684</v>
      </c>
      <c r="B1983" t="s">
        <v>65229</v>
      </c>
      <c r="C1983" t="s">
        <v>54584</v>
      </c>
      <c r="D1983" s="286" t="s">
        <v>65230</v>
      </c>
    </row>
    <row r="1984" spans="1:4">
      <c r="A1984">
        <v>6141</v>
      </c>
      <c r="B1984" t="s">
        <v>65231</v>
      </c>
      <c r="C1984" t="s">
        <v>54584</v>
      </c>
      <c r="D1984" s="286" t="s">
        <v>56111</v>
      </c>
    </row>
    <row r="1985" spans="1:4">
      <c r="A1985">
        <v>11681</v>
      </c>
      <c r="B1985" t="s">
        <v>65232</v>
      </c>
      <c r="C1985" t="s">
        <v>54584</v>
      </c>
      <c r="D1985" s="286" t="s">
        <v>56450</v>
      </c>
    </row>
    <row r="1986" spans="1:4">
      <c r="A1986">
        <v>2706</v>
      </c>
      <c r="B1986" t="s">
        <v>65233</v>
      </c>
      <c r="C1986" t="s">
        <v>54590</v>
      </c>
      <c r="D1986" s="286" t="s">
        <v>65234</v>
      </c>
    </row>
    <row r="1987" spans="1:4">
      <c r="A1987">
        <v>40811</v>
      </c>
      <c r="B1987" t="s">
        <v>65235</v>
      </c>
      <c r="C1987" t="s">
        <v>54591</v>
      </c>
      <c r="D1987" s="286" t="s">
        <v>65236</v>
      </c>
    </row>
    <row r="1988" spans="1:4">
      <c r="A1988">
        <v>2707</v>
      </c>
      <c r="B1988" t="s">
        <v>65237</v>
      </c>
      <c r="C1988" t="s">
        <v>54590</v>
      </c>
      <c r="D1988" s="286" t="s">
        <v>65238</v>
      </c>
    </row>
    <row r="1989" spans="1:4">
      <c r="A1989">
        <v>40813</v>
      </c>
      <c r="B1989" t="s">
        <v>65239</v>
      </c>
      <c r="C1989" t="s">
        <v>54591</v>
      </c>
      <c r="D1989" s="286" t="s">
        <v>65240</v>
      </c>
    </row>
    <row r="1990" spans="1:4">
      <c r="A1990">
        <v>2708</v>
      </c>
      <c r="B1990" t="s">
        <v>65241</v>
      </c>
      <c r="C1990" t="s">
        <v>54590</v>
      </c>
      <c r="D1990" s="286" t="s">
        <v>65242</v>
      </c>
    </row>
    <row r="1991" spans="1:4">
      <c r="A1991">
        <v>40814</v>
      </c>
      <c r="B1991" t="s">
        <v>65243</v>
      </c>
      <c r="C1991" t="s">
        <v>54591</v>
      </c>
      <c r="D1991" s="286" t="s">
        <v>65244</v>
      </c>
    </row>
    <row r="1992" spans="1:4">
      <c r="A1992">
        <v>34779</v>
      </c>
      <c r="B1992" t="s">
        <v>65245</v>
      </c>
      <c r="C1992" t="s">
        <v>54590</v>
      </c>
      <c r="D1992" s="286" t="s">
        <v>65246</v>
      </c>
    </row>
    <row r="1993" spans="1:4">
      <c r="A1993">
        <v>40936</v>
      </c>
      <c r="B1993" t="s">
        <v>65247</v>
      </c>
      <c r="C1993" t="s">
        <v>54591</v>
      </c>
      <c r="D1993" s="286" t="s">
        <v>65248</v>
      </c>
    </row>
    <row r="1994" spans="1:4">
      <c r="A1994">
        <v>34780</v>
      </c>
      <c r="B1994" t="s">
        <v>65249</v>
      </c>
      <c r="C1994" t="s">
        <v>54590</v>
      </c>
      <c r="D1994" s="286" t="s">
        <v>61022</v>
      </c>
    </row>
    <row r="1995" spans="1:4">
      <c r="A1995">
        <v>40937</v>
      </c>
      <c r="B1995" t="s">
        <v>65250</v>
      </c>
      <c r="C1995" t="s">
        <v>54591</v>
      </c>
      <c r="D1995" s="286" t="s">
        <v>65251</v>
      </c>
    </row>
    <row r="1996" spans="1:4">
      <c r="A1996">
        <v>34782</v>
      </c>
      <c r="B1996" t="s">
        <v>65252</v>
      </c>
      <c r="C1996" t="s">
        <v>54590</v>
      </c>
      <c r="D1996" s="286" t="s">
        <v>65253</v>
      </c>
    </row>
    <row r="1997" spans="1:4">
      <c r="A1997">
        <v>40938</v>
      </c>
      <c r="B1997" t="s">
        <v>65254</v>
      </c>
      <c r="C1997" t="s">
        <v>54591</v>
      </c>
      <c r="D1997" s="286" t="s">
        <v>65255</v>
      </c>
    </row>
    <row r="1998" spans="1:4">
      <c r="A1998">
        <v>34783</v>
      </c>
      <c r="B1998" t="s">
        <v>65256</v>
      </c>
      <c r="C1998" t="s">
        <v>54590</v>
      </c>
      <c r="D1998" s="286" t="s">
        <v>65257</v>
      </c>
    </row>
    <row r="1999" spans="1:4">
      <c r="A1999">
        <v>40939</v>
      </c>
      <c r="B1999" t="s">
        <v>65258</v>
      </c>
      <c r="C1999" t="s">
        <v>54591</v>
      </c>
      <c r="D1999" s="286" t="s">
        <v>65259</v>
      </c>
    </row>
    <row r="2000" spans="1:4">
      <c r="A2000">
        <v>34785</v>
      </c>
      <c r="B2000" t="s">
        <v>65260</v>
      </c>
      <c r="C2000" t="s">
        <v>54590</v>
      </c>
      <c r="D2000" s="286" t="s">
        <v>65261</v>
      </c>
    </row>
    <row r="2001" spans="1:4">
      <c r="A2001">
        <v>40940</v>
      </c>
      <c r="B2001" t="s">
        <v>65262</v>
      </c>
      <c r="C2001" t="s">
        <v>54591</v>
      </c>
      <c r="D2001" s="286" t="s">
        <v>65263</v>
      </c>
    </row>
    <row r="2002" spans="1:4">
      <c r="A2002">
        <v>38403</v>
      </c>
      <c r="B2002" t="s">
        <v>65264</v>
      </c>
      <c r="C2002" t="s">
        <v>54584</v>
      </c>
      <c r="D2002" s="286" t="s">
        <v>60959</v>
      </c>
    </row>
    <row r="2003" spans="1:4">
      <c r="A2003">
        <v>43482</v>
      </c>
      <c r="B2003" t="s">
        <v>65265</v>
      </c>
      <c r="C2003" t="s">
        <v>54590</v>
      </c>
      <c r="D2003" s="286" t="s">
        <v>56683</v>
      </c>
    </row>
    <row r="2004" spans="1:4">
      <c r="A2004">
        <v>43494</v>
      </c>
      <c r="B2004" t="s">
        <v>65266</v>
      </c>
      <c r="C2004" t="s">
        <v>54591</v>
      </c>
      <c r="D2004" s="286" t="s">
        <v>65267</v>
      </c>
    </row>
    <row r="2005" spans="1:4">
      <c r="A2005">
        <v>43483</v>
      </c>
      <c r="B2005" t="s">
        <v>65268</v>
      </c>
      <c r="C2005" t="s">
        <v>54590</v>
      </c>
      <c r="D2005" s="286" t="s">
        <v>65269</v>
      </c>
    </row>
    <row r="2006" spans="1:4">
      <c r="A2006">
        <v>43495</v>
      </c>
      <c r="B2006" t="s">
        <v>65270</v>
      </c>
      <c r="C2006" t="s">
        <v>54591</v>
      </c>
      <c r="D2006" s="286" t="s">
        <v>65271</v>
      </c>
    </row>
    <row r="2007" spans="1:4">
      <c r="A2007">
        <v>43484</v>
      </c>
      <c r="B2007" t="s">
        <v>65272</v>
      </c>
      <c r="C2007" t="s">
        <v>54590</v>
      </c>
      <c r="D2007" s="286" t="s">
        <v>62883</v>
      </c>
    </row>
    <row r="2008" spans="1:4">
      <c r="A2008">
        <v>43496</v>
      </c>
      <c r="B2008" t="s">
        <v>65273</v>
      </c>
      <c r="C2008" t="s">
        <v>54591</v>
      </c>
      <c r="D2008" s="286" t="s">
        <v>65274</v>
      </c>
    </row>
    <row r="2009" spans="1:4">
      <c r="A2009">
        <v>43485</v>
      </c>
      <c r="B2009" t="s">
        <v>65275</v>
      </c>
      <c r="C2009" t="s">
        <v>54590</v>
      </c>
      <c r="D2009" s="286" t="s">
        <v>56494</v>
      </c>
    </row>
    <row r="2010" spans="1:4">
      <c r="A2010">
        <v>43497</v>
      </c>
      <c r="B2010" t="s">
        <v>65276</v>
      </c>
      <c r="C2010" t="s">
        <v>54591</v>
      </c>
      <c r="D2010" s="286" t="s">
        <v>65277</v>
      </c>
    </row>
    <row r="2011" spans="1:4">
      <c r="A2011">
        <v>43487</v>
      </c>
      <c r="B2011" t="s">
        <v>65278</v>
      </c>
      <c r="C2011" t="s">
        <v>54590</v>
      </c>
      <c r="D2011" s="286" t="s">
        <v>56338</v>
      </c>
    </row>
    <row r="2012" spans="1:4">
      <c r="A2012">
        <v>43499</v>
      </c>
      <c r="B2012" t="s">
        <v>65279</v>
      </c>
      <c r="C2012" t="s">
        <v>54591</v>
      </c>
      <c r="D2012" s="286" t="s">
        <v>65280</v>
      </c>
    </row>
    <row r="2013" spans="1:4">
      <c r="A2013">
        <v>43486</v>
      </c>
      <c r="B2013" t="s">
        <v>65281</v>
      </c>
      <c r="C2013" t="s">
        <v>54590</v>
      </c>
      <c r="D2013" s="286" t="s">
        <v>61784</v>
      </c>
    </row>
    <row r="2014" spans="1:4">
      <c r="A2014">
        <v>43498</v>
      </c>
      <c r="B2014" t="s">
        <v>65282</v>
      </c>
      <c r="C2014" t="s">
        <v>54591</v>
      </c>
      <c r="D2014" s="286" t="s">
        <v>57996</v>
      </c>
    </row>
    <row r="2015" spans="1:4">
      <c r="A2015">
        <v>43488</v>
      </c>
      <c r="B2015" t="s">
        <v>65283</v>
      </c>
      <c r="C2015" t="s">
        <v>54590</v>
      </c>
      <c r="D2015" s="286" t="s">
        <v>56530</v>
      </c>
    </row>
    <row r="2016" spans="1:4">
      <c r="A2016">
        <v>43500</v>
      </c>
      <c r="B2016" t="s">
        <v>65284</v>
      </c>
      <c r="C2016" t="s">
        <v>54591</v>
      </c>
      <c r="D2016" s="286" t="s">
        <v>65285</v>
      </c>
    </row>
    <row r="2017" spans="1:4">
      <c r="A2017">
        <v>43489</v>
      </c>
      <c r="B2017" t="s">
        <v>65286</v>
      </c>
      <c r="C2017" t="s">
        <v>54590</v>
      </c>
      <c r="D2017" s="286" t="s">
        <v>61117</v>
      </c>
    </row>
    <row r="2018" spans="1:4">
      <c r="A2018">
        <v>43501</v>
      </c>
      <c r="B2018" t="s">
        <v>65287</v>
      </c>
      <c r="C2018" t="s">
        <v>54591</v>
      </c>
      <c r="D2018" s="286" t="s">
        <v>65288</v>
      </c>
    </row>
    <row r="2019" spans="1:4">
      <c r="A2019">
        <v>43490</v>
      </c>
      <c r="B2019" t="s">
        <v>65289</v>
      </c>
      <c r="C2019" t="s">
        <v>54590</v>
      </c>
      <c r="D2019" s="286" t="s">
        <v>61804</v>
      </c>
    </row>
    <row r="2020" spans="1:4">
      <c r="A2020">
        <v>43502</v>
      </c>
      <c r="B2020" t="s">
        <v>65290</v>
      </c>
      <c r="C2020" t="s">
        <v>54591</v>
      </c>
      <c r="D2020" s="286" t="s">
        <v>65291</v>
      </c>
    </row>
    <row r="2021" spans="1:4">
      <c r="A2021">
        <v>43491</v>
      </c>
      <c r="B2021" t="s">
        <v>65292</v>
      </c>
      <c r="C2021" t="s">
        <v>54590</v>
      </c>
      <c r="D2021" s="286" t="s">
        <v>61244</v>
      </c>
    </row>
    <row r="2022" spans="1:4">
      <c r="A2022">
        <v>43503</v>
      </c>
      <c r="B2022" t="s">
        <v>65293</v>
      </c>
      <c r="C2022" t="s">
        <v>54591</v>
      </c>
      <c r="D2022" s="286" t="s">
        <v>65294</v>
      </c>
    </row>
    <row r="2023" spans="1:4">
      <c r="A2023">
        <v>43492</v>
      </c>
      <c r="B2023" t="s">
        <v>65295</v>
      </c>
      <c r="C2023" t="s">
        <v>54590</v>
      </c>
      <c r="D2023" s="286" t="s">
        <v>65296</v>
      </c>
    </row>
    <row r="2024" spans="1:4">
      <c r="A2024">
        <v>43504</v>
      </c>
      <c r="B2024" t="s">
        <v>65297</v>
      </c>
      <c r="C2024" t="s">
        <v>54591</v>
      </c>
      <c r="D2024" s="286" t="s">
        <v>65298</v>
      </c>
    </row>
    <row r="2025" spans="1:4">
      <c r="A2025">
        <v>43493</v>
      </c>
      <c r="B2025" t="s">
        <v>65299</v>
      </c>
      <c r="C2025" t="s">
        <v>54590</v>
      </c>
      <c r="D2025" s="286" t="s">
        <v>61720</v>
      </c>
    </row>
    <row r="2026" spans="1:4">
      <c r="A2026">
        <v>43505</v>
      </c>
      <c r="B2026" t="s">
        <v>65300</v>
      </c>
      <c r="C2026" t="s">
        <v>54591</v>
      </c>
      <c r="D2026" s="286" t="s">
        <v>65301</v>
      </c>
    </row>
    <row r="2027" spans="1:4">
      <c r="A2027">
        <v>37774</v>
      </c>
      <c r="B2027" t="s">
        <v>65302</v>
      </c>
      <c r="C2027" t="s">
        <v>54584</v>
      </c>
      <c r="D2027" s="286" t="s">
        <v>65303</v>
      </c>
    </row>
    <row r="2028" spans="1:4">
      <c r="A2028">
        <v>38630</v>
      </c>
      <c r="B2028" t="s">
        <v>65304</v>
      </c>
      <c r="C2028" t="s">
        <v>54584</v>
      </c>
      <c r="D2028" s="286" t="s">
        <v>65305</v>
      </c>
    </row>
    <row r="2029" spans="1:4">
      <c r="A2029">
        <v>38629</v>
      </c>
      <c r="B2029" t="s">
        <v>65306</v>
      </c>
      <c r="C2029" t="s">
        <v>54584</v>
      </c>
      <c r="D2029" s="286" t="s">
        <v>65307</v>
      </c>
    </row>
    <row r="2030" spans="1:4">
      <c r="A2030">
        <v>38476</v>
      </c>
      <c r="B2030" t="s">
        <v>65308</v>
      </c>
      <c r="C2030" t="s">
        <v>54584</v>
      </c>
      <c r="D2030" s="286" t="s">
        <v>65309</v>
      </c>
    </row>
    <row r="2031" spans="1:4">
      <c r="A2031">
        <v>38477</v>
      </c>
      <c r="B2031" t="s">
        <v>65310</v>
      </c>
      <c r="C2031" t="s">
        <v>54584</v>
      </c>
      <c r="D2031" s="286" t="s">
        <v>65311</v>
      </c>
    </row>
    <row r="2032" spans="1:4">
      <c r="A2032">
        <v>40635</v>
      </c>
      <c r="B2032" t="s">
        <v>65312</v>
      </c>
      <c r="C2032" t="s">
        <v>54584</v>
      </c>
      <c r="D2032" s="286" t="s">
        <v>65313</v>
      </c>
    </row>
    <row r="2033" spans="1:4">
      <c r="A2033">
        <v>36483</v>
      </c>
      <c r="B2033" t="s">
        <v>65314</v>
      </c>
      <c r="C2033" t="s">
        <v>54584</v>
      </c>
      <c r="D2033" s="286" t="s">
        <v>65315</v>
      </c>
    </row>
    <row r="2034" spans="1:4">
      <c r="A2034">
        <v>14525</v>
      </c>
      <c r="B2034" t="s">
        <v>65316</v>
      </c>
      <c r="C2034" t="s">
        <v>54584</v>
      </c>
      <c r="D2034" s="286" t="s">
        <v>65317</v>
      </c>
    </row>
    <row r="2035" spans="1:4">
      <c r="A2035">
        <v>36482</v>
      </c>
      <c r="B2035" t="s">
        <v>65318</v>
      </c>
      <c r="C2035" t="s">
        <v>54584</v>
      </c>
      <c r="D2035" s="286" t="s">
        <v>65319</v>
      </c>
    </row>
    <row r="2036" spans="1:4">
      <c r="A2036">
        <v>36408</v>
      </c>
      <c r="B2036" t="s">
        <v>65320</v>
      </c>
      <c r="C2036" t="s">
        <v>54584</v>
      </c>
      <c r="D2036" s="286" t="s">
        <v>65321</v>
      </c>
    </row>
    <row r="2037" spans="1:4">
      <c r="A2037">
        <v>2723</v>
      </c>
      <c r="B2037" t="s">
        <v>65322</v>
      </c>
      <c r="C2037" t="s">
        <v>54584</v>
      </c>
      <c r="D2037" s="286" t="s">
        <v>65323</v>
      </c>
    </row>
    <row r="2038" spans="1:4">
      <c r="A2038">
        <v>36481</v>
      </c>
      <c r="B2038" t="s">
        <v>65324</v>
      </c>
      <c r="C2038" t="s">
        <v>54584</v>
      </c>
      <c r="D2038" s="286" t="s">
        <v>65325</v>
      </c>
    </row>
    <row r="2039" spans="1:4">
      <c r="A2039">
        <v>10685</v>
      </c>
      <c r="B2039" t="s">
        <v>65326</v>
      </c>
      <c r="C2039" t="s">
        <v>54584</v>
      </c>
      <c r="D2039" s="286" t="s">
        <v>65327</v>
      </c>
    </row>
    <row r="2040" spans="1:4">
      <c r="A2040">
        <v>40636</v>
      </c>
      <c r="B2040" t="s">
        <v>65328</v>
      </c>
      <c r="C2040" t="s">
        <v>54584</v>
      </c>
      <c r="D2040" s="286" t="s">
        <v>65329</v>
      </c>
    </row>
    <row r="2041" spans="1:4">
      <c r="A2041">
        <v>4111</v>
      </c>
      <c r="B2041" t="s">
        <v>65330</v>
      </c>
      <c r="C2041" t="s">
        <v>54584</v>
      </c>
      <c r="D2041" s="286" t="s">
        <v>65331</v>
      </c>
    </row>
    <row r="2042" spans="1:4">
      <c r="A2042">
        <v>44538</v>
      </c>
      <c r="B2042" t="s">
        <v>65332</v>
      </c>
      <c r="C2042" t="s">
        <v>54584</v>
      </c>
      <c r="D2042" s="286" t="s">
        <v>65333</v>
      </c>
    </row>
    <row r="2043" spans="1:4">
      <c r="A2043">
        <v>12</v>
      </c>
      <c r="B2043" t="s">
        <v>65334</v>
      </c>
      <c r="C2043" t="s">
        <v>54584</v>
      </c>
      <c r="D2043" s="286" t="s">
        <v>59175</v>
      </c>
    </row>
    <row r="2044" spans="1:4">
      <c r="A2044">
        <v>37554</v>
      </c>
      <c r="B2044" t="s">
        <v>65335</v>
      </c>
      <c r="C2044" t="s">
        <v>54584</v>
      </c>
      <c r="D2044" s="286" t="s">
        <v>65336</v>
      </c>
    </row>
    <row r="2045" spans="1:4">
      <c r="A2045">
        <v>37555</v>
      </c>
      <c r="B2045" t="s">
        <v>65337</v>
      </c>
      <c r="C2045" t="s">
        <v>54584</v>
      </c>
      <c r="D2045" s="286" t="s">
        <v>65338</v>
      </c>
    </row>
    <row r="2046" spans="1:4">
      <c r="A2046">
        <v>10902</v>
      </c>
      <c r="B2046" t="s">
        <v>65339</v>
      </c>
      <c r="C2046" t="s">
        <v>54584</v>
      </c>
      <c r="D2046" s="286" t="s">
        <v>65340</v>
      </c>
    </row>
    <row r="2047" spans="1:4">
      <c r="A2047">
        <v>20965</v>
      </c>
      <c r="B2047" t="s">
        <v>65341</v>
      </c>
      <c r="C2047" t="s">
        <v>54584</v>
      </c>
      <c r="D2047" s="286" t="s">
        <v>65342</v>
      </c>
    </row>
    <row r="2048" spans="1:4">
      <c r="A2048">
        <v>20966</v>
      </c>
      <c r="B2048" t="s">
        <v>65343</v>
      </c>
      <c r="C2048" t="s">
        <v>54584</v>
      </c>
      <c r="D2048" s="286" t="s">
        <v>65344</v>
      </c>
    </row>
    <row r="2049" spans="1:4">
      <c r="A2049">
        <v>10903</v>
      </c>
      <c r="B2049" t="s">
        <v>65345</v>
      </c>
      <c r="C2049" t="s">
        <v>54584</v>
      </c>
      <c r="D2049" s="286" t="s">
        <v>65346</v>
      </c>
    </row>
    <row r="2050" spans="1:4">
      <c r="A2050">
        <v>20967</v>
      </c>
      <c r="B2050" t="s">
        <v>65347</v>
      </c>
      <c r="C2050" t="s">
        <v>54584</v>
      </c>
      <c r="D2050" s="286" t="s">
        <v>65346</v>
      </c>
    </row>
    <row r="2051" spans="1:4">
      <c r="A2051">
        <v>20968</v>
      </c>
      <c r="B2051" t="s">
        <v>65348</v>
      </c>
      <c r="C2051" t="s">
        <v>54584</v>
      </c>
      <c r="D2051" s="286" t="s">
        <v>65349</v>
      </c>
    </row>
    <row r="2052" spans="1:4">
      <c r="A2052">
        <v>11359</v>
      </c>
      <c r="B2052" t="s">
        <v>65350</v>
      </c>
      <c r="C2052" t="s">
        <v>54584</v>
      </c>
      <c r="D2052" s="286" t="s">
        <v>65351</v>
      </c>
    </row>
    <row r="2053" spans="1:4">
      <c r="A2053">
        <v>39017</v>
      </c>
      <c r="B2053" t="s">
        <v>65352</v>
      </c>
      <c r="C2053" t="s">
        <v>54584</v>
      </c>
      <c r="D2053" s="286" t="s">
        <v>56427</v>
      </c>
    </row>
    <row r="2054" spans="1:4">
      <c r="A2054">
        <v>39315</v>
      </c>
      <c r="B2054" t="s">
        <v>65353</v>
      </c>
      <c r="C2054" t="s">
        <v>54584</v>
      </c>
      <c r="D2054" s="286" t="s">
        <v>56192</v>
      </c>
    </row>
    <row r="2055" spans="1:4">
      <c r="A2055">
        <v>39016</v>
      </c>
      <c r="B2055" t="s">
        <v>65354</v>
      </c>
      <c r="C2055" t="s">
        <v>54584</v>
      </c>
      <c r="D2055" s="286" t="s">
        <v>61744</v>
      </c>
    </row>
    <row r="2056" spans="1:4">
      <c r="A2056">
        <v>40432</v>
      </c>
      <c r="B2056" t="s">
        <v>65355</v>
      </c>
      <c r="C2056" t="s">
        <v>54584</v>
      </c>
      <c r="D2056" s="286" t="s">
        <v>61761</v>
      </c>
    </row>
    <row r="2057" spans="1:4">
      <c r="A2057">
        <v>39481</v>
      </c>
      <c r="B2057" t="s">
        <v>65356</v>
      </c>
      <c r="C2057" t="s">
        <v>54584</v>
      </c>
      <c r="D2057" s="286" t="s">
        <v>65357</v>
      </c>
    </row>
    <row r="2058" spans="1:4">
      <c r="A2058">
        <v>40433</v>
      </c>
      <c r="B2058" t="s">
        <v>65358</v>
      </c>
      <c r="C2058" t="s">
        <v>54584</v>
      </c>
      <c r="D2058" s="286" t="s">
        <v>60600</v>
      </c>
    </row>
    <row r="2059" spans="1:4">
      <c r="A2059">
        <v>20219</v>
      </c>
      <c r="B2059" t="s">
        <v>65359</v>
      </c>
      <c r="C2059" t="s">
        <v>54584</v>
      </c>
      <c r="D2059" s="286" t="s">
        <v>65360</v>
      </c>
    </row>
    <row r="2060" spans="1:4">
      <c r="A2060">
        <v>36484</v>
      </c>
      <c r="B2060" t="s">
        <v>65361</v>
      </c>
      <c r="C2060" t="s">
        <v>54584</v>
      </c>
      <c r="D2060" s="286" t="s">
        <v>65362</v>
      </c>
    </row>
    <row r="2061" spans="1:4">
      <c r="A2061">
        <v>38367</v>
      </c>
      <c r="B2061" t="s">
        <v>65363</v>
      </c>
      <c r="C2061" t="s">
        <v>54584</v>
      </c>
      <c r="D2061" s="286" t="s">
        <v>65364</v>
      </c>
    </row>
    <row r="2062" spans="1:4">
      <c r="A2062">
        <v>38368</v>
      </c>
      <c r="B2062" t="s">
        <v>65365</v>
      </c>
      <c r="C2062" t="s">
        <v>54584</v>
      </c>
      <c r="D2062" s="286" t="s">
        <v>65366</v>
      </c>
    </row>
    <row r="2063" spans="1:4">
      <c r="A2063">
        <v>38091</v>
      </c>
      <c r="B2063" t="s">
        <v>65367</v>
      </c>
      <c r="C2063" t="s">
        <v>54584</v>
      </c>
      <c r="D2063" s="286" t="s">
        <v>61761</v>
      </c>
    </row>
    <row r="2064" spans="1:4">
      <c r="A2064">
        <v>38095</v>
      </c>
      <c r="B2064" t="s">
        <v>65368</v>
      </c>
      <c r="C2064" t="s">
        <v>54584</v>
      </c>
      <c r="D2064" s="286" t="s">
        <v>56278</v>
      </c>
    </row>
    <row r="2065" spans="1:4">
      <c r="A2065">
        <v>38092</v>
      </c>
      <c r="B2065" t="s">
        <v>65369</v>
      </c>
      <c r="C2065" t="s">
        <v>54584</v>
      </c>
      <c r="D2065" s="286" t="s">
        <v>56515</v>
      </c>
    </row>
    <row r="2066" spans="1:4">
      <c r="A2066">
        <v>38093</v>
      </c>
      <c r="B2066" t="s">
        <v>65370</v>
      </c>
      <c r="C2066" t="s">
        <v>54584</v>
      </c>
      <c r="D2066" s="286" t="s">
        <v>65371</v>
      </c>
    </row>
    <row r="2067" spans="1:4">
      <c r="A2067">
        <v>38096</v>
      </c>
      <c r="B2067" t="s">
        <v>65372</v>
      </c>
      <c r="C2067" t="s">
        <v>54584</v>
      </c>
      <c r="D2067" s="286" t="s">
        <v>56121</v>
      </c>
    </row>
    <row r="2068" spans="1:4">
      <c r="A2068">
        <v>38094</v>
      </c>
      <c r="B2068" t="s">
        <v>65373</v>
      </c>
      <c r="C2068" t="s">
        <v>54584</v>
      </c>
      <c r="D2068" s="286" t="s">
        <v>56514</v>
      </c>
    </row>
    <row r="2069" spans="1:4">
      <c r="A2069">
        <v>38097</v>
      </c>
      <c r="B2069" t="s">
        <v>65374</v>
      </c>
      <c r="C2069" t="s">
        <v>54584</v>
      </c>
      <c r="D2069" s="286" t="s">
        <v>64319</v>
      </c>
    </row>
    <row r="2070" spans="1:4">
      <c r="A2070">
        <v>38098</v>
      </c>
      <c r="B2070" t="s">
        <v>65375</v>
      </c>
      <c r="C2070" t="s">
        <v>54584</v>
      </c>
      <c r="D2070" s="286" t="s">
        <v>64319</v>
      </c>
    </row>
    <row r="2071" spans="1:4">
      <c r="A2071">
        <v>11186</v>
      </c>
      <c r="B2071" t="s">
        <v>300</v>
      </c>
      <c r="C2071" t="s">
        <v>54585</v>
      </c>
      <c r="D2071" s="286" t="s">
        <v>65376</v>
      </c>
    </row>
    <row r="2072" spans="1:4">
      <c r="A2072">
        <v>11558</v>
      </c>
      <c r="B2072" t="s">
        <v>65377</v>
      </c>
      <c r="C2072" t="s">
        <v>54592</v>
      </c>
      <c r="D2072" s="286" t="s">
        <v>65378</v>
      </c>
    </row>
    <row r="2073" spans="1:4">
      <c r="A2073">
        <v>11557</v>
      </c>
      <c r="B2073" t="s">
        <v>65379</v>
      </c>
      <c r="C2073" t="s">
        <v>54592</v>
      </c>
      <c r="D2073" s="286" t="s">
        <v>65380</v>
      </c>
    </row>
    <row r="2074" spans="1:4">
      <c r="A2074">
        <v>2759</v>
      </c>
      <c r="B2074" t="s">
        <v>65381</v>
      </c>
      <c r="C2074" t="s">
        <v>54584</v>
      </c>
      <c r="D2074" s="286" t="s">
        <v>58051</v>
      </c>
    </row>
    <row r="2075" spans="1:4">
      <c r="A2075">
        <v>38124</v>
      </c>
      <c r="B2075" t="s">
        <v>65382</v>
      </c>
      <c r="C2075" t="s">
        <v>54584</v>
      </c>
      <c r="D2075" s="286" t="s">
        <v>56292</v>
      </c>
    </row>
    <row r="2076" spans="1:4">
      <c r="A2076">
        <v>38380</v>
      </c>
      <c r="B2076" t="s">
        <v>65383</v>
      </c>
      <c r="C2076" t="s">
        <v>54584</v>
      </c>
      <c r="D2076" s="286" t="s">
        <v>65384</v>
      </c>
    </row>
    <row r="2077" spans="1:4">
      <c r="A2077">
        <v>20059</v>
      </c>
      <c r="B2077" t="s">
        <v>65385</v>
      </c>
      <c r="C2077" t="s">
        <v>54584</v>
      </c>
      <c r="D2077" s="286" t="s">
        <v>65386</v>
      </c>
    </row>
    <row r="2078" spans="1:4">
      <c r="A2078">
        <v>42429</v>
      </c>
      <c r="B2078" t="s">
        <v>65387</v>
      </c>
      <c r="C2078" t="s">
        <v>54584</v>
      </c>
      <c r="D2078" s="286" t="s">
        <v>65388</v>
      </c>
    </row>
    <row r="2079" spans="1:4">
      <c r="A2079">
        <v>39616</v>
      </c>
      <c r="B2079" t="s">
        <v>65389</v>
      </c>
      <c r="C2079" t="s">
        <v>54584</v>
      </c>
      <c r="D2079" s="286" t="s">
        <v>65390</v>
      </c>
    </row>
    <row r="2080" spans="1:4">
      <c r="A2080">
        <v>39618</v>
      </c>
      <c r="B2080" t="s">
        <v>65391</v>
      </c>
      <c r="C2080" t="s">
        <v>54584</v>
      </c>
      <c r="D2080" s="286" t="s">
        <v>65392</v>
      </c>
    </row>
    <row r="2081" spans="1:4">
      <c r="A2081">
        <v>39619</v>
      </c>
      <c r="B2081" t="s">
        <v>65393</v>
      </c>
      <c r="C2081" t="s">
        <v>54584</v>
      </c>
      <c r="D2081" s="286" t="s">
        <v>65394</v>
      </c>
    </row>
    <row r="2082" spans="1:4">
      <c r="A2082">
        <v>39613</v>
      </c>
      <c r="B2082" t="s">
        <v>65395</v>
      </c>
      <c r="C2082" t="s">
        <v>54584</v>
      </c>
      <c r="D2082" s="286" t="s">
        <v>65396</v>
      </c>
    </row>
    <row r="2083" spans="1:4">
      <c r="A2083">
        <v>39614</v>
      </c>
      <c r="B2083" t="s">
        <v>65397</v>
      </c>
      <c r="C2083" t="s">
        <v>54584</v>
      </c>
      <c r="D2083" s="286" t="s">
        <v>65398</v>
      </c>
    </row>
    <row r="2084" spans="1:4">
      <c r="A2084">
        <v>38538</v>
      </c>
      <c r="B2084" t="s">
        <v>65399</v>
      </c>
      <c r="C2084" t="s">
        <v>54587</v>
      </c>
      <c r="D2084" s="286" t="s">
        <v>65400</v>
      </c>
    </row>
    <row r="2085" spans="1:4">
      <c r="A2085">
        <v>38539</v>
      </c>
      <c r="B2085" t="s">
        <v>65401</v>
      </c>
      <c r="C2085" t="s">
        <v>54587</v>
      </c>
      <c r="D2085" s="286" t="s">
        <v>65402</v>
      </c>
    </row>
    <row r="2086" spans="1:4">
      <c r="A2086">
        <v>38540</v>
      </c>
      <c r="B2086" t="s">
        <v>65403</v>
      </c>
      <c r="C2086" t="s">
        <v>54587</v>
      </c>
      <c r="D2086" s="286" t="s">
        <v>65404</v>
      </c>
    </row>
    <row r="2087" spans="1:4">
      <c r="A2087">
        <v>38384</v>
      </c>
      <c r="B2087" t="s">
        <v>65405</v>
      </c>
      <c r="C2087" t="s">
        <v>54584</v>
      </c>
      <c r="D2087" s="286" t="s">
        <v>65406</v>
      </c>
    </row>
    <row r="2088" spans="1:4">
      <c r="A2088">
        <v>13</v>
      </c>
      <c r="B2088" t="s">
        <v>65407</v>
      </c>
      <c r="C2088" t="s">
        <v>54588</v>
      </c>
      <c r="D2088" s="286" t="s">
        <v>61226</v>
      </c>
    </row>
    <row r="2089" spans="1:4">
      <c r="A2089">
        <v>2762</v>
      </c>
      <c r="B2089" t="s">
        <v>65408</v>
      </c>
      <c r="C2089" t="s">
        <v>54587</v>
      </c>
      <c r="D2089" s="286" t="s">
        <v>64381</v>
      </c>
    </row>
    <row r="2090" spans="1:4">
      <c r="A2090">
        <v>21142</v>
      </c>
      <c r="B2090" t="s">
        <v>65409</v>
      </c>
      <c r="C2090" t="s">
        <v>54584</v>
      </c>
      <c r="D2090" s="286" t="s">
        <v>58310</v>
      </c>
    </row>
    <row r="2091" spans="1:4">
      <c r="A2091">
        <v>4223</v>
      </c>
      <c r="B2091" t="s">
        <v>65410</v>
      </c>
      <c r="C2091" t="s">
        <v>54586</v>
      </c>
      <c r="D2091" s="286" t="s">
        <v>61541</v>
      </c>
    </row>
    <row r="2092" spans="1:4">
      <c r="A2092">
        <v>37372</v>
      </c>
      <c r="B2092" t="s">
        <v>65411</v>
      </c>
      <c r="C2092" t="s">
        <v>54590</v>
      </c>
      <c r="D2092" s="286" t="s">
        <v>61731</v>
      </c>
    </row>
    <row r="2093" spans="1:4">
      <c r="A2093">
        <v>40863</v>
      </c>
      <c r="B2093" t="s">
        <v>65412</v>
      </c>
      <c r="C2093" t="s">
        <v>54591</v>
      </c>
      <c r="D2093" s="286" t="s">
        <v>65413</v>
      </c>
    </row>
    <row r="2094" spans="1:4">
      <c r="A2094">
        <v>38475</v>
      </c>
      <c r="B2094" t="s">
        <v>65414</v>
      </c>
      <c r="C2094" t="s">
        <v>54584</v>
      </c>
      <c r="D2094" s="286" t="s">
        <v>65415</v>
      </c>
    </row>
    <row r="2095" spans="1:4">
      <c r="A2095">
        <v>38474</v>
      </c>
      <c r="B2095" t="s">
        <v>65416</v>
      </c>
      <c r="C2095" t="s">
        <v>54584</v>
      </c>
      <c r="D2095" s="286" t="s">
        <v>60210</v>
      </c>
    </row>
    <row r="2096" spans="1:4">
      <c r="A2096">
        <v>10886</v>
      </c>
      <c r="B2096" t="s">
        <v>65417</v>
      </c>
      <c r="C2096" t="s">
        <v>54584</v>
      </c>
      <c r="D2096" s="286" t="s">
        <v>61483</v>
      </c>
    </row>
    <row r="2097" spans="1:4">
      <c r="A2097">
        <v>10888</v>
      </c>
      <c r="B2097" t="s">
        <v>65418</v>
      </c>
      <c r="C2097" t="s">
        <v>54584</v>
      </c>
      <c r="D2097" s="286" t="s">
        <v>65419</v>
      </c>
    </row>
    <row r="2098" spans="1:4">
      <c r="A2098">
        <v>10889</v>
      </c>
      <c r="B2098" t="s">
        <v>65420</v>
      </c>
      <c r="C2098" t="s">
        <v>54584</v>
      </c>
      <c r="D2098" s="286" t="s">
        <v>65421</v>
      </c>
    </row>
    <row r="2099" spans="1:4">
      <c r="A2099">
        <v>10890</v>
      </c>
      <c r="B2099" t="s">
        <v>65422</v>
      </c>
      <c r="C2099" t="s">
        <v>54584</v>
      </c>
      <c r="D2099" s="286" t="s">
        <v>65423</v>
      </c>
    </row>
    <row r="2100" spans="1:4">
      <c r="A2100">
        <v>10891</v>
      </c>
      <c r="B2100" t="s">
        <v>65424</v>
      </c>
      <c r="C2100" t="s">
        <v>54584</v>
      </c>
      <c r="D2100" s="286" t="s">
        <v>65425</v>
      </c>
    </row>
    <row r="2101" spans="1:4">
      <c r="A2101">
        <v>10892</v>
      </c>
      <c r="B2101" t="s">
        <v>65426</v>
      </c>
      <c r="C2101" t="s">
        <v>54584</v>
      </c>
      <c r="D2101" s="286" t="s">
        <v>65427</v>
      </c>
    </row>
    <row r="2102" spans="1:4">
      <c r="A2102">
        <v>20977</v>
      </c>
      <c r="B2102" t="s">
        <v>65428</v>
      </c>
      <c r="C2102" t="s">
        <v>54584</v>
      </c>
      <c r="D2102" s="286" t="s">
        <v>65429</v>
      </c>
    </row>
    <row r="2103" spans="1:4">
      <c r="A2103">
        <v>3073</v>
      </c>
      <c r="B2103" t="s">
        <v>65430</v>
      </c>
      <c r="C2103" t="s">
        <v>54584</v>
      </c>
      <c r="D2103" s="286" t="s">
        <v>65431</v>
      </c>
    </row>
    <row r="2104" spans="1:4">
      <c r="A2104">
        <v>3068</v>
      </c>
      <c r="B2104" t="s">
        <v>65432</v>
      </c>
      <c r="C2104" t="s">
        <v>54584</v>
      </c>
      <c r="D2104" s="286" t="s">
        <v>65433</v>
      </c>
    </row>
    <row r="2105" spans="1:4">
      <c r="A2105">
        <v>3074</v>
      </c>
      <c r="B2105" t="s">
        <v>65434</v>
      </c>
      <c r="C2105" t="s">
        <v>54584</v>
      </c>
      <c r="D2105" s="286" t="s">
        <v>65435</v>
      </c>
    </row>
    <row r="2106" spans="1:4">
      <c r="A2106">
        <v>3076</v>
      </c>
      <c r="B2106" t="s">
        <v>65436</v>
      </c>
      <c r="C2106" t="s">
        <v>54584</v>
      </c>
      <c r="D2106" s="286" t="s">
        <v>65437</v>
      </c>
    </row>
    <row r="2107" spans="1:4">
      <c r="A2107">
        <v>3072</v>
      </c>
      <c r="B2107" t="s">
        <v>65438</v>
      </c>
      <c r="C2107" t="s">
        <v>54584</v>
      </c>
      <c r="D2107" s="286" t="s">
        <v>65439</v>
      </c>
    </row>
    <row r="2108" spans="1:4">
      <c r="A2108">
        <v>3075</v>
      </c>
      <c r="B2108" t="s">
        <v>65440</v>
      </c>
      <c r="C2108" t="s">
        <v>54584</v>
      </c>
      <c r="D2108" s="286" t="s">
        <v>65441</v>
      </c>
    </row>
    <row r="2109" spans="1:4">
      <c r="A2109">
        <v>10780</v>
      </c>
      <c r="B2109" t="s">
        <v>65442</v>
      </c>
      <c r="C2109" t="s">
        <v>54584</v>
      </c>
      <c r="D2109" s="286" t="s">
        <v>62785</v>
      </c>
    </row>
    <row r="2110" spans="1:4">
      <c r="A2110">
        <v>10781</v>
      </c>
      <c r="B2110" t="s">
        <v>65443</v>
      </c>
      <c r="C2110" t="s">
        <v>54584</v>
      </c>
      <c r="D2110" s="286" t="s">
        <v>57234</v>
      </c>
    </row>
    <row r="2111" spans="1:4">
      <c r="A2111">
        <v>20106</v>
      </c>
      <c r="B2111" t="s">
        <v>65444</v>
      </c>
      <c r="C2111" t="s">
        <v>54584</v>
      </c>
      <c r="D2111" s="286" t="s">
        <v>55664</v>
      </c>
    </row>
    <row r="2112" spans="1:4">
      <c r="A2112">
        <v>20107</v>
      </c>
      <c r="B2112" t="s">
        <v>65445</v>
      </c>
      <c r="C2112" t="s">
        <v>54584</v>
      </c>
      <c r="D2112" s="286" t="s">
        <v>56161</v>
      </c>
    </row>
    <row r="2113" spans="1:4">
      <c r="A2113">
        <v>20108</v>
      </c>
      <c r="B2113" t="s">
        <v>65446</v>
      </c>
      <c r="C2113" t="s">
        <v>54584</v>
      </c>
      <c r="D2113" s="286" t="s">
        <v>58660</v>
      </c>
    </row>
    <row r="2114" spans="1:4">
      <c r="A2114">
        <v>20109</v>
      </c>
      <c r="B2114" t="s">
        <v>65447</v>
      </c>
      <c r="C2114" t="s">
        <v>54584</v>
      </c>
      <c r="D2114" s="286" t="s">
        <v>62785</v>
      </c>
    </row>
    <row r="2115" spans="1:4">
      <c r="A2115">
        <v>43612</v>
      </c>
      <c r="B2115" t="s">
        <v>65448</v>
      </c>
      <c r="C2115" t="s">
        <v>54596</v>
      </c>
      <c r="D2115" s="286" t="s">
        <v>65449</v>
      </c>
    </row>
    <row r="2116" spans="1:4">
      <c r="A2116">
        <v>43613</v>
      </c>
      <c r="B2116" t="s">
        <v>65450</v>
      </c>
      <c r="C2116" t="s">
        <v>54596</v>
      </c>
      <c r="D2116" s="286" t="s">
        <v>65451</v>
      </c>
    </row>
    <row r="2117" spans="1:4">
      <c r="A2117">
        <v>11480</v>
      </c>
      <c r="B2117" t="s">
        <v>65452</v>
      </c>
      <c r="C2117" t="s">
        <v>54596</v>
      </c>
      <c r="D2117" s="286" t="s">
        <v>65453</v>
      </c>
    </row>
    <row r="2118" spans="1:4">
      <c r="A2118">
        <v>11469</v>
      </c>
      <c r="B2118" t="s">
        <v>65454</v>
      </c>
      <c r="C2118" t="s">
        <v>54584</v>
      </c>
      <c r="D2118" s="286" t="s">
        <v>61228</v>
      </c>
    </row>
    <row r="2119" spans="1:4">
      <c r="A2119">
        <v>11468</v>
      </c>
      <c r="B2119" t="s">
        <v>65455</v>
      </c>
      <c r="C2119" t="s">
        <v>54584</v>
      </c>
      <c r="D2119" s="286" t="s">
        <v>65456</v>
      </c>
    </row>
    <row r="2120" spans="1:4">
      <c r="A2120">
        <v>11484</v>
      </c>
      <c r="B2120" t="s">
        <v>65457</v>
      </c>
      <c r="C2120" t="s">
        <v>54584</v>
      </c>
      <c r="D2120" s="286" t="s">
        <v>65458</v>
      </c>
    </row>
    <row r="2121" spans="1:4">
      <c r="A2121">
        <v>38155</v>
      </c>
      <c r="B2121" t="s">
        <v>65459</v>
      </c>
      <c r="C2121" t="s">
        <v>54584</v>
      </c>
      <c r="D2121" s="286" t="s">
        <v>60952</v>
      </c>
    </row>
    <row r="2122" spans="1:4">
      <c r="A2122">
        <v>11467</v>
      </c>
      <c r="B2122" t="s">
        <v>65460</v>
      </c>
      <c r="C2122" t="s">
        <v>54584</v>
      </c>
      <c r="D2122" s="286" t="s">
        <v>59351</v>
      </c>
    </row>
    <row r="2123" spans="1:4">
      <c r="A2123">
        <v>38153</v>
      </c>
      <c r="B2123" t="s">
        <v>65461</v>
      </c>
      <c r="C2123" t="s">
        <v>54596</v>
      </c>
      <c r="D2123" s="286" t="s">
        <v>58045</v>
      </c>
    </row>
    <row r="2124" spans="1:4">
      <c r="A2124">
        <v>43607</v>
      </c>
      <c r="B2124" t="s">
        <v>65462</v>
      </c>
      <c r="C2124" t="s">
        <v>54596</v>
      </c>
      <c r="D2124" s="286" t="s">
        <v>65463</v>
      </c>
    </row>
    <row r="2125" spans="1:4">
      <c r="A2125">
        <v>3080</v>
      </c>
      <c r="B2125" t="s">
        <v>65464</v>
      </c>
      <c r="C2125" t="s">
        <v>54596</v>
      </c>
      <c r="D2125" s="286" t="s">
        <v>65465</v>
      </c>
    </row>
    <row r="2126" spans="1:4">
      <c r="A2126">
        <v>3081</v>
      </c>
      <c r="B2126" t="s">
        <v>65466</v>
      </c>
      <c r="C2126" t="s">
        <v>54596</v>
      </c>
      <c r="D2126" s="286" t="s">
        <v>65467</v>
      </c>
    </row>
    <row r="2127" spans="1:4">
      <c r="A2127">
        <v>3090</v>
      </c>
      <c r="B2127" t="s">
        <v>65468</v>
      </c>
      <c r="C2127" t="s">
        <v>54596</v>
      </c>
      <c r="D2127" s="286" t="s">
        <v>65469</v>
      </c>
    </row>
    <row r="2128" spans="1:4">
      <c r="A2128">
        <v>43611</v>
      </c>
      <c r="B2128" t="s">
        <v>65470</v>
      </c>
      <c r="C2128" t="s">
        <v>54596</v>
      </c>
      <c r="D2128" s="286" t="s">
        <v>56779</v>
      </c>
    </row>
    <row r="2129" spans="1:4">
      <c r="A2129">
        <v>3103</v>
      </c>
      <c r="B2129" t="s">
        <v>65471</v>
      </c>
      <c r="C2129" t="s">
        <v>54584</v>
      </c>
      <c r="D2129" s="286" t="s">
        <v>65472</v>
      </c>
    </row>
    <row r="2130" spans="1:4">
      <c r="A2130">
        <v>3097</v>
      </c>
      <c r="B2130" t="s">
        <v>65473</v>
      </c>
      <c r="C2130" t="s">
        <v>54596</v>
      </c>
      <c r="D2130" s="286" t="s">
        <v>58326</v>
      </c>
    </row>
    <row r="2131" spans="1:4">
      <c r="A2131">
        <v>3099</v>
      </c>
      <c r="B2131" t="s">
        <v>65474</v>
      </c>
      <c r="C2131" t="s">
        <v>54596</v>
      </c>
      <c r="D2131" s="286" t="s">
        <v>65475</v>
      </c>
    </row>
    <row r="2132" spans="1:4">
      <c r="A2132">
        <v>38151</v>
      </c>
      <c r="B2132" t="s">
        <v>65476</v>
      </c>
      <c r="C2132" t="s">
        <v>54596</v>
      </c>
      <c r="D2132" s="286" t="s">
        <v>56298</v>
      </c>
    </row>
    <row r="2133" spans="1:4">
      <c r="A2133">
        <v>38152</v>
      </c>
      <c r="B2133" t="s">
        <v>65477</v>
      </c>
      <c r="C2133" t="s">
        <v>54596</v>
      </c>
      <c r="D2133" s="286" t="s">
        <v>64978</v>
      </c>
    </row>
    <row r="2134" spans="1:4">
      <c r="A2134">
        <v>43610</v>
      </c>
      <c r="B2134" t="s">
        <v>65478</v>
      </c>
      <c r="C2134" t="s">
        <v>54596</v>
      </c>
      <c r="D2134" s="286" t="s">
        <v>65479</v>
      </c>
    </row>
    <row r="2135" spans="1:4">
      <c r="A2135">
        <v>3093</v>
      </c>
      <c r="B2135" t="s">
        <v>65480</v>
      </c>
      <c r="C2135" t="s">
        <v>54596</v>
      </c>
      <c r="D2135" s="286" t="s">
        <v>65475</v>
      </c>
    </row>
    <row r="2136" spans="1:4">
      <c r="A2136">
        <v>38165</v>
      </c>
      <c r="B2136" t="s">
        <v>65481</v>
      </c>
      <c r="C2136" t="s">
        <v>54596</v>
      </c>
      <c r="D2136" s="286" t="s">
        <v>65482</v>
      </c>
    </row>
    <row r="2137" spans="1:4">
      <c r="A2137">
        <v>38177</v>
      </c>
      <c r="B2137" t="s">
        <v>65483</v>
      </c>
      <c r="C2137" t="s">
        <v>54584</v>
      </c>
      <c r="D2137" s="286" t="s">
        <v>61912</v>
      </c>
    </row>
    <row r="2138" spans="1:4">
      <c r="A2138">
        <v>11458</v>
      </c>
      <c r="B2138" t="s">
        <v>65484</v>
      </c>
      <c r="C2138" t="s">
        <v>54584</v>
      </c>
      <c r="D2138" s="286" t="s">
        <v>59792</v>
      </c>
    </row>
    <row r="2139" spans="1:4">
      <c r="A2139">
        <v>3108</v>
      </c>
      <c r="B2139" t="s">
        <v>65485</v>
      </c>
      <c r="C2139" t="s">
        <v>54584</v>
      </c>
      <c r="D2139" s="286" t="s">
        <v>65486</v>
      </c>
    </row>
    <row r="2140" spans="1:4">
      <c r="A2140">
        <v>3105</v>
      </c>
      <c r="B2140" t="s">
        <v>65487</v>
      </c>
      <c r="C2140" t="s">
        <v>54584</v>
      </c>
      <c r="D2140" s="286" t="s">
        <v>61981</v>
      </c>
    </row>
    <row r="2141" spans="1:4">
      <c r="A2141">
        <v>38178</v>
      </c>
      <c r="B2141" t="s">
        <v>65488</v>
      </c>
      <c r="C2141" t="s">
        <v>54584</v>
      </c>
      <c r="D2141" s="286" t="s">
        <v>56748</v>
      </c>
    </row>
    <row r="2142" spans="1:4">
      <c r="A2142">
        <v>43575</v>
      </c>
      <c r="B2142" t="s">
        <v>65489</v>
      </c>
      <c r="C2142" t="s">
        <v>54584</v>
      </c>
      <c r="D2142" s="286" t="s">
        <v>65490</v>
      </c>
    </row>
    <row r="2143" spans="1:4">
      <c r="A2143">
        <v>43577</v>
      </c>
      <c r="B2143" t="s">
        <v>65491</v>
      </c>
      <c r="C2143" t="s">
        <v>54584</v>
      </c>
      <c r="D2143" s="286" t="s">
        <v>65492</v>
      </c>
    </row>
    <row r="2144" spans="1:4">
      <c r="A2144">
        <v>43458</v>
      </c>
      <c r="B2144" t="s">
        <v>65493</v>
      </c>
      <c r="C2144" t="s">
        <v>54590</v>
      </c>
      <c r="D2144" s="286" t="s">
        <v>56061</v>
      </c>
    </row>
    <row r="2145" spans="1:4">
      <c r="A2145">
        <v>43470</v>
      </c>
      <c r="B2145" t="s">
        <v>65494</v>
      </c>
      <c r="C2145" t="s">
        <v>54591</v>
      </c>
      <c r="D2145" s="286" t="s">
        <v>59860</v>
      </c>
    </row>
    <row r="2146" spans="1:4">
      <c r="A2146">
        <v>43459</v>
      </c>
      <c r="B2146" t="s">
        <v>65495</v>
      </c>
      <c r="C2146" t="s">
        <v>54590</v>
      </c>
      <c r="D2146" s="286" t="s">
        <v>56622</v>
      </c>
    </row>
    <row r="2147" spans="1:4">
      <c r="A2147">
        <v>43471</v>
      </c>
      <c r="B2147" t="s">
        <v>65496</v>
      </c>
      <c r="C2147" t="s">
        <v>54591</v>
      </c>
      <c r="D2147" s="286" t="s">
        <v>65497</v>
      </c>
    </row>
    <row r="2148" spans="1:4">
      <c r="A2148">
        <v>43460</v>
      </c>
      <c r="B2148" t="s">
        <v>65498</v>
      </c>
      <c r="C2148" t="s">
        <v>54590</v>
      </c>
      <c r="D2148" s="286" t="s">
        <v>55688</v>
      </c>
    </row>
    <row r="2149" spans="1:4">
      <c r="A2149">
        <v>43472</v>
      </c>
      <c r="B2149" t="s">
        <v>65499</v>
      </c>
      <c r="C2149" t="s">
        <v>54591</v>
      </c>
      <c r="D2149" s="286" t="s">
        <v>65500</v>
      </c>
    </row>
    <row r="2150" spans="1:4">
      <c r="A2150">
        <v>43461</v>
      </c>
      <c r="B2150" t="s">
        <v>65501</v>
      </c>
      <c r="C2150" t="s">
        <v>54590</v>
      </c>
      <c r="D2150" s="286" t="s">
        <v>56122</v>
      </c>
    </row>
    <row r="2151" spans="1:4">
      <c r="A2151">
        <v>43473</v>
      </c>
      <c r="B2151" t="s">
        <v>65502</v>
      </c>
      <c r="C2151" t="s">
        <v>54591</v>
      </c>
      <c r="D2151" s="286" t="s">
        <v>65503</v>
      </c>
    </row>
    <row r="2152" spans="1:4">
      <c r="A2152">
        <v>43463</v>
      </c>
      <c r="B2152" t="s">
        <v>65504</v>
      </c>
      <c r="C2152" t="s">
        <v>54590</v>
      </c>
      <c r="D2152" s="286" t="s">
        <v>56531</v>
      </c>
    </row>
    <row r="2153" spans="1:4">
      <c r="A2153">
        <v>43475</v>
      </c>
      <c r="B2153" t="s">
        <v>65505</v>
      </c>
      <c r="C2153" t="s">
        <v>54591</v>
      </c>
      <c r="D2153" s="286" t="s">
        <v>58891</v>
      </c>
    </row>
    <row r="2154" spans="1:4">
      <c r="A2154">
        <v>43462</v>
      </c>
      <c r="B2154" t="s">
        <v>65506</v>
      </c>
      <c r="C2154" t="s">
        <v>54590</v>
      </c>
      <c r="D2154" s="286" t="s">
        <v>56541</v>
      </c>
    </row>
    <row r="2155" spans="1:4">
      <c r="A2155">
        <v>43474</v>
      </c>
      <c r="B2155" t="s">
        <v>65507</v>
      </c>
      <c r="C2155" t="s">
        <v>54591</v>
      </c>
      <c r="D2155" s="286" t="s">
        <v>60930</v>
      </c>
    </row>
    <row r="2156" spans="1:4">
      <c r="A2156">
        <v>43464</v>
      </c>
      <c r="B2156" t="s">
        <v>65508</v>
      </c>
      <c r="C2156" t="s">
        <v>54590</v>
      </c>
      <c r="D2156" s="286" t="s">
        <v>56541</v>
      </c>
    </row>
    <row r="2157" spans="1:4">
      <c r="A2157">
        <v>43476</v>
      </c>
      <c r="B2157" t="s">
        <v>65509</v>
      </c>
      <c r="C2157" t="s">
        <v>54591</v>
      </c>
      <c r="D2157" s="286" t="s">
        <v>56541</v>
      </c>
    </row>
    <row r="2158" spans="1:4">
      <c r="A2158">
        <v>43465</v>
      </c>
      <c r="B2158" t="s">
        <v>65510</v>
      </c>
      <c r="C2158" t="s">
        <v>54590</v>
      </c>
      <c r="D2158" s="286" t="s">
        <v>56202</v>
      </c>
    </row>
    <row r="2159" spans="1:4">
      <c r="A2159">
        <v>43477</v>
      </c>
      <c r="B2159" t="s">
        <v>65511</v>
      </c>
      <c r="C2159" t="s">
        <v>54591</v>
      </c>
      <c r="D2159" s="286" t="s">
        <v>63341</v>
      </c>
    </row>
    <row r="2160" spans="1:4">
      <c r="A2160">
        <v>43466</v>
      </c>
      <c r="B2160" t="s">
        <v>65512</v>
      </c>
      <c r="C2160" t="s">
        <v>54590</v>
      </c>
      <c r="D2160" s="286" t="s">
        <v>56011</v>
      </c>
    </row>
    <row r="2161" spans="1:4">
      <c r="A2161">
        <v>43478</v>
      </c>
      <c r="B2161" t="s">
        <v>65513</v>
      </c>
      <c r="C2161" t="s">
        <v>54591</v>
      </c>
      <c r="D2161" s="286" t="s">
        <v>65514</v>
      </c>
    </row>
    <row r="2162" spans="1:4">
      <c r="A2162">
        <v>43467</v>
      </c>
      <c r="B2162" t="s">
        <v>65515</v>
      </c>
      <c r="C2162" t="s">
        <v>54590</v>
      </c>
      <c r="D2162" s="286" t="s">
        <v>56150</v>
      </c>
    </row>
    <row r="2163" spans="1:4">
      <c r="A2163">
        <v>43479</v>
      </c>
      <c r="B2163" t="s">
        <v>65516</v>
      </c>
      <c r="C2163" t="s">
        <v>54591</v>
      </c>
      <c r="D2163" s="286" t="s">
        <v>65517</v>
      </c>
    </row>
    <row r="2164" spans="1:4">
      <c r="A2164">
        <v>43468</v>
      </c>
      <c r="B2164" t="s">
        <v>65518</v>
      </c>
      <c r="C2164" t="s">
        <v>54590</v>
      </c>
      <c r="D2164" s="286" t="s">
        <v>62883</v>
      </c>
    </row>
    <row r="2165" spans="1:4">
      <c r="A2165">
        <v>43480</v>
      </c>
      <c r="B2165" t="s">
        <v>65519</v>
      </c>
      <c r="C2165" t="s">
        <v>54591</v>
      </c>
      <c r="D2165" s="286" t="s">
        <v>65520</v>
      </c>
    </row>
    <row r="2166" spans="1:4">
      <c r="A2166">
        <v>43469</v>
      </c>
      <c r="B2166" t="s">
        <v>65521</v>
      </c>
      <c r="C2166" t="s">
        <v>54590</v>
      </c>
      <c r="D2166" s="286" t="s">
        <v>56502</v>
      </c>
    </row>
    <row r="2167" spans="1:4">
      <c r="A2167">
        <v>43481</v>
      </c>
      <c r="B2167" t="s">
        <v>65522</v>
      </c>
      <c r="C2167" t="s">
        <v>54591</v>
      </c>
      <c r="D2167" s="286" t="s">
        <v>60918</v>
      </c>
    </row>
    <row r="2168" spans="1:4">
      <c r="A2168">
        <v>3119</v>
      </c>
      <c r="B2168" t="s">
        <v>65523</v>
      </c>
      <c r="C2168" t="s">
        <v>54584</v>
      </c>
      <c r="D2168" s="286" t="s">
        <v>61782</v>
      </c>
    </row>
    <row r="2169" spans="1:4">
      <c r="A2169">
        <v>3122</v>
      </c>
      <c r="B2169" t="s">
        <v>65524</v>
      </c>
      <c r="C2169" t="s">
        <v>54584</v>
      </c>
      <c r="D2169" s="286" t="s">
        <v>65525</v>
      </c>
    </row>
    <row r="2170" spans="1:4">
      <c r="A2170">
        <v>3121</v>
      </c>
      <c r="B2170" t="s">
        <v>65526</v>
      </c>
      <c r="C2170" t="s">
        <v>54584</v>
      </c>
      <c r="D2170" s="286" t="s">
        <v>65527</v>
      </c>
    </row>
    <row r="2171" spans="1:4">
      <c r="A2171">
        <v>3120</v>
      </c>
      <c r="B2171" t="s">
        <v>65528</v>
      </c>
      <c r="C2171" t="s">
        <v>54584</v>
      </c>
      <c r="D2171" s="286" t="s">
        <v>60860</v>
      </c>
    </row>
    <row r="2172" spans="1:4">
      <c r="A2172">
        <v>11455</v>
      </c>
      <c r="B2172" t="s">
        <v>65529</v>
      </c>
      <c r="C2172" t="s">
        <v>54584</v>
      </c>
      <c r="D2172" s="286" t="s">
        <v>58606</v>
      </c>
    </row>
    <row r="2173" spans="1:4">
      <c r="A2173">
        <v>11456</v>
      </c>
      <c r="B2173" t="s">
        <v>65530</v>
      </c>
      <c r="C2173" t="s">
        <v>54584</v>
      </c>
      <c r="D2173" s="286" t="s">
        <v>65531</v>
      </c>
    </row>
    <row r="2174" spans="1:4">
      <c r="A2174">
        <v>3107</v>
      </c>
      <c r="B2174" t="s">
        <v>65532</v>
      </c>
      <c r="C2174" t="s">
        <v>54584</v>
      </c>
      <c r="D2174" s="286" t="s">
        <v>55950</v>
      </c>
    </row>
    <row r="2175" spans="1:4">
      <c r="A2175">
        <v>43583</v>
      </c>
      <c r="B2175" t="s">
        <v>65533</v>
      </c>
      <c r="C2175" t="s">
        <v>54584</v>
      </c>
      <c r="D2175" s="286" t="s">
        <v>56422</v>
      </c>
    </row>
    <row r="2176" spans="1:4">
      <c r="A2176">
        <v>43586</v>
      </c>
      <c r="B2176" t="s">
        <v>65534</v>
      </c>
      <c r="C2176" t="s">
        <v>54584</v>
      </c>
      <c r="D2176" s="286" t="s">
        <v>59865</v>
      </c>
    </row>
    <row r="2177" spans="1:4">
      <c r="A2177">
        <v>11461</v>
      </c>
      <c r="B2177" t="s">
        <v>65535</v>
      </c>
      <c r="C2177" t="s">
        <v>54584</v>
      </c>
      <c r="D2177" s="286" t="s">
        <v>60098</v>
      </c>
    </row>
    <row r="2178" spans="1:4">
      <c r="A2178">
        <v>43587</v>
      </c>
      <c r="B2178" t="s">
        <v>65536</v>
      </c>
      <c r="C2178" t="s">
        <v>54584</v>
      </c>
      <c r="D2178" s="286" t="s">
        <v>56949</v>
      </c>
    </row>
    <row r="2179" spans="1:4">
      <c r="A2179">
        <v>3106</v>
      </c>
      <c r="B2179" t="s">
        <v>65537</v>
      </c>
      <c r="C2179" t="s">
        <v>54584</v>
      </c>
      <c r="D2179" s="286" t="s">
        <v>59912</v>
      </c>
    </row>
    <row r="2180" spans="1:4">
      <c r="A2180">
        <v>44539</v>
      </c>
      <c r="B2180" t="s">
        <v>65538</v>
      </c>
      <c r="C2180" t="s">
        <v>54588</v>
      </c>
      <c r="D2180" s="286" t="s">
        <v>56668</v>
      </c>
    </row>
    <row r="2181" spans="1:4">
      <c r="A2181">
        <v>3123</v>
      </c>
      <c r="B2181" t="s">
        <v>65539</v>
      </c>
      <c r="C2181" t="s">
        <v>54588</v>
      </c>
      <c r="D2181" s="286" t="s">
        <v>65540</v>
      </c>
    </row>
    <row r="2182" spans="1:4">
      <c r="A2182">
        <v>38125</v>
      </c>
      <c r="B2182" t="s">
        <v>65541</v>
      </c>
      <c r="C2182" t="s">
        <v>54588</v>
      </c>
      <c r="D2182" s="286" t="s">
        <v>55690</v>
      </c>
    </row>
    <row r="2183" spans="1:4">
      <c r="A2183">
        <v>39014</v>
      </c>
      <c r="B2183" t="s">
        <v>65542</v>
      </c>
      <c r="C2183" t="s">
        <v>54588</v>
      </c>
      <c r="D2183" s="286" t="s">
        <v>65543</v>
      </c>
    </row>
    <row r="2184" spans="1:4">
      <c r="A2184">
        <v>39365</v>
      </c>
      <c r="B2184" t="s">
        <v>65544</v>
      </c>
      <c r="C2184" t="s">
        <v>54584</v>
      </c>
      <c r="D2184" s="286" t="s">
        <v>65545</v>
      </c>
    </row>
    <row r="2185" spans="1:4">
      <c r="A2185">
        <v>39366</v>
      </c>
      <c r="B2185" t="s">
        <v>65546</v>
      </c>
      <c r="C2185" t="s">
        <v>54584</v>
      </c>
      <c r="D2185" s="286" t="s">
        <v>65547</v>
      </c>
    </row>
    <row r="2186" spans="1:4">
      <c r="A2186">
        <v>39367</v>
      </c>
      <c r="B2186" t="s">
        <v>65548</v>
      </c>
      <c r="C2186" t="s">
        <v>54584</v>
      </c>
      <c r="D2186" s="286" t="s">
        <v>65549</v>
      </c>
    </row>
    <row r="2187" spans="1:4">
      <c r="A2187">
        <v>37394</v>
      </c>
      <c r="B2187" t="s">
        <v>65550</v>
      </c>
      <c r="C2187" t="s">
        <v>54598</v>
      </c>
      <c r="D2187" s="286" t="s">
        <v>58323</v>
      </c>
    </row>
    <row r="2188" spans="1:4">
      <c r="A2188">
        <v>14146</v>
      </c>
      <c r="B2188" t="s">
        <v>65551</v>
      </c>
      <c r="C2188" t="s">
        <v>54598</v>
      </c>
      <c r="D2188" s="286" t="s">
        <v>60411</v>
      </c>
    </row>
    <row r="2189" spans="1:4">
      <c r="A2189">
        <v>38134</v>
      </c>
      <c r="B2189" t="s">
        <v>65552</v>
      </c>
      <c r="C2189" t="s">
        <v>54588</v>
      </c>
      <c r="D2189" s="286" t="s">
        <v>65553</v>
      </c>
    </row>
    <row r="2190" spans="1:4">
      <c r="A2190">
        <v>38132</v>
      </c>
      <c r="B2190" t="s">
        <v>65554</v>
      </c>
      <c r="C2190" t="s">
        <v>54588</v>
      </c>
      <c r="D2190" s="286" t="s">
        <v>65555</v>
      </c>
    </row>
    <row r="2191" spans="1:4">
      <c r="A2191">
        <v>38133</v>
      </c>
      <c r="B2191" t="s">
        <v>65556</v>
      </c>
      <c r="C2191" t="s">
        <v>54588</v>
      </c>
      <c r="D2191" s="286" t="s">
        <v>65557</v>
      </c>
    </row>
    <row r="2192" spans="1:4">
      <c r="A2192">
        <v>938</v>
      </c>
      <c r="B2192" t="s">
        <v>65558</v>
      </c>
      <c r="C2192" t="s">
        <v>54587</v>
      </c>
      <c r="D2192" s="286" t="s">
        <v>65559</v>
      </c>
    </row>
    <row r="2193" spans="1:4">
      <c r="A2193">
        <v>937</v>
      </c>
      <c r="B2193" t="s">
        <v>65560</v>
      </c>
      <c r="C2193" t="s">
        <v>54587</v>
      </c>
      <c r="D2193" s="286" t="s">
        <v>61234</v>
      </c>
    </row>
    <row r="2194" spans="1:4">
      <c r="A2194">
        <v>939</v>
      </c>
      <c r="B2194" t="s">
        <v>65561</v>
      </c>
      <c r="C2194" t="s">
        <v>54587</v>
      </c>
      <c r="D2194" s="286" t="s">
        <v>63739</v>
      </c>
    </row>
    <row r="2195" spans="1:4">
      <c r="A2195">
        <v>944</v>
      </c>
      <c r="B2195" t="s">
        <v>65562</v>
      </c>
      <c r="C2195" t="s">
        <v>54587</v>
      </c>
      <c r="D2195" s="286" t="s">
        <v>58143</v>
      </c>
    </row>
    <row r="2196" spans="1:4">
      <c r="A2196">
        <v>940</v>
      </c>
      <c r="B2196" t="s">
        <v>65563</v>
      </c>
      <c r="C2196" t="s">
        <v>54587</v>
      </c>
      <c r="D2196" s="286" t="s">
        <v>60865</v>
      </c>
    </row>
    <row r="2197" spans="1:4">
      <c r="A2197">
        <v>44397</v>
      </c>
      <c r="B2197" t="s">
        <v>65564</v>
      </c>
      <c r="C2197" t="s">
        <v>54587</v>
      </c>
      <c r="D2197" s="286" t="s">
        <v>61209</v>
      </c>
    </row>
    <row r="2198" spans="1:4">
      <c r="A2198">
        <v>406</v>
      </c>
      <c r="B2198" t="s">
        <v>65565</v>
      </c>
      <c r="C2198" t="s">
        <v>54584</v>
      </c>
      <c r="D2198" s="286" t="s">
        <v>56857</v>
      </c>
    </row>
    <row r="2199" spans="1:4">
      <c r="A2199">
        <v>42529</v>
      </c>
      <c r="B2199" t="s">
        <v>65566</v>
      </c>
      <c r="C2199" t="s">
        <v>54587</v>
      </c>
      <c r="D2199" s="286" t="s">
        <v>61696</v>
      </c>
    </row>
    <row r="2200" spans="1:4">
      <c r="A2200">
        <v>39634</v>
      </c>
      <c r="B2200" t="s">
        <v>65567</v>
      </c>
      <c r="C2200" t="s">
        <v>54587</v>
      </c>
      <c r="D2200" s="286" t="s">
        <v>65568</v>
      </c>
    </row>
    <row r="2201" spans="1:4">
      <c r="A2201">
        <v>39701</v>
      </c>
      <c r="B2201" t="s">
        <v>65569</v>
      </c>
      <c r="C2201" t="s">
        <v>54584</v>
      </c>
      <c r="D2201" s="286" t="s">
        <v>65570</v>
      </c>
    </row>
    <row r="2202" spans="1:4">
      <c r="A2202">
        <v>12815</v>
      </c>
      <c r="B2202" t="s">
        <v>65571</v>
      </c>
      <c r="C2202" t="s">
        <v>54584</v>
      </c>
      <c r="D2202" s="286" t="s">
        <v>59304</v>
      </c>
    </row>
    <row r="2203" spans="1:4">
      <c r="A2203">
        <v>407</v>
      </c>
      <c r="B2203" t="s">
        <v>65572</v>
      </c>
      <c r="C2203" t="s">
        <v>54588</v>
      </c>
      <c r="D2203" s="286" t="s">
        <v>65573</v>
      </c>
    </row>
    <row r="2204" spans="1:4">
      <c r="A2204">
        <v>39431</v>
      </c>
      <c r="B2204" t="s">
        <v>65574</v>
      </c>
      <c r="C2204" t="s">
        <v>54587</v>
      </c>
      <c r="D2204" s="286" t="s">
        <v>61969</v>
      </c>
    </row>
    <row r="2205" spans="1:4">
      <c r="A2205">
        <v>39432</v>
      </c>
      <c r="B2205" t="s">
        <v>65575</v>
      </c>
      <c r="C2205" t="s">
        <v>54587</v>
      </c>
      <c r="D2205" s="286" t="s">
        <v>56231</v>
      </c>
    </row>
    <row r="2206" spans="1:4">
      <c r="A2206">
        <v>20111</v>
      </c>
      <c r="B2206" t="s">
        <v>65576</v>
      </c>
      <c r="C2206" t="s">
        <v>54584</v>
      </c>
      <c r="D2206" s="286" t="s">
        <v>58962</v>
      </c>
    </row>
    <row r="2207" spans="1:4">
      <c r="A2207">
        <v>21127</v>
      </c>
      <c r="B2207" t="s">
        <v>65577</v>
      </c>
      <c r="C2207" t="s">
        <v>54584</v>
      </c>
      <c r="D2207" s="286" t="s">
        <v>65578</v>
      </c>
    </row>
    <row r="2208" spans="1:4">
      <c r="A2208">
        <v>404</v>
      </c>
      <c r="B2208" t="s">
        <v>65579</v>
      </c>
      <c r="C2208" t="s">
        <v>54587</v>
      </c>
      <c r="D2208" s="286" t="s">
        <v>65580</v>
      </c>
    </row>
    <row r="2209" spans="1:4">
      <c r="A2209">
        <v>14151</v>
      </c>
      <c r="B2209" t="s">
        <v>65581</v>
      </c>
      <c r="C2209" t="s">
        <v>54584</v>
      </c>
      <c r="D2209" s="286" t="s">
        <v>57552</v>
      </c>
    </row>
    <row r="2210" spans="1:4">
      <c r="A2210">
        <v>14153</v>
      </c>
      <c r="B2210" t="s">
        <v>65582</v>
      </c>
      <c r="C2210" t="s">
        <v>54584</v>
      </c>
      <c r="D2210" s="286" t="s">
        <v>65583</v>
      </c>
    </row>
    <row r="2211" spans="1:4">
      <c r="A2211">
        <v>14152</v>
      </c>
      <c r="B2211" t="s">
        <v>65584</v>
      </c>
      <c r="C2211" t="s">
        <v>54584</v>
      </c>
      <c r="D2211" s="286" t="s">
        <v>65585</v>
      </c>
    </row>
    <row r="2212" spans="1:4">
      <c r="A2212">
        <v>14154</v>
      </c>
      <c r="B2212" t="s">
        <v>65586</v>
      </c>
      <c r="C2212" t="s">
        <v>54584</v>
      </c>
      <c r="D2212" s="286" t="s">
        <v>65587</v>
      </c>
    </row>
    <row r="2213" spans="1:4">
      <c r="A2213">
        <v>3146</v>
      </c>
      <c r="B2213" t="s">
        <v>65588</v>
      </c>
      <c r="C2213" t="s">
        <v>54584</v>
      </c>
      <c r="D2213" s="286" t="s">
        <v>61267</v>
      </c>
    </row>
    <row r="2214" spans="1:4">
      <c r="A2214">
        <v>3143</v>
      </c>
      <c r="B2214" t="s">
        <v>65589</v>
      </c>
      <c r="C2214" t="s">
        <v>54584</v>
      </c>
      <c r="D2214" s="286" t="s">
        <v>60602</v>
      </c>
    </row>
    <row r="2215" spans="1:4">
      <c r="A2215">
        <v>3148</v>
      </c>
      <c r="B2215" t="s">
        <v>65590</v>
      </c>
      <c r="C2215" t="s">
        <v>54584</v>
      </c>
      <c r="D2215" s="286" t="s">
        <v>65591</v>
      </c>
    </row>
    <row r="2216" spans="1:4">
      <c r="A2216">
        <v>4310</v>
      </c>
      <c r="B2216" t="s">
        <v>65592</v>
      </c>
      <c r="C2216" t="s">
        <v>54584</v>
      </c>
      <c r="D2216" s="286" t="s">
        <v>61800</v>
      </c>
    </row>
    <row r="2217" spans="1:4">
      <c r="A2217">
        <v>4311</v>
      </c>
      <c r="B2217" t="s">
        <v>65593</v>
      </c>
      <c r="C2217" t="s">
        <v>54584</v>
      </c>
      <c r="D2217" s="286" t="s">
        <v>58142</v>
      </c>
    </row>
    <row r="2218" spans="1:4">
      <c r="A2218">
        <v>4312</v>
      </c>
      <c r="B2218" t="s">
        <v>65594</v>
      </c>
      <c r="C2218" t="s">
        <v>54584</v>
      </c>
      <c r="D2218" s="286" t="s">
        <v>56689</v>
      </c>
    </row>
    <row r="2219" spans="1:4">
      <c r="A2219">
        <v>13261</v>
      </c>
      <c r="B2219" t="s">
        <v>65595</v>
      </c>
      <c r="C2219" t="s">
        <v>54584</v>
      </c>
      <c r="D2219" s="286" t="s">
        <v>61755</v>
      </c>
    </row>
    <row r="2220" spans="1:4">
      <c r="A2220">
        <v>3255</v>
      </c>
      <c r="B2220" t="s">
        <v>65596</v>
      </c>
      <c r="C2220" t="s">
        <v>54584</v>
      </c>
      <c r="D2220" s="286" t="s">
        <v>65597</v>
      </c>
    </row>
    <row r="2221" spans="1:4">
      <c r="A2221">
        <v>3254</v>
      </c>
      <c r="B2221" t="s">
        <v>65598</v>
      </c>
      <c r="C2221" t="s">
        <v>54584</v>
      </c>
      <c r="D2221" s="286" t="s">
        <v>65599</v>
      </c>
    </row>
    <row r="2222" spans="1:4">
      <c r="A2222">
        <v>3259</v>
      </c>
      <c r="B2222" t="s">
        <v>65600</v>
      </c>
      <c r="C2222" t="s">
        <v>54584</v>
      </c>
      <c r="D2222" s="286" t="s">
        <v>56520</v>
      </c>
    </row>
    <row r="2223" spans="1:4">
      <c r="A2223">
        <v>3258</v>
      </c>
      <c r="B2223" t="s">
        <v>65601</v>
      </c>
      <c r="C2223" t="s">
        <v>54584</v>
      </c>
      <c r="D2223" s="286" t="s">
        <v>57233</v>
      </c>
    </row>
    <row r="2224" spans="1:4">
      <c r="A2224">
        <v>3251</v>
      </c>
      <c r="B2224" t="s">
        <v>65602</v>
      </c>
      <c r="C2224" t="s">
        <v>54584</v>
      </c>
      <c r="D2224" s="286" t="s">
        <v>58590</v>
      </c>
    </row>
    <row r="2225" spans="1:4">
      <c r="A2225">
        <v>3256</v>
      </c>
      <c r="B2225" t="s">
        <v>65603</v>
      </c>
      <c r="C2225" t="s">
        <v>54584</v>
      </c>
      <c r="D2225" s="286" t="s">
        <v>56572</v>
      </c>
    </row>
    <row r="2226" spans="1:4">
      <c r="A2226">
        <v>3261</v>
      </c>
      <c r="B2226" t="s">
        <v>65604</v>
      </c>
      <c r="C2226" t="s">
        <v>54584</v>
      </c>
      <c r="D2226" s="286" t="s">
        <v>56761</v>
      </c>
    </row>
    <row r="2227" spans="1:4">
      <c r="A2227">
        <v>3260</v>
      </c>
      <c r="B2227" t="s">
        <v>65605</v>
      </c>
      <c r="C2227" t="s">
        <v>54584</v>
      </c>
      <c r="D2227" s="286" t="s">
        <v>65606</v>
      </c>
    </row>
    <row r="2228" spans="1:4">
      <c r="A2228">
        <v>3272</v>
      </c>
      <c r="B2228" t="s">
        <v>65607</v>
      </c>
      <c r="C2228" t="s">
        <v>54584</v>
      </c>
      <c r="D2228" s="286" t="s">
        <v>56315</v>
      </c>
    </row>
    <row r="2229" spans="1:4">
      <c r="A2229">
        <v>3265</v>
      </c>
      <c r="B2229" t="s">
        <v>65608</v>
      </c>
      <c r="C2229" t="s">
        <v>54584</v>
      </c>
      <c r="D2229" s="286" t="s">
        <v>65609</v>
      </c>
    </row>
    <row r="2230" spans="1:4">
      <c r="A2230">
        <v>3262</v>
      </c>
      <c r="B2230" t="s">
        <v>65610</v>
      </c>
      <c r="C2230" t="s">
        <v>54584</v>
      </c>
      <c r="D2230" s="286" t="s">
        <v>59803</v>
      </c>
    </row>
    <row r="2231" spans="1:4">
      <c r="A2231">
        <v>3264</v>
      </c>
      <c r="B2231" t="s">
        <v>65611</v>
      </c>
      <c r="C2231" t="s">
        <v>54584</v>
      </c>
      <c r="D2231" s="286" t="s">
        <v>56748</v>
      </c>
    </row>
    <row r="2232" spans="1:4">
      <c r="A2232">
        <v>3267</v>
      </c>
      <c r="B2232" t="s">
        <v>65612</v>
      </c>
      <c r="C2232" t="s">
        <v>54584</v>
      </c>
      <c r="D2232" s="286" t="s">
        <v>65613</v>
      </c>
    </row>
    <row r="2233" spans="1:4">
      <c r="A2233">
        <v>3266</v>
      </c>
      <c r="B2233" t="s">
        <v>65614</v>
      </c>
      <c r="C2233" t="s">
        <v>54584</v>
      </c>
      <c r="D2233" s="286" t="s">
        <v>65615</v>
      </c>
    </row>
    <row r="2234" spans="1:4">
      <c r="A2234">
        <v>3263</v>
      </c>
      <c r="B2234" t="s">
        <v>65616</v>
      </c>
      <c r="C2234" t="s">
        <v>54584</v>
      </c>
      <c r="D2234" s="286" t="s">
        <v>65617</v>
      </c>
    </row>
    <row r="2235" spans="1:4">
      <c r="A2235">
        <v>3268</v>
      </c>
      <c r="B2235" t="s">
        <v>65618</v>
      </c>
      <c r="C2235" t="s">
        <v>54584</v>
      </c>
      <c r="D2235" s="286" t="s">
        <v>59751</v>
      </c>
    </row>
    <row r="2236" spans="1:4">
      <c r="A2236">
        <v>3271</v>
      </c>
      <c r="B2236" t="s">
        <v>65619</v>
      </c>
      <c r="C2236" t="s">
        <v>54584</v>
      </c>
      <c r="D2236" s="286" t="s">
        <v>65620</v>
      </c>
    </row>
    <row r="2237" spans="1:4">
      <c r="A2237">
        <v>3270</v>
      </c>
      <c r="B2237" t="s">
        <v>65621</v>
      </c>
      <c r="C2237" t="s">
        <v>54584</v>
      </c>
      <c r="D2237" s="286" t="s">
        <v>65622</v>
      </c>
    </row>
    <row r="2238" spans="1:4">
      <c r="A2238">
        <v>3275</v>
      </c>
      <c r="B2238" t="s">
        <v>65623</v>
      </c>
      <c r="C2238" t="s">
        <v>54585</v>
      </c>
      <c r="D2238" s="286" t="s">
        <v>65624</v>
      </c>
    </row>
    <row r="2239" spans="1:4">
      <c r="A2239">
        <v>39512</v>
      </c>
      <c r="B2239" t="s">
        <v>65625</v>
      </c>
      <c r="C2239" t="s">
        <v>54585</v>
      </c>
      <c r="D2239" s="286" t="s">
        <v>65626</v>
      </c>
    </row>
    <row r="2240" spans="1:4">
      <c r="A2240">
        <v>39511</v>
      </c>
      <c r="B2240" t="s">
        <v>65627</v>
      </c>
      <c r="C2240" t="s">
        <v>54585</v>
      </c>
      <c r="D2240" s="286" t="s">
        <v>65628</v>
      </c>
    </row>
    <row r="2241" spans="1:4">
      <c r="A2241">
        <v>39513</v>
      </c>
      <c r="B2241" t="s">
        <v>65629</v>
      </c>
      <c r="C2241" t="s">
        <v>54585</v>
      </c>
      <c r="D2241" s="286" t="s">
        <v>65630</v>
      </c>
    </row>
    <row r="2242" spans="1:4">
      <c r="A2242">
        <v>3286</v>
      </c>
      <c r="B2242" t="s">
        <v>65631</v>
      </c>
      <c r="C2242" t="s">
        <v>54585</v>
      </c>
      <c r="D2242" s="286" t="s">
        <v>65632</v>
      </c>
    </row>
    <row r="2243" spans="1:4">
      <c r="A2243">
        <v>3287</v>
      </c>
      <c r="B2243" t="s">
        <v>65633</v>
      </c>
      <c r="C2243" t="s">
        <v>54585</v>
      </c>
      <c r="D2243" s="286" t="s">
        <v>59991</v>
      </c>
    </row>
    <row r="2244" spans="1:4">
      <c r="A2244">
        <v>3283</v>
      </c>
      <c r="B2244" t="s">
        <v>65634</v>
      </c>
      <c r="C2244" t="s">
        <v>54585</v>
      </c>
      <c r="D2244" s="286" t="s">
        <v>65635</v>
      </c>
    </row>
    <row r="2245" spans="1:4">
      <c r="A2245">
        <v>11587</v>
      </c>
      <c r="B2245" t="s">
        <v>65636</v>
      </c>
      <c r="C2245" t="s">
        <v>54585</v>
      </c>
      <c r="D2245" s="286" t="s">
        <v>58294</v>
      </c>
    </row>
    <row r="2246" spans="1:4">
      <c r="A2246">
        <v>36225</v>
      </c>
      <c r="B2246" t="s">
        <v>65637</v>
      </c>
      <c r="C2246" t="s">
        <v>54585</v>
      </c>
      <c r="D2246" s="286" t="s">
        <v>65638</v>
      </c>
    </row>
    <row r="2247" spans="1:4">
      <c r="A2247">
        <v>36230</v>
      </c>
      <c r="B2247" t="s">
        <v>65639</v>
      </c>
      <c r="C2247" t="s">
        <v>54585</v>
      </c>
      <c r="D2247" s="286" t="s">
        <v>60079</v>
      </c>
    </row>
    <row r="2248" spans="1:4">
      <c r="A2248">
        <v>36238</v>
      </c>
      <c r="B2248" t="s">
        <v>65640</v>
      </c>
      <c r="C2248" t="s">
        <v>54585</v>
      </c>
      <c r="D2248" s="286" t="s">
        <v>65641</v>
      </c>
    </row>
    <row r="2249" spans="1:4">
      <c r="A2249">
        <v>39363</v>
      </c>
      <c r="B2249" t="s">
        <v>65642</v>
      </c>
      <c r="C2249" t="s">
        <v>54584</v>
      </c>
      <c r="D2249" s="286" t="s">
        <v>65643</v>
      </c>
    </row>
    <row r="2250" spans="1:4">
      <c r="A2250">
        <v>39361</v>
      </c>
      <c r="B2250" t="s">
        <v>65644</v>
      </c>
      <c r="C2250" t="s">
        <v>54584</v>
      </c>
      <c r="D2250" s="286" t="s">
        <v>65645</v>
      </c>
    </row>
    <row r="2251" spans="1:4">
      <c r="A2251">
        <v>39362</v>
      </c>
      <c r="B2251" t="s">
        <v>65646</v>
      </c>
      <c r="C2251" t="s">
        <v>54584</v>
      </c>
      <c r="D2251" s="286" t="s">
        <v>65647</v>
      </c>
    </row>
    <row r="2252" spans="1:4">
      <c r="A2252">
        <v>39364</v>
      </c>
      <c r="B2252" t="s">
        <v>65648</v>
      </c>
      <c r="C2252" t="s">
        <v>54584</v>
      </c>
      <c r="D2252" s="286" t="s">
        <v>65649</v>
      </c>
    </row>
    <row r="2253" spans="1:4">
      <c r="A2253">
        <v>14576</v>
      </c>
      <c r="B2253" t="s">
        <v>65650</v>
      </c>
      <c r="C2253" t="s">
        <v>54584</v>
      </c>
      <c r="D2253" s="286" t="s">
        <v>65651</v>
      </c>
    </row>
    <row r="2254" spans="1:4">
      <c r="A2254">
        <v>13877</v>
      </c>
      <c r="B2254" t="s">
        <v>65652</v>
      </c>
      <c r="C2254" t="s">
        <v>54584</v>
      </c>
      <c r="D2254" s="286" t="s">
        <v>65653</v>
      </c>
    </row>
    <row r="2255" spans="1:4">
      <c r="A2255">
        <v>7307</v>
      </c>
      <c r="B2255" t="s">
        <v>65654</v>
      </c>
      <c r="C2255" t="s">
        <v>54586</v>
      </c>
      <c r="D2255" s="286" t="s">
        <v>65655</v>
      </c>
    </row>
    <row r="2256" spans="1:4">
      <c r="A2256">
        <v>38122</v>
      </c>
      <c r="B2256" t="s">
        <v>65656</v>
      </c>
      <c r="C2256" t="s">
        <v>54586</v>
      </c>
      <c r="D2256" s="286" t="s">
        <v>65657</v>
      </c>
    </row>
    <row r="2257" spans="1:4">
      <c r="A2257">
        <v>43653</v>
      </c>
      <c r="B2257" t="s">
        <v>65658</v>
      </c>
      <c r="C2257" t="s">
        <v>54586</v>
      </c>
      <c r="D2257" s="286" t="s">
        <v>65659</v>
      </c>
    </row>
    <row r="2258" spans="1:4">
      <c r="A2258">
        <v>38633</v>
      </c>
      <c r="B2258" t="s">
        <v>65660</v>
      </c>
      <c r="C2258" t="s">
        <v>54584</v>
      </c>
      <c r="D2258" s="286" t="s">
        <v>65661</v>
      </c>
    </row>
    <row r="2259" spans="1:4">
      <c r="A2259">
        <v>12344</v>
      </c>
      <c r="B2259" t="s">
        <v>65662</v>
      </c>
      <c r="C2259" t="s">
        <v>54584</v>
      </c>
      <c r="D2259" s="286" t="s">
        <v>56164</v>
      </c>
    </row>
    <row r="2260" spans="1:4">
      <c r="A2260">
        <v>12343</v>
      </c>
      <c r="B2260" t="s">
        <v>65663</v>
      </c>
      <c r="C2260" t="s">
        <v>54584</v>
      </c>
      <c r="D2260" s="286" t="s">
        <v>57166</v>
      </c>
    </row>
    <row r="2261" spans="1:4">
      <c r="A2261">
        <v>3295</v>
      </c>
      <c r="B2261" t="s">
        <v>65664</v>
      </c>
      <c r="C2261" t="s">
        <v>54584</v>
      </c>
      <c r="D2261" s="286" t="s">
        <v>60507</v>
      </c>
    </row>
    <row r="2262" spans="1:4">
      <c r="A2262">
        <v>3302</v>
      </c>
      <c r="B2262" t="s">
        <v>65665</v>
      </c>
      <c r="C2262" t="s">
        <v>54584</v>
      </c>
      <c r="D2262" s="286" t="s">
        <v>65666</v>
      </c>
    </row>
    <row r="2263" spans="1:4">
      <c r="A2263">
        <v>3297</v>
      </c>
      <c r="B2263" t="s">
        <v>65667</v>
      </c>
      <c r="C2263" t="s">
        <v>54584</v>
      </c>
      <c r="D2263" s="286" t="s">
        <v>65668</v>
      </c>
    </row>
    <row r="2264" spans="1:4">
      <c r="A2264">
        <v>3294</v>
      </c>
      <c r="B2264" t="s">
        <v>65669</v>
      </c>
      <c r="C2264" t="s">
        <v>54584</v>
      </c>
      <c r="D2264" s="286" t="s">
        <v>62842</v>
      </c>
    </row>
    <row r="2265" spans="1:4">
      <c r="A2265">
        <v>3292</v>
      </c>
      <c r="B2265" t="s">
        <v>65670</v>
      </c>
      <c r="C2265" t="s">
        <v>54584</v>
      </c>
      <c r="D2265" s="286" t="s">
        <v>58377</v>
      </c>
    </row>
    <row r="2266" spans="1:4">
      <c r="A2266">
        <v>3298</v>
      </c>
      <c r="B2266" t="s">
        <v>65671</v>
      </c>
      <c r="C2266" t="s">
        <v>54584</v>
      </c>
      <c r="D2266" s="286" t="s">
        <v>65672</v>
      </c>
    </row>
    <row r="2267" spans="1:4">
      <c r="A2267">
        <v>11596</v>
      </c>
      <c r="B2267" t="s">
        <v>65673</v>
      </c>
      <c r="C2267" t="s">
        <v>54584</v>
      </c>
      <c r="D2267" s="286" t="s">
        <v>65674</v>
      </c>
    </row>
    <row r="2268" spans="1:4">
      <c r="A2268">
        <v>34802</v>
      </c>
      <c r="B2268" t="s">
        <v>65675</v>
      </c>
      <c r="C2268" t="s">
        <v>54584</v>
      </c>
      <c r="D2268" s="286" t="s">
        <v>65676</v>
      </c>
    </row>
    <row r="2269" spans="1:4">
      <c r="A2269">
        <v>11588</v>
      </c>
      <c r="B2269" t="s">
        <v>65677</v>
      </c>
      <c r="C2269" t="s">
        <v>54584</v>
      </c>
      <c r="D2269" s="286" t="s">
        <v>65678</v>
      </c>
    </row>
    <row r="2270" spans="1:4">
      <c r="A2270">
        <v>34383</v>
      </c>
      <c r="B2270" t="s">
        <v>65679</v>
      </c>
      <c r="C2270" t="s">
        <v>54584</v>
      </c>
      <c r="D2270" s="286" t="s">
        <v>65680</v>
      </c>
    </row>
    <row r="2271" spans="1:4">
      <c r="A2271">
        <v>40451</v>
      </c>
      <c r="B2271" t="s">
        <v>65681</v>
      </c>
      <c r="C2271" t="s">
        <v>54585</v>
      </c>
      <c r="D2271" s="286" t="s">
        <v>65682</v>
      </c>
    </row>
    <row r="2272" spans="1:4">
      <c r="A2272">
        <v>40453</v>
      </c>
      <c r="B2272" t="s">
        <v>65683</v>
      </c>
      <c r="C2272" t="s">
        <v>54585</v>
      </c>
      <c r="D2272" s="286" t="s">
        <v>65684</v>
      </c>
    </row>
    <row r="2273" spans="1:4">
      <c r="A2273">
        <v>40452</v>
      </c>
      <c r="B2273" t="s">
        <v>65685</v>
      </c>
      <c r="C2273" t="s">
        <v>54585</v>
      </c>
      <c r="D2273" s="286" t="s">
        <v>65686</v>
      </c>
    </row>
    <row r="2274" spans="1:4">
      <c r="A2274">
        <v>11594</v>
      </c>
      <c r="B2274" t="s">
        <v>65687</v>
      </c>
      <c r="C2274" t="s">
        <v>54584</v>
      </c>
      <c r="D2274" s="286" t="s">
        <v>65688</v>
      </c>
    </row>
    <row r="2275" spans="1:4">
      <c r="A2275">
        <v>3311</v>
      </c>
      <c r="B2275" t="s">
        <v>65689</v>
      </c>
      <c r="C2275" t="s">
        <v>54589</v>
      </c>
      <c r="D2275" s="286" t="s">
        <v>65688</v>
      </c>
    </row>
    <row r="2276" spans="1:4">
      <c r="A2276">
        <v>11599</v>
      </c>
      <c r="B2276" t="s">
        <v>65690</v>
      </c>
      <c r="C2276" t="s">
        <v>54584</v>
      </c>
      <c r="D2276" s="286" t="s">
        <v>65691</v>
      </c>
    </row>
    <row r="2277" spans="1:4">
      <c r="A2277">
        <v>11593</v>
      </c>
      <c r="B2277" t="s">
        <v>65692</v>
      </c>
      <c r="C2277" t="s">
        <v>54584</v>
      </c>
      <c r="D2277" s="286" t="s">
        <v>65693</v>
      </c>
    </row>
    <row r="2278" spans="1:4">
      <c r="A2278">
        <v>3314</v>
      </c>
      <c r="B2278" t="s">
        <v>65694</v>
      </c>
      <c r="C2278" t="s">
        <v>54589</v>
      </c>
      <c r="D2278" s="286" t="s">
        <v>65695</v>
      </c>
    </row>
    <row r="2279" spans="1:4">
      <c r="A2279">
        <v>11597</v>
      </c>
      <c r="B2279" t="s">
        <v>65696</v>
      </c>
      <c r="C2279" t="s">
        <v>54584</v>
      </c>
      <c r="D2279" s="286" t="s">
        <v>65697</v>
      </c>
    </row>
    <row r="2280" spans="1:4">
      <c r="A2280">
        <v>3309</v>
      </c>
      <c r="B2280" t="s">
        <v>65698</v>
      </c>
      <c r="C2280" t="s">
        <v>54589</v>
      </c>
      <c r="D2280" s="286" t="s">
        <v>65674</v>
      </c>
    </row>
    <row r="2281" spans="1:4">
      <c r="A2281">
        <v>34612</v>
      </c>
      <c r="B2281" t="s">
        <v>65699</v>
      </c>
      <c r="C2281" t="s">
        <v>54584</v>
      </c>
      <c r="D2281" s="286" t="s">
        <v>65700</v>
      </c>
    </row>
    <row r="2282" spans="1:4">
      <c r="A2282">
        <v>34635</v>
      </c>
      <c r="B2282" t="s">
        <v>65701</v>
      </c>
      <c r="C2282" t="s">
        <v>54584</v>
      </c>
      <c r="D2282" s="286" t="s">
        <v>65702</v>
      </c>
    </row>
    <row r="2283" spans="1:4">
      <c r="A2283">
        <v>34633</v>
      </c>
      <c r="B2283" t="s">
        <v>65703</v>
      </c>
      <c r="C2283" t="s">
        <v>54584</v>
      </c>
      <c r="D2283" s="286" t="s">
        <v>65704</v>
      </c>
    </row>
    <row r="2284" spans="1:4">
      <c r="A2284">
        <v>40440</v>
      </c>
      <c r="B2284" t="s">
        <v>65705</v>
      </c>
      <c r="C2284" t="s">
        <v>54589</v>
      </c>
      <c r="D2284" s="286" t="s">
        <v>65706</v>
      </c>
    </row>
    <row r="2285" spans="1:4">
      <c r="A2285">
        <v>40441</v>
      </c>
      <c r="B2285" t="s">
        <v>65707</v>
      </c>
      <c r="C2285" t="s">
        <v>54589</v>
      </c>
      <c r="D2285" s="286" t="s">
        <v>65708</v>
      </c>
    </row>
    <row r="2286" spans="1:4">
      <c r="A2286">
        <v>40449</v>
      </c>
      <c r="B2286" t="s">
        <v>65709</v>
      </c>
      <c r="C2286" t="s">
        <v>54589</v>
      </c>
      <c r="D2286" s="286" t="s">
        <v>65710</v>
      </c>
    </row>
    <row r="2287" spans="1:4">
      <c r="A2287">
        <v>34800</v>
      </c>
      <c r="B2287" t="s">
        <v>65711</v>
      </c>
      <c r="C2287" t="s">
        <v>54589</v>
      </c>
      <c r="D2287" s="286" t="s">
        <v>65712</v>
      </c>
    </row>
    <row r="2288" spans="1:4">
      <c r="A2288">
        <v>11592</v>
      </c>
      <c r="B2288" t="s">
        <v>65713</v>
      </c>
      <c r="C2288" t="s">
        <v>54584</v>
      </c>
      <c r="D2288" s="286" t="s">
        <v>65695</v>
      </c>
    </row>
    <row r="2289" spans="1:4">
      <c r="A2289">
        <v>40438</v>
      </c>
      <c r="B2289" t="s">
        <v>65714</v>
      </c>
      <c r="C2289" t="s">
        <v>54589</v>
      </c>
      <c r="D2289" s="286" t="s">
        <v>65715</v>
      </c>
    </row>
    <row r="2290" spans="1:4">
      <c r="A2290">
        <v>40436</v>
      </c>
      <c r="B2290" t="s">
        <v>65716</v>
      </c>
      <c r="C2290" t="s">
        <v>54589</v>
      </c>
      <c r="D2290" s="286" t="s">
        <v>65717</v>
      </c>
    </row>
    <row r="2291" spans="1:4">
      <c r="A2291">
        <v>4315</v>
      </c>
      <c r="B2291" t="s">
        <v>65718</v>
      </c>
      <c r="C2291" t="s">
        <v>54584</v>
      </c>
      <c r="D2291" s="286" t="s">
        <v>56533</v>
      </c>
    </row>
    <row r="2292" spans="1:4">
      <c r="A2292">
        <v>402</v>
      </c>
      <c r="B2292" t="s">
        <v>65719</v>
      </c>
      <c r="C2292" t="s">
        <v>54584</v>
      </c>
      <c r="D2292" s="286" t="s">
        <v>58065</v>
      </c>
    </row>
    <row r="2293" spans="1:4">
      <c r="A2293">
        <v>4226</v>
      </c>
      <c r="B2293" t="s">
        <v>65720</v>
      </c>
      <c r="C2293" t="s">
        <v>54588</v>
      </c>
      <c r="D2293" s="286" t="s">
        <v>65721</v>
      </c>
    </row>
    <row r="2294" spans="1:4">
      <c r="A2294">
        <v>4222</v>
      </c>
      <c r="B2294" t="s">
        <v>65722</v>
      </c>
      <c r="C2294" t="s">
        <v>54586</v>
      </c>
      <c r="D2294" s="286" t="s">
        <v>60134</v>
      </c>
    </row>
    <row r="2295" spans="1:4">
      <c r="A2295">
        <v>34804</v>
      </c>
      <c r="B2295" t="s">
        <v>65723</v>
      </c>
      <c r="C2295" t="s">
        <v>54585</v>
      </c>
      <c r="D2295" s="286" t="s">
        <v>65724</v>
      </c>
    </row>
    <row r="2296" spans="1:4">
      <c r="A2296">
        <v>4013</v>
      </c>
      <c r="B2296" t="s">
        <v>65725</v>
      </c>
      <c r="C2296" t="s">
        <v>54585</v>
      </c>
      <c r="D2296" s="286" t="s">
        <v>58801</v>
      </c>
    </row>
    <row r="2297" spans="1:4">
      <c r="A2297">
        <v>4011</v>
      </c>
      <c r="B2297" t="s">
        <v>65726</v>
      </c>
      <c r="C2297" t="s">
        <v>54585</v>
      </c>
      <c r="D2297" s="286" t="s">
        <v>57793</v>
      </c>
    </row>
    <row r="2298" spans="1:4">
      <c r="A2298">
        <v>4021</v>
      </c>
      <c r="B2298" t="s">
        <v>65727</v>
      </c>
      <c r="C2298" t="s">
        <v>54585</v>
      </c>
      <c r="D2298" s="286" t="s">
        <v>65728</v>
      </c>
    </row>
    <row r="2299" spans="1:4">
      <c r="A2299">
        <v>4019</v>
      </c>
      <c r="B2299" t="s">
        <v>65729</v>
      </c>
      <c r="C2299" t="s">
        <v>54585</v>
      </c>
      <c r="D2299" s="286" t="s">
        <v>65730</v>
      </c>
    </row>
    <row r="2300" spans="1:4">
      <c r="A2300">
        <v>4012</v>
      </c>
      <c r="B2300" t="s">
        <v>65731</v>
      </c>
      <c r="C2300" t="s">
        <v>54585</v>
      </c>
      <c r="D2300" s="286" t="s">
        <v>57508</v>
      </c>
    </row>
    <row r="2301" spans="1:4">
      <c r="A2301">
        <v>4020</v>
      </c>
      <c r="B2301" t="s">
        <v>65732</v>
      </c>
      <c r="C2301" t="s">
        <v>54585</v>
      </c>
      <c r="D2301" s="286" t="s">
        <v>65733</v>
      </c>
    </row>
    <row r="2302" spans="1:4">
      <c r="A2302">
        <v>4018</v>
      </c>
      <c r="B2302" t="s">
        <v>65734</v>
      </c>
      <c r="C2302" t="s">
        <v>54585</v>
      </c>
      <c r="D2302" s="286" t="s">
        <v>60620</v>
      </c>
    </row>
    <row r="2303" spans="1:4">
      <c r="A2303">
        <v>36498</v>
      </c>
      <c r="B2303" t="s">
        <v>65735</v>
      </c>
      <c r="C2303" t="s">
        <v>54584</v>
      </c>
      <c r="D2303" s="286" t="s">
        <v>65736</v>
      </c>
    </row>
    <row r="2304" spans="1:4">
      <c r="A2304">
        <v>12872</v>
      </c>
      <c r="B2304" t="s">
        <v>65737</v>
      </c>
      <c r="C2304" t="s">
        <v>54590</v>
      </c>
      <c r="D2304" s="286" t="s">
        <v>56513</v>
      </c>
    </row>
    <row r="2305" spans="1:4">
      <c r="A2305">
        <v>41075</v>
      </c>
      <c r="B2305" t="s">
        <v>65738</v>
      </c>
      <c r="C2305" t="s">
        <v>54591</v>
      </c>
      <c r="D2305" s="286" t="s">
        <v>65739</v>
      </c>
    </row>
    <row r="2306" spans="1:4">
      <c r="A2306">
        <v>44324</v>
      </c>
      <c r="B2306" t="s">
        <v>65740</v>
      </c>
      <c r="C2306" t="s">
        <v>54588</v>
      </c>
      <c r="D2306" s="286" t="s">
        <v>56506</v>
      </c>
    </row>
    <row r="2307" spans="1:4">
      <c r="A2307">
        <v>3315</v>
      </c>
      <c r="B2307" t="s">
        <v>65741</v>
      </c>
      <c r="C2307" t="s">
        <v>54588</v>
      </c>
      <c r="D2307" s="286" t="s">
        <v>56548</v>
      </c>
    </row>
    <row r="2308" spans="1:4">
      <c r="A2308">
        <v>36870</v>
      </c>
      <c r="B2308" t="s">
        <v>65742</v>
      </c>
      <c r="C2308" t="s">
        <v>54588</v>
      </c>
      <c r="D2308" s="286" t="s">
        <v>61713</v>
      </c>
    </row>
    <row r="2309" spans="1:4">
      <c r="A2309">
        <v>5092</v>
      </c>
      <c r="B2309" t="s">
        <v>65743</v>
      </c>
      <c r="C2309" t="s">
        <v>54592</v>
      </c>
      <c r="D2309" s="286" t="s">
        <v>63141</v>
      </c>
    </row>
    <row r="2310" spans="1:4">
      <c r="A2310">
        <v>11462</v>
      </c>
      <c r="B2310" t="s">
        <v>65744</v>
      </c>
      <c r="C2310" t="s">
        <v>54592</v>
      </c>
      <c r="D2310" s="286" t="s">
        <v>60102</v>
      </c>
    </row>
    <row r="2311" spans="1:4">
      <c r="A2311">
        <v>36529</v>
      </c>
      <c r="B2311" t="s">
        <v>65745</v>
      </c>
      <c r="C2311" t="s">
        <v>54584</v>
      </c>
      <c r="D2311" s="286" t="s">
        <v>65746</v>
      </c>
    </row>
    <row r="2312" spans="1:4">
      <c r="A2312">
        <v>3318</v>
      </c>
      <c r="B2312" t="s">
        <v>65747</v>
      </c>
      <c r="C2312" t="s">
        <v>54584</v>
      </c>
      <c r="D2312" s="286" t="s">
        <v>65748</v>
      </c>
    </row>
    <row r="2313" spans="1:4">
      <c r="A2313">
        <v>3324</v>
      </c>
      <c r="B2313" t="s">
        <v>65749</v>
      </c>
      <c r="C2313" t="s">
        <v>54585</v>
      </c>
      <c r="D2313" s="286" t="s">
        <v>62785</v>
      </c>
    </row>
    <row r="2314" spans="1:4">
      <c r="A2314">
        <v>3322</v>
      </c>
      <c r="B2314" t="s">
        <v>65750</v>
      </c>
      <c r="C2314" t="s">
        <v>54585</v>
      </c>
      <c r="D2314" s="286" t="s">
        <v>58802</v>
      </c>
    </row>
    <row r="2315" spans="1:4">
      <c r="A2315">
        <v>5076</v>
      </c>
      <c r="B2315" t="s">
        <v>65751</v>
      </c>
      <c r="C2315" t="s">
        <v>54588</v>
      </c>
      <c r="D2315" s="286" t="s">
        <v>65752</v>
      </c>
    </row>
    <row r="2316" spans="1:4">
      <c r="A2316">
        <v>5077</v>
      </c>
      <c r="B2316" t="s">
        <v>65753</v>
      </c>
      <c r="C2316" t="s">
        <v>54588</v>
      </c>
      <c r="D2316" s="286" t="s">
        <v>65754</v>
      </c>
    </row>
    <row r="2317" spans="1:4">
      <c r="A2317">
        <v>11837</v>
      </c>
      <c r="B2317" t="s">
        <v>65755</v>
      </c>
      <c r="C2317" t="s">
        <v>54584</v>
      </c>
      <c r="D2317" s="286" t="s">
        <v>65756</v>
      </c>
    </row>
    <row r="2318" spans="1:4">
      <c r="A2318">
        <v>38055</v>
      </c>
      <c r="B2318" t="s">
        <v>65757</v>
      </c>
      <c r="C2318" t="s">
        <v>54584</v>
      </c>
      <c r="D2318" s="286" t="s">
        <v>65758</v>
      </c>
    </row>
    <row r="2319" spans="1:4">
      <c r="A2319">
        <v>415</v>
      </c>
      <c r="B2319" t="s">
        <v>65759</v>
      </c>
      <c r="C2319" t="s">
        <v>54584</v>
      </c>
      <c r="D2319" s="286" t="s">
        <v>65760</v>
      </c>
    </row>
    <row r="2320" spans="1:4">
      <c r="A2320">
        <v>416</v>
      </c>
      <c r="B2320" t="s">
        <v>65761</v>
      </c>
      <c r="C2320" t="s">
        <v>54584</v>
      </c>
      <c r="D2320" s="286" t="s">
        <v>60223</v>
      </c>
    </row>
    <row r="2321" spans="1:4">
      <c r="A2321">
        <v>425</v>
      </c>
      <c r="B2321" t="s">
        <v>65762</v>
      </c>
      <c r="C2321" t="s">
        <v>54584</v>
      </c>
      <c r="D2321" s="286" t="s">
        <v>65763</v>
      </c>
    </row>
    <row r="2322" spans="1:4">
      <c r="A2322">
        <v>426</v>
      </c>
      <c r="B2322" t="s">
        <v>65764</v>
      </c>
      <c r="C2322" t="s">
        <v>54584</v>
      </c>
      <c r="D2322" s="286" t="s">
        <v>57968</v>
      </c>
    </row>
    <row r="2323" spans="1:4">
      <c r="A2323">
        <v>38056</v>
      </c>
      <c r="B2323" t="s">
        <v>65765</v>
      </c>
      <c r="C2323" t="s">
        <v>54584</v>
      </c>
      <c r="D2323" s="286" t="s">
        <v>65766</v>
      </c>
    </row>
    <row r="2324" spans="1:4">
      <c r="A2324">
        <v>1564</v>
      </c>
      <c r="B2324" t="s">
        <v>65767</v>
      </c>
      <c r="C2324" t="s">
        <v>54584</v>
      </c>
      <c r="D2324" s="286" t="s">
        <v>65768</v>
      </c>
    </row>
    <row r="2325" spans="1:4">
      <c r="A2325">
        <v>11032</v>
      </c>
      <c r="B2325" t="s">
        <v>65769</v>
      </c>
      <c r="C2325" t="s">
        <v>54584</v>
      </c>
      <c r="D2325" s="286" t="s">
        <v>63220</v>
      </c>
    </row>
    <row r="2326" spans="1:4">
      <c r="A2326">
        <v>36786</v>
      </c>
      <c r="B2326" t="s">
        <v>65770</v>
      </c>
      <c r="C2326" t="s">
        <v>54599</v>
      </c>
      <c r="D2326" s="286" t="s">
        <v>65771</v>
      </c>
    </row>
    <row r="2327" spans="1:4">
      <c r="A2327">
        <v>36785</v>
      </c>
      <c r="B2327" t="s">
        <v>65772</v>
      </c>
      <c r="C2327" t="s">
        <v>54599</v>
      </c>
      <c r="D2327" s="286" t="s">
        <v>65773</v>
      </c>
    </row>
    <row r="2328" spans="1:4">
      <c r="A2328">
        <v>36782</v>
      </c>
      <c r="B2328" t="s">
        <v>65774</v>
      </c>
      <c r="C2328" t="s">
        <v>54599</v>
      </c>
      <c r="D2328" s="286" t="s">
        <v>65775</v>
      </c>
    </row>
    <row r="2329" spans="1:4">
      <c r="A2329">
        <v>44481</v>
      </c>
      <c r="B2329" t="s">
        <v>65776</v>
      </c>
      <c r="C2329" t="s">
        <v>54599</v>
      </c>
      <c r="D2329" s="286" t="s">
        <v>65777</v>
      </c>
    </row>
    <row r="2330" spans="1:4">
      <c r="A2330">
        <v>4824</v>
      </c>
      <c r="B2330" t="s">
        <v>65778</v>
      </c>
      <c r="C2330" t="s">
        <v>54588</v>
      </c>
      <c r="D2330" s="286" t="s">
        <v>56624</v>
      </c>
    </row>
    <row r="2331" spans="1:4">
      <c r="A2331">
        <v>11795</v>
      </c>
      <c r="B2331" t="s">
        <v>65779</v>
      </c>
      <c r="C2331" t="s">
        <v>54585</v>
      </c>
      <c r="D2331" s="286" t="s">
        <v>65780</v>
      </c>
    </row>
    <row r="2332" spans="1:4">
      <c r="A2332">
        <v>134</v>
      </c>
      <c r="B2332" t="s">
        <v>65781</v>
      </c>
      <c r="C2332" t="s">
        <v>54588</v>
      </c>
      <c r="D2332" s="286" t="s">
        <v>65782</v>
      </c>
    </row>
    <row r="2333" spans="1:4">
      <c r="A2333">
        <v>4229</v>
      </c>
      <c r="B2333" t="s">
        <v>65783</v>
      </c>
      <c r="C2333" t="s">
        <v>54588</v>
      </c>
      <c r="D2333" s="286" t="s">
        <v>65784</v>
      </c>
    </row>
    <row r="2334" spans="1:4">
      <c r="A2334">
        <v>11731</v>
      </c>
      <c r="B2334" t="s">
        <v>65785</v>
      </c>
      <c r="C2334" t="s">
        <v>54584</v>
      </c>
      <c r="D2334" s="286" t="s">
        <v>65786</v>
      </c>
    </row>
    <row r="2335" spans="1:4">
      <c r="A2335">
        <v>11732</v>
      </c>
      <c r="B2335" t="s">
        <v>65787</v>
      </c>
      <c r="C2335" t="s">
        <v>54584</v>
      </c>
      <c r="D2335" s="286" t="s">
        <v>56224</v>
      </c>
    </row>
    <row r="2336" spans="1:4">
      <c r="A2336">
        <v>11244</v>
      </c>
      <c r="B2336" t="s">
        <v>65788</v>
      </c>
      <c r="C2336" t="s">
        <v>54584</v>
      </c>
      <c r="D2336" s="286" t="s">
        <v>65789</v>
      </c>
    </row>
    <row r="2337" spans="1:4">
      <c r="A2337">
        <v>11245</v>
      </c>
      <c r="B2337" t="s">
        <v>65790</v>
      </c>
      <c r="C2337" t="s">
        <v>54584</v>
      </c>
      <c r="D2337" s="286" t="s">
        <v>65791</v>
      </c>
    </row>
    <row r="2338" spans="1:4">
      <c r="A2338">
        <v>11235</v>
      </c>
      <c r="B2338" t="s">
        <v>65792</v>
      </c>
      <c r="C2338" t="s">
        <v>54584</v>
      </c>
      <c r="D2338" s="286" t="s">
        <v>65793</v>
      </c>
    </row>
    <row r="2339" spans="1:4">
      <c r="A2339">
        <v>11236</v>
      </c>
      <c r="B2339" t="s">
        <v>65794</v>
      </c>
      <c r="C2339" t="s">
        <v>54584</v>
      </c>
      <c r="D2339" s="286" t="s">
        <v>65795</v>
      </c>
    </row>
    <row r="2340" spans="1:4">
      <c r="A2340">
        <v>36494</v>
      </c>
      <c r="B2340" t="s">
        <v>65796</v>
      </c>
      <c r="C2340" t="s">
        <v>54584</v>
      </c>
      <c r="D2340" s="286" t="s">
        <v>65797</v>
      </c>
    </row>
    <row r="2341" spans="1:4">
      <c r="A2341">
        <v>36493</v>
      </c>
      <c r="B2341" t="s">
        <v>65798</v>
      </c>
      <c r="C2341" t="s">
        <v>54584</v>
      </c>
      <c r="D2341" s="286" t="s">
        <v>65799</v>
      </c>
    </row>
    <row r="2342" spans="1:4">
      <c r="A2342">
        <v>36492</v>
      </c>
      <c r="B2342" t="s">
        <v>65800</v>
      </c>
      <c r="C2342" t="s">
        <v>54584</v>
      </c>
      <c r="D2342" s="286" t="s">
        <v>65801</v>
      </c>
    </row>
    <row r="2343" spans="1:4">
      <c r="A2343">
        <v>13333</v>
      </c>
      <c r="B2343" t="s">
        <v>65802</v>
      </c>
      <c r="C2343" t="s">
        <v>54584</v>
      </c>
      <c r="D2343" s="286" t="s">
        <v>65803</v>
      </c>
    </row>
    <row r="2344" spans="1:4">
      <c r="A2344">
        <v>13533</v>
      </c>
      <c r="B2344" t="s">
        <v>65804</v>
      </c>
      <c r="C2344" t="s">
        <v>54584</v>
      </c>
      <c r="D2344" s="286" t="s">
        <v>65805</v>
      </c>
    </row>
    <row r="2345" spans="1:4">
      <c r="A2345">
        <v>36499</v>
      </c>
      <c r="B2345" t="s">
        <v>65806</v>
      </c>
      <c r="C2345" t="s">
        <v>54584</v>
      </c>
      <c r="D2345" s="286" t="s">
        <v>65807</v>
      </c>
    </row>
    <row r="2346" spans="1:4">
      <c r="A2346">
        <v>39585</v>
      </c>
      <c r="B2346" t="s">
        <v>65808</v>
      </c>
      <c r="C2346" t="s">
        <v>54584</v>
      </c>
      <c r="D2346" s="286" t="s">
        <v>65809</v>
      </c>
    </row>
    <row r="2347" spans="1:4">
      <c r="A2347">
        <v>39586</v>
      </c>
      <c r="B2347" t="s">
        <v>65810</v>
      </c>
      <c r="C2347" t="s">
        <v>54584</v>
      </c>
      <c r="D2347" s="286" t="s">
        <v>65811</v>
      </c>
    </row>
    <row r="2348" spans="1:4">
      <c r="A2348">
        <v>39587</v>
      </c>
      <c r="B2348" t="s">
        <v>65812</v>
      </c>
      <c r="C2348" t="s">
        <v>54584</v>
      </c>
      <c r="D2348" s="286" t="s">
        <v>65813</v>
      </c>
    </row>
    <row r="2349" spans="1:4">
      <c r="A2349">
        <v>39588</v>
      </c>
      <c r="B2349" t="s">
        <v>65814</v>
      </c>
      <c r="C2349" t="s">
        <v>54584</v>
      </c>
      <c r="D2349" s="286" t="s">
        <v>65815</v>
      </c>
    </row>
    <row r="2350" spans="1:4">
      <c r="A2350">
        <v>39584</v>
      </c>
      <c r="B2350" t="s">
        <v>65816</v>
      </c>
      <c r="C2350" t="s">
        <v>54584</v>
      </c>
      <c r="D2350" s="286" t="s">
        <v>65817</v>
      </c>
    </row>
    <row r="2351" spans="1:4">
      <c r="A2351">
        <v>39590</v>
      </c>
      <c r="B2351" t="s">
        <v>65818</v>
      </c>
      <c r="C2351" t="s">
        <v>54584</v>
      </c>
      <c r="D2351" s="286" t="s">
        <v>65819</v>
      </c>
    </row>
    <row r="2352" spans="1:4">
      <c r="A2352">
        <v>39592</v>
      </c>
      <c r="B2352" t="s">
        <v>65820</v>
      </c>
      <c r="C2352" t="s">
        <v>54584</v>
      </c>
      <c r="D2352" s="286" t="s">
        <v>65821</v>
      </c>
    </row>
    <row r="2353" spans="1:4">
      <c r="A2353">
        <v>39593</v>
      </c>
      <c r="B2353" t="s">
        <v>65822</v>
      </c>
      <c r="C2353" t="s">
        <v>54584</v>
      </c>
      <c r="D2353" s="286" t="s">
        <v>65813</v>
      </c>
    </row>
    <row r="2354" spans="1:4">
      <c r="A2354">
        <v>14254</v>
      </c>
      <c r="B2354" t="s">
        <v>65823</v>
      </c>
      <c r="C2354" t="s">
        <v>54584</v>
      </c>
      <c r="D2354" s="286" t="s">
        <v>65824</v>
      </c>
    </row>
    <row r="2355" spans="1:4">
      <c r="A2355">
        <v>44494</v>
      </c>
      <c r="B2355" t="s">
        <v>65825</v>
      </c>
      <c r="C2355" t="s">
        <v>54584</v>
      </c>
      <c r="D2355" s="286" t="s">
        <v>65826</v>
      </c>
    </row>
    <row r="2356" spans="1:4">
      <c r="A2356">
        <v>25019</v>
      </c>
      <c r="B2356" t="s">
        <v>65827</v>
      </c>
      <c r="C2356" t="s">
        <v>54584</v>
      </c>
      <c r="D2356" s="286" t="s">
        <v>65828</v>
      </c>
    </row>
    <row r="2357" spans="1:4">
      <c r="A2357">
        <v>36501</v>
      </c>
      <c r="B2357" t="s">
        <v>65829</v>
      </c>
      <c r="C2357" t="s">
        <v>54584</v>
      </c>
      <c r="D2357" s="286" t="s">
        <v>65830</v>
      </c>
    </row>
    <row r="2358" spans="1:4">
      <c r="A2358">
        <v>44493</v>
      </c>
      <c r="B2358" t="s">
        <v>65831</v>
      </c>
      <c r="C2358" t="s">
        <v>54584</v>
      </c>
      <c r="D2358" s="286" t="s">
        <v>65832</v>
      </c>
    </row>
    <row r="2359" spans="1:4">
      <c r="A2359">
        <v>36500</v>
      </c>
      <c r="B2359" t="s">
        <v>65833</v>
      </c>
      <c r="C2359" t="s">
        <v>54584</v>
      </c>
      <c r="D2359" s="286" t="s">
        <v>65834</v>
      </c>
    </row>
    <row r="2360" spans="1:4">
      <c r="A2360">
        <v>20017</v>
      </c>
      <c r="B2360" t="s">
        <v>65835</v>
      </c>
      <c r="C2360" t="s">
        <v>54587</v>
      </c>
      <c r="D2360" s="286" t="s">
        <v>65836</v>
      </c>
    </row>
    <row r="2361" spans="1:4">
      <c r="A2361">
        <v>20007</v>
      </c>
      <c r="B2361" t="s">
        <v>65837</v>
      </c>
      <c r="C2361" t="s">
        <v>54587</v>
      </c>
      <c r="D2361" s="286" t="s">
        <v>61269</v>
      </c>
    </row>
    <row r="2362" spans="1:4">
      <c r="A2362">
        <v>39831</v>
      </c>
      <c r="B2362" t="s">
        <v>65838</v>
      </c>
      <c r="C2362" t="s">
        <v>54593</v>
      </c>
      <c r="D2362" s="286" t="s">
        <v>65839</v>
      </c>
    </row>
    <row r="2363" spans="1:4">
      <c r="A2363">
        <v>36888</v>
      </c>
      <c r="B2363" t="s">
        <v>65840</v>
      </c>
      <c r="C2363" t="s">
        <v>54587</v>
      </c>
      <c r="D2363" s="286" t="s">
        <v>60123</v>
      </c>
    </row>
    <row r="2364" spans="1:4">
      <c r="A2364">
        <v>39836</v>
      </c>
      <c r="B2364" t="s">
        <v>65841</v>
      </c>
      <c r="C2364" t="s">
        <v>54593</v>
      </c>
      <c r="D2364" s="286" t="s">
        <v>65842</v>
      </c>
    </row>
    <row r="2365" spans="1:4">
      <c r="A2365">
        <v>39830</v>
      </c>
      <c r="B2365" t="s">
        <v>65843</v>
      </c>
      <c r="C2365" t="s">
        <v>54593</v>
      </c>
      <c r="D2365" s="286" t="s">
        <v>65844</v>
      </c>
    </row>
    <row r="2366" spans="1:4">
      <c r="A2366">
        <v>40527</v>
      </c>
      <c r="B2366" t="s">
        <v>65845</v>
      </c>
      <c r="C2366" t="s">
        <v>54584</v>
      </c>
      <c r="D2366" s="286" t="s">
        <v>65846</v>
      </c>
    </row>
    <row r="2367" spans="1:4">
      <c r="A2367">
        <v>36497</v>
      </c>
      <c r="B2367" t="s">
        <v>65847</v>
      </c>
      <c r="C2367" t="s">
        <v>54584</v>
      </c>
      <c r="D2367" s="286" t="s">
        <v>65848</v>
      </c>
    </row>
    <row r="2368" spans="1:4">
      <c r="A2368">
        <v>36487</v>
      </c>
      <c r="B2368" t="s">
        <v>65849</v>
      </c>
      <c r="C2368" t="s">
        <v>54584</v>
      </c>
      <c r="D2368" s="286" t="s">
        <v>65850</v>
      </c>
    </row>
    <row r="2369" spans="1:4">
      <c r="A2369">
        <v>44475</v>
      </c>
      <c r="B2369" t="s">
        <v>65851</v>
      </c>
      <c r="C2369" t="s">
        <v>54584</v>
      </c>
      <c r="D2369" s="286" t="s">
        <v>65852</v>
      </c>
    </row>
    <row r="2370" spans="1:4">
      <c r="A2370">
        <v>44474</v>
      </c>
      <c r="B2370" t="s">
        <v>65853</v>
      </c>
      <c r="C2370" t="s">
        <v>54584</v>
      </c>
      <c r="D2370" s="286" t="s">
        <v>65854</v>
      </c>
    </row>
    <row r="2371" spans="1:4">
      <c r="A2371">
        <v>44490</v>
      </c>
      <c r="B2371" t="s">
        <v>65855</v>
      </c>
      <c r="C2371" t="s">
        <v>54584</v>
      </c>
      <c r="D2371" s="286" t="s">
        <v>65856</v>
      </c>
    </row>
    <row r="2372" spans="1:4">
      <c r="A2372">
        <v>37776</v>
      </c>
      <c r="B2372" t="s">
        <v>65857</v>
      </c>
      <c r="C2372" t="s">
        <v>54584</v>
      </c>
      <c r="D2372" s="286" t="s">
        <v>65858</v>
      </c>
    </row>
    <row r="2373" spans="1:4">
      <c r="A2373">
        <v>37775</v>
      </c>
      <c r="B2373" t="s">
        <v>65859</v>
      </c>
      <c r="C2373" t="s">
        <v>54584</v>
      </c>
      <c r="D2373" s="286" t="s">
        <v>65860</v>
      </c>
    </row>
    <row r="2374" spans="1:4">
      <c r="A2374">
        <v>36491</v>
      </c>
      <c r="B2374" t="s">
        <v>65861</v>
      </c>
      <c r="C2374" t="s">
        <v>54584</v>
      </c>
      <c r="D2374" s="286" t="s">
        <v>65862</v>
      </c>
    </row>
    <row r="2375" spans="1:4">
      <c r="A2375">
        <v>10712</v>
      </c>
      <c r="B2375" t="s">
        <v>65863</v>
      </c>
      <c r="C2375" t="s">
        <v>54584</v>
      </c>
      <c r="D2375" s="286" t="s">
        <v>65864</v>
      </c>
    </row>
    <row r="2376" spans="1:4">
      <c r="A2376">
        <v>3363</v>
      </c>
      <c r="B2376" t="s">
        <v>65865</v>
      </c>
      <c r="C2376" t="s">
        <v>54584</v>
      </c>
      <c r="D2376" s="286" t="s">
        <v>65866</v>
      </c>
    </row>
    <row r="2377" spans="1:4">
      <c r="A2377">
        <v>3365</v>
      </c>
      <c r="B2377" t="s">
        <v>65867</v>
      </c>
      <c r="C2377" t="s">
        <v>54584</v>
      </c>
      <c r="D2377" s="286" t="s">
        <v>65868</v>
      </c>
    </row>
    <row r="2378" spans="1:4">
      <c r="A2378">
        <v>7569</v>
      </c>
      <c r="B2378" t="s">
        <v>65869</v>
      </c>
      <c r="C2378" t="s">
        <v>54584</v>
      </c>
      <c r="D2378" s="286" t="s">
        <v>65870</v>
      </c>
    </row>
    <row r="2379" spans="1:4">
      <c r="A2379">
        <v>34349</v>
      </c>
      <c r="B2379" t="s">
        <v>65871</v>
      </c>
      <c r="C2379" t="s">
        <v>54584</v>
      </c>
      <c r="D2379" s="286" t="s">
        <v>56207</v>
      </c>
    </row>
    <row r="2380" spans="1:4">
      <c r="A2380">
        <v>3378</v>
      </c>
      <c r="B2380" t="s">
        <v>65872</v>
      </c>
      <c r="C2380" t="s">
        <v>54584</v>
      </c>
      <c r="D2380" s="286" t="s">
        <v>65873</v>
      </c>
    </row>
    <row r="2381" spans="1:4">
      <c r="A2381">
        <v>3380</v>
      </c>
      <c r="B2381" t="s">
        <v>65874</v>
      </c>
      <c r="C2381" t="s">
        <v>54584</v>
      </c>
      <c r="D2381" s="286" t="s">
        <v>65875</v>
      </c>
    </row>
    <row r="2382" spans="1:4">
      <c r="A2382">
        <v>3379</v>
      </c>
      <c r="B2382" t="s">
        <v>65876</v>
      </c>
      <c r="C2382" t="s">
        <v>54584</v>
      </c>
      <c r="D2382" s="286" t="s">
        <v>59619</v>
      </c>
    </row>
    <row r="2383" spans="1:4">
      <c r="A2383">
        <v>11991</v>
      </c>
      <c r="B2383" t="s">
        <v>65877</v>
      </c>
      <c r="C2383" t="s">
        <v>54584</v>
      </c>
      <c r="D2383" s="286" t="s">
        <v>65878</v>
      </c>
    </row>
    <row r="2384" spans="1:4">
      <c r="A2384">
        <v>20062</v>
      </c>
      <c r="B2384" t="s">
        <v>65879</v>
      </c>
      <c r="C2384" t="s">
        <v>54584</v>
      </c>
      <c r="D2384" s="286" t="s">
        <v>56014</v>
      </c>
    </row>
    <row r="2385" spans="1:4">
      <c r="A2385">
        <v>11029</v>
      </c>
      <c r="B2385" t="s">
        <v>65880</v>
      </c>
      <c r="C2385" t="s">
        <v>54596</v>
      </c>
      <c r="D2385" s="286" t="s">
        <v>56750</v>
      </c>
    </row>
    <row r="2386" spans="1:4">
      <c r="A2386">
        <v>4316</v>
      </c>
      <c r="B2386" t="s">
        <v>65881</v>
      </c>
      <c r="C2386" t="s">
        <v>54584</v>
      </c>
      <c r="D2386" s="286" t="s">
        <v>55677</v>
      </c>
    </row>
    <row r="2387" spans="1:4">
      <c r="A2387">
        <v>4313</v>
      </c>
      <c r="B2387" t="s">
        <v>65882</v>
      </c>
      <c r="C2387" t="s">
        <v>54596</v>
      </c>
      <c r="D2387" s="286" t="s">
        <v>56525</v>
      </c>
    </row>
    <row r="2388" spans="1:4">
      <c r="A2388">
        <v>4317</v>
      </c>
      <c r="B2388" t="s">
        <v>65883</v>
      </c>
      <c r="C2388" t="s">
        <v>54584</v>
      </c>
      <c r="D2388" s="286" t="s">
        <v>64328</v>
      </c>
    </row>
    <row r="2389" spans="1:4">
      <c r="A2389">
        <v>4314</v>
      </c>
      <c r="B2389" t="s">
        <v>65884</v>
      </c>
      <c r="C2389" t="s">
        <v>54596</v>
      </c>
      <c r="D2389" s="286" t="s">
        <v>61819</v>
      </c>
    </row>
    <row r="2390" spans="1:4">
      <c r="A2390">
        <v>10921</v>
      </c>
      <c r="B2390" t="s">
        <v>65885</v>
      </c>
      <c r="C2390" t="s">
        <v>54584</v>
      </c>
      <c r="D2390" s="286" t="s">
        <v>65886</v>
      </c>
    </row>
    <row r="2391" spans="1:4">
      <c r="A2391">
        <v>10922</v>
      </c>
      <c r="B2391" t="s">
        <v>65887</v>
      </c>
      <c r="C2391" t="s">
        <v>54584</v>
      </c>
      <c r="D2391" s="286" t="s">
        <v>65888</v>
      </c>
    </row>
    <row r="2392" spans="1:4">
      <c r="A2392">
        <v>10923</v>
      </c>
      <c r="B2392" t="s">
        <v>65889</v>
      </c>
      <c r="C2392" t="s">
        <v>54584</v>
      </c>
      <c r="D2392" s="286" t="s">
        <v>65890</v>
      </c>
    </row>
    <row r="2393" spans="1:4">
      <c r="A2393">
        <v>10924</v>
      </c>
      <c r="B2393" t="s">
        <v>65891</v>
      </c>
      <c r="C2393" t="s">
        <v>54584</v>
      </c>
      <c r="D2393" s="286" t="s">
        <v>65892</v>
      </c>
    </row>
    <row r="2394" spans="1:4">
      <c r="A2394">
        <v>37772</v>
      </c>
      <c r="B2394" t="s">
        <v>65893</v>
      </c>
      <c r="C2394" t="s">
        <v>54584</v>
      </c>
      <c r="D2394" s="286" t="s">
        <v>65894</v>
      </c>
    </row>
    <row r="2395" spans="1:4">
      <c r="A2395">
        <v>37771</v>
      </c>
      <c r="B2395" t="s">
        <v>65895</v>
      </c>
      <c r="C2395" t="s">
        <v>54584</v>
      </c>
      <c r="D2395" s="286" t="s">
        <v>65896</v>
      </c>
    </row>
    <row r="2396" spans="1:4">
      <c r="A2396">
        <v>12772</v>
      </c>
      <c r="B2396" t="s">
        <v>65897</v>
      </c>
      <c r="C2396" t="s">
        <v>54584</v>
      </c>
      <c r="D2396" s="286" t="s">
        <v>65898</v>
      </c>
    </row>
    <row r="2397" spans="1:4">
      <c r="A2397">
        <v>12770</v>
      </c>
      <c r="B2397" t="s">
        <v>65899</v>
      </c>
      <c r="C2397" t="s">
        <v>54584</v>
      </c>
      <c r="D2397" s="286" t="s">
        <v>65900</v>
      </c>
    </row>
    <row r="2398" spans="1:4">
      <c r="A2398">
        <v>12775</v>
      </c>
      <c r="B2398" t="s">
        <v>65901</v>
      </c>
      <c r="C2398" t="s">
        <v>54584</v>
      </c>
      <c r="D2398" s="286" t="s">
        <v>65902</v>
      </c>
    </row>
    <row r="2399" spans="1:4">
      <c r="A2399">
        <v>12768</v>
      </c>
      <c r="B2399" t="s">
        <v>65903</v>
      </c>
      <c r="C2399" t="s">
        <v>54584</v>
      </c>
      <c r="D2399" s="286" t="s">
        <v>65904</v>
      </c>
    </row>
    <row r="2400" spans="1:4">
      <c r="A2400">
        <v>12769</v>
      </c>
      <c r="B2400" t="s">
        <v>65905</v>
      </c>
      <c r="C2400" t="s">
        <v>54584</v>
      </c>
      <c r="D2400" s="286" t="s">
        <v>65906</v>
      </c>
    </row>
    <row r="2401" spans="1:4">
      <c r="A2401">
        <v>12773</v>
      </c>
      <c r="B2401" t="s">
        <v>65907</v>
      </c>
      <c r="C2401" t="s">
        <v>54584</v>
      </c>
      <c r="D2401" s="286" t="s">
        <v>65908</v>
      </c>
    </row>
    <row r="2402" spans="1:4">
      <c r="A2402">
        <v>12774</v>
      </c>
      <c r="B2402" t="s">
        <v>65909</v>
      </c>
      <c r="C2402" t="s">
        <v>54584</v>
      </c>
      <c r="D2402" s="286" t="s">
        <v>65910</v>
      </c>
    </row>
    <row r="2403" spans="1:4">
      <c r="A2403">
        <v>12776</v>
      </c>
      <c r="B2403" t="s">
        <v>65911</v>
      </c>
      <c r="C2403" t="s">
        <v>54584</v>
      </c>
      <c r="D2403" s="286" t="s">
        <v>65912</v>
      </c>
    </row>
    <row r="2404" spans="1:4">
      <c r="A2404">
        <v>12777</v>
      </c>
      <c r="B2404" t="s">
        <v>65913</v>
      </c>
      <c r="C2404" t="s">
        <v>54584</v>
      </c>
      <c r="D2404" s="286" t="s">
        <v>65914</v>
      </c>
    </row>
    <row r="2405" spans="1:4">
      <c r="A2405">
        <v>3391</v>
      </c>
      <c r="B2405" t="s">
        <v>65915</v>
      </c>
      <c r="C2405" t="s">
        <v>54584</v>
      </c>
      <c r="D2405" s="286" t="s">
        <v>65916</v>
      </c>
    </row>
    <row r="2406" spans="1:4">
      <c r="A2406">
        <v>3389</v>
      </c>
      <c r="B2406" t="s">
        <v>65917</v>
      </c>
      <c r="C2406" t="s">
        <v>54584</v>
      </c>
      <c r="D2406" s="286" t="s">
        <v>59133</v>
      </c>
    </row>
    <row r="2407" spans="1:4">
      <c r="A2407">
        <v>3390</v>
      </c>
      <c r="B2407" t="s">
        <v>65918</v>
      </c>
      <c r="C2407" t="s">
        <v>54584</v>
      </c>
      <c r="D2407" s="286" t="s">
        <v>63129</v>
      </c>
    </row>
    <row r="2408" spans="1:4">
      <c r="A2408">
        <v>12873</v>
      </c>
      <c r="B2408" t="s">
        <v>65919</v>
      </c>
      <c r="C2408" t="s">
        <v>54590</v>
      </c>
      <c r="D2408" s="286" t="s">
        <v>57869</v>
      </c>
    </row>
    <row r="2409" spans="1:4">
      <c r="A2409">
        <v>41076</v>
      </c>
      <c r="B2409" t="s">
        <v>65920</v>
      </c>
      <c r="C2409" t="s">
        <v>54591</v>
      </c>
      <c r="D2409" s="286" t="s">
        <v>62377</v>
      </c>
    </row>
    <row r="2410" spans="1:4">
      <c r="A2410">
        <v>140</v>
      </c>
      <c r="B2410" t="s">
        <v>65921</v>
      </c>
      <c r="C2410" t="s">
        <v>54588</v>
      </c>
      <c r="D2410" s="286" t="s">
        <v>58443</v>
      </c>
    </row>
    <row r="2411" spans="1:4">
      <c r="A2411">
        <v>151</v>
      </c>
      <c r="B2411" t="s">
        <v>65922</v>
      </c>
      <c r="C2411" t="s">
        <v>54586</v>
      </c>
      <c r="D2411" s="286" t="s">
        <v>65923</v>
      </c>
    </row>
    <row r="2412" spans="1:4">
      <c r="A2412">
        <v>7340</v>
      </c>
      <c r="B2412" t="s">
        <v>65924</v>
      </c>
      <c r="C2412" t="s">
        <v>54586</v>
      </c>
      <c r="D2412" s="286" t="s">
        <v>59232</v>
      </c>
    </row>
    <row r="2413" spans="1:4">
      <c r="A2413">
        <v>2701</v>
      </c>
      <c r="B2413" t="s">
        <v>65925</v>
      </c>
      <c r="C2413" t="s">
        <v>54590</v>
      </c>
      <c r="D2413" s="286" t="s">
        <v>65926</v>
      </c>
    </row>
    <row r="2414" spans="1:4">
      <c r="A2414">
        <v>40929</v>
      </c>
      <c r="B2414" t="s">
        <v>65927</v>
      </c>
      <c r="C2414" t="s">
        <v>54591</v>
      </c>
      <c r="D2414" s="286" t="s">
        <v>65928</v>
      </c>
    </row>
    <row r="2415" spans="1:4">
      <c r="A2415">
        <v>38114</v>
      </c>
      <c r="B2415" t="s">
        <v>65929</v>
      </c>
      <c r="C2415" t="s">
        <v>54584</v>
      </c>
      <c r="D2415" s="286" t="s">
        <v>58572</v>
      </c>
    </row>
    <row r="2416" spans="1:4">
      <c r="A2416">
        <v>38064</v>
      </c>
      <c r="B2416" t="s">
        <v>65930</v>
      </c>
      <c r="C2416" t="s">
        <v>54584</v>
      </c>
      <c r="D2416" s="286" t="s">
        <v>65931</v>
      </c>
    </row>
    <row r="2417" spans="1:4">
      <c r="A2417">
        <v>38115</v>
      </c>
      <c r="B2417" t="s">
        <v>65932</v>
      </c>
      <c r="C2417" t="s">
        <v>54584</v>
      </c>
      <c r="D2417" s="286" t="s">
        <v>61863</v>
      </c>
    </row>
    <row r="2418" spans="1:4">
      <c r="A2418">
        <v>38065</v>
      </c>
      <c r="B2418" t="s">
        <v>65933</v>
      </c>
      <c r="C2418" t="s">
        <v>54584</v>
      </c>
      <c r="D2418" s="286" t="s">
        <v>65934</v>
      </c>
    </row>
    <row r="2419" spans="1:4">
      <c r="A2419">
        <v>38078</v>
      </c>
      <c r="B2419" t="s">
        <v>65935</v>
      </c>
      <c r="C2419" t="s">
        <v>54584</v>
      </c>
      <c r="D2419" s="286" t="s">
        <v>60804</v>
      </c>
    </row>
    <row r="2420" spans="1:4">
      <c r="A2420">
        <v>38113</v>
      </c>
      <c r="B2420" t="s">
        <v>65936</v>
      </c>
      <c r="C2420" t="s">
        <v>54584</v>
      </c>
      <c r="D2420" s="286" t="s">
        <v>58049</v>
      </c>
    </row>
    <row r="2421" spans="1:4">
      <c r="A2421">
        <v>38063</v>
      </c>
      <c r="B2421" t="s">
        <v>65937</v>
      </c>
      <c r="C2421" t="s">
        <v>54584</v>
      </c>
      <c r="D2421" s="286" t="s">
        <v>58072</v>
      </c>
    </row>
    <row r="2422" spans="1:4">
      <c r="A2422">
        <v>38080</v>
      </c>
      <c r="B2422" t="s">
        <v>65938</v>
      </c>
      <c r="C2422" t="s">
        <v>54584</v>
      </c>
      <c r="D2422" s="286" t="s">
        <v>55875</v>
      </c>
    </row>
    <row r="2423" spans="1:4">
      <c r="A2423">
        <v>38069</v>
      </c>
      <c r="B2423" t="s">
        <v>65939</v>
      </c>
      <c r="C2423" t="s">
        <v>54584</v>
      </c>
      <c r="D2423" s="286" t="s">
        <v>65617</v>
      </c>
    </row>
    <row r="2424" spans="1:4">
      <c r="A2424">
        <v>38077</v>
      </c>
      <c r="B2424" t="s">
        <v>65940</v>
      </c>
      <c r="C2424" t="s">
        <v>54584</v>
      </c>
      <c r="D2424" s="286" t="s">
        <v>56581</v>
      </c>
    </row>
    <row r="2425" spans="1:4">
      <c r="A2425">
        <v>38073</v>
      </c>
      <c r="B2425" t="s">
        <v>65941</v>
      </c>
      <c r="C2425" t="s">
        <v>54584</v>
      </c>
      <c r="D2425" s="286" t="s">
        <v>56516</v>
      </c>
    </row>
    <row r="2426" spans="1:4">
      <c r="A2426">
        <v>38112</v>
      </c>
      <c r="B2426" t="s">
        <v>65942</v>
      </c>
      <c r="C2426" t="s">
        <v>54584</v>
      </c>
      <c r="D2426" s="286" t="s">
        <v>58940</v>
      </c>
    </row>
    <row r="2427" spans="1:4">
      <c r="A2427">
        <v>38062</v>
      </c>
      <c r="B2427" t="s">
        <v>65943</v>
      </c>
      <c r="C2427" t="s">
        <v>54584</v>
      </c>
      <c r="D2427" s="286" t="s">
        <v>55950</v>
      </c>
    </row>
    <row r="2428" spans="1:4">
      <c r="A2428">
        <v>12128</v>
      </c>
      <c r="B2428" t="s">
        <v>65944</v>
      </c>
      <c r="C2428" t="s">
        <v>54584</v>
      </c>
      <c r="D2428" s="286" t="s">
        <v>60868</v>
      </c>
    </row>
    <row r="2429" spans="1:4">
      <c r="A2429">
        <v>12129</v>
      </c>
      <c r="B2429" t="s">
        <v>65945</v>
      </c>
      <c r="C2429" t="s">
        <v>54584</v>
      </c>
      <c r="D2429" s="286" t="s">
        <v>65176</v>
      </c>
    </row>
    <row r="2430" spans="1:4">
      <c r="A2430">
        <v>38081</v>
      </c>
      <c r="B2430" t="s">
        <v>65946</v>
      </c>
      <c r="C2430" t="s">
        <v>54584</v>
      </c>
      <c r="D2430" s="286" t="s">
        <v>65947</v>
      </c>
    </row>
    <row r="2431" spans="1:4">
      <c r="A2431">
        <v>38070</v>
      </c>
      <c r="B2431" t="s">
        <v>65948</v>
      </c>
      <c r="C2431" t="s">
        <v>54584</v>
      </c>
      <c r="D2431" s="286" t="s">
        <v>59889</v>
      </c>
    </row>
    <row r="2432" spans="1:4">
      <c r="A2432">
        <v>38074</v>
      </c>
      <c r="B2432" t="s">
        <v>65949</v>
      </c>
      <c r="C2432" t="s">
        <v>54584</v>
      </c>
      <c r="D2432" s="286" t="s">
        <v>59680</v>
      </c>
    </row>
    <row r="2433" spans="1:4">
      <c r="A2433">
        <v>38079</v>
      </c>
      <c r="B2433" t="s">
        <v>65950</v>
      </c>
      <c r="C2433" t="s">
        <v>54584</v>
      </c>
      <c r="D2433" s="286" t="s">
        <v>65951</v>
      </c>
    </row>
    <row r="2434" spans="1:4">
      <c r="A2434">
        <v>38072</v>
      </c>
      <c r="B2434" t="s">
        <v>65952</v>
      </c>
      <c r="C2434" t="s">
        <v>54584</v>
      </c>
      <c r="D2434" s="286" t="s">
        <v>56063</v>
      </c>
    </row>
    <row r="2435" spans="1:4">
      <c r="A2435">
        <v>38068</v>
      </c>
      <c r="B2435" t="s">
        <v>65953</v>
      </c>
      <c r="C2435" t="s">
        <v>54584</v>
      </c>
      <c r="D2435" s="286" t="s">
        <v>59069</v>
      </c>
    </row>
    <row r="2436" spans="1:4">
      <c r="A2436">
        <v>38071</v>
      </c>
      <c r="B2436" t="s">
        <v>65954</v>
      </c>
      <c r="C2436" t="s">
        <v>54584</v>
      </c>
      <c r="D2436" s="286" t="s">
        <v>58696</v>
      </c>
    </row>
    <row r="2437" spans="1:4">
      <c r="A2437">
        <v>38412</v>
      </c>
      <c r="B2437" t="s">
        <v>65955</v>
      </c>
      <c r="C2437" t="s">
        <v>54584</v>
      </c>
      <c r="D2437" s="286" t="s">
        <v>65956</v>
      </c>
    </row>
    <row r="2438" spans="1:4">
      <c r="A2438">
        <v>3405</v>
      </c>
      <c r="B2438" t="s">
        <v>65957</v>
      </c>
      <c r="C2438" t="s">
        <v>54584</v>
      </c>
      <c r="D2438" s="286" t="s">
        <v>62010</v>
      </c>
    </row>
    <row r="2439" spans="1:4">
      <c r="A2439">
        <v>3394</v>
      </c>
      <c r="B2439" t="s">
        <v>65958</v>
      </c>
      <c r="C2439" t="s">
        <v>54584</v>
      </c>
      <c r="D2439" s="286" t="s">
        <v>65959</v>
      </c>
    </row>
    <row r="2440" spans="1:4">
      <c r="A2440">
        <v>3393</v>
      </c>
      <c r="B2440" t="s">
        <v>65960</v>
      </c>
      <c r="C2440" t="s">
        <v>54584</v>
      </c>
      <c r="D2440" s="286" t="s">
        <v>65961</v>
      </c>
    </row>
    <row r="2441" spans="1:4">
      <c r="A2441">
        <v>3406</v>
      </c>
      <c r="B2441" t="s">
        <v>65962</v>
      </c>
      <c r="C2441" t="s">
        <v>54584</v>
      </c>
      <c r="D2441" s="286" t="s">
        <v>62306</v>
      </c>
    </row>
    <row r="2442" spans="1:4">
      <c r="A2442">
        <v>3395</v>
      </c>
      <c r="B2442" t="s">
        <v>65963</v>
      </c>
      <c r="C2442" t="s">
        <v>54584</v>
      </c>
      <c r="D2442" s="286" t="s">
        <v>59101</v>
      </c>
    </row>
    <row r="2443" spans="1:4">
      <c r="A2443">
        <v>3398</v>
      </c>
      <c r="B2443" t="s">
        <v>65964</v>
      </c>
      <c r="C2443" t="s">
        <v>54584</v>
      </c>
      <c r="D2443" s="286" t="s">
        <v>62132</v>
      </c>
    </row>
    <row r="2444" spans="1:4">
      <c r="A2444">
        <v>40662</v>
      </c>
      <c r="B2444" t="s">
        <v>65965</v>
      </c>
      <c r="C2444" t="s">
        <v>54584</v>
      </c>
      <c r="D2444" s="286" t="s">
        <v>65966</v>
      </c>
    </row>
    <row r="2445" spans="1:4">
      <c r="A2445">
        <v>3437</v>
      </c>
      <c r="B2445" t="s">
        <v>65967</v>
      </c>
      <c r="C2445" t="s">
        <v>54585</v>
      </c>
      <c r="D2445" s="286" t="s">
        <v>65968</v>
      </c>
    </row>
    <row r="2446" spans="1:4">
      <c r="A2446">
        <v>11190</v>
      </c>
      <c r="B2446" t="s">
        <v>65969</v>
      </c>
      <c r="C2446" t="s">
        <v>54584</v>
      </c>
      <c r="D2446" s="286" t="s">
        <v>65970</v>
      </c>
    </row>
    <row r="2447" spans="1:4">
      <c r="A2447">
        <v>34377</v>
      </c>
      <c r="B2447" t="s">
        <v>65971</v>
      </c>
      <c r="C2447" t="s">
        <v>54584</v>
      </c>
      <c r="D2447" s="286" t="s">
        <v>65972</v>
      </c>
    </row>
    <row r="2448" spans="1:4">
      <c r="A2448">
        <v>3428</v>
      </c>
      <c r="B2448" t="s">
        <v>65973</v>
      </c>
      <c r="C2448" t="s">
        <v>54585</v>
      </c>
      <c r="D2448" s="286" t="s">
        <v>65974</v>
      </c>
    </row>
    <row r="2449" spans="1:4">
      <c r="A2449">
        <v>3429</v>
      </c>
      <c r="B2449" t="s">
        <v>65975</v>
      </c>
      <c r="C2449" t="s">
        <v>54585</v>
      </c>
      <c r="D2449" s="286" t="s">
        <v>65976</v>
      </c>
    </row>
    <row r="2450" spans="1:4">
      <c r="A2450">
        <v>34364</v>
      </c>
      <c r="B2450" t="s">
        <v>65977</v>
      </c>
      <c r="C2450" t="s">
        <v>54584</v>
      </c>
      <c r="D2450" s="286" t="s">
        <v>65978</v>
      </c>
    </row>
    <row r="2451" spans="1:4">
      <c r="A2451">
        <v>11199</v>
      </c>
      <c r="B2451" t="s">
        <v>65979</v>
      </c>
      <c r="C2451" t="s">
        <v>54584</v>
      </c>
      <c r="D2451" s="286" t="s">
        <v>65980</v>
      </c>
    </row>
    <row r="2452" spans="1:4">
      <c r="A2452">
        <v>34369</v>
      </c>
      <c r="B2452" t="s">
        <v>65981</v>
      </c>
      <c r="C2452" t="s">
        <v>54584</v>
      </c>
      <c r="D2452" s="286" t="s">
        <v>65982</v>
      </c>
    </row>
    <row r="2453" spans="1:4">
      <c r="A2453">
        <v>36896</v>
      </c>
      <c r="B2453" t="s">
        <v>65983</v>
      </c>
      <c r="C2453" t="s">
        <v>54584</v>
      </c>
      <c r="D2453" s="286" t="s">
        <v>65984</v>
      </c>
    </row>
    <row r="2454" spans="1:4">
      <c r="A2454">
        <v>34367</v>
      </c>
      <c r="B2454" t="s">
        <v>65985</v>
      </c>
      <c r="C2454" t="s">
        <v>54584</v>
      </c>
      <c r="D2454" s="286" t="s">
        <v>65986</v>
      </c>
    </row>
    <row r="2455" spans="1:4">
      <c r="A2455">
        <v>36897</v>
      </c>
      <c r="B2455" t="s">
        <v>65987</v>
      </c>
      <c r="C2455" t="s">
        <v>54584</v>
      </c>
      <c r="D2455" s="286" t="s">
        <v>65988</v>
      </c>
    </row>
    <row r="2456" spans="1:4">
      <c r="A2456">
        <v>40659</v>
      </c>
      <c r="B2456" t="s">
        <v>65989</v>
      </c>
      <c r="C2456" t="s">
        <v>54585</v>
      </c>
      <c r="D2456" s="286" t="s">
        <v>65990</v>
      </c>
    </row>
    <row r="2457" spans="1:4">
      <c r="A2457">
        <v>40660</v>
      </c>
      <c r="B2457" t="s">
        <v>65991</v>
      </c>
      <c r="C2457" t="s">
        <v>54585</v>
      </c>
      <c r="D2457" s="286" t="s">
        <v>65992</v>
      </c>
    </row>
    <row r="2458" spans="1:4">
      <c r="A2458">
        <v>40661</v>
      </c>
      <c r="B2458" t="s">
        <v>65993</v>
      </c>
      <c r="C2458" t="s">
        <v>54585</v>
      </c>
      <c r="D2458" s="286" t="s">
        <v>65994</v>
      </c>
    </row>
    <row r="2459" spans="1:4">
      <c r="A2459">
        <v>3421</v>
      </c>
      <c r="B2459" t="s">
        <v>65995</v>
      </c>
      <c r="C2459" t="s">
        <v>54585</v>
      </c>
      <c r="D2459" s="286" t="s">
        <v>65996</v>
      </c>
    </row>
    <row r="2460" spans="1:4">
      <c r="A2460">
        <v>599</v>
      </c>
      <c r="B2460" t="s">
        <v>65997</v>
      </c>
      <c r="C2460" t="s">
        <v>54585</v>
      </c>
      <c r="D2460" s="286" t="s">
        <v>65998</v>
      </c>
    </row>
    <row r="2461" spans="1:4">
      <c r="A2461">
        <v>44053</v>
      </c>
      <c r="B2461" t="s">
        <v>65999</v>
      </c>
      <c r="C2461" t="s">
        <v>54584</v>
      </c>
      <c r="D2461" s="286" t="s">
        <v>66000</v>
      </c>
    </row>
    <row r="2462" spans="1:4">
      <c r="A2462">
        <v>3423</v>
      </c>
      <c r="B2462" t="s">
        <v>66001</v>
      </c>
      <c r="C2462" t="s">
        <v>54585</v>
      </c>
      <c r="D2462" s="286" t="s">
        <v>66002</v>
      </c>
    </row>
    <row r="2463" spans="1:4">
      <c r="A2463">
        <v>34381</v>
      </c>
      <c r="B2463" t="s">
        <v>66003</v>
      </c>
      <c r="C2463" t="s">
        <v>54584</v>
      </c>
      <c r="D2463" s="286" t="s">
        <v>66004</v>
      </c>
    </row>
    <row r="2464" spans="1:4">
      <c r="A2464">
        <v>34797</v>
      </c>
      <c r="B2464" t="s">
        <v>66005</v>
      </c>
      <c r="C2464" t="s">
        <v>54584</v>
      </c>
      <c r="D2464" s="286" t="s">
        <v>66006</v>
      </c>
    </row>
    <row r="2465" spans="1:4">
      <c r="A2465">
        <v>44054</v>
      </c>
      <c r="B2465" t="s">
        <v>66007</v>
      </c>
      <c r="C2465" t="s">
        <v>54584</v>
      </c>
      <c r="D2465" s="286" t="s">
        <v>60369</v>
      </c>
    </row>
    <row r="2466" spans="1:4">
      <c r="A2466">
        <v>44399</v>
      </c>
      <c r="B2466" t="s">
        <v>66008</v>
      </c>
      <c r="C2466" t="s">
        <v>54584</v>
      </c>
      <c r="D2466" s="286" t="s">
        <v>66009</v>
      </c>
    </row>
    <row r="2467" spans="1:4">
      <c r="A2467">
        <v>44503</v>
      </c>
      <c r="B2467" t="s">
        <v>66010</v>
      </c>
      <c r="C2467" t="s">
        <v>54590</v>
      </c>
      <c r="D2467" s="286" t="s">
        <v>58141</v>
      </c>
    </row>
    <row r="2468" spans="1:4">
      <c r="A2468">
        <v>41077</v>
      </c>
      <c r="B2468" t="s">
        <v>66011</v>
      </c>
      <c r="C2468" t="s">
        <v>54591</v>
      </c>
      <c r="D2468" s="286" t="s">
        <v>62339</v>
      </c>
    </row>
    <row r="2469" spans="1:4">
      <c r="A2469">
        <v>20159</v>
      </c>
      <c r="B2469" t="s">
        <v>66012</v>
      </c>
      <c r="C2469" t="s">
        <v>54584</v>
      </c>
      <c r="D2469" s="286" t="s">
        <v>60639</v>
      </c>
    </row>
    <row r="2470" spans="1:4">
      <c r="A2470">
        <v>37963</v>
      </c>
      <c r="B2470" t="s">
        <v>66013</v>
      </c>
      <c r="C2470" t="s">
        <v>54584</v>
      </c>
      <c r="D2470" s="286" t="s">
        <v>61733</v>
      </c>
    </row>
    <row r="2471" spans="1:4">
      <c r="A2471">
        <v>37964</v>
      </c>
      <c r="B2471" t="s">
        <v>66014</v>
      </c>
      <c r="C2471" t="s">
        <v>54584</v>
      </c>
      <c r="D2471" s="286" t="s">
        <v>60875</v>
      </c>
    </row>
    <row r="2472" spans="1:4">
      <c r="A2472">
        <v>37965</v>
      </c>
      <c r="B2472" t="s">
        <v>66015</v>
      </c>
      <c r="C2472" t="s">
        <v>54584</v>
      </c>
      <c r="D2472" s="286" t="s">
        <v>55950</v>
      </c>
    </row>
    <row r="2473" spans="1:4">
      <c r="A2473">
        <v>37966</v>
      </c>
      <c r="B2473" t="s">
        <v>66016</v>
      </c>
      <c r="C2473" t="s">
        <v>54584</v>
      </c>
      <c r="D2473" s="286" t="s">
        <v>58114</v>
      </c>
    </row>
    <row r="2474" spans="1:4">
      <c r="A2474">
        <v>37967</v>
      </c>
      <c r="B2474" t="s">
        <v>66017</v>
      </c>
      <c r="C2474" t="s">
        <v>54584</v>
      </c>
      <c r="D2474" s="286" t="s">
        <v>66018</v>
      </c>
    </row>
    <row r="2475" spans="1:4">
      <c r="A2475">
        <v>37968</v>
      </c>
      <c r="B2475" t="s">
        <v>66019</v>
      </c>
      <c r="C2475" t="s">
        <v>54584</v>
      </c>
      <c r="D2475" s="286" t="s">
        <v>66020</v>
      </c>
    </row>
    <row r="2476" spans="1:4">
      <c r="A2476">
        <v>37969</v>
      </c>
      <c r="B2476" t="s">
        <v>66021</v>
      </c>
      <c r="C2476" t="s">
        <v>54584</v>
      </c>
      <c r="D2476" s="286" t="s">
        <v>66022</v>
      </c>
    </row>
    <row r="2477" spans="1:4">
      <c r="A2477">
        <v>37970</v>
      </c>
      <c r="B2477" t="s">
        <v>66023</v>
      </c>
      <c r="C2477" t="s">
        <v>54584</v>
      </c>
      <c r="D2477" s="286" t="s">
        <v>66024</v>
      </c>
    </row>
    <row r="2478" spans="1:4">
      <c r="A2478">
        <v>21118</v>
      </c>
      <c r="B2478" t="s">
        <v>66025</v>
      </c>
      <c r="C2478" t="s">
        <v>54584</v>
      </c>
      <c r="D2478" s="286" t="s">
        <v>61782</v>
      </c>
    </row>
    <row r="2479" spans="1:4">
      <c r="A2479">
        <v>37956</v>
      </c>
      <c r="B2479" t="s">
        <v>66026</v>
      </c>
      <c r="C2479" t="s">
        <v>54584</v>
      </c>
      <c r="D2479" s="286" t="s">
        <v>62903</v>
      </c>
    </row>
    <row r="2480" spans="1:4">
      <c r="A2480">
        <v>37957</v>
      </c>
      <c r="B2480" t="s">
        <v>66027</v>
      </c>
      <c r="C2480" t="s">
        <v>54584</v>
      </c>
      <c r="D2480" s="286" t="s">
        <v>55665</v>
      </c>
    </row>
    <row r="2481" spans="1:4">
      <c r="A2481">
        <v>37958</v>
      </c>
      <c r="B2481" t="s">
        <v>66028</v>
      </c>
      <c r="C2481" t="s">
        <v>54584</v>
      </c>
      <c r="D2481" s="286" t="s">
        <v>58114</v>
      </c>
    </row>
    <row r="2482" spans="1:4">
      <c r="A2482">
        <v>37959</v>
      </c>
      <c r="B2482" t="s">
        <v>66029</v>
      </c>
      <c r="C2482" t="s">
        <v>54584</v>
      </c>
      <c r="D2482" s="286" t="s">
        <v>66018</v>
      </c>
    </row>
    <row r="2483" spans="1:4">
      <c r="A2483">
        <v>37960</v>
      </c>
      <c r="B2483" t="s">
        <v>66030</v>
      </c>
      <c r="C2483" t="s">
        <v>54584</v>
      </c>
      <c r="D2483" s="286" t="s">
        <v>66031</v>
      </c>
    </row>
    <row r="2484" spans="1:4">
      <c r="A2484">
        <v>37961</v>
      </c>
      <c r="B2484" t="s">
        <v>66032</v>
      </c>
      <c r="C2484" t="s">
        <v>54584</v>
      </c>
      <c r="D2484" s="286" t="s">
        <v>61444</v>
      </c>
    </row>
    <row r="2485" spans="1:4">
      <c r="A2485">
        <v>37962</v>
      </c>
      <c r="B2485" t="s">
        <v>66033</v>
      </c>
      <c r="C2485" t="s">
        <v>54584</v>
      </c>
      <c r="D2485" s="286" t="s">
        <v>66034</v>
      </c>
    </row>
    <row r="2486" spans="1:4">
      <c r="A2486">
        <v>3533</v>
      </c>
      <c r="B2486" t="s">
        <v>66035</v>
      </c>
      <c r="C2486" t="s">
        <v>54584</v>
      </c>
      <c r="D2486" s="286" t="s">
        <v>62147</v>
      </c>
    </row>
    <row r="2487" spans="1:4">
      <c r="A2487">
        <v>3538</v>
      </c>
      <c r="B2487" t="s">
        <v>66036</v>
      </c>
      <c r="C2487" t="s">
        <v>54584</v>
      </c>
      <c r="D2487" s="286" t="s">
        <v>61710</v>
      </c>
    </row>
    <row r="2488" spans="1:4">
      <c r="A2488">
        <v>3497</v>
      </c>
      <c r="B2488" t="s">
        <v>66037</v>
      </c>
      <c r="C2488" t="s">
        <v>54584</v>
      </c>
      <c r="D2488" s="286" t="s">
        <v>56859</v>
      </c>
    </row>
    <row r="2489" spans="1:4">
      <c r="A2489">
        <v>3498</v>
      </c>
      <c r="B2489" t="s">
        <v>66038</v>
      </c>
      <c r="C2489" t="s">
        <v>54584</v>
      </c>
      <c r="D2489" s="286" t="s">
        <v>66039</v>
      </c>
    </row>
    <row r="2490" spans="1:4">
      <c r="A2490">
        <v>3496</v>
      </c>
      <c r="B2490" t="s">
        <v>66040</v>
      </c>
      <c r="C2490" t="s">
        <v>54584</v>
      </c>
      <c r="D2490" s="286" t="s">
        <v>56387</v>
      </c>
    </row>
    <row r="2491" spans="1:4">
      <c r="A2491">
        <v>38429</v>
      </c>
      <c r="B2491" t="s">
        <v>66041</v>
      </c>
      <c r="C2491" t="s">
        <v>54584</v>
      </c>
      <c r="D2491" s="286" t="s">
        <v>57334</v>
      </c>
    </row>
    <row r="2492" spans="1:4">
      <c r="A2492">
        <v>38431</v>
      </c>
      <c r="B2492" t="s">
        <v>66042</v>
      </c>
      <c r="C2492" t="s">
        <v>54584</v>
      </c>
      <c r="D2492" s="286" t="s">
        <v>66043</v>
      </c>
    </row>
    <row r="2493" spans="1:4">
      <c r="A2493">
        <v>38430</v>
      </c>
      <c r="B2493" t="s">
        <v>66044</v>
      </c>
      <c r="C2493" t="s">
        <v>54584</v>
      </c>
      <c r="D2493" s="286" t="s">
        <v>58174</v>
      </c>
    </row>
    <row r="2494" spans="1:4">
      <c r="A2494">
        <v>36348</v>
      </c>
      <c r="B2494" t="s">
        <v>66045</v>
      </c>
      <c r="C2494" t="s">
        <v>54584</v>
      </c>
      <c r="D2494" s="286" t="s">
        <v>66046</v>
      </c>
    </row>
    <row r="2495" spans="1:4">
      <c r="A2495">
        <v>36349</v>
      </c>
      <c r="B2495" t="s">
        <v>66047</v>
      </c>
      <c r="C2495" t="s">
        <v>54584</v>
      </c>
      <c r="D2495" s="286" t="s">
        <v>66048</v>
      </c>
    </row>
    <row r="2496" spans="1:4">
      <c r="A2496">
        <v>38433</v>
      </c>
      <c r="B2496" t="s">
        <v>66049</v>
      </c>
      <c r="C2496" t="s">
        <v>54584</v>
      </c>
      <c r="D2496" s="286" t="s">
        <v>60875</v>
      </c>
    </row>
    <row r="2497" spans="1:4">
      <c r="A2497">
        <v>38440</v>
      </c>
      <c r="B2497" t="s">
        <v>66050</v>
      </c>
      <c r="C2497" t="s">
        <v>54584</v>
      </c>
      <c r="D2497" s="286" t="s">
        <v>66051</v>
      </c>
    </row>
    <row r="2498" spans="1:4">
      <c r="A2498">
        <v>36359</v>
      </c>
      <c r="B2498" t="s">
        <v>66052</v>
      </c>
      <c r="C2498" t="s">
        <v>54584</v>
      </c>
      <c r="D2498" s="286" t="s">
        <v>62453</v>
      </c>
    </row>
    <row r="2499" spans="1:4">
      <c r="A2499">
        <v>36360</v>
      </c>
      <c r="B2499" t="s">
        <v>66053</v>
      </c>
      <c r="C2499" t="s">
        <v>54584</v>
      </c>
      <c r="D2499" s="286" t="s">
        <v>56378</v>
      </c>
    </row>
    <row r="2500" spans="1:4">
      <c r="A2500">
        <v>38434</v>
      </c>
      <c r="B2500" t="s">
        <v>66054</v>
      </c>
      <c r="C2500" t="s">
        <v>54584</v>
      </c>
      <c r="D2500" s="286" t="s">
        <v>66055</v>
      </c>
    </row>
    <row r="2501" spans="1:4">
      <c r="A2501">
        <v>38435</v>
      </c>
      <c r="B2501" t="s">
        <v>66056</v>
      </c>
      <c r="C2501" t="s">
        <v>54584</v>
      </c>
      <c r="D2501" s="286" t="s">
        <v>58681</v>
      </c>
    </row>
    <row r="2502" spans="1:4">
      <c r="A2502">
        <v>38436</v>
      </c>
      <c r="B2502" t="s">
        <v>66057</v>
      </c>
      <c r="C2502" t="s">
        <v>54584</v>
      </c>
      <c r="D2502" s="286" t="s">
        <v>61904</v>
      </c>
    </row>
    <row r="2503" spans="1:4">
      <c r="A2503">
        <v>38437</v>
      </c>
      <c r="B2503" t="s">
        <v>66058</v>
      </c>
      <c r="C2503" t="s">
        <v>54584</v>
      </c>
      <c r="D2503" s="286" t="s">
        <v>60035</v>
      </c>
    </row>
    <row r="2504" spans="1:4">
      <c r="A2504">
        <v>38438</v>
      </c>
      <c r="B2504" t="s">
        <v>66059</v>
      </c>
      <c r="C2504" t="s">
        <v>54584</v>
      </c>
      <c r="D2504" s="286" t="s">
        <v>66060</v>
      </c>
    </row>
    <row r="2505" spans="1:4">
      <c r="A2505">
        <v>38439</v>
      </c>
      <c r="B2505" t="s">
        <v>66061</v>
      </c>
      <c r="C2505" t="s">
        <v>54584</v>
      </c>
      <c r="D2505" s="286" t="s">
        <v>66062</v>
      </c>
    </row>
    <row r="2506" spans="1:4">
      <c r="A2506">
        <v>10836</v>
      </c>
      <c r="B2506" t="s">
        <v>66063</v>
      </c>
      <c r="C2506" t="s">
        <v>54584</v>
      </c>
      <c r="D2506" s="286" t="s">
        <v>66064</v>
      </c>
    </row>
    <row r="2507" spans="1:4">
      <c r="A2507">
        <v>20128</v>
      </c>
      <c r="B2507" t="s">
        <v>66065</v>
      </c>
      <c r="C2507" t="s">
        <v>54584</v>
      </c>
      <c r="D2507" s="286" t="s">
        <v>66066</v>
      </c>
    </row>
    <row r="2508" spans="1:4">
      <c r="A2508">
        <v>20131</v>
      </c>
      <c r="B2508" t="s">
        <v>66067</v>
      </c>
      <c r="C2508" t="s">
        <v>54584</v>
      </c>
      <c r="D2508" s="286" t="s">
        <v>59635</v>
      </c>
    </row>
    <row r="2509" spans="1:4">
      <c r="A2509">
        <v>3521</v>
      </c>
      <c r="B2509" t="s">
        <v>66068</v>
      </c>
      <c r="C2509" t="s">
        <v>54584</v>
      </c>
      <c r="D2509" s="286" t="s">
        <v>61696</v>
      </c>
    </row>
    <row r="2510" spans="1:4">
      <c r="A2510">
        <v>3531</v>
      </c>
      <c r="B2510" t="s">
        <v>66069</v>
      </c>
      <c r="C2510" t="s">
        <v>54584</v>
      </c>
      <c r="D2510" s="286" t="s">
        <v>61782</v>
      </c>
    </row>
    <row r="2511" spans="1:4">
      <c r="A2511">
        <v>3522</v>
      </c>
      <c r="B2511" t="s">
        <v>66070</v>
      </c>
      <c r="C2511" t="s">
        <v>54584</v>
      </c>
      <c r="D2511" s="286" t="s">
        <v>66071</v>
      </c>
    </row>
    <row r="2512" spans="1:4">
      <c r="A2512">
        <v>3527</v>
      </c>
      <c r="B2512" t="s">
        <v>66072</v>
      </c>
      <c r="C2512" t="s">
        <v>54584</v>
      </c>
      <c r="D2512" s="286" t="s">
        <v>58109</v>
      </c>
    </row>
    <row r="2513" spans="1:4">
      <c r="A2513">
        <v>10835</v>
      </c>
      <c r="B2513" t="s">
        <v>66073</v>
      </c>
      <c r="C2513" t="s">
        <v>54584</v>
      </c>
      <c r="D2513" s="286" t="s">
        <v>56482</v>
      </c>
    </row>
    <row r="2514" spans="1:4">
      <c r="A2514">
        <v>3475</v>
      </c>
      <c r="B2514" t="s">
        <v>66074</v>
      </c>
      <c r="C2514" t="s">
        <v>54584</v>
      </c>
      <c r="D2514" s="286" t="s">
        <v>63198</v>
      </c>
    </row>
    <row r="2515" spans="1:4">
      <c r="A2515">
        <v>3485</v>
      </c>
      <c r="B2515" t="s">
        <v>66075</v>
      </c>
      <c r="C2515" t="s">
        <v>54584</v>
      </c>
      <c r="D2515" s="286" t="s">
        <v>56584</v>
      </c>
    </row>
    <row r="2516" spans="1:4">
      <c r="A2516">
        <v>3534</v>
      </c>
      <c r="B2516" t="s">
        <v>66076</v>
      </c>
      <c r="C2516" t="s">
        <v>54584</v>
      </c>
      <c r="D2516" s="286" t="s">
        <v>62820</v>
      </c>
    </row>
    <row r="2517" spans="1:4">
      <c r="A2517">
        <v>3543</v>
      </c>
      <c r="B2517" t="s">
        <v>66077</v>
      </c>
      <c r="C2517" t="s">
        <v>54584</v>
      </c>
      <c r="D2517" s="286" t="s">
        <v>56533</v>
      </c>
    </row>
    <row r="2518" spans="1:4">
      <c r="A2518">
        <v>3482</v>
      </c>
      <c r="B2518" t="s">
        <v>66078</v>
      </c>
      <c r="C2518" t="s">
        <v>54584</v>
      </c>
      <c r="D2518" s="286" t="s">
        <v>56537</v>
      </c>
    </row>
    <row r="2519" spans="1:4">
      <c r="A2519">
        <v>3505</v>
      </c>
      <c r="B2519" t="s">
        <v>66079</v>
      </c>
      <c r="C2519" t="s">
        <v>54584</v>
      </c>
      <c r="D2519" s="286" t="s">
        <v>63178</v>
      </c>
    </row>
    <row r="2520" spans="1:4">
      <c r="A2520">
        <v>3516</v>
      </c>
      <c r="B2520" t="s">
        <v>66080</v>
      </c>
      <c r="C2520" t="s">
        <v>54584</v>
      </c>
      <c r="D2520" s="286" t="s">
        <v>55689</v>
      </c>
    </row>
    <row r="2521" spans="1:4">
      <c r="A2521">
        <v>3517</v>
      </c>
      <c r="B2521" t="s">
        <v>66081</v>
      </c>
      <c r="C2521" t="s">
        <v>54584</v>
      </c>
      <c r="D2521" s="286" t="s">
        <v>66082</v>
      </c>
    </row>
    <row r="2522" spans="1:4">
      <c r="A2522">
        <v>3515</v>
      </c>
      <c r="B2522" t="s">
        <v>66083</v>
      </c>
      <c r="C2522" t="s">
        <v>54584</v>
      </c>
      <c r="D2522" s="286" t="s">
        <v>56449</v>
      </c>
    </row>
    <row r="2523" spans="1:4">
      <c r="A2523">
        <v>20147</v>
      </c>
      <c r="B2523" t="s">
        <v>66084</v>
      </c>
      <c r="C2523" t="s">
        <v>54584</v>
      </c>
      <c r="D2523" s="286" t="s">
        <v>61811</v>
      </c>
    </row>
    <row r="2524" spans="1:4">
      <c r="A2524">
        <v>3524</v>
      </c>
      <c r="B2524" t="s">
        <v>66085</v>
      </c>
      <c r="C2524" t="s">
        <v>54584</v>
      </c>
      <c r="D2524" s="286" t="s">
        <v>60353</v>
      </c>
    </row>
    <row r="2525" spans="1:4">
      <c r="A2525">
        <v>3532</v>
      </c>
      <c r="B2525" t="s">
        <v>66086</v>
      </c>
      <c r="C2525" t="s">
        <v>54584</v>
      </c>
      <c r="D2525" s="286" t="s">
        <v>59888</v>
      </c>
    </row>
    <row r="2526" spans="1:4">
      <c r="A2526">
        <v>3528</v>
      </c>
      <c r="B2526" t="s">
        <v>66087</v>
      </c>
      <c r="C2526" t="s">
        <v>54584</v>
      </c>
      <c r="D2526" s="286" t="s">
        <v>59175</v>
      </c>
    </row>
    <row r="2527" spans="1:4">
      <c r="A2527">
        <v>37952</v>
      </c>
      <c r="B2527" t="s">
        <v>66088</v>
      </c>
      <c r="C2527" t="s">
        <v>54584</v>
      </c>
      <c r="D2527" s="286" t="s">
        <v>66089</v>
      </c>
    </row>
    <row r="2528" spans="1:4">
      <c r="A2528">
        <v>37951</v>
      </c>
      <c r="B2528" t="s">
        <v>66090</v>
      </c>
      <c r="C2528" t="s">
        <v>54584</v>
      </c>
      <c r="D2528" s="286" t="s">
        <v>61790</v>
      </c>
    </row>
    <row r="2529" spans="1:4">
      <c r="A2529">
        <v>3518</v>
      </c>
      <c r="B2529" t="s">
        <v>66091</v>
      </c>
      <c r="C2529" t="s">
        <v>54584</v>
      </c>
      <c r="D2529" s="286" t="s">
        <v>66092</v>
      </c>
    </row>
    <row r="2530" spans="1:4">
      <c r="A2530">
        <v>3519</v>
      </c>
      <c r="B2530" t="s">
        <v>66093</v>
      </c>
      <c r="C2530" t="s">
        <v>54584</v>
      </c>
      <c r="D2530" s="286" t="s">
        <v>65568</v>
      </c>
    </row>
    <row r="2531" spans="1:4">
      <c r="A2531">
        <v>3520</v>
      </c>
      <c r="B2531" t="s">
        <v>66094</v>
      </c>
      <c r="C2531" t="s">
        <v>54584</v>
      </c>
      <c r="D2531" s="286" t="s">
        <v>61803</v>
      </c>
    </row>
    <row r="2532" spans="1:4">
      <c r="A2532">
        <v>37950</v>
      </c>
      <c r="B2532" t="s">
        <v>66095</v>
      </c>
      <c r="C2532" t="s">
        <v>54584</v>
      </c>
      <c r="D2532" s="286" t="s">
        <v>59635</v>
      </c>
    </row>
    <row r="2533" spans="1:4">
      <c r="A2533">
        <v>37949</v>
      </c>
      <c r="B2533" t="s">
        <v>66096</v>
      </c>
      <c r="C2533" t="s">
        <v>54584</v>
      </c>
      <c r="D2533" s="286" t="s">
        <v>66046</v>
      </c>
    </row>
    <row r="2534" spans="1:4">
      <c r="A2534">
        <v>3526</v>
      </c>
      <c r="B2534" t="s">
        <v>66097</v>
      </c>
      <c r="C2534" t="s">
        <v>54584</v>
      </c>
      <c r="D2534" s="286" t="s">
        <v>66098</v>
      </c>
    </row>
    <row r="2535" spans="1:4">
      <c r="A2535">
        <v>3509</v>
      </c>
      <c r="B2535" t="s">
        <v>66099</v>
      </c>
      <c r="C2535" t="s">
        <v>54584</v>
      </c>
      <c r="D2535" s="286" t="s">
        <v>55785</v>
      </c>
    </row>
    <row r="2536" spans="1:4">
      <c r="A2536">
        <v>3530</v>
      </c>
      <c r="B2536" t="s">
        <v>66100</v>
      </c>
      <c r="C2536" t="s">
        <v>54584</v>
      </c>
      <c r="D2536" s="286" t="s">
        <v>66101</v>
      </c>
    </row>
    <row r="2537" spans="1:4">
      <c r="A2537">
        <v>3542</v>
      </c>
      <c r="B2537" t="s">
        <v>66102</v>
      </c>
      <c r="C2537" t="s">
        <v>54584</v>
      </c>
      <c r="D2537" s="286" t="s">
        <v>56483</v>
      </c>
    </row>
    <row r="2538" spans="1:4">
      <c r="A2538">
        <v>3529</v>
      </c>
      <c r="B2538" t="s">
        <v>66103</v>
      </c>
      <c r="C2538" t="s">
        <v>54584</v>
      </c>
      <c r="D2538" s="286" t="s">
        <v>56589</v>
      </c>
    </row>
    <row r="2539" spans="1:4">
      <c r="A2539">
        <v>3536</v>
      </c>
      <c r="B2539" t="s">
        <v>66104</v>
      </c>
      <c r="C2539" t="s">
        <v>54584</v>
      </c>
      <c r="D2539" s="286" t="s">
        <v>55686</v>
      </c>
    </row>
    <row r="2540" spans="1:4">
      <c r="A2540">
        <v>3535</v>
      </c>
      <c r="B2540" t="s">
        <v>66105</v>
      </c>
      <c r="C2540" t="s">
        <v>54584</v>
      </c>
      <c r="D2540" s="286" t="s">
        <v>65527</v>
      </c>
    </row>
    <row r="2541" spans="1:4">
      <c r="A2541">
        <v>3540</v>
      </c>
      <c r="B2541" t="s">
        <v>66106</v>
      </c>
      <c r="C2541" t="s">
        <v>54584</v>
      </c>
      <c r="D2541" s="286" t="s">
        <v>56121</v>
      </c>
    </row>
    <row r="2542" spans="1:4">
      <c r="A2542">
        <v>3539</v>
      </c>
      <c r="B2542" t="s">
        <v>66107</v>
      </c>
      <c r="C2542" t="s">
        <v>54584</v>
      </c>
      <c r="D2542" s="286" t="s">
        <v>56207</v>
      </c>
    </row>
    <row r="2543" spans="1:4">
      <c r="A2543">
        <v>3513</v>
      </c>
      <c r="B2543" t="s">
        <v>66108</v>
      </c>
      <c r="C2543" t="s">
        <v>54584</v>
      </c>
      <c r="D2543" s="286" t="s">
        <v>66109</v>
      </c>
    </row>
    <row r="2544" spans="1:4">
      <c r="A2544">
        <v>3492</v>
      </c>
      <c r="B2544" t="s">
        <v>66110</v>
      </c>
      <c r="C2544" t="s">
        <v>54584</v>
      </c>
      <c r="D2544" s="286" t="s">
        <v>66018</v>
      </c>
    </row>
    <row r="2545" spans="1:4">
      <c r="A2545">
        <v>3491</v>
      </c>
      <c r="B2545" t="s">
        <v>66111</v>
      </c>
      <c r="C2545" t="s">
        <v>54584</v>
      </c>
      <c r="D2545" s="286" t="s">
        <v>65728</v>
      </c>
    </row>
    <row r="2546" spans="1:4">
      <c r="A2546">
        <v>3493</v>
      </c>
      <c r="B2546" t="s">
        <v>66112</v>
      </c>
      <c r="C2546" t="s">
        <v>54584</v>
      </c>
      <c r="D2546" s="286" t="s">
        <v>56604</v>
      </c>
    </row>
    <row r="2547" spans="1:4">
      <c r="A2547">
        <v>12628</v>
      </c>
      <c r="B2547" t="s">
        <v>66113</v>
      </c>
      <c r="C2547" t="s">
        <v>54584</v>
      </c>
      <c r="D2547" s="286" t="s">
        <v>58660</v>
      </c>
    </row>
    <row r="2548" spans="1:4">
      <c r="A2548">
        <v>12629</v>
      </c>
      <c r="B2548" t="s">
        <v>66114</v>
      </c>
      <c r="C2548" t="s">
        <v>54584</v>
      </c>
      <c r="D2548" s="286" t="s">
        <v>59865</v>
      </c>
    </row>
    <row r="2549" spans="1:4">
      <c r="A2549">
        <v>3481</v>
      </c>
      <c r="B2549" t="s">
        <v>66115</v>
      </c>
      <c r="C2549" t="s">
        <v>54584</v>
      </c>
      <c r="D2549" s="286" t="s">
        <v>55894</v>
      </c>
    </row>
    <row r="2550" spans="1:4">
      <c r="A2550">
        <v>3510</v>
      </c>
      <c r="B2550" t="s">
        <v>66116</v>
      </c>
      <c r="C2550" t="s">
        <v>54584</v>
      </c>
      <c r="D2550" s="286" t="s">
        <v>59306</v>
      </c>
    </row>
    <row r="2551" spans="1:4">
      <c r="A2551">
        <v>3508</v>
      </c>
      <c r="B2551" t="s">
        <v>66117</v>
      </c>
      <c r="C2551" t="s">
        <v>54584</v>
      </c>
      <c r="D2551" s="286" t="s">
        <v>66118</v>
      </c>
    </row>
    <row r="2552" spans="1:4">
      <c r="A2552">
        <v>38939</v>
      </c>
      <c r="B2552" t="s">
        <v>66119</v>
      </c>
      <c r="C2552" t="s">
        <v>54584</v>
      </c>
      <c r="D2552" s="286" t="s">
        <v>60808</v>
      </c>
    </row>
    <row r="2553" spans="1:4">
      <c r="A2553">
        <v>38940</v>
      </c>
      <c r="B2553" t="s">
        <v>66120</v>
      </c>
      <c r="C2553" t="s">
        <v>54584</v>
      </c>
      <c r="D2553" s="286" t="s">
        <v>60803</v>
      </c>
    </row>
    <row r="2554" spans="1:4">
      <c r="A2554">
        <v>38941</v>
      </c>
      <c r="B2554" t="s">
        <v>66121</v>
      </c>
      <c r="C2554" t="s">
        <v>54584</v>
      </c>
      <c r="D2554" s="286" t="s">
        <v>57506</v>
      </c>
    </row>
    <row r="2555" spans="1:4">
      <c r="A2555">
        <v>38942</v>
      </c>
      <c r="B2555" t="s">
        <v>66122</v>
      </c>
      <c r="C2555" t="s">
        <v>54584</v>
      </c>
      <c r="D2555" s="286" t="s">
        <v>59299</v>
      </c>
    </row>
    <row r="2556" spans="1:4">
      <c r="A2556">
        <v>38987</v>
      </c>
      <c r="B2556" t="s">
        <v>66123</v>
      </c>
      <c r="C2556" t="s">
        <v>54584</v>
      </c>
      <c r="D2556" s="286" t="s">
        <v>65092</v>
      </c>
    </row>
    <row r="2557" spans="1:4">
      <c r="A2557">
        <v>38988</v>
      </c>
      <c r="B2557" t="s">
        <v>66124</v>
      </c>
      <c r="C2557" t="s">
        <v>54584</v>
      </c>
      <c r="D2557" s="286" t="s">
        <v>59731</v>
      </c>
    </row>
    <row r="2558" spans="1:4">
      <c r="A2558">
        <v>38989</v>
      </c>
      <c r="B2558" t="s">
        <v>66125</v>
      </c>
      <c r="C2558" t="s">
        <v>54584</v>
      </c>
      <c r="D2558" s="286" t="s">
        <v>66126</v>
      </c>
    </row>
    <row r="2559" spans="1:4">
      <c r="A2559">
        <v>38990</v>
      </c>
      <c r="B2559" t="s">
        <v>66127</v>
      </c>
      <c r="C2559" t="s">
        <v>54584</v>
      </c>
      <c r="D2559" s="286" t="s">
        <v>66128</v>
      </c>
    </row>
    <row r="2560" spans="1:4">
      <c r="A2560">
        <v>38991</v>
      </c>
      <c r="B2560" t="s">
        <v>66129</v>
      </c>
      <c r="C2560" t="s">
        <v>54584</v>
      </c>
      <c r="D2560" s="286" t="s">
        <v>66130</v>
      </c>
    </row>
    <row r="2561" spans="1:4">
      <c r="A2561">
        <v>38913</v>
      </c>
      <c r="B2561" t="s">
        <v>66131</v>
      </c>
      <c r="C2561" t="s">
        <v>54584</v>
      </c>
      <c r="D2561" s="286" t="s">
        <v>63937</v>
      </c>
    </row>
    <row r="2562" spans="1:4">
      <c r="A2562">
        <v>38914</v>
      </c>
      <c r="B2562" t="s">
        <v>66132</v>
      </c>
      <c r="C2562" t="s">
        <v>54584</v>
      </c>
      <c r="D2562" s="286" t="s">
        <v>59722</v>
      </c>
    </row>
    <row r="2563" spans="1:4">
      <c r="A2563">
        <v>38915</v>
      </c>
      <c r="B2563" t="s">
        <v>66133</v>
      </c>
      <c r="C2563" t="s">
        <v>54584</v>
      </c>
      <c r="D2563" s="286" t="s">
        <v>59169</v>
      </c>
    </row>
    <row r="2564" spans="1:4">
      <c r="A2564">
        <v>38916</v>
      </c>
      <c r="B2564" t="s">
        <v>66134</v>
      </c>
      <c r="C2564" t="s">
        <v>54584</v>
      </c>
      <c r="D2564" s="286" t="s">
        <v>56276</v>
      </c>
    </row>
    <row r="2565" spans="1:4">
      <c r="A2565">
        <v>39300</v>
      </c>
      <c r="B2565" t="s">
        <v>66135</v>
      </c>
      <c r="C2565" t="s">
        <v>54584</v>
      </c>
      <c r="D2565" s="286" t="s">
        <v>66136</v>
      </c>
    </row>
    <row r="2566" spans="1:4">
      <c r="A2566">
        <v>39301</v>
      </c>
      <c r="B2566" t="s">
        <v>66137</v>
      </c>
      <c r="C2566" t="s">
        <v>54584</v>
      </c>
      <c r="D2566" s="286" t="s">
        <v>60801</v>
      </c>
    </row>
    <row r="2567" spans="1:4">
      <c r="A2567">
        <v>39302</v>
      </c>
      <c r="B2567" t="s">
        <v>66138</v>
      </c>
      <c r="C2567" t="s">
        <v>54584</v>
      </c>
      <c r="D2567" s="286" t="s">
        <v>63479</v>
      </c>
    </row>
    <row r="2568" spans="1:4">
      <c r="A2568">
        <v>39303</v>
      </c>
      <c r="B2568" t="s">
        <v>66139</v>
      </c>
      <c r="C2568" t="s">
        <v>54584</v>
      </c>
      <c r="D2568" s="286" t="s">
        <v>59606</v>
      </c>
    </row>
    <row r="2569" spans="1:4">
      <c r="A2569">
        <v>38923</v>
      </c>
      <c r="B2569" t="s">
        <v>66140</v>
      </c>
      <c r="C2569" t="s">
        <v>54584</v>
      </c>
      <c r="D2569" s="286" t="s">
        <v>66141</v>
      </c>
    </row>
    <row r="2570" spans="1:4">
      <c r="A2570">
        <v>38925</v>
      </c>
      <c r="B2570" t="s">
        <v>66142</v>
      </c>
      <c r="C2570" t="s">
        <v>54584</v>
      </c>
      <c r="D2570" s="286" t="s">
        <v>66143</v>
      </c>
    </row>
    <row r="2571" spans="1:4">
      <c r="A2571">
        <v>38926</v>
      </c>
      <c r="B2571" t="s">
        <v>66144</v>
      </c>
      <c r="C2571" t="s">
        <v>54584</v>
      </c>
      <c r="D2571" s="286" t="s">
        <v>57974</v>
      </c>
    </row>
    <row r="2572" spans="1:4">
      <c r="A2572">
        <v>38927</v>
      </c>
      <c r="B2572" t="s">
        <v>66145</v>
      </c>
      <c r="C2572" t="s">
        <v>54584</v>
      </c>
      <c r="D2572" s="286" t="s">
        <v>58022</v>
      </c>
    </row>
    <row r="2573" spans="1:4">
      <c r="A2573">
        <v>39304</v>
      </c>
      <c r="B2573" t="s">
        <v>66146</v>
      </c>
      <c r="C2573" t="s">
        <v>54584</v>
      </c>
      <c r="D2573" s="286" t="s">
        <v>61238</v>
      </c>
    </row>
    <row r="2574" spans="1:4">
      <c r="A2574">
        <v>38924</v>
      </c>
      <c r="B2574" t="s">
        <v>66147</v>
      </c>
      <c r="C2574" t="s">
        <v>54584</v>
      </c>
      <c r="D2574" s="286" t="s">
        <v>62288</v>
      </c>
    </row>
    <row r="2575" spans="1:4">
      <c r="A2575">
        <v>39305</v>
      </c>
      <c r="B2575" t="s">
        <v>66148</v>
      </c>
      <c r="C2575" t="s">
        <v>54584</v>
      </c>
      <c r="D2575" s="286" t="s">
        <v>61767</v>
      </c>
    </row>
    <row r="2576" spans="1:4">
      <c r="A2576">
        <v>39306</v>
      </c>
      <c r="B2576" t="s">
        <v>66149</v>
      </c>
      <c r="C2576" t="s">
        <v>54584</v>
      </c>
      <c r="D2576" s="286" t="s">
        <v>66150</v>
      </c>
    </row>
    <row r="2577" spans="1:4">
      <c r="A2577">
        <v>38928</v>
      </c>
      <c r="B2577" t="s">
        <v>66151</v>
      </c>
      <c r="C2577" t="s">
        <v>54584</v>
      </c>
      <c r="D2577" s="286" t="s">
        <v>60797</v>
      </c>
    </row>
    <row r="2578" spans="1:4">
      <c r="A2578">
        <v>38929</v>
      </c>
      <c r="B2578" t="s">
        <v>66152</v>
      </c>
      <c r="C2578" t="s">
        <v>54584</v>
      </c>
      <c r="D2578" s="286" t="s">
        <v>56257</v>
      </c>
    </row>
    <row r="2579" spans="1:4">
      <c r="A2579">
        <v>39307</v>
      </c>
      <c r="B2579" t="s">
        <v>66153</v>
      </c>
      <c r="C2579" t="s">
        <v>54584</v>
      </c>
      <c r="D2579" s="286" t="s">
        <v>59965</v>
      </c>
    </row>
    <row r="2580" spans="1:4">
      <c r="A2580">
        <v>38930</v>
      </c>
      <c r="B2580" t="s">
        <v>66154</v>
      </c>
      <c r="C2580" t="s">
        <v>54584</v>
      </c>
      <c r="D2580" s="286" t="s">
        <v>60064</v>
      </c>
    </row>
    <row r="2581" spans="1:4">
      <c r="A2581">
        <v>38931</v>
      </c>
      <c r="B2581" t="s">
        <v>66155</v>
      </c>
      <c r="C2581" t="s">
        <v>54584</v>
      </c>
      <c r="D2581" s="286" t="s">
        <v>56738</v>
      </c>
    </row>
    <row r="2582" spans="1:4">
      <c r="A2582">
        <v>38932</v>
      </c>
      <c r="B2582" t="s">
        <v>66156</v>
      </c>
      <c r="C2582" t="s">
        <v>54584</v>
      </c>
      <c r="D2582" s="286" t="s">
        <v>56946</v>
      </c>
    </row>
    <row r="2583" spans="1:4">
      <c r="A2583">
        <v>38934</v>
      </c>
      <c r="B2583" t="s">
        <v>66157</v>
      </c>
      <c r="C2583" t="s">
        <v>54584</v>
      </c>
      <c r="D2583" s="286" t="s">
        <v>59657</v>
      </c>
    </row>
    <row r="2584" spans="1:4">
      <c r="A2584">
        <v>38935</v>
      </c>
      <c r="B2584" t="s">
        <v>66158</v>
      </c>
      <c r="C2584" t="s">
        <v>54584</v>
      </c>
      <c r="D2584" s="286" t="s">
        <v>58894</v>
      </c>
    </row>
    <row r="2585" spans="1:4">
      <c r="A2585">
        <v>38936</v>
      </c>
      <c r="B2585" t="s">
        <v>66159</v>
      </c>
      <c r="C2585" t="s">
        <v>54584</v>
      </c>
      <c r="D2585" s="286" t="s">
        <v>66160</v>
      </c>
    </row>
    <row r="2586" spans="1:4">
      <c r="A2586">
        <v>38937</v>
      </c>
      <c r="B2586" t="s">
        <v>66161</v>
      </c>
      <c r="C2586" t="s">
        <v>54584</v>
      </c>
      <c r="D2586" s="286" t="s">
        <v>66162</v>
      </c>
    </row>
    <row r="2587" spans="1:4">
      <c r="A2587">
        <v>38938</v>
      </c>
      <c r="B2587" t="s">
        <v>66163</v>
      </c>
      <c r="C2587" t="s">
        <v>54584</v>
      </c>
      <c r="D2587" s="286" t="s">
        <v>66164</v>
      </c>
    </row>
    <row r="2588" spans="1:4">
      <c r="A2588">
        <v>3489</v>
      </c>
      <c r="B2588" t="s">
        <v>66165</v>
      </c>
      <c r="C2588" t="s">
        <v>54584</v>
      </c>
      <c r="D2588" s="286" t="s">
        <v>56943</v>
      </c>
    </row>
    <row r="2589" spans="1:4">
      <c r="A2589">
        <v>20151</v>
      </c>
      <c r="B2589" t="s">
        <v>66166</v>
      </c>
      <c r="C2589" t="s">
        <v>54584</v>
      </c>
      <c r="D2589" s="286" t="s">
        <v>59240</v>
      </c>
    </row>
    <row r="2590" spans="1:4">
      <c r="A2590">
        <v>20152</v>
      </c>
      <c r="B2590" t="s">
        <v>66167</v>
      </c>
      <c r="C2590" t="s">
        <v>54584</v>
      </c>
      <c r="D2590" s="286" t="s">
        <v>61750</v>
      </c>
    </row>
    <row r="2591" spans="1:4">
      <c r="A2591">
        <v>20148</v>
      </c>
      <c r="B2591" t="s">
        <v>66168</v>
      </c>
      <c r="C2591" t="s">
        <v>54584</v>
      </c>
      <c r="D2591" s="286" t="s">
        <v>62892</v>
      </c>
    </row>
    <row r="2592" spans="1:4">
      <c r="A2592">
        <v>20149</v>
      </c>
      <c r="B2592" t="s">
        <v>66169</v>
      </c>
      <c r="C2592" t="s">
        <v>54584</v>
      </c>
      <c r="D2592" s="286" t="s">
        <v>56635</v>
      </c>
    </row>
    <row r="2593" spans="1:4">
      <c r="A2593">
        <v>20150</v>
      </c>
      <c r="B2593" t="s">
        <v>66170</v>
      </c>
      <c r="C2593" t="s">
        <v>54584</v>
      </c>
      <c r="D2593" s="286" t="s">
        <v>61767</v>
      </c>
    </row>
    <row r="2594" spans="1:4">
      <c r="A2594">
        <v>20157</v>
      </c>
      <c r="B2594" t="s">
        <v>66171</v>
      </c>
      <c r="C2594" t="s">
        <v>54584</v>
      </c>
      <c r="D2594" s="286" t="s">
        <v>66172</v>
      </c>
    </row>
    <row r="2595" spans="1:4">
      <c r="A2595">
        <v>20158</v>
      </c>
      <c r="B2595" t="s">
        <v>66173</v>
      </c>
      <c r="C2595" t="s">
        <v>54584</v>
      </c>
      <c r="D2595" s="286" t="s">
        <v>66174</v>
      </c>
    </row>
    <row r="2596" spans="1:4">
      <c r="A2596">
        <v>20154</v>
      </c>
      <c r="B2596" t="s">
        <v>66175</v>
      </c>
      <c r="C2596" t="s">
        <v>54584</v>
      </c>
      <c r="D2596" s="286" t="s">
        <v>56309</v>
      </c>
    </row>
    <row r="2597" spans="1:4">
      <c r="A2597">
        <v>20155</v>
      </c>
      <c r="B2597" t="s">
        <v>66176</v>
      </c>
      <c r="C2597" t="s">
        <v>54584</v>
      </c>
      <c r="D2597" s="286" t="s">
        <v>63337</v>
      </c>
    </row>
    <row r="2598" spans="1:4">
      <c r="A2598">
        <v>20156</v>
      </c>
      <c r="B2598" t="s">
        <v>66177</v>
      </c>
      <c r="C2598" t="s">
        <v>54584</v>
      </c>
      <c r="D2598" s="286" t="s">
        <v>66178</v>
      </c>
    </row>
    <row r="2599" spans="1:4">
      <c r="A2599">
        <v>3512</v>
      </c>
      <c r="B2599" t="s">
        <v>66179</v>
      </c>
      <c r="C2599" t="s">
        <v>54584</v>
      </c>
      <c r="D2599" s="286" t="s">
        <v>66180</v>
      </c>
    </row>
    <row r="2600" spans="1:4">
      <c r="A2600">
        <v>3499</v>
      </c>
      <c r="B2600" t="s">
        <v>66181</v>
      </c>
      <c r="C2600" t="s">
        <v>54584</v>
      </c>
      <c r="D2600" s="286" t="s">
        <v>56324</v>
      </c>
    </row>
    <row r="2601" spans="1:4">
      <c r="A2601">
        <v>3500</v>
      </c>
      <c r="B2601" t="s">
        <v>66182</v>
      </c>
      <c r="C2601" t="s">
        <v>54584</v>
      </c>
      <c r="D2601" s="286" t="s">
        <v>61787</v>
      </c>
    </row>
    <row r="2602" spans="1:4">
      <c r="A2602">
        <v>3501</v>
      </c>
      <c r="B2602" t="s">
        <v>66183</v>
      </c>
      <c r="C2602" t="s">
        <v>54584</v>
      </c>
      <c r="D2602" s="286" t="s">
        <v>56117</v>
      </c>
    </row>
    <row r="2603" spans="1:4">
      <c r="A2603">
        <v>3502</v>
      </c>
      <c r="B2603" t="s">
        <v>66184</v>
      </c>
      <c r="C2603" t="s">
        <v>54584</v>
      </c>
      <c r="D2603" s="286" t="s">
        <v>56131</v>
      </c>
    </row>
    <row r="2604" spans="1:4">
      <c r="A2604">
        <v>3503</v>
      </c>
      <c r="B2604" t="s">
        <v>66185</v>
      </c>
      <c r="C2604" t="s">
        <v>54584</v>
      </c>
      <c r="D2604" s="286" t="s">
        <v>64490</v>
      </c>
    </row>
    <row r="2605" spans="1:4">
      <c r="A2605">
        <v>3477</v>
      </c>
      <c r="B2605" t="s">
        <v>66186</v>
      </c>
      <c r="C2605" t="s">
        <v>54584</v>
      </c>
      <c r="D2605" s="286" t="s">
        <v>66187</v>
      </c>
    </row>
    <row r="2606" spans="1:4">
      <c r="A2606">
        <v>3478</v>
      </c>
      <c r="B2606" t="s">
        <v>66188</v>
      </c>
      <c r="C2606" t="s">
        <v>54584</v>
      </c>
      <c r="D2606" s="286" t="s">
        <v>66189</v>
      </c>
    </row>
    <row r="2607" spans="1:4">
      <c r="A2607">
        <v>3525</v>
      </c>
      <c r="B2607" t="s">
        <v>66190</v>
      </c>
      <c r="C2607" t="s">
        <v>54584</v>
      </c>
      <c r="D2607" s="286" t="s">
        <v>66191</v>
      </c>
    </row>
    <row r="2608" spans="1:4">
      <c r="A2608">
        <v>3511</v>
      </c>
      <c r="B2608" t="s">
        <v>66192</v>
      </c>
      <c r="C2608" t="s">
        <v>54584</v>
      </c>
      <c r="D2608" s="286" t="s">
        <v>66193</v>
      </c>
    </row>
    <row r="2609" spans="1:4">
      <c r="A2609">
        <v>38917</v>
      </c>
      <c r="B2609" t="s">
        <v>66194</v>
      </c>
      <c r="C2609" t="s">
        <v>54584</v>
      </c>
      <c r="D2609" s="286" t="s">
        <v>66195</v>
      </c>
    </row>
    <row r="2610" spans="1:4">
      <c r="A2610">
        <v>38919</v>
      </c>
      <c r="B2610" t="s">
        <v>66196</v>
      </c>
      <c r="C2610" t="s">
        <v>54584</v>
      </c>
      <c r="D2610" s="286" t="s">
        <v>55779</v>
      </c>
    </row>
    <row r="2611" spans="1:4">
      <c r="A2611">
        <v>38922</v>
      </c>
      <c r="B2611" t="s">
        <v>66197</v>
      </c>
      <c r="C2611" t="s">
        <v>54584</v>
      </c>
      <c r="D2611" s="286" t="s">
        <v>66198</v>
      </c>
    </row>
    <row r="2612" spans="1:4">
      <c r="A2612">
        <v>38921</v>
      </c>
      <c r="B2612" t="s">
        <v>66199</v>
      </c>
      <c r="C2612" t="s">
        <v>54584</v>
      </c>
      <c r="D2612" s="286" t="s">
        <v>66200</v>
      </c>
    </row>
    <row r="2613" spans="1:4">
      <c r="A2613">
        <v>38918</v>
      </c>
      <c r="B2613" t="s">
        <v>66201</v>
      </c>
      <c r="C2613" t="s">
        <v>54584</v>
      </c>
      <c r="D2613" s="286" t="s">
        <v>60844</v>
      </c>
    </row>
    <row r="2614" spans="1:4">
      <c r="A2614">
        <v>38920</v>
      </c>
      <c r="B2614" t="s">
        <v>66202</v>
      </c>
      <c r="C2614" t="s">
        <v>54584</v>
      </c>
      <c r="D2614" s="286" t="s">
        <v>58361</v>
      </c>
    </row>
    <row r="2615" spans="1:4">
      <c r="A2615">
        <v>12032</v>
      </c>
      <c r="B2615" t="s">
        <v>66203</v>
      </c>
      <c r="C2615" t="s">
        <v>54593</v>
      </c>
      <c r="D2615" s="286" t="s">
        <v>58282</v>
      </c>
    </row>
    <row r="2616" spans="1:4">
      <c r="A2616">
        <v>12030</v>
      </c>
      <c r="B2616" t="s">
        <v>66204</v>
      </c>
      <c r="C2616" t="s">
        <v>54593</v>
      </c>
      <c r="D2616" s="286" t="s">
        <v>66205</v>
      </c>
    </row>
    <row r="2617" spans="1:4">
      <c r="A2617">
        <v>10908</v>
      </c>
      <c r="B2617" t="s">
        <v>66206</v>
      </c>
      <c r="C2617" t="s">
        <v>54584</v>
      </c>
      <c r="D2617" s="286" t="s">
        <v>66207</v>
      </c>
    </row>
    <row r="2618" spans="1:4">
      <c r="A2618">
        <v>10909</v>
      </c>
      <c r="B2618" t="s">
        <v>66208</v>
      </c>
      <c r="C2618" t="s">
        <v>54584</v>
      </c>
      <c r="D2618" s="286" t="s">
        <v>66209</v>
      </c>
    </row>
    <row r="2619" spans="1:4">
      <c r="A2619">
        <v>3669</v>
      </c>
      <c r="B2619" t="s">
        <v>66210</v>
      </c>
      <c r="C2619" t="s">
        <v>54584</v>
      </c>
      <c r="D2619" s="286" t="s">
        <v>57813</v>
      </c>
    </row>
    <row r="2620" spans="1:4">
      <c r="A2620">
        <v>20138</v>
      </c>
      <c r="B2620" t="s">
        <v>66211</v>
      </c>
      <c r="C2620" t="s">
        <v>54584</v>
      </c>
      <c r="D2620" s="286" t="s">
        <v>66212</v>
      </c>
    </row>
    <row r="2621" spans="1:4">
      <c r="A2621">
        <v>20139</v>
      </c>
      <c r="B2621" t="s">
        <v>66213</v>
      </c>
      <c r="C2621" t="s">
        <v>54584</v>
      </c>
      <c r="D2621" s="286" t="s">
        <v>66214</v>
      </c>
    </row>
    <row r="2622" spans="1:4">
      <c r="A2622">
        <v>3668</v>
      </c>
      <c r="B2622" t="s">
        <v>66215</v>
      </c>
      <c r="C2622" t="s">
        <v>54584</v>
      </c>
      <c r="D2622" s="286" t="s">
        <v>66216</v>
      </c>
    </row>
    <row r="2623" spans="1:4">
      <c r="A2623">
        <v>3656</v>
      </c>
      <c r="B2623" t="s">
        <v>66217</v>
      </c>
      <c r="C2623" t="s">
        <v>54584</v>
      </c>
      <c r="D2623" s="286" t="s">
        <v>66218</v>
      </c>
    </row>
    <row r="2624" spans="1:4">
      <c r="A2624">
        <v>10911</v>
      </c>
      <c r="B2624" t="s">
        <v>66219</v>
      </c>
      <c r="C2624" t="s">
        <v>54584</v>
      </c>
      <c r="D2624" s="286" t="s">
        <v>59804</v>
      </c>
    </row>
    <row r="2625" spans="1:4">
      <c r="A2625">
        <v>3654</v>
      </c>
      <c r="B2625" t="s">
        <v>66220</v>
      </c>
      <c r="C2625" t="s">
        <v>54584</v>
      </c>
      <c r="D2625" s="286" t="s">
        <v>56448</v>
      </c>
    </row>
    <row r="2626" spans="1:4">
      <c r="A2626">
        <v>3664</v>
      </c>
      <c r="B2626" t="s">
        <v>66221</v>
      </c>
      <c r="C2626" t="s">
        <v>54584</v>
      </c>
      <c r="D2626" s="286" t="s">
        <v>56228</v>
      </c>
    </row>
    <row r="2627" spans="1:4">
      <c r="A2627">
        <v>3657</v>
      </c>
      <c r="B2627" t="s">
        <v>66222</v>
      </c>
      <c r="C2627" t="s">
        <v>54584</v>
      </c>
      <c r="D2627" s="286" t="s">
        <v>55785</v>
      </c>
    </row>
    <row r="2628" spans="1:4">
      <c r="A2628">
        <v>12625</v>
      </c>
      <c r="B2628" t="s">
        <v>66223</v>
      </c>
      <c r="C2628" t="s">
        <v>54584</v>
      </c>
      <c r="D2628" s="286" t="s">
        <v>57850</v>
      </c>
    </row>
    <row r="2629" spans="1:4">
      <c r="A2629">
        <v>20136</v>
      </c>
      <c r="B2629" t="s">
        <v>66224</v>
      </c>
      <c r="C2629" t="s">
        <v>54584</v>
      </c>
      <c r="D2629" s="286" t="s">
        <v>64750</v>
      </c>
    </row>
    <row r="2630" spans="1:4">
      <c r="A2630">
        <v>20144</v>
      </c>
      <c r="B2630" t="s">
        <v>66225</v>
      </c>
      <c r="C2630" t="s">
        <v>54584</v>
      </c>
      <c r="D2630" s="286" t="s">
        <v>63164</v>
      </c>
    </row>
    <row r="2631" spans="1:4">
      <c r="A2631">
        <v>20143</v>
      </c>
      <c r="B2631" t="s">
        <v>66226</v>
      </c>
      <c r="C2631" t="s">
        <v>54584</v>
      </c>
      <c r="D2631" s="286" t="s">
        <v>66227</v>
      </c>
    </row>
    <row r="2632" spans="1:4">
      <c r="A2632">
        <v>20145</v>
      </c>
      <c r="B2632" t="s">
        <v>66228</v>
      </c>
      <c r="C2632" t="s">
        <v>54584</v>
      </c>
      <c r="D2632" s="286" t="s">
        <v>66229</v>
      </c>
    </row>
    <row r="2633" spans="1:4">
      <c r="A2633">
        <v>20146</v>
      </c>
      <c r="B2633" t="s">
        <v>66230</v>
      </c>
      <c r="C2633" t="s">
        <v>54584</v>
      </c>
      <c r="D2633" s="286" t="s">
        <v>66231</v>
      </c>
    </row>
    <row r="2634" spans="1:4">
      <c r="A2634">
        <v>20140</v>
      </c>
      <c r="B2634" t="s">
        <v>66232</v>
      </c>
      <c r="C2634" t="s">
        <v>54584</v>
      </c>
      <c r="D2634" s="286" t="s">
        <v>56590</v>
      </c>
    </row>
    <row r="2635" spans="1:4">
      <c r="A2635">
        <v>20141</v>
      </c>
      <c r="B2635" t="s">
        <v>66233</v>
      </c>
      <c r="C2635" t="s">
        <v>54584</v>
      </c>
      <c r="D2635" s="286" t="s">
        <v>66234</v>
      </c>
    </row>
    <row r="2636" spans="1:4">
      <c r="A2636">
        <v>20142</v>
      </c>
      <c r="B2636" t="s">
        <v>66235</v>
      </c>
      <c r="C2636" t="s">
        <v>54584</v>
      </c>
      <c r="D2636" s="286" t="s">
        <v>66236</v>
      </c>
    </row>
    <row r="2637" spans="1:4">
      <c r="A2637">
        <v>3659</v>
      </c>
      <c r="B2637" t="s">
        <v>66237</v>
      </c>
      <c r="C2637" t="s">
        <v>54584</v>
      </c>
      <c r="D2637" s="286" t="s">
        <v>57230</v>
      </c>
    </row>
    <row r="2638" spans="1:4">
      <c r="A2638">
        <v>3660</v>
      </c>
      <c r="B2638" t="s">
        <v>66238</v>
      </c>
      <c r="C2638" t="s">
        <v>54584</v>
      </c>
      <c r="D2638" s="286" t="s">
        <v>58443</v>
      </c>
    </row>
    <row r="2639" spans="1:4">
      <c r="A2639">
        <v>3662</v>
      </c>
      <c r="B2639" t="s">
        <v>66239</v>
      </c>
      <c r="C2639" t="s">
        <v>54584</v>
      </c>
      <c r="D2639" s="286" t="s">
        <v>58071</v>
      </c>
    </row>
    <row r="2640" spans="1:4">
      <c r="A2640">
        <v>3661</v>
      </c>
      <c r="B2640" t="s">
        <v>66240</v>
      </c>
      <c r="C2640" t="s">
        <v>54584</v>
      </c>
      <c r="D2640" s="286" t="s">
        <v>66241</v>
      </c>
    </row>
    <row r="2641" spans="1:4">
      <c r="A2641">
        <v>3658</v>
      </c>
      <c r="B2641" t="s">
        <v>66242</v>
      </c>
      <c r="C2641" t="s">
        <v>54584</v>
      </c>
      <c r="D2641" s="286" t="s">
        <v>57735</v>
      </c>
    </row>
    <row r="2642" spans="1:4">
      <c r="A2642">
        <v>3670</v>
      </c>
      <c r="B2642" t="s">
        <v>66243</v>
      </c>
      <c r="C2642" t="s">
        <v>54584</v>
      </c>
      <c r="D2642" s="286" t="s">
        <v>58839</v>
      </c>
    </row>
    <row r="2643" spans="1:4">
      <c r="A2643">
        <v>3666</v>
      </c>
      <c r="B2643" t="s">
        <v>66244</v>
      </c>
      <c r="C2643" t="s">
        <v>54584</v>
      </c>
      <c r="D2643" s="286" t="s">
        <v>64328</v>
      </c>
    </row>
    <row r="2644" spans="1:4">
      <c r="A2644">
        <v>14157</v>
      </c>
      <c r="B2644" t="s">
        <v>66245</v>
      </c>
      <c r="C2644" t="s">
        <v>54584</v>
      </c>
      <c r="D2644" s="286" t="s">
        <v>56346</v>
      </c>
    </row>
    <row r="2645" spans="1:4">
      <c r="A2645">
        <v>3653</v>
      </c>
      <c r="B2645" t="s">
        <v>66246</v>
      </c>
      <c r="C2645" t="s">
        <v>54584</v>
      </c>
      <c r="D2645" s="286" t="s">
        <v>66247</v>
      </c>
    </row>
    <row r="2646" spans="1:4">
      <c r="A2646">
        <v>3649</v>
      </c>
      <c r="B2646" t="s">
        <v>66248</v>
      </c>
      <c r="C2646" t="s">
        <v>54584</v>
      </c>
      <c r="D2646" s="286" t="s">
        <v>66249</v>
      </c>
    </row>
    <row r="2647" spans="1:4">
      <c r="A2647">
        <v>42696</v>
      </c>
      <c r="B2647" t="s">
        <v>66250</v>
      </c>
      <c r="C2647" t="s">
        <v>54584</v>
      </c>
      <c r="D2647" s="286" t="s">
        <v>66251</v>
      </c>
    </row>
    <row r="2648" spans="1:4">
      <c r="A2648">
        <v>42697</v>
      </c>
      <c r="B2648" t="s">
        <v>66252</v>
      </c>
      <c r="C2648" t="s">
        <v>54584</v>
      </c>
      <c r="D2648" s="286" t="s">
        <v>66253</v>
      </c>
    </row>
    <row r="2649" spans="1:4">
      <c r="A2649">
        <v>42698</v>
      </c>
      <c r="B2649" t="s">
        <v>66254</v>
      </c>
      <c r="C2649" t="s">
        <v>54584</v>
      </c>
      <c r="D2649" s="286" t="s">
        <v>66255</v>
      </c>
    </row>
    <row r="2650" spans="1:4">
      <c r="A2650">
        <v>39875</v>
      </c>
      <c r="B2650" t="s">
        <v>66256</v>
      </c>
      <c r="C2650" t="s">
        <v>54584</v>
      </c>
      <c r="D2650" s="286" t="s">
        <v>66257</v>
      </c>
    </row>
    <row r="2651" spans="1:4">
      <c r="A2651">
        <v>39876</v>
      </c>
      <c r="B2651" t="s">
        <v>66258</v>
      </c>
      <c r="C2651" t="s">
        <v>54584</v>
      </c>
      <c r="D2651" s="286" t="s">
        <v>66259</v>
      </c>
    </row>
    <row r="2652" spans="1:4">
      <c r="A2652">
        <v>39877</v>
      </c>
      <c r="B2652" t="s">
        <v>66260</v>
      </c>
      <c r="C2652" t="s">
        <v>54584</v>
      </c>
      <c r="D2652" s="286" t="s">
        <v>66261</v>
      </c>
    </row>
    <row r="2653" spans="1:4">
      <c r="A2653">
        <v>39878</v>
      </c>
      <c r="B2653" t="s">
        <v>66262</v>
      </c>
      <c r="C2653" t="s">
        <v>54584</v>
      </c>
      <c r="D2653" s="286" t="s">
        <v>66263</v>
      </c>
    </row>
    <row r="2654" spans="1:4">
      <c r="A2654">
        <v>39872</v>
      </c>
      <c r="B2654" t="s">
        <v>66264</v>
      </c>
      <c r="C2654" t="s">
        <v>54584</v>
      </c>
      <c r="D2654" s="286" t="s">
        <v>66265</v>
      </c>
    </row>
    <row r="2655" spans="1:4">
      <c r="A2655">
        <v>39873</v>
      </c>
      <c r="B2655" t="s">
        <v>66266</v>
      </c>
      <c r="C2655" t="s">
        <v>54584</v>
      </c>
      <c r="D2655" s="286" t="s">
        <v>66267</v>
      </c>
    </row>
    <row r="2656" spans="1:4">
      <c r="A2656">
        <v>39874</v>
      </c>
      <c r="B2656" t="s">
        <v>66268</v>
      </c>
      <c r="C2656" t="s">
        <v>54584</v>
      </c>
      <c r="D2656" s="286" t="s">
        <v>66269</v>
      </c>
    </row>
    <row r="2657" spans="1:4">
      <c r="A2657">
        <v>3674</v>
      </c>
      <c r="B2657" t="s">
        <v>66270</v>
      </c>
      <c r="C2657" t="s">
        <v>54587</v>
      </c>
      <c r="D2657" s="286" t="s">
        <v>60040</v>
      </c>
    </row>
    <row r="2658" spans="1:4">
      <c r="A2658">
        <v>3681</v>
      </c>
      <c r="B2658" t="s">
        <v>66271</v>
      </c>
      <c r="C2658" t="s">
        <v>54587</v>
      </c>
      <c r="D2658" s="286" t="s">
        <v>66272</v>
      </c>
    </row>
    <row r="2659" spans="1:4">
      <c r="A2659">
        <v>3676</v>
      </c>
      <c r="B2659" t="s">
        <v>66273</v>
      </c>
      <c r="C2659" t="s">
        <v>54587</v>
      </c>
      <c r="D2659" s="286" t="s">
        <v>66274</v>
      </c>
    </row>
    <row r="2660" spans="1:4">
      <c r="A2660">
        <v>3679</v>
      </c>
      <c r="B2660" t="s">
        <v>66275</v>
      </c>
      <c r="C2660" t="s">
        <v>54587</v>
      </c>
      <c r="D2660" s="286" t="s">
        <v>66276</v>
      </c>
    </row>
    <row r="2661" spans="1:4">
      <c r="A2661">
        <v>3672</v>
      </c>
      <c r="B2661" t="s">
        <v>66277</v>
      </c>
      <c r="C2661" t="s">
        <v>54587</v>
      </c>
      <c r="D2661" s="286" t="s">
        <v>64017</v>
      </c>
    </row>
    <row r="2662" spans="1:4">
      <c r="A2662">
        <v>3671</v>
      </c>
      <c r="B2662" t="s">
        <v>66278</v>
      </c>
      <c r="C2662" t="s">
        <v>54587</v>
      </c>
      <c r="D2662" s="286" t="s">
        <v>56326</v>
      </c>
    </row>
    <row r="2663" spans="1:4">
      <c r="A2663">
        <v>3673</v>
      </c>
      <c r="B2663" t="s">
        <v>66279</v>
      </c>
      <c r="C2663" t="s">
        <v>54587</v>
      </c>
      <c r="D2663" s="286" t="s">
        <v>56141</v>
      </c>
    </row>
    <row r="2664" spans="1:4">
      <c r="A2664">
        <v>38394</v>
      </c>
      <c r="B2664" t="s">
        <v>66280</v>
      </c>
      <c r="C2664" t="s">
        <v>54584</v>
      </c>
      <c r="D2664" s="286" t="s">
        <v>66281</v>
      </c>
    </row>
    <row r="2665" spans="1:4">
      <c r="A2665">
        <v>3729</v>
      </c>
      <c r="B2665" t="s">
        <v>66282</v>
      </c>
      <c r="C2665" t="s">
        <v>54584</v>
      </c>
      <c r="D2665" s="286" t="s">
        <v>66283</v>
      </c>
    </row>
    <row r="2666" spans="1:4">
      <c r="A2666">
        <v>39357</v>
      </c>
      <c r="B2666" t="s">
        <v>66284</v>
      </c>
      <c r="C2666" t="s">
        <v>54584</v>
      </c>
      <c r="D2666" s="286" t="s">
        <v>66285</v>
      </c>
    </row>
    <row r="2667" spans="1:4">
      <c r="A2667">
        <v>39358</v>
      </c>
      <c r="B2667" t="s">
        <v>66286</v>
      </c>
      <c r="C2667" t="s">
        <v>54584</v>
      </c>
      <c r="D2667" s="286" t="s">
        <v>66287</v>
      </c>
    </row>
    <row r="2668" spans="1:4">
      <c r="A2668">
        <v>39356</v>
      </c>
      <c r="B2668" t="s">
        <v>66288</v>
      </c>
      <c r="C2668" t="s">
        <v>54584</v>
      </c>
      <c r="D2668" s="286" t="s">
        <v>66289</v>
      </c>
    </row>
    <row r="2669" spans="1:4">
      <c r="A2669">
        <v>39355</v>
      </c>
      <c r="B2669" t="s">
        <v>66290</v>
      </c>
      <c r="C2669" t="s">
        <v>54584</v>
      </c>
      <c r="D2669" s="286" t="s">
        <v>66291</v>
      </c>
    </row>
    <row r="2670" spans="1:4">
      <c r="A2670">
        <v>39353</v>
      </c>
      <c r="B2670" t="s">
        <v>66292</v>
      </c>
      <c r="C2670" t="s">
        <v>54584</v>
      </c>
      <c r="D2670" s="286" t="s">
        <v>66293</v>
      </c>
    </row>
    <row r="2671" spans="1:4">
      <c r="A2671">
        <v>39354</v>
      </c>
      <c r="B2671" t="s">
        <v>66294</v>
      </c>
      <c r="C2671" t="s">
        <v>54584</v>
      </c>
      <c r="D2671" s="286" t="s">
        <v>66295</v>
      </c>
    </row>
    <row r="2672" spans="1:4">
      <c r="A2672">
        <v>39398</v>
      </c>
      <c r="B2672" t="s">
        <v>66296</v>
      </c>
      <c r="C2672" t="s">
        <v>54584</v>
      </c>
      <c r="D2672" s="286" t="s">
        <v>66297</v>
      </c>
    </row>
    <row r="2673" spans="1:4">
      <c r="A2673">
        <v>13343</v>
      </c>
      <c r="B2673" t="s">
        <v>66298</v>
      </c>
      <c r="C2673" t="s">
        <v>54584</v>
      </c>
      <c r="D2673" s="286" t="s">
        <v>59665</v>
      </c>
    </row>
    <row r="2674" spans="1:4">
      <c r="A2674">
        <v>12118</v>
      </c>
      <c r="B2674" t="s">
        <v>66299</v>
      </c>
      <c r="C2674" t="s">
        <v>54584</v>
      </c>
      <c r="D2674" s="286" t="s">
        <v>66300</v>
      </c>
    </row>
    <row r="2675" spans="1:4">
      <c r="A2675">
        <v>39482</v>
      </c>
      <c r="B2675" t="s">
        <v>66301</v>
      </c>
      <c r="C2675" t="s">
        <v>54584</v>
      </c>
      <c r="D2675" s="286" t="s">
        <v>66302</v>
      </c>
    </row>
    <row r="2676" spans="1:4">
      <c r="A2676">
        <v>39486</v>
      </c>
      <c r="B2676" t="s">
        <v>66303</v>
      </c>
      <c r="C2676" t="s">
        <v>54584</v>
      </c>
      <c r="D2676" s="286" t="s">
        <v>66304</v>
      </c>
    </row>
    <row r="2677" spans="1:4">
      <c r="A2677">
        <v>39484</v>
      </c>
      <c r="B2677" t="s">
        <v>66305</v>
      </c>
      <c r="C2677" t="s">
        <v>54584</v>
      </c>
      <c r="D2677" s="286" t="s">
        <v>66302</v>
      </c>
    </row>
    <row r="2678" spans="1:4">
      <c r="A2678">
        <v>39488</v>
      </c>
      <c r="B2678" t="s">
        <v>66306</v>
      </c>
      <c r="C2678" t="s">
        <v>54584</v>
      </c>
      <c r="D2678" s="286" t="s">
        <v>66307</v>
      </c>
    </row>
    <row r="2679" spans="1:4">
      <c r="A2679">
        <v>39485</v>
      </c>
      <c r="B2679" t="s">
        <v>66308</v>
      </c>
      <c r="C2679" t="s">
        <v>54584</v>
      </c>
      <c r="D2679" s="286" t="s">
        <v>66302</v>
      </c>
    </row>
    <row r="2680" spans="1:4">
      <c r="A2680">
        <v>39489</v>
      </c>
      <c r="B2680" t="s">
        <v>66309</v>
      </c>
      <c r="C2680" t="s">
        <v>54584</v>
      </c>
      <c r="D2680" s="286" t="s">
        <v>66310</v>
      </c>
    </row>
    <row r="2681" spans="1:4">
      <c r="A2681">
        <v>39490</v>
      </c>
      <c r="B2681" t="s">
        <v>66311</v>
      </c>
      <c r="C2681" t="s">
        <v>54584</v>
      </c>
      <c r="D2681" s="286" t="s">
        <v>66312</v>
      </c>
    </row>
    <row r="2682" spans="1:4">
      <c r="A2682">
        <v>39494</v>
      </c>
      <c r="B2682" t="s">
        <v>66313</v>
      </c>
      <c r="C2682" t="s">
        <v>54584</v>
      </c>
      <c r="D2682" s="286" t="s">
        <v>66314</v>
      </c>
    </row>
    <row r="2683" spans="1:4">
      <c r="A2683">
        <v>39495</v>
      </c>
      <c r="B2683" t="s">
        <v>66315</v>
      </c>
      <c r="C2683" t="s">
        <v>54584</v>
      </c>
      <c r="D2683" s="286" t="s">
        <v>66316</v>
      </c>
    </row>
    <row r="2684" spans="1:4">
      <c r="A2684">
        <v>39496</v>
      </c>
      <c r="B2684" t="s">
        <v>66317</v>
      </c>
      <c r="C2684" t="s">
        <v>54584</v>
      </c>
      <c r="D2684" s="286" t="s">
        <v>66318</v>
      </c>
    </row>
    <row r="2685" spans="1:4">
      <c r="A2685">
        <v>39492</v>
      </c>
      <c r="B2685" t="s">
        <v>66319</v>
      </c>
      <c r="C2685" t="s">
        <v>54584</v>
      </c>
      <c r="D2685" s="286" t="s">
        <v>66320</v>
      </c>
    </row>
    <row r="2686" spans="1:4">
      <c r="A2686">
        <v>39497</v>
      </c>
      <c r="B2686" t="s">
        <v>66321</v>
      </c>
      <c r="C2686" t="s">
        <v>54584</v>
      </c>
      <c r="D2686" s="286" t="s">
        <v>66322</v>
      </c>
    </row>
    <row r="2687" spans="1:4">
      <c r="A2687">
        <v>39493</v>
      </c>
      <c r="B2687" t="s">
        <v>66323</v>
      </c>
      <c r="C2687" t="s">
        <v>54584</v>
      </c>
      <c r="D2687" s="286" t="s">
        <v>66324</v>
      </c>
    </row>
    <row r="2688" spans="1:4">
      <c r="A2688">
        <v>39500</v>
      </c>
      <c r="B2688" t="s">
        <v>66325</v>
      </c>
      <c r="C2688" t="s">
        <v>54584</v>
      </c>
      <c r="D2688" s="286" t="s">
        <v>66326</v>
      </c>
    </row>
    <row r="2689" spans="1:4">
      <c r="A2689">
        <v>39498</v>
      </c>
      <c r="B2689" t="s">
        <v>66327</v>
      </c>
      <c r="C2689" t="s">
        <v>54584</v>
      </c>
      <c r="D2689" s="286" t="s">
        <v>66328</v>
      </c>
    </row>
    <row r="2690" spans="1:4">
      <c r="A2690">
        <v>43628</v>
      </c>
      <c r="B2690" t="s">
        <v>66329</v>
      </c>
      <c r="C2690" t="s">
        <v>54584</v>
      </c>
      <c r="D2690" s="286" t="s">
        <v>66330</v>
      </c>
    </row>
    <row r="2691" spans="1:4">
      <c r="A2691">
        <v>39501</v>
      </c>
      <c r="B2691" t="s">
        <v>66331</v>
      </c>
      <c r="C2691" t="s">
        <v>54584</v>
      </c>
      <c r="D2691" s="286" t="s">
        <v>66332</v>
      </c>
    </row>
    <row r="2692" spans="1:4">
      <c r="A2692">
        <v>39499</v>
      </c>
      <c r="B2692" t="s">
        <v>66333</v>
      </c>
      <c r="C2692" t="s">
        <v>54584</v>
      </c>
      <c r="D2692" s="286" t="s">
        <v>66334</v>
      </c>
    </row>
    <row r="2693" spans="1:4">
      <c r="A2693">
        <v>43621</v>
      </c>
      <c r="B2693" t="s">
        <v>66335</v>
      </c>
      <c r="C2693" t="s">
        <v>54584</v>
      </c>
      <c r="D2693" s="286" t="s">
        <v>66336</v>
      </c>
    </row>
    <row r="2694" spans="1:4">
      <c r="A2694">
        <v>3733</v>
      </c>
      <c r="B2694" t="s">
        <v>66337</v>
      </c>
      <c r="C2694" t="s">
        <v>54585</v>
      </c>
      <c r="D2694" s="286" t="s">
        <v>66338</v>
      </c>
    </row>
    <row r="2695" spans="1:4">
      <c r="A2695">
        <v>3731</v>
      </c>
      <c r="B2695" t="s">
        <v>66339</v>
      </c>
      <c r="C2695" t="s">
        <v>54585</v>
      </c>
      <c r="D2695" s="286" t="s">
        <v>56302</v>
      </c>
    </row>
    <row r="2696" spans="1:4">
      <c r="A2696">
        <v>38137</v>
      </c>
      <c r="B2696" t="s">
        <v>66340</v>
      </c>
      <c r="C2696" t="s">
        <v>54585</v>
      </c>
      <c r="D2696" s="286" t="s">
        <v>63151</v>
      </c>
    </row>
    <row r="2697" spans="1:4">
      <c r="A2697">
        <v>38135</v>
      </c>
      <c r="B2697" t="s">
        <v>66341</v>
      </c>
      <c r="C2697" t="s">
        <v>54585</v>
      </c>
      <c r="D2697" s="286" t="s">
        <v>63536</v>
      </c>
    </row>
    <row r="2698" spans="1:4">
      <c r="A2698">
        <v>38138</v>
      </c>
      <c r="B2698" t="s">
        <v>66342</v>
      </c>
      <c r="C2698" t="s">
        <v>54585</v>
      </c>
      <c r="D2698" s="286" t="s">
        <v>66343</v>
      </c>
    </row>
    <row r="2699" spans="1:4">
      <c r="A2699">
        <v>3736</v>
      </c>
      <c r="B2699" t="s">
        <v>66344</v>
      </c>
      <c r="C2699" t="s">
        <v>54585</v>
      </c>
      <c r="D2699" s="286" t="s">
        <v>66345</v>
      </c>
    </row>
    <row r="2700" spans="1:4">
      <c r="A2700">
        <v>3741</v>
      </c>
      <c r="B2700" t="s">
        <v>66346</v>
      </c>
      <c r="C2700" t="s">
        <v>54585</v>
      </c>
      <c r="D2700" s="286" t="s">
        <v>66347</v>
      </c>
    </row>
    <row r="2701" spans="1:4">
      <c r="A2701">
        <v>3745</v>
      </c>
      <c r="B2701" t="s">
        <v>66348</v>
      </c>
      <c r="C2701" t="s">
        <v>54585</v>
      </c>
      <c r="D2701" s="286" t="s">
        <v>56298</v>
      </c>
    </row>
    <row r="2702" spans="1:4">
      <c r="A2702">
        <v>3743</v>
      </c>
      <c r="B2702" t="s">
        <v>66349</v>
      </c>
      <c r="C2702" t="s">
        <v>54585</v>
      </c>
      <c r="D2702" s="286" t="s">
        <v>66350</v>
      </c>
    </row>
    <row r="2703" spans="1:4">
      <c r="A2703">
        <v>3744</v>
      </c>
      <c r="B2703" t="s">
        <v>66351</v>
      </c>
      <c r="C2703" t="s">
        <v>54585</v>
      </c>
      <c r="D2703" s="286" t="s">
        <v>57575</v>
      </c>
    </row>
    <row r="2704" spans="1:4">
      <c r="A2704">
        <v>3739</v>
      </c>
      <c r="B2704" t="s">
        <v>66352</v>
      </c>
      <c r="C2704" t="s">
        <v>54585</v>
      </c>
      <c r="D2704" s="286" t="s">
        <v>66353</v>
      </c>
    </row>
    <row r="2705" spans="1:4">
      <c r="A2705">
        <v>3737</v>
      </c>
      <c r="B2705" t="s">
        <v>66354</v>
      </c>
      <c r="C2705" t="s">
        <v>54585</v>
      </c>
      <c r="D2705" s="286" t="s">
        <v>58705</v>
      </c>
    </row>
    <row r="2706" spans="1:4">
      <c r="A2706">
        <v>3738</v>
      </c>
      <c r="B2706" t="s">
        <v>66355</v>
      </c>
      <c r="C2706" t="s">
        <v>54585</v>
      </c>
      <c r="D2706" s="286" t="s">
        <v>66356</v>
      </c>
    </row>
    <row r="2707" spans="1:4">
      <c r="A2707">
        <v>3747</v>
      </c>
      <c r="B2707" t="s">
        <v>66357</v>
      </c>
      <c r="C2707" t="s">
        <v>54585</v>
      </c>
      <c r="D2707" s="286" t="s">
        <v>57575</v>
      </c>
    </row>
    <row r="2708" spans="1:4">
      <c r="A2708">
        <v>11649</v>
      </c>
      <c r="B2708" t="s">
        <v>66358</v>
      </c>
      <c r="C2708" t="s">
        <v>54584</v>
      </c>
      <c r="D2708" s="286" t="s">
        <v>66359</v>
      </c>
    </row>
    <row r="2709" spans="1:4">
      <c r="A2709">
        <v>11650</v>
      </c>
      <c r="B2709" t="s">
        <v>66360</v>
      </c>
      <c r="C2709" t="s">
        <v>54584</v>
      </c>
      <c r="D2709" s="286" t="s">
        <v>66361</v>
      </c>
    </row>
    <row r="2710" spans="1:4">
      <c r="A2710">
        <v>3742</v>
      </c>
      <c r="B2710" t="s">
        <v>66362</v>
      </c>
      <c r="C2710" t="s">
        <v>54585</v>
      </c>
      <c r="D2710" s="286" t="s">
        <v>66363</v>
      </c>
    </row>
    <row r="2711" spans="1:4">
      <c r="A2711">
        <v>3746</v>
      </c>
      <c r="B2711" t="s">
        <v>66364</v>
      </c>
      <c r="C2711" t="s">
        <v>54585</v>
      </c>
      <c r="D2711" s="286" t="s">
        <v>66365</v>
      </c>
    </row>
    <row r="2712" spans="1:4">
      <c r="A2712">
        <v>21106</v>
      </c>
      <c r="B2712" t="s">
        <v>66366</v>
      </c>
      <c r="C2712" t="s">
        <v>54588</v>
      </c>
      <c r="D2712" s="286" t="s">
        <v>59590</v>
      </c>
    </row>
    <row r="2713" spans="1:4">
      <c r="A2713">
        <v>3755</v>
      </c>
      <c r="B2713" t="s">
        <v>66367</v>
      </c>
      <c r="C2713" t="s">
        <v>54584</v>
      </c>
      <c r="D2713" s="286" t="s">
        <v>56706</v>
      </c>
    </row>
    <row r="2714" spans="1:4">
      <c r="A2714">
        <v>3750</v>
      </c>
      <c r="B2714" t="s">
        <v>66368</v>
      </c>
      <c r="C2714" t="s">
        <v>54584</v>
      </c>
      <c r="D2714" s="286" t="s">
        <v>57489</v>
      </c>
    </row>
    <row r="2715" spans="1:4">
      <c r="A2715">
        <v>3756</v>
      </c>
      <c r="B2715" t="s">
        <v>66369</v>
      </c>
      <c r="C2715" t="s">
        <v>54584</v>
      </c>
      <c r="D2715" s="286" t="s">
        <v>66370</v>
      </c>
    </row>
    <row r="2716" spans="1:4">
      <c r="A2716">
        <v>39377</v>
      </c>
      <c r="B2716" t="s">
        <v>66371</v>
      </c>
      <c r="C2716" t="s">
        <v>54584</v>
      </c>
      <c r="D2716" s="286" t="s">
        <v>66372</v>
      </c>
    </row>
    <row r="2717" spans="1:4">
      <c r="A2717">
        <v>38191</v>
      </c>
      <c r="B2717" t="s">
        <v>66373</v>
      </c>
      <c r="C2717" t="s">
        <v>54584</v>
      </c>
      <c r="D2717" s="286" t="s">
        <v>56452</v>
      </c>
    </row>
    <row r="2718" spans="1:4">
      <c r="A2718">
        <v>39381</v>
      </c>
      <c r="B2718" t="s">
        <v>66374</v>
      </c>
      <c r="C2718" t="s">
        <v>54584</v>
      </c>
      <c r="D2718" s="286" t="s">
        <v>58146</v>
      </c>
    </row>
    <row r="2719" spans="1:4">
      <c r="A2719">
        <v>38780</v>
      </c>
      <c r="B2719" t="s">
        <v>66375</v>
      </c>
      <c r="C2719" t="s">
        <v>54584</v>
      </c>
      <c r="D2719" s="286" t="s">
        <v>59833</v>
      </c>
    </row>
    <row r="2720" spans="1:4">
      <c r="A2720">
        <v>38781</v>
      </c>
      <c r="B2720" t="s">
        <v>66376</v>
      </c>
      <c r="C2720" t="s">
        <v>54584</v>
      </c>
      <c r="D2720" s="286" t="s">
        <v>59835</v>
      </c>
    </row>
    <row r="2721" spans="1:4">
      <c r="A2721">
        <v>38192</v>
      </c>
      <c r="B2721" t="s">
        <v>66377</v>
      </c>
      <c r="C2721" t="s">
        <v>54584</v>
      </c>
      <c r="D2721" s="286" t="s">
        <v>66378</v>
      </c>
    </row>
    <row r="2722" spans="1:4">
      <c r="A2722">
        <v>3753</v>
      </c>
      <c r="B2722" t="s">
        <v>66379</v>
      </c>
      <c r="C2722" t="s">
        <v>54584</v>
      </c>
      <c r="D2722" s="286" t="s">
        <v>66380</v>
      </c>
    </row>
    <row r="2723" spans="1:4">
      <c r="A2723">
        <v>38782</v>
      </c>
      <c r="B2723" t="s">
        <v>66381</v>
      </c>
      <c r="C2723" t="s">
        <v>54584</v>
      </c>
      <c r="D2723" s="286" t="s">
        <v>61695</v>
      </c>
    </row>
    <row r="2724" spans="1:4">
      <c r="A2724">
        <v>38778</v>
      </c>
      <c r="B2724" t="s">
        <v>66382</v>
      </c>
      <c r="C2724" t="s">
        <v>54584</v>
      </c>
      <c r="D2724" s="286" t="s">
        <v>60595</v>
      </c>
    </row>
    <row r="2725" spans="1:4">
      <c r="A2725">
        <v>38779</v>
      </c>
      <c r="B2725" t="s">
        <v>66383</v>
      </c>
      <c r="C2725" t="s">
        <v>54584</v>
      </c>
      <c r="D2725" s="286" t="s">
        <v>60319</v>
      </c>
    </row>
    <row r="2726" spans="1:4">
      <c r="A2726">
        <v>39388</v>
      </c>
      <c r="B2726" t="s">
        <v>66384</v>
      </c>
      <c r="C2726" t="s">
        <v>54584</v>
      </c>
      <c r="D2726" s="286" t="s">
        <v>64830</v>
      </c>
    </row>
    <row r="2727" spans="1:4">
      <c r="A2727">
        <v>39387</v>
      </c>
      <c r="B2727" t="s">
        <v>66385</v>
      </c>
      <c r="C2727" t="s">
        <v>54584</v>
      </c>
      <c r="D2727" s="286" t="s">
        <v>66386</v>
      </c>
    </row>
    <row r="2728" spans="1:4">
      <c r="A2728">
        <v>39386</v>
      </c>
      <c r="B2728" t="s">
        <v>66387</v>
      </c>
      <c r="C2728" t="s">
        <v>54584</v>
      </c>
      <c r="D2728" s="286" t="s">
        <v>58976</v>
      </c>
    </row>
    <row r="2729" spans="1:4">
      <c r="A2729">
        <v>38194</v>
      </c>
      <c r="B2729" t="s">
        <v>66388</v>
      </c>
      <c r="C2729" t="s">
        <v>54584</v>
      </c>
      <c r="D2729" s="286" t="s">
        <v>62177</v>
      </c>
    </row>
    <row r="2730" spans="1:4">
      <c r="A2730">
        <v>38193</v>
      </c>
      <c r="B2730" t="s">
        <v>66389</v>
      </c>
      <c r="C2730" t="s">
        <v>54584</v>
      </c>
      <c r="D2730" s="286" t="s">
        <v>65786</v>
      </c>
    </row>
    <row r="2731" spans="1:4">
      <c r="A2731">
        <v>12216</v>
      </c>
      <c r="B2731" t="s">
        <v>66390</v>
      </c>
      <c r="C2731" t="s">
        <v>54584</v>
      </c>
      <c r="D2731" s="286" t="s">
        <v>66391</v>
      </c>
    </row>
    <row r="2732" spans="1:4">
      <c r="A2732">
        <v>3757</v>
      </c>
      <c r="B2732" t="s">
        <v>66392</v>
      </c>
      <c r="C2732" t="s">
        <v>54584</v>
      </c>
      <c r="D2732" s="286" t="s">
        <v>66393</v>
      </c>
    </row>
    <row r="2733" spans="1:4">
      <c r="A2733">
        <v>3758</v>
      </c>
      <c r="B2733" t="s">
        <v>66394</v>
      </c>
      <c r="C2733" t="s">
        <v>54584</v>
      </c>
      <c r="D2733" s="286" t="s">
        <v>66395</v>
      </c>
    </row>
    <row r="2734" spans="1:4">
      <c r="A2734">
        <v>12214</v>
      </c>
      <c r="B2734" t="s">
        <v>66396</v>
      </c>
      <c r="C2734" t="s">
        <v>54584</v>
      </c>
      <c r="D2734" s="286" t="s">
        <v>62226</v>
      </c>
    </row>
    <row r="2735" spans="1:4">
      <c r="A2735">
        <v>3749</v>
      </c>
      <c r="B2735" t="s">
        <v>66397</v>
      </c>
      <c r="C2735" t="s">
        <v>54584</v>
      </c>
      <c r="D2735" s="286" t="s">
        <v>55792</v>
      </c>
    </row>
    <row r="2736" spans="1:4">
      <c r="A2736">
        <v>3751</v>
      </c>
      <c r="B2736" t="s">
        <v>66398</v>
      </c>
      <c r="C2736" t="s">
        <v>54584</v>
      </c>
      <c r="D2736" s="286" t="s">
        <v>66399</v>
      </c>
    </row>
    <row r="2737" spans="1:4">
      <c r="A2737">
        <v>39376</v>
      </c>
      <c r="B2737" t="s">
        <v>66400</v>
      </c>
      <c r="C2737" t="s">
        <v>54584</v>
      </c>
      <c r="D2737" s="286" t="s">
        <v>66401</v>
      </c>
    </row>
    <row r="2738" spans="1:4">
      <c r="A2738">
        <v>3752</v>
      </c>
      <c r="B2738" t="s">
        <v>66402</v>
      </c>
      <c r="C2738" t="s">
        <v>54584</v>
      </c>
      <c r="D2738" s="286" t="s">
        <v>66403</v>
      </c>
    </row>
    <row r="2739" spans="1:4">
      <c r="A2739">
        <v>746</v>
      </c>
      <c r="B2739" t="s">
        <v>66404</v>
      </c>
      <c r="C2739" t="s">
        <v>54584</v>
      </c>
      <c r="D2739" s="286" t="s">
        <v>66405</v>
      </c>
    </row>
    <row r="2740" spans="1:4">
      <c r="A2740">
        <v>20269</v>
      </c>
      <c r="B2740" t="s">
        <v>66406</v>
      </c>
      <c r="C2740" t="s">
        <v>54584</v>
      </c>
      <c r="D2740" s="286" t="s">
        <v>66407</v>
      </c>
    </row>
    <row r="2741" spans="1:4">
      <c r="A2741">
        <v>20270</v>
      </c>
      <c r="B2741" t="s">
        <v>66408</v>
      </c>
      <c r="C2741" t="s">
        <v>54584</v>
      </c>
      <c r="D2741" s="286" t="s">
        <v>66409</v>
      </c>
    </row>
    <row r="2742" spans="1:4">
      <c r="A2742">
        <v>11696</v>
      </c>
      <c r="B2742" t="s">
        <v>66410</v>
      </c>
      <c r="C2742" t="s">
        <v>54584</v>
      </c>
      <c r="D2742" s="286" t="s">
        <v>66411</v>
      </c>
    </row>
    <row r="2743" spans="1:4">
      <c r="A2743">
        <v>10427</v>
      </c>
      <c r="B2743" t="s">
        <v>66412</v>
      </c>
      <c r="C2743" t="s">
        <v>54584</v>
      </c>
      <c r="D2743" s="286" t="s">
        <v>66413</v>
      </c>
    </row>
    <row r="2744" spans="1:4">
      <c r="A2744">
        <v>10428</v>
      </c>
      <c r="B2744" t="s">
        <v>66414</v>
      </c>
      <c r="C2744" t="s">
        <v>54584</v>
      </c>
      <c r="D2744" s="286" t="s">
        <v>66415</v>
      </c>
    </row>
    <row r="2745" spans="1:4">
      <c r="A2745">
        <v>36521</v>
      </c>
      <c r="B2745" t="s">
        <v>66416</v>
      </c>
      <c r="C2745" t="s">
        <v>54584</v>
      </c>
      <c r="D2745" s="286" t="s">
        <v>66417</v>
      </c>
    </row>
    <row r="2746" spans="1:4">
      <c r="A2746">
        <v>36794</v>
      </c>
      <c r="B2746" t="s">
        <v>66418</v>
      </c>
      <c r="C2746" t="s">
        <v>54584</v>
      </c>
      <c r="D2746" s="286" t="s">
        <v>66419</v>
      </c>
    </row>
    <row r="2747" spans="1:4">
      <c r="A2747">
        <v>10426</v>
      </c>
      <c r="B2747" t="s">
        <v>66420</v>
      </c>
      <c r="C2747" t="s">
        <v>54584</v>
      </c>
      <c r="D2747" s="286" t="s">
        <v>66421</v>
      </c>
    </row>
    <row r="2748" spans="1:4">
      <c r="A2748">
        <v>10425</v>
      </c>
      <c r="B2748" t="s">
        <v>66422</v>
      </c>
      <c r="C2748" t="s">
        <v>54584</v>
      </c>
      <c r="D2748" s="286" t="s">
        <v>60976</v>
      </c>
    </row>
    <row r="2749" spans="1:4">
      <c r="A2749">
        <v>10431</v>
      </c>
      <c r="B2749" t="s">
        <v>66423</v>
      </c>
      <c r="C2749" t="s">
        <v>54584</v>
      </c>
      <c r="D2749" s="286" t="s">
        <v>66424</v>
      </c>
    </row>
    <row r="2750" spans="1:4">
      <c r="A2750">
        <v>10429</v>
      </c>
      <c r="B2750" t="s">
        <v>66425</v>
      </c>
      <c r="C2750" t="s">
        <v>54584</v>
      </c>
      <c r="D2750" s="286" t="s">
        <v>66426</v>
      </c>
    </row>
    <row r="2751" spans="1:4">
      <c r="A2751">
        <v>2354</v>
      </c>
      <c r="B2751" t="s">
        <v>66427</v>
      </c>
      <c r="C2751" t="s">
        <v>54590</v>
      </c>
      <c r="D2751" s="286" t="s">
        <v>58983</v>
      </c>
    </row>
    <row r="2752" spans="1:4">
      <c r="A2752">
        <v>40932</v>
      </c>
      <c r="B2752" t="s">
        <v>66428</v>
      </c>
      <c r="C2752" t="s">
        <v>54591</v>
      </c>
      <c r="D2752" s="286" t="s">
        <v>66429</v>
      </c>
    </row>
    <row r="2753" spans="1:4">
      <c r="A2753">
        <v>10853</v>
      </c>
      <c r="B2753" t="s">
        <v>66430</v>
      </c>
      <c r="C2753" t="s">
        <v>54584</v>
      </c>
      <c r="D2753" s="286" t="s">
        <v>66431</v>
      </c>
    </row>
    <row r="2754" spans="1:4">
      <c r="A2754">
        <v>5093</v>
      </c>
      <c r="B2754" t="s">
        <v>66432</v>
      </c>
      <c r="C2754" t="s">
        <v>54592</v>
      </c>
      <c r="D2754" s="286" t="s">
        <v>56163</v>
      </c>
    </row>
    <row r="2755" spans="1:4">
      <c r="A2755">
        <v>44331</v>
      </c>
      <c r="B2755" t="s">
        <v>66433</v>
      </c>
      <c r="C2755" t="s">
        <v>54586</v>
      </c>
      <c r="D2755" s="286" t="s">
        <v>66434</v>
      </c>
    </row>
    <row r="2756" spans="1:4">
      <c r="A2756">
        <v>37768</v>
      </c>
      <c r="B2756" t="s">
        <v>66435</v>
      </c>
      <c r="C2756" t="s">
        <v>54584</v>
      </c>
      <c r="D2756" s="286" t="s">
        <v>66436</v>
      </c>
    </row>
    <row r="2757" spans="1:4">
      <c r="A2757">
        <v>37773</v>
      </c>
      <c r="B2757" t="s">
        <v>66437</v>
      </c>
      <c r="C2757" t="s">
        <v>54584</v>
      </c>
      <c r="D2757" s="286" t="s">
        <v>66438</v>
      </c>
    </row>
    <row r="2758" spans="1:4">
      <c r="A2758">
        <v>37769</v>
      </c>
      <c r="B2758" t="s">
        <v>66439</v>
      </c>
      <c r="C2758" t="s">
        <v>54584</v>
      </c>
      <c r="D2758" s="286" t="s">
        <v>66440</v>
      </c>
    </row>
    <row r="2759" spans="1:4">
      <c r="A2759">
        <v>37770</v>
      </c>
      <c r="B2759" t="s">
        <v>66441</v>
      </c>
      <c r="C2759" t="s">
        <v>54584</v>
      </c>
      <c r="D2759" s="286" t="s">
        <v>66442</v>
      </c>
    </row>
    <row r="2760" spans="1:4">
      <c r="A2760">
        <v>38382</v>
      </c>
      <c r="B2760" t="s">
        <v>66443</v>
      </c>
      <c r="C2760" t="s">
        <v>54584</v>
      </c>
      <c r="D2760" s="286" t="s">
        <v>57839</v>
      </c>
    </row>
    <row r="2761" spans="1:4">
      <c r="A2761">
        <v>38383</v>
      </c>
      <c r="B2761" t="s">
        <v>66444</v>
      </c>
      <c r="C2761" t="s">
        <v>54584</v>
      </c>
      <c r="D2761" s="286" t="s">
        <v>65150</v>
      </c>
    </row>
    <row r="2762" spans="1:4">
      <c r="A2762">
        <v>3768</v>
      </c>
      <c r="B2762" t="s">
        <v>66445</v>
      </c>
      <c r="C2762" t="s">
        <v>54584</v>
      </c>
      <c r="D2762" s="286" t="s">
        <v>66446</v>
      </c>
    </row>
    <row r="2763" spans="1:4">
      <c r="A2763">
        <v>3767</v>
      </c>
      <c r="B2763" t="s">
        <v>66447</v>
      </c>
      <c r="C2763" t="s">
        <v>54584</v>
      </c>
      <c r="D2763" s="286" t="s">
        <v>56548</v>
      </c>
    </row>
    <row r="2764" spans="1:4">
      <c r="A2764">
        <v>13192</v>
      </c>
      <c r="B2764" t="s">
        <v>66448</v>
      </c>
      <c r="C2764" t="s">
        <v>54584</v>
      </c>
      <c r="D2764" s="286" t="s">
        <v>66449</v>
      </c>
    </row>
    <row r="2765" spans="1:4">
      <c r="A2765">
        <v>38413</v>
      </c>
      <c r="B2765" t="s">
        <v>66450</v>
      </c>
      <c r="C2765" t="s">
        <v>54584</v>
      </c>
      <c r="D2765" s="286" t="s">
        <v>66451</v>
      </c>
    </row>
    <row r="2766" spans="1:4">
      <c r="A2766">
        <v>42440</v>
      </c>
      <c r="B2766" t="s">
        <v>66452</v>
      </c>
      <c r="C2766" t="s">
        <v>54584</v>
      </c>
      <c r="D2766" s="286" t="s">
        <v>66453</v>
      </c>
    </row>
    <row r="2767" spans="1:4">
      <c r="A2767">
        <v>20193</v>
      </c>
      <c r="B2767" t="s">
        <v>66454</v>
      </c>
      <c r="C2767" t="s">
        <v>54600</v>
      </c>
      <c r="D2767" s="286" t="s">
        <v>61697</v>
      </c>
    </row>
    <row r="2768" spans="1:4">
      <c r="A2768">
        <v>10527</v>
      </c>
      <c r="B2768" t="s">
        <v>66455</v>
      </c>
      <c r="C2768" t="s">
        <v>54601</v>
      </c>
      <c r="D2768" s="286" t="s">
        <v>66456</v>
      </c>
    </row>
    <row r="2769" spans="1:4">
      <c r="A2769">
        <v>41805</v>
      </c>
      <c r="B2769" t="s">
        <v>66457</v>
      </c>
      <c r="C2769" t="s">
        <v>54591</v>
      </c>
      <c r="D2769" s="286" t="s">
        <v>66458</v>
      </c>
    </row>
    <row r="2770" spans="1:4">
      <c r="A2770">
        <v>40271</v>
      </c>
      <c r="B2770" t="s">
        <v>66459</v>
      </c>
      <c r="C2770" t="s">
        <v>54591</v>
      </c>
      <c r="D2770" s="286" t="s">
        <v>60886</v>
      </c>
    </row>
    <row r="2771" spans="1:4">
      <c r="A2771">
        <v>40287</v>
      </c>
      <c r="B2771" t="s">
        <v>66460</v>
      </c>
      <c r="C2771" t="s">
        <v>54591</v>
      </c>
      <c r="D2771" s="286" t="s">
        <v>62147</v>
      </c>
    </row>
    <row r="2772" spans="1:4">
      <c r="A2772">
        <v>4084</v>
      </c>
      <c r="B2772" t="s">
        <v>66461</v>
      </c>
      <c r="C2772" t="s">
        <v>54590</v>
      </c>
      <c r="D2772" s="286" t="s">
        <v>63698</v>
      </c>
    </row>
    <row r="2773" spans="1:4">
      <c r="A2773">
        <v>743</v>
      </c>
      <c r="B2773" t="s">
        <v>66462</v>
      </c>
      <c r="C2773" t="s">
        <v>54590</v>
      </c>
      <c r="D2773" s="286" t="s">
        <v>63698</v>
      </c>
    </row>
    <row r="2774" spans="1:4">
      <c r="A2774">
        <v>40293</v>
      </c>
      <c r="B2774" t="s">
        <v>66463</v>
      </c>
      <c r="C2774" t="s">
        <v>54590</v>
      </c>
      <c r="D2774" s="286" t="s">
        <v>61270</v>
      </c>
    </row>
    <row r="2775" spans="1:4">
      <c r="A2775">
        <v>40294</v>
      </c>
      <c r="B2775" t="s">
        <v>66464</v>
      </c>
      <c r="C2775" t="s">
        <v>54590</v>
      </c>
      <c r="D2775" s="286" t="s">
        <v>63698</v>
      </c>
    </row>
    <row r="2776" spans="1:4">
      <c r="A2776">
        <v>4085</v>
      </c>
      <c r="B2776" t="s">
        <v>66465</v>
      </c>
      <c r="C2776" t="s">
        <v>54590</v>
      </c>
      <c r="D2776" s="286" t="s">
        <v>66466</v>
      </c>
    </row>
    <row r="2777" spans="1:4">
      <c r="A2777">
        <v>10779</v>
      </c>
      <c r="B2777" t="s">
        <v>66467</v>
      </c>
      <c r="C2777" t="s">
        <v>54591</v>
      </c>
      <c r="D2777" s="286" t="s">
        <v>66468</v>
      </c>
    </row>
    <row r="2778" spans="1:4">
      <c r="A2778">
        <v>10777</v>
      </c>
      <c r="B2778" t="s">
        <v>66469</v>
      </c>
      <c r="C2778" t="s">
        <v>54591</v>
      </c>
      <c r="D2778" s="286" t="s">
        <v>66470</v>
      </c>
    </row>
    <row r="2779" spans="1:4">
      <c r="A2779">
        <v>10775</v>
      </c>
      <c r="B2779" t="s">
        <v>66471</v>
      </c>
      <c r="C2779" t="s">
        <v>54591</v>
      </c>
      <c r="D2779" s="286" t="s">
        <v>66472</v>
      </c>
    </row>
    <row r="2780" spans="1:4">
      <c r="A2780">
        <v>10776</v>
      </c>
      <c r="B2780" t="s">
        <v>66473</v>
      </c>
      <c r="C2780" t="s">
        <v>54591</v>
      </c>
      <c r="D2780" s="286" t="s">
        <v>66474</v>
      </c>
    </row>
    <row r="2781" spans="1:4">
      <c r="A2781">
        <v>10778</v>
      </c>
      <c r="B2781" t="s">
        <v>66475</v>
      </c>
      <c r="C2781" t="s">
        <v>54591</v>
      </c>
      <c r="D2781" s="286" t="s">
        <v>66468</v>
      </c>
    </row>
    <row r="2782" spans="1:4">
      <c r="A2782">
        <v>40339</v>
      </c>
      <c r="B2782" t="s">
        <v>66476</v>
      </c>
      <c r="C2782" t="s">
        <v>54591</v>
      </c>
      <c r="D2782" s="286" t="s">
        <v>62147</v>
      </c>
    </row>
    <row r="2783" spans="1:4">
      <c r="A2783">
        <v>10749</v>
      </c>
      <c r="B2783" t="s">
        <v>66477</v>
      </c>
      <c r="C2783" t="s">
        <v>54591</v>
      </c>
      <c r="D2783" s="286" t="s">
        <v>63322</v>
      </c>
    </row>
    <row r="2784" spans="1:4">
      <c r="A2784">
        <v>40290</v>
      </c>
      <c r="B2784" t="s">
        <v>66478</v>
      </c>
      <c r="C2784" t="s">
        <v>66479</v>
      </c>
      <c r="D2784" s="286" t="s">
        <v>58099</v>
      </c>
    </row>
    <row r="2785" spans="1:4">
      <c r="A2785">
        <v>3346</v>
      </c>
      <c r="B2785" t="s">
        <v>66480</v>
      </c>
      <c r="C2785" t="s">
        <v>54590</v>
      </c>
      <c r="D2785" s="286" t="s">
        <v>58846</v>
      </c>
    </row>
    <row r="2786" spans="1:4">
      <c r="A2786">
        <v>3348</v>
      </c>
      <c r="B2786" t="s">
        <v>66481</v>
      </c>
      <c r="C2786" t="s">
        <v>54590</v>
      </c>
      <c r="D2786" s="286" t="s">
        <v>64254</v>
      </c>
    </row>
    <row r="2787" spans="1:4">
      <c r="A2787">
        <v>39833</v>
      </c>
      <c r="B2787" t="s">
        <v>66482</v>
      </c>
      <c r="C2787" t="s">
        <v>54590</v>
      </c>
      <c r="D2787" s="286" t="s">
        <v>60106</v>
      </c>
    </row>
    <row r="2788" spans="1:4">
      <c r="A2788">
        <v>7252</v>
      </c>
      <c r="B2788" t="s">
        <v>66483</v>
      </c>
      <c r="C2788" t="s">
        <v>54590</v>
      </c>
      <c r="D2788" s="286" t="s">
        <v>61702</v>
      </c>
    </row>
    <row r="2789" spans="1:4">
      <c r="A2789">
        <v>7247</v>
      </c>
      <c r="B2789" t="s">
        <v>66484</v>
      </c>
      <c r="C2789" t="s">
        <v>54590</v>
      </c>
      <c r="D2789" s="286" t="s">
        <v>61702</v>
      </c>
    </row>
    <row r="2790" spans="1:4">
      <c r="A2790">
        <v>40291</v>
      </c>
      <c r="B2790" t="s">
        <v>66485</v>
      </c>
      <c r="C2790" t="s">
        <v>54591</v>
      </c>
      <c r="D2790" s="286" t="s">
        <v>66486</v>
      </c>
    </row>
    <row r="2791" spans="1:4">
      <c r="A2791">
        <v>40275</v>
      </c>
      <c r="B2791" t="s">
        <v>66487</v>
      </c>
      <c r="C2791" t="s">
        <v>54591</v>
      </c>
      <c r="D2791" s="286" t="s">
        <v>66456</v>
      </c>
    </row>
    <row r="2792" spans="1:4">
      <c r="A2792">
        <v>42408</v>
      </c>
      <c r="B2792" t="s">
        <v>66488</v>
      </c>
      <c r="C2792" t="s">
        <v>54585</v>
      </c>
      <c r="D2792" s="286" t="s">
        <v>60941</v>
      </c>
    </row>
    <row r="2793" spans="1:4">
      <c r="A2793">
        <v>3777</v>
      </c>
      <c r="B2793" t="s">
        <v>66489</v>
      </c>
      <c r="C2793" t="s">
        <v>54585</v>
      </c>
      <c r="D2793" s="286" t="s">
        <v>61787</v>
      </c>
    </row>
    <row r="2794" spans="1:4">
      <c r="A2794">
        <v>3798</v>
      </c>
      <c r="B2794" t="s">
        <v>66490</v>
      </c>
      <c r="C2794" t="s">
        <v>54584</v>
      </c>
      <c r="D2794" s="286" t="s">
        <v>58339</v>
      </c>
    </row>
    <row r="2795" spans="1:4">
      <c r="A2795">
        <v>38769</v>
      </c>
      <c r="B2795" t="s">
        <v>66491</v>
      </c>
      <c r="C2795" t="s">
        <v>54584</v>
      </c>
      <c r="D2795" s="286" t="s">
        <v>66492</v>
      </c>
    </row>
    <row r="2796" spans="1:4">
      <c r="A2796">
        <v>39510</v>
      </c>
      <c r="B2796" t="s">
        <v>66493</v>
      </c>
      <c r="C2796" t="s">
        <v>54584</v>
      </c>
      <c r="D2796" s="286" t="s">
        <v>66494</v>
      </c>
    </row>
    <row r="2797" spans="1:4">
      <c r="A2797">
        <v>38776</v>
      </c>
      <c r="B2797" t="s">
        <v>66495</v>
      </c>
      <c r="C2797" t="s">
        <v>54584</v>
      </c>
      <c r="D2797" s="286" t="s">
        <v>56899</v>
      </c>
    </row>
    <row r="2798" spans="1:4">
      <c r="A2798">
        <v>38774</v>
      </c>
      <c r="B2798" t="s">
        <v>66496</v>
      </c>
      <c r="C2798" t="s">
        <v>54584</v>
      </c>
      <c r="D2798" s="286" t="s">
        <v>66497</v>
      </c>
    </row>
    <row r="2799" spans="1:4">
      <c r="A2799">
        <v>42247</v>
      </c>
      <c r="B2799" t="s">
        <v>66498</v>
      </c>
      <c r="C2799" t="s">
        <v>54584</v>
      </c>
      <c r="D2799" s="286" t="s">
        <v>66499</v>
      </c>
    </row>
    <row r="2800" spans="1:4">
      <c r="A2800">
        <v>42248</v>
      </c>
      <c r="B2800" t="s">
        <v>66500</v>
      </c>
      <c r="C2800" t="s">
        <v>54584</v>
      </c>
      <c r="D2800" s="286" t="s">
        <v>66501</v>
      </c>
    </row>
    <row r="2801" spans="1:4">
      <c r="A2801">
        <v>42249</v>
      </c>
      <c r="B2801" t="s">
        <v>66502</v>
      </c>
      <c r="C2801" t="s">
        <v>54584</v>
      </c>
      <c r="D2801" s="286" t="s">
        <v>66503</v>
      </c>
    </row>
    <row r="2802" spans="1:4">
      <c r="A2802">
        <v>42244</v>
      </c>
      <c r="B2802" t="s">
        <v>66504</v>
      </c>
      <c r="C2802" t="s">
        <v>54584</v>
      </c>
      <c r="D2802" s="286" t="s">
        <v>66505</v>
      </c>
    </row>
    <row r="2803" spans="1:4">
      <c r="A2803">
        <v>42245</v>
      </c>
      <c r="B2803" t="s">
        <v>66506</v>
      </c>
      <c r="C2803" t="s">
        <v>54584</v>
      </c>
      <c r="D2803" s="286" t="s">
        <v>66507</v>
      </c>
    </row>
    <row r="2804" spans="1:4">
      <c r="A2804">
        <v>42246</v>
      </c>
      <c r="B2804" t="s">
        <v>66508</v>
      </c>
      <c r="C2804" t="s">
        <v>54584</v>
      </c>
      <c r="D2804" s="286" t="s">
        <v>66509</v>
      </c>
    </row>
    <row r="2805" spans="1:4">
      <c r="A2805">
        <v>42243</v>
      </c>
      <c r="B2805" t="s">
        <v>66510</v>
      </c>
      <c r="C2805" t="s">
        <v>54584</v>
      </c>
      <c r="D2805" s="286" t="s">
        <v>66511</v>
      </c>
    </row>
    <row r="2806" spans="1:4">
      <c r="A2806">
        <v>38889</v>
      </c>
      <c r="B2806" t="s">
        <v>66512</v>
      </c>
      <c r="C2806" t="s">
        <v>54584</v>
      </c>
      <c r="D2806" s="286" t="s">
        <v>66513</v>
      </c>
    </row>
    <row r="2807" spans="1:4">
      <c r="A2807">
        <v>38784</v>
      </c>
      <c r="B2807" t="s">
        <v>66514</v>
      </c>
      <c r="C2807" t="s">
        <v>54584</v>
      </c>
      <c r="D2807" s="286" t="s">
        <v>55654</v>
      </c>
    </row>
    <row r="2808" spans="1:4">
      <c r="A2808">
        <v>3788</v>
      </c>
      <c r="B2808" t="s">
        <v>66515</v>
      </c>
      <c r="C2808" t="s">
        <v>54584</v>
      </c>
      <c r="D2808" s="286" t="s">
        <v>66516</v>
      </c>
    </row>
    <row r="2809" spans="1:4">
      <c r="A2809">
        <v>12230</v>
      </c>
      <c r="B2809" t="s">
        <v>66517</v>
      </c>
      <c r="C2809" t="s">
        <v>54584</v>
      </c>
      <c r="D2809" s="286" t="s">
        <v>56738</v>
      </c>
    </row>
    <row r="2810" spans="1:4">
      <c r="A2810">
        <v>3780</v>
      </c>
      <c r="B2810" t="s">
        <v>66518</v>
      </c>
      <c r="C2810" t="s">
        <v>54584</v>
      </c>
      <c r="D2810" s="286" t="s">
        <v>61522</v>
      </c>
    </row>
    <row r="2811" spans="1:4">
      <c r="A2811">
        <v>12231</v>
      </c>
      <c r="B2811" t="s">
        <v>66519</v>
      </c>
      <c r="C2811" t="s">
        <v>54584</v>
      </c>
      <c r="D2811" s="286" t="s">
        <v>61899</v>
      </c>
    </row>
    <row r="2812" spans="1:4">
      <c r="A2812">
        <v>3811</v>
      </c>
      <c r="B2812" t="s">
        <v>66520</v>
      </c>
      <c r="C2812" t="s">
        <v>54584</v>
      </c>
      <c r="D2812" s="286" t="s">
        <v>66521</v>
      </c>
    </row>
    <row r="2813" spans="1:4">
      <c r="A2813">
        <v>12232</v>
      </c>
      <c r="B2813" t="s">
        <v>66522</v>
      </c>
      <c r="C2813" t="s">
        <v>54584</v>
      </c>
      <c r="D2813" s="286" t="s">
        <v>66523</v>
      </c>
    </row>
    <row r="2814" spans="1:4">
      <c r="A2814">
        <v>3799</v>
      </c>
      <c r="B2814" t="s">
        <v>66524</v>
      </c>
      <c r="C2814" t="s">
        <v>54584</v>
      </c>
      <c r="D2814" s="286" t="s">
        <v>64961</v>
      </c>
    </row>
    <row r="2815" spans="1:4">
      <c r="A2815">
        <v>12239</v>
      </c>
      <c r="B2815" t="s">
        <v>66525</v>
      </c>
      <c r="C2815" t="s">
        <v>54584</v>
      </c>
      <c r="D2815" s="286" t="s">
        <v>66526</v>
      </c>
    </row>
    <row r="2816" spans="1:4">
      <c r="A2816">
        <v>38773</v>
      </c>
      <c r="B2816" t="s">
        <v>66527</v>
      </c>
      <c r="C2816" t="s">
        <v>54584</v>
      </c>
      <c r="D2816" s="286" t="s">
        <v>60313</v>
      </c>
    </row>
    <row r="2817" spans="1:4">
      <c r="A2817">
        <v>12271</v>
      </c>
      <c r="B2817" t="s">
        <v>66528</v>
      </c>
      <c r="C2817" t="s">
        <v>54584</v>
      </c>
      <c r="D2817" s="286" t="s">
        <v>66529</v>
      </c>
    </row>
    <row r="2818" spans="1:4">
      <c r="A2818">
        <v>13382</v>
      </c>
      <c r="B2818" t="s">
        <v>66530</v>
      </c>
      <c r="C2818" t="s">
        <v>54584</v>
      </c>
      <c r="D2818" s="286" t="s">
        <v>66531</v>
      </c>
    </row>
    <row r="2819" spans="1:4">
      <c r="A2819">
        <v>38785</v>
      </c>
      <c r="B2819" t="s">
        <v>66532</v>
      </c>
      <c r="C2819" t="s">
        <v>54584</v>
      </c>
      <c r="D2819" s="286" t="s">
        <v>66533</v>
      </c>
    </row>
    <row r="2820" spans="1:4">
      <c r="A2820">
        <v>38786</v>
      </c>
      <c r="B2820" t="s">
        <v>66534</v>
      </c>
      <c r="C2820" t="s">
        <v>54584</v>
      </c>
      <c r="D2820" s="286" t="s">
        <v>66535</v>
      </c>
    </row>
    <row r="2821" spans="1:4">
      <c r="A2821">
        <v>39385</v>
      </c>
      <c r="B2821" t="s">
        <v>66536</v>
      </c>
      <c r="C2821" t="s">
        <v>54584</v>
      </c>
      <c r="D2821" s="286" t="s">
        <v>59930</v>
      </c>
    </row>
    <row r="2822" spans="1:4">
      <c r="A2822">
        <v>39389</v>
      </c>
      <c r="B2822" t="s">
        <v>66537</v>
      </c>
      <c r="C2822" t="s">
        <v>54584</v>
      </c>
      <c r="D2822" s="286" t="s">
        <v>66538</v>
      </c>
    </row>
    <row r="2823" spans="1:4">
      <c r="A2823">
        <v>39390</v>
      </c>
      <c r="B2823" t="s">
        <v>66539</v>
      </c>
      <c r="C2823" t="s">
        <v>54584</v>
      </c>
      <c r="D2823" s="286" t="s">
        <v>66540</v>
      </c>
    </row>
    <row r="2824" spans="1:4">
      <c r="A2824">
        <v>39391</v>
      </c>
      <c r="B2824" t="s">
        <v>66541</v>
      </c>
      <c r="C2824" t="s">
        <v>54584</v>
      </c>
      <c r="D2824" s="286" t="s">
        <v>57534</v>
      </c>
    </row>
    <row r="2825" spans="1:4">
      <c r="A2825">
        <v>3803</v>
      </c>
      <c r="B2825" t="s">
        <v>66542</v>
      </c>
      <c r="C2825" t="s">
        <v>54584</v>
      </c>
      <c r="D2825" s="286" t="s">
        <v>66543</v>
      </c>
    </row>
    <row r="2826" spans="1:4">
      <c r="A2826">
        <v>38770</v>
      </c>
      <c r="B2826" t="s">
        <v>66544</v>
      </c>
      <c r="C2826" t="s">
        <v>54584</v>
      </c>
      <c r="D2826" s="286" t="s">
        <v>66545</v>
      </c>
    </row>
    <row r="2827" spans="1:4">
      <c r="A2827">
        <v>12267</v>
      </c>
      <c r="B2827" t="s">
        <v>66546</v>
      </c>
      <c r="C2827" t="s">
        <v>54584</v>
      </c>
      <c r="D2827" s="286" t="s">
        <v>66547</v>
      </c>
    </row>
    <row r="2828" spans="1:4">
      <c r="A2828">
        <v>43265</v>
      </c>
      <c r="B2828" t="s">
        <v>66548</v>
      </c>
      <c r="C2828" t="s">
        <v>54584</v>
      </c>
      <c r="D2828" s="286" t="s">
        <v>66549</v>
      </c>
    </row>
    <row r="2829" spans="1:4">
      <c r="A2829">
        <v>12266</v>
      </c>
      <c r="B2829" t="s">
        <v>66550</v>
      </c>
      <c r="C2829" t="s">
        <v>54584</v>
      </c>
      <c r="D2829" s="286" t="s">
        <v>59253</v>
      </c>
    </row>
    <row r="2830" spans="1:4">
      <c r="A2830">
        <v>39378</v>
      </c>
      <c r="B2830" t="s">
        <v>66551</v>
      </c>
      <c r="C2830" t="s">
        <v>54584</v>
      </c>
      <c r="D2830" s="286" t="s">
        <v>56256</v>
      </c>
    </row>
    <row r="2831" spans="1:4">
      <c r="A2831">
        <v>43543</v>
      </c>
      <c r="B2831" t="s">
        <v>66552</v>
      </c>
      <c r="C2831" t="s">
        <v>54584</v>
      </c>
      <c r="D2831" s="286" t="s">
        <v>61928</v>
      </c>
    </row>
    <row r="2832" spans="1:4">
      <c r="A2832">
        <v>38775</v>
      </c>
      <c r="B2832" t="s">
        <v>66553</v>
      </c>
      <c r="C2832" t="s">
        <v>54584</v>
      </c>
      <c r="D2832" s="286" t="s">
        <v>55744</v>
      </c>
    </row>
    <row r="2833" spans="1:4">
      <c r="A2833">
        <v>21119</v>
      </c>
      <c r="B2833" t="s">
        <v>66554</v>
      </c>
      <c r="C2833" t="s">
        <v>54584</v>
      </c>
      <c r="D2833" s="286" t="s">
        <v>56619</v>
      </c>
    </row>
    <row r="2834" spans="1:4">
      <c r="A2834">
        <v>37974</v>
      </c>
      <c r="B2834" t="s">
        <v>66555</v>
      </c>
      <c r="C2834" t="s">
        <v>54584</v>
      </c>
      <c r="D2834" s="286" t="s">
        <v>61696</v>
      </c>
    </row>
    <row r="2835" spans="1:4">
      <c r="A2835">
        <v>37975</v>
      </c>
      <c r="B2835" t="s">
        <v>66556</v>
      </c>
      <c r="C2835" t="s">
        <v>54584</v>
      </c>
      <c r="D2835" s="286" t="s">
        <v>56527</v>
      </c>
    </row>
    <row r="2836" spans="1:4">
      <c r="A2836">
        <v>37976</v>
      </c>
      <c r="B2836" t="s">
        <v>66557</v>
      </c>
      <c r="C2836" t="s">
        <v>54584</v>
      </c>
      <c r="D2836" s="286" t="s">
        <v>60322</v>
      </c>
    </row>
    <row r="2837" spans="1:4">
      <c r="A2837">
        <v>37977</v>
      </c>
      <c r="B2837" t="s">
        <v>66558</v>
      </c>
      <c r="C2837" t="s">
        <v>54584</v>
      </c>
      <c r="D2837" s="286" t="s">
        <v>59083</v>
      </c>
    </row>
    <row r="2838" spans="1:4">
      <c r="A2838">
        <v>37978</v>
      </c>
      <c r="B2838" t="s">
        <v>66559</v>
      </c>
      <c r="C2838" t="s">
        <v>54584</v>
      </c>
      <c r="D2838" s="286" t="s">
        <v>60106</v>
      </c>
    </row>
    <row r="2839" spans="1:4">
      <c r="A2839">
        <v>37979</v>
      </c>
      <c r="B2839" t="s">
        <v>66560</v>
      </c>
      <c r="C2839" t="s">
        <v>54584</v>
      </c>
      <c r="D2839" s="286" t="s">
        <v>66561</v>
      </c>
    </row>
    <row r="2840" spans="1:4">
      <c r="A2840">
        <v>37980</v>
      </c>
      <c r="B2840" t="s">
        <v>66562</v>
      </c>
      <c r="C2840" t="s">
        <v>54584</v>
      </c>
      <c r="D2840" s="286" t="s">
        <v>62676</v>
      </c>
    </row>
    <row r="2841" spans="1:4">
      <c r="A2841">
        <v>36147</v>
      </c>
      <c r="B2841" t="s">
        <v>66563</v>
      </c>
      <c r="C2841" t="s">
        <v>54592</v>
      </c>
      <c r="D2841" s="286" t="s">
        <v>66564</v>
      </c>
    </row>
    <row r="2842" spans="1:4">
      <c r="A2842">
        <v>12731</v>
      </c>
      <c r="B2842" t="s">
        <v>66565</v>
      </c>
      <c r="C2842" t="s">
        <v>54584</v>
      </c>
      <c r="D2842" s="286" t="s">
        <v>66566</v>
      </c>
    </row>
    <row r="2843" spans="1:4">
      <c r="A2843">
        <v>12723</v>
      </c>
      <c r="B2843" t="s">
        <v>66567</v>
      </c>
      <c r="C2843" t="s">
        <v>54584</v>
      </c>
      <c r="D2843" s="286" t="s">
        <v>66568</v>
      </c>
    </row>
    <row r="2844" spans="1:4">
      <c r="A2844">
        <v>12724</v>
      </c>
      <c r="B2844" t="s">
        <v>66569</v>
      </c>
      <c r="C2844" t="s">
        <v>54584</v>
      </c>
      <c r="D2844" s="286" t="s">
        <v>66570</v>
      </c>
    </row>
    <row r="2845" spans="1:4">
      <c r="A2845">
        <v>12725</v>
      </c>
      <c r="B2845" t="s">
        <v>66571</v>
      </c>
      <c r="C2845" t="s">
        <v>54584</v>
      </c>
      <c r="D2845" s="286" t="s">
        <v>65456</v>
      </c>
    </row>
    <row r="2846" spans="1:4">
      <c r="A2846">
        <v>12726</v>
      </c>
      <c r="B2846" t="s">
        <v>66572</v>
      </c>
      <c r="C2846" t="s">
        <v>54584</v>
      </c>
      <c r="D2846" s="286" t="s">
        <v>66573</v>
      </c>
    </row>
    <row r="2847" spans="1:4">
      <c r="A2847">
        <v>12727</v>
      </c>
      <c r="B2847" t="s">
        <v>66574</v>
      </c>
      <c r="C2847" t="s">
        <v>54584</v>
      </c>
      <c r="D2847" s="286" t="s">
        <v>60075</v>
      </c>
    </row>
    <row r="2848" spans="1:4">
      <c r="A2848">
        <v>12728</v>
      </c>
      <c r="B2848" t="s">
        <v>66575</v>
      </c>
      <c r="C2848" t="s">
        <v>54584</v>
      </c>
      <c r="D2848" s="286" t="s">
        <v>66576</v>
      </c>
    </row>
    <row r="2849" spans="1:4">
      <c r="A2849">
        <v>12729</v>
      </c>
      <c r="B2849" t="s">
        <v>66577</v>
      </c>
      <c r="C2849" t="s">
        <v>54584</v>
      </c>
      <c r="D2849" s="286" t="s">
        <v>66578</v>
      </c>
    </row>
    <row r="2850" spans="1:4">
      <c r="A2850">
        <v>12730</v>
      </c>
      <c r="B2850" t="s">
        <v>66579</v>
      </c>
      <c r="C2850" t="s">
        <v>54584</v>
      </c>
      <c r="D2850" s="286" t="s">
        <v>66580</v>
      </c>
    </row>
    <row r="2851" spans="1:4">
      <c r="A2851">
        <v>3840</v>
      </c>
      <c r="B2851" t="s">
        <v>66581</v>
      </c>
      <c r="C2851" t="s">
        <v>54584</v>
      </c>
      <c r="D2851" s="286" t="s">
        <v>66582</v>
      </c>
    </row>
    <row r="2852" spans="1:4">
      <c r="A2852">
        <v>3838</v>
      </c>
      <c r="B2852" t="s">
        <v>66583</v>
      </c>
      <c r="C2852" t="s">
        <v>54584</v>
      </c>
      <c r="D2852" s="286" t="s">
        <v>66584</v>
      </c>
    </row>
    <row r="2853" spans="1:4">
      <c r="A2853">
        <v>3844</v>
      </c>
      <c r="B2853" t="s">
        <v>66585</v>
      </c>
      <c r="C2853" t="s">
        <v>54584</v>
      </c>
      <c r="D2853" s="286" t="s">
        <v>60782</v>
      </c>
    </row>
    <row r="2854" spans="1:4">
      <c r="A2854">
        <v>3839</v>
      </c>
      <c r="B2854" t="s">
        <v>66586</v>
      </c>
      <c r="C2854" t="s">
        <v>54584</v>
      </c>
      <c r="D2854" s="286" t="s">
        <v>66587</v>
      </c>
    </row>
    <row r="2855" spans="1:4">
      <c r="A2855">
        <v>3843</v>
      </c>
      <c r="B2855" t="s">
        <v>66588</v>
      </c>
      <c r="C2855" t="s">
        <v>54584</v>
      </c>
      <c r="D2855" s="286" t="s">
        <v>66589</v>
      </c>
    </row>
    <row r="2856" spans="1:4">
      <c r="A2856">
        <v>3900</v>
      </c>
      <c r="B2856" t="s">
        <v>66590</v>
      </c>
      <c r="C2856" t="s">
        <v>54584</v>
      </c>
      <c r="D2856" s="286" t="s">
        <v>66591</v>
      </c>
    </row>
    <row r="2857" spans="1:4">
      <c r="A2857">
        <v>3846</v>
      </c>
      <c r="B2857" t="s">
        <v>66592</v>
      </c>
      <c r="C2857" t="s">
        <v>54584</v>
      </c>
      <c r="D2857" s="286" t="s">
        <v>56739</v>
      </c>
    </row>
    <row r="2858" spans="1:4">
      <c r="A2858">
        <v>3886</v>
      </c>
      <c r="B2858" t="s">
        <v>66593</v>
      </c>
      <c r="C2858" t="s">
        <v>54584</v>
      </c>
      <c r="D2858" s="286" t="s">
        <v>60092</v>
      </c>
    </row>
    <row r="2859" spans="1:4">
      <c r="A2859">
        <v>3854</v>
      </c>
      <c r="B2859" t="s">
        <v>66594</v>
      </c>
      <c r="C2859" t="s">
        <v>54584</v>
      </c>
      <c r="D2859" s="286" t="s">
        <v>66595</v>
      </c>
    </row>
    <row r="2860" spans="1:4">
      <c r="A2860">
        <v>3873</v>
      </c>
      <c r="B2860" t="s">
        <v>66596</v>
      </c>
      <c r="C2860" t="s">
        <v>54584</v>
      </c>
      <c r="D2860" s="286" t="s">
        <v>66143</v>
      </c>
    </row>
    <row r="2861" spans="1:4">
      <c r="A2861">
        <v>38021</v>
      </c>
      <c r="B2861" t="s">
        <v>66597</v>
      </c>
      <c r="C2861" t="s">
        <v>54584</v>
      </c>
      <c r="D2861" s="286" t="s">
        <v>58892</v>
      </c>
    </row>
    <row r="2862" spans="1:4">
      <c r="A2862">
        <v>3847</v>
      </c>
      <c r="B2862" t="s">
        <v>66598</v>
      </c>
      <c r="C2862" t="s">
        <v>54584</v>
      </c>
      <c r="D2862" s="286" t="s">
        <v>66599</v>
      </c>
    </row>
    <row r="2863" spans="1:4">
      <c r="A2863">
        <v>38022</v>
      </c>
      <c r="B2863" t="s">
        <v>66600</v>
      </c>
      <c r="C2863" t="s">
        <v>54584</v>
      </c>
      <c r="D2863" s="286" t="s">
        <v>66601</v>
      </c>
    </row>
    <row r="2864" spans="1:4">
      <c r="A2864">
        <v>3833</v>
      </c>
      <c r="B2864" t="s">
        <v>66602</v>
      </c>
      <c r="C2864" t="s">
        <v>54584</v>
      </c>
      <c r="D2864" s="286" t="s">
        <v>66603</v>
      </c>
    </row>
    <row r="2865" spans="1:4">
      <c r="A2865">
        <v>3835</v>
      </c>
      <c r="B2865" t="s">
        <v>66604</v>
      </c>
      <c r="C2865" t="s">
        <v>54584</v>
      </c>
      <c r="D2865" s="286" t="s">
        <v>66605</v>
      </c>
    </row>
    <row r="2866" spans="1:4">
      <c r="A2866">
        <v>3836</v>
      </c>
      <c r="B2866" t="s">
        <v>66606</v>
      </c>
      <c r="C2866" t="s">
        <v>54584</v>
      </c>
      <c r="D2866" s="286" t="s">
        <v>66607</v>
      </c>
    </row>
    <row r="2867" spans="1:4">
      <c r="A2867">
        <v>3830</v>
      </c>
      <c r="B2867" t="s">
        <v>66608</v>
      </c>
      <c r="C2867" t="s">
        <v>54584</v>
      </c>
      <c r="D2867" s="286" t="s">
        <v>66609</v>
      </c>
    </row>
    <row r="2868" spans="1:4">
      <c r="A2868">
        <v>3831</v>
      </c>
      <c r="B2868" t="s">
        <v>66610</v>
      </c>
      <c r="C2868" t="s">
        <v>54584</v>
      </c>
      <c r="D2868" s="286" t="s">
        <v>66611</v>
      </c>
    </row>
    <row r="2869" spans="1:4">
      <c r="A2869">
        <v>37981</v>
      </c>
      <c r="B2869" t="s">
        <v>66612</v>
      </c>
      <c r="C2869" t="s">
        <v>54584</v>
      </c>
      <c r="D2869" s="286" t="s">
        <v>56084</v>
      </c>
    </row>
    <row r="2870" spans="1:4">
      <c r="A2870">
        <v>37982</v>
      </c>
      <c r="B2870" t="s">
        <v>66613</v>
      </c>
      <c r="C2870" t="s">
        <v>54584</v>
      </c>
      <c r="D2870" s="286" t="s">
        <v>60321</v>
      </c>
    </row>
    <row r="2871" spans="1:4">
      <c r="A2871">
        <v>37983</v>
      </c>
      <c r="B2871" t="s">
        <v>66614</v>
      </c>
      <c r="C2871" t="s">
        <v>54584</v>
      </c>
      <c r="D2871" s="286" t="s">
        <v>66615</v>
      </c>
    </row>
    <row r="2872" spans="1:4">
      <c r="A2872">
        <v>37984</v>
      </c>
      <c r="B2872" t="s">
        <v>66616</v>
      </c>
      <c r="C2872" t="s">
        <v>54584</v>
      </c>
      <c r="D2872" s="286" t="s">
        <v>62001</v>
      </c>
    </row>
    <row r="2873" spans="1:4">
      <c r="A2873">
        <v>37985</v>
      </c>
      <c r="B2873" t="s">
        <v>66617</v>
      </c>
      <c r="C2873" t="s">
        <v>54584</v>
      </c>
      <c r="D2873" s="286" t="s">
        <v>59958</v>
      </c>
    </row>
    <row r="2874" spans="1:4">
      <c r="A2874">
        <v>3826</v>
      </c>
      <c r="B2874" t="s">
        <v>66618</v>
      </c>
      <c r="C2874" t="s">
        <v>54584</v>
      </c>
      <c r="D2874" s="286" t="s">
        <v>57608</v>
      </c>
    </row>
    <row r="2875" spans="1:4">
      <c r="A2875">
        <v>3825</v>
      </c>
      <c r="B2875" t="s">
        <v>66619</v>
      </c>
      <c r="C2875" t="s">
        <v>54584</v>
      </c>
      <c r="D2875" s="286" t="s">
        <v>66620</v>
      </c>
    </row>
    <row r="2876" spans="1:4">
      <c r="A2876">
        <v>3827</v>
      </c>
      <c r="B2876" t="s">
        <v>66621</v>
      </c>
      <c r="C2876" t="s">
        <v>54584</v>
      </c>
      <c r="D2876" s="286" t="s">
        <v>55596</v>
      </c>
    </row>
    <row r="2877" spans="1:4">
      <c r="A2877">
        <v>20165</v>
      </c>
      <c r="B2877" t="s">
        <v>66622</v>
      </c>
      <c r="C2877" t="s">
        <v>54584</v>
      </c>
      <c r="D2877" s="286" t="s">
        <v>59655</v>
      </c>
    </row>
    <row r="2878" spans="1:4">
      <c r="A2878">
        <v>20166</v>
      </c>
      <c r="B2878" t="s">
        <v>66623</v>
      </c>
      <c r="C2878" t="s">
        <v>54584</v>
      </c>
      <c r="D2878" s="286" t="s">
        <v>66624</v>
      </c>
    </row>
    <row r="2879" spans="1:4">
      <c r="A2879">
        <v>20164</v>
      </c>
      <c r="B2879" t="s">
        <v>66625</v>
      </c>
      <c r="C2879" t="s">
        <v>54584</v>
      </c>
      <c r="D2879" s="286" t="s">
        <v>56489</v>
      </c>
    </row>
    <row r="2880" spans="1:4">
      <c r="A2880">
        <v>3893</v>
      </c>
      <c r="B2880" t="s">
        <v>66626</v>
      </c>
      <c r="C2880" t="s">
        <v>54584</v>
      </c>
      <c r="D2880" s="286" t="s">
        <v>59319</v>
      </c>
    </row>
    <row r="2881" spans="1:4">
      <c r="A2881">
        <v>3848</v>
      </c>
      <c r="B2881" t="s">
        <v>66627</v>
      </c>
      <c r="C2881" t="s">
        <v>54584</v>
      </c>
      <c r="D2881" s="286" t="s">
        <v>61814</v>
      </c>
    </row>
    <row r="2882" spans="1:4">
      <c r="A2882">
        <v>3895</v>
      </c>
      <c r="B2882" t="s">
        <v>66628</v>
      </c>
      <c r="C2882" t="s">
        <v>54584</v>
      </c>
      <c r="D2882" s="286" t="s">
        <v>57255</v>
      </c>
    </row>
    <row r="2883" spans="1:4">
      <c r="A2883">
        <v>12404</v>
      </c>
      <c r="B2883" t="s">
        <v>66629</v>
      </c>
      <c r="C2883" t="s">
        <v>54584</v>
      </c>
      <c r="D2883" s="286" t="s">
        <v>60134</v>
      </c>
    </row>
    <row r="2884" spans="1:4">
      <c r="A2884">
        <v>3939</v>
      </c>
      <c r="B2884" t="s">
        <v>66630</v>
      </c>
      <c r="C2884" t="s">
        <v>54584</v>
      </c>
      <c r="D2884" s="286" t="s">
        <v>66631</v>
      </c>
    </row>
    <row r="2885" spans="1:4">
      <c r="A2885">
        <v>3911</v>
      </c>
      <c r="B2885" t="s">
        <v>66632</v>
      </c>
      <c r="C2885" t="s">
        <v>54584</v>
      </c>
      <c r="D2885" s="286" t="s">
        <v>60343</v>
      </c>
    </row>
    <row r="2886" spans="1:4">
      <c r="A2886">
        <v>3908</v>
      </c>
      <c r="B2886" t="s">
        <v>66633</v>
      </c>
      <c r="C2886" t="s">
        <v>54584</v>
      </c>
      <c r="D2886" s="286" t="s">
        <v>62395</v>
      </c>
    </row>
    <row r="2887" spans="1:4">
      <c r="A2887">
        <v>3910</v>
      </c>
      <c r="B2887" t="s">
        <v>66634</v>
      </c>
      <c r="C2887" t="s">
        <v>54584</v>
      </c>
      <c r="D2887" s="286" t="s">
        <v>64870</v>
      </c>
    </row>
    <row r="2888" spans="1:4">
      <c r="A2888">
        <v>3913</v>
      </c>
      <c r="B2888" t="s">
        <v>66635</v>
      </c>
      <c r="C2888" t="s">
        <v>54584</v>
      </c>
      <c r="D2888" s="286" t="s">
        <v>60558</v>
      </c>
    </row>
    <row r="2889" spans="1:4">
      <c r="A2889">
        <v>3912</v>
      </c>
      <c r="B2889" t="s">
        <v>66636</v>
      </c>
      <c r="C2889" t="s">
        <v>54584</v>
      </c>
      <c r="D2889" s="286" t="s">
        <v>61139</v>
      </c>
    </row>
    <row r="2890" spans="1:4">
      <c r="A2890">
        <v>3909</v>
      </c>
      <c r="B2890" t="s">
        <v>66637</v>
      </c>
      <c r="C2890" t="s">
        <v>54584</v>
      </c>
      <c r="D2890" s="286" t="s">
        <v>56278</v>
      </c>
    </row>
    <row r="2891" spans="1:4">
      <c r="A2891">
        <v>3914</v>
      </c>
      <c r="B2891" t="s">
        <v>66638</v>
      </c>
      <c r="C2891" t="s">
        <v>54584</v>
      </c>
      <c r="D2891" s="286" t="s">
        <v>66639</v>
      </c>
    </row>
    <row r="2892" spans="1:4">
      <c r="A2892">
        <v>3915</v>
      </c>
      <c r="B2892" t="s">
        <v>66640</v>
      </c>
      <c r="C2892" t="s">
        <v>54584</v>
      </c>
      <c r="D2892" s="286" t="s">
        <v>66641</v>
      </c>
    </row>
    <row r="2893" spans="1:4">
      <c r="A2893">
        <v>3916</v>
      </c>
      <c r="B2893" t="s">
        <v>66642</v>
      </c>
      <c r="C2893" t="s">
        <v>54584</v>
      </c>
      <c r="D2893" s="286" t="s">
        <v>66643</v>
      </c>
    </row>
    <row r="2894" spans="1:4">
      <c r="A2894">
        <v>3917</v>
      </c>
      <c r="B2894" t="s">
        <v>66644</v>
      </c>
      <c r="C2894" t="s">
        <v>54584</v>
      </c>
      <c r="D2894" s="286" t="s">
        <v>66645</v>
      </c>
    </row>
    <row r="2895" spans="1:4">
      <c r="A2895">
        <v>1904</v>
      </c>
      <c r="B2895" t="s">
        <v>66646</v>
      </c>
      <c r="C2895" t="s">
        <v>54584</v>
      </c>
      <c r="D2895" s="286" t="s">
        <v>56340</v>
      </c>
    </row>
    <row r="2896" spans="1:4">
      <c r="A2896">
        <v>1899</v>
      </c>
      <c r="B2896" t="s">
        <v>66647</v>
      </c>
      <c r="C2896" t="s">
        <v>54584</v>
      </c>
      <c r="D2896" s="286" t="s">
        <v>56326</v>
      </c>
    </row>
    <row r="2897" spans="1:4">
      <c r="A2897">
        <v>1900</v>
      </c>
      <c r="B2897" t="s">
        <v>66648</v>
      </c>
      <c r="C2897" t="s">
        <v>54584</v>
      </c>
      <c r="D2897" s="286" t="s">
        <v>56442</v>
      </c>
    </row>
    <row r="2898" spans="1:4">
      <c r="A2898">
        <v>12407</v>
      </c>
      <c r="B2898" t="s">
        <v>66649</v>
      </c>
      <c r="C2898" t="s">
        <v>54584</v>
      </c>
      <c r="D2898" s="286" t="s">
        <v>61416</v>
      </c>
    </row>
    <row r="2899" spans="1:4">
      <c r="A2899">
        <v>12408</v>
      </c>
      <c r="B2899" t="s">
        <v>66650</v>
      </c>
      <c r="C2899" t="s">
        <v>54584</v>
      </c>
      <c r="D2899" s="286" t="s">
        <v>64252</v>
      </c>
    </row>
    <row r="2900" spans="1:4">
      <c r="A2900">
        <v>12409</v>
      </c>
      <c r="B2900" t="s">
        <v>66651</v>
      </c>
      <c r="C2900" t="s">
        <v>54584</v>
      </c>
      <c r="D2900" s="286" t="s">
        <v>64252</v>
      </c>
    </row>
    <row r="2901" spans="1:4">
      <c r="A2901">
        <v>12410</v>
      </c>
      <c r="B2901" t="s">
        <v>66652</v>
      </c>
      <c r="C2901" t="s">
        <v>54584</v>
      </c>
      <c r="D2901" s="286" t="s">
        <v>57729</v>
      </c>
    </row>
    <row r="2902" spans="1:4">
      <c r="A2902">
        <v>3936</v>
      </c>
      <c r="B2902" t="s">
        <v>66653</v>
      </c>
      <c r="C2902" t="s">
        <v>54584</v>
      </c>
      <c r="D2902" s="286" t="s">
        <v>58017</v>
      </c>
    </row>
    <row r="2903" spans="1:4">
      <c r="A2903">
        <v>3922</v>
      </c>
      <c r="B2903" t="s">
        <v>66654</v>
      </c>
      <c r="C2903" t="s">
        <v>54584</v>
      </c>
      <c r="D2903" s="286" t="s">
        <v>66655</v>
      </c>
    </row>
    <row r="2904" spans="1:4">
      <c r="A2904">
        <v>3924</v>
      </c>
      <c r="B2904" t="s">
        <v>66656</v>
      </c>
      <c r="C2904" t="s">
        <v>54584</v>
      </c>
      <c r="D2904" s="286" t="s">
        <v>58017</v>
      </c>
    </row>
    <row r="2905" spans="1:4">
      <c r="A2905">
        <v>3923</v>
      </c>
      <c r="B2905" t="s">
        <v>66657</v>
      </c>
      <c r="C2905" t="s">
        <v>54584</v>
      </c>
      <c r="D2905" s="286" t="s">
        <v>58017</v>
      </c>
    </row>
    <row r="2906" spans="1:4">
      <c r="A2906">
        <v>3937</v>
      </c>
      <c r="B2906" t="s">
        <v>66658</v>
      </c>
      <c r="C2906" t="s">
        <v>54584</v>
      </c>
      <c r="D2906" s="286" t="s">
        <v>59133</v>
      </c>
    </row>
    <row r="2907" spans="1:4">
      <c r="A2907">
        <v>3921</v>
      </c>
      <c r="B2907" t="s">
        <v>66659</v>
      </c>
      <c r="C2907" t="s">
        <v>54584</v>
      </c>
      <c r="D2907" s="286" t="s">
        <v>63041</v>
      </c>
    </row>
    <row r="2908" spans="1:4">
      <c r="A2908">
        <v>3920</v>
      </c>
      <c r="B2908" t="s">
        <v>66660</v>
      </c>
      <c r="C2908" t="s">
        <v>54584</v>
      </c>
      <c r="D2908" s="286" t="s">
        <v>59133</v>
      </c>
    </row>
    <row r="2909" spans="1:4">
      <c r="A2909">
        <v>3938</v>
      </c>
      <c r="B2909" t="s">
        <v>66661</v>
      </c>
      <c r="C2909" t="s">
        <v>54584</v>
      </c>
      <c r="D2909" s="286" t="s">
        <v>60643</v>
      </c>
    </row>
    <row r="2910" spans="1:4">
      <c r="A2910">
        <v>3919</v>
      </c>
      <c r="B2910" t="s">
        <v>66662</v>
      </c>
      <c r="C2910" t="s">
        <v>54584</v>
      </c>
      <c r="D2910" s="286" t="s">
        <v>59017</v>
      </c>
    </row>
    <row r="2911" spans="1:4">
      <c r="A2911">
        <v>3927</v>
      </c>
      <c r="B2911" t="s">
        <v>66663</v>
      </c>
      <c r="C2911" t="s">
        <v>54584</v>
      </c>
      <c r="D2911" s="286" t="s">
        <v>66664</v>
      </c>
    </row>
    <row r="2912" spans="1:4">
      <c r="A2912">
        <v>3928</v>
      </c>
      <c r="B2912" t="s">
        <v>66665</v>
      </c>
      <c r="C2912" t="s">
        <v>54584</v>
      </c>
      <c r="D2912" s="286" t="s">
        <v>66664</v>
      </c>
    </row>
    <row r="2913" spans="1:4">
      <c r="A2913">
        <v>3926</v>
      </c>
      <c r="B2913" t="s">
        <v>66666</v>
      </c>
      <c r="C2913" t="s">
        <v>54584</v>
      </c>
      <c r="D2913" s="286" t="s">
        <v>55985</v>
      </c>
    </row>
    <row r="2914" spans="1:4">
      <c r="A2914">
        <v>3935</v>
      </c>
      <c r="B2914" t="s">
        <v>66667</v>
      </c>
      <c r="C2914" t="s">
        <v>54584</v>
      </c>
      <c r="D2914" s="286" t="s">
        <v>55985</v>
      </c>
    </row>
    <row r="2915" spans="1:4">
      <c r="A2915">
        <v>3925</v>
      </c>
      <c r="B2915" t="s">
        <v>66668</v>
      </c>
      <c r="C2915" t="s">
        <v>54584</v>
      </c>
      <c r="D2915" s="286" t="s">
        <v>55985</v>
      </c>
    </row>
    <row r="2916" spans="1:4">
      <c r="A2916">
        <v>12406</v>
      </c>
      <c r="B2916" t="s">
        <v>66669</v>
      </c>
      <c r="C2916" t="s">
        <v>54584</v>
      </c>
      <c r="D2916" s="286" t="s">
        <v>62264</v>
      </c>
    </row>
    <row r="2917" spans="1:4">
      <c r="A2917">
        <v>3929</v>
      </c>
      <c r="B2917" t="s">
        <v>66670</v>
      </c>
      <c r="C2917" t="s">
        <v>54584</v>
      </c>
      <c r="D2917" s="286" t="s">
        <v>61532</v>
      </c>
    </row>
    <row r="2918" spans="1:4">
      <c r="A2918">
        <v>3931</v>
      </c>
      <c r="B2918" t="s">
        <v>66671</v>
      </c>
      <c r="C2918" t="s">
        <v>54584</v>
      </c>
      <c r="D2918" s="286" t="s">
        <v>61532</v>
      </c>
    </row>
    <row r="2919" spans="1:4">
      <c r="A2919">
        <v>3930</v>
      </c>
      <c r="B2919" t="s">
        <v>66672</v>
      </c>
      <c r="C2919" t="s">
        <v>54584</v>
      </c>
      <c r="D2919" s="286" t="s">
        <v>61532</v>
      </c>
    </row>
    <row r="2920" spans="1:4">
      <c r="A2920">
        <v>3932</v>
      </c>
      <c r="B2920" t="s">
        <v>66673</v>
      </c>
      <c r="C2920" t="s">
        <v>54584</v>
      </c>
      <c r="D2920" s="286" t="s">
        <v>66674</v>
      </c>
    </row>
    <row r="2921" spans="1:4">
      <c r="A2921">
        <v>3933</v>
      </c>
      <c r="B2921" t="s">
        <v>66675</v>
      </c>
      <c r="C2921" t="s">
        <v>54584</v>
      </c>
      <c r="D2921" s="286" t="s">
        <v>66674</v>
      </c>
    </row>
    <row r="2922" spans="1:4">
      <c r="A2922">
        <v>3934</v>
      </c>
      <c r="B2922" t="s">
        <v>66676</v>
      </c>
      <c r="C2922" t="s">
        <v>54584</v>
      </c>
      <c r="D2922" s="286" t="s">
        <v>66674</v>
      </c>
    </row>
    <row r="2923" spans="1:4">
      <c r="A2923">
        <v>40355</v>
      </c>
      <c r="B2923" t="s">
        <v>66677</v>
      </c>
      <c r="C2923" t="s">
        <v>54584</v>
      </c>
      <c r="D2923" s="286" t="s">
        <v>61226</v>
      </c>
    </row>
    <row r="2924" spans="1:4">
      <c r="A2924">
        <v>40364</v>
      </c>
      <c r="B2924" t="s">
        <v>66678</v>
      </c>
      <c r="C2924" t="s">
        <v>54584</v>
      </c>
      <c r="D2924" s="286" t="s">
        <v>66679</v>
      </c>
    </row>
    <row r="2925" spans="1:4">
      <c r="A2925">
        <v>40361</v>
      </c>
      <c r="B2925" t="s">
        <v>66680</v>
      </c>
      <c r="C2925" t="s">
        <v>54584</v>
      </c>
      <c r="D2925" s="286" t="s">
        <v>61848</v>
      </c>
    </row>
    <row r="2926" spans="1:4">
      <c r="A2926">
        <v>40358</v>
      </c>
      <c r="B2926" t="s">
        <v>66681</v>
      </c>
      <c r="C2926" t="s">
        <v>54584</v>
      </c>
      <c r="D2926" s="286" t="s">
        <v>66682</v>
      </c>
    </row>
    <row r="2927" spans="1:4">
      <c r="A2927">
        <v>40370</v>
      </c>
      <c r="B2927" t="s">
        <v>66683</v>
      </c>
      <c r="C2927" t="s">
        <v>54584</v>
      </c>
      <c r="D2927" s="286" t="s">
        <v>66684</v>
      </c>
    </row>
    <row r="2928" spans="1:4">
      <c r="A2928">
        <v>40367</v>
      </c>
      <c r="B2928" t="s">
        <v>66685</v>
      </c>
      <c r="C2928" t="s">
        <v>54584</v>
      </c>
      <c r="D2928" s="286" t="s">
        <v>66686</v>
      </c>
    </row>
    <row r="2929" spans="1:4">
      <c r="A2929">
        <v>40373</v>
      </c>
      <c r="B2929" t="s">
        <v>66687</v>
      </c>
      <c r="C2929" t="s">
        <v>54584</v>
      </c>
      <c r="D2929" s="286" t="s">
        <v>66688</v>
      </c>
    </row>
    <row r="2930" spans="1:4">
      <c r="A2930">
        <v>38947</v>
      </c>
      <c r="B2930" t="s">
        <v>66689</v>
      </c>
      <c r="C2930" t="s">
        <v>54584</v>
      </c>
      <c r="D2930" s="286" t="s">
        <v>66690</v>
      </c>
    </row>
    <row r="2931" spans="1:4">
      <c r="A2931">
        <v>38948</v>
      </c>
      <c r="B2931" t="s">
        <v>66691</v>
      </c>
      <c r="C2931" t="s">
        <v>54584</v>
      </c>
      <c r="D2931" s="286" t="s">
        <v>57859</v>
      </c>
    </row>
    <row r="2932" spans="1:4">
      <c r="A2932">
        <v>38949</v>
      </c>
      <c r="B2932" t="s">
        <v>66692</v>
      </c>
      <c r="C2932" t="s">
        <v>54584</v>
      </c>
      <c r="D2932" s="286" t="s">
        <v>63212</v>
      </c>
    </row>
    <row r="2933" spans="1:4">
      <c r="A2933">
        <v>38951</v>
      </c>
      <c r="B2933" t="s">
        <v>66693</v>
      </c>
      <c r="C2933" t="s">
        <v>54584</v>
      </c>
      <c r="D2933" s="286" t="s">
        <v>65076</v>
      </c>
    </row>
    <row r="2934" spans="1:4">
      <c r="A2934">
        <v>39312</v>
      </c>
      <c r="B2934" t="s">
        <v>66694</v>
      </c>
      <c r="C2934" t="s">
        <v>54584</v>
      </c>
      <c r="D2934" s="286" t="s">
        <v>56740</v>
      </c>
    </row>
    <row r="2935" spans="1:4">
      <c r="A2935">
        <v>39313</v>
      </c>
      <c r="B2935" t="s">
        <v>66695</v>
      </c>
      <c r="C2935" t="s">
        <v>54584</v>
      </c>
      <c r="D2935" s="286" t="s">
        <v>64530</v>
      </c>
    </row>
    <row r="2936" spans="1:4">
      <c r="A2936">
        <v>38950</v>
      </c>
      <c r="B2936" t="s">
        <v>66696</v>
      </c>
      <c r="C2936" t="s">
        <v>54584</v>
      </c>
      <c r="D2936" s="286" t="s">
        <v>66697</v>
      </c>
    </row>
    <row r="2937" spans="1:4">
      <c r="A2937">
        <v>39314</v>
      </c>
      <c r="B2937" t="s">
        <v>66698</v>
      </c>
      <c r="C2937" t="s">
        <v>54584</v>
      </c>
      <c r="D2937" s="286" t="s">
        <v>59583</v>
      </c>
    </row>
    <row r="2938" spans="1:4">
      <c r="A2938">
        <v>3907</v>
      </c>
      <c r="B2938" t="s">
        <v>66699</v>
      </c>
      <c r="C2938" t="s">
        <v>54584</v>
      </c>
      <c r="D2938" s="286" t="s">
        <v>56117</v>
      </c>
    </row>
    <row r="2939" spans="1:4">
      <c r="A2939">
        <v>3889</v>
      </c>
      <c r="B2939" t="s">
        <v>66700</v>
      </c>
      <c r="C2939" t="s">
        <v>54584</v>
      </c>
      <c r="D2939" s="286" t="s">
        <v>66701</v>
      </c>
    </row>
    <row r="2940" spans="1:4">
      <c r="A2940">
        <v>3868</v>
      </c>
      <c r="B2940" t="s">
        <v>66702</v>
      </c>
      <c r="C2940" t="s">
        <v>54584</v>
      </c>
      <c r="D2940" s="286" t="s">
        <v>66703</v>
      </c>
    </row>
    <row r="2941" spans="1:4">
      <c r="A2941">
        <v>3869</v>
      </c>
      <c r="B2941" t="s">
        <v>66704</v>
      </c>
      <c r="C2941" t="s">
        <v>54584</v>
      </c>
      <c r="D2941" s="286" t="s">
        <v>66705</v>
      </c>
    </row>
    <row r="2942" spans="1:4">
      <c r="A2942">
        <v>3872</v>
      </c>
      <c r="B2942" t="s">
        <v>66706</v>
      </c>
      <c r="C2942" t="s">
        <v>54584</v>
      </c>
      <c r="D2942" s="286" t="s">
        <v>56262</v>
      </c>
    </row>
    <row r="2943" spans="1:4">
      <c r="A2943">
        <v>3850</v>
      </c>
      <c r="B2943" t="s">
        <v>66707</v>
      </c>
      <c r="C2943" t="s">
        <v>54584</v>
      </c>
      <c r="D2943" s="286" t="s">
        <v>57855</v>
      </c>
    </row>
    <row r="2944" spans="1:4">
      <c r="A2944">
        <v>38023</v>
      </c>
      <c r="B2944" t="s">
        <v>66708</v>
      </c>
      <c r="C2944" t="s">
        <v>54584</v>
      </c>
      <c r="D2944" s="286" t="s">
        <v>65836</v>
      </c>
    </row>
    <row r="2945" spans="1:4">
      <c r="A2945">
        <v>37986</v>
      </c>
      <c r="B2945" t="s">
        <v>66709</v>
      </c>
      <c r="C2945" t="s">
        <v>54584</v>
      </c>
      <c r="D2945" s="286" t="s">
        <v>65357</v>
      </c>
    </row>
    <row r="2946" spans="1:4">
      <c r="A2946">
        <v>37987</v>
      </c>
      <c r="B2946" t="s">
        <v>66710</v>
      </c>
      <c r="C2946" t="s">
        <v>54584</v>
      </c>
      <c r="D2946" s="286" t="s">
        <v>66711</v>
      </c>
    </row>
    <row r="2947" spans="1:4">
      <c r="A2947">
        <v>37988</v>
      </c>
      <c r="B2947" t="s">
        <v>66712</v>
      </c>
      <c r="C2947" t="s">
        <v>54584</v>
      </c>
      <c r="D2947" s="286" t="s">
        <v>66713</v>
      </c>
    </row>
    <row r="2948" spans="1:4">
      <c r="A2948">
        <v>21120</v>
      </c>
      <c r="B2948" t="s">
        <v>66714</v>
      </c>
      <c r="C2948" t="s">
        <v>54584</v>
      </c>
      <c r="D2948" s="286" t="s">
        <v>59059</v>
      </c>
    </row>
    <row r="2949" spans="1:4">
      <c r="A2949">
        <v>39318</v>
      </c>
      <c r="B2949" t="s">
        <v>66715</v>
      </c>
      <c r="C2949" t="s">
        <v>54584</v>
      </c>
      <c r="D2949" s="286" t="s">
        <v>63173</v>
      </c>
    </row>
    <row r="2950" spans="1:4">
      <c r="A2950">
        <v>20162</v>
      </c>
      <c r="B2950" t="s">
        <v>66716</v>
      </c>
      <c r="C2950" t="s">
        <v>54584</v>
      </c>
      <c r="D2950" s="286" t="s">
        <v>61271</v>
      </c>
    </row>
    <row r="2951" spans="1:4">
      <c r="A2951">
        <v>40366</v>
      </c>
      <c r="B2951" t="s">
        <v>66717</v>
      </c>
      <c r="C2951" t="s">
        <v>54584</v>
      </c>
      <c r="D2951" s="286" t="s">
        <v>66718</v>
      </c>
    </row>
    <row r="2952" spans="1:4">
      <c r="A2952">
        <v>40363</v>
      </c>
      <c r="B2952" t="s">
        <v>66719</v>
      </c>
      <c r="C2952" t="s">
        <v>54584</v>
      </c>
      <c r="D2952" s="286" t="s">
        <v>66720</v>
      </c>
    </row>
    <row r="2953" spans="1:4">
      <c r="A2953">
        <v>40354</v>
      </c>
      <c r="B2953" t="s">
        <v>66721</v>
      </c>
      <c r="C2953" t="s">
        <v>54584</v>
      </c>
      <c r="D2953" s="286" t="s">
        <v>60795</v>
      </c>
    </row>
    <row r="2954" spans="1:4">
      <c r="A2954">
        <v>40360</v>
      </c>
      <c r="B2954" t="s">
        <v>66722</v>
      </c>
      <c r="C2954" t="s">
        <v>54584</v>
      </c>
      <c r="D2954" s="286" t="s">
        <v>66723</v>
      </c>
    </row>
    <row r="2955" spans="1:4">
      <c r="A2955">
        <v>40372</v>
      </c>
      <c r="B2955" t="s">
        <v>66724</v>
      </c>
      <c r="C2955" t="s">
        <v>54584</v>
      </c>
      <c r="D2955" s="286" t="s">
        <v>66725</v>
      </c>
    </row>
    <row r="2956" spans="1:4">
      <c r="A2956">
        <v>40369</v>
      </c>
      <c r="B2956" t="s">
        <v>66726</v>
      </c>
      <c r="C2956" t="s">
        <v>54584</v>
      </c>
      <c r="D2956" s="286" t="s">
        <v>66727</v>
      </c>
    </row>
    <row r="2957" spans="1:4">
      <c r="A2957">
        <v>40357</v>
      </c>
      <c r="B2957" t="s">
        <v>66728</v>
      </c>
      <c r="C2957" t="s">
        <v>54584</v>
      </c>
      <c r="D2957" s="286" t="s">
        <v>66682</v>
      </c>
    </row>
    <row r="2958" spans="1:4">
      <c r="A2958">
        <v>40375</v>
      </c>
      <c r="B2958" t="s">
        <v>66729</v>
      </c>
      <c r="C2958" t="s">
        <v>54584</v>
      </c>
      <c r="D2958" s="286" t="s">
        <v>66730</v>
      </c>
    </row>
    <row r="2959" spans="1:4">
      <c r="A2959">
        <v>1893</v>
      </c>
      <c r="B2959" t="s">
        <v>66731</v>
      </c>
      <c r="C2959" t="s">
        <v>54584</v>
      </c>
      <c r="D2959" s="286" t="s">
        <v>66732</v>
      </c>
    </row>
    <row r="2960" spans="1:4">
      <c r="A2960">
        <v>1902</v>
      </c>
      <c r="B2960" t="s">
        <v>66733</v>
      </c>
      <c r="C2960" t="s">
        <v>54584</v>
      </c>
      <c r="D2960" s="286" t="s">
        <v>64617</v>
      </c>
    </row>
    <row r="2961" spans="1:4">
      <c r="A2961">
        <v>1901</v>
      </c>
      <c r="B2961" t="s">
        <v>66734</v>
      </c>
      <c r="C2961" t="s">
        <v>54584</v>
      </c>
      <c r="D2961" s="286" t="s">
        <v>56454</v>
      </c>
    </row>
    <row r="2962" spans="1:4">
      <c r="A2962">
        <v>1892</v>
      </c>
      <c r="B2962" t="s">
        <v>66735</v>
      </c>
      <c r="C2962" t="s">
        <v>54584</v>
      </c>
      <c r="D2962" s="286" t="s">
        <v>56141</v>
      </c>
    </row>
    <row r="2963" spans="1:4">
      <c r="A2963">
        <v>1907</v>
      </c>
      <c r="B2963" t="s">
        <v>66736</v>
      </c>
      <c r="C2963" t="s">
        <v>54584</v>
      </c>
      <c r="D2963" s="286" t="s">
        <v>57756</v>
      </c>
    </row>
    <row r="2964" spans="1:4">
      <c r="A2964">
        <v>1894</v>
      </c>
      <c r="B2964" t="s">
        <v>66737</v>
      </c>
      <c r="C2964" t="s">
        <v>54584</v>
      </c>
      <c r="D2964" s="286" t="s">
        <v>58597</v>
      </c>
    </row>
    <row r="2965" spans="1:4">
      <c r="A2965">
        <v>1891</v>
      </c>
      <c r="B2965" t="s">
        <v>66738</v>
      </c>
      <c r="C2965" t="s">
        <v>54584</v>
      </c>
      <c r="D2965" s="286" t="s">
        <v>66739</v>
      </c>
    </row>
    <row r="2966" spans="1:4">
      <c r="A2966">
        <v>1896</v>
      </c>
      <c r="B2966" t="s">
        <v>66740</v>
      </c>
      <c r="C2966" t="s">
        <v>54584</v>
      </c>
      <c r="D2966" s="286" t="s">
        <v>57819</v>
      </c>
    </row>
    <row r="2967" spans="1:4">
      <c r="A2967">
        <v>1895</v>
      </c>
      <c r="B2967" t="s">
        <v>66741</v>
      </c>
      <c r="C2967" t="s">
        <v>54584</v>
      </c>
      <c r="D2967" s="286" t="s">
        <v>66742</v>
      </c>
    </row>
    <row r="2968" spans="1:4">
      <c r="A2968">
        <v>2641</v>
      </c>
      <c r="B2968" t="s">
        <v>66743</v>
      </c>
      <c r="C2968" t="s">
        <v>54584</v>
      </c>
      <c r="D2968" s="286" t="s">
        <v>66744</v>
      </c>
    </row>
    <row r="2969" spans="1:4">
      <c r="A2969">
        <v>2636</v>
      </c>
      <c r="B2969" t="s">
        <v>66745</v>
      </c>
      <c r="C2969" t="s">
        <v>54584</v>
      </c>
      <c r="D2969" s="286" t="s">
        <v>60928</v>
      </c>
    </row>
    <row r="2970" spans="1:4">
      <c r="A2970">
        <v>2637</v>
      </c>
      <c r="B2970" t="s">
        <v>66746</v>
      </c>
      <c r="C2970" t="s">
        <v>54584</v>
      </c>
      <c r="D2970" s="286" t="s">
        <v>62147</v>
      </c>
    </row>
    <row r="2971" spans="1:4">
      <c r="A2971">
        <v>2638</v>
      </c>
      <c r="B2971" t="s">
        <v>66747</v>
      </c>
      <c r="C2971" t="s">
        <v>54584</v>
      </c>
      <c r="D2971" s="286" t="s">
        <v>62116</v>
      </c>
    </row>
    <row r="2972" spans="1:4">
      <c r="A2972">
        <v>2639</v>
      </c>
      <c r="B2972" t="s">
        <v>66748</v>
      </c>
      <c r="C2972" t="s">
        <v>54584</v>
      </c>
      <c r="D2972" s="286" t="s">
        <v>66749</v>
      </c>
    </row>
    <row r="2973" spans="1:4">
      <c r="A2973">
        <v>2644</v>
      </c>
      <c r="B2973" t="s">
        <v>66750</v>
      </c>
      <c r="C2973" t="s">
        <v>54584</v>
      </c>
      <c r="D2973" s="286" t="s">
        <v>66751</v>
      </c>
    </row>
    <row r="2974" spans="1:4">
      <c r="A2974">
        <v>2643</v>
      </c>
      <c r="B2974" t="s">
        <v>66752</v>
      </c>
      <c r="C2974" t="s">
        <v>54584</v>
      </c>
      <c r="D2974" s="286" t="s">
        <v>57827</v>
      </c>
    </row>
    <row r="2975" spans="1:4">
      <c r="A2975">
        <v>2640</v>
      </c>
      <c r="B2975" t="s">
        <v>66753</v>
      </c>
      <c r="C2975" t="s">
        <v>54584</v>
      </c>
      <c r="D2975" s="286" t="s">
        <v>66754</v>
      </c>
    </row>
    <row r="2976" spans="1:4">
      <c r="A2976">
        <v>2642</v>
      </c>
      <c r="B2976" t="s">
        <v>66755</v>
      </c>
      <c r="C2976" t="s">
        <v>54584</v>
      </c>
      <c r="D2976" s="286" t="s">
        <v>61085</v>
      </c>
    </row>
    <row r="2977" spans="1:4">
      <c r="A2977">
        <v>38943</v>
      </c>
      <c r="B2977" t="s">
        <v>66756</v>
      </c>
      <c r="C2977" t="s">
        <v>54584</v>
      </c>
      <c r="D2977" s="286" t="s">
        <v>66757</v>
      </c>
    </row>
    <row r="2978" spans="1:4">
      <c r="A2978">
        <v>38944</v>
      </c>
      <c r="B2978" t="s">
        <v>66758</v>
      </c>
      <c r="C2978" t="s">
        <v>54584</v>
      </c>
      <c r="D2978" s="286" t="s">
        <v>58047</v>
      </c>
    </row>
    <row r="2979" spans="1:4">
      <c r="A2979">
        <v>38945</v>
      </c>
      <c r="B2979" t="s">
        <v>66759</v>
      </c>
      <c r="C2979" t="s">
        <v>54584</v>
      </c>
      <c r="D2979" s="286" t="s">
        <v>57762</v>
      </c>
    </row>
    <row r="2980" spans="1:4">
      <c r="A2980">
        <v>38946</v>
      </c>
      <c r="B2980" t="s">
        <v>66760</v>
      </c>
      <c r="C2980" t="s">
        <v>54584</v>
      </c>
      <c r="D2980" s="286" t="s">
        <v>56609</v>
      </c>
    </row>
    <row r="2981" spans="1:4">
      <c r="A2981">
        <v>39308</v>
      </c>
      <c r="B2981" t="s">
        <v>66761</v>
      </c>
      <c r="C2981" t="s">
        <v>54584</v>
      </c>
      <c r="D2981" s="286" t="s">
        <v>57789</v>
      </c>
    </row>
    <row r="2982" spans="1:4">
      <c r="A2982">
        <v>39309</v>
      </c>
      <c r="B2982" t="s">
        <v>66762</v>
      </c>
      <c r="C2982" t="s">
        <v>54584</v>
      </c>
      <c r="D2982" s="286" t="s">
        <v>65728</v>
      </c>
    </row>
    <row r="2983" spans="1:4">
      <c r="A2983">
        <v>39310</v>
      </c>
      <c r="B2983" t="s">
        <v>66763</v>
      </c>
      <c r="C2983" t="s">
        <v>54584</v>
      </c>
      <c r="D2983" s="286" t="s">
        <v>55716</v>
      </c>
    </row>
    <row r="2984" spans="1:4">
      <c r="A2984">
        <v>39311</v>
      </c>
      <c r="B2984" t="s">
        <v>66764</v>
      </c>
      <c r="C2984" t="s">
        <v>54584</v>
      </c>
      <c r="D2984" s="286" t="s">
        <v>66513</v>
      </c>
    </row>
    <row r="2985" spans="1:4">
      <c r="A2985">
        <v>39855</v>
      </c>
      <c r="B2985" t="s">
        <v>66765</v>
      </c>
      <c r="C2985" t="s">
        <v>54584</v>
      </c>
      <c r="D2985" s="286" t="s">
        <v>55687</v>
      </c>
    </row>
    <row r="2986" spans="1:4">
      <c r="A2986">
        <v>39856</v>
      </c>
      <c r="B2986" t="s">
        <v>66766</v>
      </c>
      <c r="C2986" t="s">
        <v>54584</v>
      </c>
      <c r="D2986" s="286" t="s">
        <v>56397</v>
      </c>
    </row>
    <row r="2987" spans="1:4">
      <c r="A2987">
        <v>39857</v>
      </c>
      <c r="B2987" t="s">
        <v>66767</v>
      </c>
      <c r="C2987" t="s">
        <v>54584</v>
      </c>
      <c r="D2987" s="286" t="s">
        <v>65456</v>
      </c>
    </row>
    <row r="2988" spans="1:4">
      <c r="A2988">
        <v>39858</v>
      </c>
      <c r="B2988" t="s">
        <v>66768</v>
      </c>
      <c r="C2988" t="s">
        <v>54584</v>
      </c>
      <c r="D2988" s="286" t="s">
        <v>59949</v>
      </c>
    </row>
    <row r="2989" spans="1:4">
      <c r="A2989">
        <v>39859</v>
      </c>
      <c r="B2989" t="s">
        <v>66769</v>
      </c>
      <c r="C2989" t="s">
        <v>54584</v>
      </c>
      <c r="D2989" s="286" t="s">
        <v>66770</v>
      </c>
    </row>
    <row r="2990" spans="1:4">
      <c r="A2990">
        <v>39860</v>
      </c>
      <c r="B2990" t="s">
        <v>66771</v>
      </c>
      <c r="C2990" t="s">
        <v>54584</v>
      </c>
      <c r="D2990" s="286" t="s">
        <v>66772</v>
      </c>
    </row>
    <row r="2991" spans="1:4">
      <c r="A2991">
        <v>39861</v>
      </c>
      <c r="B2991" t="s">
        <v>66773</v>
      </c>
      <c r="C2991" t="s">
        <v>54584</v>
      </c>
      <c r="D2991" s="286" t="s">
        <v>66578</v>
      </c>
    </row>
    <row r="2992" spans="1:4">
      <c r="A2992">
        <v>38447</v>
      </c>
      <c r="B2992" t="s">
        <v>66774</v>
      </c>
      <c r="C2992" t="s">
        <v>54584</v>
      </c>
      <c r="D2992" s="286" t="s">
        <v>66775</v>
      </c>
    </row>
    <row r="2993" spans="1:4">
      <c r="A2993">
        <v>36320</v>
      </c>
      <c r="B2993" t="s">
        <v>66776</v>
      </c>
      <c r="C2993" t="s">
        <v>54584</v>
      </c>
      <c r="D2993" s="286" t="s">
        <v>66046</v>
      </c>
    </row>
    <row r="2994" spans="1:4">
      <c r="A2994">
        <v>36324</v>
      </c>
      <c r="B2994" t="s">
        <v>66777</v>
      </c>
      <c r="C2994" t="s">
        <v>54584</v>
      </c>
      <c r="D2994" s="286" t="s">
        <v>56691</v>
      </c>
    </row>
    <row r="2995" spans="1:4">
      <c r="A2995">
        <v>38441</v>
      </c>
      <c r="B2995" t="s">
        <v>66778</v>
      </c>
      <c r="C2995" t="s">
        <v>54584</v>
      </c>
      <c r="D2995" s="286" t="s">
        <v>60313</v>
      </c>
    </row>
    <row r="2996" spans="1:4">
      <c r="A2996">
        <v>38442</v>
      </c>
      <c r="B2996" t="s">
        <v>66779</v>
      </c>
      <c r="C2996" t="s">
        <v>54584</v>
      </c>
      <c r="D2996" s="286" t="s">
        <v>66780</v>
      </c>
    </row>
    <row r="2997" spans="1:4">
      <c r="A2997">
        <v>38443</v>
      </c>
      <c r="B2997" t="s">
        <v>66781</v>
      </c>
      <c r="C2997" t="s">
        <v>54584</v>
      </c>
      <c r="D2997" s="286" t="s">
        <v>57162</v>
      </c>
    </row>
    <row r="2998" spans="1:4">
      <c r="A2998">
        <v>38444</v>
      </c>
      <c r="B2998" t="s">
        <v>66782</v>
      </c>
      <c r="C2998" t="s">
        <v>54584</v>
      </c>
      <c r="D2998" s="286" t="s">
        <v>66783</v>
      </c>
    </row>
    <row r="2999" spans="1:4">
      <c r="A2999">
        <v>38445</v>
      </c>
      <c r="B2999" t="s">
        <v>66784</v>
      </c>
      <c r="C2999" t="s">
        <v>54584</v>
      </c>
      <c r="D2999" s="286" t="s">
        <v>66785</v>
      </c>
    </row>
    <row r="3000" spans="1:4">
      <c r="A3000">
        <v>38446</v>
      </c>
      <c r="B3000" t="s">
        <v>66786</v>
      </c>
      <c r="C3000" t="s">
        <v>54584</v>
      </c>
      <c r="D3000" s="286" t="s">
        <v>66787</v>
      </c>
    </row>
    <row r="3001" spans="1:4">
      <c r="A3001">
        <v>3867</v>
      </c>
      <c r="B3001" t="s">
        <v>66788</v>
      </c>
      <c r="C3001" t="s">
        <v>54584</v>
      </c>
      <c r="D3001" s="286" t="s">
        <v>66789</v>
      </c>
    </row>
    <row r="3002" spans="1:4">
      <c r="A3002">
        <v>3861</v>
      </c>
      <c r="B3002" t="s">
        <v>66790</v>
      </c>
      <c r="C3002" t="s">
        <v>54584</v>
      </c>
      <c r="D3002" s="286" t="s">
        <v>62430</v>
      </c>
    </row>
    <row r="3003" spans="1:4">
      <c r="A3003">
        <v>3904</v>
      </c>
      <c r="B3003" t="s">
        <v>66791</v>
      </c>
      <c r="C3003" t="s">
        <v>54584</v>
      </c>
      <c r="D3003" s="286" t="s">
        <v>66792</v>
      </c>
    </row>
    <row r="3004" spans="1:4">
      <c r="A3004">
        <v>3903</v>
      </c>
      <c r="B3004" t="s">
        <v>66793</v>
      </c>
      <c r="C3004" t="s">
        <v>54584</v>
      </c>
      <c r="D3004" s="286" t="s">
        <v>61705</v>
      </c>
    </row>
    <row r="3005" spans="1:4">
      <c r="A3005">
        <v>3862</v>
      </c>
      <c r="B3005" t="s">
        <v>66794</v>
      </c>
      <c r="C3005" t="s">
        <v>54584</v>
      </c>
      <c r="D3005" s="286" t="s">
        <v>56313</v>
      </c>
    </row>
    <row r="3006" spans="1:4">
      <c r="A3006">
        <v>3863</v>
      </c>
      <c r="B3006" t="s">
        <v>66795</v>
      </c>
      <c r="C3006" t="s">
        <v>54584</v>
      </c>
      <c r="D3006" s="286" t="s">
        <v>66796</v>
      </c>
    </row>
    <row r="3007" spans="1:4">
      <c r="A3007">
        <v>3864</v>
      </c>
      <c r="B3007" t="s">
        <v>66797</v>
      </c>
      <c r="C3007" t="s">
        <v>54584</v>
      </c>
      <c r="D3007" s="286" t="s">
        <v>66798</v>
      </c>
    </row>
    <row r="3008" spans="1:4">
      <c r="A3008">
        <v>3865</v>
      </c>
      <c r="B3008" t="s">
        <v>66799</v>
      </c>
      <c r="C3008" t="s">
        <v>54584</v>
      </c>
      <c r="D3008" s="286" t="s">
        <v>66018</v>
      </c>
    </row>
    <row r="3009" spans="1:4">
      <c r="A3009">
        <v>3866</v>
      </c>
      <c r="B3009" t="s">
        <v>66800</v>
      </c>
      <c r="C3009" t="s">
        <v>54584</v>
      </c>
      <c r="D3009" s="286" t="s">
        <v>65469</v>
      </c>
    </row>
    <row r="3010" spans="1:4">
      <c r="A3010">
        <v>3902</v>
      </c>
      <c r="B3010" t="s">
        <v>66801</v>
      </c>
      <c r="C3010" t="s">
        <v>54584</v>
      </c>
      <c r="D3010" s="286" t="s">
        <v>66802</v>
      </c>
    </row>
    <row r="3011" spans="1:4">
      <c r="A3011">
        <v>3878</v>
      </c>
      <c r="B3011" t="s">
        <v>66803</v>
      </c>
      <c r="C3011" t="s">
        <v>54584</v>
      </c>
      <c r="D3011" s="286" t="s">
        <v>65196</v>
      </c>
    </row>
    <row r="3012" spans="1:4">
      <c r="A3012">
        <v>3877</v>
      </c>
      <c r="B3012" t="s">
        <v>66804</v>
      </c>
      <c r="C3012" t="s">
        <v>54584</v>
      </c>
      <c r="D3012" s="286" t="s">
        <v>60879</v>
      </c>
    </row>
    <row r="3013" spans="1:4">
      <c r="A3013">
        <v>3879</v>
      </c>
      <c r="B3013" t="s">
        <v>66805</v>
      </c>
      <c r="C3013" t="s">
        <v>54584</v>
      </c>
      <c r="D3013" s="286" t="s">
        <v>59946</v>
      </c>
    </row>
    <row r="3014" spans="1:4">
      <c r="A3014">
        <v>3880</v>
      </c>
      <c r="B3014" t="s">
        <v>66806</v>
      </c>
      <c r="C3014" t="s">
        <v>54584</v>
      </c>
      <c r="D3014" s="286" t="s">
        <v>66807</v>
      </c>
    </row>
    <row r="3015" spans="1:4">
      <c r="A3015">
        <v>12892</v>
      </c>
      <c r="B3015" t="s">
        <v>66808</v>
      </c>
      <c r="C3015" t="s">
        <v>54592</v>
      </c>
      <c r="D3015" s="286" t="s">
        <v>61238</v>
      </c>
    </row>
    <row r="3016" spans="1:4">
      <c r="A3016">
        <v>3883</v>
      </c>
      <c r="B3016" t="s">
        <v>66809</v>
      </c>
      <c r="C3016" t="s">
        <v>54584</v>
      </c>
      <c r="D3016" s="286" t="s">
        <v>56677</v>
      </c>
    </row>
    <row r="3017" spans="1:4">
      <c r="A3017">
        <v>3876</v>
      </c>
      <c r="B3017" t="s">
        <v>66810</v>
      </c>
      <c r="C3017" t="s">
        <v>54584</v>
      </c>
      <c r="D3017" s="286" t="s">
        <v>61704</v>
      </c>
    </row>
    <row r="3018" spans="1:4">
      <c r="A3018">
        <v>3884</v>
      </c>
      <c r="B3018" t="s">
        <v>66811</v>
      </c>
      <c r="C3018" t="s">
        <v>54584</v>
      </c>
      <c r="D3018" s="286" t="s">
        <v>56623</v>
      </c>
    </row>
    <row r="3019" spans="1:4">
      <c r="A3019">
        <v>3837</v>
      </c>
      <c r="B3019" t="s">
        <v>66812</v>
      </c>
      <c r="C3019" t="s">
        <v>54584</v>
      </c>
      <c r="D3019" s="286" t="s">
        <v>58337</v>
      </c>
    </row>
    <row r="3020" spans="1:4">
      <c r="A3020">
        <v>3845</v>
      </c>
      <c r="B3020" t="s">
        <v>66813</v>
      </c>
      <c r="C3020" t="s">
        <v>54584</v>
      </c>
      <c r="D3020" s="286" t="s">
        <v>56510</v>
      </c>
    </row>
    <row r="3021" spans="1:4">
      <c r="A3021">
        <v>11045</v>
      </c>
      <c r="B3021" t="s">
        <v>66814</v>
      </c>
      <c r="C3021" t="s">
        <v>54584</v>
      </c>
      <c r="D3021" s="286" t="s">
        <v>59343</v>
      </c>
    </row>
    <row r="3022" spans="1:4">
      <c r="A3022">
        <v>20170</v>
      </c>
      <c r="B3022" t="s">
        <v>66815</v>
      </c>
      <c r="C3022" t="s">
        <v>54584</v>
      </c>
      <c r="D3022" s="286" t="s">
        <v>58024</v>
      </c>
    </row>
    <row r="3023" spans="1:4">
      <c r="A3023">
        <v>20171</v>
      </c>
      <c r="B3023" t="s">
        <v>66816</v>
      </c>
      <c r="C3023" t="s">
        <v>54584</v>
      </c>
      <c r="D3023" s="286" t="s">
        <v>66817</v>
      </c>
    </row>
    <row r="3024" spans="1:4">
      <c r="A3024">
        <v>20167</v>
      </c>
      <c r="B3024" t="s">
        <v>66818</v>
      </c>
      <c r="C3024" t="s">
        <v>54584</v>
      </c>
      <c r="D3024" s="286" t="s">
        <v>56098</v>
      </c>
    </row>
    <row r="3025" spans="1:4">
      <c r="A3025">
        <v>20168</v>
      </c>
      <c r="B3025" t="s">
        <v>66819</v>
      </c>
      <c r="C3025" t="s">
        <v>54584</v>
      </c>
      <c r="D3025" s="286" t="s">
        <v>60136</v>
      </c>
    </row>
    <row r="3026" spans="1:4">
      <c r="A3026">
        <v>20169</v>
      </c>
      <c r="B3026" t="s">
        <v>66820</v>
      </c>
      <c r="C3026" t="s">
        <v>54584</v>
      </c>
      <c r="D3026" s="286" t="s">
        <v>58976</v>
      </c>
    </row>
    <row r="3027" spans="1:4">
      <c r="A3027">
        <v>3899</v>
      </c>
      <c r="B3027" t="s">
        <v>66821</v>
      </c>
      <c r="C3027" t="s">
        <v>54584</v>
      </c>
      <c r="D3027" s="286" t="s">
        <v>58099</v>
      </c>
    </row>
    <row r="3028" spans="1:4">
      <c r="A3028">
        <v>38676</v>
      </c>
      <c r="B3028" t="s">
        <v>66822</v>
      </c>
      <c r="C3028" t="s">
        <v>54584</v>
      </c>
      <c r="D3028" s="286" t="s">
        <v>58733</v>
      </c>
    </row>
    <row r="3029" spans="1:4">
      <c r="A3029">
        <v>3897</v>
      </c>
      <c r="B3029" t="s">
        <v>66823</v>
      </c>
      <c r="C3029" t="s">
        <v>54584</v>
      </c>
      <c r="D3029" s="286" t="s">
        <v>55690</v>
      </c>
    </row>
    <row r="3030" spans="1:4">
      <c r="A3030">
        <v>3875</v>
      </c>
      <c r="B3030" t="s">
        <v>66824</v>
      </c>
      <c r="C3030" t="s">
        <v>54584</v>
      </c>
      <c r="D3030" s="286" t="s">
        <v>58439</v>
      </c>
    </row>
    <row r="3031" spans="1:4">
      <c r="A3031">
        <v>3898</v>
      </c>
      <c r="B3031" t="s">
        <v>66825</v>
      </c>
      <c r="C3031" t="s">
        <v>54584</v>
      </c>
      <c r="D3031" s="286" t="s">
        <v>64639</v>
      </c>
    </row>
    <row r="3032" spans="1:4">
      <c r="A3032">
        <v>3855</v>
      </c>
      <c r="B3032" t="s">
        <v>66826</v>
      </c>
      <c r="C3032" t="s">
        <v>54584</v>
      </c>
      <c r="D3032" s="286" t="s">
        <v>56098</v>
      </c>
    </row>
    <row r="3033" spans="1:4">
      <c r="A3033">
        <v>3874</v>
      </c>
      <c r="B3033" t="s">
        <v>66827</v>
      </c>
      <c r="C3033" t="s">
        <v>54584</v>
      </c>
      <c r="D3033" s="286" t="s">
        <v>66828</v>
      </c>
    </row>
    <row r="3034" spans="1:4">
      <c r="A3034">
        <v>3870</v>
      </c>
      <c r="B3034" t="s">
        <v>66829</v>
      </c>
      <c r="C3034" t="s">
        <v>54584</v>
      </c>
      <c r="D3034" s="286" t="s">
        <v>61399</v>
      </c>
    </row>
    <row r="3035" spans="1:4">
      <c r="A3035">
        <v>38678</v>
      </c>
      <c r="B3035" t="s">
        <v>66830</v>
      </c>
      <c r="C3035" t="s">
        <v>54584</v>
      </c>
      <c r="D3035" s="286" t="s">
        <v>59660</v>
      </c>
    </row>
    <row r="3036" spans="1:4">
      <c r="A3036">
        <v>3859</v>
      </c>
      <c r="B3036" t="s">
        <v>66831</v>
      </c>
      <c r="C3036" t="s">
        <v>54584</v>
      </c>
      <c r="D3036" s="286" t="s">
        <v>60600</v>
      </c>
    </row>
    <row r="3037" spans="1:4">
      <c r="A3037">
        <v>3856</v>
      </c>
      <c r="B3037" t="s">
        <v>66832</v>
      </c>
      <c r="C3037" t="s">
        <v>54584</v>
      </c>
      <c r="D3037" s="286" t="s">
        <v>66833</v>
      </c>
    </row>
    <row r="3038" spans="1:4">
      <c r="A3038">
        <v>3906</v>
      </c>
      <c r="B3038" t="s">
        <v>66834</v>
      </c>
      <c r="C3038" t="s">
        <v>54584</v>
      </c>
      <c r="D3038" s="286" t="s">
        <v>61719</v>
      </c>
    </row>
    <row r="3039" spans="1:4">
      <c r="A3039">
        <v>3860</v>
      </c>
      <c r="B3039" t="s">
        <v>66835</v>
      </c>
      <c r="C3039" t="s">
        <v>54584</v>
      </c>
      <c r="D3039" s="286" t="s">
        <v>56601</v>
      </c>
    </row>
    <row r="3040" spans="1:4">
      <c r="A3040">
        <v>3905</v>
      </c>
      <c r="B3040" t="s">
        <v>66836</v>
      </c>
      <c r="C3040" t="s">
        <v>54584</v>
      </c>
      <c r="D3040" s="286" t="s">
        <v>66837</v>
      </c>
    </row>
    <row r="3041" spans="1:4">
      <c r="A3041">
        <v>3871</v>
      </c>
      <c r="B3041" t="s">
        <v>66838</v>
      </c>
      <c r="C3041" t="s">
        <v>54584</v>
      </c>
      <c r="D3041" s="286" t="s">
        <v>66839</v>
      </c>
    </row>
    <row r="3042" spans="1:4">
      <c r="A3042">
        <v>37429</v>
      </c>
      <c r="B3042" t="s">
        <v>66840</v>
      </c>
      <c r="C3042" t="s">
        <v>54584</v>
      </c>
      <c r="D3042" s="286" t="s">
        <v>66841</v>
      </c>
    </row>
    <row r="3043" spans="1:4">
      <c r="A3043">
        <v>37426</v>
      </c>
      <c r="B3043" t="s">
        <v>66842</v>
      </c>
      <c r="C3043" t="s">
        <v>54584</v>
      </c>
      <c r="D3043" s="286" t="s">
        <v>66843</v>
      </c>
    </row>
    <row r="3044" spans="1:4">
      <c r="A3044">
        <v>37427</v>
      </c>
      <c r="B3044" t="s">
        <v>66844</v>
      </c>
      <c r="C3044" t="s">
        <v>54584</v>
      </c>
      <c r="D3044" s="286" t="s">
        <v>66845</v>
      </c>
    </row>
    <row r="3045" spans="1:4">
      <c r="A3045">
        <v>37424</v>
      </c>
      <c r="B3045" t="s">
        <v>66846</v>
      </c>
      <c r="C3045" t="s">
        <v>54584</v>
      </c>
      <c r="D3045" s="286" t="s">
        <v>56765</v>
      </c>
    </row>
    <row r="3046" spans="1:4">
      <c r="A3046">
        <v>37428</v>
      </c>
      <c r="B3046" t="s">
        <v>66847</v>
      </c>
      <c r="C3046" t="s">
        <v>54584</v>
      </c>
      <c r="D3046" s="286" t="s">
        <v>66848</v>
      </c>
    </row>
    <row r="3047" spans="1:4">
      <c r="A3047">
        <v>37425</v>
      </c>
      <c r="B3047" t="s">
        <v>66849</v>
      </c>
      <c r="C3047" t="s">
        <v>54584</v>
      </c>
      <c r="D3047" s="286" t="s">
        <v>61239</v>
      </c>
    </row>
    <row r="3048" spans="1:4">
      <c r="A3048">
        <v>11519</v>
      </c>
      <c r="B3048" t="s">
        <v>66850</v>
      </c>
      <c r="C3048" t="s">
        <v>54592</v>
      </c>
      <c r="D3048" s="286" t="s">
        <v>55597</v>
      </c>
    </row>
    <row r="3049" spans="1:4">
      <c r="A3049">
        <v>11520</v>
      </c>
      <c r="B3049" t="s">
        <v>66851</v>
      </c>
      <c r="C3049" t="s">
        <v>54592</v>
      </c>
      <c r="D3049" s="286" t="s">
        <v>64644</v>
      </c>
    </row>
    <row r="3050" spans="1:4">
      <c r="A3050">
        <v>11518</v>
      </c>
      <c r="B3050" t="s">
        <v>66852</v>
      </c>
      <c r="C3050" t="s">
        <v>54592</v>
      </c>
      <c r="D3050" s="286" t="s">
        <v>61506</v>
      </c>
    </row>
    <row r="3051" spans="1:4">
      <c r="A3051">
        <v>38473</v>
      </c>
      <c r="B3051" t="s">
        <v>66853</v>
      </c>
      <c r="C3051" t="s">
        <v>54584</v>
      </c>
      <c r="D3051" s="286" t="s">
        <v>66854</v>
      </c>
    </row>
    <row r="3052" spans="1:4">
      <c r="A3052">
        <v>4244</v>
      </c>
      <c r="B3052" t="s">
        <v>66855</v>
      </c>
      <c r="C3052" t="s">
        <v>54590</v>
      </c>
      <c r="D3052" s="286" t="s">
        <v>60559</v>
      </c>
    </row>
    <row r="3053" spans="1:4">
      <c r="A3053">
        <v>40977</v>
      </c>
      <c r="B3053" t="s">
        <v>66856</v>
      </c>
      <c r="C3053" t="s">
        <v>54591</v>
      </c>
      <c r="D3053" s="286" t="s">
        <v>66857</v>
      </c>
    </row>
    <row r="3054" spans="1:4">
      <c r="A3054">
        <v>4115</v>
      </c>
      <c r="B3054" t="s">
        <v>66858</v>
      </c>
      <c r="C3054" t="s">
        <v>54587</v>
      </c>
      <c r="D3054" s="286" t="s">
        <v>57506</v>
      </c>
    </row>
    <row r="3055" spans="1:4">
      <c r="A3055">
        <v>4119</v>
      </c>
      <c r="B3055" t="s">
        <v>66859</v>
      </c>
      <c r="C3055" t="s">
        <v>54587</v>
      </c>
      <c r="D3055" s="286" t="s">
        <v>66860</v>
      </c>
    </row>
    <row r="3056" spans="1:4">
      <c r="A3056">
        <v>2794</v>
      </c>
      <c r="B3056" t="s">
        <v>66861</v>
      </c>
      <c r="C3056" t="s">
        <v>54587</v>
      </c>
      <c r="D3056" s="286" t="s">
        <v>66862</v>
      </c>
    </row>
    <row r="3057" spans="1:4">
      <c r="A3057">
        <v>2788</v>
      </c>
      <c r="B3057" t="s">
        <v>66863</v>
      </c>
      <c r="C3057" t="s">
        <v>54587</v>
      </c>
      <c r="D3057" s="286" t="s">
        <v>66864</v>
      </c>
    </row>
    <row r="3058" spans="1:4">
      <c r="A3058">
        <v>4006</v>
      </c>
      <c r="B3058" t="s">
        <v>66865</v>
      </c>
      <c r="C3058" t="s">
        <v>54589</v>
      </c>
      <c r="D3058" s="286" t="s">
        <v>66866</v>
      </c>
    </row>
    <row r="3059" spans="1:4">
      <c r="A3059">
        <v>36151</v>
      </c>
      <c r="B3059" t="s">
        <v>66867</v>
      </c>
      <c r="C3059" t="s">
        <v>54584</v>
      </c>
      <c r="D3059" s="286" t="s">
        <v>66868</v>
      </c>
    </row>
    <row r="3060" spans="1:4">
      <c r="A3060">
        <v>37457</v>
      </c>
      <c r="B3060" t="s">
        <v>66869</v>
      </c>
      <c r="C3060" t="s">
        <v>54587</v>
      </c>
      <c r="D3060" s="286" t="s">
        <v>66870</v>
      </c>
    </row>
    <row r="3061" spans="1:4">
      <c r="A3061">
        <v>37456</v>
      </c>
      <c r="B3061" t="s">
        <v>66871</v>
      </c>
      <c r="C3061" t="s">
        <v>54587</v>
      </c>
      <c r="D3061" s="286" t="s">
        <v>56307</v>
      </c>
    </row>
    <row r="3062" spans="1:4">
      <c r="A3062">
        <v>37461</v>
      </c>
      <c r="B3062" t="s">
        <v>66872</v>
      </c>
      <c r="C3062" t="s">
        <v>54587</v>
      </c>
      <c r="D3062" s="286" t="s">
        <v>56766</v>
      </c>
    </row>
    <row r="3063" spans="1:4">
      <c r="A3063">
        <v>37460</v>
      </c>
      <c r="B3063" t="s">
        <v>66873</v>
      </c>
      <c r="C3063" t="s">
        <v>54587</v>
      </c>
      <c r="D3063" s="286" t="s">
        <v>55610</v>
      </c>
    </row>
    <row r="3064" spans="1:4">
      <c r="A3064">
        <v>37458</v>
      </c>
      <c r="B3064" t="s">
        <v>66874</v>
      </c>
      <c r="C3064" t="s">
        <v>54587</v>
      </c>
      <c r="D3064" s="286" t="s">
        <v>56538</v>
      </c>
    </row>
    <row r="3065" spans="1:4">
      <c r="A3065">
        <v>37454</v>
      </c>
      <c r="B3065" t="s">
        <v>66875</v>
      </c>
      <c r="C3065" t="s">
        <v>54587</v>
      </c>
      <c r="D3065" s="286" t="s">
        <v>66703</v>
      </c>
    </row>
    <row r="3066" spans="1:4">
      <c r="A3066">
        <v>37455</v>
      </c>
      <c r="B3066" t="s">
        <v>66876</v>
      </c>
      <c r="C3066" t="s">
        <v>54587</v>
      </c>
      <c r="D3066" s="286" t="s">
        <v>66877</v>
      </c>
    </row>
    <row r="3067" spans="1:4">
      <c r="A3067">
        <v>37459</v>
      </c>
      <c r="B3067" t="s">
        <v>66878</v>
      </c>
      <c r="C3067" t="s">
        <v>54587</v>
      </c>
      <c r="D3067" s="286" t="s">
        <v>56164</v>
      </c>
    </row>
    <row r="3068" spans="1:4">
      <c r="A3068">
        <v>21029</v>
      </c>
      <c r="B3068" t="s">
        <v>66879</v>
      </c>
      <c r="C3068" t="s">
        <v>54584</v>
      </c>
      <c r="D3068" s="286" t="s">
        <v>66880</v>
      </c>
    </row>
    <row r="3069" spans="1:4">
      <c r="A3069">
        <v>21030</v>
      </c>
      <c r="B3069" t="s">
        <v>66881</v>
      </c>
      <c r="C3069" t="s">
        <v>54584</v>
      </c>
      <c r="D3069" s="286" t="s">
        <v>66882</v>
      </c>
    </row>
    <row r="3070" spans="1:4">
      <c r="A3070">
        <v>21031</v>
      </c>
      <c r="B3070" t="s">
        <v>66883</v>
      </c>
      <c r="C3070" t="s">
        <v>54584</v>
      </c>
      <c r="D3070" s="286" t="s">
        <v>66884</v>
      </c>
    </row>
    <row r="3071" spans="1:4">
      <c r="A3071">
        <v>21032</v>
      </c>
      <c r="B3071" t="s">
        <v>66885</v>
      </c>
      <c r="C3071" t="s">
        <v>54584</v>
      </c>
      <c r="D3071" s="286" t="s">
        <v>66886</v>
      </c>
    </row>
    <row r="3072" spans="1:4">
      <c r="A3072">
        <v>37527</v>
      </c>
      <c r="B3072" t="s">
        <v>66887</v>
      </c>
      <c r="C3072" t="s">
        <v>54584</v>
      </c>
      <c r="D3072" s="286" t="s">
        <v>66888</v>
      </c>
    </row>
    <row r="3073" spans="1:4">
      <c r="A3073">
        <v>37528</v>
      </c>
      <c r="B3073" t="s">
        <v>66889</v>
      </c>
      <c r="C3073" t="s">
        <v>54584</v>
      </c>
      <c r="D3073" s="286" t="s">
        <v>66890</v>
      </c>
    </row>
    <row r="3074" spans="1:4">
      <c r="A3074">
        <v>37529</v>
      </c>
      <c r="B3074" t="s">
        <v>66891</v>
      </c>
      <c r="C3074" t="s">
        <v>54584</v>
      </c>
      <c r="D3074" s="286" t="s">
        <v>66892</v>
      </c>
    </row>
    <row r="3075" spans="1:4">
      <c r="A3075">
        <v>37530</v>
      </c>
      <c r="B3075" t="s">
        <v>66893</v>
      </c>
      <c r="C3075" t="s">
        <v>54584</v>
      </c>
      <c r="D3075" s="286" t="s">
        <v>66894</v>
      </c>
    </row>
    <row r="3076" spans="1:4">
      <c r="A3076">
        <v>21034</v>
      </c>
      <c r="B3076" t="s">
        <v>66895</v>
      </c>
      <c r="C3076" t="s">
        <v>54584</v>
      </c>
      <c r="D3076" s="286" t="s">
        <v>66896</v>
      </c>
    </row>
    <row r="3077" spans="1:4">
      <c r="A3077">
        <v>37531</v>
      </c>
      <c r="B3077" t="s">
        <v>66897</v>
      </c>
      <c r="C3077" t="s">
        <v>54584</v>
      </c>
      <c r="D3077" s="286" t="s">
        <v>66898</v>
      </c>
    </row>
    <row r="3078" spans="1:4">
      <c r="A3078">
        <v>21036</v>
      </c>
      <c r="B3078" t="s">
        <v>66899</v>
      </c>
      <c r="C3078" t="s">
        <v>54584</v>
      </c>
      <c r="D3078" s="286" t="s">
        <v>66900</v>
      </c>
    </row>
    <row r="3079" spans="1:4">
      <c r="A3079">
        <v>21037</v>
      </c>
      <c r="B3079" t="s">
        <v>66901</v>
      </c>
      <c r="C3079" t="s">
        <v>54584</v>
      </c>
      <c r="D3079" s="286" t="s">
        <v>66902</v>
      </c>
    </row>
    <row r="3080" spans="1:4">
      <c r="A3080">
        <v>20185</v>
      </c>
      <c r="B3080" t="s">
        <v>66903</v>
      </c>
      <c r="C3080" t="s">
        <v>54587</v>
      </c>
      <c r="D3080" s="286" t="s">
        <v>64104</v>
      </c>
    </row>
    <row r="3081" spans="1:4">
      <c r="A3081">
        <v>20260</v>
      </c>
      <c r="B3081" t="s">
        <v>66904</v>
      </c>
      <c r="C3081" t="s">
        <v>54584</v>
      </c>
      <c r="D3081" s="286" t="s">
        <v>55872</v>
      </c>
    </row>
    <row r="3082" spans="1:4">
      <c r="A3082">
        <v>37523</v>
      </c>
      <c r="B3082" t="s">
        <v>66905</v>
      </c>
      <c r="C3082" t="s">
        <v>54584</v>
      </c>
      <c r="D3082" s="286" t="s">
        <v>66906</v>
      </c>
    </row>
    <row r="3083" spans="1:4">
      <c r="A3083">
        <v>37515</v>
      </c>
      <c r="B3083" t="s">
        <v>66907</v>
      </c>
      <c r="C3083" t="s">
        <v>54584</v>
      </c>
      <c r="D3083" s="286" t="s">
        <v>66908</v>
      </c>
    </row>
    <row r="3084" spans="1:4">
      <c r="A3084">
        <v>12899</v>
      </c>
      <c r="B3084" t="s">
        <v>66909</v>
      </c>
      <c r="C3084" t="s">
        <v>54584</v>
      </c>
      <c r="D3084" s="286" t="s">
        <v>66910</v>
      </c>
    </row>
    <row r="3085" spans="1:4">
      <c r="A3085">
        <v>12898</v>
      </c>
      <c r="B3085" t="s">
        <v>66911</v>
      </c>
      <c r="C3085" t="s">
        <v>54584</v>
      </c>
      <c r="D3085" s="286" t="s">
        <v>66912</v>
      </c>
    </row>
    <row r="3086" spans="1:4">
      <c r="A3086">
        <v>42528</v>
      </c>
      <c r="B3086" t="s">
        <v>66913</v>
      </c>
      <c r="C3086" t="s">
        <v>54585</v>
      </c>
      <c r="D3086" s="286" t="s">
        <v>58973</v>
      </c>
    </row>
    <row r="3087" spans="1:4">
      <c r="A3087">
        <v>39696</v>
      </c>
      <c r="B3087" t="s">
        <v>66914</v>
      </c>
      <c r="C3087" t="s">
        <v>54585</v>
      </c>
      <c r="D3087" s="286" t="s">
        <v>64379</v>
      </c>
    </row>
    <row r="3088" spans="1:4">
      <c r="A3088">
        <v>39700</v>
      </c>
      <c r="B3088" t="s">
        <v>66915</v>
      </c>
      <c r="C3088" t="s">
        <v>54585</v>
      </c>
      <c r="D3088" s="286" t="s">
        <v>61840</v>
      </c>
    </row>
    <row r="3089" spans="1:4">
      <c r="A3089">
        <v>11621</v>
      </c>
      <c r="B3089" t="s">
        <v>66916</v>
      </c>
      <c r="C3089" t="s">
        <v>54585</v>
      </c>
      <c r="D3089" s="286" t="s">
        <v>65344</v>
      </c>
    </row>
    <row r="3090" spans="1:4">
      <c r="A3090">
        <v>4014</v>
      </c>
      <c r="B3090" t="s">
        <v>66917</v>
      </c>
      <c r="C3090" t="s">
        <v>54585</v>
      </c>
      <c r="D3090" s="286" t="s">
        <v>66918</v>
      </c>
    </row>
    <row r="3091" spans="1:4">
      <c r="A3091">
        <v>4015</v>
      </c>
      <c r="B3091" t="s">
        <v>66919</v>
      </c>
      <c r="C3091" t="s">
        <v>54585</v>
      </c>
      <c r="D3091" s="286" t="s">
        <v>66920</v>
      </c>
    </row>
    <row r="3092" spans="1:4">
      <c r="A3092">
        <v>4017</v>
      </c>
      <c r="B3092" t="s">
        <v>66921</v>
      </c>
      <c r="C3092" t="s">
        <v>54585</v>
      </c>
      <c r="D3092" s="286" t="s">
        <v>66922</v>
      </c>
    </row>
    <row r="3093" spans="1:4">
      <c r="A3093">
        <v>4016</v>
      </c>
      <c r="B3093" t="s">
        <v>66923</v>
      </c>
      <c r="C3093" t="s">
        <v>54585</v>
      </c>
      <c r="D3093" s="286" t="s">
        <v>56217</v>
      </c>
    </row>
    <row r="3094" spans="1:4">
      <c r="A3094">
        <v>39699</v>
      </c>
      <c r="B3094" t="s">
        <v>66924</v>
      </c>
      <c r="C3094" t="s">
        <v>54585</v>
      </c>
      <c r="D3094" s="286" t="s">
        <v>56655</v>
      </c>
    </row>
    <row r="3095" spans="1:4">
      <c r="A3095">
        <v>38544</v>
      </c>
      <c r="B3095" t="s">
        <v>66925</v>
      </c>
      <c r="C3095" t="s">
        <v>54585</v>
      </c>
      <c r="D3095" s="286" t="s">
        <v>57749</v>
      </c>
    </row>
    <row r="3096" spans="1:4">
      <c r="A3096">
        <v>38545</v>
      </c>
      <c r="B3096" t="s">
        <v>66926</v>
      </c>
      <c r="C3096" t="s">
        <v>54585</v>
      </c>
      <c r="D3096" s="286" t="s">
        <v>58966</v>
      </c>
    </row>
    <row r="3097" spans="1:4">
      <c r="A3097">
        <v>42527</v>
      </c>
      <c r="B3097" t="s">
        <v>66927</v>
      </c>
      <c r="C3097" t="s">
        <v>54585</v>
      </c>
      <c r="D3097" s="286" t="s">
        <v>66928</v>
      </c>
    </row>
    <row r="3098" spans="1:4">
      <c r="A3098">
        <v>39323</v>
      </c>
      <c r="B3098" t="s">
        <v>66929</v>
      </c>
      <c r="C3098" t="s">
        <v>54585</v>
      </c>
      <c r="D3098" s="286" t="s">
        <v>66930</v>
      </c>
    </row>
    <row r="3099" spans="1:4">
      <c r="A3099">
        <v>626</v>
      </c>
      <c r="B3099" t="s">
        <v>66931</v>
      </c>
      <c r="C3099" t="s">
        <v>54588</v>
      </c>
      <c r="D3099" s="286" t="s">
        <v>66932</v>
      </c>
    </row>
    <row r="3100" spans="1:4">
      <c r="A3100">
        <v>44504</v>
      </c>
      <c r="B3100" t="s">
        <v>66933</v>
      </c>
      <c r="C3100" t="s">
        <v>54585</v>
      </c>
      <c r="D3100" s="286" t="s">
        <v>59308</v>
      </c>
    </row>
    <row r="3101" spans="1:4">
      <c r="A3101">
        <v>44505</v>
      </c>
      <c r="B3101" t="s">
        <v>66934</v>
      </c>
      <c r="C3101" t="s">
        <v>54585</v>
      </c>
      <c r="D3101" s="286" t="s">
        <v>66935</v>
      </c>
    </row>
    <row r="3102" spans="1:4">
      <c r="A3102">
        <v>44506</v>
      </c>
      <c r="B3102" t="s">
        <v>66936</v>
      </c>
      <c r="C3102" t="s">
        <v>54585</v>
      </c>
      <c r="D3102" s="286" t="s">
        <v>59983</v>
      </c>
    </row>
    <row r="3103" spans="1:4">
      <c r="A3103">
        <v>44507</v>
      </c>
      <c r="B3103" t="s">
        <v>66937</v>
      </c>
      <c r="C3103" t="s">
        <v>54585</v>
      </c>
      <c r="D3103" s="286" t="s">
        <v>66938</v>
      </c>
    </row>
    <row r="3104" spans="1:4">
      <c r="A3104">
        <v>44508</v>
      </c>
      <c r="B3104" t="s">
        <v>66939</v>
      </c>
      <c r="C3104" t="s">
        <v>54585</v>
      </c>
      <c r="D3104" s="286" t="s">
        <v>55619</v>
      </c>
    </row>
    <row r="3105" spans="1:4">
      <c r="A3105">
        <v>44509</v>
      </c>
      <c r="B3105" t="s">
        <v>66940</v>
      </c>
      <c r="C3105" t="s">
        <v>54585</v>
      </c>
      <c r="D3105" s="286" t="s">
        <v>66941</v>
      </c>
    </row>
    <row r="3106" spans="1:4">
      <c r="A3106">
        <v>44510</v>
      </c>
      <c r="B3106" t="s">
        <v>66942</v>
      </c>
      <c r="C3106" t="s">
        <v>54585</v>
      </c>
      <c r="D3106" s="286" t="s">
        <v>58742</v>
      </c>
    </row>
    <row r="3107" spans="1:4">
      <c r="A3107">
        <v>44512</v>
      </c>
      <c r="B3107" t="s">
        <v>66943</v>
      </c>
      <c r="C3107" t="s">
        <v>54585</v>
      </c>
      <c r="D3107" s="286" t="s">
        <v>66944</v>
      </c>
    </row>
    <row r="3108" spans="1:4">
      <c r="A3108">
        <v>44513</v>
      </c>
      <c r="B3108" t="s">
        <v>66945</v>
      </c>
      <c r="C3108" t="s">
        <v>54585</v>
      </c>
      <c r="D3108" s="286" t="s">
        <v>60181</v>
      </c>
    </row>
    <row r="3109" spans="1:4">
      <c r="A3109">
        <v>44514</v>
      </c>
      <c r="B3109" t="s">
        <v>66946</v>
      </c>
      <c r="C3109" t="s">
        <v>54585</v>
      </c>
      <c r="D3109" s="286" t="s">
        <v>61829</v>
      </c>
    </row>
    <row r="3110" spans="1:4">
      <c r="A3110">
        <v>44515</v>
      </c>
      <c r="B3110" t="s">
        <v>66947</v>
      </c>
      <c r="C3110" t="s">
        <v>54585</v>
      </c>
      <c r="D3110" s="286" t="s">
        <v>66948</v>
      </c>
    </row>
    <row r="3111" spans="1:4">
      <c r="A3111">
        <v>44511</v>
      </c>
      <c r="B3111" t="s">
        <v>66949</v>
      </c>
      <c r="C3111" t="s">
        <v>54585</v>
      </c>
      <c r="D3111" s="286" t="s">
        <v>66950</v>
      </c>
    </row>
    <row r="3112" spans="1:4">
      <c r="A3112">
        <v>44516</v>
      </c>
      <c r="B3112" t="s">
        <v>66951</v>
      </c>
      <c r="C3112" t="s">
        <v>54585</v>
      </c>
      <c r="D3112" s="286" t="s">
        <v>66952</v>
      </c>
    </row>
    <row r="3113" spans="1:4">
      <c r="A3113">
        <v>44517</v>
      </c>
      <c r="B3113" t="s">
        <v>66953</v>
      </c>
      <c r="C3113" t="s">
        <v>54585</v>
      </c>
      <c r="D3113" s="286" t="s">
        <v>66954</v>
      </c>
    </row>
    <row r="3114" spans="1:4">
      <c r="A3114">
        <v>11479</v>
      </c>
      <c r="B3114" t="s">
        <v>66955</v>
      </c>
      <c r="C3114" t="s">
        <v>54584</v>
      </c>
      <c r="D3114" s="286" t="s">
        <v>66956</v>
      </c>
    </row>
    <row r="3115" spans="1:4">
      <c r="A3115">
        <v>11481</v>
      </c>
      <c r="B3115" t="s">
        <v>66957</v>
      </c>
      <c r="C3115" t="s">
        <v>54584</v>
      </c>
      <c r="D3115" s="286" t="s">
        <v>66958</v>
      </c>
    </row>
    <row r="3116" spans="1:4">
      <c r="A3116">
        <v>43609</v>
      </c>
      <c r="B3116" t="s">
        <v>66959</v>
      </c>
      <c r="C3116" t="s">
        <v>54584</v>
      </c>
      <c r="D3116" s="286" t="s">
        <v>66958</v>
      </c>
    </row>
    <row r="3117" spans="1:4">
      <c r="A3117">
        <v>11478</v>
      </c>
      <c r="B3117" t="s">
        <v>66960</v>
      </c>
      <c r="C3117" t="s">
        <v>54584</v>
      </c>
      <c r="D3117" s="286" t="s">
        <v>61266</v>
      </c>
    </row>
    <row r="3118" spans="1:4">
      <c r="A3118">
        <v>43608</v>
      </c>
      <c r="B3118" t="s">
        <v>66961</v>
      </c>
      <c r="C3118" t="s">
        <v>54584</v>
      </c>
      <c r="D3118" s="286" t="s">
        <v>66962</v>
      </c>
    </row>
    <row r="3119" spans="1:4">
      <c r="A3119">
        <v>11476</v>
      </c>
      <c r="B3119" t="s">
        <v>66963</v>
      </c>
      <c r="C3119" t="s">
        <v>54584</v>
      </c>
      <c r="D3119" s="286" t="s">
        <v>66962</v>
      </c>
    </row>
    <row r="3120" spans="1:4">
      <c r="A3120">
        <v>40637</v>
      </c>
      <c r="B3120" t="s">
        <v>66964</v>
      </c>
      <c r="C3120" t="s">
        <v>54584</v>
      </c>
      <c r="D3120" s="286" t="s">
        <v>66965</v>
      </c>
    </row>
    <row r="3121" spans="1:4">
      <c r="A3121">
        <v>13836</v>
      </c>
      <c r="B3121" t="s">
        <v>66966</v>
      </c>
      <c r="C3121" t="s">
        <v>54584</v>
      </c>
      <c r="D3121" s="286" t="s">
        <v>66967</v>
      </c>
    </row>
    <row r="3122" spans="1:4">
      <c r="A3122">
        <v>14534</v>
      </c>
      <c r="B3122" t="s">
        <v>66968</v>
      </c>
      <c r="C3122" t="s">
        <v>54584</v>
      </c>
      <c r="D3122" s="286" t="s">
        <v>66969</v>
      </c>
    </row>
    <row r="3123" spans="1:4">
      <c r="A3123">
        <v>14619</v>
      </c>
      <c r="B3123" t="s">
        <v>66970</v>
      </c>
      <c r="C3123" t="s">
        <v>54584</v>
      </c>
      <c r="D3123" s="286" t="s">
        <v>66971</v>
      </c>
    </row>
    <row r="3124" spans="1:4">
      <c r="A3124">
        <v>14535</v>
      </c>
      <c r="B3124" t="s">
        <v>66972</v>
      </c>
      <c r="C3124" t="s">
        <v>54584</v>
      </c>
      <c r="D3124" s="286" t="s">
        <v>66973</v>
      </c>
    </row>
    <row r="3125" spans="1:4">
      <c r="A3125">
        <v>39813</v>
      </c>
      <c r="B3125" t="s">
        <v>66974</v>
      </c>
      <c r="C3125" t="s">
        <v>54584</v>
      </c>
      <c r="D3125" s="286" t="s">
        <v>66975</v>
      </c>
    </row>
    <row r="3126" spans="1:4">
      <c r="A3126">
        <v>40403</v>
      </c>
      <c r="B3126" t="s">
        <v>66976</v>
      </c>
      <c r="C3126" t="s">
        <v>54584</v>
      </c>
      <c r="D3126" s="286" t="s">
        <v>66977</v>
      </c>
    </row>
    <row r="3127" spans="1:4">
      <c r="A3127">
        <v>12868</v>
      </c>
      <c r="B3127" t="s">
        <v>66978</v>
      </c>
      <c r="C3127" t="s">
        <v>54590</v>
      </c>
      <c r="D3127" s="286" t="s">
        <v>66979</v>
      </c>
    </row>
    <row r="3128" spans="1:4">
      <c r="A3128">
        <v>40916</v>
      </c>
      <c r="B3128" t="s">
        <v>66980</v>
      </c>
      <c r="C3128" t="s">
        <v>54591</v>
      </c>
      <c r="D3128" s="286" t="s">
        <v>66981</v>
      </c>
    </row>
    <row r="3129" spans="1:4">
      <c r="A3129">
        <v>4755</v>
      </c>
      <c r="B3129" t="s">
        <v>66982</v>
      </c>
      <c r="C3129" t="s">
        <v>54590</v>
      </c>
      <c r="D3129" s="286" t="s">
        <v>60805</v>
      </c>
    </row>
    <row r="3130" spans="1:4">
      <c r="A3130">
        <v>41067</v>
      </c>
      <c r="B3130" t="s">
        <v>66983</v>
      </c>
      <c r="C3130" t="s">
        <v>54591</v>
      </c>
      <c r="D3130" s="286" t="s">
        <v>66984</v>
      </c>
    </row>
    <row r="3131" spans="1:4">
      <c r="A3131">
        <v>38463</v>
      </c>
      <c r="B3131" t="s">
        <v>66985</v>
      </c>
      <c r="C3131" t="s">
        <v>54584</v>
      </c>
      <c r="D3131" s="286" t="s">
        <v>66986</v>
      </c>
    </row>
    <row r="3132" spans="1:4">
      <c r="A3132">
        <v>40703</v>
      </c>
      <c r="B3132" t="s">
        <v>66987</v>
      </c>
      <c r="C3132" t="s">
        <v>54584</v>
      </c>
      <c r="D3132" s="286" t="s">
        <v>66988</v>
      </c>
    </row>
    <row r="3133" spans="1:4">
      <c r="A3133">
        <v>14531</v>
      </c>
      <c r="B3133" t="s">
        <v>66989</v>
      </c>
      <c r="C3133" t="s">
        <v>54584</v>
      </c>
      <c r="D3133" s="286" t="s">
        <v>66990</v>
      </c>
    </row>
    <row r="3134" spans="1:4">
      <c r="A3134">
        <v>36533</v>
      </c>
      <c r="B3134" t="s">
        <v>66991</v>
      </c>
      <c r="C3134" t="s">
        <v>54584</v>
      </c>
      <c r="D3134" s="286" t="s">
        <v>66992</v>
      </c>
    </row>
    <row r="3135" spans="1:4">
      <c r="A3135">
        <v>11616</v>
      </c>
      <c r="B3135" t="s">
        <v>66993</v>
      </c>
      <c r="C3135" t="s">
        <v>54584</v>
      </c>
      <c r="D3135" s="286" t="s">
        <v>66994</v>
      </c>
    </row>
    <row r="3136" spans="1:4">
      <c r="A3136">
        <v>41898</v>
      </c>
      <c r="B3136" t="s">
        <v>66995</v>
      </c>
      <c r="C3136" t="s">
        <v>54584</v>
      </c>
      <c r="D3136" s="286" t="s">
        <v>66996</v>
      </c>
    </row>
    <row r="3137" spans="1:4">
      <c r="A3137">
        <v>13447</v>
      </c>
      <c r="B3137" t="s">
        <v>66997</v>
      </c>
      <c r="C3137" t="s">
        <v>54584</v>
      </c>
      <c r="D3137" s="286" t="s">
        <v>66998</v>
      </c>
    </row>
    <row r="3138" spans="1:4">
      <c r="A3138">
        <v>14529</v>
      </c>
      <c r="B3138" t="s">
        <v>66999</v>
      </c>
      <c r="C3138" t="s">
        <v>54584</v>
      </c>
      <c r="D3138" s="286" t="s">
        <v>67000</v>
      </c>
    </row>
    <row r="3139" spans="1:4">
      <c r="A3139">
        <v>10747</v>
      </c>
      <c r="B3139" t="s">
        <v>67001</v>
      </c>
      <c r="C3139" t="s">
        <v>54584</v>
      </c>
      <c r="D3139" s="286" t="s">
        <v>67002</v>
      </c>
    </row>
    <row r="3140" spans="1:4">
      <c r="A3140">
        <v>36141</v>
      </c>
      <c r="B3140" t="s">
        <v>67003</v>
      </c>
      <c r="C3140" t="s">
        <v>54584</v>
      </c>
      <c r="D3140" s="286" t="s">
        <v>67004</v>
      </c>
    </row>
    <row r="3141" spans="1:4">
      <c r="A3141">
        <v>43651</v>
      </c>
      <c r="B3141" t="s">
        <v>67005</v>
      </c>
      <c r="C3141" t="s">
        <v>54588</v>
      </c>
      <c r="D3141" s="286" t="s">
        <v>60595</v>
      </c>
    </row>
    <row r="3142" spans="1:4">
      <c r="A3142">
        <v>43626</v>
      </c>
      <c r="B3142" t="s">
        <v>67006</v>
      </c>
      <c r="C3142" t="s">
        <v>54588</v>
      </c>
      <c r="D3142" s="286" t="s">
        <v>67007</v>
      </c>
    </row>
    <row r="3143" spans="1:4">
      <c r="A3143">
        <v>39434</v>
      </c>
      <c r="B3143" t="s">
        <v>67008</v>
      </c>
      <c r="C3143" t="s">
        <v>54588</v>
      </c>
      <c r="D3143" s="286" t="s">
        <v>56524</v>
      </c>
    </row>
    <row r="3144" spans="1:4">
      <c r="A3144">
        <v>39433</v>
      </c>
      <c r="B3144" t="s">
        <v>67009</v>
      </c>
      <c r="C3144" t="s">
        <v>54588</v>
      </c>
      <c r="D3144" s="286" t="s">
        <v>56691</v>
      </c>
    </row>
    <row r="3145" spans="1:4">
      <c r="A3145">
        <v>4049</v>
      </c>
      <c r="B3145" t="s">
        <v>67010</v>
      </c>
      <c r="C3145" t="s">
        <v>54586</v>
      </c>
      <c r="D3145" s="286" t="s">
        <v>64260</v>
      </c>
    </row>
    <row r="3146" spans="1:4">
      <c r="A3146">
        <v>38120</v>
      </c>
      <c r="B3146" t="s">
        <v>67011</v>
      </c>
      <c r="C3146" t="s">
        <v>54588</v>
      </c>
      <c r="D3146" s="286" t="s">
        <v>67012</v>
      </c>
    </row>
    <row r="3147" spans="1:4">
      <c r="A3147">
        <v>43652</v>
      </c>
      <c r="B3147" t="s">
        <v>67013</v>
      </c>
      <c r="C3147" t="s">
        <v>54588</v>
      </c>
      <c r="D3147" s="286" t="s">
        <v>58838</v>
      </c>
    </row>
    <row r="3148" spans="1:4">
      <c r="A3148">
        <v>10498</v>
      </c>
      <c r="B3148" t="s">
        <v>304</v>
      </c>
      <c r="C3148" t="s">
        <v>54588</v>
      </c>
      <c r="D3148" s="286" t="s">
        <v>61214</v>
      </c>
    </row>
    <row r="3149" spans="1:4">
      <c r="A3149">
        <v>4823</v>
      </c>
      <c r="B3149" t="s">
        <v>67014</v>
      </c>
      <c r="C3149" t="s">
        <v>54588</v>
      </c>
      <c r="D3149" s="286" t="s">
        <v>67015</v>
      </c>
    </row>
    <row r="3150" spans="1:4">
      <c r="A3150">
        <v>38877</v>
      </c>
      <c r="B3150" t="s">
        <v>67016</v>
      </c>
      <c r="C3150" t="s">
        <v>54588</v>
      </c>
      <c r="D3150" s="286" t="s">
        <v>59874</v>
      </c>
    </row>
    <row r="3151" spans="1:4">
      <c r="A3151">
        <v>34546</v>
      </c>
      <c r="B3151" t="s">
        <v>67017</v>
      </c>
      <c r="C3151" t="s">
        <v>54588</v>
      </c>
      <c r="D3151" s="286" t="s">
        <v>62137</v>
      </c>
    </row>
    <row r="3152" spans="1:4">
      <c r="A3152">
        <v>41387</v>
      </c>
      <c r="B3152" t="s">
        <v>67018</v>
      </c>
      <c r="C3152" t="s">
        <v>54587</v>
      </c>
      <c r="D3152" s="286" t="s">
        <v>65668</v>
      </c>
    </row>
    <row r="3153" spans="1:4">
      <c r="A3153">
        <v>41388</v>
      </c>
      <c r="B3153" t="s">
        <v>67019</v>
      </c>
      <c r="C3153" t="s">
        <v>54587</v>
      </c>
      <c r="D3153" s="286" t="s">
        <v>67020</v>
      </c>
    </row>
    <row r="3154" spans="1:4">
      <c r="A3154">
        <v>41380</v>
      </c>
      <c r="B3154" t="s">
        <v>67021</v>
      </c>
      <c r="C3154" t="s">
        <v>54584</v>
      </c>
      <c r="D3154" s="286" t="s">
        <v>67022</v>
      </c>
    </row>
    <row r="3155" spans="1:4">
      <c r="A3155">
        <v>41381</v>
      </c>
      <c r="B3155" t="s">
        <v>67023</v>
      </c>
      <c r="C3155" t="s">
        <v>54584</v>
      </c>
      <c r="D3155" s="286" t="s">
        <v>67024</v>
      </c>
    </row>
    <row r="3156" spans="1:4">
      <c r="A3156">
        <v>41382</v>
      </c>
      <c r="B3156" t="s">
        <v>67025</v>
      </c>
      <c r="C3156" t="s">
        <v>54584</v>
      </c>
      <c r="D3156" s="286" t="s">
        <v>67026</v>
      </c>
    </row>
    <row r="3157" spans="1:4">
      <c r="A3157">
        <v>41383</v>
      </c>
      <c r="B3157" t="s">
        <v>67027</v>
      </c>
      <c r="C3157" t="s">
        <v>54584</v>
      </c>
      <c r="D3157" s="286" t="s">
        <v>67028</v>
      </c>
    </row>
    <row r="3158" spans="1:4">
      <c r="A3158">
        <v>41385</v>
      </c>
      <c r="B3158" t="s">
        <v>67029</v>
      </c>
      <c r="C3158" t="s">
        <v>54584</v>
      </c>
      <c r="D3158" s="286" t="s">
        <v>67030</v>
      </c>
    </row>
    <row r="3159" spans="1:4">
      <c r="A3159">
        <v>11079</v>
      </c>
      <c r="B3159" t="s">
        <v>67031</v>
      </c>
      <c r="C3159" t="s">
        <v>54589</v>
      </c>
      <c r="D3159" s="286" t="s">
        <v>67032</v>
      </c>
    </row>
    <row r="3160" spans="1:4">
      <c r="A3160">
        <v>11082</v>
      </c>
      <c r="B3160" t="s">
        <v>67033</v>
      </c>
      <c r="C3160" t="s">
        <v>54589</v>
      </c>
      <c r="D3160" s="286" t="s">
        <v>67032</v>
      </c>
    </row>
    <row r="3161" spans="1:4">
      <c r="A3161">
        <v>4058</v>
      </c>
      <c r="B3161" t="s">
        <v>67034</v>
      </c>
      <c r="C3161" t="s">
        <v>54590</v>
      </c>
      <c r="D3161" s="286" t="s">
        <v>59630</v>
      </c>
    </row>
    <row r="3162" spans="1:4">
      <c r="A3162">
        <v>40974</v>
      </c>
      <c r="B3162" t="s">
        <v>67035</v>
      </c>
      <c r="C3162" t="s">
        <v>54591</v>
      </c>
      <c r="D3162" s="286" t="s">
        <v>67036</v>
      </c>
    </row>
    <row r="3163" spans="1:4">
      <c r="A3163">
        <v>34794</v>
      </c>
      <c r="B3163" t="s">
        <v>67037</v>
      </c>
      <c r="C3163" t="s">
        <v>54590</v>
      </c>
      <c r="D3163" s="286" t="s">
        <v>60805</v>
      </c>
    </row>
    <row r="3164" spans="1:4">
      <c r="A3164">
        <v>40925</v>
      </c>
      <c r="B3164" t="s">
        <v>67038</v>
      </c>
      <c r="C3164" t="s">
        <v>54591</v>
      </c>
      <c r="D3164" s="286" t="s">
        <v>67039</v>
      </c>
    </row>
    <row r="3165" spans="1:4">
      <c r="A3165">
        <v>13741</v>
      </c>
      <c r="B3165" t="s">
        <v>67040</v>
      </c>
      <c r="C3165" t="s">
        <v>54584</v>
      </c>
      <c r="D3165" s="286" t="s">
        <v>67041</v>
      </c>
    </row>
    <row r="3166" spans="1:4">
      <c r="A3166">
        <v>3288</v>
      </c>
      <c r="B3166" t="s">
        <v>67042</v>
      </c>
      <c r="C3166" t="s">
        <v>54587</v>
      </c>
      <c r="D3166" s="286" t="s">
        <v>66828</v>
      </c>
    </row>
    <row r="3167" spans="1:4">
      <c r="A3167">
        <v>13587</v>
      </c>
      <c r="B3167" t="s">
        <v>67043</v>
      </c>
      <c r="C3167" t="s">
        <v>54587</v>
      </c>
      <c r="D3167" s="286" t="s">
        <v>56378</v>
      </c>
    </row>
    <row r="3168" spans="1:4">
      <c r="A3168">
        <v>38598</v>
      </c>
      <c r="B3168" t="s">
        <v>67044</v>
      </c>
      <c r="C3168" t="s">
        <v>54584</v>
      </c>
      <c r="D3168" s="286" t="s">
        <v>62925</v>
      </c>
    </row>
    <row r="3169" spans="1:4">
      <c r="A3169">
        <v>38595</v>
      </c>
      <c r="B3169" t="s">
        <v>67045</v>
      </c>
      <c r="C3169" t="s">
        <v>54584</v>
      </c>
      <c r="D3169" s="286" t="s">
        <v>67046</v>
      </c>
    </row>
    <row r="3170" spans="1:4">
      <c r="A3170">
        <v>38592</v>
      </c>
      <c r="B3170" t="s">
        <v>67047</v>
      </c>
      <c r="C3170" t="s">
        <v>54584</v>
      </c>
      <c r="D3170" s="286" t="s">
        <v>61779</v>
      </c>
    </row>
    <row r="3171" spans="1:4">
      <c r="A3171">
        <v>38588</v>
      </c>
      <c r="B3171" t="s">
        <v>67048</v>
      </c>
      <c r="C3171" t="s">
        <v>54584</v>
      </c>
      <c r="D3171" s="286" t="s">
        <v>67049</v>
      </c>
    </row>
    <row r="3172" spans="1:4">
      <c r="A3172">
        <v>38593</v>
      </c>
      <c r="B3172" t="s">
        <v>67050</v>
      </c>
      <c r="C3172" t="s">
        <v>54584</v>
      </c>
      <c r="D3172" s="286" t="s">
        <v>66048</v>
      </c>
    </row>
    <row r="3173" spans="1:4">
      <c r="A3173">
        <v>38589</v>
      </c>
      <c r="B3173" t="s">
        <v>67051</v>
      </c>
      <c r="C3173" t="s">
        <v>54584</v>
      </c>
      <c r="D3173" s="286" t="s">
        <v>61790</v>
      </c>
    </row>
    <row r="3174" spans="1:4">
      <c r="A3174">
        <v>38594</v>
      </c>
      <c r="B3174" t="s">
        <v>67052</v>
      </c>
      <c r="C3174" t="s">
        <v>54584</v>
      </c>
      <c r="D3174" s="286" t="s">
        <v>66380</v>
      </c>
    </row>
    <row r="3175" spans="1:4">
      <c r="A3175">
        <v>34773</v>
      </c>
      <c r="B3175" t="s">
        <v>67053</v>
      </c>
      <c r="C3175" t="s">
        <v>54584</v>
      </c>
      <c r="D3175" s="286" t="s">
        <v>65782</v>
      </c>
    </row>
    <row r="3176" spans="1:4">
      <c r="A3176">
        <v>34769</v>
      </c>
      <c r="B3176" t="s">
        <v>67054</v>
      </c>
      <c r="C3176" t="s">
        <v>54584</v>
      </c>
      <c r="D3176" s="286" t="s">
        <v>57500</v>
      </c>
    </row>
    <row r="3177" spans="1:4">
      <c r="A3177">
        <v>34763</v>
      </c>
      <c r="B3177" t="s">
        <v>67055</v>
      </c>
      <c r="C3177" t="s">
        <v>54584</v>
      </c>
      <c r="D3177" s="286" t="s">
        <v>55675</v>
      </c>
    </row>
    <row r="3178" spans="1:4">
      <c r="A3178">
        <v>34774</v>
      </c>
      <c r="B3178" t="s">
        <v>67056</v>
      </c>
      <c r="C3178" t="s">
        <v>54584</v>
      </c>
      <c r="D3178" s="286" t="s">
        <v>67057</v>
      </c>
    </row>
    <row r="3179" spans="1:4">
      <c r="A3179">
        <v>34771</v>
      </c>
      <c r="B3179" t="s">
        <v>67058</v>
      </c>
      <c r="C3179" t="s">
        <v>54584</v>
      </c>
      <c r="D3179" s="286" t="s">
        <v>56286</v>
      </c>
    </row>
    <row r="3180" spans="1:4">
      <c r="A3180">
        <v>34764</v>
      </c>
      <c r="B3180" t="s">
        <v>67059</v>
      </c>
      <c r="C3180" t="s">
        <v>54584</v>
      </c>
      <c r="D3180" s="286" t="s">
        <v>61787</v>
      </c>
    </row>
    <row r="3181" spans="1:4">
      <c r="A3181">
        <v>34788</v>
      </c>
      <c r="B3181" t="s">
        <v>67060</v>
      </c>
      <c r="C3181" t="s">
        <v>54584</v>
      </c>
      <c r="D3181" s="286" t="s">
        <v>56141</v>
      </c>
    </row>
    <row r="3182" spans="1:4">
      <c r="A3182">
        <v>34781</v>
      </c>
      <c r="B3182" t="s">
        <v>67061</v>
      </c>
      <c r="C3182" t="s">
        <v>54584</v>
      </c>
      <c r="D3182" s="286" t="s">
        <v>56307</v>
      </c>
    </row>
    <row r="3183" spans="1:4">
      <c r="A3183">
        <v>41682</v>
      </c>
      <c r="B3183" t="s">
        <v>67062</v>
      </c>
      <c r="C3183" t="s">
        <v>54584</v>
      </c>
      <c r="D3183" s="286" t="s">
        <v>59413</v>
      </c>
    </row>
    <row r="3184" spans="1:4">
      <c r="A3184">
        <v>41683</v>
      </c>
      <c r="B3184" t="s">
        <v>67063</v>
      </c>
      <c r="C3184" t="s">
        <v>54584</v>
      </c>
      <c r="D3184" s="286" t="s">
        <v>67064</v>
      </c>
    </row>
    <row r="3185" spans="1:4">
      <c r="A3185">
        <v>41680</v>
      </c>
      <c r="B3185" t="s">
        <v>67065</v>
      </c>
      <c r="C3185" t="s">
        <v>54584</v>
      </c>
      <c r="D3185" s="286" t="s">
        <v>57835</v>
      </c>
    </row>
    <row r="3186" spans="1:4">
      <c r="A3186">
        <v>41679</v>
      </c>
      <c r="B3186" t="s">
        <v>67066</v>
      </c>
      <c r="C3186" t="s">
        <v>54584</v>
      </c>
      <c r="D3186" s="286" t="s">
        <v>59572</v>
      </c>
    </row>
    <row r="3187" spans="1:4">
      <c r="A3187">
        <v>41681</v>
      </c>
      <c r="B3187" t="s">
        <v>67067</v>
      </c>
      <c r="C3187" t="s">
        <v>54584</v>
      </c>
      <c r="D3187" s="286" t="s">
        <v>67068</v>
      </c>
    </row>
    <row r="3188" spans="1:4">
      <c r="A3188">
        <v>43386</v>
      </c>
      <c r="B3188" t="s">
        <v>67069</v>
      </c>
      <c r="C3188" t="s">
        <v>54584</v>
      </c>
      <c r="D3188" s="286" t="s">
        <v>56850</v>
      </c>
    </row>
    <row r="3189" spans="1:4">
      <c r="A3189">
        <v>4059</v>
      </c>
      <c r="B3189" t="s">
        <v>67070</v>
      </c>
      <c r="C3189" t="s">
        <v>54587</v>
      </c>
      <c r="D3189" s="286" t="s">
        <v>59413</v>
      </c>
    </row>
    <row r="3190" spans="1:4">
      <c r="A3190">
        <v>4062</v>
      </c>
      <c r="B3190" t="s">
        <v>67071</v>
      </c>
      <c r="C3190" t="s">
        <v>54584</v>
      </c>
      <c r="D3190" s="286" t="s">
        <v>59413</v>
      </c>
    </row>
    <row r="3191" spans="1:4">
      <c r="A3191">
        <v>4061</v>
      </c>
      <c r="B3191" t="s">
        <v>67072</v>
      </c>
      <c r="C3191" t="s">
        <v>54584</v>
      </c>
      <c r="D3191" s="286" t="s">
        <v>63079</v>
      </c>
    </row>
    <row r="3192" spans="1:4">
      <c r="A3192">
        <v>41315</v>
      </c>
      <c r="B3192" t="s">
        <v>67073</v>
      </c>
      <c r="C3192" t="s">
        <v>54588</v>
      </c>
      <c r="D3192" s="286" t="s">
        <v>67074</v>
      </c>
    </row>
    <row r="3193" spans="1:4">
      <c r="A3193">
        <v>43148</v>
      </c>
      <c r="B3193" t="s">
        <v>67075</v>
      </c>
      <c r="C3193" t="s">
        <v>54588</v>
      </c>
      <c r="D3193" s="286" t="s">
        <v>67076</v>
      </c>
    </row>
    <row r="3194" spans="1:4">
      <c r="A3194">
        <v>43147</v>
      </c>
      <c r="B3194" t="s">
        <v>67077</v>
      </c>
      <c r="C3194" t="s">
        <v>54588</v>
      </c>
      <c r="D3194" s="286" t="s">
        <v>67078</v>
      </c>
    </row>
    <row r="3195" spans="1:4">
      <c r="A3195">
        <v>10608</v>
      </c>
      <c r="B3195" t="s">
        <v>67079</v>
      </c>
      <c r="C3195" t="s">
        <v>54584</v>
      </c>
      <c r="D3195" s="286" t="s">
        <v>67080</v>
      </c>
    </row>
    <row r="3196" spans="1:4">
      <c r="A3196">
        <v>4069</v>
      </c>
      <c r="B3196" t="s">
        <v>67081</v>
      </c>
      <c r="C3196" t="s">
        <v>54590</v>
      </c>
      <c r="D3196" s="286" t="s">
        <v>67082</v>
      </c>
    </row>
    <row r="3197" spans="1:4">
      <c r="A3197">
        <v>40819</v>
      </c>
      <c r="B3197" t="s">
        <v>67083</v>
      </c>
      <c r="C3197" t="s">
        <v>54591</v>
      </c>
      <c r="D3197" s="286" t="s">
        <v>67084</v>
      </c>
    </row>
    <row r="3198" spans="1:4">
      <c r="A3198">
        <v>34361</v>
      </c>
      <c r="B3198" t="s">
        <v>67085</v>
      </c>
      <c r="C3198" t="s">
        <v>54588</v>
      </c>
      <c r="D3198" s="286" t="s">
        <v>67086</v>
      </c>
    </row>
    <row r="3199" spans="1:4">
      <c r="A3199">
        <v>36512</v>
      </c>
      <c r="B3199" t="s">
        <v>67087</v>
      </c>
      <c r="C3199" t="s">
        <v>54584</v>
      </c>
      <c r="D3199" s="286" t="s">
        <v>67088</v>
      </c>
    </row>
    <row r="3200" spans="1:4">
      <c r="A3200">
        <v>44478</v>
      </c>
      <c r="B3200" t="s">
        <v>67089</v>
      </c>
      <c r="C3200" t="s">
        <v>54588</v>
      </c>
      <c r="D3200" s="286" t="s">
        <v>56520</v>
      </c>
    </row>
    <row r="3201" spans="1:4">
      <c r="A3201">
        <v>44477</v>
      </c>
      <c r="B3201" t="s">
        <v>67090</v>
      </c>
      <c r="C3201" t="s">
        <v>54588</v>
      </c>
      <c r="D3201" s="286" t="s">
        <v>56520</v>
      </c>
    </row>
    <row r="3202" spans="1:4">
      <c r="A3202">
        <v>11697</v>
      </c>
      <c r="B3202" t="s">
        <v>67091</v>
      </c>
      <c r="C3202" t="s">
        <v>54584</v>
      </c>
      <c r="D3202" s="286" t="s">
        <v>67092</v>
      </c>
    </row>
    <row r="3203" spans="1:4">
      <c r="A3203">
        <v>11698</v>
      </c>
      <c r="B3203" t="s">
        <v>67093</v>
      </c>
      <c r="C3203" t="s">
        <v>54584</v>
      </c>
      <c r="D3203" s="286" t="s">
        <v>67094</v>
      </c>
    </row>
    <row r="3204" spans="1:4">
      <c r="A3204">
        <v>10432</v>
      </c>
      <c r="B3204" t="s">
        <v>67095</v>
      </c>
      <c r="C3204" t="s">
        <v>54584</v>
      </c>
      <c r="D3204" s="286" t="s">
        <v>67096</v>
      </c>
    </row>
    <row r="3205" spans="1:4">
      <c r="A3205">
        <v>11699</v>
      </c>
      <c r="B3205" t="s">
        <v>67097</v>
      </c>
      <c r="C3205" t="s">
        <v>54584</v>
      </c>
      <c r="D3205" s="286" t="s">
        <v>67098</v>
      </c>
    </row>
    <row r="3206" spans="1:4">
      <c r="A3206">
        <v>44020</v>
      </c>
      <c r="B3206" t="s">
        <v>67099</v>
      </c>
      <c r="C3206" t="s">
        <v>54584</v>
      </c>
      <c r="D3206" s="286" t="s">
        <v>67100</v>
      </c>
    </row>
    <row r="3207" spans="1:4">
      <c r="A3207">
        <v>41420</v>
      </c>
      <c r="B3207" t="s">
        <v>67101</v>
      </c>
      <c r="C3207" t="s">
        <v>54584</v>
      </c>
      <c r="D3207" s="286" t="s">
        <v>59405</v>
      </c>
    </row>
    <row r="3208" spans="1:4">
      <c r="A3208">
        <v>41422</v>
      </c>
      <c r="B3208" t="s">
        <v>67102</v>
      </c>
      <c r="C3208" t="s">
        <v>54584</v>
      </c>
      <c r="D3208" s="286" t="s">
        <v>55702</v>
      </c>
    </row>
    <row r="3209" spans="1:4">
      <c r="A3209">
        <v>41425</v>
      </c>
      <c r="B3209" t="s">
        <v>67103</v>
      </c>
      <c r="C3209" t="s">
        <v>54584</v>
      </c>
      <c r="D3209" s="286" t="s">
        <v>56446</v>
      </c>
    </row>
    <row r="3210" spans="1:4">
      <c r="A3210">
        <v>41426</v>
      </c>
      <c r="B3210" t="s">
        <v>67104</v>
      </c>
      <c r="C3210" t="s">
        <v>54584</v>
      </c>
      <c r="D3210" s="286" t="s">
        <v>59285</v>
      </c>
    </row>
    <row r="3211" spans="1:4">
      <c r="A3211">
        <v>41419</v>
      </c>
      <c r="B3211" t="s">
        <v>67105</v>
      </c>
      <c r="C3211" t="s">
        <v>54584</v>
      </c>
      <c r="D3211" s="286" t="s">
        <v>60567</v>
      </c>
    </row>
    <row r="3212" spans="1:4">
      <c r="A3212">
        <v>41421</v>
      </c>
      <c r="B3212" t="s">
        <v>67106</v>
      </c>
      <c r="C3212" t="s">
        <v>54584</v>
      </c>
      <c r="D3212" s="286" t="s">
        <v>57160</v>
      </c>
    </row>
    <row r="3213" spans="1:4">
      <c r="A3213">
        <v>41414</v>
      </c>
      <c r="B3213" t="s">
        <v>67107</v>
      </c>
      <c r="C3213" t="s">
        <v>54584</v>
      </c>
      <c r="D3213" s="286" t="s">
        <v>67108</v>
      </c>
    </row>
    <row r="3214" spans="1:4">
      <c r="A3214">
        <v>41415</v>
      </c>
      <c r="B3214" t="s">
        <v>67109</v>
      </c>
      <c r="C3214" t="s">
        <v>54584</v>
      </c>
      <c r="D3214" s="286" t="s">
        <v>60122</v>
      </c>
    </row>
    <row r="3215" spans="1:4">
      <c r="A3215">
        <v>37514</v>
      </c>
      <c r="B3215" t="s">
        <v>67110</v>
      </c>
      <c r="C3215" t="s">
        <v>54584</v>
      </c>
      <c r="D3215" s="286" t="s">
        <v>67111</v>
      </c>
    </row>
    <row r="3216" spans="1:4">
      <c r="A3216">
        <v>37519</v>
      </c>
      <c r="B3216" t="s">
        <v>67112</v>
      </c>
      <c r="C3216" t="s">
        <v>54584</v>
      </c>
      <c r="D3216" s="286" t="s">
        <v>67113</v>
      </c>
    </row>
    <row r="3217" spans="1:4">
      <c r="A3217">
        <v>37520</v>
      </c>
      <c r="B3217" t="s">
        <v>67114</v>
      </c>
      <c r="C3217" t="s">
        <v>54584</v>
      </c>
      <c r="D3217" s="286" t="s">
        <v>67115</v>
      </c>
    </row>
    <row r="3218" spans="1:4">
      <c r="A3218">
        <v>37521</v>
      </c>
      <c r="B3218" t="s">
        <v>67116</v>
      </c>
      <c r="C3218" t="s">
        <v>54584</v>
      </c>
      <c r="D3218" s="286" t="s">
        <v>67117</v>
      </c>
    </row>
    <row r="3219" spans="1:4">
      <c r="A3219">
        <v>37522</v>
      </c>
      <c r="B3219" t="s">
        <v>67118</v>
      </c>
      <c r="C3219" t="s">
        <v>54584</v>
      </c>
      <c r="D3219" s="286" t="s">
        <v>67119</v>
      </c>
    </row>
    <row r="3220" spans="1:4">
      <c r="A3220">
        <v>21109</v>
      </c>
      <c r="B3220" t="s">
        <v>67120</v>
      </c>
      <c r="C3220" t="s">
        <v>54584</v>
      </c>
      <c r="D3220" s="286" t="s">
        <v>57607</v>
      </c>
    </row>
    <row r="3221" spans="1:4">
      <c r="A3221">
        <v>37546</v>
      </c>
      <c r="B3221" t="s">
        <v>67121</v>
      </c>
      <c r="C3221" t="s">
        <v>54584</v>
      </c>
      <c r="D3221" s="286" t="s">
        <v>67122</v>
      </c>
    </row>
    <row r="3222" spans="1:4">
      <c r="A3222">
        <v>37544</v>
      </c>
      <c r="B3222" t="s">
        <v>67123</v>
      </c>
      <c r="C3222" t="s">
        <v>54584</v>
      </c>
      <c r="D3222" s="286" t="s">
        <v>67124</v>
      </c>
    </row>
    <row r="3223" spans="1:4">
      <c r="A3223">
        <v>37545</v>
      </c>
      <c r="B3223" t="s">
        <v>67125</v>
      </c>
      <c r="C3223" t="s">
        <v>54584</v>
      </c>
      <c r="D3223" s="286" t="s">
        <v>67126</v>
      </c>
    </row>
    <row r="3224" spans="1:4">
      <c r="A3224">
        <v>36793</v>
      </c>
      <c r="B3224" t="s">
        <v>67127</v>
      </c>
      <c r="C3224" t="s">
        <v>54584</v>
      </c>
      <c r="D3224" s="286" t="s">
        <v>67128</v>
      </c>
    </row>
    <row r="3225" spans="1:4">
      <c r="A3225">
        <v>11769</v>
      </c>
      <c r="B3225" t="s">
        <v>67129</v>
      </c>
      <c r="C3225" t="s">
        <v>54584</v>
      </c>
      <c r="D3225" s="286" t="s">
        <v>67130</v>
      </c>
    </row>
    <row r="3226" spans="1:4">
      <c r="A3226">
        <v>11771</v>
      </c>
      <c r="B3226" t="s">
        <v>67131</v>
      </c>
      <c r="C3226" t="s">
        <v>54584</v>
      </c>
      <c r="D3226" s="286" t="s">
        <v>67132</v>
      </c>
    </row>
    <row r="3227" spans="1:4">
      <c r="A3227">
        <v>39919</v>
      </c>
      <c r="B3227" t="s">
        <v>67133</v>
      </c>
      <c r="C3227" t="s">
        <v>54584</v>
      </c>
      <c r="D3227" s="286" t="s">
        <v>67134</v>
      </c>
    </row>
    <row r="3228" spans="1:4">
      <c r="A3228">
        <v>38385</v>
      </c>
      <c r="B3228" t="s">
        <v>67135</v>
      </c>
      <c r="C3228" t="s">
        <v>54584</v>
      </c>
      <c r="D3228" s="286" t="s">
        <v>55879</v>
      </c>
    </row>
    <row r="3229" spans="1:4">
      <c r="A3229">
        <v>36800</v>
      </c>
      <c r="B3229" t="s">
        <v>67136</v>
      </c>
      <c r="C3229" t="s">
        <v>54584</v>
      </c>
      <c r="D3229" s="286" t="s">
        <v>67137</v>
      </c>
    </row>
    <row r="3230" spans="1:4">
      <c r="A3230">
        <v>37587</v>
      </c>
      <c r="B3230" t="s">
        <v>67138</v>
      </c>
      <c r="C3230" t="s">
        <v>54584</v>
      </c>
      <c r="D3230" s="286" t="s">
        <v>67139</v>
      </c>
    </row>
    <row r="3231" spans="1:4">
      <c r="A3231">
        <v>11561</v>
      </c>
      <c r="B3231" t="s">
        <v>67140</v>
      </c>
      <c r="C3231" t="s">
        <v>54584</v>
      </c>
      <c r="D3231" s="286" t="s">
        <v>67141</v>
      </c>
    </row>
    <row r="3232" spans="1:4">
      <c r="A3232">
        <v>43604</v>
      </c>
      <c r="B3232" t="s">
        <v>67142</v>
      </c>
      <c r="C3232" t="s">
        <v>54584</v>
      </c>
      <c r="D3232" s="286" t="s">
        <v>67143</v>
      </c>
    </row>
    <row r="3233" spans="1:4">
      <c r="A3233">
        <v>11560</v>
      </c>
      <c r="B3233" t="s">
        <v>67144</v>
      </c>
      <c r="C3233" t="s">
        <v>54584</v>
      </c>
      <c r="D3233" s="286" t="s">
        <v>67145</v>
      </c>
    </row>
    <row r="3234" spans="1:4">
      <c r="A3234">
        <v>11499</v>
      </c>
      <c r="B3234" t="s">
        <v>67146</v>
      </c>
      <c r="C3234" t="s">
        <v>54584</v>
      </c>
      <c r="D3234" s="286" t="s">
        <v>67147</v>
      </c>
    </row>
    <row r="3235" spans="1:4">
      <c r="A3235">
        <v>34761</v>
      </c>
      <c r="B3235" t="s">
        <v>67148</v>
      </c>
      <c r="C3235" t="s">
        <v>54590</v>
      </c>
      <c r="D3235" s="286" t="s">
        <v>67149</v>
      </c>
    </row>
    <row r="3236" spans="1:4">
      <c r="A3236">
        <v>40924</v>
      </c>
      <c r="B3236" t="s">
        <v>67150</v>
      </c>
      <c r="C3236" t="s">
        <v>54591</v>
      </c>
      <c r="D3236" s="286" t="s">
        <v>67151</v>
      </c>
    </row>
    <row r="3237" spans="1:4">
      <c r="A3237">
        <v>40983</v>
      </c>
      <c r="B3237" t="s">
        <v>67152</v>
      </c>
      <c r="C3237" t="s">
        <v>54591</v>
      </c>
      <c r="D3237" s="286" t="s">
        <v>67153</v>
      </c>
    </row>
    <row r="3238" spans="1:4">
      <c r="A3238">
        <v>44497</v>
      </c>
      <c r="B3238" t="s">
        <v>67154</v>
      </c>
      <c r="C3238" t="s">
        <v>54590</v>
      </c>
      <c r="D3238" s="286" t="s">
        <v>67155</v>
      </c>
    </row>
    <row r="3239" spans="1:4">
      <c r="A3239">
        <v>2437</v>
      </c>
      <c r="B3239" t="s">
        <v>67156</v>
      </c>
      <c r="C3239" t="s">
        <v>54590</v>
      </c>
      <c r="D3239" s="286" t="s">
        <v>65155</v>
      </c>
    </row>
    <row r="3240" spans="1:4">
      <c r="A3240">
        <v>40921</v>
      </c>
      <c r="B3240" t="s">
        <v>67157</v>
      </c>
      <c r="C3240" t="s">
        <v>54591</v>
      </c>
      <c r="D3240" s="286" t="s">
        <v>67158</v>
      </c>
    </row>
    <row r="3241" spans="1:4">
      <c r="A3241">
        <v>14252</v>
      </c>
      <c r="B3241" t="s">
        <v>67159</v>
      </c>
      <c r="C3241" t="s">
        <v>54584</v>
      </c>
      <c r="D3241" s="286" t="s">
        <v>67160</v>
      </c>
    </row>
    <row r="3242" spans="1:4">
      <c r="A3242">
        <v>730</v>
      </c>
      <c r="B3242" t="s">
        <v>67161</v>
      </c>
      <c r="C3242" t="s">
        <v>54584</v>
      </c>
      <c r="D3242" s="286" t="s">
        <v>67162</v>
      </c>
    </row>
    <row r="3243" spans="1:4">
      <c r="A3243">
        <v>723</v>
      </c>
      <c r="B3243" t="s">
        <v>67163</v>
      </c>
      <c r="C3243" t="s">
        <v>54584</v>
      </c>
      <c r="D3243" s="286" t="s">
        <v>67164</v>
      </c>
    </row>
    <row r="3244" spans="1:4">
      <c r="A3244">
        <v>36502</v>
      </c>
      <c r="B3244" t="s">
        <v>67165</v>
      </c>
      <c r="C3244" t="s">
        <v>54584</v>
      </c>
      <c r="D3244" s="286" t="s">
        <v>67166</v>
      </c>
    </row>
    <row r="3245" spans="1:4">
      <c r="A3245">
        <v>36503</v>
      </c>
      <c r="B3245" t="s">
        <v>67167</v>
      </c>
      <c r="C3245" t="s">
        <v>54584</v>
      </c>
      <c r="D3245" s="286" t="s">
        <v>67168</v>
      </c>
    </row>
    <row r="3246" spans="1:4">
      <c r="A3246">
        <v>4090</v>
      </c>
      <c r="B3246" t="s">
        <v>67169</v>
      </c>
      <c r="C3246" t="s">
        <v>54584</v>
      </c>
      <c r="D3246" s="286" t="s">
        <v>67170</v>
      </c>
    </row>
    <row r="3247" spans="1:4">
      <c r="A3247">
        <v>13227</v>
      </c>
      <c r="B3247" t="s">
        <v>67171</v>
      </c>
      <c r="C3247" t="s">
        <v>54584</v>
      </c>
      <c r="D3247" s="286" t="s">
        <v>67172</v>
      </c>
    </row>
    <row r="3248" spans="1:4">
      <c r="A3248">
        <v>10597</v>
      </c>
      <c r="B3248" t="s">
        <v>67173</v>
      </c>
      <c r="C3248" t="s">
        <v>54584</v>
      </c>
      <c r="D3248" s="286" t="s">
        <v>67174</v>
      </c>
    </row>
    <row r="3249" spans="1:4">
      <c r="A3249">
        <v>39628</v>
      </c>
      <c r="B3249" t="s">
        <v>67175</v>
      </c>
      <c r="C3249" t="s">
        <v>54584</v>
      </c>
      <c r="D3249" s="286" t="s">
        <v>67176</v>
      </c>
    </row>
    <row r="3250" spans="1:4">
      <c r="A3250">
        <v>39404</v>
      </c>
      <c r="B3250" t="s">
        <v>67177</v>
      </c>
      <c r="C3250" t="s">
        <v>54584</v>
      </c>
      <c r="D3250" s="286" t="s">
        <v>67178</v>
      </c>
    </row>
    <row r="3251" spans="1:4">
      <c r="A3251">
        <v>39402</v>
      </c>
      <c r="B3251" t="s">
        <v>67179</v>
      </c>
      <c r="C3251" t="s">
        <v>54584</v>
      </c>
      <c r="D3251" s="286" t="s">
        <v>67180</v>
      </c>
    </row>
    <row r="3252" spans="1:4">
      <c r="A3252">
        <v>39403</v>
      </c>
      <c r="B3252" t="s">
        <v>67181</v>
      </c>
      <c r="C3252" t="s">
        <v>54584</v>
      </c>
      <c r="D3252" s="286" t="s">
        <v>67182</v>
      </c>
    </row>
    <row r="3253" spans="1:4">
      <c r="A3253">
        <v>4093</v>
      </c>
      <c r="B3253" t="s">
        <v>67183</v>
      </c>
      <c r="C3253" t="s">
        <v>54590</v>
      </c>
      <c r="D3253" s="286" t="s">
        <v>55992</v>
      </c>
    </row>
    <row r="3254" spans="1:4">
      <c r="A3254">
        <v>10512</v>
      </c>
      <c r="B3254" t="s">
        <v>67184</v>
      </c>
      <c r="C3254" t="s">
        <v>54591</v>
      </c>
      <c r="D3254" s="286" t="s">
        <v>67185</v>
      </c>
    </row>
    <row r="3255" spans="1:4">
      <c r="A3255">
        <v>20020</v>
      </c>
      <c r="B3255" t="s">
        <v>67186</v>
      </c>
      <c r="C3255" t="s">
        <v>54590</v>
      </c>
      <c r="D3255" s="286" t="s">
        <v>57821</v>
      </c>
    </row>
    <row r="3256" spans="1:4">
      <c r="A3256">
        <v>41038</v>
      </c>
      <c r="B3256" t="s">
        <v>67187</v>
      </c>
      <c r="C3256" t="s">
        <v>54591</v>
      </c>
      <c r="D3256" s="286" t="s">
        <v>67188</v>
      </c>
    </row>
    <row r="3257" spans="1:4">
      <c r="A3257">
        <v>4094</v>
      </c>
      <c r="B3257" t="s">
        <v>67189</v>
      </c>
      <c r="C3257" t="s">
        <v>54590</v>
      </c>
      <c r="D3257" s="286" t="s">
        <v>67190</v>
      </c>
    </row>
    <row r="3258" spans="1:4">
      <c r="A3258">
        <v>40988</v>
      </c>
      <c r="B3258" t="s">
        <v>67191</v>
      </c>
      <c r="C3258" t="s">
        <v>54591</v>
      </c>
      <c r="D3258" s="286" t="s">
        <v>67192</v>
      </c>
    </row>
    <row r="3259" spans="1:4">
      <c r="A3259">
        <v>4095</v>
      </c>
      <c r="B3259" t="s">
        <v>67193</v>
      </c>
      <c r="C3259" t="s">
        <v>54590</v>
      </c>
      <c r="D3259" s="286" t="s">
        <v>67194</v>
      </c>
    </row>
    <row r="3260" spans="1:4">
      <c r="A3260">
        <v>40990</v>
      </c>
      <c r="B3260" t="s">
        <v>67195</v>
      </c>
      <c r="C3260" t="s">
        <v>54591</v>
      </c>
      <c r="D3260" s="286" t="s">
        <v>67196</v>
      </c>
    </row>
    <row r="3261" spans="1:4">
      <c r="A3261">
        <v>4097</v>
      </c>
      <c r="B3261" t="s">
        <v>67197</v>
      </c>
      <c r="C3261" t="s">
        <v>54590</v>
      </c>
      <c r="D3261" s="286" t="s">
        <v>66162</v>
      </c>
    </row>
    <row r="3262" spans="1:4">
      <c r="A3262">
        <v>40994</v>
      </c>
      <c r="B3262" t="s">
        <v>67198</v>
      </c>
      <c r="C3262" t="s">
        <v>54591</v>
      </c>
      <c r="D3262" s="286" t="s">
        <v>67199</v>
      </c>
    </row>
    <row r="3263" spans="1:4">
      <c r="A3263">
        <v>4096</v>
      </c>
      <c r="B3263" t="s">
        <v>67200</v>
      </c>
      <c r="C3263" t="s">
        <v>54590</v>
      </c>
      <c r="D3263" s="286" t="s">
        <v>60824</v>
      </c>
    </row>
    <row r="3264" spans="1:4">
      <c r="A3264">
        <v>40992</v>
      </c>
      <c r="B3264" t="s">
        <v>67201</v>
      </c>
      <c r="C3264" t="s">
        <v>54591</v>
      </c>
      <c r="D3264" s="286" t="s">
        <v>67202</v>
      </c>
    </row>
    <row r="3265" spans="1:4">
      <c r="A3265">
        <v>4114</v>
      </c>
      <c r="B3265" t="s">
        <v>67203</v>
      </c>
      <c r="C3265" t="s">
        <v>54584</v>
      </c>
      <c r="D3265" s="286" t="s">
        <v>58330</v>
      </c>
    </row>
    <row r="3266" spans="1:4">
      <c r="A3266">
        <v>36797</v>
      </c>
      <c r="B3266" t="s">
        <v>67204</v>
      </c>
      <c r="C3266" t="s">
        <v>54584</v>
      </c>
      <c r="D3266" s="286" t="s">
        <v>67205</v>
      </c>
    </row>
    <row r="3267" spans="1:4">
      <c r="A3267">
        <v>4107</v>
      </c>
      <c r="B3267" t="s">
        <v>67206</v>
      </c>
      <c r="C3267" t="s">
        <v>54584</v>
      </c>
      <c r="D3267" s="286" t="s">
        <v>67207</v>
      </c>
    </row>
    <row r="3268" spans="1:4">
      <c r="A3268">
        <v>4102</v>
      </c>
      <c r="B3268" t="s">
        <v>67208</v>
      </c>
      <c r="C3268" t="s">
        <v>54584</v>
      </c>
      <c r="D3268" s="286" t="s">
        <v>65465</v>
      </c>
    </row>
    <row r="3269" spans="1:4">
      <c r="A3269">
        <v>36799</v>
      </c>
      <c r="B3269" t="s">
        <v>67209</v>
      </c>
      <c r="C3269" t="s">
        <v>54584</v>
      </c>
      <c r="D3269" s="286" t="s">
        <v>67210</v>
      </c>
    </row>
    <row r="3270" spans="1:4">
      <c r="A3270">
        <v>2747</v>
      </c>
      <c r="B3270" t="s">
        <v>67211</v>
      </c>
      <c r="C3270" t="s">
        <v>54587</v>
      </c>
      <c r="D3270" s="286" t="s">
        <v>60491</v>
      </c>
    </row>
    <row r="3271" spans="1:4">
      <c r="A3271">
        <v>21138</v>
      </c>
      <c r="B3271" t="s">
        <v>67212</v>
      </c>
      <c r="C3271" t="s">
        <v>54587</v>
      </c>
      <c r="D3271" s="286" t="s">
        <v>60666</v>
      </c>
    </row>
    <row r="3272" spans="1:4">
      <c r="A3272">
        <v>10826</v>
      </c>
      <c r="B3272" t="s">
        <v>67213</v>
      </c>
      <c r="C3272" t="s">
        <v>54584</v>
      </c>
      <c r="D3272" s="286" t="s">
        <v>67214</v>
      </c>
    </row>
    <row r="3273" spans="1:4">
      <c r="A3273">
        <v>365</v>
      </c>
      <c r="B3273" t="s">
        <v>67215</v>
      </c>
      <c r="C3273" t="s">
        <v>54584</v>
      </c>
      <c r="D3273" s="286" t="s">
        <v>67216</v>
      </c>
    </row>
    <row r="3274" spans="1:4">
      <c r="A3274">
        <v>38639</v>
      </c>
      <c r="B3274" t="s">
        <v>67217</v>
      </c>
      <c r="C3274" t="s">
        <v>54584</v>
      </c>
      <c r="D3274" s="286" t="s">
        <v>60299</v>
      </c>
    </row>
    <row r="3275" spans="1:4">
      <c r="A3275">
        <v>38640</v>
      </c>
      <c r="B3275" t="s">
        <v>67218</v>
      </c>
      <c r="C3275" t="s">
        <v>54584</v>
      </c>
      <c r="D3275" s="286" t="s">
        <v>67219</v>
      </c>
    </row>
    <row r="3276" spans="1:4">
      <c r="A3276">
        <v>358</v>
      </c>
      <c r="B3276" t="s">
        <v>67220</v>
      </c>
      <c r="C3276" t="s">
        <v>54584</v>
      </c>
      <c r="D3276" s="286" t="s">
        <v>67221</v>
      </c>
    </row>
    <row r="3277" spans="1:4">
      <c r="A3277">
        <v>359</v>
      </c>
      <c r="B3277" t="s">
        <v>67222</v>
      </c>
      <c r="C3277" t="s">
        <v>54584</v>
      </c>
      <c r="D3277" s="286" t="s">
        <v>67223</v>
      </c>
    </row>
    <row r="3278" spans="1:4">
      <c r="A3278">
        <v>38641</v>
      </c>
      <c r="B3278" t="s">
        <v>67224</v>
      </c>
      <c r="C3278" t="s">
        <v>54584</v>
      </c>
      <c r="D3278" s="286" t="s">
        <v>67225</v>
      </c>
    </row>
    <row r="3279" spans="1:4">
      <c r="A3279">
        <v>360</v>
      </c>
      <c r="B3279" t="s">
        <v>67226</v>
      </c>
      <c r="C3279" t="s">
        <v>54584</v>
      </c>
      <c r="D3279" s="286" t="s">
        <v>56093</v>
      </c>
    </row>
    <row r="3280" spans="1:4">
      <c r="A3280">
        <v>42430</v>
      </c>
      <c r="B3280" t="s">
        <v>67227</v>
      </c>
      <c r="C3280" t="s">
        <v>54584</v>
      </c>
      <c r="D3280" s="286" t="s">
        <v>67228</v>
      </c>
    </row>
    <row r="3281" spans="1:4">
      <c r="A3281">
        <v>4214</v>
      </c>
      <c r="B3281" t="s">
        <v>67229</v>
      </c>
      <c r="C3281" t="s">
        <v>54584</v>
      </c>
      <c r="D3281" s="286" t="s">
        <v>61757</v>
      </c>
    </row>
    <row r="3282" spans="1:4">
      <c r="A3282">
        <v>4215</v>
      </c>
      <c r="B3282" t="s">
        <v>67230</v>
      </c>
      <c r="C3282" t="s">
        <v>54584</v>
      </c>
      <c r="D3282" s="286" t="s">
        <v>56493</v>
      </c>
    </row>
    <row r="3283" spans="1:4">
      <c r="A3283">
        <v>4210</v>
      </c>
      <c r="B3283" t="s">
        <v>67231</v>
      </c>
      <c r="C3283" t="s">
        <v>54584</v>
      </c>
      <c r="D3283" s="286" t="s">
        <v>67232</v>
      </c>
    </row>
    <row r="3284" spans="1:4">
      <c r="A3284">
        <v>4212</v>
      </c>
      <c r="B3284" t="s">
        <v>67233</v>
      </c>
      <c r="C3284" t="s">
        <v>54584</v>
      </c>
      <c r="D3284" s="286" t="s">
        <v>63313</v>
      </c>
    </row>
    <row r="3285" spans="1:4">
      <c r="A3285">
        <v>4213</v>
      </c>
      <c r="B3285" t="s">
        <v>67234</v>
      </c>
      <c r="C3285" t="s">
        <v>54584</v>
      </c>
      <c r="D3285" s="286" t="s">
        <v>61717</v>
      </c>
    </row>
    <row r="3286" spans="1:4">
      <c r="A3286">
        <v>4211</v>
      </c>
      <c r="B3286" t="s">
        <v>67235</v>
      </c>
      <c r="C3286" t="s">
        <v>54584</v>
      </c>
      <c r="D3286" s="286" t="s">
        <v>61798</v>
      </c>
    </row>
    <row r="3287" spans="1:4">
      <c r="A3287">
        <v>4209</v>
      </c>
      <c r="B3287" t="s">
        <v>67236</v>
      </c>
      <c r="C3287" t="s">
        <v>54584</v>
      </c>
      <c r="D3287" s="286" t="s">
        <v>61758</v>
      </c>
    </row>
    <row r="3288" spans="1:4">
      <c r="A3288">
        <v>4180</v>
      </c>
      <c r="B3288" t="s">
        <v>67237</v>
      </c>
      <c r="C3288" t="s">
        <v>54584</v>
      </c>
      <c r="D3288" s="286" t="s">
        <v>57829</v>
      </c>
    </row>
    <row r="3289" spans="1:4">
      <c r="A3289">
        <v>4177</v>
      </c>
      <c r="B3289" t="s">
        <v>67238</v>
      </c>
      <c r="C3289" t="s">
        <v>54584</v>
      </c>
      <c r="D3289" s="286" t="s">
        <v>55661</v>
      </c>
    </row>
    <row r="3290" spans="1:4">
      <c r="A3290">
        <v>4179</v>
      </c>
      <c r="B3290" t="s">
        <v>67239</v>
      </c>
      <c r="C3290" t="s">
        <v>54584</v>
      </c>
      <c r="D3290" s="286" t="s">
        <v>65196</v>
      </c>
    </row>
    <row r="3291" spans="1:4">
      <c r="A3291">
        <v>4208</v>
      </c>
      <c r="B3291" t="s">
        <v>67240</v>
      </c>
      <c r="C3291" t="s">
        <v>54584</v>
      </c>
      <c r="D3291" s="286" t="s">
        <v>58188</v>
      </c>
    </row>
    <row r="3292" spans="1:4">
      <c r="A3292">
        <v>4181</v>
      </c>
      <c r="B3292" t="s">
        <v>67241</v>
      </c>
      <c r="C3292" t="s">
        <v>54584</v>
      </c>
      <c r="D3292" s="286" t="s">
        <v>61833</v>
      </c>
    </row>
    <row r="3293" spans="1:4">
      <c r="A3293">
        <v>4178</v>
      </c>
      <c r="B3293" t="s">
        <v>67242</v>
      </c>
      <c r="C3293" t="s">
        <v>54584</v>
      </c>
      <c r="D3293" s="286" t="s">
        <v>56556</v>
      </c>
    </row>
    <row r="3294" spans="1:4">
      <c r="A3294">
        <v>4182</v>
      </c>
      <c r="B3294" t="s">
        <v>67243</v>
      </c>
      <c r="C3294" t="s">
        <v>54584</v>
      </c>
      <c r="D3294" s="286" t="s">
        <v>67244</v>
      </c>
    </row>
    <row r="3295" spans="1:4">
      <c r="A3295">
        <v>4183</v>
      </c>
      <c r="B3295" t="s">
        <v>67245</v>
      </c>
      <c r="C3295" t="s">
        <v>54584</v>
      </c>
      <c r="D3295" s="286" t="s">
        <v>67246</v>
      </c>
    </row>
    <row r="3296" spans="1:4">
      <c r="A3296">
        <v>4184</v>
      </c>
      <c r="B3296" t="s">
        <v>67247</v>
      </c>
      <c r="C3296" t="s">
        <v>54584</v>
      </c>
      <c r="D3296" s="286" t="s">
        <v>67248</v>
      </c>
    </row>
    <row r="3297" spans="1:4">
      <c r="A3297">
        <v>4185</v>
      </c>
      <c r="B3297" t="s">
        <v>67249</v>
      </c>
      <c r="C3297" t="s">
        <v>54584</v>
      </c>
      <c r="D3297" s="286" t="s">
        <v>67250</v>
      </c>
    </row>
    <row r="3298" spans="1:4">
      <c r="A3298">
        <v>4205</v>
      </c>
      <c r="B3298" t="s">
        <v>67251</v>
      </c>
      <c r="C3298" t="s">
        <v>54584</v>
      </c>
      <c r="D3298" s="286" t="s">
        <v>61916</v>
      </c>
    </row>
    <row r="3299" spans="1:4">
      <c r="A3299">
        <v>4192</v>
      </c>
      <c r="B3299" t="s">
        <v>67252</v>
      </c>
      <c r="C3299" t="s">
        <v>54584</v>
      </c>
      <c r="D3299" s="286" t="s">
        <v>61916</v>
      </c>
    </row>
    <row r="3300" spans="1:4">
      <c r="A3300">
        <v>4191</v>
      </c>
      <c r="B3300" t="s">
        <v>67253</v>
      </c>
      <c r="C3300" t="s">
        <v>54584</v>
      </c>
      <c r="D3300" s="286" t="s">
        <v>61916</v>
      </c>
    </row>
    <row r="3301" spans="1:4">
      <c r="A3301">
        <v>4207</v>
      </c>
      <c r="B3301" t="s">
        <v>67254</v>
      </c>
      <c r="C3301" t="s">
        <v>54584</v>
      </c>
      <c r="D3301" s="286" t="s">
        <v>57473</v>
      </c>
    </row>
    <row r="3302" spans="1:4">
      <c r="A3302">
        <v>4206</v>
      </c>
      <c r="B3302" t="s">
        <v>67255</v>
      </c>
      <c r="C3302" t="s">
        <v>54584</v>
      </c>
      <c r="D3302" s="286" t="s">
        <v>67256</v>
      </c>
    </row>
    <row r="3303" spans="1:4">
      <c r="A3303">
        <v>4190</v>
      </c>
      <c r="B3303" t="s">
        <v>67257</v>
      </c>
      <c r="C3303" t="s">
        <v>54584</v>
      </c>
      <c r="D3303" s="286" t="s">
        <v>67256</v>
      </c>
    </row>
    <row r="3304" spans="1:4">
      <c r="A3304">
        <v>4186</v>
      </c>
      <c r="B3304" t="s">
        <v>67258</v>
      </c>
      <c r="C3304" t="s">
        <v>54584</v>
      </c>
      <c r="D3304" s="286" t="s">
        <v>58955</v>
      </c>
    </row>
    <row r="3305" spans="1:4">
      <c r="A3305">
        <v>4188</v>
      </c>
      <c r="B3305" t="s">
        <v>67259</v>
      </c>
      <c r="C3305" t="s">
        <v>54584</v>
      </c>
      <c r="D3305" s="286" t="s">
        <v>62189</v>
      </c>
    </row>
    <row r="3306" spans="1:4">
      <c r="A3306">
        <v>4189</v>
      </c>
      <c r="B3306" t="s">
        <v>67260</v>
      </c>
      <c r="C3306" t="s">
        <v>54584</v>
      </c>
      <c r="D3306" s="286" t="s">
        <v>62189</v>
      </c>
    </row>
    <row r="3307" spans="1:4">
      <c r="A3307">
        <v>4197</v>
      </c>
      <c r="B3307" t="s">
        <v>67261</v>
      </c>
      <c r="C3307" t="s">
        <v>54584</v>
      </c>
      <c r="D3307" s="286" t="s">
        <v>67262</v>
      </c>
    </row>
    <row r="3308" spans="1:4">
      <c r="A3308">
        <v>4194</v>
      </c>
      <c r="B3308" t="s">
        <v>67263</v>
      </c>
      <c r="C3308" t="s">
        <v>54584</v>
      </c>
      <c r="D3308" s="286" t="s">
        <v>56658</v>
      </c>
    </row>
    <row r="3309" spans="1:4">
      <c r="A3309">
        <v>4193</v>
      </c>
      <c r="B3309" t="s">
        <v>67264</v>
      </c>
      <c r="C3309" t="s">
        <v>54584</v>
      </c>
      <c r="D3309" s="286" t="s">
        <v>56658</v>
      </c>
    </row>
    <row r="3310" spans="1:4">
      <c r="A3310">
        <v>4204</v>
      </c>
      <c r="B3310" t="s">
        <v>67265</v>
      </c>
      <c r="C3310" t="s">
        <v>54584</v>
      </c>
      <c r="D3310" s="286" t="s">
        <v>56658</v>
      </c>
    </row>
    <row r="3311" spans="1:4">
      <c r="A3311">
        <v>4187</v>
      </c>
      <c r="B3311" t="s">
        <v>67266</v>
      </c>
      <c r="C3311" t="s">
        <v>54584</v>
      </c>
      <c r="D3311" s="286" t="s">
        <v>56449</v>
      </c>
    </row>
    <row r="3312" spans="1:4">
      <c r="A3312">
        <v>4202</v>
      </c>
      <c r="B3312" t="s">
        <v>67267</v>
      </c>
      <c r="C3312" t="s">
        <v>54584</v>
      </c>
      <c r="D3312" s="286" t="s">
        <v>67268</v>
      </c>
    </row>
    <row r="3313" spans="1:4">
      <c r="A3313">
        <v>4203</v>
      </c>
      <c r="B3313" t="s">
        <v>67269</v>
      </c>
      <c r="C3313" t="s">
        <v>54584</v>
      </c>
      <c r="D3313" s="286" t="s">
        <v>59728</v>
      </c>
    </row>
    <row r="3314" spans="1:4">
      <c r="A3314">
        <v>40368</v>
      </c>
      <c r="B3314" t="s">
        <v>67270</v>
      </c>
      <c r="C3314" t="s">
        <v>54584</v>
      </c>
      <c r="D3314" s="286" t="s">
        <v>67271</v>
      </c>
    </row>
    <row r="3315" spans="1:4">
      <c r="A3315">
        <v>40365</v>
      </c>
      <c r="B3315" t="s">
        <v>67272</v>
      </c>
      <c r="C3315" t="s">
        <v>54584</v>
      </c>
      <c r="D3315" s="286" t="s">
        <v>67273</v>
      </c>
    </row>
    <row r="3316" spans="1:4">
      <c r="A3316">
        <v>40356</v>
      </c>
      <c r="B3316" t="s">
        <v>67274</v>
      </c>
      <c r="C3316" t="s">
        <v>54584</v>
      </c>
      <c r="D3316" s="286" t="s">
        <v>67275</v>
      </c>
    </row>
    <row r="3317" spans="1:4">
      <c r="A3317">
        <v>40362</v>
      </c>
      <c r="B3317" t="s">
        <v>67276</v>
      </c>
      <c r="C3317" t="s">
        <v>54584</v>
      </c>
      <c r="D3317" s="286" t="s">
        <v>66391</v>
      </c>
    </row>
    <row r="3318" spans="1:4">
      <c r="A3318">
        <v>40374</v>
      </c>
      <c r="B3318" t="s">
        <v>67277</v>
      </c>
      <c r="C3318" t="s">
        <v>54584</v>
      </c>
      <c r="D3318" s="286" t="s">
        <v>67278</v>
      </c>
    </row>
    <row r="3319" spans="1:4">
      <c r="A3319">
        <v>40371</v>
      </c>
      <c r="B3319" t="s">
        <v>67279</v>
      </c>
      <c r="C3319" t="s">
        <v>54584</v>
      </c>
      <c r="D3319" s="286" t="s">
        <v>67280</v>
      </c>
    </row>
    <row r="3320" spans="1:4">
      <c r="A3320">
        <v>40359</v>
      </c>
      <c r="B3320" t="s">
        <v>67281</v>
      </c>
      <c r="C3320" t="s">
        <v>54584</v>
      </c>
      <c r="D3320" s="286" t="s">
        <v>60887</v>
      </c>
    </row>
    <row r="3321" spans="1:4">
      <c r="A3321">
        <v>7595</v>
      </c>
      <c r="B3321" t="s">
        <v>67282</v>
      </c>
      <c r="C3321" t="s">
        <v>54590</v>
      </c>
      <c r="D3321" s="286" t="s">
        <v>67283</v>
      </c>
    </row>
    <row r="3322" spans="1:4">
      <c r="A3322">
        <v>41094</v>
      </c>
      <c r="B3322" t="s">
        <v>67284</v>
      </c>
      <c r="C3322" t="s">
        <v>54591</v>
      </c>
      <c r="D3322" s="286" t="s">
        <v>67285</v>
      </c>
    </row>
    <row r="3323" spans="1:4">
      <c r="A3323">
        <v>39609</v>
      </c>
      <c r="B3323" t="s">
        <v>67286</v>
      </c>
      <c r="C3323" t="s">
        <v>54584</v>
      </c>
      <c r="D3323" s="286" t="s">
        <v>67287</v>
      </c>
    </row>
    <row r="3324" spans="1:4">
      <c r="A3324">
        <v>39610</v>
      </c>
      <c r="B3324" t="s">
        <v>67288</v>
      </c>
      <c r="C3324" t="s">
        <v>54584</v>
      </c>
      <c r="D3324" s="286" t="s">
        <v>67289</v>
      </c>
    </row>
    <row r="3325" spans="1:4">
      <c r="A3325">
        <v>39611</v>
      </c>
      <c r="B3325" t="s">
        <v>67290</v>
      </c>
      <c r="C3325" t="s">
        <v>54584</v>
      </c>
      <c r="D3325" s="286" t="s">
        <v>67291</v>
      </c>
    </row>
    <row r="3326" spans="1:4">
      <c r="A3326">
        <v>39612</v>
      </c>
      <c r="B3326" t="s">
        <v>67292</v>
      </c>
      <c r="C3326" t="s">
        <v>54584</v>
      </c>
      <c r="D3326" s="286" t="s">
        <v>67293</v>
      </c>
    </row>
    <row r="3327" spans="1:4">
      <c r="A3327">
        <v>39608</v>
      </c>
      <c r="B3327" t="s">
        <v>67294</v>
      </c>
      <c r="C3327" t="s">
        <v>54584</v>
      </c>
      <c r="D3327" s="286" t="s">
        <v>67295</v>
      </c>
    </row>
    <row r="3328" spans="1:4">
      <c r="A3328">
        <v>38175</v>
      </c>
      <c r="B3328" t="s">
        <v>67296</v>
      </c>
      <c r="C3328" t="s">
        <v>54584</v>
      </c>
      <c r="D3328" s="286" t="s">
        <v>56376</v>
      </c>
    </row>
    <row r="3329" spans="1:4">
      <c r="A3329">
        <v>38176</v>
      </c>
      <c r="B3329" t="s">
        <v>67297</v>
      </c>
      <c r="C3329" t="s">
        <v>54584</v>
      </c>
      <c r="D3329" s="286" t="s">
        <v>62391</v>
      </c>
    </row>
    <row r="3330" spans="1:4">
      <c r="A3330">
        <v>36152</v>
      </c>
      <c r="B3330" t="s">
        <v>67298</v>
      </c>
      <c r="C3330" t="s">
        <v>54584</v>
      </c>
      <c r="D3330" s="286" t="s">
        <v>61541</v>
      </c>
    </row>
    <row r="3331" spans="1:4">
      <c r="A3331">
        <v>11138</v>
      </c>
      <c r="B3331" t="s">
        <v>67299</v>
      </c>
      <c r="C3331" t="s">
        <v>54586</v>
      </c>
      <c r="D3331" s="286" t="s">
        <v>61725</v>
      </c>
    </row>
    <row r="3332" spans="1:4">
      <c r="A3332">
        <v>4221</v>
      </c>
      <c r="B3332" t="s">
        <v>67300</v>
      </c>
      <c r="C3332" t="s">
        <v>54586</v>
      </c>
      <c r="D3332" s="286" t="s">
        <v>67301</v>
      </c>
    </row>
    <row r="3333" spans="1:4">
      <c r="A3333">
        <v>4227</v>
      </c>
      <c r="B3333" t="s">
        <v>67302</v>
      </c>
      <c r="C3333" t="s">
        <v>54586</v>
      </c>
      <c r="D3333" s="286" t="s">
        <v>67303</v>
      </c>
    </row>
    <row r="3334" spans="1:4">
      <c r="A3334">
        <v>38170</v>
      </c>
      <c r="B3334" t="s">
        <v>67304</v>
      </c>
      <c r="C3334" t="s">
        <v>54584</v>
      </c>
      <c r="D3334" s="286" t="s">
        <v>56607</v>
      </c>
    </row>
    <row r="3335" spans="1:4">
      <c r="A3335">
        <v>4252</v>
      </c>
      <c r="B3335" t="s">
        <v>67305</v>
      </c>
      <c r="C3335" t="s">
        <v>54590</v>
      </c>
      <c r="D3335" s="286" t="s">
        <v>67306</v>
      </c>
    </row>
    <row r="3336" spans="1:4">
      <c r="A3336">
        <v>40980</v>
      </c>
      <c r="B3336" t="s">
        <v>67307</v>
      </c>
      <c r="C3336" t="s">
        <v>54591</v>
      </c>
      <c r="D3336" s="286" t="s">
        <v>67308</v>
      </c>
    </row>
    <row r="3337" spans="1:4">
      <c r="A3337">
        <v>4243</v>
      </c>
      <c r="B3337" t="s">
        <v>67309</v>
      </c>
      <c r="C3337" t="s">
        <v>54590</v>
      </c>
      <c r="D3337" s="286" t="s">
        <v>67310</v>
      </c>
    </row>
    <row r="3338" spans="1:4">
      <c r="A3338">
        <v>41031</v>
      </c>
      <c r="B3338" t="s">
        <v>67311</v>
      </c>
      <c r="C3338" t="s">
        <v>54591</v>
      </c>
      <c r="D3338" s="286" t="s">
        <v>67312</v>
      </c>
    </row>
    <row r="3339" spans="1:4">
      <c r="A3339">
        <v>37666</v>
      </c>
      <c r="B3339" t="s">
        <v>67313</v>
      </c>
      <c r="C3339" t="s">
        <v>54590</v>
      </c>
      <c r="D3339" s="286" t="s">
        <v>57833</v>
      </c>
    </row>
    <row r="3340" spans="1:4">
      <c r="A3340">
        <v>40986</v>
      </c>
      <c r="B3340" t="s">
        <v>67314</v>
      </c>
      <c r="C3340" t="s">
        <v>54591</v>
      </c>
      <c r="D3340" s="286" t="s">
        <v>67315</v>
      </c>
    </row>
    <row r="3341" spans="1:4">
      <c r="A3341">
        <v>4250</v>
      </c>
      <c r="B3341" t="s">
        <v>67316</v>
      </c>
      <c r="C3341" t="s">
        <v>54590</v>
      </c>
      <c r="D3341" s="286" t="s">
        <v>67064</v>
      </c>
    </row>
    <row r="3342" spans="1:4">
      <c r="A3342">
        <v>40978</v>
      </c>
      <c r="B3342" t="s">
        <v>67317</v>
      </c>
      <c r="C3342" t="s">
        <v>54591</v>
      </c>
      <c r="D3342" s="286" t="s">
        <v>67318</v>
      </c>
    </row>
    <row r="3343" spans="1:4">
      <c r="A3343">
        <v>41043</v>
      </c>
      <c r="B3343" t="s">
        <v>67319</v>
      </c>
      <c r="C3343" t="s">
        <v>54591</v>
      </c>
      <c r="D3343" s="286" t="s">
        <v>67320</v>
      </c>
    </row>
    <row r="3344" spans="1:4">
      <c r="A3344">
        <v>44501</v>
      </c>
      <c r="B3344" t="s">
        <v>67321</v>
      </c>
      <c r="C3344" t="s">
        <v>54590</v>
      </c>
      <c r="D3344" s="286" t="s">
        <v>56018</v>
      </c>
    </row>
    <row r="3345" spans="1:4">
      <c r="A3345">
        <v>4234</v>
      </c>
      <c r="B3345" t="s">
        <v>67322</v>
      </c>
      <c r="C3345" t="s">
        <v>54590</v>
      </c>
      <c r="D3345" s="286" t="s">
        <v>67323</v>
      </c>
    </row>
    <row r="3346" spans="1:4">
      <c r="A3346">
        <v>40987</v>
      </c>
      <c r="B3346" t="s">
        <v>67324</v>
      </c>
      <c r="C3346" t="s">
        <v>54591</v>
      </c>
      <c r="D3346" s="286" t="s">
        <v>67325</v>
      </c>
    </row>
    <row r="3347" spans="1:4">
      <c r="A3347">
        <v>4253</v>
      </c>
      <c r="B3347" t="s">
        <v>67326</v>
      </c>
      <c r="C3347" t="s">
        <v>54590</v>
      </c>
      <c r="D3347" s="286" t="s">
        <v>67194</v>
      </c>
    </row>
    <row r="3348" spans="1:4">
      <c r="A3348">
        <v>40981</v>
      </c>
      <c r="B3348" t="s">
        <v>67327</v>
      </c>
      <c r="C3348" t="s">
        <v>54591</v>
      </c>
      <c r="D3348" s="286" t="s">
        <v>67196</v>
      </c>
    </row>
    <row r="3349" spans="1:4">
      <c r="A3349">
        <v>4254</v>
      </c>
      <c r="B3349" t="s">
        <v>67328</v>
      </c>
      <c r="C3349" t="s">
        <v>54590</v>
      </c>
      <c r="D3349" s="286" t="s">
        <v>62697</v>
      </c>
    </row>
    <row r="3350" spans="1:4">
      <c r="A3350">
        <v>41036</v>
      </c>
      <c r="B3350" t="s">
        <v>67329</v>
      </c>
      <c r="C3350" t="s">
        <v>54591</v>
      </c>
      <c r="D3350" s="286" t="s">
        <v>62699</v>
      </c>
    </row>
    <row r="3351" spans="1:4">
      <c r="A3351">
        <v>4251</v>
      </c>
      <c r="B3351" t="s">
        <v>67330</v>
      </c>
      <c r="C3351" t="s">
        <v>54590</v>
      </c>
      <c r="D3351" s="286" t="s">
        <v>67331</v>
      </c>
    </row>
    <row r="3352" spans="1:4">
      <c r="A3352">
        <v>40979</v>
      </c>
      <c r="B3352" t="s">
        <v>67332</v>
      </c>
      <c r="C3352" t="s">
        <v>54591</v>
      </c>
      <c r="D3352" s="286" t="s">
        <v>67333</v>
      </c>
    </row>
    <row r="3353" spans="1:4">
      <c r="A3353">
        <v>4230</v>
      </c>
      <c r="B3353" t="s">
        <v>67334</v>
      </c>
      <c r="C3353" t="s">
        <v>54590</v>
      </c>
      <c r="D3353" s="286" t="s">
        <v>67335</v>
      </c>
    </row>
    <row r="3354" spans="1:4">
      <c r="A3354">
        <v>40998</v>
      </c>
      <c r="B3354" t="s">
        <v>67336</v>
      </c>
      <c r="C3354" t="s">
        <v>54591</v>
      </c>
      <c r="D3354" s="286" t="s">
        <v>67337</v>
      </c>
    </row>
    <row r="3355" spans="1:4">
      <c r="A3355">
        <v>4257</v>
      </c>
      <c r="B3355" t="s">
        <v>67338</v>
      </c>
      <c r="C3355" t="s">
        <v>54590</v>
      </c>
      <c r="D3355" s="286" t="s">
        <v>67194</v>
      </c>
    </row>
    <row r="3356" spans="1:4">
      <c r="A3356">
        <v>40982</v>
      </c>
      <c r="B3356" t="s">
        <v>67339</v>
      </c>
      <c r="C3356" t="s">
        <v>54591</v>
      </c>
      <c r="D3356" s="286" t="s">
        <v>67196</v>
      </c>
    </row>
    <row r="3357" spans="1:4">
      <c r="A3357">
        <v>4240</v>
      </c>
      <c r="B3357" t="s">
        <v>67340</v>
      </c>
      <c r="C3357" t="s">
        <v>54590</v>
      </c>
      <c r="D3357" s="286" t="s">
        <v>67341</v>
      </c>
    </row>
    <row r="3358" spans="1:4">
      <c r="A3358">
        <v>41026</v>
      </c>
      <c r="B3358" t="s">
        <v>67342</v>
      </c>
      <c r="C3358" t="s">
        <v>54591</v>
      </c>
      <c r="D3358" s="286" t="s">
        <v>67343</v>
      </c>
    </row>
    <row r="3359" spans="1:4">
      <c r="A3359">
        <v>4239</v>
      </c>
      <c r="B3359" t="s">
        <v>306</v>
      </c>
      <c r="C3359" t="s">
        <v>54590</v>
      </c>
      <c r="D3359" s="286" t="s">
        <v>63058</v>
      </c>
    </row>
    <row r="3360" spans="1:4">
      <c r="A3360">
        <v>41024</v>
      </c>
      <c r="B3360" t="s">
        <v>67344</v>
      </c>
      <c r="C3360" t="s">
        <v>54591</v>
      </c>
      <c r="D3360" s="286" t="s">
        <v>67345</v>
      </c>
    </row>
    <row r="3361" spans="1:4">
      <c r="A3361">
        <v>4248</v>
      </c>
      <c r="B3361" t="s">
        <v>67346</v>
      </c>
      <c r="C3361" t="s">
        <v>54590</v>
      </c>
      <c r="D3361" s="286" t="s">
        <v>67347</v>
      </c>
    </row>
    <row r="3362" spans="1:4">
      <c r="A3362">
        <v>41033</v>
      </c>
      <c r="B3362" t="s">
        <v>67348</v>
      </c>
      <c r="C3362" t="s">
        <v>54591</v>
      </c>
      <c r="D3362" s="286" t="s">
        <v>67349</v>
      </c>
    </row>
    <row r="3363" spans="1:4">
      <c r="A3363">
        <v>41040</v>
      </c>
      <c r="B3363" t="s">
        <v>67350</v>
      </c>
      <c r="C3363" t="s">
        <v>54591</v>
      </c>
      <c r="D3363" s="286" t="s">
        <v>67351</v>
      </c>
    </row>
    <row r="3364" spans="1:4">
      <c r="A3364">
        <v>44500</v>
      </c>
      <c r="B3364" t="s">
        <v>67352</v>
      </c>
      <c r="C3364" t="s">
        <v>54590</v>
      </c>
      <c r="D3364" s="286" t="s">
        <v>65926</v>
      </c>
    </row>
    <row r="3365" spans="1:4">
      <c r="A3365">
        <v>4238</v>
      </c>
      <c r="B3365" t="s">
        <v>67353</v>
      </c>
      <c r="C3365" t="s">
        <v>54590</v>
      </c>
      <c r="D3365" s="286" t="s">
        <v>67194</v>
      </c>
    </row>
    <row r="3366" spans="1:4">
      <c r="A3366">
        <v>41012</v>
      </c>
      <c r="B3366" t="s">
        <v>67354</v>
      </c>
      <c r="C3366" t="s">
        <v>54591</v>
      </c>
      <c r="D3366" s="286" t="s">
        <v>67355</v>
      </c>
    </row>
    <row r="3367" spans="1:4">
      <c r="A3367">
        <v>4237</v>
      </c>
      <c r="B3367" t="s">
        <v>67356</v>
      </c>
      <c r="C3367" t="s">
        <v>54590</v>
      </c>
      <c r="D3367" s="286" t="s">
        <v>61993</v>
      </c>
    </row>
    <row r="3368" spans="1:4">
      <c r="A3368">
        <v>41002</v>
      </c>
      <c r="B3368" t="s">
        <v>67357</v>
      </c>
      <c r="C3368" t="s">
        <v>54591</v>
      </c>
      <c r="D3368" s="286" t="s">
        <v>67358</v>
      </c>
    </row>
    <row r="3369" spans="1:4">
      <c r="A3369">
        <v>4233</v>
      </c>
      <c r="B3369" t="s">
        <v>67359</v>
      </c>
      <c r="C3369" t="s">
        <v>54590</v>
      </c>
      <c r="D3369" s="286" t="s">
        <v>57760</v>
      </c>
    </row>
    <row r="3370" spans="1:4">
      <c r="A3370">
        <v>41001</v>
      </c>
      <c r="B3370" t="s">
        <v>67360</v>
      </c>
      <c r="C3370" t="s">
        <v>54591</v>
      </c>
      <c r="D3370" s="286" t="s">
        <v>67361</v>
      </c>
    </row>
    <row r="3371" spans="1:4">
      <c r="A3371">
        <v>2</v>
      </c>
      <c r="B3371" t="s">
        <v>67362</v>
      </c>
      <c r="C3371" t="s">
        <v>54589</v>
      </c>
      <c r="D3371" s="286" t="s">
        <v>58141</v>
      </c>
    </row>
    <row r="3372" spans="1:4">
      <c r="A3372">
        <v>36517</v>
      </c>
      <c r="B3372" t="s">
        <v>67363</v>
      </c>
      <c r="C3372" t="s">
        <v>54584</v>
      </c>
      <c r="D3372" s="286" t="s">
        <v>67364</v>
      </c>
    </row>
    <row r="3373" spans="1:4">
      <c r="A3373">
        <v>4262</v>
      </c>
      <c r="B3373" t="s">
        <v>67365</v>
      </c>
      <c r="C3373" t="s">
        <v>54584</v>
      </c>
      <c r="D3373" s="286" t="s">
        <v>67366</v>
      </c>
    </row>
    <row r="3374" spans="1:4">
      <c r="A3374">
        <v>4263</v>
      </c>
      <c r="B3374" t="s">
        <v>67367</v>
      </c>
      <c r="C3374" t="s">
        <v>54584</v>
      </c>
      <c r="D3374" s="286" t="s">
        <v>67368</v>
      </c>
    </row>
    <row r="3375" spans="1:4">
      <c r="A3375">
        <v>36518</v>
      </c>
      <c r="B3375" t="s">
        <v>67369</v>
      </c>
      <c r="C3375" t="s">
        <v>54584</v>
      </c>
      <c r="D3375" s="286" t="s">
        <v>67370</v>
      </c>
    </row>
    <row r="3376" spans="1:4">
      <c r="A3376">
        <v>14221</v>
      </c>
      <c r="B3376" t="s">
        <v>67371</v>
      </c>
      <c r="C3376" t="s">
        <v>54584</v>
      </c>
      <c r="D3376" s="286" t="s">
        <v>67372</v>
      </c>
    </row>
    <row r="3377" spans="1:4">
      <c r="A3377">
        <v>38402</v>
      </c>
      <c r="B3377" t="s">
        <v>67373</v>
      </c>
      <c r="C3377" t="s">
        <v>54584</v>
      </c>
      <c r="D3377" s="286" t="s">
        <v>58134</v>
      </c>
    </row>
    <row r="3378" spans="1:4">
      <c r="A3378">
        <v>3412</v>
      </c>
      <c r="B3378" t="s">
        <v>67374</v>
      </c>
      <c r="C3378" t="s">
        <v>54585</v>
      </c>
      <c r="D3378" s="286" t="s">
        <v>67375</v>
      </c>
    </row>
    <row r="3379" spans="1:4">
      <c r="A3379">
        <v>3413</v>
      </c>
      <c r="B3379" t="s">
        <v>67376</v>
      </c>
      <c r="C3379" t="s">
        <v>54585</v>
      </c>
      <c r="D3379" s="286" t="s">
        <v>67377</v>
      </c>
    </row>
    <row r="3380" spans="1:4">
      <c r="A3380">
        <v>39744</v>
      </c>
      <c r="B3380" t="s">
        <v>67378</v>
      </c>
      <c r="C3380" t="s">
        <v>54585</v>
      </c>
      <c r="D3380" s="286" t="s">
        <v>67379</v>
      </c>
    </row>
    <row r="3381" spans="1:4">
      <c r="A3381">
        <v>39745</v>
      </c>
      <c r="B3381" t="s">
        <v>67380</v>
      </c>
      <c r="C3381" t="s">
        <v>54585</v>
      </c>
      <c r="D3381" s="286" t="s">
        <v>67381</v>
      </c>
    </row>
    <row r="3382" spans="1:4">
      <c r="A3382">
        <v>39637</v>
      </c>
      <c r="B3382" t="s">
        <v>67382</v>
      </c>
      <c r="C3382" t="s">
        <v>54585</v>
      </c>
      <c r="D3382" s="286" t="s">
        <v>67383</v>
      </c>
    </row>
    <row r="3383" spans="1:4">
      <c r="A3383">
        <v>39638</v>
      </c>
      <c r="B3383" t="s">
        <v>67384</v>
      </c>
      <c r="C3383" t="s">
        <v>54585</v>
      </c>
      <c r="D3383" s="286" t="s">
        <v>67385</v>
      </c>
    </row>
    <row r="3384" spans="1:4">
      <c r="A3384">
        <v>39639</v>
      </c>
      <c r="B3384" t="s">
        <v>67386</v>
      </c>
      <c r="C3384" t="s">
        <v>54585</v>
      </c>
      <c r="D3384" s="286" t="s">
        <v>67387</v>
      </c>
    </row>
    <row r="3385" spans="1:4">
      <c r="A3385">
        <v>39517</v>
      </c>
      <c r="B3385" t="s">
        <v>67388</v>
      </c>
      <c r="C3385" t="s">
        <v>54585</v>
      </c>
      <c r="D3385" s="286" t="s">
        <v>67389</v>
      </c>
    </row>
    <row r="3386" spans="1:4">
      <c r="A3386">
        <v>39518</v>
      </c>
      <c r="B3386" t="s">
        <v>67390</v>
      </c>
      <c r="C3386" t="s">
        <v>54585</v>
      </c>
      <c r="D3386" s="286" t="s">
        <v>67391</v>
      </c>
    </row>
    <row r="3387" spans="1:4">
      <c r="A3387">
        <v>38366</v>
      </c>
      <c r="B3387" t="s">
        <v>67392</v>
      </c>
      <c r="C3387" t="s">
        <v>54585</v>
      </c>
      <c r="D3387" s="286" t="s">
        <v>55604</v>
      </c>
    </row>
    <row r="3388" spans="1:4">
      <c r="A3388">
        <v>11703</v>
      </c>
      <c r="B3388" t="s">
        <v>67393</v>
      </c>
      <c r="C3388" t="s">
        <v>54584</v>
      </c>
      <c r="D3388" s="286" t="s">
        <v>64629</v>
      </c>
    </row>
    <row r="3389" spans="1:4">
      <c r="A3389">
        <v>37400</v>
      </c>
      <c r="B3389" t="s">
        <v>67394</v>
      </c>
      <c r="C3389" t="s">
        <v>54584</v>
      </c>
      <c r="D3389" s="286" t="s">
        <v>67395</v>
      </c>
    </row>
    <row r="3390" spans="1:4">
      <c r="A3390">
        <v>25400</v>
      </c>
      <c r="B3390" t="s">
        <v>67396</v>
      </c>
      <c r="C3390" t="s">
        <v>54584</v>
      </c>
      <c r="D3390" s="286" t="s">
        <v>67397</v>
      </c>
    </row>
    <row r="3391" spans="1:4">
      <c r="A3391">
        <v>4276</v>
      </c>
      <c r="B3391" t="s">
        <v>67398</v>
      </c>
      <c r="C3391" t="s">
        <v>54584</v>
      </c>
      <c r="D3391" s="286" t="s">
        <v>67399</v>
      </c>
    </row>
    <row r="3392" spans="1:4">
      <c r="A3392">
        <v>4273</v>
      </c>
      <c r="B3392" t="s">
        <v>67400</v>
      </c>
      <c r="C3392" t="s">
        <v>54584</v>
      </c>
      <c r="D3392" s="286" t="s">
        <v>67401</v>
      </c>
    </row>
    <row r="3393" spans="1:4">
      <c r="A3393">
        <v>4274</v>
      </c>
      <c r="B3393" t="s">
        <v>67402</v>
      </c>
      <c r="C3393" t="s">
        <v>54584</v>
      </c>
      <c r="D3393" s="286" t="s">
        <v>63832</v>
      </c>
    </row>
    <row r="3394" spans="1:4">
      <c r="A3394">
        <v>39438</v>
      </c>
      <c r="B3394" t="s">
        <v>67403</v>
      </c>
      <c r="C3394" t="s">
        <v>54584</v>
      </c>
      <c r="D3394" s="286" t="s">
        <v>56094</v>
      </c>
    </row>
    <row r="3395" spans="1:4">
      <c r="A3395">
        <v>11963</v>
      </c>
      <c r="B3395" t="s">
        <v>67404</v>
      </c>
      <c r="C3395" t="s">
        <v>54584</v>
      </c>
      <c r="D3395" s="286" t="s">
        <v>56132</v>
      </c>
    </row>
    <row r="3396" spans="1:4">
      <c r="A3396">
        <v>11964</v>
      </c>
      <c r="B3396" t="s">
        <v>67405</v>
      </c>
      <c r="C3396" t="s">
        <v>54584</v>
      </c>
      <c r="D3396" s="286" t="s">
        <v>67406</v>
      </c>
    </row>
    <row r="3397" spans="1:4">
      <c r="A3397">
        <v>4379</v>
      </c>
      <c r="B3397" t="s">
        <v>67407</v>
      </c>
      <c r="C3397" t="s">
        <v>54584</v>
      </c>
      <c r="D3397" s="286" t="s">
        <v>56061</v>
      </c>
    </row>
    <row r="3398" spans="1:4">
      <c r="A3398">
        <v>4377</v>
      </c>
      <c r="B3398" t="s">
        <v>67408</v>
      </c>
      <c r="C3398" t="s">
        <v>54584</v>
      </c>
      <c r="D3398" s="286" t="s">
        <v>56393</v>
      </c>
    </row>
    <row r="3399" spans="1:4">
      <c r="A3399">
        <v>4356</v>
      </c>
      <c r="B3399" t="s">
        <v>67409</v>
      </c>
      <c r="C3399" t="s">
        <v>54584</v>
      </c>
      <c r="D3399" s="286" t="s">
        <v>56094</v>
      </c>
    </row>
    <row r="3400" spans="1:4">
      <c r="A3400">
        <v>13246</v>
      </c>
      <c r="B3400" t="s">
        <v>67410</v>
      </c>
      <c r="C3400" t="s">
        <v>54584</v>
      </c>
      <c r="D3400" s="286" t="s">
        <v>61699</v>
      </c>
    </row>
    <row r="3401" spans="1:4">
      <c r="A3401">
        <v>4346</v>
      </c>
      <c r="B3401" t="s">
        <v>67411</v>
      </c>
      <c r="C3401" t="s">
        <v>54584</v>
      </c>
      <c r="D3401" s="286" t="s">
        <v>67412</v>
      </c>
    </row>
    <row r="3402" spans="1:4">
      <c r="A3402">
        <v>11955</v>
      </c>
      <c r="B3402" t="s">
        <v>67413</v>
      </c>
      <c r="C3402" t="s">
        <v>54584</v>
      </c>
      <c r="D3402" s="286" t="s">
        <v>60315</v>
      </c>
    </row>
    <row r="3403" spans="1:4">
      <c r="A3403">
        <v>11960</v>
      </c>
      <c r="B3403" t="s">
        <v>67414</v>
      </c>
      <c r="C3403" t="s">
        <v>54584</v>
      </c>
      <c r="D3403" s="286" t="s">
        <v>56329</v>
      </c>
    </row>
    <row r="3404" spans="1:4">
      <c r="A3404">
        <v>4333</v>
      </c>
      <c r="B3404" t="s">
        <v>67415</v>
      </c>
      <c r="C3404" t="s">
        <v>54584</v>
      </c>
      <c r="D3404" s="286" t="s">
        <v>56094</v>
      </c>
    </row>
    <row r="3405" spans="1:4">
      <c r="A3405">
        <v>4358</v>
      </c>
      <c r="B3405" t="s">
        <v>67416</v>
      </c>
      <c r="C3405" t="s">
        <v>54584</v>
      </c>
      <c r="D3405" s="286" t="s">
        <v>63451</v>
      </c>
    </row>
    <row r="3406" spans="1:4">
      <c r="A3406">
        <v>39435</v>
      </c>
      <c r="B3406" t="s">
        <v>67417</v>
      </c>
      <c r="C3406" t="s">
        <v>54584</v>
      </c>
      <c r="D3406" s="286" t="s">
        <v>56531</v>
      </c>
    </row>
    <row r="3407" spans="1:4">
      <c r="A3407">
        <v>39436</v>
      </c>
      <c r="B3407" t="s">
        <v>67418</v>
      </c>
      <c r="C3407" t="s">
        <v>54584</v>
      </c>
      <c r="D3407" s="286" t="s">
        <v>56561</v>
      </c>
    </row>
    <row r="3408" spans="1:4">
      <c r="A3408">
        <v>39437</v>
      </c>
      <c r="B3408" t="s">
        <v>67419</v>
      </c>
      <c r="C3408" t="s">
        <v>54584</v>
      </c>
      <c r="D3408" s="286" t="s">
        <v>56427</v>
      </c>
    </row>
    <row r="3409" spans="1:4">
      <c r="A3409">
        <v>39439</v>
      </c>
      <c r="B3409" t="s">
        <v>67420</v>
      </c>
      <c r="C3409" t="s">
        <v>54584</v>
      </c>
      <c r="D3409" s="286" t="s">
        <v>56181</v>
      </c>
    </row>
    <row r="3410" spans="1:4">
      <c r="A3410">
        <v>39440</v>
      </c>
      <c r="B3410" t="s">
        <v>67421</v>
      </c>
      <c r="C3410" t="s">
        <v>54584</v>
      </c>
      <c r="D3410" s="286" t="s">
        <v>56225</v>
      </c>
    </row>
    <row r="3411" spans="1:4">
      <c r="A3411">
        <v>39441</v>
      </c>
      <c r="B3411" t="s">
        <v>67422</v>
      </c>
      <c r="C3411" t="s">
        <v>54584</v>
      </c>
      <c r="D3411" s="286" t="s">
        <v>56094</v>
      </c>
    </row>
    <row r="3412" spans="1:4">
      <c r="A3412">
        <v>39442</v>
      </c>
      <c r="B3412" t="s">
        <v>67423</v>
      </c>
      <c r="C3412" t="s">
        <v>54584</v>
      </c>
      <c r="D3412" s="286" t="s">
        <v>56393</v>
      </c>
    </row>
    <row r="3413" spans="1:4">
      <c r="A3413">
        <v>39443</v>
      </c>
      <c r="B3413" t="s">
        <v>67424</v>
      </c>
      <c r="C3413" t="s">
        <v>54584</v>
      </c>
      <c r="D3413" s="286" t="s">
        <v>56356</v>
      </c>
    </row>
    <row r="3414" spans="1:4">
      <c r="A3414">
        <v>4329</v>
      </c>
      <c r="B3414" t="s">
        <v>67425</v>
      </c>
      <c r="C3414" t="s">
        <v>54584</v>
      </c>
      <c r="D3414" s="286" t="s">
        <v>55994</v>
      </c>
    </row>
    <row r="3415" spans="1:4">
      <c r="A3415">
        <v>4383</v>
      </c>
      <c r="B3415" t="s">
        <v>67426</v>
      </c>
      <c r="C3415" t="s">
        <v>54584</v>
      </c>
      <c r="D3415" s="286" t="s">
        <v>67427</v>
      </c>
    </row>
    <row r="3416" spans="1:4">
      <c r="A3416">
        <v>4344</v>
      </c>
      <c r="B3416" t="s">
        <v>67428</v>
      </c>
      <c r="C3416" t="s">
        <v>54584</v>
      </c>
      <c r="D3416" s="286" t="s">
        <v>67429</v>
      </c>
    </row>
    <row r="3417" spans="1:4">
      <c r="A3417">
        <v>436</v>
      </c>
      <c r="B3417" t="s">
        <v>67430</v>
      </c>
      <c r="C3417" t="s">
        <v>54584</v>
      </c>
      <c r="D3417" s="286" t="s">
        <v>62189</v>
      </c>
    </row>
    <row r="3418" spans="1:4">
      <c r="A3418">
        <v>442</v>
      </c>
      <c r="B3418" t="s">
        <v>67431</v>
      </c>
      <c r="C3418" t="s">
        <v>54584</v>
      </c>
      <c r="D3418" s="286" t="s">
        <v>67432</v>
      </c>
    </row>
    <row r="3419" spans="1:4">
      <c r="A3419">
        <v>11953</v>
      </c>
      <c r="B3419" t="s">
        <v>67433</v>
      </c>
      <c r="C3419" t="s">
        <v>54584</v>
      </c>
      <c r="D3419" s="286" t="s">
        <v>65184</v>
      </c>
    </row>
    <row r="3420" spans="1:4">
      <c r="A3420">
        <v>4335</v>
      </c>
      <c r="B3420" t="s">
        <v>67434</v>
      </c>
      <c r="C3420" t="s">
        <v>54584</v>
      </c>
      <c r="D3420" s="286" t="s">
        <v>67435</v>
      </c>
    </row>
    <row r="3421" spans="1:4">
      <c r="A3421">
        <v>4334</v>
      </c>
      <c r="B3421" t="s">
        <v>67436</v>
      </c>
      <c r="C3421" t="s">
        <v>54584</v>
      </c>
      <c r="D3421" s="286" t="s">
        <v>63113</v>
      </c>
    </row>
    <row r="3422" spans="1:4">
      <c r="A3422">
        <v>4343</v>
      </c>
      <c r="B3422" t="s">
        <v>67437</v>
      </c>
      <c r="C3422" t="s">
        <v>54584</v>
      </c>
      <c r="D3422" s="286" t="s">
        <v>56527</v>
      </c>
    </row>
    <row r="3423" spans="1:4">
      <c r="A3423">
        <v>430</v>
      </c>
      <c r="B3423" t="s">
        <v>67438</v>
      </c>
      <c r="C3423" t="s">
        <v>54584</v>
      </c>
      <c r="D3423" s="286" t="s">
        <v>58857</v>
      </c>
    </row>
    <row r="3424" spans="1:4">
      <c r="A3424">
        <v>441</v>
      </c>
      <c r="B3424" t="s">
        <v>67439</v>
      </c>
      <c r="C3424" t="s">
        <v>54584</v>
      </c>
      <c r="D3424" s="286" t="s">
        <v>58165</v>
      </c>
    </row>
    <row r="3425" spans="1:4">
      <c r="A3425">
        <v>431</v>
      </c>
      <c r="B3425" t="s">
        <v>67440</v>
      </c>
      <c r="C3425" t="s">
        <v>54584</v>
      </c>
      <c r="D3425" s="286" t="s">
        <v>67441</v>
      </c>
    </row>
    <row r="3426" spans="1:4">
      <c r="A3426">
        <v>432</v>
      </c>
      <c r="B3426" t="s">
        <v>67442</v>
      </c>
      <c r="C3426" t="s">
        <v>54584</v>
      </c>
      <c r="D3426" s="286" t="s">
        <v>57163</v>
      </c>
    </row>
    <row r="3427" spans="1:4">
      <c r="A3427">
        <v>429</v>
      </c>
      <c r="B3427" t="s">
        <v>67443</v>
      </c>
      <c r="C3427" t="s">
        <v>54584</v>
      </c>
      <c r="D3427" s="286" t="s">
        <v>59938</v>
      </c>
    </row>
    <row r="3428" spans="1:4">
      <c r="A3428">
        <v>439</v>
      </c>
      <c r="B3428" t="s">
        <v>67444</v>
      </c>
      <c r="C3428" t="s">
        <v>54584</v>
      </c>
      <c r="D3428" s="286" t="s">
        <v>67445</v>
      </c>
    </row>
    <row r="3429" spans="1:4">
      <c r="A3429">
        <v>433</v>
      </c>
      <c r="B3429" t="s">
        <v>67446</v>
      </c>
      <c r="C3429" t="s">
        <v>54584</v>
      </c>
      <c r="D3429" s="286" t="s">
        <v>59561</v>
      </c>
    </row>
    <row r="3430" spans="1:4">
      <c r="A3430">
        <v>437</v>
      </c>
      <c r="B3430" t="s">
        <v>67447</v>
      </c>
      <c r="C3430" t="s">
        <v>54584</v>
      </c>
      <c r="D3430" s="286" t="s">
        <v>66018</v>
      </c>
    </row>
    <row r="3431" spans="1:4">
      <c r="A3431">
        <v>11790</v>
      </c>
      <c r="B3431" t="s">
        <v>67448</v>
      </c>
      <c r="C3431" t="s">
        <v>54584</v>
      </c>
      <c r="D3431" s="286" t="s">
        <v>67449</v>
      </c>
    </row>
    <row r="3432" spans="1:4">
      <c r="A3432">
        <v>428</v>
      </c>
      <c r="B3432" t="s">
        <v>67450</v>
      </c>
      <c r="C3432" t="s">
        <v>54584</v>
      </c>
      <c r="D3432" s="286" t="s">
        <v>67451</v>
      </c>
    </row>
    <row r="3433" spans="1:4">
      <c r="A3433">
        <v>4384</v>
      </c>
      <c r="B3433" t="s">
        <v>67452</v>
      </c>
      <c r="C3433" t="s">
        <v>54584</v>
      </c>
      <c r="D3433" s="286" t="s">
        <v>59266</v>
      </c>
    </row>
    <row r="3434" spans="1:4">
      <c r="A3434">
        <v>4351</v>
      </c>
      <c r="B3434" t="s">
        <v>67453</v>
      </c>
      <c r="C3434" t="s">
        <v>54584</v>
      </c>
      <c r="D3434" s="286" t="s">
        <v>60071</v>
      </c>
    </row>
    <row r="3435" spans="1:4">
      <c r="A3435">
        <v>11054</v>
      </c>
      <c r="B3435" t="s">
        <v>67454</v>
      </c>
      <c r="C3435" t="s">
        <v>54584</v>
      </c>
      <c r="D3435" s="286" t="s">
        <v>56322</v>
      </c>
    </row>
    <row r="3436" spans="1:4">
      <c r="A3436">
        <v>11055</v>
      </c>
      <c r="B3436" t="s">
        <v>67455</v>
      </c>
      <c r="C3436" t="s">
        <v>54584</v>
      </c>
      <c r="D3436" s="286" t="s">
        <v>56455</v>
      </c>
    </row>
    <row r="3437" spans="1:4">
      <c r="A3437">
        <v>11056</v>
      </c>
      <c r="B3437" t="s">
        <v>67456</v>
      </c>
      <c r="C3437" t="s">
        <v>54584</v>
      </c>
      <c r="D3437" s="286" t="s">
        <v>56531</v>
      </c>
    </row>
    <row r="3438" spans="1:4">
      <c r="A3438">
        <v>11057</v>
      </c>
      <c r="B3438" t="s">
        <v>67457</v>
      </c>
      <c r="C3438" t="s">
        <v>54584</v>
      </c>
      <c r="D3438" s="286" t="s">
        <v>56443</v>
      </c>
    </row>
    <row r="3439" spans="1:4">
      <c r="A3439">
        <v>11059</v>
      </c>
      <c r="B3439" t="s">
        <v>67458</v>
      </c>
      <c r="C3439" t="s">
        <v>54584</v>
      </c>
      <c r="D3439" s="286" t="s">
        <v>56136</v>
      </c>
    </row>
    <row r="3440" spans="1:4">
      <c r="A3440">
        <v>11058</v>
      </c>
      <c r="B3440" t="s">
        <v>67459</v>
      </c>
      <c r="C3440" t="s">
        <v>54584</v>
      </c>
      <c r="D3440" s="286" t="s">
        <v>56441</v>
      </c>
    </row>
    <row r="3441" spans="1:4">
      <c r="A3441">
        <v>4380</v>
      </c>
      <c r="B3441" t="s">
        <v>67460</v>
      </c>
      <c r="C3441" t="s">
        <v>54584</v>
      </c>
      <c r="D3441" s="286" t="s">
        <v>56442</v>
      </c>
    </row>
    <row r="3442" spans="1:4">
      <c r="A3442">
        <v>4299</v>
      </c>
      <c r="B3442" t="s">
        <v>67461</v>
      </c>
      <c r="C3442" t="s">
        <v>54584</v>
      </c>
      <c r="D3442" s="286" t="s">
        <v>61787</v>
      </c>
    </row>
    <row r="3443" spans="1:4">
      <c r="A3443">
        <v>4304</v>
      </c>
      <c r="B3443" t="s">
        <v>67462</v>
      </c>
      <c r="C3443" t="s">
        <v>54584</v>
      </c>
      <c r="D3443" s="286" t="s">
        <v>61127</v>
      </c>
    </row>
    <row r="3444" spans="1:4">
      <c r="A3444">
        <v>4305</v>
      </c>
      <c r="B3444" t="s">
        <v>67463</v>
      </c>
      <c r="C3444" t="s">
        <v>54584</v>
      </c>
      <c r="D3444" s="286" t="s">
        <v>58142</v>
      </c>
    </row>
    <row r="3445" spans="1:4">
      <c r="A3445">
        <v>4306</v>
      </c>
      <c r="B3445" t="s">
        <v>67464</v>
      </c>
      <c r="C3445" t="s">
        <v>54584</v>
      </c>
      <c r="D3445" s="286" t="s">
        <v>67465</v>
      </c>
    </row>
    <row r="3446" spans="1:4">
      <c r="A3446">
        <v>4308</v>
      </c>
      <c r="B3446" t="s">
        <v>67466</v>
      </c>
      <c r="C3446" t="s">
        <v>54584</v>
      </c>
      <c r="D3446" s="286" t="s">
        <v>60608</v>
      </c>
    </row>
    <row r="3447" spans="1:4">
      <c r="A3447">
        <v>4302</v>
      </c>
      <c r="B3447" t="s">
        <v>67467</v>
      </c>
      <c r="C3447" t="s">
        <v>54584</v>
      </c>
      <c r="D3447" s="286" t="s">
        <v>59874</v>
      </c>
    </row>
    <row r="3448" spans="1:4">
      <c r="A3448">
        <v>4300</v>
      </c>
      <c r="B3448" t="s">
        <v>67468</v>
      </c>
      <c r="C3448" t="s">
        <v>54584</v>
      </c>
      <c r="D3448" s="286" t="s">
        <v>67232</v>
      </c>
    </row>
    <row r="3449" spans="1:4">
      <c r="A3449">
        <v>4301</v>
      </c>
      <c r="B3449" t="s">
        <v>67469</v>
      </c>
      <c r="C3449" t="s">
        <v>54584</v>
      </c>
      <c r="D3449" s="286" t="s">
        <v>61138</v>
      </c>
    </row>
    <row r="3450" spans="1:4">
      <c r="A3450">
        <v>4320</v>
      </c>
      <c r="B3450" t="s">
        <v>67470</v>
      </c>
      <c r="C3450" t="s">
        <v>54584</v>
      </c>
      <c r="D3450" s="286" t="s">
        <v>56387</v>
      </c>
    </row>
    <row r="3451" spans="1:4">
      <c r="A3451">
        <v>4318</v>
      </c>
      <c r="B3451" t="s">
        <v>67471</v>
      </c>
      <c r="C3451" t="s">
        <v>54584</v>
      </c>
      <c r="D3451" s="286" t="s">
        <v>55782</v>
      </c>
    </row>
    <row r="3452" spans="1:4">
      <c r="A3452">
        <v>40547</v>
      </c>
      <c r="B3452" t="s">
        <v>67472</v>
      </c>
      <c r="C3452" t="s">
        <v>54598</v>
      </c>
      <c r="D3452" s="286" t="s">
        <v>67473</v>
      </c>
    </row>
    <row r="3453" spans="1:4">
      <c r="A3453">
        <v>11962</v>
      </c>
      <c r="B3453" t="s">
        <v>67474</v>
      </c>
      <c r="C3453" t="s">
        <v>54584</v>
      </c>
      <c r="D3453" s="286" t="s">
        <v>56443</v>
      </c>
    </row>
    <row r="3454" spans="1:4">
      <c r="A3454">
        <v>4332</v>
      </c>
      <c r="B3454" t="s">
        <v>67475</v>
      </c>
      <c r="C3454" t="s">
        <v>54584</v>
      </c>
      <c r="D3454" s="286" t="s">
        <v>67476</v>
      </c>
    </row>
    <row r="3455" spans="1:4">
      <c r="A3455">
        <v>4331</v>
      </c>
      <c r="B3455" t="s">
        <v>67477</v>
      </c>
      <c r="C3455" t="s">
        <v>54584</v>
      </c>
      <c r="D3455" s="286" t="s">
        <v>60313</v>
      </c>
    </row>
    <row r="3456" spans="1:4">
      <c r="A3456">
        <v>4336</v>
      </c>
      <c r="B3456" t="s">
        <v>67478</v>
      </c>
      <c r="C3456" t="s">
        <v>54584</v>
      </c>
      <c r="D3456" s="286" t="s">
        <v>60131</v>
      </c>
    </row>
    <row r="3457" spans="1:4">
      <c r="A3457">
        <v>13294</v>
      </c>
      <c r="B3457" t="s">
        <v>67479</v>
      </c>
      <c r="C3457" t="s">
        <v>54584</v>
      </c>
      <c r="D3457" s="286" t="s">
        <v>61788</v>
      </c>
    </row>
    <row r="3458" spans="1:4">
      <c r="A3458">
        <v>11948</v>
      </c>
      <c r="B3458" t="s">
        <v>67480</v>
      </c>
      <c r="C3458" t="s">
        <v>54584</v>
      </c>
      <c r="D3458" s="286" t="s">
        <v>61688</v>
      </c>
    </row>
    <row r="3459" spans="1:4">
      <c r="A3459">
        <v>4382</v>
      </c>
      <c r="B3459" t="s">
        <v>67481</v>
      </c>
      <c r="C3459" t="s">
        <v>54584</v>
      </c>
      <c r="D3459" s="286" t="s">
        <v>61117</v>
      </c>
    </row>
    <row r="3460" spans="1:4">
      <c r="A3460">
        <v>4354</v>
      </c>
      <c r="B3460" t="s">
        <v>67482</v>
      </c>
      <c r="C3460" t="s">
        <v>54584</v>
      </c>
      <c r="D3460" s="286" t="s">
        <v>67483</v>
      </c>
    </row>
    <row r="3461" spans="1:4">
      <c r="A3461">
        <v>40839</v>
      </c>
      <c r="B3461" t="s">
        <v>67484</v>
      </c>
      <c r="C3461" t="s">
        <v>54598</v>
      </c>
      <c r="D3461" s="286" t="s">
        <v>67485</v>
      </c>
    </row>
    <row r="3462" spans="1:4">
      <c r="A3462">
        <v>40552</v>
      </c>
      <c r="B3462" t="s">
        <v>67486</v>
      </c>
      <c r="C3462" t="s">
        <v>54598</v>
      </c>
      <c r="D3462" s="286" t="s">
        <v>67487</v>
      </c>
    </row>
    <row r="3463" spans="1:4">
      <c r="A3463">
        <v>40549</v>
      </c>
      <c r="B3463" t="s">
        <v>67488</v>
      </c>
      <c r="C3463" t="s">
        <v>54598</v>
      </c>
      <c r="D3463" s="286" t="s">
        <v>67489</v>
      </c>
    </row>
    <row r="3464" spans="1:4">
      <c r="A3464">
        <v>4385</v>
      </c>
      <c r="B3464" t="s">
        <v>67490</v>
      </c>
      <c r="C3464" t="s">
        <v>54594</v>
      </c>
      <c r="D3464" s="286" t="s">
        <v>67491</v>
      </c>
    </row>
    <row r="3465" spans="1:4">
      <c r="A3465">
        <v>20078</v>
      </c>
      <c r="B3465" t="s">
        <v>67492</v>
      </c>
      <c r="C3465" t="s">
        <v>54584</v>
      </c>
      <c r="D3465" s="286" t="s">
        <v>67493</v>
      </c>
    </row>
    <row r="3466" spans="1:4">
      <c r="A3466">
        <v>39897</v>
      </c>
      <c r="B3466" t="s">
        <v>67494</v>
      </c>
      <c r="C3466" t="s">
        <v>54584</v>
      </c>
      <c r="D3466" s="286" t="s">
        <v>67495</v>
      </c>
    </row>
    <row r="3467" spans="1:4">
      <c r="A3467">
        <v>118</v>
      </c>
      <c r="B3467" t="s">
        <v>67496</v>
      </c>
      <c r="C3467" t="s">
        <v>54584</v>
      </c>
      <c r="D3467" s="286" t="s">
        <v>67497</v>
      </c>
    </row>
    <row r="3468" spans="1:4">
      <c r="A3468">
        <v>4396</v>
      </c>
      <c r="B3468" t="s">
        <v>67498</v>
      </c>
      <c r="C3468" t="s">
        <v>54585</v>
      </c>
      <c r="D3468" s="286" t="s">
        <v>67499</v>
      </c>
    </row>
    <row r="3469" spans="1:4">
      <c r="A3469">
        <v>36881</v>
      </c>
      <c r="B3469" t="s">
        <v>67500</v>
      </c>
      <c r="C3469" t="s">
        <v>54585</v>
      </c>
      <c r="D3469" s="286" t="s">
        <v>67501</v>
      </c>
    </row>
    <row r="3470" spans="1:4">
      <c r="A3470">
        <v>4397</v>
      </c>
      <c r="B3470" t="s">
        <v>67502</v>
      </c>
      <c r="C3470" t="s">
        <v>54585</v>
      </c>
      <c r="D3470" s="286" t="s">
        <v>67503</v>
      </c>
    </row>
    <row r="3471" spans="1:4">
      <c r="A3471">
        <v>36882</v>
      </c>
      <c r="B3471" t="s">
        <v>67504</v>
      </c>
      <c r="C3471" t="s">
        <v>54585</v>
      </c>
      <c r="D3471" s="286" t="s">
        <v>67505</v>
      </c>
    </row>
    <row r="3472" spans="1:4">
      <c r="A3472">
        <v>4751</v>
      </c>
      <c r="B3472" t="s">
        <v>67506</v>
      </c>
      <c r="C3472" t="s">
        <v>54590</v>
      </c>
      <c r="D3472" s="286" t="s">
        <v>57869</v>
      </c>
    </row>
    <row r="3473" spans="1:4">
      <c r="A3473">
        <v>41066</v>
      </c>
      <c r="B3473" t="s">
        <v>67507</v>
      </c>
      <c r="C3473" t="s">
        <v>54591</v>
      </c>
      <c r="D3473" s="286" t="s">
        <v>62377</v>
      </c>
    </row>
    <row r="3474" spans="1:4">
      <c r="A3474">
        <v>39604</v>
      </c>
      <c r="B3474" t="s">
        <v>67508</v>
      </c>
      <c r="C3474" t="s">
        <v>54584</v>
      </c>
      <c r="D3474" s="286" t="s">
        <v>56407</v>
      </c>
    </row>
    <row r="3475" spans="1:4">
      <c r="A3475">
        <v>39605</v>
      </c>
      <c r="B3475" t="s">
        <v>67509</v>
      </c>
      <c r="C3475" t="s">
        <v>54584</v>
      </c>
      <c r="D3475" s="286" t="s">
        <v>60195</v>
      </c>
    </row>
    <row r="3476" spans="1:4">
      <c r="A3476">
        <v>39606</v>
      </c>
      <c r="B3476" t="s">
        <v>67510</v>
      </c>
      <c r="C3476" t="s">
        <v>54584</v>
      </c>
      <c r="D3476" s="286" t="s">
        <v>56942</v>
      </c>
    </row>
    <row r="3477" spans="1:4">
      <c r="A3477">
        <v>39607</v>
      </c>
      <c r="B3477" t="s">
        <v>67511</v>
      </c>
      <c r="C3477" t="s">
        <v>54584</v>
      </c>
      <c r="D3477" s="286" t="s">
        <v>67512</v>
      </c>
    </row>
    <row r="3478" spans="1:4">
      <c r="A3478">
        <v>39594</v>
      </c>
      <c r="B3478" t="s">
        <v>67513</v>
      </c>
      <c r="C3478" t="s">
        <v>54584</v>
      </c>
      <c r="D3478" s="286" t="s">
        <v>67514</v>
      </c>
    </row>
    <row r="3479" spans="1:4">
      <c r="A3479">
        <v>39596</v>
      </c>
      <c r="B3479" t="s">
        <v>67515</v>
      </c>
      <c r="C3479" t="s">
        <v>54584</v>
      </c>
      <c r="D3479" s="286" t="s">
        <v>67516</v>
      </c>
    </row>
    <row r="3480" spans="1:4">
      <c r="A3480">
        <v>39595</v>
      </c>
      <c r="B3480" t="s">
        <v>67517</v>
      </c>
      <c r="C3480" t="s">
        <v>54584</v>
      </c>
      <c r="D3480" s="286" t="s">
        <v>67518</v>
      </c>
    </row>
    <row r="3481" spans="1:4">
      <c r="A3481">
        <v>39597</v>
      </c>
      <c r="B3481" t="s">
        <v>67519</v>
      </c>
      <c r="C3481" t="s">
        <v>54584</v>
      </c>
      <c r="D3481" s="286" t="s">
        <v>67520</v>
      </c>
    </row>
    <row r="3482" spans="1:4">
      <c r="A3482">
        <v>10731</v>
      </c>
      <c r="B3482" t="s">
        <v>67521</v>
      </c>
      <c r="C3482" t="s">
        <v>54585</v>
      </c>
      <c r="D3482" s="286" t="s">
        <v>55618</v>
      </c>
    </row>
    <row r="3483" spans="1:4">
      <c r="A3483">
        <v>4704</v>
      </c>
      <c r="B3483" t="s">
        <v>67522</v>
      </c>
      <c r="C3483" t="s">
        <v>54585</v>
      </c>
      <c r="D3483" s="286" t="s">
        <v>61738</v>
      </c>
    </row>
    <row r="3484" spans="1:4">
      <c r="A3484">
        <v>10730</v>
      </c>
      <c r="B3484" t="s">
        <v>67523</v>
      </c>
      <c r="C3484" t="s">
        <v>54585</v>
      </c>
      <c r="D3484" s="286" t="s">
        <v>67524</v>
      </c>
    </row>
    <row r="3485" spans="1:4">
      <c r="A3485">
        <v>4729</v>
      </c>
      <c r="B3485" t="s">
        <v>67525</v>
      </c>
      <c r="C3485" t="s">
        <v>54589</v>
      </c>
      <c r="D3485" s="286" t="s">
        <v>67526</v>
      </c>
    </row>
    <row r="3486" spans="1:4">
      <c r="A3486">
        <v>4720</v>
      </c>
      <c r="B3486" t="s">
        <v>67527</v>
      </c>
      <c r="C3486" t="s">
        <v>54589</v>
      </c>
      <c r="D3486" s="286" t="s">
        <v>67528</v>
      </c>
    </row>
    <row r="3487" spans="1:4">
      <c r="A3487">
        <v>4721</v>
      </c>
      <c r="B3487" t="s">
        <v>67529</v>
      </c>
      <c r="C3487" t="s">
        <v>54589</v>
      </c>
      <c r="D3487" s="286" t="s">
        <v>67530</v>
      </c>
    </row>
    <row r="3488" spans="1:4">
      <c r="A3488">
        <v>4718</v>
      </c>
      <c r="B3488" t="s">
        <v>67531</v>
      </c>
      <c r="C3488" t="s">
        <v>54589</v>
      </c>
      <c r="D3488" s="286" t="s">
        <v>58769</v>
      </c>
    </row>
    <row r="3489" spans="1:4">
      <c r="A3489">
        <v>4722</v>
      </c>
      <c r="B3489" t="s">
        <v>67532</v>
      </c>
      <c r="C3489" t="s">
        <v>54589</v>
      </c>
      <c r="D3489" s="286" t="s">
        <v>67533</v>
      </c>
    </row>
    <row r="3490" spans="1:4">
      <c r="A3490">
        <v>4723</v>
      </c>
      <c r="B3490" t="s">
        <v>67534</v>
      </c>
      <c r="C3490" t="s">
        <v>54589</v>
      </c>
      <c r="D3490" s="286" t="s">
        <v>67535</v>
      </c>
    </row>
    <row r="3491" spans="1:4">
      <c r="A3491">
        <v>4727</v>
      </c>
      <c r="B3491" t="s">
        <v>67536</v>
      </c>
      <c r="C3491" t="s">
        <v>54589</v>
      </c>
      <c r="D3491" s="286" t="s">
        <v>67537</v>
      </c>
    </row>
    <row r="3492" spans="1:4">
      <c r="A3492">
        <v>4748</v>
      </c>
      <c r="B3492" t="s">
        <v>67538</v>
      </c>
      <c r="C3492" t="s">
        <v>54589</v>
      </c>
      <c r="D3492" s="286" t="s">
        <v>67539</v>
      </c>
    </row>
    <row r="3493" spans="1:4">
      <c r="A3493">
        <v>4730</v>
      </c>
      <c r="B3493" t="s">
        <v>67540</v>
      </c>
      <c r="C3493" t="s">
        <v>54589</v>
      </c>
      <c r="D3493" s="286" t="s">
        <v>67541</v>
      </c>
    </row>
    <row r="3494" spans="1:4">
      <c r="A3494">
        <v>13186</v>
      </c>
      <c r="B3494" t="s">
        <v>67542</v>
      </c>
      <c r="C3494" t="s">
        <v>54589</v>
      </c>
      <c r="D3494" s="286" t="s">
        <v>67543</v>
      </c>
    </row>
    <row r="3495" spans="1:4">
      <c r="A3495">
        <v>10737</v>
      </c>
      <c r="B3495" t="s">
        <v>67544</v>
      </c>
      <c r="C3495" t="s">
        <v>54585</v>
      </c>
      <c r="D3495" s="286" t="s">
        <v>67545</v>
      </c>
    </row>
    <row r="3496" spans="1:4">
      <c r="A3496">
        <v>10734</v>
      </c>
      <c r="B3496" t="s">
        <v>67546</v>
      </c>
      <c r="C3496" t="s">
        <v>54585</v>
      </c>
      <c r="D3496" s="286" t="s">
        <v>67547</v>
      </c>
    </row>
    <row r="3497" spans="1:4">
      <c r="A3497">
        <v>4708</v>
      </c>
      <c r="B3497" t="s">
        <v>67548</v>
      </c>
      <c r="C3497" t="s">
        <v>54585</v>
      </c>
      <c r="D3497" s="286" t="s">
        <v>67549</v>
      </c>
    </row>
    <row r="3498" spans="1:4">
      <c r="A3498">
        <v>4712</v>
      </c>
      <c r="B3498" t="s">
        <v>67550</v>
      </c>
      <c r="C3498" t="s">
        <v>54585</v>
      </c>
      <c r="D3498" s="286" t="s">
        <v>57625</v>
      </c>
    </row>
    <row r="3499" spans="1:4">
      <c r="A3499">
        <v>4710</v>
      </c>
      <c r="B3499" t="s">
        <v>67551</v>
      </c>
      <c r="C3499" t="s">
        <v>54585</v>
      </c>
      <c r="D3499" s="286" t="s">
        <v>67552</v>
      </c>
    </row>
    <row r="3500" spans="1:4">
      <c r="A3500">
        <v>4746</v>
      </c>
      <c r="B3500" t="s">
        <v>67553</v>
      </c>
      <c r="C3500" t="s">
        <v>54589</v>
      </c>
      <c r="D3500" s="286" t="s">
        <v>67554</v>
      </c>
    </row>
    <row r="3501" spans="1:4">
      <c r="A3501">
        <v>4750</v>
      </c>
      <c r="B3501" t="s">
        <v>67555</v>
      </c>
      <c r="C3501" t="s">
        <v>54590</v>
      </c>
      <c r="D3501" s="286" t="s">
        <v>57869</v>
      </c>
    </row>
    <row r="3502" spans="1:4">
      <c r="A3502">
        <v>41065</v>
      </c>
      <c r="B3502" t="s">
        <v>67556</v>
      </c>
      <c r="C3502" t="s">
        <v>54591</v>
      </c>
      <c r="D3502" s="286" t="s">
        <v>62377</v>
      </c>
    </row>
    <row r="3503" spans="1:4">
      <c r="A3503">
        <v>34747</v>
      </c>
      <c r="B3503" t="s">
        <v>67557</v>
      </c>
      <c r="C3503" t="s">
        <v>54587</v>
      </c>
      <c r="D3503" s="286" t="s">
        <v>67558</v>
      </c>
    </row>
    <row r="3504" spans="1:4">
      <c r="A3504">
        <v>4826</v>
      </c>
      <c r="B3504" t="s">
        <v>67559</v>
      </c>
      <c r="C3504" t="s">
        <v>54587</v>
      </c>
      <c r="D3504" s="286" t="s">
        <v>67560</v>
      </c>
    </row>
    <row r="3505" spans="1:4">
      <c r="A3505">
        <v>41975</v>
      </c>
      <c r="B3505" t="s">
        <v>67561</v>
      </c>
      <c r="C3505" t="s">
        <v>54585</v>
      </c>
      <c r="D3505" s="286" t="s">
        <v>67562</v>
      </c>
    </row>
    <row r="3506" spans="1:4">
      <c r="A3506">
        <v>4825</v>
      </c>
      <c r="B3506" t="s">
        <v>67563</v>
      </c>
      <c r="C3506" t="s">
        <v>54587</v>
      </c>
      <c r="D3506" s="286" t="s">
        <v>67564</v>
      </c>
    </row>
    <row r="3507" spans="1:4">
      <c r="A3507">
        <v>34744</v>
      </c>
      <c r="B3507" t="s">
        <v>67565</v>
      </c>
      <c r="C3507" t="s">
        <v>54585</v>
      </c>
      <c r="D3507" s="286" t="s">
        <v>55596</v>
      </c>
    </row>
    <row r="3508" spans="1:4">
      <c r="A3508">
        <v>39430</v>
      </c>
      <c r="B3508" t="s">
        <v>67566</v>
      </c>
      <c r="C3508" t="s">
        <v>54584</v>
      </c>
      <c r="D3508" s="286" t="s">
        <v>62923</v>
      </c>
    </row>
    <row r="3509" spans="1:4">
      <c r="A3509">
        <v>39573</v>
      </c>
      <c r="B3509" t="s">
        <v>67567</v>
      </c>
      <c r="C3509" t="s">
        <v>54584</v>
      </c>
      <c r="D3509" s="286" t="s">
        <v>62938</v>
      </c>
    </row>
    <row r="3510" spans="1:4">
      <c r="A3510">
        <v>38410</v>
      </c>
      <c r="B3510" t="s">
        <v>67568</v>
      </c>
      <c r="C3510" t="s">
        <v>54584</v>
      </c>
      <c r="D3510" s="286" t="s">
        <v>67569</v>
      </c>
    </row>
    <row r="3511" spans="1:4">
      <c r="A3511">
        <v>41596</v>
      </c>
      <c r="B3511" t="s">
        <v>67570</v>
      </c>
      <c r="C3511" t="s">
        <v>54588</v>
      </c>
      <c r="D3511" s="286" t="s">
        <v>58138</v>
      </c>
    </row>
    <row r="3512" spans="1:4">
      <c r="A3512">
        <v>41598</v>
      </c>
      <c r="B3512" t="s">
        <v>67571</v>
      </c>
      <c r="C3512" t="s">
        <v>54588</v>
      </c>
      <c r="D3512" s="286" t="s">
        <v>58138</v>
      </c>
    </row>
    <row r="3513" spans="1:4">
      <c r="A3513">
        <v>41594</v>
      </c>
      <c r="B3513" t="s">
        <v>67572</v>
      </c>
      <c r="C3513" t="s">
        <v>54588</v>
      </c>
      <c r="D3513" s="286" t="s">
        <v>62651</v>
      </c>
    </row>
    <row r="3514" spans="1:4">
      <c r="A3514">
        <v>43663</v>
      </c>
      <c r="B3514" t="s">
        <v>67573</v>
      </c>
      <c r="C3514" t="s">
        <v>54588</v>
      </c>
      <c r="D3514" s="286" t="s">
        <v>67574</v>
      </c>
    </row>
    <row r="3515" spans="1:4">
      <c r="A3515">
        <v>4766</v>
      </c>
      <c r="B3515" t="s">
        <v>310</v>
      </c>
      <c r="C3515" t="s">
        <v>54588</v>
      </c>
      <c r="D3515" s="286" t="s">
        <v>57774</v>
      </c>
    </row>
    <row r="3516" spans="1:4">
      <c r="A3516">
        <v>43664</v>
      </c>
      <c r="B3516" t="s">
        <v>67575</v>
      </c>
      <c r="C3516" t="s">
        <v>54588</v>
      </c>
      <c r="D3516" s="286" t="s">
        <v>67576</v>
      </c>
    </row>
    <row r="3517" spans="1:4">
      <c r="A3517">
        <v>43082</v>
      </c>
      <c r="B3517" t="s">
        <v>67577</v>
      </c>
      <c r="C3517" t="s">
        <v>54588</v>
      </c>
      <c r="D3517" s="286" t="s">
        <v>63440</v>
      </c>
    </row>
    <row r="3518" spans="1:4">
      <c r="A3518">
        <v>43665</v>
      </c>
      <c r="B3518" t="s">
        <v>67578</v>
      </c>
      <c r="C3518" t="s">
        <v>54588</v>
      </c>
      <c r="D3518" s="286" t="s">
        <v>57774</v>
      </c>
    </row>
    <row r="3519" spans="1:4">
      <c r="A3519">
        <v>10966</v>
      </c>
      <c r="B3519" t="s">
        <v>67579</v>
      </c>
      <c r="C3519" t="s">
        <v>54588</v>
      </c>
      <c r="D3519" s="286" t="s">
        <v>67574</v>
      </c>
    </row>
    <row r="3520" spans="1:4">
      <c r="A3520">
        <v>43692</v>
      </c>
      <c r="B3520" t="s">
        <v>67580</v>
      </c>
      <c r="C3520" t="s">
        <v>54588</v>
      </c>
      <c r="D3520" s="286" t="s">
        <v>67574</v>
      </c>
    </row>
    <row r="3521" spans="1:4">
      <c r="A3521">
        <v>43083</v>
      </c>
      <c r="B3521" t="s">
        <v>67581</v>
      </c>
      <c r="C3521" t="s">
        <v>54588</v>
      </c>
      <c r="D3521" s="286" t="s">
        <v>57850</v>
      </c>
    </row>
    <row r="3522" spans="1:4">
      <c r="A3522">
        <v>40535</v>
      </c>
      <c r="B3522" t="s">
        <v>67582</v>
      </c>
      <c r="C3522" t="s">
        <v>54588</v>
      </c>
      <c r="D3522" s="286" t="s">
        <v>57850</v>
      </c>
    </row>
    <row r="3523" spans="1:4">
      <c r="A3523">
        <v>39427</v>
      </c>
      <c r="B3523" t="s">
        <v>67583</v>
      </c>
      <c r="C3523" t="s">
        <v>54587</v>
      </c>
      <c r="D3523" s="286" t="s">
        <v>61793</v>
      </c>
    </row>
    <row r="3524" spans="1:4">
      <c r="A3524">
        <v>39424</v>
      </c>
      <c r="B3524" t="s">
        <v>67584</v>
      </c>
      <c r="C3524" t="s">
        <v>54587</v>
      </c>
      <c r="D3524" s="286" t="s">
        <v>56668</v>
      </c>
    </row>
    <row r="3525" spans="1:4">
      <c r="A3525">
        <v>39425</v>
      </c>
      <c r="B3525" t="s">
        <v>67585</v>
      </c>
      <c r="C3525" t="s">
        <v>54587</v>
      </c>
      <c r="D3525" s="286" t="s">
        <v>62125</v>
      </c>
    </row>
    <row r="3526" spans="1:4">
      <c r="A3526">
        <v>40664</v>
      </c>
      <c r="B3526" t="s">
        <v>67586</v>
      </c>
      <c r="C3526" t="s">
        <v>54588</v>
      </c>
      <c r="D3526" s="286" t="s">
        <v>67587</v>
      </c>
    </row>
    <row r="3527" spans="1:4">
      <c r="A3527">
        <v>34360</v>
      </c>
      <c r="B3527" t="s">
        <v>67588</v>
      </c>
      <c r="C3527" t="s">
        <v>54588</v>
      </c>
      <c r="D3527" s="286" t="s">
        <v>67589</v>
      </c>
    </row>
    <row r="3528" spans="1:4">
      <c r="A3528">
        <v>20259</v>
      </c>
      <c r="B3528" t="s">
        <v>67590</v>
      </c>
      <c r="C3528" t="s">
        <v>54587</v>
      </c>
      <c r="D3528" s="286" t="s">
        <v>56946</v>
      </c>
    </row>
    <row r="3529" spans="1:4">
      <c r="A3529">
        <v>14077</v>
      </c>
      <c r="B3529" t="s">
        <v>67591</v>
      </c>
      <c r="C3529" t="s">
        <v>54587</v>
      </c>
      <c r="D3529" s="286" t="s">
        <v>67592</v>
      </c>
    </row>
    <row r="3530" spans="1:4">
      <c r="A3530">
        <v>3678</v>
      </c>
      <c r="B3530" t="s">
        <v>67593</v>
      </c>
      <c r="C3530" t="s">
        <v>54587</v>
      </c>
      <c r="D3530" s="286" t="s">
        <v>61503</v>
      </c>
    </row>
    <row r="3531" spans="1:4">
      <c r="A3531">
        <v>39418</v>
      </c>
      <c r="B3531" t="s">
        <v>67594</v>
      </c>
      <c r="C3531" t="s">
        <v>54587</v>
      </c>
      <c r="D3531" s="286" t="s">
        <v>58082</v>
      </c>
    </row>
    <row r="3532" spans="1:4">
      <c r="A3532">
        <v>39419</v>
      </c>
      <c r="B3532" t="s">
        <v>67595</v>
      </c>
      <c r="C3532" t="s">
        <v>54587</v>
      </c>
      <c r="D3532" s="286" t="s">
        <v>55870</v>
      </c>
    </row>
    <row r="3533" spans="1:4">
      <c r="A3533">
        <v>39420</v>
      </c>
      <c r="B3533" t="s">
        <v>67596</v>
      </c>
      <c r="C3533" t="s">
        <v>54587</v>
      </c>
      <c r="D3533" s="286" t="s">
        <v>60223</v>
      </c>
    </row>
    <row r="3534" spans="1:4">
      <c r="A3534">
        <v>39571</v>
      </c>
      <c r="B3534" t="s">
        <v>67597</v>
      </c>
      <c r="C3534" t="s">
        <v>54587</v>
      </c>
      <c r="D3534" s="286" t="s">
        <v>61811</v>
      </c>
    </row>
    <row r="3535" spans="1:4">
      <c r="A3535">
        <v>39421</v>
      </c>
      <c r="B3535" t="s">
        <v>67598</v>
      </c>
      <c r="C3535" t="s">
        <v>54587</v>
      </c>
      <c r="D3535" s="286" t="s">
        <v>58065</v>
      </c>
    </row>
    <row r="3536" spans="1:4">
      <c r="A3536">
        <v>39422</v>
      </c>
      <c r="B3536" t="s">
        <v>67599</v>
      </c>
      <c r="C3536" t="s">
        <v>54587</v>
      </c>
      <c r="D3536" s="286" t="s">
        <v>60917</v>
      </c>
    </row>
    <row r="3537" spans="1:4">
      <c r="A3537">
        <v>39423</v>
      </c>
      <c r="B3537" t="s">
        <v>67600</v>
      </c>
      <c r="C3537" t="s">
        <v>54587</v>
      </c>
      <c r="D3537" s="286" t="s">
        <v>63778</v>
      </c>
    </row>
    <row r="3538" spans="1:4">
      <c r="A3538">
        <v>39426</v>
      </c>
      <c r="B3538" t="s">
        <v>67601</v>
      </c>
      <c r="C3538" t="s">
        <v>54587</v>
      </c>
      <c r="D3538" s="286" t="s">
        <v>59867</v>
      </c>
    </row>
    <row r="3539" spans="1:4">
      <c r="A3539">
        <v>39429</v>
      </c>
      <c r="B3539" t="s">
        <v>67602</v>
      </c>
      <c r="C3539" t="s">
        <v>54587</v>
      </c>
      <c r="D3539" s="286" t="s">
        <v>56612</v>
      </c>
    </row>
    <row r="3540" spans="1:4">
      <c r="A3540">
        <v>39428</v>
      </c>
      <c r="B3540" t="s">
        <v>67603</v>
      </c>
      <c r="C3540" t="s">
        <v>54587</v>
      </c>
      <c r="D3540" s="286" t="s">
        <v>67604</v>
      </c>
    </row>
    <row r="3541" spans="1:4">
      <c r="A3541">
        <v>39572</v>
      </c>
      <c r="B3541" t="s">
        <v>67605</v>
      </c>
      <c r="C3541" t="s">
        <v>54587</v>
      </c>
      <c r="D3541" s="286" t="s">
        <v>58145</v>
      </c>
    </row>
    <row r="3542" spans="1:4">
      <c r="A3542">
        <v>39570</v>
      </c>
      <c r="B3542" t="s">
        <v>67606</v>
      </c>
      <c r="C3542" t="s">
        <v>54587</v>
      </c>
      <c r="D3542" s="286" t="s">
        <v>60789</v>
      </c>
    </row>
    <row r="3543" spans="1:4">
      <c r="A3543">
        <v>39569</v>
      </c>
      <c r="B3543" t="s">
        <v>67607</v>
      </c>
      <c r="C3543" t="s">
        <v>54587</v>
      </c>
      <c r="D3543" s="286" t="s">
        <v>58081</v>
      </c>
    </row>
    <row r="3544" spans="1:4">
      <c r="A3544">
        <v>11552</v>
      </c>
      <c r="B3544" t="s">
        <v>67608</v>
      </c>
      <c r="C3544" t="s">
        <v>54587</v>
      </c>
      <c r="D3544" s="286" t="s">
        <v>61978</v>
      </c>
    </row>
    <row r="3545" spans="1:4">
      <c r="A3545">
        <v>40598</v>
      </c>
      <c r="B3545" t="s">
        <v>67609</v>
      </c>
      <c r="C3545" t="s">
        <v>54588</v>
      </c>
      <c r="D3545" s="286" t="s">
        <v>66143</v>
      </c>
    </row>
    <row r="3546" spans="1:4">
      <c r="A3546">
        <v>39029</v>
      </c>
      <c r="B3546" t="s">
        <v>67610</v>
      </c>
      <c r="C3546" t="s">
        <v>54587</v>
      </c>
      <c r="D3546" s="286" t="s">
        <v>56748</v>
      </c>
    </row>
    <row r="3547" spans="1:4">
      <c r="A3547">
        <v>39028</v>
      </c>
      <c r="B3547" t="s">
        <v>67611</v>
      </c>
      <c r="C3547" t="s">
        <v>54587</v>
      </c>
      <c r="D3547" s="286" t="s">
        <v>58179</v>
      </c>
    </row>
    <row r="3548" spans="1:4">
      <c r="A3548">
        <v>39328</v>
      </c>
      <c r="B3548" t="s">
        <v>67612</v>
      </c>
      <c r="C3548" t="s">
        <v>54587</v>
      </c>
      <c r="D3548" s="286" t="s">
        <v>60885</v>
      </c>
    </row>
    <row r="3549" spans="1:4">
      <c r="A3549">
        <v>38541</v>
      </c>
      <c r="B3549" t="s">
        <v>67613</v>
      </c>
      <c r="C3549" t="s">
        <v>54584</v>
      </c>
      <c r="D3549" s="286" t="s">
        <v>67614</v>
      </c>
    </row>
    <row r="3550" spans="1:4">
      <c r="A3550">
        <v>38542</v>
      </c>
      <c r="B3550" t="s">
        <v>67615</v>
      </c>
      <c r="C3550" t="s">
        <v>54584</v>
      </c>
      <c r="D3550" s="286" t="s">
        <v>67616</v>
      </c>
    </row>
    <row r="3551" spans="1:4">
      <c r="A3551">
        <v>38543</v>
      </c>
      <c r="B3551" t="s">
        <v>67617</v>
      </c>
      <c r="C3551" t="s">
        <v>54584</v>
      </c>
      <c r="D3551" s="286" t="s">
        <v>67618</v>
      </c>
    </row>
    <row r="3552" spans="1:4">
      <c r="A3552">
        <v>40406</v>
      </c>
      <c r="B3552" t="s">
        <v>67619</v>
      </c>
      <c r="C3552" t="s">
        <v>54584</v>
      </c>
      <c r="D3552" s="286" t="s">
        <v>67620</v>
      </c>
    </row>
    <row r="3553" spans="1:4">
      <c r="A3553">
        <v>40789</v>
      </c>
      <c r="B3553" t="s">
        <v>67621</v>
      </c>
      <c r="C3553" t="s">
        <v>54584</v>
      </c>
      <c r="D3553" s="286" t="s">
        <v>67622</v>
      </c>
    </row>
    <row r="3554" spans="1:4">
      <c r="A3554">
        <v>40791</v>
      </c>
      <c r="B3554" t="s">
        <v>67623</v>
      </c>
      <c r="C3554" t="s">
        <v>54584</v>
      </c>
      <c r="D3554" s="286" t="s">
        <v>67624</v>
      </c>
    </row>
    <row r="3555" spans="1:4">
      <c r="A3555">
        <v>11651</v>
      </c>
      <c r="B3555" t="s">
        <v>67625</v>
      </c>
      <c r="C3555" t="s">
        <v>54584</v>
      </c>
      <c r="D3555" s="286" t="s">
        <v>67626</v>
      </c>
    </row>
    <row r="3556" spans="1:4">
      <c r="A3556">
        <v>40435</v>
      </c>
      <c r="B3556" t="s">
        <v>67627</v>
      </c>
      <c r="C3556" t="s">
        <v>54584</v>
      </c>
      <c r="D3556" s="286" t="s">
        <v>67628</v>
      </c>
    </row>
    <row r="3557" spans="1:4">
      <c r="A3557">
        <v>39012</v>
      </c>
      <c r="B3557" t="s">
        <v>67629</v>
      </c>
      <c r="C3557" t="s">
        <v>54584</v>
      </c>
      <c r="D3557" s="286" t="s">
        <v>67630</v>
      </c>
    </row>
    <row r="3558" spans="1:4">
      <c r="A3558">
        <v>13617</v>
      </c>
      <c r="B3558" t="s">
        <v>67631</v>
      </c>
      <c r="C3558" t="s">
        <v>54584</v>
      </c>
      <c r="D3558" s="286" t="s">
        <v>67632</v>
      </c>
    </row>
    <row r="3559" spans="1:4">
      <c r="A3559">
        <v>35274</v>
      </c>
      <c r="B3559" t="s">
        <v>67633</v>
      </c>
      <c r="C3559" t="s">
        <v>54587</v>
      </c>
      <c r="D3559" s="286" t="s">
        <v>60650</v>
      </c>
    </row>
    <row r="3560" spans="1:4">
      <c r="A3560">
        <v>35275</v>
      </c>
      <c r="B3560" t="s">
        <v>67634</v>
      </c>
      <c r="C3560" t="s">
        <v>54587</v>
      </c>
      <c r="D3560" s="286" t="s">
        <v>67635</v>
      </c>
    </row>
    <row r="3561" spans="1:4">
      <c r="A3561">
        <v>35276</v>
      </c>
      <c r="B3561" t="s">
        <v>67636</v>
      </c>
      <c r="C3561" t="s">
        <v>54587</v>
      </c>
      <c r="D3561" s="286" t="s">
        <v>67637</v>
      </c>
    </row>
    <row r="3562" spans="1:4">
      <c r="A3562">
        <v>38386</v>
      </c>
      <c r="B3562" t="s">
        <v>67638</v>
      </c>
      <c r="C3562" t="s">
        <v>54584</v>
      </c>
      <c r="D3562" s="286" t="s">
        <v>60854</v>
      </c>
    </row>
    <row r="3563" spans="1:4">
      <c r="A3563">
        <v>11091</v>
      </c>
      <c r="B3563" t="s">
        <v>67639</v>
      </c>
      <c r="C3563" t="s">
        <v>54584</v>
      </c>
      <c r="D3563" s="286" t="s">
        <v>67640</v>
      </c>
    </row>
    <row r="3564" spans="1:4">
      <c r="A3564">
        <v>37586</v>
      </c>
      <c r="B3564" t="s">
        <v>67641</v>
      </c>
      <c r="C3564" t="s">
        <v>54598</v>
      </c>
      <c r="D3564" s="286" t="s">
        <v>67642</v>
      </c>
    </row>
    <row r="3565" spans="1:4">
      <c r="A3565">
        <v>37395</v>
      </c>
      <c r="B3565" t="s">
        <v>67643</v>
      </c>
      <c r="C3565" t="s">
        <v>54598</v>
      </c>
      <c r="D3565" s="286" t="s">
        <v>67644</v>
      </c>
    </row>
    <row r="3566" spans="1:4">
      <c r="A3566">
        <v>14147</v>
      </c>
      <c r="B3566" t="s">
        <v>67645</v>
      </c>
      <c r="C3566" t="s">
        <v>54598</v>
      </c>
      <c r="D3566" s="286" t="s">
        <v>67646</v>
      </c>
    </row>
    <row r="3567" spans="1:4">
      <c r="A3567">
        <v>37396</v>
      </c>
      <c r="B3567" t="s">
        <v>67647</v>
      </c>
      <c r="C3567" t="s">
        <v>54598</v>
      </c>
      <c r="D3567" s="286" t="s">
        <v>67648</v>
      </c>
    </row>
    <row r="3568" spans="1:4">
      <c r="A3568">
        <v>37397</v>
      </c>
      <c r="B3568" t="s">
        <v>67649</v>
      </c>
      <c r="C3568" t="s">
        <v>54598</v>
      </c>
      <c r="D3568" s="286" t="s">
        <v>60570</v>
      </c>
    </row>
    <row r="3569" spans="1:4">
      <c r="A3569">
        <v>43606</v>
      </c>
      <c r="B3569" t="s">
        <v>67650</v>
      </c>
      <c r="C3569" t="s">
        <v>54584</v>
      </c>
      <c r="D3569" s="286" t="s">
        <v>61728</v>
      </c>
    </row>
    <row r="3570" spans="1:4">
      <c r="A3570">
        <v>444</v>
      </c>
      <c r="B3570" t="s">
        <v>67651</v>
      </c>
      <c r="C3570" t="s">
        <v>54584</v>
      </c>
      <c r="D3570" s="286" t="s">
        <v>67652</v>
      </c>
    </row>
    <row r="3571" spans="1:4">
      <c r="A3571">
        <v>445</v>
      </c>
      <c r="B3571" t="s">
        <v>67653</v>
      </c>
      <c r="C3571" t="s">
        <v>54584</v>
      </c>
      <c r="D3571" s="286" t="s">
        <v>67654</v>
      </c>
    </row>
    <row r="3572" spans="1:4">
      <c r="A3572">
        <v>4783</v>
      </c>
      <c r="B3572" t="s">
        <v>67655</v>
      </c>
      <c r="C3572" t="s">
        <v>54590</v>
      </c>
      <c r="D3572" s="286" t="s">
        <v>57869</v>
      </c>
    </row>
    <row r="3573" spans="1:4">
      <c r="A3573">
        <v>41079</v>
      </c>
      <c r="B3573" t="s">
        <v>67656</v>
      </c>
      <c r="C3573" t="s">
        <v>54591</v>
      </c>
      <c r="D3573" s="286" t="s">
        <v>62377</v>
      </c>
    </row>
    <row r="3574" spans="1:4">
      <c r="A3574">
        <v>12874</v>
      </c>
      <c r="B3574" t="s">
        <v>67657</v>
      </c>
      <c r="C3574" t="s">
        <v>54590</v>
      </c>
      <c r="D3574" s="286" t="s">
        <v>66979</v>
      </c>
    </row>
    <row r="3575" spans="1:4">
      <c r="A3575">
        <v>41082</v>
      </c>
      <c r="B3575" t="s">
        <v>67658</v>
      </c>
      <c r="C3575" t="s">
        <v>54591</v>
      </c>
      <c r="D3575" s="286" t="s">
        <v>67659</v>
      </c>
    </row>
    <row r="3576" spans="1:4">
      <c r="A3576">
        <v>4785</v>
      </c>
      <c r="B3576" t="s">
        <v>67660</v>
      </c>
      <c r="C3576" t="s">
        <v>54590</v>
      </c>
      <c r="D3576" s="286" t="s">
        <v>57869</v>
      </c>
    </row>
    <row r="3577" spans="1:4">
      <c r="A3577">
        <v>41081</v>
      </c>
      <c r="B3577" t="s">
        <v>67661</v>
      </c>
      <c r="C3577" t="s">
        <v>54591</v>
      </c>
      <c r="D3577" s="286" t="s">
        <v>62377</v>
      </c>
    </row>
    <row r="3578" spans="1:4">
      <c r="A3578">
        <v>4801</v>
      </c>
      <c r="B3578" t="s">
        <v>67662</v>
      </c>
      <c r="C3578" t="s">
        <v>54585</v>
      </c>
      <c r="D3578" s="286" t="s">
        <v>67663</v>
      </c>
    </row>
    <row r="3579" spans="1:4">
      <c r="A3579">
        <v>4794</v>
      </c>
      <c r="B3579" t="s">
        <v>67664</v>
      </c>
      <c r="C3579" t="s">
        <v>54585</v>
      </c>
      <c r="D3579" s="286" t="s">
        <v>67665</v>
      </c>
    </row>
    <row r="3580" spans="1:4">
      <c r="A3580">
        <v>4796</v>
      </c>
      <c r="B3580" t="s">
        <v>67666</v>
      </c>
      <c r="C3580" t="s">
        <v>54585</v>
      </c>
      <c r="D3580" s="286" t="s">
        <v>67667</v>
      </c>
    </row>
    <row r="3581" spans="1:4">
      <c r="A3581">
        <v>4800</v>
      </c>
      <c r="B3581" t="s">
        <v>67668</v>
      </c>
      <c r="C3581" t="s">
        <v>54585</v>
      </c>
      <c r="D3581" s="286" t="s">
        <v>67669</v>
      </c>
    </row>
    <row r="3582" spans="1:4">
      <c r="A3582">
        <v>4795</v>
      </c>
      <c r="B3582" t="s">
        <v>67670</v>
      </c>
      <c r="C3582" t="s">
        <v>54585</v>
      </c>
      <c r="D3582" s="286" t="s">
        <v>67671</v>
      </c>
    </row>
    <row r="3583" spans="1:4">
      <c r="A3583">
        <v>39694</v>
      </c>
      <c r="B3583" t="s">
        <v>67672</v>
      </c>
      <c r="C3583" t="s">
        <v>54585</v>
      </c>
      <c r="D3583" s="286" t="s">
        <v>67673</v>
      </c>
    </row>
    <row r="3584" spans="1:4">
      <c r="A3584">
        <v>1292</v>
      </c>
      <c r="B3584" t="s">
        <v>67674</v>
      </c>
      <c r="C3584" t="s">
        <v>54585</v>
      </c>
      <c r="D3584" s="286" t="s">
        <v>56842</v>
      </c>
    </row>
    <row r="3585" spans="1:4">
      <c r="A3585">
        <v>1287</v>
      </c>
      <c r="B3585" t="s">
        <v>67675</v>
      </c>
      <c r="C3585" t="s">
        <v>54585</v>
      </c>
      <c r="D3585" s="286" t="s">
        <v>67676</v>
      </c>
    </row>
    <row r="3586" spans="1:4">
      <c r="A3586">
        <v>1297</v>
      </c>
      <c r="B3586" t="s">
        <v>67677</v>
      </c>
      <c r="C3586" t="s">
        <v>54585</v>
      </c>
      <c r="D3586" s="286" t="s">
        <v>67678</v>
      </c>
    </row>
    <row r="3587" spans="1:4">
      <c r="A3587">
        <v>4786</v>
      </c>
      <c r="B3587" t="s">
        <v>67679</v>
      </c>
      <c r="C3587" t="s">
        <v>54585</v>
      </c>
      <c r="D3587" s="286" t="s">
        <v>67680</v>
      </c>
    </row>
    <row r="3588" spans="1:4">
      <c r="A3588">
        <v>10840</v>
      </c>
      <c r="B3588" t="s">
        <v>67681</v>
      </c>
      <c r="C3588" t="s">
        <v>54585</v>
      </c>
      <c r="D3588" s="286" t="s">
        <v>67682</v>
      </c>
    </row>
    <row r="3589" spans="1:4">
      <c r="A3589">
        <v>10841</v>
      </c>
      <c r="B3589" t="s">
        <v>67683</v>
      </c>
      <c r="C3589" t="s">
        <v>54585</v>
      </c>
      <c r="D3589" s="286" t="s">
        <v>67684</v>
      </c>
    </row>
    <row r="3590" spans="1:4">
      <c r="A3590">
        <v>44540</v>
      </c>
      <c r="B3590" t="s">
        <v>67685</v>
      </c>
      <c r="C3590" t="s">
        <v>54585</v>
      </c>
      <c r="D3590" s="286" t="s">
        <v>67686</v>
      </c>
    </row>
    <row r="3591" spans="1:4">
      <c r="A3591">
        <v>10842</v>
      </c>
      <c r="B3591" t="s">
        <v>67687</v>
      </c>
      <c r="C3591" t="s">
        <v>54585</v>
      </c>
      <c r="D3591" s="286" t="s">
        <v>67688</v>
      </c>
    </row>
    <row r="3592" spans="1:4">
      <c r="A3592">
        <v>21108</v>
      </c>
      <c r="B3592" t="s">
        <v>67689</v>
      </c>
      <c r="C3592" t="s">
        <v>54585</v>
      </c>
      <c r="D3592" s="286" t="s">
        <v>67690</v>
      </c>
    </row>
    <row r="3593" spans="1:4">
      <c r="A3593">
        <v>38180</v>
      </c>
      <c r="B3593" t="s">
        <v>67691</v>
      </c>
      <c r="C3593" t="s">
        <v>54585</v>
      </c>
      <c r="D3593" s="286" t="s">
        <v>67692</v>
      </c>
    </row>
    <row r="3594" spans="1:4">
      <c r="A3594">
        <v>40648</v>
      </c>
      <c r="B3594" t="s">
        <v>67693</v>
      </c>
      <c r="C3594" t="s">
        <v>54585</v>
      </c>
      <c r="D3594" s="286" t="s">
        <v>67694</v>
      </c>
    </row>
    <row r="3595" spans="1:4">
      <c r="A3595">
        <v>40649</v>
      </c>
      <c r="B3595" t="s">
        <v>67695</v>
      </c>
      <c r="C3595" t="s">
        <v>54585</v>
      </c>
      <c r="D3595" s="286" t="s">
        <v>67696</v>
      </c>
    </row>
    <row r="3596" spans="1:4">
      <c r="A3596">
        <v>40650</v>
      </c>
      <c r="B3596" t="s">
        <v>67697</v>
      </c>
      <c r="C3596" t="s">
        <v>54585</v>
      </c>
      <c r="D3596" s="286" t="s">
        <v>67698</v>
      </c>
    </row>
    <row r="3597" spans="1:4">
      <c r="A3597">
        <v>40651</v>
      </c>
      <c r="B3597" t="s">
        <v>67699</v>
      </c>
      <c r="C3597" t="s">
        <v>54585</v>
      </c>
      <c r="D3597" s="286" t="s">
        <v>67700</v>
      </c>
    </row>
    <row r="3598" spans="1:4">
      <c r="A3598">
        <v>40652</v>
      </c>
      <c r="B3598" t="s">
        <v>67701</v>
      </c>
      <c r="C3598" t="s">
        <v>54585</v>
      </c>
      <c r="D3598" s="286" t="s">
        <v>67702</v>
      </c>
    </row>
    <row r="3599" spans="1:4">
      <c r="A3599">
        <v>40647</v>
      </c>
      <c r="B3599" t="s">
        <v>67703</v>
      </c>
      <c r="C3599" t="s">
        <v>54585</v>
      </c>
      <c r="D3599" s="286" t="s">
        <v>67704</v>
      </c>
    </row>
    <row r="3600" spans="1:4">
      <c r="A3600">
        <v>40653</v>
      </c>
      <c r="B3600" t="s">
        <v>67705</v>
      </c>
      <c r="C3600" t="s">
        <v>54585</v>
      </c>
      <c r="D3600" s="286" t="s">
        <v>67706</v>
      </c>
    </row>
    <row r="3601" spans="1:4">
      <c r="A3601">
        <v>36178</v>
      </c>
      <c r="B3601" t="s">
        <v>67707</v>
      </c>
      <c r="C3601" t="s">
        <v>54584</v>
      </c>
      <c r="D3601" s="286" t="s">
        <v>64501</v>
      </c>
    </row>
    <row r="3602" spans="1:4">
      <c r="A3602">
        <v>38195</v>
      </c>
      <c r="B3602" t="s">
        <v>67708</v>
      </c>
      <c r="C3602" t="s">
        <v>54585</v>
      </c>
      <c r="D3602" s="286" t="s">
        <v>67709</v>
      </c>
    </row>
    <row r="3603" spans="1:4">
      <c r="A3603">
        <v>38181</v>
      </c>
      <c r="B3603" t="s">
        <v>67710</v>
      </c>
      <c r="C3603" t="s">
        <v>54585</v>
      </c>
      <c r="D3603" s="286" t="s">
        <v>67711</v>
      </c>
    </row>
    <row r="3604" spans="1:4">
      <c r="A3604">
        <v>38182</v>
      </c>
      <c r="B3604" t="s">
        <v>67712</v>
      </c>
      <c r="C3604" t="s">
        <v>54585</v>
      </c>
      <c r="D3604" s="286" t="s">
        <v>67713</v>
      </c>
    </row>
    <row r="3605" spans="1:4">
      <c r="A3605">
        <v>38186</v>
      </c>
      <c r="B3605" t="s">
        <v>67714</v>
      </c>
      <c r="C3605" t="s">
        <v>54585</v>
      </c>
      <c r="D3605" s="286" t="s">
        <v>67715</v>
      </c>
    </row>
    <row r="3606" spans="1:4">
      <c r="A3606">
        <v>38185</v>
      </c>
      <c r="B3606" t="s">
        <v>67716</v>
      </c>
      <c r="C3606" t="s">
        <v>54585</v>
      </c>
      <c r="D3606" s="286" t="s">
        <v>67717</v>
      </c>
    </row>
    <row r="3607" spans="1:4">
      <c r="A3607">
        <v>40654</v>
      </c>
      <c r="B3607" t="s">
        <v>67718</v>
      </c>
      <c r="C3607" t="s">
        <v>54585</v>
      </c>
      <c r="D3607" s="286" t="s">
        <v>67719</v>
      </c>
    </row>
    <row r="3608" spans="1:4">
      <c r="A3608">
        <v>44541</v>
      </c>
      <c r="B3608" t="s">
        <v>67720</v>
      </c>
      <c r="C3608" t="s">
        <v>54585</v>
      </c>
      <c r="D3608" s="286" t="s">
        <v>67721</v>
      </c>
    </row>
    <row r="3609" spans="1:4">
      <c r="A3609">
        <v>4822</v>
      </c>
      <c r="B3609" t="s">
        <v>67722</v>
      </c>
      <c r="C3609" t="s">
        <v>54585</v>
      </c>
      <c r="D3609" s="286" t="s">
        <v>67723</v>
      </c>
    </row>
    <row r="3610" spans="1:4">
      <c r="A3610">
        <v>4818</v>
      </c>
      <c r="B3610" t="s">
        <v>67724</v>
      </c>
      <c r="C3610" t="s">
        <v>54585</v>
      </c>
      <c r="D3610" s="286" t="s">
        <v>67725</v>
      </c>
    </row>
    <row r="3611" spans="1:4">
      <c r="A3611">
        <v>39567</v>
      </c>
      <c r="B3611" t="s">
        <v>67726</v>
      </c>
      <c r="C3611" t="s">
        <v>54585</v>
      </c>
      <c r="D3611" s="286" t="s">
        <v>67727</v>
      </c>
    </row>
    <row r="3612" spans="1:4">
      <c r="A3612">
        <v>39566</v>
      </c>
      <c r="B3612" t="s">
        <v>67728</v>
      </c>
      <c r="C3612" t="s">
        <v>54585</v>
      </c>
      <c r="D3612" s="286" t="s">
        <v>60720</v>
      </c>
    </row>
    <row r="3613" spans="1:4">
      <c r="A3613">
        <v>39416</v>
      </c>
      <c r="B3613" t="s">
        <v>67729</v>
      </c>
      <c r="C3613" t="s">
        <v>54585</v>
      </c>
      <c r="D3613" s="286" t="s">
        <v>58253</v>
      </c>
    </row>
    <row r="3614" spans="1:4">
      <c r="A3614">
        <v>39417</v>
      </c>
      <c r="B3614" t="s">
        <v>67730</v>
      </c>
      <c r="C3614" t="s">
        <v>54585</v>
      </c>
      <c r="D3614" s="286" t="s">
        <v>67731</v>
      </c>
    </row>
    <row r="3615" spans="1:4">
      <c r="A3615">
        <v>43742</v>
      </c>
      <c r="B3615" t="s">
        <v>67732</v>
      </c>
      <c r="C3615" t="s">
        <v>54585</v>
      </c>
      <c r="D3615" s="286" t="s">
        <v>66393</v>
      </c>
    </row>
    <row r="3616" spans="1:4">
      <c r="A3616">
        <v>39414</v>
      </c>
      <c r="B3616" t="s">
        <v>67733</v>
      </c>
      <c r="C3616" t="s">
        <v>54585</v>
      </c>
      <c r="D3616" s="286" t="s">
        <v>58463</v>
      </c>
    </row>
    <row r="3617" spans="1:4">
      <c r="A3617">
        <v>39415</v>
      </c>
      <c r="B3617" t="s">
        <v>67734</v>
      </c>
      <c r="C3617" t="s">
        <v>54585</v>
      </c>
      <c r="D3617" s="286" t="s">
        <v>67735</v>
      </c>
    </row>
    <row r="3618" spans="1:4">
      <c r="A3618">
        <v>43740</v>
      </c>
      <c r="B3618" t="s">
        <v>67736</v>
      </c>
      <c r="C3618" t="s">
        <v>54585</v>
      </c>
      <c r="D3618" s="286" t="s">
        <v>67737</v>
      </c>
    </row>
    <row r="3619" spans="1:4">
      <c r="A3619">
        <v>39412</v>
      </c>
      <c r="B3619" t="s">
        <v>67738</v>
      </c>
      <c r="C3619" t="s">
        <v>54585</v>
      </c>
      <c r="D3619" s="286" t="s">
        <v>60505</v>
      </c>
    </row>
    <row r="3620" spans="1:4">
      <c r="A3620">
        <v>39413</v>
      </c>
      <c r="B3620" t="s">
        <v>67739</v>
      </c>
      <c r="C3620" t="s">
        <v>54585</v>
      </c>
      <c r="D3620" s="286" t="s">
        <v>56399</v>
      </c>
    </row>
    <row r="3621" spans="1:4">
      <c r="A3621">
        <v>43741</v>
      </c>
      <c r="B3621" t="s">
        <v>67740</v>
      </c>
      <c r="C3621" t="s">
        <v>54585</v>
      </c>
      <c r="D3621" s="286" t="s">
        <v>58152</v>
      </c>
    </row>
    <row r="3622" spans="1:4">
      <c r="A3622">
        <v>11062</v>
      </c>
      <c r="B3622" t="s">
        <v>67741</v>
      </c>
      <c r="C3622" t="s">
        <v>54585</v>
      </c>
      <c r="D3622" s="286" t="s">
        <v>56477</v>
      </c>
    </row>
    <row r="3623" spans="1:4">
      <c r="A3623">
        <v>11063</v>
      </c>
      <c r="B3623" t="s">
        <v>67742</v>
      </c>
      <c r="C3623" t="s">
        <v>54585</v>
      </c>
      <c r="D3623" s="286" t="s">
        <v>59643</v>
      </c>
    </row>
    <row r="3624" spans="1:4">
      <c r="A3624">
        <v>13521</v>
      </c>
      <c r="B3624" t="s">
        <v>67743</v>
      </c>
      <c r="C3624" t="s">
        <v>54584</v>
      </c>
      <c r="D3624" s="286" t="s">
        <v>67744</v>
      </c>
    </row>
    <row r="3625" spans="1:4">
      <c r="A3625">
        <v>10851</v>
      </c>
      <c r="B3625" t="s">
        <v>312</v>
      </c>
      <c r="C3625" t="s">
        <v>54584</v>
      </c>
      <c r="D3625" s="286" t="s">
        <v>67745</v>
      </c>
    </row>
    <row r="3626" spans="1:4">
      <c r="A3626">
        <v>39515</v>
      </c>
      <c r="B3626" t="s">
        <v>67746</v>
      </c>
      <c r="C3626" t="s">
        <v>54584</v>
      </c>
      <c r="D3626" s="286" t="s">
        <v>67747</v>
      </c>
    </row>
    <row r="3627" spans="1:4">
      <c r="A3627">
        <v>39516</v>
      </c>
      <c r="B3627" t="s">
        <v>67748</v>
      </c>
      <c r="C3627" t="s">
        <v>54584</v>
      </c>
      <c r="D3627" s="286" t="s">
        <v>66950</v>
      </c>
    </row>
    <row r="3628" spans="1:4">
      <c r="A3628">
        <v>39514</v>
      </c>
      <c r="B3628" t="s">
        <v>67749</v>
      </c>
      <c r="C3628" t="s">
        <v>54584</v>
      </c>
      <c r="D3628" s="286" t="s">
        <v>67750</v>
      </c>
    </row>
    <row r="3629" spans="1:4">
      <c r="A3629">
        <v>4812</v>
      </c>
      <c r="B3629" t="s">
        <v>67751</v>
      </c>
      <c r="C3629" t="s">
        <v>54585</v>
      </c>
      <c r="D3629" s="286" t="s">
        <v>63126</v>
      </c>
    </row>
    <row r="3630" spans="1:4">
      <c r="A3630">
        <v>10849</v>
      </c>
      <c r="B3630" t="s">
        <v>67752</v>
      </c>
      <c r="C3630" t="s">
        <v>54584</v>
      </c>
      <c r="D3630" s="286" t="s">
        <v>67753</v>
      </c>
    </row>
    <row r="3631" spans="1:4">
      <c r="A3631">
        <v>10848</v>
      </c>
      <c r="B3631" t="s">
        <v>67754</v>
      </c>
      <c r="C3631" t="s">
        <v>54584</v>
      </c>
      <c r="D3631" s="286" t="s">
        <v>67755</v>
      </c>
    </row>
    <row r="3632" spans="1:4">
      <c r="A3632">
        <v>4813</v>
      </c>
      <c r="B3632" t="s">
        <v>67756</v>
      </c>
      <c r="C3632" t="s">
        <v>54585</v>
      </c>
      <c r="D3632" s="286" t="s">
        <v>67757</v>
      </c>
    </row>
    <row r="3633" spans="1:4">
      <c r="A3633">
        <v>37560</v>
      </c>
      <c r="B3633" t="s">
        <v>67758</v>
      </c>
      <c r="C3633" t="s">
        <v>54584</v>
      </c>
      <c r="D3633" s="286" t="s">
        <v>67759</v>
      </c>
    </row>
    <row r="3634" spans="1:4">
      <c r="A3634">
        <v>37557</v>
      </c>
      <c r="B3634" t="s">
        <v>67760</v>
      </c>
      <c r="C3634" t="s">
        <v>54584</v>
      </c>
      <c r="D3634" s="286" t="s">
        <v>55702</v>
      </c>
    </row>
    <row r="3635" spans="1:4">
      <c r="A3635">
        <v>37556</v>
      </c>
      <c r="B3635" t="s">
        <v>67761</v>
      </c>
      <c r="C3635" t="s">
        <v>54584</v>
      </c>
      <c r="D3635" s="286" t="s">
        <v>67762</v>
      </c>
    </row>
    <row r="3636" spans="1:4">
      <c r="A3636">
        <v>37559</v>
      </c>
      <c r="B3636" t="s">
        <v>67763</v>
      </c>
      <c r="C3636" t="s">
        <v>54584</v>
      </c>
      <c r="D3636" s="286" t="s">
        <v>67764</v>
      </c>
    </row>
    <row r="3637" spans="1:4">
      <c r="A3637">
        <v>37539</v>
      </c>
      <c r="B3637" t="s">
        <v>67765</v>
      </c>
      <c r="C3637" t="s">
        <v>54584</v>
      </c>
      <c r="D3637" s="286" t="s">
        <v>61863</v>
      </c>
    </row>
    <row r="3638" spans="1:4">
      <c r="A3638">
        <v>37558</v>
      </c>
      <c r="B3638" t="s">
        <v>67766</v>
      </c>
      <c r="C3638" t="s">
        <v>54584</v>
      </c>
      <c r="D3638" s="286" t="s">
        <v>65055</v>
      </c>
    </row>
    <row r="3639" spans="1:4">
      <c r="A3639">
        <v>34723</v>
      </c>
      <c r="B3639" t="s">
        <v>67767</v>
      </c>
      <c r="C3639" t="s">
        <v>54585</v>
      </c>
      <c r="D3639" s="286" t="s">
        <v>67768</v>
      </c>
    </row>
    <row r="3640" spans="1:4">
      <c r="A3640">
        <v>34721</v>
      </c>
      <c r="B3640" t="s">
        <v>67769</v>
      </c>
      <c r="C3640" t="s">
        <v>54585</v>
      </c>
      <c r="D3640" s="286" t="s">
        <v>67770</v>
      </c>
    </row>
    <row r="3641" spans="1:4">
      <c r="A3641">
        <v>4309</v>
      </c>
      <c r="B3641" t="s">
        <v>67771</v>
      </c>
      <c r="C3641" t="s">
        <v>54584</v>
      </c>
      <c r="D3641" s="286" t="s">
        <v>56299</v>
      </c>
    </row>
    <row r="3642" spans="1:4">
      <c r="A3642">
        <v>4307</v>
      </c>
      <c r="B3642" t="s">
        <v>67772</v>
      </c>
      <c r="C3642" t="s">
        <v>54584</v>
      </c>
      <c r="D3642" s="286" t="s">
        <v>67773</v>
      </c>
    </row>
    <row r="3643" spans="1:4">
      <c r="A3643">
        <v>10850</v>
      </c>
      <c r="B3643" t="s">
        <v>67774</v>
      </c>
      <c r="C3643" t="s">
        <v>54584</v>
      </c>
      <c r="D3643" s="286" t="s">
        <v>56674</v>
      </c>
    </row>
    <row r="3644" spans="1:4">
      <c r="A3644">
        <v>42438</v>
      </c>
      <c r="B3644" t="s">
        <v>67775</v>
      </c>
      <c r="C3644" t="s">
        <v>54584</v>
      </c>
      <c r="D3644" s="286" t="s">
        <v>67776</v>
      </c>
    </row>
    <row r="3645" spans="1:4">
      <c r="A3645">
        <v>4792</v>
      </c>
      <c r="B3645" t="s">
        <v>67777</v>
      </c>
      <c r="C3645" t="s">
        <v>54585</v>
      </c>
      <c r="D3645" s="286" t="s">
        <v>67778</v>
      </c>
    </row>
    <row r="3646" spans="1:4">
      <c r="A3646">
        <v>4790</v>
      </c>
      <c r="B3646" t="s">
        <v>67779</v>
      </c>
      <c r="C3646" t="s">
        <v>54585</v>
      </c>
      <c r="D3646" s="286" t="s">
        <v>57478</v>
      </c>
    </row>
    <row r="3647" spans="1:4">
      <c r="A3647">
        <v>40671</v>
      </c>
      <c r="B3647" t="s">
        <v>67780</v>
      </c>
      <c r="C3647" t="s">
        <v>54585</v>
      </c>
      <c r="D3647" s="286" t="s">
        <v>67781</v>
      </c>
    </row>
    <row r="3648" spans="1:4">
      <c r="A3648">
        <v>7552</v>
      </c>
      <c r="B3648" t="s">
        <v>67782</v>
      </c>
      <c r="C3648" t="s">
        <v>54584</v>
      </c>
      <c r="D3648" s="286" t="s">
        <v>67783</v>
      </c>
    </row>
    <row r="3649" spans="1:4">
      <c r="A3649">
        <v>4893</v>
      </c>
      <c r="B3649" t="s">
        <v>67784</v>
      </c>
      <c r="C3649" t="s">
        <v>54584</v>
      </c>
      <c r="D3649" s="286" t="s">
        <v>60822</v>
      </c>
    </row>
    <row r="3650" spans="1:4">
      <c r="A3650">
        <v>4894</v>
      </c>
      <c r="B3650" t="s">
        <v>67785</v>
      </c>
      <c r="C3650" t="s">
        <v>54584</v>
      </c>
      <c r="D3650" s="286" t="s">
        <v>59347</v>
      </c>
    </row>
    <row r="3651" spans="1:4">
      <c r="A3651">
        <v>4888</v>
      </c>
      <c r="B3651" t="s">
        <v>67786</v>
      </c>
      <c r="C3651" t="s">
        <v>54584</v>
      </c>
      <c r="D3651" s="286" t="s">
        <v>63698</v>
      </c>
    </row>
    <row r="3652" spans="1:4">
      <c r="A3652">
        <v>4890</v>
      </c>
      <c r="B3652" t="s">
        <v>67787</v>
      </c>
      <c r="C3652" t="s">
        <v>54584</v>
      </c>
      <c r="D3652" s="286" t="s">
        <v>55669</v>
      </c>
    </row>
    <row r="3653" spans="1:4">
      <c r="A3653">
        <v>12411</v>
      </c>
      <c r="B3653" t="s">
        <v>67788</v>
      </c>
      <c r="C3653" t="s">
        <v>54584</v>
      </c>
      <c r="D3653" s="286" t="s">
        <v>67789</v>
      </c>
    </row>
    <row r="3654" spans="1:4">
      <c r="A3654">
        <v>4891</v>
      </c>
      <c r="B3654" t="s">
        <v>67790</v>
      </c>
      <c r="C3654" t="s">
        <v>54584</v>
      </c>
      <c r="D3654" s="286" t="s">
        <v>63891</v>
      </c>
    </row>
    <row r="3655" spans="1:4">
      <c r="A3655">
        <v>4889</v>
      </c>
      <c r="B3655" t="s">
        <v>67791</v>
      </c>
      <c r="C3655" t="s">
        <v>54584</v>
      </c>
      <c r="D3655" s="286" t="s">
        <v>56517</v>
      </c>
    </row>
    <row r="3656" spans="1:4">
      <c r="A3656">
        <v>4892</v>
      </c>
      <c r="B3656" t="s">
        <v>67792</v>
      </c>
      <c r="C3656" t="s">
        <v>54584</v>
      </c>
      <c r="D3656" s="286" t="s">
        <v>67395</v>
      </c>
    </row>
    <row r="3657" spans="1:4">
      <c r="A3657">
        <v>12412</v>
      </c>
      <c r="B3657" t="s">
        <v>67793</v>
      </c>
      <c r="C3657" t="s">
        <v>54584</v>
      </c>
      <c r="D3657" s="286" t="s">
        <v>60342</v>
      </c>
    </row>
    <row r="3658" spans="1:4">
      <c r="A3658">
        <v>11073</v>
      </c>
      <c r="B3658" t="s">
        <v>67794</v>
      </c>
      <c r="C3658" t="s">
        <v>54584</v>
      </c>
      <c r="D3658" s="286" t="s">
        <v>65527</v>
      </c>
    </row>
    <row r="3659" spans="1:4">
      <c r="A3659">
        <v>11071</v>
      </c>
      <c r="B3659" t="s">
        <v>67795</v>
      </c>
      <c r="C3659" t="s">
        <v>54584</v>
      </c>
      <c r="D3659" s="286" t="s">
        <v>63337</v>
      </c>
    </row>
    <row r="3660" spans="1:4">
      <c r="A3660">
        <v>11072</v>
      </c>
      <c r="B3660" t="s">
        <v>67796</v>
      </c>
      <c r="C3660" t="s">
        <v>54584</v>
      </c>
      <c r="D3660" s="286" t="s">
        <v>67797</v>
      </c>
    </row>
    <row r="3661" spans="1:4">
      <c r="A3661">
        <v>4895</v>
      </c>
      <c r="B3661" t="s">
        <v>67798</v>
      </c>
      <c r="C3661" t="s">
        <v>54584</v>
      </c>
      <c r="D3661" s="286" t="s">
        <v>56359</v>
      </c>
    </row>
    <row r="3662" spans="1:4">
      <c r="A3662">
        <v>4907</v>
      </c>
      <c r="B3662" t="s">
        <v>67799</v>
      </c>
      <c r="C3662" t="s">
        <v>54584</v>
      </c>
      <c r="D3662" s="286" t="s">
        <v>67800</v>
      </c>
    </row>
    <row r="3663" spans="1:4">
      <c r="A3663">
        <v>4902</v>
      </c>
      <c r="B3663" t="s">
        <v>67801</v>
      </c>
      <c r="C3663" t="s">
        <v>54584</v>
      </c>
      <c r="D3663" s="286" t="s">
        <v>67802</v>
      </c>
    </row>
    <row r="3664" spans="1:4">
      <c r="A3664">
        <v>4908</v>
      </c>
      <c r="B3664" t="s">
        <v>67803</v>
      </c>
      <c r="C3664" t="s">
        <v>54584</v>
      </c>
      <c r="D3664" s="286" t="s">
        <v>67804</v>
      </c>
    </row>
    <row r="3665" spans="1:4">
      <c r="A3665">
        <v>4909</v>
      </c>
      <c r="B3665" t="s">
        <v>67805</v>
      </c>
      <c r="C3665" t="s">
        <v>54584</v>
      </c>
      <c r="D3665" s="286" t="s">
        <v>67806</v>
      </c>
    </row>
    <row r="3666" spans="1:4">
      <c r="A3666">
        <v>4903</v>
      </c>
      <c r="B3666" t="s">
        <v>67807</v>
      </c>
      <c r="C3666" t="s">
        <v>54584</v>
      </c>
      <c r="D3666" s="286" t="s">
        <v>67808</v>
      </c>
    </row>
    <row r="3667" spans="1:4">
      <c r="A3667">
        <v>4897</v>
      </c>
      <c r="B3667" t="s">
        <v>67809</v>
      </c>
      <c r="C3667" t="s">
        <v>54584</v>
      </c>
      <c r="D3667" s="286" t="s">
        <v>66446</v>
      </c>
    </row>
    <row r="3668" spans="1:4">
      <c r="A3668">
        <v>4896</v>
      </c>
      <c r="B3668" t="s">
        <v>67810</v>
      </c>
      <c r="C3668" t="s">
        <v>54584</v>
      </c>
      <c r="D3668" s="286" t="s">
        <v>56155</v>
      </c>
    </row>
    <row r="3669" spans="1:4">
      <c r="A3669">
        <v>4900</v>
      </c>
      <c r="B3669" t="s">
        <v>67811</v>
      </c>
      <c r="C3669" t="s">
        <v>54584</v>
      </c>
      <c r="D3669" s="286" t="s">
        <v>56174</v>
      </c>
    </row>
    <row r="3670" spans="1:4">
      <c r="A3670">
        <v>4898</v>
      </c>
      <c r="B3670" t="s">
        <v>67812</v>
      </c>
      <c r="C3670" t="s">
        <v>54584</v>
      </c>
      <c r="D3670" s="286" t="s">
        <v>67813</v>
      </c>
    </row>
    <row r="3671" spans="1:4">
      <c r="A3671">
        <v>4899</v>
      </c>
      <c r="B3671" t="s">
        <v>67814</v>
      </c>
      <c r="C3671" t="s">
        <v>54584</v>
      </c>
      <c r="D3671" s="286" t="s">
        <v>57165</v>
      </c>
    </row>
    <row r="3672" spans="1:4">
      <c r="A3672">
        <v>11096</v>
      </c>
      <c r="B3672" t="s">
        <v>67815</v>
      </c>
      <c r="C3672" t="s">
        <v>54588</v>
      </c>
      <c r="D3672" s="286" t="s">
        <v>65371</v>
      </c>
    </row>
    <row r="3673" spans="1:4">
      <c r="A3673">
        <v>4741</v>
      </c>
      <c r="B3673" t="s">
        <v>67816</v>
      </c>
      <c r="C3673" t="s">
        <v>54589</v>
      </c>
      <c r="D3673" s="286" t="s">
        <v>67533</v>
      </c>
    </row>
    <row r="3674" spans="1:4">
      <c r="A3674">
        <v>4752</v>
      </c>
      <c r="B3674" t="s">
        <v>67817</v>
      </c>
      <c r="C3674" t="s">
        <v>54590</v>
      </c>
      <c r="D3674" s="286" t="s">
        <v>67818</v>
      </c>
    </row>
    <row r="3675" spans="1:4">
      <c r="A3675">
        <v>41091</v>
      </c>
      <c r="B3675" t="s">
        <v>67819</v>
      </c>
      <c r="C3675" t="s">
        <v>54591</v>
      </c>
      <c r="D3675" s="286" t="s">
        <v>67820</v>
      </c>
    </row>
    <row r="3676" spans="1:4">
      <c r="A3676">
        <v>13954</v>
      </c>
      <c r="B3676" t="s">
        <v>67821</v>
      </c>
      <c r="C3676" t="s">
        <v>54584</v>
      </c>
      <c r="D3676" s="286" t="s">
        <v>67822</v>
      </c>
    </row>
    <row r="3677" spans="1:4">
      <c r="A3677">
        <v>3411</v>
      </c>
      <c r="B3677" t="s">
        <v>67823</v>
      </c>
      <c r="C3677" t="s">
        <v>54588</v>
      </c>
      <c r="D3677" s="286" t="s">
        <v>67824</v>
      </c>
    </row>
    <row r="3678" spans="1:4">
      <c r="A3678">
        <v>39995</v>
      </c>
      <c r="B3678" t="s">
        <v>67825</v>
      </c>
      <c r="C3678" t="s">
        <v>54589</v>
      </c>
      <c r="D3678" s="286" t="s">
        <v>67826</v>
      </c>
    </row>
    <row r="3679" spans="1:4">
      <c r="A3679">
        <v>11615</v>
      </c>
      <c r="B3679" t="s">
        <v>67827</v>
      </c>
      <c r="C3679" t="s">
        <v>54585</v>
      </c>
      <c r="D3679" s="286" t="s">
        <v>62944</v>
      </c>
    </row>
    <row r="3680" spans="1:4">
      <c r="A3680">
        <v>3408</v>
      </c>
      <c r="B3680" t="s">
        <v>67828</v>
      </c>
      <c r="C3680" t="s">
        <v>54585</v>
      </c>
      <c r="D3680" s="286" t="s">
        <v>56537</v>
      </c>
    </row>
    <row r="3681" spans="1:4">
      <c r="A3681">
        <v>3409</v>
      </c>
      <c r="B3681" t="s">
        <v>67829</v>
      </c>
      <c r="C3681" t="s">
        <v>54585</v>
      </c>
      <c r="D3681" s="286" t="s">
        <v>55791</v>
      </c>
    </row>
    <row r="3682" spans="1:4">
      <c r="A3682">
        <v>11427</v>
      </c>
      <c r="B3682" t="s">
        <v>67830</v>
      </c>
      <c r="C3682" t="s">
        <v>54588</v>
      </c>
      <c r="D3682" s="286" t="s">
        <v>61286</v>
      </c>
    </row>
    <row r="3683" spans="1:4">
      <c r="A3683">
        <v>4491</v>
      </c>
      <c r="B3683" t="s">
        <v>67831</v>
      </c>
      <c r="C3683" t="s">
        <v>54587</v>
      </c>
      <c r="D3683" s="286" t="s">
        <v>58598</v>
      </c>
    </row>
    <row r="3684" spans="1:4">
      <c r="A3684">
        <v>2745</v>
      </c>
      <c r="B3684" t="s">
        <v>67832</v>
      </c>
      <c r="C3684" t="s">
        <v>54587</v>
      </c>
      <c r="D3684" s="286" t="s">
        <v>55687</v>
      </c>
    </row>
    <row r="3685" spans="1:4">
      <c r="A3685">
        <v>14439</v>
      </c>
      <c r="B3685" t="s">
        <v>67833</v>
      </c>
      <c r="C3685" t="s">
        <v>54587</v>
      </c>
      <c r="D3685" s="286" t="s">
        <v>61397</v>
      </c>
    </row>
    <row r="3686" spans="1:4">
      <c r="A3686">
        <v>44496</v>
      </c>
      <c r="B3686" t="s">
        <v>67834</v>
      </c>
      <c r="C3686" t="s">
        <v>54584</v>
      </c>
      <c r="D3686" s="286" t="s">
        <v>67835</v>
      </c>
    </row>
    <row r="3687" spans="1:4">
      <c r="A3687">
        <v>12362</v>
      </c>
      <c r="B3687" t="s">
        <v>67836</v>
      </c>
      <c r="C3687" t="s">
        <v>54584</v>
      </c>
      <c r="D3687" s="286" t="s">
        <v>60868</v>
      </c>
    </row>
    <row r="3688" spans="1:4">
      <c r="A3688">
        <v>421</v>
      </c>
      <c r="B3688" t="s">
        <v>67837</v>
      </c>
      <c r="C3688" t="s">
        <v>54584</v>
      </c>
      <c r="D3688" s="286" t="s">
        <v>61922</v>
      </c>
    </row>
    <row r="3689" spans="1:4">
      <c r="A3689">
        <v>14148</v>
      </c>
      <c r="B3689" t="s">
        <v>67838</v>
      </c>
      <c r="C3689" t="s">
        <v>54584</v>
      </c>
      <c r="D3689" s="286" t="s">
        <v>56456</v>
      </c>
    </row>
    <row r="3690" spans="1:4">
      <c r="A3690">
        <v>4341</v>
      </c>
      <c r="B3690" t="s">
        <v>67839</v>
      </c>
      <c r="C3690" t="s">
        <v>54584</v>
      </c>
      <c r="D3690" s="286" t="s">
        <v>67840</v>
      </c>
    </row>
    <row r="3691" spans="1:4">
      <c r="A3691">
        <v>4337</v>
      </c>
      <c r="B3691" t="s">
        <v>67841</v>
      </c>
      <c r="C3691" t="s">
        <v>54584</v>
      </c>
      <c r="D3691" s="286" t="s">
        <v>63788</v>
      </c>
    </row>
    <row r="3692" spans="1:4">
      <c r="A3692">
        <v>4339</v>
      </c>
      <c r="B3692" t="s">
        <v>67842</v>
      </c>
      <c r="C3692" t="s">
        <v>54584</v>
      </c>
      <c r="D3692" s="286" t="s">
        <v>56185</v>
      </c>
    </row>
    <row r="3693" spans="1:4">
      <c r="A3693">
        <v>39997</v>
      </c>
      <c r="B3693" t="s">
        <v>67843</v>
      </c>
      <c r="C3693" t="s">
        <v>54584</v>
      </c>
      <c r="D3693" s="286" t="s">
        <v>56275</v>
      </c>
    </row>
    <row r="3694" spans="1:4">
      <c r="A3694">
        <v>11971</v>
      </c>
      <c r="B3694" t="s">
        <v>67844</v>
      </c>
      <c r="C3694" t="s">
        <v>54584</v>
      </c>
      <c r="D3694" s="286" t="s">
        <v>66466</v>
      </c>
    </row>
    <row r="3695" spans="1:4">
      <c r="A3695">
        <v>4342</v>
      </c>
      <c r="B3695" t="s">
        <v>67845</v>
      </c>
      <c r="C3695" t="s">
        <v>54584</v>
      </c>
      <c r="D3695" s="286" t="s">
        <v>56443</v>
      </c>
    </row>
    <row r="3696" spans="1:4">
      <c r="A3696">
        <v>4330</v>
      </c>
      <c r="B3696" t="s">
        <v>67846</v>
      </c>
      <c r="C3696" t="s">
        <v>54584</v>
      </c>
      <c r="D3696" s="286" t="s">
        <v>56329</v>
      </c>
    </row>
    <row r="3697" spans="1:4">
      <c r="A3697">
        <v>4340</v>
      </c>
      <c r="B3697" t="s">
        <v>67847</v>
      </c>
      <c r="C3697" t="s">
        <v>54584</v>
      </c>
      <c r="D3697" s="286" t="s">
        <v>61244</v>
      </c>
    </row>
    <row r="3698" spans="1:4">
      <c r="A3698">
        <v>5088</v>
      </c>
      <c r="B3698" t="s">
        <v>67848</v>
      </c>
      <c r="C3698" t="s">
        <v>54584</v>
      </c>
      <c r="D3698" s="286" t="s">
        <v>56449</v>
      </c>
    </row>
    <row r="3699" spans="1:4">
      <c r="A3699">
        <v>11154</v>
      </c>
      <c r="B3699" t="s">
        <v>67849</v>
      </c>
      <c r="C3699" t="s">
        <v>54584</v>
      </c>
      <c r="D3699" s="286" t="s">
        <v>67850</v>
      </c>
    </row>
    <row r="3700" spans="1:4">
      <c r="A3700">
        <v>4989</v>
      </c>
      <c r="B3700" t="s">
        <v>67851</v>
      </c>
      <c r="C3700" t="s">
        <v>54584</v>
      </c>
      <c r="D3700" s="286" t="s">
        <v>67852</v>
      </c>
    </row>
    <row r="3701" spans="1:4">
      <c r="A3701">
        <v>4982</v>
      </c>
      <c r="B3701" t="s">
        <v>67853</v>
      </c>
      <c r="C3701" t="s">
        <v>54584</v>
      </c>
      <c r="D3701" s="286" t="s">
        <v>67854</v>
      </c>
    </row>
    <row r="3702" spans="1:4">
      <c r="A3702">
        <v>4962</v>
      </c>
      <c r="B3702" t="s">
        <v>67855</v>
      </c>
      <c r="C3702" t="s">
        <v>54584</v>
      </c>
      <c r="D3702" s="286" t="s">
        <v>67856</v>
      </c>
    </row>
    <row r="3703" spans="1:4">
      <c r="A3703">
        <v>4981</v>
      </c>
      <c r="B3703" t="s">
        <v>67857</v>
      </c>
      <c r="C3703" t="s">
        <v>54584</v>
      </c>
      <c r="D3703" s="286" t="s">
        <v>67858</v>
      </c>
    </row>
    <row r="3704" spans="1:4">
      <c r="A3704">
        <v>4964</v>
      </c>
      <c r="B3704" t="s">
        <v>67859</v>
      </c>
      <c r="C3704" t="s">
        <v>54584</v>
      </c>
      <c r="D3704" s="286" t="s">
        <v>67860</v>
      </c>
    </row>
    <row r="3705" spans="1:4">
      <c r="A3705">
        <v>4992</v>
      </c>
      <c r="B3705" t="s">
        <v>67861</v>
      </c>
      <c r="C3705" t="s">
        <v>54584</v>
      </c>
      <c r="D3705" s="286" t="s">
        <v>67862</v>
      </c>
    </row>
    <row r="3706" spans="1:4">
      <c r="A3706">
        <v>4987</v>
      </c>
      <c r="B3706" t="s">
        <v>67863</v>
      </c>
      <c r="C3706" t="s">
        <v>54584</v>
      </c>
      <c r="D3706" s="286" t="s">
        <v>67864</v>
      </c>
    </row>
    <row r="3707" spans="1:4">
      <c r="A3707">
        <v>4930</v>
      </c>
      <c r="B3707" t="s">
        <v>67865</v>
      </c>
      <c r="C3707" t="s">
        <v>54585</v>
      </c>
      <c r="D3707" s="286" t="s">
        <v>67866</v>
      </c>
    </row>
    <row r="3708" spans="1:4">
      <c r="A3708">
        <v>39021</v>
      </c>
      <c r="B3708" t="s">
        <v>67867</v>
      </c>
      <c r="C3708" t="s">
        <v>54584</v>
      </c>
      <c r="D3708" s="286" t="s">
        <v>67868</v>
      </c>
    </row>
    <row r="3709" spans="1:4">
      <c r="A3709">
        <v>39022</v>
      </c>
      <c r="B3709" t="s">
        <v>67869</v>
      </c>
      <c r="C3709" t="s">
        <v>54584</v>
      </c>
      <c r="D3709" s="286" t="s">
        <v>67870</v>
      </c>
    </row>
    <row r="3710" spans="1:4">
      <c r="A3710">
        <v>39024</v>
      </c>
      <c r="B3710" t="s">
        <v>67871</v>
      </c>
      <c r="C3710" t="s">
        <v>54584</v>
      </c>
      <c r="D3710" s="286" t="s">
        <v>67872</v>
      </c>
    </row>
    <row r="3711" spans="1:4">
      <c r="A3711">
        <v>4914</v>
      </c>
      <c r="B3711" t="s">
        <v>67873</v>
      </c>
      <c r="C3711" t="s">
        <v>54585</v>
      </c>
      <c r="D3711" s="286" t="s">
        <v>67874</v>
      </c>
    </row>
    <row r="3712" spans="1:4">
      <c r="A3712">
        <v>4917</v>
      </c>
      <c r="B3712" t="s">
        <v>67875</v>
      </c>
      <c r="C3712" t="s">
        <v>54585</v>
      </c>
      <c r="D3712" s="286" t="s">
        <v>67876</v>
      </c>
    </row>
    <row r="3713" spans="1:4">
      <c r="A3713">
        <v>39025</v>
      </c>
      <c r="B3713" t="s">
        <v>67877</v>
      </c>
      <c r="C3713" t="s">
        <v>54584</v>
      </c>
      <c r="D3713" s="286" t="s">
        <v>67878</v>
      </c>
    </row>
    <row r="3714" spans="1:4">
      <c r="A3714">
        <v>4922</v>
      </c>
      <c r="B3714" t="s">
        <v>67879</v>
      </c>
      <c r="C3714" t="s">
        <v>54585</v>
      </c>
      <c r="D3714" s="286" t="s">
        <v>67880</v>
      </c>
    </row>
    <row r="3715" spans="1:4">
      <c r="A3715">
        <v>4911</v>
      </c>
      <c r="B3715" t="s">
        <v>67881</v>
      </c>
      <c r="C3715" t="s">
        <v>54585</v>
      </c>
      <c r="D3715" s="286" t="s">
        <v>67882</v>
      </c>
    </row>
    <row r="3716" spans="1:4">
      <c r="A3716">
        <v>37518</v>
      </c>
      <c r="B3716" t="s">
        <v>67883</v>
      </c>
      <c r="C3716" t="s">
        <v>54585</v>
      </c>
      <c r="D3716" s="286" t="s">
        <v>67884</v>
      </c>
    </row>
    <row r="3717" spans="1:4">
      <c r="A3717">
        <v>4910</v>
      </c>
      <c r="B3717" t="s">
        <v>67885</v>
      </c>
      <c r="C3717" t="s">
        <v>54585</v>
      </c>
      <c r="D3717" s="286" t="s">
        <v>67886</v>
      </c>
    </row>
    <row r="3718" spans="1:4">
      <c r="A3718">
        <v>4943</v>
      </c>
      <c r="B3718" t="s">
        <v>67887</v>
      </c>
      <c r="C3718" t="s">
        <v>54585</v>
      </c>
      <c r="D3718" s="286" t="s">
        <v>67888</v>
      </c>
    </row>
    <row r="3719" spans="1:4">
      <c r="A3719">
        <v>5002</v>
      </c>
      <c r="B3719" t="s">
        <v>67889</v>
      </c>
      <c r="C3719" t="s">
        <v>54585</v>
      </c>
      <c r="D3719" s="286" t="s">
        <v>67890</v>
      </c>
    </row>
    <row r="3720" spans="1:4">
      <c r="A3720">
        <v>4977</v>
      </c>
      <c r="B3720" t="s">
        <v>67891</v>
      </c>
      <c r="C3720" t="s">
        <v>54585</v>
      </c>
      <c r="D3720" s="286" t="s">
        <v>67892</v>
      </c>
    </row>
    <row r="3721" spans="1:4">
      <c r="A3721">
        <v>5028</v>
      </c>
      <c r="B3721" t="s">
        <v>67893</v>
      </c>
      <c r="C3721" t="s">
        <v>54585</v>
      </c>
      <c r="D3721" s="286" t="s">
        <v>67894</v>
      </c>
    </row>
    <row r="3722" spans="1:4">
      <c r="A3722">
        <v>4998</v>
      </c>
      <c r="B3722" t="s">
        <v>67895</v>
      </c>
      <c r="C3722" t="s">
        <v>54585</v>
      </c>
      <c r="D3722" s="286" t="s">
        <v>67896</v>
      </c>
    </row>
    <row r="3723" spans="1:4">
      <c r="A3723">
        <v>4969</v>
      </c>
      <c r="B3723" t="s">
        <v>67897</v>
      </c>
      <c r="C3723" t="s">
        <v>54585</v>
      </c>
      <c r="D3723" s="286" t="s">
        <v>67898</v>
      </c>
    </row>
    <row r="3724" spans="1:4">
      <c r="A3724">
        <v>11364</v>
      </c>
      <c r="B3724" t="s">
        <v>67899</v>
      </c>
      <c r="C3724" t="s">
        <v>54584</v>
      </c>
      <c r="D3724" s="286" t="s">
        <v>67900</v>
      </c>
    </row>
    <row r="3725" spans="1:4">
      <c r="A3725">
        <v>11365</v>
      </c>
      <c r="B3725" t="s">
        <v>67901</v>
      </c>
      <c r="C3725" t="s">
        <v>54584</v>
      </c>
      <c r="D3725" s="286" t="s">
        <v>67902</v>
      </c>
    </row>
    <row r="3726" spans="1:4">
      <c r="A3726">
        <v>11366</v>
      </c>
      <c r="B3726" t="s">
        <v>67903</v>
      </c>
      <c r="C3726" t="s">
        <v>54584</v>
      </c>
      <c r="D3726" s="286" t="s">
        <v>67904</v>
      </c>
    </row>
    <row r="3727" spans="1:4">
      <c r="A3727">
        <v>43777</v>
      </c>
      <c r="B3727" t="s">
        <v>67905</v>
      </c>
      <c r="C3727" t="s">
        <v>54584</v>
      </c>
      <c r="D3727" s="286" t="s">
        <v>67906</v>
      </c>
    </row>
    <row r="3728" spans="1:4">
      <c r="A3728">
        <v>20322</v>
      </c>
      <c r="B3728" t="s">
        <v>67907</v>
      </c>
      <c r="C3728" t="s">
        <v>54584</v>
      </c>
      <c r="D3728" s="286" t="s">
        <v>67908</v>
      </c>
    </row>
    <row r="3729" spans="1:4">
      <c r="A3729">
        <v>10553</v>
      </c>
      <c r="B3729" t="s">
        <v>67909</v>
      </c>
      <c r="C3729" t="s">
        <v>54584</v>
      </c>
      <c r="D3729" s="286" t="s">
        <v>67910</v>
      </c>
    </row>
    <row r="3730" spans="1:4">
      <c r="A3730">
        <v>5020</v>
      </c>
      <c r="B3730" t="s">
        <v>67911</v>
      </c>
      <c r="C3730" t="s">
        <v>54584</v>
      </c>
      <c r="D3730" s="286" t="s">
        <v>59911</v>
      </c>
    </row>
    <row r="3731" spans="1:4">
      <c r="A3731">
        <v>10554</v>
      </c>
      <c r="B3731" t="s">
        <v>67912</v>
      </c>
      <c r="C3731" t="s">
        <v>54584</v>
      </c>
      <c r="D3731" s="286" t="s">
        <v>67913</v>
      </c>
    </row>
    <row r="3732" spans="1:4">
      <c r="A3732">
        <v>10555</v>
      </c>
      <c r="B3732" t="s">
        <v>67914</v>
      </c>
      <c r="C3732" t="s">
        <v>54584</v>
      </c>
      <c r="D3732" s="286" t="s">
        <v>67915</v>
      </c>
    </row>
    <row r="3733" spans="1:4">
      <c r="A3733">
        <v>10556</v>
      </c>
      <c r="B3733" t="s">
        <v>67916</v>
      </c>
      <c r="C3733" t="s">
        <v>54584</v>
      </c>
      <c r="D3733" s="286" t="s">
        <v>67917</v>
      </c>
    </row>
    <row r="3734" spans="1:4">
      <c r="A3734">
        <v>39502</v>
      </c>
      <c r="B3734" t="s">
        <v>67918</v>
      </c>
      <c r="C3734" t="s">
        <v>54584</v>
      </c>
      <c r="D3734" s="286" t="s">
        <v>67919</v>
      </c>
    </row>
    <row r="3735" spans="1:4">
      <c r="A3735">
        <v>39504</v>
      </c>
      <c r="B3735" t="s">
        <v>67920</v>
      </c>
      <c r="C3735" t="s">
        <v>54584</v>
      </c>
      <c r="D3735" s="286" t="s">
        <v>67921</v>
      </c>
    </row>
    <row r="3736" spans="1:4">
      <c r="A3736">
        <v>39503</v>
      </c>
      <c r="B3736" t="s">
        <v>67922</v>
      </c>
      <c r="C3736" t="s">
        <v>54584</v>
      </c>
      <c r="D3736" s="286" t="s">
        <v>67923</v>
      </c>
    </row>
    <row r="3737" spans="1:4">
      <c r="A3737">
        <v>39505</v>
      </c>
      <c r="B3737" t="s">
        <v>67924</v>
      </c>
      <c r="C3737" t="s">
        <v>54584</v>
      </c>
      <c r="D3737" s="286" t="s">
        <v>67925</v>
      </c>
    </row>
    <row r="3738" spans="1:4">
      <c r="A3738">
        <v>44471</v>
      </c>
      <c r="B3738" t="s">
        <v>67926</v>
      </c>
      <c r="C3738" t="s">
        <v>54584</v>
      </c>
      <c r="D3738" s="286" t="s">
        <v>67927</v>
      </c>
    </row>
    <row r="3739" spans="1:4">
      <c r="A3739">
        <v>4944</v>
      </c>
      <c r="B3739" t="s">
        <v>67928</v>
      </c>
      <c r="C3739" t="s">
        <v>54585</v>
      </c>
      <c r="D3739" s="286" t="s">
        <v>67929</v>
      </c>
    </row>
    <row r="3740" spans="1:4">
      <c r="A3740">
        <v>21102</v>
      </c>
      <c r="B3740" t="s">
        <v>67930</v>
      </c>
      <c r="C3740" t="s">
        <v>54584</v>
      </c>
      <c r="D3740" s="286" t="s">
        <v>67931</v>
      </c>
    </row>
    <row r="3741" spans="1:4">
      <c r="A3741">
        <v>21101</v>
      </c>
      <c r="B3741" t="s">
        <v>67932</v>
      </c>
      <c r="C3741" t="s">
        <v>54584</v>
      </c>
      <c r="D3741" s="286" t="s">
        <v>67933</v>
      </c>
    </row>
    <row r="3742" spans="1:4">
      <c r="A3742">
        <v>34713</v>
      </c>
      <c r="B3742" t="s">
        <v>67934</v>
      </c>
      <c r="C3742" t="s">
        <v>54585</v>
      </c>
      <c r="D3742" s="286" t="s">
        <v>67935</v>
      </c>
    </row>
    <row r="3743" spans="1:4">
      <c r="A3743">
        <v>37563</v>
      </c>
      <c r="B3743" t="s">
        <v>67936</v>
      </c>
      <c r="C3743" t="s">
        <v>54585</v>
      </c>
      <c r="D3743" s="286" t="s">
        <v>67937</v>
      </c>
    </row>
    <row r="3744" spans="1:4">
      <c r="A3744">
        <v>4948</v>
      </c>
      <c r="B3744" t="s">
        <v>67938</v>
      </c>
      <c r="C3744" t="s">
        <v>54585</v>
      </c>
      <c r="D3744" s="286" t="s">
        <v>67939</v>
      </c>
    </row>
    <row r="3745" spans="1:4">
      <c r="A3745">
        <v>37561</v>
      </c>
      <c r="B3745" t="s">
        <v>67940</v>
      </c>
      <c r="C3745" t="s">
        <v>54585</v>
      </c>
      <c r="D3745" s="286" t="s">
        <v>67941</v>
      </c>
    </row>
    <row r="3746" spans="1:4">
      <c r="A3746">
        <v>37562</v>
      </c>
      <c r="B3746" t="s">
        <v>67942</v>
      </c>
      <c r="C3746" t="s">
        <v>54585</v>
      </c>
      <c r="D3746" s="286" t="s">
        <v>67943</v>
      </c>
    </row>
    <row r="3747" spans="1:4">
      <c r="A3747">
        <v>14164</v>
      </c>
      <c r="B3747" t="s">
        <v>67944</v>
      </c>
      <c r="C3747" t="s">
        <v>54584</v>
      </c>
      <c r="D3747" s="286" t="s">
        <v>67945</v>
      </c>
    </row>
    <row r="3748" spans="1:4">
      <c r="A3748">
        <v>14163</v>
      </c>
      <c r="B3748" t="s">
        <v>67946</v>
      </c>
      <c r="C3748" t="s">
        <v>54584</v>
      </c>
      <c r="D3748" s="286" t="s">
        <v>67947</v>
      </c>
    </row>
    <row r="3749" spans="1:4">
      <c r="A3749">
        <v>5051</v>
      </c>
      <c r="B3749" t="s">
        <v>67948</v>
      </c>
      <c r="C3749" t="s">
        <v>54584</v>
      </c>
      <c r="D3749" s="286" t="s">
        <v>67949</v>
      </c>
    </row>
    <row r="3750" spans="1:4">
      <c r="A3750">
        <v>14162</v>
      </c>
      <c r="B3750" t="s">
        <v>67950</v>
      </c>
      <c r="C3750" t="s">
        <v>54584</v>
      </c>
      <c r="D3750" s="286" t="s">
        <v>67951</v>
      </c>
    </row>
    <row r="3751" spans="1:4">
      <c r="A3751">
        <v>5052</v>
      </c>
      <c r="B3751" t="s">
        <v>67952</v>
      </c>
      <c r="C3751" t="s">
        <v>54584</v>
      </c>
      <c r="D3751" s="286" t="s">
        <v>67953</v>
      </c>
    </row>
    <row r="3752" spans="1:4">
      <c r="A3752">
        <v>14166</v>
      </c>
      <c r="B3752" t="s">
        <v>67954</v>
      </c>
      <c r="C3752" t="s">
        <v>54584</v>
      </c>
      <c r="D3752" s="286" t="s">
        <v>67955</v>
      </c>
    </row>
    <row r="3753" spans="1:4">
      <c r="A3753">
        <v>14165</v>
      </c>
      <c r="B3753" t="s">
        <v>67956</v>
      </c>
      <c r="C3753" t="s">
        <v>54584</v>
      </c>
      <c r="D3753" s="286" t="s">
        <v>67957</v>
      </c>
    </row>
    <row r="3754" spans="1:4">
      <c r="A3754">
        <v>5050</v>
      </c>
      <c r="B3754" t="s">
        <v>67958</v>
      </c>
      <c r="C3754" t="s">
        <v>54584</v>
      </c>
      <c r="D3754" s="286" t="s">
        <v>67959</v>
      </c>
    </row>
    <row r="3755" spans="1:4">
      <c r="A3755">
        <v>12366</v>
      </c>
      <c r="B3755" t="s">
        <v>67960</v>
      </c>
      <c r="C3755" t="s">
        <v>54584</v>
      </c>
      <c r="D3755" s="286" t="s">
        <v>67961</v>
      </c>
    </row>
    <row r="3756" spans="1:4">
      <c r="A3756">
        <v>5045</v>
      </c>
      <c r="B3756" t="s">
        <v>67962</v>
      </c>
      <c r="C3756" t="s">
        <v>54584</v>
      </c>
      <c r="D3756" s="286" t="s">
        <v>67963</v>
      </c>
    </row>
    <row r="3757" spans="1:4">
      <c r="A3757">
        <v>5035</v>
      </c>
      <c r="B3757" t="s">
        <v>67964</v>
      </c>
      <c r="C3757" t="s">
        <v>54584</v>
      </c>
      <c r="D3757" s="286" t="s">
        <v>67965</v>
      </c>
    </row>
    <row r="3758" spans="1:4">
      <c r="A3758">
        <v>41180</v>
      </c>
      <c r="B3758" t="s">
        <v>67966</v>
      </c>
      <c r="C3758" t="s">
        <v>54584</v>
      </c>
      <c r="D3758" s="286" t="s">
        <v>67967</v>
      </c>
    </row>
    <row r="3759" spans="1:4">
      <c r="A3759">
        <v>41181</v>
      </c>
      <c r="B3759" t="s">
        <v>67968</v>
      </c>
      <c r="C3759" t="s">
        <v>54584</v>
      </c>
      <c r="D3759" s="286" t="s">
        <v>67969</v>
      </c>
    </row>
    <row r="3760" spans="1:4">
      <c r="A3760">
        <v>41182</v>
      </c>
      <c r="B3760" t="s">
        <v>67970</v>
      </c>
      <c r="C3760" t="s">
        <v>54584</v>
      </c>
      <c r="D3760" s="286" t="s">
        <v>67971</v>
      </c>
    </row>
    <row r="3761" spans="1:4">
      <c r="A3761">
        <v>41183</v>
      </c>
      <c r="B3761" t="s">
        <v>67972</v>
      </c>
      <c r="C3761" t="s">
        <v>54584</v>
      </c>
      <c r="D3761" s="286" t="s">
        <v>67973</v>
      </c>
    </row>
    <row r="3762" spans="1:4">
      <c r="A3762">
        <v>41184</v>
      </c>
      <c r="B3762" t="s">
        <v>67974</v>
      </c>
      <c r="C3762" t="s">
        <v>54584</v>
      </c>
      <c r="D3762" s="286" t="s">
        <v>67975</v>
      </c>
    </row>
    <row r="3763" spans="1:4">
      <c r="A3763">
        <v>41185</v>
      </c>
      <c r="B3763" t="s">
        <v>67976</v>
      </c>
      <c r="C3763" t="s">
        <v>54584</v>
      </c>
      <c r="D3763" s="286" t="s">
        <v>67977</v>
      </c>
    </row>
    <row r="3764" spans="1:4">
      <c r="A3764">
        <v>41186</v>
      </c>
      <c r="B3764" t="s">
        <v>67978</v>
      </c>
      <c r="C3764" t="s">
        <v>54584</v>
      </c>
      <c r="D3764" s="286" t="s">
        <v>67979</v>
      </c>
    </row>
    <row r="3765" spans="1:4">
      <c r="A3765">
        <v>41187</v>
      </c>
      <c r="B3765" t="s">
        <v>67980</v>
      </c>
      <c r="C3765" t="s">
        <v>54584</v>
      </c>
      <c r="D3765" s="286" t="s">
        <v>67981</v>
      </c>
    </row>
    <row r="3766" spans="1:4">
      <c r="A3766">
        <v>41188</v>
      </c>
      <c r="B3766" t="s">
        <v>67982</v>
      </c>
      <c r="C3766" t="s">
        <v>54584</v>
      </c>
      <c r="D3766" s="286" t="s">
        <v>67983</v>
      </c>
    </row>
    <row r="3767" spans="1:4">
      <c r="A3767">
        <v>5036</v>
      </c>
      <c r="B3767" t="s">
        <v>67984</v>
      </c>
      <c r="C3767" t="s">
        <v>54584</v>
      </c>
      <c r="D3767" s="286" t="s">
        <v>67985</v>
      </c>
    </row>
    <row r="3768" spans="1:4">
      <c r="A3768">
        <v>41189</v>
      </c>
      <c r="B3768" t="s">
        <v>67986</v>
      </c>
      <c r="C3768" t="s">
        <v>54584</v>
      </c>
      <c r="D3768" s="286" t="s">
        <v>67987</v>
      </c>
    </row>
    <row r="3769" spans="1:4">
      <c r="A3769">
        <v>41190</v>
      </c>
      <c r="B3769" t="s">
        <v>67988</v>
      </c>
      <c r="C3769" t="s">
        <v>54584</v>
      </c>
      <c r="D3769" s="286" t="s">
        <v>67989</v>
      </c>
    </row>
    <row r="3770" spans="1:4">
      <c r="A3770">
        <v>41191</v>
      </c>
      <c r="B3770" t="s">
        <v>67990</v>
      </c>
      <c r="C3770" t="s">
        <v>54584</v>
      </c>
      <c r="D3770" s="286" t="s">
        <v>67991</v>
      </c>
    </row>
    <row r="3771" spans="1:4">
      <c r="A3771">
        <v>41192</v>
      </c>
      <c r="B3771" t="s">
        <v>67992</v>
      </c>
      <c r="C3771" t="s">
        <v>54584</v>
      </c>
      <c r="D3771" s="286" t="s">
        <v>67993</v>
      </c>
    </row>
    <row r="3772" spans="1:4">
      <c r="A3772">
        <v>41193</v>
      </c>
      <c r="B3772" t="s">
        <v>67994</v>
      </c>
      <c r="C3772" t="s">
        <v>54584</v>
      </c>
      <c r="D3772" s="286" t="s">
        <v>67995</v>
      </c>
    </row>
    <row r="3773" spans="1:4">
      <c r="A3773">
        <v>41194</v>
      </c>
      <c r="B3773" t="s">
        <v>67996</v>
      </c>
      <c r="C3773" t="s">
        <v>54584</v>
      </c>
      <c r="D3773" s="286" t="s">
        <v>67997</v>
      </c>
    </row>
    <row r="3774" spans="1:4">
      <c r="A3774">
        <v>5044</v>
      </c>
      <c r="B3774" t="s">
        <v>67998</v>
      </c>
      <c r="C3774" t="s">
        <v>54584</v>
      </c>
      <c r="D3774" s="286" t="s">
        <v>67999</v>
      </c>
    </row>
    <row r="3775" spans="1:4">
      <c r="A3775">
        <v>5059</v>
      </c>
      <c r="B3775" t="s">
        <v>68000</v>
      </c>
      <c r="C3775" t="s">
        <v>54584</v>
      </c>
      <c r="D3775" s="286" t="s">
        <v>68001</v>
      </c>
    </row>
    <row r="3776" spans="1:4">
      <c r="A3776">
        <v>41201</v>
      </c>
      <c r="B3776" t="s">
        <v>68002</v>
      </c>
      <c r="C3776" t="s">
        <v>54584</v>
      </c>
      <c r="D3776" s="286" t="s">
        <v>68003</v>
      </c>
    </row>
    <row r="3777" spans="1:4">
      <c r="A3777">
        <v>41199</v>
      </c>
      <c r="B3777" t="s">
        <v>68004</v>
      </c>
      <c r="C3777" t="s">
        <v>54584</v>
      </c>
      <c r="D3777" s="286" t="s">
        <v>68005</v>
      </c>
    </row>
    <row r="3778" spans="1:4">
      <c r="A3778">
        <v>5057</v>
      </c>
      <c r="B3778" t="s">
        <v>68006</v>
      </c>
      <c r="C3778" t="s">
        <v>54584</v>
      </c>
      <c r="D3778" s="286" t="s">
        <v>68007</v>
      </c>
    </row>
    <row r="3779" spans="1:4">
      <c r="A3779">
        <v>41200</v>
      </c>
      <c r="B3779" t="s">
        <v>68008</v>
      </c>
      <c r="C3779" t="s">
        <v>54584</v>
      </c>
      <c r="D3779" s="286" t="s">
        <v>68009</v>
      </c>
    </row>
    <row r="3780" spans="1:4">
      <c r="A3780">
        <v>41205</v>
      </c>
      <c r="B3780" t="s">
        <v>68010</v>
      </c>
      <c r="C3780" t="s">
        <v>54584</v>
      </c>
      <c r="D3780" s="286" t="s">
        <v>68011</v>
      </c>
    </row>
    <row r="3781" spans="1:4">
      <c r="A3781">
        <v>41202</v>
      </c>
      <c r="B3781" t="s">
        <v>68012</v>
      </c>
      <c r="C3781" t="s">
        <v>54584</v>
      </c>
      <c r="D3781" s="286" t="s">
        <v>68013</v>
      </c>
    </row>
    <row r="3782" spans="1:4">
      <c r="A3782">
        <v>41206</v>
      </c>
      <c r="B3782" t="s">
        <v>68014</v>
      </c>
      <c r="C3782" t="s">
        <v>54584</v>
      </c>
      <c r="D3782" s="286" t="s">
        <v>68015</v>
      </c>
    </row>
    <row r="3783" spans="1:4">
      <c r="A3783">
        <v>12372</v>
      </c>
      <c r="B3783" t="s">
        <v>68016</v>
      </c>
      <c r="C3783" t="s">
        <v>54584</v>
      </c>
      <c r="D3783" s="286" t="s">
        <v>68017</v>
      </c>
    </row>
    <row r="3784" spans="1:4">
      <c r="A3784">
        <v>41207</v>
      </c>
      <c r="B3784" t="s">
        <v>68018</v>
      </c>
      <c r="C3784" t="s">
        <v>54584</v>
      </c>
      <c r="D3784" s="286" t="s">
        <v>68019</v>
      </c>
    </row>
    <row r="3785" spans="1:4">
      <c r="A3785">
        <v>41203</v>
      </c>
      <c r="B3785" t="s">
        <v>68020</v>
      </c>
      <c r="C3785" t="s">
        <v>54584</v>
      </c>
      <c r="D3785" s="286" t="s">
        <v>68021</v>
      </c>
    </row>
    <row r="3786" spans="1:4">
      <c r="A3786">
        <v>41204</v>
      </c>
      <c r="B3786" t="s">
        <v>68022</v>
      </c>
      <c r="C3786" t="s">
        <v>54584</v>
      </c>
      <c r="D3786" s="286" t="s">
        <v>68023</v>
      </c>
    </row>
    <row r="3787" spans="1:4">
      <c r="A3787">
        <v>41210</v>
      </c>
      <c r="B3787" t="s">
        <v>68024</v>
      </c>
      <c r="C3787" t="s">
        <v>54584</v>
      </c>
      <c r="D3787" s="286" t="s">
        <v>68025</v>
      </c>
    </row>
    <row r="3788" spans="1:4">
      <c r="A3788">
        <v>41208</v>
      </c>
      <c r="B3788" t="s">
        <v>68026</v>
      </c>
      <c r="C3788" t="s">
        <v>54584</v>
      </c>
      <c r="D3788" s="286" t="s">
        <v>68027</v>
      </c>
    </row>
    <row r="3789" spans="1:4">
      <c r="A3789">
        <v>41211</v>
      </c>
      <c r="B3789" t="s">
        <v>68028</v>
      </c>
      <c r="C3789" t="s">
        <v>54584</v>
      </c>
      <c r="D3789" s="286" t="s">
        <v>68029</v>
      </c>
    </row>
    <row r="3790" spans="1:4">
      <c r="A3790">
        <v>13339</v>
      </c>
      <c r="B3790" t="s">
        <v>68030</v>
      </c>
      <c r="C3790" t="s">
        <v>54584</v>
      </c>
      <c r="D3790" s="286" t="s">
        <v>68031</v>
      </c>
    </row>
    <row r="3791" spans="1:4">
      <c r="A3791">
        <v>41213</v>
      </c>
      <c r="B3791" t="s">
        <v>68032</v>
      </c>
      <c r="C3791" t="s">
        <v>54584</v>
      </c>
      <c r="D3791" s="286" t="s">
        <v>68033</v>
      </c>
    </row>
    <row r="3792" spans="1:4">
      <c r="A3792">
        <v>41209</v>
      </c>
      <c r="B3792" t="s">
        <v>68034</v>
      </c>
      <c r="C3792" t="s">
        <v>54584</v>
      </c>
      <c r="D3792" s="286" t="s">
        <v>68035</v>
      </c>
    </row>
    <row r="3793" spans="1:4">
      <c r="A3793">
        <v>41216</v>
      </c>
      <c r="B3793" t="s">
        <v>68036</v>
      </c>
      <c r="C3793" t="s">
        <v>54584</v>
      </c>
      <c r="D3793" s="286" t="s">
        <v>68037</v>
      </c>
    </row>
    <row r="3794" spans="1:4">
      <c r="A3794">
        <v>41217</v>
      </c>
      <c r="B3794" t="s">
        <v>68038</v>
      </c>
      <c r="C3794" t="s">
        <v>54584</v>
      </c>
      <c r="D3794" s="286" t="s">
        <v>68039</v>
      </c>
    </row>
    <row r="3795" spans="1:4">
      <c r="A3795">
        <v>41218</v>
      </c>
      <c r="B3795" t="s">
        <v>68040</v>
      </c>
      <c r="C3795" t="s">
        <v>54584</v>
      </c>
      <c r="D3795" s="286" t="s">
        <v>68041</v>
      </c>
    </row>
    <row r="3796" spans="1:4">
      <c r="A3796">
        <v>41214</v>
      </c>
      <c r="B3796" t="s">
        <v>68042</v>
      </c>
      <c r="C3796" t="s">
        <v>54584</v>
      </c>
      <c r="D3796" s="286" t="s">
        <v>68043</v>
      </c>
    </row>
    <row r="3797" spans="1:4">
      <c r="A3797">
        <v>41215</v>
      </c>
      <c r="B3797" t="s">
        <v>68044</v>
      </c>
      <c r="C3797" t="s">
        <v>54584</v>
      </c>
      <c r="D3797" s="286" t="s">
        <v>68045</v>
      </c>
    </row>
    <row r="3798" spans="1:4">
      <c r="A3798">
        <v>41221</v>
      </c>
      <c r="B3798" t="s">
        <v>68046</v>
      </c>
      <c r="C3798" t="s">
        <v>54584</v>
      </c>
      <c r="D3798" s="286" t="s">
        <v>68047</v>
      </c>
    </row>
    <row r="3799" spans="1:4">
      <c r="A3799">
        <v>41222</v>
      </c>
      <c r="B3799" t="s">
        <v>68048</v>
      </c>
      <c r="C3799" t="s">
        <v>54584</v>
      </c>
      <c r="D3799" s="286" t="s">
        <v>68049</v>
      </c>
    </row>
    <row r="3800" spans="1:4">
      <c r="A3800">
        <v>41195</v>
      </c>
      <c r="B3800" t="s">
        <v>68050</v>
      </c>
      <c r="C3800" t="s">
        <v>54584</v>
      </c>
      <c r="D3800" s="286" t="s">
        <v>68051</v>
      </c>
    </row>
    <row r="3801" spans="1:4">
      <c r="A3801">
        <v>41198</v>
      </c>
      <c r="B3801" t="s">
        <v>68052</v>
      </c>
      <c r="C3801" t="s">
        <v>54584</v>
      </c>
      <c r="D3801" s="286" t="s">
        <v>68053</v>
      </c>
    </row>
    <row r="3802" spans="1:4">
      <c r="A3802">
        <v>41196</v>
      </c>
      <c r="B3802" t="s">
        <v>68054</v>
      </c>
      <c r="C3802" t="s">
        <v>54584</v>
      </c>
      <c r="D3802" s="286" t="s">
        <v>68055</v>
      </c>
    </row>
    <row r="3803" spans="1:4">
      <c r="A3803">
        <v>5033</v>
      </c>
      <c r="B3803" t="s">
        <v>68056</v>
      </c>
      <c r="C3803" t="s">
        <v>54584</v>
      </c>
      <c r="D3803" s="286" t="s">
        <v>68057</v>
      </c>
    </row>
    <row r="3804" spans="1:4">
      <c r="A3804">
        <v>41197</v>
      </c>
      <c r="B3804" t="s">
        <v>68058</v>
      </c>
      <c r="C3804" t="s">
        <v>54584</v>
      </c>
      <c r="D3804" s="286" t="s">
        <v>68059</v>
      </c>
    </row>
    <row r="3805" spans="1:4">
      <c r="A3805">
        <v>12388</v>
      </c>
      <c r="B3805" t="s">
        <v>68060</v>
      </c>
      <c r="C3805" t="s">
        <v>54584</v>
      </c>
      <c r="D3805" s="286" t="s">
        <v>68061</v>
      </c>
    </row>
    <row r="3806" spans="1:4">
      <c r="A3806">
        <v>2731</v>
      </c>
      <c r="B3806" t="s">
        <v>68062</v>
      </c>
      <c r="C3806" t="s">
        <v>54587</v>
      </c>
      <c r="D3806" s="286" t="s">
        <v>68063</v>
      </c>
    </row>
    <row r="3807" spans="1:4">
      <c r="A3807">
        <v>41457</v>
      </c>
      <c r="B3807" t="s">
        <v>68064</v>
      </c>
      <c r="C3807" t="s">
        <v>54584</v>
      </c>
      <c r="D3807" s="286" t="s">
        <v>68065</v>
      </c>
    </row>
    <row r="3808" spans="1:4">
      <c r="A3808">
        <v>41458</v>
      </c>
      <c r="B3808" t="s">
        <v>68066</v>
      </c>
      <c r="C3808" t="s">
        <v>54584</v>
      </c>
      <c r="D3808" s="286" t="s">
        <v>68067</v>
      </c>
    </row>
    <row r="3809" spans="1:4">
      <c r="A3809">
        <v>41459</v>
      </c>
      <c r="B3809" t="s">
        <v>68068</v>
      </c>
      <c r="C3809" t="s">
        <v>54584</v>
      </c>
      <c r="D3809" s="286" t="s">
        <v>68069</v>
      </c>
    </row>
    <row r="3810" spans="1:4">
      <c r="A3810">
        <v>41461</v>
      </c>
      <c r="B3810" t="s">
        <v>68070</v>
      </c>
      <c r="C3810" t="s">
        <v>54584</v>
      </c>
      <c r="D3810" s="286" t="s">
        <v>68071</v>
      </c>
    </row>
    <row r="3811" spans="1:4">
      <c r="A3811">
        <v>44537</v>
      </c>
      <c r="B3811" t="s">
        <v>68072</v>
      </c>
      <c r="C3811" t="s">
        <v>54595</v>
      </c>
      <c r="D3811" s="286" t="s">
        <v>68073</v>
      </c>
    </row>
    <row r="3812" spans="1:4">
      <c r="A3812">
        <v>11844</v>
      </c>
      <c r="B3812" t="s">
        <v>68074</v>
      </c>
      <c r="C3812" t="s">
        <v>54587</v>
      </c>
      <c r="D3812" s="286" t="s">
        <v>68075</v>
      </c>
    </row>
    <row r="3813" spans="1:4">
      <c r="A3813">
        <v>4465</v>
      </c>
      <c r="B3813" t="s">
        <v>68076</v>
      </c>
      <c r="C3813" t="s">
        <v>54587</v>
      </c>
      <c r="D3813" s="286" t="s">
        <v>58926</v>
      </c>
    </row>
    <row r="3814" spans="1:4">
      <c r="A3814">
        <v>35273</v>
      </c>
      <c r="B3814" t="s">
        <v>68077</v>
      </c>
      <c r="C3814" t="s">
        <v>54587</v>
      </c>
      <c r="D3814" s="286" t="s">
        <v>64039</v>
      </c>
    </row>
    <row r="3815" spans="1:4">
      <c r="A3815">
        <v>4470</v>
      </c>
      <c r="B3815" t="s">
        <v>68078</v>
      </c>
      <c r="C3815" t="s">
        <v>54587</v>
      </c>
      <c r="D3815" s="286" t="s">
        <v>68079</v>
      </c>
    </row>
    <row r="3816" spans="1:4">
      <c r="A3816">
        <v>20208</v>
      </c>
      <c r="B3816" t="s">
        <v>68080</v>
      </c>
      <c r="C3816" t="s">
        <v>54587</v>
      </c>
      <c r="D3816" s="286" t="s">
        <v>68081</v>
      </c>
    </row>
    <row r="3817" spans="1:4">
      <c r="A3817">
        <v>20204</v>
      </c>
      <c r="B3817" t="s">
        <v>68082</v>
      </c>
      <c r="C3817" t="s">
        <v>54587</v>
      </c>
      <c r="D3817" s="286" t="s">
        <v>68083</v>
      </c>
    </row>
    <row r="3818" spans="1:4">
      <c r="A3818">
        <v>4437</v>
      </c>
      <c r="B3818" t="s">
        <v>68084</v>
      </c>
      <c r="C3818" t="s">
        <v>54587</v>
      </c>
      <c r="D3818" s="286" t="s">
        <v>58760</v>
      </c>
    </row>
    <row r="3819" spans="1:4">
      <c r="A3819">
        <v>14580</v>
      </c>
      <c r="B3819" t="s">
        <v>68085</v>
      </c>
      <c r="C3819" t="s">
        <v>54587</v>
      </c>
      <c r="D3819" s="286" t="s">
        <v>58760</v>
      </c>
    </row>
    <row r="3820" spans="1:4">
      <c r="A3820">
        <v>40304</v>
      </c>
      <c r="B3820" t="s">
        <v>68086</v>
      </c>
      <c r="C3820" t="s">
        <v>54588</v>
      </c>
      <c r="D3820" s="286" t="s">
        <v>58712</v>
      </c>
    </row>
    <row r="3821" spans="1:4">
      <c r="A3821">
        <v>5065</v>
      </c>
      <c r="B3821" t="s">
        <v>68087</v>
      </c>
      <c r="C3821" t="s">
        <v>54588</v>
      </c>
      <c r="D3821" s="286" t="s">
        <v>68088</v>
      </c>
    </row>
    <row r="3822" spans="1:4">
      <c r="A3822">
        <v>5072</v>
      </c>
      <c r="B3822" t="s">
        <v>68089</v>
      </c>
      <c r="C3822" t="s">
        <v>54588</v>
      </c>
      <c r="D3822" s="286" t="s">
        <v>56747</v>
      </c>
    </row>
    <row r="3823" spans="1:4">
      <c r="A3823">
        <v>5066</v>
      </c>
      <c r="B3823" t="s">
        <v>68090</v>
      </c>
      <c r="C3823" t="s">
        <v>54588</v>
      </c>
      <c r="D3823" s="286" t="s">
        <v>68091</v>
      </c>
    </row>
    <row r="3824" spans="1:4">
      <c r="A3824">
        <v>5063</v>
      </c>
      <c r="B3824" t="s">
        <v>68092</v>
      </c>
      <c r="C3824" t="s">
        <v>54588</v>
      </c>
      <c r="D3824" s="286" t="s">
        <v>68093</v>
      </c>
    </row>
    <row r="3825" spans="1:4">
      <c r="A3825">
        <v>20247</v>
      </c>
      <c r="B3825" t="s">
        <v>68094</v>
      </c>
      <c r="C3825" t="s">
        <v>54588</v>
      </c>
      <c r="D3825" s="286" t="s">
        <v>61826</v>
      </c>
    </row>
    <row r="3826" spans="1:4">
      <c r="A3826">
        <v>5074</v>
      </c>
      <c r="B3826" t="s">
        <v>68095</v>
      </c>
      <c r="C3826" t="s">
        <v>54588</v>
      </c>
      <c r="D3826" s="286" t="s">
        <v>57504</v>
      </c>
    </row>
    <row r="3827" spans="1:4">
      <c r="A3827">
        <v>5067</v>
      </c>
      <c r="B3827" t="s">
        <v>68096</v>
      </c>
      <c r="C3827" t="s">
        <v>54588</v>
      </c>
      <c r="D3827" s="286" t="s">
        <v>68097</v>
      </c>
    </row>
    <row r="3828" spans="1:4">
      <c r="A3828">
        <v>5078</v>
      </c>
      <c r="B3828" t="s">
        <v>68098</v>
      </c>
      <c r="C3828" t="s">
        <v>54588</v>
      </c>
      <c r="D3828" s="286" t="s">
        <v>59731</v>
      </c>
    </row>
    <row r="3829" spans="1:4">
      <c r="A3829">
        <v>5068</v>
      </c>
      <c r="B3829" t="s">
        <v>68099</v>
      </c>
      <c r="C3829" t="s">
        <v>54588</v>
      </c>
      <c r="D3829" s="286" t="s">
        <v>68100</v>
      </c>
    </row>
    <row r="3830" spans="1:4">
      <c r="A3830">
        <v>5073</v>
      </c>
      <c r="B3830" t="s">
        <v>68101</v>
      </c>
      <c r="C3830" t="s">
        <v>54588</v>
      </c>
      <c r="D3830" s="286" t="s">
        <v>61909</v>
      </c>
    </row>
    <row r="3831" spans="1:4">
      <c r="A3831">
        <v>5069</v>
      </c>
      <c r="B3831" t="s">
        <v>68102</v>
      </c>
      <c r="C3831" t="s">
        <v>54588</v>
      </c>
      <c r="D3831" s="286" t="s">
        <v>61909</v>
      </c>
    </row>
    <row r="3832" spans="1:4">
      <c r="A3832">
        <v>5070</v>
      </c>
      <c r="B3832" t="s">
        <v>68103</v>
      </c>
      <c r="C3832" t="s">
        <v>54588</v>
      </c>
      <c r="D3832" s="286" t="s">
        <v>58477</v>
      </c>
    </row>
    <row r="3833" spans="1:4">
      <c r="A3833">
        <v>5071</v>
      </c>
      <c r="B3833" t="s">
        <v>68104</v>
      </c>
      <c r="C3833" t="s">
        <v>54588</v>
      </c>
      <c r="D3833" s="286" t="s">
        <v>68100</v>
      </c>
    </row>
    <row r="3834" spans="1:4">
      <c r="A3834">
        <v>5061</v>
      </c>
      <c r="B3834" t="s">
        <v>68105</v>
      </c>
      <c r="C3834" t="s">
        <v>54588</v>
      </c>
      <c r="D3834" s="286" t="s">
        <v>62019</v>
      </c>
    </row>
    <row r="3835" spans="1:4">
      <c r="A3835">
        <v>5075</v>
      </c>
      <c r="B3835" t="s">
        <v>68106</v>
      </c>
      <c r="C3835" t="s">
        <v>54588</v>
      </c>
      <c r="D3835" s="286" t="s">
        <v>68100</v>
      </c>
    </row>
    <row r="3836" spans="1:4">
      <c r="A3836">
        <v>39027</v>
      </c>
      <c r="B3836" t="s">
        <v>68107</v>
      </c>
      <c r="C3836" t="s">
        <v>54588</v>
      </c>
      <c r="D3836" s="286" t="s">
        <v>60090</v>
      </c>
    </row>
    <row r="3837" spans="1:4">
      <c r="A3837">
        <v>5062</v>
      </c>
      <c r="B3837" t="s">
        <v>68108</v>
      </c>
      <c r="C3837" t="s">
        <v>54588</v>
      </c>
      <c r="D3837" s="286" t="s">
        <v>59394</v>
      </c>
    </row>
    <row r="3838" spans="1:4">
      <c r="A3838">
        <v>40568</v>
      </c>
      <c r="B3838" t="s">
        <v>68109</v>
      </c>
      <c r="C3838" t="s">
        <v>54588</v>
      </c>
      <c r="D3838" s="286" t="s">
        <v>61904</v>
      </c>
    </row>
    <row r="3839" spans="1:4">
      <c r="A3839">
        <v>39026</v>
      </c>
      <c r="B3839" t="s">
        <v>68110</v>
      </c>
      <c r="C3839" t="s">
        <v>54588</v>
      </c>
      <c r="D3839" s="286" t="s">
        <v>68111</v>
      </c>
    </row>
    <row r="3840" spans="1:4">
      <c r="A3840">
        <v>42431</v>
      </c>
      <c r="B3840" t="s">
        <v>68112</v>
      </c>
      <c r="C3840" t="s">
        <v>54584</v>
      </c>
      <c r="D3840" s="286" t="s">
        <v>68113</v>
      </c>
    </row>
    <row r="3841" spans="1:4">
      <c r="A3841">
        <v>44074</v>
      </c>
      <c r="B3841" t="s">
        <v>68114</v>
      </c>
      <c r="C3841" t="s">
        <v>54586</v>
      </c>
      <c r="D3841" s="286" t="s">
        <v>67878</v>
      </c>
    </row>
    <row r="3842" spans="1:4">
      <c r="A3842">
        <v>44072</v>
      </c>
      <c r="B3842" t="s">
        <v>68115</v>
      </c>
      <c r="C3842" t="s">
        <v>54586</v>
      </c>
      <c r="D3842" s="286" t="s">
        <v>68116</v>
      </c>
    </row>
    <row r="3843" spans="1:4">
      <c r="A3843">
        <v>511</v>
      </c>
      <c r="B3843" t="s">
        <v>68117</v>
      </c>
      <c r="C3843" t="s">
        <v>54586</v>
      </c>
      <c r="D3843" s="286" t="s">
        <v>59654</v>
      </c>
    </row>
    <row r="3844" spans="1:4">
      <c r="A3844">
        <v>37540</v>
      </c>
      <c r="B3844" t="s">
        <v>68118</v>
      </c>
      <c r="C3844" t="s">
        <v>54584</v>
      </c>
      <c r="D3844" s="286" t="s">
        <v>68119</v>
      </c>
    </row>
    <row r="3845" spans="1:4">
      <c r="A3845">
        <v>37548</v>
      </c>
      <c r="B3845" t="s">
        <v>68120</v>
      </c>
      <c r="C3845" t="s">
        <v>54584</v>
      </c>
      <c r="D3845" s="286" t="s">
        <v>68121</v>
      </c>
    </row>
    <row r="3846" spans="1:4">
      <c r="A3846">
        <v>39828</v>
      </c>
      <c r="B3846" t="s">
        <v>68122</v>
      </c>
      <c r="C3846" t="s">
        <v>54584</v>
      </c>
      <c r="D3846" s="286" t="s">
        <v>68123</v>
      </c>
    </row>
    <row r="3847" spans="1:4">
      <c r="A3847">
        <v>12273</v>
      </c>
      <c r="B3847" t="s">
        <v>68124</v>
      </c>
      <c r="C3847" t="s">
        <v>54584</v>
      </c>
      <c r="D3847" s="286" t="s">
        <v>68125</v>
      </c>
    </row>
    <row r="3848" spans="1:4">
      <c r="A3848">
        <v>38392</v>
      </c>
      <c r="B3848" t="s">
        <v>68126</v>
      </c>
      <c r="C3848" t="s">
        <v>54584</v>
      </c>
      <c r="D3848" s="286" t="s">
        <v>68127</v>
      </c>
    </row>
    <row r="3849" spans="1:4">
      <c r="A3849">
        <v>11735</v>
      </c>
      <c r="B3849" t="s">
        <v>68128</v>
      </c>
      <c r="C3849" t="s">
        <v>54584</v>
      </c>
      <c r="D3849" s="286" t="s">
        <v>58058</v>
      </c>
    </row>
    <row r="3850" spans="1:4">
      <c r="A3850">
        <v>11737</v>
      </c>
      <c r="B3850" t="s">
        <v>68129</v>
      </c>
      <c r="C3850" t="s">
        <v>54584</v>
      </c>
      <c r="D3850" s="286" t="s">
        <v>68130</v>
      </c>
    </row>
    <row r="3851" spans="1:4">
      <c r="A3851">
        <v>11738</v>
      </c>
      <c r="B3851" t="s">
        <v>68131</v>
      </c>
      <c r="C3851" t="s">
        <v>54584</v>
      </c>
      <c r="D3851" s="286" t="s">
        <v>68132</v>
      </c>
    </row>
    <row r="3852" spans="1:4">
      <c r="A3852">
        <v>36143</v>
      </c>
      <c r="B3852" t="s">
        <v>68133</v>
      </c>
      <c r="C3852" t="s">
        <v>54584</v>
      </c>
      <c r="D3852" s="286" t="s">
        <v>68134</v>
      </c>
    </row>
    <row r="3853" spans="1:4">
      <c r="A3853">
        <v>36142</v>
      </c>
      <c r="B3853" t="s">
        <v>68135</v>
      </c>
      <c r="C3853" t="s">
        <v>54584</v>
      </c>
      <c r="D3853" s="286" t="s">
        <v>61702</v>
      </c>
    </row>
    <row r="3854" spans="1:4">
      <c r="A3854">
        <v>36146</v>
      </c>
      <c r="B3854" t="s">
        <v>68136</v>
      </c>
      <c r="C3854" t="s">
        <v>54584</v>
      </c>
      <c r="D3854" s="286" t="s">
        <v>68137</v>
      </c>
    </row>
    <row r="3855" spans="1:4">
      <c r="A3855">
        <v>39015</v>
      </c>
      <c r="B3855" t="s">
        <v>68138</v>
      </c>
      <c r="C3855" t="s">
        <v>54584</v>
      </c>
      <c r="D3855" s="286" t="s">
        <v>56340</v>
      </c>
    </row>
    <row r="3856" spans="1:4">
      <c r="A3856">
        <v>38377</v>
      </c>
      <c r="B3856" t="s">
        <v>68139</v>
      </c>
      <c r="C3856" t="s">
        <v>54584</v>
      </c>
      <c r="D3856" s="286" t="s">
        <v>68140</v>
      </c>
    </row>
    <row r="3857" spans="1:4">
      <c r="A3857">
        <v>38376</v>
      </c>
      <c r="B3857" t="s">
        <v>68141</v>
      </c>
      <c r="C3857" t="s">
        <v>54584</v>
      </c>
      <c r="D3857" s="286" t="s">
        <v>68142</v>
      </c>
    </row>
    <row r="3858" spans="1:4">
      <c r="A3858">
        <v>38116</v>
      </c>
      <c r="B3858" t="s">
        <v>68143</v>
      </c>
      <c r="C3858" t="s">
        <v>54584</v>
      </c>
      <c r="D3858" s="286" t="s">
        <v>68144</v>
      </c>
    </row>
    <row r="3859" spans="1:4">
      <c r="A3859">
        <v>38066</v>
      </c>
      <c r="B3859" t="s">
        <v>68145</v>
      </c>
      <c r="C3859" t="s">
        <v>54584</v>
      </c>
      <c r="D3859" s="286" t="s">
        <v>63212</v>
      </c>
    </row>
    <row r="3860" spans="1:4">
      <c r="A3860">
        <v>38117</v>
      </c>
      <c r="B3860" t="s">
        <v>68146</v>
      </c>
      <c r="C3860" t="s">
        <v>54584</v>
      </c>
      <c r="D3860" s="286" t="s">
        <v>57730</v>
      </c>
    </row>
    <row r="3861" spans="1:4">
      <c r="A3861">
        <v>38067</v>
      </c>
      <c r="B3861" t="s">
        <v>68147</v>
      </c>
      <c r="C3861" t="s">
        <v>54584</v>
      </c>
      <c r="D3861" s="286" t="s">
        <v>63189</v>
      </c>
    </row>
    <row r="3862" spans="1:4">
      <c r="A3862">
        <v>11522</v>
      </c>
      <c r="B3862" t="s">
        <v>68148</v>
      </c>
      <c r="C3862" t="s">
        <v>54584</v>
      </c>
      <c r="D3862" s="286" t="s">
        <v>68149</v>
      </c>
    </row>
    <row r="3863" spans="1:4">
      <c r="A3863">
        <v>43600</v>
      </c>
      <c r="B3863" t="s">
        <v>68150</v>
      </c>
      <c r="C3863" t="s">
        <v>54584</v>
      </c>
      <c r="D3863" s="286" t="s">
        <v>62011</v>
      </c>
    </row>
    <row r="3864" spans="1:4">
      <c r="A3864">
        <v>5080</v>
      </c>
      <c r="B3864" t="s">
        <v>68151</v>
      </c>
      <c r="C3864" t="s">
        <v>54584</v>
      </c>
      <c r="D3864" s="286" t="s">
        <v>59416</v>
      </c>
    </row>
    <row r="3865" spans="1:4">
      <c r="A3865">
        <v>38168</v>
      </c>
      <c r="B3865" t="s">
        <v>68152</v>
      </c>
      <c r="C3865" t="s">
        <v>54584</v>
      </c>
      <c r="D3865" s="286" t="s">
        <v>68153</v>
      </c>
    </row>
    <row r="3866" spans="1:4">
      <c r="A3866">
        <v>43601</v>
      </c>
      <c r="B3866" t="s">
        <v>68154</v>
      </c>
      <c r="C3866" t="s">
        <v>54584</v>
      </c>
      <c r="D3866" s="286" t="s">
        <v>63232</v>
      </c>
    </row>
    <row r="3867" spans="1:4">
      <c r="A3867">
        <v>13393</v>
      </c>
      <c r="B3867" t="s">
        <v>68155</v>
      </c>
      <c r="C3867" t="s">
        <v>54584</v>
      </c>
      <c r="D3867" s="286" t="s">
        <v>68156</v>
      </c>
    </row>
    <row r="3868" spans="1:4">
      <c r="A3868">
        <v>13395</v>
      </c>
      <c r="B3868" t="s">
        <v>68157</v>
      </c>
      <c r="C3868" t="s">
        <v>54584</v>
      </c>
      <c r="D3868" s="286" t="s">
        <v>68158</v>
      </c>
    </row>
    <row r="3869" spans="1:4">
      <c r="A3869">
        <v>12039</v>
      </c>
      <c r="B3869" t="s">
        <v>68159</v>
      </c>
      <c r="C3869" t="s">
        <v>54584</v>
      </c>
      <c r="D3869" s="286" t="s">
        <v>68160</v>
      </c>
    </row>
    <row r="3870" spans="1:4">
      <c r="A3870">
        <v>13396</v>
      </c>
      <c r="B3870" t="s">
        <v>68161</v>
      </c>
      <c r="C3870" t="s">
        <v>54584</v>
      </c>
      <c r="D3870" s="286" t="s">
        <v>68162</v>
      </c>
    </row>
    <row r="3871" spans="1:4">
      <c r="A3871">
        <v>12041</v>
      </c>
      <c r="B3871" t="s">
        <v>68163</v>
      </c>
      <c r="C3871" t="s">
        <v>54584</v>
      </c>
      <c r="D3871" s="286" t="s">
        <v>68164</v>
      </c>
    </row>
    <row r="3872" spans="1:4">
      <c r="A3872">
        <v>12043</v>
      </c>
      <c r="B3872" t="s">
        <v>68165</v>
      </c>
      <c r="C3872" t="s">
        <v>54584</v>
      </c>
      <c r="D3872" s="286" t="s">
        <v>68166</v>
      </c>
    </row>
    <row r="3873" spans="1:4">
      <c r="A3873">
        <v>39762</v>
      </c>
      <c r="B3873" t="s">
        <v>68167</v>
      </c>
      <c r="C3873" t="s">
        <v>54584</v>
      </c>
      <c r="D3873" s="286" t="s">
        <v>68168</v>
      </c>
    </row>
    <row r="3874" spans="1:4">
      <c r="A3874">
        <v>12042</v>
      </c>
      <c r="B3874" t="s">
        <v>68169</v>
      </c>
      <c r="C3874" t="s">
        <v>54584</v>
      </c>
      <c r="D3874" s="286" t="s">
        <v>68170</v>
      </c>
    </row>
    <row r="3875" spans="1:4">
      <c r="A3875">
        <v>39763</v>
      </c>
      <c r="B3875" t="s">
        <v>68171</v>
      </c>
      <c r="C3875" t="s">
        <v>54584</v>
      </c>
      <c r="D3875" s="286" t="s">
        <v>68172</v>
      </c>
    </row>
    <row r="3876" spans="1:4">
      <c r="A3876">
        <v>39760</v>
      </c>
      <c r="B3876" t="s">
        <v>68173</v>
      </c>
      <c r="C3876" t="s">
        <v>54584</v>
      </c>
      <c r="D3876" s="286" t="s">
        <v>68174</v>
      </c>
    </row>
    <row r="3877" spans="1:4">
      <c r="A3877">
        <v>39756</v>
      </c>
      <c r="B3877" t="s">
        <v>68175</v>
      </c>
      <c r="C3877" t="s">
        <v>54584</v>
      </c>
      <c r="D3877" s="286" t="s">
        <v>68176</v>
      </c>
    </row>
    <row r="3878" spans="1:4">
      <c r="A3878">
        <v>12038</v>
      </c>
      <c r="B3878" t="s">
        <v>68177</v>
      </c>
      <c r="C3878" t="s">
        <v>54584</v>
      </c>
      <c r="D3878" s="286" t="s">
        <v>68178</v>
      </c>
    </row>
    <row r="3879" spans="1:4">
      <c r="A3879">
        <v>39757</v>
      </c>
      <c r="B3879" t="s">
        <v>68179</v>
      </c>
      <c r="C3879" t="s">
        <v>54584</v>
      </c>
      <c r="D3879" s="286" t="s">
        <v>68180</v>
      </c>
    </row>
    <row r="3880" spans="1:4">
      <c r="A3880">
        <v>39758</v>
      </c>
      <c r="B3880" t="s">
        <v>68181</v>
      </c>
      <c r="C3880" t="s">
        <v>54584</v>
      </c>
      <c r="D3880" s="286" t="s">
        <v>68182</v>
      </c>
    </row>
    <row r="3881" spans="1:4">
      <c r="A3881">
        <v>39759</v>
      </c>
      <c r="B3881" t="s">
        <v>68183</v>
      </c>
      <c r="C3881" t="s">
        <v>54584</v>
      </c>
      <c r="D3881" s="286" t="s">
        <v>68184</v>
      </c>
    </row>
    <row r="3882" spans="1:4">
      <c r="A3882">
        <v>39761</v>
      </c>
      <c r="B3882" t="s">
        <v>68185</v>
      </c>
      <c r="C3882" t="s">
        <v>54584</v>
      </c>
      <c r="D3882" s="286" t="s">
        <v>68186</v>
      </c>
    </row>
    <row r="3883" spans="1:4">
      <c r="A3883">
        <v>39805</v>
      </c>
      <c r="B3883" t="s">
        <v>68187</v>
      </c>
      <c r="C3883" t="s">
        <v>54584</v>
      </c>
      <c r="D3883" s="286" t="s">
        <v>68188</v>
      </c>
    </row>
    <row r="3884" spans="1:4">
      <c r="A3884">
        <v>39806</v>
      </c>
      <c r="B3884" t="s">
        <v>68189</v>
      </c>
      <c r="C3884" t="s">
        <v>54584</v>
      </c>
      <c r="D3884" s="286" t="s">
        <v>68190</v>
      </c>
    </row>
    <row r="3885" spans="1:4">
      <c r="A3885">
        <v>39807</v>
      </c>
      <c r="B3885" t="s">
        <v>68191</v>
      </c>
      <c r="C3885" t="s">
        <v>54584</v>
      </c>
      <c r="D3885" s="286" t="s">
        <v>68192</v>
      </c>
    </row>
    <row r="3886" spans="1:4">
      <c r="A3886">
        <v>43100</v>
      </c>
      <c r="B3886" t="s">
        <v>68193</v>
      </c>
      <c r="C3886" t="s">
        <v>54584</v>
      </c>
      <c r="D3886" s="286" t="s">
        <v>68194</v>
      </c>
    </row>
    <row r="3887" spans="1:4">
      <c r="A3887">
        <v>39804</v>
      </c>
      <c r="B3887" t="s">
        <v>68195</v>
      </c>
      <c r="C3887" t="s">
        <v>54584</v>
      </c>
      <c r="D3887" s="286" t="s">
        <v>68196</v>
      </c>
    </row>
    <row r="3888" spans="1:4">
      <c r="A3888">
        <v>39796</v>
      </c>
      <c r="B3888" t="s">
        <v>68197</v>
      </c>
      <c r="C3888" t="s">
        <v>54584</v>
      </c>
      <c r="D3888" s="286" t="s">
        <v>68198</v>
      </c>
    </row>
    <row r="3889" spans="1:4">
      <c r="A3889">
        <v>39797</v>
      </c>
      <c r="B3889" t="s">
        <v>68199</v>
      </c>
      <c r="C3889" t="s">
        <v>54584</v>
      </c>
      <c r="D3889" s="286" t="s">
        <v>68200</v>
      </c>
    </row>
    <row r="3890" spans="1:4">
      <c r="A3890">
        <v>39798</v>
      </c>
      <c r="B3890" t="s">
        <v>68201</v>
      </c>
      <c r="C3890" t="s">
        <v>54584</v>
      </c>
      <c r="D3890" s="286" t="s">
        <v>68202</v>
      </c>
    </row>
    <row r="3891" spans="1:4">
      <c r="A3891">
        <v>39794</v>
      </c>
      <c r="B3891" t="s">
        <v>68203</v>
      </c>
      <c r="C3891" t="s">
        <v>54584</v>
      </c>
      <c r="D3891" s="286" t="s">
        <v>58804</v>
      </c>
    </row>
    <row r="3892" spans="1:4">
      <c r="A3892">
        <v>39795</v>
      </c>
      <c r="B3892" t="s">
        <v>68204</v>
      </c>
      <c r="C3892" t="s">
        <v>54584</v>
      </c>
      <c r="D3892" s="286" t="s">
        <v>68205</v>
      </c>
    </row>
    <row r="3893" spans="1:4">
      <c r="A3893">
        <v>39799</v>
      </c>
      <c r="B3893" t="s">
        <v>68206</v>
      </c>
      <c r="C3893" t="s">
        <v>54584</v>
      </c>
      <c r="D3893" s="286" t="s">
        <v>61347</v>
      </c>
    </row>
    <row r="3894" spans="1:4">
      <c r="A3894">
        <v>39801</v>
      </c>
      <c r="B3894" t="s">
        <v>68207</v>
      </c>
      <c r="C3894" t="s">
        <v>54584</v>
      </c>
      <c r="D3894" s="286" t="s">
        <v>68208</v>
      </c>
    </row>
    <row r="3895" spans="1:4">
      <c r="A3895">
        <v>39802</v>
      </c>
      <c r="B3895" t="s">
        <v>68209</v>
      </c>
      <c r="C3895" t="s">
        <v>54584</v>
      </c>
      <c r="D3895" s="286" t="s">
        <v>55957</v>
      </c>
    </row>
    <row r="3896" spans="1:4">
      <c r="A3896">
        <v>39803</v>
      </c>
      <c r="B3896" t="s">
        <v>68210</v>
      </c>
      <c r="C3896" t="s">
        <v>54584</v>
      </c>
      <c r="D3896" s="286" t="s">
        <v>68211</v>
      </c>
    </row>
    <row r="3897" spans="1:4">
      <c r="A3897">
        <v>39800</v>
      </c>
      <c r="B3897" t="s">
        <v>68212</v>
      </c>
      <c r="C3897" t="s">
        <v>54584</v>
      </c>
      <c r="D3897" s="286" t="s">
        <v>61517</v>
      </c>
    </row>
    <row r="3898" spans="1:4">
      <c r="A3898">
        <v>43837</v>
      </c>
      <c r="B3898" t="s">
        <v>68213</v>
      </c>
      <c r="C3898" t="s">
        <v>54584</v>
      </c>
      <c r="D3898" s="286" t="s">
        <v>68214</v>
      </c>
    </row>
    <row r="3899" spans="1:4">
      <c r="A3899">
        <v>43836</v>
      </c>
      <c r="B3899" t="s">
        <v>68215</v>
      </c>
      <c r="C3899" t="s">
        <v>54584</v>
      </c>
      <c r="D3899" s="286" t="s">
        <v>68216</v>
      </c>
    </row>
    <row r="3900" spans="1:4">
      <c r="A3900">
        <v>21059</v>
      </c>
      <c r="B3900" t="s">
        <v>68217</v>
      </c>
      <c r="C3900" t="s">
        <v>54584</v>
      </c>
      <c r="D3900" s="286" t="s">
        <v>68218</v>
      </c>
    </row>
    <row r="3901" spans="1:4">
      <c r="A3901">
        <v>11234</v>
      </c>
      <c r="B3901" t="s">
        <v>68219</v>
      </c>
      <c r="C3901" t="s">
        <v>54584</v>
      </c>
      <c r="D3901" s="286" t="s">
        <v>68220</v>
      </c>
    </row>
    <row r="3902" spans="1:4">
      <c r="A3902">
        <v>21060</v>
      </c>
      <c r="B3902" t="s">
        <v>68221</v>
      </c>
      <c r="C3902" t="s">
        <v>54584</v>
      </c>
      <c r="D3902" s="286" t="s">
        <v>68222</v>
      </c>
    </row>
    <row r="3903" spans="1:4">
      <c r="A3903">
        <v>21061</v>
      </c>
      <c r="B3903" t="s">
        <v>68223</v>
      </c>
      <c r="C3903" t="s">
        <v>54584</v>
      </c>
      <c r="D3903" s="286" t="s">
        <v>68224</v>
      </c>
    </row>
    <row r="3904" spans="1:4">
      <c r="A3904">
        <v>21062</v>
      </c>
      <c r="B3904" t="s">
        <v>68225</v>
      </c>
      <c r="C3904" t="s">
        <v>54584</v>
      </c>
      <c r="D3904" s="286" t="s">
        <v>68226</v>
      </c>
    </row>
    <row r="3905" spans="1:4">
      <c r="A3905">
        <v>11708</v>
      </c>
      <c r="B3905" t="s">
        <v>68227</v>
      </c>
      <c r="C3905" t="s">
        <v>54584</v>
      </c>
      <c r="D3905" s="286" t="s">
        <v>59451</v>
      </c>
    </row>
    <row r="3906" spans="1:4">
      <c r="A3906">
        <v>11709</v>
      </c>
      <c r="B3906" t="s">
        <v>68228</v>
      </c>
      <c r="C3906" t="s">
        <v>54584</v>
      </c>
      <c r="D3906" s="286" t="s">
        <v>68229</v>
      </c>
    </row>
    <row r="3907" spans="1:4">
      <c r="A3907">
        <v>11710</v>
      </c>
      <c r="B3907" t="s">
        <v>68230</v>
      </c>
      <c r="C3907" t="s">
        <v>54584</v>
      </c>
      <c r="D3907" s="286" t="s">
        <v>68231</v>
      </c>
    </row>
    <row r="3908" spans="1:4">
      <c r="A3908">
        <v>11707</v>
      </c>
      <c r="B3908" t="s">
        <v>68232</v>
      </c>
      <c r="C3908" t="s">
        <v>54584</v>
      </c>
      <c r="D3908" s="286" t="s">
        <v>58606</v>
      </c>
    </row>
    <row r="3909" spans="1:4">
      <c r="A3909">
        <v>5102</v>
      </c>
      <c r="B3909" t="s">
        <v>68233</v>
      </c>
      <c r="C3909" t="s">
        <v>54584</v>
      </c>
      <c r="D3909" s="286" t="s">
        <v>58442</v>
      </c>
    </row>
    <row r="3910" spans="1:4">
      <c r="A3910">
        <v>11739</v>
      </c>
      <c r="B3910" t="s">
        <v>68234</v>
      </c>
      <c r="C3910" t="s">
        <v>54584</v>
      </c>
      <c r="D3910" s="286" t="s">
        <v>68235</v>
      </c>
    </row>
    <row r="3911" spans="1:4">
      <c r="A3911">
        <v>11711</v>
      </c>
      <c r="B3911" t="s">
        <v>68236</v>
      </c>
      <c r="C3911" t="s">
        <v>54584</v>
      </c>
      <c r="D3911" s="286" t="s">
        <v>58857</v>
      </c>
    </row>
    <row r="3912" spans="1:4">
      <c r="A3912">
        <v>11741</v>
      </c>
      <c r="B3912" t="s">
        <v>68237</v>
      </c>
      <c r="C3912" t="s">
        <v>54584</v>
      </c>
      <c r="D3912" s="286" t="s">
        <v>68238</v>
      </c>
    </row>
    <row r="3913" spans="1:4">
      <c r="A3913">
        <v>11745</v>
      </c>
      <c r="B3913" t="s">
        <v>68239</v>
      </c>
      <c r="C3913" t="s">
        <v>54584</v>
      </c>
      <c r="D3913" s="286" t="s">
        <v>68240</v>
      </c>
    </row>
    <row r="3914" spans="1:4">
      <c r="A3914">
        <v>11743</v>
      </c>
      <c r="B3914" t="s">
        <v>68241</v>
      </c>
      <c r="C3914" t="s">
        <v>54584</v>
      </c>
      <c r="D3914" s="286" t="s">
        <v>61728</v>
      </c>
    </row>
    <row r="3915" spans="1:4">
      <c r="A3915">
        <v>40985</v>
      </c>
      <c r="B3915" t="s">
        <v>68242</v>
      </c>
      <c r="C3915" t="s">
        <v>54591</v>
      </c>
      <c r="D3915" s="286" t="s">
        <v>62721</v>
      </c>
    </row>
    <row r="3916" spans="1:4">
      <c r="A3916">
        <v>44502</v>
      </c>
      <c r="B3916" t="s">
        <v>68243</v>
      </c>
      <c r="C3916" t="s">
        <v>54590</v>
      </c>
      <c r="D3916" s="286" t="s">
        <v>58141</v>
      </c>
    </row>
    <row r="3917" spans="1:4">
      <c r="A3917">
        <v>1088</v>
      </c>
      <c r="B3917" t="s">
        <v>68244</v>
      </c>
      <c r="C3917" t="s">
        <v>54584</v>
      </c>
      <c r="D3917" s="286" t="s">
        <v>68245</v>
      </c>
    </row>
    <row r="3918" spans="1:4">
      <c r="A3918">
        <v>1087</v>
      </c>
      <c r="B3918" t="s">
        <v>68246</v>
      </c>
      <c r="C3918" t="s">
        <v>54584</v>
      </c>
      <c r="D3918" s="286" t="s">
        <v>56224</v>
      </c>
    </row>
    <row r="3919" spans="1:4">
      <c r="A3919">
        <v>38777</v>
      </c>
      <c r="B3919" t="s">
        <v>68247</v>
      </c>
      <c r="C3919" t="s">
        <v>54584</v>
      </c>
      <c r="D3919" s="286" t="s">
        <v>64549</v>
      </c>
    </row>
    <row r="3920" spans="1:4">
      <c r="A3920">
        <v>1086</v>
      </c>
      <c r="B3920" t="s">
        <v>68248</v>
      </c>
      <c r="C3920" t="s">
        <v>54584</v>
      </c>
      <c r="D3920" s="286" t="s">
        <v>56526</v>
      </c>
    </row>
    <row r="3921" spans="1:4">
      <c r="A3921">
        <v>1079</v>
      </c>
      <c r="B3921" t="s">
        <v>68249</v>
      </c>
      <c r="C3921" t="s">
        <v>54584</v>
      </c>
      <c r="D3921" s="286" t="s">
        <v>68250</v>
      </c>
    </row>
    <row r="3922" spans="1:4">
      <c r="A3922">
        <v>39374</v>
      </c>
      <c r="B3922" t="s">
        <v>68251</v>
      </c>
      <c r="C3922" t="s">
        <v>54584</v>
      </c>
      <c r="D3922" s="286" t="s">
        <v>68252</v>
      </c>
    </row>
    <row r="3923" spans="1:4">
      <c r="A3923">
        <v>1082</v>
      </c>
      <c r="B3923" t="s">
        <v>68253</v>
      </c>
      <c r="C3923" t="s">
        <v>54584</v>
      </c>
      <c r="D3923" s="286" t="s">
        <v>68254</v>
      </c>
    </row>
    <row r="3924" spans="1:4">
      <c r="A3924">
        <v>12316</v>
      </c>
      <c r="B3924" t="s">
        <v>68255</v>
      </c>
      <c r="C3924" t="s">
        <v>54584</v>
      </c>
      <c r="D3924" s="286" t="s">
        <v>68256</v>
      </c>
    </row>
    <row r="3925" spans="1:4">
      <c r="A3925">
        <v>12317</v>
      </c>
      <c r="B3925" t="s">
        <v>68257</v>
      </c>
      <c r="C3925" t="s">
        <v>54584</v>
      </c>
      <c r="D3925" s="286" t="s">
        <v>68258</v>
      </c>
    </row>
    <row r="3926" spans="1:4">
      <c r="A3926">
        <v>12318</v>
      </c>
      <c r="B3926" t="s">
        <v>68259</v>
      </c>
      <c r="C3926" t="s">
        <v>54584</v>
      </c>
      <c r="D3926" s="286" t="s">
        <v>61369</v>
      </c>
    </row>
    <row r="3927" spans="1:4">
      <c r="A3927">
        <v>5104</v>
      </c>
      <c r="B3927" t="s">
        <v>68260</v>
      </c>
      <c r="C3927" t="s">
        <v>54588</v>
      </c>
      <c r="D3927" s="286" t="s">
        <v>68261</v>
      </c>
    </row>
    <row r="3928" spans="1:4">
      <c r="A3928">
        <v>44530</v>
      </c>
      <c r="B3928" t="s">
        <v>68262</v>
      </c>
      <c r="C3928" t="s">
        <v>54584</v>
      </c>
      <c r="D3928" s="286" t="s">
        <v>68263</v>
      </c>
    </row>
    <row r="3929" spans="1:4">
      <c r="A3929">
        <v>2710</v>
      </c>
      <c r="B3929" t="s">
        <v>68264</v>
      </c>
      <c r="C3929" t="s">
        <v>54584</v>
      </c>
      <c r="D3929" s="286" t="s">
        <v>68265</v>
      </c>
    </row>
    <row r="3930" spans="1:4">
      <c r="A3930">
        <v>14575</v>
      </c>
      <c r="B3930" t="s">
        <v>68266</v>
      </c>
      <c r="C3930" t="s">
        <v>54584</v>
      </c>
      <c r="D3930" s="286" t="s">
        <v>68267</v>
      </c>
    </row>
    <row r="3931" spans="1:4">
      <c r="A3931">
        <v>20034</v>
      </c>
      <c r="B3931" t="s">
        <v>68268</v>
      </c>
      <c r="C3931" t="s">
        <v>54584</v>
      </c>
      <c r="D3931" s="286" t="s">
        <v>68269</v>
      </c>
    </row>
    <row r="3932" spans="1:4">
      <c r="A3932">
        <v>20036</v>
      </c>
      <c r="B3932" t="s">
        <v>68270</v>
      </c>
      <c r="C3932" t="s">
        <v>54584</v>
      </c>
      <c r="D3932" s="286" t="s">
        <v>68271</v>
      </c>
    </row>
    <row r="3933" spans="1:4">
      <c r="A3933">
        <v>20037</v>
      </c>
      <c r="B3933" t="s">
        <v>68272</v>
      </c>
      <c r="C3933" t="s">
        <v>54584</v>
      </c>
      <c r="D3933" s="286" t="s">
        <v>68273</v>
      </c>
    </row>
    <row r="3934" spans="1:4">
      <c r="A3934">
        <v>20043</v>
      </c>
      <c r="B3934" t="s">
        <v>68274</v>
      </c>
      <c r="C3934" t="s">
        <v>54584</v>
      </c>
      <c r="D3934" s="286" t="s">
        <v>65568</v>
      </c>
    </row>
    <row r="3935" spans="1:4">
      <c r="A3935">
        <v>20044</v>
      </c>
      <c r="B3935" t="s">
        <v>68275</v>
      </c>
      <c r="C3935" t="s">
        <v>54584</v>
      </c>
      <c r="D3935" s="286" t="s">
        <v>56368</v>
      </c>
    </row>
    <row r="3936" spans="1:4">
      <c r="A3936">
        <v>20042</v>
      </c>
      <c r="B3936" t="s">
        <v>68276</v>
      </c>
      <c r="C3936" t="s">
        <v>54584</v>
      </c>
      <c r="D3936" s="286" t="s">
        <v>58131</v>
      </c>
    </row>
    <row r="3937" spans="1:4">
      <c r="A3937">
        <v>20046</v>
      </c>
      <c r="B3937" t="s">
        <v>68277</v>
      </c>
      <c r="C3937" t="s">
        <v>54584</v>
      </c>
      <c r="D3937" s="286" t="s">
        <v>60127</v>
      </c>
    </row>
    <row r="3938" spans="1:4">
      <c r="A3938">
        <v>20047</v>
      </c>
      <c r="B3938" t="s">
        <v>68278</v>
      </c>
      <c r="C3938" t="s">
        <v>54584</v>
      </c>
      <c r="D3938" s="286" t="s">
        <v>68279</v>
      </c>
    </row>
    <row r="3939" spans="1:4">
      <c r="A3939">
        <v>20045</v>
      </c>
      <c r="B3939" t="s">
        <v>68280</v>
      </c>
      <c r="C3939" t="s">
        <v>54584</v>
      </c>
      <c r="D3939" s="286" t="s">
        <v>59011</v>
      </c>
    </row>
    <row r="3940" spans="1:4">
      <c r="A3940">
        <v>20972</v>
      </c>
      <c r="B3940" t="s">
        <v>68281</v>
      </c>
      <c r="C3940" t="s">
        <v>54584</v>
      </c>
      <c r="D3940" s="286" t="s">
        <v>68282</v>
      </c>
    </row>
    <row r="3941" spans="1:4">
      <c r="A3941">
        <v>20032</v>
      </c>
      <c r="B3941" t="s">
        <v>68283</v>
      </c>
      <c r="C3941" t="s">
        <v>54584</v>
      </c>
      <c r="D3941" s="286" t="s">
        <v>68284</v>
      </c>
    </row>
    <row r="3942" spans="1:4">
      <c r="A3942">
        <v>11321</v>
      </c>
      <c r="B3942" t="s">
        <v>68285</v>
      </c>
      <c r="C3942" t="s">
        <v>54584</v>
      </c>
      <c r="D3942" s="286" t="s">
        <v>68286</v>
      </c>
    </row>
    <row r="3943" spans="1:4">
      <c r="A3943">
        <v>11323</v>
      </c>
      <c r="B3943" t="s">
        <v>68287</v>
      </c>
      <c r="C3943" t="s">
        <v>54584</v>
      </c>
      <c r="D3943" s="286" t="s">
        <v>60354</v>
      </c>
    </row>
    <row r="3944" spans="1:4">
      <c r="A3944">
        <v>20327</v>
      </c>
      <c r="B3944" t="s">
        <v>68288</v>
      </c>
      <c r="C3944" t="s">
        <v>54584</v>
      </c>
      <c r="D3944" s="286" t="s">
        <v>60814</v>
      </c>
    </row>
    <row r="3945" spans="1:4">
      <c r="A3945">
        <v>13390</v>
      </c>
      <c r="B3945" t="s">
        <v>68289</v>
      </c>
      <c r="C3945" t="s">
        <v>54584</v>
      </c>
      <c r="D3945" s="286" t="s">
        <v>60974</v>
      </c>
    </row>
    <row r="3946" spans="1:4">
      <c r="A3946">
        <v>6034</v>
      </c>
      <c r="B3946" t="s">
        <v>68290</v>
      </c>
      <c r="C3946" t="s">
        <v>54584</v>
      </c>
      <c r="D3946" s="286" t="s">
        <v>64306</v>
      </c>
    </row>
    <row r="3947" spans="1:4">
      <c r="A3947">
        <v>6036</v>
      </c>
      <c r="B3947" t="s">
        <v>68291</v>
      </c>
      <c r="C3947" t="s">
        <v>54584</v>
      </c>
      <c r="D3947" s="286" t="s">
        <v>55587</v>
      </c>
    </row>
    <row r="3948" spans="1:4">
      <c r="A3948">
        <v>6031</v>
      </c>
      <c r="B3948" t="s">
        <v>68292</v>
      </c>
      <c r="C3948" t="s">
        <v>54584</v>
      </c>
      <c r="D3948" s="286" t="s">
        <v>57462</v>
      </c>
    </row>
    <row r="3949" spans="1:4">
      <c r="A3949">
        <v>6029</v>
      </c>
      <c r="B3949" t="s">
        <v>68293</v>
      </c>
      <c r="C3949" t="s">
        <v>54584</v>
      </c>
      <c r="D3949" s="286" t="s">
        <v>59179</v>
      </c>
    </row>
    <row r="3950" spans="1:4">
      <c r="A3950">
        <v>6033</v>
      </c>
      <c r="B3950" t="s">
        <v>68294</v>
      </c>
      <c r="C3950" t="s">
        <v>54584</v>
      </c>
      <c r="D3950" s="286" t="s">
        <v>67194</v>
      </c>
    </row>
    <row r="3951" spans="1:4">
      <c r="A3951">
        <v>11672</v>
      </c>
      <c r="B3951" t="s">
        <v>68295</v>
      </c>
      <c r="C3951" t="s">
        <v>54584</v>
      </c>
      <c r="D3951" s="286" t="s">
        <v>68296</v>
      </c>
    </row>
    <row r="3952" spans="1:4">
      <c r="A3952">
        <v>11669</v>
      </c>
      <c r="B3952" t="s">
        <v>68297</v>
      </c>
      <c r="C3952" t="s">
        <v>54584</v>
      </c>
      <c r="D3952" s="286" t="s">
        <v>68298</v>
      </c>
    </row>
    <row r="3953" spans="1:4">
      <c r="A3953">
        <v>11670</v>
      </c>
      <c r="B3953" t="s">
        <v>68299</v>
      </c>
      <c r="C3953" t="s">
        <v>54584</v>
      </c>
      <c r="D3953" s="286" t="s">
        <v>62391</v>
      </c>
    </row>
    <row r="3954" spans="1:4">
      <c r="A3954">
        <v>20055</v>
      </c>
      <c r="B3954" t="s">
        <v>68300</v>
      </c>
      <c r="C3954" t="s">
        <v>54584</v>
      </c>
      <c r="D3954" s="286" t="s">
        <v>68301</v>
      </c>
    </row>
    <row r="3955" spans="1:4">
      <c r="A3955">
        <v>11671</v>
      </c>
      <c r="B3955" t="s">
        <v>68302</v>
      </c>
      <c r="C3955" t="s">
        <v>54584</v>
      </c>
      <c r="D3955" s="286" t="s">
        <v>58030</v>
      </c>
    </row>
    <row r="3956" spans="1:4">
      <c r="A3956">
        <v>6032</v>
      </c>
      <c r="B3956" t="s">
        <v>68303</v>
      </c>
      <c r="C3956" t="s">
        <v>54584</v>
      </c>
      <c r="D3956" s="286" t="s">
        <v>61227</v>
      </c>
    </row>
    <row r="3957" spans="1:4">
      <c r="A3957">
        <v>11673</v>
      </c>
      <c r="B3957" t="s">
        <v>68304</v>
      </c>
      <c r="C3957" t="s">
        <v>54584</v>
      </c>
      <c r="D3957" s="286" t="s">
        <v>59783</v>
      </c>
    </row>
    <row r="3958" spans="1:4">
      <c r="A3958">
        <v>11674</v>
      </c>
      <c r="B3958" t="s">
        <v>68305</v>
      </c>
      <c r="C3958" t="s">
        <v>54584</v>
      </c>
      <c r="D3958" s="286" t="s">
        <v>56513</v>
      </c>
    </row>
    <row r="3959" spans="1:4">
      <c r="A3959">
        <v>11675</v>
      </c>
      <c r="B3959" t="s">
        <v>68306</v>
      </c>
      <c r="C3959" t="s">
        <v>54584</v>
      </c>
      <c r="D3959" s="286" t="s">
        <v>68307</v>
      </c>
    </row>
    <row r="3960" spans="1:4">
      <c r="A3960">
        <v>11676</v>
      </c>
      <c r="B3960" t="s">
        <v>68308</v>
      </c>
      <c r="C3960" t="s">
        <v>54584</v>
      </c>
      <c r="D3960" s="286" t="s">
        <v>68309</v>
      </c>
    </row>
    <row r="3961" spans="1:4">
      <c r="A3961">
        <v>11677</v>
      </c>
      <c r="B3961" t="s">
        <v>68310</v>
      </c>
      <c r="C3961" t="s">
        <v>54584</v>
      </c>
      <c r="D3961" s="286" t="s">
        <v>61072</v>
      </c>
    </row>
    <row r="3962" spans="1:4">
      <c r="A3962">
        <v>11678</v>
      </c>
      <c r="B3962" t="s">
        <v>68311</v>
      </c>
      <c r="C3962" t="s">
        <v>54584</v>
      </c>
      <c r="D3962" s="286" t="s">
        <v>68312</v>
      </c>
    </row>
    <row r="3963" spans="1:4">
      <c r="A3963">
        <v>6038</v>
      </c>
      <c r="B3963" t="s">
        <v>68313</v>
      </c>
      <c r="C3963" t="s">
        <v>54584</v>
      </c>
      <c r="D3963" s="286" t="s">
        <v>61795</v>
      </c>
    </row>
    <row r="3964" spans="1:4">
      <c r="A3964">
        <v>11718</v>
      </c>
      <c r="B3964" t="s">
        <v>68314</v>
      </c>
      <c r="C3964" t="s">
        <v>54584</v>
      </c>
      <c r="D3964" s="286" t="s">
        <v>57838</v>
      </c>
    </row>
    <row r="3965" spans="1:4">
      <c r="A3965">
        <v>6037</v>
      </c>
      <c r="B3965" t="s">
        <v>68315</v>
      </c>
      <c r="C3965" t="s">
        <v>54584</v>
      </c>
      <c r="D3965" s="286" t="s">
        <v>55586</v>
      </c>
    </row>
    <row r="3966" spans="1:4">
      <c r="A3966">
        <v>11719</v>
      </c>
      <c r="B3966" t="s">
        <v>68316</v>
      </c>
      <c r="C3966" t="s">
        <v>54584</v>
      </c>
      <c r="D3966" s="286" t="s">
        <v>57857</v>
      </c>
    </row>
    <row r="3967" spans="1:4">
      <c r="A3967">
        <v>6019</v>
      </c>
      <c r="B3967" t="s">
        <v>68317</v>
      </c>
      <c r="C3967" t="s">
        <v>54584</v>
      </c>
      <c r="D3967" s="286" t="s">
        <v>68318</v>
      </c>
    </row>
    <row r="3968" spans="1:4">
      <c r="A3968">
        <v>6010</v>
      </c>
      <c r="B3968" t="s">
        <v>68319</v>
      </c>
      <c r="C3968" t="s">
        <v>54584</v>
      </c>
      <c r="D3968" s="286" t="s">
        <v>68320</v>
      </c>
    </row>
    <row r="3969" spans="1:4">
      <c r="A3969">
        <v>6017</v>
      </c>
      <c r="B3969" t="s">
        <v>68321</v>
      </c>
      <c r="C3969" t="s">
        <v>54584</v>
      </c>
      <c r="D3969" s="286" t="s">
        <v>68322</v>
      </c>
    </row>
    <row r="3970" spans="1:4">
      <c r="A3970">
        <v>6020</v>
      </c>
      <c r="B3970" t="s">
        <v>68323</v>
      </c>
      <c r="C3970" t="s">
        <v>54584</v>
      </c>
      <c r="D3970" s="286" t="s">
        <v>68324</v>
      </c>
    </row>
    <row r="3971" spans="1:4">
      <c r="A3971">
        <v>6028</v>
      </c>
      <c r="B3971" t="s">
        <v>68325</v>
      </c>
      <c r="C3971" t="s">
        <v>54584</v>
      </c>
      <c r="D3971" s="286" t="s">
        <v>68326</v>
      </c>
    </row>
    <row r="3972" spans="1:4">
      <c r="A3972">
        <v>6011</v>
      </c>
      <c r="B3972" t="s">
        <v>68327</v>
      </c>
      <c r="C3972" t="s">
        <v>54584</v>
      </c>
      <c r="D3972" s="286" t="s">
        <v>68328</v>
      </c>
    </row>
    <row r="3973" spans="1:4">
      <c r="A3973">
        <v>6012</v>
      </c>
      <c r="B3973" t="s">
        <v>68329</v>
      </c>
      <c r="C3973" t="s">
        <v>54584</v>
      </c>
      <c r="D3973" s="286" t="s">
        <v>68330</v>
      </c>
    </row>
    <row r="3974" spans="1:4">
      <c r="A3974">
        <v>6016</v>
      </c>
      <c r="B3974" t="s">
        <v>68331</v>
      </c>
      <c r="C3974" t="s">
        <v>54584</v>
      </c>
      <c r="D3974" s="286" t="s">
        <v>68332</v>
      </c>
    </row>
    <row r="3975" spans="1:4">
      <c r="A3975">
        <v>6027</v>
      </c>
      <c r="B3975" t="s">
        <v>68333</v>
      </c>
      <c r="C3975" t="s">
        <v>54584</v>
      </c>
      <c r="D3975" s="286" t="s">
        <v>68334</v>
      </c>
    </row>
    <row r="3976" spans="1:4">
      <c r="A3976">
        <v>6013</v>
      </c>
      <c r="B3976" t="s">
        <v>68335</v>
      </c>
      <c r="C3976" t="s">
        <v>54584</v>
      </c>
      <c r="D3976" s="286" t="s">
        <v>68336</v>
      </c>
    </row>
    <row r="3977" spans="1:4">
      <c r="A3977">
        <v>6015</v>
      </c>
      <c r="B3977" t="s">
        <v>68337</v>
      </c>
      <c r="C3977" t="s">
        <v>54584</v>
      </c>
      <c r="D3977" s="286" t="s">
        <v>68338</v>
      </c>
    </row>
    <row r="3978" spans="1:4">
      <c r="A3978">
        <v>6014</v>
      </c>
      <c r="B3978" t="s">
        <v>68339</v>
      </c>
      <c r="C3978" t="s">
        <v>54584</v>
      </c>
      <c r="D3978" s="286" t="s">
        <v>68340</v>
      </c>
    </row>
    <row r="3979" spans="1:4">
      <c r="A3979">
        <v>6006</v>
      </c>
      <c r="B3979" t="s">
        <v>68341</v>
      </c>
      <c r="C3979" t="s">
        <v>54584</v>
      </c>
      <c r="D3979" s="286" t="s">
        <v>68342</v>
      </c>
    </row>
    <row r="3980" spans="1:4">
      <c r="A3980">
        <v>6005</v>
      </c>
      <c r="B3980" t="s">
        <v>68343</v>
      </c>
      <c r="C3980" t="s">
        <v>54584</v>
      </c>
      <c r="D3980" s="286" t="s">
        <v>68344</v>
      </c>
    </row>
    <row r="3981" spans="1:4">
      <c r="A3981">
        <v>11756</v>
      </c>
      <c r="B3981" t="s">
        <v>68345</v>
      </c>
      <c r="C3981" t="s">
        <v>54584</v>
      </c>
      <c r="D3981" s="286" t="s">
        <v>68346</v>
      </c>
    </row>
    <row r="3982" spans="1:4">
      <c r="A3982">
        <v>10904</v>
      </c>
      <c r="B3982" t="s">
        <v>68347</v>
      </c>
      <c r="C3982" t="s">
        <v>54584</v>
      </c>
      <c r="D3982" s="286" t="s">
        <v>68348</v>
      </c>
    </row>
    <row r="3983" spans="1:4">
      <c r="A3983">
        <v>11752</v>
      </c>
      <c r="B3983" t="s">
        <v>68349</v>
      </c>
      <c r="C3983" t="s">
        <v>54584</v>
      </c>
      <c r="D3983" s="286" t="s">
        <v>61430</v>
      </c>
    </row>
    <row r="3984" spans="1:4">
      <c r="A3984">
        <v>11753</v>
      </c>
      <c r="B3984" t="s">
        <v>68350</v>
      </c>
      <c r="C3984" t="s">
        <v>54584</v>
      </c>
      <c r="D3984" s="286" t="s">
        <v>68351</v>
      </c>
    </row>
    <row r="3985" spans="1:4">
      <c r="A3985">
        <v>6021</v>
      </c>
      <c r="B3985" t="s">
        <v>68352</v>
      </c>
      <c r="C3985" t="s">
        <v>54584</v>
      </c>
      <c r="D3985" s="286" t="s">
        <v>68353</v>
      </c>
    </row>
    <row r="3986" spans="1:4">
      <c r="A3986">
        <v>6024</v>
      </c>
      <c r="B3986" t="s">
        <v>68354</v>
      </c>
      <c r="C3986" t="s">
        <v>54584</v>
      </c>
      <c r="D3986" s="286" t="s">
        <v>68355</v>
      </c>
    </row>
    <row r="3987" spans="1:4">
      <c r="A3987">
        <v>38379</v>
      </c>
      <c r="B3987" t="s">
        <v>68356</v>
      </c>
      <c r="C3987" t="s">
        <v>54587</v>
      </c>
      <c r="D3987" s="286" t="s">
        <v>68357</v>
      </c>
    </row>
    <row r="3988" spans="1:4">
      <c r="A3988">
        <v>13897</v>
      </c>
      <c r="B3988" t="s">
        <v>68358</v>
      </c>
      <c r="C3988" t="s">
        <v>54584</v>
      </c>
      <c r="D3988" s="286" t="s">
        <v>68359</v>
      </c>
    </row>
    <row r="3989" spans="1:4">
      <c r="A3989">
        <v>10640</v>
      </c>
      <c r="B3989" t="s">
        <v>68360</v>
      </c>
      <c r="C3989" t="s">
        <v>54584</v>
      </c>
      <c r="D3989" s="286" t="s">
        <v>68361</v>
      </c>
    </row>
    <row r="3990" spans="1:4">
      <c r="A3990">
        <v>34357</v>
      </c>
      <c r="B3990" t="s">
        <v>68362</v>
      </c>
      <c r="C3990" t="s">
        <v>54588</v>
      </c>
      <c r="D3990" s="286" t="s">
        <v>56282</v>
      </c>
    </row>
    <row r="3991" spans="1:4">
      <c r="A3991">
        <v>37329</v>
      </c>
      <c r="B3991" t="s">
        <v>68363</v>
      </c>
      <c r="C3991" t="s">
        <v>54588</v>
      </c>
      <c r="D3991" s="286" t="s">
        <v>57252</v>
      </c>
    </row>
    <row r="3992" spans="1:4">
      <c r="A3992">
        <v>2510</v>
      </c>
      <c r="B3992" t="s">
        <v>68364</v>
      </c>
      <c r="C3992" t="s">
        <v>54584</v>
      </c>
      <c r="D3992" s="286" t="s">
        <v>56044</v>
      </c>
    </row>
    <row r="3993" spans="1:4">
      <c r="A3993">
        <v>12359</v>
      </c>
      <c r="B3993" t="s">
        <v>68365</v>
      </c>
      <c r="C3993" t="s">
        <v>54584</v>
      </c>
      <c r="D3993" s="286" t="s">
        <v>68366</v>
      </c>
    </row>
    <row r="3994" spans="1:4">
      <c r="A3994">
        <v>7353</v>
      </c>
      <c r="B3994" t="s">
        <v>68367</v>
      </c>
      <c r="C3994" t="s">
        <v>54586</v>
      </c>
      <c r="D3994" s="286" t="s">
        <v>58454</v>
      </c>
    </row>
    <row r="3995" spans="1:4">
      <c r="A3995">
        <v>36144</v>
      </c>
      <c r="B3995" t="s">
        <v>68368</v>
      </c>
      <c r="C3995" t="s">
        <v>54584</v>
      </c>
      <c r="D3995" s="286" t="s">
        <v>61787</v>
      </c>
    </row>
    <row r="3996" spans="1:4">
      <c r="A3996">
        <v>10518</v>
      </c>
      <c r="B3996" t="s">
        <v>68369</v>
      </c>
      <c r="C3996" t="s">
        <v>54584</v>
      </c>
      <c r="D3996" s="286" t="s">
        <v>68370</v>
      </c>
    </row>
    <row r="3997" spans="1:4">
      <c r="A3997">
        <v>36530</v>
      </c>
      <c r="B3997" t="s">
        <v>68371</v>
      </c>
      <c r="C3997" t="s">
        <v>54584</v>
      </c>
      <c r="D3997" s="286" t="s">
        <v>68372</v>
      </c>
    </row>
    <row r="3998" spans="1:4">
      <c r="A3998">
        <v>6046</v>
      </c>
      <c r="B3998" t="s">
        <v>68373</v>
      </c>
      <c r="C3998" t="s">
        <v>54584</v>
      </c>
      <c r="D3998" s="286" t="s">
        <v>68374</v>
      </c>
    </row>
    <row r="3999" spans="1:4">
      <c r="A3999">
        <v>36531</v>
      </c>
      <c r="B3999" t="s">
        <v>68375</v>
      </c>
      <c r="C3999" t="s">
        <v>54584</v>
      </c>
      <c r="D3999" s="286" t="s">
        <v>68376</v>
      </c>
    </row>
    <row r="4000" spans="1:4">
      <c r="A4000">
        <v>34684</v>
      </c>
      <c r="B4000" t="s">
        <v>68377</v>
      </c>
      <c r="C4000" t="s">
        <v>54585</v>
      </c>
      <c r="D4000" s="286" t="s">
        <v>68378</v>
      </c>
    </row>
    <row r="4001" spans="1:4">
      <c r="A4001">
        <v>34683</v>
      </c>
      <c r="B4001" t="s">
        <v>68379</v>
      </c>
      <c r="C4001" t="s">
        <v>54585</v>
      </c>
      <c r="D4001" s="286" t="s">
        <v>68380</v>
      </c>
    </row>
    <row r="4002" spans="1:4">
      <c r="A4002">
        <v>533</v>
      </c>
      <c r="B4002" t="s">
        <v>68381</v>
      </c>
      <c r="C4002" t="s">
        <v>54585</v>
      </c>
      <c r="D4002" s="286" t="s">
        <v>58981</v>
      </c>
    </row>
    <row r="4003" spans="1:4">
      <c r="A4003">
        <v>10515</v>
      </c>
      <c r="B4003" t="s">
        <v>68382</v>
      </c>
      <c r="C4003" t="s">
        <v>54585</v>
      </c>
      <c r="D4003" s="286" t="s">
        <v>68383</v>
      </c>
    </row>
    <row r="4004" spans="1:4">
      <c r="A4004">
        <v>536</v>
      </c>
      <c r="B4004" t="s">
        <v>68384</v>
      </c>
      <c r="C4004" t="s">
        <v>54585</v>
      </c>
      <c r="D4004" s="286" t="s">
        <v>68385</v>
      </c>
    </row>
    <row r="4005" spans="1:4">
      <c r="A4005">
        <v>153</v>
      </c>
      <c r="B4005" t="s">
        <v>68386</v>
      </c>
      <c r="C4005" t="s">
        <v>54586</v>
      </c>
      <c r="D4005" s="286" t="s">
        <v>68387</v>
      </c>
    </row>
    <row r="4006" spans="1:4">
      <c r="A4006">
        <v>34682</v>
      </c>
      <c r="B4006" t="s">
        <v>68388</v>
      </c>
      <c r="C4006" t="s">
        <v>54585</v>
      </c>
      <c r="D4006" s="286" t="s">
        <v>68389</v>
      </c>
    </row>
    <row r="4007" spans="1:4">
      <c r="A4007">
        <v>20205</v>
      </c>
      <c r="B4007" t="s">
        <v>68390</v>
      </c>
      <c r="C4007" t="s">
        <v>54587</v>
      </c>
      <c r="D4007" s="286" t="s">
        <v>56442</v>
      </c>
    </row>
    <row r="4008" spans="1:4">
      <c r="A4008">
        <v>4412</v>
      </c>
      <c r="B4008" t="s">
        <v>68391</v>
      </c>
      <c r="C4008" t="s">
        <v>54587</v>
      </c>
      <c r="D4008" s="286" t="s">
        <v>56130</v>
      </c>
    </row>
    <row r="4009" spans="1:4">
      <c r="A4009">
        <v>4408</v>
      </c>
      <c r="B4009" t="s">
        <v>68392</v>
      </c>
      <c r="C4009" t="s">
        <v>54587</v>
      </c>
      <c r="D4009" s="286" t="s">
        <v>56129</v>
      </c>
    </row>
    <row r="4010" spans="1:4">
      <c r="A4010">
        <v>36250</v>
      </c>
      <c r="B4010" t="s">
        <v>68393</v>
      </c>
      <c r="C4010" t="s">
        <v>54587</v>
      </c>
      <c r="D4010" s="286" t="s">
        <v>56262</v>
      </c>
    </row>
    <row r="4011" spans="1:4">
      <c r="A4011">
        <v>10857</v>
      </c>
      <c r="B4011" t="s">
        <v>68394</v>
      </c>
      <c r="C4011" t="s">
        <v>54587</v>
      </c>
      <c r="D4011" s="286" t="s">
        <v>59791</v>
      </c>
    </row>
    <row r="4012" spans="1:4">
      <c r="A4012">
        <v>4803</v>
      </c>
      <c r="B4012" t="s">
        <v>68395</v>
      </c>
      <c r="C4012" t="s">
        <v>54587</v>
      </c>
      <c r="D4012" s="286" t="s">
        <v>63417</v>
      </c>
    </row>
    <row r="4013" spans="1:4">
      <c r="A4013">
        <v>6186</v>
      </c>
      <c r="B4013" t="s">
        <v>68396</v>
      </c>
      <c r="C4013" t="s">
        <v>54587</v>
      </c>
      <c r="D4013" s="286" t="s">
        <v>68397</v>
      </c>
    </row>
    <row r="4014" spans="1:4">
      <c r="A4014">
        <v>4829</v>
      </c>
      <c r="B4014" t="s">
        <v>68398</v>
      </c>
      <c r="C4014" t="s">
        <v>54587</v>
      </c>
      <c r="D4014" s="286" t="s">
        <v>59972</v>
      </c>
    </row>
    <row r="4015" spans="1:4">
      <c r="A4015">
        <v>39829</v>
      </c>
      <c r="B4015" t="s">
        <v>68399</v>
      </c>
      <c r="C4015" t="s">
        <v>54587</v>
      </c>
      <c r="D4015" s="286" t="s">
        <v>68400</v>
      </c>
    </row>
    <row r="4016" spans="1:4">
      <c r="A4016">
        <v>20231</v>
      </c>
      <c r="B4016" t="s">
        <v>68401</v>
      </c>
      <c r="C4016" t="s">
        <v>54587</v>
      </c>
      <c r="D4016" s="286" t="s">
        <v>68402</v>
      </c>
    </row>
    <row r="4017" spans="1:4">
      <c r="A4017">
        <v>4804</v>
      </c>
      <c r="B4017" t="s">
        <v>68403</v>
      </c>
      <c r="C4017" t="s">
        <v>54587</v>
      </c>
      <c r="D4017" s="286" t="s">
        <v>68404</v>
      </c>
    </row>
    <row r="4018" spans="1:4">
      <c r="A4018">
        <v>34680</v>
      </c>
      <c r="B4018" t="s">
        <v>68405</v>
      </c>
      <c r="C4018" t="s">
        <v>54587</v>
      </c>
      <c r="D4018" s="286" t="s">
        <v>68406</v>
      </c>
    </row>
    <row r="4019" spans="1:4">
      <c r="A4019">
        <v>11573</v>
      </c>
      <c r="B4019" t="s">
        <v>68407</v>
      </c>
      <c r="C4019" t="s">
        <v>54584</v>
      </c>
      <c r="D4019" s="286" t="s">
        <v>60318</v>
      </c>
    </row>
    <row r="4020" spans="1:4">
      <c r="A4020">
        <v>38401</v>
      </c>
      <c r="B4020" t="s">
        <v>68408</v>
      </c>
      <c r="C4020" t="s">
        <v>54584</v>
      </c>
      <c r="D4020" s="286" t="s">
        <v>68409</v>
      </c>
    </row>
    <row r="4021" spans="1:4">
      <c r="A4021">
        <v>11575</v>
      </c>
      <c r="B4021" t="s">
        <v>68410</v>
      </c>
      <c r="C4021" t="s">
        <v>54584</v>
      </c>
      <c r="D4021" s="286" t="s">
        <v>68411</v>
      </c>
    </row>
    <row r="4022" spans="1:4">
      <c r="A4022">
        <v>38179</v>
      </c>
      <c r="B4022" t="s">
        <v>68412</v>
      </c>
      <c r="C4022" t="s">
        <v>54584</v>
      </c>
      <c r="D4022" s="286" t="s">
        <v>68413</v>
      </c>
    </row>
    <row r="4023" spans="1:4">
      <c r="A4023">
        <v>20256</v>
      </c>
      <c r="B4023" t="s">
        <v>68414</v>
      </c>
      <c r="C4023" t="s">
        <v>54584</v>
      </c>
      <c r="D4023" s="286" t="s">
        <v>56579</v>
      </c>
    </row>
    <row r="4024" spans="1:4">
      <c r="A4024">
        <v>14511</v>
      </c>
      <c r="B4024" t="s">
        <v>68415</v>
      </c>
      <c r="C4024" t="s">
        <v>54584</v>
      </c>
      <c r="D4024" s="286" t="s">
        <v>68416</v>
      </c>
    </row>
    <row r="4025" spans="1:4">
      <c r="A4025">
        <v>10642</v>
      </c>
      <c r="B4025" t="s">
        <v>68417</v>
      </c>
      <c r="C4025" t="s">
        <v>54584</v>
      </c>
      <c r="D4025" s="286" t="s">
        <v>68418</v>
      </c>
    </row>
    <row r="4026" spans="1:4">
      <c r="A4026">
        <v>14489</v>
      </c>
      <c r="B4026" t="s">
        <v>68419</v>
      </c>
      <c r="C4026" t="s">
        <v>54584</v>
      </c>
      <c r="D4026" s="286" t="s">
        <v>68420</v>
      </c>
    </row>
    <row r="4027" spans="1:4">
      <c r="A4027">
        <v>14513</v>
      </c>
      <c r="B4027" t="s">
        <v>68421</v>
      </c>
      <c r="C4027" t="s">
        <v>54584</v>
      </c>
      <c r="D4027" s="286" t="s">
        <v>68422</v>
      </c>
    </row>
    <row r="4028" spans="1:4">
      <c r="A4028">
        <v>13600</v>
      </c>
      <c r="B4028" t="s">
        <v>68423</v>
      </c>
      <c r="C4028" t="s">
        <v>54584</v>
      </c>
      <c r="D4028" s="286" t="s">
        <v>68424</v>
      </c>
    </row>
    <row r="4029" spans="1:4">
      <c r="A4029">
        <v>10646</v>
      </c>
      <c r="B4029" t="s">
        <v>68425</v>
      </c>
      <c r="C4029" t="s">
        <v>54584</v>
      </c>
      <c r="D4029" s="286" t="s">
        <v>68426</v>
      </c>
    </row>
    <row r="4030" spans="1:4">
      <c r="A4030">
        <v>6070</v>
      </c>
      <c r="B4030" t="s">
        <v>68427</v>
      </c>
      <c r="C4030" t="s">
        <v>54584</v>
      </c>
      <c r="D4030" s="286" t="s">
        <v>68428</v>
      </c>
    </row>
    <row r="4031" spans="1:4">
      <c r="A4031">
        <v>6069</v>
      </c>
      <c r="B4031" t="s">
        <v>68429</v>
      </c>
      <c r="C4031" t="s">
        <v>54584</v>
      </c>
      <c r="D4031" s="286" t="s">
        <v>68430</v>
      </c>
    </row>
    <row r="4032" spans="1:4">
      <c r="A4032">
        <v>14626</v>
      </c>
      <c r="B4032" t="s">
        <v>68431</v>
      </c>
      <c r="C4032" t="s">
        <v>54584</v>
      </c>
      <c r="D4032" s="286" t="s">
        <v>68432</v>
      </c>
    </row>
    <row r="4033" spans="1:4">
      <c r="A4033">
        <v>6067</v>
      </c>
      <c r="B4033" t="s">
        <v>68433</v>
      </c>
      <c r="C4033" t="s">
        <v>54584</v>
      </c>
      <c r="D4033" s="286" t="s">
        <v>68434</v>
      </c>
    </row>
    <row r="4034" spans="1:4">
      <c r="A4034">
        <v>38393</v>
      </c>
      <c r="B4034" t="s">
        <v>68435</v>
      </c>
      <c r="C4034" t="s">
        <v>54584</v>
      </c>
      <c r="D4034" s="286" t="s">
        <v>57854</v>
      </c>
    </row>
    <row r="4035" spans="1:4">
      <c r="A4035">
        <v>38390</v>
      </c>
      <c r="B4035" t="s">
        <v>68436</v>
      </c>
      <c r="C4035" t="s">
        <v>54584</v>
      </c>
      <c r="D4035" s="286" t="s">
        <v>68437</v>
      </c>
    </row>
    <row r="4036" spans="1:4">
      <c r="A4036">
        <v>36532</v>
      </c>
      <c r="B4036" t="s">
        <v>68438</v>
      </c>
      <c r="C4036" t="s">
        <v>54584</v>
      </c>
      <c r="D4036" s="286" t="s">
        <v>68439</v>
      </c>
    </row>
    <row r="4037" spans="1:4">
      <c r="A4037">
        <v>11578</v>
      </c>
      <c r="B4037" t="s">
        <v>68440</v>
      </c>
      <c r="C4037" t="s">
        <v>54584</v>
      </c>
      <c r="D4037" s="286" t="s">
        <v>60836</v>
      </c>
    </row>
    <row r="4038" spans="1:4">
      <c r="A4038">
        <v>11577</v>
      </c>
      <c r="B4038" t="s">
        <v>68441</v>
      </c>
      <c r="C4038" t="s">
        <v>54584</v>
      </c>
      <c r="D4038" s="286" t="s">
        <v>56946</v>
      </c>
    </row>
    <row r="4039" spans="1:4">
      <c r="A4039">
        <v>42432</v>
      </c>
      <c r="B4039" t="s">
        <v>68442</v>
      </c>
      <c r="C4039" t="s">
        <v>54584</v>
      </c>
      <c r="D4039" s="286" t="s">
        <v>68443</v>
      </c>
    </row>
    <row r="4040" spans="1:4">
      <c r="A4040">
        <v>42437</v>
      </c>
      <c r="B4040" t="s">
        <v>68444</v>
      </c>
      <c r="C4040" t="s">
        <v>54584</v>
      </c>
      <c r="D4040" s="286" t="s">
        <v>68445</v>
      </c>
    </row>
    <row r="4041" spans="1:4">
      <c r="A4041">
        <v>1116</v>
      </c>
      <c r="B4041" t="s">
        <v>68446</v>
      </c>
      <c r="C4041" t="s">
        <v>54587</v>
      </c>
      <c r="D4041" s="286" t="s">
        <v>57506</v>
      </c>
    </row>
    <row r="4042" spans="1:4">
      <c r="A4042">
        <v>1115</v>
      </c>
      <c r="B4042" t="s">
        <v>68447</v>
      </c>
      <c r="C4042" t="s">
        <v>54587</v>
      </c>
      <c r="D4042" s="286" t="s">
        <v>61931</v>
      </c>
    </row>
    <row r="4043" spans="1:4">
      <c r="A4043">
        <v>1113</v>
      </c>
      <c r="B4043" t="s">
        <v>68448</v>
      </c>
      <c r="C4043" t="s">
        <v>54587</v>
      </c>
      <c r="D4043" s="286" t="s">
        <v>63669</v>
      </c>
    </row>
    <row r="4044" spans="1:4">
      <c r="A4044">
        <v>1114</v>
      </c>
      <c r="B4044" t="s">
        <v>68449</v>
      </c>
      <c r="C4044" t="s">
        <v>54587</v>
      </c>
      <c r="D4044" s="286" t="s">
        <v>63673</v>
      </c>
    </row>
    <row r="4045" spans="1:4">
      <c r="A4045">
        <v>40873</v>
      </c>
      <c r="B4045" t="s">
        <v>68450</v>
      </c>
      <c r="C4045" t="s">
        <v>54587</v>
      </c>
      <c r="D4045" s="286" t="s">
        <v>66126</v>
      </c>
    </row>
    <row r="4046" spans="1:4">
      <c r="A4046">
        <v>20214</v>
      </c>
      <c r="B4046" t="s">
        <v>68451</v>
      </c>
      <c r="C4046" t="s">
        <v>54584</v>
      </c>
      <c r="D4046" s="286" t="s">
        <v>68452</v>
      </c>
    </row>
    <row r="4047" spans="1:4">
      <c r="A4047">
        <v>7237</v>
      </c>
      <c r="B4047" t="s">
        <v>68453</v>
      </c>
      <c r="C4047" t="s">
        <v>54584</v>
      </c>
      <c r="D4047" s="286" t="s">
        <v>56152</v>
      </c>
    </row>
    <row r="4048" spans="1:4">
      <c r="A4048">
        <v>11757</v>
      </c>
      <c r="B4048" t="s">
        <v>68454</v>
      </c>
      <c r="C4048" t="s">
        <v>54584</v>
      </c>
      <c r="D4048" s="286" t="s">
        <v>68455</v>
      </c>
    </row>
    <row r="4049" spans="1:4">
      <c r="A4049">
        <v>11758</v>
      </c>
      <c r="B4049" t="s">
        <v>68456</v>
      </c>
      <c r="C4049" t="s">
        <v>54584</v>
      </c>
      <c r="D4049" s="286" t="s">
        <v>68457</v>
      </c>
    </row>
    <row r="4050" spans="1:4">
      <c r="A4050">
        <v>37526</v>
      </c>
      <c r="B4050" t="s">
        <v>68458</v>
      </c>
      <c r="C4050" t="s">
        <v>54584</v>
      </c>
      <c r="D4050" s="286" t="s">
        <v>61733</v>
      </c>
    </row>
    <row r="4051" spans="1:4">
      <c r="A4051">
        <v>6076</v>
      </c>
      <c r="B4051" t="s">
        <v>68459</v>
      </c>
      <c r="C4051" t="s">
        <v>54589</v>
      </c>
      <c r="D4051" s="286" t="s">
        <v>55600</v>
      </c>
    </row>
    <row r="4052" spans="1:4">
      <c r="A4052">
        <v>13109</v>
      </c>
      <c r="B4052" t="s">
        <v>68460</v>
      </c>
      <c r="C4052" t="s">
        <v>54584</v>
      </c>
      <c r="D4052" s="286" t="s">
        <v>68461</v>
      </c>
    </row>
    <row r="4053" spans="1:4">
      <c r="A4053">
        <v>13110</v>
      </c>
      <c r="B4053" t="s">
        <v>68462</v>
      </c>
      <c r="C4053" t="s">
        <v>54584</v>
      </c>
      <c r="D4053" s="286" t="s">
        <v>68463</v>
      </c>
    </row>
    <row r="4054" spans="1:4">
      <c r="A4054">
        <v>7581</v>
      </c>
      <c r="B4054" t="s">
        <v>68464</v>
      </c>
      <c r="C4054" t="s">
        <v>54584</v>
      </c>
      <c r="D4054" s="286" t="s">
        <v>64872</v>
      </c>
    </row>
    <row r="4055" spans="1:4">
      <c r="A4055">
        <v>4509</v>
      </c>
      <c r="B4055" t="s">
        <v>68465</v>
      </c>
      <c r="C4055" t="s">
        <v>54587</v>
      </c>
      <c r="D4055" s="286" t="s">
        <v>55602</v>
      </c>
    </row>
    <row r="4056" spans="1:4">
      <c r="A4056">
        <v>4512</v>
      </c>
      <c r="B4056" t="s">
        <v>68466</v>
      </c>
      <c r="C4056" t="s">
        <v>54587</v>
      </c>
      <c r="D4056" s="286" t="s">
        <v>68467</v>
      </c>
    </row>
    <row r="4057" spans="1:4">
      <c r="A4057">
        <v>4517</v>
      </c>
      <c r="B4057" t="s">
        <v>68468</v>
      </c>
      <c r="C4057" t="s">
        <v>54587</v>
      </c>
      <c r="D4057" s="286" t="s">
        <v>68469</v>
      </c>
    </row>
    <row r="4058" spans="1:4">
      <c r="A4058">
        <v>20206</v>
      </c>
      <c r="B4058" t="s">
        <v>68470</v>
      </c>
      <c r="C4058" t="s">
        <v>54587</v>
      </c>
      <c r="D4058" s="286" t="s">
        <v>61725</v>
      </c>
    </row>
    <row r="4059" spans="1:4">
      <c r="A4059">
        <v>4460</v>
      </c>
      <c r="B4059" t="s">
        <v>68471</v>
      </c>
      <c r="C4059" t="s">
        <v>54587</v>
      </c>
      <c r="D4059" s="286" t="s">
        <v>62137</v>
      </c>
    </row>
    <row r="4060" spans="1:4">
      <c r="A4060">
        <v>4417</v>
      </c>
      <c r="B4060" t="s">
        <v>68472</v>
      </c>
      <c r="C4060" t="s">
        <v>54587</v>
      </c>
      <c r="D4060" s="286" t="s">
        <v>60317</v>
      </c>
    </row>
    <row r="4061" spans="1:4">
      <c r="A4061">
        <v>4415</v>
      </c>
      <c r="B4061" t="s">
        <v>68473</v>
      </c>
      <c r="C4061" t="s">
        <v>54587</v>
      </c>
      <c r="D4061" s="286" t="s">
        <v>60603</v>
      </c>
    </row>
    <row r="4062" spans="1:4">
      <c r="A4062">
        <v>37373</v>
      </c>
      <c r="B4062" t="s">
        <v>68474</v>
      </c>
      <c r="C4062" t="s">
        <v>54590</v>
      </c>
      <c r="D4062" s="286" t="s">
        <v>56322</v>
      </c>
    </row>
    <row r="4063" spans="1:4">
      <c r="A4063">
        <v>40864</v>
      </c>
      <c r="B4063" t="s">
        <v>68475</v>
      </c>
      <c r="C4063" t="s">
        <v>54591</v>
      </c>
      <c r="D4063" s="286" t="s">
        <v>57756</v>
      </c>
    </row>
    <row r="4064" spans="1:4">
      <c r="A4064">
        <v>4734</v>
      </c>
      <c r="B4064" t="s">
        <v>68476</v>
      </c>
      <c r="C4064" t="s">
        <v>54589</v>
      </c>
      <c r="D4064" s="286" t="s">
        <v>68477</v>
      </c>
    </row>
    <row r="4065" spans="1:4">
      <c r="A4065">
        <v>6085</v>
      </c>
      <c r="B4065" t="s">
        <v>68478</v>
      </c>
      <c r="C4065" t="s">
        <v>54586</v>
      </c>
      <c r="D4065" s="286" t="s">
        <v>56485</v>
      </c>
    </row>
    <row r="4066" spans="1:4">
      <c r="A4066">
        <v>38396</v>
      </c>
      <c r="B4066" t="s">
        <v>68479</v>
      </c>
      <c r="C4066" t="s">
        <v>54584</v>
      </c>
      <c r="D4066" s="286" t="s">
        <v>68480</v>
      </c>
    </row>
    <row r="4067" spans="1:4">
      <c r="A4067">
        <v>11622</v>
      </c>
      <c r="B4067" t="s">
        <v>68481</v>
      </c>
      <c r="C4067" t="s">
        <v>54588</v>
      </c>
      <c r="D4067" s="286" t="s">
        <v>68482</v>
      </c>
    </row>
    <row r="4068" spans="1:4">
      <c r="A4068">
        <v>43143</v>
      </c>
      <c r="B4068" t="s">
        <v>68483</v>
      </c>
      <c r="C4068" t="s">
        <v>54586</v>
      </c>
      <c r="D4068" s="286" t="s">
        <v>56587</v>
      </c>
    </row>
    <row r="4069" spans="1:4">
      <c r="A4069">
        <v>7317</v>
      </c>
      <c r="B4069" t="s">
        <v>68484</v>
      </c>
      <c r="C4069" t="s">
        <v>54588</v>
      </c>
      <c r="D4069" s="286" t="s">
        <v>68485</v>
      </c>
    </row>
    <row r="4070" spans="1:4">
      <c r="A4070">
        <v>142</v>
      </c>
      <c r="B4070" t="s">
        <v>68486</v>
      </c>
      <c r="C4070" t="s">
        <v>54602</v>
      </c>
      <c r="D4070" s="286" t="s">
        <v>68487</v>
      </c>
    </row>
    <row r="4071" spans="1:4">
      <c r="A4071">
        <v>43142</v>
      </c>
      <c r="B4071" t="s">
        <v>68488</v>
      </c>
      <c r="C4071" t="s">
        <v>54586</v>
      </c>
      <c r="D4071" s="286" t="s">
        <v>68489</v>
      </c>
    </row>
    <row r="4072" spans="1:4">
      <c r="A4072">
        <v>38123</v>
      </c>
      <c r="B4072" t="s">
        <v>68490</v>
      </c>
      <c r="C4072" t="s">
        <v>54588</v>
      </c>
      <c r="D4072" s="286" t="s">
        <v>68491</v>
      </c>
    </row>
    <row r="4073" spans="1:4">
      <c r="A4073">
        <v>42701</v>
      </c>
      <c r="B4073" t="s">
        <v>68492</v>
      </c>
      <c r="C4073" t="s">
        <v>54584</v>
      </c>
      <c r="D4073" s="286" t="s">
        <v>68493</v>
      </c>
    </row>
    <row r="4074" spans="1:4">
      <c r="A4074">
        <v>42702</v>
      </c>
      <c r="B4074" t="s">
        <v>68494</v>
      </c>
      <c r="C4074" t="s">
        <v>54584</v>
      </c>
      <c r="D4074" s="286" t="s">
        <v>68495</v>
      </c>
    </row>
    <row r="4075" spans="1:4">
      <c r="A4075">
        <v>37955</v>
      </c>
      <c r="B4075" t="s">
        <v>68496</v>
      </c>
      <c r="C4075" t="s">
        <v>54584</v>
      </c>
      <c r="D4075" s="286" t="s">
        <v>68497</v>
      </c>
    </row>
    <row r="4076" spans="1:4">
      <c r="A4076">
        <v>42699</v>
      </c>
      <c r="B4076" t="s">
        <v>68498</v>
      </c>
      <c r="C4076" t="s">
        <v>54584</v>
      </c>
      <c r="D4076" s="286" t="s">
        <v>68499</v>
      </c>
    </row>
    <row r="4077" spans="1:4">
      <c r="A4077">
        <v>42700</v>
      </c>
      <c r="B4077" t="s">
        <v>68500</v>
      </c>
      <c r="C4077" t="s">
        <v>54584</v>
      </c>
      <c r="D4077" s="286" t="s">
        <v>68501</v>
      </c>
    </row>
    <row r="4078" spans="1:4">
      <c r="A4078">
        <v>37743</v>
      </c>
      <c r="B4078" t="s">
        <v>68502</v>
      </c>
      <c r="C4078" t="s">
        <v>54584</v>
      </c>
      <c r="D4078" s="286" t="s">
        <v>68503</v>
      </c>
    </row>
    <row r="4079" spans="1:4">
      <c r="A4079">
        <v>37744</v>
      </c>
      <c r="B4079" t="s">
        <v>68504</v>
      </c>
      <c r="C4079" t="s">
        <v>54584</v>
      </c>
      <c r="D4079" s="286" t="s">
        <v>68505</v>
      </c>
    </row>
    <row r="4080" spans="1:4">
      <c r="A4080">
        <v>37741</v>
      </c>
      <c r="B4080" t="s">
        <v>68506</v>
      </c>
      <c r="C4080" t="s">
        <v>54584</v>
      </c>
      <c r="D4080" s="286" t="s">
        <v>68507</v>
      </c>
    </row>
    <row r="4081" spans="1:4">
      <c r="A4081">
        <v>39396</v>
      </c>
      <c r="B4081" t="s">
        <v>68508</v>
      </c>
      <c r="C4081" t="s">
        <v>54584</v>
      </c>
      <c r="D4081" s="286" t="s">
        <v>56108</v>
      </c>
    </row>
    <row r="4082" spans="1:4">
      <c r="A4082">
        <v>39392</v>
      </c>
      <c r="B4082" t="s">
        <v>68509</v>
      </c>
      <c r="C4082" t="s">
        <v>54584</v>
      </c>
      <c r="D4082" s="286" t="s">
        <v>68510</v>
      </c>
    </row>
    <row r="4083" spans="1:4">
      <c r="A4083">
        <v>39393</v>
      </c>
      <c r="B4083" t="s">
        <v>68511</v>
      </c>
      <c r="C4083" t="s">
        <v>54584</v>
      </c>
      <c r="D4083" s="286" t="s">
        <v>58361</v>
      </c>
    </row>
    <row r="4084" spans="1:4">
      <c r="A4084">
        <v>39394</v>
      </c>
      <c r="B4084" t="s">
        <v>68512</v>
      </c>
      <c r="C4084" t="s">
        <v>54584</v>
      </c>
      <c r="D4084" s="286" t="s">
        <v>68513</v>
      </c>
    </row>
    <row r="4085" spans="1:4">
      <c r="A4085">
        <v>39395</v>
      </c>
      <c r="B4085" t="s">
        <v>68514</v>
      </c>
      <c r="C4085" t="s">
        <v>54584</v>
      </c>
      <c r="D4085" s="286" t="s">
        <v>67764</v>
      </c>
    </row>
    <row r="4086" spans="1:4">
      <c r="A4086">
        <v>14618</v>
      </c>
      <c r="B4086" t="s">
        <v>68515</v>
      </c>
      <c r="C4086" t="s">
        <v>54584</v>
      </c>
      <c r="D4086" s="286" t="s">
        <v>68516</v>
      </c>
    </row>
    <row r="4087" spans="1:4">
      <c r="A4087">
        <v>40269</v>
      </c>
      <c r="B4087" t="s">
        <v>68517</v>
      </c>
      <c r="C4087" t="s">
        <v>54584</v>
      </c>
      <c r="D4087" s="286" t="s">
        <v>68518</v>
      </c>
    </row>
    <row r="4088" spans="1:4">
      <c r="A4088">
        <v>6110</v>
      </c>
      <c r="B4088" t="s">
        <v>68519</v>
      </c>
      <c r="C4088" t="s">
        <v>54590</v>
      </c>
      <c r="D4088" s="286" t="s">
        <v>57869</v>
      </c>
    </row>
    <row r="4089" spans="1:4">
      <c r="A4089">
        <v>40910</v>
      </c>
      <c r="B4089" t="s">
        <v>68520</v>
      </c>
      <c r="C4089" t="s">
        <v>54591</v>
      </c>
      <c r="D4089" s="286" t="s">
        <v>62377</v>
      </c>
    </row>
    <row r="4090" spans="1:4">
      <c r="A4090">
        <v>6111</v>
      </c>
      <c r="B4090" t="s">
        <v>68521</v>
      </c>
      <c r="C4090" t="s">
        <v>54590</v>
      </c>
      <c r="D4090" s="286" t="s">
        <v>57774</v>
      </c>
    </row>
    <row r="4091" spans="1:4">
      <c r="A4091">
        <v>41084</v>
      </c>
      <c r="B4091" t="s">
        <v>68522</v>
      </c>
      <c r="C4091" t="s">
        <v>54591</v>
      </c>
      <c r="D4091" s="286" t="s">
        <v>62726</v>
      </c>
    </row>
    <row r="4092" spans="1:4">
      <c r="A4092">
        <v>44535</v>
      </c>
      <c r="B4092" t="s">
        <v>68523</v>
      </c>
      <c r="C4092" t="s">
        <v>54589</v>
      </c>
      <c r="D4092" s="286" t="s">
        <v>63550</v>
      </c>
    </row>
    <row r="4093" spans="1:4">
      <c r="A4093">
        <v>38637</v>
      </c>
      <c r="B4093" t="s">
        <v>68524</v>
      </c>
      <c r="C4093" t="s">
        <v>54584</v>
      </c>
      <c r="D4093" s="286" t="s">
        <v>68525</v>
      </c>
    </row>
    <row r="4094" spans="1:4">
      <c r="A4094">
        <v>6150</v>
      </c>
      <c r="B4094" t="s">
        <v>68526</v>
      </c>
      <c r="C4094" t="s">
        <v>54584</v>
      </c>
      <c r="D4094" s="286" t="s">
        <v>68527</v>
      </c>
    </row>
    <row r="4095" spans="1:4">
      <c r="A4095">
        <v>6136</v>
      </c>
      <c r="B4095" t="s">
        <v>68528</v>
      </c>
      <c r="C4095" t="s">
        <v>54584</v>
      </c>
      <c r="D4095" s="286" t="s">
        <v>68529</v>
      </c>
    </row>
    <row r="4096" spans="1:4">
      <c r="A4096">
        <v>38638</v>
      </c>
      <c r="B4096" t="s">
        <v>68530</v>
      </c>
      <c r="C4096" t="s">
        <v>54584</v>
      </c>
      <c r="D4096" s="286" t="s">
        <v>68531</v>
      </c>
    </row>
    <row r="4097" spans="1:4">
      <c r="A4097">
        <v>20262</v>
      </c>
      <c r="B4097" t="s">
        <v>68532</v>
      </c>
      <c r="C4097" t="s">
        <v>54584</v>
      </c>
      <c r="D4097" s="286" t="s">
        <v>60796</v>
      </c>
    </row>
    <row r="4098" spans="1:4">
      <c r="A4098">
        <v>6148</v>
      </c>
      <c r="B4098" t="s">
        <v>68533</v>
      </c>
      <c r="C4098" t="s">
        <v>54584</v>
      </c>
      <c r="D4098" s="286" t="s">
        <v>58942</v>
      </c>
    </row>
    <row r="4099" spans="1:4">
      <c r="A4099">
        <v>6145</v>
      </c>
      <c r="B4099" t="s">
        <v>68534</v>
      </c>
      <c r="C4099" t="s">
        <v>54584</v>
      </c>
      <c r="D4099" s="286" t="s">
        <v>63846</v>
      </c>
    </row>
    <row r="4100" spans="1:4">
      <c r="A4100">
        <v>6149</v>
      </c>
      <c r="B4100" t="s">
        <v>68535</v>
      </c>
      <c r="C4100" t="s">
        <v>54584</v>
      </c>
      <c r="D4100" s="286" t="s">
        <v>60925</v>
      </c>
    </row>
    <row r="4101" spans="1:4">
      <c r="A4101">
        <v>6146</v>
      </c>
      <c r="B4101" t="s">
        <v>68536</v>
      </c>
      <c r="C4101" t="s">
        <v>54584</v>
      </c>
      <c r="D4101" s="286" t="s">
        <v>61994</v>
      </c>
    </row>
    <row r="4102" spans="1:4">
      <c r="A4102">
        <v>44536</v>
      </c>
      <c r="B4102" t="s">
        <v>68537</v>
      </c>
      <c r="C4102" t="s">
        <v>54588</v>
      </c>
      <c r="D4102" s="286" t="s">
        <v>68538</v>
      </c>
    </row>
    <row r="4103" spans="1:4">
      <c r="A4103">
        <v>39961</v>
      </c>
      <c r="B4103" t="s">
        <v>68539</v>
      </c>
      <c r="C4103" t="s">
        <v>54584</v>
      </c>
      <c r="D4103" s="286" t="s">
        <v>68540</v>
      </c>
    </row>
    <row r="4104" spans="1:4">
      <c r="A4104">
        <v>42433</v>
      </c>
      <c r="B4104" t="s">
        <v>68541</v>
      </c>
      <c r="C4104" t="s">
        <v>54584</v>
      </c>
      <c r="D4104" s="286" t="s">
        <v>68542</v>
      </c>
    </row>
    <row r="4105" spans="1:4">
      <c r="A4105">
        <v>42434</v>
      </c>
      <c r="B4105" t="s">
        <v>68543</v>
      </c>
      <c r="C4105" t="s">
        <v>54584</v>
      </c>
      <c r="D4105" s="286" t="s">
        <v>68544</v>
      </c>
    </row>
    <row r="4106" spans="1:4">
      <c r="A4106">
        <v>42435</v>
      </c>
      <c r="B4106" t="s">
        <v>68545</v>
      </c>
      <c r="C4106" t="s">
        <v>54584</v>
      </c>
      <c r="D4106" s="286" t="s">
        <v>68546</v>
      </c>
    </row>
    <row r="4107" spans="1:4">
      <c r="A4107">
        <v>38061</v>
      </c>
      <c r="B4107" t="s">
        <v>68547</v>
      </c>
      <c r="C4107" t="s">
        <v>54584</v>
      </c>
      <c r="D4107" s="286" t="s">
        <v>68548</v>
      </c>
    </row>
    <row r="4108" spans="1:4">
      <c r="A4108">
        <v>20250</v>
      </c>
      <c r="B4108" t="s">
        <v>68549</v>
      </c>
      <c r="C4108" t="s">
        <v>54588</v>
      </c>
      <c r="D4108" s="286" t="s">
        <v>58802</v>
      </c>
    </row>
    <row r="4109" spans="1:4">
      <c r="A4109">
        <v>13388</v>
      </c>
      <c r="B4109" t="s">
        <v>68550</v>
      </c>
      <c r="C4109" t="s">
        <v>54588</v>
      </c>
      <c r="D4109" s="286" t="s">
        <v>68551</v>
      </c>
    </row>
    <row r="4110" spans="1:4">
      <c r="A4110">
        <v>39914</v>
      </c>
      <c r="B4110" t="s">
        <v>68552</v>
      </c>
      <c r="C4110" t="s">
        <v>54588</v>
      </c>
      <c r="D4110" s="286" t="s">
        <v>68553</v>
      </c>
    </row>
    <row r="4111" spans="1:4">
      <c r="A4111">
        <v>12732</v>
      </c>
      <c r="B4111" t="s">
        <v>68554</v>
      </c>
      <c r="C4111" t="s">
        <v>54584</v>
      </c>
      <c r="D4111" s="286" t="s">
        <v>68555</v>
      </c>
    </row>
    <row r="4112" spans="1:4">
      <c r="A4112">
        <v>6160</v>
      </c>
      <c r="B4112" t="s">
        <v>68556</v>
      </c>
      <c r="C4112" t="s">
        <v>54590</v>
      </c>
      <c r="D4112" s="286" t="s">
        <v>57869</v>
      </c>
    </row>
    <row r="4113" spans="1:4">
      <c r="A4113">
        <v>41087</v>
      </c>
      <c r="B4113" t="s">
        <v>68557</v>
      </c>
      <c r="C4113" t="s">
        <v>54591</v>
      </c>
      <c r="D4113" s="286" t="s">
        <v>62377</v>
      </c>
    </row>
    <row r="4114" spans="1:4">
      <c r="A4114">
        <v>6166</v>
      </c>
      <c r="B4114" t="s">
        <v>68558</v>
      </c>
      <c r="C4114" t="s">
        <v>54590</v>
      </c>
      <c r="D4114" s="286" t="s">
        <v>64303</v>
      </c>
    </row>
    <row r="4115" spans="1:4">
      <c r="A4115">
        <v>41088</v>
      </c>
      <c r="B4115" t="s">
        <v>68559</v>
      </c>
      <c r="C4115" t="s">
        <v>54591</v>
      </c>
      <c r="D4115" s="286" t="s">
        <v>68560</v>
      </c>
    </row>
    <row r="4116" spans="1:4">
      <c r="A4116">
        <v>20232</v>
      </c>
      <c r="B4116" t="s">
        <v>68561</v>
      </c>
      <c r="C4116" t="s">
        <v>54587</v>
      </c>
      <c r="D4116" s="286" t="s">
        <v>60967</v>
      </c>
    </row>
    <row r="4117" spans="1:4">
      <c r="A4117">
        <v>10856</v>
      </c>
      <c r="B4117" t="s">
        <v>68562</v>
      </c>
      <c r="C4117" t="s">
        <v>54587</v>
      </c>
      <c r="D4117" s="286" t="s">
        <v>68563</v>
      </c>
    </row>
    <row r="4118" spans="1:4">
      <c r="A4118">
        <v>4828</v>
      </c>
      <c r="B4118" t="s">
        <v>68564</v>
      </c>
      <c r="C4118" t="s">
        <v>54587</v>
      </c>
      <c r="D4118" s="286" t="s">
        <v>57585</v>
      </c>
    </row>
    <row r="4119" spans="1:4">
      <c r="A4119">
        <v>20249</v>
      </c>
      <c r="B4119" t="s">
        <v>68565</v>
      </c>
      <c r="C4119" t="s">
        <v>54587</v>
      </c>
      <c r="D4119" s="286" t="s">
        <v>68566</v>
      </c>
    </row>
    <row r="4120" spans="1:4">
      <c r="A4120">
        <v>11609</v>
      </c>
      <c r="B4120" t="s">
        <v>68567</v>
      </c>
      <c r="C4120" t="s">
        <v>54586</v>
      </c>
      <c r="D4120" s="286" t="s">
        <v>57253</v>
      </c>
    </row>
    <row r="4121" spans="1:4">
      <c r="A4121">
        <v>20083</v>
      </c>
      <c r="B4121" t="s">
        <v>68568</v>
      </c>
      <c r="C4121" t="s">
        <v>54584</v>
      </c>
      <c r="D4121" s="286" t="s">
        <v>68569</v>
      </c>
    </row>
    <row r="4122" spans="1:4">
      <c r="A4122">
        <v>10691</v>
      </c>
      <c r="B4122" t="s">
        <v>68570</v>
      </c>
      <c r="C4122" t="s">
        <v>54586</v>
      </c>
      <c r="D4122" s="286" t="s">
        <v>68571</v>
      </c>
    </row>
    <row r="4123" spans="1:4">
      <c r="A4123">
        <v>12295</v>
      </c>
      <c r="B4123" t="s">
        <v>68572</v>
      </c>
      <c r="C4123" t="s">
        <v>54584</v>
      </c>
      <c r="D4123" s="286" t="s">
        <v>67046</v>
      </c>
    </row>
    <row r="4124" spans="1:4">
      <c r="A4124">
        <v>12296</v>
      </c>
      <c r="B4124" t="s">
        <v>68573</v>
      </c>
      <c r="C4124" t="s">
        <v>54584</v>
      </c>
      <c r="D4124" s="286" t="s">
        <v>55660</v>
      </c>
    </row>
    <row r="4125" spans="1:4">
      <c r="A4125">
        <v>12294</v>
      </c>
      <c r="B4125" t="s">
        <v>68574</v>
      </c>
      <c r="C4125" t="s">
        <v>54584</v>
      </c>
      <c r="D4125" s="286" t="s">
        <v>60890</v>
      </c>
    </row>
    <row r="4126" spans="1:4">
      <c r="A4126">
        <v>14543</v>
      </c>
      <c r="B4126" t="s">
        <v>68575</v>
      </c>
      <c r="C4126" t="s">
        <v>54584</v>
      </c>
      <c r="D4126" s="286" t="s">
        <v>56001</v>
      </c>
    </row>
    <row r="4127" spans="1:4">
      <c r="A4127">
        <v>13329</v>
      </c>
      <c r="B4127" t="s">
        <v>68576</v>
      </c>
      <c r="C4127" t="s">
        <v>54584</v>
      </c>
      <c r="D4127" s="286" t="s">
        <v>62935</v>
      </c>
    </row>
    <row r="4128" spans="1:4">
      <c r="A4128">
        <v>21044</v>
      </c>
      <c r="B4128" t="s">
        <v>68577</v>
      </c>
      <c r="C4128" t="s">
        <v>54584</v>
      </c>
      <c r="D4128" s="286" t="s">
        <v>58199</v>
      </c>
    </row>
    <row r="4129" spans="1:4">
      <c r="A4129">
        <v>21045</v>
      </c>
      <c r="B4129" t="s">
        <v>68578</v>
      </c>
      <c r="C4129" t="s">
        <v>54584</v>
      </c>
      <c r="D4129" s="286" t="s">
        <v>68579</v>
      </c>
    </row>
    <row r="4130" spans="1:4">
      <c r="A4130">
        <v>21040</v>
      </c>
      <c r="B4130" t="s">
        <v>68580</v>
      </c>
      <c r="C4130" t="s">
        <v>54584</v>
      </c>
      <c r="D4130" s="286" t="s">
        <v>64321</v>
      </c>
    </row>
    <row r="4131" spans="1:4">
      <c r="A4131">
        <v>21041</v>
      </c>
      <c r="B4131" t="s">
        <v>68581</v>
      </c>
      <c r="C4131" t="s">
        <v>54584</v>
      </c>
      <c r="D4131" s="286" t="s">
        <v>68582</v>
      </c>
    </row>
    <row r="4132" spans="1:4">
      <c r="A4132">
        <v>21047</v>
      </c>
      <c r="B4132" t="s">
        <v>68583</v>
      </c>
      <c r="C4132" t="s">
        <v>54584</v>
      </c>
      <c r="D4132" s="286" t="s">
        <v>64885</v>
      </c>
    </row>
    <row r="4133" spans="1:4">
      <c r="A4133">
        <v>21043</v>
      </c>
      <c r="B4133" t="s">
        <v>68584</v>
      </c>
      <c r="C4133" t="s">
        <v>54584</v>
      </c>
      <c r="D4133" s="286" t="s">
        <v>68585</v>
      </c>
    </row>
    <row r="4134" spans="1:4">
      <c r="A4134">
        <v>21042</v>
      </c>
      <c r="B4134" t="s">
        <v>68586</v>
      </c>
      <c r="C4134" t="s">
        <v>54584</v>
      </c>
      <c r="D4134" s="286" t="s">
        <v>68587</v>
      </c>
    </row>
    <row r="4135" spans="1:4">
      <c r="A4135">
        <v>14149</v>
      </c>
      <c r="B4135" t="s">
        <v>68588</v>
      </c>
      <c r="C4135" t="s">
        <v>54598</v>
      </c>
      <c r="D4135" s="286" t="s">
        <v>68589</v>
      </c>
    </row>
    <row r="4136" spans="1:4">
      <c r="A4136">
        <v>38099</v>
      </c>
      <c r="B4136" t="s">
        <v>68590</v>
      </c>
      <c r="C4136" t="s">
        <v>54584</v>
      </c>
      <c r="D4136" s="286" t="s">
        <v>56141</v>
      </c>
    </row>
    <row r="4137" spans="1:4">
      <c r="A4137">
        <v>38100</v>
      </c>
      <c r="B4137" t="s">
        <v>68591</v>
      </c>
      <c r="C4137" t="s">
        <v>54584</v>
      </c>
      <c r="D4137" s="286" t="s">
        <v>61164</v>
      </c>
    </row>
    <row r="4138" spans="1:4">
      <c r="A4138">
        <v>20061</v>
      </c>
      <c r="B4138" t="s">
        <v>68592</v>
      </c>
      <c r="C4138" t="s">
        <v>54584</v>
      </c>
      <c r="D4138" s="286" t="s">
        <v>66082</v>
      </c>
    </row>
    <row r="4139" spans="1:4">
      <c r="A4139">
        <v>7576</v>
      </c>
      <c r="B4139" t="s">
        <v>68593</v>
      </c>
      <c r="C4139" t="s">
        <v>54584</v>
      </c>
      <c r="D4139" s="286" t="s">
        <v>68594</v>
      </c>
    </row>
    <row r="4140" spans="1:4">
      <c r="A4140">
        <v>3384</v>
      </c>
      <c r="B4140" t="s">
        <v>68595</v>
      </c>
      <c r="C4140" t="s">
        <v>54584</v>
      </c>
      <c r="D4140" s="286" t="s">
        <v>68596</v>
      </c>
    </row>
    <row r="4141" spans="1:4">
      <c r="A4141">
        <v>7572</v>
      </c>
      <c r="B4141" t="s">
        <v>68597</v>
      </c>
      <c r="C4141" t="s">
        <v>54584</v>
      </c>
      <c r="D4141" s="286" t="s">
        <v>68598</v>
      </c>
    </row>
    <row r="4142" spans="1:4">
      <c r="A4142">
        <v>3396</v>
      </c>
      <c r="B4142" t="s">
        <v>68599</v>
      </c>
      <c r="C4142" t="s">
        <v>54584</v>
      </c>
      <c r="D4142" s="286" t="s">
        <v>62890</v>
      </c>
    </row>
    <row r="4143" spans="1:4">
      <c r="A4143">
        <v>37590</v>
      </c>
      <c r="B4143" t="s">
        <v>68600</v>
      </c>
      <c r="C4143" t="s">
        <v>54584</v>
      </c>
      <c r="D4143" s="286" t="s">
        <v>58085</v>
      </c>
    </row>
    <row r="4144" spans="1:4">
      <c r="A4144">
        <v>37591</v>
      </c>
      <c r="B4144" t="s">
        <v>68601</v>
      </c>
      <c r="C4144" t="s">
        <v>54584</v>
      </c>
      <c r="D4144" s="286" t="s">
        <v>59487</v>
      </c>
    </row>
    <row r="4145" spans="1:4">
      <c r="A4145">
        <v>12626</v>
      </c>
      <c r="B4145" t="s">
        <v>68602</v>
      </c>
      <c r="C4145" t="s">
        <v>54584</v>
      </c>
      <c r="D4145" s="286" t="s">
        <v>68603</v>
      </c>
    </row>
    <row r="4146" spans="1:4">
      <c r="A4146">
        <v>11033</v>
      </c>
      <c r="B4146" t="s">
        <v>68604</v>
      </c>
      <c r="C4146" t="s">
        <v>54584</v>
      </c>
      <c r="D4146" s="286" t="s">
        <v>68596</v>
      </c>
    </row>
    <row r="4147" spans="1:4">
      <c r="A4147">
        <v>390</v>
      </c>
      <c r="B4147" t="s">
        <v>68605</v>
      </c>
      <c r="C4147" t="s">
        <v>54584</v>
      </c>
      <c r="D4147" s="286" t="s">
        <v>68606</v>
      </c>
    </row>
    <row r="4148" spans="1:4">
      <c r="A4148">
        <v>42436</v>
      </c>
      <c r="B4148" t="s">
        <v>68607</v>
      </c>
      <c r="C4148" t="s">
        <v>54584</v>
      </c>
      <c r="D4148" s="286" t="s">
        <v>68608</v>
      </c>
    </row>
    <row r="4149" spans="1:4">
      <c r="A4149">
        <v>6193</v>
      </c>
      <c r="B4149" t="s">
        <v>68609</v>
      </c>
      <c r="C4149" t="s">
        <v>54587</v>
      </c>
      <c r="D4149" s="286" t="s">
        <v>56457</v>
      </c>
    </row>
    <row r="4150" spans="1:4">
      <c r="A4150">
        <v>6194</v>
      </c>
      <c r="B4150" t="s">
        <v>68610</v>
      </c>
      <c r="C4150" t="s">
        <v>54587</v>
      </c>
      <c r="D4150" s="286" t="s">
        <v>56638</v>
      </c>
    </row>
    <row r="4151" spans="1:4">
      <c r="A4151">
        <v>10567</v>
      </c>
      <c r="B4151" t="s">
        <v>68611</v>
      </c>
      <c r="C4151" t="s">
        <v>54587</v>
      </c>
      <c r="D4151" s="286" t="s">
        <v>57797</v>
      </c>
    </row>
    <row r="4152" spans="1:4">
      <c r="A4152">
        <v>6212</v>
      </c>
      <c r="B4152" t="s">
        <v>68612</v>
      </c>
      <c r="C4152" t="s">
        <v>54587</v>
      </c>
      <c r="D4152" s="286" t="s">
        <v>56733</v>
      </c>
    </row>
    <row r="4153" spans="1:4">
      <c r="A4153">
        <v>3993</v>
      </c>
      <c r="B4153" t="s">
        <v>68613</v>
      </c>
      <c r="C4153" t="s">
        <v>54585</v>
      </c>
      <c r="D4153" s="286" t="s">
        <v>68614</v>
      </c>
    </row>
    <row r="4154" spans="1:4">
      <c r="A4154">
        <v>3990</v>
      </c>
      <c r="B4154" t="s">
        <v>68615</v>
      </c>
      <c r="C4154" t="s">
        <v>54587</v>
      </c>
      <c r="D4154" s="286" t="s">
        <v>64668</v>
      </c>
    </row>
    <row r="4155" spans="1:4">
      <c r="A4155">
        <v>3992</v>
      </c>
      <c r="B4155" t="s">
        <v>68616</v>
      </c>
      <c r="C4155" t="s">
        <v>54587</v>
      </c>
      <c r="D4155" s="286" t="s">
        <v>60179</v>
      </c>
    </row>
    <row r="4156" spans="1:4">
      <c r="A4156">
        <v>6178</v>
      </c>
      <c r="B4156" t="s">
        <v>68617</v>
      </c>
      <c r="C4156" t="s">
        <v>54585</v>
      </c>
      <c r="D4156" s="286" t="s">
        <v>68618</v>
      </c>
    </row>
    <row r="4157" spans="1:4">
      <c r="A4157">
        <v>6180</v>
      </c>
      <c r="B4157" t="s">
        <v>68619</v>
      </c>
      <c r="C4157" t="s">
        <v>54585</v>
      </c>
      <c r="D4157" s="286" t="s">
        <v>68620</v>
      </c>
    </row>
    <row r="4158" spans="1:4">
      <c r="A4158">
        <v>6182</v>
      </c>
      <c r="B4158" t="s">
        <v>68621</v>
      </c>
      <c r="C4158" t="s">
        <v>54585</v>
      </c>
      <c r="D4158" s="286" t="s">
        <v>68622</v>
      </c>
    </row>
    <row r="4159" spans="1:4">
      <c r="A4159">
        <v>43614</v>
      </c>
      <c r="B4159" t="s">
        <v>68623</v>
      </c>
      <c r="C4159" t="s">
        <v>54587</v>
      </c>
      <c r="D4159" s="286" t="s">
        <v>68624</v>
      </c>
    </row>
    <row r="4160" spans="1:4">
      <c r="A4160">
        <v>6189</v>
      </c>
      <c r="B4160" t="s">
        <v>68625</v>
      </c>
      <c r="C4160" t="s">
        <v>54587</v>
      </c>
      <c r="D4160" s="286" t="s">
        <v>65768</v>
      </c>
    </row>
    <row r="4161" spans="1:4">
      <c r="A4161">
        <v>6214</v>
      </c>
      <c r="B4161" t="s">
        <v>68626</v>
      </c>
      <c r="C4161" t="s">
        <v>54585</v>
      </c>
      <c r="D4161" s="286" t="s">
        <v>68627</v>
      </c>
    </row>
    <row r="4162" spans="1:4">
      <c r="A4162">
        <v>36153</v>
      </c>
      <c r="B4162" t="s">
        <v>68628</v>
      </c>
      <c r="C4162" t="s">
        <v>54584</v>
      </c>
      <c r="D4162" s="286" t="s">
        <v>68629</v>
      </c>
    </row>
    <row r="4163" spans="1:4">
      <c r="A4163">
        <v>10740</v>
      </c>
      <c r="B4163" t="s">
        <v>68630</v>
      </c>
      <c r="C4163" t="s">
        <v>54584</v>
      </c>
      <c r="D4163" s="286" t="s">
        <v>68631</v>
      </c>
    </row>
    <row r="4164" spans="1:4">
      <c r="A4164">
        <v>13914</v>
      </c>
      <c r="B4164" t="s">
        <v>68632</v>
      </c>
      <c r="C4164" t="s">
        <v>54584</v>
      </c>
      <c r="D4164" s="286" t="s">
        <v>68633</v>
      </c>
    </row>
    <row r="4165" spans="1:4">
      <c r="A4165">
        <v>10742</v>
      </c>
      <c r="B4165" t="s">
        <v>68634</v>
      </c>
      <c r="C4165" t="s">
        <v>54584</v>
      </c>
      <c r="D4165" s="286" t="s">
        <v>68635</v>
      </c>
    </row>
    <row r="4166" spans="1:4">
      <c r="A4166">
        <v>38465</v>
      </c>
      <c r="B4166" t="s">
        <v>68636</v>
      </c>
      <c r="C4166" t="s">
        <v>54584</v>
      </c>
      <c r="D4166" s="286" t="s">
        <v>68637</v>
      </c>
    </row>
    <row r="4167" spans="1:4">
      <c r="A4167">
        <v>7543</v>
      </c>
      <c r="B4167" t="s">
        <v>68638</v>
      </c>
      <c r="C4167" t="s">
        <v>54584</v>
      </c>
      <c r="D4167" s="286" t="s">
        <v>55669</v>
      </c>
    </row>
    <row r="4168" spans="1:4">
      <c r="A4168">
        <v>43427</v>
      </c>
      <c r="B4168" t="s">
        <v>68639</v>
      </c>
      <c r="C4168" t="s">
        <v>54584</v>
      </c>
      <c r="D4168" s="286" t="s">
        <v>68640</v>
      </c>
    </row>
    <row r="4169" spans="1:4">
      <c r="A4169">
        <v>41613</v>
      </c>
      <c r="B4169" t="s">
        <v>68641</v>
      </c>
      <c r="C4169" t="s">
        <v>54584</v>
      </c>
      <c r="D4169" s="286" t="s">
        <v>68642</v>
      </c>
    </row>
    <row r="4170" spans="1:4">
      <c r="A4170">
        <v>41614</v>
      </c>
      <c r="B4170" t="s">
        <v>68643</v>
      </c>
      <c r="C4170" t="s">
        <v>54584</v>
      </c>
      <c r="D4170" s="286" t="s">
        <v>68644</v>
      </c>
    </row>
    <row r="4171" spans="1:4">
      <c r="A4171">
        <v>41615</v>
      </c>
      <c r="B4171" t="s">
        <v>68645</v>
      </c>
      <c r="C4171" t="s">
        <v>54584</v>
      </c>
      <c r="D4171" s="286" t="s">
        <v>68646</v>
      </c>
    </row>
    <row r="4172" spans="1:4">
      <c r="A4172">
        <v>41616</v>
      </c>
      <c r="B4172" t="s">
        <v>68647</v>
      </c>
      <c r="C4172" t="s">
        <v>54584</v>
      </c>
      <c r="D4172" s="286" t="s">
        <v>68648</v>
      </c>
    </row>
    <row r="4173" spans="1:4">
      <c r="A4173">
        <v>41617</v>
      </c>
      <c r="B4173" t="s">
        <v>68649</v>
      </c>
      <c r="C4173" t="s">
        <v>54584</v>
      </c>
      <c r="D4173" s="286" t="s">
        <v>68650</v>
      </c>
    </row>
    <row r="4174" spans="1:4">
      <c r="A4174">
        <v>41618</v>
      </c>
      <c r="B4174" t="s">
        <v>68651</v>
      </c>
      <c r="C4174" t="s">
        <v>54584</v>
      </c>
      <c r="D4174" s="286" t="s">
        <v>68652</v>
      </c>
    </row>
    <row r="4175" spans="1:4">
      <c r="A4175">
        <v>43428</v>
      </c>
      <c r="B4175" t="s">
        <v>68653</v>
      </c>
      <c r="C4175" t="s">
        <v>54584</v>
      </c>
      <c r="D4175" s="286" t="s">
        <v>68654</v>
      </c>
    </row>
    <row r="4176" spans="1:4">
      <c r="A4176">
        <v>41619</v>
      </c>
      <c r="B4176" t="s">
        <v>68655</v>
      </c>
      <c r="C4176" t="s">
        <v>54584</v>
      </c>
      <c r="D4176" s="286" t="s">
        <v>62424</v>
      </c>
    </row>
    <row r="4177" spans="1:4">
      <c r="A4177">
        <v>41620</v>
      </c>
      <c r="B4177" t="s">
        <v>68656</v>
      </c>
      <c r="C4177" t="s">
        <v>54584</v>
      </c>
      <c r="D4177" s="286" t="s">
        <v>68657</v>
      </c>
    </row>
    <row r="4178" spans="1:4">
      <c r="A4178">
        <v>41622</v>
      </c>
      <c r="B4178" t="s">
        <v>68658</v>
      </c>
      <c r="C4178" t="s">
        <v>54584</v>
      </c>
      <c r="D4178" s="286" t="s">
        <v>68659</v>
      </c>
    </row>
    <row r="4179" spans="1:4">
      <c r="A4179">
        <v>41623</v>
      </c>
      <c r="B4179" t="s">
        <v>68660</v>
      </c>
      <c r="C4179" t="s">
        <v>54584</v>
      </c>
      <c r="D4179" s="286" t="s">
        <v>68661</v>
      </c>
    </row>
    <row r="4180" spans="1:4">
      <c r="A4180">
        <v>41624</v>
      </c>
      <c r="B4180" t="s">
        <v>68662</v>
      </c>
      <c r="C4180" t="s">
        <v>54584</v>
      </c>
      <c r="D4180" s="286" t="s">
        <v>68663</v>
      </c>
    </row>
    <row r="4181" spans="1:4">
      <c r="A4181">
        <v>41625</v>
      </c>
      <c r="B4181" t="s">
        <v>68664</v>
      </c>
      <c r="C4181" t="s">
        <v>54584</v>
      </c>
      <c r="D4181" s="286" t="s">
        <v>68665</v>
      </c>
    </row>
    <row r="4182" spans="1:4">
      <c r="A4182">
        <v>39352</v>
      </c>
      <c r="B4182" t="s">
        <v>68666</v>
      </c>
      <c r="C4182" t="s">
        <v>54584</v>
      </c>
      <c r="D4182" s="286" t="s">
        <v>68667</v>
      </c>
    </row>
    <row r="4183" spans="1:4">
      <c r="A4183">
        <v>39346</v>
      </c>
      <c r="B4183" t="s">
        <v>68668</v>
      </c>
      <c r="C4183" t="s">
        <v>54584</v>
      </c>
      <c r="D4183" s="286" t="s">
        <v>68667</v>
      </c>
    </row>
    <row r="4184" spans="1:4">
      <c r="A4184">
        <v>39350</v>
      </c>
      <c r="B4184" t="s">
        <v>68669</v>
      </c>
      <c r="C4184" t="s">
        <v>54584</v>
      </c>
      <c r="D4184" s="286" t="s">
        <v>66732</v>
      </c>
    </row>
    <row r="4185" spans="1:4">
      <c r="A4185">
        <v>39351</v>
      </c>
      <c r="B4185" t="s">
        <v>68670</v>
      </c>
      <c r="C4185" t="s">
        <v>54584</v>
      </c>
      <c r="D4185" s="286" t="s">
        <v>59885</v>
      </c>
    </row>
    <row r="4186" spans="1:4">
      <c r="A4186">
        <v>38952</v>
      </c>
      <c r="B4186" t="s">
        <v>68671</v>
      </c>
      <c r="C4186" t="s">
        <v>54584</v>
      </c>
      <c r="D4186" s="286" t="s">
        <v>62923</v>
      </c>
    </row>
    <row r="4187" spans="1:4">
      <c r="A4187">
        <v>38953</v>
      </c>
      <c r="B4187" t="s">
        <v>68672</v>
      </c>
      <c r="C4187" t="s">
        <v>54584</v>
      </c>
      <c r="D4187" s="286" t="s">
        <v>62414</v>
      </c>
    </row>
    <row r="4188" spans="1:4">
      <c r="A4188">
        <v>38835</v>
      </c>
      <c r="B4188" t="s">
        <v>68673</v>
      </c>
      <c r="C4188" t="s">
        <v>54584</v>
      </c>
      <c r="D4188" s="286" t="s">
        <v>61795</v>
      </c>
    </row>
    <row r="4189" spans="1:4">
      <c r="A4189">
        <v>38837</v>
      </c>
      <c r="B4189" t="s">
        <v>68674</v>
      </c>
      <c r="C4189" t="s">
        <v>54584</v>
      </c>
      <c r="D4189" s="286" t="s">
        <v>59414</v>
      </c>
    </row>
    <row r="4190" spans="1:4">
      <c r="A4190">
        <v>38836</v>
      </c>
      <c r="B4190" t="s">
        <v>68675</v>
      </c>
      <c r="C4190" t="s">
        <v>54584</v>
      </c>
      <c r="D4190" s="286" t="s">
        <v>58080</v>
      </c>
    </row>
    <row r="4191" spans="1:4">
      <c r="A4191">
        <v>2666</v>
      </c>
      <c r="B4191" t="s">
        <v>68676</v>
      </c>
      <c r="C4191" t="s">
        <v>54584</v>
      </c>
      <c r="D4191" s="286" t="s">
        <v>67432</v>
      </c>
    </row>
    <row r="4192" spans="1:4">
      <c r="A4192">
        <v>2668</v>
      </c>
      <c r="B4192" t="s">
        <v>68677</v>
      </c>
      <c r="C4192" t="s">
        <v>54584</v>
      </c>
      <c r="D4192" s="286" t="s">
        <v>58099</v>
      </c>
    </row>
    <row r="4193" spans="1:4">
      <c r="A4193">
        <v>2664</v>
      </c>
      <c r="B4193" t="s">
        <v>68678</v>
      </c>
      <c r="C4193" t="s">
        <v>54584</v>
      </c>
      <c r="D4193" s="286" t="s">
        <v>59864</v>
      </c>
    </row>
    <row r="4194" spans="1:4">
      <c r="A4194">
        <v>2662</v>
      </c>
      <c r="B4194" t="s">
        <v>68679</v>
      </c>
      <c r="C4194" t="s">
        <v>54584</v>
      </c>
      <c r="D4194" s="286" t="s">
        <v>57431</v>
      </c>
    </row>
    <row r="4195" spans="1:4">
      <c r="A4195">
        <v>20964</v>
      </c>
      <c r="B4195" t="s">
        <v>68680</v>
      </c>
      <c r="C4195" t="s">
        <v>54584</v>
      </c>
      <c r="D4195" s="286" t="s">
        <v>68681</v>
      </c>
    </row>
    <row r="4196" spans="1:4">
      <c r="A4196">
        <v>10905</v>
      </c>
      <c r="B4196" t="s">
        <v>68682</v>
      </c>
      <c r="C4196" t="s">
        <v>54584</v>
      </c>
      <c r="D4196" s="286" t="s">
        <v>68683</v>
      </c>
    </row>
    <row r="4197" spans="1:4">
      <c r="A4197">
        <v>42703</v>
      </c>
      <c r="B4197" t="s">
        <v>68684</v>
      </c>
      <c r="C4197" t="s">
        <v>54584</v>
      </c>
      <c r="D4197" s="286" t="s">
        <v>68685</v>
      </c>
    </row>
    <row r="4198" spans="1:4">
      <c r="A4198">
        <v>42704</v>
      </c>
      <c r="B4198" t="s">
        <v>68686</v>
      </c>
      <c r="C4198" t="s">
        <v>54584</v>
      </c>
      <c r="D4198" s="286" t="s">
        <v>68687</v>
      </c>
    </row>
    <row r="4199" spans="1:4">
      <c r="A4199">
        <v>42705</v>
      </c>
      <c r="B4199" t="s">
        <v>68688</v>
      </c>
      <c r="C4199" t="s">
        <v>54584</v>
      </c>
      <c r="D4199" s="286" t="s">
        <v>68689</v>
      </c>
    </row>
    <row r="4200" spans="1:4">
      <c r="A4200">
        <v>42706</v>
      </c>
      <c r="B4200" t="s">
        <v>68690</v>
      </c>
      <c r="C4200" t="s">
        <v>54584</v>
      </c>
      <c r="D4200" s="286" t="s">
        <v>68691</v>
      </c>
    </row>
    <row r="4201" spans="1:4">
      <c r="A4201">
        <v>11289</v>
      </c>
      <c r="B4201" t="s">
        <v>68692</v>
      </c>
      <c r="C4201" t="s">
        <v>54584</v>
      </c>
      <c r="D4201" s="286" t="s">
        <v>61338</v>
      </c>
    </row>
    <row r="4202" spans="1:4">
      <c r="A4202">
        <v>11241</v>
      </c>
      <c r="B4202" t="s">
        <v>68693</v>
      </c>
      <c r="C4202" t="s">
        <v>54584</v>
      </c>
      <c r="D4202" s="286" t="s">
        <v>68694</v>
      </c>
    </row>
    <row r="4203" spans="1:4">
      <c r="A4203">
        <v>11301</v>
      </c>
      <c r="B4203" t="s">
        <v>68695</v>
      </c>
      <c r="C4203" t="s">
        <v>54584</v>
      </c>
      <c r="D4203" s="286" t="s">
        <v>68696</v>
      </c>
    </row>
    <row r="4204" spans="1:4">
      <c r="A4204">
        <v>21090</v>
      </c>
      <c r="B4204" t="s">
        <v>68697</v>
      </c>
      <c r="C4204" t="s">
        <v>54584</v>
      </c>
      <c r="D4204" s="286" t="s">
        <v>68698</v>
      </c>
    </row>
    <row r="4205" spans="1:4">
      <c r="A4205">
        <v>11315</v>
      </c>
      <c r="B4205" t="s">
        <v>68699</v>
      </c>
      <c r="C4205" t="s">
        <v>54584</v>
      </c>
      <c r="D4205" s="286" t="s">
        <v>68700</v>
      </c>
    </row>
    <row r="4206" spans="1:4">
      <c r="A4206">
        <v>21071</v>
      </c>
      <c r="B4206" t="s">
        <v>68701</v>
      </c>
      <c r="C4206" t="s">
        <v>54584</v>
      </c>
      <c r="D4206" s="286" t="s">
        <v>68702</v>
      </c>
    </row>
    <row r="4207" spans="1:4">
      <c r="A4207">
        <v>14112</v>
      </c>
      <c r="B4207" t="s">
        <v>68703</v>
      </c>
      <c r="C4207" t="s">
        <v>54584</v>
      </c>
      <c r="D4207" s="286" t="s">
        <v>68704</v>
      </c>
    </row>
    <row r="4208" spans="1:4">
      <c r="A4208">
        <v>11316</v>
      </c>
      <c r="B4208" t="s">
        <v>68705</v>
      </c>
      <c r="C4208" t="s">
        <v>54584</v>
      </c>
      <c r="D4208" s="286" t="s">
        <v>68706</v>
      </c>
    </row>
    <row r="4209" spans="1:4">
      <c r="A4209">
        <v>6243</v>
      </c>
      <c r="B4209" t="s">
        <v>68707</v>
      </c>
      <c r="C4209" t="s">
        <v>54584</v>
      </c>
      <c r="D4209" s="286" t="s">
        <v>68708</v>
      </c>
    </row>
    <row r="4210" spans="1:4">
      <c r="A4210">
        <v>6240</v>
      </c>
      <c r="B4210" t="s">
        <v>68709</v>
      </c>
      <c r="C4210" t="s">
        <v>54584</v>
      </c>
      <c r="D4210" s="286" t="s">
        <v>68710</v>
      </c>
    </row>
    <row r="4211" spans="1:4">
      <c r="A4211">
        <v>11296</v>
      </c>
      <c r="B4211" t="s">
        <v>68711</v>
      </c>
      <c r="C4211" t="s">
        <v>54584</v>
      </c>
      <c r="D4211" s="286" t="s">
        <v>68712</v>
      </c>
    </row>
    <row r="4212" spans="1:4">
      <c r="A4212">
        <v>11299</v>
      </c>
      <c r="B4212" t="s">
        <v>68713</v>
      </c>
      <c r="C4212" t="s">
        <v>54584</v>
      </c>
      <c r="D4212" s="286" t="s">
        <v>68714</v>
      </c>
    </row>
    <row r="4213" spans="1:4">
      <c r="A4213">
        <v>11688</v>
      </c>
      <c r="B4213" t="s">
        <v>68715</v>
      </c>
      <c r="C4213" t="s">
        <v>54584</v>
      </c>
      <c r="D4213" s="286" t="s">
        <v>68716</v>
      </c>
    </row>
    <row r="4214" spans="1:4">
      <c r="A4214">
        <v>37736</v>
      </c>
      <c r="B4214" t="s">
        <v>68717</v>
      </c>
      <c r="C4214" t="s">
        <v>54584</v>
      </c>
      <c r="D4214" s="286" t="s">
        <v>68718</v>
      </c>
    </row>
    <row r="4215" spans="1:4">
      <c r="A4215">
        <v>37739</v>
      </c>
      <c r="B4215" t="s">
        <v>68719</v>
      </c>
      <c r="C4215" t="s">
        <v>54584</v>
      </c>
      <c r="D4215" s="286" t="s">
        <v>68720</v>
      </c>
    </row>
    <row r="4216" spans="1:4">
      <c r="A4216">
        <v>37740</v>
      </c>
      <c r="B4216" t="s">
        <v>68721</v>
      </c>
      <c r="C4216" t="s">
        <v>54584</v>
      </c>
      <c r="D4216" s="286" t="s">
        <v>68722</v>
      </c>
    </row>
    <row r="4217" spans="1:4">
      <c r="A4217">
        <v>37738</v>
      </c>
      <c r="B4217" t="s">
        <v>68723</v>
      </c>
      <c r="C4217" t="s">
        <v>54584</v>
      </c>
      <c r="D4217" s="286" t="s">
        <v>68724</v>
      </c>
    </row>
    <row r="4218" spans="1:4">
      <c r="A4218">
        <v>37737</v>
      </c>
      <c r="B4218" t="s">
        <v>68725</v>
      </c>
      <c r="C4218" t="s">
        <v>54584</v>
      </c>
      <c r="D4218" s="286" t="s">
        <v>68726</v>
      </c>
    </row>
    <row r="4219" spans="1:4">
      <c r="A4219">
        <v>25014</v>
      </c>
      <c r="B4219" t="s">
        <v>68727</v>
      </c>
      <c r="C4219" t="s">
        <v>54584</v>
      </c>
      <c r="D4219" s="286" t="s">
        <v>68728</v>
      </c>
    </row>
    <row r="4220" spans="1:4">
      <c r="A4220">
        <v>25013</v>
      </c>
      <c r="B4220" t="s">
        <v>68729</v>
      </c>
      <c r="C4220" t="s">
        <v>54584</v>
      </c>
      <c r="D4220" s="286" t="s">
        <v>68730</v>
      </c>
    </row>
    <row r="4221" spans="1:4">
      <c r="A4221">
        <v>14405</v>
      </c>
      <c r="B4221" t="s">
        <v>68731</v>
      </c>
      <c r="C4221" t="s">
        <v>54584</v>
      </c>
      <c r="D4221" s="286" t="s">
        <v>68732</v>
      </c>
    </row>
    <row r="4222" spans="1:4">
      <c r="A4222">
        <v>20271</v>
      </c>
      <c r="B4222" t="s">
        <v>68733</v>
      </c>
      <c r="C4222" t="s">
        <v>54584</v>
      </c>
      <c r="D4222" s="286" t="s">
        <v>68734</v>
      </c>
    </row>
    <row r="4223" spans="1:4">
      <c r="A4223">
        <v>10423</v>
      </c>
      <c r="B4223" t="s">
        <v>68735</v>
      </c>
      <c r="C4223" t="s">
        <v>54584</v>
      </c>
      <c r="D4223" s="286" t="s">
        <v>68736</v>
      </c>
    </row>
    <row r="4224" spans="1:4">
      <c r="A4224">
        <v>36790</v>
      </c>
      <c r="B4224" t="s">
        <v>68737</v>
      </c>
      <c r="C4224" t="s">
        <v>54584</v>
      </c>
      <c r="D4224" s="286" t="s">
        <v>68738</v>
      </c>
    </row>
    <row r="4225" spans="1:4">
      <c r="A4225">
        <v>37589</v>
      </c>
      <c r="B4225" t="s">
        <v>68739</v>
      </c>
      <c r="C4225" t="s">
        <v>54584</v>
      </c>
      <c r="D4225" s="286" t="s">
        <v>68740</v>
      </c>
    </row>
    <row r="4226" spans="1:4">
      <c r="A4226">
        <v>11690</v>
      </c>
      <c r="B4226" t="s">
        <v>68741</v>
      </c>
      <c r="C4226" t="s">
        <v>54584</v>
      </c>
      <c r="D4226" s="286" t="s">
        <v>68742</v>
      </c>
    </row>
    <row r="4227" spans="1:4">
      <c r="A4227">
        <v>20234</v>
      </c>
      <c r="B4227" t="s">
        <v>68743</v>
      </c>
      <c r="C4227" t="s">
        <v>54584</v>
      </c>
      <c r="D4227" s="286" t="s">
        <v>57044</v>
      </c>
    </row>
    <row r="4228" spans="1:4">
      <c r="A4228">
        <v>4763</v>
      </c>
      <c r="B4228" t="s">
        <v>68744</v>
      </c>
      <c r="C4228" t="s">
        <v>54590</v>
      </c>
      <c r="D4228" s="286" t="s">
        <v>57869</v>
      </c>
    </row>
    <row r="4229" spans="1:4">
      <c r="A4229">
        <v>41070</v>
      </c>
      <c r="B4229" t="s">
        <v>68745</v>
      </c>
      <c r="C4229" t="s">
        <v>54591</v>
      </c>
      <c r="D4229" s="286" t="s">
        <v>62377</v>
      </c>
    </row>
    <row r="4230" spans="1:4">
      <c r="A4230">
        <v>44480</v>
      </c>
      <c r="B4230" t="s">
        <v>68746</v>
      </c>
      <c r="C4230" t="s">
        <v>54589</v>
      </c>
      <c r="D4230" s="286" t="s">
        <v>58125</v>
      </c>
    </row>
    <row r="4231" spans="1:4">
      <c r="A4231">
        <v>11457</v>
      </c>
      <c r="B4231" t="s">
        <v>68747</v>
      </c>
      <c r="C4231" t="s">
        <v>54584</v>
      </c>
      <c r="D4231" s="286" t="s">
        <v>68748</v>
      </c>
    </row>
    <row r="4232" spans="1:4">
      <c r="A4232">
        <v>44073</v>
      </c>
      <c r="B4232" t="s">
        <v>68749</v>
      </c>
      <c r="C4232" t="s">
        <v>54587</v>
      </c>
      <c r="D4232" s="286" t="s">
        <v>56269</v>
      </c>
    </row>
    <row r="4233" spans="1:4">
      <c r="A4233">
        <v>21121</v>
      </c>
      <c r="B4233" t="s">
        <v>68750</v>
      </c>
      <c r="C4233" t="s">
        <v>54584</v>
      </c>
      <c r="D4233" s="286" t="s">
        <v>61792</v>
      </c>
    </row>
    <row r="4234" spans="1:4">
      <c r="A4234">
        <v>38010</v>
      </c>
      <c r="B4234" t="s">
        <v>68751</v>
      </c>
      <c r="C4234" t="s">
        <v>54584</v>
      </c>
      <c r="D4234" s="286" t="s">
        <v>56193</v>
      </c>
    </row>
    <row r="4235" spans="1:4">
      <c r="A4235">
        <v>38011</v>
      </c>
      <c r="B4235" t="s">
        <v>68752</v>
      </c>
      <c r="C4235" t="s">
        <v>54584</v>
      </c>
      <c r="D4235" s="286" t="s">
        <v>61326</v>
      </c>
    </row>
    <row r="4236" spans="1:4">
      <c r="A4236">
        <v>38012</v>
      </c>
      <c r="B4236" t="s">
        <v>68753</v>
      </c>
      <c r="C4236" t="s">
        <v>54584</v>
      </c>
      <c r="D4236" s="286" t="s">
        <v>63238</v>
      </c>
    </row>
    <row r="4237" spans="1:4">
      <c r="A4237">
        <v>38013</v>
      </c>
      <c r="B4237" t="s">
        <v>68754</v>
      </c>
      <c r="C4237" t="s">
        <v>54584</v>
      </c>
      <c r="D4237" s="286" t="s">
        <v>68755</v>
      </c>
    </row>
    <row r="4238" spans="1:4">
      <c r="A4238">
        <v>38014</v>
      </c>
      <c r="B4238" t="s">
        <v>68756</v>
      </c>
      <c r="C4238" t="s">
        <v>54584</v>
      </c>
      <c r="D4238" s="286" t="s">
        <v>68757</v>
      </c>
    </row>
    <row r="4239" spans="1:4">
      <c r="A4239">
        <v>38015</v>
      </c>
      <c r="B4239" t="s">
        <v>68758</v>
      </c>
      <c r="C4239" t="s">
        <v>54584</v>
      </c>
      <c r="D4239" s="286" t="s">
        <v>68759</v>
      </c>
    </row>
    <row r="4240" spans="1:4">
      <c r="A4240">
        <v>38016</v>
      </c>
      <c r="B4240" t="s">
        <v>68760</v>
      </c>
      <c r="C4240" t="s">
        <v>54584</v>
      </c>
      <c r="D4240" s="286" t="s">
        <v>68761</v>
      </c>
    </row>
    <row r="4241" spans="1:4">
      <c r="A4241">
        <v>12741</v>
      </c>
      <c r="B4241" t="s">
        <v>68762</v>
      </c>
      <c r="C4241" t="s">
        <v>54584</v>
      </c>
      <c r="D4241" s="286" t="s">
        <v>68763</v>
      </c>
    </row>
    <row r="4242" spans="1:4">
      <c r="A4242">
        <v>12733</v>
      </c>
      <c r="B4242" t="s">
        <v>68764</v>
      </c>
      <c r="C4242" t="s">
        <v>54584</v>
      </c>
      <c r="D4242" s="286" t="s">
        <v>60870</v>
      </c>
    </row>
    <row r="4243" spans="1:4">
      <c r="A4243">
        <v>12734</v>
      </c>
      <c r="B4243" t="s">
        <v>68765</v>
      </c>
      <c r="C4243" t="s">
        <v>54584</v>
      </c>
      <c r="D4243" s="286" t="s">
        <v>68766</v>
      </c>
    </row>
    <row r="4244" spans="1:4">
      <c r="A4244">
        <v>12735</v>
      </c>
      <c r="B4244" t="s">
        <v>68767</v>
      </c>
      <c r="C4244" t="s">
        <v>54584</v>
      </c>
      <c r="D4244" s="286" t="s">
        <v>61829</v>
      </c>
    </row>
    <row r="4245" spans="1:4">
      <c r="A4245">
        <v>12736</v>
      </c>
      <c r="B4245" t="s">
        <v>68768</v>
      </c>
      <c r="C4245" t="s">
        <v>54584</v>
      </c>
      <c r="D4245" s="286" t="s">
        <v>60906</v>
      </c>
    </row>
    <row r="4246" spans="1:4">
      <c r="A4246">
        <v>12737</v>
      </c>
      <c r="B4246" t="s">
        <v>68769</v>
      </c>
      <c r="C4246" t="s">
        <v>54584</v>
      </c>
      <c r="D4246" s="286" t="s">
        <v>68770</v>
      </c>
    </row>
    <row r="4247" spans="1:4">
      <c r="A4247">
        <v>12738</v>
      </c>
      <c r="B4247" t="s">
        <v>68771</v>
      </c>
      <c r="C4247" t="s">
        <v>54584</v>
      </c>
      <c r="D4247" s="286" t="s">
        <v>68772</v>
      </c>
    </row>
    <row r="4248" spans="1:4">
      <c r="A4248">
        <v>12739</v>
      </c>
      <c r="B4248" t="s">
        <v>68773</v>
      </c>
      <c r="C4248" t="s">
        <v>54584</v>
      </c>
      <c r="D4248" s="286" t="s">
        <v>68774</v>
      </c>
    </row>
    <row r="4249" spans="1:4">
      <c r="A4249">
        <v>12740</v>
      </c>
      <c r="B4249" t="s">
        <v>68775</v>
      </c>
      <c r="C4249" t="s">
        <v>54584</v>
      </c>
      <c r="D4249" s="286" t="s">
        <v>68776</v>
      </c>
    </row>
    <row r="4250" spans="1:4">
      <c r="A4250">
        <v>6297</v>
      </c>
      <c r="B4250" t="s">
        <v>68777</v>
      </c>
      <c r="C4250" t="s">
        <v>54584</v>
      </c>
      <c r="D4250" s="286" t="s">
        <v>67750</v>
      </c>
    </row>
    <row r="4251" spans="1:4">
      <c r="A4251">
        <v>6296</v>
      </c>
      <c r="B4251" t="s">
        <v>68778</v>
      </c>
      <c r="C4251" t="s">
        <v>54584</v>
      </c>
      <c r="D4251" s="286" t="s">
        <v>57506</v>
      </c>
    </row>
    <row r="4252" spans="1:4">
      <c r="A4252">
        <v>6294</v>
      </c>
      <c r="B4252" t="s">
        <v>68779</v>
      </c>
      <c r="C4252" t="s">
        <v>54584</v>
      </c>
      <c r="D4252" s="286" t="s">
        <v>58131</v>
      </c>
    </row>
    <row r="4253" spans="1:4">
      <c r="A4253">
        <v>6323</v>
      </c>
      <c r="B4253" t="s">
        <v>68780</v>
      </c>
      <c r="C4253" t="s">
        <v>54584</v>
      </c>
      <c r="D4253" s="286" t="s">
        <v>56729</v>
      </c>
    </row>
    <row r="4254" spans="1:4">
      <c r="A4254">
        <v>6299</v>
      </c>
      <c r="B4254" t="s">
        <v>68781</v>
      </c>
      <c r="C4254" t="s">
        <v>54584</v>
      </c>
      <c r="D4254" s="286" t="s">
        <v>68782</v>
      </c>
    </row>
    <row r="4255" spans="1:4">
      <c r="A4255">
        <v>6298</v>
      </c>
      <c r="B4255" t="s">
        <v>68783</v>
      </c>
      <c r="C4255" t="s">
        <v>54584</v>
      </c>
      <c r="D4255" s="286" t="s">
        <v>68784</v>
      </c>
    </row>
    <row r="4256" spans="1:4">
      <c r="A4256">
        <v>6295</v>
      </c>
      <c r="B4256" t="s">
        <v>68785</v>
      </c>
      <c r="C4256" t="s">
        <v>54584</v>
      </c>
      <c r="D4256" s="286" t="s">
        <v>62177</v>
      </c>
    </row>
    <row r="4257" spans="1:4">
      <c r="A4257">
        <v>6322</v>
      </c>
      <c r="B4257" t="s">
        <v>68786</v>
      </c>
      <c r="C4257" t="s">
        <v>54584</v>
      </c>
      <c r="D4257" s="286" t="s">
        <v>68787</v>
      </c>
    </row>
    <row r="4258" spans="1:4">
      <c r="A4258">
        <v>6300</v>
      </c>
      <c r="B4258" t="s">
        <v>68788</v>
      </c>
      <c r="C4258" t="s">
        <v>54584</v>
      </c>
      <c r="D4258" s="286" t="s">
        <v>68789</v>
      </c>
    </row>
    <row r="4259" spans="1:4">
      <c r="A4259">
        <v>6321</v>
      </c>
      <c r="B4259" t="s">
        <v>68790</v>
      </c>
      <c r="C4259" t="s">
        <v>54584</v>
      </c>
      <c r="D4259" s="286" t="s">
        <v>68791</v>
      </c>
    </row>
    <row r="4260" spans="1:4">
      <c r="A4260">
        <v>6301</v>
      </c>
      <c r="B4260" t="s">
        <v>68792</v>
      </c>
      <c r="C4260" t="s">
        <v>54584</v>
      </c>
      <c r="D4260" s="286" t="s">
        <v>68793</v>
      </c>
    </row>
    <row r="4261" spans="1:4">
      <c r="A4261">
        <v>7105</v>
      </c>
      <c r="B4261" t="s">
        <v>68794</v>
      </c>
      <c r="C4261" t="s">
        <v>54584</v>
      </c>
      <c r="D4261" s="286" t="s">
        <v>68795</v>
      </c>
    </row>
    <row r="4262" spans="1:4">
      <c r="A4262">
        <v>20183</v>
      </c>
      <c r="B4262" t="s">
        <v>68796</v>
      </c>
      <c r="C4262" t="s">
        <v>54584</v>
      </c>
      <c r="D4262" s="286" t="s">
        <v>68797</v>
      </c>
    </row>
    <row r="4263" spans="1:4">
      <c r="A4263">
        <v>38448</v>
      </c>
      <c r="B4263" t="s">
        <v>68798</v>
      </c>
      <c r="C4263" t="s">
        <v>54584</v>
      </c>
      <c r="D4263" s="286" t="s">
        <v>68799</v>
      </c>
    </row>
    <row r="4264" spans="1:4">
      <c r="A4264">
        <v>20182</v>
      </c>
      <c r="B4264" t="s">
        <v>68800</v>
      </c>
      <c r="C4264" t="s">
        <v>54584</v>
      </c>
      <c r="D4264" s="286" t="s">
        <v>68801</v>
      </c>
    </row>
    <row r="4265" spans="1:4">
      <c r="A4265">
        <v>7119</v>
      </c>
      <c r="B4265" t="s">
        <v>68802</v>
      </c>
      <c r="C4265" t="s">
        <v>54584</v>
      </c>
      <c r="D4265" s="286" t="s">
        <v>66615</v>
      </c>
    </row>
    <row r="4266" spans="1:4">
      <c r="A4266">
        <v>7120</v>
      </c>
      <c r="B4266" t="s">
        <v>68803</v>
      </c>
      <c r="C4266" t="s">
        <v>54584</v>
      </c>
      <c r="D4266" s="286" t="s">
        <v>56012</v>
      </c>
    </row>
    <row r="4267" spans="1:4">
      <c r="A4267">
        <v>6319</v>
      </c>
      <c r="B4267" t="s">
        <v>68804</v>
      </c>
      <c r="C4267" t="s">
        <v>54584</v>
      </c>
      <c r="D4267" s="286" t="s">
        <v>60210</v>
      </c>
    </row>
    <row r="4268" spans="1:4">
      <c r="A4268">
        <v>6304</v>
      </c>
      <c r="B4268" t="s">
        <v>68805</v>
      </c>
      <c r="C4268" t="s">
        <v>54584</v>
      </c>
      <c r="D4268" s="286" t="s">
        <v>60210</v>
      </c>
    </row>
    <row r="4269" spans="1:4">
      <c r="A4269">
        <v>21116</v>
      </c>
      <c r="B4269" t="s">
        <v>68806</v>
      </c>
      <c r="C4269" t="s">
        <v>54584</v>
      </c>
      <c r="D4269" s="286" t="s">
        <v>67473</v>
      </c>
    </row>
    <row r="4270" spans="1:4">
      <c r="A4270">
        <v>6320</v>
      </c>
      <c r="B4270" t="s">
        <v>68807</v>
      </c>
      <c r="C4270" t="s">
        <v>54584</v>
      </c>
      <c r="D4270" s="286" t="s">
        <v>59319</v>
      </c>
    </row>
    <row r="4271" spans="1:4">
      <c r="A4271">
        <v>6303</v>
      </c>
      <c r="B4271" t="s">
        <v>68808</v>
      </c>
      <c r="C4271" t="s">
        <v>54584</v>
      </c>
      <c r="D4271" s="286" t="s">
        <v>59319</v>
      </c>
    </row>
    <row r="4272" spans="1:4">
      <c r="A4272">
        <v>6308</v>
      </c>
      <c r="B4272" t="s">
        <v>68809</v>
      </c>
      <c r="C4272" t="s">
        <v>54584</v>
      </c>
      <c r="D4272" s="286" t="s">
        <v>61460</v>
      </c>
    </row>
    <row r="4273" spans="1:4">
      <c r="A4273">
        <v>6317</v>
      </c>
      <c r="B4273" t="s">
        <v>68810</v>
      </c>
      <c r="C4273" t="s">
        <v>54584</v>
      </c>
      <c r="D4273" s="286" t="s">
        <v>61460</v>
      </c>
    </row>
    <row r="4274" spans="1:4">
      <c r="A4274">
        <v>6307</v>
      </c>
      <c r="B4274" t="s">
        <v>68811</v>
      </c>
      <c r="C4274" t="s">
        <v>54584</v>
      </c>
      <c r="D4274" s="286" t="s">
        <v>61460</v>
      </c>
    </row>
    <row r="4275" spans="1:4">
      <c r="A4275">
        <v>6309</v>
      </c>
      <c r="B4275" t="s">
        <v>68812</v>
      </c>
      <c r="C4275" t="s">
        <v>54584</v>
      </c>
      <c r="D4275" s="286" t="s">
        <v>68813</v>
      </c>
    </row>
    <row r="4276" spans="1:4">
      <c r="A4276">
        <v>6318</v>
      </c>
      <c r="B4276" t="s">
        <v>68814</v>
      </c>
      <c r="C4276" t="s">
        <v>54584</v>
      </c>
      <c r="D4276" s="286" t="s">
        <v>68815</v>
      </c>
    </row>
    <row r="4277" spans="1:4">
      <c r="A4277">
        <v>6306</v>
      </c>
      <c r="B4277" t="s">
        <v>68816</v>
      </c>
      <c r="C4277" t="s">
        <v>54584</v>
      </c>
      <c r="D4277" s="286" t="s">
        <v>68815</v>
      </c>
    </row>
    <row r="4278" spans="1:4">
      <c r="A4278">
        <v>6305</v>
      </c>
      <c r="B4278" t="s">
        <v>68817</v>
      </c>
      <c r="C4278" t="s">
        <v>54584</v>
      </c>
      <c r="D4278" s="286" t="s">
        <v>68815</v>
      </c>
    </row>
    <row r="4279" spans="1:4">
      <c r="A4279">
        <v>6302</v>
      </c>
      <c r="B4279" t="s">
        <v>68818</v>
      </c>
      <c r="C4279" t="s">
        <v>54584</v>
      </c>
      <c r="D4279" s="286" t="s">
        <v>60867</v>
      </c>
    </row>
    <row r="4280" spans="1:4">
      <c r="A4280">
        <v>6312</v>
      </c>
      <c r="B4280" t="s">
        <v>68819</v>
      </c>
      <c r="C4280" t="s">
        <v>54584</v>
      </c>
      <c r="D4280" s="286" t="s">
        <v>68820</v>
      </c>
    </row>
    <row r="4281" spans="1:4">
      <c r="A4281">
        <v>6311</v>
      </c>
      <c r="B4281" t="s">
        <v>68821</v>
      </c>
      <c r="C4281" t="s">
        <v>54584</v>
      </c>
      <c r="D4281" s="286" t="s">
        <v>68820</v>
      </c>
    </row>
    <row r="4282" spans="1:4">
      <c r="A4282">
        <v>6310</v>
      </c>
      <c r="B4282" t="s">
        <v>68822</v>
      </c>
      <c r="C4282" t="s">
        <v>54584</v>
      </c>
      <c r="D4282" s="286" t="s">
        <v>68820</v>
      </c>
    </row>
    <row r="4283" spans="1:4">
      <c r="A4283">
        <v>6314</v>
      </c>
      <c r="B4283" t="s">
        <v>68823</v>
      </c>
      <c r="C4283" t="s">
        <v>54584</v>
      </c>
      <c r="D4283" s="286" t="s">
        <v>68820</v>
      </c>
    </row>
    <row r="4284" spans="1:4">
      <c r="A4284">
        <v>6313</v>
      </c>
      <c r="B4284" t="s">
        <v>68824</v>
      </c>
      <c r="C4284" t="s">
        <v>54584</v>
      </c>
      <c r="D4284" s="286" t="s">
        <v>68820</v>
      </c>
    </row>
    <row r="4285" spans="1:4">
      <c r="A4285">
        <v>6315</v>
      </c>
      <c r="B4285" t="s">
        <v>68825</v>
      </c>
      <c r="C4285" t="s">
        <v>54584</v>
      </c>
      <c r="D4285" s="286" t="s">
        <v>68826</v>
      </c>
    </row>
    <row r="4286" spans="1:4">
      <c r="A4286">
        <v>6316</v>
      </c>
      <c r="B4286" t="s">
        <v>68827</v>
      </c>
      <c r="C4286" t="s">
        <v>54584</v>
      </c>
      <c r="D4286" s="286" t="s">
        <v>68826</v>
      </c>
    </row>
    <row r="4287" spans="1:4">
      <c r="A4287">
        <v>38878</v>
      </c>
      <c r="B4287" t="s">
        <v>68828</v>
      </c>
      <c r="C4287" t="s">
        <v>54584</v>
      </c>
      <c r="D4287" s="286" t="s">
        <v>68829</v>
      </c>
    </row>
    <row r="4288" spans="1:4">
      <c r="A4288">
        <v>38879</v>
      </c>
      <c r="B4288" t="s">
        <v>68830</v>
      </c>
      <c r="C4288" t="s">
        <v>54584</v>
      </c>
      <c r="D4288" s="286" t="s">
        <v>68831</v>
      </c>
    </row>
    <row r="4289" spans="1:4">
      <c r="A4289">
        <v>38881</v>
      </c>
      <c r="B4289" t="s">
        <v>68832</v>
      </c>
      <c r="C4289" t="s">
        <v>54584</v>
      </c>
      <c r="D4289" s="286" t="s">
        <v>68833</v>
      </c>
    </row>
    <row r="4290" spans="1:4">
      <c r="A4290">
        <v>38880</v>
      </c>
      <c r="B4290" t="s">
        <v>68834</v>
      </c>
      <c r="C4290" t="s">
        <v>54584</v>
      </c>
      <c r="D4290" s="286" t="s">
        <v>60801</v>
      </c>
    </row>
    <row r="4291" spans="1:4">
      <c r="A4291">
        <v>38882</v>
      </c>
      <c r="B4291" t="s">
        <v>68835</v>
      </c>
      <c r="C4291" t="s">
        <v>54584</v>
      </c>
      <c r="D4291" s="286" t="s">
        <v>56471</v>
      </c>
    </row>
    <row r="4292" spans="1:4">
      <c r="A4292">
        <v>38883</v>
      </c>
      <c r="B4292" t="s">
        <v>68836</v>
      </c>
      <c r="C4292" t="s">
        <v>54584</v>
      </c>
      <c r="D4292" s="286" t="s">
        <v>55593</v>
      </c>
    </row>
    <row r="4293" spans="1:4">
      <c r="A4293">
        <v>38884</v>
      </c>
      <c r="B4293" t="s">
        <v>68837</v>
      </c>
      <c r="C4293" t="s">
        <v>54584</v>
      </c>
      <c r="D4293" s="286" t="s">
        <v>68838</v>
      </c>
    </row>
    <row r="4294" spans="1:4">
      <c r="A4294">
        <v>38885</v>
      </c>
      <c r="B4294" t="s">
        <v>68839</v>
      </c>
      <c r="C4294" t="s">
        <v>54584</v>
      </c>
      <c r="D4294" s="286" t="s">
        <v>68840</v>
      </c>
    </row>
    <row r="4295" spans="1:4">
      <c r="A4295">
        <v>38886</v>
      </c>
      <c r="B4295" t="s">
        <v>68841</v>
      </c>
      <c r="C4295" t="s">
        <v>54584</v>
      </c>
      <c r="D4295" s="286" t="s">
        <v>59299</v>
      </c>
    </row>
    <row r="4296" spans="1:4">
      <c r="A4296">
        <v>38887</v>
      </c>
      <c r="B4296" t="s">
        <v>68842</v>
      </c>
      <c r="C4296" t="s">
        <v>54584</v>
      </c>
      <c r="D4296" s="286" t="s">
        <v>59983</v>
      </c>
    </row>
    <row r="4297" spans="1:4">
      <c r="A4297">
        <v>38888</v>
      </c>
      <c r="B4297" t="s">
        <v>68843</v>
      </c>
      <c r="C4297" t="s">
        <v>54584</v>
      </c>
      <c r="D4297" s="286" t="s">
        <v>59562</v>
      </c>
    </row>
    <row r="4298" spans="1:4">
      <c r="A4298">
        <v>38890</v>
      </c>
      <c r="B4298" t="s">
        <v>68844</v>
      </c>
      <c r="C4298" t="s">
        <v>54584</v>
      </c>
      <c r="D4298" s="286" t="s">
        <v>60507</v>
      </c>
    </row>
    <row r="4299" spans="1:4">
      <c r="A4299">
        <v>38893</v>
      </c>
      <c r="B4299" t="s">
        <v>68845</v>
      </c>
      <c r="C4299" t="s">
        <v>54584</v>
      </c>
      <c r="D4299" s="286" t="s">
        <v>68846</v>
      </c>
    </row>
    <row r="4300" spans="1:4">
      <c r="A4300">
        <v>38894</v>
      </c>
      <c r="B4300" t="s">
        <v>68847</v>
      </c>
      <c r="C4300" t="s">
        <v>54584</v>
      </c>
      <c r="D4300" s="286" t="s">
        <v>64695</v>
      </c>
    </row>
    <row r="4301" spans="1:4">
      <c r="A4301">
        <v>38896</v>
      </c>
      <c r="B4301" t="s">
        <v>68848</v>
      </c>
      <c r="C4301" t="s">
        <v>54584</v>
      </c>
      <c r="D4301" s="286" t="s">
        <v>57535</v>
      </c>
    </row>
    <row r="4302" spans="1:4">
      <c r="A4302">
        <v>39324</v>
      </c>
      <c r="B4302" t="s">
        <v>68849</v>
      </c>
      <c r="C4302" t="s">
        <v>54584</v>
      </c>
      <c r="D4302" s="286" t="s">
        <v>56627</v>
      </c>
    </row>
    <row r="4303" spans="1:4">
      <c r="A4303">
        <v>39325</v>
      </c>
      <c r="B4303" t="s">
        <v>68850</v>
      </c>
      <c r="C4303" t="s">
        <v>54584</v>
      </c>
      <c r="D4303" s="286" t="s">
        <v>57729</v>
      </c>
    </row>
    <row r="4304" spans="1:4">
      <c r="A4304">
        <v>39326</v>
      </c>
      <c r="B4304" t="s">
        <v>68851</v>
      </c>
      <c r="C4304" t="s">
        <v>54584</v>
      </c>
      <c r="D4304" s="286" t="s">
        <v>56355</v>
      </c>
    </row>
    <row r="4305" spans="1:4">
      <c r="A4305">
        <v>39327</v>
      </c>
      <c r="B4305" t="s">
        <v>68852</v>
      </c>
      <c r="C4305" t="s">
        <v>54584</v>
      </c>
      <c r="D4305" s="286" t="s">
        <v>57153</v>
      </c>
    </row>
    <row r="4306" spans="1:4">
      <c r="A4306">
        <v>20176</v>
      </c>
      <c r="B4306" t="s">
        <v>68853</v>
      </c>
      <c r="C4306" t="s">
        <v>54584</v>
      </c>
      <c r="D4306" s="286" t="s">
        <v>68854</v>
      </c>
    </row>
    <row r="4307" spans="1:4">
      <c r="A4307">
        <v>11378</v>
      </c>
      <c r="B4307" t="s">
        <v>68855</v>
      </c>
      <c r="C4307" t="s">
        <v>54584</v>
      </c>
      <c r="D4307" s="286" t="s">
        <v>68856</v>
      </c>
    </row>
    <row r="4308" spans="1:4">
      <c r="A4308">
        <v>11379</v>
      </c>
      <c r="B4308" t="s">
        <v>68857</v>
      </c>
      <c r="C4308" t="s">
        <v>54584</v>
      </c>
      <c r="D4308" s="286" t="s">
        <v>68858</v>
      </c>
    </row>
    <row r="4309" spans="1:4">
      <c r="A4309">
        <v>11493</v>
      </c>
      <c r="B4309" t="s">
        <v>68859</v>
      </c>
      <c r="C4309" t="s">
        <v>54584</v>
      </c>
      <c r="D4309" s="286" t="s">
        <v>68860</v>
      </c>
    </row>
    <row r="4310" spans="1:4">
      <c r="A4310">
        <v>42717</v>
      </c>
      <c r="B4310" t="s">
        <v>68861</v>
      </c>
      <c r="C4310" t="s">
        <v>54584</v>
      </c>
      <c r="D4310" s="286" t="s">
        <v>68862</v>
      </c>
    </row>
    <row r="4311" spans="1:4">
      <c r="A4311">
        <v>42718</v>
      </c>
      <c r="B4311" t="s">
        <v>68863</v>
      </c>
      <c r="C4311" t="s">
        <v>54584</v>
      </c>
      <c r="D4311" s="286" t="s">
        <v>68864</v>
      </c>
    </row>
    <row r="4312" spans="1:4">
      <c r="A4312">
        <v>7106</v>
      </c>
      <c r="B4312" t="s">
        <v>68865</v>
      </c>
      <c r="C4312" t="s">
        <v>54584</v>
      </c>
      <c r="D4312" s="286" t="s">
        <v>68866</v>
      </c>
    </row>
    <row r="4313" spans="1:4">
      <c r="A4313">
        <v>7104</v>
      </c>
      <c r="B4313" t="s">
        <v>68867</v>
      </c>
      <c r="C4313" t="s">
        <v>54584</v>
      </c>
      <c r="D4313" s="286" t="s">
        <v>66732</v>
      </c>
    </row>
    <row r="4314" spans="1:4">
      <c r="A4314">
        <v>7136</v>
      </c>
      <c r="B4314" t="s">
        <v>68868</v>
      </c>
      <c r="C4314" t="s">
        <v>54584</v>
      </c>
      <c r="D4314" s="286" t="s">
        <v>60885</v>
      </c>
    </row>
    <row r="4315" spans="1:4">
      <c r="A4315">
        <v>7128</v>
      </c>
      <c r="B4315" t="s">
        <v>68869</v>
      </c>
      <c r="C4315" t="s">
        <v>54584</v>
      </c>
      <c r="D4315" s="286" t="s">
        <v>55777</v>
      </c>
    </row>
    <row r="4316" spans="1:4">
      <c r="A4316">
        <v>7108</v>
      </c>
      <c r="B4316" t="s">
        <v>68870</v>
      </c>
      <c r="C4316" t="s">
        <v>54584</v>
      </c>
      <c r="D4316" s="286" t="s">
        <v>68871</v>
      </c>
    </row>
    <row r="4317" spans="1:4">
      <c r="A4317">
        <v>7129</v>
      </c>
      <c r="B4317" t="s">
        <v>68872</v>
      </c>
      <c r="C4317" t="s">
        <v>54584</v>
      </c>
      <c r="D4317" s="286" t="s">
        <v>57772</v>
      </c>
    </row>
    <row r="4318" spans="1:4">
      <c r="A4318">
        <v>7130</v>
      </c>
      <c r="B4318" t="s">
        <v>68873</v>
      </c>
      <c r="C4318" t="s">
        <v>54584</v>
      </c>
      <c r="D4318" s="286" t="s">
        <v>59886</v>
      </c>
    </row>
    <row r="4319" spans="1:4">
      <c r="A4319">
        <v>7131</v>
      </c>
      <c r="B4319" t="s">
        <v>68874</v>
      </c>
      <c r="C4319" t="s">
        <v>54584</v>
      </c>
      <c r="D4319" s="286" t="s">
        <v>64010</v>
      </c>
    </row>
    <row r="4320" spans="1:4">
      <c r="A4320">
        <v>7132</v>
      </c>
      <c r="B4320" t="s">
        <v>68875</v>
      </c>
      <c r="C4320" t="s">
        <v>54584</v>
      </c>
      <c r="D4320" s="286" t="s">
        <v>68876</v>
      </c>
    </row>
    <row r="4321" spans="1:4">
      <c r="A4321">
        <v>7133</v>
      </c>
      <c r="B4321" t="s">
        <v>68877</v>
      </c>
      <c r="C4321" t="s">
        <v>54584</v>
      </c>
      <c r="D4321" s="286" t="s">
        <v>59758</v>
      </c>
    </row>
    <row r="4322" spans="1:4">
      <c r="A4322">
        <v>37420</v>
      </c>
      <c r="B4322" t="s">
        <v>68878</v>
      </c>
      <c r="C4322" t="s">
        <v>54584</v>
      </c>
      <c r="D4322" s="286" t="s">
        <v>68879</v>
      </c>
    </row>
    <row r="4323" spans="1:4">
      <c r="A4323">
        <v>37421</v>
      </c>
      <c r="B4323" t="s">
        <v>68880</v>
      </c>
      <c r="C4323" t="s">
        <v>54584</v>
      </c>
      <c r="D4323" s="286" t="s">
        <v>56767</v>
      </c>
    </row>
    <row r="4324" spans="1:4">
      <c r="A4324">
        <v>37422</v>
      </c>
      <c r="B4324" t="s">
        <v>68881</v>
      </c>
      <c r="C4324" t="s">
        <v>54584</v>
      </c>
      <c r="D4324" s="286" t="s">
        <v>68882</v>
      </c>
    </row>
    <row r="4325" spans="1:4">
      <c r="A4325">
        <v>37443</v>
      </c>
      <c r="B4325" t="s">
        <v>68883</v>
      </c>
      <c r="C4325" t="s">
        <v>54584</v>
      </c>
      <c r="D4325" s="286" t="s">
        <v>68884</v>
      </c>
    </row>
    <row r="4326" spans="1:4">
      <c r="A4326">
        <v>37444</v>
      </c>
      <c r="B4326" t="s">
        <v>68885</v>
      </c>
      <c r="C4326" t="s">
        <v>54584</v>
      </c>
      <c r="D4326" s="286" t="s">
        <v>68886</v>
      </c>
    </row>
    <row r="4327" spans="1:4">
      <c r="A4327">
        <v>37445</v>
      </c>
      <c r="B4327" t="s">
        <v>68887</v>
      </c>
      <c r="C4327" t="s">
        <v>54584</v>
      </c>
      <c r="D4327" s="286" t="s">
        <v>68888</v>
      </c>
    </row>
    <row r="4328" spans="1:4">
      <c r="A4328">
        <v>37446</v>
      </c>
      <c r="B4328" t="s">
        <v>68889</v>
      </c>
      <c r="C4328" t="s">
        <v>54584</v>
      </c>
      <c r="D4328" s="286" t="s">
        <v>68890</v>
      </c>
    </row>
    <row r="4329" spans="1:4">
      <c r="A4329">
        <v>37447</v>
      </c>
      <c r="B4329" t="s">
        <v>68891</v>
      </c>
      <c r="C4329" t="s">
        <v>54584</v>
      </c>
      <c r="D4329" s="286" t="s">
        <v>68892</v>
      </c>
    </row>
    <row r="4330" spans="1:4">
      <c r="A4330">
        <v>37448</v>
      </c>
      <c r="B4330" t="s">
        <v>68893</v>
      </c>
      <c r="C4330" t="s">
        <v>54584</v>
      </c>
      <c r="D4330" s="286" t="s">
        <v>68894</v>
      </c>
    </row>
    <row r="4331" spans="1:4">
      <c r="A4331">
        <v>37440</v>
      </c>
      <c r="B4331" t="s">
        <v>68895</v>
      </c>
      <c r="C4331" t="s">
        <v>54584</v>
      </c>
      <c r="D4331" s="286" t="s">
        <v>68896</v>
      </c>
    </row>
    <row r="4332" spans="1:4">
      <c r="A4332">
        <v>37441</v>
      </c>
      <c r="B4332" t="s">
        <v>68897</v>
      </c>
      <c r="C4332" t="s">
        <v>54584</v>
      </c>
      <c r="D4332" s="286" t="s">
        <v>68896</v>
      </c>
    </row>
    <row r="4333" spans="1:4">
      <c r="A4333">
        <v>37442</v>
      </c>
      <c r="B4333" t="s">
        <v>68898</v>
      </c>
      <c r="C4333" t="s">
        <v>54584</v>
      </c>
      <c r="D4333" s="286" t="s">
        <v>68899</v>
      </c>
    </row>
    <row r="4334" spans="1:4">
      <c r="A4334">
        <v>38017</v>
      </c>
      <c r="B4334" t="s">
        <v>68900</v>
      </c>
      <c r="C4334" t="s">
        <v>54584</v>
      </c>
      <c r="D4334" s="286" t="s">
        <v>61245</v>
      </c>
    </row>
    <row r="4335" spans="1:4">
      <c r="A4335">
        <v>38018</v>
      </c>
      <c r="B4335" t="s">
        <v>68901</v>
      </c>
      <c r="C4335" t="s">
        <v>54584</v>
      </c>
      <c r="D4335" s="286" t="s">
        <v>57846</v>
      </c>
    </row>
    <row r="4336" spans="1:4">
      <c r="A4336">
        <v>39895</v>
      </c>
      <c r="B4336" t="s">
        <v>68902</v>
      </c>
      <c r="C4336" t="s">
        <v>54584</v>
      </c>
      <c r="D4336" s="286" t="s">
        <v>68903</v>
      </c>
    </row>
    <row r="4337" spans="1:4">
      <c r="A4337">
        <v>39896</v>
      </c>
      <c r="B4337" t="s">
        <v>68904</v>
      </c>
      <c r="C4337" t="s">
        <v>54584</v>
      </c>
      <c r="D4337" s="286" t="s">
        <v>68905</v>
      </c>
    </row>
    <row r="4338" spans="1:4">
      <c r="A4338">
        <v>38873</v>
      </c>
      <c r="B4338" t="s">
        <v>68906</v>
      </c>
      <c r="C4338" t="s">
        <v>54584</v>
      </c>
      <c r="D4338" s="286" t="s">
        <v>60214</v>
      </c>
    </row>
    <row r="4339" spans="1:4">
      <c r="A4339">
        <v>38874</v>
      </c>
      <c r="B4339" t="s">
        <v>68907</v>
      </c>
      <c r="C4339" t="s">
        <v>54584</v>
      </c>
      <c r="D4339" s="286" t="s">
        <v>58855</v>
      </c>
    </row>
    <row r="4340" spans="1:4">
      <c r="A4340">
        <v>38875</v>
      </c>
      <c r="B4340" t="s">
        <v>68908</v>
      </c>
      <c r="C4340" t="s">
        <v>54584</v>
      </c>
      <c r="D4340" s="286" t="s">
        <v>68909</v>
      </c>
    </row>
    <row r="4341" spans="1:4">
      <c r="A4341">
        <v>38876</v>
      </c>
      <c r="B4341" t="s">
        <v>68910</v>
      </c>
      <c r="C4341" t="s">
        <v>54584</v>
      </c>
      <c r="D4341" s="286" t="s">
        <v>68911</v>
      </c>
    </row>
    <row r="4342" spans="1:4">
      <c r="A4342">
        <v>39000</v>
      </c>
      <c r="B4342" t="s">
        <v>68912</v>
      </c>
      <c r="C4342" t="s">
        <v>54584</v>
      </c>
      <c r="D4342" s="286" t="s">
        <v>68913</v>
      </c>
    </row>
    <row r="4343" spans="1:4">
      <c r="A4343">
        <v>38674</v>
      </c>
      <c r="B4343" t="s">
        <v>68914</v>
      </c>
      <c r="C4343" t="s">
        <v>54584</v>
      </c>
      <c r="D4343" s="286" t="s">
        <v>68915</v>
      </c>
    </row>
    <row r="4344" spans="1:4">
      <c r="A4344">
        <v>38911</v>
      </c>
      <c r="B4344" t="s">
        <v>68916</v>
      </c>
      <c r="C4344" t="s">
        <v>54584</v>
      </c>
      <c r="D4344" s="286" t="s">
        <v>68917</v>
      </c>
    </row>
    <row r="4345" spans="1:4">
      <c r="A4345">
        <v>38912</v>
      </c>
      <c r="B4345" t="s">
        <v>68918</v>
      </c>
      <c r="C4345" t="s">
        <v>54584</v>
      </c>
      <c r="D4345" s="286" t="s">
        <v>68919</v>
      </c>
    </row>
    <row r="4346" spans="1:4">
      <c r="A4346">
        <v>38019</v>
      </c>
      <c r="B4346" t="s">
        <v>68920</v>
      </c>
      <c r="C4346" t="s">
        <v>54584</v>
      </c>
      <c r="D4346" s="286" t="s">
        <v>61235</v>
      </c>
    </row>
    <row r="4347" spans="1:4">
      <c r="A4347">
        <v>38020</v>
      </c>
      <c r="B4347" t="s">
        <v>68921</v>
      </c>
      <c r="C4347" t="s">
        <v>54584</v>
      </c>
      <c r="D4347" s="286" t="s">
        <v>57846</v>
      </c>
    </row>
    <row r="4348" spans="1:4">
      <c r="A4348">
        <v>38454</v>
      </c>
      <c r="B4348" t="s">
        <v>68922</v>
      </c>
      <c r="C4348" t="s">
        <v>54584</v>
      </c>
      <c r="D4348" s="286" t="s">
        <v>55786</v>
      </c>
    </row>
    <row r="4349" spans="1:4">
      <c r="A4349">
        <v>38455</v>
      </c>
      <c r="B4349" t="s">
        <v>68923</v>
      </c>
      <c r="C4349" t="s">
        <v>54584</v>
      </c>
      <c r="D4349" s="286" t="s">
        <v>68924</v>
      </c>
    </row>
    <row r="4350" spans="1:4">
      <c r="A4350">
        <v>38462</v>
      </c>
      <c r="B4350" t="s">
        <v>68925</v>
      </c>
      <c r="C4350" t="s">
        <v>54584</v>
      </c>
      <c r="D4350" s="286" t="s">
        <v>55952</v>
      </c>
    </row>
    <row r="4351" spans="1:4">
      <c r="A4351">
        <v>36362</v>
      </c>
      <c r="B4351" t="s">
        <v>68926</v>
      </c>
      <c r="C4351" t="s">
        <v>54584</v>
      </c>
      <c r="D4351" s="286" t="s">
        <v>62925</v>
      </c>
    </row>
    <row r="4352" spans="1:4">
      <c r="A4352">
        <v>36298</v>
      </c>
      <c r="B4352" t="s">
        <v>68927</v>
      </c>
      <c r="C4352" t="s">
        <v>54584</v>
      </c>
      <c r="D4352" s="286" t="s">
        <v>58964</v>
      </c>
    </row>
    <row r="4353" spans="1:4">
      <c r="A4353">
        <v>38456</v>
      </c>
      <c r="B4353" t="s">
        <v>68928</v>
      </c>
      <c r="C4353" t="s">
        <v>54584</v>
      </c>
      <c r="D4353" s="286" t="s">
        <v>61405</v>
      </c>
    </row>
    <row r="4354" spans="1:4">
      <c r="A4354">
        <v>38457</v>
      </c>
      <c r="B4354" t="s">
        <v>68929</v>
      </c>
      <c r="C4354" t="s">
        <v>54584</v>
      </c>
      <c r="D4354" s="286" t="s">
        <v>63413</v>
      </c>
    </row>
    <row r="4355" spans="1:4">
      <c r="A4355">
        <v>38458</v>
      </c>
      <c r="B4355" t="s">
        <v>68930</v>
      </c>
      <c r="C4355" t="s">
        <v>54584</v>
      </c>
      <c r="D4355" s="286" t="s">
        <v>58926</v>
      </c>
    </row>
    <row r="4356" spans="1:4">
      <c r="A4356">
        <v>38459</v>
      </c>
      <c r="B4356" t="s">
        <v>68931</v>
      </c>
      <c r="C4356" t="s">
        <v>54584</v>
      </c>
      <c r="D4356" s="286" t="s">
        <v>68932</v>
      </c>
    </row>
    <row r="4357" spans="1:4">
      <c r="A4357">
        <v>38460</v>
      </c>
      <c r="B4357" t="s">
        <v>68933</v>
      </c>
      <c r="C4357" t="s">
        <v>54584</v>
      </c>
      <c r="D4357" s="286" t="s">
        <v>68934</v>
      </c>
    </row>
    <row r="4358" spans="1:4">
      <c r="A4358">
        <v>38461</v>
      </c>
      <c r="B4358" t="s">
        <v>68935</v>
      </c>
      <c r="C4358" t="s">
        <v>54584</v>
      </c>
      <c r="D4358" s="286" t="s">
        <v>68936</v>
      </c>
    </row>
    <row r="4359" spans="1:4">
      <c r="A4359">
        <v>7094</v>
      </c>
      <c r="B4359" t="s">
        <v>68937</v>
      </c>
      <c r="C4359" t="s">
        <v>54584</v>
      </c>
      <c r="D4359" s="286" t="s">
        <v>64232</v>
      </c>
    </row>
    <row r="4360" spans="1:4">
      <c r="A4360">
        <v>7116</v>
      </c>
      <c r="B4360" t="s">
        <v>68938</v>
      </c>
      <c r="C4360" t="s">
        <v>54584</v>
      </c>
      <c r="D4360" s="286" t="s">
        <v>63110</v>
      </c>
    </row>
    <row r="4361" spans="1:4">
      <c r="A4361">
        <v>7118</v>
      </c>
      <c r="B4361" t="s">
        <v>68939</v>
      </c>
      <c r="C4361" t="s">
        <v>54584</v>
      </c>
      <c r="D4361" s="286" t="s">
        <v>68940</v>
      </c>
    </row>
    <row r="4362" spans="1:4">
      <c r="A4362">
        <v>7117</v>
      </c>
      <c r="B4362" t="s">
        <v>68941</v>
      </c>
      <c r="C4362" t="s">
        <v>54584</v>
      </c>
      <c r="D4362" s="286" t="s">
        <v>63728</v>
      </c>
    </row>
    <row r="4363" spans="1:4">
      <c r="A4363">
        <v>7098</v>
      </c>
      <c r="B4363" t="s">
        <v>68942</v>
      </c>
      <c r="C4363" t="s">
        <v>54584</v>
      </c>
      <c r="D4363" s="286" t="s">
        <v>56475</v>
      </c>
    </row>
    <row r="4364" spans="1:4">
      <c r="A4364">
        <v>7110</v>
      </c>
      <c r="B4364" t="s">
        <v>68943</v>
      </c>
      <c r="C4364" t="s">
        <v>54584</v>
      </c>
      <c r="D4364" s="286" t="s">
        <v>57355</v>
      </c>
    </row>
    <row r="4365" spans="1:4">
      <c r="A4365">
        <v>7123</v>
      </c>
      <c r="B4365" t="s">
        <v>68944</v>
      </c>
      <c r="C4365" t="s">
        <v>54584</v>
      </c>
      <c r="D4365" s="286" t="s">
        <v>56555</v>
      </c>
    </row>
    <row r="4366" spans="1:4">
      <c r="A4366">
        <v>7121</v>
      </c>
      <c r="B4366" t="s">
        <v>68945</v>
      </c>
      <c r="C4366" t="s">
        <v>54584</v>
      </c>
      <c r="D4366" s="286" t="s">
        <v>58948</v>
      </c>
    </row>
    <row r="4367" spans="1:4">
      <c r="A4367">
        <v>7137</v>
      </c>
      <c r="B4367" t="s">
        <v>68946</v>
      </c>
      <c r="C4367" t="s">
        <v>54584</v>
      </c>
      <c r="D4367" s="286" t="s">
        <v>58602</v>
      </c>
    </row>
    <row r="4368" spans="1:4">
      <c r="A4368">
        <v>7122</v>
      </c>
      <c r="B4368" t="s">
        <v>68947</v>
      </c>
      <c r="C4368" t="s">
        <v>54584</v>
      </c>
      <c r="D4368" s="286" t="s">
        <v>56065</v>
      </c>
    </row>
    <row r="4369" spans="1:4">
      <c r="A4369">
        <v>7114</v>
      </c>
      <c r="B4369" t="s">
        <v>68948</v>
      </c>
      <c r="C4369" t="s">
        <v>54584</v>
      </c>
      <c r="D4369" s="286" t="s">
        <v>68949</v>
      </c>
    </row>
    <row r="4370" spans="1:4">
      <c r="A4370">
        <v>7109</v>
      </c>
      <c r="B4370" t="s">
        <v>68950</v>
      </c>
      <c r="C4370" t="s">
        <v>54584</v>
      </c>
      <c r="D4370" s="286" t="s">
        <v>61733</v>
      </c>
    </row>
    <row r="4371" spans="1:4">
      <c r="A4371">
        <v>7135</v>
      </c>
      <c r="B4371" t="s">
        <v>68951</v>
      </c>
      <c r="C4371" t="s">
        <v>54584</v>
      </c>
      <c r="D4371" s="286" t="s">
        <v>68952</v>
      </c>
    </row>
    <row r="4372" spans="1:4">
      <c r="A4372">
        <v>37947</v>
      </c>
      <c r="B4372" t="s">
        <v>68953</v>
      </c>
      <c r="C4372" t="s">
        <v>54584</v>
      </c>
      <c r="D4372" s="286" t="s">
        <v>63159</v>
      </c>
    </row>
    <row r="4373" spans="1:4">
      <c r="A4373">
        <v>7103</v>
      </c>
      <c r="B4373" t="s">
        <v>68954</v>
      </c>
      <c r="C4373" t="s">
        <v>54584</v>
      </c>
      <c r="D4373" s="286" t="s">
        <v>60883</v>
      </c>
    </row>
    <row r="4374" spans="1:4">
      <c r="A4374">
        <v>40419</v>
      </c>
      <c r="B4374" t="s">
        <v>68955</v>
      </c>
      <c r="C4374" t="s">
        <v>54584</v>
      </c>
      <c r="D4374" s="286" t="s">
        <v>59453</v>
      </c>
    </row>
    <row r="4375" spans="1:4">
      <c r="A4375">
        <v>40420</v>
      </c>
      <c r="B4375" t="s">
        <v>68956</v>
      </c>
      <c r="C4375" t="s">
        <v>54584</v>
      </c>
      <c r="D4375" s="286" t="s">
        <v>68957</v>
      </c>
    </row>
    <row r="4376" spans="1:4">
      <c r="A4376">
        <v>40421</v>
      </c>
      <c r="B4376" t="s">
        <v>68958</v>
      </c>
      <c r="C4376" t="s">
        <v>54584</v>
      </c>
      <c r="D4376" s="286" t="s">
        <v>68959</v>
      </c>
    </row>
    <row r="4377" spans="1:4">
      <c r="A4377">
        <v>7126</v>
      </c>
      <c r="B4377" t="s">
        <v>68960</v>
      </c>
      <c r="C4377" t="s">
        <v>54584</v>
      </c>
      <c r="D4377" s="286" t="s">
        <v>68961</v>
      </c>
    </row>
    <row r="4378" spans="1:4">
      <c r="A4378">
        <v>38905</v>
      </c>
      <c r="B4378" t="s">
        <v>68962</v>
      </c>
      <c r="C4378" t="s">
        <v>54584</v>
      </c>
      <c r="D4378" s="286" t="s">
        <v>55589</v>
      </c>
    </row>
    <row r="4379" spans="1:4">
      <c r="A4379">
        <v>38907</v>
      </c>
      <c r="B4379" t="s">
        <v>68963</v>
      </c>
      <c r="C4379" t="s">
        <v>54584</v>
      </c>
      <c r="D4379" s="286" t="s">
        <v>60921</v>
      </c>
    </row>
    <row r="4380" spans="1:4">
      <c r="A4380">
        <v>38908</v>
      </c>
      <c r="B4380" t="s">
        <v>68964</v>
      </c>
      <c r="C4380" t="s">
        <v>54584</v>
      </c>
      <c r="D4380" s="286" t="s">
        <v>60793</v>
      </c>
    </row>
    <row r="4381" spans="1:4">
      <c r="A4381">
        <v>38909</v>
      </c>
      <c r="B4381" t="s">
        <v>68965</v>
      </c>
      <c r="C4381" t="s">
        <v>54584</v>
      </c>
      <c r="D4381" s="286" t="s">
        <v>68966</v>
      </c>
    </row>
    <row r="4382" spans="1:4">
      <c r="A4382">
        <v>38910</v>
      </c>
      <c r="B4382" t="s">
        <v>68967</v>
      </c>
      <c r="C4382" t="s">
        <v>54584</v>
      </c>
      <c r="D4382" s="286" t="s">
        <v>56207</v>
      </c>
    </row>
    <row r="4383" spans="1:4">
      <c r="A4383">
        <v>38897</v>
      </c>
      <c r="B4383" t="s">
        <v>68968</v>
      </c>
      <c r="C4383" t="s">
        <v>54584</v>
      </c>
      <c r="D4383" s="286" t="s">
        <v>59308</v>
      </c>
    </row>
    <row r="4384" spans="1:4">
      <c r="A4384">
        <v>38899</v>
      </c>
      <c r="B4384" t="s">
        <v>68969</v>
      </c>
      <c r="C4384" t="s">
        <v>54584</v>
      </c>
      <c r="D4384" s="286" t="s">
        <v>60119</v>
      </c>
    </row>
    <row r="4385" spans="1:4">
      <c r="A4385">
        <v>38900</v>
      </c>
      <c r="B4385" t="s">
        <v>68970</v>
      </c>
      <c r="C4385" t="s">
        <v>54584</v>
      </c>
      <c r="D4385" s="286" t="s">
        <v>58017</v>
      </c>
    </row>
    <row r="4386" spans="1:4">
      <c r="A4386">
        <v>38901</v>
      </c>
      <c r="B4386" t="s">
        <v>68971</v>
      </c>
      <c r="C4386" t="s">
        <v>54584</v>
      </c>
      <c r="D4386" s="286" t="s">
        <v>68972</v>
      </c>
    </row>
    <row r="4387" spans="1:4">
      <c r="A4387">
        <v>38904</v>
      </c>
      <c r="B4387" t="s">
        <v>68973</v>
      </c>
      <c r="C4387" t="s">
        <v>54584</v>
      </c>
      <c r="D4387" s="286" t="s">
        <v>68974</v>
      </c>
    </row>
    <row r="4388" spans="1:4">
      <c r="A4388">
        <v>38903</v>
      </c>
      <c r="B4388" t="s">
        <v>68975</v>
      </c>
      <c r="C4388" t="s">
        <v>54584</v>
      </c>
      <c r="D4388" s="286" t="s">
        <v>68976</v>
      </c>
    </row>
    <row r="4389" spans="1:4">
      <c r="A4389">
        <v>7091</v>
      </c>
      <c r="B4389" t="s">
        <v>68977</v>
      </c>
      <c r="C4389" t="s">
        <v>54584</v>
      </c>
      <c r="D4389" s="286" t="s">
        <v>68978</v>
      </c>
    </row>
    <row r="4390" spans="1:4">
      <c r="A4390">
        <v>11655</v>
      </c>
      <c r="B4390" t="s">
        <v>68979</v>
      </c>
      <c r="C4390" t="s">
        <v>54584</v>
      </c>
      <c r="D4390" s="286" t="s">
        <v>58998</v>
      </c>
    </row>
    <row r="4391" spans="1:4">
      <c r="A4391">
        <v>11656</v>
      </c>
      <c r="B4391" t="s">
        <v>68980</v>
      </c>
      <c r="C4391" t="s">
        <v>54584</v>
      </c>
      <c r="D4391" s="286" t="s">
        <v>68981</v>
      </c>
    </row>
    <row r="4392" spans="1:4">
      <c r="A4392">
        <v>37948</v>
      </c>
      <c r="B4392" t="s">
        <v>68982</v>
      </c>
      <c r="C4392" t="s">
        <v>54584</v>
      </c>
      <c r="D4392" s="286" t="s">
        <v>56508</v>
      </c>
    </row>
    <row r="4393" spans="1:4">
      <c r="A4393">
        <v>7097</v>
      </c>
      <c r="B4393" t="s">
        <v>68983</v>
      </c>
      <c r="C4393" t="s">
        <v>54584</v>
      </c>
      <c r="D4393" s="286" t="s">
        <v>56635</v>
      </c>
    </row>
    <row r="4394" spans="1:4">
      <c r="A4394">
        <v>11657</v>
      </c>
      <c r="B4394" t="s">
        <v>68984</v>
      </c>
      <c r="C4394" t="s">
        <v>54584</v>
      </c>
      <c r="D4394" s="286" t="s">
        <v>63891</v>
      </c>
    </row>
    <row r="4395" spans="1:4">
      <c r="A4395">
        <v>11658</v>
      </c>
      <c r="B4395" t="s">
        <v>68985</v>
      </c>
      <c r="C4395" t="s">
        <v>54584</v>
      </c>
      <c r="D4395" s="286" t="s">
        <v>68986</v>
      </c>
    </row>
    <row r="4396" spans="1:4">
      <c r="A4396">
        <v>7146</v>
      </c>
      <c r="B4396" t="s">
        <v>68987</v>
      </c>
      <c r="C4396" t="s">
        <v>54584</v>
      </c>
      <c r="D4396" s="286" t="s">
        <v>68988</v>
      </c>
    </row>
    <row r="4397" spans="1:4">
      <c r="A4397">
        <v>7138</v>
      </c>
      <c r="B4397" t="s">
        <v>68989</v>
      </c>
      <c r="C4397" t="s">
        <v>54584</v>
      </c>
      <c r="D4397" s="286" t="s">
        <v>56130</v>
      </c>
    </row>
    <row r="4398" spans="1:4">
      <c r="A4398">
        <v>7139</v>
      </c>
      <c r="B4398" t="s">
        <v>68990</v>
      </c>
      <c r="C4398" t="s">
        <v>54584</v>
      </c>
      <c r="D4398" s="286" t="s">
        <v>61138</v>
      </c>
    </row>
    <row r="4399" spans="1:4">
      <c r="A4399">
        <v>7140</v>
      </c>
      <c r="B4399" t="s">
        <v>68991</v>
      </c>
      <c r="C4399" t="s">
        <v>54584</v>
      </c>
      <c r="D4399" s="286" t="s">
        <v>60595</v>
      </c>
    </row>
    <row r="4400" spans="1:4">
      <c r="A4400">
        <v>7141</v>
      </c>
      <c r="B4400" t="s">
        <v>68992</v>
      </c>
      <c r="C4400" t="s">
        <v>54584</v>
      </c>
      <c r="D4400" s="286" t="s">
        <v>68409</v>
      </c>
    </row>
    <row r="4401" spans="1:4">
      <c r="A4401">
        <v>7143</v>
      </c>
      <c r="B4401" t="s">
        <v>68993</v>
      </c>
      <c r="C4401" t="s">
        <v>54584</v>
      </c>
      <c r="D4401" s="286" t="s">
        <v>56746</v>
      </c>
    </row>
    <row r="4402" spans="1:4">
      <c r="A4402">
        <v>7144</v>
      </c>
      <c r="B4402" t="s">
        <v>68994</v>
      </c>
      <c r="C4402" t="s">
        <v>54584</v>
      </c>
      <c r="D4402" s="286" t="s">
        <v>68995</v>
      </c>
    </row>
    <row r="4403" spans="1:4">
      <c r="A4403">
        <v>7145</v>
      </c>
      <c r="B4403" t="s">
        <v>68996</v>
      </c>
      <c r="C4403" t="s">
        <v>54584</v>
      </c>
      <c r="D4403" s="286" t="s">
        <v>68997</v>
      </c>
    </row>
    <row r="4404" spans="1:4">
      <c r="A4404">
        <v>7142</v>
      </c>
      <c r="B4404" t="s">
        <v>68998</v>
      </c>
      <c r="C4404" t="s">
        <v>54584</v>
      </c>
      <c r="D4404" s="286" t="s">
        <v>60223</v>
      </c>
    </row>
    <row r="4405" spans="1:4">
      <c r="A4405">
        <v>3593</v>
      </c>
      <c r="B4405" t="s">
        <v>68999</v>
      </c>
      <c r="C4405" t="s">
        <v>54584</v>
      </c>
      <c r="D4405" s="286" t="s">
        <v>69000</v>
      </c>
    </row>
    <row r="4406" spans="1:4">
      <c r="A4406">
        <v>3588</v>
      </c>
      <c r="B4406" t="s">
        <v>69001</v>
      </c>
      <c r="C4406" t="s">
        <v>54584</v>
      </c>
      <c r="D4406" s="286" t="s">
        <v>69002</v>
      </c>
    </row>
    <row r="4407" spans="1:4">
      <c r="A4407">
        <v>3585</v>
      </c>
      <c r="B4407" t="s">
        <v>69003</v>
      </c>
      <c r="C4407" t="s">
        <v>54584</v>
      </c>
      <c r="D4407" s="286" t="s">
        <v>55704</v>
      </c>
    </row>
    <row r="4408" spans="1:4">
      <c r="A4408">
        <v>3587</v>
      </c>
      <c r="B4408" t="s">
        <v>69004</v>
      </c>
      <c r="C4408" t="s">
        <v>54584</v>
      </c>
      <c r="D4408" s="286" t="s">
        <v>63427</v>
      </c>
    </row>
    <row r="4409" spans="1:4">
      <c r="A4409">
        <v>3590</v>
      </c>
      <c r="B4409" t="s">
        <v>69005</v>
      </c>
      <c r="C4409" t="s">
        <v>54584</v>
      </c>
      <c r="D4409" s="286" t="s">
        <v>69006</v>
      </c>
    </row>
    <row r="4410" spans="1:4">
      <c r="A4410">
        <v>3589</v>
      </c>
      <c r="B4410" t="s">
        <v>69007</v>
      </c>
      <c r="C4410" t="s">
        <v>54584</v>
      </c>
      <c r="D4410" s="286" t="s">
        <v>69008</v>
      </c>
    </row>
    <row r="4411" spans="1:4">
      <c r="A4411">
        <v>3586</v>
      </c>
      <c r="B4411" t="s">
        <v>69009</v>
      </c>
      <c r="C4411" t="s">
        <v>54584</v>
      </c>
      <c r="D4411" s="286" t="s">
        <v>69010</v>
      </c>
    </row>
    <row r="4412" spans="1:4">
      <c r="A4412">
        <v>3592</v>
      </c>
      <c r="B4412" t="s">
        <v>69011</v>
      </c>
      <c r="C4412" t="s">
        <v>54584</v>
      </c>
      <c r="D4412" s="286" t="s">
        <v>69012</v>
      </c>
    </row>
    <row r="4413" spans="1:4">
      <c r="A4413">
        <v>3591</v>
      </c>
      <c r="B4413" t="s">
        <v>69013</v>
      </c>
      <c r="C4413" t="s">
        <v>54584</v>
      </c>
      <c r="D4413" s="286" t="s">
        <v>69014</v>
      </c>
    </row>
    <row r="4414" spans="1:4">
      <c r="A4414">
        <v>40396</v>
      </c>
      <c r="B4414" t="s">
        <v>69015</v>
      </c>
      <c r="C4414" t="s">
        <v>54584</v>
      </c>
      <c r="D4414" s="286" t="s">
        <v>69016</v>
      </c>
    </row>
    <row r="4415" spans="1:4">
      <c r="A4415">
        <v>40395</v>
      </c>
      <c r="B4415" t="s">
        <v>69017</v>
      </c>
      <c r="C4415" t="s">
        <v>54584</v>
      </c>
      <c r="D4415" s="286" t="s">
        <v>69018</v>
      </c>
    </row>
    <row r="4416" spans="1:4">
      <c r="A4416">
        <v>40392</v>
      </c>
      <c r="B4416" t="s">
        <v>69019</v>
      </c>
      <c r="C4416" t="s">
        <v>54584</v>
      </c>
      <c r="D4416" s="286" t="s">
        <v>69020</v>
      </c>
    </row>
    <row r="4417" spans="1:4">
      <c r="A4417">
        <v>40394</v>
      </c>
      <c r="B4417" t="s">
        <v>69021</v>
      </c>
      <c r="C4417" t="s">
        <v>54584</v>
      </c>
      <c r="D4417" s="286" t="s">
        <v>69022</v>
      </c>
    </row>
    <row r="4418" spans="1:4">
      <c r="A4418">
        <v>40398</v>
      </c>
      <c r="B4418" t="s">
        <v>69023</v>
      </c>
      <c r="C4418" t="s">
        <v>54584</v>
      </c>
      <c r="D4418" s="286" t="s">
        <v>69024</v>
      </c>
    </row>
    <row r="4419" spans="1:4">
      <c r="A4419">
        <v>40397</v>
      </c>
      <c r="B4419" t="s">
        <v>69025</v>
      </c>
      <c r="C4419" t="s">
        <v>54584</v>
      </c>
      <c r="D4419" s="286" t="s">
        <v>69026</v>
      </c>
    </row>
    <row r="4420" spans="1:4">
      <c r="A4420">
        <v>40393</v>
      </c>
      <c r="B4420" t="s">
        <v>69027</v>
      </c>
      <c r="C4420" t="s">
        <v>54584</v>
      </c>
      <c r="D4420" s="286" t="s">
        <v>56786</v>
      </c>
    </row>
    <row r="4421" spans="1:4">
      <c r="A4421">
        <v>40399</v>
      </c>
      <c r="B4421" t="s">
        <v>69028</v>
      </c>
      <c r="C4421" t="s">
        <v>54584</v>
      </c>
      <c r="D4421" s="286" t="s">
        <v>69029</v>
      </c>
    </row>
    <row r="4422" spans="1:4">
      <c r="A4422">
        <v>39322</v>
      </c>
      <c r="B4422" t="s">
        <v>69030</v>
      </c>
      <c r="C4422" t="s">
        <v>54584</v>
      </c>
      <c r="D4422" s="286" t="s">
        <v>60924</v>
      </c>
    </row>
    <row r="4423" spans="1:4">
      <c r="A4423">
        <v>39289</v>
      </c>
      <c r="B4423" t="s">
        <v>69031</v>
      </c>
      <c r="C4423" t="s">
        <v>54584</v>
      </c>
      <c r="D4423" s="286" t="s">
        <v>58025</v>
      </c>
    </row>
    <row r="4424" spans="1:4">
      <c r="A4424">
        <v>39290</v>
      </c>
      <c r="B4424" t="s">
        <v>69032</v>
      </c>
      <c r="C4424" t="s">
        <v>54584</v>
      </c>
      <c r="D4424" s="286" t="s">
        <v>69033</v>
      </c>
    </row>
    <row r="4425" spans="1:4">
      <c r="A4425">
        <v>39291</v>
      </c>
      <c r="B4425" t="s">
        <v>69034</v>
      </c>
      <c r="C4425" t="s">
        <v>54584</v>
      </c>
      <c r="D4425" s="286" t="s">
        <v>61360</v>
      </c>
    </row>
    <row r="4426" spans="1:4">
      <c r="A4426">
        <v>20174</v>
      </c>
      <c r="B4426" t="s">
        <v>69035</v>
      </c>
      <c r="C4426" t="s">
        <v>54584</v>
      </c>
      <c r="D4426" s="286" t="s">
        <v>69036</v>
      </c>
    </row>
    <row r="4427" spans="1:4">
      <c r="A4427">
        <v>41892</v>
      </c>
      <c r="B4427" t="s">
        <v>69037</v>
      </c>
      <c r="C4427" t="s">
        <v>54584</v>
      </c>
      <c r="D4427" s="286" t="s">
        <v>69038</v>
      </c>
    </row>
    <row r="4428" spans="1:4">
      <c r="A4428">
        <v>7048</v>
      </c>
      <c r="B4428" t="s">
        <v>69039</v>
      </c>
      <c r="C4428" t="s">
        <v>54584</v>
      </c>
      <c r="D4428" s="286" t="s">
        <v>69040</v>
      </c>
    </row>
    <row r="4429" spans="1:4">
      <c r="A4429">
        <v>7088</v>
      </c>
      <c r="B4429" t="s">
        <v>69041</v>
      </c>
      <c r="C4429" t="s">
        <v>54584</v>
      </c>
      <c r="D4429" s="286" t="s">
        <v>69042</v>
      </c>
    </row>
    <row r="4430" spans="1:4">
      <c r="A4430">
        <v>20179</v>
      </c>
      <c r="B4430" t="s">
        <v>69043</v>
      </c>
      <c r="C4430" t="s">
        <v>54584</v>
      </c>
      <c r="D4430" s="286" t="s">
        <v>63570</v>
      </c>
    </row>
    <row r="4431" spans="1:4">
      <c r="A4431">
        <v>20178</v>
      </c>
      <c r="B4431" t="s">
        <v>69044</v>
      </c>
      <c r="C4431" t="s">
        <v>54584</v>
      </c>
      <c r="D4431" s="286" t="s">
        <v>57595</v>
      </c>
    </row>
    <row r="4432" spans="1:4">
      <c r="A4432">
        <v>20180</v>
      </c>
      <c r="B4432" t="s">
        <v>69045</v>
      </c>
      <c r="C4432" t="s">
        <v>54584</v>
      </c>
      <c r="D4432" s="286" t="s">
        <v>69046</v>
      </c>
    </row>
    <row r="4433" spans="1:4">
      <c r="A4433">
        <v>20181</v>
      </c>
      <c r="B4433" t="s">
        <v>69047</v>
      </c>
      <c r="C4433" t="s">
        <v>54584</v>
      </c>
      <c r="D4433" s="286" t="s">
        <v>69048</v>
      </c>
    </row>
    <row r="4434" spans="1:4">
      <c r="A4434">
        <v>20177</v>
      </c>
      <c r="B4434" t="s">
        <v>69049</v>
      </c>
      <c r="C4434" t="s">
        <v>54584</v>
      </c>
      <c r="D4434" s="286" t="s">
        <v>66948</v>
      </c>
    </row>
    <row r="4435" spans="1:4">
      <c r="A4435">
        <v>7082</v>
      </c>
      <c r="B4435" t="s">
        <v>69050</v>
      </c>
      <c r="C4435" t="s">
        <v>54584</v>
      </c>
      <c r="D4435" s="286" t="s">
        <v>69051</v>
      </c>
    </row>
    <row r="4436" spans="1:4">
      <c r="A4436">
        <v>42707</v>
      </c>
      <c r="B4436" t="s">
        <v>69052</v>
      </c>
      <c r="C4436" t="s">
        <v>54584</v>
      </c>
      <c r="D4436" s="286" t="s">
        <v>66295</v>
      </c>
    </row>
    <row r="4437" spans="1:4">
      <c r="A4437">
        <v>7069</v>
      </c>
      <c r="B4437" t="s">
        <v>69053</v>
      </c>
      <c r="C4437" t="s">
        <v>54584</v>
      </c>
      <c r="D4437" s="286" t="s">
        <v>69054</v>
      </c>
    </row>
    <row r="4438" spans="1:4">
      <c r="A4438">
        <v>42708</v>
      </c>
      <c r="B4438" t="s">
        <v>69055</v>
      </c>
      <c r="C4438" t="s">
        <v>54584</v>
      </c>
      <c r="D4438" s="286" t="s">
        <v>69056</v>
      </c>
    </row>
    <row r="4439" spans="1:4">
      <c r="A4439">
        <v>7070</v>
      </c>
      <c r="B4439" t="s">
        <v>69057</v>
      </c>
      <c r="C4439" t="s">
        <v>54584</v>
      </c>
      <c r="D4439" s="286" t="s">
        <v>69058</v>
      </c>
    </row>
    <row r="4440" spans="1:4">
      <c r="A4440">
        <v>42709</v>
      </c>
      <c r="B4440" t="s">
        <v>69059</v>
      </c>
      <c r="C4440" t="s">
        <v>54584</v>
      </c>
      <c r="D4440" s="286" t="s">
        <v>69060</v>
      </c>
    </row>
    <row r="4441" spans="1:4">
      <c r="A4441">
        <v>42710</v>
      </c>
      <c r="B4441" t="s">
        <v>69061</v>
      </c>
      <c r="C4441" t="s">
        <v>54584</v>
      </c>
      <c r="D4441" s="286" t="s">
        <v>69062</v>
      </c>
    </row>
    <row r="4442" spans="1:4">
      <c r="A4442">
        <v>42716</v>
      </c>
      <c r="B4442" t="s">
        <v>69063</v>
      </c>
      <c r="C4442" t="s">
        <v>54584</v>
      </c>
      <c r="D4442" s="286" t="s">
        <v>69064</v>
      </c>
    </row>
    <row r="4443" spans="1:4">
      <c r="A4443">
        <v>20172</v>
      </c>
      <c r="B4443" t="s">
        <v>69065</v>
      </c>
      <c r="C4443" t="s">
        <v>54584</v>
      </c>
      <c r="D4443" s="286" t="s">
        <v>60083</v>
      </c>
    </row>
    <row r="4444" spans="1:4">
      <c r="A4444">
        <v>40945</v>
      </c>
      <c r="B4444" t="s">
        <v>69066</v>
      </c>
      <c r="C4444" t="s">
        <v>54590</v>
      </c>
      <c r="D4444" s="286" t="s">
        <v>59984</v>
      </c>
    </row>
    <row r="4445" spans="1:4">
      <c r="A4445">
        <v>40946</v>
      </c>
      <c r="B4445" t="s">
        <v>69067</v>
      </c>
      <c r="C4445" t="s">
        <v>54591</v>
      </c>
      <c r="D4445" s="286" t="s">
        <v>69068</v>
      </c>
    </row>
    <row r="4446" spans="1:4">
      <c r="A4446">
        <v>7153</v>
      </c>
      <c r="B4446" t="s">
        <v>69069</v>
      </c>
      <c r="C4446" t="s">
        <v>54590</v>
      </c>
      <c r="D4446" s="286" t="s">
        <v>58168</v>
      </c>
    </row>
    <row r="4447" spans="1:4">
      <c r="A4447">
        <v>41089</v>
      </c>
      <c r="B4447" t="s">
        <v>69070</v>
      </c>
      <c r="C4447" t="s">
        <v>54591</v>
      </c>
      <c r="D4447" s="286" t="s">
        <v>69071</v>
      </c>
    </row>
    <row r="4448" spans="1:4">
      <c r="A4448">
        <v>40943</v>
      </c>
      <c r="B4448" t="s">
        <v>69072</v>
      </c>
      <c r="C4448" t="s">
        <v>54590</v>
      </c>
      <c r="D4448" s="286" t="s">
        <v>58461</v>
      </c>
    </row>
    <row r="4449" spans="1:4">
      <c r="A4449">
        <v>40944</v>
      </c>
      <c r="B4449" t="s">
        <v>69073</v>
      </c>
      <c r="C4449" t="s">
        <v>54591</v>
      </c>
      <c r="D4449" s="286" t="s">
        <v>69074</v>
      </c>
    </row>
    <row r="4450" spans="1:4">
      <c r="A4450">
        <v>6175</v>
      </c>
      <c r="B4450" t="s">
        <v>69075</v>
      </c>
      <c r="C4450" t="s">
        <v>54590</v>
      </c>
      <c r="D4450" s="286" t="s">
        <v>60111</v>
      </c>
    </row>
    <row r="4451" spans="1:4">
      <c r="A4451">
        <v>41092</v>
      </c>
      <c r="B4451" t="s">
        <v>69076</v>
      </c>
      <c r="C4451" t="s">
        <v>54591</v>
      </c>
      <c r="D4451" s="286" t="s">
        <v>69077</v>
      </c>
    </row>
    <row r="4452" spans="1:4">
      <c r="A4452">
        <v>37712</v>
      </c>
      <c r="B4452" t="s">
        <v>69078</v>
      </c>
      <c r="C4452" t="s">
        <v>54585</v>
      </c>
      <c r="D4452" s="286" t="s">
        <v>69079</v>
      </c>
    </row>
    <row r="4453" spans="1:4">
      <c r="A4453">
        <v>34547</v>
      </c>
      <c r="B4453" t="s">
        <v>69080</v>
      </c>
      <c r="C4453" t="s">
        <v>54587</v>
      </c>
      <c r="D4453" s="286" t="s">
        <v>56194</v>
      </c>
    </row>
    <row r="4454" spans="1:4">
      <c r="A4454">
        <v>34548</v>
      </c>
      <c r="B4454" t="s">
        <v>69081</v>
      </c>
      <c r="C4454" t="s">
        <v>54587</v>
      </c>
      <c r="D4454" s="286" t="s">
        <v>61708</v>
      </c>
    </row>
    <row r="4455" spans="1:4">
      <c r="A4455">
        <v>34558</v>
      </c>
      <c r="B4455" t="s">
        <v>69082</v>
      </c>
      <c r="C4455" t="s">
        <v>54587</v>
      </c>
      <c r="D4455" s="286" t="s">
        <v>62135</v>
      </c>
    </row>
    <row r="4456" spans="1:4">
      <c r="A4456">
        <v>34550</v>
      </c>
      <c r="B4456" t="s">
        <v>69083</v>
      </c>
      <c r="C4456" t="s">
        <v>54587</v>
      </c>
      <c r="D4456" s="286" t="s">
        <v>62923</v>
      </c>
    </row>
    <row r="4457" spans="1:4">
      <c r="A4457">
        <v>34557</v>
      </c>
      <c r="B4457" t="s">
        <v>69084</v>
      </c>
      <c r="C4457" t="s">
        <v>54587</v>
      </c>
      <c r="D4457" s="286" t="s">
        <v>56633</v>
      </c>
    </row>
    <row r="4458" spans="1:4">
      <c r="A4458">
        <v>37411</v>
      </c>
      <c r="B4458" t="s">
        <v>69085</v>
      </c>
      <c r="C4458" t="s">
        <v>54585</v>
      </c>
      <c r="D4458" s="286" t="s">
        <v>64708</v>
      </c>
    </row>
    <row r="4459" spans="1:4">
      <c r="A4459">
        <v>39508</v>
      </c>
      <c r="B4459" t="s">
        <v>69086</v>
      </c>
      <c r="C4459" t="s">
        <v>54585</v>
      </c>
      <c r="D4459" s="286" t="s">
        <v>65076</v>
      </c>
    </row>
    <row r="4460" spans="1:4">
      <c r="A4460">
        <v>39507</v>
      </c>
      <c r="B4460" t="s">
        <v>69087</v>
      </c>
      <c r="C4460" t="s">
        <v>54585</v>
      </c>
      <c r="D4460" s="286" t="s">
        <v>69088</v>
      </c>
    </row>
    <row r="4461" spans="1:4">
      <c r="A4461">
        <v>7155</v>
      </c>
      <c r="B4461" t="s">
        <v>69089</v>
      </c>
      <c r="C4461" t="s">
        <v>54585</v>
      </c>
      <c r="D4461" s="286" t="s">
        <v>69090</v>
      </c>
    </row>
    <row r="4462" spans="1:4">
      <c r="A4462">
        <v>42406</v>
      </c>
      <c r="B4462" t="s">
        <v>69091</v>
      </c>
      <c r="C4462" t="s">
        <v>54585</v>
      </c>
      <c r="D4462" s="286" t="s">
        <v>69092</v>
      </c>
    </row>
    <row r="4463" spans="1:4">
      <c r="A4463">
        <v>7156</v>
      </c>
      <c r="B4463" t="s">
        <v>69093</v>
      </c>
      <c r="C4463" t="s">
        <v>54585</v>
      </c>
      <c r="D4463" s="286" t="s">
        <v>69094</v>
      </c>
    </row>
    <row r="4464" spans="1:4">
      <c r="A4464">
        <v>43127</v>
      </c>
      <c r="B4464" t="s">
        <v>69095</v>
      </c>
      <c r="C4464" t="s">
        <v>54585</v>
      </c>
      <c r="D4464" s="286" t="s">
        <v>69096</v>
      </c>
    </row>
    <row r="4465" spans="1:4">
      <c r="A4465">
        <v>10917</v>
      </c>
      <c r="B4465" t="s">
        <v>69097</v>
      </c>
      <c r="C4465" t="s">
        <v>54585</v>
      </c>
      <c r="D4465" s="286" t="s">
        <v>57747</v>
      </c>
    </row>
    <row r="4466" spans="1:4">
      <c r="A4466">
        <v>21141</v>
      </c>
      <c r="B4466" t="s">
        <v>69098</v>
      </c>
      <c r="C4466" t="s">
        <v>54585</v>
      </c>
      <c r="D4466" s="286" t="s">
        <v>56399</v>
      </c>
    </row>
    <row r="4467" spans="1:4">
      <c r="A4467">
        <v>39509</v>
      </c>
      <c r="B4467" t="s">
        <v>69099</v>
      </c>
      <c r="C4467" t="s">
        <v>54585</v>
      </c>
      <c r="D4467" s="286" t="s">
        <v>58592</v>
      </c>
    </row>
    <row r="4468" spans="1:4">
      <c r="A4468">
        <v>44529</v>
      </c>
      <c r="B4468" t="s">
        <v>69100</v>
      </c>
      <c r="C4468" t="s">
        <v>54585</v>
      </c>
      <c r="D4468" s="286" t="s">
        <v>60877</v>
      </c>
    </row>
    <row r="4469" spans="1:4">
      <c r="A4469">
        <v>7167</v>
      </c>
      <c r="B4469" t="s">
        <v>69101</v>
      </c>
      <c r="C4469" t="s">
        <v>54585</v>
      </c>
      <c r="D4469" s="286" t="s">
        <v>57245</v>
      </c>
    </row>
    <row r="4470" spans="1:4">
      <c r="A4470">
        <v>10928</v>
      </c>
      <c r="B4470" t="s">
        <v>69102</v>
      </c>
      <c r="C4470" t="s">
        <v>54585</v>
      </c>
      <c r="D4470" s="286" t="s">
        <v>61415</v>
      </c>
    </row>
    <row r="4471" spans="1:4">
      <c r="A4471">
        <v>10933</v>
      </c>
      <c r="B4471" t="s">
        <v>69103</v>
      </c>
      <c r="C4471" t="s">
        <v>54585</v>
      </c>
      <c r="D4471" s="286" t="s">
        <v>56516</v>
      </c>
    </row>
    <row r="4472" spans="1:4">
      <c r="A4472">
        <v>7158</v>
      </c>
      <c r="B4472" t="s">
        <v>69104</v>
      </c>
      <c r="C4472" t="s">
        <v>54585</v>
      </c>
      <c r="D4472" s="286" t="s">
        <v>69105</v>
      </c>
    </row>
    <row r="4473" spans="1:4">
      <c r="A4473">
        <v>10927</v>
      </c>
      <c r="B4473" t="s">
        <v>69106</v>
      </c>
      <c r="C4473" t="s">
        <v>54585</v>
      </c>
      <c r="D4473" s="286" t="s">
        <v>59971</v>
      </c>
    </row>
    <row r="4474" spans="1:4">
      <c r="A4474">
        <v>7162</v>
      </c>
      <c r="B4474" t="s">
        <v>69107</v>
      </c>
      <c r="C4474" t="s">
        <v>54585</v>
      </c>
      <c r="D4474" s="286" t="s">
        <v>69108</v>
      </c>
    </row>
    <row r="4475" spans="1:4">
      <c r="A4475">
        <v>10932</v>
      </c>
      <c r="B4475" t="s">
        <v>69109</v>
      </c>
      <c r="C4475" t="s">
        <v>54585</v>
      </c>
      <c r="D4475" s="286" t="s">
        <v>69110</v>
      </c>
    </row>
    <row r="4476" spans="1:4">
      <c r="A4476">
        <v>10937</v>
      </c>
      <c r="B4476" t="s">
        <v>69111</v>
      </c>
      <c r="C4476" t="s">
        <v>54585</v>
      </c>
      <c r="D4476" s="286" t="s">
        <v>69112</v>
      </c>
    </row>
    <row r="4477" spans="1:4">
      <c r="A4477">
        <v>10935</v>
      </c>
      <c r="B4477" t="s">
        <v>69113</v>
      </c>
      <c r="C4477" t="s">
        <v>54585</v>
      </c>
      <c r="D4477" s="286" t="s">
        <v>69114</v>
      </c>
    </row>
    <row r="4478" spans="1:4">
      <c r="A4478">
        <v>10931</v>
      </c>
      <c r="B4478" t="s">
        <v>69115</v>
      </c>
      <c r="C4478" t="s">
        <v>54585</v>
      </c>
      <c r="D4478" s="286" t="s">
        <v>64052</v>
      </c>
    </row>
    <row r="4479" spans="1:4">
      <c r="A4479">
        <v>7164</v>
      </c>
      <c r="B4479" t="s">
        <v>69116</v>
      </c>
      <c r="C4479" t="s">
        <v>54585</v>
      </c>
      <c r="D4479" s="286" t="s">
        <v>59609</v>
      </c>
    </row>
    <row r="4480" spans="1:4">
      <c r="A4480">
        <v>36887</v>
      </c>
      <c r="B4480" t="s">
        <v>69117</v>
      </c>
      <c r="C4480" t="s">
        <v>54585</v>
      </c>
      <c r="D4480" s="286" t="s">
        <v>59282</v>
      </c>
    </row>
    <row r="4481" spans="1:4">
      <c r="A4481">
        <v>34630</v>
      </c>
      <c r="B4481" t="s">
        <v>69118</v>
      </c>
      <c r="C4481" t="s">
        <v>54584</v>
      </c>
      <c r="D4481" s="286" t="s">
        <v>69119</v>
      </c>
    </row>
    <row r="4482" spans="1:4">
      <c r="A4482">
        <v>7161</v>
      </c>
      <c r="B4482" t="s">
        <v>69120</v>
      </c>
      <c r="C4482" t="s">
        <v>54585</v>
      </c>
      <c r="D4482" s="286" t="s">
        <v>56294</v>
      </c>
    </row>
    <row r="4483" spans="1:4">
      <c r="A4483">
        <v>7170</v>
      </c>
      <c r="B4483" t="s">
        <v>69121</v>
      </c>
      <c r="C4483" t="s">
        <v>54585</v>
      </c>
      <c r="D4483" s="286" t="s">
        <v>60941</v>
      </c>
    </row>
    <row r="4484" spans="1:4">
      <c r="A4484">
        <v>37524</v>
      </c>
      <c r="B4484" t="s">
        <v>69122</v>
      </c>
      <c r="C4484" t="s">
        <v>54587</v>
      </c>
      <c r="D4484" s="286" t="s">
        <v>67057</v>
      </c>
    </row>
    <row r="4485" spans="1:4">
      <c r="A4485">
        <v>37525</v>
      </c>
      <c r="B4485" t="s">
        <v>69123</v>
      </c>
      <c r="C4485" t="s">
        <v>54587</v>
      </c>
      <c r="D4485" s="286" t="s">
        <v>61262</v>
      </c>
    </row>
    <row r="4486" spans="1:4">
      <c r="A4486">
        <v>36789</v>
      </c>
      <c r="B4486" t="s">
        <v>69124</v>
      </c>
      <c r="C4486" t="s">
        <v>54584</v>
      </c>
      <c r="D4486" s="286" t="s">
        <v>66739</v>
      </c>
    </row>
    <row r="4487" spans="1:4">
      <c r="A4487">
        <v>7173</v>
      </c>
      <c r="B4487" t="s">
        <v>69125</v>
      </c>
      <c r="C4487" t="s">
        <v>54594</v>
      </c>
      <c r="D4487" s="286" t="s">
        <v>69126</v>
      </c>
    </row>
    <row r="4488" spans="1:4">
      <c r="A4488">
        <v>7175</v>
      </c>
      <c r="B4488" t="s">
        <v>69127</v>
      </c>
      <c r="C4488" t="s">
        <v>54584</v>
      </c>
      <c r="D4488" s="286" t="s">
        <v>56088</v>
      </c>
    </row>
    <row r="4489" spans="1:4">
      <c r="A4489">
        <v>40741</v>
      </c>
      <c r="B4489" t="s">
        <v>69128</v>
      </c>
      <c r="C4489" t="s">
        <v>54584</v>
      </c>
      <c r="D4489" s="286" t="s">
        <v>61781</v>
      </c>
    </row>
    <row r="4490" spans="1:4">
      <c r="A4490">
        <v>7184</v>
      </c>
      <c r="B4490" t="s">
        <v>69129</v>
      </c>
      <c r="C4490" t="s">
        <v>54585</v>
      </c>
      <c r="D4490" s="286" t="s">
        <v>69130</v>
      </c>
    </row>
    <row r="4491" spans="1:4">
      <c r="A4491">
        <v>34458</v>
      </c>
      <c r="B4491" t="s">
        <v>69131</v>
      </c>
      <c r="C4491" t="s">
        <v>54584</v>
      </c>
      <c r="D4491" s="286" t="s">
        <v>69132</v>
      </c>
    </row>
    <row r="4492" spans="1:4">
      <c r="A4492">
        <v>34464</v>
      </c>
      <c r="B4492" t="s">
        <v>69133</v>
      </c>
      <c r="C4492" t="s">
        <v>54584</v>
      </c>
      <c r="D4492" s="286" t="s">
        <v>69134</v>
      </c>
    </row>
    <row r="4493" spans="1:4">
      <c r="A4493">
        <v>34468</v>
      </c>
      <c r="B4493" t="s">
        <v>69135</v>
      </c>
      <c r="C4493" t="s">
        <v>54584</v>
      </c>
      <c r="D4493" s="286" t="s">
        <v>69136</v>
      </c>
    </row>
    <row r="4494" spans="1:4">
      <c r="A4494">
        <v>34473</v>
      </c>
      <c r="B4494" t="s">
        <v>69137</v>
      </c>
      <c r="C4494" t="s">
        <v>54584</v>
      </c>
      <c r="D4494" s="286" t="s">
        <v>69138</v>
      </c>
    </row>
    <row r="4495" spans="1:4">
      <c r="A4495">
        <v>34480</v>
      </c>
      <c r="B4495" t="s">
        <v>69139</v>
      </c>
      <c r="C4495" t="s">
        <v>54584</v>
      </c>
      <c r="D4495" s="286" t="s">
        <v>69140</v>
      </c>
    </row>
    <row r="4496" spans="1:4">
      <c r="A4496">
        <v>34486</v>
      </c>
      <c r="B4496" t="s">
        <v>69141</v>
      </c>
      <c r="C4496" t="s">
        <v>54584</v>
      </c>
      <c r="D4496" s="286" t="s">
        <v>69142</v>
      </c>
    </row>
    <row r="4497" spans="1:4">
      <c r="A4497">
        <v>7190</v>
      </c>
      <c r="B4497" t="s">
        <v>69143</v>
      </c>
      <c r="C4497" t="s">
        <v>54584</v>
      </c>
      <c r="D4497" s="286" t="s">
        <v>69144</v>
      </c>
    </row>
    <row r="4498" spans="1:4">
      <c r="A4498">
        <v>34417</v>
      </c>
      <c r="B4498" t="s">
        <v>69145</v>
      </c>
      <c r="C4498" t="s">
        <v>54584</v>
      </c>
      <c r="D4498" s="286" t="s">
        <v>69146</v>
      </c>
    </row>
    <row r="4499" spans="1:4">
      <c r="A4499">
        <v>7213</v>
      </c>
      <c r="B4499" t="s">
        <v>69147</v>
      </c>
      <c r="C4499" t="s">
        <v>54585</v>
      </c>
      <c r="D4499" s="286" t="s">
        <v>59785</v>
      </c>
    </row>
    <row r="4500" spans="1:4">
      <c r="A4500">
        <v>7195</v>
      </c>
      <c r="B4500" t="s">
        <v>69148</v>
      </c>
      <c r="C4500" t="s">
        <v>54584</v>
      </c>
      <c r="D4500" s="286" t="s">
        <v>69149</v>
      </c>
    </row>
    <row r="4501" spans="1:4">
      <c r="A4501">
        <v>7186</v>
      </c>
      <c r="B4501" t="s">
        <v>69150</v>
      </c>
      <c r="C4501" t="s">
        <v>54584</v>
      </c>
      <c r="D4501" s="286" t="s">
        <v>57624</v>
      </c>
    </row>
    <row r="4502" spans="1:4">
      <c r="A4502">
        <v>7194</v>
      </c>
      <c r="B4502" t="s">
        <v>69151</v>
      </c>
      <c r="C4502" t="s">
        <v>54585</v>
      </c>
      <c r="D4502" s="286" t="s">
        <v>58209</v>
      </c>
    </row>
    <row r="4503" spans="1:4">
      <c r="A4503">
        <v>7197</v>
      </c>
      <c r="B4503" t="s">
        <v>69152</v>
      </c>
      <c r="C4503" t="s">
        <v>54584</v>
      </c>
      <c r="D4503" s="286" t="s">
        <v>56902</v>
      </c>
    </row>
    <row r="4504" spans="1:4">
      <c r="A4504">
        <v>7192</v>
      </c>
      <c r="B4504" t="s">
        <v>69153</v>
      </c>
      <c r="C4504" t="s">
        <v>54584</v>
      </c>
      <c r="D4504" s="286" t="s">
        <v>69154</v>
      </c>
    </row>
    <row r="4505" spans="1:4">
      <c r="A4505">
        <v>7193</v>
      </c>
      <c r="B4505" t="s">
        <v>69155</v>
      </c>
      <c r="C4505" t="s">
        <v>54584</v>
      </c>
      <c r="D4505" s="286" t="s">
        <v>69156</v>
      </c>
    </row>
    <row r="4506" spans="1:4">
      <c r="A4506">
        <v>7189</v>
      </c>
      <c r="B4506" t="s">
        <v>69157</v>
      </c>
      <c r="C4506" t="s">
        <v>54584</v>
      </c>
      <c r="D4506" s="286" t="s">
        <v>69158</v>
      </c>
    </row>
    <row r="4507" spans="1:4">
      <c r="A4507">
        <v>34402</v>
      </c>
      <c r="B4507" t="s">
        <v>69159</v>
      </c>
      <c r="C4507" t="s">
        <v>54584</v>
      </c>
      <c r="D4507" s="286" t="s">
        <v>69160</v>
      </c>
    </row>
    <row r="4508" spans="1:4">
      <c r="A4508">
        <v>7245</v>
      </c>
      <c r="B4508" t="s">
        <v>69161</v>
      </c>
      <c r="C4508" t="s">
        <v>54584</v>
      </c>
      <c r="D4508" s="286" t="s">
        <v>56613</v>
      </c>
    </row>
    <row r="4509" spans="1:4">
      <c r="A4509">
        <v>34425</v>
      </c>
      <c r="B4509" t="s">
        <v>69162</v>
      </c>
      <c r="C4509" t="s">
        <v>54584</v>
      </c>
      <c r="D4509" s="286" t="s">
        <v>69163</v>
      </c>
    </row>
    <row r="4510" spans="1:4">
      <c r="A4510">
        <v>7223</v>
      </c>
      <c r="B4510" t="s">
        <v>69164</v>
      </c>
      <c r="C4510" t="s">
        <v>54584</v>
      </c>
      <c r="D4510" s="286" t="s">
        <v>69165</v>
      </c>
    </row>
    <row r="4511" spans="1:4">
      <c r="A4511">
        <v>7234</v>
      </c>
      <c r="B4511" t="s">
        <v>69166</v>
      </c>
      <c r="C4511" t="s">
        <v>54584</v>
      </c>
      <c r="D4511" s="286" t="s">
        <v>69167</v>
      </c>
    </row>
    <row r="4512" spans="1:4">
      <c r="A4512">
        <v>7224</v>
      </c>
      <c r="B4512" t="s">
        <v>69168</v>
      </c>
      <c r="C4512" t="s">
        <v>54584</v>
      </c>
      <c r="D4512" s="286" t="s">
        <v>69169</v>
      </c>
    </row>
    <row r="4513" spans="1:4">
      <c r="A4513">
        <v>7225</v>
      </c>
      <c r="B4513" t="s">
        <v>69170</v>
      </c>
      <c r="C4513" t="s">
        <v>54584</v>
      </c>
      <c r="D4513" s="286" t="s">
        <v>69171</v>
      </c>
    </row>
    <row r="4514" spans="1:4">
      <c r="A4514">
        <v>7226</v>
      </c>
      <c r="B4514" t="s">
        <v>69172</v>
      </c>
      <c r="C4514" t="s">
        <v>54584</v>
      </c>
      <c r="D4514" s="286" t="s">
        <v>69173</v>
      </c>
    </row>
    <row r="4515" spans="1:4">
      <c r="A4515">
        <v>7227</v>
      </c>
      <c r="B4515" t="s">
        <v>69174</v>
      </c>
      <c r="C4515" t="s">
        <v>54584</v>
      </c>
      <c r="D4515" s="286" t="s">
        <v>69175</v>
      </c>
    </row>
    <row r="4516" spans="1:4">
      <c r="A4516">
        <v>7212</v>
      </c>
      <c r="B4516" t="s">
        <v>69176</v>
      </c>
      <c r="C4516" t="s">
        <v>54584</v>
      </c>
      <c r="D4516" s="286" t="s">
        <v>69177</v>
      </c>
    </row>
    <row r="4517" spans="1:4">
      <c r="A4517">
        <v>7229</v>
      </c>
      <c r="B4517" t="s">
        <v>69178</v>
      </c>
      <c r="C4517" t="s">
        <v>54584</v>
      </c>
      <c r="D4517" s="286" t="s">
        <v>69179</v>
      </c>
    </row>
    <row r="4518" spans="1:4">
      <c r="A4518">
        <v>7230</v>
      </c>
      <c r="B4518" t="s">
        <v>69180</v>
      </c>
      <c r="C4518" t="s">
        <v>54584</v>
      </c>
      <c r="D4518" s="286" t="s">
        <v>69181</v>
      </c>
    </row>
    <row r="4519" spans="1:4">
      <c r="A4519">
        <v>7231</v>
      </c>
      <c r="B4519" t="s">
        <v>69182</v>
      </c>
      <c r="C4519" t="s">
        <v>54584</v>
      </c>
      <c r="D4519" s="286" t="s">
        <v>69183</v>
      </c>
    </row>
    <row r="4520" spans="1:4">
      <c r="A4520">
        <v>7220</v>
      </c>
      <c r="B4520" t="s">
        <v>69184</v>
      </c>
      <c r="C4520" t="s">
        <v>54584</v>
      </c>
      <c r="D4520" s="286" t="s">
        <v>69185</v>
      </c>
    </row>
    <row r="4521" spans="1:4">
      <c r="A4521">
        <v>34447</v>
      </c>
      <c r="B4521" t="s">
        <v>69186</v>
      </c>
      <c r="C4521" t="s">
        <v>54584</v>
      </c>
      <c r="D4521" s="286" t="s">
        <v>69187</v>
      </c>
    </row>
    <row r="4522" spans="1:4">
      <c r="A4522">
        <v>7233</v>
      </c>
      <c r="B4522" t="s">
        <v>69188</v>
      </c>
      <c r="C4522" t="s">
        <v>54584</v>
      </c>
      <c r="D4522" s="286" t="s">
        <v>69189</v>
      </c>
    </row>
    <row r="4523" spans="1:4">
      <c r="A4523">
        <v>40740</v>
      </c>
      <c r="B4523" t="s">
        <v>69190</v>
      </c>
      <c r="C4523" t="s">
        <v>54585</v>
      </c>
      <c r="D4523" s="286" t="s">
        <v>69191</v>
      </c>
    </row>
    <row r="4524" spans="1:4">
      <c r="A4524">
        <v>25007</v>
      </c>
      <c r="B4524" t="s">
        <v>69192</v>
      </c>
      <c r="C4524" t="s">
        <v>54585</v>
      </c>
      <c r="D4524" s="286" t="s">
        <v>69193</v>
      </c>
    </row>
    <row r="4525" spans="1:4">
      <c r="A4525">
        <v>43071</v>
      </c>
      <c r="B4525" t="s">
        <v>69194</v>
      </c>
      <c r="C4525" t="s">
        <v>54585</v>
      </c>
      <c r="D4525" s="286" t="s">
        <v>69195</v>
      </c>
    </row>
    <row r="4526" spans="1:4">
      <c r="A4526">
        <v>39520</v>
      </c>
      <c r="B4526" t="s">
        <v>69196</v>
      </c>
      <c r="C4526" t="s">
        <v>54585</v>
      </c>
      <c r="D4526" s="286" t="s">
        <v>69197</v>
      </c>
    </row>
    <row r="4527" spans="1:4">
      <c r="A4527">
        <v>39521</v>
      </c>
      <c r="B4527" t="s">
        <v>69198</v>
      </c>
      <c r="C4527" t="s">
        <v>54585</v>
      </c>
      <c r="D4527" s="286" t="s">
        <v>69199</v>
      </c>
    </row>
    <row r="4528" spans="1:4">
      <c r="A4528">
        <v>39522</v>
      </c>
      <c r="B4528" t="s">
        <v>69200</v>
      </c>
      <c r="C4528" t="s">
        <v>54585</v>
      </c>
      <c r="D4528" s="286" t="s">
        <v>69201</v>
      </c>
    </row>
    <row r="4529" spans="1:4">
      <c r="A4529">
        <v>7243</v>
      </c>
      <c r="B4529" t="s">
        <v>69202</v>
      </c>
      <c r="C4529" t="s">
        <v>54585</v>
      </c>
      <c r="D4529" s="286" t="s">
        <v>69203</v>
      </c>
    </row>
    <row r="4530" spans="1:4">
      <c r="A4530">
        <v>11067</v>
      </c>
      <c r="B4530" t="s">
        <v>69204</v>
      </c>
      <c r="C4530" t="s">
        <v>54584</v>
      </c>
      <c r="D4530" s="286" t="s">
        <v>69205</v>
      </c>
    </row>
    <row r="4531" spans="1:4">
      <c r="A4531">
        <v>11068</v>
      </c>
      <c r="B4531" t="s">
        <v>69206</v>
      </c>
      <c r="C4531" t="s">
        <v>54584</v>
      </c>
      <c r="D4531" s="286" t="s">
        <v>69207</v>
      </c>
    </row>
    <row r="4532" spans="1:4">
      <c r="A4532">
        <v>7246</v>
      </c>
      <c r="B4532" t="s">
        <v>69208</v>
      </c>
      <c r="C4532" t="s">
        <v>54584</v>
      </c>
      <c r="D4532" s="286" t="s">
        <v>69209</v>
      </c>
    </row>
    <row r="4533" spans="1:4">
      <c r="A4533">
        <v>41097</v>
      </c>
      <c r="B4533" t="s">
        <v>69210</v>
      </c>
      <c r="C4533" t="s">
        <v>54591</v>
      </c>
      <c r="D4533" s="286" t="s">
        <v>69211</v>
      </c>
    </row>
    <row r="4534" spans="1:4">
      <c r="A4534">
        <v>12869</v>
      </c>
      <c r="B4534" t="s">
        <v>69212</v>
      </c>
      <c r="C4534" t="s">
        <v>54590</v>
      </c>
      <c r="D4534" s="286" t="s">
        <v>60685</v>
      </c>
    </row>
    <row r="4535" spans="1:4">
      <c r="A4535">
        <v>1574</v>
      </c>
      <c r="B4535" t="s">
        <v>69213</v>
      </c>
      <c r="C4535" t="s">
        <v>54584</v>
      </c>
      <c r="D4535" s="286" t="s">
        <v>61698</v>
      </c>
    </row>
    <row r="4536" spans="1:4">
      <c r="A4536">
        <v>1581</v>
      </c>
      <c r="B4536" t="s">
        <v>69214</v>
      </c>
      <c r="C4536" t="s">
        <v>54584</v>
      </c>
      <c r="D4536" s="286" t="s">
        <v>57807</v>
      </c>
    </row>
    <row r="4537" spans="1:4">
      <c r="A4537">
        <v>1575</v>
      </c>
      <c r="B4537" t="s">
        <v>69215</v>
      </c>
      <c r="C4537" t="s">
        <v>54584</v>
      </c>
      <c r="D4537" s="286" t="s">
        <v>60941</v>
      </c>
    </row>
    <row r="4538" spans="1:4">
      <c r="A4538">
        <v>1570</v>
      </c>
      <c r="B4538" t="s">
        <v>69216</v>
      </c>
      <c r="C4538" t="s">
        <v>54584</v>
      </c>
      <c r="D4538" s="286" t="s">
        <v>62608</v>
      </c>
    </row>
    <row r="4539" spans="1:4">
      <c r="A4539">
        <v>1576</v>
      </c>
      <c r="B4539" t="s">
        <v>69217</v>
      </c>
      <c r="C4539" t="s">
        <v>54584</v>
      </c>
      <c r="D4539" s="286" t="s">
        <v>62385</v>
      </c>
    </row>
    <row r="4540" spans="1:4">
      <c r="A4540">
        <v>1577</v>
      </c>
      <c r="B4540" t="s">
        <v>69218</v>
      </c>
      <c r="C4540" t="s">
        <v>54584</v>
      </c>
      <c r="D4540" s="286" t="s">
        <v>56419</v>
      </c>
    </row>
    <row r="4541" spans="1:4">
      <c r="A4541">
        <v>1571</v>
      </c>
      <c r="B4541" t="s">
        <v>69219</v>
      </c>
      <c r="C4541" t="s">
        <v>54584</v>
      </c>
      <c r="D4541" s="286" t="s">
        <v>56552</v>
      </c>
    </row>
    <row r="4542" spans="1:4">
      <c r="A4542">
        <v>1578</v>
      </c>
      <c r="B4542" t="s">
        <v>69220</v>
      </c>
      <c r="C4542" t="s">
        <v>54584</v>
      </c>
      <c r="D4542" s="286" t="s">
        <v>55970</v>
      </c>
    </row>
    <row r="4543" spans="1:4">
      <c r="A4543">
        <v>1573</v>
      </c>
      <c r="B4543" t="s">
        <v>69221</v>
      </c>
      <c r="C4543" t="s">
        <v>54584</v>
      </c>
      <c r="D4543" s="286" t="s">
        <v>61210</v>
      </c>
    </row>
    <row r="4544" spans="1:4">
      <c r="A4544">
        <v>1579</v>
      </c>
      <c r="B4544" t="s">
        <v>69222</v>
      </c>
      <c r="C4544" t="s">
        <v>54584</v>
      </c>
      <c r="D4544" s="286" t="s">
        <v>61693</v>
      </c>
    </row>
    <row r="4545" spans="1:4">
      <c r="A4545">
        <v>1580</v>
      </c>
      <c r="B4545" t="s">
        <v>69223</v>
      </c>
      <c r="C4545" t="s">
        <v>54584</v>
      </c>
      <c r="D4545" s="286" t="s">
        <v>60864</v>
      </c>
    </row>
    <row r="4546" spans="1:4">
      <c r="A4546">
        <v>39321</v>
      </c>
      <c r="B4546" t="s">
        <v>317</v>
      </c>
      <c r="C4546" t="s">
        <v>54584</v>
      </c>
      <c r="D4546" s="286" t="s">
        <v>69224</v>
      </c>
    </row>
    <row r="4547" spans="1:4">
      <c r="A4547">
        <v>39319</v>
      </c>
      <c r="B4547" t="s">
        <v>318</v>
      </c>
      <c r="C4547" t="s">
        <v>54584</v>
      </c>
      <c r="D4547" s="286" t="s">
        <v>56397</v>
      </c>
    </row>
    <row r="4548" spans="1:4">
      <c r="A4548">
        <v>39320</v>
      </c>
      <c r="B4548" t="s">
        <v>319</v>
      </c>
      <c r="C4548" t="s">
        <v>54584</v>
      </c>
      <c r="D4548" s="286" t="s">
        <v>59031</v>
      </c>
    </row>
    <row r="4549" spans="1:4">
      <c r="A4549">
        <v>1591</v>
      </c>
      <c r="B4549" t="s">
        <v>69225</v>
      </c>
      <c r="C4549" t="s">
        <v>54584</v>
      </c>
      <c r="D4549" s="286" t="s">
        <v>69226</v>
      </c>
    </row>
    <row r="4550" spans="1:4">
      <c r="A4550">
        <v>1547</v>
      </c>
      <c r="B4550" t="s">
        <v>69227</v>
      </c>
      <c r="C4550" t="s">
        <v>54584</v>
      </c>
      <c r="D4550" s="286" t="s">
        <v>69228</v>
      </c>
    </row>
    <row r="4551" spans="1:4">
      <c r="A4551">
        <v>38196</v>
      </c>
      <c r="B4551" t="s">
        <v>69229</v>
      </c>
      <c r="C4551" t="s">
        <v>54584</v>
      </c>
      <c r="D4551" s="286" t="s">
        <v>69230</v>
      </c>
    </row>
    <row r="4552" spans="1:4">
      <c r="A4552">
        <v>1543</v>
      </c>
      <c r="B4552" t="s">
        <v>69231</v>
      </c>
      <c r="C4552" t="s">
        <v>54584</v>
      </c>
      <c r="D4552" s="286" t="s">
        <v>69232</v>
      </c>
    </row>
    <row r="4553" spans="1:4">
      <c r="A4553">
        <v>1585</v>
      </c>
      <c r="B4553" t="s">
        <v>69233</v>
      </c>
      <c r="C4553" t="s">
        <v>54584</v>
      </c>
      <c r="D4553" s="286" t="s">
        <v>55970</v>
      </c>
    </row>
    <row r="4554" spans="1:4">
      <c r="A4554">
        <v>1593</v>
      </c>
      <c r="B4554" t="s">
        <v>69234</v>
      </c>
      <c r="C4554" t="s">
        <v>54584</v>
      </c>
      <c r="D4554" s="286" t="s">
        <v>69235</v>
      </c>
    </row>
    <row r="4555" spans="1:4">
      <c r="A4555">
        <v>11838</v>
      </c>
      <c r="B4555" t="s">
        <v>69236</v>
      </c>
      <c r="C4555" t="s">
        <v>54584</v>
      </c>
      <c r="D4555" s="286" t="s">
        <v>69237</v>
      </c>
    </row>
    <row r="4556" spans="1:4">
      <c r="A4556">
        <v>1594</v>
      </c>
      <c r="B4556" t="s">
        <v>69238</v>
      </c>
      <c r="C4556" t="s">
        <v>54584</v>
      </c>
      <c r="D4556" s="286" t="s">
        <v>69239</v>
      </c>
    </row>
    <row r="4557" spans="1:4">
      <c r="A4557">
        <v>1586</v>
      </c>
      <c r="B4557" t="s">
        <v>69240</v>
      </c>
      <c r="C4557" t="s">
        <v>54584</v>
      </c>
      <c r="D4557" s="286" t="s">
        <v>58661</v>
      </c>
    </row>
    <row r="4558" spans="1:4">
      <c r="A4558">
        <v>11839</v>
      </c>
      <c r="B4558" t="s">
        <v>69241</v>
      </c>
      <c r="C4558" t="s">
        <v>54584</v>
      </c>
      <c r="D4558" s="286" t="s">
        <v>58347</v>
      </c>
    </row>
    <row r="4559" spans="1:4">
      <c r="A4559">
        <v>1587</v>
      </c>
      <c r="B4559" t="s">
        <v>69242</v>
      </c>
      <c r="C4559" t="s">
        <v>54584</v>
      </c>
      <c r="D4559" s="286" t="s">
        <v>60353</v>
      </c>
    </row>
    <row r="4560" spans="1:4">
      <c r="A4560">
        <v>1545</v>
      </c>
      <c r="B4560" t="s">
        <v>69243</v>
      </c>
      <c r="C4560" t="s">
        <v>54584</v>
      </c>
      <c r="D4560" s="286" t="s">
        <v>59788</v>
      </c>
    </row>
    <row r="4561" spans="1:4">
      <c r="A4561">
        <v>1588</v>
      </c>
      <c r="B4561" t="s">
        <v>69244</v>
      </c>
      <c r="C4561" t="s">
        <v>54584</v>
      </c>
      <c r="D4561" s="286" t="s">
        <v>60809</v>
      </c>
    </row>
    <row r="4562" spans="1:4">
      <c r="A4562">
        <v>1535</v>
      </c>
      <c r="B4562" t="s">
        <v>69245</v>
      </c>
      <c r="C4562" t="s">
        <v>54584</v>
      </c>
      <c r="D4562" s="286" t="s">
        <v>55988</v>
      </c>
    </row>
    <row r="4563" spans="1:4">
      <c r="A4563">
        <v>1589</v>
      </c>
      <c r="B4563" t="s">
        <v>69246</v>
      </c>
      <c r="C4563" t="s">
        <v>54584</v>
      </c>
      <c r="D4563" s="286" t="s">
        <v>60836</v>
      </c>
    </row>
    <row r="4564" spans="1:4">
      <c r="A4564">
        <v>1546</v>
      </c>
      <c r="B4564" t="s">
        <v>69247</v>
      </c>
      <c r="C4564" t="s">
        <v>54584</v>
      </c>
      <c r="D4564" s="286" t="s">
        <v>69248</v>
      </c>
    </row>
    <row r="4565" spans="1:4">
      <c r="A4565">
        <v>1590</v>
      </c>
      <c r="B4565" t="s">
        <v>69249</v>
      </c>
      <c r="C4565" t="s">
        <v>54584</v>
      </c>
      <c r="D4565" s="286" t="s">
        <v>69250</v>
      </c>
    </row>
    <row r="4566" spans="1:4">
      <c r="A4566">
        <v>1542</v>
      </c>
      <c r="B4566" t="s">
        <v>69251</v>
      </c>
      <c r="C4566" t="s">
        <v>54584</v>
      </c>
      <c r="D4566" s="286" t="s">
        <v>58155</v>
      </c>
    </row>
    <row r="4567" spans="1:4">
      <c r="A4567">
        <v>38415</v>
      </c>
      <c r="B4567" t="s">
        <v>69252</v>
      </c>
      <c r="C4567" t="s">
        <v>54584</v>
      </c>
      <c r="D4567" s="286" t="s">
        <v>69253</v>
      </c>
    </row>
    <row r="4568" spans="1:4">
      <c r="A4568">
        <v>38414</v>
      </c>
      <c r="B4568" t="s">
        <v>69254</v>
      </c>
      <c r="C4568" t="s">
        <v>54584</v>
      </c>
      <c r="D4568" s="286" t="s">
        <v>69255</v>
      </c>
    </row>
    <row r="4569" spans="1:4">
      <c r="A4569">
        <v>38128</v>
      </c>
      <c r="B4569" t="s">
        <v>69256</v>
      </c>
      <c r="C4569" t="s">
        <v>54588</v>
      </c>
      <c r="D4569" s="286" t="s">
        <v>56454</v>
      </c>
    </row>
    <row r="4570" spans="1:4">
      <c r="A4570">
        <v>7253</v>
      </c>
      <c r="B4570" t="s">
        <v>69257</v>
      </c>
      <c r="C4570" t="s">
        <v>54589</v>
      </c>
      <c r="D4570" s="286" t="s">
        <v>60024</v>
      </c>
    </row>
    <row r="4571" spans="1:4">
      <c r="A4571">
        <v>4806</v>
      </c>
      <c r="B4571" t="s">
        <v>69258</v>
      </c>
      <c r="C4571" t="s">
        <v>54587</v>
      </c>
      <c r="D4571" s="286" t="s">
        <v>69259</v>
      </c>
    </row>
    <row r="4572" spans="1:4">
      <c r="A4572">
        <v>34401</v>
      </c>
      <c r="B4572" t="s">
        <v>69260</v>
      </c>
      <c r="C4572" t="s">
        <v>54584</v>
      </c>
      <c r="D4572" s="286" t="s">
        <v>61696</v>
      </c>
    </row>
    <row r="4573" spans="1:4">
      <c r="A4573">
        <v>7260</v>
      </c>
      <c r="B4573" t="s">
        <v>69261</v>
      </c>
      <c r="C4573" t="s">
        <v>54584</v>
      </c>
      <c r="D4573" s="286" t="s">
        <v>63451</v>
      </c>
    </row>
    <row r="4574" spans="1:4">
      <c r="A4574">
        <v>7256</v>
      </c>
      <c r="B4574" t="s">
        <v>69262</v>
      </c>
      <c r="C4574" t="s">
        <v>54584</v>
      </c>
      <c r="D4574" s="286" t="s">
        <v>56307</v>
      </c>
    </row>
    <row r="4575" spans="1:4">
      <c r="A4575">
        <v>7258</v>
      </c>
      <c r="B4575" t="s">
        <v>69263</v>
      </c>
      <c r="C4575" t="s">
        <v>54584</v>
      </c>
      <c r="D4575" s="286" t="s">
        <v>56464</v>
      </c>
    </row>
    <row r="4576" spans="1:4">
      <c r="A4576">
        <v>34400</v>
      </c>
      <c r="B4576" t="s">
        <v>69264</v>
      </c>
      <c r="C4576" t="s">
        <v>54584</v>
      </c>
      <c r="D4576" s="286" t="s">
        <v>69265</v>
      </c>
    </row>
    <row r="4577" spans="1:4">
      <c r="A4577">
        <v>10617</v>
      </c>
      <c r="B4577" t="s">
        <v>69266</v>
      </c>
      <c r="C4577" t="s">
        <v>54584</v>
      </c>
      <c r="D4577" s="286" t="s">
        <v>55882</v>
      </c>
    </row>
    <row r="4578" spans="1:4">
      <c r="A4578">
        <v>7274</v>
      </c>
      <c r="B4578" t="s">
        <v>69267</v>
      </c>
      <c r="C4578" t="s">
        <v>54584</v>
      </c>
      <c r="D4578" s="286" t="s">
        <v>69268</v>
      </c>
    </row>
    <row r="4579" spans="1:4">
      <c r="A4579">
        <v>11663</v>
      </c>
      <c r="B4579" t="s">
        <v>69269</v>
      </c>
      <c r="C4579" t="s">
        <v>54584</v>
      </c>
      <c r="D4579" s="286" t="s">
        <v>69270</v>
      </c>
    </row>
    <row r="4580" spans="1:4">
      <c r="A4580">
        <v>154</v>
      </c>
      <c r="B4580" t="s">
        <v>69271</v>
      </c>
      <c r="C4580" t="s">
        <v>54586</v>
      </c>
      <c r="D4580" s="286" t="s">
        <v>61928</v>
      </c>
    </row>
    <row r="4581" spans="1:4">
      <c r="A4581">
        <v>38121</v>
      </c>
      <c r="B4581" t="s">
        <v>69272</v>
      </c>
      <c r="C4581" t="s">
        <v>54586</v>
      </c>
      <c r="D4581" s="286" t="s">
        <v>69273</v>
      </c>
    </row>
    <row r="4582" spans="1:4">
      <c r="A4582">
        <v>43776</v>
      </c>
      <c r="B4582" t="s">
        <v>69274</v>
      </c>
      <c r="C4582" t="s">
        <v>54586</v>
      </c>
      <c r="D4582" s="286" t="s">
        <v>56183</v>
      </c>
    </row>
    <row r="4583" spans="1:4">
      <c r="A4583">
        <v>7343</v>
      </c>
      <c r="B4583" t="s">
        <v>69275</v>
      </c>
      <c r="C4583" t="s">
        <v>54586</v>
      </c>
      <c r="D4583" s="286" t="s">
        <v>60917</v>
      </c>
    </row>
    <row r="4584" spans="1:4">
      <c r="A4584">
        <v>7348</v>
      </c>
      <c r="B4584" t="s">
        <v>69276</v>
      </c>
      <c r="C4584" t="s">
        <v>54586</v>
      </c>
      <c r="D4584" s="286" t="s">
        <v>69277</v>
      </c>
    </row>
    <row r="4585" spans="1:4">
      <c r="A4585">
        <v>7313</v>
      </c>
      <c r="B4585" t="s">
        <v>69278</v>
      </c>
      <c r="C4585" t="s">
        <v>54586</v>
      </c>
      <c r="D4585" s="286" t="s">
        <v>69279</v>
      </c>
    </row>
    <row r="4586" spans="1:4">
      <c r="A4586">
        <v>7319</v>
      </c>
      <c r="B4586" t="s">
        <v>69280</v>
      </c>
      <c r="C4586" t="s">
        <v>54586</v>
      </c>
      <c r="D4586" s="286" t="s">
        <v>59567</v>
      </c>
    </row>
    <row r="4587" spans="1:4">
      <c r="A4587">
        <v>7314</v>
      </c>
      <c r="B4587" t="s">
        <v>69281</v>
      </c>
      <c r="C4587" t="s">
        <v>54586</v>
      </c>
      <c r="D4587" s="286" t="s">
        <v>69282</v>
      </c>
    </row>
    <row r="4588" spans="1:4">
      <c r="A4588">
        <v>7304</v>
      </c>
      <c r="B4588" t="s">
        <v>69283</v>
      </c>
      <c r="C4588" t="s">
        <v>54586</v>
      </c>
      <c r="D4588" s="286" t="s">
        <v>69284</v>
      </c>
    </row>
    <row r="4589" spans="1:4">
      <c r="A4589">
        <v>43649</v>
      </c>
      <c r="B4589" t="s">
        <v>69285</v>
      </c>
      <c r="C4589" t="s">
        <v>54586</v>
      </c>
      <c r="D4589" s="286" t="s">
        <v>67783</v>
      </c>
    </row>
    <row r="4590" spans="1:4">
      <c r="A4590">
        <v>43650</v>
      </c>
      <c r="B4590" t="s">
        <v>69286</v>
      </c>
      <c r="C4590" t="s">
        <v>54586</v>
      </c>
      <c r="D4590" s="286" t="s">
        <v>69287</v>
      </c>
    </row>
    <row r="4591" spans="1:4">
      <c r="A4591">
        <v>7311</v>
      </c>
      <c r="B4591" t="s">
        <v>69288</v>
      </c>
      <c r="C4591" t="s">
        <v>54586</v>
      </c>
      <c r="D4591" s="286" t="s">
        <v>66930</v>
      </c>
    </row>
    <row r="4592" spans="1:4">
      <c r="A4592">
        <v>7292</v>
      </c>
      <c r="B4592" t="s">
        <v>69289</v>
      </c>
      <c r="C4592" t="s">
        <v>54586</v>
      </c>
      <c r="D4592" s="286" t="s">
        <v>69290</v>
      </c>
    </row>
    <row r="4593" spans="1:4">
      <c r="A4593">
        <v>7293</v>
      </c>
      <c r="B4593" t="s">
        <v>69291</v>
      </c>
      <c r="C4593" t="s">
        <v>54586</v>
      </c>
      <c r="D4593" s="286" t="s">
        <v>69292</v>
      </c>
    </row>
    <row r="4594" spans="1:4">
      <c r="A4594">
        <v>7306</v>
      </c>
      <c r="B4594" t="s">
        <v>69293</v>
      </c>
      <c r="C4594" t="s">
        <v>54586</v>
      </c>
      <c r="D4594" s="286" t="s">
        <v>60493</v>
      </c>
    </row>
    <row r="4595" spans="1:4">
      <c r="A4595">
        <v>7288</v>
      </c>
      <c r="B4595" t="s">
        <v>69294</v>
      </c>
      <c r="C4595" t="s">
        <v>54586</v>
      </c>
      <c r="D4595" s="286" t="s">
        <v>69295</v>
      </c>
    </row>
    <row r="4596" spans="1:4">
      <c r="A4596">
        <v>43625</v>
      </c>
      <c r="B4596" t="s">
        <v>69296</v>
      </c>
      <c r="C4596" t="s">
        <v>54586</v>
      </c>
      <c r="D4596" s="286" t="s">
        <v>60168</v>
      </c>
    </row>
    <row r="4597" spans="1:4">
      <c r="A4597">
        <v>43647</v>
      </c>
      <c r="B4597" t="s">
        <v>69297</v>
      </c>
      <c r="C4597" t="s">
        <v>54586</v>
      </c>
      <c r="D4597" s="286" t="s">
        <v>69298</v>
      </c>
    </row>
    <row r="4598" spans="1:4">
      <c r="A4598">
        <v>43648</v>
      </c>
      <c r="B4598" t="s">
        <v>69299</v>
      </c>
      <c r="C4598" t="s">
        <v>54586</v>
      </c>
      <c r="D4598" s="286" t="s">
        <v>68097</v>
      </c>
    </row>
    <row r="4599" spans="1:4">
      <c r="A4599">
        <v>35693</v>
      </c>
      <c r="B4599" t="s">
        <v>69300</v>
      </c>
      <c r="C4599" t="s">
        <v>54586</v>
      </c>
      <c r="D4599" s="286" t="s">
        <v>60601</v>
      </c>
    </row>
    <row r="4600" spans="1:4">
      <c r="A4600">
        <v>7356</v>
      </c>
      <c r="B4600" t="s">
        <v>69301</v>
      </c>
      <c r="C4600" t="s">
        <v>54586</v>
      </c>
      <c r="D4600" s="286" t="s">
        <v>56657</v>
      </c>
    </row>
    <row r="4601" spans="1:4">
      <c r="A4601">
        <v>35692</v>
      </c>
      <c r="B4601" t="s">
        <v>69302</v>
      </c>
      <c r="C4601" t="s">
        <v>54586</v>
      </c>
      <c r="D4601" s="286" t="s">
        <v>69273</v>
      </c>
    </row>
    <row r="4602" spans="1:4">
      <c r="A4602">
        <v>43624</v>
      </c>
      <c r="B4602" t="s">
        <v>69303</v>
      </c>
      <c r="C4602" t="s">
        <v>54586</v>
      </c>
      <c r="D4602" s="286" t="s">
        <v>69304</v>
      </c>
    </row>
    <row r="4603" spans="1:4">
      <c r="A4603">
        <v>7342</v>
      </c>
      <c r="B4603" t="s">
        <v>69305</v>
      </c>
      <c r="C4603" t="s">
        <v>54588</v>
      </c>
      <c r="D4603" s="286" t="s">
        <v>63313</v>
      </c>
    </row>
    <row r="4604" spans="1:4">
      <c r="A4604">
        <v>7350</v>
      </c>
      <c r="B4604" t="s">
        <v>69306</v>
      </c>
      <c r="C4604" t="s">
        <v>54586</v>
      </c>
      <c r="D4604" s="286" t="s">
        <v>67731</v>
      </c>
    </row>
    <row r="4605" spans="1:4">
      <c r="A4605">
        <v>39574</v>
      </c>
      <c r="B4605" t="s">
        <v>69307</v>
      </c>
      <c r="C4605" t="s">
        <v>54584</v>
      </c>
      <c r="D4605" s="286" t="s">
        <v>69308</v>
      </c>
    </row>
    <row r="4606" spans="1:4">
      <c r="A4606">
        <v>11060</v>
      </c>
      <c r="B4606" t="s">
        <v>69309</v>
      </c>
      <c r="C4606" t="s">
        <v>54584</v>
      </c>
      <c r="D4606" s="286" t="s">
        <v>67205</v>
      </c>
    </row>
    <row r="4607" spans="1:4">
      <c r="A4607">
        <v>37401</v>
      </c>
      <c r="B4607" t="s">
        <v>320</v>
      </c>
      <c r="C4607" t="s">
        <v>54584</v>
      </c>
      <c r="D4607" s="286" t="s">
        <v>67395</v>
      </c>
    </row>
    <row r="4608" spans="1:4">
      <c r="A4608">
        <v>7525</v>
      </c>
      <c r="B4608" t="s">
        <v>69310</v>
      </c>
      <c r="C4608" t="s">
        <v>54584</v>
      </c>
      <c r="D4608" s="286" t="s">
        <v>56654</v>
      </c>
    </row>
    <row r="4609" spans="1:4">
      <c r="A4609">
        <v>7524</v>
      </c>
      <c r="B4609" t="s">
        <v>69311</v>
      </c>
      <c r="C4609" t="s">
        <v>54584</v>
      </c>
      <c r="D4609" s="286" t="s">
        <v>69312</v>
      </c>
    </row>
    <row r="4610" spans="1:4">
      <c r="A4610">
        <v>38105</v>
      </c>
      <c r="B4610" t="s">
        <v>69313</v>
      </c>
      <c r="C4610" t="s">
        <v>54584</v>
      </c>
      <c r="D4610" s="286" t="s">
        <v>60882</v>
      </c>
    </row>
    <row r="4611" spans="1:4">
      <c r="A4611">
        <v>38084</v>
      </c>
      <c r="B4611" t="s">
        <v>69314</v>
      </c>
      <c r="C4611" t="s">
        <v>54584</v>
      </c>
      <c r="D4611" s="286" t="s">
        <v>64190</v>
      </c>
    </row>
    <row r="4612" spans="1:4">
      <c r="A4612">
        <v>38103</v>
      </c>
      <c r="B4612" t="s">
        <v>69315</v>
      </c>
      <c r="C4612" t="s">
        <v>54584</v>
      </c>
      <c r="D4612" s="286" t="s">
        <v>59694</v>
      </c>
    </row>
    <row r="4613" spans="1:4">
      <c r="A4613">
        <v>38082</v>
      </c>
      <c r="B4613" t="s">
        <v>69316</v>
      </c>
      <c r="C4613" t="s">
        <v>54584</v>
      </c>
      <c r="D4613" s="286" t="s">
        <v>59804</v>
      </c>
    </row>
    <row r="4614" spans="1:4">
      <c r="A4614">
        <v>38104</v>
      </c>
      <c r="B4614" t="s">
        <v>69317</v>
      </c>
      <c r="C4614" t="s">
        <v>54584</v>
      </c>
      <c r="D4614" s="286" t="s">
        <v>65638</v>
      </c>
    </row>
    <row r="4615" spans="1:4">
      <c r="A4615">
        <v>38083</v>
      </c>
      <c r="B4615" t="s">
        <v>69318</v>
      </c>
      <c r="C4615" t="s">
        <v>54584</v>
      </c>
      <c r="D4615" s="286" t="s">
        <v>56374</v>
      </c>
    </row>
    <row r="4616" spans="1:4">
      <c r="A4616">
        <v>38101</v>
      </c>
      <c r="B4616" t="s">
        <v>69319</v>
      </c>
      <c r="C4616" t="s">
        <v>54584</v>
      </c>
      <c r="D4616" s="286" t="s">
        <v>61401</v>
      </c>
    </row>
    <row r="4617" spans="1:4">
      <c r="A4617">
        <v>7528</v>
      </c>
      <c r="B4617" t="s">
        <v>69320</v>
      </c>
      <c r="C4617" t="s">
        <v>54584</v>
      </c>
      <c r="D4617" s="286" t="s">
        <v>59414</v>
      </c>
    </row>
    <row r="4618" spans="1:4">
      <c r="A4618">
        <v>12147</v>
      </c>
      <c r="B4618" t="s">
        <v>69321</v>
      </c>
      <c r="C4618" t="s">
        <v>54584</v>
      </c>
      <c r="D4618" s="286" t="s">
        <v>58362</v>
      </c>
    </row>
    <row r="4619" spans="1:4">
      <c r="A4619">
        <v>38075</v>
      </c>
      <c r="B4619" t="s">
        <v>69322</v>
      </c>
      <c r="C4619" t="s">
        <v>54584</v>
      </c>
      <c r="D4619" s="286" t="s">
        <v>61265</v>
      </c>
    </row>
    <row r="4620" spans="1:4">
      <c r="A4620">
        <v>38102</v>
      </c>
      <c r="B4620" t="s">
        <v>69323</v>
      </c>
      <c r="C4620" t="s">
        <v>54584</v>
      </c>
      <c r="D4620" s="286" t="s">
        <v>58108</v>
      </c>
    </row>
    <row r="4621" spans="1:4">
      <c r="A4621">
        <v>38076</v>
      </c>
      <c r="B4621" t="s">
        <v>69324</v>
      </c>
      <c r="C4621" t="s">
        <v>54584</v>
      </c>
      <c r="D4621" s="286" t="s">
        <v>59629</v>
      </c>
    </row>
    <row r="4622" spans="1:4">
      <c r="A4622">
        <v>7592</v>
      </c>
      <c r="B4622" t="s">
        <v>69325</v>
      </c>
      <c r="C4622" t="s">
        <v>54590</v>
      </c>
      <c r="D4622" s="286" t="s">
        <v>69326</v>
      </c>
    </row>
    <row r="4623" spans="1:4">
      <c r="A4623">
        <v>40820</v>
      </c>
      <c r="B4623" t="s">
        <v>69327</v>
      </c>
      <c r="C4623" t="s">
        <v>54591</v>
      </c>
      <c r="D4623" s="286" t="s">
        <v>69328</v>
      </c>
    </row>
    <row r="4624" spans="1:4">
      <c r="A4624">
        <v>11826</v>
      </c>
      <c r="B4624" t="s">
        <v>69329</v>
      </c>
      <c r="C4624" t="s">
        <v>54584</v>
      </c>
      <c r="D4624" s="286" t="s">
        <v>69330</v>
      </c>
    </row>
    <row r="4625" spans="1:4">
      <c r="A4625">
        <v>7606</v>
      </c>
      <c r="B4625" t="s">
        <v>69331</v>
      </c>
      <c r="C4625" t="s">
        <v>54584</v>
      </c>
      <c r="D4625" s="286" t="s">
        <v>69332</v>
      </c>
    </row>
    <row r="4626" spans="1:4">
      <c r="A4626">
        <v>11763</v>
      </c>
      <c r="B4626" t="s">
        <v>69333</v>
      </c>
      <c r="C4626" t="s">
        <v>54584</v>
      </c>
      <c r="D4626" s="286" t="s">
        <v>56288</v>
      </c>
    </row>
    <row r="4627" spans="1:4">
      <c r="A4627">
        <v>11764</v>
      </c>
      <c r="B4627" t="s">
        <v>69334</v>
      </c>
      <c r="C4627" t="s">
        <v>54584</v>
      </c>
      <c r="D4627" s="286" t="s">
        <v>69335</v>
      </c>
    </row>
    <row r="4628" spans="1:4">
      <c r="A4628">
        <v>11829</v>
      </c>
      <c r="B4628" t="s">
        <v>69336</v>
      </c>
      <c r="C4628" t="s">
        <v>54584</v>
      </c>
      <c r="D4628" s="286" t="s">
        <v>69337</v>
      </c>
    </row>
    <row r="4629" spans="1:4">
      <c r="A4629">
        <v>11830</v>
      </c>
      <c r="B4629" t="s">
        <v>69338</v>
      </c>
      <c r="C4629" t="s">
        <v>54584</v>
      </c>
      <c r="D4629" s="286" t="s">
        <v>60842</v>
      </c>
    </row>
    <row r="4630" spans="1:4">
      <c r="A4630">
        <v>11825</v>
      </c>
      <c r="B4630" t="s">
        <v>69339</v>
      </c>
      <c r="C4630" t="s">
        <v>54584</v>
      </c>
      <c r="D4630" s="286" t="s">
        <v>69340</v>
      </c>
    </row>
    <row r="4631" spans="1:4">
      <c r="A4631">
        <v>11767</v>
      </c>
      <c r="B4631" t="s">
        <v>69341</v>
      </c>
      <c r="C4631" t="s">
        <v>54584</v>
      </c>
      <c r="D4631" s="286" t="s">
        <v>69342</v>
      </c>
    </row>
    <row r="4632" spans="1:4">
      <c r="A4632">
        <v>11766</v>
      </c>
      <c r="B4632" t="s">
        <v>69343</v>
      </c>
      <c r="C4632" t="s">
        <v>54584</v>
      </c>
      <c r="D4632" s="286" t="s">
        <v>69344</v>
      </c>
    </row>
    <row r="4633" spans="1:4">
      <c r="A4633">
        <v>11765</v>
      </c>
      <c r="B4633" t="s">
        <v>69345</v>
      </c>
      <c r="C4633" t="s">
        <v>54584</v>
      </c>
      <c r="D4633" s="286" t="s">
        <v>69346</v>
      </c>
    </row>
    <row r="4634" spans="1:4">
      <c r="A4634">
        <v>11824</v>
      </c>
      <c r="B4634" t="s">
        <v>69347</v>
      </c>
      <c r="C4634" t="s">
        <v>54584</v>
      </c>
      <c r="D4634" s="286" t="s">
        <v>69348</v>
      </c>
    </row>
    <row r="4635" spans="1:4">
      <c r="A4635">
        <v>44045</v>
      </c>
      <c r="B4635" t="s">
        <v>69349</v>
      </c>
      <c r="C4635" t="s">
        <v>54584</v>
      </c>
      <c r="D4635" s="286" t="s">
        <v>69350</v>
      </c>
    </row>
    <row r="4636" spans="1:4">
      <c r="A4636">
        <v>39702</v>
      </c>
      <c r="B4636" t="s">
        <v>69351</v>
      </c>
      <c r="C4636" t="s">
        <v>54584</v>
      </c>
      <c r="D4636" s="286" t="s">
        <v>69352</v>
      </c>
    </row>
    <row r="4637" spans="1:4">
      <c r="A4637">
        <v>13415</v>
      </c>
      <c r="B4637" t="s">
        <v>69353</v>
      </c>
      <c r="C4637" t="s">
        <v>54584</v>
      </c>
      <c r="D4637" s="286" t="s">
        <v>69354</v>
      </c>
    </row>
    <row r="4638" spans="1:4">
      <c r="A4638">
        <v>7602</v>
      </c>
      <c r="B4638" t="s">
        <v>69355</v>
      </c>
      <c r="C4638" t="s">
        <v>54584</v>
      </c>
      <c r="D4638" s="286" t="s">
        <v>58195</v>
      </c>
    </row>
    <row r="4639" spans="1:4">
      <c r="A4639">
        <v>7603</v>
      </c>
      <c r="B4639" t="s">
        <v>69356</v>
      </c>
      <c r="C4639" t="s">
        <v>54584</v>
      </c>
      <c r="D4639" s="286" t="s">
        <v>69357</v>
      </c>
    </row>
    <row r="4640" spans="1:4">
      <c r="A4640">
        <v>11777</v>
      </c>
      <c r="B4640" t="s">
        <v>69358</v>
      </c>
      <c r="C4640" t="s">
        <v>54584</v>
      </c>
      <c r="D4640" s="286" t="s">
        <v>69359</v>
      </c>
    </row>
    <row r="4641" spans="1:4">
      <c r="A4641">
        <v>13417</v>
      </c>
      <c r="B4641" t="s">
        <v>69360</v>
      </c>
      <c r="C4641" t="s">
        <v>54584</v>
      </c>
      <c r="D4641" s="286" t="s">
        <v>69361</v>
      </c>
    </row>
    <row r="4642" spans="1:4">
      <c r="A4642">
        <v>36791</v>
      </c>
      <c r="B4642" t="s">
        <v>69362</v>
      </c>
      <c r="C4642" t="s">
        <v>54584</v>
      </c>
      <c r="D4642" s="286" t="s">
        <v>55767</v>
      </c>
    </row>
    <row r="4643" spans="1:4">
      <c r="A4643">
        <v>36795</v>
      </c>
      <c r="B4643" t="s">
        <v>69363</v>
      </c>
      <c r="C4643" t="s">
        <v>54584</v>
      </c>
      <c r="D4643" s="286" t="s">
        <v>69364</v>
      </c>
    </row>
    <row r="4644" spans="1:4">
      <c r="A4644">
        <v>36796</v>
      </c>
      <c r="B4644" t="s">
        <v>69365</v>
      </c>
      <c r="C4644" t="s">
        <v>54584</v>
      </c>
      <c r="D4644" s="286" t="s">
        <v>69366</v>
      </c>
    </row>
    <row r="4645" spans="1:4">
      <c r="A4645">
        <v>36792</v>
      </c>
      <c r="B4645" t="s">
        <v>69367</v>
      </c>
      <c r="C4645" t="s">
        <v>54584</v>
      </c>
      <c r="D4645" s="286" t="s">
        <v>69368</v>
      </c>
    </row>
    <row r="4646" spans="1:4">
      <c r="A4646">
        <v>11773</v>
      </c>
      <c r="B4646" t="s">
        <v>69369</v>
      </c>
      <c r="C4646" t="s">
        <v>54584</v>
      </c>
      <c r="D4646" s="286" t="s">
        <v>69370</v>
      </c>
    </row>
    <row r="4647" spans="1:4">
      <c r="A4647">
        <v>11762</v>
      </c>
      <c r="B4647" t="s">
        <v>69371</v>
      </c>
      <c r="C4647" t="s">
        <v>54584</v>
      </c>
      <c r="D4647" s="286" t="s">
        <v>69372</v>
      </c>
    </row>
    <row r="4648" spans="1:4">
      <c r="A4648">
        <v>7604</v>
      </c>
      <c r="B4648" t="s">
        <v>69373</v>
      </c>
      <c r="C4648" t="s">
        <v>54584</v>
      </c>
      <c r="D4648" s="286" t="s">
        <v>69374</v>
      </c>
    </row>
    <row r="4649" spans="1:4">
      <c r="A4649">
        <v>13984</v>
      </c>
      <c r="B4649" t="s">
        <v>69375</v>
      </c>
      <c r="C4649" t="s">
        <v>54584</v>
      </c>
      <c r="D4649" s="286" t="s">
        <v>69376</v>
      </c>
    </row>
    <row r="4650" spans="1:4">
      <c r="A4650">
        <v>11772</v>
      </c>
      <c r="B4650" t="s">
        <v>69377</v>
      </c>
      <c r="C4650" t="s">
        <v>54584</v>
      </c>
      <c r="D4650" s="286" t="s">
        <v>69378</v>
      </c>
    </row>
    <row r="4651" spans="1:4">
      <c r="A4651">
        <v>13983</v>
      </c>
      <c r="B4651" t="s">
        <v>69379</v>
      </c>
      <c r="C4651" t="s">
        <v>54584</v>
      </c>
      <c r="D4651" s="286" t="s">
        <v>69380</v>
      </c>
    </row>
    <row r="4652" spans="1:4">
      <c r="A4652">
        <v>13416</v>
      </c>
      <c r="B4652" t="s">
        <v>69381</v>
      </c>
      <c r="C4652" t="s">
        <v>54584</v>
      </c>
      <c r="D4652" s="286" t="s">
        <v>69382</v>
      </c>
    </row>
    <row r="4653" spans="1:4">
      <c r="A4653">
        <v>40329</v>
      </c>
      <c r="B4653" t="s">
        <v>69383</v>
      </c>
      <c r="C4653" t="s">
        <v>54584</v>
      </c>
      <c r="D4653" s="286" t="s">
        <v>58802</v>
      </c>
    </row>
    <row r="4654" spans="1:4">
      <c r="A4654">
        <v>11823</v>
      </c>
      <c r="B4654" t="s">
        <v>69384</v>
      </c>
      <c r="C4654" t="s">
        <v>54584</v>
      </c>
      <c r="D4654" s="286" t="s">
        <v>64366</v>
      </c>
    </row>
    <row r="4655" spans="1:4">
      <c r="A4655">
        <v>11822</v>
      </c>
      <c r="B4655" t="s">
        <v>69385</v>
      </c>
      <c r="C4655" t="s">
        <v>54584</v>
      </c>
      <c r="D4655" s="286" t="s">
        <v>69386</v>
      </c>
    </row>
    <row r="4656" spans="1:4">
      <c r="A4656">
        <v>11831</v>
      </c>
      <c r="B4656" t="s">
        <v>69387</v>
      </c>
      <c r="C4656" t="s">
        <v>54584</v>
      </c>
      <c r="D4656" s="286" t="s">
        <v>69388</v>
      </c>
    </row>
    <row r="4657" spans="1:4">
      <c r="A4657">
        <v>7613</v>
      </c>
      <c r="B4657" t="s">
        <v>69389</v>
      </c>
      <c r="C4657" t="s">
        <v>54584</v>
      </c>
      <c r="D4657" s="286" t="s">
        <v>69390</v>
      </c>
    </row>
    <row r="4658" spans="1:4">
      <c r="A4658">
        <v>7619</v>
      </c>
      <c r="B4658" t="s">
        <v>69391</v>
      </c>
      <c r="C4658" t="s">
        <v>54584</v>
      </c>
      <c r="D4658" s="286" t="s">
        <v>69392</v>
      </c>
    </row>
    <row r="4659" spans="1:4">
      <c r="A4659">
        <v>12076</v>
      </c>
      <c r="B4659" t="s">
        <v>69393</v>
      </c>
      <c r="C4659" t="s">
        <v>54584</v>
      </c>
      <c r="D4659" s="286" t="s">
        <v>69394</v>
      </c>
    </row>
    <row r="4660" spans="1:4">
      <c r="A4660">
        <v>7614</v>
      </c>
      <c r="B4660" t="s">
        <v>69395</v>
      </c>
      <c r="C4660" t="s">
        <v>54584</v>
      </c>
      <c r="D4660" s="286" t="s">
        <v>69396</v>
      </c>
    </row>
    <row r="4661" spans="1:4">
      <c r="A4661">
        <v>7618</v>
      </c>
      <c r="B4661" t="s">
        <v>69397</v>
      </c>
      <c r="C4661" t="s">
        <v>54584</v>
      </c>
      <c r="D4661" s="286" t="s">
        <v>69398</v>
      </c>
    </row>
    <row r="4662" spans="1:4">
      <c r="A4662">
        <v>7620</v>
      </c>
      <c r="B4662" t="s">
        <v>69399</v>
      </c>
      <c r="C4662" t="s">
        <v>54584</v>
      </c>
      <c r="D4662" s="286" t="s">
        <v>69400</v>
      </c>
    </row>
    <row r="4663" spans="1:4">
      <c r="A4663">
        <v>7610</v>
      </c>
      <c r="B4663" t="s">
        <v>69401</v>
      </c>
      <c r="C4663" t="s">
        <v>54584</v>
      </c>
      <c r="D4663" s="286" t="s">
        <v>69402</v>
      </c>
    </row>
    <row r="4664" spans="1:4">
      <c r="A4664">
        <v>7615</v>
      </c>
      <c r="B4664" t="s">
        <v>69403</v>
      </c>
      <c r="C4664" t="s">
        <v>54584</v>
      </c>
      <c r="D4664" s="286" t="s">
        <v>69404</v>
      </c>
    </row>
    <row r="4665" spans="1:4">
      <c r="A4665">
        <v>7617</v>
      </c>
      <c r="B4665" t="s">
        <v>69405</v>
      </c>
      <c r="C4665" t="s">
        <v>54584</v>
      </c>
      <c r="D4665" s="286" t="s">
        <v>69406</v>
      </c>
    </row>
    <row r="4666" spans="1:4">
      <c r="A4666">
        <v>7616</v>
      </c>
      <c r="B4666" t="s">
        <v>69407</v>
      </c>
      <c r="C4666" t="s">
        <v>54584</v>
      </c>
      <c r="D4666" s="286" t="s">
        <v>69408</v>
      </c>
    </row>
    <row r="4667" spans="1:4">
      <c r="A4667">
        <v>7611</v>
      </c>
      <c r="B4667" t="s">
        <v>69409</v>
      </c>
      <c r="C4667" t="s">
        <v>54584</v>
      </c>
      <c r="D4667" s="286" t="s">
        <v>69410</v>
      </c>
    </row>
    <row r="4668" spans="1:4">
      <c r="A4668">
        <v>7612</v>
      </c>
      <c r="B4668" t="s">
        <v>69411</v>
      </c>
      <c r="C4668" t="s">
        <v>54584</v>
      </c>
      <c r="D4668" s="286" t="s">
        <v>69412</v>
      </c>
    </row>
    <row r="4669" spans="1:4">
      <c r="A4669">
        <v>37371</v>
      </c>
      <c r="B4669" t="s">
        <v>69413</v>
      </c>
      <c r="C4669" t="s">
        <v>54590</v>
      </c>
      <c r="D4669" s="286" t="s">
        <v>56683</v>
      </c>
    </row>
    <row r="4670" spans="1:4">
      <c r="A4670">
        <v>40861</v>
      </c>
      <c r="B4670" t="s">
        <v>69414</v>
      </c>
      <c r="C4670" t="s">
        <v>54591</v>
      </c>
      <c r="D4670" s="286" t="s">
        <v>69415</v>
      </c>
    </row>
    <row r="4671" spans="1:4">
      <c r="A4671">
        <v>36510</v>
      </c>
      <c r="B4671" t="s">
        <v>69416</v>
      </c>
      <c r="C4671" t="s">
        <v>54584</v>
      </c>
      <c r="D4671" s="286" t="s">
        <v>69417</v>
      </c>
    </row>
    <row r="4672" spans="1:4">
      <c r="A4672">
        <v>25020</v>
      </c>
      <c r="B4672" t="s">
        <v>69418</v>
      </c>
      <c r="C4672" t="s">
        <v>54584</v>
      </c>
      <c r="D4672" s="286" t="s">
        <v>69419</v>
      </c>
    </row>
    <row r="4673" spans="1:4">
      <c r="A4673">
        <v>7622</v>
      </c>
      <c r="B4673" t="s">
        <v>69420</v>
      </c>
      <c r="C4673" t="s">
        <v>54584</v>
      </c>
      <c r="D4673" s="286" t="s">
        <v>69421</v>
      </c>
    </row>
    <row r="4674" spans="1:4">
      <c r="A4674">
        <v>7624</v>
      </c>
      <c r="B4674" t="s">
        <v>69422</v>
      </c>
      <c r="C4674" t="s">
        <v>54584</v>
      </c>
      <c r="D4674" s="286" t="s">
        <v>69423</v>
      </c>
    </row>
    <row r="4675" spans="1:4">
      <c r="A4675">
        <v>7625</v>
      </c>
      <c r="B4675" t="s">
        <v>69424</v>
      </c>
      <c r="C4675" t="s">
        <v>54584</v>
      </c>
      <c r="D4675" s="286" t="s">
        <v>69425</v>
      </c>
    </row>
    <row r="4676" spans="1:4">
      <c r="A4676">
        <v>7623</v>
      </c>
      <c r="B4676" t="s">
        <v>69426</v>
      </c>
      <c r="C4676" t="s">
        <v>54584</v>
      </c>
      <c r="D4676" s="286" t="s">
        <v>69419</v>
      </c>
    </row>
    <row r="4677" spans="1:4">
      <c r="A4677">
        <v>36508</v>
      </c>
      <c r="B4677" t="s">
        <v>69427</v>
      </c>
      <c r="C4677" t="s">
        <v>54584</v>
      </c>
      <c r="D4677" s="286" t="s">
        <v>69428</v>
      </c>
    </row>
    <row r="4678" spans="1:4">
      <c r="A4678">
        <v>36509</v>
      </c>
      <c r="B4678" t="s">
        <v>69429</v>
      </c>
      <c r="C4678" t="s">
        <v>54584</v>
      </c>
      <c r="D4678" s="286" t="s">
        <v>69430</v>
      </c>
    </row>
    <row r="4679" spans="1:4">
      <c r="A4679">
        <v>13238</v>
      </c>
      <c r="B4679" t="s">
        <v>69431</v>
      </c>
      <c r="C4679" t="s">
        <v>54584</v>
      </c>
      <c r="D4679" s="286" t="s">
        <v>69432</v>
      </c>
    </row>
    <row r="4680" spans="1:4">
      <c r="A4680">
        <v>36511</v>
      </c>
      <c r="B4680" t="s">
        <v>69433</v>
      </c>
      <c r="C4680" t="s">
        <v>54584</v>
      </c>
      <c r="D4680" s="286" t="s">
        <v>69434</v>
      </c>
    </row>
    <row r="4681" spans="1:4">
      <c r="A4681">
        <v>36515</v>
      </c>
      <c r="B4681" t="s">
        <v>69435</v>
      </c>
      <c r="C4681" t="s">
        <v>54584</v>
      </c>
      <c r="D4681" s="286" t="s">
        <v>69436</v>
      </c>
    </row>
    <row r="4682" spans="1:4">
      <c r="A4682">
        <v>10598</v>
      </c>
      <c r="B4682" t="s">
        <v>69437</v>
      </c>
      <c r="C4682" t="s">
        <v>54584</v>
      </c>
      <c r="D4682" s="286" t="s">
        <v>69438</v>
      </c>
    </row>
    <row r="4683" spans="1:4">
      <c r="A4683">
        <v>7640</v>
      </c>
      <c r="B4683" t="s">
        <v>69439</v>
      </c>
      <c r="C4683" t="s">
        <v>54584</v>
      </c>
      <c r="D4683" s="286" t="s">
        <v>66436</v>
      </c>
    </row>
    <row r="4684" spans="1:4">
      <c r="A4684">
        <v>36513</v>
      </c>
      <c r="B4684" t="s">
        <v>69440</v>
      </c>
      <c r="C4684" t="s">
        <v>54584</v>
      </c>
      <c r="D4684" s="286" t="s">
        <v>69441</v>
      </c>
    </row>
    <row r="4685" spans="1:4">
      <c r="A4685">
        <v>36514</v>
      </c>
      <c r="B4685" t="s">
        <v>69442</v>
      </c>
      <c r="C4685" t="s">
        <v>54584</v>
      </c>
      <c r="D4685" s="286" t="s">
        <v>69443</v>
      </c>
    </row>
    <row r="4686" spans="1:4">
      <c r="A4686">
        <v>11572</v>
      </c>
      <c r="B4686" t="s">
        <v>69444</v>
      </c>
      <c r="C4686" t="s">
        <v>54584</v>
      </c>
      <c r="D4686" s="286" t="s">
        <v>67789</v>
      </c>
    </row>
    <row r="4687" spans="1:4">
      <c r="A4687">
        <v>36149</v>
      </c>
      <c r="B4687" t="s">
        <v>69445</v>
      </c>
      <c r="C4687" t="s">
        <v>54584</v>
      </c>
      <c r="D4687" s="286" t="s">
        <v>69446</v>
      </c>
    </row>
    <row r="4688" spans="1:4">
      <c r="A4688">
        <v>42407</v>
      </c>
      <c r="B4688" t="s">
        <v>69447</v>
      </c>
      <c r="C4688" t="s">
        <v>54587</v>
      </c>
      <c r="D4688" s="286" t="s">
        <v>60868</v>
      </c>
    </row>
    <row r="4689" spans="1:4">
      <c r="A4689">
        <v>11581</v>
      </c>
      <c r="B4689" t="s">
        <v>69448</v>
      </c>
      <c r="C4689" t="s">
        <v>54587</v>
      </c>
      <c r="D4689" s="286" t="s">
        <v>61905</v>
      </c>
    </row>
    <row r="4690" spans="1:4">
      <c r="A4690">
        <v>43605</v>
      </c>
      <c r="B4690" t="s">
        <v>69449</v>
      </c>
      <c r="C4690" t="s">
        <v>54587</v>
      </c>
      <c r="D4690" s="286" t="s">
        <v>69450</v>
      </c>
    </row>
    <row r="4691" spans="1:4">
      <c r="A4691">
        <v>11580</v>
      </c>
      <c r="B4691" t="s">
        <v>69451</v>
      </c>
      <c r="C4691" t="s">
        <v>54587</v>
      </c>
      <c r="D4691" s="286" t="s">
        <v>61235</v>
      </c>
    </row>
    <row r="4692" spans="1:4">
      <c r="A4692">
        <v>10743</v>
      </c>
      <c r="B4692" t="s">
        <v>69452</v>
      </c>
      <c r="C4692" t="s">
        <v>54584</v>
      </c>
      <c r="D4692" s="286" t="s">
        <v>69453</v>
      </c>
    </row>
    <row r="4693" spans="1:4">
      <c r="A4693">
        <v>39848</v>
      </c>
      <c r="B4693" t="s">
        <v>69454</v>
      </c>
      <c r="C4693" t="s">
        <v>54587</v>
      </c>
      <c r="D4693" s="286" t="s">
        <v>66046</v>
      </c>
    </row>
    <row r="4694" spans="1:4">
      <c r="A4694">
        <v>20999</v>
      </c>
      <c r="B4694" t="s">
        <v>69455</v>
      </c>
      <c r="C4694" t="s">
        <v>54587</v>
      </c>
      <c r="D4694" s="286" t="s">
        <v>65617</v>
      </c>
    </row>
    <row r="4695" spans="1:4">
      <c r="A4695">
        <v>21001</v>
      </c>
      <c r="B4695" t="s">
        <v>69456</v>
      </c>
      <c r="C4695" t="s">
        <v>54587</v>
      </c>
      <c r="D4695" s="286" t="s">
        <v>58187</v>
      </c>
    </row>
    <row r="4696" spans="1:4">
      <c r="A4696">
        <v>21003</v>
      </c>
      <c r="B4696" t="s">
        <v>69457</v>
      </c>
      <c r="C4696" t="s">
        <v>54587</v>
      </c>
      <c r="D4696" s="286" t="s">
        <v>69458</v>
      </c>
    </row>
    <row r="4697" spans="1:4">
      <c r="A4697">
        <v>21006</v>
      </c>
      <c r="B4697" t="s">
        <v>69459</v>
      </c>
      <c r="C4697" t="s">
        <v>54587</v>
      </c>
      <c r="D4697" s="286" t="s">
        <v>69460</v>
      </c>
    </row>
    <row r="4698" spans="1:4">
      <c r="A4698">
        <v>21019</v>
      </c>
      <c r="B4698" t="s">
        <v>69461</v>
      </c>
      <c r="C4698" t="s">
        <v>54587</v>
      </c>
      <c r="D4698" s="286" t="s">
        <v>55630</v>
      </c>
    </row>
    <row r="4699" spans="1:4">
      <c r="A4699">
        <v>21021</v>
      </c>
      <c r="B4699" t="s">
        <v>69462</v>
      </c>
      <c r="C4699" t="s">
        <v>54587</v>
      </c>
      <c r="D4699" s="286" t="s">
        <v>69463</v>
      </c>
    </row>
    <row r="4700" spans="1:4">
      <c r="A4700">
        <v>21024</v>
      </c>
      <c r="B4700" t="s">
        <v>69464</v>
      </c>
      <c r="C4700" t="s">
        <v>54587</v>
      </c>
      <c r="D4700" s="286" t="s">
        <v>69465</v>
      </c>
    </row>
    <row r="4701" spans="1:4">
      <c r="A4701">
        <v>40624</v>
      </c>
      <c r="B4701" t="s">
        <v>69466</v>
      </c>
      <c r="C4701" t="s">
        <v>54587</v>
      </c>
      <c r="D4701" s="286" t="s">
        <v>69467</v>
      </c>
    </row>
    <row r="4702" spans="1:4">
      <c r="A4702">
        <v>42575</v>
      </c>
      <c r="B4702" t="s">
        <v>69468</v>
      </c>
      <c r="C4702" t="s">
        <v>54587</v>
      </c>
      <c r="D4702" s="286" t="s">
        <v>69469</v>
      </c>
    </row>
    <row r="4703" spans="1:4">
      <c r="A4703">
        <v>13127</v>
      </c>
      <c r="B4703" t="s">
        <v>69470</v>
      </c>
      <c r="C4703" t="s">
        <v>54587</v>
      </c>
      <c r="D4703" s="286" t="s">
        <v>57243</v>
      </c>
    </row>
    <row r="4704" spans="1:4">
      <c r="A4704">
        <v>13137</v>
      </c>
      <c r="B4704" t="s">
        <v>69471</v>
      </c>
      <c r="C4704" t="s">
        <v>54587</v>
      </c>
      <c r="D4704" s="286" t="s">
        <v>69472</v>
      </c>
    </row>
    <row r="4705" spans="1:4">
      <c r="A4705">
        <v>42574</v>
      </c>
      <c r="B4705" t="s">
        <v>69473</v>
      </c>
      <c r="C4705" t="s">
        <v>54587</v>
      </c>
      <c r="D4705" s="286" t="s">
        <v>59846</v>
      </c>
    </row>
    <row r="4706" spans="1:4">
      <c r="A4706">
        <v>20989</v>
      </c>
      <c r="B4706" t="s">
        <v>69474</v>
      </c>
      <c r="C4706" t="s">
        <v>54587</v>
      </c>
      <c r="D4706" s="286" t="s">
        <v>69475</v>
      </c>
    </row>
    <row r="4707" spans="1:4">
      <c r="A4707">
        <v>21147</v>
      </c>
      <c r="B4707" t="s">
        <v>69476</v>
      </c>
      <c r="C4707" t="s">
        <v>54587</v>
      </c>
      <c r="D4707" s="286" t="s">
        <v>69477</v>
      </c>
    </row>
    <row r="4708" spans="1:4">
      <c r="A4708">
        <v>21148</v>
      </c>
      <c r="B4708" t="s">
        <v>69478</v>
      </c>
      <c r="C4708" t="s">
        <v>54587</v>
      </c>
      <c r="D4708" s="286" t="s">
        <v>69479</v>
      </c>
    </row>
    <row r="4709" spans="1:4">
      <c r="A4709">
        <v>20984</v>
      </c>
      <c r="B4709" t="s">
        <v>69480</v>
      </c>
      <c r="C4709" t="s">
        <v>54587</v>
      </c>
      <c r="D4709" s="286" t="s">
        <v>69481</v>
      </c>
    </row>
    <row r="4710" spans="1:4">
      <c r="A4710">
        <v>13042</v>
      </c>
      <c r="B4710" t="s">
        <v>69482</v>
      </c>
      <c r="C4710" t="s">
        <v>54587</v>
      </c>
      <c r="D4710" s="286" t="s">
        <v>69483</v>
      </c>
    </row>
    <row r="4711" spans="1:4">
      <c r="A4711">
        <v>21150</v>
      </c>
      <c r="B4711" t="s">
        <v>69484</v>
      </c>
      <c r="C4711" t="s">
        <v>54587</v>
      </c>
      <c r="D4711" s="286" t="s">
        <v>57499</v>
      </c>
    </row>
    <row r="4712" spans="1:4">
      <c r="A4712">
        <v>13141</v>
      </c>
      <c r="B4712" t="s">
        <v>69485</v>
      </c>
      <c r="C4712" t="s">
        <v>54587</v>
      </c>
      <c r="D4712" s="286" t="s">
        <v>69486</v>
      </c>
    </row>
    <row r="4713" spans="1:4">
      <c r="A4713">
        <v>42576</v>
      </c>
      <c r="B4713" t="s">
        <v>69487</v>
      </c>
      <c r="C4713" t="s">
        <v>54587</v>
      </c>
      <c r="D4713" s="286" t="s">
        <v>69488</v>
      </c>
    </row>
    <row r="4714" spans="1:4">
      <c r="A4714">
        <v>21151</v>
      </c>
      <c r="B4714" t="s">
        <v>69489</v>
      </c>
      <c r="C4714" t="s">
        <v>54587</v>
      </c>
      <c r="D4714" s="286" t="s">
        <v>69490</v>
      </c>
    </row>
    <row r="4715" spans="1:4">
      <c r="A4715">
        <v>13142</v>
      </c>
      <c r="B4715" t="s">
        <v>69491</v>
      </c>
      <c r="C4715" t="s">
        <v>54587</v>
      </c>
      <c r="D4715" s="286" t="s">
        <v>69492</v>
      </c>
    </row>
    <row r="4716" spans="1:4">
      <c r="A4716">
        <v>42577</v>
      </c>
      <c r="B4716" t="s">
        <v>69493</v>
      </c>
      <c r="C4716" t="s">
        <v>54587</v>
      </c>
      <c r="D4716" s="286" t="s">
        <v>69494</v>
      </c>
    </row>
    <row r="4717" spans="1:4">
      <c r="A4717">
        <v>20994</v>
      </c>
      <c r="B4717" t="s">
        <v>69495</v>
      </c>
      <c r="C4717" t="s">
        <v>54587</v>
      </c>
      <c r="D4717" s="286" t="s">
        <v>69496</v>
      </c>
    </row>
    <row r="4718" spans="1:4">
      <c r="A4718">
        <v>7672</v>
      </c>
      <c r="B4718" t="s">
        <v>69497</v>
      </c>
      <c r="C4718" t="s">
        <v>54587</v>
      </c>
      <c r="D4718" s="286" t="s">
        <v>69498</v>
      </c>
    </row>
    <row r="4719" spans="1:4">
      <c r="A4719">
        <v>20995</v>
      </c>
      <c r="B4719" t="s">
        <v>69499</v>
      </c>
      <c r="C4719" t="s">
        <v>54587</v>
      </c>
      <c r="D4719" s="286" t="s">
        <v>60619</v>
      </c>
    </row>
    <row r="4720" spans="1:4">
      <c r="A4720">
        <v>7690</v>
      </c>
      <c r="B4720" t="s">
        <v>69500</v>
      </c>
      <c r="C4720" t="s">
        <v>54587</v>
      </c>
      <c r="D4720" s="286" t="s">
        <v>69501</v>
      </c>
    </row>
    <row r="4721" spans="1:4">
      <c r="A4721">
        <v>20980</v>
      </c>
      <c r="B4721" t="s">
        <v>69502</v>
      </c>
      <c r="C4721" t="s">
        <v>54587</v>
      </c>
      <c r="D4721" s="286" t="s">
        <v>69503</v>
      </c>
    </row>
    <row r="4722" spans="1:4">
      <c r="A4722">
        <v>7661</v>
      </c>
      <c r="B4722" t="s">
        <v>69504</v>
      </c>
      <c r="C4722" t="s">
        <v>54587</v>
      </c>
      <c r="D4722" s="286" t="s">
        <v>69505</v>
      </c>
    </row>
    <row r="4723" spans="1:4">
      <c r="A4723">
        <v>21016</v>
      </c>
      <c r="B4723" t="s">
        <v>69506</v>
      </c>
      <c r="C4723" t="s">
        <v>54587</v>
      </c>
      <c r="D4723" s="286" t="s">
        <v>69507</v>
      </c>
    </row>
    <row r="4724" spans="1:4">
      <c r="A4724">
        <v>21008</v>
      </c>
      <c r="B4724" t="s">
        <v>69508</v>
      </c>
      <c r="C4724" t="s">
        <v>54587</v>
      </c>
      <c r="D4724" s="286" t="s">
        <v>69509</v>
      </c>
    </row>
    <row r="4725" spans="1:4">
      <c r="A4725">
        <v>21009</v>
      </c>
      <c r="B4725" t="s">
        <v>69510</v>
      </c>
      <c r="C4725" t="s">
        <v>54587</v>
      </c>
      <c r="D4725" s="286" t="s">
        <v>69511</v>
      </c>
    </row>
    <row r="4726" spans="1:4">
      <c r="A4726">
        <v>21010</v>
      </c>
      <c r="B4726" t="s">
        <v>69512</v>
      </c>
      <c r="C4726" t="s">
        <v>54587</v>
      </c>
      <c r="D4726" s="286" t="s">
        <v>59880</v>
      </c>
    </row>
    <row r="4727" spans="1:4">
      <c r="A4727">
        <v>21011</v>
      </c>
      <c r="B4727" t="s">
        <v>69513</v>
      </c>
      <c r="C4727" t="s">
        <v>54587</v>
      </c>
      <c r="D4727" s="286" t="s">
        <v>58046</v>
      </c>
    </row>
    <row r="4728" spans="1:4">
      <c r="A4728">
        <v>21012</v>
      </c>
      <c r="B4728" t="s">
        <v>69514</v>
      </c>
      <c r="C4728" t="s">
        <v>54587</v>
      </c>
      <c r="D4728" s="286" t="s">
        <v>69515</v>
      </c>
    </row>
    <row r="4729" spans="1:4">
      <c r="A4729">
        <v>21013</v>
      </c>
      <c r="B4729" t="s">
        <v>69516</v>
      </c>
      <c r="C4729" t="s">
        <v>54587</v>
      </c>
      <c r="D4729" s="286" t="s">
        <v>69517</v>
      </c>
    </row>
    <row r="4730" spans="1:4">
      <c r="A4730">
        <v>21014</v>
      </c>
      <c r="B4730" t="s">
        <v>69518</v>
      </c>
      <c r="C4730" t="s">
        <v>54587</v>
      </c>
      <c r="D4730" s="286" t="s">
        <v>57248</v>
      </c>
    </row>
    <row r="4731" spans="1:4">
      <c r="A4731">
        <v>21015</v>
      </c>
      <c r="B4731" t="s">
        <v>69519</v>
      </c>
      <c r="C4731" t="s">
        <v>54587</v>
      </c>
      <c r="D4731" s="286" t="s">
        <v>69520</v>
      </c>
    </row>
    <row r="4732" spans="1:4">
      <c r="A4732">
        <v>7697</v>
      </c>
      <c r="B4732" t="s">
        <v>69521</v>
      </c>
      <c r="C4732" t="s">
        <v>54587</v>
      </c>
      <c r="D4732" s="286" t="s">
        <v>61440</v>
      </c>
    </row>
    <row r="4733" spans="1:4">
      <c r="A4733">
        <v>7698</v>
      </c>
      <c r="B4733" t="s">
        <v>69522</v>
      </c>
      <c r="C4733" t="s">
        <v>54587</v>
      </c>
      <c r="D4733" s="286" t="s">
        <v>69523</v>
      </c>
    </row>
    <row r="4734" spans="1:4">
      <c r="A4734">
        <v>7691</v>
      </c>
      <c r="B4734" t="s">
        <v>69524</v>
      </c>
      <c r="C4734" t="s">
        <v>54587</v>
      </c>
      <c r="D4734" s="286" t="s">
        <v>59240</v>
      </c>
    </row>
    <row r="4735" spans="1:4">
      <c r="A4735">
        <v>40626</v>
      </c>
      <c r="B4735" t="s">
        <v>69525</v>
      </c>
      <c r="C4735" t="s">
        <v>54587</v>
      </c>
      <c r="D4735" s="286" t="s">
        <v>67512</v>
      </c>
    </row>
    <row r="4736" spans="1:4">
      <c r="A4736">
        <v>7701</v>
      </c>
      <c r="B4736" t="s">
        <v>69526</v>
      </c>
      <c r="C4736" t="s">
        <v>54587</v>
      </c>
      <c r="D4736" s="286" t="s">
        <v>69527</v>
      </c>
    </row>
    <row r="4737" spans="1:4">
      <c r="A4737">
        <v>7696</v>
      </c>
      <c r="B4737" t="s">
        <v>69528</v>
      </c>
      <c r="C4737" t="s">
        <v>54587</v>
      </c>
      <c r="D4737" s="286" t="s">
        <v>69529</v>
      </c>
    </row>
    <row r="4738" spans="1:4">
      <c r="A4738">
        <v>7700</v>
      </c>
      <c r="B4738" t="s">
        <v>69530</v>
      </c>
      <c r="C4738" t="s">
        <v>54587</v>
      </c>
      <c r="D4738" s="286" t="s">
        <v>66599</v>
      </c>
    </row>
    <row r="4739" spans="1:4">
      <c r="A4739">
        <v>7694</v>
      </c>
      <c r="B4739" t="s">
        <v>69531</v>
      </c>
      <c r="C4739" t="s">
        <v>54587</v>
      </c>
      <c r="D4739" s="286" t="s">
        <v>69532</v>
      </c>
    </row>
    <row r="4740" spans="1:4">
      <c r="A4740">
        <v>7693</v>
      </c>
      <c r="B4740" t="s">
        <v>69533</v>
      </c>
      <c r="C4740" t="s">
        <v>54587</v>
      </c>
      <c r="D4740" s="286" t="s">
        <v>69534</v>
      </c>
    </row>
    <row r="4741" spans="1:4">
      <c r="A4741">
        <v>7692</v>
      </c>
      <c r="B4741" t="s">
        <v>69535</v>
      </c>
      <c r="C4741" t="s">
        <v>54587</v>
      </c>
      <c r="D4741" s="286" t="s">
        <v>69536</v>
      </c>
    </row>
    <row r="4742" spans="1:4">
      <c r="A4742">
        <v>7695</v>
      </c>
      <c r="B4742" t="s">
        <v>69537</v>
      </c>
      <c r="C4742" t="s">
        <v>54587</v>
      </c>
      <c r="D4742" s="286" t="s">
        <v>69538</v>
      </c>
    </row>
    <row r="4743" spans="1:4">
      <c r="A4743">
        <v>13356</v>
      </c>
      <c r="B4743" t="s">
        <v>69539</v>
      </c>
      <c r="C4743" t="s">
        <v>54587</v>
      </c>
      <c r="D4743" s="286" t="s">
        <v>69540</v>
      </c>
    </row>
    <row r="4744" spans="1:4">
      <c r="A4744">
        <v>36365</v>
      </c>
      <c r="B4744" t="s">
        <v>69541</v>
      </c>
      <c r="C4744" t="s">
        <v>54587</v>
      </c>
      <c r="D4744" s="286" t="s">
        <v>59097</v>
      </c>
    </row>
    <row r="4745" spans="1:4">
      <c r="A4745">
        <v>41930</v>
      </c>
      <c r="B4745" t="s">
        <v>69542</v>
      </c>
      <c r="C4745" t="s">
        <v>54587</v>
      </c>
      <c r="D4745" s="286" t="s">
        <v>69543</v>
      </c>
    </row>
    <row r="4746" spans="1:4">
      <c r="A4746">
        <v>41931</v>
      </c>
      <c r="B4746" t="s">
        <v>69544</v>
      </c>
      <c r="C4746" t="s">
        <v>54587</v>
      </c>
      <c r="D4746" s="286" t="s">
        <v>69545</v>
      </c>
    </row>
    <row r="4747" spans="1:4">
      <c r="A4747">
        <v>41932</v>
      </c>
      <c r="B4747" t="s">
        <v>69546</v>
      </c>
      <c r="C4747" t="s">
        <v>54587</v>
      </c>
      <c r="D4747" s="286" t="s">
        <v>69547</v>
      </c>
    </row>
    <row r="4748" spans="1:4">
      <c r="A4748">
        <v>41933</v>
      </c>
      <c r="B4748" t="s">
        <v>69548</v>
      </c>
      <c r="C4748" t="s">
        <v>54587</v>
      </c>
      <c r="D4748" s="286" t="s">
        <v>69549</v>
      </c>
    </row>
    <row r="4749" spans="1:4">
      <c r="A4749">
        <v>41934</v>
      </c>
      <c r="B4749" t="s">
        <v>69550</v>
      </c>
      <c r="C4749" t="s">
        <v>54587</v>
      </c>
      <c r="D4749" s="286" t="s">
        <v>69551</v>
      </c>
    </row>
    <row r="4750" spans="1:4">
      <c r="A4750">
        <v>41936</v>
      </c>
      <c r="B4750" t="s">
        <v>69552</v>
      </c>
      <c r="C4750" t="s">
        <v>54587</v>
      </c>
      <c r="D4750" s="286" t="s">
        <v>69553</v>
      </c>
    </row>
    <row r="4751" spans="1:4">
      <c r="A4751">
        <v>44812</v>
      </c>
      <c r="B4751" t="s">
        <v>69554</v>
      </c>
      <c r="C4751" t="s">
        <v>54587</v>
      </c>
      <c r="D4751" s="286" t="s">
        <v>69555</v>
      </c>
    </row>
    <row r="4752" spans="1:4">
      <c r="A4752">
        <v>41785</v>
      </c>
      <c r="B4752" t="s">
        <v>69556</v>
      </c>
      <c r="C4752" t="s">
        <v>54587</v>
      </c>
      <c r="D4752" s="286" t="s">
        <v>69557</v>
      </c>
    </row>
    <row r="4753" spans="1:4">
      <c r="A4753">
        <v>41781</v>
      </c>
      <c r="B4753" t="s">
        <v>69558</v>
      </c>
      <c r="C4753" t="s">
        <v>54587</v>
      </c>
      <c r="D4753" s="286" t="s">
        <v>69559</v>
      </c>
    </row>
    <row r="4754" spans="1:4">
      <c r="A4754">
        <v>41783</v>
      </c>
      <c r="B4754" t="s">
        <v>69560</v>
      </c>
      <c r="C4754" t="s">
        <v>54587</v>
      </c>
      <c r="D4754" s="286" t="s">
        <v>69561</v>
      </c>
    </row>
    <row r="4755" spans="1:4">
      <c r="A4755">
        <v>41786</v>
      </c>
      <c r="B4755" t="s">
        <v>69562</v>
      </c>
      <c r="C4755" t="s">
        <v>54587</v>
      </c>
      <c r="D4755" s="286" t="s">
        <v>69563</v>
      </c>
    </row>
    <row r="4756" spans="1:4">
      <c r="A4756">
        <v>41779</v>
      </c>
      <c r="B4756" t="s">
        <v>69564</v>
      </c>
      <c r="C4756" t="s">
        <v>54587</v>
      </c>
      <c r="D4756" s="286" t="s">
        <v>69565</v>
      </c>
    </row>
    <row r="4757" spans="1:4">
      <c r="A4757">
        <v>41780</v>
      </c>
      <c r="B4757" t="s">
        <v>69566</v>
      </c>
      <c r="C4757" t="s">
        <v>54587</v>
      </c>
      <c r="D4757" s="286" t="s">
        <v>69567</v>
      </c>
    </row>
    <row r="4758" spans="1:4">
      <c r="A4758">
        <v>41782</v>
      </c>
      <c r="B4758" t="s">
        <v>69568</v>
      </c>
      <c r="C4758" t="s">
        <v>54587</v>
      </c>
      <c r="D4758" s="286" t="s">
        <v>69569</v>
      </c>
    </row>
    <row r="4759" spans="1:4">
      <c r="A4759">
        <v>38130</v>
      </c>
      <c r="B4759" t="s">
        <v>69570</v>
      </c>
      <c r="C4759" t="s">
        <v>54587</v>
      </c>
      <c r="D4759" s="286" t="s">
        <v>69571</v>
      </c>
    </row>
    <row r="4760" spans="1:4">
      <c r="A4760">
        <v>21123</v>
      </c>
      <c r="B4760" t="s">
        <v>69572</v>
      </c>
      <c r="C4760" t="s">
        <v>54587</v>
      </c>
      <c r="D4760" s="286" t="s">
        <v>59892</v>
      </c>
    </row>
    <row r="4761" spans="1:4">
      <c r="A4761">
        <v>21124</v>
      </c>
      <c r="B4761" t="s">
        <v>69573</v>
      </c>
      <c r="C4761" t="s">
        <v>54587</v>
      </c>
      <c r="D4761" s="286" t="s">
        <v>69574</v>
      </c>
    </row>
    <row r="4762" spans="1:4">
      <c r="A4762">
        <v>21125</v>
      </c>
      <c r="B4762" t="s">
        <v>69575</v>
      </c>
      <c r="C4762" t="s">
        <v>54587</v>
      </c>
      <c r="D4762" s="286" t="s">
        <v>56476</v>
      </c>
    </row>
    <row r="4763" spans="1:4">
      <c r="A4763">
        <v>38028</v>
      </c>
      <c r="B4763" t="s">
        <v>69576</v>
      </c>
      <c r="C4763" t="s">
        <v>54587</v>
      </c>
      <c r="D4763" s="286" t="s">
        <v>58285</v>
      </c>
    </row>
    <row r="4764" spans="1:4">
      <c r="A4764">
        <v>38029</v>
      </c>
      <c r="B4764" t="s">
        <v>69577</v>
      </c>
      <c r="C4764" t="s">
        <v>54587</v>
      </c>
      <c r="D4764" s="286" t="s">
        <v>69578</v>
      </c>
    </row>
    <row r="4765" spans="1:4">
      <c r="A4765">
        <v>38030</v>
      </c>
      <c r="B4765" t="s">
        <v>69579</v>
      </c>
      <c r="C4765" t="s">
        <v>54587</v>
      </c>
      <c r="D4765" s="286" t="s">
        <v>69580</v>
      </c>
    </row>
    <row r="4766" spans="1:4">
      <c r="A4766">
        <v>38031</v>
      </c>
      <c r="B4766" t="s">
        <v>69581</v>
      </c>
      <c r="C4766" t="s">
        <v>54587</v>
      </c>
      <c r="D4766" s="286" t="s">
        <v>69582</v>
      </c>
    </row>
    <row r="4767" spans="1:4">
      <c r="A4767">
        <v>39735</v>
      </c>
      <c r="B4767" t="s">
        <v>69583</v>
      </c>
      <c r="C4767" t="s">
        <v>54587</v>
      </c>
      <c r="D4767" s="286" t="s">
        <v>69584</v>
      </c>
    </row>
    <row r="4768" spans="1:4">
      <c r="A4768">
        <v>39734</v>
      </c>
      <c r="B4768" t="s">
        <v>69585</v>
      </c>
      <c r="C4768" t="s">
        <v>54587</v>
      </c>
      <c r="D4768" s="286" t="s">
        <v>69586</v>
      </c>
    </row>
    <row r="4769" spans="1:4">
      <c r="A4769">
        <v>39736</v>
      </c>
      <c r="B4769" t="s">
        <v>69587</v>
      </c>
      <c r="C4769" t="s">
        <v>54587</v>
      </c>
      <c r="D4769" s="286" t="s">
        <v>69588</v>
      </c>
    </row>
    <row r="4770" spans="1:4">
      <c r="A4770">
        <v>39737</v>
      </c>
      <c r="B4770" t="s">
        <v>69589</v>
      </c>
      <c r="C4770" t="s">
        <v>54587</v>
      </c>
      <c r="D4770" s="286" t="s">
        <v>69590</v>
      </c>
    </row>
    <row r="4771" spans="1:4">
      <c r="A4771">
        <v>39738</v>
      </c>
      <c r="B4771" t="s">
        <v>69591</v>
      </c>
      <c r="C4771" t="s">
        <v>54587</v>
      </c>
      <c r="D4771" s="286" t="s">
        <v>59493</v>
      </c>
    </row>
    <row r="4772" spans="1:4">
      <c r="A4772">
        <v>39739</v>
      </c>
      <c r="B4772" t="s">
        <v>69592</v>
      </c>
      <c r="C4772" t="s">
        <v>54587</v>
      </c>
      <c r="D4772" s="286" t="s">
        <v>59626</v>
      </c>
    </row>
    <row r="4773" spans="1:4">
      <c r="A4773">
        <v>39733</v>
      </c>
      <c r="B4773" t="s">
        <v>69593</v>
      </c>
      <c r="C4773" t="s">
        <v>54587</v>
      </c>
      <c r="D4773" s="286" t="s">
        <v>69594</v>
      </c>
    </row>
    <row r="4774" spans="1:4">
      <c r="A4774">
        <v>39854</v>
      </c>
      <c r="B4774" t="s">
        <v>69595</v>
      </c>
      <c r="C4774" t="s">
        <v>54587</v>
      </c>
      <c r="D4774" s="286" t="s">
        <v>69596</v>
      </c>
    </row>
    <row r="4775" spans="1:4">
      <c r="A4775">
        <v>39740</v>
      </c>
      <c r="B4775" t="s">
        <v>69597</v>
      </c>
      <c r="C4775" t="s">
        <v>54587</v>
      </c>
      <c r="D4775" s="286" t="s">
        <v>69598</v>
      </c>
    </row>
    <row r="4776" spans="1:4">
      <c r="A4776">
        <v>39741</v>
      </c>
      <c r="B4776" t="s">
        <v>69599</v>
      </c>
      <c r="C4776" t="s">
        <v>54587</v>
      </c>
      <c r="D4776" s="286" t="s">
        <v>58205</v>
      </c>
    </row>
    <row r="4777" spans="1:4">
      <c r="A4777">
        <v>39853</v>
      </c>
      <c r="B4777" t="s">
        <v>69600</v>
      </c>
      <c r="C4777" t="s">
        <v>54587</v>
      </c>
      <c r="D4777" s="286" t="s">
        <v>60227</v>
      </c>
    </row>
    <row r="4778" spans="1:4">
      <c r="A4778">
        <v>39742</v>
      </c>
      <c r="B4778" t="s">
        <v>69601</v>
      </c>
      <c r="C4778" t="s">
        <v>54587</v>
      </c>
      <c r="D4778" s="286" t="s">
        <v>58450</v>
      </c>
    </row>
    <row r="4779" spans="1:4">
      <c r="A4779">
        <v>39749</v>
      </c>
      <c r="B4779" t="s">
        <v>69602</v>
      </c>
      <c r="C4779" t="s">
        <v>54587</v>
      </c>
      <c r="D4779" s="286" t="s">
        <v>59679</v>
      </c>
    </row>
    <row r="4780" spans="1:4">
      <c r="A4780">
        <v>39751</v>
      </c>
      <c r="B4780" t="s">
        <v>69603</v>
      </c>
      <c r="C4780" t="s">
        <v>54587</v>
      </c>
      <c r="D4780" s="286" t="s">
        <v>69604</v>
      </c>
    </row>
    <row r="4781" spans="1:4">
      <c r="A4781">
        <v>39750</v>
      </c>
      <c r="B4781" t="s">
        <v>69605</v>
      </c>
      <c r="C4781" t="s">
        <v>54587</v>
      </c>
      <c r="D4781" s="286" t="s">
        <v>69606</v>
      </c>
    </row>
    <row r="4782" spans="1:4">
      <c r="A4782">
        <v>39747</v>
      </c>
      <c r="B4782" t="s">
        <v>69607</v>
      </c>
      <c r="C4782" t="s">
        <v>54587</v>
      </c>
      <c r="D4782" s="286" t="s">
        <v>57244</v>
      </c>
    </row>
    <row r="4783" spans="1:4">
      <c r="A4783">
        <v>39753</v>
      </c>
      <c r="B4783" t="s">
        <v>69608</v>
      </c>
      <c r="C4783" t="s">
        <v>54587</v>
      </c>
      <c r="D4783" s="286" t="s">
        <v>69609</v>
      </c>
    </row>
    <row r="4784" spans="1:4">
      <c r="A4784">
        <v>39754</v>
      </c>
      <c r="B4784" t="s">
        <v>69610</v>
      </c>
      <c r="C4784" t="s">
        <v>54587</v>
      </c>
      <c r="D4784" s="286" t="s">
        <v>69611</v>
      </c>
    </row>
    <row r="4785" spans="1:4">
      <c r="A4785">
        <v>39748</v>
      </c>
      <c r="B4785" t="s">
        <v>69612</v>
      </c>
      <c r="C4785" t="s">
        <v>54587</v>
      </c>
      <c r="D4785" s="286" t="s">
        <v>69613</v>
      </c>
    </row>
    <row r="4786" spans="1:4">
      <c r="A4786">
        <v>39755</v>
      </c>
      <c r="B4786" t="s">
        <v>69614</v>
      </c>
      <c r="C4786" t="s">
        <v>54587</v>
      </c>
      <c r="D4786" s="286" t="s">
        <v>69615</v>
      </c>
    </row>
    <row r="4787" spans="1:4">
      <c r="A4787">
        <v>12742</v>
      </c>
      <c r="B4787" t="s">
        <v>69616</v>
      </c>
      <c r="C4787" t="s">
        <v>54587</v>
      </c>
      <c r="D4787" s="286" t="s">
        <v>69617</v>
      </c>
    </row>
    <row r="4788" spans="1:4">
      <c r="A4788">
        <v>12713</v>
      </c>
      <c r="B4788" t="s">
        <v>69618</v>
      </c>
      <c r="C4788" t="s">
        <v>54587</v>
      </c>
      <c r="D4788" s="286" t="s">
        <v>62940</v>
      </c>
    </row>
    <row r="4789" spans="1:4">
      <c r="A4789">
        <v>12743</v>
      </c>
      <c r="B4789" t="s">
        <v>69619</v>
      </c>
      <c r="C4789" t="s">
        <v>54587</v>
      </c>
      <c r="D4789" s="286" t="s">
        <v>69620</v>
      </c>
    </row>
    <row r="4790" spans="1:4">
      <c r="A4790">
        <v>12744</v>
      </c>
      <c r="B4790" t="s">
        <v>69621</v>
      </c>
      <c r="C4790" t="s">
        <v>54587</v>
      </c>
      <c r="D4790" s="286" t="s">
        <v>69622</v>
      </c>
    </row>
    <row r="4791" spans="1:4">
      <c r="A4791">
        <v>12745</v>
      </c>
      <c r="B4791" t="s">
        <v>69623</v>
      </c>
      <c r="C4791" t="s">
        <v>54587</v>
      </c>
      <c r="D4791" s="286" t="s">
        <v>69624</v>
      </c>
    </row>
    <row r="4792" spans="1:4">
      <c r="A4792">
        <v>12746</v>
      </c>
      <c r="B4792" t="s">
        <v>69625</v>
      </c>
      <c r="C4792" t="s">
        <v>54587</v>
      </c>
      <c r="D4792" s="286" t="s">
        <v>69626</v>
      </c>
    </row>
    <row r="4793" spans="1:4">
      <c r="A4793">
        <v>12747</v>
      </c>
      <c r="B4793" t="s">
        <v>69627</v>
      </c>
      <c r="C4793" t="s">
        <v>54587</v>
      </c>
      <c r="D4793" s="286" t="s">
        <v>69628</v>
      </c>
    </row>
    <row r="4794" spans="1:4">
      <c r="A4794">
        <v>12748</v>
      </c>
      <c r="B4794" t="s">
        <v>69629</v>
      </c>
      <c r="C4794" t="s">
        <v>54587</v>
      </c>
      <c r="D4794" s="286" t="s">
        <v>69630</v>
      </c>
    </row>
    <row r="4795" spans="1:4">
      <c r="A4795">
        <v>12749</v>
      </c>
      <c r="B4795" t="s">
        <v>69631</v>
      </c>
      <c r="C4795" t="s">
        <v>54587</v>
      </c>
      <c r="D4795" s="286" t="s">
        <v>69632</v>
      </c>
    </row>
    <row r="4796" spans="1:4">
      <c r="A4796">
        <v>39726</v>
      </c>
      <c r="B4796" t="s">
        <v>69633</v>
      </c>
      <c r="C4796" t="s">
        <v>54587</v>
      </c>
      <c r="D4796" s="286" t="s">
        <v>69634</v>
      </c>
    </row>
    <row r="4797" spans="1:4">
      <c r="A4797">
        <v>39728</v>
      </c>
      <c r="B4797" t="s">
        <v>69635</v>
      </c>
      <c r="C4797" t="s">
        <v>54587</v>
      </c>
      <c r="D4797" s="286" t="s">
        <v>69636</v>
      </c>
    </row>
    <row r="4798" spans="1:4">
      <c r="A4798">
        <v>39727</v>
      </c>
      <c r="B4798" t="s">
        <v>69637</v>
      </c>
      <c r="C4798" t="s">
        <v>54587</v>
      </c>
      <c r="D4798" s="286" t="s">
        <v>69638</v>
      </c>
    </row>
    <row r="4799" spans="1:4">
      <c r="A4799">
        <v>39724</v>
      </c>
      <c r="B4799" t="s">
        <v>69639</v>
      </c>
      <c r="C4799" t="s">
        <v>54587</v>
      </c>
      <c r="D4799" s="286" t="s">
        <v>69640</v>
      </c>
    </row>
    <row r="4800" spans="1:4">
      <c r="A4800">
        <v>39729</v>
      </c>
      <c r="B4800" t="s">
        <v>69641</v>
      </c>
      <c r="C4800" t="s">
        <v>54587</v>
      </c>
      <c r="D4800" s="286" t="s">
        <v>69642</v>
      </c>
    </row>
    <row r="4801" spans="1:4">
      <c r="A4801">
        <v>39730</v>
      </c>
      <c r="B4801" t="s">
        <v>69643</v>
      </c>
      <c r="C4801" t="s">
        <v>54587</v>
      </c>
      <c r="D4801" s="286" t="s">
        <v>69644</v>
      </c>
    </row>
    <row r="4802" spans="1:4">
      <c r="A4802">
        <v>39731</v>
      </c>
      <c r="B4802" t="s">
        <v>69645</v>
      </c>
      <c r="C4802" t="s">
        <v>54587</v>
      </c>
      <c r="D4802" s="286" t="s">
        <v>69646</v>
      </c>
    </row>
    <row r="4803" spans="1:4">
      <c r="A4803">
        <v>39725</v>
      </c>
      <c r="B4803" t="s">
        <v>69647</v>
      </c>
      <c r="C4803" t="s">
        <v>54587</v>
      </c>
      <c r="D4803" s="286" t="s">
        <v>56406</v>
      </c>
    </row>
    <row r="4804" spans="1:4">
      <c r="A4804">
        <v>39732</v>
      </c>
      <c r="B4804" t="s">
        <v>69648</v>
      </c>
      <c r="C4804" t="s">
        <v>54587</v>
      </c>
      <c r="D4804" s="286" t="s">
        <v>69649</v>
      </c>
    </row>
    <row r="4805" spans="1:4">
      <c r="A4805">
        <v>39660</v>
      </c>
      <c r="B4805" t="s">
        <v>69650</v>
      </c>
      <c r="C4805" t="s">
        <v>54587</v>
      </c>
      <c r="D4805" s="286" t="s">
        <v>64549</v>
      </c>
    </row>
    <row r="4806" spans="1:4">
      <c r="A4806">
        <v>39662</v>
      </c>
      <c r="B4806" t="s">
        <v>69651</v>
      </c>
      <c r="C4806" t="s">
        <v>54587</v>
      </c>
      <c r="D4806" s="286" t="s">
        <v>59237</v>
      </c>
    </row>
    <row r="4807" spans="1:4">
      <c r="A4807">
        <v>39661</v>
      </c>
      <c r="B4807" t="s">
        <v>69652</v>
      </c>
      <c r="C4807" t="s">
        <v>54587</v>
      </c>
      <c r="D4807" s="286" t="s">
        <v>69653</v>
      </c>
    </row>
    <row r="4808" spans="1:4">
      <c r="A4808">
        <v>39666</v>
      </c>
      <c r="B4808" t="s">
        <v>69654</v>
      </c>
      <c r="C4808" t="s">
        <v>54587</v>
      </c>
      <c r="D4808" s="286" t="s">
        <v>69655</v>
      </c>
    </row>
    <row r="4809" spans="1:4">
      <c r="A4809">
        <v>39664</v>
      </c>
      <c r="B4809" t="s">
        <v>69656</v>
      </c>
      <c r="C4809" t="s">
        <v>54587</v>
      </c>
      <c r="D4809" s="286" t="s">
        <v>62942</v>
      </c>
    </row>
    <row r="4810" spans="1:4">
      <c r="A4810">
        <v>39663</v>
      </c>
      <c r="B4810" t="s">
        <v>69657</v>
      </c>
      <c r="C4810" t="s">
        <v>54587</v>
      </c>
      <c r="D4810" s="286" t="s">
        <v>59328</v>
      </c>
    </row>
    <row r="4811" spans="1:4">
      <c r="A4811">
        <v>39665</v>
      </c>
      <c r="B4811" t="s">
        <v>69658</v>
      </c>
      <c r="C4811" t="s">
        <v>54587</v>
      </c>
      <c r="D4811" s="286" t="s">
        <v>69659</v>
      </c>
    </row>
    <row r="4812" spans="1:4">
      <c r="A4812">
        <v>39752</v>
      </c>
      <c r="B4812" t="s">
        <v>69660</v>
      </c>
      <c r="C4812" t="s">
        <v>54587</v>
      </c>
      <c r="D4812" s="286" t="s">
        <v>69661</v>
      </c>
    </row>
    <row r="4813" spans="1:4">
      <c r="A4813">
        <v>7725</v>
      </c>
      <c r="B4813" t="s">
        <v>69662</v>
      </c>
      <c r="C4813" t="s">
        <v>54587</v>
      </c>
      <c r="D4813" s="286" t="s">
        <v>69663</v>
      </c>
    </row>
    <row r="4814" spans="1:4">
      <c r="A4814">
        <v>7753</v>
      </c>
      <c r="B4814" t="s">
        <v>69664</v>
      </c>
      <c r="C4814" t="s">
        <v>54587</v>
      </c>
      <c r="D4814" s="286" t="s">
        <v>69665</v>
      </c>
    </row>
    <row r="4815" spans="1:4">
      <c r="A4815">
        <v>13256</v>
      </c>
      <c r="B4815" t="s">
        <v>69666</v>
      </c>
      <c r="C4815" t="s">
        <v>54587</v>
      </c>
      <c r="D4815" s="286" t="s">
        <v>69667</v>
      </c>
    </row>
    <row r="4816" spans="1:4">
      <c r="A4816">
        <v>7757</v>
      </c>
      <c r="B4816" t="s">
        <v>69668</v>
      </c>
      <c r="C4816" t="s">
        <v>54587</v>
      </c>
      <c r="D4816" s="286" t="s">
        <v>69669</v>
      </c>
    </row>
    <row r="4817" spans="1:4">
      <c r="A4817">
        <v>7758</v>
      </c>
      <c r="B4817" t="s">
        <v>69670</v>
      </c>
      <c r="C4817" t="s">
        <v>54587</v>
      </c>
      <c r="D4817" s="286" t="s">
        <v>57345</v>
      </c>
    </row>
    <row r="4818" spans="1:4">
      <c r="A4818">
        <v>7759</v>
      </c>
      <c r="B4818" t="s">
        <v>69671</v>
      </c>
      <c r="C4818" t="s">
        <v>54587</v>
      </c>
      <c r="D4818" s="286" t="s">
        <v>69672</v>
      </c>
    </row>
    <row r="4819" spans="1:4">
      <c r="A4819">
        <v>40334</v>
      </c>
      <c r="B4819" t="s">
        <v>69673</v>
      </c>
      <c r="C4819" t="s">
        <v>54587</v>
      </c>
      <c r="D4819" s="286" t="s">
        <v>69553</v>
      </c>
    </row>
    <row r="4820" spans="1:4">
      <c r="A4820">
        <v>7745</v>
      </c>
      <c r="B4820" t="s">
        <v>69674</v>
      </c>
      <c r="C4820" t="s">
        <v>54587</v>
      </c>
      <c r="D4820" s="286" t="s">
        <v>69675</v>
      </c>
    </row>
    <row r="4821" spans="1:4">
      <c r="A4821">
        <v>7714</v>
      </c>
      <c r="B4821" t="s">
        <v>69676</v>
      </c>
      <c r="C4821" t="s">
        <v>54587</v>
      </c>
      <c r="D4821" s="286" t="s">
        <v>69677</v>
      </c>
    </row>
    <row r="4822" spans="1:4">
      <c r="A4822">
        <v>7742</v>
      </c>
      <c r="B4822" t="s">
        <v>69678</v>
      </c>
      <c r="C4822" t="s">
        <v>54587</v>
      </c>
      <c r="D4822" s="286" t="s">
        <v>69679</v>
      </c>
    </row>
    <row r="4823" spans="1:4">
      <c r="A4823">
        <v>7750</v>
      </c>
      <c r="B4823" t="s">
        <v>69680</v>
      </c>
      <c r="C4823" t="s">
        <v>54587</v>
      </c>
      <c r="D4823" s="286" t="s">
        <v>69681</v>
      </c>
    </row>
    <row r="4824" spans="1:4">
      <c r="A4824">
        <v>7756</v>
      </c>
      <c r="B4824" t="s">
        <v>69682</v>
      </c>
      <c r="C4824" t="s">
        <v>54587</v>
      </c>
      <c r="D4824" s="286" t="s">
        <v>69683</v>
      </c>
    </row>
    <row r="4825" spans="1:4">
      <c r="A4825">
        <v>7765</v>
      </c>
      <c r="B4825" t="s">
        <v>69684</v>
      </c>
      <c r="C4825" t="s">
        <v>54587</v>
      </c>
      <c r="D4825" s="286" t="s">
        <v>69685</v>
      </c>
    </row>
    <row r="4826" spans="1:4">
      <c r="A4826">
        <v>12569</v>
      </c>
      <c r="B4826" t="s">
        <v>69686</v>
      </c>
      <c r="C4826" t="s">
        <v>54587</v>
      </c>
      <c r="D4826" s="286" t="s">
        <v>69687</v>
      </c>
    </row>
    <row r="4827" spans="1:4">
      <c r="A4827">
        <v>7766</v>
      </c>
      <c r="B4827" t="s">
        <v>69688</v>
      </c>
      <c r="C4827" t="s">
        <v>54587</v>
      </c>
      <c r="D4827" s="286" t="s">
        <v>69689</v>
      </c>
    </row>
    <row r="4828" spans="1:4">
      <c r="A4828">
        <v>7767</v>
      </c>
      <c r="B4828" t="s">
        <v>69690</v>
      </c>
      <c r="C4828" t="s">
        <v>54587</v>
      </c>
      <c r="D4828" s="286" t="s">
        <v>69691</v>
      </c>
    </row>
    <row r="4829" spans="1:4">
      <c r="A4829">
        <v>7727</v>
      </c>
      <c r="B4829" t="s">
        <v>69692</v>
      </c>
      <c r="C4829" t="s">
        <v>54587</v>
      </c>
      <c r="D4829" s="286" t="s">
        <v>69693</v>
      </c>
    </row>
    <row r="4830" spans="1:4">
      <c r="A4830">
        <v>7760</v>
      </c>
      <c r="B4830" t="s">
        <v>69694</v>
      </c>
      <c r="C4830" t="s">
        <v>54587</v>
      </c>
      <c r="D4830" s="286" t="s">
        <v>68642</v>
      </c>
    </row>
    <row r="4831" spans="1:4">
      <c r="A4831">
        <v>7761</v>
      </c>
      <c r="B4831" t="s">
        <v>69695</v>
      </c>
      <c r="C4831" t="s">
        <v>54587</v>
      </c>
      <c r="D4831" s="286" t="s">
        <v>69696</v>
      </c>
    </row>
    <row r="4832" spans="1:4">
      <c r="A4832">
        <v>7752</v>
      </c>
      <c r="B4832" t="s">
        <v>69697</v>
      </c>
      <c r="C4832" t="s">
        <v>54587</v>
      </c>
      <c r="D4832" s="286" t="s">
        <v>68644</v>
      </c>
    </row>
    <row r="4833" spans="1:4">
      <c r="A4833">
        <v>7762</v>
      </c>
      <c r="B4833" t="s">
        <v>69698</v>
      </c>
      <c r="C4833" t="s">
        <v>54587</v>
      </c>
      <c r="D4833" s="286" t="s">
        <v>69699</v>
      </c>
    </row>
    <row r="4834" spans="1:4">
      <c r="A4834">
        <v>7722</v>
      </c>
      <c r="B4834" t="s">
        <v>69700</v>
      </c>
      <c r="C4834" t="s">
        <v>54587</v>
      </c>
      <c r="D4834" s="286" t="s">
        <v>69701</v>
      </c>
    </row>
    <row r="4835" spans="1:4">
      <c r="A4835">
        <v>7763</v>
      </c>
      <c r="B4835" t="s">
        <v>69702</v>
      </c>
      <c r="C4835" t="s">
        <v>54587</v>
      </c>
      <c r="D4835" s="286" t="s">
        <v>63524</v>
      </c>
    </row>
    <row r="4836" spans="1:4">
      <c r="A4836">
        <v>7764</v>
      </c>
      <c r="B4836" t="s">
        <v>69703</v>
      </c>
      <c r="C4836" t="s">
        <v>54587</v>
      </c>
      <c r="D4836" s="286" t="s">
        <v>69704</v>
      </c>
    </row>
    <row r="4837" spans="1:4">
      <c r="A4837">
        <v>12572</v>
      </c>
      <c r="B4837" t="s">
        <v>69705</v>
      </c>
      <c r="C4837" t="s">
        <v>54587</v>
      </c>
      <c r="D4837" s="286" t="s">
        <v>69667</v>
      </c>
    </row>
    <row r="4838" spans="1:4">
      <c r="A4838">
        <v>12573</v>
      </c>
      <c r="B4838" t="s">
        <v>69706</v>
      </c>
      <c r="C4838" t="s">
        <v>54587</v>
      </c>
      <c r="D4838" s="286" t="s">
        <v>57286</v>
      </c>
    </row>
    <row r="4839" spans="1:4">
      <c r="A4839">
        <v>12574</v>
      </c>
      <c r="B4839" t="s">
        <v>69707</v>
      </c>
      <c r="C4839" t="s">
        <v>54587</v>
      </c>
      <c r="D4839" s="286" t="s">
        <v>69708</v>
      </c>
    </row>
    <row r="4840" spans="1:4">
      <c r="A4840">
        <v>12575</v>
      </c>
      <c r="B4840" t="s">
        <v>69709</v>
      </c>
      <c r="C4840" t="s">
        <v>54587</v>
      </c>
      <c r="D4840" s="286" t="s">
        <v>69710</v>
      </c>
    </row>
    <row r="4841" spans="1:4">
      <c r="A4841">
        <v>12576</v>
      </c>
      <c r="B4841" t="s">
        <v>69711</v>
      </c>
      <c r="C4841" t="s">
        <v>54587</v>
      </c>
      <c r="D4841" s="286" t="s">
        <v>69712</v>
      </c>
    </row>
    <row r="4842" spans="1:4">
      <c r="A4842">
        <v>12577</v>
      </c>
      <c r="B4842" t="s">
        <v>69713</v>
      </c>
      <c r="C4842" t="s">
        <v>54587</v>
      </c>
      <c r="D4842" s="286" t="s">
        <v>56927</v>
      </c>
    </row>
    <row r="4843" spans="1:4">
      <c r="A4843">
        <v>12578</v>
      </c>
      <c r="B4843" t="s">
        <v>69714</v>
      </c>
      <c r="C4843" t="s">
        <v>54587</v>
      </c>
      <c r="D4843" s="286" t="s">
        <v>56848</v>
      </c>
    </row>
    <row r="4844" spans="1:4">
      <c r="A4844">
        <v>12579</v>
      </c>
      <c r="B4844" t="s">
        <v>69715</v>
      </c>
      <c r="C4844" t="s">
        <v>54587</v>
      </c>
      <c r="D4844" s="286" t="s">
        <v>69716</v>
      </c>
    </row>
    <row r="4845" spans="1:4">
      <c r="A4845">
        <v>12580</v>
      </c>
      <c r="B4845" t="s">
        <v>69717</v>
      </c>
      <c r="C4845" t="s">
        <v>54587</v>
      </c>
      <c r="D4845" s="286" t="s">
        <v>69718</v>
      </c>
    </row>
    <row r="4846" spans="1:4">
      <c r="A4846">
        <v>12581</v>
      </c>
      <c r="B4846" t="s">
        <v>69719</v>
      </c>
      <c r="C4846" t="s">
        <v>54587</v>
      </c>
      <c r="D4846" s="286" t="s">
        <v>69720</v>
      </c>
    </row>
    <row r="4847" spans="1:4">
      <c r="A4847">
        <v>7720</v>
      </c>
      <c r="B4847" t="s">
        <v>69721</v>
      </c>
      <c r="C4847" t="s">
        <v>54587</v>
      </c>
      <c r="D4847" s="286" t="s">
        <v>69722</v>
      </c>
    </row>
    <row r="4848" spans="1:4">
      <c r="A4848">
        <v>40335</v>
      </c>
      <c r="B4848" t="s">
        <v>69723</v>
      </c>
      <c r="C4848" t="s">
        <v>54587</v>
      </c>
      <c r="D4848" s="286" t="s">
        <v>69724</v>
      </c>
    </row>
    <row r="4849" spans="1:4">
      <c r="A4849">
        <v>7740</v>
      </c>
      <c r="B4849" t="s">
        <v>69725</v>
      </c>
      <c r="C4849" t="s">
        <v>54587</v>
      </c>
      <c r="D4849" s="286" t="s">
        <v>69726</v>
      </c>
    </row>
    <row r="4850" spans="1:4">
      <c r="A4850">
        <v>7741</v>
      </c>
      <c r="B4850" t="s">
        <v>69727</v>
      </c>
      <c r="C4850" t="s">
        <v>54587</v>
      </c>
      <c r="D4850" s="286" t="s">
        <v>69728</v>
      </c>
    </row>
    <row r="4851" spans="1:4">
      <c r="A4851">
        <v>7774</v>
      </c>
      <c r="B4851" t="s">
        <v>69729</v>
      </c>
      <c r="C4851" t="s">
        <v>54587</v>
      </c>
      <c r="D4851" s="286" t="s">
        <v>69730</v>
      </c>
    </row>
    <row r="4852" spans="1:4">
      <c r="A4852">
        <v>7744</v>
      </c>
      <c r="B4852" t="s">
        <v>69731</v>
      </c>
      <c r="C4852" t="s">
        <v>54587</v>
      </c>
      <c r="D4852" s="286" t="s">
        <v>69732</v>
      </c>
    </row>
    <row r="4853" spans="1:4">
      <c r="A4853">
        <v>7773</v>
      </c>
      <c r="B4853" t="s">
        <v>69733</v>
      </c>
      <c r="C4853" t="s">
        <v>54587</v>
      </c>
      <c r="D4853" s="286" t="s">
        <v>69734</v>
      </c>
    </row>
    <row r="4854" spans="1:4">
      <c r="A4854">
        <v>7754</v>
      </c>
      <c r="B4854" t="s">
        <v>69735</v>
      </c>
      <c r="C4854" t="s">
        <v>54587</v>
      </c>
      <c r="D4854" s="286" t="s">
        <v>69736</v>
      </c>
    </row>
    <row r="4855" spans="1:4">
      <c r="A4855">
        <v>7735</v>
      </c>
      <c r="B4855" t="s">
        <v>69737</v>
      </c>
      <c r="C4855" t="s">
        <v>54587</v>
      </c>
      <c r="D4855" s="286" t="s">
        <v>69738</v>
      </c>
    </row>
    <row r="4856" spans="1:4">
      <c r="A4856">
        <v>7755</v>
      </c>
      <c r="B4856" t="s">
        <v>69739</v>
      </c>
      <c r="C4856" t="s">
        <v>54587</v>
      </c>
      <c r="D4856" s="286" t="s">
        <v>69740</v>
      </c>
    </row>
    <row r="4857" spans="1:4">
      <c r="A4857">
        <v>7776</v>
      </c>
      <c r="B4857" t="s">
        <v>69741</v>
      </c>
      <c r="C4857" t="s">
        <v>54587</v>
      </c>
      <c r="D4857" s="286" t="s">
        <v>69742</v>
      </c>
    </row>
    <row r="4858" spans="1:4">
      <c r="A4858">
        <v>7743</v>
      </c>
      <c r="B4858" t="s">
        <v>69743</v>
      </c>
      <c r="C4858" t="s">
        <v>54587</v>
      </c>
      <c r="D4858" s="286" t="s">
        <v>69744</v>
      </c>
    </row>
    <row r="4859" spans="1:4">
      <c r="A4859">
        <v>7733</v>
      </c>
      <c r="B4859" t="s">
        <v>69745</v>
      </c>
      <c r="C4859" t="s">
        <v>54587</v>
      </c>
      <c r="D4859" s="286" t="s">
        <v>69746</v>
      </c>
    </row>
    <row r="4860" spans="1:4">
      <c r="A4860">
        <v>7775</v>
      </c>
      <c r="B4860" t="s">
        <v>69747</v>
      </c>
      <c r="C4860" t="s">
        <v>54587</v>
      </c>
      <c r="D4860" s="286" t="s">
        <v>69748</v>
      </c>
    </row>
    <row r="4861" spans="1:4">
      <c r="A4861">
        <v>7734</v>
      </c>
      <c r="B4861" t="s">
        <v>69749</v>
      </c>
      <c r="C4861" t="s">
        <v>54587</v>
      </c>
      <c r="D4861" s="286" t="s">
        <v>69750</v>
      </c>
    </row>
    <row r="4862" spans="1:4">
      <c r="A4862">
        <v>37449</v>
      </c>
      <c r="B4862" t="s">
        <v>69751</v>
      </c>
      <c r="C4862" t="s">
        <v>54587</v>
      </c>
      <c r="D4862" s="286" t="s">
        <v>69752</v>
      </c>
    </row>
    <row r="4863" spans="1:4">
      <c r="A4863">
        <v>37450</v>
      </c>
      <c r="B4863" t="s">
        <v>69753</v>
      </c>
      <c r="C4863" t="s">
        <v>54587</v>
      </c>
      <c r="D4863" s="286" t="s">
        <v>69754</v>
      </c>
    </row>
    <row r="4864" spans="1:4">
      <c r="A4864">
        <v>37451</v>
      </c>
      <c r="B4864" t="s">
        <v>69755</v>
      </c>
      <c r="C4864" t="s">
        <v>54587</v>
      </c>
      <c r="D4864" s="286" t="s">
        <v>69756</v>
      </c>
    </row>
    <row r="4865" spans="1:4">
      <c r="A4865">
        <v>37452</v>
      </c>
      <c r="B4865" t="s">
        <v>69757</v>
      </c>
      <c r="C4865" t="s">
        <v>54587</v>
      </c>
      <c r="D4865" s="286" t="s">
        <v>69758</v>
      </c>
    </row>
    <row r="4866" spans="1:4">
      <c r="A4866">
        <v>37453</v>
      </c>
      <c r="B4866" t="s">
        <v>69759</v>
      </c>
      <c r="C4866" t="s">
        <v>54587</v>
      </c>
      <c r="D4866" s="286" t="s">
        <v>69760</v>
      </c>
    </row>
    <row r="4867" spans="1:4">
      <c r="A4867">
        <v>7778</v>
      </c>
      <c r="B4867" t="s">
        <v>69761</v>
      </c>
      <c r="C4867" t="s">
        <v>54587</v>
      </c>
      <c r="D4867" s="286" t="s">
        <v>69762</v>
      </c>
    </row>
    <row r="4868" spans="1:4">
      <c r="A4868">
        <v>7796</v>
      </c>
      <c r="B4868" t="s">
        <v>69763</v>
      </c>
      <c r="C4868" t="s">
        <v>54587</v>
      </c>
      <c r="D4868" s="286" t="s">
        <v>57591</v>
      </c>
    </row>
    <row r="4869" spans="1:4">
      <c r="A4869">
        <v>7781</v>
      </c>
      <c r="B4869" t="s">
        <v>69764</v>
      </c>
      <c r="C4869" t="s">
        <v>54587</v>
      </c>
      <c r="D4869" s="286" t="s">
        <v>69765</v>
      </c>
    </row>
    <row r="4870" spans="1:4">
      <c r="A4870">
        <v>7795</v>
      </c>
      <c r="B4870" t="s">
        <v>69766</v>
      </c>
      <c r="C4870" t="s">
        <v>54587</v>
      </c>
      <c r="D4870" s="286" t="s">
        <v>69767</v>
      </c>
    </row>
    <row r="4871" spans="1:4">
      <c r="A4871">
        <v>7791</v>
      </c>
      <c r="B4871" t="s">
        <v>69768</v>
      </c>
      <c r="C4871" t="s">
        <v>54587</v>
      </c>
      <c r="D4871" s="286" t="s">
        <v>69769</v>
      </c>
    </row>
    <row r="4872" spans="1:4">
      <c r="A4872">
        <v>7783</v>
      </c>
      <c r="B4872" t="s">
        <v>69770</v>
      </c>
      <c r="C4872" t="s">
        <v>54587</v>
      </c>
      <c r="D4872" s="286" t="s">
        <v>69771</v>
      </c>
    </row>
    <row r="4873" spans="1:4">
      <c r="A4873">
        <v>7790</v>
      </c>
      <c r="B4873" t="s">
        <v>69772</v>
      </c>
      <c r="C4873" t="s">
        <v>54587</v>
      </c>
      <c r="D4873" s="286" t="s">
        <v>69515</v>
      </c>
    </row>
    <row r="4874" spans="1:4">
      <c r="A4874">
        <v>7785</v>
      </c>
      <c r="B4874" t="s">
        <v>69773</v>
      </c>
      <c r="C4874" t="s">
        <v>54587</v>
      </c>
      <c r="D4874" s="286" t="s">
        <v>69774</v>
      </c>
    </row>
    <row r="4875" spans="1:4">
      <c r="A4875">
        <v>7792</v>
      </c>
      <c r="B4875" t="s">
        <v>69775</v>
      </c>
      <c r="C4875" t="s">
        <v>54587</v>
      </c>
      <c r="D4875" s="286" t="s">
        <v>69776</v>
      </c>
    </row>
    <row r="4876" spans="1:4">
      <c r="A4876">
        <v>7793</v>
      </c>
      <c r="B4876" t="s">
        <v>69777</v>
      </c>
      <c r="C4876" t="s">
        <v>54587</v>
      </c>
      <c r="D4876" s="286" t="s">
        <v>69778</v>
      </c>
    </row>
    <row r="4877" spans="1:4">
      <c r="A4877">
        <v>13159</v>
      </c>
      <c r="B4877" t="s">
        <v>69779</v>
      </c>
      <c r="C4877" t="s">
        <v>54587</v>
      </c>
      <c r="D4877" s="286" t="s">
        <v>69780</v>
      </c>
    </row>
    <row r="4878" spans="1:4">
      <c r="A4878">
        <v>13168</v>
      </c>
      <c r="B4878" t="s">
        <v>69781</v>
      </c>
      <c r="C4878" t="s">
        <v>54587</v>
      </c>
      <c r="D4878" s="286" t="s">
        <v>60942</v>
      </c>
    </row>
    <row r="4879" spans="1:4">
      <c r="A4879">
        <v>13173</v>
      </c>
      <c r="B4879" t="s">
        <v>69782</v>
      </c>
      <c r="C4879" t="s">
        <v>54587</v>
      </c>
      <c r="D4879" s="286" t="s">
        <v>69783</v>
      </c>
    </row>
    <row r="4880" spans="1:4">
      <c r="A4880">
        <v>12583</v>
      </c>
      <c r="B4880" t="s">
        <v>69784</v>
      </c>
      <c r="C4880" t="s">
        <v>54587</v>
      </c>
      <c r="D4880" s="286" t="s">
        <v>69785</v>
      </c>
    </row>
    <row r="4881" spans="1:4">
      <c r="A4881">
        <v>12584</v>
      </c>
      <c r="B4881" t="s">
        <v>69786</v>
      </c>
      <c r="C4881" t="s">
        <v>54587</v>
      </c>
      <c r="D4881" s="286" t="s">
        <v>69787</v>
      </c>
    </row>
    <row r="4882" spans="1:4">
      <c r="A4882">
        <v>12613</v>
      </c>
      <c r="B4882" t="s">
        <v>69788</v>
      </c>
      <c r="C4882" t="s">
        <v>54584</v>
      </c>
      <c r="D4882" s="286" t="s">
        <v>59914</v>
      </c>
    </row>
    <row r="4883" spans="1:4">
      <c r="A4883">
        <v>1031</v>
      </c>
      <c r="B4883" t="s">
        <v>69789</v>
      </c>
      <c r="C4883" t="s">
        <v>54584</v>
      </c>
      <c r="D4883" s="286" t="s">
        <v>69790</v>
      </c>
    </row>
    <row r="4884" spans="1:4">
      <c r="A4884">
        <v>39707</v>
      </c>
      <c r="B4884" t="s">
        <v>69791</v>
      </c>
      <c r="C4884" t="s">
        <v>54587</v>
      </c>
      <c r="D4884" s="286" t="s">
        <v>69792</v>
      </c>
    </row>
    <row r="4885" spans="1:4">
      <c r="A4885">
        <v>39708</v>
      </c>
      <c r="B4885" t="s">
        <v>69793</v>
      </c>
      <c r="C4885" t="s">
        <v>54587</v>
      </c>
      <c r="D4885" s="286" t="s">
        <v>63074</v>
      </c>
    </row>
    <row r="4886" spans="1:4">
      <c r="A4886">
        <v>39710</v>
      </c>
      <c r="B4886" t="s">
        <v>69794</v>
      </c>
      <c r="C4886" t="s">
        <v>54587</v>
      </c>
      <c r="D4886" s="286" t="s">
        <v>56420</v>
      </c>
    </row>
    <row r="4887" spans="1:4">
      <c r="A4887">
        <v>39709</v>
      </c>
      <c r="B4887" t="s">
        <v>69795</v>
      </c>
      <c r="C4887" t="s">
        <v>54587</v>
      </c>
      <c r="D4887" s="286" t="s">
        <v>62903</v>
      </c>
    </row>
    <row r="4888" spans="1:4">
      <c r="A4888">
        <v>39711</v>
      </c>
      <c r="B4888" t="s">
        <v>69796</v>
      </c>
      <c r="C4888" t="s">
        <v>54587</v>
      </c>
      <c r="D4888" s="286" t="s">
        <v>64556</v>
      </c>
    </row>
    <row r="4889" spans="1:4">
      <c r="A4889">
        <v>39712</v>
      </c>
      <c r="B4889" t="s">
        <v>69797</v>
      </c>
      <c r="C4889" t="s">
        <v>54587</v>
      </c>
      <c r="D4889" s="286" t="s">
        <v>62132</v>
      </c>
    </row>
    <row r="4890" spans="1:4">
      <c r="A4890">
        <v>39713</v>
      </c>
      <c r="B4890" t="s">
        <v>69798</v>
      </c>
      <c r="C4890" t="s">
        <v>54587</v>
      </c>
      <c r="D4890" s="286" t="s">
        <v>56176</v>
      </c>
    </row>
    <row r="4891" spans="1:4">
      <c r="A4891">
        <v>39714</v>
      </c>
      <c r="B4891" t="s">
        <v>69799</v>
      </c>
      <c r="C4891" t="s">
        <v>54587</v>
      </c>
      <c r="D4891" s="286" t="s">
        <v>64872</v>
      </c>
    </row>
    <row r="4892" spans="1:4">
      <c r="A4892">
        <v>39715</v>
      </c>
      <c r="B4892" t="s">
        <v>69800</v>
      </c>
      <c r="C4892" t="s">
        <v>54587</v>
      </c>
      <c r="D4892" s="286" t="s">
        <v>64604</v>
      </c>
    </row>
    <row r="4893" spans="1:4">
      <c r="A4893">
        <v>39716</v>
      </c>
      <c r="B4893" t="s">
        <v>69801</v>
      </c>
      <c r="C4893" t="s">
        <v>54587</v>
      </c>
      <c r="D4893" s="286" t="s">
        <v>60600</v>
      </c>
    </row>
    <row r="4894" spans="1:4">
      <c r="A4894">
        <v>39718</v>
      </c>
      <c r="B4894" t="s">
        <v>69802</v>
      </c>
      <c r="C4894" t="s">
        <v>54587</v>
      </c>
      <c r="D4894" s="286" t="s">
        <v>62944</v>
      </c>
    </row>
    <row r="4895" spans="1:4">
      <c r="A4895">
        <v>9813</v>
      </c>
      <c r="B4895" t="s">
        <v>69803</v>
      </c>
      <c r="C4895" t="s">
        <v>54587</v>
      </c>
      <c r="D4895" s="286" t="s">
        <v>56437</v>
      </c>
    </row>
    <row r="4896" spans="1:4">
      <c r="A4896">
        <v>9815</v>
      </c>
      <c r="B4896" t="s">
        <v>69804</v>
      </c>
      <c r="C4896" t="s">
        <v>54587</v>
      </c>
      <c r="D4896" s="286" t="s">
        <v>69805</v>
      </c>
    </row>
    <row r="4897" spans="1:4">
      <c r="A4897">
        <v>44543</v>
      </c>
      <c r="B4897" t="s">
        <v>69806</v>
      </c>
      <c r="C4897" t="s">
        <v>54587</v>
      </c>
      <c r="D4897" s="286" t="s">
        <v>69807</v>
      </c>
    </row>
    <row r="4898" spans="1:4">
      <c r="A4898">
        <v>44526</v>
      </c>
      <c r="B4898" t="s">
        <v>69808</v>
      </c>
      <c r="C4898" t="s">
        <v>54587</v>
      </c>
      <c r="D4898" s="286" t="s">
        <v>69809</v>
      </c>
    </row>
    <row r="4899" spans="1:4">
      <c r="A4899">
        <v>44518</v>
      </c>
      <c r="B4899" t="s">
        <v>69810</v>
      </c>
      <c r="C4899" t="s">
        <v>54587</v>
      </c>
      <c r="D4899" s="286" t="s">
        <v>69811</v>
      </c>
    </row>
    <row r="4900" spans="1:4">
      <c r="A4900">
        <v>44544</v>
      </c>
      <c r="B4900" t="s">
        <v>69812</v>
      </c>
      <c r="C4900" t="s">
        <v>54587</v>
      </c>
      <c r="D4900" s="286" t="s">
        <v>69813</v>
      </c>
    </row>
    <row r="4901" spans="1:4">
      <c r="A4901">
        <v>44545</v>
      </c>
      <c r="B4901" t="s">
        <v>69814</v>
      </c>
      <c r="C4901" t="s">
        <v>54587</v>
      </c>
      <c r="D4901" s="286" t="s">
        <v>69815</v>
      </c>
    </row>
    <row r="4902" spans="1:4">
      <c r="A4902">
        <v>44546</v>
      </c>
      <c r="B4902" t="s">
        <v>69816</v>
      </c>
      <c r="C4902" t="s">
        <v>54587</v>
      </c>
      <c r="D4902" s="286" t="s">
        <v>69817</v>
      </c>
    </row>
    <row r="4903" spans="1:4">
      <c r="A4903">
        <v>44525</v>
      </c>
      <c r="B4903" t="s">
        <v>69818</v>
      </c>
      <c r="C4903" t="s">
        <v>54587</v>
      </c>
      <c r="D4903" s="286" t="s">
        <v>69819</v>
      </c>
    </row>
    <row r="4904" spans="1:4">
      <c r="A4904">
        <v>44547</v>
      </c>
      <c r="B4904" t="s">
        <v>69820</v>
      </c>
      <c r="C4904" t="s">
        <v>54587</v>
      </c>
      <c r="D4904" s="286" t="s">
        <v>69821</v>
      </c>
    </row>
    <row r="4905" spans="1:4">
      <c r="A4905">
        <v>44519</v>
      </c>
      <c r="B4905" t="s">
        <v>69822</v>
      </c>
      <c r="C4905" t="s">
        <v>54587</v>
      </c>
      <c r="D4905" s="286" t="s">
        <v>69823</v>
      </c>
    </row>
    <row r="4906" spans="1:4">
      <c r="A4906">
        <v>44520</v>
      </c>
      <c r="B4906" t="s">
        <v>69824</v>
      </c>
      <c r="C4906" t="s">
        <v>54587</v>
      </c>
      <c r="D4906" s="286" t="s">
        <v>69825</v>
      </c>
    </row>
    <row r="4907" spans="1:4">
      <c r="A4907">
        <v>44521</v>
      </c>
      <c r="B4907" t="s">
        <v>69826</v>
      </c>
      <c r="C4907" t="s">
        <v>54587</v>
      </c>
      <c r="D4907" s="286" t="s">
        <v>69827</v>
      </c>
    </row>
    <row r="4908" spans="1:4">
      <c r="A4908">
        <v>44522</v>
      </c>
      <c r="B4908" t="s">
        <v>69828</v>
      </c>
      <c r="C4908" t="s">
        <v>54587</v>
      </c>
      <c r="D4908" s="286" t="s">
        <v>69829</v>
      </c>
    </row>
    <row r="4909" spans="1:4">
      <c r="A4909">
        <v>44523</v>
      </c>
      <c r="B4909" t="s">
        <v>69830</v>
      </c>
      <c r="C4909" t="s">
        <v>54587</v>
      </c>
      <c r="D4909" s="286" t="s">
        <v>69831</v>
      </c>
    </row>
    <row r="4910" spans="1:4">
      <c r="A4910">
        <v>44527</v>
      </c>
      <c r="B4910" t="s">
        <v>69832</v>
      </c>
      <c r="C4910" t="s">
        <v>54587</v>
      </c>
      <c r="D4910" s="286" t="s">
        <v>69833</v>
      </c>
    </row>
    <row r="4911" spans="1:4">
      <c r="A4911">
        <v>44524</v>
      </c>
      <c r="B4911" t="s">
        <v>69834</v>
      </c>
      <c r="C4911" t="s">
        <v>54587</v>
      </c>
      <c r="D4911" s="286" t="s">
        <v>69835</v>
      </c>
    </row>
    <row r="4912" spans="1:4">
      <c r="A4912">
        <v>44542</v>
      </c>
      <c r="B4912" t="s">
        <v>69836</v>
      </c>
      <c r="C4912" t="s">
        <v>54587</v>
      </c>
      <c r="D4912" s="286" t="s">
        <v>69837</v>
      </c>
    </row>
    <row r="4913" spans="1:4">
      <c r="A4913">
        <v>9876</v>
      </c>
      <c r="B4913" t="s">
        <v>69838</v>
      </c>
      <c r="C4913" t="s">
        <v>54587</v>
      </c>
      <c r="D4913" s="286" t="s">
        <v>60107</v>
      </c>
    </row>
    <row r="4914" spans="1:4">
      <c r="A4914">
        <v>9877</v>
      </c>
      <c r="B4914" t="s">
        <v>69839</v>
      </c>
      <c r="C4914" t="s">
        <v>54587</v>
      </c>
      <c r="D4914" s="286" t="s">
        <v>69840</v>
      </c>
    </row>
    <row r="4915" spans="1:4">
      <c r="A4915">
        <v>9878</v>
      </c>
      <c r="B4915" t="s">
        <v>69841</v>
      </c>
      <c r="C4915" t="s">
        <v>54587</v>
      </c>
      <c r="D4915" s="286" t="s">
        <v>69842</v>
      </c>
    </row>
    <row r="4916" spans="1:4">
      <c r="A4916">
        <v>9879</v>
      </c>
      <c r="B4916" t="s">
        <v>69843</v>
      </c>
      <c r="C4916" t="s">
        <v>54587</v>
      </c>
      <c r="D4916" s="286" t="s">
        <v>69844</v>
      </c>
    </row>
    <row r="4917" spans="1:4">
      <c r="A4917">
        <v>41986</v>
      </c>
      <c r="B4917" t="s">
        <v>69845</v>
      </c>
      <c r="C4917" t="s">
        <v>54587</v>
      </c>
      <c r="D4917" s="286" t="s">
        <v>69846</v>
      </c>
    </row>
    <row r="4918" spans="1:4">
      <c r="A4918">
        <v>43422</v>
      </c>
      <c r="B4918" t="s">
        <v>69847</v>
      </c>
      <c r="C4918" t="s">
        <v>54587</v>
      </c>
      <c r="D4918" s="286" t="s">
        <v>69848</v>
      </c>
    </row>
    <row r="4919" spans="1:4">
      <c r="A4919">
        <v>41987</v>
      </c>
      <c r="B4919" t="s">
        <v>69849</v>
      </c>
      <c r="C4919" t="s">
        <v>54587</v>
      </c>
      <c r="D4919" s="286" t="s">
        <v>69850</v>
      </c>
    </row>
    <row r="4920" spans="1:4">
      <c r="A4920">
        <v>41988</v>
      </c>
      <c r="B4920" t="s">
        <v>69851</v>
      </c>
      <c r="C4920" t="s">
        <v>54587</v>
      </c>
      <c r="D4920" s="286" t="s">
        <v>69852</v>
      </c>
    </row>
    <row r="4921" spans="1:4">
      <c r="A4921">
        <v>41697</v>
      </c>
      <c r="B4921" t="s">
        <v>69853</v>
      </c>
      <c r="C4921" t="s">
        <v>54587</v>
      </c>
      <c r="D4921" s="286" t="s">
        <v>69854</v>
      </c>
    </row>
    <row r="4922" spans="1:4">
      <c r="A4922">
        <v>41985</v>
      </c>
      <c r="B4922" t="s">
        <v>69855</v>
      </c>
      <c r="C4922" t="s">
        <v>54587</v>
      </c>
      <c r="D4922" s="286" t="s">
        <v>69856</v>
      </c>
    </row>
    <row r="4923" spans="1:4">
      <c r="A4923">
        <v>41699</v>
      </c>
      <c r="B4923" t="s">
        <v>69857</v>
      </c>
      <c r="C4923" t="s">
        <v>54587</v>
      </c>
      <c r="D4923" s="286" t="s">
        <v>69858</v>
      </c>
    </row>
    <row r="4924" spans="1:4">
      <c r="A4924">
        <v>38053</v>
      </c>
      <c r="B4924" t="s">
        <v>69859</v>
      </c>
      <c r="C4924" t="s">
        <v>54587</v>
      </c>
      <c r="D4924" s="286" t="s">
        <v>64660</v>
      </c>
    </row>
    <row r="4925" spans="1:4">
      <c r="A4925">
        <v>38054</v>
      </c>
      <c r="B4925" t="s">
        <v>69860</v>
      </c>
      <c r="C4925" t="s">
        <v>54587</v>
      </c>
      <c r="D4925" s="286" t="s">
        <v>69861</v>
      </c>
    </row>
    <row r="4926" spans="1:4">
      <c r="A4926">
        <v>38052</v>
      </c>
      <c r="B4926" t="s">
        <v>69862</v>
      </c>
      <c r="C4926" t="s">
        <v>54587</v>
      </c>
      <c r="D4926" s="286" t="s">
        <v>59400</v>
      </c>
    </row>
    <row r="4927" spans="1:4">
      <c r="A4927">
        <v>38051</v>
      </c>
      <c r="B4927" t="s">
        <v>69863</v>
      </c>
      <c r="C4927" t="s">
        <v>54587</v>
      </c>
      <c r="D4927" s="286" t="s">
        <v>69864</v>
      </c>
    </row>
    <row r="4928" spans="1:4">
      <c r="A4928">
        <v>38787</v>
      </c>
      <c r="B4928" t="s">
        <v>69865</v>
      </c>
      <c r="C4928" t="s">
        <v>54587</v>
      </c>
      <c r="D4928" s="286" t="s">
        <v>60140</v>
      </c>
    </row>
    <row r="4929" spans="1:4">
      <c r="A4929">
        <v>38825</v>
      </c>
      <c r="B4929" t="s">
        <v>69866</v>
      </c>
      <c r="C4929" t="s">
        <v>54587</v>
      </c>
      <c r="D4929" s="286" t="s">
        <v>69867</v>
      </c>
    </row>
    <row r="4930" spans="1:4">
      <c r="A4930">
        <v>38826</v>
      </c>
      <c r="B4930" t="s">
        <v>69868</v>
      </c>
      <c r="C4930" t="s">
        <v>54587</v>
      </c>
      <c r="D4930" s="286" t="s">
        <v>56695</v>
      </c>
    </row>
    <row r="4931" spans="1:4">
      <c r="A4931">
        <v>38827</v>
      </c>
      <c r="B4931" t="s">
        <v>69869</v>
      </c>
      <c r="C4931" t="s">
        <v>54587</v>
      </c>
      <c r="D4931" s="286" t="s">
        <v>59889</v>
      </c>
    </row>
    <row r="4932" spans="1:4">
      <c r="A4932">
        <v>38830</v>
      </c>
      <c r="B4932" t="s">
        <v>69870</v>
      </c>
      <c r="C4932" t="s">
        <v>54587</v>
      </c>
      <c r="D4932" s="286" t="s">
        <v>64032</v>
      </c>
    </row>
    <row r="4933" spans="1:4">
      <c r="A4933">
        <v>38828</v>
      </c>
      <c r="B4933" t="s">
        <v>69871</v>
      </c>
      <c r="C4933" t="s">
        <v>54587</v>
      </c>
      <c r="D4933" s="286" t="s">
        <v>69872</v>
      </c>
    </row>
    <row r="4934" spans="1:4">
      <c r="A4934">
        <v>38829</v>
      </c>
      <c r="B4934" t="s">
        <v>69873</v>
      </c>
      <c r="C4934" t="s">
        <v>54587</v>
      </c>
      <c r="D4934" s="286" t="s">
        <v>60174</v>
      </c>
    </row>
    <row r="4935" spans="1:4">
      <c r="A4935">
        <v>38831</v>
      </c>
      <c r="B4935" t="s">
        <v>69874</v>
      </c>
      <c r="C4935" t="s">
        <v>54587</v>
      </c>
      <c r="D4935" s="286" t="s">
        <v>69875</v>
      </c>
    </row>
    <row r="4936" spans="1:4">
      <c r="A4936">
        <v>36274</v>
      </c>
      <c r="B4936" t="s">
        <v>69876</v>
      </c>
      <c r="C4936" t="s">
        <v>54587</v>
      </c>
      <c r="D4936" s="286" t="s">
        <v>69877</v>
      </c>
    </row>
    <row r="4937" spans="1:4">
      <c r="A4937">
        <v>36278</v>
      </c>
      <c r="B4937" t="s">
        <v>69878</v>
      </c>
      <c r="C4937" t="s">
        <v>54587</v>
      </c>
      <c r="D4937" s="286" t="s">
        <v>67435</v>
      </c>
    </row>
    <row r="4938" spans="1:4">
      <c r="A4938">
        <v>38977</v>
      </c>
      <c r="B4938" t="s">
        <v>69879</v>
      </c>
      <c r="C4938" t="s">
        <v>54587</v>
      </c>
      <c r="D4938" s="286" t="s">
        <v>69880</v>
      </c>
    </row>
    <row r="4939" spans="1:4">
      <c r="A4939">
        <v>38971</v>
      </c>
      <c r="B4939" t="s">
        <v>69881</v>
      </c>
      <c r="C4939" t="s">
        <v>54587</v>
      </c>
      <c r="D4939" s="286" t="s">
        <v>56017</v>
      </c>
    </row>
    <row r="4940" spans="1:4">
      <c r="A4940">
        <v>38972</v>
      </c>
      <c r="B4940" t="s">
        <v>69882</v>
      </c>
      <c r="C4940" t="s">
        <v>54587</v>
      </c>
      <c r="D4940" s="286" t="s">
        <v>58831</v>
      </c>
    </row>
    <row r="4941" spans="1:4">
      <c r="A4941">
        <v>38973</v>
      </c>
      <c r="B4941" t="s">
        <v>69883</v>
      </c>
      <c r="C4941" t="s">
        <v>54587</v>
      </c>
      <c r="D4941" s="286" t="s">
        <v>69884</v>
      </c>
    </row>
    <row r="4942" spans="1:4">
      <c r="A4942">
        <v>38974</v>
      </c>
      <c r="B4942" t="s">
        <v>69885</v>
      </c>
      <c r="C4942" t="s">
        <v>54587</v>
      </c>
      <c r="D4942" s="286" t="s">
        <v>58893</v>
      </c>
    </row>
    <row r="4943" spans="1:4">
      <c r="A4943">
        <v>38975</v>
      </c>
      <c r="B4943" t="s">
        <v>69886</v>
      </c>
      <c r="C4943" t="s">
        <v>54587</v>
      </c>
      <c r="D4943" s="286" t="s">
        <v>69887</v>
      </c>
    </row>
    <row r="4944" spans="1:4">
      <c r="A4944">
        <v>38976</v>
      </c>
      <c r="B4944" t="s">
        <v>69888</v>
      </c>
      <c r="C4944" t="s">
        <v>54587</v>
      </c>
      <c r="D4944" s="286" t="s">
        <v>69889</v>
      </c>
    </row>
    <row r="4945" spans="1:4">
      <c r="A4945">
        <v>38986</v>
      </c>
      <c r="B4945" t="s">
        <v>69890</v>
      </c>
      <c r="C4945" t="s">
        <v>54587</v>
      </c>
      <c r="D4945" s="286" t="s">
        <v>69891</v>
      </c>
    </row>
    <row r="4946" spans="1:4">
      <c r="A4946">
        <v>38978</v>
      </c>
      <c r="B4946" t="s">
        <v>69892</v>
      </c>
      <c r="C4946" t="s">
        <v>54587</v>
      </c>
      <c r="D4946" s="286" t="s">
        <v>69877</v>
      </c>
    </row>
    <row r="4947" spans="1:4">
      <c r="A4947">
        <v>38979</v>
      </c>
      <c r="B4947" t="s">
        <v>69893</v>
      </c>
      <c r="C4947" t="s">
        <v>54587</v>
      </c>
      <c r="D4947" s="286" t="s">
        <v>67435</v>
      </c>
    </row>
    <row r="4948" spans="1:4">
      <c r="A4948">
        <v>38980</v>
      </c>
      <c r="B4948" t="s">
        <v>69894</v>
      </c>
      <c r="C4948" t="s">
        <v>54587</v>
      </c>
      <c r="D4948" s="286" t="s">
        <v>64104</v>
      </c>
    </row>
    <row r="4949" spans="1:4">
      <c r="A4949">
        <v>38981</v>
      </c>
      <c r="B4949" t="s">
        <v>69895</v>
      </c>
      <c r="C4949" t="s">
        <v>54587</v>
      </c>
      <c r="D4949" s="286" t="s">
        <v>63427</v>
      </c>
    </row>
    <row r="4950" spans="1:4">
      <c r="A4950">
        <v>38982</v>
      </c>
      <c r="B4950" t="s">
        <v>69896</v>
      </c>
      <c r="C4950" t="s">
        <v>54587</v>
      </c>
      <c r="D4950" s="286" t="s">
        <v>69897</v>
      </c>
    </row>
    <row r="4951" spans="1:4">
      <c r="A4951">
        <v>38983</v>
      </c>
      <c r="B4951" t="s">
        <v>69898</v>
      </c>
      <c r="C4951" t="s">
        <v>54587</v>
      </c>
      <c r="D4951" s="286" t="s">
        <v>68919</v>
      </c>
    </row>
    <row r="4952" spans="1:4">
      <c r="A4952">
        <v>38984</v>
      </c>
      <c r="B4952" t="s">
        <v>69899</v>
      </c>
      <c r="C4952" t="s">
        <v>54587</v>
      </c>
      <c r="D4952" s="286" t="s">
        <v>69900</v>
      </c>
    </row>
    <row r="4953" spans="1:4">
      <c r="A4953">
        <v>38985</v>
      </c>
      <c r="B4953" t="s">
        <v>69901</v>
      </c>
      <c r="C4953" t="s">
        <v>54587</v>
      </c>
      <c r="D4953" s="286" t="s">
        <v>69902</v>
      </c>
    </row>
    <row r="4954" spans="1:4">
      <c r="A4954">
        <v>9836</v>
      </c>
      <c r="B4954" t="s">
        <v>69903</v>
      </c>
      <c r="C4954" t="s">
        <v>54587</v>
      </c>
      <c r="D4954" s="286" t="s">
        <v>61227</v>
      </c>
    </row>
    <row r="4955" spans="1:4">
      <c r="A4955">
        <v>20065</v>
      </c>
      <c r="B4955" t="s">
        <v>69904</v>
      </c>
      <c r="C4955" t="s">
        <v>54587</v>
      </c>
      <c r="D4955" s="286" t="s">
        <v>57459</v>
      </c>
    </row>
    <row r="4956" spans="1:4">
      <c r="A4956">
        <v>9835</v>
      </c>
      <c r="B4956" t="s">
        <v>69905</v>
      </c>
      <c r="C4956" t="s">
        <v>54587</v>
      </c>
      <c r="D4956" s="286" t="s">
        <v>56310</v>
      </c>
    </row>
    <row r="4957" spans="1:4">
      <c r="A4957">
        <v>38032</v>
      </c>
      <c r="B4957" t="s">
        <v>69906</v>
      </c>
      <c r="C4957" t="s">
        <v>54587</v>
      </c>
      <c r="D4957" s="286" t="s">
        <v>69907</v>
      </c>
    </row>
    <row r="4958" spans="1:4">
      <c r="A4958">
        <v>38033</v>
      </c>
      <c r="B4958" t="s">
        <v>69908</v>
      </c>
      <c r="C4958" t="s">
        <v>54587</v>
      </c>
      <c r="D4958" s="286" t="s">
        <v>69909</v>
      </c>
    </row>
    <row r="4959" spans="1:4">
      <c r="A4959">
        <v>38034</v>
      </c>
      <c r="B4959" t="s">
        <v>69910</v>
      </c>
      <c r="C4959" t="s">
        <v>54587</v>
      </c>
      <c r="D4959" s="286" t="s">
        <v>69911</v>
      </c>
    </row>
    <row r="4960" spans="1:4">
      <c r="A4960">
        <v>38035</v>
      </c>
      <c r="B4960" t="s">
        <v>69912</v>
      </c>
      <c r="C4960" t="s">
        <v>54587</v>
      </c>
      <c r="D4960" s="286" t="s">
        <v>69913</v>
      </c>
    </row>
    <row r="4961" spans="1:4">
      <c r="A4961">
        <v>38036</v>
      </c>
      <c r="B4961" t="s">
        <v>69914</v>
      </c>
      <c r="C4961" t="s">
        <v>54587</v>
      </c>
      <c r="D4961" s="286" t="s">
        <v>69915</v>
      </c>
    </row>
    <row r="4962" spans="1:4">
      <c r="A4962">
        <v>38037</v>
      </c>
      <c r="B4962" t="s">
        <v>69916</v>
      </c>
      <c r="C4962" t="s">
        <v>54587</v>
      </c>
      <c r="D4962" s="286" t="s">
        <v>69917</v>
      </c>
    </row>
    <row r="4963" spans="1:4">
      <c r="A4963">
        <v>9850</v>
      </c>
      <c r="B4963" t="s">
        <v>69918</v>
      </c>
      <c r="C4963" t="s">
        <v>54587</v>
      </c>
      <c r="D4963" s="286" t="s">
        <v>69919</v>
      </c>
    </row>
    <row r="4964" spans="1:4">
      <c r="A4964">
        <v>9853</v>
      </c>
      <c r="B4964" t="s">
        <v>69920</v>
      </c>
      <c r="C4964" t="s">
        <v>54587</v>
      </c>
      <c r="D4964" s="286" t="s">
        <v>69921</v>
      </c>
    </row>
    <row r="4965" spans="1:4">
      <c r="A4965">
        <v>9854</v>
      </c>
      <c r="B4965" t="s">
        <v>69922</v>
      </c>
      <c r="C4965" t="s">
        <v>54587</v>
      </c>
      <c r="D4965" s="286" t="s">
        <v>69923</v>
      </c>
    </row>
    <row r="4966" spans="1:4">
      <c r="A4966">
        <v>9851</v>
      </c>
      <c r="B4966" t="s">
        <v>69924</v>
      </c>
      <c r="C4966" t="s">
        <v>54587</v>
      </c>
      <c r="D4966" s="286" t="s">
        <v>69925</v>
      </c>
    </row>
    <row r="4967" spans="1:4">
      <c r="A4967">
        <v>9855</v>
      </c>
      <c r="B4967" t="s">
        <v>69926</v>
      </c>
      <c r="C4967" t="s">
        <v>54587</v>
      </c>
      <c r="D4967" s="286" t="s">
        <v>69927</v>
      </c>
    </row>
    <row r="4968" spans="1:4">
      <c r="A4968">
        <v>9825</v>
      </c>
      <c r="B4968" t="s">
        <v>69928</v>
      </c>
      <c r="C4968" t="s">
        <v>54587</v>
      </c>
      <c r="D4968" s="286" t="s">
        <v>69929</v>
      </c>
    </row>
    <row r="4969" spans="1:4">
      <c r="A4969">
        <v>9828</v>
      </c>
      <c r="B4969" t="s">
        <v>69930</v>
      </c>
      <c r="C4969" t="s">
        <v>54587</v>
      </c>
      <c r="D4969" s="286" t="s">
        <v>57159</v>
      </c>
    </row>
    <row r="4970" spans="1:4">
      <c r="A4970">
        <v>9829</v>
      </c>
      <c r="B4970" t="s">
        <v>69931</v>
      </c>
      <c r="C4970" t="s">
        <v>54587</v>
      </c>
      <c r="D4970" s="286" t="s">
        <v>69932</v>
      </c>
    </row>
    <row r="4971" spans="1:4">
      <c r="A4971">
        <v>9826</v>
      </c>
      <c r="B4971" t="s">
        <v>69933</v>
      </c>
      <c r="C4971" t="s">
        <v>54587</v>
      </c>
      <c r="D4971" s="286" t="s">
        <v>69934</v>
      </c>
    </row>
    <row r="4972" spans="1:4">
      <c r="A4972">
        <v>9827</v>
      </c>
      <c r="B4972" t="s">
        <v>69935</v>
      </c>
      <c r="C4972" t="s">
        <v>54587</v>
      </c>
      <c r="D4972" s="286" t="s">
        <v>69936</v>
      </c>
    </row>
    <row r="4973" spans="1:4">
      <c r="A4973">
        <v>36374</v>
      </c>
      <c r="B4973" t="s">
        <v>69937</v>
      </c>
      <c r="C4973" t="s">
        <v>54587</v>
      </c>
      <c r="D4973" s="286" t="s">
        <v>57583</v>
      </c>
    </row>
    <row r="4974" spans="1:4">
      <c r="A4974">
        <v>36084</v>
      </c>
      <c r="B4974" t="s">
        <v>69938</v>
      </c>
      <c r="C4974" t="s">
        <v>54587</v>
      </c>
      <c r="D4974" s="286" t="s">
        <v>56053</v>
      </c>
    </row>
    <row r="4975" spans="1:4">
      <c r="A4975">
        <v>36373</v>
      </c>
      <c r="B4975" t="s">
        <v>69939</v>
      </c>
      <c r="C4975" t="s">
        <v>54587</v>
      </c>
      <c r="D4975" s="286" t="s">
        <v>69940</v>
      </c>
    </row>
    <row r="4976" spans="1:4">
      <c r="A4976">
        <v>36377</v>
      </c>
      <c r="B4976" t="s">
        <v>69941</v>
      </c>
      <c r="C4976" t="s">
        <v>54587</v>
      </c>
      <c r="D4976" s="286" t="s">
        <v>62274</v>
      </c>
    </row>
    <row r="4977" spans="1:4">
      <c r="A4977">
        <v>36375</v>
      </c>
      <c r="B4977" t="s">
        <v>69942</v>
      </c>
      <c r="C4977" t="s">
        <v>54587</v>
      </c>
      <c r="D4977" s="286" t="s">
        <v>67762</v>
      </c>
    </row>
    <row r="4978" spans="1:4">
      <c r="A4978">
        <v>36376</v>
      </c>
      <c r="B4978" t="s">
        <v>69943</v>
      </c>
      <c r="C4978" t="s">
        <v>54587</v>
      </c>
      <c r="D4978" s="286" t="s">
        <v>69944</v>
      </c>
    </row>
    <row r="4979" spans="1:4">
      <c r="A4979">
        <v>36380</v>
      </c>
      <c r="B4979" t="s">
        <v>69945</v>
      </c>
      <c r="C4979" t="s">
        <v>54587</v>
      </c>
      <c r="D4979" s="286" t="s">
        <v>69946</v>
      </c>
    </row>
    <row r="4980" spans="1:4">
      <c r="A4980">
        <v>36378</v>
      </c>
      <c r="B4980" t="s">
        <v>69947</v>
      </c>
      <c r="C4980" t="s">
        <v>54587</v>
      </c>
      <c r="D4980" s="286" t="s">
        <v>69948</v>
      </c>
    </row>
    <row r="4981" spans="1:4">
      <c r="A4981">
        <v>36379</v>
      </c>
      <c r="B4981" t="s">
        <v>69949</v>
      </c>
      <c r="C4981" t="s">
        <v>54587</v>
      </c>
      <c r="D4981" s="286" t="s">
        <v>61281</v>
      </c>
    </row>
    <row r="4982" spans="1:4">
      <c r="A4982">
        <v>9859</v>
      </c>
      <c r="B4982" t="s">
        <v>69950</v>
      </c>
      <c r="C4982" t="s">
        <v>54587</v>
      </c>
      <c r="D4982" s="286" t="s">
        <v>56572</v>
      </c>
    </row>
    <row r="4983" spans="1:4">
      <c r="A4983">
        <v>9838</v>
      </c>
      <c r="B4983" t="s">
        <v>69951</v>
      </c>
      <c r="C4983" t="s">
        <v>54587</v>
      </c>
      <c r="D4983" s="286" t="s">
        <v>58801</v>
      </c>
    </row>
    <row r="4984" spans="1:4">
      <c r="A4984">
        <v>9837</v>
      </c>
      <c r="B4984" t="s">
        <v>69952</v>
      </c>
      <c r="C4984" t="s">
        <v>54587</v>
      </c>
      <c r="D4984" s="286" t="s">
        <v>56584</v>
      </c>
    </row>
    <row r="4985" spans="1:4">
      <c r="A4985">
        <v>9833</v>
      </c>
      <c r="B4985" t="s">
        <v>69953</v>
      </c>
      <c r="C4985" t="s">
        <v>54587</v>
      </c>
      <c r="D4985" s="286" t="s">
        <v>64241</v>
      </c>
    </row>
    <row r="4986" spans="1:4">
      <c r="A4986">
        <v>9830</v>
      </c>
      <c r="B4986" t="s">
        <v>69954</v>
      </c>
      <c r="C4986" t="s">
        <v>54587</v>
      </c>
      <c r="D4986" s="286" t="s">
        <v>64728</v>
      </c>
    </row>
    <row r="4987" spans="1:4">
      <c r="A4987">
        <v>9834</v>
      </c>
      <c r="B4987" t="s">
        <v>69955</v>
      </c>
      <c r="C4987" t="s">
        <v>54587</v>
      </c>
      <c r="D4987" s="286" t="s">
        <v>61832</v>
      </c>
    </row>
    <row r="4988" spans="1:4">
      <c r="A4988">
        <v>9863</v>
      </c>
      <c r="B4988" t="s">
        <v>69956</v>
      </c>
      <c r="C4988" t="s">
        <v>54587</v>
      </c>
      <c r="D4988" s="286" t="s">
        <v>69957</v>
      </c>
    </row>
    <row r="4989" spans="1:4">
      <c r="A4989">
        <v>9860</v>
      </c>
      <c r="B4989" t="s">
        <v>69958</v>
      </c>
      <c r="C4989" t="s">
        <v>54587</v>
      </c>
      <c r="D4989" s="286" t="s">
        <v>58738</v>
      </c>
    </row>
    <row r="4990" spans="1:4">
      <c r="A4990">
        <v>9862</v>
      </c>
      <c r="B4990" t="s">
        <v>69959</v>
      </c>
      <c r="C4990" t="s">
        <v>54587</v>
      </c>
      <c r="D4990" s="286" t="s">
        <v>65638</v>
      </c>
    </row>
    <row r="4991" spans="1:4">
      <c r="A4991">
        <v>9861</v>
      </c>
      <c r="B4991" t="s">
        <v>69960</v>
      </c>
      <c r="C4991" t="s">
        <v>54587</v>
      </c>
      <c r="D4991" s="286" t="s">
        <v>69961</v>
      </c>
    </row>
    <row r="4992" spans="1:4">
      <c r="A4992">
        <v>9856</v>
      </c>
      <c r="B4992" t="s">
        <v>69962</v>
      </c>
      <c r="C4992" t="s">
        <v>54587</v>
      </c>
      <c r="D4992" s="286" t="s">
        <v>69963</v>
      </c>
    </row>
    <row r="4993" spans="1:4">
      <c r="A4993">
        <v>9866</v>
      </c>
      <c r="B4993" t="s">
        <v>69964</v>
      </c>
      <c r="C4993" t="s">
        <v>54587</v>
      </c>
      <c r="D4993" s="286" t="s">
        <v>65364</v>
      </c>
    </row>
    <row r="4994" spans="1:4">
      <c r="A4994">
        <v>9857</v>
      </c>
      <c r="B4994" t="s">
        <v>69965</v>
      </c>
      <c r="C4994" t="s">
        <v>54587</v>
      </c>
      <c r="D4994" s="286" t="s">
        <v>69966</v>
      </c>
    </row>
    <row r="4995" spans="1:4">
      <c r="A4995">
        <v>9864</v>
      </c>
      <c r="B4995" t="s">
        <v>69967</v>
      </c>
      <c r="C4995" t="s">
        <v>54587</v>
      </c>
      <c r="D4995" s="286" t="s">
        <v>69968</v>
      </c>
    </row>
    <row r="4996" spans="1:4">
      <c r="A4996">
        <v>9865</v>
      </c>
      <c r="B4996" t="s">
        <v>69969</v>
      </c>
      <c r="C4996" t="s">
        <v>54587</v>
      </c>
      <c r="D4996" s="286" t="s">
        <v>69970</v>
      </c>
    </row>
    <row r="4997" spans="1:4">
      <c r="A4997">
        <v>9858</v>
      </c>
      <c r="B4997" t="s">
        <v>69971</v>
      </c>
      <c r="C4997" t="s">
        <v>54587</v>
      </c>
      <c r="D4997" s="286" t="s">
        <v>69972</v>
      </c>
    </row>
    <row r="4998" spans="1:4">
      <c r="A4998">
        <v>9841</v>
      </c>
      <c r="B4998" t="s">
        <v>69973</v>
      </c>
      <c r="C4998" t="s">
        <v>54587</v>
      </c>
      <c r="D4998" s="286" t="s">
        <v>69974</v>
      </c>
    </row>
    <row r="4999" spans="1:4">
      <c r="A4999">
        <v>9840</v>
      </c>
      <c r="B4999" t="s">
        <v>69975</v>
      </c>
      <c r="C4999" t="s">
        <v>54587</v>
      </c>
      <c r="D4999" s="286" t="s">
        <v>69976</v>
      </c>
    </row>
    <row r="5000" spans="1:4">
      <c r="A5000">
        <v>20067</v>
      </c>
      <c r="B5000" t="s">
        <v>69977</v>
      </c>
      <c r="C5000" t="s">
        <v>54587</v>
      </c>
      <c r="D5000" s="286" t="s">
        <v>56030</v>
      </c>
    </row>
    <row r="5001" spans="1:4">
      <c r="A5001">
        <v>20068</v>
      </c>
      <c r="B5001" t="s">
        <v>69978</v>
      </c>
      <c r="C5001" t="s">
        <v>54587</v>
      </c>
      <c r="D5001" s="286" t="s">
        <v>69979</v>
      </c>
    </row>
    <row r="5002" spans="1:4">
      <c r="A5002">
        <v>9839</v>
      </c>
      <c r="B5002" t="s">
        <v>69980</v>
      </c>
      <c r="C5002" t="s">
        <v>54587</v>
      </c>
      <c r="D5002" s="286" t="s">
        <v>55961</v>
      </c>
    </row>
    <row r="5003" spans="1:4">
      <c r="A5003">
        <v>9870</v>
      </c>
      <c r="B5003" t="s">
        <v>69981</v>
      </c>
      <c r="C5003" t="s">
        <v>54587</v>
      </c>
      <c r="D5003" s="286" t="s">
        <v>69982</v>
      </c>
    </row>
    <row r="5004" spans="1:4">
      <c r="A5004">
        <v>9867</v>
      </c>
      <c r="B5004" t="s">
        <v>69983</v>
      </c>
      <c r="C5004" t="s">
        <v>54587</v>
      </c>
      <c r="D5004" s="286" t="s">
        <v>61269</v>
      </c>
    </row>
    <row r="5005" spans="1:4">
      <c r="A5005">
        <v>9868</v>
      </c>
      <c r="B5005" t="s">
        <v>69984</v>
      </c>
      <c r="C5005" t="s">
        <v>54587</v>
      </c>
      <c r="D5005" s="286" t="s">
        <v>60787</v>
      </c>
    </row>
    <row r="5006" spans="1:4">
      <c r="A5006">
        <v>9869</v>
      </c>
      <c r="B5006" t="s">
        <v>69985</v>
      </c>
      <c r="C5006" t="s">
        <v>54587</v>
      </c>
      <c r="D5006" s="286" t="s">
        <v>69986</v>
      </c>
    </row>
    <row r="5007" spans="1:4">
      <c r="A5007">
        <v>9874</v>
      </c>
      <c r="B5007" t="s">
        <v>69987</v>
      </c>
      <c r="C5007" t="s">
        <v>54587</v>
      </c>
      <c r="D5007" s="286" t="s">
        <v>57807</v>
      </c>
    </row>
    <row r="5008" spans="1:4">
      <c r="A5008">
        <v>9875</v>
      </c>
      <c r="B5008" t="s">
        <v>69988</v>
      </c>
      <c r="C5008" t="s">
        <v>54587</v>
      </c>
      <c r="D5008" s="286" t="s">
        <v>63846</v>
      </c>
    </row>
    <row r="5009" spans="1:4">
      <c r="A5009">
        <v>9873</v>
      </c>
      <c r="B5009" t="s">
        <v>69989</v>
      </c>
      <c r="C5009" t="s">
        <v>54587</v>
      </c>
      <c r="D5009" s="286" t="s">
        <v>59299</v>
      </c>
    </row>
    <row r="5010" spans="1:4">
      <c r="A5010">
        <v>9871</v>
      </c>
      <c r="B5010" t="s">
        <v>69990</v>
      </c>
      <c r="C5010" t="s">
        <v>54587</v>
      </c>
      <c r="D5010" s="286" t="s">
        <v>69991</v>
      </c>
    </row>
    <row r="5011" spans="1:4">
      <c r="A5011">
        <v>9872</v>
      </c>
      <c r="B5011" t="s">
        <v>69992</v>
      </c>
      <c r="C5011" t="s">
        <v>54587</v>
      </c>
      <c r="D5011" s="286" t="s">
        <v>69993</v>
      </c>
    </row>
    <row r="5012" spans="1:4">
      <c r="A5012">
        <v>7667</v>
      </c>
      <c r="B5012" t="s">
        <v>69994</v>
      </c>
      <c r="C5012" t="s">
        <v>54587</v>
      </c>
      <c r="D5012" s="286" t="s">
        <v>69995</v>
      </c>
    </row>
    <row r="5013" spans="1:4">
      <c r="A5013">
        <v>7660</v>
      </c>
      <c r="B5013" t="s">
        <v>69996</v>
      </c>
      <c r="C5013" t="s">
        <v>54587</v>
      </c>
      <c r="D5013" s="286" t="s">
        <v>69997</v>
      </c>
    </row>
    <row r="5014" spans="1:4">
      <c r="A5014">
        <v>7676</v>
      </c>
      <c r="B5014" t="s">
        <v>69998</v>
      </c>
      <c r="C5014" t="s">
        <v>54587</v>
      </c>
      <c r="D5014" s="286" t="s">
        <v>69999</v>
      </c>
    </row>
    <row r="5015" spans="1:4">
      <c r="A5015">
        <v>12426</v>
      </c>
      <c r="B5015" t="s">
        <v>70000</v>
      </c>
      <c r="C5015" t="s">
        <v>54584</v>
      </c>
      <c r="D5015" s="286" t="s">
        <v>60843</v>
      </c>
    </row>
    <row r="5016" spans="1:4">
      <c r="A5016">
        <v>12425</v>
      </c>
      <c r="B5016" t="s">
        <v>70001</v>
      </c>
      <c r="C5016" t="s">
        <v>54584</v>
      </c>
      <c r="D5016" s="286" t="s">
        <v>65472</v>
      </c>
    </row>
    <row r="5017" spans="1:4">
      <c r="A5017">
        <v>12427</v>
      </c>
      <c r="B5017" t="s">
        <v>70002</v>
      </c>
      <c r="C5017" t="s">
        <v>54584</v>
      </c>
      <c r="D5017" s="286" t="s">
        <v>70003</v>
      </c>
    </row>
    <row r="5018" spans="1:4">
      <c r="A5018">
        <v>12428</v>
      </c>
      <c r="B5018" t="s">
        <v>70004</v>
      </c>
      <c r="C5018" t="s">
        <v>54584</v>
      </c>
      <c r="D5018" s="286" t="s">
        <v>70005</v>
      </c>
    </row>
    <row r="5019" spans="1:4">
      <c r="A5019">
        <v>12430</v>
      </c>
      <c r="B5019" t="s">
        <v>70006</v>
      </c>
      <c r="C5019" t="s">
        <v>54584</v>
      </c>
      <c r="D5019" s="286" t="s">
        <v>58322</v>
      </c>
    </row>
    <row r="5020" spans="1:4">
      <c r="A5020">
        <v>12429</v>
      </c>
      <c r="B5020" t="s">
        <v>70007</v>
      </c>
      <c r="C5020" t="s">
        <v>54584</v>
      </c>
      <c r="D5020" s="286" t="s">
        <v>70008</v>
      </c>
    </row>
    <row r="5021" spans="1:4">
      <c r="A5021">
        <v>12431</v>
      </c>
      <c r="B5021" t="s">
        <v>70009</v>
      </c>
      <c r="C5021" t="s">
        <v>54584</v>
      </c>
      <c r="D5021" s="286" t="s">
        <v>70010</v>
      </c>
    </row>
    <row r="5022" spans="1:4">
      <c r="A5022">
        <v>12432</v>
      </c>
      <c r="B5022" t="s">
        <v>70011</v>
      </c>
      <c r="C5022" t="s">
        <v>54584</v>
      </c>
      <c r="D5022" s="286" t="s">
        <v>70012</v>
      </c>
    </row>
    <row r="5023" spans="1:4">
      <c r="A5023">
        <v>12434</v>
      </c>
      <c r="B5023" t="s">
        <v>70013</v>
      </c>
      <c r="C5023" t="s">
        <v>54584</v>
      </c>
      <c r="D5023" s="286" t="s">
        <v>68298</v>
      </c>
    </row>
    <row r="5024" spans="1:4">
      <c r="A5024">
        <v>12433</v>
      </c>
      <c r="B5024" t="s">
        <v>70014</v>
      </c>
      <c r="C5024" t="s">
        <v>54584</v>
      </c>
      <c r="D5024" s="286" t="s">
        <v>70015</v>
      </c>
    </row>
    <row r="5025" spans="1:4">
      <c r="A5025">
        <v>12435</v>
      </c>
      <c r="B5025" t="s">
        <v>70016</v>
      </c>
      <c r="C5025" t="s">
        <v>54584</v>
      </c>
      <c r="D5025" s="286" t="s">
        <v>70017</v>
      </c>
    </row>
    <row r="5026" spans="1:4">
      <c r="A5026">
        <v>12437</v>
      </c>
      <c r="B5026" t="s">
        <v>70018</v>
      </c>
      <c r="C5026" t="s">
        <v>54584</v>
      </c>
      <c r="D5026" s="286" t="s">
        <v>70019</v>
      </c>
    </row>
    <row r="5027" spans="1:4">
      <c r="A5027">
        <v>12439</v>
      </c>
      <c r="B5027" t="s">
        <v>70020</v>
      </c>
      <c r="C5027" t="s">
        <v>54584</v>
      </c>
      <c r="D5027" s="286" t="s">
        <v>70021</v>
      </c>
    </row>
    <row r="5028" spans="1:4">
      <c r="A5028">
        <v>12438</v>
      </c>
      <c r="B5028" t="s">
        <v>70022</v>
      </c>
      <c r="C5028" t="s">
        <v>54584</v>
      </c>
      <c r="D5028" s="286" t="s">
        <v>70023</v>
      </c>
    </row>
    <row r="5029" spans="1:4">
      <c r="A5029">
        <v>12436</v>
      </c>
      <c r="B5029" t="s">
        <v>70024</v>
      </c>
      <c r="C5029" t="s">
        <v>54584</v>
      </c>
      <c r="D5029" s="286" t="s">
        <v>70025</v>
      </c>
    </row>
    <row r="5030" spans="1:4">
      <c r="A5030">
        <v>36357</v>
      </c>
      <c r="B5030" t="s">
        <v>70026</v>
      </c>
      <c r="C5030" t="s">
        <v>54584</v>
      </c>
      <c r="D5030" s="286" t="s">
        <v>61464</v>
      </c>
    </row>
    <row r="5031" spans="1:4">
      <c r="A5031">
        <v>12424</v>
      </c>
      <c r="B5031" t="s">
        <v>70027</v>
      </c>
      <c r="C5031" t="s">
        <v>54584</v>
      </c>
      <c r="D5031" s="286" t="s">
        <v>70028</v>
      </c>
    </row>
    <row r="5032" spans="1:4">
      <c r="A5032">
        <v>12440</v>
      </c>
      <c r="B5032" t="s">
        <v>70029</v>
      </c>
      <c r="C5032" t="s">
        <v>54584</v>
      </c>
      <c r="D5032" s="286" t="s">
        <v>70030</v>
      </c>
    </row>
    <row r="5033" spans="1:4">
      <c r="A5033">
        <v>9884</v>
      </c>
      <c r="B5033" t="s">
        <v>70031</v>
      </c>
      <c r="C5033" t="s">
        <v>54584</v>
      </c>
      <c r="D5033" s="286" t="s">
        <v>69944</v>
      </c>
    </row>
    <row r="5034" spans="1:4">
      <c r="A5034">
        <v>9888</v>
      </c>
      <c r="B5034" t="s">
        <v>70032</v>
      </c>
      <c r="C5034" t="s">
        <v>54584</v>
      </c>
      <c r="D5034" s="286" t="s">
        <v>58310</v>
      </c>
    </row>
    <row r="5035" spans="1:4">
      <c r="A5035">
        <v>9883</v>
      </c>
      <c r="B5035" t="s">
        <v>70033</v>
      </c>
      <c r="C5035" t="s">
        <v>54584</v>
      </c>
      <c r="D5035" s="286" t="s">
        <v>59185</v>
      </c>
    </row>
    <row r="5036" spans="1:4">
      <c r="A5036">
        <v>9886</v>
      </c>
      <c r="B5036" t="s">
        <v>70034</v>
      </c>
      <c r="C5036" t="s">
        <v>54584</v>
      </c>
      <c r="D5036" s="286" t="s">
        <v>61085</v>
      </c>
    </row>
    <row r="5037" spans="1:4">
      <c r="A5037">
        <v>9889</v>
      </c>
      <c r="B5037" t="s">
        <v>70035</v>
      </c>
      <c r="C5037" t="s">
        <v>54584</v>
      </c>
      <c r="D5037" s="286" t="s">
        <v>70036</v>
      </c>
    </row>
    <row r="5038" spans="1:4">
      <c r="A5038">
        <v>9887</v>
      </c>
      <c r="B5038" t="s">
        <v>70037</v>
      </c>
      <c r="C5038" t="s">
        <v>54584</v>
      </c>
      <c r="D5038" s="286" t="s">
        <v>70038</v>
      </c>
    </row>
    <row r="5039" spans="1:4">
      <c r="A5039">
        <v>9885</v>
      </c>
      <c r="B5039" t="s">
        <v>70039</v>
      </c>
      <c r="C5039" t="s">
        <v>54584</v>
      </c>
      <c r="D5039" s="286" t="s">
        <v>56526</v>
      </c>
    </row>
    <row r="5040" spans="1:4">
      <c r="A5040">
        <v>9890</v>
      </c>
      <c r="B5040" t="s">
        <v>70040</v>
      </c>
      <c r="C5040" t="s">
        <v>54584</v>
      </c>
      <c r="D5040" s="286" t="s">
        <v>70041</v>
      </c>
    </row>
    <row r="5041" spans="1:4">
      <c r="A5041">
        <v>9891</v>
      </c>
      <c r="B5041" t="s">
        <v>70042</v>
      </c>
      <c r="C5041" t="s">
        <v>54584</v>
      </c>
      <c r="D5041" s="286" t="s">
        <v>68211</v>
      </c>
    </row>
    <row r="5042" spans="1:4">
      <c r="A5042">
        <v>39292</v>
      </c>
      <c r="B5042" t="s">
        <v>70043</v>
      </c>
      <c r="C5042" t="s">
        <v>54584</v>
      </c>
      <c r="D5042" s="286" t="s">
        <v>62179</v>
      </c>
    </row>
    <row r="5043" spans="1:4">
      <c r="A5043">
        <v>39293</v>
      </c>
      <c r="B5043" t="s">
        <v>70044</v>
      </c>
      <c r="C5043" t="s">
        <v>54584</v>
      </c>
      <c r="D5043" s="286" t="s">
        <v>60607</v>
      </c>
    </row>
    <row r="5044" spans="1:4">
      <c r="A5044">
        <v>39294</v>
      </c>
      <c r="B5044" t="s">
        <v>70045</v>
      </c>
      <c r="C5044" t="s">
        <v>54584</v>
      </c>
      <c r="D5044" s="286" t="s">
        <v>60607</v>
      </c>
    </row>
    <row r="5045" spans="1:4">
      <c r="A5045">
        <v>39295</v>
      </c>
      <c r="B5045" t="s">
        <v>70046</v>
      </c>
      <c r="C5045" t="s">
        <v>54584</v>
      </c>
      <c r="D5045" s="286" t="s">
        <v>70047</v>
      </c>
    </row>
    <row r="5046" spans="1:4">
      <c r="A5046">
        <v>36313</v>
      </c>
      <c r="B5046" t="s">
        <v>70048</v>
      </c>
      <c r="C5046" t="s">
        <v>54584</v>
      </c>
      <c r="D5046" s="286" t="s">
        <v>67395</v>
      </c>
    </row>
    <row r="5047" spans="1:4">
      <c r="A5047">
        <v>36316</v>
      </c>
      <c r="B5047" t="s">
        <v>70049</v>
      </c>
      <c r="C5047" t="s">
        <v>54584</v>
      </c>
      <c r="D5047" s="286" t="s">
        <v>70050</v>
      </c>
    </row>
    <row r="5048" spans="1:4">
      <c r="A5048">
        <v>64</v>
      </c>
      <c r="B5048" t="s">
        <v>70051</v>
      </c>
      <c r="C5048" t="s">
        <v>54584</v>
      </c>
      <c r="D5048" s="286" t="s">
        <v>56601</v>
      </c>
    </row>
    <row r="5049" spans="1:4">
      <c r="A5049">
        <v>37423</v>
      </c>
      <c r="B5049" t="s">
        <v>70052</v>
      </c>
      <c r="C5049" t="s">
        <v>54584</v>
      </c>
      <c r="D5049" s="286" t="s">
        <v>58138</v>
      </c>
    </row>
    <row r="5050" spans="1:4">
      <c r="A5050">
        <v>39296</v>
      </c>
      <c r="B5050" t="s">
        <v>70053</v>
      </c>
      <c r="C5050" t="s">
        <v>54584</v>
      </c>
      <c r="D5050" s="286" t="s">
        <v>60608</v>
      </c>
    </row>
    <row r="5051" spans="1:4">
      <c r="A5051">
        <v>39297</v>
      </c>
      <c r="B5051" t="s">
        <v>70054</v>
      </c>
      <c r="C5051" t="s">
        <v>54584</v>
      </c>
      <c r="D5051" s="286" t="s">
        <v>70055</v>
      </c>
    </row>
    <row r="5052" spans="1:4">
      <c r="A5052">
        <v>39298</v>
      </c>
      <c r="B5052" t="s">
        <v>70056</v>
      </c>
      <c r="C5052" t="s">
        <v>54584</v>
      </c>
      <c r="D5052" s="286" t="s">
        <v>63129</v>
      </c>
    </row>
    <row r="5053" spans="1:4">
      <c r="A5053">
        <v>39299</v>
      </c>
      <c r="B5053" t="s">
        <v>70057</v>
      </c>
      <c r="C5053" t="s">
        <v>54584</v>
      </c>
      <c r="D5053" s="286" t="s">
        <v>59511</v>
      </c>
    </row>
    <row r="5054" spans="1:4">
      <c r="A5054">
        <v>9892</v>
      </c>
      <c r="B5054" t="s">
        <v>70058</v>
      </c>
      <c r="C5054" t="s">
        <v>54584</v>
      </c>
      <c r="D5054" s="286" t="s">
        <v>69864</v>
      </c>
    </row>
    <row r="5055" spans="1:4">
      <c r="A5055">
        <v>9893</v>
      </c>
      <c r="B5055" t="s">
        <v>70059</v>
      </c>
      <c r="C5055" t="s">
        <v>54584</v>
      </c>
      <c r="D5055" s="286" t="s">
        <v>70060</v>
      </c>
    </row>
    <row r="5056" spans="1:4">
      <c r="A5056">
        <v>9901</v>
      </c>
      <c r="B5056" t="s">
        <v>70061</v>
      </c>
      <c r="C5056" t="s">
        <v>54584</v>
      </c>
      <c r="D5056" s="286" t="s">
        <v>64695</v>
      </c>
    </row>
    <row r="5057" spans="1:4">
      <c r="A5057">
        <v>9896</v>
      </c>
      <c r="B5057" t="s">
        <v>70062</v>
      </c>
      <c r="C5057" t="s">
        <v>54584</v>
      </c>
      <c r="D5057" s="286" t="s">
        <v>70063</v>
      </c>
    </row>
    <row r="5058" spans="1:4">
      <c r="A5058">
        <v>9900</v>
      </c>
      <c r="B5058" t="s">
        <v>70064</v>
      </c>
      <c r="C5058" t="s">
        <v>54584</v>
      </c>
      <c r="D5058" s="286" t="s">
        <v>59540</v>
      </c>
    </row>
    <row r="5059" spans="1:4">
      <c r="A5059">
        <v>9898</v>
      </c>
      <c r="B5059" t="s">
        <v>70065</v>
      </c>
      <c r="C5059" t="s">
        <v>54584</v>
      </c>
      <c r="D5059" s="286" t="s">
        <v>70066</v>
      </c>
    </row>
    <row r="5060" spans="1:4">
      <c r="A5060">
        <v>9899</v>
      </c>
      <c r="B5060" t="s">
        <v>70067</v>
      </c>
      <c r="C5060" t="s">
        <v>54584</v>
      </c>
      <c r="D5060" s="286" t="s">
        <v>57742</v>
      </c>
    </row>
    <row r="5061" spans="1:4">
      <c r="A5061">
        <v>9902</v>
      </c>
      <c r="B5061" t="s">
        <v>70068</v>
      </c>
      <c r="C5061" t="s">
        <v>54584</v>
      </c>
      <c r="D5061" s="286" t="s">
        <v>70069</v>
      </c>
    </row>
    <row r="5062" spans="1:4">
      <c r="A5062">
        <v>9908</v>
      </c>
      <c r="B5062" t="s">
        <v>70070</v>
      </c>
      <c r="C5062" t="s">
        <v>54584</v>
      </c>
      <c r="D5062" s="286" t="s">
        <v>70071</v>
      </c>
    </row>
    <row r="5063" spans="1:4">
      <c r="A5063">
        <v>9905</v>
      </c>
      <c r="B5063" t="s">
        <v>70072</v>
      </c>
      <c r="C5063" t="s">
        <v>54584</v>
      </c>
      <c r="D5063" s="286" t="s">
        <v>60890</v>
      </c>
    </row>
    <row r="5064" spans="1:4">
      <c r="A5064">
        <v>9906</v>
      </c>
      <c r="B5064" t="s">
        <v>70073</v>
      </c>
      <c r="C5064" t="s">
        <v>54584</v>
      </c>
      <c r="D5064" s="286" t="s">
        <v>70074</v>
      </c>
    </row>
    <row r="5065" spans="1:4">
      <c r="A5065">
        <v>9895</v>
      </c>
      <c r="B5065" t="s">
        <v>70075</v>
      </c>
      <c r="C5065" t="s">
        <v>54584</v>
      </c>
      <c r="D5065" s="286" t="s">
        <v>67194</v>
      </c>
    </row>
    <row r="5066" spans="1:4">
      <c r="A5066">
        <v>9894</v>
      </c>
      <c r="B5066" t="s">
        <v>70076</v>
      </c>
      <c r="C5066" t="s">
        <v>54584</v>
      </c>
      <c r="D5066" s="286" t="s">
        <v>63258</v>
      </c>
    </row>
    <row r="5067" spans="1:4">
      <c r="A5067">
        <v>9897</v>
      </c>
      <c r="B5067" t="s">
        <v>70077</v>
      </c>
      <c r="C5067" t="s">
        <v>54584</v>
      </c>
      <c r="D5067" s="286" t="s">
        <v>70078</v>
      </c>
    </row>
    <row r="5068" spans="1:4">
      <c r="A5068">
        <v>9910</v>
      </c>
      <c r="B5068" t="s">
        <v>70079</v>
      </c>
      <c r="C5068" t="s">
        <v>54584</v>
      </c>
      <c r="D5068" s="286" t="s">
        <v>70080</v>
      </c>
    </row>
    <row r="5069" spans="1:4">
      <c r="A5069">
        <v>9909</v>
      </c>
      <c r="B5069" t="s">
        <v>70081</v>
      </c>
      <c r="C5069" t="s">
        <v>54584</v>
      </c>
      <c r="D5069" s="286" t="s">
        <v>70082</v>
      </c>
    </row>
    <row r="5070" spans="1:4">
      <c r="A5070">
        <v>9907</v>
      </c>
      <c r="B5070" t="s">
        <v>70083</v>
      </c>
      <c r="C5070" t="s">
        <v>54584</v>
      </c>
      <c r="D5070" s="286" t="s">
        <v>70084</v>
      </c>
    </row>
    <row r="5071" spans="1:4">
      <c r="A5071">
        <v>20973</v>
      </c>
      <c r="B5071" t="s">
        <v>70085</v>
      </c>
      <c r="C5071" t="s">
        <v>54584</v>
      </c>
      <c r="D5071" s="286" t="s">
        <v>70086</v>
      </c>
    </row>
    <row r="5072" spans="1:4">
      <c r="A5072">
        <v>20974</v>
      </c>
      <c r="B5072" t="s">
        <v>70087</v>
      </c>
      <c r="C5072" t="s">
        <v>54584</v>
      </c>
      <c r="D5072" s="286" t="s">
        <v>70088</v>
      </c>
    </row>
    <row r="5073" spans="1:4">
      <c r="A5073">
        <v>37989</v>
      </c>
      <c r="B5073" t="s">
        <v>70089</v>
      </c>
      <c r="C5073" t="s">
        <v>54584</v>
      </c>
      <c r="D5073" s="286" t="s">
        <v>70090</v>
      </c>
    </row>
    <row r="5074" spans="1:4">
      <c r="A5074">
        <v>37990</v>
      </c>
      <c r="B5074" t="s">
        <v>70091</v>
      </c>
      <c r="C5074" t="s">
        <v>54584</v>
      </c>
      <c r="D5074" s="286" t="s">
        <v>60606</v>
      </c>
    </row>
    <row r="5075" spans="1:4">
      <c r="A5075">
        <v>37991</v>
      </c>
      <c r="B5075" t="s">
        <v>70092</v>
      </c>
      <c r="C5075" t="s">
        <v>54584</v>
      </c>
      <c r="D5075" s="286" t="s">
        <v>59410</v>
      </c>
    </row>
    <row r="5076" spans="1:4">
      <c r="A5076">
        <v>37992</v>
      </c>
      <c r="B5076" t="s">
        <v>70093</v>
      </c>
      <c r="C5076" t="s">
        <v>54584</v>
      </c>
      <c r="D5076" s="286" t="s">
        <v>62193</v>
      </c>
    </row>
    <row r="5077" spans="1:4">
      <c r="A5077">
        <v>37993</v>
      </c>
      <c r="B5077" t="s">
        <v>70094</v>
      </c>
      <c r="C5077" t="s">
        <v>54584</v>
      </c>
      <c r="D5077" s="286" t="s">
        <v>68795</v>
      </c>
    </row>
    <row r="5078" spans="1:4">
      <c r="A5078">
        <v>37994</v>
      </c>
      <c r="B5078" t="s">
        <v>70095</v>
      </c>
      <c r="C5078" t="s">
        <v>54584</v>
      </c>
      <c r="D5078" s="286" t="s">
        <v>70096</v>
      </c>
    </row>
    <row r="5079" spans="1:4">
      <c r="A5079">
        <v>37995</v>
      </c>
      <c r="B5079" t="s">
        <v>70097</v>
      </c>
      <c r="C5079" t="s">
        <v>54584</v>
      </c>
      <c r="D5079" s="286" t="s">
        <v>70098</v>
      </c>
    </row>
    <row r="5080" spans="1:4">
      <c r="A5080">
        <v>37996</v>
      </c>
      <c r="B5080" t="s">
        <v>70099</v>
      </c>
      <c r="C5080" t="s">
        <v>54584</v>
      </c>
      <c r="D5080" s="286" t="s">
        <v>70100</v>
      </c>
    </row>
    <row r="5081" spans="1:4">
      <c r="A5081">
        <v>13883</v>
      </c>
      <c r="B5081" t="s">
        <v>70101</v>
      </c>
      <c r="C5081" t="s">
        <v>54584</v>
      </c>
      <c r="D5081" s="286" t="s">
        <v>70102</v>
      </c>
    </row>
    <row r="5082" spans="1:4">
      <c r="A5082">
        <v>38604</v>
      </c>
      <c r="B5082" t="s">
        <v>70103</v>
      </c>
      <c r="C5082" t="s">
        <v>54584</v>
      </c>
      <c r="D5082" s="286" t="s">
        <v>70104</v>
      </c>
    </row>
    <row r="5083" spans="1:4">
      <c r="A5083">
        <v>10601</v>
      </c>
      <c r="B5083" t="s">
        <v>70105</v>
      </c>
      <c r="C5083" t="s">
        <v>54584</v>
      </c>
      <c r="D5083" s="286" t="s">
        <v>70106</v>
      </c>
    </row>
    <row r="5084" spans="1:4">
      <c r="A5084">
        <v>44469</v>
      </c>
      <c r="B5084" t="s">
        <v>70107</v>
      </c>
      <c r="C5084" t="s">
        <v>54584</v>
      </c>
      <c r="D5084" s="286" t="s">
        <v>70108</v>
      </c>
    </row>
    <row r="5085" spans="1:4">
      <c r="A5085">
        <v>13894</v>
      </c>
      <c r="B5085" t="s">
        <v>70109</v>
      </c>
      <c r="C5085" t="s">
        <v>54584</v>
      </c>
      <c r="D5085" s="286" t="s">
        <v>70110</v>
      </c>
    </row>
    <row r="5086" spans="1:4">
      <c r="A5086">
        <v>13895</v>
      </c>
      <c r="B5086" t="s">
        <v>70111</v>
      </c>
      <c r="C5086" t="s">
        <v>54584</v>
      </c>
      <c r="D5086" s="286" t="s">
        <v>70112</v>
      </c>
    </row>
    <row r="5087" spans="1:4">
      <c r="A5087">
        <v>13892</v>
      </c>
      <c r="B5087" t="s">
        <v>70113</v>
      </c>
      <c r="C5087" t="s">
        <v>54584</v>
      </c>
      <c r="D5087" s="286" t="s">
        <v>70114</v>
      </c>
    </row>
    <row r="5088" spans="1:4">
      <c r="A5088">
        <v>9914</v>
      </c>
      <c r="B5088" t="s">
        <v>70115</v>
      </c>
      <c r="C5088" t="s">
        <v>54584</v>
      </c>
      <c r="D5088" s="286" t="s">
        <v>70116</v>
      </c>
    </row>
    <row r="5089" spans="1:4">
      <c r="A5089">
        <v>36485</v>
      </c>
      <c r="B5089" t="s">
        <v>70117</v>
      </c>
      <c r="C5089" t="s">
        <v>54584</v>
      </c>
      <c r="D5089" s="286" t="s">
        <v>70118</v>
      </c>
    </row>
    <row r="5090" spans="1:4">
      <c r="A5090">
        <v>9912</v>
      </c>
      <c r="B5090" t="s">
        <v>70119</v>
      </c>
      <c r="C5090" t="s">
        <v>54584</v>
      </c>
      <c r="D5090" s="286" t="s">
        <v>70120</v>
      </c>
    </row>
    <row r="5091" spans="1:4">
      <c r="A5091">
        <v>9921</v>
      </c>
      <c r="B5091" t="s">
        <v>70121</v>
      </c>
      <c r="C5091" t="s">
        <v>54584</v>
      </c>
      <c r="D5091" s="286" t="s">
        <v>70122</v>
      </c>
    </row>
    <row r="5092" spans="1:4">
      <c r="A5092">
        <v>21112</v>
      </c>
      <c r="B5092" t="s">
        <v>70123</v>
      </c>
      <c r="C5092" t="s">
        <v>54584</v>
      </c>
      <c r="D5092" s="286" t="s">
        <v>70124</v>
      </c>
    </row>
    <row r="5093" spans="1:4">
      <c r="A5093">
        <v>10228</v>
      </c>
      <c r="B5093" t="s">
        <v>70125</v>
      </c>
      <c r="C5093" t="s">
        <v>54584</v>
      </c>
      <c r="D5093" s="286" t="s">
        <v>70126</v>
      </c>
    </row>
    <row r="5094" spans="1:4">
      <c r="A5094">
        <v>11781</v>
      </c>
      <c r="B5094" t="s">
        <v>70127</v>
      </c>
      <c r="C5094" t="s">
        <v>54584</v>
      </c>
      <c r="D5094" s="286" t="s">
        <v>70128</v>
      </c>
    </row>
    <row r="5095" spans="1:4">
      <c r="A5095">
        <v>37588</v>
      </c>
      <c r="B5095" t="s">
        <v>70129</v>
      </c>
      <c r="C5095" t="s">
        <v>54584</v>
      </c>
      <c r="D5095" s="286" t="s">
        <v>61154</v>
      </c>
    </row>
    <row r="5096" spans="1:4">
      <c r="A5096">
        <v>11746</v>
      </c>
      <c r="B5096" t="s">
        <v>70130</v>
      </c>
      <c r="C5096" t="s">
        <v>54584</v>
      </c>
      <c r="D5096" s="286" t="s">
        <v>70131</v>
      </c>
    </row>
    <row r="5097" spans="1:4">
      <c r="A5097">
        <v>11751</v>
      </c>
      <c r="B5097" t="s">
        <v>70132</v>
      </c>
      <c r="C5097" t="s">
        <v>54584</v>
      </c>
      <c r="D5097" s="286" t="s">
        <v>70133</v>
      </c>
    </row>
    <row r="5098" spans="1:4">
      <c r="A5098">
        <v>11750</v>
      </c>
      <c r="B5098" t="s">
        <v>70134</v>
      </c>
      <c r="C5098" t="s">
        <v>54584</v>
      </c>
      <c r="D5098" s="286" t="s">
        <v>70135</v>
      </c>
    </row>
    <row r="5099" spans="1:4">
      <c r="A5099">
        <v>11748</v>
      </c>
      <c r="B5099" t="s">
        <v>70136</v>
      </c>
      <c r="C5099" t="s">
        <v>54584</v>
      </c>
      <c r="D5099" s="286" t="s">
        <v>70137</v>
      </c>
    </row>
    <row r="5100" spans="1:4">
      <c r="A5100">
        <v>11747</v>
      </c>
      <c r="B5100" t="s">
        <v>70138</v>
      </c>
      <c r="C5100" t="s">
        <v>54584</v>
      </c>
      <c r="D5100" s="286" t="s">
        <v>70139</v>
      </c>
    </row>
    <row r="5101" spans="1:4">
      <c r="A5101">
        <v>11749</v>
      </c>
      <c r="B5101" t="s">
        <v>70140</v>
      </c>
      <c r="C5101" t="s">
        <v>54584</v>
      </c>
      <c r="D5101" s="286" t="s">
        <v>61324</v>
      </c>
    </row>
    <row r="5102" spans="1:4">
      <c r="A5102">
        <v>10236</v>
      </c>
      <c r="B5102" t="s">
        <v>70141</v>
      </c>
      <c r="C5102" t="s">
        <v>54584</v>
      </c>
      <c r="D5102" s="286" t="s">
        <v>70142</v>
      </c>
    </row>
    <row r="5103" spans="1:4">
      <c r="A5103">
        <v>10233</v>
      </c>
      <c r="B5103" t="s">
        <v>70143</v>
      </c>
      <c r="C5103" t="s">
        <v>54584</v>
      </c>
      <c r="D5103" s="286" t="s">
        <v>70144</v>
      </c>
    </row>
    <row r="5104" spans="1:4">
      <c r="A5104">
        <v>10234</v>
      </c>
      <c r="B5104" t="s">
        <v>70145</v>
      </c>
      <c r="C5104" t="s">
        <v>54584</v>
      </c>
      <c r="D5104" s="286" t="s">
        <v>70146</v>
      </c>
    </row>
    <row r="5105" spans="1:4">
      <c r="A5105">
        <v>10231</v>
      </c>
      <c r="B5105" t="s">
        <v>70147</v>
      </c>
      <c r="C5105" t="s">
        <v>54584</v>
      </c>
      <c r="D5105" s="286" t="s">
        <v>70148</v>
      </c>
    </row>
    <row r="5106" spans="1:4">
      <c r="A5106">
        <v>10232</v>
      </c>
      <c r="B5106" t="s">
        <v>70149</v>
      </c>
      <c r="C5106" t="s">
        <v>54584</v>
      </c>
      <c r="D5106" s="286" t="s">
        <v>70150</v>
      </c>
    </row>
    <row r="5107" spans="1:4">
      <c r="A5107">
        <v>10229</v>
      </c>
      <c r="B5107" t="s">
        <v>70151</v>
      </c>
      <c r="C5107" t="s">
        <v>54584</v>
      </c>
      <c r="D5107" s="286" t="s">
        <v>70152</v>
      </c>
    </row>
    <row r="5108" spans="1:4">
      <c r="A5108">
        <v>10235</v>
      </c>
      <c r="B5108" t="s">
        <v>70153</v>
      </c>
      <c r="C5108" t="s">
        <v>54584</v>
      </c>
      <c r="D5108" s="286" t="s">
        <v>70154</v>
      </c>
    </row>
    <row r="5109" spans="1:4">
      <c r="A5109">
        <v>10230</v>
      </c>
      <c r="B5109" t="s">
        <v>70155</v>
      </c>
      <c r="C5109" t="s">
        <v>54584</v>
      </c>
      <c r="D5109" s="286" t="s">
        <v>70156</v>
      </c>
    </row>
    <row r="5110" spans="1:4">
      <c r="A5110">
        <v>10409</v>
      </c>
      <c r="B5110" t="s">
        <v>70157</v>
      </c>
      <c r="C5110" t="s">
        <v>54584</v>
      </c>
      <c r="D5110" s="286" t="s">
        <v>70158</v>
      </c>
    </row>
    <row r="5111" spans="1:4">
      <c r="A5111">
        <v>10411</v>
      </c>
      <c r="B5111" t="s">
        <v>70159</v>
      </c>
      <c r="C5111" t="s">
        <v>54584</v>
      </c>
      <c r="D5111" s="286" t="s">
        <v>55730</v>
      </c>
    </row>
    <row r="5112" spans="1:4">
      <c r="A5112">
        <v>10404</v>
      </c>
      <c r="B5112" t="s">
        <v>70160</v>
      </c>
      <c r="C5112" t="s">
        <v>54584</v>
      </c>
      <c r="D5112" s="286" t="s">
        <v>70161</v>
      </c>
    </row>
    <row r="5113" spans="1:4">
      <c r="A5113">
        <v>10410</v>
      </c>
      <c r="B5113" t="s">
        <v>70162</v>
      </c>
      <c r="C5113" t="s">
        <v>54584</v>
      </c>
      <c r="D5113" s="286" t="s">
        <v>70163</v>
      </c>
    </row>
    <row r="5114" spans="1:4">
      <c r="A5114">
        <v>10405</v>
      </c>
      <c r="B5114" t="s">
        <v>70164</v>
      </c>
      <c r="C5114" t="s">
        <v>54584</v>
      </c>
      <c r="D5114" s="286" t="s">
        <v>70165</v>
      </c>
    </row>
    <row r="5115" spans="1:4">
      <c r="A5115">
        <v>10408</v>
      </c>
      <c r="B5115" t="s">
        <v>70166</v>
      </c>
      <c r="C5115" t="s">
        <v>54584</v>
      </c>
      <c r="D5115" s="286" t="s">
        <v>70167</v>
      </c>
    </row>
    <row r="5116" spans="1:4">
      <c r="A5116">
        <v>10412</v>
      </c>
      <c r="B5116" t="s">
        <v>70168</v>
      </c>
      <c r="C5116" t="s">
        <v>54584</v>
      </c>
      <c r="D5116" s="286" t="s">
        <v>70169</v>
      </c>
    </row>
    <row r="5117" spans="1:4">
      <c r="A5117">
        <v>10406</v>
      </c>
      <c r="B5117" t="s">
        <v>70170</v>
      </c>
      <c r="C5117" t="s">
        <v>54584</v>
      </c>
      <c r="D5117" s="286" t="s">
        <v>70171</v>
      </c>
    </row>
    <row r="5118" spans="1:4">
      <c r="A5118">
        <v>10407</v>
      </c>
      <c r="B5118" t="s">
        <v>70172</v>
      </c>
      <c r="C5118" t="s">
        <v>54584</v>
      </c>
      <c r="D5118" s="286" t="s">
        <v>70173</v>
      </c>
    </row>
    <row r="5119" spans="1:4">
      <c r="A5119">
        <v>10416</v>
      </c>
      <c r="B5119" t="s">
        <v>70174</v>
      </c>
      <c r="C5119" t="s">
        <v>54584</v>
      </c>
      <c r="D5119" s="286" t="s">
        <v>70175</v>
      </c>
    </row>
    <row r="5120" spans="1:4">
      <c r="A5120">
        <v>10419</v>
      </c>
      <c r="B5120" t="s">
        <v>70176</v>
      </c>
      <c r="C5120" t="s">
        <v>54584</v>
      </c>
      <c r="D5120" s="286" t="s">
        <v>70177</v>
      </c>
    </row>
    <row r="5121" spans="1:4">
      <c r="A5121">
        <v>21092</v>
      </c>
      <c r="B5121" t="s">
        <v>70178</v>
      </c>
      <c r="C5121" t="s">
        <v>54584</v>
      </c>
      <c r="D5121" s="286" t="s">
        <v>68903</v>
      </c>
    </row>
    <row r="5122" spans="1:4">
      <c r="A5122">
        <v>10418</v>
      </c>
      <c r="B5122" t="s">
        <v>70179</v>
      </c>
      <c r="C5122" t="s">
        <v>54584</v>
      </c>
      <c r="D5122" s="286" t="s">
        <v>70180</v>
      </c>
    </row>
    <row r="5123" spans="1:4">
      <c r="A5123">
        <v>12657</v>
      </c>
      <c r="B5123" t="s">
        <v>70181</v>
      </c>
      <c r="C5123" t="s">
        <v>54584</v>
      </c>
      <c r="D5123" s="286" t="s">
        <v>70182</v>
      </c>
    </row>
    <row r="5124" spans="1:4">
      <c r="A5124">
        <v>10417</v>
      </c>
      <c r="B5124" t="s">
        <v>70183</v>
      </c>
      <c r="C5124" t="s">
        <v>54584</v>
      </c>
      <c r="D5124" s="286" t="s">
        <v>70184</v>
      </c>
    </row>
    <row r="5125" spans="1:4">
      <c r="A5125">
        <v>10413</v>
      </c>
      <c r="B5125" t="s">
        <v>70185</v>
      </c>
      <c r="C5125" t="s">
        <v>54584</v>
      </c>
      <c r="D5125" s="286" t="s">
        <v>70186</v>
      </c>
    </row>
    <row r="5126" spans="1:4">
      <c r="A5126">
        <v>10414</v>
      </c>
      <c r="B5126" t="s">
        <v>70187</v>
      </c>
      <c r="C5126" t="s">
        <v>54584</v>
      </c>
      <c r="D5126" s="286" t="s">
        <v>70188</v>
      </c>
    </row>
    <row r="5127" spans="1:4">
      <c r="A5127">
        <v>10415</v>
      </c>
      <c r="B5127" t="s">
        <v>70189</v>
      </c>
      <c r="C5127" t="s">
        <v>54584</v>
      </c>
      <c r="D5127" s="286" t="s">
        <v>70190</v>
      </c>
    </row>
    <row r="5128" spans="1:4">
      <c r="A5128">
        <v>38643</v>
      </c>
      <c r="B5128" t="s">
        <v>70191</v>
      </c>
      <c r="C5128" t="s">
        <v>54584</v>
      </c>
      <c r="D5128" s="286" t="s">
        <v>55630</v>
      </c>
    </row>
    <row r="5129" spans="1:4">
      <c r="A5129">
        <v>6157</v>
      </c>
      <c r="B5129" t="s">
        <v>70192</v>
      </c>
      <c r="C5129" t="s">
        <v>54584</v>
      </c>
      <c r="D5129" s="286" t="s">
        <v>70193</v>
      </c>
    </row>
    <row r="5130" spans="1:4">
      <c r="A5130">
        <v>6152</v>
      </c>
      <c r="B5130" t="s">
        <v>70194</v>
      </c>
      <c r="C5130" t="s">
        <v>54584</v>
      </c>
      <c r="D5130" s="286" t="s">
        <v>66092</v>
      </c>
    </row>
    <row r="5131" spans="1:4">
      <c r="A5131">
        <v>6158</v>
      </c>
      <c r="B5131" t="s">
        <v>70195</v>
      </c>
      <c r="C5131" t="s">
        <v>54584</v>
      </c>
      <c r="D5131" s="286" t="s">
        <v>61795</v>
      </c>
    </row>
    <row r="5132" spans="1:4">
      <c r="A5132">
        <v>6153</v>
      </c>
      <c r="B5132" t="s">
        <v>70196</v>
      </c>
      <c r="C5132" t="s">
        <v>54584</v>
      </c>
      <c r="D5132" s="286" t="s">
        <v>70197</v>
      </c>
    </row>
    <row r="5133" spans="1:4">
      <c r="A5133">
        <v>6156</v>
      </c>
      <c r="B5133" t="s">
        <v>70198</v>
      </c>
      <c r="C5133" t="s">
        <v>54584</v>
      </c>
      <c r="D5133" s="286" t="s">
        <v>70199</v>
      </c>
    </row>
    <row r="5134" spans="1:4">
      <c r="A5134">
        <v>6154</v>
      </c>
      <c r="B5134" t="s">
        <v>70200</v>
      </c>
      <c r="C5134" t="s">
        <v>54584</v>
      </c>
      <c r="D5134" s="286" t="s">
        <v>67301</v>
      </c>
    </row>
    <row r="5135" spans="1:4">
      <c r="A5135">
        <v>6155</v>
      </c>
      <c r="B5135" t="s">
        <v>70201</v>
      </c>
      <c r="C5135" t="s">
        <v>54584</v>
      </c>
      <c r="D5135" s="286" t="s">
        <v>58154</v>
      </c>
    </row>
    <row r="5136" spans="1:4">
      <c r="A5136">
        <v>43595</v>
      </c>
      <c r="B5136" t="s">
        <v>70202</v>
      </c>
      <c r="C5136" t="s">
        <v>54584</v>
      </c>
      <c r="D5136" s="286" t="s">
        <v>70203</v>
      </c>
    </row>
    <row r="5137" spans="1:4">
      <c r="A5137">
        <v>43596</v>
      </c>
      <c r="B5137" t="s">
        <v>70204</v>
      </c>
      <c r="C5137" t="s">
        <v>54584</v>
      </c>
      <c r="D5137" s="286" t="s">
        <v>67347</v>
      </c>
    </row>
    <row r="5138" spans="1:4">
      <c r="A5138">
        <v>38108</v>
      </c>
      <c r="B5138" t="s">
        <v>70205</v>
      </c>
      <c r="C5138" t="s">
        <v>54584</v>
      </c>
      <c r="D5138" s="286" t="s">
        <v>58030</v>
      </c>
    </row>
    <row r="5139" spans="1:4">
      <c r="A5139">
        <v>38087</v>
      </c>
      <c r="B5139" t="s">
        <v>70206</v>
      </c>
      <c r="C5139" t="s">
        <v>54584</v>
      </c>
      <c r="D5139" s="286" t="s">
        <v>70207</v>
      </c>
    </row>
    <row r="5140" spans="1:4">
      <c r="A5140">
        <v>38109</v>
      </c>
      <c r="B5140" t="s">
        <v>70208</v>
      </c>
      <c r="C5140" t="s">
        <v>54584</v>
      </c>
      <c r="D5140" s="286" t="s">
        <v>70209</v>
      </c>
    </row>
    <row r="5141" spans="1:4">
      <c r="A5141">
        <v>38088</v>
      </c>
      <c r="B5141" t="s">
        <v>70210</v>
      </c>
      <c r="C5141" t="s">
        <v>54584</v>
      </c>
      <c r="D5141" s="286" t="s">
        <v>70211</v>
      </c>
    </row>
    <row r="5142" spans="1:4">
      <c r="A5142">
        <v>38110</v>
      </c>
      <c r="B5142" t="s">
        <v>70212</v>
      </c>
      <c r="C5142" t="s">
        <v>54584</v>
      </c>
      <c r="D5142" s="286" t="s">
        <v>57933</v>
      </c>
    </row>
    <row r="5143" spans="1:4">
      <c r="A5143">
        <v>38089</v>
      </c>
      <c r="B5143" t="s">
        <v>70213</v>
      </c>
      <c r="C5143" t="s">
        <v>54584</v>
      </c>
      <c r="D5143" s="286" t="s">
        <v>70214</v>
      </c>
    </row>
    <row r="5144" spans="1:4">
      <c r="A5144">
        <v>38111</v>
      </c>
      <c r="B5144" t="s">
        <v>70215</v>
      </c>
      <c r="C5144" t="s">
        <v>54584</v>
      </c>
      <c r="D5144" s="286" t="s">
        <v>70216</v>
      </c>
    </row>
    <row r="5145" spans="1:4">
      <c r="A5145">
        <v>38090</v>
      </c>
      <c r="B5145" t="s">
        <v>70217</v>
      </c>
      <c r="C5145" t="s">
        <v>54584</v>
      </c>
      <c r="D5145" s="286" t="s">
        <v>70218</v>
      </c>
    </row>
    <row r="5146" spans="1:4">
      <c r="A5146">
        <v>13726</v>
      </c>
      <c r="B5146" t="s">
        <v>70219</v>
      </c>
      <c r="C5146" t="s">
        <v>54584</v>
      </c>
      <c r="D5146" s="286" t="s">
        <v>70220</v>
      </c>
    </row>
    <row r="5147" spans="1:4">
      <c r="A5147">
        <v>38400</v>
      </c>
      <c r="B5147" t="s">
        <v>70221</v>
      </c>
      <c r="C5147" t="s">
        <v>54584</v>
      </c>
      <c r="D5147" s="286" t="s">
        <v>60199</v>
      </c>
    </row>
    <row r="5148" spans="1:4">
      <c r="A5148">
        <v>12627</v>
      </c>
      <c r="B5148" t="s">
        <v>70222</v>
      </c>
      <c r="C5148" t="s">
        <v>54584</v>
      </c>
      <c r="D5148" s="286" t="s">
        <v>56624</v>
      </c>
    </row>
    <row r="5149" spans="1:4">
      <c r="A5149">
        <v>39996</v>
      </c>
      <c r="B5149" t="s">
        <v>70223</v>
      </c>
      <c r="C5149" t="s">
        <v>54587</v>
      </c>
      <c r="D5149" s="286" t="s">
        <v>61725</v>
      </c>
    </row>
    <row r="5150" spans="1:4">
      <c r="A5150">
        <v>10478</v>
      </c>
      <c r="B5150" t="s">
        <v>70224</v>
      </c>
      <c r="C5150" t="s">
        <v>54586</v>
      </c>
      <c r="D5150" s="286" t="s">
        <v>70225</v>
      </c>
    </row>
    <row r="5151" spans="1:4">
      <c r="A5151">
        <v>10481</v>
      </c>
      <c r="B5151" t="s">
        <v>70226</v>
      </c>
      <c r="C5151" t="s">
        <v>54586</v>
      </c>
      <c r="D5151" s="286" t="s">
        <v>57958</v>
      </c>
    </row>
    <row r="5152" spans="1:4">
      <c r="A5152">
        <v>10475</v>
      </c>
      <c r="B5152" t="s">
        <v>70227</v>
      </c>
      <c r="C5152" t="s">
        <v>54586</v>
      </c>
      <c r="D5152" s="286" t="s">
        <v>56937</v>
      </c>
    </row>
    <row r="5153" spans="1:4">
      <c r="A5153">
        <v>4031</v>
      </c>
      <c r="B5153" t="s">
        <v>70228</v>
      </c>
      <c r="C5153" t="s">
        <v>54585</v>
      </c>
      <c r="D5153" s="286" t="s">
        <v>55637</v>
      </c>
    </row>
    <row r="5154" spans="1:4">
      <c r="A5154">
        <v>4030</v>
      </c>
      <c r="B5154" t="s">
        <v>70229</v>
      </c>
      <c r="C5154" t="s">
        <v>54585</v>
      </c>
      <c r="D5154" s="286" t="s">
        <v>70230</v>
      </c>
    </row>
    <row r="5155" spans="1:4">
      <c r="A5155">
        <v>39399</v>
      </c>
      <c r="B5155" t="s">
        <v>70231</v>
      </c>
      <c r="C5155" t="s">
        <v>54584</v>
      </c>
      <c r="D5155" s="286" t="s">
        <v>70232</v>
      </c>
    </row>
    <row r="5156" spans="1:4">
      <c r="A5156">
        <v>39400</v>
      </c>
      <c r="B5156" t="s">
        <v>70233</v>
      </c>
      <c r="C5156" t="s">
        <v>54584</v>
      </c>
      <c r="D5156" s="286" t="s">
        <v>70234</v>
      </c>
    </row>
    <row r="5157" spans="1:4">
      <c r="A5157">
        <v>39401</v>
      </c>
      <c r="B5157" t="s">
        <v>70235</v>
      </c>
      <c r="C5157" t="s">
        <v>54584</v>
      </c>
      <c r="D5157" s="286" t="s">
        <v>70236</v>
      </c>
    </row>
    <row r="5158" spans="1:4">
      <c r="A5158">
        <v>11652</v>
      </c>
      <c r="B5158" t="s">
        <v>70237</v>
      </c>
      <c r="C5158" t="s">
        <v>54584</v>
      </c>
      <c r="D5158" s="286" t="s">
        <v>70238</v>
      </c>
    </row>
    <row r="5159" spans="1:4">
      <c r="A5159">
        <v>13896</v>
      </c>
      <c r="B5159" t="s">
        <v>70239</v>
      </c>
      <c r="C5159" t="s">
        <v>54584</v>
      </c>
      <c r="D5159" s="286" t="s">
        <v>70240</v>
      </c>
    </row>
    <row r="5160" spans="1:4">
      <c r="A5160">
        <v>13475</v>
      </c>
      <c r="B5160" t="s">
        <v>70241</v>
      </c>
      <c r="C5160" t="s">
        <v>54584</v>
      </c>
      <c r="D5160" s="286" t="s">
        <v>70242</v>
      </c>
    </row>
    <row r="5161" spans="1:4">
      <c r="A5161">
        <v>44491</v>
      </c>
      <c r="B5161" t="s">
        <v>70243</v>
      </c>
      <c r="C5161" t="s">
        <v>54584</v>
      </c>
      <c r="D5161" s="286" t="s">
        <v>70244</v>
      </c>
    </row>
    <row r="5162" spans="1:4">
      <c r="A5162">
        <v>44470</v>
      </c>
      <c r="B5162" t="s">
        <v>70245</v>
      </c>
      <c r="C5162" t="s">
        <v>54584</v>
      </c>
      <c r="D5162" s="286" t="s">
        <v>70246</v>
      </c>
    </row>
    <row r="5163" spans="1:4">
      <c r="A5163">
        <v>13476</v>
      </c>
      <c r="B5163" t="s">
        <v>70247</v>
      </c>
      <c r="C5163" t="s">
        <v>54584</v>
      </c>
      <c r="D5163" s="286" t="s">
        <v>70248</v>
      </c>
    </row>
    <row r="5164" spans="1:4">
      <c r="A5164">
        <v>10488</v>
      </c>
      <c r="B5164" t="s">
        <v>70249</v>
      </c>
      <c r="C5164" t="s">
        <v>54584</v>
      </c>
      <c r="D5164" s="286" t="s">
        <v>70250</v>
      </c>
    </row>
    <row r="5165" spans="1:4">
      <c r="A5165">
        <v>13606</v>
      </c>
      <c r="B5165" t="s">
        <v>70251</v>
      </c>
      <c r="C5165" t="s">
        <v>54584</v>
      </c>
      <c r="D5165" s="286" t="s">
        <v>70252</v>
      </c>
    </row>
    <row r="5166" spans="1:4">
      <c r="A5166">
        <v>10489</v>
      </c>
      <c r="B5166" t="s">
        <v>70253</v>
      </c>
      <c r="C5166" t="s">
        <v>54590</v>
      </c>
      <c r="D5166" s="286" t="s">
        <v>59179</v>
      </c>
    </row>
    <row r="5167" spans="1:4">
      <c r="A5167">
        <v>41073</v>
      </c>
      <c r="B5167" t="s">
        <v>70254</v>
      </c>
      <c r="C5167" t="s">
        <v>54591</v>
      </c>
      <c r="D5167" s="286" t="s">
        <v>70255</v>
      </c>
    </row>
    <row r="5168" spans="1:4">
      <c r="A5168">
        <v>34391</v>
      </c>
      <c r="B5168" t="s">
        <v>70256</v>
      </c>
      <c r="C5168" t="s">
        <v>54585</v>
      </c>
      <c r="D5168" s="286" t="s">
        <v>70257</v>
      </c>
    </row>
    <row r="5169" spans="1:4">
      <c r="A5169">
        <v>10496</v>
      </c>
      <c r="B5169" t="s">
        <v>70258</v>
      </c>
      <c r="C5169" t="s">
        <v>54585</v>
      </c>
      <c r="D5169" s="286" t="s">
        <v>70259</v>
      </c>
    </row>
    <row r="5170" spans="1:4">
      <c r="A5170">
        <v>10497</v>
      </c>
      <c r="B5170" t="s">
        <v>70260</v>
      </c>
      <c r="C5170" t="s">
        <v>54585</v>
      </c>
      <c r="D5170" s="286" t="s">
        <v>70261</v>
      </c>
    </row>
    <row r="5171" spans="1:4">
      <c r="A5171">
        <v>10504</v>
      </c>
      <c r="B5171" t="s">
        <v>70262</v>
      </c>
      <c r="C5171" t="s">
        <v>54585</v>
      </c>
      <c r="D5171" s="286" t="s">
        <v>70263</v>
      </c>
    </row>
    <row r="5172" spans="1:4">
      <c r="A5172">
        <v>34390</v>
      </c>
      <c r="B5172" t="s">
        <v>70264</v>
      </c>
      <c r="C5172" t="s">
        <v>54585</v>
      </c>
      <c r="D5172" s="286" t="s">
        <v>70265</v>
      </c>
    </row>
    <row r="5173" spans="1:4">
      <c r="A5173">
        <v>34389</v>
      </c>
      <c r="B5173" t="s">
        <v>70266</v>
      </c>
      <c r="C5173" t="s">
        <v>54585</v>
      </c>
      <c r="D5173" s="286" t="s">
        <v>70267</v>
      </c>
    </row>
    <row r="5174" spans="1:4">
      <c r="A5174">
        <v>34388</v>
      </c>
      <c r="B5174" t="s">
        <v>70268</v>
      </c>
      <c r="C5174" t="s">
        <v>54585</v>
      </c>
      <c r="D5174" s="286" t="s">
        <v>70269</v>
      </c>
    </row>
    <row r="5175" spans="1:4">
      <c r="A5175">
        <v>34387</v>
      </c>
      <c r="B5175" t="s">
        <v>70270</v>
      </c>
      <c r="C5175" t="s">
        <v>54585</v>
      </c>
      <c r="D5175" s="286" t="s">
        <v>70271</v>
      </c>
    </row>
    <row r="5176" spans="1:4">
      <c r="A5176">
        <v>11188</v>
      </c>
      <c r="B5176" t="s">
        <v>70272</v>
      </c>
      <c r="C5176" t="s">
        <v>54585</v>
      </c>
      <c r="D5176" s="286" t="s">
        <v>70273</v>
      </c>
    </row>
    <row r="5177" spans="1:4">
      <c r="A5177">
        <v>11189</v>
      </c>
      <c r="B5177" t="s">
        <v>70274</v>
      </c>
      <c r="C5177" t="s">
        <v>54585</v>
      </c>
      <c r="D5177" s="286" t="s">
        <v>70275</v>
      </c>
    </row>
    <row r="5178" spans="1:4">
      <c r="A5178">
        <v>21107</v>
      </c>
      <c r="B5178" t="s">
        <v>70276</v>
      </c>
      <c r="C5178" t="s">
        <v>54585</v>
      </c>
      <c r="D5178" s="286" t="s">
        <v>70277</v>
      </c>
    </row>
    <row r="5179" spans="1:4">
      <c r="A5179">
        <v>34386</v>
      </c>
      <c r="B5179" t="s">
        <v>70278</v>
      </c>
      <c r="C5179" t="s">
        <v>54585</v>
      </c>
      <c r="D5179" s="286" t="s">
        <v>70279</v>
      </c>
    </row>
    <row r="5180" spans="1:4">
      <c r="A5180">
        <v>10490</v>
      </c>
      <c r="B5180" t="s">
        <v>70280</v>
      </c>
      <c r="C5180" t="s">
        <v>54585</v>
      </c>
      <c r="D5180" s="286" t="s">
        <v>62850</v>
      </c>
    </row>
    <row r="5181" spans="1:4">
      <c r="A5181">
        <v>10492</v>
      </c>
      <c r="B5181" t="s">
        <v>70281</v>
      </c>
      <c r="C5181" t="s">
        <v>54585</v>
      </c>
      <c r="D5181" s="286" t="s">
        <v>70282</v>
      </c>
    </row>
    <row r="5182" spans="1:4">
      <c r="A5182">
        <v>10493</v>
      </c>
      <c r="B5182" t="s">
        <v>70283</v>
      </c>
      <c r="C5182" t="s">
        <v>54585</v>
      </c>
      <c r="D5182" s="286" t="s">
        <v>70267</v>
      </c>
    </row>
    <row r="5183" spans="1:4">
      <c r="A5183">
        <v>10491</v>
      </c>
      <c r="B5183" t="s">
        <v>70284</v>
      </c>
      <c r="C5183" t="s">
        <v>54585</v>
      </c>
      <c r="D5183" s="286" t="s">
        <v>70285</v>
      </c>
    </row>
    <row r="5184" spans="1:4">
      <c r="A5184">
        <v>34385</v>
      </c>
      <c r="B5184" t="s">
        <v>70286</v>
      </c>
      <c r="C5184" t="s">
        <v>54585</v>
      </c>
      <c r="D5184" s="286" t="s">
        <v>70287</v>
      </c>
    </row>
    <row r="5185" spans="1:4">
      <c r="A5185">
        <v>10499</v>
      </c>
      <c r="B5185" t="s">
        <v>70288</v>
      </c>
      <c r="C5185" t="s">
        <v>54585</v>
      </c>
      <c r="D5185" s="286" t="s">
        <v>70289</v>
      </c>
    </row>
    <row r="5186" spans="1:4">
      <c r="A5186">
        <v>34384</v>
      </c>
      <c r="B5186" t="s">
        <v>70290</v>
      </c>
      <c r="C5186" t="s">
        <v>54585</v>
      </c>
      <c r="D5186" s="286" t="s">
        <v>70279</v>
      </c>
    </row>
    <row r="5187" spans="1:4">
      <c r="A5187">
        <v>11185</v>
      </c>
      <c r="B5187" t="s">
        <v>70291</v>
      </c>
      <c r="C5187" t="s">
        <v>54585</v>
      </c>
      <c r="D5187" s="286" t="s">
        <v>64141</v>
      </c>
    </row>
    <row r="5188" spans="1:4">
      <c r="A5188">
        <v>10507</v>
      </c>
      <c r="B5188" t="s">
        <v>70292</v>
      </c>
      <c r="C5188" t="s">
        <v>54585</v>
      </c>
      <c r="D5188" s="286" t="s">
        <v>70293</v>
      </c>
    </row>
    <row r="5189" spans="1:4">
      <c r="A5189">
        <v>10505</v>
      </c>
      <c r="B5189" t="s">
        <v>70294</v>
      </c>
      <c r="C5189" t="s">
        <v>54585</v>
      </c>
      <c r="D5189" s="286" t="s">
        <v>70295</v>
      </c>
    </row>
    <row r="5190" spans="1:4">
      <c r="A5190">
        <v>10506</v>
      </c>
      <c r="B5190" t="s">
        <v>70296</v>
      </c>
      <c r="C5190" t="s">
        <v>54585</v>
      </c>
      <c r="D5190" s="286" t="s">
        <v>70297</v>
      </c>
    </row>
    <row r="5191" spans="1:4">
      <c r="A5191">
        <v>5031</v>
      </c>
      <c r="B5191" t="s">
        <v>70298</v>
      </c>
      <c r="C5191" t="s">
        <v>54585</v>
      </c>
      <c r="D5191" s="286" t="s">
        <v>70299</v>
      </c>
    </row>
    <row r="5192" spans="1:4">
      <c r="A5192">
        <v>10502</v>
      </c>
      <c r="B5192" t="s">
        <v>70300</v>
      </c>
      <c r="C5192" t="s">
        <v>54585</v>
      </c>
      <c r="D5192" s="286" t="s">
        <v>70301</v>
      </c>
    </row>
    <row r="5193" spans="1:4">
      <c r="A5193">
        <v>10501</v>
      </c>
      <c r="B5193" t="s">
        <v>70302</v>
      </c>
      <c r="C5193" t="s">
        <v>54585</v>
      </c>
      <c r="D5193" s="286" t="s">
        <v>70303</v>
      </c>
    </row>
    <row r="5194" spans="1:4">
      <c r="A5194">
        <v>10503</v>
      </c>
      <c r="B5194" t="s">
        <v>70304</v>
      </c>
      <c r="C5194" t="s">
        <v>54585</v>
      </c>
      <c r="D5194" s="286" t="s">
        <v>70305</v>
      </c>
    </row>
    <row r="5195" spans="1:4">
      <c r="A5195">
        <v>4500</v>
      </c>
      <c r="B5195" t="s">
        <v>70306</v>
      </c>
      <c r="C5195" t="s">
        <v>54587</v>
      </c>
      <c r="D5195" s="286" t="s">
        <v>70307</v>
      </c>
    </row>
    <row r="5196" spans="1:4">
      <c r="A5196">
        <v>4448</v>
      </c>
      <c r="B5196" t="s">
        <v>70308</v>
      </c>
      <c r="C5196" t="s">
        <v>54587</v>
      </c>
      <c r="D5196" s="286" t="s">
        <v>70309</v>
      </c>
    </row>
    <row r="5197" spans="1:4">
      <c r="A5197">
        <v>20213</v>
      </c>
      <c r="B5197" t="s">
        <v>70310</v>
      </c>
      <c r="C5197" t="s">
        <v>54587</v>
      </c>
      <c r="D5197" s="286" t="s">
        <v>59721</v>
      </c>
    </row>
    <row r="5198" spans="1:4">
      <c r="A5198">
        <v>20211</v>
      </c>
      <c r="B5198" t="s">
        <v>70311</v>
      </c>
      <c r="C5198" t="s">
        <v>54587</v>
      </c>
      <c r="D5198" s="286" t="s">
        <v>59844</v>
      </c>
    </row>
    <row r="5199" spans="1:4">
      <c r="A5199">
        <v>40270</v>
      </c>
      <c r="B5199" t="s">
        <v>70312</v>
      </c>
      <c r="C5199" t="s">
        <v>54587</v>
      </c>
      <c r="D5199" s="286" t="s">
        <v>70313</v>
      </c>
    </row>
    <row r="5200" spans="1:4">
      <c r="A5200">
        <v>4425</v>
      </c>
      <c r="B5200" t="s">
        <v>70314</v>
      </c>
      <c r="C5200" t="s">
        <v>54587</v>
      </c>
      <c r="D5200" s="286" t="s">
        <v>56739</v>
      </c>
    </row>
    <row r="5201" spans="1:4">
      <c r="A5201">
        <v>4472</v>
      </c>
      <c r="B5201" t="s">
        <v>70315</v>
      </c>
      <c r="C5201" t="s">
        <v>54587</v>
      </c>
      <c r="D5201" s="286" t="s">
        <v>64753</v>
      </c>
    </row>
    <row r="5202" spans="1:4">
      <c r="A5202">
        <v>35272</v>
      </c>
      <c r="B5202" t="s">
        <v>70316</v>
      </c>
      <c r="C5202" t="s">
        <v>54587</v>
      </c>
      <c r="D5202" s="286" t="s">
        <v>64032</v>
      </c>
    </row>
    <row r="5203" spans="1:4">
      <c r="A5203">
        <v>4481</v>
      </c>
      <c r="B5203" t="s">
        <v>70317</v>
      </c>
      <c r="C5203" t="s">
        <v>54587</v>
      </c>
      <c r="D5203" s="286" t="s">
        <v>60188</v>
      </c>
    </row>
    <row r="5204" spans="1:4">
      <c r="A5204">
        <v>34345</v>
      </c>
      <c r="B5204" t="s">
        <v>70318</v>
      </c>
      <c r="C5204" t="s">
        <v>54590</v>
      </c>
      <c r="D5204" s="286" t="s">
        <v>57774</v>
      </c>
    </row>
    <row r="5205" spans="1:4">
      <c r="A5205">
        <v>41096</v>
      </c>
      <c r="B5205" t="s">
        <v>70319</v>
      </c>
      <c r="C5205" t="s">
        <v>54591</v>
      </c>
      <c r="D5205" s="286" t="s">
        <v>62726</v>
      </c>
    </row>
    <row r="5206" spans="1:4">
      <c r="A5206">
        <v>41776</v>
      </c>
      <c r="B5206" t="s">
        <v>70320</v>
      </c>
      <c r="C5206" t="s">
        <v>54590</v>
      </c>
      <c r="D5206" s="286" t="s">
        <v>58362</v>
      </c>
    </row>
    <row r="5207" spans="1:4">
      <c r="A5207" t="s">
        <v>24415</v>
      </c>
    </row>
    <row r="5208" spans="1:4">
      <c r="A5208" t="s">
        <v>70321</v>
      </c>
    </row>
    <row r="5209" spans="1:4">
      <c r="A5209" t="s">
        <v>24415</v>
      </c>
      <c r="D5209" s="286"/>
    </row>
    <row r="5210" spans="1:4">
      <c r="A5210" t="s">
        <v>55341</v>
      </c>
      <c r="D5210" s="286"/>
    </row>
    <row r="5211" spans="1:4">
      <c r="D5211" s="286"/>
    </row>
    <row r="5214" spans="1:4">
      <c r="D5214" s="286"/>
    </row>
    <row r="5215" spans="1:4">
      <c r="D5215" s="286"/>
    </row>
    <row r="5216" spans="1:4">
      <c r="D5216" s="286"/>
    </row>
    <row r="5217" spans="1:4">
      <c r="D5217" s="286"/>
    </row>
    <row r="5218" spans="1:4">
      <c r="D5218" s="286"/>
    </row>
    <row r="5219" spans="1:4">
      <c r="D5219" s="286"/>
    </row>
    <row r="5220" spans="1:4">
      <c r="D5220" s="286"/>
    </row>
    <row r="5221" spans="1:4">
      <c r="D5221" s="286"/>
    </row>
    <row r="5222" spans="1:4">
      <c r="D5222" s="286"/>
    </row>
    <row r="5225" spans="1:4">
      <c r="D5225" s="286"/>
    </row>
    <row r="5226" spans="1:4">
      <c r="D5226" s="266"/>
    </row>
    <row r="5227" spans="1:4">
      <c r="D5227" s="286"/>
    </row>
    <row r="5230" spans="1:4" ht="13.8">
      <c r="A5230" s="285"/>
      <c r="B5230" s="285"/>
      <c r="C5230" s="285"/>
    </row>
    <row r="5231" spans="1:4" ht="13.8">
      <c r="A5231" s="285"/>
      <c r="B5231" s="285"/>
      <c r="C5231" s="285"/>
    </row>
    <row r="5232" spans="1:4" ht="13.8">
      <c r="A5232" s="285"/>
      <c r="B5232" s="285"/>
      <c r="C5232" s="285"/>
    </row>
    <row r="5233" spans="1:3" ht="13.8">
      <c r="A5233" s="285"/>
      <c r="B5233" s="285"/>
      <c r="C5233" s="285"/>
    </row>
    <row r="5234" spans="1:3" ht="13.8">
      <c r="A5234" s="285"/>
      <c r="B5234" s="285"/>
      <c r="C5234" s="285"/>
    </row>
    <row r="5235" spans="1:3" ht="13.8">
      <c r="A5235" s="285"/>
      <c r="B5235" s="285"/>
      <c r="C5235" s="285"/>
    </row>
    <row r="5236" spans="1:3" ht="13.8">
      <c r="A5236" s="285"/>
      <c r="B5236" s="285"/>
      <c r="C5236" s="285"/>
    </row>
    <row r="5237" spans="1:3" ht="13.8">
      <c r="A5237" s="285"/>
      <c r="B5237" s="285"/>
      <c r="C5237" s="285"/>
    </row>
    <row r="5238" spans="1:3" ht="13.8">
      <c r="A5238" s="285"/>
      <c r="B5238" s="285"/>
      <c r="C5238" s="285"/>
    </row>
    <row r="5239" spans="1:3" ht="13.8">
      <c r="A5239" s="285"/>
      <c r="B5239" s="285"/>
      <c r="C5239" s="285"/>
    </row>
    <row r="5240" spans="1:3" ht="13.8">
      <c r="A5240" s="285"/>
      <c r="B5240" s="285"/>
      <c r="C5240" s="285"/>
    </row>
    <row r="5241" spans="1:3" ht="13.8">
      <c r="A5241" s="285"/>
      <c r="B5241" s="285"/>
      <c r="C5241" s="285"/>
    </row>
    <row r="5242" spans="1:3" ht="13.8">
      <c r="A5242" s="285"/>
      <c r="B5242" s="285"/>
      <c r="C5242" s="285"/>
    </row>
    <row r="5243" spans="1:3" ht="13.8">
      <c r="A5243" s="285"/>
      <c r="B5243" s="285"/>
      <c r="C5243" s="285"/>
    </row>
    <row r="5244" spans="1:3" ht="13.8">
      <c r="A5244" s="285"/>
      <c r="B5244" s="285"/>
      <c r="C5244" s="285"/>
    </row>
    <row r="5245" spans="1:3" ht="13.8">
      <c r="A5245" s="285"/>
      <c r="B5245" s="285"/>
      <c r="C5245" s="285"/>
    </row>
    <row r="5246" spans="1:3" ht="13.8">
      <c r="A5246" s="285"/>
      <c r="B5246" s="285"/>
      <c r="C5246" s="285"/>
    </row>
    <row r="5247" spans="1:3" ht="13.8">
      <c r="A5247" s="285"/>
      <c r="B5247" s="285"/>
      <c r="C5247" s="285"/>
    </row>
    <row r="5248" spans="1:3" ht="13.8">
      <c r="A5248" s="285"/>
      <c r="B5248" s="285"/>
      <c r="C5248" s="285"/>
    </row>
    <row r="5249" spans="1:3" ht="13.8">
      <c r="A5249" s="285"/>
      <c r="B5249" s="285"/>
      <c r="C5249" s="285"/>
    </row>
    <row r="5250" spans="1:3" ht="13.8">
      <c r="A5250" s="285"/>
      <c r="B5250" s="285"/>
      <c r="C5250" s="285"/>
    </row>
    <row r="5251" spans="1:3" ht="13.8">
      <c r="A5251" s="285"/>
      <c r="B5251" s="285"/>
      <c r="C5251" s="285"/>
    </row>
    <row r="5252" spans="1:3" ht="13.8">
      <c r="A5252" s="285"/>
      <c r="B5252" s="285"/>
      <c r="C5252" s="285"/>
    </row>
    <row r="5253" spans="1:3" ht="13.8">
      <c r="A5253" s="285"/>
      <c r="B5253" s="285"/>
      <c r="C5253" s="285"/>
    </row>
    <row r="5254" spans="1:3" ht="13.8">
      <c r="A5254" s="285"/>
      <c r="B5254" s="285"/>
      <c r="C5254" s="285"/>
    </row>
    <row r="5255" spans="1:3" ht="13.8">
      <c r="A5255" s="285"/>
      <c r="B5255" s="285"/>
      <c r="C5255" s="285"/>
    </row>
    <row r="5256" spans="1:3" ht="13.8">
      <c r="A5256" s="285"/>
      <c r="B5256" s="285"/>
      <c r="C5256" s="285"/>
    </row>
    <row r="5257" spans="1:3" ht="13.8">
      <c r="A5257" s="285"/>
      <c r="B5257" s="285"/>
      <c r="C5257" s="285"/>
    </row>
    <row r="5258" spans="1:3" ht="13.8">
      <c r="A5258" s="285"/>
      <c r="B5258" s="285"/>
      <c r="C5258" s="285"/>
    </row>
    <row r="5259" spans="1:3" ht="13.8">
      <c r="A5259" s="285"/>
      <c r="B5259" s="285"/>
      <c r="C5259" s="285"/>
    </row>
    <row r="5260" spans="1:3" ht="13.8">
      <c r="A5260" s="285"/>
      <c r="B5260" s="285"/>
      <c r="C5260" s="285"/>
    </row>
    <row r="5261" spans="1:3" ht="13.8">
      <c r="A5261" s="285"/>
      <c r="B5261" s="285"/>
      <c r="C5261" s="285"/>
    </row>
    <row r="5262" spans="1:3" ht="13.8">
      <c r="A5262" s="285"/>
      <c r="B5262" s="285"/>
      <c r="C5262" s="285"/>
    </row>
    <row r="5263" spans="1:3" ht="13.8">
      <c r="A5263" s="285"/>
      <c r="B5263" s="285"/>
      <c r="C5263" s="285"/>
    </row>
    <row r="5264" spans="1:3" ht="13.8">
      <c r="A5264" s="285"/>
      <c r="B5264" s="285"/>
      <c r="C5264" s="285"/>
    </row>
    <row r="5265" spans="1:3" ht="13.8">
      <c r="A5265" s="285"/>
      <c r="B5265" s="285"/>
      <c r="C5265" s="285"/>
    </row>
    <row r="5266" spans="1:3" ht="13.8">
      <c r="A5266" s="285"/>
      <c r="B5266" s="285"/>
      <c r="C5266" s="285"/>
    </row>
    <row r="5267" spans="1:3" ht="13.8">
      <c r="A5267" s="285"/>
      <c r="B5267" s="285"/>
      <c r="C5267" s="285"/>
    </row>
    <row r="5268" spans="1:3" ht="13.8">
      <c r="A5268" s="285"/>
      <c r="B5268" s="285"/>
      <c r="C5268" s="285"/>
    </row>
    <row r="5269" spans="1:3" ht="13.8">
      <c r="A5269" s="285"/>
      <c r="B5269" s="285"/>
      <c r="C5269" s="285"/>
    </row>
    <row r="5270" spans="1:3" ht="13.8">
      <c r="A5270" s="285"/>
      <c r="B5270" s="285"/>
      <c r="C5270" s="285"/>
    </row>
    <row r="5271" spans="1:3" ht="13.8">
      <c r="A5271" s="285"/>
      <c r="B5271" s="285"/>
      <c r="C5271" s="285"/>
    </row>
    <row r="5272" spans="1:3" ht="13.8">
      <c r="A5272" s="285"/>
      <c r="B5272" s="285"/>
      <c r="C5272" s="285"/>
    </row>
    <row r="5273" spans="1:3" ht="13.8">
      <c r="A5273" s="285"/>
      <c r="B5273" s="285"/>
      <c r="C5273" s="285"/>
    </row>
    <row r="5274" spans="1:3" ht="13.8">
      <c r="A5274" s="285"/>
      <c r="B5274" s="285"/>
      <c r="C5274" s="285"/>
    </row>
    <row r="5275" spans="1:3" ht="13.8">
      <c r="A5275" s="285"/>
      <c r="B5275" s="285"/>
      <c r="C5275" s="285"/>
    </row>
    <row r="5276" spans="1:3" ht="13.8">
      <c r="A5276" s="285"/>
      <c r="B5276" s="285"/>
      <c r="C5276" s="285"/>
    </row>
    <row r="5277" spans="1:3" ht="13.8">
      <c r="A5277" s="285"/>
      <c r="B5277" s="285"/>
      <c r="C5277" s="285"/>
    </row>
    <row r="5278" spans="1:3" ht="13.8">
      <c r="A5278" s="285"/>
      <c r="B5278" s="285"/>
      <c r="C5278" s="285"/>
    </row>
    <row r="5279" spans="1:3" ht="13.8">
      <c r="A5279" s="285"/>
      <c r="B5279" s="285"/>
      <c r="C5279" s="285"/>
    </row>
    <row r="5280" spans="1:3" ht="13.8">
      <c r="A5280" s="285"/>
      <c r="B5280" s="285"/>
      <c r="C5280" s="285"/>
    </row>
    <row r="5281" spans="1:3" ht="13.8">
      <c r="A5281" s="285"/>
      <c r="B5281" s="285"/>
      <c r="C5281" s="285"/>
    </row>
    <row r="5282" spans="1:3" ht="13.8">
      <c r="A5282" s="285"/>
      <c r="B5282" s="285"/>
      <c r="C5282" s="285"/>
    </row>
    <row r="5283" spans="1:3" ht="13.8">
      <c r="A5283" s="285"/>
      <c r="B5283" s="285"/>
      <c r="C5283" s="285"/>
    </row>
    <row r="5284" spans="1:3" ht="13.8">
      <c r="A5284" s="285"/>
      <c r="B5284" s="285"/>
      <c r="C5284" s="285"/>
    </row>
    <row r="5285" spans="1:3" ht="13.8">
      <c r="A5285" s="285"/>
      <c r="B5285" s="285"/>
      <c r="C5285" s="285"/>
    </row>
    <row r="5286" spans="1:3" ht="13.8">
      <c r="A5286" s="285"/>
      <c r="B5286" s="285"/>
      <c r="C5286" s="285"/>
    </row>
    <row r="5287" spans="1:3" ht="13.8">
      <c r="A5287" s="285"/>
      <c r="B5287" s="285"/>
      <c r="C5287" s="285"/>
    </row>
    <row r="5288" spans="1:3" ht="13.8">
      <c r="A5288" s="285"/>
      <c r="B5288" s="285"/>
      <c r="C5288" s="285"/>
    </row>
    <row r="5289" spans="1:3" ht="13.8">
      <c r="A5289" s="285"/>
      <c r="B5289" s="285"/>
      <c r="C5289" s="285"/>
    </row>
    <row r="5290" spans="1:3" ht="13.8">
      <c r="A5290" s="285"/>
      <c r="B5290" s="285"/>
      <c r="C5290" s="285"/>
    </row>
    <row r="5291" spans="1:3" ht="13.8">
      <c r="A5291" s="285"/>
      <c r="B5291" s="285"/>
      <c r="C5291" s="285"/>
    </row>
    <row r="5292" spans="1:3" ht="13.8">
      <c r="A5292" s="285"/>
      <c r="B5292" s="285"/>
      <c r="C5292" s="285"/>
    </row>
    <row r="5293" spans="1:3" ht="13.8">
      <c r="A5293" s="285"/>
      <c r="B5293" s="285"/>
      <c r="C5293" s="285"/>
    </row>
    <row r="5294" spans="1:3" ht="13.8">
      <c r="A5294" s="285"/>
      <c r="B5294" s="285"/>
      <c r="C5294" s="285"/>
    </row>
    <row r="5295" spans="1:3" ht="13.8">
      <c r="A5295" s="285"/>
      <c r="B5295" s="285"/>
      <c r="C5295" s="285"/>
    </row>
    <row r="5296" spans="1:3" ht="13.8">
      <c r="A5296" s="285"/>
      <c r="B5296" s="285"/>
      <c r="C5296" s="285"/>
    </row>
    <row r="5297" spans="1:3" ht="13.8">
      <c r="A5297" s="285"/>
      <c r="B5297" s="285"/>
      <c r="C5297" s="285"/>
    </row>
    <row r="5298" spans="1:3" ht="13.8">
      <c r="A5298" s="285"/>
      <c r="B5298" s="285"/>
      <c r="C5298" s="285"/>
    </row>
    <row r="5299" spans="1:3" ht="13.8">
      <c r="A5299" s="285"/>
      <c r="B5299" s="285"/>
      <c r="C5299" s="285"/>
    </row>
    <row r="5300" spans="1:3" ht="13.8">
      <c r="A5300" s="285"/>
      <c r="B5300" s="285"/>
      <c r="C5300" s="285"/>
    </row>
    <row r="5301" spans="1:3" ht="13.8">
      <c r="A5301" s="285"/>
      <c r="B5301" s="285"/>
      <c r="C5301" s="285"/>
    </row>
    <row r="5302" spans="1:3" ht="13.8">
      <c r="A5302" s="285"/>
      <c r="B5302" s="285"/>
      <c r="C5302" s="285"/>
    </row>
    <row r="5303" spans="1:3" ht="13.8">
      <c r="A5303" s="285"/>
      <c r="B5303" s="285"/>
      <c r="C5303" s="285"/>
    </row>
    <row r="5304" spans="1:3" ht="13.8">
      <c r="A5304" s="285"/>
      <c r="B5304" s="285"/>
      <c r="C5304" s="285"/>
    </row>
    <row r="5305" spans="1:3" ht="13.8">
      <c r="A5305" s="285"/>
      <c r="B5305" s="285"/>
      <c r="C5305" s="285"/>
    </row>
    <row r="5306" spans="1:3" ht="13.8">
      <c r="A5306" s="285"/>
      <c r="B5306" s="285"/>
      <c r="C5306" s="285"/>
    </row>
    <row r="5307" spans="1:3" ht="13.8">
      <c r="A5307" s="285"/>
      <c r="B5307" s="285"/>
      <c r="C5307" s="285"/>
    </row>
    <row r="5308" spans="1:3" ht="13.8">
      <c r="A5308" s="285"/>
      <c r="B5308" s="285"/>
      <c r="C5308" s="285"/>
    </row>
    <row r="5309" spans="1:3" ht="13.8">
      <c r="A5309" s="285"/>
      <c r="B5309" s="285"/>
      <c r="C5309" s="285"/>
    </row>
    <row r="5310" spans="1:3" ht="13.8">
      <c r="A5310" s="285"/>
      <c r="B5310" s="285"/>
      <c r="C5310" s="285"/>
    </row>
    <row r="5311" spans="1:3" ht="13.8">
      <c r="A5311" s="285"/>
      <c r="B5311" s="285"/>
      <c r="C5311" s="285"/>
    </row>
    <row r="5312" spans="1:3" ht="13.8">
      <c r="A5312" s="285"/>
      <c r="B5312" s="285"/>
      <c r="C5312" s="285"/>
    </row>
    <row r="5313" spans="1:3" ht="13.8">
      <c r="A5313" s="285"/>
      <c r="B5313" s="285"/>
      <c r="C5313" s="285"/>
    </row>
    <row r="5314" spans="1:3" ht="13.8">
      <c r="A5314" s="285"/>
      <c r="B5314" s="285"/>
      <c r="C5314" s="285"/>
    </row>
    <row r="5315" spans="1:3" ht="13.8">
      <c r="A5315" s="285"/>
      <c r="B5315" s="285"/>
      <c r="C5315" s="285"/>
    </row>
    <row r="5316" spans="1:3" ht="13.8">
      <c r="A5316" s="285"/>
      <c r="B5316" s="285"/>
      <c r="C5316" s="285"/>
    </row>
    <row r="5317" spans="1:3" ht="13.8">
      <c r="A5317" s="285"/>
      <c r="B5317" s="285"/>
      <c r="C5317" s="285"/>
    </row>
    <row r="5318" spans="1:3" ht="13.8">
      <c r="A5318" s="285"/>
      <c r="B5318" s="285"/>
      <c r="C5318" s="285"/>
    </row>
    <row r="5319" spans="1:3" ht="13.8">
      <c r="A5319" s="285"/>
      <c r="B5319" s="285"/>
      <c r="C5319" s="285"/>
    </row>
    <row r="5320" spans="1:3" ht="13.8">
      <c r="A5320" s="285"/>
      <c r="B5320" s="285"/>
      <c r="C5320" s="285"/>
    </row>
    <row r="5321" spans="1:3" ht="13.8">
      <c r="A5321" s="285"/>
      <c r="B5321" s="285"/>
      <c r="C5321" s="285"/>
    </row>
    <row r="5322" spans="1:3" ht="13.8">
      <c r="A5322" s="285"/>
      <c r="B5322" s="285"/>
      <c r="C5322" s="285"/>
    </row>
    <row r="5323" spans="1:3" ht="13.8">
      <c r="A5323" s="285"/>
      <c r="B5323" s="285"/>
      <c r="C5323" s="285"/>
    </row>
    <row r="5324" spans="1:3" ht="13.8">
      <c r="A5324" s="285"/>
      <c r="B5324" s="285"/>
      <c r="C5324" s="285"/>
    </row>
    <row r="5325" spans="1:3" ht="13.8">
      <c r="A5325" s="285"/>
      <c r="B5325" s="285"/>
      <c r="C5325" s="285"/>
    </row>
    <row r="5326" spans="1:3" ht="13.8">
      <c r="A5326" s="285"/>
      <c r="B5326" s="285"/>
      <c r="C5326" s="285"/>
    </row>
    <row r="5327" spans="1:3" ht="13.8">
      <c r="A5327" s="285"/>
      <c r="B5327" s="285"/>
      <c r="C5327" s="285"/>
    </row>
    <row r="5328" spans="1:3" ht="13.8">
      <c r="A5328" s="285"/>
      <c r="B5328" s="285"/>
      <c r="C5328" s="285"/>
    </row>
    <row r="5329" spans="1:3" ht="13.8">
      <c r="A5329" s="285"/>
      <c r="B5329" s="285"/>
      <c r="C5329" s="285"/>
    </row>
    <row r="5330" spans="1:3" ht="13.8">
      <c r="A5330" s="285"/>
      <c r="B5330" s="285"/>
      <c r="C5330" s="285"/>
    </row>
    <row r="5331" spans="1:3" ht="13.8">
      <c r="A5331" s="285"/>
      <c r="B5331" s="285"/>
      <c r="C5331" s="285"/>
    </row>
    <row r="5332" spans="1:3" ht="13.8">
      <c r="A5332" s="285"/>
      <c r="B5332" s="285"/>
      <c r="C5332" s="285"/>
    </row>
    <row r="5333" spans="1:3" ht="13.8">
      <c r="A5333" s="285"/>
      <c r="B5333" s="285"/>
      <c r="C5333" s="285"/>
    </row>
    <row r="5334" spans="1:3" ht="13.8">
      <c r="A5334" s="285"/>
      <c r="B5334" s="285"/>
      <c r="C5334" s="285"/>
    </row>
    <row r="5335" spans="1:3" ht="13.8">
      <c r="A5335" s="285"/>
      <c r="B5335" s="285"/>
      <c r="C5335" s="285"/>
    </row>
    <row r="5336" spans="1:3" ht="13.8">
      <c r="A5336" s="285"/>
      <c r="B5336" s="285"/>
      <c r="C5336" s="285"/>
    </row>
    <row r="5337" spans="1:3" ht="13.8">
      <c r="A5337" s="285"/>
      <c r="B5337" s="285"/>
      <c r="C5337" s="285"/>
    </row>
    <row r="5338" spans="1:3" ht="13.8">
      <c r="A5338" s="285"/>
      <c r="B5338" s="285"/>
      <c r="C5338" s="285"/>
    </row>
    <row r="5339" spans="1:3" ht="13.8">
      <c r="A5339" s="285"/>
      <c r="B5339" s="285"/>
      <c r="C5339" s="285"/>
    </row>
    <row r="5340" spans="1:3" ht="13.8">
      <c r="A5340" s="285"/>
      <c r="B5340" s="285"/>
      <c r="C5340" s="285"/>
    </row>
    <row r="5341" spans="1:3" ht="13.8">
      <c r="A5341" s="285"/>
      <c r="B5341" s="285"/>
      <c r="C5341" s="285"/>
    </row>
    <row r="5342" spans="1:3" ht="13.8">
      <c r="A5342" s="285"/>
      <c r="B5342" s="285"/>
      <c r="C5342" s="285"/>
    </row>
    <row r="5343" spans="1:3" ht="13.8">
      <c r="A5343" s="285"/>
      <c r="B5343" s="285"/>
      <c r="C5343" s="285"/>
    </row>
    <row r="5344" spans="1:3" ht="13.8">
      <c r="A5344" s="285"/>
      <c r="B5344" s="285"/>
      <c r="C5344" s="285"/>
    </row>
    <row r="5345" spans="1:3" ht="13.8">
      <c r="A5345" s="285"/>
      <c r="B5345" s="285"/>
      <c r="C5345" s="285"/>
    </row>
    <row r="5346" spans="1:3" ht="13.8">
      <c r="A5346" s="285"/>
      <c r="B5346" s="285"/>
      <c r="C5346" s="285"/>
    </row>
    <row r="5347" spans="1:3" ht="13.8">
      <c r="A5347" s="285"/>
      <c r="B5347" s="285"/>
      <c r="C5347" s="285"/>
    </row>
    <row r="5348" spans="1:3" ht="13.8">
      <c r="A5348" s="285"/>
      <c r="B5348" s="285"/>
      <c r="C5348" s="285"/>
    </row>
    <row r="5349" spans="1:3" ht="13.8">
      <c r="A5349" s="285"/>
      <c r="B5349" s="285"/>
      <c r="C5349" s="285"/>
    </row>
    <row r="5350" spans="1:3" ht="13.8">
      <c r="A5350" s="285"/>
      <c r="B5350" s="285"/>
      <c r="C5350" s="285"/>
    </row>
    <row r="5351" spans="1:3" ht="13.8">
      <c r="A5351" s="285"/>
      <c r="B5351" s="285"/>
      <c r="C5351" s="285"/>
    </row>
    <row r="5352" spans="1:3" ht="13.8">
      <c r="A5352" s="285"/>
      <c r="B5352" s="285"/>
      <c r="C5352" s="285"/>
    </row>
    <row r="5353" spans="1:3" ht="13.8">
      <c r="A5353" s="285"/>
      <c r="B5353" s="285"/>
      <c r="C5353" s="285"/>
    </row>
    <row r="5354" spans="1:3" ht="13.8">
      <c r="A5354" s="285"/>
      <c r="B5354" s="285"/>
      <c r="C5354" s="285"/>
    </row>
    <row r="5355" spans="1:3" ht="13.8">
      <c r="A5355" s="285"/>
      <c r="B5355" s="285"/>
      <c r="C5355" s="285"/>
    </row>
    <row r="5356" spans="1:3" ht="13.8">
      <c r="A5356" s="285"/>
      <c r="B5356" s="285"/>
      <c r="C5356" s="285"/>
    </row>
    <row r="5357" spans="1:3" ht="13.8">
      <c r="A5357" s="285"/>
      <c r="B5357" s="285"/>
      <c r="C5357" s="285"/>
    </row>
    <row r="5358" spans="1:3" ht="13.8">
      <c r="A5358" s="285"/>
      <c r="B5358" s="285"/>
      <c r="C5358" s="285"/>
    </row>
    <row r="5359" spans="1:3" ht="13.8">
      <c r="A5359" s="285"/>
      <c r="B5359" s="285"/>
      <c r="C5359" s="285"/>
    </row>
    <row r="5360" spans="1:3" ht="13.8">
      <c r="A5360" s="285"/>
      <c r="B5360" s="285"/>
      <c r="C5360" s="285"/>
    </row>
    <row r="5361" spans="1:3" ht="13.8">
      <c r="A5361" s="285"/>
      <c r="B5361" s="285"/>
      <c r="C5361" s="285"/>
    </row>
    <row r="5362" spans="1:3" ht="13.8">
      <c r="A5362" s="285"/>
      <c r="B5362" s="285"/>
      <c r="C5362" s="285"/>
    </row>
    <row r="5363" spans="1:3" ht="13.8">
      <c r="A5363" s="285"/>
      <c r="B5363" s="285"/>
      <c r="C5363" s="285"/>
    </row>
    <row r="5364" spans="1:3" ht="13.8">
      <c r="A5364" s="285"/>
      <c r="B5364" s="285"/>
      <c r="C5364" s="285"/>
    </row>
    <row r="5365" spans="1:3" ht="13.8">
      <c r="A5365" s="285"/>
      <c r="B5365" s="285"/>
      <c r="C5365" s="285"/>
    </row>
    <row r="5366" spans="1:3" ht="13.8">
      <c r="A5366" s="285"/>
      <c r="B5366" s="285"/>
      <c r="C5366" s="285"/>
    </row>
    <row r="5367" spans="1:3" ht="13.8">
      <c r="A5367" s="285"/>
      <c r="B5367" s="285"/>
      <c r="C5367" s="285"/>
    </row>
    <row r="5368" spans="1:3" ht="13.8">
      <c r="A5368" s="285"/>
      <c r="B5368" s="285"/>
      <c r="C5368" s="285"/>
    </row>
    <row r="5369" spans="1:3" ht="13.8">
      <c r="A5369" s="285"/>
      <c r="B5369" s="285"/>
      <c r="C5369" s="285"/>
    </row>
    <row r="5370" spans="1:3" ht="13.8">
      <c r="A5370" s="285"/>
      <c r="B5370" s="285"/>
      <c r="C5370" s="285"/>
    </row>
    <row r="5371" spans="1:3" ht="13.8">
      <c r="A5371" s="285"/>
      <c r="B5371" s="285"/>
      <c r="C5371" s="285"/>
    </row>
    <row r="5372" spans="1:3" ht="13.8">
      <c r="A5372" s="285"/>
      <c r="B5372" s="285"/>
      <c r="C5372" s="285"/>
    </row>
    <row r="5373" spans="1:3" ht="13.8">
      <c r="A5373" s="285"/>
      <c r="B5373" s="285"/>
      <c r="C5373" s="285"/>
    </row>
    <row r="5374" spans="1:3" ht="13.8">
      <c r="A5374" s="285"/>
      <c r="B5374" s="285"/>
      <c r="C5374" s="285"/>
    </row>
    <row r="5375" spans="1:3" ht="13.8">
      <c r="A5375" s="285"/>
      <c r="B5375" s="285"/>
      <c r="C5375" s="285"/>
    </row>
    <row r="5376" spans="1:3" ht="13.8">
      <c r="A5376" s="285"/>
      <c r="B5376" s="285"/>
      <c r="C5376" s="285"/>
    </row>
    <row r="5377" spans="1:3" ht="13.8">
      <c r="A5377" s="285"/>
      <c r="B5377" s="285"/>
      <c r="C5377" s="285"/>
    </row>
    <row r="5378" spans="1:3" ht="13.8">
      <c r="A5378" s="285"/>
      <c r="B5378" s="285"/>
      <c r="C5378" s="285"/>
    </row>
    <row r="5379" spans="1:3" ht="13.8">
      <c r="A5379" s="285"/>
      <c r="B5379" s="285"/>
      <c r="C5379" s="285"/>
    </row>
    <row r="5380" spans="1:3" ht="13.8">
      <c r="A5380" s="285"/>
      <c r="B5380" s="285"/>
      <c r="C5380" s="285"/>
    </row>
    <row r="5381" spans="1:3" ht="13.8">
      <c r="A5381" s="285"/>
      <c r="B5381" s="285"/>
      <c r="C5381" s="285"/>
    </row>
    <row r="5382" spans="1:3" ht="13.8">
      <c r="A5382" s="285"/>
      <c r="B5382" s="285"/>
      <c r="C5382" s="285"/>
    </row>
    <row r="5383" spans="1:3" ht="13.8">
      <c r="A5383" s="285"/>
      <c r="B5383" s="285"/>
      <c r="C5383" s="285"/>
    </row>
    <row r="5384" spans="1:3" ht="13.8">
      <c r="A5384" s="285"/>
      <c r="B5384" s="285"/>
      <c r="C5384" s="285"/>
    </row>
    <row r="5385" spans="1:3" ht="13.8">
      <c r="A5385" s="285"/>
      <c r="B5385" s="285"/>
      <c r="C5385" s="285"/>
    </row>
    <row r="5386" spans="1:3" ht="13.8">
      <c r="A5386" s="285"/>
      <c r="B5386" s="285"/>
      <c r="C5386" s="285"/>
    </row>
    <row r="5387" spans="1:3" ht="13.8">
      <c r="A5387" s="285"/>
      <c r="B5387" s="285"/>
      <c r="C5387" s="285"/>
    </row>
    <row r="5388" spans="1:3" ht="13.8">
      <c r="A5388" s="285"/>
      <c r="B5388" s="285"/>
      <c r="C5388" s="285"/>
    </row>
    <row r="5389" spans="1:3" ht="13.8">
      <c r="A5389" s="285"/>
      <c r="B5389" s="285"/>
      <c r="C5389" s="285"/>
    </row>
    <row r="5390" spans="1:3" ht="13.8">
      <c r="A5390" s="285"/>
      <c r="B5390" s="285"/>
      <c r="C5390" s="285"/>
    </row>
    <row r="5391" spans="1:3" ht="13.8">
      <c r="A5391" s="285"/>
      <c r="B5391" s="285"/>
      <c r="C5391" s="285"/>
    </row>
    <row r="5392" spans="1:3" ht="13.8">
      <c r="A5392" s="285"/>
      <c r="B5392" s="285"/>
      <c r="C5392" s="285"/>
    </row>
    <row r="5393" spans="1:3" ht="13.8">
      <c r="A5393" s="285"/>
      <c r="B5393" s="285"/>
      <c r="C5393" s="285"/>
    </row>
    <row r="5394" spans="1:3" ht="13.8">
      <c r="A5394" s="285"/>
      <c r="B5394" s="285"/>
      <c r="C5394" s="285"/>
    </row>
    <row r="5395" spans="1:3" ht="13.8">
      <c r="A5395" s="285"/>
      <c r="B5395" s="285"/>
      <c r="C5395" s="285"/>
    </row>
    <row r="5396" spans="1:3" ht="13.8">
      <c r="A5396" s="285"/>
      <c r="B5396" s="285"/>
      <c r="C5396" s="285"/>
    </row>
    <row r="5397" spans="1:3" ht="13.8">
      <c r="A5397" s="285"/>
      <c r="B5397" s="285"/>
      <c r="C5397" s="285"/>
    </row>
    <row r="5398" spans="1:3" ht="13.8">
      <c r="A5398" s="285"/>
      <c r="B5398" s="285"/>
      <c r="C5398" s="285"/>
    </row>
    <row r="5399" spans="1:3" ht="13.8">
      <c r="A5399" s="285"/>
      <c r="B5399" s="285"/>
      <c r="C5399" s="285"/>
    </row>
    <row r="5400" spans="1:3" ht="13.8">
      <c r="A5400" s="285"/>
      <c r="B5400" s="285"/>
      <c r="C5400" s="285"/>
    </row>
    <row r="5401" spans="1:3" ht="13.8">
      <c r="A5401" s="285"/>
      <c r="B5401" s="285"/>
      <c r="C5401" s="285"/>
    </row>
    <row r="5402" spans="1:3" ht="13.8">
      <c r="A5402" s="285"/>
      <c r="B5402" s="285"/>
      <c r="C5402" s="285"/>
    </row>
    <row r="5403" spans="1:3" ht="13.8">
      <c r="A5403" s="285"/>
      <c r="B5403" s="285"/>
      <c r="C5403" s="285"/>
    </row>
    <row r="5404" spans="1:3" ht="13.8">
      <c r="A5404" s="285"/>
      <c r="B5404" s="285"/>
      <c r="C5404" s="285"/>
    </row>
    <row r="5405" spans="1:3" ht="13.8">
      <c r="A5405" s="285"/>
      <c r="B5405" s="285"/>
      <c r="C5405" s="285"/>
    </row>
    <row r="5406" spans="1:3" ht="13.8">
      <c r="A5406" s="285"/>
      <c r="B5406" s="285"/>
      <c r="C5406" s="285"/>
    </row>
    <row r="5407" spans="1:3" ht="13.8">
      <c r="A5407" s="285"/>
      <c r="B5407" s="285"/>
      <c r="C5407" s="285"/>
    </row>
    <row r="5408" spans="1:3" ht="13.8">
      <c r="A5408" s="285"/>
      <c r="B5408" s="285"/>
      <c r="C5408" s="285"/>
    </row>
    <row r="5409" spans="1:3" ht="13.8">
      <c r="A5409" s="285"/>
      <c r="B5409" s="285"/>
      <c r="C5409" s="285"/>
    </row>
    <row r="5410" spans="1:3" ht="13.8">
      <c r="A5410" s="285"/>
      <c r="B5410" s="285"/>
      <c r="C5410" s="285"/>
    </row>
    <row r="5411" spans="1:3" ht="13.8">
      <c r="A5411" s="285"/>
      <c r="B5411" s="285"/>
      <c r="C5411" s="285"/>
    </row>
    <row r="5412" spans="1:3" ht="13.8">
      <c r="A5412" s="285"/>
      <c r="B5412" s="285"/>
      <c r="C5412" s="285"/>
    </row>
    <row r="5413" spans="1:3" ht="13.8">
      <c r="A5413" s="285"/>
      <c r="B5413" s="285"/>
      <c r="C5413" s="285"/>
    </row>
    <row r="5414" spans="1:3" ht="13.8">
      <c r="A5414" s="285"/>
      <c r="B5414" s="285"/>
      <c r="C5414" s="285"/>
    </row>
    <row r="5415" spans="1:3" ht="13.8">
      <c r="A5415" s="285"/>
      <c r="B5415" s="285"/>
      <c r="C5415" s="285"/>
    </row>
    <row r="5416" spans="1:3" ht="13.8">
      <c r="A5416" s="285"/>
      <c r="B5416" s="285"/>
      <c r="C5416" s="285"/>
    </row>
    <row r="5417" spans="1:3" ht="13.8">
      <c r="A5417" s="285"/>
      <c r="B5417" s="285"/>
      <c r="C5417" s="285"/>
    </row>
    <row r="5418" spans="1:3" ht="13.8">
      <c r="A5418" s="285"/>
      <c r="B5418" s="285"/>
      <c r="C5418" s="285"/>
    </row>
    <row r="5419" spans="1:3" ht="13.8">
      <c r="A5419" s="285"/>
      <c r="B5419" s="285"/>
      <c r="C5419" s="285"/>
    </row>
    <row r="5420" spans="1:3" ht="13.8">
      <c r="A5420" s="285"/>
      <c r="B5420" s="285"/>
      <c r="C5420" s="285"/>
    </row>
    <row r="5421" spans="1:3" ht="13.8">
      <c r="A5421" s="285"/>
      <c r="B5421" s="285"/>
      <c r="C5421" s="285"/>
    </row>
    <row r="5422" spans="1:3" ht="13.8">
      <c r="A5422" s="285"/>
      <c r="B5422" s="285"/>
      <c r="C5422" s="285"/>
    </row>
    <row r="5423" spans="1:3" ht="13.8">
      <c r="A5423" s="285"/>
      <c r="B5423" s="285"/>
      <c r="C5423" s="285"/>
    </row>
    <row r="5424" spans="1:3" ht="13.8">
      <c r="A5424" s="285"/>
      <c r="B5424" s="285"/>
      <c r="C5424" s="285"/>
    </row>
    <row r="5425" spans="1:3" ht="13.8">
      <c r="A5425" s="285"/>
      <c r="B5425" s="285"/>
      <c r="C5425" s="285"/>
    </row>
    <row r="5426" spans="1:3" ht="13.8">
      <c r="A5426" s="285"/>
      <c r="B5426" s="285"/>
      <c r="C5426" s="285"/>
    </row>
    <row r="5427" spans="1:3" ht="13.8">
      <c r="A5427" s="285"/>
      <c r="B5427" s="285"/>
      <c r="C5427" s="285"/>
    </row>
    <row r="5428" spans="1:3" ht="13.8">
      <c r="A5428" s="285"/>
      <c r="B5428" s="285"/>
      <c r="C5428" s="285"/>
    </row>
    <row r="5429" spans="1:3" ht="13.8">
      <c r="A5429" s="285"/>
      <c r="B5429" s="285"/>
      <c r="C5429" s="285"/>
    </row>
    <row r="5430" spans="1:3" ht="13.8">
      <c r="A5430" s="285"/>
      <c r="B5430" s="285"/>
      <c r="C5430" s="285"/>
    </row>
    <row r="5431" spans="1:3" ht="13.8">
      <c r="A5431" s="285"/>
      <c r="B5431" s="285"/>
      <c r="C5431" s="285"/>
    </row>
    <row r="5432" spans="1:3" ht="13.8">
      <c r="A5432" s="285"/>
      <c r="B5432" s="285"/>
      <c r="C5432" s="285"/>
    </row>
    <row r="5433" spans="1:3" ht="13.8">
      <c r="A5433" s="285"/>
      <c r="B5433" s="285"/>
      <c r="C5433" s="285"/>
    </row>
    <row r="5434" spans="1:3" ht="13.8">
      <c r="A5434" s="285"/>
      <c r="B5434" s="285"/>
      <c r="C5434" s="285"/>
    </row>
    <row r="5435" spans="1:3" ht="13.8">
      <c r="A5435" s="285"/>
      <c r="B5435" s="285"/>
      <c r="C5435" s="285"/>
    </row>
    <row r="5436" spans="1:3" ht="13.8">
      <c r="A5436" s="285"/>
      <c r="B5436" s="285"/>
      <c r="C5436" s="285"/>
    </row>
    <row r="5437" spans="1:3" ht="13.8">
      <c r="A5437" s="285"/>
      <c r="B5437" s="285"/>
      <c r="C5437" s="285"/>
    </row>
    <row r="5438" spans="1:3" ht="13.8">
      <c r="A5438" s="285"/>
      <c r="B5438" s="285"/>
      <c r="C5438" s="285"/>
    </row>
    <row r="5439" spans="1:3" ht="13.8">
      <c r="A5439" s="285"/>
      <c r="B5439" s="285"/>
      <c r="C5439" s="285"/>
    </row>
    <row r="5440" spans="1:3" ht="13.8">
      <c r="A5440" s="285"/>
      <c r="B5440" s="285"/>
      <c r="C5440" s="285"/>
    </row>
    <row r="5441" spans="1:3" ht="13.8">
      <c r="A5441" s="285"/>
      <c r="B5441" s="285"/>
      <c r="C5441" s="285"/>
    </row>
    <row r="5442" spans="1:3" ht="13.8">
      <c r="A5442" s="285"/>
      <c r="B5442" s="285"/>
      <c r="C5442" s="285"/>
    </row>
    <row r="5443" spans="1:3" ht="13.8">
      <c r="A5443" s="285"/>
      <c r="B5443" s="285"/>
      <c r="C5443" s="285"/>
    </row>
    <row r="5444" spans="1:3" ht="13.8">
      <c r="A5444" s="285"/>
      <c r="B5444" s="285"/>
      <c r="C5444" s="285"/>
    </row>
    <row r="5445" spans="1:3" ht="13.8">
      <c r="A5445" s="285"/>
      <c r="B5445" s="285"/>
      <c r="C5445" s="285"/>
    </row>
    <row r="5446" spans="1:3" ht="13.8">
      <c r="A5446" s="285"/>
      <c r="B5446" s="285"/>
      <c r="C5446" s="285"/>
    </row>
    <row r="5447" spans="1:3" ht="13.8">
      <c r="A5447" s="285"/>
      <c r="B5447" s="285"/>
      <c r="C5447" s="285"/>
    </row>
    <row r="5448" spans="1:3" ht="13.8">
      <c r="A5448" s="285"/>
      <c r="B5448" s="285"/>
      <c r="C5448" s="285"/>
    </row>
    <row r="5449" spans="1:3" ht="13.8">
      <c r="A5449" s="285"/>
      <c r="B5449" s="285"/>
      <c r="C5449" s="285"/>
    </row>
    <row r="5450" spans="1:3" ht="13.8">
      <c r="A5450" s="285"/>
      <c r="B5450" s="285"/>
      <c r="C5450" s="285"/>
    </row>
    <row r="5451" spans="1:3" ht="13.8">
      <c r="A5451" s="285"/>
      <c r="B5451" s="285"/>
      <c r="C5451" s="285"/>
    </row>
    <row r="5452" spans="1:3" ht="13.8">
      <c r="A5452" s="285"/>
      <c r="B5452" s="285"/>
      <c r="C5452" s="285"/>
    </row>
    <row r="5453" spans="1:3" ht="13.8">
      <c r="A5453" s="285"/>
      <c r="B5453" s="285"/>
      <c r="C5453" s="285"/>
    </row>
    <row r="5454" spans="1:3" ht="13.8">
      <c r="A5454" s="285"/>
      <c r="B5454" s="285"/>
      <c r="C5454" s="285"/>
    </row>
    <row r="5455" spans="1:3" ht="13.8">
      <c r="A5455" s="285"/>
      <c r="B5455" s="285"/>
      <c r="C5455" s="285"/>
    </row>
    <row r="5456" spans="1:3" ht="13.8">
      <c r="A5456" s="285"/>
      <c r="B5456" s="285"/>
      <c r="C5456" s="285"/>
    </row>
    <row r="5457" spans="1:3" ht="13.8">
      <c r="A5457" s="285"/>
      <c r="B5457" s="285"/>
      <c r="C5457" s="285"/>
    </row>
    <row r="5458" spans="1:3" ht="13.8">
      <c r="A5458" s="285"/>
      <c r="B5458" s="285"/>
      <c r="C5458" s="285"/>
    </row>
    <row r="5459" spans="1:3" ht="13.8">
      <c r="A5459" s="285"/>
      <c r="B5459" s="285"/>
      <c r="C5459" s="285"/>
    </row>
    <row r="5460" spans="1:3" ht="13.8">
      <c r="A5460" s="285"/>
      <c r="B5460" s="285"/>
      <c r="C5460" s="285"/>
    </row>
    <row r="5461" spans="1:3" ht="13.8">
      <c r="A5461" s="285"/>
      <c r="B5461" s="285"/>
      <c r="C5461" s="285"/>
    </row>
    <row r="5462" spans="1:3" ht="13.8">
      <c r="A5462" s="285"/>
      <c r="B5462" s="285"/>
      <c r="C5462" s="285"/>
    </row>
    <row r="5463" spans="1:3" ht="13.8">
      <c r="A5463" s="285"/>
      <c r="B5463" s="285"/>
      <c r="C5463" s="285"/>
    </row>
    <row r="5464" spans="1:3" ht="13.8">
      <c r="A5464" s="285"/>
      <c r="B5464" s="285"/>
      <c r="C5464" s="285"/>
    </row>
    <row r="5465" spans="1:3" ht="13.8">
      <c r="A5465" s="285"/>
      <c r="B5465" s="285"/>
      <c r="C5465" s="285"/>
    </row>
    <row r="5466" spans="1:3" ht="13.8">
      <c r="A5466" s="285"/>
      <c r="B5466" s="285"/>
      <c r="C5466" s="285"/>
    </row>
    <row r="5467" spans="1:3" ht="13.8">
      <c r="A5467" s="285"/>
      <c r="B5467" s="285"/>
      <c r="C5467" s="285"/>
    </row>
    <row r="5468" spans="1:3" ht="13.8">
      <c r="A5468" s="285"/>
      <c r="B5468" s="285"/>
      <c r="C5468" s="285"/>
    </row>
    <row r="5469" spans="1:3" ht="13.8">
      <c r="A5469" s="285"/>
      <c r="B5469" s="285"/>
      <c r="C5469" s="285"/>
    </row>
    <row r="5470" spans="1:3" ht="13.8">
      <c r="A5470" s="285"/>
      <c r="B5470" s="285"/>
      <c r="C5470" s="285"/>
    </row>
    <row r="5471" spans="1:3" ht="13.8">
      <c r="A5471" s="285"/>
      <c r="B5471" s="285"/>
      <c r="C5471" s="285"/>
    </row>
    <row r="5472" spans="1:3" ht="13.8">
      <c r="A5472" s="285"/>
      <c r="B5472" s="285"/>
      <c r="C5472" s="285"/>
    </row>
    <row r="5473" spans="1:3" ht="13.8">
      <c r="A5473" s="285"/>
      <c r="B5473" s="285"/>
      <c r="C5473" s="285"/>
    </row>
    <row r="5474" spans="1:3" ht="13.8">
      <c r="A5474" s="285"/>
      <c r="B5474" s="285"/>
      <c r="C5474" s="285"/>
    </row>
    <row r="5475" spans="1:3" ht="13.8">
      <c r="A5475" s="285"/>
      <c r="B5475" s="285"/>
      <c r="C5475" s="285"/>
    </row>
    <row r="5476" spans="1:3" ht="13.8">
      <c r="A5476" s="285"/>
      <c r="B5476" s="285"/>
      <c r="C5476" s="285"/>
    </row>
    <row r="5477" spans="1:3" ht="13.8">
      <c r="A5477" s="285"/>
      <c r="B5477" s="285"/>
      <c r="C5477" s="285"/>
    </row>
    <row r="5478" spans="1:3" ht="13.8">
      <c r="A5478" s="285"/>
      <c r="B5478" s="285"/>
      <c r="C5478" s="285"/>
    </row>
    <row r="5479" spans="1:3" ht="13.8">
      <c r="A5479" s="285"/>
      <c r="B5479" s="285"/>
      <c r="C5479" s="285"/>
    </row>
    <row r="5480" spans="1:3" ht="13.8">
      <c r="A5480" s="285"/>
      <c r="B5480" s="285"/>
      <c r="C5480" s="285"/>
    </row>
    <row r="5481" spans="1:3" ht="13.8">
      <c r="A5481" s="285"/>
      <c r="B5481" s="285"/>
      <c r="C5481" s="285"/>
    </row>
    <row r="5482" spans="1:3" ht="13.8">
      <c r="A5482" s="285"/>
      <c r="B5482" s="285"/>
      <c r="C5482" s="285"/>
    </row>
    <row r="5483" spans="1:3" ht="13.8">
      <c r="A5483" s="285"/>
      <c r="B5483" s="285"/>
      <c r="C5483" s="285"/>
    </row>
    <row r="5484" spans="1:3" ht="13.8">
      <c r="A5484" s="285"/>
      <c r="B5484" s="285"/>
      <c r="C5484" s="285"/>
    </row>
    <row r="5485" spans="1:3" ht="13.8">
      <c r="A5485" s="285"/>
      <c r="B5485" s="285"/>
      <c r="C5485" s="285"/>
    </row>
    <row r="5486" spans="1:3" ht="13.8">
      <c r="A5486" s="285"/>
      <c r="B5486" s="285"/>
      <c r="C5486" s="285"/>
    </row>
    <row r="5487" spans="1:3" ht="13.8">
      <c r="A5487" s="285"/>
      <c r="B5487" s="285"/>
      <c r="C5487" s="285"/>
    </row>
    <row r="5488" spans="1:3" ht="13.8">
      <c r="A5488" s="285"/>
      <c r="B5488" s="285"/>
      <c r="C5488" s="285"/>
    </row>
    <row r="5489" spans="1:3" ht="13.8">
      <c r="A5489" s="285"/>
      <c r="B5489" s="285"/>
      <c r="C5489" s="285"/>
    </row>
    <row r="5490" spans="1:3" ht="13.8">
      <c r="A5490" s="285"/>
      <c r="B5490" s="285"/>
      <c r="C5490" s="285"/>
    </row>
    <row r="5491" spans="1:3" ht="13.8">
      <c r="A5491" s="285"/>
      <c r="B5491" s="285"/>
      <c r="C5491" s="285"/>
    </row>
    <row r="5492" spans="1:3" ht="13.8">
      <c r="A5492" s="285"/>
      <c r="B5492" s="285"/>
      <c r="C5492" s="285"/>
    </row>
    <row r="5493" spans="1:3" ht="13.8">
      <c r="A5493" s="285"/>
      <c r="B5493" s="285"/>
      <c r="C5493" s="285"/>
    </row>
    <row r="5494" spans="1:3" ht="13.8">
      <c r="A5494" s="285"/>
      <c r="B5494" s="285"/>
      <c r="C5494" s="285"/>
    </row>
    <row r="5495" spans="1:3" ht="13.8">
      <c r="A5495" s="285"/>
      <c r="B5495" s="285"/>
      <c r="C5495" s="285"/>
    </row>
    <row r="5496" spans="1:3" ht="13.8">
      <c r="A5496" s="285"/>
      <c r="B5496" s="285"/>
      <c r="C5496" s="285"/>
    </row>
    <row r="5497" spans="1:3" ht="13.8">
      <c r="A5497" s="285"/>
      <c r="B5497" s="285"/>
      <c r="C5497" s="285"/>
    </row>
    <row r="5498" spans="1:3" ht="13.8">
      <c r="A5498" s="285"/>
      <c r="B5498" s="285"/>
      <c r="C5498" s="285"/>
    </row>
    <row r="5499" spans="1:3" ht="13.8">
      <c r="A5499" s="285"/>
      <c r="B5499" s="285"/>
      <c r="C5499" s="285"/>
    </row>
    <row r="5500" spans="1:3" ht="13.8">
      <c r="A5500" s="285"/>
      <c r="B5500" s="285"/>
      <c r="C5500" s="285"/>
    </row>
    <row r="5501" spans="1:3" ht="13.8">
      <c r="A5501" s="285"/>
      <c r="B5501" s="285"/>
      <c r="C5501" s="285"/>
    </row>
    <row r="5502" spans="1:3" ht="13.8">
      <c r="A5502" s="285"/>
      <c r="B5502" s="285"/>
      <c r="C5502" s="285"/>
    </row>
    <row r="5503" spans="1:3" ht="13.8">
      <c r="A5503" s="285"/>
      <c r="B5503" s="285"/>
      <c r="C5503" s="285"/>
    </row>
    <row r="5504" spans="1:3" ht="13.8">
      <c r="A5504" s="285"/>
      <c r="B5504" s="285"/>
      <c r="C5504" s="285"/>
    </row>
    <row r="5505" spans="1:3" ht="13.8">
      <c r="A5505" s="285"/>
      <c r="B5505" s="285"/>
      <c r="C5505" s="285"/>
    </row>
    <row r="5506" spans="1:3" ht="13.8">
      <c r="A5506" s="285"/>
      <c r="B5506" s="285"/>
      <c r="C5506" s="285"/>
    </row>
    <row r="5507" spans="1:3" ht="13.8">
      <c r="A5507" s="285"/>
      <c r="B5507" s="285"/>
      <c r="C5507" s="285"/>
    </row>
    <row r="5508" spans="1:3" ht="13.8">
      <c r="A5508" s="285"/>
      <c r="B5508" s="285"/>
      <c r="C5508" s="285"/>
    </row>
    <row r="5509" spans="1:3" ht="13.8">
      <c r="A5509" s="285"/>
      <c r="B5509" s="285"/>
      <c r="C5509" s="285"/>
    </row>
    <row r="5510" spans="1:3" ht="13.8">
      <c r="A5510" s="285"/>
      <c r="B5510" s="285"/>
      <c r="C5510" s="285"/>
    </row>
    <row r="5511" spans="1:3" ht="13.8">
      <c r="A5511" s="285"/>
      <c r="B5511" s="285"/>
      <c r="C5511" s="285"/>
    </row>
    <row r="5512" spans="1:3" ht="13.8">
      <c r="A5512" s="285"/>
      <c r="B5512" s="285"/>
      <c r="C5512" s="285"/>
    </row>
    <row r="5513" spans="1:3" ht="13.8">
      <c r="A5513" s="285"/>
      <c r="B5513" s="285"/>
      <c r="C5513" s="285"/>
    </row>
    <row r="5514" spans="1:3" ht="13.8">
      <c r="A5514" s="285"/>
      <c r="B5514" s="285"/>
      <c r="C5514" s="285"/>
    </row>
    <row r="5515" spans="1:3" ht="13.8">
      <c r="A5515" s="285"/>
      <c r="B5515" s="285"/>
      <c r="C5515" s="285"/>
    </row>
    <row r="5516" spans="1:3" ht="13.8">
      <c r="A5516" s="285"/>
      <c r="B5516" s="285"/>
      <c r="C5516" s="285"/>
    </row>
    <row r="5517" spans="1:3" ht="13.8">
      <c r="A5517" s="285"/>
      <c r="B5517" s="285"/>
      <c r="C5517" s="285"/>
    </row>
    <row r="5518" spans="1:3" ht="13.8">
      <c r="A5518" s="285"/>
      <c r="B5518" s="285"/>
      <c r="C5518" s="285"/>
    </row>
    <row r="5519" spans="1:3" ht="13.8">
      <c r="A5519" s="285"/>
      <c r="B5519" s="285"/>
      <c r="C5519" s="285"/>
    </row>
    <row r="5520" spans="1:3" ht="13.8">
      <c r="A5520" s="285"/>
      <c r="B5520" s="285"/>
      <c r="C5520" s="285"/>
    </row>
    <row r="5521" spans="1:3" ht="13.8">
      <c r="A5521" s="285"/>
      <c r="B5521" s="285"/>
      <c r="C5521" s="285"/>
    </row>
    <row r="5522" spans="1:3" ht="13.8">
      <c r="A5522" s="285"/>
      <c r="B5522" s="285"/>
      <c r="C5522" s="285"/>
    </row>
    <row r="5523" spans="1:3" ht="13.8">
      <c r="A5523" s="285"/>
      <c r="B5523" s="285"/>
      <c r="C5523" s="285"/>
    </row>
    <row r="5524" spans="1:3" ht="13.8">
      <c r="A5524" s="285"/>
      <c r="B5524" s="285"/>
      <c r="C5524" s="285"/>
    </row>
    <row r="5525" spans="1:3" ht="13.8">
      <c r="A5525" s="285"/>
      <c r="B5525" s="285"/>
      <c r="C5525" s="285"/>
    </row>
    <row r="5526" spans="1:3" ht="13.8">
      <c r="A5526" s="285"/>
      <c r="B5526" s="285"/>
      <c r="C5526" s="285"/>
    </row>
    <row r="5527" spans="1:3" ht="13.8">
      <c r="A5527" s="285"/>
      <c r="B5527" s="285"/>
      <c r="C5527" s="285"/>
    </row>
    <row r="5528" spans="1:3" ht="13.8">
      <c r="A5528" s="285"/>
      <c r="B5528" s="285"/>
      <c r="C5528" s="285"/>
    </row>
    <row r="5529" spans="1:3" ht="13.8">
      <c r="A5529" s="285"/>
      <c r="B5529" s="285"/>
      <c r="C5529" s="285"/>
    </row>
    <row r="5530" spans="1:3" ht="13.8">
      <c r="A5530" s="285"/>
      <c r="B5530" s="285"/>
      <c r="C5530" s="285"/>
    </row>
    <row r="5531" spans="1:3" ht="13.8">
      <c r="A5531" s="285"/>
      <c r="B5531" s="285"/>
      <c r="C5531" s="285"/>
    </row>
    <row r="5532" spans="1:3" ht="13.8">
      <c r="A5532" s="285"/>
      <c r="B5532" s="285"/>
      <c r="C5532" s="285"/>
    </row>
    <row r="5533" spans="1:3" ht="13.8">
      <c r="A5533" s="285"/>
      <c r="B5533" s="285"/>
      <c r="C5533" s="285"/>
    </row>
    <row r="5534" spans="1:3" ht="13.8">
      <c r="A5534" s="285"/>
      <c r="B5534" s="285"/>
      <c r="C5534" s="285"/>
    </row>
    <row r="5535" spans="1:3" ht="13.8">
      <c r="A5535" s="285"/>
      <c r="B5535" s="285"/>
      <c r="C5535" s="285"/>
    </row>
    <row r="5536" spans="1:3" ht="13.8">
      <c r="A5536" s="285"/>
      <c r="B5536" s="285"/>
      <c r="C5536" s="285"/>
    </row>
    <row r="5537" spans="1:3" ht="13.8">
      <c r="A5537" s="285"/>
      <c r="B5537" s="285"/>
      <c r="C5537" s="285"/>
    </row>
    <row r="5538" spans="1:3" ht="13.8">
      <c r="A5538" s="285"/>
      <c r="B5538" s="285"/>
      <c r="C5538" s="285"/>
    </row>
    <row r="5539" spans="1:3" ht="13.8">
      <c r="A5539" s="285"/>
      <c r="B5539" s="285"/>
      <c r="C5539" s="285"/>
    </row>
    <row r="5540" spans="1:3" ht="13.8">
      <c r="A5540" s="285"/>
      <c r="B5540" s="285"/>
      <c r="C5540" s="285"/>
    </row>
    <row r="5541" spans="1:3" ht="13.8">
      <c r="A5541" s="285"/>
      <c r="B5541" s="285"/>
      <c r="C5541" s="285"/>
    </row>
    <row r="5542" spans="1:3" ht="13.8">
      <c r="A5542" s="285"/>
      <c r="B5542" s="285"/>
      <c r="C5542" s="285"/>
    </row>
    <row r="5543" spans="1:3" ht="13.8">
      <c r="A5543" s="285"/>
      <c r="B5543" s="285"/>
      <c r="C5543" s="285"/>
    </row>
    <row r="5544" spans="1:3" ht="13.8">
      <c r="A5544" s="285"/>
      <c r="B5544" s="285"/>
      <c r="C5544" s="285"/>
    </row>
    <row r="5545" spans="1:3" ht="13.8">
      <c r="A5545" s="285"/>
      <c r="B5545" s="285"/>
      <c r="C5545" s="285"/>
    </row>
    <row r="5546" spans="1:3" ht="13.8">
      <c r="A5546" s="285"/>
      <c r="B5546" s="285"/>
      <c r="C5546" s="285"/>
    </row>
    <row r="5547" spans="1:3" ht="13.8">
      <c r="A5547" s="285"/>
      <c r="B5547" s="285"/>
      <c r="C5547" s="285"/>
    </row>
    <row r="5548" spans="1:3" ht="13.8">
      <c r="A5548" s="285"/>
      <c r="B5548" s="285"/>
      <c r="C5548" s="285"/>
    </row>
    <row r="5549" spans="1:3" ht="13.8">
      <c r="A5549" s="285"/>
      <c r="B5549" s="285"/>
      <c r="C5549" s="285"/>
    </row>
    <row r="5550" spans="1:3" ht="13.8">
      <c r="A5550" s="285"/>
      <c r="B5550" s="285"/>
      <c r="C5550" s="285"/>
    </row>
    <row r="5551" spans="1:3" ht="13.8">
      <c r="A5551" s="285"/>
      <c r="B5551" s="285"/>
      <c r="C5551" s="285"/>
    </row>
    <row r="5552" spans="1:3" ht="13.8">
      <c r="A5552" s="285"/>
      <c r="B5552" s="285"/>
      <c r="C5552" s="285"/>
    </row>
    <row r="5553" spans="1:3" ht="13.8">
      <c r="A5553" s="285"/>
      <c r="B5553" s="285"/>
      <c r="C5553" s="285"/>
    </row>
    <row r="5554" spans="1:3" ht="13.8">
      <c r="A5554" s="285"/>
      <c r="B5554" s="285"/>
      <c r="C5554" s="285"/>
    </row>
    <row r="5555" spans="1:3" ht="13.8">
      <c r="A5555" s="285"/>
      <c r="B5555" s="285"/>
      <c r="C5555" s="285"/>
    </row>
    <row r="5556" spans="1:3" ht="13.8">
      <c r="A5556" s="285"/>
      <c r="B5556" s="285"/>
      <c r="C5556" s="285"/>
    </row>
    <row r="5557" spans="1:3" ht="13.8">
      <c r="A5557" s="285"/>
      <c r="B5557" s="285"/>
      <c r="C5557" s="285"/>
    </row>
    <row r="5558" spans="1:3" ht="13.8">
      <c r="A5558" s="285"/>
      <c r="B5558" s="285"/>
      <c r="C5558" s="285"/>
    </row>
    <row r="5559" spans="1:3" ht="13.8">
      <c r="A5559" s="285"/>
      <c r="B5559" s="285"/>
      <c r="C5559" s="285"/>
    </row>
    <row r="5560" spans="1:3" ht="13.8">
      <c r="A5560" s="285"/>
      <c r="B5560" s="285"/>
      <c r="C5560" s="285"/>
    </row>
    <row r="5561" spans="1:3" ht="13.8">
      <c r="A5561" s="285"/>
      <c r="B5561" s="285"/>
      <c r="C5561" s="285"/>
    </row>
    <row r="5562" spans="1:3" ht="13.8">
      <c r="A5562" s="285"/>
      <c r="B5562" s="285"/>
      <c r="C5562" s="285"/>
    </row>
    <row r="5563" spans="1:3" ht="13.8">
      <c r="A5563" s="285"/>
      <c r="B5563" s="285"/>
      <c r="C5563" s="285"/>
    </row>
    <row r="5564" spans="1:3" ht="13.8">
      <c r="A5564" s="285"/>
      <c r="B5564" s="285"/>
      <c r="C5564" s="285"/>
    </row>
    <row r="5565" spans="1:3" ht="13.8">
      <c r="A5565" s="285"/>
      <c r="B5565" s="285"/>
      <c r="C5565" s="285"/>
    </row>
    <row r="5566" spans="1:3" ht="13.8">
      <c r="A5566" s="285"/>
      <c r="B5566" s="285"/>
      <c r="C5566" s="285"/>
    </row>
    <row r="5567" spans="1:3" ht="13.8">
      <c r="A5567" s="285"/>
      <c r="B5567" s="285"/>
      <c r="C5567" s="285"/>
    </row>
    <row r="5568" spans="1:3" ht="13.8">
      <c r="A5568" s="285"/>
      <c r="B5568" s="285"/>
      <c r="C5568" s="285"/>
    </row>
    <row r="5569" spans="1:4" ht="13.8">
      <c r="A5569" s="285"/>
      <c r="B5569" s="285"/>
      <c r="C5569" s="285"/>
    </row>
    <row r="5570" spans="1:4" ht="13.8">
      <c r="A5570" s="285"/>
      <c r="B5570" s="285"/>
      <c r="C5570" s="285"/>
    </row>
    <row r="5571" spans="1:4" ht="13.8">
      <c r="A5571" s="285"/>
      <c r="B5571" s="285"/>
      <c r="C5571" s="285"/>
    </row>
    <row r="5572" spans="1:4" ht="13.8">
      <c r="A5572" s="285"/>
      <c r="B5572" s="285"/>
      <c r="C5572" s="285"/>
    </row>
    <row r="5573" spans="1:4" ht="13.8">
      <c r="A5573" s="285"/>
      <c r="B5573" s="285"/>
      <c r="C5573" s="285"/>
      <c r="D5573" s="307"/>
    </row>
    <row r="5574" spans="1:4" ht="13.8">
      <c r="A5574" s="285"/>
      <c r="B5574" s="285"/>
      <c r="C5574" s="285"/>
      <c r="D5574" s="307"/>
    </row>
    <row r="5575" spans="1:4" ht="13.8">
      <c r="A5575" s="285"/>
      <c r="B5575" s="285"/>
      <c r="C5575" s="285"/>
      <c r="D5575" s="307"/>
    </row>
    <row r="5576" spans="1:4" ht="13.8">
      <c r="A5576" s="285"/>
      <c r="B5576" s="285"/>
      <c r="C5576" s="285"/>
      <c r="D5576" s="307"/>
    </row>
    <row r="5577" spans="1:4" ht="13.8">
      <c r="A5577" s="285"/>
      <c r="B5577" s="285"/>
      <c r="C5577" s="285"/>
    </row>
    <row r="5578" spans="1:4" ht="13.8">
      <c r="A5578" s="285"/>
      <c r="B5578" s="285"/>
      <c r="C5578" s="285"/>
    </row>
    <row r="5579" spans="1:4" ht="13.8">
      <c r="A5579" s="285"/>
      <c r="B5579" s="285"/>
      <c r="C5579" s="285"/>
    </row>
    <row r="5580" spans="1:4" ht="13.8">
      <c r="A5580" s="285"/>
      <c r="B5580" s="285"/>
      <c r="C5580" s="285"/>
    </row>
    <row r="5581" spans="1:4" ht="13.8">
      <c r="A5581" s="285"/>
      <c r="B5581" s="285"/>
      <c r="C5581" s="285"/>
    </row>
    <row r="5582" spans="1:4" ht="13.8">
      <c r="A5582" s="285"/>
      <c r="B5582" s="285"/>
      <c r="C5582" s="285"/>
    </row>
    <row r="5583" spans="1:4" ht="13.8">
      <c r="A5583" s="285"/>
      <c r="B5583" s="285"/>
      <c r="C5583" s="285"/>
    </row>
    <row r="5584" spans="1:4" ht="13.8">
      <c r="A5584" s="285"/>
      <c r="B5584" s="285"/>
      <c r="C5584" s="285"/>
    </row>
    <row r="5585" spans="1:3" ht="13.8">
      <c r="A5585" s="285"/>
      <c r="B5585" s="285"/>
      <c r="C5585" s="285"/>
    </row>
    <row r="5586" spans="1:3" ht="13.8">
      <c r="A5586" s="285"/>
      <c r="B5586" s="285"/>
      <c r="C5586" s="285"/>
    </row>
    <row r="5587" spans="1:3" ht="13.8">
      <c r="A5587" s="285"/>
      <c r="B5587" s="285"/>
      <c r="C5587" s="285"/>
    </row>
    <row r="5588" spans="1:3" ht="13.8">
      <c r="A5588" s="285"/>
      <c r="B5588" s="285"/>
      <c r="C5588" s="285"/>
    </row>
    <row r="5589" spans="1:3" ht="13.8">
      <c r="A5589" s="285"/>
      <c r="B5589" s="285"/>
      <c r="C5589" s="285"/>
    </row>
    <row r="5590" spans="1:3" ht="13.8">
      <c r="A5590" s="285"/>
      <c r="B5590" s="285"/>
      <c r="C5590" s="285"/>
    </row>
    <row r="5591" spans="1:3" ht="13.8">
      <c r="A5591" s="285"/>
      <c r="B5591" s="285"/>
      <c r="C5591" s="285"/>
    </row>
    <row r="5592" spans="1:3" ht="13.8">
      <c r="A5592" s="285"/>
      <c r="B5592" s="285"/>
      <c r="C5592" s="285"/>
    </row>
    <row r="5593" spans="1:3" ht="13.8">
      <c r="A5593" s="285"/>
      <c r="B5593" s="285"/>
      <c r="C5593" s="285"/>
    </row>
    <row r="5594" spans="1:3" ht="13.8">
      <c r="A5594" s="285"/>
      <c r="B5594" s="285"/>
      <c r="C5594" s="285"/>
    </row>
    <row r="5595" spans="1:3" ht="13.8">
      <c r="A5595" s="285"/>
      <c r="B5595" s="285"/>
      <c r="C5595" s="285"/>
    </row>
    <row r="5596" spans="1:3" ht="13.8">
      <c r="A5596" s="285"/>
      <c r="B5596" s="285"/>
      <c r="C5596" s="285"/>
    </row>
    <row r="5597" spans="1:3" ht="13.8">
      <c r="A5597" s="285"/>
      <c r="B5597" s="285"/>
      <c r="C5597" s="285"/>
    </row>
    <row r="5598" spans="1:3" ht="13.8">
      <c r="A5598" s="285"/>
      <c r="B5598" s="285"/>
      <c r="C5598" s="285"/>
    </row>
    <row r="5599" spans="1:3" ht="13.8">
      <c r="A5599" s="285"/>
      <c r="B5599" s="285"/>
      <c r="C5599" s="285"/>
    </row>
    <row r="5600" spans="1:3" ht="13.8">
      <c r="A5600" s="285"/>
      <c r="B5600" s="285"/>
      <c r="C5600" s="285"/>
    </row>
    <row r="5601" spans="1:3" ht="13.8">
      <c r="A5601" s="285"/>
      <c r="B5601" s="285"/>
      <c r="C5601" s="285"/>
    </row>
    <row r="5602" spans="1:3" ht="13.8">
      <c r="A5602" s="285"/>
      <c r="B5602" s="285"/>
      <c r="C5602" s="285"/>
    </row>
    <row r="5603" spans="1:3" ht="13.8">
      <c r="A5603" s="285"/>
      <c r="B5603" s="285"/>
      <c r="C5603" s="285"/>
    </row>
    <row r="5604" spans="1:3" ht="13.8">
      <c r="A5604" s="285"/>
      <c r="B5604" s="285"/>
      <c r="C5604" s="285"/>
    </row>
    <row r="5605" spans="1:3" ht="13.8">
      <c r="A5605" s="285"/>
      <c r="B5605" s="285"/>
      <c r="C5605" s="285"/>
    </row>
    <row r="5606" spans="1:3" ht="13.8">
      <c r="A5606" s="285"/>
      <c r="B5606" s="285"/>
      <c r="C5606" s="285"/>
    </row>
    <row r="5607" spans="1:3" ht="13.8">
      <c r="A5607" s="285"/>
      <c r="B5607" s="285"/>
      <c r="C5607" s="285"/>
    </row>
    <row r="5608" spans="1:3" ht="13.8">
      <c r="A5608" s="285"/>
      <c r="B5608" s="285"/>
      <c r="C5608" s="285"/>
    </row>
    <row r="5609" spans="1:3" ht="13.8">
      <c r="A5609" s="285"/>
      <c r="B5609" s="285"/>
      <c r="C5609" s="285"/>
    </row>
    <row r="5610" spans="1:3" ht="13.8">
      <c r="A5610" s="285"/>
      <c r="B5610" s="285"/>
      <c r="C5610" s="285"/>
    </row>
    <row r="5611" spans="1:3" ht="13.8">
      <c r="A5611" s="285"/>
      <c r="B5611" s="285"/>
      <c r="C5611" s="285"/>
    </row>
    <row r="5612" spans="1:3" ht="13.8">
      <c r="A5612" s="285"/>
      <c r="B5612" s="285"/>
      <c r="C5612" s="285"/>
    </row>
    <row r="5613" spans="1:3" ht="13.8">
      <c r="A5613" s="285"/>
      <c r="B5613" s="285"/>
      <c r="C5613" s="285"/>
    </row>
    <row r="5614" spans="1:3" ht="13.8">
      <c r="A5614" s="285"/>
      <c r="B5614" s="285"/>
      <c r="C5614" s="285"/>
    </row>
    <row r="5615" spans="1:3" ht="13.8">
      <c r="A5615" s="285"/>
      <c r="B5615" s="285"/>
      <c r="C5615" s="285"/>
    </row>
    <row r="5616" spans="1:3" ht="13.8">
      <c r="A5616" s="285"/>
      <c r="B5616" s="285"/>
      <c r="C5616" s="285"/>
    </row>
    <row r="5617" spans="1:3" ht="13.8">
      <c r="A5617" s="285"/>
      <c r="B5617" s="285"/>
      <c r="C5617" s="285"/>
    </row>
    <row r="5618" spans="1:3" ht="13.8">
      <c r="A5618" s="285"/>
      <c r="B5618" s="285"/>
      <c r="C5618" s="285"/>
    </row>
    <row r="5619" spans="1:3" ht="13.8">
      <c r="A5619" s="285"/>
      <c r="B5619" s="285"/>
      <c r="C5619" s="285"/>
    </row>
    <row r="5620" spans="1:3" ht="13.8">
      <c r="A5620" s="285"/>
      <c r="B5620" s="285"/>
      <c r="C5620" s="285"/>
    </row>
    <row r="5621" spans="1:3" ht="13.8">
      <c r="A5621" s="285"/>
      <c r="B5621" s="285"/>
      <c r="C5621" s="285"/>
    </row>
    <row r="5622" spans="1:3" ht="13.8">
      <c r="A5622" s="285"/>
      <c r="B5622" s="285"/>
      <c r="C5622" s="285"/>
    </row>
    <row r="5623" spans="1:3" ht="13.8">
      <c r="A5623" s="285"/>
      <c r="B5623" s="285"/>
      <c r="C5623" s="285"/>
    </row>
    <row r="5624" spans="1:3" ht="13.8">
      <c r="A5624" s="285"/>
      <c r="B5624" s="285"/>
      <c r="C5624" s="285"/>
    </row>
    <row r="5625" spans="1:3" ht="13.8">
      <c r="A5625" s="285"/>
      <c r="B5625" s="285"/>
      <c r="C5625" s="285"/>
    </row>
    <row r="5626" spans="1:3" ht="13.8">
      <c r="A5626" s="285"/>
      <c r="B5626" s="285"/>
      <c r="C5626" s="285"/>
    </row>
    <row r="5627" spans="1:3" ht="13.8">
      <c r="A5627" s="285"/>
      <c r="B5627" s="285"/>
      <c r="C5627" s="285"/>
    </row>
    <row r="5628" spans="1:3" ht="13.8">
      <c r="A5628" s="285"/>
      <c r="B5628" s="285"/>
      <c r="C5628" s="285"/>
    </row>
    <row r="5629" spans="1:3" ht="13.8">
      <c r="A5629" s="285"/>
      <c r="B5629" s="285"/>
      <c r="C5629" s="285"/>
    </row>
    <row r="5630" spans="1:3" ht="13.8">
      <c r="A5630" s="285"/>
      <c r="B5630" s="285"/>
      <c r="C5630" s="285"/>
    </row>
    <row r="5631" spans="1:3" ht="13.8">
      <c r="A5631" s="285"/>
      <c r="B5631" s="285"/>
      <c r="C5631" s="285"/>
    </row>
    <row r="5632" spans="1:3" ht="13.8">
      <c r="A5632" s="285"/>
      <c r="B5632" s="285"/>
      <c r="C5632" s="285"/>
    </row>
    <row r="5633" spans="1:4" ht="13.8">
      <c r="A5633" s="285"/>
      <c r="B5633" s="285"/>
      <c r="C5633" s="285"/>
      <c r="D5633" s="307"/>
    </row>
    <row r="5634" spans="1:4" ht="13.8">
      <c r="A5634" s="285"/>
      <c r="B5634" s="285"/>
      <c r="C5634" s="285"/>
      <c r="D5634" s="307"/>
    </row>
    <row r="5635" spans="1:4" ht="13.8">
      <c r="A5635" s="285"/>
      <c r="B5635" s="285"/>
      <c r="C5635" s="285"/>
    </row>
    <row r="5636" spans="1:4" ht="13.8">
      <c r="A5636" s="285"/>
      <c r="B5636" s="285"/>
      <c r="C5636" s="285"/>
    </row>
    <row r="5637" spans="1:4" ht="13.8">
      <c r="A5637" s="285"/>
      <c r="B5637" s="285"/>
      <c r="C5637" s="285"/>
    </row>
    <row r="5638" spans="1:4" ht="13.8">
      <c r="A5638" s="285"/>
      <c r="B5638" s="285"/>
      <c r="C5638" s="285"/>
    </row>
    <row r="5639" spans="1:4" ht="13.8">
      <c r="A5639" s="285"/>
      <c r="B5639" s="285"/>
      <c r="C5639" s="285"/>
    </row>
    <row r="5640" spans="1:4" ht="13.8">
      <c r="A5640" s="285"/>
      <c r="B5640" s="285"/>
      <c r="C5640" s="285"/>
    </row>
    <row r="5641" spans="1:4" ht="13.8">
      <c r="A5641" s="285"/>
      <c r="B5641" s="285"/>
      <c r="C5641" s="285"/>
    </row>
    <row r="5642" spans="1:4" ht="13.8">
      <c r="A5642" s="285"/>
      <c r="B5642" s="285"/>
      <c r="C5642" s="285"/>
    </row>
    <row r="5643" spans="1:4" ht="13.8">
      <c r="A5643" s="285"/>
      <c r="B5643" s="285"/>
      <c r="C5643" s="285"/>
    </row>
    <row r="5644" spans="1:4" ht="13.8">
      <c r="A5644" s="285"/>
      <c r="B5644" s="285"/>
      <c r="C5644" s="285"/>
    </row>
    <row r="5645" spans="1:4" ht="13.8">
      <c r="A5645" s="285"/>
      <c r="B5645" s="285"/>
      <c r="C5645" s="285"/>
    </row>
    <row r="5646" spans="1:4" ht="13.8">
      <c r="A5646" s="285"/>
      <c r="B5646" s="285"/>
      <c r="C5646" s="285"/>
    </row>
    <row r="5647" spans="1:4" ht="13.8">
      <c r="A5647" s="285"/>
      <c r="B5647" s="285"/>
      <c r="C5647" s="285"/>
    </row>
    <row r="5648" spans="1:4" ht="13.8">
      <c r="A5648" s="285"/>
      <c r="B5648" s="285"/>
      <c r="C5648" s="285"/>
    </row>
    <row r="5649" spans="1:3" ht="13.8">
      <c r="A5649" s="285"/>
      <c r="B5649" s="285"/>
      <c r="C5649" s="285"/>
    </row>
    <row r="5650" spans="1:3" ht="13.8">
      <c r="A5650" s="285"/>
      <c r="B5650" s="285"/>
      <c r="C5650" s="285"/>
    </row>
    <row r="5651" spans="1:3" ht="13.8">
      <c r="A5651" s="285"/>
      <c r="B5651" s="285"/>
      <c r="C5651" s="285"/>
    </row>
    <row r="5652" spans="1:3" ht="13.8">
      <c r="A5652" s="285"/>
      <c r="B5652" s="285"/>
      <c r="C5652" s="285"/>
    </row>
    <row r="5653" spans="1:3" ht="13.8">
      <c r="A5653" s="285"/>
      <c r="B5653" s="285"/>
      <c r="C5653" s="285"/>
    </row>
    <row r="5654" spans="1:3" ht="13.8">
      <c r="A5654" s="285"/>
      <c r="B5654" s="285"/>
      <c r="C5654" s="285"/>
    </row>
    <row r="5655" spans="1:3" ht="13.8">
      <c r="A5655" s="285"/>
      <c r="B5655" s="285"/>
      <c r="C5655" s="285"/>
    </row>
    <row r="5656" spans="1:3" ht="13.8">
      <c r="A5656" s="285"/>
      <c r="B5656" s="285"/>
      <c r="C5656" s="285"/>
    </row>
    <row r="5657" spans="1:3" ht="13.8">
      <c r="A5657" s="285"/>
      <c r="B5657" s="285"/>
      <c r="C5657" s="285"/>
    </row>
    <row r="5658" spans="1:3" ht="13.8">
      <c r="A5658" s="285"/>
      <c r="B5658" s="285"/>
      <c r="C5658" s="285"/>
    </row>
    <row r="5659" spans="1:3" ht="13.8">
      <c r="A5659" s="285"/>
      <c r="B5659" s="285"/>
      <c r="C5659" s="285"/>
    </row>
    <row r="5660" spans="1:3" ht="13.8">
      <c r="A5660" s="285"/>
      <c r="B5660" s="285"/>
      <c r="C5660" s="285"/>
    </row>
    <row r="5661" spans="1:3" ht="13.8">
      <c r="A5661" s="285"/>
      <c r="B5661" s="285"/>
      <c r="C5661" s="285"/>
    </row>
    <row r="5662" spans="1:3" ht="13.8">
      <c r="A5662" s="285"/>
      <c r="B5662" s="285"/>
      <c r="C5662" s="285"/>
    </row>
    <row r="5663" spans="1:3" ht="13.8">
      <c r="A5663" s="285"/>
      <c r="B5663" s="285"/>
      <c r="C5663" s="285"/>
    </row>
    <row r="5664" spans="1:3" ht="13.8">
      <c r="A5664" s="285"/>
      <c r="B5664" s="285"/>
      <c r="C5664" s="285"/>
    </row>
    <row r="5665" spans="1:3" ht="13.8">
      <c r="A5665" s="285"/>
      <c r="B5665" s="285"/>
      <c r="C5665" s="285"/>
    </row>
    <row r="5666" spans="1:3" ht="13.8">
      <c r="A5666" s="285"/>
      <c r="B5666" s="285"/>
      <c r="C5666" s="285"/>
    </row>
    <row r="5667" spans="1:3" ht="13.8">
      <c r="A5667" s="285"/>
      <c r="B5667" s="285"/>
      <c r="C5667" s="285"/>
    </row>
    <row r="5668" spans="1:3" ht="13.8">
      <c r="A5668" s="285"/>
      <c r="B5668" s="285"/>
      <c r="C5668" s="285"/>
    </row>
    <row r="5669" spans="1:3" ht="13.8">
      <c r="A5669" s="285"/>
      <c r="B5669" s="285"/>
      <c r="C5669" s="285"/>
    </row>
    <row r="5670" spans="1:3" ht="13.8">
      <c r="A5670" s="285"/>
      <c r="B5670" s="285"/>
      <c r="C5670" s="285"/>
    </row>
    <row r="5671" spans="1:3" ht="13.8">
      <c r="A5671" s="285"/>
      <c r="B5671" s="285"/>
      <c r="C5671" s="285"/>
    </row>
    <row r="5672" spans="1:3" ht="13.8">
      <c r="A5672" s="285"/>
      <c r="B5672" s="285"/>
      <c r="C5672" s="285"/>
    </row>
    <row r="5673" spans="1:3" ht="13.8">
      <c r="A5673" s="285"/>
      <c r="B5673" s="285"/>
      <c r="C5673" s="285"/>
    </row>
    <row r="5674" spans="1:3" ht="13.8">
      <c r="A5674" s="285"/>
      <c r="B5674" s="285"/>
      <c r="C5674" s="285"/>
    </row>
    <row r="5675" spans="1:3" ht="13.8">
      <c r="A5675" s="285"/>
      <c r="B5675" s="285"/>
      <c r="C5675" s="285"/>
    </row>
    <row r="5676" spans="1:3" ht="13.8">
      <c r="A5676" s="285"/>
      <c r="B5676" s="285"/>
      <c r="C5676" s="285"/>
    </row>
    <row r="5677" spans="1:3" ht="13.8">
      <c r="A5677" s="285"/>
      <c r="B5677" s="285"/>
      <c r="C5677" s="285"/>
    </row>
    <row r="5678" spans="1:3" ht="13.8">
      <c r="A5678" s="285"/>
      <c r="B5678" s="285"/>
      <c r="C5678" s="285"/>
    </row>
    <row r="5679" spans="1:3" ht="13.8">
      <c r="A5679" s="285"/>
      <c r="B5679" s="285"/>
      <c r="C5679" s="285"/>
    </row>
    <row r="5680" spans="1:3" ht="13.8">
      <c r="A5680" s="285"/>
      <c r="B5680" s="285"/>
      <c r="C5680" s="285"/>
    </row>
    <row r="5681" spans="1:3" ht="13.8">
      <c r="A5681" s="285"/>
      <c r="B5681" s="285"/>
      <c r="C5681" s="285"/>
    </row>
    <row r="5682" spans="1:3" ht="13.8">
      <c r="A5682" s="285"/>
      <c r="B5682" s="285"/>
      <c r="C5682" s="285"/>
    </row>
    <row r="5683" spans="1:3" ht="13.8">
      <c r="A5683" s="285"/>
      <c r="B5683" s="285"/>
      <c r="C5683" s="285"/>
    </row>
    <row r="5684" spans="1:3" ht="13.8">
      <c r="A5684" s="285"/>
      <c r="B5684" s="285"/>
      <c r="C5684" s="285"/>
    </row>
    <row r="5685" spans="1:3" ht="13.8">
      <c r="A5685" s="285"/>
      <c r="B5685" s="285"/>
      <c r="C5685" s="285"/>
    </row>
    <row r="5686" spans="1:3" ht="13.8">
      <c r="A5686" s="285"/>
      <c r="B5686" s="285"/>
      <c r="C5686" s="285"/>
    </row>
    <row r="5687" spans="1:3" ht="13.8">
      <c r="A5687" s="285"/>
      <c r="B5687" s="285"/>
      <c r="C5687" s="285"/>
    </row>
    <row r="5688" spans="1:3" ht="13.8">
      <c r="A5688" s="285"/>
      <c r="B5688" s="285"/>
      <c r="C5688" s="285"/>
    </row>
    <row r="5689" spans="1:3" ht="13.8">
      <c r="A5689" s="285"/>
      <c r="B5689" s="285"/>
      <c r="C5689" s="285"/>
    </row>
    <row r="5690" spans="1:3" ht="13.8">
      <c r="A5690" s="285"/>
      <c r="B5690" s="285"/>
      <c r="C5690" s="285"/>
    </row>
    <row r="5691" spans="1:3" ht="13.8">
      <c r="A5691" s="285"/>
      <c r="B5691" s="285"/>
      <c r="C5691" s="285"/>
    </row>
    <row r="5692" spans="1:3" ht="13.8">
      <c r="A5692" s="285"/>
      <c r="B5692" s="285"/>
      <c r="C5692" s="285"/>
    </row>
    <row r="5693" spans="1:3" ht="13.8">
      <c r="A5693" s="285"/>
      <c r="B5693" s="285"/>
      <c r="C5693" s="285"/>
    </row>
    <row r="5694" spans="1:3" ht="13.8">
      <c r="A5694" s="285"/>
      <c r="B5694" s="285"/>
      <c r="C5694" s="285"/>
    </row>
    <row r="5695" spans="1:3" ht="13.8">
      <c r="A5695" s="285"/>
      <c r="B5695" s="285"/>
      <c r="C5695" s="285"/>
    </row>
    <row r="5696" spans="1:3" ht="13.8">
      <c r="A5696" s="285"/>
      <c r="B5696" s="285"/>
      <c r="C5696" s="285"/>
    </row>
    <row r="5697" spans="1:3" ht="13.8">
      <c r="A5697" s="285"/>
      <c r="B5697" s="285"/>
      <c r="C5697" s="285"/>
    </row>
    <row r="5698" spans="1:3" ht="13.8">
      <c r="A5698" s="285"/>
      <c r="B5698" s="285"/>
      <c r="C5698" s="285"/>
    </row>
    <row r="5699" spans="1:3" ht="13.8">
      <c r="A5699" s="285"/>
      <c r="B5699" s="285"/>
      <c r="C5699" s="285"/>
    </row>
    <row r="5700" spans="1:3" ht="13.8">
      <c r="A5700" s="285"/>
      <c r="B5700" s="285"/>
      <c r="C5700" s="285"/>
    </row>
    <row r="5701" spans="1:3" ht="13.8">
      <c r="A5701" s="285"/>
      <c r="B5701" s="285"/>
      <c r="C5701" s="285"/>
    </row>
    <row r="5702" spans="1:3" ht="13.8">
      <c r="A5702" s="285"/>
      <c r="B5702" s="285"/>
      <c r="C5702" s="285"/>
    </row>
    <row r="5703" spans="1:3" ht="13.8">
      <c r="A5703" s="285"/>
      <c r="B5703" s="285"/>
      <c r="C5703" s="285"/>
    </row>
    <row r="5704" spans="1:3" ht="13.8">
      <c r="A5704" s="285"/>
      <c r="B5704" s="285"/>
      <c r="C5704" s="285"/>
    </row>
    <row r="5705" spans="1:3" ht="13.8">
      <c r="A5705" s="285"/>
      <c r="B5705" s="285"/>
      <c r="C5705" s="285"/>
    </row>
    <row r="5706" spans="1:3" ht="13.8">
      <c r="A5706" s="285"/>
      <c r="B5706" s="285"/>
      <c r="C5706" s="285"/>
    </row>
    <row r="5707" spans="1:3" ht="13.8">
      <c r="A5707" s="285"/>
      <c r="B5707" s="285"/>
      <c r="C5707" s="285"/>
    </row>
    <row r="5708" spans="1:3" ht="13.8">
      <c r="A5708" s="285"/>
      <c r="B5708" s="285"/>
      <c r="C5708" s="285"/>
    </row>
    <row r="5709" spans="1:3" ht="13.8">
      <c r="A5709" s="285"/>
      <c r="B5709" s="285"/>
      <c r="C5709" s="285"/>
    </row>
    <row r="5710" spans="1:3" ht="13.8">
      <c r="A5710" s="285"/>
      <c r="B5710" s="285"/>
      <c r="C5710" s="285"/>
    </row>
    <row r="5711" spans="1:3" ht="13.8">
      <c r="A5711" s="285"/>
      <c r="B5711" s="285"/>
      <c r="C5711" s="285"/>
    </row>
    <row r="5712" spans="1:3" ht="13.8">
      <c r="A5712" s="285"/>
      <c r="B5712" s="285"/>
      <c r="C5712" s="285"/>
    </row>
    <row r="5713" spans="1:4" ht="13.8">
      <c r="A5713" s="285"/>
      <c r="B5713" s="285"/>
      <c r="C5713" s="285"/>
    </row>
    <row r="5714" spans="1:4" ht="13.8">
      <c r="A5714" s="285"/>
      <c r="B5714" s="285"/>
      <c r="C5714" s="285"/>
    </row>
    <row r="5715" spans="1:4" ht="13.8">
      <c r="A5715" s="285"/>
      <c r="B5715" s="285"/>
      <c r="C5715" s="285"/>
    </row>
    <row r="5716" spans="1:4" ht="13.8">
      <c r="A5716" s="285"/>
      <c r="B5716" s="285"/>
      <c r="C5716" s="285"/>
      <c r="D5716" s="307"/>
    </row>
    <row r="5717" spans="1:4" ht="13.8">
      <c r="A5717" s="285"/>
      <c r="B5717" s="285"/>
      <c r="C5717" s="285"/>
      <c r="D5717" s="307"/>
    </row>
    <row r="5718" spans="1:4" ht="13.8">
      <c r="A5718" s="285"/>
      <c r="B5718" s="285"/>
      <c r="C5718" s="285"/>
    </row>
    <row r="5719" spans="1:4" ht="13.8">
      <c r="A5719" s="285"/>
      <c r="B5719" s="285"/>
      <c r="C5719" s="285"/>
    </row>
    <row r="5720" spans="1:4" ht="13.8">
      <c r="A5720" s="285"/>
      <c r="B5720" s="285"/>
      <c r="C5720" s="285"/>
    </row>
    <row r="5721" spans="1:4" ht="13.8">
      <c r="A5721" s="285"/>
      <c r="B5721" s="285"/>
      <c r="C5721" s="285"/>
    </row>
    <row r="5722" spans="1:4" ht="13.8">
      <c r="A5722" s="285"/>
      <c r="B5722" s="285"/>
      <c r="C5722" s="285"/>
      <c r="D5722" s="307"/>
    </row>
    <row r="5723" spans="1:4" ht="13.8">
      <c r="A5723" s="285"/>
      <c r="B5723" s="285"/>
      <c r="C5723" s="285"/>
      <c r="D5723" s="307"/>
    </row>
    <row r="5724" spans="1:4" ht="13.8">
      <c r="A5724" s="285"/>
      <c r="B5724" s="285"/>
      <c r="C5724" s="285"/>
    </row>
    <row r="5725" spans="1:4" ht="13.8">
      <c r="A5725" s="285"/>
      <c r="B5725" s="285"/>
      <c r="C5725" s="285"/>
    </row>
    <row r="5726" spans="1:4" ht="13.8">
      <c r="A5726" s="285"/>
      <c r="B5726" s="285"/>
      <c r="C5726" s="285"/>
    </row>
    <row r="5727" spans="1:4" ht="13.8">
      <c r="A5727" s="285"/>
      <c r="B5727" s="285"/>
      <c r="C5727" s="285"/>
    </row>
    <row r="5728" spans="1:4" ht="13.8">
      <c r="A5728" s="285"/>
      <c r="B5728" s="285"/>
      <c r="C5728" s="285"/>
    </row>
    <row r="5729" spans="1:3" ht="13.8">
      <c r="A5729" s="285"/>
      <c r="B5729" s="285"/>
      <c r="C5729" s="285"/>
    </row>
    <row r="5730" spans="1:3" ht="13.8">
      <c r="A5730" s="285"/>
      <c r="B5730" s="285"/>
      <c r="C5730" s="285"/>
    </row>
    <row r="5731" spans="1:3" ht="13.8">
      <c r="A5731" s="285"/>
      <c r="B5731" s="285"/>
      <c r="C5731" s="285"/>
    </row>
    <row r="5732" spans="1:3" ht="13.8">
      <c r="A5732" s="285"/>
      <c r="B5732" s="285"/>
      <c r="C5732" s="285"/>
    </row>
    <row r="5733" spans="1:3" ht="13.8">
      <c r="A5733" s="285"/>
      <c r="B5733" s="285"/>
      <c r="C5733" s="285"/>
    </row>
    <row r="5734" spans="1:3" ht="13.8">
      <c r="A5734" s="285"/>
      <c r="B5734" s="285"/>
      <c r="C5734" s="285"/>
    </row>
    <row r="5735" spans="1:3" ht="13.8">
      <c r="A5735" s="285"/>
      <c r="B5735" s="285"/>
      <c r="C5735" s="285"/>
    </row>
    <row r="5736" spans="1:3" ht="13.8">
      <c r="A5736" s="285"/>
      <c r="B5736" s="285"/>
      <c r="C5736" s="285"/>
    </row>
    <row r="5737" spans="1:3" ht="13.8">
      <c r="A5737" s="285"/>
      <c r="B5737" s="285"/>
      <c r="C5737" s="285"/>
    </row>
    <row r="5738" spans="1:3" ht="13.8">
      <c r="A5738" s="285"/>
      <c r="B5738" s="285"/>
      <c r="C5738" s="285"/>
    </row>
    <row r="5739" spans="1:3" ht="13.8">
      <c r="A5739" s="285"/>
      <c r="B5739" s="285"/>
      <c r="C5739" s="285"/>
    </row>
    <row r="5740" spans="1:3" ht="13.8">
      <c r="A5740" s="285"/>
      <c r="B5740" s="285"/>
      <c r="C5740" s="285"/>
    </row>
    <row r="5741" spans="1:3" ht="13.8">
      <c r="A5741" s="285"/>
      <c r="B5741" s="285"/>
      <c r="C5741" s="285"/>
    </row>
    <row r="5742" spans="1:3" ht="13.8">
      <c r="A5742" s="285"/>
      <c r="B5742" s="285"/>
      <c r="C5742" s="285"/>
    </row>
    <row r="5743" spans="1:3" ht="13.8">
      <c r="A5743" s="285"/>
      <c r="B5743" s="285"/>
      <c r="C5743" s="285"/>
    </row>
    <row r="5744" spans="1:3" ht="13.8">
      <c r="A5744" s="285"/>
      <c r="B5744" s="285"/>
      <c r="C5744" s="285"/>
    </row>
    <row r="5745" spans="1:3" ht="13.8">
      <c r="A5745" s="285"/>
      <c r="B5745" s="285"/>
      <c r="C5745" s="285"/>
    </row>
    <row r="5746" spans="1:3" ht="13.8">
      <c r="A5746" s="285"/>
      <c r="B5746" s="285"/>
      <c r="C5746" s="285"/>
    </row>
    <row r="5747" spans="1:3" ht="13.8">
      <c r="A5747" s="285"/>
      <c r="B5747" s="285"/>
      <c r="C5747" s="285"/>
    </row>
    <row r="5748" spans="1:3" ht="13.8">
      <c r="A5748" s="285"/>
      <c r="B5748" s="285"/>
      <c r="C5748" s="285"/>
    </row>
    <row r="5749" spans="1:3" ht="13.8">
      <c r="A5749" s="285"/>
      <c r="B5749" s="285"/>
      <c r="C5749" s="285"/>
    </row>
    <row r="5750" spans="1:3" ht="13.8">
      <c r="A5750" s="285"/>
      <c r="B5750" s="285"/>
      <c r="C5750" s="285"/>
    </row>
    <row r="5751" spans="1:3" ht="13.8">
      <c r="A5751" s="285"/>
      <c r="B5751" s="285"/>
      <c r="C5751" s="285"/>
    </row>
    <row r="5752" spans="1:3" ht="13.8">
      <c r="A5752" s="285"/>
      <c r="B5752" s="285"/>
      <c r="C5752" s="285"/>
    </row>
    <row r="5753" spans="1:3" ht="13.8">
      <c r="A5753" s="285"/>
      <c r="B5753" s="285"/>
      <c r="C5753" s="285"/>
    </row>
    <row r="5754" spans="1:3" ht="13.8">
      <c r="A5754" s="285"/>
      <c r="B5754" s="285"/>
      <c r="C5754" s="285"/>
    </row>
    <row r="5755" spans="1:3" ht="13.8">
      <c r="A5755" s="285"/>
      <c r="B5755" s="285"/>
      <c r="C5755" s="285"/>
    </row>
    <row r="5756" spans="1:3" ht="13.8">
      <c r="A5756" s="285"/>
      <c r="B5756" s="285"/>
      <c r="C5756" s="285"/>
    </row>
    <row r="5757" spans="1:3" ht="13.8">
      <c r="A5757" s="285"/>
      <c r="B5757" s="285"/>
      <c r="C5757" s="285"/>
    </row>
    <row r="5758" spans="1:3" ht="13.8">
      <c r="A5758" s="285"/>
      <c r="B5758" s="285"/>
      <c r="C5758" s="285"/>
    </row>
    <row r="5759" spans="1:3" ht="13.8">
      <c r="A5759" s="285"/>
      <c r="B5759" s="285"/>
      <c r="C5759" s="285"/>
    </row>
    <row r="5760" spans="1:3" ht="13.8">
      <c r="A5760" s="285"/>
      <c r="B5760" s="285"/>
      <c r="C5760" s="285"/>
    </row>
    <row r="5761" spans="1:3" ht="13.8">
      <c r="A5761" s="285"/>
      <c r="B5761" s="285"/>
      <c r="C5761" s="285"/>
    </row>
    <row r="5762" spans="1:3" ht="13.8">
      <c r="A5762" s="285"/>
      <c r="B5762" s="285"/>
      <c r="C5762" s="285"/>
    </row>
    <row r="5763" spans="1:3" ht="13.8">
      <c r="A5763" s="285"/>
      <c r="B5763" s="285"/>
      <c r="C5763" s="285"/>
    </row>
    <row r="5764" spans="1:3" ht="13.8">
      <c r="A5764" s="285"/>
      <c r="B5764" s="285"/>
      <c r="C5764" s="285"/>
    </row>
    <row r="5765" spans="1:3" ht="13.8">
      <c r="A5765" s="285"/>
      <c r="B5765" s="285"/>
      <c r="C5765" s="285"/>
    </row>
    <row r="5766" spans="1:3" ht="13.8">
      <c r="A5766" s="285"/>
      <c r="B5766" s="285"/>
      <c r="C5766" s="285"/>
    </row>
    <row r="5767" spans="1:3" ht="13.8">
      <c r="A5767" s="285"/>
      <c r="B5767" s="285"/>
      <c r="C5767" s="285"/>
    </row>
    <row r="5768" spans="1:3" ht="13.8">
      <c r="A5768" s="285"/>
      <c r="B5768" s="285"/>
      <c r="C5768" s="285"/>
    </row>
    <row r="5769" spans="1:3" ht="13.8">
      <c r="A5769" s="285"/>
      <c r="B5769" s="285"/>
      <c r="C5769" s="285"/>
    </row>
    <row r="5770" spans="1:3" ht="13.8">
      <c r="A5770" s="285"/>
      <c r="B5770" s="285"/>
      <c r="C5770" s="285"/>
    </row>
    <row r="5771" spans="1:3" ht="13.8">
      <c r="A5771" s="285"/>
      <c r="B5771" s="285"/>
      <c r="C5771" s="285"/>
    </row>
    <row r="5772" spans="1:3" ht="13.8">
      <c r="A5772" s="285"/>
      <c r="B5772" s="285"/>
      <c r="C5772" s="285"/>
    </row>
    <row r="5773" spans="1:3" ht="13.8">
      <c r="A5773" s="285"/>
      <c r="B5773" s="285"/>
      <c r="C5773" s="285"/>
    </row>
    <row r="5774" spans="1:3" ht="13.8">
      <c r="A5774" s="285"/>
      <c r="B5774" s="285"/>
      <c r="C5774" s="285"/>
    </row>
    <row r="5775" spans="1:3" ht="13.8">
      <c r="A5775" s="285"/>
      <c r="B5775" s="285"/>
      <c r="C5775" s="285"/>
    </row>
    <row r="5776" spans="1:3" ht="13.8">
      <c r="A5776" s="285"/>
      <c r="B5776" s="285"/>
      <c r="C5776" s="285"/>
    </row>
    <row r="5777" spans="1:3" ht="13.8">
      <c r="A5777" s="285"/>
      <c r="B5777" s="285"/>
      <c r="C5777" s="285"/>
    </row>
    <row r="5778" spans="1:3" ht="13.8">
      <c r="A5778" s="285"/>
      <c r="B5778" s="285"/>
      <c r="C5778" s="285"/>
    </row>
    <row r="5779" spans="1:3" ht="13.8">
      <c r="A5779" s="285"/>
      <c r="B5779" s="285"/>
      <c r="C5779" s="285"/>
    </row>
    <row r="5780" spans="1:3" ht="13.8">
      <c r="A5780" s="285"/>
      <c r="B5780" s="285"/>
      <c r="C5780" s="285"/>
    </row>
    <row r="5781" spans="1:3" ht="13.8">
      <c r="A5781" s="285"/>
      <c r="B5781" s="285"/>
      <c r="C5781" s="285"/>
    </row>
    <row r="5782" spans="1:3" ht="13.8">
      <c r="A5782" s="285"/>
      <c r="B5782" s="285"/>
      <c r="C5782" s="285"/>
    </row>
    <row r="5783" spans="1:3" ht="13.8">
      <c r="A5783" s="285"/>
      <c r="B5783" s="285"/>
      <c r="C5783" s="285"/>
    </row>
    <row r="5784" spans="1:3" ht="13.8">
      <c r="A5784" s="285"/>
      <c r="B5784" s="285"/>
      <c r="C5784" s="285"/>
    </row>
    <row r="5785" spans="1:3" ht="13.8">
      <c r="A5785" s="285"/>
      <c r="B5785" s="285"/>
      <c r="C5785" s="285"/>
    </row>
    <row r="5786" spans="1:3" ht="13.8">
      <c r="A5786" s="285"/>
      <c r="B5786" s="285"/>
      <c r="C5786" s="285"/>
    </row>
    <row r="5787" spans="1:3" ht="13.8">
      <c r="A5787" s="285"/>
      <c r="B5787" s="285"/>
      <c r="C5787" s="285"/>
    </row>
    <row r="5788" spans="1:3" ht="13.8">
      <c r="A5788" s="285"/>
      <c r="B5788" s="285"/>
      <c r="C5788" s="285"/>
    </row>
    <row r="5789" spans="1:3" ht="13.8">
      <c r="A5789" s="285"/>
      <c r="B5789" s="285"/>
      <c r="C5789" s="285"/>
    </row>
    <row r="5790" spans="1:3" ht="13.8">
      <c r="A5790" s="285"/>
      <c r="B5790" s="285"/>
      <c r="C5790" s="285"/>
    </row>
    <row r="5791" spans="1:3" ht="13.8">
      <c r="A5791" s="285"/>
      <c r="B5791" s="285"/>
      <c r="C5791" s="285"/>
    </row>
    <row r="5792" spans="1:3" ht="13.8">
      <c r="A5792" s="285"/>
      <c r="B5792" s="285"/>
      <c r="C5792" s="285"/>
    </row>
    <row r="5793" spans="1:3" ht="13.8">
      <c r="A5793" s="285"/>
      <c r="B5793" s="285"/>
      <c r="C5793" s="285"/>
    </row>
    <row r="5794" spans="1:3" ht="13.8">
      <c r="A5794" s="285"/>
      <c r="B5794" s="285"/>
      <c r="C5794" s="285"/>
    </row>
    <row r="5795" spans="1:3" ht="13.8">
      <c r="A5795" s="285"/>
      <c r="B5795" s="285"/>
      <c r="C5795" s="285"/>
    </row>
    <row r="5796" spans="1:3" ht="13.8">
      <c r="A5796" s="285"/>
      <c r="B5796" s="285"/>
      <c r="C5796" s="285"/>
    </row>
    <row r="5797" spans="1:3" ht="13.8">
      <c r="A5797" s="285"/>
      <c r="B5797" s="285"/>
      <c r="C5797" s="285"/>
    </row>
    <row r="5798" spans="1:3" ht="13.8">
      <c r="A5798" s="285"/>
      <c r="B5798" s="285"/>
      <c r="C5798" s="285"/>
    </row>
    <row r="5799" spans="1:3" ht="13.8">
      <c r="A5799" s="285"/>
      <c r="B5799" s="285"/>
      <c r="C5799" s="285"/>
    </row>
    <row r="5800" spans="1:3" ht="13.8">
      <c r="A5800" s="285"/>
      <c r="B5800" s="285"/>
      <c r="C5800" s="285"/>
    </row>
    <row r="5801" spans="1:3" ht="13.8">
      <c r="A5801" s="285"/>
      <c r="B5801" s="285"/>
      <c r="C5801" s="285"/>
    </row>
    <row r="5802" spans="1:3" ht="13.8">
      <c r="A5802" s="285"/>
      <c r="B5802" s="285"/>
      <c r="C5802" s="285"/>
    </row>
    <row r="5803" spans="1:3" ht="13.8">
      <c r="A5803" s="285"/>
      <c r="B5803" s="285"/>
      <c r="C5803" s="285"/>
    </row>
    <row r="5804" spans="1:3" ht="13.8">
      <c r="A5804" s="285"/>
      <c r="B5804" s="285"/>
      <c r="C5804" s="285"/>
    </row>
    <row r="5805" spans="1:3" ht="13.8">
      <c r="A5805" s="285"/>
      <c r="B5805" s="285"/>
      <c r="C5805" s="285"/>
    </row>
    <row r="5806" spans="1:3" ht="13.8">
      <c r="A5806" s="285"/>
      <c r="B5806" s="285"/>
      <c r="C5806" s="285"/>
    </row>
    <row r="5807" spans="1:3" ht="13.8">
      <c r="A5807" s="285"/>
      <c r="B5807" s="285"/>
      <c r="C5807" s="285"/>
    </row>
    <row r="5808" spans="1:3" ht="13.8">
      <c r="A5808" s="285"/>
      <c r="B5808" s="285"/>
      <c r="C5808" s="285"/>
    </row>
    <row r="5809" spans="1:3" ht="13.8">
      <c r="A5809" s="285"/>
      <c r="B5809" s="285"/>
      <c r="C5809" s="285"/>
    </row>
    <row r="5810" spans="1:3" ht="13.8">
      <c r="A5810" s="285"/>
      <c r="B5810" s="285"/>
      <c r="C5810" s="285"/>
    </row>
    <row r="5811" spans="1:3" ht="13.8">
      <c r="A5811" s="285"/>
      <c r="B5811" s="285"/>
      <c r="C5811" s="285"/>
    </row>
    <row r="5812" spans="1:3" ht="13.8">
      <c r="A5812" s="285"/>
      <c r="B5812" s="285"/>
      <c r="C5812" s="285"/>
    </row>
    <row r="5813" spans="1:3" ht="13.8">
      <c r="A5813" s="285"/>
      <c r="B5813" s="285"/>
      <c r="C5813" s="285"/>
    </row>
    <row r="5814" spans="1:3" ht="13.8">
      <c r="A5814" s="285"/>
      <c r="B5814" s="285"/>
      <c r="C5814" s="285"/>
    </row>
    <row r="5815" spans="1:3" ht="13.8">
      <c r="A5815" s="285"/>
      <c r="B5815" s="285"/>
      <c r="C5815" s="285"/>
    </row>
    <row r="5816" spans="1:3" ht="13.8">
      <c r="A5816" s="285"/>
      <c r="B5816" s="285"/>
      <c r="C5816" s="285"/>
    </row>
    <row r="5817" spans="1:3" ht="13.8">
      <c r="A5817" s="285"/>
      <c r="B5817" s="285"/>
      <c r="C5817" s="285"/>
    </row>
    <row r="5818" spans="1:3" ht="13.8">
      <c r="A5818" s="285"/>
      <c r="B5818" s="285"/>
      <c r="C5818" s="285"/>
    </row>
    <row r="5819" spans="1:3" ht="13.8">
      <c r="A5819" s="285"/>
      <c r="B5819" s="285"/>
      <c r="C5819" s="285"/>
    </row>
    <row r="5820" spans="1:3" ht="13.8">
      <c r="A5820" s="285"/>
      <c r="B5820" s="285"/>
      <c r="C5820" s="285"/>
    </row>
    <row r="5821" spans="1:3" ht="13.8">
      <c r="A5821" s="285"/>
      <c r="B5821" s="285"/>
      <c r="C5821" s="285"/>
    </row>
    <row r="5822" spans="1:3" ht="13.8">
      <c r="A5822" s="285"/>
      <c r="B5822" s="285"/>
      <c r="C5822" s="285"/>
    </row>
    <row r="5823" spans="1:3" ht="13.8">
      <c r="A5823" s="285"/>
      <c r="B5823" s="285"/>
      <c r="C5823" s="285"/>
    </row>
    <row r="5824" spans="1:3" ht="13.8">
      <c r="A5824" s="285"/>
      <c r="B5824" s="285"/>
      <c r="C5824" s="285"/>
    </row>
    <row r="5825" spans="1:3" ht="13.8">
      <c r="A5825" s="285"/>
      <c r="B5825" s="285"/>
      <c r="C5825" s="285"/>
    </row>
    <row r="5826" spans="1:3" ht="13.8">
      <c r="A5826" s="285"/>
      <c r="B5826" s="285"/>
      <c r="C5826" s="285"/>
    </row>
    <row r="5827" spans="1:3" ht="13.8">
      <c r="A5827" s="285"/>
      <c r="B5827" s="285"/>
      <c r="C5827" s="285"/>
    </row>
    <row r="5828" spans="1:3" ht="13.8">
      <c r="A5828" s="285"/>
      <c r="B5828" s="285"/>
      <c r="C5828" s="285"/>
    </row>
    <row r="5829" spans="1:3" ht="13.8">
      <c r="A5829" s="285"/>
      <c r="B5829" s="285"/>
      <c r="C5829" s="285"/>
    </row>
    <row r="5830" spans="1:3" ht="13.8">
      <c r="A5830" s="285"/>
      <c r="B5830" s="285"/>
      <c r="C5830" s="285"/>
    </row>
    <row r="5831" spans="1:3" ht="13.8">
      <c r="A5831" s="285"/>
      <c r="B5831" s="285"/>
      <c r="C5831" s="285"/>
    </row>
    <row r="5832" spans="1:3" ht="13.8">
      <c r="A5832" s="285"/>
      <c r="B5832" s="285"/>
      <c r="C5832" s="285"/>
    </row>
    <row r="5833" spans="1:3" ht="13.8">
      <c r="A5833" s="285"/>
      <c r="B5833" s="285"/>
      <c r="C5833" s="285"/>
    </row>
    <row r="5834" spans="1:3" ht="13.8">
      <c r="A5834" s="285"/>
      <c r="B5834" s="285"/>
      <c r="C5834" s="285"/>
    </row>
    <row r="5835" spans="1:3" ht="13.8">
      <c r="A5835" s="285"/>
      <c r="B5835" s="285"/>
      <c r="C5835" s="285"/>
    </row>
    <row r="5836" spans="1:3" ht="13.8">
      <c r="A5836" s="285"/>
      <c r="B5836" s="285"/>
      <c r="C5836" s="285"/>
    </row>
    <row r="5837" spans="1:3" ht="13.8">
      <c r="A5837" s="285"/>
      <c r="B5837" s="285"/>
      <c r="C5837" s="285"/>
    </row>
    <row r="5838" spans="1:3" ht="13.8">
      <c r="A5838" s="285"/>
      <c r="B5838" s="285"/>
      <c r="C5838" s="285"/>
    </row>
    <row r="5839" spans="1:3" ht="13.8">
      <c r="A5839" s="285"/>
      <c r="B5839" s="285"/>
      <c r="C5839" s="285"/>
    </row>
    <row r="5840" spans="1:3" ht="13.8">
      <c r="A5840" s="285"/>
      <c r="B5840" s="285"/>
      <c r="C5840" s="285"/>
    </row>
    <row r="5841" spans="1:3" ht="13.8">
      <c r="A5841" s="285"/>
      <c r="B5841" s="285"/>
      <c r="C5841" s="285"/>
    </row>
    <row r="5842" spans="1:3" ht="13.8">
      <c r="A5842" s="285"/>
      <c r="B5842" s="285"/>
      <c r="C5842" s="285"/>
    </row>
    <row r="5843" spans="1:3" ht="13.8">
      <c r="A5843" s="285"/>
      <c r="B5843" s="285"/>
      <c r="C5843" s="285"/>
    </row>
    <row r="5844" spans="1:3" ht="13.8">
      <c r="A5844" s="285"/>
      <c r="B5844" s="285"/>
      <c r="C5844" s="285"/>
    </row>
    <row r="5845" spans="1:3" ht="13.8">
      <c r="A5845" s="285"/>
      <c r="B5845" s="285"/>
      <c r="C5845" s="285"/>
    </row>
    <row r="5846" spans="1:3" ht="13.8">
      <c r="A5846" s="285"/>
      <c r="B5846" s="285"/>
      <c r="C5846" s="285"/>
    </row>
    <row r="5847" spans="1:3" ht="13.8">
      <c r="A5847" s="285"/>
      <c r="B5847" s="285"/>
      <c r="C5847" s="285"/>
    </row>
    <row r="5848" spans="1:3" ht="13.8">
      <c r="A5848" s="285"/>
      <c r="B5848" s="285"/>
      <c r="C5848" s="285"/>
    </row>
    <row r="5849" spans="1:3" ht="13.8">
      <c r="A5849" s="285"/>
      <c r="B5849" s="285"/>
      <c r="C5849" s="285"/>
    </row>
    <row r="5850" spans="1:3" ht="13.8">
      <c r="A5850" s="285"/>
      <c r="B5850" s="285"/>
      <c r="C5850" s="285"/>
    </row>
    <row r="5851" spans="1:3" ht="13.8">
      <c r="A5851" s="285"/>
      <c r="B5851" s="285"/>
      <c r="C5851" s="285"/>
    </row>
    <row r="5852" spans="1:3" ht="13.8">
      <c r="A5852" s="285"/>
      <c r="B5852" s="285"/>
      <c r="C5852" s="285"/>
    </row>
    <row r="5853" spans="1:3" ht="13.8">
      <c r="A5853" s="285"/>
      <c r="B5853" s="285"/>
      <c r="C5853" s="285"/>
    </row>
    <row r="5854" spans="1:3" ht="13.8">
      <c r="A5854" s="285"/>
      <c r="B5854" s="285"/>
      <c r="C5854" s="285"/>
    </row>
    <row r="5855" spans="1:3" ht="13.8">
      <c r="A5855" s="285"/>
      <c r="B5855" s="285"/>
      <c r="C5855" s="285"/>
    </row>
    <row r="5856" spans="1:3" ht="13.8">
      <c r="A5856" s="285"/>
      <c r="B5856" s="285"/>
      <c r="C5856" s="285"/>
    </row>
    <row r="5857" spans="1:3" ht="13.8">
      <c r="A5857" s="285"/>
      <c r="B5857" s="285"/>
      <c r="C5857" s="285"/>
    </row>
    <row r="5858" spans="1:3" ht="13.8">
      <c r="A5858" s="285"/>
      <c r="B5858" s="285"/>
      <c r="C5858" s="285"/>
    </row>
    <row r="5859" spans="1:3" ht="13.8">
      <c r="A5859" s="285"/>
      <c r="B5859" s="285"/>
      <c r="C5859" s="285"/>
    </row>
    <row r="5860" spans="1:3" ht="13.8">
      <c r="A5860" s="285"/>
      <c r="B5860" s="285"/>
      <c r="C5860" s="285"/>
    </row>
    <row r="5861" spans="1:3" ht="13.8">
      <c r="A5861" s="285"/>
      <c r="B5861" s="285"/>
      <c r="C5861" s="285"/>
    </row>
    <row r="5862" spans="1:3" ht="13.8">
      <c r="A5862" s="285"/>
      <c r="B5862" s="285"/>
      <c r="C5862" s="285"/>
    </row>
    <row r="5863" spans="1:3" ht="13.8">
      <c r="A5863" s="285"/>
      <c r="B5863" s="285"/>
      <c r="C5863" s="285"/>
    </row>
    <row r="5864" spans="1:3" ht="13.8">
      <c r="A5864" s="285"/>
      <c r="B5864" s="285"/>
      <c r="C5864" s="285"/>
    </row>
    <row r="5865" spans="1:3" ht="13.8">
      <c r="A5865" s="285"/>
      <c r="B5865" s="285"/>
      <c r="C5865" s="285"/>
    </row>
    <row r="5866" spans="1:3" ht="13.8">
      <c r="A5866" s="285"/>
      <c r="B5866" s="285"/>
      <c r="C5866" s="285"/>
    </row>
    <row r="5867" spans="1:3" ht="13.8">
      <c r="A5867" s="285"/>
      <c r="B5867" s="285"/>
      <c r="C5867" s="285"/>
    </row>
    <row r="5868" spans="1:3" ht="13.8">
      <c r="A5868" s="285"/>
      <c r="B5868" s="285"/>
      <c r="C5868" s="285"/>
    </row>
    <row r="5869" spans="1:3" ht="13.8">
      <c r="A5869" s="285"/>
      <c r="B5869" s="285"/>
      <c r="C5869" s="285"/>
    </row>
    <row r="5870" spans="1:3" ht="13.8">
      <c r="A5870" s="285"/>
      <c r="B5870" s="285"/>
      <c r="C5870" s="285"/>
    </row>
    <row r="5871" spans="1:3" ht="13.8">
      <c r="A5871" s="285"/>
      <c r="B5871" s="285"/>
      <c r="C5871" s="285"/>
    </row>
    <row r="5872" spans="1:3" ht="13.8">
      <c r="A5872" s="285"/>
      <c r="B5872" s="285"/>
      <c r="C5872" s="285"/>
    </row>
    <row r="5873" spans="1:3" ht="13.8">
      <c r="A5873" s="285"/>
      <c r="B5873" s="285"/>
      <c r="C5873" s="285"/>
    </row>
    <row r="5874" spans="1:3" ht="13.8">
      <c r="A5874" s="285"/>
      <c r="B5874" s="285"/>
      <c r="C5874" s="285"/>
    </row>
    <row r="5875" spans="1:3" ht="13.8">
      <c r="A5875" s="285"/>
      <c r="B5875" s="285"/>
      <c r="C5875" s="285"/>
    </row>
    <row r="5876" spans="1:3" ht="13.8">
      <c r="A5876" s="285"/>
      <c r="B5876" s="285"/>
      <c r="C5876" s="285"/>
    </row>
    <row r="5877" spans="1:3" ht="13.8">
      <c r="A5877" s="285"/>
      <c r="B5877" s="285"/>
      <c r="C5877" s="285"/>
    </row>
    <row r="5878" spans="1:3" ht="13.8">
      <c r="A5878" s="285"/>
      <c r="B5878" s="285"/>
      <c r="C5878" s="285"/>
    </row>
    <row r="5879" spans="1:3" ht="13.8">
      <c r="A5879" s="285"/>
      <c r="B5879" s="285"/>
      <c r="C5879" s="285"/>
    </row>
    <row r="5880" spans="1:3" ht="13.8">
      <c r="A5880" s="285"/>
      <c r="B5880" s="285"/>
      <c r="C5880" s="285"/>
    </row>
    <row r="5881" spans="1:3" ht="13.8">
      <c r="A5881" s="285"/>
      <c r="B5881" s="285"/>
      <c r="C5881" s="285"/>
    </row>
    <row r="5882" spans="1:3" ht="13.8">
      <c r="A5882" s="285"/>
      <c r="B5882" s="285"/>
      <c r="C5882" s="285"/>
    </row>
    <row r="5883" spans="1:3" ht="13.8">
      <c r="A5883" s="285"/>
      <c r="B5883" s="285"/>
      <c r="C5883" s="285"/>
    </row>
    <row r="5884" spans="1:3" ht="13.8">
      <c r="A5884" s="285"/>
      <c r="B5884" s="285"/>
      <c r="C5884" s="285"/>
    </row>
    <row r="5885" spans="1:3" ht="13.8">
      <c r="A5885" s="285"/>
      <c r="B5885" s="285"/>
      <c r="C5885" s="285"/>
    </row>
    <row r="5886" spans="1:3" ht="13.8">
      <c r="A5886" s="285"/>
      <c r="B5886" s="285"/>
      <c r="C5886" s="285"/>
    </row>
    <row r="5887" spans="1:3" ht="13.8">
      <c r="A5887" s="285"/>
      <c r="B5887" s="285"/>
      <c r="C5887" s="285"/>
    </row>
    <row r="5888" spans="1:3" ht="13.8">
      <c r="A5888" s="285"/>
      <c r="B5888" s="285"/>
      <c r="C5888" s="285"/>
    </row>
    <row r="5889" spans="1:3" ht="13.8">
      <c r="A5889" s="285"/>
      <c r="B5889" s="285"/>
      <c r="C5889" s="285"/>
    </row>
    <row r="5890" spans="1:3" ht="13.8">
      <c r="A5890" s="285"/>
      <c r="B5890" s="285"/>
      <c r="C5890" s="285"/>
    </row>
    <row r="5891" spans="1:3" ht="13.8">
      <c r="A5891" s="285"/>
      <c r="B5891" s="285"/>
      <c r="C5891" s="285"/>
    </row>
    <row r="5892" spans="1:3" ht="13.8">
      <c r="A5892" s="285"/>
      <c r="B5892" s="285"/>
      <c r="C5892" s="285"/>
    </row>
    <row r="5893" spans="1:3" ht="13.8">
      <c r="A5893" s="285"/>
      <c r="B5893" s="285"/>
      <c r="C5893" s="285"/>
    </row>
    <row r="5894" spans="1:3" ht="13.8">
      <c r="A5894" s="285"/>
      <c r="B5894" s="285"/>
      <c r="C5894" s="285"/>
    </row>
    <row r="5895" spans="1:3" ht="13.8">
      <c r="A5895" s="285"/>
      <c r="B5895" s="285"/>
      <c r="C5895" s="285"/>
    </row>
    <row r="5896" spans="1:3" ht="13.8">
      <c r="A5896" s="285"/>
      <c r="B5896" s="285"/>
      <c r="C5896" s="285"/>
    </row>
    <row r="5897" spans="1:3" ht="13.8">
      <c r="A5897" s="285"/>
      <c r="B5897" s="285"/>
      <c r="C5897" s="285"/>
    </row>
    <row r="5898" spans="1:3" ht="13.8">
      <c r="A5898" s="285"/>
      <c r="B5898" s="285"/>
      <c r="C5898" s="285"/>
    </row>
    <row r="5899" spans="1:3" ht="13.8">
      <c r="A5899" s="285"/>
      <c r="B5899" s="285"/>
      <c r="C5899" s="285"/>
    </row>
    <row r="5900" spans="1:3" ht="13.8">
      <c r="A5900" s="285"/>
      <c r="B5900" s="285"/>
      <c r="C5900" s="285"/>
    </row>
    <row r="5901" spans="1:3" ht="13.8">
      <c r="A5901" s="285"/>
      <c r="B5901" s="285"/>
      <c r="C5901" s="285"/>
    </row>
    <row r="5902" spans="1:3" ht="13.8">
      <c r="A5902" s="285"/>
      <c r="B5902" s="285"/>
      <c r="C5902" s="285"/>
    </row>
    <row r="5903" spans="1:3" ht="13.8">
      <c r="A5903" s="285"/>
      <c r="B5903" s="285"/>
      <c r="C5903" s="285"/>
    </row>
    <row r="5904" spans="1:3" ht="13.8">
      <c r="A5904" s="285"/>
      <c r="B5904" s="285"/>
      <c r="C5904" s="285"/>
    </row>
    <row r="5905" spans="1:3" ht="13.8">
      <c r="A5905" s="285"/>
      <c r="B5905" s="285"/>
      <c r="C5905" s="285"/>
    </row>
    <row r="5906" spans="1:3" ht="13.8">
      <c r="A5906" s="285"/>
      <c r="B5906" s="285"/>
      <c r="C5906" s="285"/>
    </row>
    <row r="5907" spans="1:3" ht="13.8">
      <c r="A5907" s="285"/>
      <c r="B5907" s="285"/>
      <c r="C5907" s="285"/>
    </row>
    <row r="5908" spans="1:3" ht="13.8">
      <c r="A5908" s="285"/>
      <c r="B5908" s="285"/>
      <c r="C5908" s="285"/>
    </row>
    <row r="5909" spans="1:3" ht="13.8">
      <c r="A5909" s="285"/>
      <c r="B5909" s="285"/>
      <c r="C5909" s="285"/>
    </row>
    <row r="5910" spans="1:3" ht="13.8">
      <c r="A5910" s="285"/>
      <c r="B5910" s="285"/>
      <c r="C5910" s="285"/>
    </row>
    <row r="5911" spans="1:3" ht="13.8">
      <c r="A5911" s="285"/>
      <c r="B5911" s="285"/>
      <c r="C5911" s="285"/>
    </row>
    <row r="5912" spans="1:3" ht="13.8">
      <c r="A5912" s="285"/>
      <c r="B5912" s="285"/>
      <c r="C5912" s="285"/>
    </row>
    <row r="5913" spans="1:3" ht="13.8">
      <c r="A5913" s="285"/>
      <c r="B5913" s="285"/>
      <c r="C5913" s="285"/>
    </row>
    <row r="5914" spans="1:3" ht="13.8">
      <c r="A5914" s="285"/>
      <c r="B5914" s="285"/>
      <c r="C5914" s="285"/>
    </row>
    <row r="5915" spans="1:3" ht="13.8">
      <c r="A5915" s="285"/>
      <c r="B5915" s="285"/>
      <c r="C5915" s="285"/>
    </row>
    <row r="5916" spans="1:3" ht="13.8">
      <c r="A5916" s="285"/>
      <c r="B5916" s="285"/>
      <c r="C5916" s="285"/>
    </row>
    <row r="5917" spans="1:3" ht="13.8">
      <c r="A5917" s="285"/>
      <c r="B5917" s="285"/>
      <c r="C5917" s="285"/>
    </row>
    <row r="5918" spans="1:3" ht="13.8">
      <c r="A5918" s="285"/>
      <c r="B5918" s="285"/>
      <c r="C5918" s="285"/>
    </row>
    <row r="5919" spans="1:3" ht="13.8">
      <c r="A5919" s="285"/>
      <c r="B5919" s="285"/>
      <c r="C5919" s="285"/>
    </row>
    <row r="5920" spans="1:3" ht="13.8">
      <c r="A5920" s="285"/>
      <c r="B5920" s="285"/>
      <c r="C5920" s="285"/>
    </row>
    <row r="5921" spans="1:3" ht="13.8">
      <c r="A5921" s="285"/>
      <c r="B5921" s="285"/>
      <c r="C5921" s="285"/>
    </row>
    <row r="5922" spans="1:3" ht="13.8">
      <c r="A5922" s="285"/>
      <c r="B5922" s="285"/>
      <c r="C5922" s="285"/>
    </row>
    <row r="5923" spans="1:3" ht="13.8">
      <c r="A5923" s="285"/>
      <c r="B5923" s="285"/>
      <c r="C5923" s="285"/>
    </row>
    <row r="5924" spans="1:3" ht="13.8">
      <c r="A5924" s="285"/>
      <c r="B5924" s="285"/>
      <c r="C5924" s="285"/>
    </row>
    <row r="5925" spans="1:3" ht="13.8">
      <c r="A5925" s="285"/>
      <c r="B5925" s="285"/>
      <c r="C5925" s="285"/>
    </row>
    <row r="5926" spans="1:3" ht="13.8">
      <c r="A5926" s="285"/>
      <c r="B5926" s="285"/>
      <c r="C5926" s="285"/>
    </row>
    <row r="5927" spans="1:3" ht="13.8">
      <c r="A5927" s="285"/>
      <c r="B5927" s="285"/>
      <c r="C5927" s="285"/>
    </row>
    <row r="5928" spans="1:3" ht="13.8">
      <c r="A5928" s="285"/>
      <c r="B5928" s="285"/>
      <c r="C5928" s="285"/>
    </row>
    <row r="5929" spans="1:3" ht="13.8">
      <c r="A5929" s="285"/>
      <c r="B5929" s="285"/>
      <c r="C5929" s="285"/>
    </row>
    <row r="5930" spans="1:3" ht="13.8">
      <c r="A5930" s="285"/>
      <c r="B5930" s="285"/>
      <c r="C5930" s="285"/>
    </row>
    <row r="5931" spans="1:3" ht="13.8">
      <c r="A5931" s="285"/>
      <c r="B5931" s="285"/>
      <c r="C5931" s="285"/>
    </row>
    <row r="5932" spans="1:3" ht="13.8">
      <c r="A5932" s="285"/>
      <c r="B5932" s="285"/>
      <c r="C5932" s="285"/>
    </row>
    <row r="5933" spans="1:3" ht="13.8">
      <c r="A5933" s="285"/>
      <c r="B5933" s="285"/>
      <c r="C5933" s="285"/>
    </row>
    <row r="5934" spans="1:3" ht="13.8">
      <c r="A5934" s="285"/>
      <c r="B5934" s="285"/>
      <c r="C5934" s="285"/>
    </row>
    <row r="5935" spans="1:3" ht="13.8">
      <c r="A5935" s="285"/>
      <c r="B5935" s="285"/>
      <c r="C5935" s="285"/>
    </row>
    <row r="5936" spans="1:3" ht="13.8">
      <c r="A5936" s="285"/>
      <c r="B5936" s="285"/>
      <c r="C5936" s="285"/>
    </row>
    <row r="5937" spans="1:3" ht="13.8">
      <c r="A5937" s="285"/>
      <c r="B5937" s="285"/>
      <c r="C5937" s="285"/>
    </row>
    <row r="5938" spans="1:3" ht="13.8">
      <c r="A5938" s="285"/>
      <c r="B5938" s="285"/>
      <c r="C5938" s="285"/>
    </row>
    <row r="5939" spans="1:3" ht="13.8">
      <c r="A5939" s="285"/>
      <c r="B5939" s="285"/>
      <c r="C5939" s="285"/>
    </row>
    <row r="5940" spans="1:3" ht="13.8">
      <c r="A5940" s="285"/>
      <c r="B5940" s="285"/>
      <c r="C5940" s="285"/>
    </row>
    <row r="5941" spans="1:3" ht="13.8">
      <c r="A5941" s="285"/>
      <c r="B5941" s="285"/>
      <c r="C5941" s="285"/>
    </row>
    <row r="5942" spans="1:3" ht="13.8">
      <c r="A5942" s="285"/>
      <c r="B5942" s="285"/>
      <c r="C5942" s="285"/>
    </row>
    <row r="5943" spans="1:3" ht="13.8">
      <c r="A5943" s="285"/>
      <c r="B5943" s="285"/>
      <c r="C5943" s="285"/>
    </row>
    <row r="5944" spans="1:3" ht="13.8">
      <c r="A5944" s="285"/>
      <c r="B5944" s="285"/>
      <c r="C5944" s="285"/>
    </row>
    <row r="5945" spans="1:3" ht="13.8">
      <c r="A5945" s="285"/>
      <c r="B5945" s="285"/>
      <c r="C5945" s="285"/>
    </row>
    <row r="5946" spans="1:3" ht="13.8">
      <c r="A5946" s="285"/>
      <c r="B5946" s="285"/>
      <c r="C5946" s="285"/>
    </row>
    <row r="5947" spans="1:3" ht="13.8">
      <c r="A5947" s="285"/>
      <c r="B5947" s="285"/>
      <c r="C5947" s="285"/>
    </row>
    <row r="5948" spans="1:3" ht="13.8">
      <c r="A5948" s="285"/>
      <c r="B5948" s="285"/>
      <c r="C5948" s="285"/>
    </row>
    <row r="5949" spans="1:3" ht="13.8">
      <c r="A5949" s="285"/>
      <c r="B5949" s="285"/>
      <c r="C5949" s="285"/>
    </row>
    <row r="5950" spans="1:3" ht="13.8">
      <c r="A5950" s="285"/>
      <c r="B5950" s="285"/>
      <c r="C5950" s="285"/>
    </row>
    <row r="5951" spans="1:3" ht="13.8">
      <c r="A5951" s="285"/>
      <c r="B5951" s="285"/>
      <c r="C5951" s="285"/>
    </row>
    <row r="5952" spans="1:3" ht="13.8">
      <c r="A5952" s="285"/>
      <c r="B5952" s="285"/>
      <c r="C5952" s="285"/>
    </row>
    <row r="5953" spans="1:3" ht="13.8">
      <c r="A5953" s="285"/>
      <c r="B5953" s="285"/>
      <c r="C5953" s="285"/>
    </row>
    <row r="5954" spans="1:3" ht="13.8">
      <c r="A5954" s="285"/>
      <c r="B5954" s="285"/>
      <c r="C5954" s="285"/>
    </row>
    <row r="5955" spans="1:3" ht="13.8">
      <c r="A5955" s="285"/>
      <c r="B5955" s="285"/>
      <c r="C5955" s="285"/>
    </row>
    <row r="5956" spans="1:3" ht="13.8">
      <c r="A5956" s="285"/>
      <c r="B5956" s="285"/>
      <c r="C5956" s="285"/>
    </row>
    <row r="5957" spans="1:3" ht="13.8">
      <c r="A5957" s="285"/>
      <c r="B5957" s="285"/>
      <c r="C5957" s="285"/>
    </row>
    <row r="5958" spans="1:3" ht="13.8">
      <c r="A5958" s="285"/>
      <c r="B5958" s="285"/>
      <c r="C5958" s="285"/>
    </row>
    <row r="5959" spans="1:3" ht="13.8">
      <c r="A5959" s="285"/>
      <c r="B5959" s="285"/>
      <c r="C5959" s="285"/>
    </row>
    <row r="5960" spans="1:3" ht="13.8">
      <c r="A5960" s="285"/>
      <c r="B5960" s="285"/>
      <c r="C5960" s="285"/>
    </row>
    <row r="5961" spans="1:3" ht="13.8">
      <c r="A5961" s="285"/>
      <c r="B5961" s="285"/>
      <c r="C5961" s="285"/>
    </row>
    <row r="5962" spans="1:3" ht="13.8">
      <c r="A5962" s="285"/>
      <c r="B5962" s="285"/>
      <c r="C5962" s="285"/>
    </row>
    <row r="5963" spans="1:3" ht="13.8">
      <c r="A5963" s="285"/>
      <c r="B5963" s="285"/>
      <c r="C5963" s="285"/>
    </row>
    <row r="5964" spans="1:3" ht="13.8">
      <c r="A5964" s="285"/>
      <c r="B5964" s="285"/>
      <c r="C5964" s="285"/>
    </row>
    <row r="5965" spans="1:3" ht="13.8">
      <c r="A5965" s="285"/>
      <c r="B5965" s="285"/>
      <c r="C5965" s="285"/>
    </row>
    <row r="5966" spans="1:3" ht="13.8">
      <c r="A5966" s="285"/>
      <c r="B5966" s="285"/>
      <c r="C5966" s="285"/>
    </row>
    <row r="5967" spans="1:3" ht="13.8">
      <c r="A5967" s="285"/>
      <c r="B5967" s="285"/>
      <c r="C5967" s="285"/>
    </row>
    <row r="5968" spans="1:3" ht="13.8">
      <c r="A5968" s="285"/>
      <c r="B5968" s="285"/>
      <c r="C5968" s="285"/>
    </row>
    <row r="5969" spans="1:3" ht="13.8">
      <c r="A5969" s="285"/>
      <c r="B5969" s="285"/>
      <c r="C5969" s="285"/>
    </row>
    <row r="5970" spans="1:3" ht="13.8">
      <c r="A5970" s="285"/>
      <c r="B5970" s="285"/>
      <c r="C5970" s="285"/>
    </row>
    <row r="5971" spans="1:3" ht="13.8">
      <c r="A5971" s="285"/>
      <c r="B5971" s="285"/>
      <c r="C5971" s="285"/>
    </row>
    <row r="5972" spans="1:3" ht="13.8">
      <c r="A5972" s="285"/>
      <c r="B5972" s="285"/>
      <c r="C5972" s="285"/>
    </row>
    <row r="5973" spans="1:3" ht="13.8">
      <c r="A5973" s="285"/>
      <c r="B5973" s="285"/>
      <c r="C5973" s="285"/>
    </row>
    <row r="5974" spans="1:3" ht="13.8">
      <c r="A5974" s="285"/>
      <c r="B5974" s="285"/>
      <c r="C5974" s="285"/>
    </row>
    <row r="5975" spans="1:3" ht="13.8">
      <c r="A5975" s="285"/>
      <c r="B5975" s="285"/>
      <c r="C5975" s="285"/>
    </row>
    <row r="5976" spans="1:3" ht="13.8">
      <c r="A5976" s="285"/>
      <c r="B5976" s="285"/>
      <c r="C5976" s="285"/>
    </row>
    <row r="5977" spans="1:3" ht="13.8">
      <c r="A5977" s="285"/>
      <c r="B5977" s="285"/>
      <c r="C5977" s="285"/>
    </row>
    <row r="5978" spans="1:3" ht="13.8">
      <c r="A5978" s="285"/>
      <c r="B5978" s="285"/>
      <c r="C5978" s="285"/>
    </row>
    <row r="5979" spans="1:3" ht="13.8">
      <c r="A5979" s="285"/>
      <c r="B5979" s="285"/>
      <c r="C5979" s="285"/>
    </row>
    <row r="5980" spans="1:3" ht="13.8">
      <c r="A5980" s="285"/>
      <c r="B5980" s="285"/>
      <c r="C5980" s="285"/>
    </row>
    <row r="5981" spans="1:3" ht="13.8">
      <c r="A5981" s="285"/>
      <c r="B5981" s="285"/>
      <c r="C5981" s="285"/>
    </row>
    <row r="5982" spans="1:3" ht="13.8">
      <c r="A5982" s="285"/>
      <c r="B5982" s="285"/>
      <c r="C5982" s="285"/>
    </row>
    <row r="5983" spans="1:3" ht="13.8">
      <c r="A5983" s="285"/>
      <c r="B5983" s="285"/>
      <c r="C5983" s="285"/>
    </row>
    <row r="5984" spans="1:3" ht="13.8">
      <c r="A5984" s="285"/>
      <c r="B5984" s="285"/>
      <c r="C5984" s="285"/>
    </row>
    <row r="5985" spans="1:3" ht="13.8">
      <c r="A5985" s="285"/>
      <c r="B5985" s="285"/>
      <c r="C5985" s="285"/>
    </row>
    <row r="5986" spans="1:3" ht="13.8">
      <c r="A5986" s="285"/>
      <c r="B5986" s="285"/>
      <c r="C5986" s="285"/>
    </row>
    <row r="5987" spans="1:3" ht="13.8">
      <c r="A5987" s="285"/>
      <c r="B5987" s="285"/>
      <c r="C5987" s="285"/>
    </row>
    <row r="5988" spans="1:3" ht="13.8">
      <c r="A5988" s="285"/>
      <c r="B5988" s="285"/>
      <c r="C5988" s="285"/>
    </row>
    <row r="5989" spans="1:3" ht="13.8">
      <c r="A5989" s="285"/>
      <c r="B5989" s="285"/>
      <c r="C5989" s="285"/>
    </row>
    <row r="5990" spans="1:3" ht="13.8">
      <c r="A5990" s="285"/>
      <c r="B5990" s="285"/>
      <c r="C5990" s="285"/>
    </row>
    <row r="5991" spans="1:3" ht="13.8">
      <c r="A5991" s="285"/>
      <c r="B5991" s="285"/>
      <c r="C5991" s="285"/>
    </row>
    <row r="5992" spans="1:3" ht="13.8">
      <c r="A5992" s="285"/>
      <c r="B5992" s="285"/>
      <c r="C5992" s="285"/>
    </row>
    <row r="5993" spans="1:3" ht="13.8">
      <c r="A5993" s="285"/>
      <c r="B5993" s="285"/>
      <c r="C5993" s="285"/>
    </row>
    <row r="5994" spans="1:3" ht="13.8">
      <c r="A5994" s="285"/>
      <c r="B5994" s="285"/>
      <c r="C5994" s="285"/>
    </row>
    <row r="5995" spans="1:3" ht="13.8">
      <c r="A5995" s="285"/>
      <c r="B5995" s="285"/>
      <c r="C5995" s="285"/>
    </row>
    <row r="5996" spans="1:3" ht="13.8">
      <c r="A5996" s="285"/>
      <c r="B5996" s="285"/>
      <c r="C5996" s="285"/>
    </row>
    <row r="5997" spans="1:3" ht="13.8">
      <c r="A5997" s="285"/>
      <c r="B5997" s="285"/>
      <c r="C5997" s="285"/>
    </row>
    <row r="5998" spans="1:3" ht="13.8">
      <c r="A5998" s="285"/>
      <c r="B5998" s="285"/>
      <c r="C5998" s="285"/>
    </row>
    <row r="5999" spans="1:3" ht="13.8">
      <c r="A5999" s="285"/>
      <c r="B5999" s="285"/>
      <c r="C5999" s="285"/>
    </row>
    <row r="6000" spans="1:3" ht="13.8">
      <c r="A6000" s="285"/>
      <c r="B6000" s="285"/>
      <c r="C6000" s="285"/>
    </row>
    <row r="6001" spans="1:3" ht="13.8">
      <c r="A6001" s="285"/>
      <c r="B6001" s="285"/>
      <c r="C6001" s="285"/>
    </row>
    <row r="6002" spans="1:3" ht="13.8">
      <c r="A6002" s="285"/>
      <c r="B6002" s="285"/>
      <c r="C6002" s="285"/>
    </row>
    <row r="6003" spans="1:3" ht="13.8">
      <c r="A6003" s="285"/>
      <c r="B6003" s="285"/>
      <c r="C6003" s="285"/>
    </row>
    <row r="6004" spans="1:3" ht="13.8">
      <c r="A6004" s="285"/>
      <c r="B6004" s="285"/>
      <c r="C6004" s="285"/>
    </row>
    <row r="6005" spans="1:3" ht="13.8">
      <c r="A6005" s="285"/>
      <c r="B6005" s="285"/>
      <c r="C6005" s="285"/>
    </row>
    <row r="6006" spans="1:3" ht="13.8">
      <c r="A6006" s="285"/>
      <c r="B6006" s="285"/>
      <c r="C6006" s="285"/>
    </row>
    <row r="6007" spans="1:3" ht="13.8">
      <c r="A6007" s="285"/>
      <c r="B6007" s="285"/>
      <c r="C6007" s="285"/>
    </row>
    <row r="6008" spans="1:3" ht="13.8">
      <c r="A6008" s="285"/>
      <c r="B6008" s="285"/>
      <c r="C6008" s="285"/>
    </row>
    <row r="6009" spans="1:3" ht="13.8">
      <c r="A6009" s="285"/>
      <c r="B6009" s="285"/>
      <c r="C6009" s="285"/>
    </row>
    <row r="6010" spans="1:3" ht="13.8">
      <c r="A6010" s="285"/>
      <c r="B6010" s="285"/>
      <c r="C6010" s="285"/>
    </row>
    <row r="6011" spans="1:3" ht="13.8">
      <c r="A6011" s="285"/>
      <c r="B6011" s="285"/>
      <c r="C6011" s="285"/>
    </row>
    <row r="6012" spans="1:3" ht="13.8">
      <c r="A6012" s="285"/>
      <c r="B6012" s="285"/>
      <c r="C6012" s="285"/>
    </row>
    <row r="6013" spans="1:3" ht="13.8">
      <c r="A6013" s="285"/>
      <c r="B6013" s="285"/>
      <c r="C6013" s="285"/>
    </row>
    <row r="6014" spans="1:3" ht="13.8">
      <c r="A6014" s="285"/>
      <c r="B6014" s="285"/>
      <c r="C6014" s="285"/>
    </row>
    <row r="6015" spans="1:3" ht="13.8">
      <c r="A6015" s="285"/>
      <c r="B6015" s="285"/>
      <c r="C6015" s="285"/>
    </row>
    <row r="6016" spans="1:3" ht="13.8">
      <c r="A6016" s="285"/>
      <c r="B6016" s="285"/>
      <c r="C6016" s="285"/>
    </row>
    <row r="6017" spans="1:3" ht="13.8">
      <c r="A6017" s="285"/>
      <c r="B6017" s="285"/>
      <c r="C6017" s="285"/>
    </row>
    <row r="6018" spans="1:3" ht="13.8">
      <c r="A6018" s="285"/>
      <c r="B6018" s="285"/>
      <c r="C6018" s="285"/>
    </row>
    <row r="6019" spans="1:3" ht="13.8">
      <c r="A6019" s="285"/>
      <c r="B6019" s="285"/>
      <c r="C6019" s="285"/>
    </row>
    <row r="6020" spans="1:3" ht="13.8">
      <c r="A6020" s="285"/>
      <c r="B6020" s="285"/>
      <c r="C6020" s="285"/>
    </row>
    <row r="6021" spans="1:3" ht="13.8">
      <c r="A6021" s="285"/>
      <c r="B6021" s="285"/>
      <c r="C6021" s="285"/>
    </row>
    <row r="6022" spans="1:3" ht="13.8">
      <c r="A6022" s="285"/>
      <c r="B6022" s="285"/>
      <c r="C6022" s="285"/>
    </row>
    <row r="6023" spans="1:3" ht="13.8">
      <c r="A6023" s="285"/>
      <c r="B6023" s="285"/>
      <c r="C6023" s="285"/>
    </row>
    <row r="6024" spans="1:3" ht="13.8">
      <c r="A6024" s="285"/>
      <c r="B6024" s="285"/>
      <c r="C6024" s="285"/>
    </row>
    <row r="6025" spans="1:3" ht="13.8">
      <c r="A6025" s="285"/>
      <c r="B6025" s="285"/>
      <c r="C6025" s="285"/>
    </row>
    <row r="6026" spans="1:3" ht="13.8">
      <c r="A6026" s="285"/>
      <c r="B6026" s="285"/>
      <c r="C6026" s="285"/>
    </row>
    <row r="6027" spans="1:3" ht="13.8">
      <c r="A6027" s="285"/>
      <c r="B6027" s="285"/>
      <c r="C6027" s="285"/>
    </row>
    <row r="6028" spans="1:3" ht="13.8">
      <c r="A6028" s="285"/>
      <c r="B6028" s="285"/>
      <c r="C6028" s="285"/>
    </row>
    <row r="6029" spans="1:3" ht="13.8">
      <c r="A6029" s="285"/>
      <c r="B6029" s="285"/>
      <c r="C6029" s="285"/>
    </row>
    <row r="6030" spans="1:3" ht="13.8">
      <c r="A6030" s="285"/>
      <c r="B6030" s="285"/>
      <c r="C6030" s="285"/>
    </row>
    <row r="6031" spans="1:3" ht="13.8">
      <c r="A6031" s="285"/>
      <c r="B6031" s="285"/>
      <c r="C6031" s="285"/>
    </row>
    <row r="6032" spans="1:3" ht="13.8">
      <c r="A6032" s="285"/>
      <c r="B6032" s="285"/>
      <c r="C6032" s="285"/>
    </row>
    <row r="6033" spans="1:3" ht="13.8">
      <c r="A6033" s="285"/>
      <c r="B6033" s="285"/>
      <c r="C6033" s="285"/>
    </row>
    <row r="6034" spans="1:3" ht="13.8">
      <c r="A6034" s="285"/>
      <c r="B6034" s="285"/>
      <c r="C6034" s="285"/>
    </row>
    <row r="6035" spans="1:3" ht="13.8">
      <c r="A6035" s="285"/>
      <c r="B6035" s="285"/>
      <c r="C6035" s="285"/>
    </row>
    <row r="6036" spans="1:3" ht="13.8">
      <c r="A6036" s="285"/>
      <c r="B6036" s="285"/>
      <c r="C6036" s="285"/>
    </row>
    <row r="6037" spans="1:3" ht="13.8">
      <c r="A6037" s="285"/>
      <c r="B6037" s="285"/>
      <c r="C6037" s="285"/>
    </row>
    <row r="6038" spans="1:3" ht="13.8">
      <c r="A6038" s="285"/>
      <c r="B6038" s="285"/>
      <c r="C6038" s="285"/>
    </row>
    <row r="6039" spans="1:3" ht="13.8">
      <c r="A6039" s="285"/>
      <c r="B6039" s="285"/>
      <c r="C6039" s="285"/>
    </row>
    <row r="6040" spans="1:3" ht="13.8">
      <c r="A6040" s="285"/>
      <c r="B6040" s="285"/>
      <c r="C6040" s="285"/>
    </row>
    <row r="6041" spans="1:3" ht="13.8">
      <c r="A6041" s="285"/>
      <c r="B6041" s="285"/>
      <c r="C6041" s="285"/>
    </row>
    <row r="6042" spans="1:3" ht="13.8">
      <c r="A6042" s="285"/>
      <c r="B6042" s="285"/>
      <c r="C6042" s="285"/>
    </row>
    <row r="6043" spans="1:3" ht="13.8">
      <c r="A6043" s="285"/>
      <c r="B6043" s="285"/>
      <c r="C6043" s="285"/>
    </row>
    <row r="6044" spans="1:3" ht="13.8">
      <c r="A6044" s="285"/>
      <c r="B6044" s="285"/>
      <c r="C6044" s="285"/>
    </row>
    <row r="6045" spans="1:3" ht="13.8">
      <c r="A6045" s="285"/>
      <c r="B6045" s="285"/>
      <c r="C6045" s="285"/>
    </row>
    <row r="6046" spans="1:3" ht="13.8">
      <c r="A6046" s="285"/>
      <c r="B6046" s="285"/>
      <c r="C6046" s="285"/>
    </row>
    <row r="6047" spans="1:3" ht="13.8">
      <c r="A6047" s="285"/>
      <c r="B6047" s="285"/>
      <c r="C6047" s="285"/>
    </row>
    <row r="6048" spans="1:3" ht="13.8">
      <c r="A6048" s="285"/>
      <c r="B6048" s="285"/>
      <c r="C6048" s="285"/>
    </row>
    <row r="6049" spans="1:3" ht="13.8">
      <c r="A6049" s="285"/>
      <c r="B6049" s="285"/>
      <c r="C6049" s="285"/>
    </row>
    <row r="6050" spans="1:3" ht="13.8">
      <c r="A6050" s="285"/>
      <c r="B6050" s="285"/>
      <c r="C6050" s="285"/>
    </row>
    <row r="6051" spans="1:3" ht="13.8">
      <c r="A6051" s="285"/>
      <c r="B6051" s="285"/>
      <c r="C6051" s="285"/>
    </row>
    <row r="6052" spans="1:3" ht="13.8">
      <c r="A6052" s="285"/>
      <c r="B6052" s="285"/>
      <c r="C6052" s="285"/>
    </row>
    <row r="6053" spans="1:3" ht="13.8">
      <c r="A6053" s="285"/>
      <c r="B6053" s="285"/>
      <c r="C6053" s="285"/>
    </row>
    <row r="6054" spans="1:3" ht="13.8">
      <c r="A6054" s="285"/>
      <c r="B6054" s="285"/>
      <c r="C6054" s="285"/>
    </row>
    <row r="6055" spans="1:3" ht="13.8">
      <c r="A6055" s="285"/>
      <c r="B6055" s="285"/>
      <c r="C6055" s="285"/>
    </row>
    <row r="6056" spans="1:3" ht="13.8">
      <c r="A6056" s="285"/>
      <c r="B6056" s="285"/>
      <c r="C6056" s="285"/>
    </row>
    <row r="6057" spans="1:3" ht="13.8">
      <c r="A6057" s="285"/>
      <c r="B6057" s="285"/>
      <c r="C6057" s="285"/>
    </row>
    <row r="6058" spans="1:3" ht="13.8">
      <c r="A6058" s="285"/>
      <c r="B6058" s="285"/>
      <c r="C6058" s="285"/>
    </row>
    <row r="6059" spans="1:3" ht="13.8">
      <c r="A6059" s="285"/>
      <c r="B6059" s="285"/>
      <c r="C6059" s="285"/>
    </row>
    <row r="6060" spans="1:3" ht="13.8">
      <c r="A6060" s="285"/>
      <c r="B6060" s="285"/>
      <c r="C6060" s="285"/>
    </row>
    <row r="6061" spans="1:3" ht="13.8">
      <c r="A6061" s="285"/>
      <c r="B6061" s="285"/>
      <c r="C6061" s="285"/>
    </row>
    <row r="6062" spans="1:3" ht="13.8">
      <c r="A6062" s="285"/>
      <c r="B6062" s="285"/>
      <c r="C6062" s="285"/>
    </row>
    <row r="6063" spans="1:3" ht="13.8">
      <c r="A6063" s="285"/>
      <c r="B6063" s="285"/>
      <c r="C6063" s="285"/>
    </row>
    <row r="6064" spans="1:3" ht="13.8">
      <c r="A6064" s="285"/>
      <c r="B6064" s="285"/>
      <c r="C6064" s="285"/>
    </row>
    <row r="6065" spans="1:3" ht="13.8">
      <c r="A6065" s="285"/>
      <c r="B6065" s="285"/>
      <c r="C6065" s="285"/>
    </row>
    <row r="6066" spans="1:3" ht="13.8">
      <c r="A6066" s="285"/>
      <c r="B6066" s="285"/>
      <c r="C6066" s="285"/>
    </row>
    <row r="6067" spans="1:3" ht="13.8">
      <c r="A6067" s="285"/>
      <c r="B6067" s="285"/>
      <c r="C6067" s="285"/>
    </row>
    <row r="6068" spans="1:3" ht="13.8">
      <c r="A6068" s="285"/>
      <c r="B6068" s="285"/>
      <c r="C6068" s="285"/>
    </row>
    <row r="6069" spans="1:3" ht="13.8">
      <c r="A6069" s="285"/>
      <c r="B6069" s="285"/>
      <c r="C6069" s="285"/>
    </row>
    <row r="6070" spans="1:3" ht="13.8">
      <c r="A6070" s="285"/>
      <c r="B6070" s="285"/>
      <c r="C6070" s="285"/>
    </row>
    <row r="6071" spans="1:3" ht="13.8">
      <c r="A6071" s="285"/>
      <c r="B6071" s="285"/>
      <c r="C6071" s="285"/>
    </row>
    <row r="6072" spans="1:3" ht="13.8">
      <c r="A6072" s="285"/>
      <c r="B6072" s="285"/>
      <c r="C6072" s="285"/>
    </row>
    <row r="6073" spans="1:3" ht="13.8">
      <c r="A6073" s="285"/>
      <c r="B6073" s="285"/>
      <c r="C6073" s="285"/>
    </row>
    <row r="6074" spans="1:3" ht="13.8">
      <c r="A6074" s="285"/>
      <c r="B6074" s="285"/>
      <c r="C6074" s="285"/>
    </row>
    <row r="6075" spans="1:3" ht="13.8">
      <c r="A6075" s="285"/>
      <c r="B6075" s="285"/>
      <c r="C6075" s="285"/>
    </row>
    <row r="6076" spans="1:3" ht="13.8">
      <c r="A6076" s="285"/>
      <c r="B6076" s="285"/>
      <c r="C6076" s="285"/>
    </row>
    <row r="6077" spans="1:3" ht="13.8">
      <c r="A6077" s="285"/>
      <c r="B6077" s="285"/>
      <c r="C6077" s="285"/>
    </row>
    <row r="6078" spans="1:3" ht="13.8">
      <c r="A6078" s="285"/>
      <c r="B6078" s="285"/>
      <c r="C6078" s="285"/>
    </row>
    <row r="6079" spans="1:3" ht="13.8">
      <c r="A6079" s="285"/>
      <c r="B6079" s="285"/>
      <c r="C6079" s="285"/>
    </row>
    <row r="6080" spans="1:3" ht="13.8">
      <c r="A6080" s="285"/>
      <c r="B6080" s="285"/>
      <c r="C6080" s="285"/>
    </row>
    <row r="6081" spans="1:3" ht="13.8">
      <c r="A6081" s="285"/>
      <c r="B6081" s="285"/>
      <c r="C6081" s="285"/>
    </row>
    <row r="6082" spans="1:3" ht="13.8">
      <c r="A6082" s="285"/>
      <c r="B6082" s="285"/>
      <c r="C6082" s="285"/>
    </row>
    <row r="6083" spans="1:3" ht="13.8">
      <c r="A6083" s="285"/>
      <c r="B6083" s="285"/>
      <c r="C6083" s="285"/>
    </row>
    <row r="6084" spans="1:3" ht="13.8">
      <c r="A6084" s="285"/>
      <c r="B6084" s="285"/>
      <c r="C6084" s="285"/>
    </row>
    <row r="6085" spans="1:3" ht="13.8">
      <c r="A6085" s="285"/>
      <c r="B6085" s="285"/>
      <c r="C6085" s="285"/>
    </row>
    <row r="6086" spans="1:3" ht="13.8">
      <c r="A6086" s="285"/>
      <c r="B6086" s="285"/>
      <c r="C6086" s="285"/>
    </row>
    <row r="6087" spans="1:3" ht="13.8">
      <c r="A6087" s="285"/>
      <c r="B6087" s="285"/>
      <c r="C6087" s="285"/>
    </row>
    <row r="6088" spans="1:3" ht="13.8">
      <c r="A6088" s="285"/>
      <c r="B6088" s="285"/>
      <c r="C6088" s="285"/>
    </row>
    <row r="6089" spans="1:3" ht="13.8">
      <c r="A6089" s="285"/>
      <c r="B6089" s="285"/>
      <c r="C6089" s="285"/>
    </row>
    <row r="6090" spans="1:3" ht="13.8">
      <c r="A6090" s="285"/>
      <c r="B6090" s="285"/>
      <c r="C6090" s="285"/>
    </row>
    <row r="6091" spans="1:3" ht="13.8">
      <c r="A6091" s="285"/>
      <c r="B6091" s="285"/>
      <c r="C6091" s="285"/>
    </row>
    <row r="6092" spans="1:3" ht="13.8">
      <c r="A6092" s="285"/>
      <c r="B6092" s="285"/>
      <c r="C6092" s="285"/>
    </row>
    <row r="6093" spans="1:3" ht="13.8">
      <c r="A6093" s="285"/>
      <c r="B6093" s="285"/>
      <c r="C6093" s="285"/>
    </row>
    <row r="6094" spans="1:3" ht="13.8">
      <c r="A6094" s="285"/>
      <c r="B6094" s="285"/>
      <c r="C6094" s="285"/>
    </row>
    <row r="6095" spans="1:3" ht="13.8">
      <c r="A6095" s="285"/>
      <c r="B6095" s="285"/>
      <c r="C6095" s="285"/>
    </row>
    <row r="6096" spans="1:3" ht="13.8">
      <c r="A6096" s="285"/>
      <c r="B6096" s="285"/>
      <c r="C6096" s="285"/>
    </row>
    <row r="6097" spans="1:3" ht="13.8">
      <c r="A6097" s="285"/>
      <c r="B6097" s="285"/>
      <c r="C6097" s="285"/>
    </row>
    <row r="6098" spans="1:3" ht="13.8">
      <c r="A6098" s="285"/>
      <c r="B6098" s="285"/>
      <c r="C6098" s="285"/>
    </row>
    <row r="6099" spans="1:3" ht="13.8">
      <c r="A6099" s="285"/>
      <c r="B6099" s="285"/>
      <c r="C6099" s="285"/>
    </row>
    <row r="6100" spans="1:3" ht="13.8">
      <c r="A6100" s="285"/>
      <c r="B6100" s="285"/>
      <c r="C6100" s="285"/>
    </row>
    <row r="6101" spans="1:3" ht="13.8">
      <c r="A6101" s="285"/>
      <c r="B6101" s="285"/>
      <c r="C6101" s="285"/>
    </row>
    <row r="6102" spans="1:3" ht="13.8">
      <c r="A6102" s="285"/>
      <c r="B6102" s="285"/>
      <c r="C6102" s="285"/>
    </row>
    <row r="6103" spans="1:3" ht="13.8">
      <c r="A6103" s="285"/>
      <c r="B6103" s="285"/>
      <c r="C6103" s="285"/>
    </row>
    <row r="6104" spans="1:3" ht="13.8">
      <c r="A6104" s="285"/>
      <c r="B6104" s="285"/>
      <c r="C6104" s="285"/>
    </row>
    <row r="6105" spans="1:3" ht="13.8">
      <c r="A6105" s="285"/>
      <c r="B6105" s="285"/>
      <c r="C6105" s="285"/>
    </row>
    <row r="6106" spans="1:3" ht="13.8">
      <c r="A6106" s="285"/>
      <c r="B6106" s="285"/>
      <c r="C6106" s="285"/>
    </row>
    <row r="6107" spans="1:3" ht="13.8">
      <c r="A6107" s="285"/>
      <c r="B6107" s="285"/>
      <c r="C6107" s="285"/>
    </row>
    <row r="6108" spans="1:3" ht="13.8">
      <c r="A6108" s="285"/>
      <c r="B6108" s="285"/>
      <c r="C6108" s="285"/>
    </row>
    <row r="6109" spans="1:3" ht="13.8">
      <c r="A6109" s="285"/>
      <c r="B6109" s="285"/>
      <c r="C6109" s="285"/>
    </row>
    <row r="6110" spans="1:3" ht="13.8">
      <c r="A6110" s="285"/>
      <c r="B6110" s="285"/>
      <c r="C6110" s="285"/>
    </row>
    <row r="6111" spans="1:3" ht="13.8">
      <c r="A6111" s="285"/>
      <c r="B6111" s="285"/>
      <c r="C6111" s="285"/>
    </row>
    <row r="6112" spans="1:3" ht="13.8">
      <c r="A6112" s="285"/>
      <c r="B6112" s="285"/>
      <c r="C6112" s="285"/>
    </row>
    <row r="6113" spans="1:3" ht="13.8">
      <c r="A6113" s="285"/>
      <c r="B6113" s="285"/>
      <c r="C6113" s="285"/>
    </row>
    <row r="6114" spans="1:3" ht="13.8">
      <c r="A6114" s="285"/>
      <c r="B6114" s="285"/>
      <c r="C6114" s="285"/>
    </row>
    <row r="6115" spans="1:3" ht="13.8">
      <c r="A6115" s="285"/>
      <c r="B6115" s="285"/>
      <c r="C6115" s="285"/>
    </row>
    <row r="6116" spans="1:3" ht="13.8">
      <c r="A6116" s="285"/>
      <c r="B6116" s="285"/>
      <c r="C6116" s="285"/>
    </row>
    <row r="6117" spans="1:3" ht="13.8">
      <c r="A6117" s="285"/>
      <c r="B6117" s="285"/>
      <c r="C6117" s="285"/>
    </row>
    <row r="6118" spans="1:3" ht="13.8">
      <c r="A6118" s="285"/>
      <c r="B6118" s="285"/>
      <c r="C6118" s="285"/>
    </row>
    <row r="6119" spans="1:3" ht="13.8">
      <c r="A6119" s="285"/>
      <c r="B6119" s="285"/>
      <c r="C6119" s="285"/>
    </row>
    <row r="6120" spans="1:3" ht="13.8">
      <c r="A6120" s="285"/>
      <c r="B6120" s="285"/>
      <c r="C6120" s="285"/>
    </row>
    <row r="6121" spans="1:3" ht="13.8">
      <c r="A6121" s="285"/>
      <c r="B6121" s="285"/>
      <c r="C6121" s="285"/>
    </row>
    <row r="6122" spans="1:3" ht="13.8">
      <c r="A6122" s="285"/>
      <c r="B6122" s="285"/>
      <c r="C6122" s="285"/>
    </row>
    <row r="6123" spans="1:3" ht="13.8">
      <c r="A6123" s="285"/>
      <c r="B6123" s="285"/>
      <c r="C6123" s="285"/>
    </row>
    <row r="6124" spans="1:3" ht="13.8">
      <c r="A6124" s="285"/>
      <c r="B6124" s="285"/>
      <c r="C6124" s="285"/>
    </row>
    <row r="6125" spans="1:3" ht="13.8">
      <c r="A6125" s="285"/>
      <c r="B6125" s="285"/>
      <c r="C6125" s="285"/>
    </row>
    <row r="6126" spans="1:3" ht="13.8">
      <c r="A6126" s="285"/>
      <c r="B6126" s="285"/>
      <c r="C6126" s="285"/>
    </row>
    <row r="6127" spans="1:3" ht="13.8">
      <c r="A6127" s="285"/>
      <c r="B6127" s="285"/>
      <c r="C6127" s="285"/>
    </row>
    <row r="6128" spans="1:3" ht="13.8">
      <c r="A6128" s="285"/>
      <c r="B6128" s="285"/>
      <c r="C6128" s="285"/>
    </row>
    <row r="6129" spans="1:3" ht="13.8">
      <c r="A6129" s="285"/>
      <c r="B6129" s="285"/>
      <c r="C6129" s="285"/>
    </row>
    <row r="6130" spans="1:3" ht="13.8">
      <c r="A6130" s="285"/>
      <c r="B6130" s="285"/>
      <c r="C6130" s="285"/>
    </row>
    <row r="6131" spans="1:3" ht="13.8">
      <c r="A6131" s="285"/>
      <c r="B6131" s="285"/>
      <c r="C6131" s="285"/>
    </row>
    <row r="6132" spans="1:3" ht="13.8">
      <c r="A6132" s="285"/>
      <c r="B6132" s="285"/>
      <c r="C6132" s="285"/>
    </row>
    <row r="6133" spans="1:3" ht="13.8">
      <c r="A6133" s="285"/>
      <c r="B6133" s="285"/>
      <c r="C6133" s="285"/>
    </row>
    <row r="6134" spans="1:3" ht="13.8">
      <c r="A6134" s="285"/>
      <c r="B6134" s="285"/>
      <c r="C6134" s="285"/>
    </row>
    <row r="6135" spans="1:3" ht="13.8">
      <c r="A6135" s="285"/>
      <c r="B6135" s="285"/>
      <c r="C6135" s="285"/>
    </row>
    <row r="6136" spans="1:3" ht="13.8">
      <c r="A6136" s="285"/>
      <c r="B6136" s="285"/>
      <c r="C6136" s="285"/>
    </row>
    <row r="6137" spans="1:3" ht="13.8">
      <c r="A6137" s="285"/>
      <c r="B6137" s="285"/>
      <c r="C6137" s="285"/>
    </row>
    <row r="6138" spans="1:3" ht="13.8">
      <c r="A6138" s="285"/>
      <c r="B6138" s="285"/>
      <c r="C6138" s="285"/>
    </row>
    <row r="6139" spans="1:3" ht="13.8">
      <c r="A6139" s="285"/>
      <c r="B6139" s="285"/>
      <c r="C6139" s="285"/>
    </row>
    <row r="6140" spans="1:3" ht="13.8">
      <c r="A6140" s="285"/>
      <c r="B6140" s="285"/>
      <c r="C6140" s="285"/>
    </row>
    <row r="6141" spans="1:3" ht="13.8">
      <c r="A6141" s="285"/>
      <c r="B6141" s="285"/>
      <c r="C6141" s="285"/>
    </row>
    <row r="6142" spans="1:3" ht="13.8">
      <c r="A6142" s="285"/>
      <c r="B6142" s="285"/>
      <c r="C6142" s="285"/>
    </row>
    <row r="6143" spans="1:3" ht="13.8">
      <c r="A6143" s="285"/>
      <c r="B6143" s="285"/>
      <c r="C6143" s="285"/>
    </row>
    <row r="6144" spans="1:3" ht="13.8">
      <c r="A6144" s="285"/>
      <c r="B6144" s="285"/>
      <c r="C6144" s="285"/>
    </row>
    <row r="6145" spans="1:3" ht="13.8">
      <c r="A6145" s="285"/>
      <c r="B6145" s="285"/>
      <c r="C6145" s="285"/>
    </row>
    <row r="6146" spans="1:3" ht="13.8">
      <c r="A6146" s="285"/>
      <c r="B6146" s="285"/>
      <c r="C6146" s="285"/>
    </row>
    <row r="6147" spans="1:3" ht="13.8">
      <c r="A6147" s="285"/>
      <c r="B6147" s="285"/>
      <c r="C6147" s="285"/>
    </row>
    <row r="6148" spans="1:3" ht="13.8">
      <c r="A6148" s="285"/>
      <c r="B6148" s="285"/>
      <c r="C6148" s="285"/>
    </row>
    <row r="6149" spans="1:3" ht="13.8">
      <c r="A6149" s="285"/>
      <c r="B6149" s="285"/>
      <c r="C6149" s="285"/>
    </row>
    <row r="6150" spans="1:3" ht="13.8">
      <c r="A6150" s="285"/>
      <c r="B6150" s="285"/>
      <c r="C6150" s="285"/>
    </row>
    <row r="6151" spans="1:3" ht="13.8">
      <c r="A6151" s="285"/>
      <c r="B6151" s="285"/>
      <c r="C6151" s="285"/>
    </row>
    <row r="6152" spans="1:3" ht="13.8">
      <c r="A6152" s="285"/>
      <c r="B6152" s="285"/>
      <c r="C6152" s="285"/>
    </row>
    <row r="6153" spans="1:3" ht="13.8">
      <c r="A6153" s="285"/>
      <c r="B6153" s="285"/>
      <c r="C6153" s="285"/>
    </row>
    <row r="6154" spans="1:3" ht="13.8">
      <c r="A6154" s="285"/>
      <c r="B6154" s="285"/>
      <c r="C6154" s="285"/>
    </row>
    <row r="6155" spans="1:3" ht="13.8">
      <c r="A6155" s="285"/>
      <c r="B6155" s="285"/>
      <c r="C6155" s="285"/>
    </row>
    <row r="6156" spans="1:3" ht="13.8">
      <c r="A6156" s="285"/>
      <c r="B6156" s="285"/>
      <c r="C6156" s="285"/>
    </row>
    <row r="6157" spans="1:3" ht="13.8">
      <c r="A6157" s="285"/>
      <c r="B6157" s="285"/>
      <c r="C6157" s="285"/>
    </row>
    <row r="6158" spans="1:3" ht="13.8">
      <c r="A6158" s="285"/>
      <c r="B6158" s="285"/>
      <c r="C6158" s="285"/>
    </row>
    <row r="6159" spans="1:3" ht="13.8">
      <c r="A6159" s="285"/>
      <c r="B6159" s="285"/>
      <c r="C6159" s="285"/>
    </row>
    <row r="6160" spans="1:3" ht="13.8">
      <c r="A6160" s="285"/>
      <c r="B6160" s="285"/>
      <c r="C6160" s="285"/>
    </row>
    <row r="6161" spans="1:3" ht="13.8">
      <c r="A6161" s="285"/>
      <c r="B6161" s="285"/>
      <c r="C6161" s="285"/>
    </row>
    <row r="6162" spans="1:3" ht="13.8">
      <c r="A6162" s="285"/>
      <c r="B6162" s="285"/>
      <c r="C6162" s="285"/>
    </row>
    <row r="6163" spans="1:3" ht="13.8">
      <c r="A6163" s="285"/>
      <c r="B6163" s="285"/>
      <c r="C6163" s="285"/>
    </row>
    <row r="6164" spans="1:3" ht="13.8">
      <c r="A6164" s="285"/>
      <c r="B6164" s="285"/>
      <c r="C6164" s="285"/>
    </row>
    <row r="6165" spans="1:3" ht="13.8">
      <c r="A6165" s="285"/>
      <c r="B6165" s="285"/>
      <c r="C6165" s="285"/>
    </row>
    <row r="6166" spans="1:3" ht="13.8">
      <c r="A6166" s="285"/>
      <c r="B6166" s="285"/>
      <c r="C6166" s="285"/>
    </row>
    <row r="6167" spans="1:3" ht="13.8">
      <c r="A6167" s="285"/>
      <c r="B6167" s="285"/>
      <c r="C6167" s="285"/>
    </row>
    <row r="6168" spans="1:3" ht="13.8">
      <c r="A6168" s="285"/>
      <c r="B6168" s="285"/>
      <c r="C6168" s="285"/>
    </row>
    <row r="6169" spans="1:3" ht="13.8">
      <c r="A6169" s="285"/>
      <c r="B6169" s="285"/>
      <c r="C6169" s="285"/>
    </row>
    <row r="6170" spans="1:3" ht="13.8">
      <c r="A6170" s="285"/>
      <c r="B6170" s="285"/>
      <c r="C6170" s="285"/>
    </row>
    <row r="6171" spans="1:3" ht="13.8">
      <c r="A6171" s="285"/>
      <c r="B6171" s="285"/>
      <c r="C6171" s="285"/>
    </row>
    <row r="6172" spans="1:3" ht="13.8">
      <c r="A6172" s="285"/>
      <c r="B6172" s="285"/>
      <c r="C6172" s="285"/>
    </row>
    <row r="6173" spans="1:3" ht="13.8">
      <c r="A6173" s="285"/>
      <c r="B6173" s="285"/>
      <c r="C6173" s="285"/>
    </row>
    <row r="6174" spans="1:3" ht="13.8">
      <c r="A6174" s="285"/>
      <c r="B6174" s="285"/>
      <c r="C6174" s="285"/>
    </row>
    <row r="6175" spans="1:3" ht="13.8">
      <c r="A6175" s="285"/>
      <c r="B6175" s="285"/>
      <c r="C6175" s="285"/>
    </row>
    <row r="6176" spans="1:3" ht="13.8">
      <c r="A6176" s="285"/>
      <c r="B6176" s="285"/>
      <c r="C6176" s="285"/>
    </row>
    <row r="6177" spans="1:3" ht="13.8">
      <c r="A6177" s="285"/>
      <c r="B6177" s="285"/>
      <c r="C6177" s="285"/>
    </row>
    <row r="6178" spans="1:3" ht="13.8">
      <c r="A6178" s="285"/>
      <c r="B6178" s="285"/>
      <c r="C6178" s="285"/>
    </row>
    <row r="6179" spans="1:3" ht="13.8">
      <c r="A6179" s="285"/>
      <c r="B6179" s="285"/>
      <c r="C6179" s="285"/>
    </row>
    <row r="6180" spans="1:3" ht="13.8">
      <c r="A6180" s="285"/>
      <c r="B6180" s="285"/>
      <c r="C6180" s="285"/>
    </row>
    <row r="6181" spans="1:3" ht="13.8">
      <c r="A6181" s="285"/>
      <c r="B6181" s="285"/>
      <c r="C6181" s="285"/>
    </row>
    <row r="6182" spans="1:3" ht="13.8">
      <c r="A6182" s="285"/>
      <c r="B6182" s="285"/>
      <c r="C6182" s="285"/>
    </row>
    <row r="6183" spans="1:3" ht="13.8">
      <c r="A6183" s="285"/>
      <c r="B6183" s="285"/>
      <c r="C6183" s="285"/>
    </row>
    <row r="6184" spans="1:3" ht="13.8">
      <c r="A6184" s="285"/>
      <c r="B6184" s="285"/>
      <c r="C6184" s="285"/>
    </row>
    <row r="6185" spans="1:3" ht="13.8">
      <c r="A6185" s="285"/>
      <c r="B6185" s="285"/>
      <c r="C6185" s="285"/>
    </row>
    <row r="6186" spans="1:3" ht="13.8">
      <c r="A6186" s="285"/>
      <c r="B6186" s="285"/>
      <c r="C6186" s="285"/>
    </row>
    <row r="6187" spans="1:3" ht="13.8">
      <c r="A6187" s="285"/>
      <c r="B6187" s="285"/>
      <c r="C6187" s="285"/>
    </row>
    <row r="6188" spans="1:3" ht="13.8">
      <c r="A6188" s="285"/>
      <c r="B6188" s="285"/>
      <c r="C6188" s="285"/>
    </row>
    <row r="6189" spans="1:3" ht="13.8">
      <c r="A6189" s="285"/>
      <c r="B6189" s="285"/>
      <c r="C6189" s="285"/>
    </row>
    <row r="6190" spans="1:3" ht="13.8">
      <c r="A6190" s="285"/>
      <c r="B6190" s="285"/>
      <c r="C6190" s="285"/>
    </row>
    <row r="6191" spans="1:3" ht="13.8">
      <c r="A6191" s="285"/>
      <c r="B6191" s="285"/>
      <c r="C6191" s="285"/>
    </row>
    <row r="6192" spans="1:3" ht="13.8">
      <c r="A6192" s="285"/>
      <c r="B6192" s="285"/>
      <c r="C6192" s="285"/>
    </row>
    <row r="6193" spans="1:3" ht="13.8">
      <c r="A6193" s="285"/>
      <c r="B6193" s="285"/>
      <c r="C6193" s="285"/>
    </row>
    <row r="6194" spans="1:3" ht="13.8">
      <c r="A6194" s="285"/>
      <c r="B6194" s="285"/>
      <c r="C6194" s="285"/>
    </row>
    <row r="6195" spans="1:3" ht="13.8">
      <c r="A6195" s="285"/>
      <c r="B6195" s="285"/>
      <c r="C6195" s="285"/>
    </row>
    <row r="6196" spans="1:3" ht="13.8">
      <c r="A6196" s="285"/>
      <c r="B6196" s="285"/>
      <c r="C6196" s="285"/>
    </row>
    <row r="6197" spans="1:3" ht="13.8">
      <c r="A6197" s="285"/>
      <c r="B6197" s="285"/>
      <c r="C6197" s="285"/>
    </row>
    <row r="6198" spans="1:3" ht="13.8">
      <c r="A6198" s="285"/>
      <c r="B6198" s="285"/>
      <c r="C6198" s="285"/>
    </row>
    <row r="6199" spans="1:3" ht="13.8">
      <c r="A6199" s="285"/>
      <c r="B6199" s="285"/>
      <c r="C6199" s="285"/>
    </row>
    <row r="6200" spans="1:3" ht="13.8">
      <c r="A6200" s="285"/>
      <c r="B6200" s="285"/>
      <c r="C6200" s="285"/>
    </row>
    <row r="6201" spans="1:3" ht="13.8">
      <c r="A6201" s="285"/>
      <c r="B6201" s="285"/>
      <c r="C6201" s="285"/>
    </row>
    <row r="6202" spans="1:3" ht="13.8">
      <c r="A6202" s="285"/>
      <c r="B6202" s="285"/>
      <c r="C6202" s="285"/>
    </row>
    <row r="6203" spans="1:3" ht="13.8">
      <c r="A6203" s="285"/>
      <c r="B6203" s="285"/>
      <c r="C6203" s="285"/>
    </row>
    <row r="6204" spans="1:3" ht="13.8">
      <c r="A6204" s="285"/>
      <c r="B6204" s="285"/>
      <c r="C6204" s="285"/>
    </row>
    <row r="6205" spans="1:3" ht="13.8">
      <c r="A6205" s="285"/>
      <c r="B6205" s="285"/>
      <c r="C6205" s="285"/>
    </row>
    <row r="6206" spans="1:3" ht="13.8">
      <c r="A6206" s="285"/>
      <c r="B6206" s="285"/>
      <c r="C6206" s="285"/>
    </row>
    <row r="6207" spans="1:3" ht="13.8">
      <c r="A6207" s="285"/>
      <c r="B6207" s="285"/>
      <c r="C6207" s="285"/>
    </row>
    <row r="6208" spans="1:3" ht="13.8">
      <c r="A6208" s="285"/>
      <c r="B6208" s="285"/>
      <c r="C6208" s="285"/>
    </row>
    <row r="6209" spans="1:3" ht="13.8">
      <c r="A6209" s="285"/>
      <c r="B6209" s="285"/>
      <c r="C6209" s="285"/>
    </row>
    <row r="6210" spans="1:3" ht="13.8">
      <c r="A6210" s="285"/>
      <c r="B6210" s="285"/>
      <c r="C6210" s="285"/>
    </row>
    <row r="6211" spans="1:3" ht="13.8">
      <c r="A6211" s="285"/>
      <c r="B6211" s="285"/>
      <c r="C6211" s="285"/>
    </row>
    <row r="6212" spans="1:3" ht="13.8">
      <c r="A6212" s="285"/>
      <c r="B6212" s="285"/>
      <c r="C6212" s="285"/>
    </row>
    <row r="6213" spans="1:3" ht="13.8">
      <c r="A6213" s="285"/>
      <c r="B6213" s="285"/>
      <c r="C6213" s="285"/>
    </row>
    <row r="6214" spans="1:3" ht="13.8">
      <c r="A6214" s="285"/>
      <c r="B6214" s="285"/>
      <c r="C6214" s="285"/>
    </row>
    <row r="6215" spans="1:3" ht="13.8">
      <c r="A6215" s="285"/>
      <c r="B6215" s="285"/>
      <c r="C6215" s="285"/>
    </row>
    <row r="6216" spans="1:3" ht="13.8">
      <c r="A6216" s="285"/>
      <c r="B6216" s="285"/>
      <c r="C6216" s="285"/>
    </row>
    <row r="6217" spans="1:3" ht="13.8">
      <c r="A6217" s="285"/>
      <c r="B6217" s="285"/>
      <c r="C6217" s="285"/>
    </row>
    <row r="6218" spans="1:3" ht="13.8">
      <c r="A6218" s="285"/>
      <c r="B6218" s="285"/>
      <c r="C6218" s="285"/>
    </row>
    <row r="6219" spans="1:3" ht="13.8">
      <c r="A6219" s="285"/>
      <c r="B6219" s="285"/>
      <c r="C6219" s="285"/>
    </row>
    <row r="6220" spans="1:3" ht="13.8">
      <c r="A6220" s="285"/>
      <c r="B6220" s="285"/>
      <c r="C6220" s="285"/>
    </row>
    <row r="6221" spans="1:3" ht="13.8">
      <c r="A6221" s="285"/>
      <c r="B6221" s="285"/>
      <c r="C6221" s="285"/>
    </row>
    <row r="6222" spans="1:3" ht="13.8">
      <c r="A6222" s="285"/>
      <c r="B6222" s="285"/>
      <c r="C6222" s="285"/>
    </row>
    <row r="6223" spans="1:3" ht="13.8">
      <c r="A6223" s="285"/>
      <c r="B6223" s="285"/>
      <c r="C6223" s="285"/>
    </row>
    <row r="6224" spans="1:3" ht="13.8">
      <c r="A6224" s="285"/>
      <c r="B6224" s="285"/>
      <c r="C6224" s="285"/>
    </row>
    <row r="6225" spans="1:3" ht="13.8">
      <c r="A6225" s="285"/>
      <c r="B6225" s="285"/>
      <c r="C6225" s="285"/>
    </row>
    <row r="6226" spans="1:3" ht="13.8">
      <c r="A6226" s="285"/>
      <c r="B6226" s="285"/>
      <c r="C6226" s="285"/>
    </row>
    <row r="6227" spans="1:3" ht="13.8">
      <c r="A6227" s="285"/>
      <c r="B6227" s="285"/>
      <c r="C6227" s="285"/>
    </row>
    <row r="6228" spans="1:3" ht="13.8">
      <c r="A6228" s="285"/>
      <c r="B6228" s="285"/>
      <c r="C6228" s="285"/>
    </row>
    <row r="6229" spans="1:3" ht="13.8">
      <c r="A6229" s="285"/>
      <c r="B6229" s="285"/>
      <c r="C6229" s="285"/>
    </row>
    <row r="6230" spans="1:3" ht="13.8">
      <c r="A6230" s="285"/>
      <c r="B6230" s="285"/>
      <c r="C6230" s="285"/>
    </row>
    <row r="6231" spans="1:3" ht="13.8">
      <c r="A6231" s="285"/>
      <c r="B6231" s="285"/>
      <c r="C6231" s="285"/>
    </row>
    <row r="6232" spans="1:3" ht="13.8">
      <c r="A6232" s="285"/>
      <c r="B6232" s="285"/>
      <c r="C6232" s="285"/>
    </row>
    <row r="6233" spans="1:3" ht="13.8">
      <c r="A6233" s="285"/>
      <c r="B6233" s="285"/>
      <c r="C6233" s="285"/>
    </row>
    <row r="6234" spans="1:3" ht="13.8">
      <c r="A6234" s="285"/>
      <c r="B6234" s="285"/>
      <c r="C6234" s="285"/>
    </row>
    <row r="6235" spans="1:3" ht="13.8">
      <c r="A6235" s="285"/>
      <c r="B6235" s="285"/>
      <c r="C6235" s="285"/>
    </row>
    <row r="6236" spans="1:3" ht="13.8">
      <c r="A6236" s="285"/>
      <c r="B6236" s="285"/>
      <c r="C6236" s="285"/>
    </row>
    <row r="6237" spans="1:3" ht="13.8">
      <c r="A6237" s="285"/>
      <c r="B6237" s="285"/>
      <c r="C6237" s="285"/>
    </row>
    <row r="6238" spans="1:3" ht="13.8">
      <c r="A6238" s="285"/>
      <c r="B6238" s="285"/>
      <c r="C6238" s="285"/>
    </row>
    <row r="6239" spans="1:3" ht="13.8">
      <c r="A6239" s="285"/>
      <c r="B6239" s="285"/>
      <c r="C6239" s="285"/>
    </row>
    <row r="6240" spans="1:3" ht="13.8">
      <c r="A6240" s="285"/>
      <c r="B6240" s="285"/>
      <c r="C6240" s="285"/>
    </row>
    <row r="6241" spans="1:4" ht="13.8">
      <c r="A6241" s="285"/>
      <c r="B6241" s="285"/>
      <c r="C6241" s="285"/>
    </row>
    <row r="6242" spans="1:4" ht="13.8">
      <c r="A6242" s="285"/>
      <c r="B6242" s="285"/>
      <c r="C6242" s="285"/>
    </row>
    <row r="6243" spans="1:4" ht="13.8">
      <c r="A6243" s="285"/>
      <c r="B6243" s="285"/>
      <c r="C6243" s="285"/>
    </row>
    <row r="6244" spans="1:4" ht="13.8">
      <c r="A6244" s="285"/>
      <c r="B6244" s="285"/>
      <c r="C6244" s="285"/>
    </row>
    <row r="6245" spans="1:4" ht="13.8">
      <c r="A6245" s="285"/>
      <c r="B6245" s="285"/>
      <c r="C6245" s="285"/>
    </row>
    <row r="6246" spans="1:4" ht="13.8">
      <c r="A6246" s="285"/>
      <c r="B6246" s="285"/>
      <c r="C6246" s="285"/>
    </row>
    <row r="6247" spans="1:4" ht="13.8">
      <c r="A6247" s="285"/>
      <c r="B6247" s="285"/>
      <c r="C6247" s="285"/>
      <c r="D6247" s="307"/>
    </row>
    <row r="6248" spans="1:4" ht="13.8">
      <c r="A6248" s="285"/>
      <c r="B6248" s="285"/>
      <c r="C6248" s="285"/>
      <c r="D6248" s="307"/>
    </row>
    <row r="6249" spans="1:4" ht="13.8">
      <c r="A6249" s="285"/>
      <c r="B6249" s="285"/>
      <c r="C6249" s="285"/>
      <c r="D6249" s="307"/>
    </row>
    <row r="6250" spans="1:4" ht="13.8">
      <c r="A6250" s="285"/>
      <c r="B6250" s="285"/>
      <c r="C6250" s="285"/>
      <c r="D6250" s="307"/>
    </row>
    <row r="6251" spans="1:4" ht="13.8">
      <c r="A6251" s="285"/>
      <c r="B6251" s="285"/>
      <c r="C6251" s="285"/>
      <c r="D6251" s="307"/>
    </row>
    <row r="6252" spans="1:4" ht="13.8">
      <c r="A6252" s="285"/>
      <c r="B6252" s="285"/>
      <c r="C6252" s="285"/>
      <c r="D6252" s="307"/>
    </row>
    <row r="6253" spans="1:4" ht="13.8">
      <c r="A6253" s="285"/>
      <c r="B6253" s="285"/>
      <c r="C6253" s="285"/>
    </row>
    <row r="6254" spans="1:4" ht="13.8">
      <c r="A6254" s="285"/>
      <c r="B6254" s="285"/>
      <c r="C6254" s="285"/>
    </row>
    <row r="6255" spans="1:4" ht="13.8">
      <c r="A6255" s="285"/>
      <c r="B6255" s="285"/>
      <c r="C6255" s="285"/>
    </row>
    <row r="6256" spans="1:4" ht="13.8">
      <c r="A6256" s="285"/>
      <c r="B6256" s="285"/>
      <c r="C6256" s="285"/>
    </row>
    <row r="6257" spans="1:3" ht="13.8">
      <c r="A6257" s="285"/>
      <c r="B6257" s="285"/>
      <c r="C6257" s="285"/>
    </row>
    <row r="6258" spans="1:3" ht="13.8">
      <c r="A6258" s="285"/>
      <c r="B6258" s="285"/>
      <c r="C6258" s="285"/>
    </row>
    <row r="6259" spans="1:3" ht="13.8">
      <c r="A6259" s="285"/>
      <c r="B6259" s="285"/>
      <c r="C6259" s="285"/>
    </row>
    <row r="6260" spans="1:3" ht="13.8">
      <c r="A6260" s="285"/>
      <c r="B6260" s="285"/>
      <c r="C6260" s="285"/>
    </row>
    <row r="6261" spans="1:3" ht="13.8">
      <c r="A6261" s="285"/>
      <c r="B6261" s="285"/>
      <c r="C6261" s="285"/>
    </row>
    <row r="6262" spans="1:3" ht="13.8">
      <c r="A6262" s="285"/>
      <c r="B6262" s="285"/>
      <c r="C6262" s="285"/>
    </row>
    <row r="6263" spans="1:3" ht="13.8">
      <c r="A6263" s="285"/>
      <c r="B6263" s="285"/>
      <c r="C6263" s="285"/>
    </row>
    <row r="6264" spans="1:3" ht="13.8">
      <c r="A6264" s="285"/>
      <c r="B6264" s="285"/>
      <c r="C6264" s="285"/>
    </row>
    <row r="6265" spans="1:3" ht="13.8">
      <c r="A6265" s="285"/>
      <c r="B6265" s="285"/>
      <c r="C6265" s="285"/>
    </row>
    <row r="6266" spans="1:3" ht="13.8">
      <c r="A6266" s="285"/>
      <c r="B6266" s="285"/>
      <c r="C6266" s="285"/>
    </row>
    <row r="6267" spans="1:3" ht="13.8">
      <c r="A6267" s="285"/>
      <c r="B6267" s="285"/>
      <c r="C6267" s="285"/>
    </row>
    <row r="6268" spans="1:3" ht="13.8">
      <c r="A6268" s="285"/>
      <c r="B6268" s="285"/>
      <c r="C6268" s="285"/>
    </row>
    <row r="6269" spans="1:3" ht="13.8">
      <c r="A6269" s="285"/>
      <c r="B6269" s="285"/>
      <c r="C6269" s="285"/>
    </row>
    <row r="6270" spans="1:3" ht="13.8">
      <c r="A6270" s="285"/>
      <c r="B6270" s="285"/>
      <c r="C6270" s="285"/>
    </row>
    <row r="6271" spans="1:3" ht="13.8">
      <c r="A6271" s="285"/>
      <c r="B6271" s="285"/>
      <c r="C6271" s="285"/>
    </row>
    <row r="6272" spans="1:3" ht="13.8">
      <c r="A6272" s="285"/>
      <c r="B6272" s="285"/>
      <c r="C6272" s="285"/>
    </row>
    <row r="6273" spans="1:4" ht="13.8">
      <c r="A6273" s="285"/>
      <c r="B6273" s="285"/>
      <c r="C6273" s="285"/>
    </row>
    <row r="6274" spans="1:4" ht="13.8">
      <c r="A6274" s="285"/>
      <c r="B6274" s="285"/>
      <c r="C6274" s="285"/>
    </row>
    <row r="6275" spans="1:4" ht="13.8">
      <c r="A6275" s="285"/>
      <c r="B6275" s="285"/>
      <c r="C6275" s="285"/>
    </row>
    <row r="6276" spans="1:4" ht="13.8">
      <c r="A6276" s="285"/>
      <c r="B6276" s="285"/>
      <c r="C6276" s="285"/>
    </row>
    <row r="6277" spans="1:4" ht="13.8">
      <c r="A6277" s="285"/>
      <c r="B6277" s="285"/>
      <c r="C6277" s="285"/>
    </row>
    <row r="6278" spans="1:4" ht="13.8">
      <c r="A6278" s="285"/>
      <c r="B6278" s="285"/>
      <c r="C6278" s="285"/>
    </row>
    <row r="6279" spans="1:4" ht="13.8">
      <c r="A6279" s="285"/>
      <c r="B6279" s="285"/>
      <c r="C6279" s="285"/>
    </row>
    <row r="6280" spans="1:4" ht="13.8">
      <c r="A6280" s="285"/>
      <c r="B6280" s="285"/>
      <c r="C6280" s="285"/>
    </row>
    <row r="6281" spans="1:4" ht="13.8">
      <c r="A6281" s="285"/>
      <c r="B6281" s="285"/>
      <c r="C6281" s="285"/>
    </row>
    <row r="6282" spans="1:4" ht="13.8">
      <c r="A6282" s="285"/>
      <c r="B6282" s="285"/>
      <c r="C6282" s="285"/>
    </row>
    <row r="6283" spans="1:4" ht="13.8">
      <c r="A6283" s="285"/>
      <c r="B6283" s="285"/>
      <c r="C6283" s="285"/>
    </row>
    <row r="6284" spans="1:4" ht="13.8">
      <c r="A6284" s="285"/>
      <c r="B6284" s="285"/>
      <c r="C6284" s="285"/>
      <c r="D6284" s="307"/>
    </row>
    <row r="6285" spans="1:4" ht="13.8">
      <c r="A6285" s="285"/>
      <c r="B6285" s="285"/>
      <c r="C6285" s="285"/>
      <c r="D6285" s="307"/>
    </row>
    <row r="6286" spans="1:4" ht="13.8">
      <c r="A6286" s="285"/>
      <c r="B6286" s="285"/>
      <c r="C6286" s="285"/>
      <c r="D6286" s="307"/>
    </row>
    <row r="6287" spans="1:4" ht="13.8">
      <c r="A6287" s="285"/>
      <c r="B6287" s="285"/>
      <c r="C6287" s="285"/>
      <c r="D6287" s="307"/>
    </row>
    <row r="6288" spans="1:4" ht="13.8">
      <c r="A6288" s="285"/>
      <c r="B6288" s="285"/>
      <c r="C6288" s="285"/>
      <c r="D6288" s="307"/>
    </row>
    <row r="6289" spans="1:4" ht="13.8">
      <c r="A6289" s="285"/>
      <c r="B6289" s="285"/>
      <c r="C6289" s="285"/>
      <c r="D6289" s="307"/>
    </row>
    <row r="6290" spans="1:4" ht="13.8">
      <c r="A6290" s="285"/>
      <c r="B6290" s="285"/>
      <c r="C6290" s="285"/>
      <c r="D6290" s="307"/>
    </row>
    <row r="6291" spans="1:4" ht="13.8">
      <c r="A6291" s="285"/>
      <c r="B6291" s="285"/>
      <c r="C6291" s="285"/>
    </row>
    <row r="6292" spans="1:4" ht="13.8">
      <c r="A6292" s="285"/>
      <c r="B6292" s="285"/>
      <c r="C6292" s="285"/>
    </row>
    <row r="6293" spans="1:4" ht="13.8">
      <c r="A6293" s="285"/>
      <c r="B6293" s="285"/>
      <c r="C6293" s="285"/>
    </row>
    <row r="6294" spans="1:4" ht="13.8">
      <c r="A6294" s="285"/>
      <c r="B6294" s="285"/>
      <c r="C6294" s="285"/>
    </row>
    <row r="6295" spans="1:4" ht="13.8">
      <c r="A6295" s="285"/>
      <c r="B6295" s="285"/>
      <c r="C6295" s="285"/>
    </row>
    <row r="6296" spans="1:4" ht="13.8">
      <c r="A6296" s="285"/>
      <c r="B6296" s="285"/>
      <c r="C6296" s="285"/>
    </row>
    <row r="6297" spans="1:4" ht="13.8">
      <c r="A6297" s="285"/>
      <c r="B6297" s="285"/>
      <c r="C6297" s="285"/>
    </row>
    <row r="6298" spans="1:4" ht="13.8">
      <c r="A6298" s="285"/>
      <c r="B6298" s="285"/>
      <c r="C6298" s="285"/>
    </row>
    <row r="6299" spans="1:4" ht="13.8">
      <c r="A6299" s="285"/>
      <c r="B6299" s="285"/>
      <c r="C6299" s="285"/>
    </row>
    <row r="6300" spans="1:4" ht="13.8">
      <c r="A6300" s="285"/>
      <c r="B6300" s="285"/>
      <c r="C6300" s="285"/>
    </row>
    <row r="6301" spans="1:4" ht="13.8">
      <c r="A6301" s="285"/>
      <c r="B6301" s="285"/>
      <c r="C6301" s="285"/>
    </row>
    <row r="6302" spans="1:4" ht="13.8">
      <c r="A6302" s="285"/>
      <c r="B6302" s="285"/>
      <c r="C6302" s="285"/>
    </row>
    <row r="6303" spans="1:4" ht="13.8">
      <c r="A6303" s="285"/>
      <c r="B6303" s="285"/>
      <c r="C6303" s="285"/>
    </row>
    <row r="6304" spans="1:4" ht="13.8">
      <c r="A6304" s="285"/>
      <c r="B6304" s="285"/>
      <c r="C6304" s="285"/>
    </row>
    <row r="6305" spans="1:4" ht="13.8">
      <c r="A6305" s="285"/>
      <c r="B6305" s="285"/>
      <c r="C6305" s="285"/>
      <c r="D6305" s="307"/>
    </row>
    <row r="6306" spans="1:4" ht="13.8">
      <c r="A6306" s="285"/>
      <c r="B6306" s="285"/>
      <c r="C6306" s="285"/>
      <c r="D6306" s="307"/>
    </row>
    <row r="6307" spans="1:4" ht="13.8">
      <c r="A6307" s="285"/>
      <c r="B6307" s="285"/>
      <c r="C6307" s="285"/>
      <c r="D6307" s="307"/>
    </row>
    <row r="6308" spans="1:4" ht="13.8">
      <c r="A6308" s="285"/>
      <c r="B6308" s="285"/>
      <c r="C6308" s="285"/>
      <c r="D6308" s="307"/>
    </row>
    <row r="6309" spans="1:4" ht="13.8">
      <c r="A6309" s="285"/>
      <c r="B6309" s="285"/>
      <c r="C6309" s="285"/>
      <c r="D6309" s="307"/>
    </row>
    <row r="6310" spans="1:4" ht="13.8">
      <c r="A6310" s="285"/>
      <c r="B6310" s="285"/>
      <c r="C6310" s="285"/>
      <c r="D6310" s="307"/>
    </row>
    <row r="6311" spans="1:4" ht="13.8">
      <c r="A6311" s="285"/>
      <c r="B6311" s="285"/>
      <c r="C6311" s="285"/>
      <c r="D6311" s="307"/>
    </row>
    <row r="6312" spans="1:4" ht="13.8">
      <c r="A6312" s="285"/>
      <c r="B6312" s="285"/>
      <c r="C6312" s="285"/>
      <c r="D6312" s="307"/>
    </row>
    <row r="6313" spans="1:4" ht="13.8">
      <c r="A6313" s="285"/>
      <c r="B6313" s="285"/>
      <c r="C6313" s="285"/>
      <c r="D6313" s="307"/>
    </row>
    <row r="6314" spans="1:4" ht="13.8">
      <c r="A6314" s="285"/>
      <c r="B6314" s="285"/>
      <c r="C6314" s="285"/>
      <c r="D6314" s="307"/>
    </row>
    <row r="6315" spans="1:4" ht="13.8">
      <c r="A6315" s="285"/>
      <c r="B6315" s="285"/>
      <c r="C6315" s="285"/>
      <c r="D6315" s="307"/>
    </row>
    <row r="6316" spans="1:4" ht="13.8">
      <c r="A6316" s="285"/>
      <c r="B6316" s="285"/>
      <c r="C6316" s="285"/>
      <c r="D6316" s="307"/>
    </row>
    <row r="6317" spans="1:4" ht="13.8">
      <c r="A6317" s="285"/>
      <c r="B6317" s="285"/>
      <c r="C6317" s="285"/>
      <c r="D6317" s="307"/>
    </row>
    <row r="6318" spans="1:4" ht="13.8">
      <c r="A6318" s="285"/>
      <c r="B6318" s="285"/>
      <c r="C6318" s="285"/>
      <c r="D6318" s="307"/>
    </row>
    <row r="6319" spans="1:4" ht="13.8">
      <c r="A6319" s="285"/>
      <c r="B6319" s="285"/>
      <c r="C6319" s="285"/>
      <c r="D6319" s="307"/>
    </row>
    <row r="6320" spans="1:4" ht="13.8">
      <c r="A6320" s="285"/>
      <c r="B6320" s="285"/>
      <c r="C6320" s="285"/>
      <c r="D6320" s="307"/>
    </row>
    <row r="6321" spans="1:4" ht="13.8">
      <c r="A6321" s="285"/>
      <c r="B6321" s="285"/>
      <c r="C6321" s="285"/>
      <c r="D6321" s="307"/>
    </row>
    <row r="6322" spans="1:4" ht="13.8">
      <c r="A6322" s="285"/>
      <c r="B6322" s="285"/>
      <c r="C6322" s="285"/>
      <c r="D6322" s="307"/>
    </row>
    <row r="6323" spans="1:4" ht="13.8">
      <c r="A6323" s="285"/>
      <c r="B6323" s="285"/>
      <c r="C6323" s="285"/>
      <c r="D6323" s="307"/>
    </row>
    <row r="6324" spans="1:4" ht="13.8">
      <c r="A6324" s="285"/>
      <c r="B6324" s="285"/>
      <c r="C6324" s="285"/>
      <c r="D6324" s="307"/>
    </row>
    <row r="6325" spans="1:4" ht="13.8">
      <c r="A6325" s="285"/>
      <c r="B6325" s="285"/>
      <c r="C6325" s="285"/>
      <c r="D6325" s="307"/>
    </row>
    <row r="6326" spans="1:4" ht="13.8">
      <c r="A6326" s="285"/>
      <c r="B6326" s="285"/>
      <c r="C6326" s="285"/>
      <c r="D6326" s="307"/>
    </row>
    <row r="6327" spans="1:4" ht="13.8">
      <c r="A6327" s="285"/>
      <c r="B6327" s="285"/>
      <c r="C6327" s="285"/>
      <c r="D6327" s="307"/>
    </row>
    <row r="6328" spans="1:4" ht="13.8">
      <c r="A6328" s="285"/>
      <c r="B6328" s="285"/>
      <c r="C6328" s="285"/>
      <c r="D6328" s="307"/>
    </row>
    <row r="6329" spans="1:4" ht="13.8">
      <c r="A6329" s="285"/>
      <c r="B6329" s="285"/>
      <c r="C6329" s="285"/>
      <c r="D6329" s="307"/>
    </row>
    <row r="6330" spans="1:4" ht="13.8">
      <c r="A6330" s="285"/>
      <c r="B6330" s="285"/>
      <c r="C6330" s="285"/>
      <c r="D6330" s="307"/>
    </row>
    <row r="6331" spans="1:4" ht="13.8">
      <c r="A6331" s="285"/>
      <c r="B6331" s="285"/>
      <c r="C6331" s="285"/>
    </row>
    <row r="6332" spans="1:4" ht="13.8">
      <c r="A6332" s="285"/>
      <c r="B6332" s="285"/>
      <c r="C6332" s="285"/>
    </row>
    <row r="6333" spans="1:4" ht="13.8">
      <c r="A6333" s="285"/>
      <c r="B6333" s="285"/>
      <c r="C6333" s="285"/>
    </row>
    <row r="6334" spans="1:4" ht="13.8">
      <c r="A6334" s="285"/>
      <c r="B6334" s="285"/>
      <c r="C6334" s="285"/>
    </row>
    <row r="6335" spans="1:4" ht="13.8">
      <c r="A6335" s="285"/>
      <c r="B6335" s="285"/>
      <c r="C6335" s="285"/>
    </row>
    <row r="6336" spans="1:4" ht="13.8">
      <c r="A6336" s="285"/>
      <c r="B6336" s="285"/>
      <c r="C6336" s="285"/>
    </row>
    <row r="6337" spans="1:3" ht="13.8">
      <c r="A6337" s="285"/>
      <c r="B6337" s="285"/>
      <c r="C6337" s="285"/>
    </row>
    <row r="6338" spans="1:3" ht="13.8">
      <c r="A6338" s="285"/>
      <c r="B6338" s="285"/>
      <c r="C6338" s="285"/>
    </row>
    <row r="6339" spans="1:3" ht="13.8">
      <c r="A6339" s="285"/>
      <c r="B6339" s="285"/>
      <c r="C6339" s="285"/>
    </row>
    <row r="6340" spans="1:3" ht="13.8">
      <c r="A6340" s="285"/>
      <c r="B6340" s="285"/>
      <c r="C6340" s="285"/>
    </row>
    <row r="6341" spans="1:3" ht="13.8">
      <c r="A6341" s="285"/>
      <c r="B6341" s="285"/>
      <c r="C6341" s="285"/>
    </row>
    <row r="6342" spans="1:3" ht="13.8">
      <c r="A6342" s="285"/>
      <c r="B6342" s="285"/>
      <c r="C6342" s="285"/>
    </row>
    <row r="6343" spans="1:3" ht="13.8">
      <c r="A6343" s="285"/>
      <c r="B6343" s="285"/>
      <c r="C6343" s="285"/>
    </row>
    <row r="6344" spans="1:3" ht="13.8">
      <c r="A6344" s="285"/>
      <c r="B6344" s="285"/>
      <c r="C6344" s="285"/>
    </row>
    <row r="6345" spans="1:3" ht="13.8">
      <c r="A6345" s="285"/>
      <c r="B6345" s="285"/>
      <c r="C6345" s="285"/>
    </row>
    <row r="6346" spans="1:3" ht="13.8">
      <c r="A6346" s="285"/>
      <c r="B6346" s="285"/>
      <c r="C6346" s="285"/>
    </row>
    <row r="6347" spans="1:3" ht="13.8">
      <c r="A6347" s="285"/>
      <c r="B6347" s="285"/>
      <c r="C6347" s="285"/>
    </row>
    <row r="6348" spans="1:3" ht="13.8">
      <c r="A6348" s="285"/>
      <c r="B6348" s="285"/>
      <c r="C6348" s="285"/>
    </row>
    <row r="6349" spans="1:3" ht="13.8">
      <c r="A6349" s="285"/>
      <c r="B6349" s="285"/>
      <c r="C6349" s="285"/>
    </row>
    <row r="6350" spans="1:3" ht="13.8">
      <c r="A6350" s="285"/>
      <c r="B6350" s="285"/>
      <c r="C6350" s="285"/>
    </row>
    <row r="6351" spans="1:3" ht="13.8">
      <c r="A6351" s="285"/>
      <c r="B6351" s="285"/>
      <c r="C6351" s="285"/>
    </row>
    <row r="6352" spans="1:3" ht="13.8">
      <c r="A6352" s="285"/>
      <c r="B6352" s="285"/>
      <c r="C6352" s="285"/>
    </row>
    <row r="6353" spans="1:3" ht="13.8">
      <c r="A6353" s="285"/>
      <c r="B6353" s="285"/>
      <c r="C6353" s="285"/>
    </row>
    <row r="6354" spans="1:3" ht="13.8">
      <c r="A6354" s="285"/>
      <c r="B6354" s="285"/>
      <c r="C6354" s="285"/>
    </row>
    <row r="6355" spans="1:3" ht="13.8">
      <c r="A6355" s="285"/>
      <c r="B6355" s="285"/>
      <c r="C6355" s="285"/>
    </row>
    <row r="6356" spans="1:3" ht="13.8">
      <c r="A6356" s="285"/>
      <c r="B6356" s="285"/>
      <c r="C6356" s="285"/>
    </row>
    <row r="6357" spans="1:3" ht="13.8">
      <c r="A6357" s="285"/>
      <c r="B6357" s="285"/>
      <c r="C6357" s="285"/>
    </row>
    <row r="6358" spans="1:3" ht="13.8">
      <c r="A6358" s="285"/>
      <c r="B6358" s="285"/>
      <c r="C6358" s="285"/>
    </row>
    <row r="6359" spans="1:3" ht="13.8">
      <c r="A6359" s="285"/>
      <c r="B6359" s="285"/>
      <c r="C6359" s="285"/>
    </row>
    <row r="6360" spans="1:3" ht="13.8">
      <c r="A6360" s="285"/>
      <c r="B6360" s="285"/>
      <c r="C6360" s="285"/>
    </row>
    <row r="6361" spans="1:3" ht="13.8">
      <c r="A6361" s="285"/>
      <c r="B6361" s="285"/>
      <c r="C6361" s="285"/>
    </row>
    <row r="6362" spans="1:3" ht="13.8">
      <c r="A6362" s="285"/>
      <c r="B6362" s="285"/>
      <c r="C6362" s="285"/>
    </row>
    <row r="6363" spans="1:3" ht="13.8">
      <c r="A6363" s="285"/>
      <c r="B6363" s="285"/>
      <c r="C6363" s="285"/>
    </row>
    <row r="6364" spans="1:3" ht="13.8">
      <c r="A6364" s="285"/>
      <c r="B6364" s="285"/>
      <c r="C6364" s="285"/>
    </row>
    <row r="6365" spans="1:3" ht="13.8">
      <c r="A6365" s="285"/>
      <c r="B6365" s="285"/>
      <c r="C6365" s="285"/>
    </row>
    <row r="6366" spans="1:3" ht="13.8">
      <c r="A6366" s="285"/>
      <c r="B6366" s="285"/>
      <c r="C6366" s="285"/>
    </row>
    <row r="6367" spans="1:3" ht="13.8">
      <c r="A6367" s="285"/>
      <c r="B6367" s="285"/>
      <c r="C6367" s="285"/>
    </row>
    <row r="6368" spans="1:3" ht="13.8">
      <c r="A6368" s="285"/>
      <c r="B6368" s="285"/>
      <c r="C6368" s="285"/>
    </row>
    <row r="6369" spans="1:4" ht="13.8">
      <c r="A6369" s="285"/>
      <c r="B6369" s="285"/>
      <c r="C6369" s="285"/>
    </row>
    <row r="6370" spans="1:4" ht="13.8">
      <c r="A6370" s="285"/>
      <c r="B6370" s="285"/>
      <c r="C6370" s="285"/>
    </row>
    <row r="6371" spans="1:4" ht="13.8">
      <c r="A6371" s="285"/>
      <c r="B6371" s="285"/>
      <c r="C6371" s="285"/>
    </row>
    <row r="6372" spans="1:4" ht="13.8">
      <c r="A6372" s="285"/>
      <c r="B6372" s="285"/>
      <c r="C6372" s="285"/>
    </row>
    <row r="6373" spans="1:4" ht="13.8">
      <c r="A6373" s="285"/>
      <c r="B6373" s="285"/>
      <c r="C6373" s="285"/>
    </row>
    <row r="6374" spans="1:4" ht="13.8">
      <c r="A6374" s="285"/>
      <c r="B6374" s="285"/>
      <c r="C6374" s="285"/>
    </row>
    <row r="6375" spans="1:4" ht="13.8">
      <c r="A6375" s="285"/>
      <c r="B6375" s="285"/>
      <c r="C6375" s="285"/>
    </row>
    <row r="6376" spans="1:4" ht="13.8">
      <c r="A6376" s="285"/>
      <c r="B6376" s="285"/>
      <c r="C6376" s="285"/>
    </row>
    <row r="6377" spans="1:4" ht="13.8">
      <c r="A6377" s="285"/>
      <c r="B6377" s="285"/>
      <c r="C6377" s="285"/>
    </row>
    <row r="6378" spans="1:4" ht="13.8">
      <c r="A6378" s="285"/>
      <c r="B6378" s="285"/>
      <c r="C6378" s="285"/>
      <c r="D6378" s="307"/>
    </row>
    <row r="6379" spans="1:4" ht="13.8">
      <c r="A6379" s="285"/>
      <c r="B6379" s="285"/>
      <c r="C6379" s="285"/>
    </row>
    <row r="6380" spans="1:4" ht="13.8">
      <c r="A6380" s="285"/>
      <c r="B6380" s="285"/>
      <c r="C6380" s="285"/>
    </row>
    <row r="6381" spans="1:4" ht="13.8">
      <c r="A6381" s="285"/>
      <c r="B6381" s="285"/>
      <c r="C6381" s="285"/>
    </row>
    <row r="6382" spans="1:4" ht="13.8">
      <c r="A6382" s="285"/>
      <c r="B6382" s="285"/>
      <c r="C6382" s="285"/>
    </row>
    <row r="6383" spans="1:4" ht="13.8">
      <c r="A6383" s="285"/>
      <c r="B6383" s="285"/>
      <c r="C6383" s="285"/>
    </row>
    <row r="6384" spans="1:4" ht="13.8">
      <c r="A6384" s="285"/>
      <c r="B6384" s="285"/>
      <c r="C6384" s="285"/>
    </row>
    <row r="6385" spans="1:3" ht="13.8">
      <c r="A6385" s="285"/>
      <c r="B6385" s="285"/>
      <c r="C6385" s="285"/>
    </row>
    <row r="6386" spans="1:3" ht="13.8">
      <c r="A6386" s="285"/>
      <c r="B6386" s="285"/>
      <c r="C6386" s="285"/>
    </row>
    <row r="6387" spans="1:3" ht="13.8">
      <c r="A6387" s="285"/>
      <c r="B6387" s="285"/>
      <c r="C6387" s="285"/>
    </row>
    <row r="6388" spans="1:3" ht="13.8">
      <c r="A6388" s="285"/>
      <c r="B6388" s="285"/>
      <c r="C6388" s="285"/>
    </row>
    <row r="6389" spans="1:3" ht="13.8">
      <c r="A6389" s="285"/>
      <c r="B6389" s="285"/>
      <c r="C6389" s="285"/>
    </row>
    <row r="6390" spans="1:3" ht="13.8">
      <c r="A6390" s="285"/>
      <c r="B6390" s="285"/>
      <c r="C6390" s="285"/>
    </row>
    <row r="6391" spans="1:3" ht="13.8">
      <c r="A6391" s="285"/>
      <c r="B6391" s="285"/>
      <c r="C6391" s="285"/>
    </row>
    <row r="6392" spans="1:3" ht="13.8">
      <c r="A6392" s="285"/>
      <c r="B6392" s="285"/>
      <c r="C6392" s="285"/>
    </row>
    <row r="6393" spans="1:3" ht="13.8">
      <c r="A6393" s="285"/>
      <c r="B6393" s="285"/>
      <c r="C6393" s="285"/>
    </row>
    <row r="6394" spans="1:3" ht="13.8">
      <c r="A6394" s="285"/>
      <c r="B6394" s="285"/>
      <c r="C6394" s="285"/>
    </row>
    <row r="6395" spans="1:3" ht="13.8">
      <c r="A6395" s="285"/>
      <c r="B6395" s="285"/>
      <c r="C6395" s="285"/>
    </row>
    <row r="6396" spans="1:3" ht="13.8">
      <c r="A6396" s="285"/>
      <c r="B6396" s="285"/>
      <c r="C6396" s="285"/>
    </row>
    <row r="6397" spans="1:3" ht="13.8">
      <c r="A6397" s="285"/>
      <c r="B6397" s="285"/>
      <c r="C6397" s="285"/>
    </row>
    <row r="6398" spans="1:3" ht="13.8">
      <c r="A6398" s="285"/>
      <c r="B6398" s="285"/>
      <c r="C6398" s="285"/>
    </row>
    <row r="6399" spans="1:3" ht="13.8">
      <c r="A6399" s="285"/>
      <c r="B6399" s="285"/>
      <c r="C6399" s="285"/>
    </row>
    <row r="6400" spans="1:3" ht="13.8">
      <c r="A6400" s="285"/>
      <c r="B6400" s="285"/>
      <c r="C6400" s="285"/>
    </row>
    <row r="6401" spans="1:3" ht="13.8">
      <c r="A6401" s="285"/>
      <c r="B6401" s="285"/>
      <c r="C6401" s="285"/>
    </row>
    <row r="6402" spans="1:3" ht="13.8">
      <c r="A6402" s="285"/>
      <c r="B6402" s="285"/>
      <c r="C6402" s="285"/>
    </row>
    <row r="6403" spans="1:3" ht="13.8">
      <c r="A6403" s="285"/>
      <c r="B6403" s="285"/>
      <c r="C6403" s="285"/>
    </row>
    <row r="6404" spans="1:3" ht="13.8">
      <c r="A6404" s="285"/>
      <c r="B6404" s="285"/>
      <c r="C6404" s="285"/>
    </row>
    <row r="6405" spans="1:3" ht="13.8">
      <c r="A6405" s="285"/>
      <c r="B6405" s="285"/>
      <c r="C6405" s="285"/>
    </row>
    <row r="6406" spans="1:3" ht="13.8">
      <c r="A6406" s="285"/>
      <c r="B6406" s="285"/>
      <c r="C6406" s="285"/>
    </row>
    <row r="6407" spans="1:3" ht="13.8">
      <c r="A6407" s="285"/>
      <c r="B6407" s="285"/>
      <c r="C6407" s="285"/>
    </row>
    <row r="6408" spans="1:3" ht="13.8">
      <c r="A6408" s="285"/>
      <c r="B6408" s="285"/>
      <c r="C6408" s="285"/>
    </row>
    <row r="6409" spans="1:3" ht="13.8">
      <c r="A6409" s="285"/>
      <c r="B6409" s="285"/>
      <c r="C6409" s="285"/>
    </row>
    <row r="6410" spans="1:3" ht="13.8">
      <c r="A6410" s="285"/>
      <c r="B6410" s="285"/>
      <c r="C6410" s="285"/>
    </row>
    <row r="6411" spans="1:3" ht="13.8">
      <c r="A6411" s="285"/>
      <c r="B6411" s="285"/>
      <c r="C6411" s="285"/>
    </row>
    <row r="6412" spans="1:3" ht="13.8">
      <c r="A6412" s="285"/>
      <c r="B6412" s="285"/>
      <c r="C6412" s="285"/>
    </row>
    <row r="6413" spans="1:3" ht="13.8">
      <c r="A6413" s="285"/>
      <c r="B6413" s="285"/>
      <c r="C6413" s="285"/>
    </row>
    <row r="6414" spans="1:3" ht="13.8">
      <c r="A6414" s="285"/>
      <c r="B6414" s="285"/>
      <c r="C6414" s="285"/>
    </row>
    <row r="6415" spans="1:3" ht="13.8">
      <c r="A6415" s="285"/>
      <c r="B6415" s="285"/>
      <c r="C6415" s="285"/>
    </row>
    <row r="6416" spans="1:3" ht="13.8">
      <c r="A6416" s="285"/>
      <c r="B6416" s="285"/>
      <c r="C6416" s="285"/>
    </row>
    <row r="6417" spans="1:3" ht="13.8">
      <c r="A6417" s="285"/>
      <c r="B6417" s="285"/>
      <c r="C6417" s="285"/>
    </row>
    <row r="6418" spans="1:3" ht="13.8">
      <c r="A6418" s="285"/>
      <c r="B6418" s="285"/>
      <c r="C6418" s="285"/>
    </row>
    <row r="6419" spans="1:3" ht="13.8">
      <c r="A6419" s="285"/>
      <c r="B6419" s="285"/>
      <c r="C6419" s="285"/>
    </row>
    <row r="6420" spans="1:3" ht="13.8">
      <c r="A6420" s="285"/>
      <c r="B6420" s="285"/>
      <c r="C6420" s="285"/>
    </row>
    <row r="6421" spans="1:3" ht="13.8">
      <c r="A6421" s="285"/>
      <c r="B6421" s="285"/>
      <c r="C6421" s="285"/>
    </row>
    <row r="6422" spans="1:3" ht="13.8">
      <c r="A6422" s="285"/>
      <c r="B6422" s="285"/>
      <c r="C6422" s="285"/>
    </row>
    <row r="6423" spans="1:3" ht="13.8">
      <c r="A6423" s="285"/>
      <c r="B6423" s="285"/>
      <c r="C6423" s="285"/>
    </row>
    <row r="6424" spans="1:3" ht="13.8">
      <c r="A6424" s="285"/>
      <c r="B6424" s="285"/>
      <c r="C6424" s="285"/>
    </row>
    <row r="6425" spans="1:3" ht="13.8">
      <c r="A6425" s="285"/>
      <c r="B6425" s="285"/>
      <c r="C6425" s="285"/>
    </row>
    <row r="6426" spans="1:3" ht="13.8">
      <c r="A6426" s="285"/>
      <c r="B6426" s="285"/>
      <c r="C6426" s="285"/>
    </row>
    <row r="6427" spans="1:3" ht="13.8">
      <c r="A6427" s="285"/>
      <c r="B6427" s="285"/>
      <c r="C6427" s="285"/>
    </row>
    <row r="6428" spans="1:3" ht="13.8">
      <c r="A6428" s="285"/>
      <c r="B6428" s="285"/>
      <c r="C6428" s="285"/>
    </row>
    <row r="6429" spans="1:3" ht="13.8">
      <c r="A6429" s="285"/>
      <c r="B6429" s="285"/>
      <c r="C6429" s="285"/>
    </row>
    <row r="6430" spans="1:3" ht="13.8">
      <c r="A6430" s="285"/>
      <c r="B6430" s="285"/>
      <c r="C6430" s="285"/>
    </row>
    <row r="6431" spans="1:3" ht="13.8">
      <c r="A6431" s="285"/>
      <c r="B6431" s="285"/>
      <c r="C6431" s="285"/>
    </row>
    <row r="6432" spans="1:3" ht="13.8">
      <c r="A6432" s="285"/>
      <c r="B6432" s="285"/>
      <c r="C6432" s="285"/>
    </row>
    <row r="6433" spans="1:3" ht="13.8">
      <c r="A6433" s="285"/>
      <c r="B6433" s="285"/>
      <c r="C6433" s="285"/>
    </row>
    <row r="6434" spans="1:3" ht="13.8">
      <c r="A6434" s="285"/>
      <c r="B6434" s="285"/>
      <c r="C6434" s="285"/>
    </row>
    <row r="6435" spans="1:3" ht="13.8">
      <c r="A6435" s="285"/>
      <c r="B6435" s="285"/>
      <c r="C6435" s="285"/>
    </row>
    <row r="6436" spans="1:3" ht="13.8">
      <c r="A6436" s="285"/>
      <c r="B6436" s="285"/>
      <c r="C6436" s="285"/>
    </row>
    <row r="6437" spans="1:3" ht="13.8">
      <c r="A6437" s="285"/>
      <c r="B6437" s="285"/>
      <c r="C6437" s="285"/>
    </row>
    <row r="6438" spans="1:3" ht="13.8">
      <c r="A6438" s="285"/>
      <c r="B6438" s="285"/>
      <c r="C6438" s="285"/>
    </row>
    <row r="6439" spans="1:3" ht="13.8">
      <c r="A6439" s="285"/>
      <c r="B6439" s="285"/>
      <c r="C6439" s="285"/>
    </row>
    <row r="6440" spans="1:3" ht="13.8">
      <c r="A6440" s="285"/>
      <c r="B6440" s="285"/>
      <c r="C6440" s="285"/>
    </row>
    <row r="6441" spans="1:3" ht="13.8">
      <c r="A6441" s="285"/>
      <c r="B6441" s="285"/>
      <c r="C6441" s="285"/>
    </row>
    <row r="6442" spans="1:3" ht="13.8">
      <c r="A6442" s="285"/>
      <c r="B6442" s="285"/>
      <c r="C6442" s="285"/>
    </row>
    <row r="6443" spans="1:3" ht="13.8">
      <c r="A6443" s="285"/>
      <c r="B6443" s="285"/>
      <c r="C6443" s="285"/>
    </row>
    <row r="6444" spans="1:3" ht="13.8">
      <c r="A6444" s="285"/>
      <c r="B6444" s="285"/>
      <c r="C6444" s="285"/>
    </row>
    <row r="6445" spans="1:3" ht="13.8">
      <c r="A6445" s="285"/>
      <c r="B6445" s="285"/>
      <c r="C6445" s="285"/>
    </row>
    <row r="6446" spans="1:3" ht="13.8">
      <c r="A6446" s="285"/>
      <c r="B6446" s="285"/>
      <c r="C6446" s="285"/>
    </row>
    <row r="6447" spans="1:3" ht="13.8">
      <c r="A6447" s="285"/>
      <c r="B6447" s="285"/>
      <c r="C6447" s="285"/>
    </row>
    <row r="6448" spans="1:3" ht="13.8">
      <c r="A6448" s="285"/>
      <c r="B6448" s="285"/>
      <c r="C6448" s="285"/>
    </row>
    <row r="6449" spans="1:3" ht="13.8">
      <c r="A6449" s="285"/>
      <c r="B6449" s="285"/>
      <c r="C6449" s="285"/>
    </row>
    <row r="6450" spans="1:3" ht="13.8">
      <c r="A6450" s="285"/>
      <c r="B6450" s="285"/>
      <c r="C6450" s="285"/>
    </row>
    <row r="6451" spans="1:3" ht="13.8">
      <c r="A6451" s="285"/>
      <c r="B6451" s="285"/>
      <c r="C6451" s="285"/>
    </row>
    <row r="6452" spans="1:3" ht="13.8">
      <c r="A6452" s="285"/>
      <c r="B6452" s="285"/>
      <c r="C6452" s="285"/>
    </row>
    <row r="6453" spans="1:3" ht="13.8">
      <c r="A6453" s="285"/>
      <c r="B6453" s="285"/>
      <c r="C6453" s="285"/>
    </row>
    <row r="6454" spans="1:3" ht="13.8">
      <c r="A6454" s="285"/>
      <c r="B6454" s="285"/>
      <c r="C6454" s="285"/>
    </row>
    <row r="6455" spans="1:3" ht="13.8">
      <c r="A6455" s="285"/>
      <c r="B6455" s="285"/>
      <c r="C6455" s="285"/>
    </row>
    <row r="6456" spans="1:3" ht="13.8">
      <c r="A6456" s="285"/>
      <c r="B6456" s="285"/>
      <c r="C6456" s="285"/>
    </row>
    <row r="6457" spans="1:3" ht="13.8">
      <c r="A6457" s="285"/>
      <c r="B6457" s="285"/>
      <c r="C6457" s="285"/>
    </row>
    <row r="6458" spans="1:3" ht="13.8">
      <c r="A6458" s="285"/>
      <c r="B6458" s="285"/>
      <c r="C6458" s="285"/>
    </row>
    <row r="6459" spans="1:3" ht="13.8">
      <c r="A6459" s="285"/>
      <c r="B6459" s="285"/>
      <c r="C6459" s="285"/>
    </row>
    <row r="6460" spans="1:3" ht="13.8">
      <c r="A6460" s="285"/>
      <c r="B6460" s="285"/>
      <c r="C6460" s="285"/>
    </row>
    <row r="6461" spans="1:3" ht="13.8">
      <c r="A6461" s="285"/>
      <c r="B6461" s="285"/>
      <c r="C6461" s="285"/>
    </row>
    <row r="6462" spans="1:3" ht="13.8">
      <c r="A6462" s="285"/>
      <c r="B6462" s="285"/>
      <c r="C6462" s="285"/>
    </row>
    <row r="6463" spans="1:3" ht="13.8">
      <c r="A6463" s="285"/>
      <c r="B6463" s="285"/>
      <c r="C6463" s="285"/>
    </row>
    <row r="6464" spans="1:3" ht="13.8">
      <c r="A6464" s="285"/>
      <c r="B6464" s="285"/>
      <c r="C6464" s="285"/>
    </row>
    <row r="6465" spans="1:3" ht="13.8">
      <c r="A6465" s="285"/>
      <c r="B6465" s="285"/>
      <c r="C6465" s="285"/>
    </row>
    <row r="6466" spans="1:3" ht="13.8">
      <c r="A6466" s="285"/>
      <c r="B6466" s="285"/>
      <c r="C6466" s="285"/>
    </row>
    <row r="6467" spans="1:3" ht="13.8">
      <c r="A6467" s="285"/>
      <c r="B6467" s="285"/>
      <c r="C6467" s="285"/>
    </row>
    <row r="6468" spans="1:3" ht="13.8">
      <c r="A6468" s="285"/>
      <c r="B6468" s="285"/>
      <c r="C6468" s="285"/>
    </row>
    <row r="6469" spans="1:3" ht="13.8">
      <c r="A6469" s="285"/>
      <c r="B6469" s="285"/>
      <c r="C6469" s="285"/>
    </row>
    <row r="6470" spans="1:3" ht="13.8">
      <c r="A6470" s="285"/>
      <c r="B6470" s="285"/>
      <c r="C6470" s="285"/>
    </row>
    <row r="6471" spans="1:3" ht="13.8">
      <c r="A6471" s="285"/>
      <c r="B6471" s="285"/>
      <c r="C6471" s="285"/>
    </row>
    <row r="6472" spans="1:3" ht="13.8">
      <c r="A6472" s="285"/>
      <c r="B6472" s="285"/>
      <c r="C6472" s="285"/>
    </row>
    <row r="6473" spans="1:3" ht="13.8">
      <c r="A6473" s="285"/>
      <c r="B6473" s="285"/>
      <c r="C6473" s="285"/>
    </row>
    <row r="6474" spans="1:3" ht="13.8">
      <c r="A6474" s="285"/>
      <c r="B6474" s="285"/>
      <c r="C6474" s="285"/>
    </row>
    <row r="6475" spans="1:3" ht="13.8">
      <c r="A6475" s="285"/>
      <c r="B6475" s="285"/>
      <c r="C6475" s="285"/>
    </row>
    <row r="6476" spans="1:3" ht="13.8">
      <c r="A6476" s="285"/>
      <c r="B6476" s="285"/>
      <c r="C6476" s="285"/>
    </row>
    <row r="6477" spans="1:3" ht="13.8">
      <c r="A6477" s="285"/>
      <c r="B6477" s="285"/>
      <c r="C6477" s="285"/>
    </row>
    <row r="6478" spans="1:3" ht="13.8">
      <c r="A6478" s="285"/>
      <c r="B6478" s="285"/>
      <c r="C6478" s="285"/>
    </row>
    <row r="6479" spans="1:3" ht="13.8">
      <c r="A6479" s="285"/>
      <c r="B6479" s="285"/>
      <c r="C6479" s="285"/>
    </row>
    <row r="6480" spans="1:3" ht="13.8">
      <c r="A6480" s="285"/>
      <c r="B6480" s="285"/>
      <c r="C6480" s="285"/>
    </row>
    <row r="6481" spans="1:3" ht="13.8">
      <c r="A6481" s="285"/>
      <c r="B6481" s="285"/>
      <c r="C6481" s="285"/>
    </row>
    <row r="6482" spans="1:3" ht="13.8">
      <c r="A6482" s="285"/>
      <c r="B6482" s="285"/>
      <c r="C6482" s="285"/>
    </row>
    <row r="6483" spans="1:3" ht="13.8">
      <c r="A6483" s="285"/>
      <c r="B6483" s="285"/>
      <c r="C6483" s="285"/>
    </row>
    <row r="6484" spans="1:3" ht="13.8">
      <c r="A6484" s="285"/>
      <c r="B6484" s="285"/>
      <c r="C6484" s="285"/>
    </row>
    <row r="6485" spans="1:3" ht="13.8">
      <c r="A6485" s="285"/>
      <c r="B6485" s="285"/>
      <c r="C6485" s="285"/>
    </row>
    <row r="6486" spans="1:3" ht="13.8">
      <c r="A6486" s="285"/>
      <c r="B6486" s="285"/>
      <c r="C6486" s="285"/>
    </row>
    <row r="6487" spans="1:3" ht="13.8">
      <c r="A6487" s="285"/>
      <c r="B6487" s="285"/>
      <c r="C6487" s="285"/>
    </row>
    <row r="6488" spans="1:3" ht="13.8">
      <c r="A6488" s="285"/>
      <c r="B6488" s="285"/>
      <c r="C6488" s="285"/>
    </row>
    <row r="6489" spans="1:3" ht="13.8">
      <c r="A6489" s="285"/>
      <c r="B6489" s="285"/>
      <c r="C6489" s="285"/>
    </row>
    <row r="6490" spans="1:3" ht="13.8">
      <c r="A6490" s="285"/>
      <c r="B6490" s="285"/>
      <c r="C6490" s="285"/>
    </row>
    <row r="6491" spans="1:3" ht="13.8">
      <c r="A6491" s="285"/>
      <c r="B6491" s="285"/>
      <c r="C6491" s="285"/>
    </row>
    <row r="6492" spans="1:3" ht="13.8">
      <c r="A6492" s="285"/>
      <c r="B6492" s="285"/>
      <c r="C6492" s="285"/>
    </row>
    <row r="6493" spans="1:3" ht="13.8">
      <c r="A6493" s="285"/>
      <c r="B6493" s="285"/>
      <c r="C6493" s="285"/>
    </row>
    <row r="6494" spans="1:3" ht="13.8">
      <c r="A6494" s="285"/>
      <c r="B6494" s="285"/>
      <c r="C6494" s="285"/>
    </row>
    <row r="6495" spans="1:3" ht="13.8">
      <c r="A6495" s="285"/>
      <c r="B6495" s="285"/>
      <c r="C6495" s="285"/>
    </row>
    <row r="6496" spans="1:3" ht="13.8">
      <c r="A6496" s="285"/>
      <c r="B6496" s="285"/>
      <c r="C6496" s="285"/>
    </row>
    <row r="6497" spans="1:3" ht="13.8">
      <c r="A6497" s="285"/>
      <c r="B6497" s="285"/>
      <c r="C6497" s="285"/>
    </row>
    <row r="6498" spans="1:3" ht="13.8">
      <c r="A6498" s="285"/>
      <c r="B6498" s="285"/>
      <c r="C6498" s="285"/>
    </row>
    <row r="6499" spans="1:3" ht="13.8">
      <c r="A6499" s="285"/>
      <c r="B6499" s="285"/>
      <c r="C6499" s="285"/>
    </row>
    <row r="6500" spans="1:3" ht="13.8">
      <c r="A6500" s="285"/>
      <c r="B6500" s="285"/>
      <c r="C6500" s="285"/>
    </row>
    <row r="6501" spans="1:3" ht="13.8">
      <c r="A6501" s="285"/>
      <c r="B6501" s="285"/>
      <c r="C6501" s="285"/>
    </row>
    <row r="6502" spans="1:3" ht="13.8">
      <c r="A6502" s="285"/>
      <c r="B6502" s="285"/>
      <c r="C6502" s="285"/>
    </row>
    <row r="6503" spans="1:3" ht="13.8">
      <c r="A6503" s="285"/>
      <c r="B6503" s="285"/>
      <c r="C6503" s="285"/>
    </row>
    <row r="6504" spans="1:3" ht="13.8">
      <c r="A6504" s="285"/>
      <c r="B6504" s="285"/>
      <c r="C6504" s="285"/>
    </row>
    <row r="6505" spans="1:3" ht="13.8">
      <c r="A6505" s="285"/>
      <c r="B6505" s="285"/>
      <c r="C6505" s="285"/>
    </row>
    <row r="6506" spans="1:3" ht="13.8">
      <c r="A6506" s="285"/>
      <c r="B6506" s="285"/>
      <c r="C6506" s="285"/>
    </row>
    <row r="6507" spans="1:3" ht="13.8">
      <c r="A6507" s="285"/>
      <c r="B6507" s="285"/>
      <c r="C6507" s="285"/>
    </row>
    <row r="6508" spans="1:3" ht="13.8">
      <c r="A6508" s="285"/>
      <c r="B6508" s="285"/>
      <c r="C6508" s="285"/>
    </row>
    <row r="6509" spans="1:3" ht="13.8">
      <c r="A6509" s="285"/>
      <c r="B6509" s="285"/>
      <c r="C6509" s="285"/>
    </row>
    <row r="6510" spans="1:3" ht="13.8">
      <c r="A6510" s="285"/>
      <c r="B6510" s="285"/>
      <c r="C6510" s="285"/>
    </row>
    <row r="6511" spans="1:3" ht="13.8">
      <c r="A6511" s="285"/>
      <c r="B6511" s="285"/>
      <c r="C6511" s="285"/>
    </row>
    <row r="6512" spans="1:3" ht="13.8">
      <c r="A6512" s="285"/>
      <c r="B6512" s="285"/>
      <c r="C6512" s="285"/>
    </row>
    <row r="6513" spans="1:3" ht="13.8">
      <c r="A6513" s="285"/>
      <c r="B6513" s="285"/>
      <c r="C6513" s="285"/>
    </row>
    <row r="6514" spans="1:3" ht="13.8">
      <c r="A6514" s="285"/>
      <c r="B6514" s="285"/>
      <c r="C6514" s="285"/>
    </row>
    <row r="6515" spans="1:3" ht="13.8">
      <c r="A6515" s="285"/>
      <c r="B6515" s="285"/>
      <c r="C6515" s="285"/>
    </row>
    <row r="6516" spans="1:3" ht="13.8">
      <c r="A6516" s="285"/>
      <c r="B6516" s="285"/>
      <c r="C6516" s="285"/>
    </row>
    <row r="6517" spans="1:3" ht="13.8">
      <c r="A6517" s="285"/>
      <c r="B6517" s="285"/>
      <c r="C6517" s="285"/>
    </row>
    <row r="6518" spans="1:3" ht="13.8">
      <c r="A6518" s="285"/>
      <c r="B6518" s="285"/>
      <c r="C6518" s="285"/>
    </row>
    <row r="6519" spans="1:3" ht="13.8">
      <c r="A6519" s="285"/>
      <c r="B6519" s="285"/>
      <c r="C6519" s="285"/>
    </row>
    <row r="6520" spans="1:3" ht="13.8">
      <c r="A6520" s="285"/>
      <c r="B6520" s="285"/>
      <c r="C6520" s="285"/>
    </row>
    <row r="6521" spans="1:3" ht="13.8">
      <c r="A6521" s="285"/>
      <c r="B6521" s="285"/>
      <c r="C6521" s="285"/>
    </row>
    <row r="6522" spans="1:3" ht="13.8">
      <c r="A6522" s="285"/>
      <c r="B6522" s="285"/>
      <c r="C6522" s="285"/>
    </row>
    <row r="6523" spans="1:3" ht="13.8">
      <c r="A6523" s="285"/>
      <c r="B6523" s="285"/>
      <c r="C6523" s="285"/>
    </row>
    <row r="6524" spans="1:3" ht="13.8">
      <c r="A6524" s="285"/>
      <c r="B6524" s="285"/>
      <c r="C6524" s="285"/>
    </row>
    <row r="6525" spans="1:3" ht="13.8">
      <c r="A6525" s="285"/>
      <c r="B6525" s="285"/>
      <c r="C6525" s="285"/>
    </row>
    <row r="6526" spans="1:3" ht="13.8">
      <c r="A6526" s="285"/>
      <c r="B6526" s="285"/>
      <c r="C6526" s="285"/>
    </row>
    <row r="6527" spans="1:3" ht="13.8">
      <c r="A6527" s="285"/>
      <c r="B6527" s="285"/>
      <c r="C6527" s="285"/>
    </row>
    <row r="6528" spans="1:3" ht="13.8">
      <c r="A6528" s="285"/>
      <c r="B6528" s="285"/>
      <c r="C6528" s="285"/>
    </row>
    <row r="6529" spans="1:3" ht="13.8">
      <c r="A6529" s="285"/>
      <c r="B6529" s="285"/>
      <c r="C6529" s="285"/>
    </row>
    <row r="6530" spans="1:3" ht="13.8">
      <c r="A6530" s="285"/>
      <c r="B6530" s="285"/>
      <c r="C6530" s="285"/>
    </row>
    <row r="6531" spans="1:3" ht="13.8">
      <c r="A6531" s="285"/>
      <c r="B6531" s="285"/>
      <c r="C6531" s="285"/>
    </row>
    <row r="6532" spans="1:3" ht="13.8">
      <c r="A6532" s="285"/>
      <c r="B6532" s="285"/>
      <c r="C6532" s="285"/>
    </row>
    <row r="6533" spans="1:3" ht="13.8">
      <c r="A6533" s="285"/>
      <c r="B6533" s="285"/>
      <c r="C6533" s="285"/>
    </row>
    <row r="6534" spans="1:3" ht="13.8">
      <c r="A6534" s="285"/>
      <c r="B6534" s="285"/>
      <c r="C6534" s="285"/>
    </row>
    <row r="6535" spans="1:3" ht="13.8">
      <c r="A6535" s="285"/>
      <c r="B6535" s="285"/>
      <c r="C6535" s="285"/>
    </row>
    <row r="6536" spans="1:3" ht="13.8">
      <c r="A6536" s="285"/>
      <c r="B6536" s="285"/>
      <c r="C6536" s="285"/>
    </row>
    <row r="6537" spans="1:3" ht="13.8">
      <c r="A6537" s="285"/>
      <c r="B6537" s="285"/>
      <c r="C6537" s="285"/>
    </row>
    <row r="6538" spans="1:3" ht="13.8">
      <c r="A6538" s="285"/>
      <c r="B6538" s="285"/>
      <c r="C6538" s="285"/>
    </row>
    <row r="6539" spans="1:3" ht="13.8">
      <c r="A6539" s="285"/>
      <c r="B6539" s="285"/>
      <c r="C6539" s="285"/>
    </row>
    <row r="6540" spans="1:3" ht="13.8">
      <c r="A6540" s="285"/>
      <c r="B6540" s="285"/>
      <c r="C6540" s="285"/>
    </row>
    <row r="6541" spans="1:3" ht="13.8">
      <c r="A6541" s="285"/>
      <c r="B6541" s="285"/>
      <c r="C6541" s="285"/>
    </row>
    <row r="6542" spans="1:3" ht="13.8">
      <c r="A6542" s="285"/>
      <c r="B6542" s="285"/>
      <c r="C6542" s="285"/>
    </row>
    <row r="6543" spans="1:3" ht="13.8">
      <c r="A6543" s="285"/>
      <c r="B6543" s="285"/>
      <c r="C6543" s="285"/>
    </row>
    <row r="6544" spans="1:3" ht="13.8">
      <c r="A6544" s="285"/>
      <c r="B6544" s="285"/>
      <c r="C6544" s="285"/>
    </row>
    <row r="6545" spans="1:3" ht="13.8">
      <c r="A6545" s="285"/>
      <c r="B6545" s="285"/>
      <c r="C6545" s="285"/>
    </row>
    <row r="6546" spans="1:3" ht="13.8">
      <c r="A6546" s="285"/>
      <c r="B6546" s="285"/>
      <c r="C6546" s="285"/>
    </row>
    <row r="6547" spans="1:3" ht="13.8">
      <c r="A6547" s="285"/>
      <c r="B6547" s="285"/>
      <c r="C6547" s="285"/>
    </row>
    <row r="6548" spans="1:3" ht="13.8">
      <c r="A6548" s="285"/>
      <c r="B6548" s="285"/>
      <c r="C6548" s="285"/>
    </row>
    <row r="6549" spans="1:3" ht="13.8">
      <c r="A6549" s="285"/>
      <c r="B6549" s="285"/>
      <c r="C6549" s="285"/>
    </row>
    <row r="6550" spans="1:3" ht="13.8">
      <c r="A6550" s="285"/>
      <c r="B6550" s="285"/>
      <c r="C6550" s="285"/>
    </row>
    <row r="6551" spans="1:3" ht="13.8">
      <c r="A6551" s="285"/>
      <c r="B6551" s="285"/>
      <c r="C6551" s="285"/>
    </row>
    <row r="6552" spans="1:3" ht="13.8">
      <c r="A6552" s="285"/>
      <c r="B6552" s="285"/>
      <c r="C6552" s="285"/>
    </row>
    <row r="6553" spans="1:3" ht="13.8">
      <c r="A6553" s="285"/>
      <c r="B6553" s="285"/>
      <c r="C6553" s="285"/>
    </row>
    <row r="6554" spans="1:3" ht="13.8">
      <c r="A6554" s="285"/>
      <c r="B6554" s="285"/>
      <c r="C6554" s="285"/>
    </row>
    <row r="6555" spans="1:3" ht="13.8">
      <c r="A6555" s="285"/>
      <c r="B6555" s="285"/>
      <c r="C6555" s="285"/>
    </row>
    <row r="6556" spans="1:3" ht="13.8">
      <c r="A6556" s="285"/>
      <c r="B6556" s="285"/>
      <c r="C6556" s="285"/>
    </row>
    <row r="6557" spans="1:3" ht="13.8">
      <c r="A6557" s="285"/>
      <c r="B6557" s="285"/>
      <c r="C6557" s="285"/>
    </row>
    <row r="6558" spans="1:3" ht="13.8">
      <c r="A6558" s="285"/>
      <c r="B6558" s="285"/>
      <c r="C6558" s="285"/>
    </row>
    <row r="6559" spans="1:3" ht="13.8">
      <c r="A6559" s="285"/>
      <c r="B6559" s="285"/>
      <c r="C6559" s="285"/>
    </row>
    <row r="6560" spans="1:3" ht="13.8">
      <c r="A6560" s="285"/>
      <c r="B6560" s="285"/>
      <c r="C6560" s="285"/>
    </row>
    <row r="6561" spans="1:3" ht="13.8">
      <c r="A6561" s="285"/>
      <c r="B6561" s="285"/>
      <c r="C6561" s="285"/>
    </row>
    <row r="6562" spans="1:3" ht="13.8">
      <c r="A6562" s="285"/>
      <c r="B6562" s="285"/>
      <c r="C6562" s="285"/>
    </row>
    <row r="6563" spans="1:3" ht="13.8">
      <c r="A6563" s="285"/>
      <c r="B6563" s="285"/>
      <c r="C6563" s="285"/>
    </row>
    <row r="6564" spans="1:3" ht="13.8">
      <c r="A6564" s="285"/>
      <c r="B6564" s="285"/>
      <c r="C6564" s="285"/>
    </row>
    <row r="6565" spans="1:3" ht="13.8">
      <c r="A6565" s="285"/>
      <c r="B6565" s="285"/>
      <c r="C6565" s="285"/>
    </row>
    <row r="6566" spans="1:3" ht="13.8">
      <c r="A6566" s="285"/>
      <c r="B6566" s="285"/>
      <c r="C6566" s="285"/>
    </row>
    <row r="6567" spans="1:3" ht="13.8">
      <c r="A6567" s="285"/>
      <c r="B6567" s="285"/>
      <c r="C6567" s="285"/>
    </row>
    <row r="6568" spans="1:3" ht="13.8">
      <c r="A6568" s="285"/>
      <c r="B6568" s="285"/>
      <c r="C6568" s="285"/>
    </row>
    <row r="6569" spans="1:3" ht="13.8">
      <c r="A6569" s="285"/>
      <c r="B6569" s="285"/>
      <c r="C6569" s="285"/>
    </row>
    <row r="6570" spans="1:3" ht="13.8">
      <c r="A6570" s="285"/>
      <c r="B6570" s="285"/>
      <c r="C6570" s="285"/>
    </row>
    <row r="6571" spans="1:3" ht="13.8">
      <c r="A6571" s="285"/>
      <c r="B6571" s="285"/>
      <c r="C6571" s="285"/>
    </row>
    <row r="6572" spans="1:3" ht="13.8">
      <c r="A6572" s="285"/>
      <c r="B6572" s="285"/>
      <c r="C6572" s="285"/>
    </row>
    <row r="6573" spans="1:3" ht="13.8">
      <c r="A6573" s="285"/>
      <c r="B6573" s="285"/>
      <c r="C6573" s="285"/>
    </row>
    <row r="6574" spans="1:3" ht="13.8">
      <c r="A6574" s="285"/>
      <c r="B6574" s="285"/>
      <c r="C6574" s="285"/>
    </row>
    <row r="6575" spans="1:3" ht="13.8">
      <c r="A6575" s="285"/>
      <c r="B6575" s="285"/>
      <c r="C6575" s="285"/>
    </row>
    <row r="6576" spans="1:3" ht="13.8">
      <c r="A6576" s="285"/>
      <c r="B6576" s="285"/>
      <c r="C6576" s="285"/>
    </row>
    <row r="6577" spans="1:3" ht="13.8">
      <c r="A6577" s="285"/>
      <c r="B6577" s="285"/>
      <c r="C6577" s="285"/>
    </row>
    <row r="6578" spans="1:3" ht="13.8">
      <c r="A6578" s="285"/>
      <c r="B6578" s="285"/>
      <c r="C6578" s="285"/>
    </row>
    <row r="6579" spans="1:3" ht="13.8">
      <c r="A6579" s="285"/>
      <c r="B6579" s="285"/>
      <c r="C6579" s="285"/>
    </row>
    <row r="6580" spans="1:3" ht="13.8">
      <c r="A6580" s="285"/>
      <c r="B6580" s="285"/>
      <c r="C6580" s="285"/>
    </row>
    <row r="6581" spans="1:3" ht="13.8">
      <c r="A6581" s="285"/>
      <c r="B6581" s="285"/>
      <c r="C6581" s="285"/>
    </row>
    <row r="6582" spans="1:3" ht="13.8">
      <c r="A6582" s="285"/>
      <c r="B6582" s="285"/>
      <c r="C6582" s="285"/>
    </row>
    <row r="6583" spans="1:3" ht="13.8">
      <c r="A6583" s="285"/>
      <c r="B6583" s="285"/>
      <c r="C6583" s="285"/>
    </row>
    <row r="6584" spans="1:3" ht="13.8">
      <c r="A6584" s="285"/>
      <c r="B6584" s="285"/>
      <c r="C6584" s="285"/>
    </row>
    <row r="6585" spans="1:3" ht="13.8">
      <c r="A6585" s="285"/>
      <c r="B6585" s="285"/>
      <c r="C6585" s="285"/>
    </row>
    <row r="6586" spans="1:3" ht="13.8">
      <c r="A6586" s="285"/>
      <c r="B6586" s="285"/>
      <c r="C6586" s="285"/>
    </row>
    <row r="6587" spans="1:3" ht="13.8">
      <c r="A6587" s="285"/>
      <c r="B6587" s="285"/>
      <c r="C6587" s="285"/>
    </row>
    <row r="6588" spans="1:3" ht="13.8">
      <c r="A6588" s="285"/>
      <c r="B6588" s="285"/>
      <c r="C6588" s="285"/>
    </row>
    <row r="6589" spans="1:3" ht="13.8">
      <c r="A6589" s="285"/>
      <c r="B6589" s="285"/>
      <c r="C6589" s="285"/>
    </row>
    <row r="6590" spans="1:3" ht="13.8">
      <c r="A6590" s="285"/>
      <c r="B6590" s="285"/>
      <c r="C6590" s="285"/>
    </row>
    <row r="6591" spans="1:3" ht="13.8">
      <c r="A6591" s="285"/>
      <c r="B6591" s="285"/>
      <c r="C6591" s="285"/>
    </row>
    <row r="6592" spans="1:3" ht="13.8">
      <c r="A6592" s="285"/>
      <c r="B6592" s="285"/>
      <c r="C6592" s="285"/>
    </row>
    <row r="6593" spans="1:3" ht="13.8">
      <c r="A6593" s="285"/>
      <c r="B6593" s="285"/>
      <c r="C6593" s="285"/>
    </row>
    <row r="6594" spans="1:3" ht="13.8">
      <c r="A6594" s="285"/>
      <c r="B6594" s="285"/>
      <c r="C6594" s="285"/>
    </row>
    <row r="6595" spans="1:3" ht="13.8">
      <c r="A6595" s="285"/>
      <c r="B6595" s="285"/>
      <c r="C6595" s="285"/>
    </row>
    <row r="6596" spans="1:3" ht="13.8">
      <c r="A6596" s="285"/>
      <c r="B6596" s="285"/>
      <c r="C6596" s="285"/>
    </row>
    <row r="6597" spans="1:3" ht="13.8">
      <c r="A6597" s="285"/>
      <c r="B6597" s="285"/>
      <c r="C6597" s="285"/>
    </row>
    <row r="6598" spans="1:3" ht="13.8">
      <c r="A6598" s="285"/>
      <c r="B6598" s="285"/>
      <c r="C6598" s="285"/>
    </row>
    <row r="6599" spans="1:3" ht="13.8">
      <c r="A6599" s="285"/>
      <c r="B6599" s="285"/>
      <c r="C6599" s="285"/>
    </row>
    <row r="6600" spans="1:3" ht="13.8">
      <c r="A6600" s="285"/>
      <c r="B6600" s="285"/>
      <c r="C6600" s="285"/>
    </row>
    <row r="6601" spans="1:3" ht="13.8">
      <c r="A6601" s="285"/>
      <c r="B6601" s="285"/>
      <c r="C6601" s="285"/>
    </row>
    <row r="6602" spans="1:3" ht="13.8">
      <c r="A6602" s="285"/>
      <c r="B6602" s="285"/>
      <c r="C6602" s="285"/>
    </row>
    <row r="6603" spans="1:3" ht="13.8">
      <c r="A6603" s="285"/>
      <c r="B6603" s="285"/>
      <c r="C6603" s="285"/>
    </row>
    <row r="6604" spans="1:3" ht="13.8">
      <c r="A6604" s="285"/>
      <c r="B6604" s="285"/>
      <c r="C6604" s="285"/>
    </row>
    <row r="6605" spans="1:3" ht="13.8">
      <c r="A6605" s="285"/>
      <c r="B6605" s="285"/>
      <c r="C6605" s="285"/>
    </row>
    <row r="6606" spans="1:3" ht="13.8">
      <c r="A6606" s="285"/>
      <c r="B6606" s="285"/>
      <c r="C6606" s="285"/>
    </row>
    <row r="6607" spans="1:3" ht="13.8">
      <c r="A6607" s="285"/>
      <c r="B6607" s="285"/>
      <c r="C6607" s="285"/>
    </row>
    <row r="6608" spans="1:3" ht="13.8">
      <c r="A6608" s="285"/>
      <c r="B6608" s="285"/>
      <c r="C6608" s="285"/>
    </row>
    <row r="6609" spans="1:3" ht="13.8">
      <c r="A6609" s="285"/>
      <c r="B6609" s="285"/>
      <c r="C6609" s="285"/>
    </row>
    <row r="6610" spans="1:3" ht="13.8">
      <c r="A6610" s="285"/>
      <c r="B6610" s="285"/>
      <c r="C6610" s="285"/>
    </row>
    <row r="6611" spans="1:3" ht="13.8">
      <c r="A6611" s="285"/>
      <c r="B6611" s="285"/>
      <c r="C6611" s="285"/>
    </row>
    <row r="6612" spans="1:3" ht="13.8">
      <c r="A6612" s="285"/>
      <c r="B6612" s="285"/>
      <c r="C6612" s="285"/>
    </row>
    <row r="6613" spans="1:3" ht="13.8">
      <c r="A6613" s="285"/>
      <c r="B6613" s="285"/>
      <c r="C6613" s="285"/>
    </row>
    <row r="6614" spans="1:3" ht="13.8">
      <c r="A6614" s="285"/>
      <c r="B6614" s="285"/>
      <c r="C6614" s="285"/>
    </row>
    <row r="6615" spans="1:3" ht="13.8">
      <c r="A6615" s="285"/>
      <c r="B6615" s="285"/>
      <c r="C6615" s="285"/>
    </row>
    <row r="6616" spans="1:3" ht="13.8">
      <c r="A6616" s="285"/>
      <c r="B6616" s="285"/>
      <c r="C6616" s="285"/>
    </row>
    <row r="6617" spans="1:3" ht="13.8">
      <c r="A6617" s="285"/>
      <c r="B6617" s="285"/>
      <c r="C6617" s="285"/>
    </row>
    <row r="6618" spans="1:3" ht="13.8">
      <c r="A6618" s="285"/>
      <c r="B6618" s="285"/>
      <c r="C6618" s="285"/>
    </row>
    <row r="6619" spans="1:3" ht="13.8">
      <c r="A6619" s="285"/>
      <c r="B6619" s="285"/>
      <c r="C6619" s="285"/>
    </row>
    <row r="6620" spans="1:3" ht="13.8">
      <c r="A6620" s="285"/>
      <c r="B6620" s="285"/>
      <c r="C6620" s="285"/>
    </row>
    <row r="6621" spans="1:3" ht="13.8">
      <c r="A6621" s="285"/>
      <c r="B6621" s="285"/>
      <c r="C6621" s="285"/>
    </row>
    <row r="6622" spans="1:3" ht="13.8">
      <c r="A6622" s="285"/>
      <c r="B6622" s="285"/>
      <c r="C6622" s="285"/>
    </row>
    <row r="6623" spans="1:3" ht="13.8">
      <c r="A6623" s="285"/>
      <c r="B6623" s="285"/>
      <c r="C6623" s="285"/>
    </row>
    <row r="6624" spans="1:3" ht="13.8">
      <c r="A6624" s="285"/>
      <c r="B6624" s="285"/>
      <c r="C6624" s="285"/>
    </row>
    <row r="6625" spans="1:3" ht="13.8">
      <c r="A6625" s="285"/>
      <c r="B6625" s="285"/>
      <c r="C6625" s="285"/>
    </row>
    <row r="6626" spans="1:3" ht="13.8">
      <c r="A6626" s="285"/>
      <c r="B6626" s="285"/>
      <c r="C6626" s="285"/>
    </row>
    <row r="6627" spans="1:3" ht="13.8">
      <c r="A6627" s="285"/>
      <c r="B6627" s="285"/>
      <c r="C6627" s="285"/>
    </row>
    <row r="6628" spans="1:3" ht="13.8">
      <c r="A6628" s="285"/>
      <c r="B6628" s="285"/>
      <c r="C6628" s="285"/>
    </row>
    <row r="6629" spans="1:3" ht="13.8">
      <c r="A6629" s="285"/>
      <c r="B6629" s="285"/>
      <c r="C6629" s="285"/>
    </row>
    <row r="6630" spans="1:3" ht="13.8">
      <c r="A6630" s="285"/>
      <c r="B6630" s="285"/>
      <c r="C6630" s="285"/>
    </row>
    <row r="6631" spans="1:3" ht="13.8">
      <c r="A6631" s="285"/>
      <c r="B6631" s="285"/>
      <c r="C6631" s="285"/>
    </row>
    <row r="6632" spans="1:3" ht="13.8">
      <c r="A6632" s="285"/>
      <c r="B6632" s="285"/>
      <c r="C6632" s="285"/>
    </row>
    <row r="6633" spans="1:3" ht="13.8">
      <c r="A6633" s="285"/>
      <c r="B6633" s="285"/>
      <c r="C6633" s="285"/>
    </row>
    <row r="6634" spans="1:3" ht="13.8">
      <c r="A6634" s="285"/>
      <c r="B6634" s="285"/>
      <c r="C6634" s="285"/>
    </row>
    <row r="6635" spans="1:3" ht="13.8">
      <c r="A6635" s="285"/>
      <c r="B6635" s="285"/>
      <c r="C6635" s="285"/>
    </row>
    <row r="6636" spans="1:3" ht="13.8">
      <c r="A6636" s="285"/>
      <c r="B6636" s="285"/>
      <c r="C6636" s="285"/>
    </row>
    <row r="6637" spans="1:3" ht="13.8">
      <c r="A6637" s="285"/>
      <c r="B6637" s="285"/>
      <c r="C6637" s="285"/>
    </row>
    <row r="6638" spans="1:3" ht="13.8">
      <c r="A6638" s="285"/>
      <c r="B6638" s="285"/>
      <c r="C6638" s="285"/>
    </row>
    <row r="6639" spans="1:3" ht="13.8">
      <c r="A6639" s="285"/>
      <c r="B6639" s="285"/>
      <c r="C6639" s="285"/>
    </row>
    <row r="6640" spans="1:3" ht="13.8">
      <c r="A6640" s="285"/>
      <c r="B6640" s="285"/>
      <c r="C6640" s="285"/>
    </row>
    <row r="6641" spans="1:3" ht="13.8">
      <c r="A6641" s="285"/>
      <c r="B6641" s="285"/>
      <c r="C6641" s="285"/>
    </row>
    <row r="6642" spans="1:3" ht="13.8">
      <c r="A6642" s="285"/>
      <c r="B6642" s="285"/>
      <c r="C6642" s="285"/>
    </row>
    <row r="6643" spans="1:3" ht="13.8">
      <c r="A6643" s="285"/>
      <c r="B6643" s="285"/>
      <c r="C6643" s="285"/>
    </row>
    <row r="6644" spans="1:3" ht="13.8">
      <c r="A6644" s="285"/>
      <c r="B6644" s="285"/>
      <c r="C6644" s="285"/>
    </row>
    <row r="6645" spans="1:3" ht="13.8">
      <c r="A6645" s="285"/>
      <c r="B6645" s="285"/>
      <c r="C6645" s="285"/>
    </row>
    <row r="6646" spans="1:3" ht="13.8">
      <c r="A6646" s="285"/>
      <c r="B6646" s="285"/>
      <c r="C6646" s="285"/>
    </row>
    <row r="6647" spans="1:3" ht="13.8">
      <c r="A6647" s="285"/>
      <c r="B6647" s="285"/>
      <c r="C6647" s="285"/>
    </row>
    <row r="6648" spans="1:3" ht="13.8">
      <c r="A6648" s="285"/>
      <c r="B6648" s="285"/>
      <c r="C6648" s="285"/>
    </row>
    <row r="6649" spans="1:3" ht="13.8">
      <c r="A6649" s="285"/>
      <c r="B6649" s="285"/>
      <c r="C6649" s="285"/>
    </row>
    <row r="6650" spans="1:3" ht="13.8">
      <c r="A6650" s="285"/>
      <c r="B6650" s="285"/>
      <c r="C6650" s="285"/>
    </row>
    <row r="6651" spans="1:3" ht="13.8">
      <c r="A6651" s="285"/>
      <c r="B6651" s="285"/>
      <c r="C6651" s="285"/>
    </row>
    <row r="6652" spans="1:3" ht="13.8">
      <c r="A6652" s="285"/>
      <c r="B6652" s="285"/>
      <c r="C6652" s="285"/>
    </row>
    <row r="6653" spans="1:3" ht="13.8">
      <c r="A6653" s="285"/>
      <c r="B6653" s="285"/>
      <c r="C6653" s="285"/>
    </row>
    <row r="6654" spans="1:3" ht="13.8">
      <c r="A6654" s="285"/>
      <c r="B6654" s="285"/>
      <c r="C6654" s="285"/>
    </row>
    <row r="6655" spans="1:3" ht="13.8">
      <c r="A6655" s="285"/>
      <c r="B6655" s="285"/>
      <c r="C6655" s="285"/>
    </row>
    <row r="6656" spans="1:3" ht="13.8">
      <c r="A6656" s="285"/>
      <c r="B6656" s="285"/>
      <c r="C6656" s="285"/>
    </row>
    <row r="6657" spans="1:3" ht="13.8">
      <c r="A6657" s="285"/>
      <c r="B6657" s="285"/>
      <c r="C6657" s="285"/>
    </row>
    <row r="6658" spans="1:3" ht="13.8">
      <c r="A6658" s="285"/>
      <c r="B6658" s="285"/>
      <c r="C6658" s="285"/>
    </row>
    <row r="6659" spans="1:3" ht="13.8">
      <c r="A6659" s="285"/>
      <c r="B6659" s="285"/>
      <c r="C6659" s="285"/>
    </row>
    <row r="6660" spans="1:3" ht="13.8">
      <c r="A6660" s="285"/>
      <c r="B6660" s="285"/>
      <c r="C6660" s="285"/>
    </row>
    <row r="6661" spans="1:3" ht="13.8">
      <c r="A6661" s="285"/>
      <c r="B6661" s="285"/>
      <c r="C6661" s="285"/>
    </row>
    <row r="6662" spans="1:3" ht="13.8">
      <c r="A6662" s="285"/>
      <c r="B6662" s="285"/>
      <c r="C6662" s="285"/>
    </row>
    <row r="6663" spans="1:3" ht="13.8">
      <c r="A6663" s="285"/>
      <c r="B6663" s="285"/>
      <c r="C6663" s="285"/>
    </row>
    <row r="6664" spans="1:3" ht="13.8">
      <c r="A6664" s="285"/>
      <c r="B6664" s="285"/>
      <c r="C6664" s="285"/>
    </row>
    <row r="6665" spans="1:3" ht="13.8">
      <c r="A6665" s="285"/>
      <c r="B6665" s="285"/>
      <c r="C6665" s="285"/>
    </row>
    <row r="6666" spans="1:3" ht="13.8">
      <c r="A6666" s="285"/>
      <c r="B6666" s="285"/>
      <c r="C6666" s="285"/>
    </row>
    <row r="6667" spans="1:3" ht="13.8">
      <c r="A6667" s="285"/>
      <c r="B6667" s="285"/>
      <c r="C6667" s="285"/>
    </row>
    <row r="6668" spans="1:3" ht="13.8">
      <c r="A6668" s="285"/>
      <c r="B6668" s="285"/>
      <c r="C6668" s="285"/>
    </row>
    <row r="6669" spans="1:3" ht="13.8">
      <c r="A6669" s="285"/>
      <c r="B6669" s="285"/>
      <c r="C6669" s="285"/>
    </row>
    <row r="6670" spans="1:3" ht="13.8">
      <c r="A6670" s="285"/>
      <c r="B6670" s="285"/>
      <c r="C6670" s="285"/>
    </row>
    <row r="6671" spans="1:3" ht="13.8">
      <c r="A6671" s="285"/>
      <c r="B6671" s="285"/>
      <c r="C6671" s="285"/>
    </row>
    <row r="6672" spans="1:3" ht="13.8">
      <c r="A6672" s="285"/>
      <c r="B6672" s="285"/>
      <c r="C6672" s="285"/>
    </row>
    <row r="6673" spans="1:3" ht="13.8">
      <c r="A6673" s="285"/>
      <c r="B6673" s="285"/>
      <c r="C6673" s="285"/>
    </row>
    <row r="6674" spans="1:3" ht="13.8">
      <c r="A6674" s="285"/>
      <c r="B6674" s="285"/>
      <c r="C6674" s="285"/>
    </row>
    <row r="6675" spans="1:3" ht="13.8">
      <c r="A6675" s="285"/>
      <c r="B6675" s="285"/>
      <c r="C6675" s="285"/>
    </row>
    <row r="6676" spans="1:3" ht="13.8">
      <c r="A6676" s="285"/>
      <c r="B6676" s="285"/>
      <c r="C6676" s="285"/>
    </row>
    <row r="6677" spans="1:3" ht="13.8">
      <c r="A6677" s="285"/>
      <c r="B6677" s="285"/>
      <c r="C6677" s="285"/>
    </row>
    <row r="6678" spans="1:3" ht="13.8">
      <c r="A6678" s="285"/>
      <c r="B6678" s="285"/>
      <c r="C6678" s="285"/>
    </row>
    <row r="6679" spans="1:3" ht="13.8">
      <c r="A6679" s="285"/>
      <c r="B6679" s="285"/>
      <c r="C6679" s="285"/>
    </row>
    <row r="6680" spans="1:3" ht="13.8">
      <c r="A6680" s="285"/>
      <c r="B6680" s="285"/>
      <c r="C6680" s="285"/>
    </row>
    <row r="6681" spans="1:3" ht="13.8">
      <c r="A6681" s="285"/>
      <c r="B6681" s="285"/>
      <c r="C6681" s="285"/>
    </row>
    <row r="6682" spans="1:3" ht="13.8">
      <c r="A6682" s="285"/>
      <c r="B6682" s="285"/>
      <c r="C6682" s="285"/>
    </row>
    <row r="6683" spans="1:3" ht="13.8">
      <c r="A6683" s="285"/>
      <c r="B6683" s="285"/>
      <c r="C6683" s="285"/>
    </row>
    <row r="6684" spans="1:3" ht="13.8">
      <c r="A6684" s="285"/>
      <c r="B6684" s="285"/>
      <c r="C6684" s="285"/>
    </row>
    <row r="6685" spans="1:3" ht="13.8">
      <c r="A6685" s="285"/>
      <c r="B6685" s="285"/>
      <c r="C6685" s="285"/>
    </row>
    <row r="6686" spans="1:3" ht="13.8">
      <c r="A6686" s="285"/>
      <c r="B6686" s="285"/>
      <c r="C6686" s="285"/>
    </row>
    <row r="6687" spans="1:3" ht="13.8">
      <c r="A6687" s="285"/>
      <c r="B6687" s="285"/>
      <c r="C6687" s="285"/>
    </row>
    <row r="6688" spans="1:3" ht="13.8">
      <c r="A6688" s="285"/>
      <c r="B6688" s="285"/>
      <c r="C6688" s="285"/>
    </row>
    <row r="6689" spans="1:3" ht="13.8">
      <c r="A6689" s="285"/>
      <c r="B6689" s="285"/>
      <c r="C6689" s="285"/>
    </row>
    <row r="6690" spans="1:3" ht="13.8">
      <c r="A6690" s="285"/>
      <c r="B6690" s="285"/>
      <c r="C6690" s="285"/>
    </row>
    <row r="6691" spans="1:3" ht="13.8">
      <c r="A6691" s="285"/>
      <c r="B6691" s="285"/>
      <c r="C6691" s="285"/>
    </row>
    <row r="6692" spans="1:3" ht="13.8">
      <c r="A6692" s="285"/>
      <c r="B6692" s="285"/>
      <c r="C6692" s="285"/>
    </row>
    <row r="6693" spans="1:3" ht="13.8">
      <c r="A6693" s="285"/>
      <c r="B6693" s="285"/>
      <c r="C6693" s="285"/>
    </row>
    <row r="6694" spans="1:3" ht="13.8">
      <c r="A6694" s="285"/>
      <c r="B6694" s="285"/>
      <c r="C6694" s="285"/>
    </row>
    <row r="6695" spans="1:3" ht="13.8">
      <c r="A6695" s="285"/>
      <c r="B6695" s="285"/>
      <c r="C6695" s="285"/>
    </row>
    <row r="6696" spans="1:3" ht="13.8">
      <c r="A6696" s="285"/>
      <c r="B6696" s="285"/>
      <c r="C6696" s="285"/>
    </row>
    <row r="6697" spans="1:3" ht="13.8">
      <c r="A6697" s="285"/>
      <c r="B6697" s="285"/>
      <c r="C6697" s="285"/>
    </row>
    <row r="6698" spans="1:3" ht="13.8">
      <c r="A6698" s="285"/>
      <c r="B6698" s="285"/>
      <c r="C6698" s="285"/>
    </row>
    <row r="6699" spans="1:3" ht="13.8">
      <c r="A6699" s="285"/>
      <c r="B6699" s="285"/>
      <c r="C6699" s="285"/>
    </row>
    <row r="6700" spans="1:3" ht="13.8">
      <c r="A6700" s="285"/>
      <c r="B6700" s="285"/>
      <c r="C6700" s="285"/>
    </row>
    <row r="6701" spans="1:3" ht="13.8">
      <c r="A6701" s="285"/>
      <c r="B6701" s="285"/>
      <c r="C6701" s="285"/>
    </row>
    <row r="6702" spans="1:3" ht="13.8">
      <c r="A6702" s="285"/>
      <c r="B6702" s="285"/>
      <c r="C6702" s="285"/>
    </row>
    <row r="6703" spans="1:3" ht="13.8">
      <c r="A6703" s="285"/>
      <c r="B6703" s="285"/>
      <c r="C6703" s="285"/>
    </row>
    <row r="6704" spans="1:3" ht="13.8">
      <c r="A6704" s="285"/>
      <c r="B6704" s="285"/>
      <c r="C6704" s="285"/>
    </row>
    <row r="6705" spans="1:3" ht="13.8">
      <c r="A6705" s="285"/>
      <c r="B6705" s="285"/>
      <c r="C6705" s="285"/>
    </row>
    <row r="6706" spans="1:3" ht="13.8">
      <c r="A6706" s="285"/>
      <c r="B6706" s="285"/>
      <c r="C6706" s="285"/>
    </row>
    <row r="6707" spans="1:3" ht="13.8">
      <c r="A6707" s="285"/>
      <c r="B6707" s="285"/>
      <c r="C6707" s="285"/>
    </row>
    <row r="6708" spans="1:3" ht="13.8">
      <c r="A6708" s="285"/>
      <c r="B6708" s="285"/>
      <c r="C6708" s="285"/>
    </row>
    <row r="6709" spans="1:3" ht="13.8">
      <c r="A6709" s="285"/>
      <c r="B6709" s="285"/>
      <c r="C6709" s="285"/>
    </row>
    <row r="6710" spans="1:3" ht="13.8">
      <c r="A6710" s="285"/>
      <c r="B6710" s="285"/>
      <c r="C6710" s="285"/>
    </row>
    <row r="6711" spans="1:3" ht="13.8">
      <c r="A6711" s="285"/>
      <c r="B6711" s="285"/>
      <c r="C6711" s="285"/>
    </row>
    <row r="6712" spans="1:3" ht="13.8">
      <c r="A6712" s="285"/>
      <c r="B6712" s="285"/>
      <c r="C6712" s="285"/>
    </row>
    <row r="6713" spans="1:3" ht="13.8">
      <c r="A6713" s="285"/>
      <c r="B6713" s="285"/>
      <c r="C6713" s="285"/>
    </row>
    <row r="6714" spans="1:3" ht="13.8">
      <c r="A6714" s="285"/>
      <c r="B6714" s="285"/>
      <c r="C6714" s="285"/>
    </row>
    <row r="6715" spans="1:3" ht="13.8">
      <c r="A6715" s="285"/>
      <c r="B6715" s="285"/>
      <c r="C6715" s="285"/>
    </row>
    <row r="6716" spans="1:3" ht="13.8">
      <c r="A6716" s="285"/>
      <c r="B6716" s="285"/>
      <c r="C6716" s="285"/>
    </row>
    <row r="6717" spans="1:3" ht="13.8">
      <c r="A6717" s="285"/>
      <c r="B6717" s="285"/>
      <c r="C6717" s="285"/>
    </row>
    <row r="6718" spans="1:3" ht="13.8">
      <c r="A6718" s="285"/>
      <c r="B6718" s="285"/>
      <c r="C6718" s="285"/>
    </row>
    <row r="6719" spans="1:3" ht="13.8">
      <c r="A6719" s="285"/>
      <c r="B6719" s="285"/>
      <c r="C6719" s="285"/>
    </row>
    <row r="6720" spans="1:3" ht="13.8">
      <c r="A6720" s="285"/>
      <c r="B6720" s="285"/>
      <c r="C6720" s="285"/>
    </row>
    <row r="6721" spans="1:4" ht="13.8">
      <c r="A6721" s="285"/>
      <c r="B6721" s="285"/>
      <c r="C6721" s="285"/>
    </row>
    <row r="6722" spans="1:4" ht="13.8">
      <c r="A6722" s="285"/>
      <c r="B6722" s="285"/>
      <c r="C6722" s="285"/>
    </row>
    <row r="6723" spans="1:4" ht="13.8">
      <c r="A6723" s="285"/>
      <c r="B6723" s="285"/>
      <c r="C6723" s="285"/>
    </row>
    <row r="6724" spans="1:4" ht="13.8">
      <c r="A6724" s="285"/>
      <c r="B6724" s="285"/>
      <c r="C6724" s="285"/>
    </row>
    <row r="6725" spans="1:4" ht="13.8">
      <c r="A6725" s="285"/>
      <c r="B6725" s="285"/>
      <c r="C6725" s="285"/>
    </row>
    <row r="6726" spans="1:4" ht="13.8">
      <c r="A6726" s="285"/>
      <c r="B6726" s="285"/>
      <c r="C6726" s="285"/>
    </row>
    <row r="6727" spans="1:4" ht="13.8">
      <c r="A6727" s="285"/>
      <c r="B6727" s="285"/>
      <c r="C6727" s="285"/>
    </row>
    <row r="6728" spans="1:4" ht="13.8">
      <c r="A6728" s="285"/>
      <c r="B6728" s="285"/>
      <c r="C6728" s="285"/>
    </row>
    <row r="6729" spans="1:4" ht="13.8">
      <c r="A6729" s="285"/>
      <c r="B6729" s="285"/>
      <c r="C6729" s="285"/>
    </row>
    <row r="6730" spans="1:4" ht="13.8">
      <c r="A6730" s="285"/>
      <c r="B6730" s="285"/>
      <c r="C6730" s="285"/>
    </row>
    <row r="6731" spans="1:4" ht="13.8">
      <c r="A6731" s="285"/>
      <c r="B6731" s="285"/>
      <c r="C6731" s="285"/>
      <c r="D6731" s="307"/>
    </row>
    <row r="6732" spans="1:4" ht="13.8">
      <c r="A6732" s="285"/>
      <c r="B6732" s="285"/>
      <c r="C6732" s="285"/>
      <c r="D6732" s="307"/>
    </row>
    <row r="6733" spans="1:4" ht="13.8">
      <c r="A6733" s="285"/>
      <c r="B6733" s="285"/>
      <c r="C6733" s="285"/>
      <c r="D6733" s="307"/>
    </row>
    <row r="6734" spans="1:4" ht="13.8">
      <c r="A6734" s="285"/>
      <c r="B6734" s="285"/>
      <c r="C6734" s="285"/>
      <c r="D6734" s="307"/>
    </row>
    <row r="6735" spans="1:4" ht="13.8">
      <c r="A6735" s="285"/>
      <c r="B6735" s="285"/>
      <c r="C6735" s="285"/>
      <c r="D6735" s="307"/>
    </row>
    <row r="6736" spans="1:4" ht="13.8">
      <c r="A6736" s="285"/>
      <c r="B6736" s="285"/>
      <c r="C6736" s="285"/>
      <c r="D6736" s="307"/>
    </row>
    <row r="6737" spans="1:4" ht="13.8">
      <c r="A6737" s="285"/>
      <c r="B6737" s="285"/>
      <c r="C6737" s="285"/>
      <c r="D6737" s="307"/>
    </row>
    <row r="6738" spans="1:4" ht="13.8">
      <c r="A6738" s="285"/>
      <c r="B6738" s="285"/>
      <c r="C6738" s="285"/>
      <c r="D6738" s="307"/>
    </row>
    <row r="6739" spans="1:4" ht="13.8">
      <c r="A6739" s="285"/>
      <c r="B6739" s="285"/>
      <c r="C6739" s="285"/>
      <c r="D6739" s="307"/>
    </row>
    <row r="6740" spans="1:4" ht="13.8">
      <c r="A6740" s="285"/>
      <c r="B6740" s="285"/>
      <c r="C6740" s="285"/>
      <c r="D6740" s="307"/>
    </row>
    <row r="6741" spans="1:4" ht="13.8">
      <c r="A6741" s="285"/>
      <c r="B6741" s="285"/>
      <c r="C6741" s="285"/>
      <c r="D6741" s="307"/>
    </row>
    <row r="6742" spans="1:4" ht="13.8">
      <c r="A6742" s="285"/>
      <c r="B6742" s="285"/>
      <c r="C6742" s="285"/>
      <c r="D6742" s="307"/>
    </row>
    <row r="6743" spans="1:4" ht="13.8">
      <c r="A6743" s="285"/>
      <c r="B6743" s="285"/>
      <c r="C6743" s="285"/>
      <c r="D6743" s="307"/>
    </row>
    <row r="6744" spans="1:4" ht="13.8">
      <c r="A6744" s="285"/>
      <c r="B6744" s="285"/>
      <c r="C6744" s="285"/>
      <c r="D6744" s="307"/>
    </row>
    <row r="6745" spans="1:4" ht="13.8">
      <c r="A6745" s="285"/>
      <c r="B6745" s="285"/>
      <c r="C6745" s="285"/>
      <c r="D6745" s="307"/>
    </row>
    <row r="6746" spans="1:4" ht="13.8">
      <c r="A6746" s="285"/>
      <c r="B6746" s="285"/>
      <c r="C6746" s="285"/>
      <c r="D6746" s="307"/>
    </row>
    <row r="6747" spans="1:4" ht="13.8">
      <c r="A6747" s="285"/>
      <c r="B6747" s="285"/>
      <c r="C6747" s="285"/>
      <c r="D6747" s="307"/>
    </row>
    <row r="6748" spans="1:4" ht="13.8">
      <c r="A6748" s="285"/>
      <c r="B6748" s="285"/>
      <c r="C6748" s="285"/>
      <c r="D6748" s="307"/>
    </row>
    <row r="6749" spans="1:4" ht="13.8">
      <c r="A6749" s="285"/>
      <c r="B6749" s="285"/>
      <c r="C6749" s="285"/>
      <c r="D6749" s="307"/>
    </row>
    <row r="6750" spans="1:4" ht="13.8">
      <c r="A6750" s="285"/>
      <c r="B6750" s="285"/>
      <c r="C6750" s="285"/>
      <c r="D6750" s="307"/>
    </row>
    <row r="6751" spans="1:4" ht="13.8">
      <c r="A6751" s="285"/>
      <c r="B6751" s="285"/>
      <c r="C6751" s="285"/>
    </row>
    <row r="6752" spans="1:4" ht="13.8">
      <c r="A6752" s="285"/>
      <c r="B6752" s="285"/>
      <c r="C6752" s="285"/>
    </row>
    <row r="6753" spans="1:3" ht="13.8">
      <c r="A6753" s="285"/>
      <c r="B6753" s="285"/>
      <c r="C6753" s="285"/>
    </row>
    <row r="6754" spans="1:3" ht="13.8">
      <c r="A6754" s="285"/>
      <c r="B6754" s="285"/>
      <c r="C6754" s="285"/>
    </row>
    <row r="6755" spans="1:3" ht="13.8">
      <c r="A6755" s="285"/>
      <c r="B6755" s="285"/>
      <c r="C6755" s="285"/>
    </row>
    <row r="6756" spans="1:3" ht="13.8">
      <c r="A6756" s="285"/>
      <c r="B6756" s="285"/>
      <c r="C6756" s="285"/>
    </row>
    <row r="6757" spans="1:3" ht="13.8">
      <c r="A6757" s="285"/>
      <c r="B6757" s="285"/>
      <c r="C6757" s="285"/>
    </row>
    <row r="6758" spans="1:3" ht="13.8">
      <c r="A6758" s="285"/>
      <c r="B6758" s="285"/>
      <c r="C6758" s="285"/>
    </row>
    <row r="6759" spans="1:3" ht="13.8">
      <c r="A6759" s="285"/>
      <c r="B6759" s="285"/>
      <c r="C6759" s="285"/>
    </row>
    <row r="6760" spans="1:3" ht="13.8">
      <c r="A6760" s="285"/>
      <c r="B6760" s="285"/>
      <c r="C6760" s="285"/>
    </row>
    <row r="6761" spans="1:3" ht="13.8">
      <c r="A6761" s="285"/>
      <c r="B6761" s="285"/>
      <c r="C6761" s="285"/>
    </row>
    <row r="6762" spans="1:3" ht="13.8">
      <c r="A6762" s="285"/>
      <c r="B6762" s="285"/>
      <c r="C6762" s="285"/>
    </row>
    <row r="6763" spans="1:3" ht="13.8">
      <c r="A6763" s="285"/>
      <c r="B6763" s="285"/>
      <c r="C6763" s="285"/>
    </row>
    <row r="6764" spans="1:3" ht="13.8">
      <c r="A6764" s="285"/>
      <c r="B6764" s="285"/>
      <c r="C6764" s="285"/>
    </row>
    <row r="6765" spans="1:3" ht="13.8">
      <c r="A6765" s="285"/>
      <c r="B6765" s="285"/>
      <c r="C6765" s="285"/>
    </row>
    <row r="6766" spans="1:3" ht="13.8">
      <c r="A6766" s="285"/>
      <c r="B6766" s="285"/>
      <c r="C6766" s="285"/>
    </row>
    <row r="6767" spans="1:3" ht="13.8">
      <c r="A6767" s="285"/>
      <c r="B6767" s="285"/>
      <c r="C6767" s="285"/>
    </row>
    <row r="6768" spans="1:3" ht="13.8">
      <c r="A6768" s="285"/>
      <c r="B6768" s="285"/>
      <c r="C6768" s="285"/>
    </row>
    <row r="6769" spans="1:3" ht="13.8">
      <c r="A6769" s="285"/>
      <c r="B6769" s="285"/>
      <c r="C6769" s="285"/>
    </row>
    <row r="6770" spans="1:3" ht="13.8">
      <c r="A6770" s="285"/>
      <c r="B6770" s="285"/>
      <c r="C6770" s="285"/>
    </row>
    <row r="6771" spans="1:3" ht="13.8">
      <c r="A6771" s="285"/>
      <c r="B6771" s="285"/>
      <c r="C6771" s="285"/>
    </row>
    <row r="6772" spans="1:3" ht="13.8">
      <c r="A6772" s="285"/>
      <c r="B6772" s="285"/>
      <c r="C6772" s="285"/>
    </row>
    <row r="6773" spans="1:3" ht="13.8">
      <c r="A6773" s="285"/>
      <c r="B6773" s="285"/>
      <c r="C6773" s="285"/>
    </row>
    <row r="6774" spans="1:3" ht="13.8">
      <c r="A6774" s="285"/>
      <c r="B6774" s="285"/>
      <c r="C6774" s="285"/>
    </row>
    <row r="6775" spans="1:3" ht="13.8">
      <c r="A6775" s="285"/>
      <c r="B6775" s="285"/>
      <c r="C6775" s="285"/>
    </row>
    <row r="6776" spans="1:3" ht="13.8">
      <c r="A6776" s="285"/>
      <c r="B6776" s="285"/>
      <c r="C6776" s="285"/>
    </row>
    <row r="6777" spans="1:3" ht="13.8">
      <c r="A6777" s="285"/>
      <c r="B6777" s="285"/>
      <c r="C6777" s="285"/>
    </row>
    <row r="6778" spans="1:3" ht="13.8">
      <c r="A6778" s="285"/>
      <c r="B6778" s="285"/>
      <c r="C6778" s="285"/>
    </row>
    <row r="6779" spans="1:3" ht="13.8">
      <c r="A6779" s="285"/>
      <c r="B6779" s="285"/>
      <c r="C6779" s="285"/>
    </row>
    <row r="6780" spans="1:3" ht="13.8">
      <c r="A6780" s="285"/>
      <c r="B6780" s="285"/>
      <c r="C6780" s="285"/>
    </row>
    <row r="6781" spans="1:3" ht="13.8">
      <c r="A6781" s="285"/>
      <c r="B6781" s="285"/>
      <c r="C6781" s="285"/>
    </row>
    <row r="6782" spans="1:3" ht="13.8">
      <c r="A6782" s="285"/>
      <c r="B6782" s="285"/>
      <c r="C6782" s="285"/>
    </row>
    <row r="6783" spans="1:3" ht="13.8">
      <c r="A6783" s="285"/>
      <c r="B6783" s="285"/>
      <c r="C6783" s="285"/>
    </row>
    <row r="6784" spans="1:3" ht="13.8">
      <c r="A6784" s="285"/>
      <c r="B6784" s="285"/>
      <c r="C6784" s="285"/>
    </row>
    <row r="6785" spans="1:3" ht="13.8">
      <c r="A6785" s="285"/>
      <c r="B6785" s="285"/>
      <c r="C6785" s="285"/>
    </row>
    <row r="6786" spans="1:3" ht="13.8">
      <c r="A6786" s="285"/>
      <c r="B6786" s="285"/>
      <c r="C6786" s="285"/>
    </row>
    <row r="6787" spans="1:3" ht="13.8">
      <c r="A6787" s="285"/>
      <c r="B6787" s="285"/>
      <c r="C6787" s="285"/>
    </row>
    <row r="6788" spans="1:3" ht="13.8">
      <c r="A6788" s="285"/>
      <c r="B6788" s="285"/>
      <c r="C6788" s="285"/>
    </row>
    <row r="6789" spans="1:3" ht="13.8">
      <c r="A6789" s="285"/>
      <c r="B6789" s="285"/>
      <c r="C6789" s="285"/>
    </row>
    <row r="6790" spans="1:3" ht="13.8">
      <c r="A6790" s="285"/>
      <c r="B6790" s="285"/>
      <c r="C6790" s="285"/>
    </row>
    <row r="6791" spans="1:3" ht="13.8">
      <c r="A6791" s="285"/>
      <c r="B6791" s="285"/>
      <c r="C6791" s="285"/>
    </row>
    <row r="6792" spans="1:3" ht="13.8">
      <c r="A6792" s="285"/>
      <c r="B6792" s="285"/>
      <c r="C6792" s="285"/>
    </row>
    <row r="6793" spans="1:3" ht="13.8">
      <c r="A6793" s="285"/>
      <c r="B6793" s="285"/>
      <c r="C6793" s="285"/>
    </row>
    <row r="6794" spans="1:3" ht="13.8">
      <c r="A6794" s="285"/>
      <c r="B6794" s="285"/>
      <c r="C6794" s="285"/>
    </row>
    <row r="6795" spans="1:3" ht="13.8">
      <c r="A6795" s="285"/>
      <c r="B6795" s="285"/>
      <c r="C6795" s="285"/>
    </row>
    <row r="6796" spans="1:3" ht="13.8">
      <c r="A6796" s="285"/>
      <c r="B6796" s="285"/>
      <c r="C6796" s="285"/>
    </row>
    <row r="6797" spans="1:3" ht="13.8">
      <c r="A6797" s="285"/>
      <c r="B6797" s="285"/>
      <c r="C6797" s="285"/>
    </row>
    <row r="6798" spans="1:3" ht="13.8">
      <c r="A6798" s="285"/>
      <c r="B6798" s="285"/>
      <c r="C6798" s="285"/>
    </row>
    <row r="6799" spans="1:3" ht="13.8">
      <c r="A6799" s="285"/>
      <c r="B6799" s="285"/>
      <c r="C6799" s="285"/>
    </row>
    <row r="6800" spans="1:3" ht="13.8">
      <c r="A6800" s="285"/>
      <c r="B6800" s="285"/>
      <c r="C6800" s="285"/>
    </row>
    <row r="6801" spans="1:3" ht="13.8">
      <c r="A6801" s="285"/>
      <c r="B6801" s="285"/>
      <c r="C6801" s="285"/>
    </row>
    <row r="6802" spans="1:3" ht="13.8">
      <c r="A6802" s="285"/>
      <c r="B6802" s="285"/>
      <c r="C6802" s="285"/>
    </row>
    <row r="6803" spans="1:3" ht="13.8">
      <c r="A6803" s="285"/>
      <c r="B6803" s="285"/>
      <c r="C6803" s="285"/>
    </row>
    <row r="6804" spans="1:3" ht="13.8">
      <c r="A6804" s="285"/>
      <c r="B6804" s="285"/>
      <c r="C6804" s="285"/>
    </row>
    <row r="6805" spans="1:3" ht="13.8">
      <c r="A6805" s="285"/>
      <c r="B6805" s="285"/>
      <c r="C6805" s="285"/>
    </row>
    <row r="6806" spans="1:3" ht="13.8">
      <c r="A6806" s="285"/>
      <c r="B6806" s="285"/>
      <c r="C6806" s="285"/>
    </row>
    <row r="6807" spans="1:3" ht="13.8">
      <c r="A6807" s="285"/>
      <c r="B6807" s="285"/>
      <c r="C6807" s="285"/>
    </row>
    <row r="6808" spans="1:3" ht="13.8">
      <c r="A6808" s="285"/>
      <c r="B6808" s="285"/>
      <c r="C6808" s="285"/>
    </row>
    <row r="6809" spans="1:3" ht="13.8">
      <c r="A6809" s="285"/>
      <c r="B6809" s="285"/>
      <c r="C6809" s="285"/>
    </row>
    <row r="6810" spans="1:3" ht="13.8">
      <c r="A6810" s="285"/>
      <c r="B6810" s="285"/>
      <c r="C6810" s="285"/>
    </row>
    <row r="6811" spans="1:3" ht="13.8">
      <c r="A6811" s="285"/>
      <c r="B6811" s="285"/>
      <c r="C6811" s="285"/>
    </row>
    <row r="6812" spans="1:3" ht="13.8">
      <c r="A6812" s="285"/>
      <c r="B6812" s="285"/>
      <c r="C6812" s="285"/>
    </row>
    <row r="6813" spans="1:3" ht="13.8">
      <c r="A6813" s="285"/>
      <c r="B6813" s="285"/>
      <c r="C6813" s="285"/>
    </row>
    <row r="6814" spans="1:3" ht="13.8">
      <c r="A6814" s="285"/>
      <c r="B6814" s="285"/>
      <c r="C6814" s="285"/>
    </row>
    <row r="6815" spans="1:3" ht="13.8">
      <c r="A6815" s="285"/>
      <c r="B6815" s="285"/>
      <c r="C6815" s="285"/>
    </row>
    <row r="6816" spans="1:3" ht="13.8">
      <c r="A6816" s="285"/>
      <c r="B6816" s="285"/>
      <c r="C6816" s="285"/>
    </row>
    <row r="6817" spans="1:3" ht="13.8">
      <c r="A6817" s="285"/>
      <c r="B6817" s="285"/>
      <c r="C6817" s="285"/>
    </row>
    <row r="6818" spans="1:3" ht="13.8">
      <c r="A6818" s="285"/>
      <c r="B6818" s="285"/>
      <c r="C6818" s="285"/>
    </row>
    <row r="6819" spans="1:3" ht="13.8">
      <c r="A6819" s="285"/>
      <c r="B6819" s="285"/>
      <c r="C6819" s="285"/>
    </row>
    <row r="6820" spans="1:3" ht="13.8">
      <c r="A6820" s="285"/>
      <c r="B6820" s="285"/>
      <c r="C6820" s="285"/>
    </row>
    <row r="6821" spans="1:3" ht="13.8">
      <c r="A6821" s="285"/>
      <c r="B6821" s="285"/>
      <c r="C6821" s="285"/>
    </row>
    <row r="6822" spans="1:3" ht="13.8">
      <c r="A6822" s="285"/>
      <c r="B6822" s="285"/>
      <c r="C6822" s="285"/>
    </row>
    <row r="6823" spans="1:3" ht="13.8">
      <c r="A6823" s="285"/>
      <c r="B6823" s="285"/>
      <c r="C6823" s="285"/>
    </row>
    <row r="6824" spans="1:3" ht="13.8">
      <c r="A6824" s="285"/>
      <c r="B6824" s="285"/>
      <c r="C6824" s="285"/>
    </row>
    <row r="6825" spans="1:3" ht="13.8">
      <c r="A6825" s="285"/>
      <c r="B6825" s="285"/>
      <c r="C6825" s="285"/>
    </row>
    <row r="6826" spans="1:3" ht="13.8">
      <c r="A6826" s="285"/>
      <c r="B6826" s="285"/>
      <c r="C6826" s="285"/>
    </row>
    <row r="6827" spans="1:3" ht="13.8">
      <c r="A6827" s="285"/>
      <c r="B6827" s="285"/>
      <c r="C6827" s="285"/>
    </row>
    <row r="6828" spans="1:3" ht="13.8">
      <c r="A6828" s="285"/>
      <c r="B6828" s="285"/>
      <c r="C6828" s="285"/>
    </row>
    <row r="6829" spans="1:3" ht="13.8">
      <c r="A6829" s="285"/>
      <c r="B6829" s="285"/>
      <c r="C6829" s="285"/>
    </row>
    <row r="6830" spans="1:3" ht="13.8">
      <c r="A6830" s="285"/>
      <c r="B6830" s="285"/>
      <c r="C6830" s="285"/>
    </row>
    <row r="6831" spans="1:3" ht="13.8">
      <c r="A6831" s="285"/>
      <c r="B6831" s="285"/>
      <c r="C6831" s="285"/>
    </row>
    <row r="6832" spans="1:3" ht="13.8">
      <c r="A6832" s="285"/>
      <c r="B6832" s="285"/>
      <c r="C6832" s="285"/>
    </row>
    <row r="6833" spans="1:3" ht="13.8">
      <c r="A6833" s="285"/>
      <c r="B6833" s="285"/>
      <c r="C6833" s="285"/>
    </row>
    <row r="6834" spans="1:3" ht="13.8">
      <c r="A6834" s="285"/>
      <c r="B6834" s="285"/>
      <c r="C6834" s="285"/>
    </row>
    <row r="6835" spans="1:3" ht="13.8">
      <c r="A6835" s="285"/>
      <c r="B6835" s="285"/>
      <c r="C6835" s="285"/>
    </row>
    <row r="6836" spans="1:3" ht="13.8">
      <c r="A6836" s="285"/>
      <c r="B6836" s="285"/>
      <c r="C6836" s="285"/>
    </row>
    <row r="6837" spans="1:3" ht="13.8">
      <c r="A6837" s="285"/>
      <c r="B6837" s="285"/>
      <c r="C6837" s="285"/>
    </row>
    <row r="6838" spans="1:3" ht="13.8">
      <c r="A6838" s="285"/>
      <c r="B6838" s="285"/>
      <c r="C6838" s="285"/>
    </row>
    <row r="6839" spans="1:3" ht="13.8">
      <c r="A6839" s="285"/>
      <c r="B6839" s="285"/>
      <c r="C6839" s="285"/>
    </row>
    <row r="6840" spans="1:3" ht="13.8">
      <c r="A6840" s="285"/>
      <c r="B6840" s="285"/>
      <c r="C6840" s="285"/>
    </row>
    <row r="6841" spans="1:3" ht="13.8">
      <c r="A6841" s="285"/>
      <c r="B6841" s="285"/>
      <c r="C6841" s="285"/>
    </row>
    <row r="6842" spans="1:3" ht="13.8">
      <c r="A6842" s="285"/>
      <c r="B6842" s="285"/>
      <c r="C6842" s="285"/>
    </row>
    <row r="6843" spans="1:3" ht="13.8">
      <c r="A6843" s="285"/>
      <c r="B6843" s="285"/>
      <c r="C6843" s="285"/>
    </row>
    <row r="6844" spans="1:3" ht="13.8">
      <c r="A6844" s="285"/>
      <c r="B6844" s="285"/>
      <c r="C6844" s="285"/>
    </row>
    <row r="6845" spans="1:3" ht="13.8">
      <c r="A6845" s="285"/>
      <c r="B6845" s="285"/>
      <c r="C6845" s="285"/>
    </row>
    <row r="6846" spans="1:3" ht="13.8">
      <c r="A6846" s="285"/>
      <c r="B6846" s="285"/>
      <c r="C6846" s="285"/>
    </row>
    <row r="6847" spans="1:3" ht="13.8">
      <c r="A6847" s="285"/>
      <c r="B6847" s="285"/>
      <c r="C6847" s="285"/>
    </row>
    <row r="6848" spans="1:3" ht="13.8">
      <c r="A6848" s="285"/>
      <c r="B6848" s="285"/>
      <c r="C6848" s="285"/>
    </row>
    <row r="6849" spans="1:4" ht="13.8">
      <c r="A6849" s="285"/>
      <c r="B6849" s="285"/>
      <c r="C6849" s="285"/>
    </row>
    <row r="6850" spans="1:4" ht="13.8">
      <c r="A6850" s="285"/>
      <c r="B6850" s="285"/>
      <c r="C6850" s="285"/>
    </row>
    <row r="6851" spans="1:4" ht="13.8">
      <c r="A6851" s="285"/>
      <c r="B6851" s="285"/>
      <c r="C6851" s="285"/>
    </row>
    <row r="6852" spans="1:4" ht="13.8">
      <c r="A6852" s="285"/>
      <c r="B6852" s="285"/>
      <c r="C6852" s="285"/>
    </row>
    <row r="6853" spans="1:4" ht="13.8">
      <c r="A6853" s="285"/>
      <c r="B6853" s="285"/>
      <c r="C6853" s="285"/>
    </row>
    <row r="6854" spans="1:4" ht="13.8">
      <c r="A6854" s="285"/>
      <c r="B6854" s="285"/>
      <c r="C6854" s="285"/>
    </row>
    <row r="6855" spans="1:4" ht="13.8">
      <c r="A6855" s="285"/>
      <c r="B6855" s="285"/>
      <c r="C6855" s="285"/>
    </row>
    <row r="6856" spans="1:4" ht="13.8">
      <c r="A6856" s="285"/>
      <c r="B6856" s="285"/>
      <c r="C6856" s="285"/>
    </row>
    <row r="6857" spans="1:4" ht="13.8">
      <c r="A6857" s="285"/>
      <c r="B6857" s="285"/>
      <c r="C6857" s="285"/>
    </row>
    <row r="6858" spans="1:4" ht="13.8">
      <c r="A6858" s="285"/>
      <c r="B6858" s="285"/>
      <c r="C6858" s="285"/>
    </row>
    <row r="6859" spans="1:4" ht="13.8">
      <c r="A6859" s="285"/>
      <c r="B6859" s="285"/>
      <c r="C6859" s="285"/>
    </row>
    <row r="6860" spans="1:4" ht="13.8">
      <c r="A6860" s="285"/>
      <c r="B6860" s="285"/>
      <c r="C6860" s="285"/>
    </row>
    <row r="6861" spans="1:4" ht="13.8">
      <c r="A6861" s="285"/>
      <c r="B6861" s="285"/>
      <c r="C6861" s="285"/>
      <c r="D6861" s="307"/>
    </row>
    <row r="6862" spans="1:4" ht="13.8">
      <c r="A6862" s="285"/>
      <c r="B6862" s="285"/>
      <c r="C6862" s="285"/>
      <c r="D6862" s="307"/>
    </row>
    <row r="6863" spans="1:4" ht="13.8">
      <c r="A6863" s="285"/>
      <c r="B6863" s="285"/>
      <c r="C6863" s="285"/>
      <c r="D6863" s="307"/>
    </row>
    <row r="6864" spans="1:4" ht="13.8">
      <c r="A6864" s="285"/>
      <c r="B6864" s="285"/>
      <c r="C6864" s="285"/>
      <c r="D6864" s="307"/>
    </row>
    <row r="6865" spans="1:4" ht="13.8">
      <c r="A6865" s="285"/>
      <c r="B6865" s="285"/>
      <c r="C6865" s="285"/>
      <c r="D6865" s="307"/>
    </row>
    <row r="6866" spans="1:4" ht="13.8">
      <c r="A6866" s="285"/>
      <c r="B6866" s="285"/>
      <c r="C6866" s="285"/>
      <c r="D6866" s="307"/>
    </row>
    <row r="6867" spans="1:4" ht="13.8">
      <c r="A6867" s="285"/>
      <c r="B6867" s="285"/>
      <c r="C6867" s="285"/>
      <c r="D6867" s="307"/>
    </row>
    <row r="6868" spans="1:4" ht="13.8">
      <c r="A6868" s="285"/>
      <c r="B6868" s="285"/>
      <c r="C6868" s="285"/>
      <c r="D6868" s="307"/>
    </row>
    <row r="6869" spans="1:4" ht="13.8">
      <c r="A6869" s="285"/>
      <c r="B6869" s="285"/>
      <c r="C6869" s="285"/>
      <c r="D6869" s="307"/>
    </row>
    <row r="6870" spans="1:4" ht="13.8">
      <c r="A6870" s="285"/>
      <c r="B6870" s="285"/>
      <c r="C6870" s="285"/>
      <c r="D6870" s="307"/>
    </row>
    <row r="6871" spans="1:4" ht="13.8">
      <c r="A6871" s="285"/>
      <c r="B6871" s="285"/>
      <c r="C6871" s="285"/>
      <c r="D6871" s="307"/>
    </row>
    <row r="6872" spans="1:4" ht="13.8">
      <c r="A6872" s="285"/>
      <c r="B6872" s="285"/>
      <c r="C6872" s="285"/>
      <c r="D6872" s="307"/>
    </row>
    <row r="6873" spans="1:4" ht="13.8">
      <c r="A6873" s="285"/>
      <c r="B6873" s="285"/>
      <c r="C6873" s="285"/>
      <c r="D6873" s="307"/>
    </row>
    <row r="6874" spans="1:4" ht="13.8">
      <c r="A6874" s="285"/>
      <c r="B6874" s="285"/>
      <c r="C6874" s="285"/>
      <c r="D6874" s="307"/>
    </row>
    <row r="6875" spans="1:4" ht="13.8">
      <c r="A6875" s="285"/>
      <c r="B6875" s="285"/>
      <c r="C6875" s="285"/>
      <c r="D6875" s="307"/>
    </row>
    <row r="6876" spans="1:4" ht="13.8">
      <c r="A6876" s="285"/>
      <c r="B6876" s="285"/>
      <c r="C6876" s="285"/>
      <c r="D6876" s="307"/>
    </row>
    <row r="6877" spans="1:4" ht="13.8">
      <c r="A6877" s="285"/>
      <c r="B6877" s="285"/>
      <c r="C6877" s="285"/>
      <c r="D6877" s="307"/>
    </row>
    <row r="6878" spans="1:4" ht="13.8">
      <c r="A6878" s="285"/>
      <c r="B6878" s="285"/>
      <c r="C6878" s="285"/>
    </row>
    <row r="6879" spans="1:4" ht="13.8">
      <c r="A6879" s="285"/>
      <c r="B6879" s="285"/>
      <c r="C6879" s="285"/>
    </row>
    <row r="6880" spans="1:4" ht="13.8">
      <c r="A6880" s="285"/>
      <c r="B6880" s="285"/>
      <c r="C6880" s="285"/>
    </row>
    <row r="6881" spans="1:3" ht="13.8">
      <c r="A6881" s="285"/>
      <c r="B6881" s="285"/>
      <c r="C6881" s="285"/>
    </row>
    <row r="6882" spans="1:3" ht="13.8">
      <c r="A6882" s="285"/>
      <c r="B6882" s="285"/>
      <c r="C6882" s="285"/>
    </row>
    <row r="6883" spans="1:3" ht="13.8">
      <c r="A6883" s="285"/>
      <c r="B6883" s="285"/>
      <c r="C6883" s="285"/>
    </row>
    <row r="6884" spans="1:3" ht="13.8">
      <c r="A6884" s="285"/>
      <c r="B6884" s="285"/>
      <c r="C6884" s="285"/>
    </row>
    <row r="6885" spans="1:3" ht="13.8">
      <c r="A6885" s="285"/>
      <c r="B6885" s="285"/>
      <c r="C6885" s="285"/>
    </row>
    <row r="6886" spans="1:3" ht="13.8">
      <c r="A6886" s="285"/>
      <c r="B6886" s="285"/>
      <c r="C6886" s="285"/>
    </row>
    <row r="6887" spans="1:3" ht="13.8">
      <c r="A6887" s="285"/>
      <c r="B6887" s="285"/>
      <c r="C6887" s="285"/>
    </row>
    <row r="6888" spans="1:3" ht="13.8">
      <c r="A6888" s="285"/>
      <c r="B6888" s="285"/>
      <c r="C6888" s="285"/>
    </row>
    <row r="6889" spans="1:3" ht="13.8">
      <c r="A6889" s="285"/>
      <c r="B6889" s="285"/>
      <c r="C6889" s="285"/>
    </row>
    <row r="6890" spans="1:3" ht="13.8">
      <c r="A6890" s="285"/>
      <c r="B6890" s="285"/>
      <c r="C6890" s="285"/>
    </row>
    <row r="6891" spans="1:3" ht="13.8">
      <c r="A6891" s="285"/>
      <c r="B6891" s="285"/>
      <c r="C6891" s="285"/>
    </row>
    <row r="6892" spans="1:3" ht="13.8">
      <c r="A6892" s="285"/>
      <c r="B6892" s="285"/>
      <c r="C6892" s="285"/>
    </row>
    <row r="6893" spans="1:3" ht="13.8">
      <c r="A6893" s="285"/>
      <c r="B6893" s="285"/>
      <c r="C6893" s="285"/>
    </row>
    <row r="6894" spans="1:3" ht="13.8">
      <c r="A6894" s="285"/>
      <c r="B6894" s="285"/>
      <c r="C6894" s="285"/>
    </row>
    <row r="6895" spans="1:3" ht="13.8">
      <c r="A6895" s="285"/>
      <c r="B6895" s="285"/>
      <c r="C6895" s="285"/>
    </row>
    <row r="6896" spans="1:3" ht="13.8">
      <c r="A6896" s="285"/>
      <c r="B6896" s="285"/>
      <c r="C6896" s="285"/>
    </row>
    <row r="6897" spans="1:3" ht="13.8">
      <c r="A6897" s="285"/>
      <c r="B6897" s="285"/>
      <c r="C6897" s="285"/>
    </row>
    <row r="6898" spans="1:3" ht="13.8">
      <c r="A6898" s="285"/>
      <c r="B6898" s="285"/>
      <c r="C6898" s="285"/>
    </row>
    <row r="6899" spans="1:3" ht="13.8">
      <c r="A6899" s="285"/>
      <c r="B6899" s="285"/>
      <c r="C6899" s="285"/>
    </row>
    <row r="6900" spans="1:3" ht="13.8">
      <c r="A6900" s="285"/>
      <c r="B6900" s="285"/>
      <c r="C6900" s="285"/>
    </row>
    <row r="6901" spans="1:3" ht="13.8">
      <c r="A6901" s="285"/>
      <c r="B6901" s="285"/>
      <c r="C6901" s="285"/>
    </row>
    <row r="6902" spans="1:3" ht="13.8">
      <c r="A6902" s="285"/>
      <c r="B6902" s="285"/>
      <c r="C6902" s="285"/>
    </row>
    <row r="6903" spans="1:3" ht="13.8">
      <c r="A6903" s="285"/>
      <c r="B6903" s="285"/>
      <c r="C6903" s="285"/>
    </row>
    <row r="6904" spans="1:3" ht="13.8">
      <c r="A6904" s="285"/>
      <c r="B6904" s="285"/>
      <c r="C6904" s="285"/>
    </row>
    <row r="6905" spans="1:3" ht="13.8">
      <c r="A6905" s="285"/>
      <c r="B6905" s="285"/>
      <c r="C6905" s="285"/>
    </row>
    <row r="6906" spans="1:3" ht="13.8">
      <c r="A6906" s="285"/>
      <c r="B6906" s="285"/>
      <c r="C6906" s="285"/>
    </row>
    <row r="6907" spans="1:3" ht="13.8">
      <c r="A6907" s="285"/>
      <c r="B6907" s="285"/>
      <c r="C6907" s="285"/>
    </row>
    <row r="6908" spans="1:3" ht="13.8">
      <c r="A6908" s="285"/>
      <c r="B6908" s="285"/>
      <c r="C6908" s="285"/>
    </row>
    <row r="6909" spans="1:3" ht="13.8">
      <c r="A6909" s="285"/>
      <c r="B6909" s="285"/>
      <c r="C6909" s="285"/>
    </row>
    <row r="6910" spans="1:3" ht="13.8">
      <c r="A6910" s="285"/>
      <c r="B6910" s="285"/>
      <c r="C6910" s="285"/>
    </row>
    <row r="6911" spans="1:3" ht="13.8">
      <c r="A6911" s="285"/>
      <c r="B6911" s="285"/>
      <c r="C6911" s="285"/>
    </row>
    <row r="6912" spans="1:3" ht="13.8">
      <c r="A6912" s="285"/>
      <c r="B6912" s="285"/>
      <c r="C6912" s="285"/>
    </row>
    <row r="6913" spans="1:3" ht="13.8">
      <c r="A6913" s="285"/>
      <c r="B6913" s="285"/>
      <c r="C6913" s="285"/>
    </row>
    <row r="6914" spans="1:3" ht="13.8">
      <c r="A6914" s="285"/>
      <c r="B6914" s="285"/>
      <c r="C6914" s="285"/>
    </row>
    <row r="6915" spans="1:3" ht="13.8">
      <c r="A6915" s="285"/>
      <c r="B6915" s="285"/>
      <c r="C6915" s="285"/>
    </row>
    <row r="6916" spans="1:3" ht="13.8">
      <c r="A6916" s="285"/>
      <c r="B6916" s="285"/>
      <c r="C6916" s="285"/>
    </row>
    <row r="6917" spans="1:3" ht="13.8">
      <c r="A6917" s="285"/>
      <c r="B6917" s="285"/>
      <c r="C6917" s="285"/>
    </row>
    <row r="6918" spans="1:3" ht="13.8">
      <c r="A6918" s="285"/>
      <c r="B6918" s="285"/>
      <c r="C6918" s="285"/>
    </row>
    <row r="6919" spans="1:3" ht="13.8">
      <c r="A6919" s="285"/>
      <c r="B6919" s="285"/>
      <c r="C6919" s="285"/>
    </row>
    <row r="6920" spans="1:3" ht="13.8">
      <c r="A6920" s="285"/>
      <c r="B6920" s="285"/>
      <c r="C6920" s="285"/>
    </row>
    <row r="6921" spans="1:3" ht="13.8">
      <c r="A6921" s="285"/>
      <c r="B6921" s="285"/>
      <c r="C6921" s="285"/>
    </row>
    <row r="6922" spans="1:3" ht="13.8">
      <c r="A6922" s="285"/>
      <c r="B6922" s="285"/>
      <c r="C6922" s="285"/>
    </row>
    <row r="6923" spans="1:3" ht="13.8">
      <c r="A6923" s="285"/>
      <c r="B6923" s="285"/>
      <c r="C6923" s="285"/>
    </row>
    <row r="6924" spans="1:3" ht="13.8">
      <c r="A6924" s="285"/>
      <c r="B6924" s="285"/>
      <c r="C6924" s="285"/>
    </row>
    <row r="6925" spans="1:3" ht="13.8">
      <c r="A6925" s="285"/>
      <c r="B6925" s="285"/>
      <c r="C6925" s="285"/>
    </row>
    <row r="6926" spans="1:3" ht="13.8">
      <c r="A6926" s="285"/>
      <c r="B6926" s="285"/>
      <c r="C6926" s="285"/>
    </row>
    <row r="6927" spans="1:3" ht="13.8">
      <c r="A6927" s="285"/>
      <c r="B6927" s="285"/>
      <c r="C6927" s="285"/>
    </row>
    <row r="6928" spans="1:3" ht="13.8">
      <c r="A6928" s="285"/>
      <c r="B6928" s="285"/>
      <c r="C6928" s="285"/>
    </row>
    <row r="6929" spans="1:3" ht="13.8">
      <c r="A6929" s="285"/>
      <c r="B6929" s="285"/>
      <c r="C6929" s="285"/>
    </row>
    <row r="6930" spans="1:3" ht="13.8">
      <c r="A6930" s="285"/>
      <c r="B6930" s="285"/>
      <c r="C6930" s="285"/>
    </row>
    <row r="6931" spans="1:3" ht="13.8">
      <c r="A6931" s="285"/>
      <c r="B6931" s="285"/>
      <c r="C6931" s="285"/>
    </row>
    <row r="6932" spans="1:3" ht="13.8">
      <c r="A6932" s="285"/>
      <c r="B6932" s="285"/>
      <c r="C6932" s="285"/>
    </row>
    <row r="6933" spans="1:3" ht="13.8">
      <c r="A6933" s="285"/>
      <c r="B6933" s="285"/>
      <c r="C6933" s="285"/>
    </row>
    <row r="6934" spans="1:3" ht="13.8">
      <c r="A6934" s="285"/>
      <c r="B6934" s="285"/>
      <c r="C6934" s="285"/>
    </row>
    <row r="6935" spans="1:3" ht="13.8">
      <c r="A6935" s="285"/>
      <c r="B6935" s="285"/>
      <c r="C6935" s="285"/>
    </row>
    <row r="6936" spans="1:3" ht="13.8">
      <c r="A6936" s="285"/>
      <c r="B6936" s="285"/>
      <c r="C6936" s="285"/>
    </row>
    <row r="6937" spans="1:3" ht="13.8">
      <c r="A6937" s="285"/>
      <c r="B6937" s="285"/>
      <c r="C6937" s="285"/>
    </row>
    <row r="6938" spans="1:3" ht="13.8">
      <c r="A6938" s="285"/>
      <c r="B6938" s="285"/>
      <c r="C6938" s="285"/>
    </row>
    <row r="6939" spans="1:3" ht="13.8">
      <c r="A6939" s="285"/>
      <c r="B6939" s="285"/>
      <c r="C6939" s="285"/>
    </row>
    <row r="6940" spans="1:3" ht="13.8">
      <c r="A6940" s="285"/>
      <c r="B6940" s="285"/>
      <c r="C6940" s="285"/>
    </row>
    <row r="6941" spans="1:3" ht="13.8">
      <c r="A6941" s="285"/>
      <c r="B6941" s="285"/>
      <c r="C6941" s="285"/>
    </row>
    <row r="6942" spans="1:3" ht="13.8">
      <c r="A6942" s="285"/>
      <c r="B6942" s="285"/>
      <c r="C6942" s="285"/>
    </row>
    <row r="6943" spans="1:3" ht="13.8">
      <c r="A6943" s="285"/>
      <c r="B6943" s="285"/>
      <c r="C6943" s="285"/>
    </row>
    <row r="6944" spans="1:3" ht="13.8">
      <c r="A6944" s="285"/>
      <c r="B6944" s="285"/>
      <c r="C6944" s="285"/>
    </row>
    <row r="6945" spans="1:3" ht="13.8">
      <c r="A6945" s="285"/>
      <c r="B6945" s="285"/>
      <c r="C6945" s="285"/>
    </row>
    <row r="6946" spans="1:3" ht="13.8">
      <c r="A6946" s="285"/>
      <c r="B6946" s="285"/>
      <c r="C6946" s="285"/>
    </row>
    <row r="6947" spans="1:3" ht="13.8">
      <c r="A6947" s="285"/>
      <c r="B6947" s="285"/>
      <c r="C6947" s="285"/>
    </row>
    <row r="6948" spans="1:3" ht="13.8">
      <c r="A6948" s="285"/>
      <c r="B6948" s="285"/>
      <c r="C6948" s="285"/>
    </row>
    <row r="6949" spans="1:3" ht="13.8">
      <c r="A6949" s="285"/>
      <c r="B6949" s="285"/>
      <c r="C6949" s="285"/>
    </row>
    <row r="6950" spans="1:3" ht="13.8">
      <c r="A6950" s="285"/>
      <c r="B6950" s="285"/>
      <c r="C6950" s="285"/>
    </row>
    <row r="6951" spans="1:3" ht="13.8">
      <c r="A6951" s="285"/>
      <c r="B6951" s="285"/>
      <c r="C6951" s="285"/>
    </row>
    <row r="6952" spans="1:3" ht="13.8">
      <c r="A6952" s="285"/>
      <c r="B6952" s="285"/>
      <c r="C6952" s="285"/>
    </row>
    <row r="6953" spans="1:3" ht="13.8">
      <c r="A6953" s="285"/>
      <c r="B6953" s="285"/>
      <c r="C6953" s="285"/>
    </row>
    <row r="6954" spans="1:3" ht="13.8">
      <c r="A6954" s="285"/>
      <c r="B6954" s="285"/>
      <c r="C6954" s="285"/>
    </row>
    <row r="6955" spans="1:3" ht="13.8">
      <c r="A6955" s="285"/>
      <c r="B6955" s="285"/>
      <c r="C6955" s="285"/>
    </row>
    <row r="6956" spans="1:3" ht="13.8">
      <c r="A6956" s="285"/>
      <c r="B6956" s="285"/>
      <c r="C6956" s="285"/>
    </row>
    <row r="6957" spans="1:3" ht="13.8">
      <c r="A6957" s="285"/>
      <c r="B6957" s="285"/>
      <c r="C6957" s="285"/>
    </row>
    <row r="6958" spans="1:3" ht="13.8">
      <c r="A6958" s="285"/>
      <c r="B6958" s="285"/>
      <c r="C6958" s="285"/>
    </row>
    <row r="6959" spans="1:3" ht="13.8">
      <c r="A6959" s="285"/>
      <c r="B6959" s="285"/>
      <c r="C6959" s="285"/>
    </row>
    <row r="6960" spans="1:3" ht="13.8">
      <c r="A6960" s="285"/>
      <c r="B6960" s="285"/>
      <c r="C6960" s="285"/>
    </row>
    <row r="6961" spans="1:3" ht="13.8">
      <c r="A6961" s="285"/>
      <c r="B6961" s="285"/>
      <c r="C6961" s="285"/>
    </row>
    <row r="6962" spans="1:3" ht="13.8">
      <c r="A6962" s="285"/>
      <c r="B6962" s="285"/>
      <c r="C6962" s="285"/>
    </row>
    <row r="6963" spans="1:3" ht="13.8">
      <c r="A6963" s="285"/>
      <c r="B6963" s="285"/>
      <c r="C6963" s="285"/>
    </row>
    <row r="6964" spans="1:3" ht="13.8">
      <c r="A6964" s="285"/>
      <c r="B6964" s="285"/>
      <c r="C6964" s="285"/>
    </row>
    <row r="6965" spans="1:3" ht="13.8">
      <c r="A6965" s="285"/>
      <c r="B6965" s="285"/>
      <c r="C6965" s="285"/>
    </row>
    <row r="6966" spans="1:3" ht="13.8">
      <c r="A6966" s="285"/>
      <c r="B6966" s="285"/>
      <c r="C6966" s="285"/>
    </row>
    <row r="6967" spans="1:3" ht="13.8">
      <c r="A6967" s="285"/>
      <c r="B6967" s="285"/>
      <c r="C6967" s="285"/>
    </row>
    <row r="6968" spans="1:3" ht="13.8">
      <c r="A6968" s="285"/>
      <c r="B6968" s="285"/>
      <c r="C6968" s="285"/>
    </row>
    <row r="6969" spans="1:3" ht="13.8">
      <c r="A6969" s="285"/>
      <c r="B6969" s="285"/>
      <c r="C6969" s="285"/>
    </row>
    <row r="6970" spans="1:3" ht="13.8">
      <c r="A6970" s="285"/>
      <c r="B6970" s="285"/>
      <c r="C6970" s="285"/>
    </row>
    <row r="6971" spans="1:3" ht="13.8">
      <c r="A6971" s="285"/>
      <c r="B6971" s="285"/>
      <c r="C6971" s="285"/>
    </row>
    <row r="6972" spans="1:3" ht="13.8">
      <c r="A6972" s="285"/>
      <c r="B6972" s="285"/>
      <c r="C6972" s="285"/>
    </row>
    <row r="6973" spans="1:3" ht="13.8">
      <c r="A6973" s="285"/>
      <c r="B6973" s="285"/>
      <c r="C6973" s="285"/>
    </row>
    <row r="6974" spans="1:3" ht="13.8">
      <c r="A6974" s="285"/>
      <c r="B6974" s="285"/>
      <c r="C6974" s="285"/>
    </row>
    <row r="6975" spans="1:3" ht="13.8">
      <c r="A6975" s="285"/>
      <c r="B6975" s="285"/>
      <c r="C6975" s="285"/>
    </row>
    <row r="6976" spans="1:3" ht="13.8">
      <c r="A6976" s="285"/>
      <c r="B6976" s="285"/>
      <c r="C6976" s="285"/>
    </row>
    <row r="6977" spans="1:3" ht="13.8">
      <c r="A6977" s="285"/>
      <c r="B6977" s="285"/>
      <c r="C6977" s="285"/>
    </row>
    <row r="6978" spans="1:3" ht="13.8">
      <c r="A6978" s="285"/>
      <c r="B6978" s="285"/>
      <c r="C6978" s="285"/>
    </row>
    <row r="6979" spans="1:3" ht="13.8">
      <c r="A6979" s="285"/>
      <c r="B6979" s="285"/>
      <c r="C6979" s="285"/>
    </row>
    <row r="6980" spans="1:3" ht="13.8">
      <c r="A6980" s="285"/>
      <c r="B6980" s="285"/>
      <c r="C6980" s="285"/>
    </row>
    <row r="6981" spans="1:3" ht="13.8">
      <c r="A6981" s="285"/>
      <c r="B6981" s="285"/>
      <c r="C6981" s="285"/>
    </row>
    <row r="6982" spans="1:3" ht="13.8">
      <c r="A6982" s="285"/>
      <c r="B6982" s="285"/>
      <c r="C6982" s="285"/>
    </row>
    <row r="6983" spans="1:3" ht="13.8">
      <c r="A6983" s="285"/>
      <c r="B6983" s="285"/>
      <c r="C6983" s="285"/>
    </row>
    <row r="6984" spans="1:3" ht="13.8">
      <c r="A6984" s="285"/>
      <c r="B6984" s="285"/>
      <c r="C6984" s="285"/>
    </row>
    <row r="6985" spans="1:3" ht="13.8">
      <c r="A6985" s="285"/>
      <c r="B6985" s="285"/>
      <c r="C6985" s="285"/>
    </row>
    <row r="6986" spans="1:3" ht="13.8">
      <c r="A6986" s="285"/>
      <c r="B6986" s="285"/>
      <c r="C6986" s="285"/>
    </row>
    <row r="6987" spans="1:3" ht="13.8">
      <c r="A6987" s="285"/>
      <c r="B6987" s="285"/>
      <c r="C6987" s="285"/>
    </row>
    <row r="6988" spans="1:3" ht="13.8">
      <c r="A6988" s="285"/>
      <c r="B6988" s="285"/>
      <c r="C6988" s="285"/>
    </row>
    <row r="6989" spans="1:3" ht="13.8">
      <c r="A6989" s="285"/>
      <c r="B6989" s="285"/>
      <c r="C6989" s="285"/>
    </row>
    <row r="6990" spans="1:3" ht="13.8">
      <c r="A6990" s="285"/>
      <c r="B6990" s="285"/>
      <c r="C6990" s="285"/>
    </row>
    <row r="6991" spans="1:3" ht="13.8">
      <c r="A6991" s="285"/>
      <c r="B6991" s="285"/>
      <c r="C6991" s="285"/>
    </row>
    <row r="6992" spans="1:3" ht="13.8">
      <c r="A6992" s="285"/>
      <c r="B6992" s="285"/>
      <c r="C6992" s="285"/>
    </row>
    <row r="6993" spans="1:3" ht="13.8">
      <c r="A6993" s="285"/>
      <c r="B6993" s="285"/>
      <c r="C6993" s="285"/>
    </row>
    <row r="6994" spans="1:3" ht="13.8">
      <c r="A6994" s="285"/>
      <c r="B6994" s="285"/>
      <c r="C6994" s="285"/>
    </row>
    <row r="6995" spans="1:3" ht="13.8">
      <c r="A6995" s="285"/>
      <c r="B6995" s="285"/>
      <c r="C6995" s="285"/>
    </row>
    <row r="6996" spans="1:3" ht="13.8">
      <c r="A6996" s="285"/>
      <c r="B6996" s="285"/>
      <c r="C6996" s="285"/>
    </row>
    <row r="6997" spans="1:3" ht="13.8">
      <c r="A6997" s="285"/>
      <c r="B6997" s="285"/>
      <c r="C6997" s="285"/>
    </row>
    <row r="6998" spans="1:3" ht="13.8">
      <c r="A6998" s="285"/>
      <c r="B6998" s="285"/>
      <c r="C6998" s="285"/>
    </row>
    <row r="6999" spans="1:3" ht="13.8">
      <c r="A6999" s="285"/>
      <c r="B6999" s="285"/>
      <c r="C6999" s="285"/>
    </row>
    <row r="7000" spans="1:3" ht="13.8">
      <c r="A7000" s="285"/>
      <c r="B7000" s="285"/>
      <c r="C7000" s="285"/>
    </row>
    <row r="7001" spans="1:3" ht="13.8">
      <c r="A7001" s="285"/>
      <c r="B7001" s="285"/>
      <c r="C7001" s="285"/>
    </row>
    <row r="7002" spans="1:3" ht="13.8">
      <c r="A7002" s="285"/>
      <c r="B7002" s="285"/>
      <c r="C7002" s="285"/>
    </row>
    <row r="7003" spans="1:3" ht="13.8">
      <c r="A7003" s="285"/>
      <c r="B7003" s="285"/>
      <c r="C7003" s="285"/>
    </row>
    <row r="7004" spans="1:3" ht="13.8">
      <c r="A7004" s="285"/>
      <c r="B7004" s="285"/>
      <c r="C7004" s="285"/>
    </row>
    <row r="7005" spans="1:3" ht="13.8">
      <c r="A7005" s="285"/>
      <c r="B7005" s="285"/>
      <c r="C7005" s="285"/>
    </row>
    <row r="7006" spans="1:3" ht="13.8">
      <c r="A7006" s="285"/>
      <c r="B7006" s="285"/>
      <c r="C7006" s="285"/>
    </row>
    <row r="7007" spans="1:3" ht="13.8">
      <c r="A7007" s="285"/>
      <c r="B7007" s="285"/>
      <c r="C7007" s="285"/>
    </row>
    <row r="7008" spans="1:3" ht="13.8">
      <c r="A7008" s="285"/>
      <c r="B7008" s="285"/>
      <c r="C7008" s="285"/>
    </row>
    <row r="7009" spans="1:4" ht="13.8">
      <c r="A7009" s="285"/>
      <c r="B7009" s="285"/>
      <c r="C7009" s="285"/>
    </row>
    <row r="7010" spans="1:4" ht="13.8">
      <c r="A7010" s="285"/>
      <c r="B7010" s="285"/>
      <c r="C7010" s="285"/>
    </row>
    <row r="7011" spans="1:4" ht="13.8">
      <c r="A7011" s="285"/>
      <c r="B7011" s="285"/>
      <c r="C7011" s="285"/>
    </row>
    <row r="7012" spans="1:4" ht="13.8">
      <c r="A7012" s="285"/>
      <c r="B7012" s="285"/>
      <c r="C7012" s="285"/>
    </row>
    <row r="7013" spans="1:4" ht="13.8">
      <c r="A7013" s="285"/>
      <c r="B7013" s="285"/>
      <c r="C7013" s="285"/>
    </row>
    <row r="7014" spans="1:4" ht="13.8">
      <c r="A7014" s="285"/>
      <c r="B7014" s="285"/>
      <c r="C7014" s="285"/>
    </row>
    <row r="7015" spans="1:4" ht="13.8">
      <c r="A7015" s="285"/>
      <c r="B7015" s="285"/>
      <c r="C7015" s="285"/>
    </row>
    <row r="7016" spans="1:4" ht="13.8">
      <c r="A7016" s="285"/>
      <c r="B7016" s="285"/>
      <c r="C7016" s="285"/>
    </row>
    <row r="7017" spans="1:4" ht="13.8">
      <c r="A7017" s="285"/>
      <c r="B7017" s="285"/>
      <c r="C7017" s="285"/>
    </row>
    <row r="7018" spans="1:4" ht="13.8">
      <c r="A7018" s="285"/>
      <c r="B7018" s="285"/>
      <c r="C7018" s="285"/>
    </row>
    <row r="7019" spans="1:4" ht="13.8">
      <c r="A7019" s="285"/>
      <c r="B7019" s="285"/>
      <c r="C7019" s="285"/>
      <c r="D7019" s="307"/>
    </row>
    <row r="7020" spans="1:4" ht="13.8">
      <c r="A7020" s="285"/>
      <c r="B7020" s="285"/>
      <c r="C7020" s="285"/>
      <c r="D7020" s="307"/>
    </row>
    <row r="7021" spans="1:4" ht="13.8">
      <c r="A7021" s="285"/>
      <c r="B7021" s="285"/>
      <c r="C7021" s="285"/>
      <c r="D7021" s="307"/>
    </row>
    <row r="7022" spans="1:4" ht="13.8">
      <c r="A7022" s="285"/>
      <c r="B7022" s="285"/>
      <c r="C7022" s="285"/>
      <c r="D7022" s="307"/>
    </row>
    <row r="7023" spans="1:4" ht="13.8">
      <c r="A7023" s="285"/>
      <c r="B7023" s="285"/>
      <c r="C7023" s="285"/>
      <c r="D7023" s="307"/>
    </row>
    <row r="7024" spans="1:4" ht="13.8">
      <c r="A7024" s="285"/>
      <c r="B7024" s="285"/>
      <c r="C7024" s="285"/>
      <c r="D7024" s="307"/>
    </row>
    <row r="7025" spans="1:4" ht="13.8">
      <c r="A7025" s="285"/>
      <c r="B7025" s="285"/>
      <c r="C7025" s="285"/>
    </row>
    <row r="7026" spans="1:4" ht="13.8">
      <c r="A7026" s="285"/>
      <c r="B7026" s="285"/>
      <c r="C7026" s="285"/>
      <c r="D7026" s="307"/>
    </row>
    <row r="7027" spans="1:4" ht="13.8">
      <c r="A7027" s="285"/>
      <c r="B7027" s="285"/>
      <c r="C7027" s="285"/>
    </row>
    <row r="7028" spans="1:4" ht="13.8">
      <c r="A7028" s="285"/>
      <c r="B7028" s="285"/>
      <c r="C7028" s="285"/>
    </row>
    <row r="7029" spans="1:4" ht="13.8">
      <c r="A7029" s="285"/>
      <c r="B7029" s="285"/>
      <c r="C7029" s="285"/>
    </row>
    <row r="7030" spans="1:4" ht="13.8">
      <c r="A7030" s="285"/>
      <c r="B7030" s="285"/>
      <c r="C7030" s="285"/>
    </row>
    <row r="7031" spans="1:4" ht="13.8">
      <c r="A7031" s="285"/>
      <c r="B7031" s="285"/>
      <c r="C7031" s="285"/>
    </row>
    <row r="7032" spans="1:4" ht="13.8">
      <c r="A7032" s="285"/>
      <c r="B7032" s="285"/>
      <c r="C7032" s="285"/>
    </row>
    <row r="7033" spans="1:4" ht="13.8">
      <c r="A7033" s="285"/>
      <c r="B7033" s="285"/>
      <c r="C7033" s="285"/>
    </row>
    <row r="7034" spans="1:4" ht="13.8">
      <c r="A7034" s="285"/>
      <c r="B7034" s="285"/>
      <c r="C7034" s="285"/>
    </row>
    <row r="7035" spans="1:4" ht="13.8">
      <c r="A7035" s="285"/>
      <c r="B7035" s="285"/>
      <c r="C7035" s="285"/>
    </row>
    <row r="7036" spans="1:4" ht="13.8">
      <c r="A7036" s="285"/>
      <c r="B7036" s="285"/>
      <c r="C7036" s="285"/>
    </row>
    <row r="7037" spans="1:4" ht="13.8">
      <c r="A7037" s="285"/>
      <c r="B7037" s="285"/>
      <c r="C7037" s="285"/>
    </row>
    <row r="7038" spans="1:4" ht="13.8">
      <c r="A7038" s="285"/>
      <c r="B7038" s="285"/>
      <c r="C7038" s="285"/>
    </row>
    <row r="7039" spans="1:4" ht="13.8">
      <c r="A7039" s="285"/>
      <c r="B7039" s="285"/>
      <c r="C7039" s="285"/>
    </row>
    <row r="7040" spans="1:4" ht="13.8">
      <c r="A7040" s="285"/>
      <c r="B7040" s="285"/>
      <c r="C7040" s="285"/>
    </row>
    <row r="7041" spans="1:3" ht="13.8">
      <c r="A7041" s="285"/>
      <c r="B7041" s="285"/>
      <c r="C7041" s="285"/>
    </row>
    <row r="7042" spans="1:3" ht="13.8">
      <c r="A7042" s="285"/>
      <c r="B7042" s="285"/>
      <c r="C7042" s="285"/>
    </row>
    <row r="7043" spans="1:3" ht="13.8">
      <c r="A7043" s="285"/>
      <c r="B7043" s="285"/>
      <c r="C7043" s="285"/>
    </row>
    <row r="7044" spans="1:3" ht="13.8">
      <c r="A7044" s="285"/>
      <c r="B7044" s="285"/>
      <c r="C7044" s="285"/>
    </row>
    <row r="7045" spans="1:3" ht="13.8">
      <c r="A7045" s="285"/>
      <c r="B7045" s="285"/>
      <c r="C7045" s="285"/>
    </row>
    <row r="7046" spans="1:3" ht="13.8">
      <c r="A7046" s="285"/>
      <c r="B7046" s="285"/>
      <c r="C7046" s="285"/>
    </row>
    <row r="7047" spans="1:3" ht="13.8">
      <c r="A7047" s="285"/>
      <c r="B7047" s="285"/>
      <c r="C7047" s="285"/>
    </row>
    <row r="7048" spans="1:3" ht="13.8">
      <c r="A7048" s="285"/>
      <c r="B7048" s="285"/>
      <c r="C7048" s="285"/>
    </row>
    <row r="7049" spans="1:3" ht="13.8">
      <c r="A7049" s="285"/>
      <c r="B7049" s="285"/>
      <c r="C7049" s="285"/>
    </row>
    <row r="7050" spans="1:3" ht="13.8">
      <c r="A7050" s="285"/>
      <c r="B7050" s="285"/>
      <c r="C7050" s="285"/>
    </row>
    <row r="7051" spans="1:3" ht="13.8">
      <c r="A7051" s="285"/>
      <c r="B7051" s="285"/>
      <c r="C7051" s="285"/>
    </row>
    <row r="7052" spans="1:3" ht="13.8">
      <c r="A7052" s="285"/>
      <c r="B7052" s="285"/>
      <c r="C7052" s="285"/>
    </row>
    <row r="7053" spans="1:3" ht="13.8">
      <c r="A7053" s="285"/>
      <c r="B7053" s="285"/>
      <c r="C7053" s="285"/>
    </row>
    <row r="7054" spans="1:3" ht="13.8">
      <c r="A7054" s="285"/>
      <c r="B7054" s="285"/>
      <c r="C7054" s="285"/>
    </row>
    <row r="7055" spans="1:3" ht="13.8">
      <c r="A7055" s="285"/>
      <c r="B7055" s="285"/>
      <c r="C7055" s="285"/>
    </row>
    <row r="7056" spans="1:3" ht="13.8">
      <c r="A7056" s="285"/>
      <c r="B7056" s="285"/>
      <c r="C7056" s="285"/>
    </row>
    <row r="7057" spans="1:3" ht="13.8">
      <c r="A7057" s="285"/>
      <c r="B7057" s="285"/>
      <c r="C7057" s="285"/>
    </row>
    <row r="7058" spans="1:3" ht="13.8">
      <c r="A7058" s="285"/>
      <c r="B7058" s="285"/>
      <c r="C7058" s="285"/>
    </row>
    <row r="7059" spans="1:3" ht="13.8">
      <c r="A7059" s="285"/>
      <c r="B7059" s="285"/>
      <c r="C7059" s="285"/>
    </row>
    <row r="7060" spans="1:3" ht="13.8">
      <c r="A7060" s="285"/>
      <c r="B7060" s="285"/>
      <c r="C7060" s="285"/>
    </row>
    <row r="7061" spans="1:3" ht="13.8">
      <c r="A7061" s="285"/>
      <c r="B7061" s="285"/>
      <c r="C7061" s="285"/>
    </row>
    <row r="7062" spans="1:3" ht="13.8">
      <c r="A7062" s="285"/>
      <c r="B7062" s="285"/>
      <c r="C7062" s="285"/>
    </row>
    <row r="7063" spans="1:3" ht="13.8">
      <c r="A7063" s="285"/>
      <c r="B7063" s="285"/>
      <c r="C7063" s="285"/>
    </row>
    <row r="7064" spans="1:3" ht="13.8">
      <c r="A7064" s="285"/>
      <c r="B7064" s="285"/>
      <c r="C7064" s="285"/>
    </row>
    <row r="7065" spans="1:3" ht="13.8">
      <c r="A7065" s="285"/>
      <c r="B7065" s="285"/>
      <c r="C7065" s="285"/>
    </row>
    <row r="7066" spans="1:3" ht="13.8">
      <c r="A7066" s="285"/>
      <c r="B7066" s="285"/>
      <c r="C7066" s="285"/>
    </row>
    <row r="7067" spans="1:3" ht="13.8">
      <c r="A7067" s="285"/>
      <c r="B7067" s="285"/>
      <c r="C7067" s="285"/>
    </row>
    <row r="7068" spans="1:3" ht="13.8">
      <c r="A7068" s="285"/>
      <c r="B7068" s="285"/>
      <c r="C7068" s="285"/>
    </row>
    <row r="7069" spans="1:3" ht="13.8">
      <c r="A7069" s="285"/>
      <c r="B7069" s="285"/>
      <c r="C7069" s="285"/>
    </row>
    <row r="7070" spans="1:3" ht="13.8">
      <c r="A7070" s="285"/>
      <c r="B7070" s="285"/>
      <c r="C7070" s="285"/>
    </row>
    <row r="7071" spans="1:3" ht="13.8">
      <c r="A7071" s="285"/>
      <c r="B7071" s="285"/>
      <c r="C7071" s="285"/>
    </row>
    <row r="7072" spans="1:3" ht="13.8">
      <c r="A7072" s="285"/>
      <c r="B7072" s="285"/>
      <c r="C7072" s="285"/>
    </row>
    <row r="7073" spans="1:3" ht="13.8">
      <c r="A7073" s="285"/>
      <c r="B7073" s="285"/>
      <c r="C7073" s="285"/>
    </row>
    <row r="7074" spans="1:3" ht="13.8">
      <c r="A7074" s="285"/>
      <c r="B7074" s="285"/>
      <c r="C7074" s="285"/>
    </row>
    <row r="7075" spans="1:3" ht="13.8">
      <c r="A7075" s="285"/>
      <c r="B7075" s="285"/>
      <c r="C7075" s="285"/>
    </row>
    <row r="7076" spans="1:3" ht="13.8">
      <c r="A7076" s="285"/>
      <c r="B7076" s="285"/>
      <c r="C7076" s="285"/>
    </row>
    <row r="7077" spans="1:3" ht="13.8">
      <c r="A7077" s="285"/>
      <c r="B7077" s="285"/>
      <c r="C7077" s="285"/>
    </row>
    <row r="7078" spans="1:3" ht="13.8">
      <c r="A7078" s="285"/>
      <c r="B7078" s="285"/>
      <c r="C7078" s="285"/>
    </row>
    <row r="7079" spans="1:3" ht="13.8">
      <c r="A7079" s="285"/>
      <c r="B7079" s="285"/>
      <c r="C7079" s="285"/>
    </row>
    <row r="7080" spans="1:3" ht="13.8">
      <c r="A7080" s="285"/>
      <c r="B7080" s="285"/>
      <c r="C7080" s="285"/>
    </row>
    <row r="7081" spans="1:3" ht="13.8">
      <c r="A7081" s="285"/>
      <c r="B7081" s="285"/>
      <c r="C7081" s="285"/>
    </row>
    <row r="7082" spans="1:3" ht="13.8">
      <c r="A7082" s="285"/>
      <c r="B7082" s="285"/>
      <c r="C7082" s="285"/>
    </row>
    <row r="7083" spans="1:3" ht="13.8">
      <c r="A7083" s="285"/>
      <c r="B7083" s="285"/>
      <c r="C7083" s="285"/>
    </row>
    <row r="7084" spans="1:3" ht="13.8">
      <c r="A7084" s="285"/>
      <c r="B7084" s="285"/>
      <c r="C7084" s="285"/>
    </row>
    <row r="7085" spans="1:3" ht="13.8">
      <c r="A7085" s="285"/>
      <c r="B7085" s="285"/>
      <c r="C7085" s="285"/>
    </row>
    <row r="7086" spans="1:3" ht="13.8">
      <c r="A7086" s="285"/>
      <c r="B7086" s="285"/>
      <c r="C7086" s="285"/>
    </row>
    <row r="7087" spans="1:3" ht="13.8">
      <c r="A7087" s="285"/>
      <c r="B7087" s="285"/>
      <c r="C7087" s="285"/>
    </row>
    <row r="7088" spans="1:3" ht="13.8">
      <c r="A7088" s="285"/>
      <c r="B7088" s="285"/>
      <c r="C7088" s="285"/>
    </row>
    <row r="7089" spans="1:3" ht="13.8">
      <c r="A7089" s="285"/>
      <c r="B7089" s="285"/>
      <c r="C7089" s="285"/>
    </row>
    <row r="7090" spans="1:3" ht="13.8">
      <c r="A7090" s="285"/>
      <c r="B7090" s="285"/>
      <c r="C7090" s="285"/>
    </row>
    <row r="7091" spans="1:3" ht="13.8">
      <c r="A7091" s="285"/>
      <c r="B7091" s="285"/>
      <c r="C7091" s="285"/>
    </row>
    <row r="7092" spans="1:3" ht="13.8">
      <c r="A7092" s="285"/>
      <c r="B7092" s="285"/>
      <c r="C7092" s="285"/>
    </row>
    <row r="7093" spans="1:3" ht="13.8">
      <c r="A7093" s="285"/>
      <c r="B7093" s="285"/>
      <c r="C7093" s="285"/>
    </row>
    <row r="7094" spans="1:3" ht="13.8">
      <c r="A7094" s="285"/>
      <c r="B7094" s="285"/>
      <c r="C7094" s="285"/>
    </row>
    <row r="7095" spans="1:3" ht="13.8">
      <c r="A7095" s="285"/>
      <c r="B7095" s="285"/>
      <c r="C7095" s="285"/>
    </row>
    <row r="7096" spans="1:3" ht="13.8">
      <c r="A7096" s="285"/>
      <c r="B7096" s="285"/>
      <c r="C7096" s="285"/>
    </row>
    <row r="7097" spans="1:3" ht="13.8">
      <c r="A7097" s="285"/>
      <c r="B7097" s="285"/>
      <c r="C7097" s="285"/>
    </row>
    <row r="7098" spans="1:3" ht="13.8">
      <c r="A7098" s="285"/>
      <c r="B7098" s="285"/>
      <c r="C7098" s="285"/>
    </row>
    <row r="7099" spans="1:3" ht="13.8">
      <c r="A7099" s="285"/>
      <c r="B7099" s="285"/>
      <c r="C7099" s="285"/>
    </row>
    <row r="7100" spans="1:3" ht="13.8">
      <c r="A7100" s="285"/>
      <c r="B7100" s="285"/>
      <c r="C7100" s="285"/>
    </row>
    <row r="7101" spans="1:3" ht="13.8">
      <c r="A7101" s="285"/>
      <c r="B7101" s="285"/>
      <c r="C7101" s="285"/>
    </row>
    <row r="7102" spans="1:3" ht="13.8">
      <c r="A7102" s="285"/>
      <c r="B7102" s="285"/>
      <c r="C7102" s="285"/>
    </row>
    <row r="7103" spans="1:3" ht="13.8">
      <c r="A7103" s="285"/>
      <c r="B7103" s="285"/>
      <c r="C7103" s="285"/>
    </row>
    <row r="7104" spans="1:3" ht="13.8">
      <c r="A7104" s="285"/>
      <c r="B7104" s="285"/>
      <c r="C7104" s="285"/>
    </row>
    <row r="7105" spans="1:4" ht="13.8">
      <c r="A7105" s="285"/>
      <c r="B7105" s="285"/>
      <c r="C7105" s="285"/>
    </row>
    <row r="7106" spans="1:4" ht="13.8">
      <c r="A7106" s="285"/>
      <c r="B7106" s="285"/>
      <c r="C7106" s="285"/>
    </row>
    <row r="7107" spans="1:4" ht="13.8">
      <c r="A7107" s="285"/>
      <c r="B7107" s="285"/>
      <c r="C7107" s="285"/>
    </row>
    <row r="7108" spans="1:4" ht="13.8">
      <c r="A7108" s="285"/>
      <c r="B7108" s="285"/>
      <c r="C7108" s="285"/>
    </row>
    <row r="7109" spans="1:4" ht="13.8">
      <c r="A7109" s="285"/>
      <c r="B7109" s="285"/>
      <c r="C7109" s="285"/>
    </row>
    <row r="7110" spans="1:4" ht="13.8">
      <c r="A7110" s="285"/>
      <c r="B7110" s="285"/>
      <c r="C7110" s="285"/>
    </row>
    <row r="7111" spans="1:4" ht="13.8">
      <c r="A7111" s="285"/>
      <c r="B7111" s="285"/>
      <c r="C7111" s="285"/>
    </row>
    <row r="7112" spans="1:4" ht="13.8">
      <c r="A7112" s="285"/>
      <c r="B7112" s="285"/>
      <c r="C7112" s="285"/>
    </row>
    <row r="7113" spans="1:4" ht="13.8">
      <c r="A7113" s="285"/>
      <c r="B7113" s="285"/>
      <c r="C7113" s="285"/>
    </row>
    <row r="7114" spans="1:4" ht="13.8">
      <c r="A7114" s="285"/>
      <c r="B7114" s="285"/>
      <c r="C7114" s="285"/>
    </row>
    <row r="7115" spans="1:4" ht="13.8">
      <c r="A7115" s="285"/>
      <c r="B7115" s="285"/>
      <c r="C7115" s="285"/>
    </row>
    <row r="7116" spans="1:4" ht="13.8">
      <c r="A7116" s="285"/>
      <c r="B7116" s="285"/>
      <c r="C7116" s="285"/>
    </row>
    <row r="7117" spans="1:4" ht="13.8">
      <c r="A7117" s="285"/>
      <c r="B7117" s="285"/>
      <c r="C7117" s="285"/>
      <c r="D7117" s="307"/>
    </row>
    <row r="7118" spans="1:4" ht="13.8">
      <c r="A7118" s="285"/>
      <c r="B7118" s="285"/>
      <c r="C7118" s="285"/>
      <c r="D7118" s="307"/>
    </row>
    <row r="7119" spans="1:4" ht="13.8">
      <c r="A7119" s="285"/>
      <c r="B7119" s="285"/>
      <c r="C7119" s="285"/>
      <c r="D7119" s="307"/>
    </row>
    <row r="7120" spans="1:4" ht="13.8">
      <c r="A7120" s="285"/>
      <c r="B7120" s="285"/>
      <c r="C7120" s="285"/>
      <c r="D7120" s="307"/>
    </row>
    <row r="7121" spans="1:4" ht="13.8">
      <c r="A7121" s="285"/>
      <c r="B7121" s="285"/>
      <c r="C7121" s="285"/>
      <c r="D7121" s="307"/>
    </row>
    <row r="7122" spans="1:4" ht="13.8">
      <c r="A7122" s="285"/>
      <c r="B7122" s="285"/>
      <c r="C7122" s="285"/>
      <c r="D7122" s="307"/>
    </row>
    <row r="7123" spans="1:4" ht="13.8">
      <c r="A7123" s="285"/>
      <c r="B7123" s="285"/>
      <c r="C7123" s="285"/>
      <c r="D7123" s="307"/>
    </row>
    <row r="7124" spans="1:4" ht="13.8">
      <c r="A7124" s="285"/>
      <c r="B7124" s="285"/>
      <c r="C7124" s="285"/>
      <c r="D7124" s="307"/>
    </row>
    <row r="7125" spans="1:4" ht="13.8">
      <c r="A7125" s="285"/>
      <c r="B7125" s="285"/>
      <c r="C7125" s="285"/>
      <c r="D7125" s="307"/>
    </row>
    <row r="7126" spans="1:4" ht="13.8">
      <c r="A7126" s="285"/>
      <c r="B7126" s="285"/>
      <c r="C7126" s="285"/>
      <c r="D7126" s="307"/>
    </row>
    <row r="7127" spans="1:4" ht="13.8">
      <c r="A7127" s="285"/>
      <c r="B7127" s="285"/>
      <c r="C7127" s="285"/>
      <c r="D7127" s="307"/>
    </row>
    <row r="7128" spans="1:4" ht="13.8">
      <c r="A7128" s="285"/>
      <c r="B7128" s="285"/>
      <c r="C7128" s="285"/>
      <c r="D7128" s="307"/>
    </row>
    <row r="7129" spans="1:4" ht="13.8">
      <c r="A7129" s="285"/>
      <c r="B7129" s="285"/>
      <c r="C7129" s="285"/>
      <c r="D7129" s="307"/>
    </row>
    <row r="7130" spans="1:4" ht="13.8">
      <c r="A7130" s="285"/>
      <c r="B7130" s="285"/>
      <c r="C7130" s="285"/>
      <c r="D7130" s="307"/>
    </row>
    <row r="7131" spans="1:4" ht="13.8">
      <c r="A7131" s="285"/>
      <c r="B7131" s="285"/>
      <c r="C7131" s="285"/>
      <c r="D7131" s="307"/>
    </row>
    <row r="7132" spans="1:4" ht="13.8">
      <c r="A7132" s="285"/>
      <c r="B7132" s="285"/>
      <c r="C7132" s="285"/>
      <c r="D7132" s="307"/>
    </row>
    <row r="7133" spans="1:4" ht="13.8">
      <c r="A7133" s="285"/>
      <c r="B7133" s="285"/>
      <c r="C7133" s="285"/>
      <c r="D7133" s="307"/>
    </row>
    <row r="7134" spans="1:4" ht="13.8">
      <c r="A7134" s="285"/>
      <c r="B7134" s="285"/>
      <c r="C7134" s="285"/>
      <c r="D7134" s="307"/>
    </row>
    <row r="7135" spans="1:4" ht="13.8">
      <c r="A7135" s="285"/>
      <c r="B7135" s="285"/>
      <c r="C7135" s="285"/>
      <c r="D7135" s="307"/>
    </row>
    <row r="7136" spans="1:4" ht="13.8">
      <c r="A7136" s="285"/>
      <c r="B7136" s="285"/>
      <c r="C7136" s="285"/>
      <c r="D7136" s="307"/>
    </row>
    <row r="7137" spans="1:4" ht="13.8">
      <c r="A7137" s="285"/>
      <c r="B7137" s="285"/>
      <c r="C7137" s="285"/>
      <c r="D7137" s="307"/>
    </row>
    <row r="7138" spans="1:4" ht="13.8">
      <c r="A7138" s="285"/>
      <c r="B7138" s="285"/>
      <c r="C7138" s="285"/>
      <c r="D7138" s="307"/>
    </row>
    <row r="7139" spans="1:4" ht="13.8">
      <c r="A7139" s="285"/>
      <c r="B7139" s="285"/>
      <c r="C7139" s="285"/>
      <c r="D7139" s="307"/>
    </row>
    <row r="7140" spans="1:4" ht="13.8">
      <c r="A7140" s="285"/>
      <c r="B7140" s="285"/>
      <c r="C7140" s="285"/>
      <c r="D7140" s="307"/>
    </row>
    <row r="7141" spans="1:4" ht="13.8">
      <c r="A7141" s="285"/>
      <c r="B7141" s="285"/>
      <c r="C7141" s="285"/>
      <c r="D7141" s="307"/>
    </row>
    <row r="7142" spans="1:4" ht="13.8">
      <c r="A7142" s="285"/>
      <c r="B7142" s="285"/>
      <c r="C7142" s="285"/>
      <c r="D7142" s="307"/>
    </row>
    <row r="7143" spans="1:4" ht="13.8">
      <c r="A7143" s="285"/>
      <c r="B7143" s="285"/>
      <c r="C7143" s="285"/>
      <c r="D7143" s="307"/>
    </row>
    <row r="7144" spans="1:4" ht="13.8">
      <c r="A7144" s="285"/>
      <c r="B7144" s="285"/>
      <c r="C7144" s="285"/>
      <c r="D7144" s="307"/>
    </row>
    <row r="7145" spans="1:4" ht="13.8">
      <c r="A7145" s="285"/>
      <c r="B7145" s="285"/>
      <c r="C7145" s="285"/>
      <c r="D7145" s="307"/>
    </row>
    <row r="7146" spans="1:4" ht="13.8">
      <c r="A7146" s="285"/>
      <c r="B7146" s="285"/>
      <c r="C7146" s="285"/>
      <c r="D7146" s="307"/>
    </row>
    <row r="7147" spans="1:4" ht="13.8">
      <c r="A7147" s="285"/>
      <c r="B7147" s="285"/>
      <c r="C7147" s="285"/>
      <c r="D7147" s="307"/>
    </row>
    <row r="7148" spans="1:4" ht="13.8">
      <c r="A7148" s="285"/>
      <c r="B7148" s="285"/>
      <c r="C7148" s="285"/>
      <c r="D7148" s="307"/>
    </row>
    <row r="7149" spans="1:4" ht="13.8">
      <c r="A7149" s="285"/>
      <c r="B7149" s="285"/>
      <c r="C7149" s="285"/>
      <c r="D7149" s="307"/>
    </row>
    <row r="7150" spans="1:4" ht="13.8">
      <c r="A7150" s="285"/>
      <c r="B7150" s="285"/>
      <c r="C7150" s="285"/>
      <c r="D7150" s="307"/>
    </row>
    <row r="7151" spans="1:4" ht="13.8">
      <c r="A7151" s="285"/>
      <c r="B7151" s="285"/>
      <c r="C7151" s="285"/>
      <c r="D7151" s="307"/>
    </row>
    <row r="7152" spans="1:4" ht="13.8">
      <c r="A7152" s="285"/>
      <c r="B7152" s="285"/>
      <c r="C7152" s="285"/>
      <c r="D7152" s="307"/>
    </row>
    <row r="7153" spans="1:4" ht="13.8">
      <c r="A7153" s="285"/>
      <c r="B7153" s="285"/>
      <c r="C7153" s="285"/>
      <c r="D7153" s="307"/>
    </row>
    <row r="7154" spans="1:4" ht="13.8">
      <c r="A7154" s="285"/>
      <c r="B7154" s="285"/>
      <c r="C7154" s="285"/>
      <c r="D7154" s="307"/>
    </row>
    <row r="7155" spans="1:4" ht="13.8">
      <c r="A7155" s="285"/>
      <c r="B7155" s="285"/>
      <c r="C7155" s="285"/>
      <c r="D7155" s="307"/>
    </row>
    <row r="7156" spans="1:4" ht="13.8">
      <c r="A7156" s="285"/>
      <c r="B7156" s="285"/>
      <c r="C7156" s="285"/>
      <c r="D7156" s="307"/>
    </row>
    <row r="7157" spans="1:4" ht="13.8">
      <c r="A7157" s="285"/>
      <c r="B7157" s="285"/>
      <c r="C7157" s="285"/>
      <c r="D7157" s="307"/>
    </row>
    <row r="7158" spans="1:4" ht="13.8">
      <c r="A7158" s="285"/>
      <c r="B7158" s="285"/>
      <c r="C7158" s="285"/>
      <c r="D7158" s="307"/>
    </row>
    <row r="7159" spans="1:4" ht="13.8">
      <c r="A7159" s="285"/>
      <c r="B7159" s="285"/>
      <c r="C7159" s="285"/>
      <c r="D7159" s="307"/>
    </row>
    <row r="7160" spans="1:4" ht="13.8">
      <c r="A7160" s="285"/>
      <c r="B7160" s="285"/>
      <c r="C7160" s="285"/>
      <c r="D7160" s="307"/>
    </row>
    <row r="7161" spans="1:4" ht="13.8">
      <c r="A7161" s="285"/>
      <c r="B7161" s="285"/>
      <c r="C7161" s="285"/>
      <c r="D7161" s="307"/>
    </row>
    <row r="7162" spans="1:4" ht="13.8">
      <c r="A7162" s="285"/>
      <c r="B7162" s="285"/>
      <c r="C7162" s="285"/>
      <c r="D7162" s="307"/>
    </row>
    <row r="7163" spans="1:4" ht="13.8">
      <c r="A7163" s="285"/>
      <c r="B7163" s="285"/>
      <c r="C7163" s="285"/>
      <c r="D7163" s="307"/>
    </row>
    <row r="7164" spans="1:4" ht="13.8">
      <c r="A7164" s="285"/>
      <c r="B7164" s="285"/>
      <c r="C7164" s="285"/>
      <c r="D7164" s="307"/>
    </row>
    <row r="7165" spans="1:4" ht="13.8">
      <c r="A7165" s="285"/>
      <c r="B7165" s="285"/>
      <c r="C7165" s="285"/>
      <c r="D7165" s="307"/>
    </row>
    <row r="7166" spans="1:4" ht="13.8">
      <c r="A7166" s="285"/>
      <c r="B7166" s="285"/>
      <c r="C7166" s="285"/>
      <c r="D7166" s="307"/>
    </row>
    <row r="7167" spans="1:4" ht="13.8">
      <c r="A7167" s="285"/>
      <c r="B7167" s="285"/>
      <c r="C7167" s="285"/>
      <c r="D7167" s="307"/>
    </row>
    <row r="7168" spans="1:4" ht="13.8">
      <c r="A7168" s="285"/>
      <c r="B7168" s="285"/>
      <c r="C7168" s="285"/>
      <c r="D7168" s="307"/>
    </row>
    <row r="7169" spans="1:4" ht="13.8">
      <c r="A7169" s="285"/>
      <c r="B7169" s="285"/>
      <c r="C7169" s="285"/>
      <c r="D7169" s="307"/>
    </row>
    <row r="7170" spans="1:4" ht="13.8">
      <c r="A7170" s="285"/>
      <c r="B7170" s="285"/>
      <c r="C7170" s="285"/>
      <c r="D7170" s="307"/>
    </row>
    <row r="7171" spans="1:4" ht="13.8">
      <c r="A7171" s="285"/>
      <c r="B7171" s="285"/>
      <c r="C7171" s="285"/>
      <c r="D7171" s="307"/>
    </row>
    <row r="7172" spans="1:4" ht="13.8">
      <c r="A7172" s="285"/>
      <c r="B7172" s="285"/>
      <c r="C7172" s="285"/>
      <c r="D7172" s="307"/>
    </row>
    <row r="7173" spans="1:4" ht="13.8">
      <c r="A7173" s="285"/>
      <c r="B7173" s="285"/>
      <c r="C7173" s="285"/>
      <c r="D7173" s="307"/>
    </row>
    <row r="7174" spans="1:4" ht="13.8">
      <c r="A7174" s="285"/>
      <c r="B7174" s="285"/>
      <c r="C7174" s="285"/>
      <c r="D7174" s="307"/>
    </row>
    <row r="7175" spans="1:4" ht="13.8">
      <c r="A7175" s="285"/>
      <c r="B7175" s="285"/>
      <c r="C7175" s="285"/>
      <c r="D7175" s="307"/>
    </row>
    <row r="7176" spans="1:4" ht="13.8">
      <c r="A7176" s="285"/>
      <c r="B7176" s="285"/>
      <c r="C7176" s="285"/>
      <c r="D7176" s="307"/>
    </row>
    <row r="7177" spans="1:4" ht="13.8">
      <c r="A7177" s="285"/>
      <c r="B7177" s="285"/>
      <c r="C7177" s="285"/>
      <c r="D7177" s="307"/>
    </row>
    <row r="7178" spans="1:4" ht="13.8">
      <c r="A7178" s="285"/>
      <c r="B7178" s="285"/>
      <c r="C7178" s="285"/>
      <c r="D7178" s="307"/>
    </row>
    <row r="7179" spans="1:4" ht="13.8">
      <c r="A7179" s="285"/>
      <c r="B7179" s="285"/>
      <c r="C7179" s="285"/>
      <c r="D7179" s="307"/>
    </row>
    <row r="7180" spans="1:4" ht="13.8">
      <c r="A7180" s="285"/>
      <c r="B7180" s="285"/>
      <c r="C7180" s="285"/>
      <c r="D7180" s="307"/>
    </row>
    <row r="7181" spans="1:4" ht="13.8">
      <c r="A7181" s="285"/>
      <c r="B7181" s="285"/>
      <c r="C7181" s="285"/>
      <c r="D7181" s="307"/>
    </row>
    <row r="7182" spans="1:4" ht="13.8">
      <c r="A7182" s="285"/>
      <c r="B7182" s="285"/>
      <c r="C7182" s="285"/>
      <c r="D7182" s="307"/>
    </row>
    <row r="7183" spans="1:4" ht="13.8">
      <c r="A7183" s="285"/>
      <c r="B7183" s="285"/>
      <c r="C7183" s="285"/>
      <c r="D7183" s="307"/>
    </row>
    <row r="7184" spans="1:4" ht="13.8">
      <c r="A7184" s="285"/>
      <c r="B7184" s="285"/>
      <c r="C7184" s="285"/>
      <c r="D7184" s="307"/>
    </row>
    <row r="7185" spans="1:4" ht="13.8">
      <c r="A7185" s="285"/>
      <c r="B7185" s="285"/>
      <c r="C7185" s="285"/>
      <c r="D7185" s="307"/>
    </row>
    <row r="7186" spans="1:4" ht="13.8">
      <c r="A7186" s="285"/>
      <c r="B7186" s="285"/>
      <c r="C7186" s="285"/>
      <c r="D7186" s="307"/>
    </row>
    <row r="7187" spans="1:4" ht="13.8">
      <c r="A7187" s="285"/>
      <c r="B7187" s="285"/>
      <c r="C7187" s="285"/>
      <c r="D7187" s="307"/>
    </row>
    <row r="7188" spans="1:4" ht="13.8">
      <c r="A7188" s="285"/>
      <c r="B7188" s="285"/>
      <c r="C7188" s="285"/>
      <c r="D7188" s="307"/>
    </row>
    <row r="7189" spans="1:4" ht="13.8">
      <c r="A7189" s="285"/>
      <c r="B7189" s="285"/>
      <c r="C7189" s="285"/>
      <c r="D7189" s="307"/>
    </row>
    <row r="7190" spans="1:4" ht="13.8">
      <c r="A7190" s="285"/>
      <c r="B7190" s="285"/>
      <c r="C7190" s="285"/>
      <c r="D7190" s="307"/>
    </row>
    <row r="7191" spans="1:4" ht="13.8">
      <c r="A7191" s="285"/>
      <c r="B7191" s="285"/>
      <c r="C7191" s="285"/>
      <c r="D7191" s="307"/>
    </row>
    <row r="7192" spans="1:4" ht="13.8">
      <c r="A7192" s="285"/>
      <c r="B7192" s="285"/>
      <c r="C7192" s="285"/>
      <c r="D7192" s="307"/>
    </row>
    <row r="7193" spans="1:4" ht="13.8">
      <c r="A7193" s="285"/>
      <c r="B7193" s="285"/>
      <c r="C7193" s="285"/>
      <c r="D7193" s="307"/>
    </row>
    <row r="7194" spans="1:4" ht="13.8">
      <c r="A7194" s="285"/>
      <c r="B7194" s="285"/>
      <c r="C7194" s="285"/>
      <c r="D7194" s="307"/>
    </row>
    <row r="7195" spans="1:4" ht="13.8">
      <c r="A7195" s="285"/>
      <c r="B7195" s="285"/>
      <c r="C7195" s="285"/>
      <c r="D7195" s="307"/>
    </row>
    <row r="7196" spans="1:4" ht="13.8">
      <c r="A7196" s="285"/>
      <c r="B7196" s="285"/>
      <c r="C7196" s="285"/>
      <c r="D7196" s="307"/>
    </row>
    <row r="7197" spans="1:4" ht="13.8">
      <c r="A7197" s="285"/>
      <c r="B7197" s="285"/>
      <c r="C7197" s="285"/>
      <c r="D7197" s="307"/>
    </row>
    <row r="7198" spans="1:4" ht="13.8">
      <c r="A7198" s="285"/>
      <c r="B7198" s="285"/>
      <c r="C7198" s="285"/>
      <c r="D7198" s="307"/>
    </row>
    <row r="7199" spans="1:4" ht="13.8">
      <c r="A7199" s="285"/>
      <c r="B7199" s="285"/>
      <c r="C7199" s="285"/>
      <c r="D7199" s="307"/>
    </row>
    <row r="7200" spans="1:4" ht="13.8">
      <c r="A7200" s="285"/>
      <c r="B7200" s="285"/>
      <c r="C7200" s="285"/>
      <c r="D7200" s="307"/>
    </row>
    <row r="7201" spans="1:4" ht="13.8">
      <c r="A7201" s="285"/>
      <c r="B7201" s="285"/>
      <c r="C7201" s="285"/>
      <c r="D7201" s="307"/>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5847"/>
  <sheetViews>
    <sheetView workbookViewId="0">
      <selection activeCell="B8" sqref="B8:G8"/>
    </sheetView>
  </sheetViews>
  <sheetFormatPr defaultRowHeight="13.2"/>
  <cols>
    <col min="1" max="1" width="8.6640625" customWidth="1"/>
    <col min="2" max="2" width="6.6640625" customWidth="1"/>
    <col min="3" max="3" width="8" customWidth="1"/>
    <col min="4" max="4" width="1.6640625" customWidth="1"/>
    <col min="5" max="5" width="58" customWidth="1"/>
    <col min="6" max="6" width="6.6640625" customWidth="1"/>
    <col min="7" max="7" width="0.88671875" customWidth="1"/>
    <col min="8" max="8" width="10.109375" customWidth="1"/>
    <col min="9" max="256" width="9.109375"/>
    <col min="257" max="257" width="8.6640625" customWidth="1"/>
    <col min="258" max="258" width="6.6640625" customWidth="1"/>
    <col min="259" max="259" width="8" customWidth="1"/>
    <col min="260" max="260" width="1.6640625" customWidth="1"/>
    <col min="261" max="261" width="58" customWidth="1"/>
    <col min="262" max="262" width="6.6640625" customWidth="1"/>
    <col min="263" max="263" width="0.88671875" customWidth="1"/>
    <col min="264" max="264" width="10.109375" customWidth="1"/>
    <col min="265" max="512" width="9.109375"/>
    <col min="513" max="513" width="8.6640625" customWidth="1"/>
    <col min="514" max="514" width="6.6640625" customWidth="1"/>
    <col min="515" max="515" width="8" customWidth="1"/>
    <col min="516" max="516" width="1.6640625" customWidth="1"/>
    <col min="517" max="517" width="58" customWidth="1"/>
    <col min="518" max="518" width="6.6640625" customWidth="1"/>
    <col min="519" max="519" width="0.88671875" customWidth="1"/>
    <col min="520" max="520" width="10.109375" customWidth="1"/>
    <col min="521" max="768" width="9.109375"/>
    <col min="769" max="769" width="8.6640625" customWidth="1"/>
    <col min="770" max="770" width="6.6640625" customWidth="1"/>
    <col min="771" max="771" width="8" customWidth="1"/>
    <col min="772" max="772" width="1.6640625" customWidth="1"/>
    <col min="773" max="773" width="58" customWidth="1"/>
    <col min="774" max="774" width="6.6640625" customWidth="1"/>
    <col min="775" max="775" width="0.88671875" customWidth="1"/>
    <col min="776" max="776" width="10.109375" customWidth="1"/>
    <col min="777" max="1024" width="9.109375"/>
    <col min="1025" max="1025" width="8.6640625" customWidth="1"/>
    <col min="1026" max="1026" width="6.6640625" customWidth="1"/>
    <col min="1027" max="1027" width="8" customWidth="1"/>
    <col min="1028" max="1028" width="1.6640625" customWidth="1"/>
    <col min="1029" max="1029" width="58" customWidth="1"/>
    <col min="1030" max="1030" width="6.6640625" customWidth="1"/>
    <col min="1031" max="1031" width="0.88671875" customWidth="1"/>
    <col min="1032" max="1032" width="10.109375" customWidth="1"/>
    <col min="1033" max="1280" width="9.109375"/>
    <col min="1281" max="1281" width="8.6640625" customWidth="1"/>
    <col min="1282" max="1282" width="6.6640625" customWidth="1"/>
    <col min="1283" max="1283" width="8" customWidth="1"/>
    <col min="1284" max="1284" width="1.6640625" customWidth="1"/>
    <col min="1285" max="1285" width="58" customWidth="1"/>
    <col min="1286" max="1286" width="6.6640625" customWidth="1"/>
    <col min="1287" max="1287" width="0.88671875" customWidth="1"/>
    <col min="1288" max="1288" width="10.109375" customWidth="1"/>
    <col min="1289" max="1536" width="9.109375"/>
    <col min="1537" max="1537" width="8.6640625" customWidth="1"/>
    <col min="1538" max="1538" width="6.6640625" customWidth="1"/>
    <col min="1539" max="1539" width="8" customWidth="1"/>
    <col min="1540" max="1540" width="1.6640625" customWidth="1"/>
    <col min="1541" max="1541" width="58" customWidth="1"/>
    <col min="1542" max="1542" width="6.6640625" customWidth="1"/>
    <col min="1543" max="1543" width="0.88671875" customWidth="1"/>
    <col min="1544" max="1544" width="10.109375" customWidth="1"/>
    <col min="1545" max="1792" width="9.109375"/>
    <col min="1793" max="1793" width="8.6640625" customWidth="1"/>
    <col min="1794" max="1794" width="6.6640625" customWidth="1"/>
    <col min="1795" max="1795" width="8" customWidth="1"/>
    <col min="1796" max="1796" width="1.6640625" customWidth="1"/>
    <col min="1797" max="1797" width="58" customWidth="1"/>
    <col min="1798" max="1798" width="6.6640625" customWidth="1"/>
    <col min="1799" max="1799" width="0.88671875" customWidth="1"/>
    <col min="1800" max="1800" width="10.109375" customWidth="1"/>
    <col min="1801" max="2048" width="9.109375"/>
    <col min="2049" max="2049" width="8.6640625" customWidth="1"/>
    <col min="2050" max="2050" width="6.6640625" customWidth="1"/>
    <col min="2051" max="2051" width="8" customWidth="1"/>
    <col min="2052" max="2052" width="1.6640625" customWidth="1"/>
    <col min="2053" max="2053" width="58" customWidth="1"/>
    <col min="2054" max="2054" width="6.6640625" customWidth="1"/>
    <col min="2055" max="2055" width="0.88671875" customWidth="1"/>
    <col min="2056" max="2056" width="10.109375" customWidth="1"/>
    <col min="2057" max="2304" width="9.109375"/>
    <col min="2305" max="2305" width="8.6640625" customWidth="1"/>
    <col min="2306" max="2306" width="6.6640625" customWidth="1"/>
    <col min="2307" max="2307" width="8" customWidth="1"/>
    <col min="2308" max="2308" width="1.6640625" customWidth="1"/>
    <col min="2309" max="2309" width="58" customWidth="1"/>
    <col min="2310" max="2310" width="6.6640625" customWidth="1"/>
    <col min="2311" max="2311" width="0.88671875" customWidth="1"/>
    <col min="2312" max="2312" width="10.109375" customWidth="1"/>
    <col min="2313" max="2560" width="9.109375"/>
    <col min="2561" max="2561" width="8.6640625" customWidth="1"/>
    <col min="2562" max="2562" width="6.6640625" customWidth="1"/>
    <col min="2563" max="2563" width="8" customWidth="1"/>
    <col min="2564" max="2564" width="1.6640625" customWidth="1"/>
    <col min="2565" max="2565" width="58" customWidth="1"/>
    <col min="2566" max="2566" width="6.6640625" customWidth="1"/>
    <col min="2567" max="2567" width="0.88671875" customWidth="1"/>
    <col min="2568" max="2568" width="10.109375" customWidth="1"/>
    <col min="2569" max="2816" width="9.109375"/>
    <col min="2817" max="2817" width="8.6640625" customWidth="1"/>
    <col min="2818" max="2818" width="6.6640625" customWidth="1"/>
    <col min="2819" max="2819" width="8" customWidth="1"/>
    <col min="2820" max="2820" width="1.6640625" customWidth="1"/>
    <col min="2821" max="2821" width="58" customWidth="1"/>
    <col min="2822" max="2822" width="6.6640625" customWidth="1"/>
    <col min="2823" max="2823" width="0.88671875" customWidth="1"/>
    <col min="2824" max="2824" width="10.109375" customWidth="1"/>
    <col min="2825" max="3072" width="9.109375"/>
    <col min="3073" max="3073" width="8.6640625" customWidth="1"/>
    <col min="3074" max="3074" width="6.6640625" customWidth="1"/>
    <col min="3075" max="3075" width="8" customWidth="1"/>
    <col min="3076" max="3076" width="1.6640625" customWidth="1"/>
    <col min="3077" max="3077" width="58" customWidth="1"/>
    <col min="3078" max="3078" width="6.6640625" customWidth="1"/>
    <col min="3079" max="3079" width="0.88671875" customWidth="1"/>
    <col min="3080" max="3080" width="10.109375" customWidth="1"/>
    <col min="3081" max="3328" width="9.109375"/>
    <col min="3329" max="3329" width="8.6640625" customWidth="1"/>
    <col min="3330" max="3330" width="6.6640625" customWidth="1"/>
    <col min="3331" max="3331" width="8" customWidth="1"/>
    <col min="3332" max="3332" width="1.6640625" customWidth="1"/>
    <col min="3333" max="3333" width="58" customWidth="1"/>
    <col min="3334" max="3334" width="6.6640625" customWidth="1"/>
    <col min="3335" max="3335" width="0.88671875" customWidth="1"/>
    <col min="3336" max="3336" width="10.109375" customWidth="1"/>
    <col min="3337" max="3584" width="9.109375"/>
    <col min="3585" max="3585" width="8.6640625" customWidth="1"/>
    <col min="3586" max="3586" width="6.6640625" customWidth="1"/>
    <col min="3587" max="3587" width="8" customWidth="1"/>
    <col min="3588" max="3588" width="1.6640625" customWidth="1"/>
    <col min="3589" max="3589" width="58" customWidth="1"/>
    <col min="3590" max="3590" width="6.6640625" customWidth="1"/>
    <col min="3591" max="3591" width="0.88671875" customWidth="1"/>
    <col min="3592" max="3592" width="10.109375" customWidth="1"/>
    <col min="3593" max="3840" width="9.109375"/>
    <col min="3841" max="3841" width="8.6640625" customWidth="1"/>
    <col min="3842" max="3842" width="6.6640625" customWidth="1"/>
    <col min="3843" max="3843" width="8" customWidth="1"/>
    <col min="3844" max="3844" width="1.6640625" customWidth="1"/>
    <col min="3845" max="3845" width="58" customWidth="1"/>
    <col min="3846" max="3846" width="6.6640625" customWidth="1"/>
    <col min="3847" max="3847" width="0.88671875" customWidth="1"/>
    <col min="3848" max="3848" width="10.109375" customWidth="1"/>
    <col min="3849" max="4096" width="9.109375"/>
    <col min="4097" max="4097" width="8.6640625" customWidth="1"/>
    <col min="4098" max="4098" width="6.6640625" customWidth="1"/>
    <col min="4099" max="4099" width="8" customWidth="1"/>
    <col min="4100" max="4100" width="1.6640625" customWidth="1"/>
    <col min="4101" max="4101" width="58" customWidth="1"/>
    <col min="4102" max="4102" width="6.6640625" customWidth="1"/>
    <col min="4103" max="4103" width="0.88671875" customWidth="1"/>
    <col min="4104" max="4104" width="10.109375" customWidth="1"/>
    <col min="4105" max="4352" width="9.109375"/>
    <col min="4353" max="4353" width="8.6640625" customWidth="1"/>
    <col min="4354" max="4354" width="6.6640625" customWidth="1"/>
    <col min="4355" max="4355" width="8" customWidth="1"/>
    <col min="4356" max="4356" width="1.6640625" customWidth="1"/>
    <col min="4357" max="4357" width="58" customWidth="1"/>
    <col min="4358" max="4358" width="6.6640625" customWidth="1"/>
    <col min="4359" max="4359" width="0.88671875" customWidth="1"/>
    <col min="4360" max="4360" width="10.109375" customWidth="1"/>
    <col min="4361" max="4608" width="9.109375"/>
    <col min="4609" max="4609" width="8.6640625" customWidth="1"/>
    <col min="4610" max="4610" width="6.6640625" customWidth="1"/>
    <col min="4611" max="4611" width="8" customWidth="1"/>
    <col min="4612" max="4612" width="1.6640625" customWidth="1"/>
    <col min="4613" max="4613" width="58" customWidth="1"/>
    <col min="4614" max="4614" width="6.6640625" customWidth="1"/>
    <col min="4615" max="4615" width="0.88671875" customWidth="1"/>
    <col min="4616" max="4616" width="10.109375" customWidth="1"/>
    <col min="4617" max="4864" width="9.109375"/>
    <col min="4865" max="4865" width="8.6640625" customWidth="1"/>
    <col min="4866" max="4866" width="6.6640625" customWidth="1"/>
    <col min="4867" max="4867" width="8" customWidth="1"/>
    <col min="4868" max="4868" width="1.6640625" customWidth="1"/>
    <col min="4869" max="4869" width="58" customWidth="1"/>
    <col min="4870" max="4870" width="6.6640625" customWidth="1"/>
    <col min="4871" max="4871" width="0.88671875" customWidth="1"/>
    <col min="4872" max="4872" width="10.109375" customWidth="1"/>
    <col min="4873" max="5120" width="9.109375"/>
    <col min="5121" max="5121" width="8.6640625" customWidth="1"/>
    <col min="5122" max="5122" width="6.6640625" customWidth="1"/>
    <col min="5123" max="5123" width="8" customWidth="1"/>
    <col min="5124" max="5124" width="1.6640625" customWidth="1"/>
    <col min="5125" max="5125" width="58" customWidth="1"/>
    <col min="5126" max="5126" width="6.6640625" customWidth="1"/>
    <col min="5127" max="5127" width="0.88671875" customWidth="1"/>
    <col min="5128" max="5128" width="10.109375" customWidth="1"/>
    <col min="5129" max="5376" width="9.109375"/>
    <col min="5377" max="5377" width="8.6640625" customWidth="1"/>
    <col min="5378" max="5378" width="6.6640625" customWidth="1"/>
    <col min="5379" max="5379" width="8" customWidth="1"/>
    <col min="5380" max="5380" width="1.6640625" customWidth="1"/>
    <col min="5381" max="5381" width="58" customWidth="1"/>
    <col min="5382" max="5382" width="6.6640625" customWidth="1"/>
    <col min="5383" max="5383" width="0.88671875" customWidth="1"/>
    <col min="5384" max="5384" width="10.109375" customWidth="1"/>
    <col min="5385" max="5632" width="9.109375"/>
    <col min="5633" max="5633" width="8.6640625" customWidth="1"/>
    <col min="5634" max="5634" width="6.6640625" customWidth="1"/>
    <col min="5635" max="5635" width="8" customWidth="1"/>
    <col min="5636" max="5636" width="1.6640625" customWidth="1"/>
    <col min="5637" max="5637" width="58" customWidth="1"/>
    <col min="5638" max="5638" width="6.6640625" customWidth="1"/>
    <col min="5639" max="5639" width="0.88671875" customWidth="1"/>
    <col min="5640" max="5640" width="10.109375" customWidth="1"/>
    <col min="5641" max="5888" width="9.109375"/>
    <col min="5889" max="5889" width="8.6640625" customWidth="1"/>
    <col min="5890" max="5890" width="6.6640625" customWidth="1"/>
    <col min="5891" max="5891" width="8" customWidth="1"/>
    <col min="5892" max="5892" width="1.6640625" customWidth="1"/>
    <col min="5893" max="5893" width="58" customWidth="1"/>
    <col min="5894" max="5894" width="6.6640625" customWidth="1"/>
    <col min="5895" max="5895" width="0.88671875" customWidth="1"/>
    <col min="5896" max="5896" width="10.109375" customWidth="1"/>
    <col min="5897" max="6144" width="9.109375"/>
    <col min="6145" max="6145" width="8.6640625" customWidth="1"/>
    <col min="6146" max="6146" width="6.6640625" customWidth="1"/>
    <col min="6147" max="6147" width="8" customWidth="1"/>
    <col min="6148" max="6148" width="1.6640625" customWidth="1"/>
    <col min="6149" max="6149" width="58" customWidth="1"/>
    <col min="6150" max="6150" width="6.6640625" customWidth="1"/>
    <col min="6151" max="6151" width="0.88671875" customWidth="1"/>
    <col min="6152" max="6152" width="10.109375" customWidth="1"/>
    <col min="6153" max="6400" width="9.109375"/>
    <col min="6401" max="6401" width="8.6640625" customWidth="1"/>
    <col min="6402" max="6402" width="6.6640625" customWidth="1"/>
    <col min="6403" max="6403" width="8" customWidth="1"/>
    <col min="6404" max="6404" width="1.6640625" customWidth="1"/>
    <col min="6405" max="6405" width="58" customWidth="1"/>
    <col min="6406" max="6406" width="6.6640625" customWidth="1"/>
    <col min="6407" max="6407" width="0.88671875" customWidth="1"/>
    <col min="6408" max="6408" width="10.109375" customWidth="1"/>
    <col min="6409" max="6656" width="9.109375"/>
    <col min="6657" max="6657" width="8.6640625" customWidth="1"/>
    <col min="6658" max="6658" width="6.6640625" customWidth="1"/>
    <col min="6659" max="6659" width="8" customWidth="1"/>
    <col min="6660" max="6660" width="1.6640625" customWidth="1"/>
    <col min="6661" max="6661" width="58" customWidth="1"/>
    <col min="6662" max="6662" width="6.6640625" customWidth="1"/>
    <col min="6663" max="6663" width="0.88671875" customWidth="1"/>
    <col min="6664" max="6664" width="10.109375" customWidth="1"/>
    <col min="6665" max="6912" width="9.109375"/>
    <col min="6913" max="6913" width="8.6640625" customWidth="1"/>
    <col min="6914" max="6914" width="6.6640625" customWidth="1"/>
    <col min="6915" max="6915" width="8" customWidth="1"/>
    <col min="6916" max="6916" width="1.6640625" customWidth="1"/>
    <col min="6917" max="6917" width="58" customWidth="1"/>
    <col min="6918" max="6918" width="6.6640625" customWidth="1"/>
    <col min="6919" max="6919" width="0.88671875" customWidth="1"/>
    <col min="6920" max="6920" width="10.109375" customWidth="1"/>
    <col min="6921" max="7168" width="9.109375"/>
    <col min="7169" max="7169" width="8.6640625" customWidth="1"/>
    <col min="7170" max="7170" width="6.6640625" customWidth="1"/>
    <col min="7171" max="7171" width="8" customWidth="1"/>
    <col min="7172" max="7172" width="1.6640625" customWidth="1"/>
    <col min="7173" max="7173" width="58" customWidth="1"/>
    <col min="7174" max="7174" width="6.6640625" customWidth="1"/>
    <col min="7175" max="7175" width="0.88671875" customWidth="1"/>
    <col min="7176" max="7176" width="10.109375" customWidth="1"/>
    <col min="7177" max="7424" width="9.109375"/>
    <col min="7425" max="7425" width="8.6640625" customWidth="1"/>
    <col min="7426" max="7426" width="6.6640625" customWidth="1"/>
    <col min="7427" max="7427" width="8" customWidth="1"/>
    <col min="7428" max="7428" width="1.6640625" customWidth="1"/>
    <col min="7429" max="7429" width="58" customWidth="1"/>
    <col min="7430" max="7430" width="6.6640625" customWidth="1"/>
    <col min="7431" max="7431" width="0.88671875" customWidth="1"/>
    <col min="7432" max="7432" width="10.109375" customWidth="1"/>
    <col min="7433" max="7680" width="9.109375"/>
    <col min="7681" max="7681" width="8.6640625" customWidth="1"/>
    <col min="7682" max="7682" width="6.6640625" customWidth="1"/>
    <col min="7683" max="7683" width="8" customWidth="1"/>
    <col min="7684" max="7684" width="1.6640625" customWidth="1"/>
    <col min="7685" max="7685" width="58" customWidth="1"/>
    <col min="7686" max="7686" width="6.6640625" customWidth="1"/>
    <col min="7687" max="7687" width="0.88671875" customWidth="1"/>
    <col min="7688" max="7688" width="10.109375" customWidth="1"/>
    <col min="7689" max="7936" width="9.109375"/>
    <col min="7937" max="7937" width="8.6640625" customWidth="1"/>
    <col min="7938" max="7938" width="6.6640625" customWidth="1"/>
    <col min="7939" max="7939" width="8" customWidth="1"/>
    <col min="7940" max="7940" width="1.6640625" customWidth="1"/>
    <col min="7941" max="7941" width="58" customWidth="1"/>
    <col min="7942" max="7942" width="6.6640625" customWidth="1"/>
    <col min="7943" max="7943" width="0.88671875" customWidth="1"/>
    <col min="7944" max="7944" width="10.109375" customWidth="1"/>
    <col min="7945" max="8192" width="9.109375"/>
    <col min="8193" max="8193" width="8.6640625" customWidth="1"/>
    <col min="8194" max="8194" width="6.6640625" customWidth="1"/>
    <col min="8195" max="8195" width="8" customWidth="1"/>
    <col min="8196" max="8196" width="1.6640625" customWidth="1"/>
    <col min="8197" max="8197" width="58" customWidth="1"/>
    <col min="8198" max="8198" width="6.6640625" customWidth="1"/>
    <col min="8199" max="8199" width="0.88671875" customWidth="1"/>
    <col min="8200" max="8200" width="10.109375" customWidth="1"/>
    <col min="8201" max="8448" width="9.109375"/>
    <col min="8449" max="8449" width="8.6640625" customWidth="1"/>
    <col min="8450" max="8450" width="6.6640625" customWidth="1"/>
    <col min="8451" max="8451" width="8" customWidth="1"/>
    <col min="8452" max="8452" width="1.6640625" customWidth="1"/>
    <col min="8453" max="8453" width="58" customWidth="1"/>
    <col min="8454" max="8454" width="6.6640625" customWidth="1"/>
    <col min="8455" max="8455" width="0.88671875" customWidth="1"/>
    <col min="8456" max="8456" width="10.109375" customWidth="1"/>
    <col min="8457" max="8704" width="9.109375"/>
    <col min="8705" max="8705" width="8.6640625" customWidth="1"/>
    <col min="8706" max="8706" width="6.6640625" customWidth="1"/>
    <col min="8707" max="8707" width="8" customWidth="1"/>
    <col min="8708" max="8708" width="1.6640625" customWidth="1"/>
    <col min="8709" max="8709" width="58" customWidth="1"/>
    <col min="8710" max="8710" width="6.6640625" customWidth="1"/>
    <col min="8711" max="8711" width="0.88671875" customWidth="1"/>
    <col min="8712" max="8712" width="10.109375" customWidth="1"/>
    <col min="8713" max="8960" width="9.109375"/>
    <col min="8961" max="8961" width="8.6640625" customWidth="1"/>
    <col min="8962" max="8962" width="6.6640625" customWidth="1"/>
    <col min="8963" max="8963" width="8" customWidth="1"/>
    <col min="8964" max="8964" width="1.6640625" customWidth="1"/>
    <col min="8965" max="8965" width="58" customWidth="1"/>
    <col min="8966" max="8966" width="6.6640625" customWidth="1"/>
    <col min="8967" max="8967" width="0.88671875" customWidth="1"/>
    <col min="8968" max="8968" width="10.109375" customWidth="1"/>
    <col min="8969" max="9216" width="9.109375"/>
    <col min="9217" max="9217" width="8.6640625" customWidth="1"/>
    <col min="9218" max="9218" width="6.6640625" customWidth="1"/>
    <col min="9219" max="9219" width="8" customWidth="1"/>
    <col min="9220" max="9220" width="1.6640625" customWidth="1"/>
    <col min="9221" max="9221" width="58" customWidth="1"/>
    <col min="9222" max="9222" width="6.6640625" customWidth="1"/>
    <col min="9223" max="9223" width="0.88671875" customWidth="1"/>
    <col min="9224" max="9224" width="10.109375" customWidth="1"/>
    <col min="9225" max="9472" width="9.109375"/>
    <col min="9473" max="9473" width="8.6640625" customWidth="1"/>
    <col min="9474" max="9474" width="6.6640625" customWidth="1"/>
    <col min="9475" max="9475" width="8" customWidth="1"/>
    <col min="9476" max="9476" width="1.6640625" customWidth="1"/>
    <col min="9477" max="9477" width="58" customWidth="1"/>
    <col min="9478" max="9478" width="6.6640625" customWidth="1"/>
    <col min="9479" max="9479" width="0.88671875" customWidth="1"/>
    <col min="9480" max="9480" width="10.109375" customWidth="1"/>
    <col min="9481" max="9728" width="9.109375"/>
    <col min="9729" max="9729" width="8.6640625" customWidth="1"/>
    <col min="9730" max="9730" width="6.6640625" customWidth="1"/>
    <col min="9731" max="9731" width="8" customWidth="1"/>
    <col min="9732" max="9732" width="1.6640625" customWidth="1"/>
    <col min="9733" max="9733" width="58" customWidth="1"/>
    <col min="9734" max="9734" width="6.6640625" customWidth="1"/>
    <col min="9735" max="9735" width="0.88671875" customWidth="1"/>
    <col min="9736" max="9736" width="10.109375" customWidth="1"/>
    <col min="9737" max="9984" width="9.109375"/>
    <col min="9985" max="9985" width="8.6640625" customWidth="1"/>
    <col min="9986" max="9986" width="6.6640625" customWidth="1"/>
    <col min="9987" max="9987" width="8" customWidth="1"/>
    <col min="9988" max="9988" width="1.6640625" customWidth="1"/>
    <col min="9989" max="9989" width="58" customWidth="1"/>
    <col min="9990" max="9990" width="6.6640625" customWidth="1"/>
    <col min="9991" max="9991" width="0.88671875" customWidth="1"/>
    <col min="9992" max="9992" width="10.109375" customWidth="1"/>
    <col min="9993" max="10240" width="9.109375"/>
    <col min="10241" max="10241" width="8.6640625" customWidth="1"/>
    <col min="10242" max="10242" width="6.6640625" customWidth="1"/>
    <col min="10243" max="10243" width="8" customWidth="1"/>
    <col min="10244" max="10244" width="1.6640625" customWidth="1"/>
    <col min="10245" max="10245" width="58" customWidth="1"/>
    <col min="10246" max="10246" width="6.6640625" customWidth="1"/>
    <col min="10247" max="10247" width="0.88671875" customWidth="1"/>
    <col min="10248" max="10248" width="10.109375" customWidth="1"/>
    <col min="10249" max="10496" width="9.109375"/>
    <col min="10497" max="10497" width="8.6640625" customWidth="1"/>
    <col min="10498" max="10498" width="6.6640625" customWidth="1"/>
    <col min="10499" max="10499" width="8" customWidth="1"/>
    <col min="10500" max="10500" width="1.6640625" customWidth="1"/>
    <col min="10501" max="10501" width="58" customWidth="1"/>
    <col min="10502" max="10502" width="6.6640625" customWidth="1"/>
    <col min="10503" max="10503" width="0.88671875" customWidth="1"/>
    <col min="10504" max="10504" width="10.109375" customWidth="1"/>
    <col min="10505" max="10752" width="9.109375"/>
    <col min="10753" max="10753" width="8.6640625" customWidth="1"/>
    <col min="10754" max="10754" width="6.6640625" customWidth="1"/>
    <col min="10755" max="10755" width="8" customWidth="1"/>
    <col min="10756" max="10756" width="1.6640625" customWidth="1"/>
    <col min="10757" max="10757" width="58" customWidth="1"/>
    <col min="10758" max="10758" width="6.6640625" customWidth="1"/>
    <col min="10759" max="10759" width="0.88671875" customWidth="1"/>
    <col min="10760" max="10760" width="10.109375" customWidth="1"/>
    <col min="10761" max="11008" width="9.109375"/>
    <col min="11009" max="11009" width="8.6640625" customWidth="1"/>
    <col min="11010" max="11010" width="6.6640625" customWidth="1"/>
    <col min="11011" max="11011" width="8" customWidth="1"/>
    <col min="11012" max="11012" width="1.6640625" customWidth="1"/>
    <col min="11013" max="11013" width="58" customWidth="1"/>
    <col min="11014" max="11014" width="6.6640625" customWidth="1"/>
    <col min="11015" max="11015" width="0.88671875" customWidth="1"/>
    <col min="11016" max="11016" width="10.109375" customWidth="1"/>
    <col min="11017" max="11264" width="9.109375"/>
    <col min="11265" max="11265" width="8.6640625" customWidth="1"/>
    <col min="11266" max="11266" width="6.6640625" customWidth="1"/>
    <col min="11267" max="11267" width="8" customWidth="1"/>
    <col min="11268" max="11268" width="1.6640625" customWidth="1"/>
    <col min="11269" max="11269" width="58" customWidth="1"/>
    <col min="11270" max="11270" width="6.6640625" customWidth="1"/>
    <col min="11271" max="11271" width="0.88671875" customWidth="1"/>
    <col min="11272" max="11272" width="10.109375" customWidth="1"/>
    <col min="11273" max="11520" width="9.109375"/>
    <col min="11521" max="11521" width="8.6640625" customWidth="1"/>
    <col min="11522" max="11522" width="6.6640625" customWidth="1"/>
    <col min="11523" max="11523" width="8" customWidth="1"/>
    <col min="11524" max="11524" width="1.6640625" customWidth="1"/>
    <col min="11525" max="11525" width="58" customWidth="1"/>
    <col min="11526" max="11526" width="6.6640625" customWidth="1"/>
    <col min="11527" max="11527" width="0.88671875" customWidth="1"/>
    <col min="11528" max="11528" width="10.109375" customWidth="1"/>
    <col min="11529" max="11776" width="9.109375"/>
    <col min="11777" max="11777" width="8.6640625" customWidth="1"/>
    <col min="11778" max="11778" width="6.6640625" customWidth="1"/>
    <col min="11779" max="11779" width="8" customWidth="1"/>
    <col min="11780" max="11780" width="1.6640625" customWidth="1"/>
    <col min="11781" max="11781" width="58" customWidth="1"/>
    <col min="11782" max="11782" width="6.6640625" customWidth="1"/>
    <col min="11783" max="11783" width="0.88671875" customWidth="1"/>
    <col min="11784" max="11784" width="10.109375" customWidth="1"/>
    <col min="11785" max="12032" width="9.109375"/>
    <col min="12033" max="12033" width="8.6640625" customWidth="1"/>
    <col min="12034" max="12034" width="6.6640625" customWidth="1"/>
    <col min="12035" max="12035" width="8" customWidth="1"/>
    <col min="12036" max="12036" width="1.6640625" customWidth="1"/>
    <col min="12037" max="12037" width="58" customWidth="1"/>
    <col min="12038" max="12038" width="6.6640625" customWidth="1"/>
    <col min="12039" max="12039" width="0.88671875" customWidth="1"/>
    <col min="12040" max="12040" width="10.109375" customWidth="1"/>
    <col min="12041" max="12288" width="9.109375"/>
    <col min="12289" max="12289" width="8.6640625" customWidth="1"/>
    <col min="12290" max="12290" width="6.6640625" customWidth="1"/>
    <col min="12291" max="12291" width="8" customWidth="1"/>
    <col min="12292" max="12292" width="1.6640625" customWidth="1"/>
    <col min="12293" max="12293" width="58" customWidth="1"/>
    <col min="12294" max="12294" width="6.6640625" customWidth="1"/>
    <col min="12295" max="12295" width="0.88671875" customWidth="1"/>
    <col min="12296" max="12296" width="10.109375" customWidth="1"/>
    <col min="12297" max="12544" width="9.109375"/>
    <col min="12545" max="12545" width="8.6640625" customWidth="1"/>
    <col min="12546" max="12546" width="6.6640625" customWidth="1"/>
    <col min="12547" max="12547" width="8" customWidth="1"/>
    <col min="12548" max="12548" width="1.6640625" customWidth="1"/>
    <col min="12549" max="12549" width="58" customWidth="1"/>
    <col min="12550" max="12550" width="6.6640625" customWidth="1"/>
    <col min="12551" max="12551" width="0.88671875" customWidth="1"/>
    <col min="12552" max="12552" width="10.109375" customWidth="1"/>
    <col min="12553" max="12800" width="9.109375"/>
    <col min="12801" max="12801" width="8.6640625" customWidth="1"/>
    <col min="12802" max="12802" width="6.6640625" customWidth="1"/>
    <col min="12803" max="12803" width="8" customWidth="1"/>
    <col min="12804" max="12804" width="1.6640625" customWidth="1"/>
    <col min="12805" max="12805" width="58" customWidth="1"/>
    <col min="12806" max="12806" width="6.6640625" customWidth="1"/>
    <col min="12807" max="12807" width="0.88671875" customWidth="1"/>
    <col min="12808" max="12808" width="10.109375" customWidth="1"/>
    <col min="12809" max="13056" width="9.109375"/>
    <col min="13057" max="13057" width="8.6640625" customWidth="1"/>
    <col min="13058" max="13058" width="6.6640625" customWidth="1"/>
    <col min="13059" max="13059" width="8" customWidth="1"/>
    <col min="13060" max="13060" width="1.6640625" customWidth="1"/>
    <col min="13061" max="13061" width="58" customWidth="1"/>
    <col min="13062" max="13062" width="6.6640625" customWidth="1"/>
    <col min="13063" max="13063" width="0.88671875" customWidth="1"/>
    <col min="13064" max="13064" width="10.109375" customWidth="1"/>
    <col min="13065" max="13312" width="9.109375"/>
    <col min="13313" max="13313" width="8.6640625" customWidth="1"/>
    <col min="13314" max="13314" width="6.6640625" customWidth="1"/>
    <col min="13315" max="13315" width="8" customWidth="1"/>
    <col min="13316" max="13316" width="1.6640625" customWidth="1"/>
    <col min="13317" max="13317" width="58" customWidth="1"/>
    <col min="13318" max="13318" width="6.6640625" customWidth="1"/>
    <col min="13319" max="13319" width="0.88671875" customWidth="1"/>
    <col min="13320" max="13320" width="10.109375" customWidth="1"/>
    <col min="13321" max="13568" width="9.109375"/>
    <col min="13569" max="13569" width="8.6640625" customWidth="1"/>
    <col min="13570" max="13570" width="6.6640625" customWidth="1"/>
    <col min="13571" max="13571" width="8" customWidth="1"/>
    <col min="13572" max="13572" width="1.6640625" customWidth="1"/>
    <col min="13573" max="13573" width="58" customWidth="1"/>
    <col min="13574" max="13574" width="6.6640625" customWidth="1"/>
    <col min="13575" max="13575" width="0.88671875" customWidth="1"/>
    <col min="13576" max="13576" width="10.109375" customWidth="1"/>
    <col min="13577" max="13824" width="9.109375"/>
    <col min="13825" max="13825" width="8.6640625" customWidth="1"/>
    <col min="13826" max="13826" width="6.6640625" customWidth="1"/>
    <col min="13827" max="13827" width="8" customWidth="1"/>
    <col min="13828" max="13828" width="1.6640625" customWidth="1"/>
    <col min="13829" max="13829" width="58" customWidth="1"/>
    <col min="13830" max="13830" width="6.6640625" customWidth="1"/>
    <col min="13831" max="13831" width="0.88671875" customWidth="1"/>
    <col min="13832" max="13832" width="10.109375" customWidth="1"/>
    <col min="13833" max="14080" width="9.109375"/>
    <col min="14081" max="14081" width="8.6640625" customWidth="1"/>
    <col min="14082" max="14082" width="6.6640625" customWidth="1"/>
    <col min="14083" max="14083" width="8" customWidth="1"/>
    <col min="14084" max="14084" width="1.6640625" customWidth="1"/>
    <col min="14085" max="14085" width="58" customWidth="1"/>
    <col min="14086" max="14086" width="6.6640625" customWidth="1"/>
    <col min="14087" max="14087" width="0.88671875" customWidth="1"/>
    <col min="14088" max="14088" width="10.109375" customWidth="1"/>
    <col min="14089" max="14336" width="9.109375"/>
    <col min="14337" max="14337" width="8.6640625" customWidth="1"/>
    <col min="14338" max="14338" width="6.6640625" customWidth="1"/>
    <col min="14339" max="14339" width="8" customWidth="1"/>
    <col min="14340" max="14340" width="1.6640625" customWidth="1"/>
    <col min="14341" max="14341" width="58" customWidth="1"/>
    <col min="14342" max="14342" width="6.6640625" customWidth="1"/>
    <col min="14343" max="14343" width="0.88671875" customWidth="1"/>
    <col min="14344" max="14344" width="10.109375" customWidth="1"/>
    <col min="14345" max="14592" width="9.109375"/>
    <col min="14593" max="14593" width="8.6640625" customWidth="1"/>
    <col min="14594" max="14594" width="6.6640625" customWidth="1"/>
    <col min="14595" max="14595" width="8" customWidth="1"/>
    <col min="14596" max="14596" width="1.6640625" customWidth="1"/>
    <col min="14597" max="14597" width="58" customWidth="1"/>
    <col min="14598" max="14598" width="6.6640625" customWidth="1"/>
    <col min="14599" max="14599" width="0.88671875" customWidth="1"/>
    <col min="14600" max="14600" width="10.109375" customWidth="1"/>
    <col min="14601" max="14848" width="9.109375"/>
    <col min="14849" max="14849" width="8.6640625" customWidth="1"/>
    <col min="14850" max="14850" width="6.6640625" customWidth="1"/>
    <col min="14851" max="14851" width="8" customWidth="1"/>
    <col min="14852" max="14852" width="1.6640625" customWidth="1"/>
    <col min="14853" max="14853" width="58" customWidth="1"/>
    <col min="14854" max="14854" width="6.6640625" customWidth="1"/>
    <col min="14855" max="14855" width="0.88671875" customWidth="1"/>
    <col min="14856" max="14856" width="10.109375" customWidth="1"/>
    <col min="14857" max="15104" width="9.109375"/>
    <col min="15105" max="15105" width="8.6640625" customWidth="1"/>
    <col min="15106" max="15106" width="6.6640625" customWidth="1"/>
    <col min="15107" max="15107" width="8" customWidth="1"/>
    <col min="15108" max="15108" width="1.6640625" customWidth="1"/>
    <col min="15109" max="15109" width="58" customWidth="1"/>
    <col min="15110" max="15110" width="6.6640625" customWidth="1"/>
    <col min="15111" max="15111" width="0.88671875" customWidth="1"/>
    <col min="15112" max="15112" width="10.109375" customWidth="1"/>
    <col min="15113" max="15360" width="9.109375"/>
    <col min="15361" max="15361" width="8.6640625" customWidth="1"/>
    <col min="15362" max="15362" width="6.6640625" customWidth="1"/>
    <col min="15363" max="15363" width="8" customWidth="1"/>
    <col min="15364" max="15364" width="1.6640625" customWidth="1"/>
    <col min="15365" max="15365" width="58" customWidth="1"/>
    <col min="15366" max="15366" width="6.6640625" customWidth="1"/>
    <col min="15367" max="15367" width="0.88671875" customWidth="1"/>
    <col min="15368" max="15368" width="10.109375" customWidth="1"/>
    <col min="15369" max="15616" width="9.109375"/>
    <col min="15617" max="15617" width="8.6640625" customWidth="1"/>
    <col min="15618" max="15618" width="6.6640625" customWidth="1"/>
    <col min="15619" max="15619" width="8" customWidth="1"/>
    <col min="15620" max="15620" width="1.6640625" customWidth="1"/>
    <col min="15621" max="15621" width="58" customWidth="1"/>
    <col min="15622" max="15622" width="6.6640625" customWidth="1"/>
    <col min="15623" max="15623" width="0.88671875" customWidth="1"/>
    <col min="15624" max="15624" width="10.109375" customWidth="1"/>
    <col min="15625" max="15872" width="9.109375"/>
    <col min="15873" max="15873" width="8.6640625" customWidth="1"/>
    <col min="15874" max="15874" width="6.6640625" customWidth="1"/>
    <col min="15875" max="15875" width="8" customWidth="1"/>
    <col min="15876" max="15876" width="1.6640625" customWidth="1"/>
    <col min="15877" max="15877" width="58" customWidth="1"/>
    <col min="15878" max="15878" width="6.6640625" customWidth="1"/>
    <col min="15879" max="15879" width="0.88671875" customWidth="1"/>
    <col min="15880" max="15880" width="10.109375" customWidth="1"/>
    <col min="15881" max="16128" width="9.109375"/>
    <col min="16129" max="16129" width="8.6640625" customWidth="1"/>
    <col min="16130" max="16130" width="6.6640625" customWidth="1"/>
    <col min="16131" max="16131" width="8" customWidth="1"/>
    <col min="16132" max="16132" width="1.6640625" customWidth="1"/>
    <col min="16133" max="16133" width="58" customWidth="1"/>
    <col min="16134" max="16134" width="6.6640625" customWidth="1"/>
    <col min="16135" max="16135" width="0.88671875" customWidth="1"/>
    <col min="16136" max="16136" width="10.109375" customWidth="1"/>
    <col min="16137" max="16384" width="9.109375"/>
  </cols>
  <sheetData>
    <row r="1" spans="1:8" ht="18" customHeight="1">
      <c r="A1" s="287"/>
      <c r="B1" s="287"/>
      <c r="C1" s="287"/>
      <c r="D1" s="379" t="s">
        <v>32932</v>
      </c>
      <c r="E1" s="379"/>
      <c r="F1" s="379"/>
      <c r="G1" s="380" t="s">
        <v>32933</v>
      </c>
      <c r="H1" s="380"/>
    </row>
    <row r="2" spans="1:8" ht="0.9" customHeight="1">
      <c r="A2" s="287"/>
      <c r="B2" s="287"/>
      <c r="C2" s="287"/>
      <c r="D2" s="379"/>
      <c r="E2" s="379"/>
      <c r="F2" s="379"/>
      <c r="G2" s="287"/>
      <c r="H2" s="287"/>
    </row>
    <row r="3" spans="1:8" ht="9.9" customHeight="1">
      <c r="A3" s="287"/>
      <c r="B3" s="287"/>
      <c r="C3" s="287"/>
      <c r="D3" s="379"/>
      <c r="E3" s="379"/>
      <c r="F3" s="379"/>
      <c r="G3" s="380" t="s">
        <v>32934</v>
      </c>
      <c r="H3" s="380"/>
    </row>
    <row r="4" spans="1:8" ht="24.9" customHeight="1" thickBot="1">
      <c r="A4" s="287"/>
      <c r="B4" s="287"/>
      <c r="C4" s="287"/>
      <c r="D4" s="381" t="s">
        <v>32935</v>
      </c>
      <c r="E4" s="381"/>
      <c r="F4" s="381"/>
      <c r="G4" s="287"/>
      <c r="H4" s="287"/>
    </row>
    <row r="5" spans="1:8" ht="0.9" customHeight="1">
      <c r="A5" s="382"/>
      <c r="B5" s="382"/>
      <c r="C5" s="382"/>
      <c r="D5" s="382"/>
      <c r="E5" s="382"/>
      <c r="F5" s="382"/>
      <c r="G5" s="382"/>
      <c r="H5" s="382"/>
    </row>
    <row r="6" spans="1:8" ht="21.9" customHeight="1">
      <c r="A6" s="288" t="s">
        <v>32936</v>
      </c>
      <c r="B6" s="288" t="s">
        <v>7</v>
      </c>
      <c r="C6" s="383" t="s">
        <v>5</v>
      </c>
      <c r="D6" s="383"/>
      <c r="E6" s="383"/>
      <c r="F6" s="383" t="s">
        <v>271</v>
      </c>
      <c r="G6" s="383"/>
      <c r="H6" s="288" t="s">
        <v>32937</v>
      </c>
    </row>
    <row r="7" spans="1:8" ht="20.100000000000001" customHeight="1">
      <c r="A7" s="289" t="s">
        <v>32938</v>
      </c>
      <c r="B7" s="378" t="s">
        <v>32939</v>
      </c>
      <c r="C7" s="378"/>
      <c r="D7" s="378"/>
      <c r="E7" s="378"/>
      <c r="F7" s="378"/>
      <c r="G7" s="378"/>
      <c r="H7" s="290">
        <v>104943.74</v>
      </c>
    </row>
    <row r="8" spans="1:8" ht="20.100000000000001" customHeight="1">
      <c r="A8" s="289" t="s">
        <v>32940</v>
      </c>
      <c r="B8" s="378" t="s">
        <v>32941</v>
      </c>
      <c r="C8" s="378"/>
      <c r="D8" s="378"/>
      <c r="E8" s="378"/>
      <c r="F8" s="378"/>
      <c r="G8" s="378"/>
      <c r="H8" s="290">
        <v>5127.8500000000004</v>
      </c>
    </row>
    <row r="9" spans="1:8" ht="20.100000000000001" customHeight="1">
      <c r="A9" s="291" t="s">
        <v>32942</v>
      </c>
      <c r="B9" s="292" t="s">
        <v>32943</v>
      </c>
      <c r="C9" s="376" t="s">
        <v>32944</v>
      </c>
      <c r="D9" s="376"/>
      <c r="E9" s="376"/>
      <c r="F9" s="377" t="s">
        <v>4</v>
      </c>
      <c r="G9" s="377"/>
      <c r="H9" s="293">
        <v>521.32000000000005</v>
      </c>
    </row>
    <row r="10" spans="1:8" ht="20.100000000000001" customHeight="1">
      <c r="A10" s="291" t="s">
        <v>32945</v>
      </c>
      <c r="B10" s="292" t="s">
        <v>32946</v>
      </c>
      <c r="C10" s="376" t="s">
        <v>32947</v>
      </c>
      <c r="D10" s="376"/>
      <c r="E10" s="376"/>
      <c r="F10" s="377" t="s">
        <v>4</v>
      </c>
      <c r="G10" s="377"/>
      <c r="H10" s="293">
        <v>666.87</v>
      </c>
    </row>
    <row r="11" spans="1:8" ht="20.100000000000001" customHeight="1">
      <c r="A11" s="291" t="s">
        <v>32948</v>
      </c>
      <c r="B11" s="292" t="s">
        <v>32949</v>
      </c>
      <c r="C11" s="376" t="s">
        <v>32950</v>
      </c>
      <c r="D11" s="376"/>
      <c r="E11" s="376"/>
      <c r="F11" s="377" t="s">
        <v>4</v>
      </c>
      <c r="G11" s="377"/>
      <c r="H11" s="293">
        <v>855.5</v>
      </c>
    </row>
    <row r="12" spans="1:8" ht="20.100000000000001" customHeight="1">
      <c r="A12" s="291" t="s">
        <v>32951</v>
      </c>
      <c r="B12" s="292" t="s">
        <v>32952</v>
      </c>
      <c r="C12" s="376" t="s">
        <v>32953</v>
      </c>
      <c r="D12" s="376"/>
      <c r="E12" s="376"/>
      <c r="F12" s="377" t="s">
        <v>4</v>
      </c>
      <c r="G12" s="377"/>
      <c r="H12" s="293">
        <v>376.52</v>
      </c>
    </row>
    <row r="13" spans="1:8" ht="20.100000000000001" customHeight="1">
      <c r="A13" s="291" t="s">
        <v>32954</v>
      </c>
      <c r="B13" s="292" t="s">
        <v>32955</v>
      </c>
      <c r="C13" s="376" t="s">
        <v>324</v>
      </c>
      <c r="D13" s="376"/>
      <c r="E13" s="376"/>
      <c r="F13" s="377" t="s">
        <v>276</v>
      </c>
      <c r="G13" s="377"/>
      <c r="H13" s="293">
        <v>0.44</v>
      </c>
    </row>
    <row r="14" spans="1:8" ht="20.100000000000001" customHeight="1">
      <c r="A14" s="291" t="s">
        <v>32956</v>
      </c>
      <c r="B14" s="292" t="s">
        <v>32957</v>
      </c>
      <c r="C14" s="376" t="s">
        <v>32958</v>
      </c>
      <c r="D14" s="376"/>
      <c r="E14" s="376"/>
      <c r="F14" s="377" t="s">
        <v>4</v>
      </c>
      <c r="G14" s="377"/>
      <c r="H14" s="293">
        <v>1129.56</v>
      </c>
    </row>
    <row r="15" spans="1:8" ht="20.100000000000001" customHeight="1">
      <c r="A15" s="291" t="s">
        <v>32959</v>
      </c>
      <c r="B15" s="292" t="s">
        <v>32960</v>
      </c>
      <c r="C15" s="376" t="s">
        <v>325</v>
      </c>
      <c r="D15" s="376"/>
      <c r="E15" s="376"/>
      <c r="F15" s="377" t="s">
        <v>39</v>
      </c>
      <c r="G15" s="377"/>
      <c r="H15" s="293">
        <v>981.33</v>
      </c>
    </row>
    <row r="16" spans="1:8" ht="20.100000000000001" customHeight="1">
      <c r="A16" s="291" t="s">
        <v>32961</v>
      </c>
      <c r="B16" s="292" t="s">
        <v>32962</v>
      </c>
      <c r="C16" s="376" t="s">
        <v>326</v>
      </c>
      <c r="D16" s="376"/>
      <c r="E16" s="376"/>
      <c r="F16" s="377" t="s">
        <v>39</v>
      </c>
      <c r="G16" s="377"/>
      <c r="H16" s="293">
        <v>235.12</v>
      </c>
    </row>
    <row r="17" spans="1:8" ht="20.100000000000001" customHeight="1">
      <c r="A17" s="291" t="s">
        <v>32963</v>
      </c>
      <c r="B17" s="292" t="s">
        <v>32964</v>
      </c>
      <c r="C17" s="376" t="s">
        <v>32965</v>
      </c>
      <c r="D17" s="376"/>
      <c r="E17" s="376"/>
      <c r="F17" s="377" t="s">
        <v>39</v>
      </c>
      <c r="G17" s="377"/>
      <c r="H17" s="293">
        <v>54.52</v>
      </c>
    </row>
    <row r="18" spans="1:8" ht="20.100000000000001" customHeight="1">
      <c r="A18" s="291" t="s">
        <v>32966</v>
      </c>
      <c r="B18" s="292" t="s">
        <v>32967</v>
      </c>
      <c r="C18" s="376" t="s">
        <v>32968</v>
      </c>
      <c r="D18" s="376"/>
      <c r="E18" s="376"/>
      <c r="F18" s="377" t="s">
        <v>39</v>
      </c>
      <c r="G18" s="377"/>
      <c r="H18" s="293">
        <v>306.67</v>
      </c>
    </row>
    <row r="19" spans="1:8" ht="20.100000000000001" customHeight="1">
      <c r="A19" s="289" t="s">
        <v>32969</v>
      </c>
      <c r="B19" s="378" t="s">
        <v>32970</v>
      </c>
      <c r="C19" s="378"/>
      <c r="D19" s="378"/>
      <c r="E19" s="378"/>
      <c r="F19" s="378"/>
      <c r="G19" s="378"/>
      <c r="H19" s="290">
        <v>253.8</v>
      </c>
    </row>
    <row r="20" spans="1:8" ht="20.100000000000001" customHeight="1">
      <c r="A20" s="291" t="s">
        <v>32971</v>
      </c>
      <c r="B20" s="292" t="s">
        <v>32972</v>
      </c>
      <c r="C20" s="376" t="s">
        <v>32973</v>
      </c>
      <c r="D20" s="376"/>
      <c r="E20" s="376"/>
      <c r="F20" s="377" t="s">
        <v>39</v>
      </c>
      <c r="G20" s="377"/>
      <c r="H20" s="293">
        <v>1.52</v>
      </c>
    </row>
    <row r="21" spans="1:8" ht="20.100000000000001" customHeight="1">
      <c r="A21" s="291" t="s">
        <v>32974</v>
      </c>
      <c r="B21" s="292" t="s">
        <v>32975</v>
      </c>
      <c r="C21" s="376" t="s">
        <v>32976</v>
      </c>
      <c r="D21" s="376"/>
      <c r="E21" s="376"/>
      <c r="F21" s="377" t="s">
        <v>4</v>
      </c>
      <c r="G21" s="377"/>
      <c r="H21" s="293">
        <v>2.86</v>
      </c>
    </row>
    <row r="22" spans="1:8" ht="20.100000000000001" customHeight="1">
      <c r="A22" s="291" t="s">
        <v>32977</v>
      </c>
      <c r="B22" s="292" t="s">
        <v>32978</v>
      </c>
      <c r="C22" s="376" t="s">
        <v>32979</v>
      </c>
      <c r="D22" s="376"/>
      <c r="E22" s="376"/>
      <c r="F22" s="377" t="s">
        <v>276</v>
      </c>
      <c r="G22" s="377"/>
      <c r="H22" s="293">
        <v>47.9</v>
      </c>
    </row>
    <row r="23" spans="1:8" ht="20.100000000000001" customHeight="1">
      <c r="A23" s="291" t="s">
        <v>32980</v>
      </c>
      <c r="B23" s="292" t="s">
        <v>32981</v>
      </c>
      <c r="C23" s="376" t="s">
        <v>32982</v>
      </c>
      <c r="D23" s="376"/>
      <c r="E23" s="376"/>
      <c r="F23" s="377" t="s">
        <v>39</v>
      </c>
      <c r="G23" s="377"/>
      <c r="H23" s="293">
        <v>1.1599999999999999</v>
      </c>
    </row>
    <row r="24" spans="1:8" ht="20.100000000000001" customHeight="1">
      <c r="A24" s="291" t="s">
        <v>32983</v>
      </c>
      <c r="B24" s="292" t="s">
        <v>32984</v>
      </c>
      <c r="C24" s="376" t="s">
        <v>32985</v>
      </c>
      <c r="D24" s="376"/>
      <c r="E24" s="376"/>
      <c r="F24" s="377" t="s">
        <v>39</v>
      </c>
      <c r="G24" s="377"/>
      <c r="H24" s="293">
        <v>1.75</v>
      </c>
    </row>
    <row r="25" spans="1:8" ht="20.100000000000001" customHeight="1">
      <c r="A25" s="291" t="s">
        <v>32986</v>
      </c>
      <c r="B25" s="292" t="s">
        <v>32987</v>
      </c>
      <c r="C25" s="376" t="s">
        <v>32988</v>
      </c>
      <c r="D25" s="376"/>
      <c r="E25" s="376"/>
      <c r="F25" s="377" t="s">
        <v>323</v>
      </c>
      <c r="G25" s="377"/>
      <c r="H25" s="293">
        <v>30.96</v>
      </c>
    </row>
    <row r="26" spans="1:8" ht="20.100000000000001" customHeight="1">
      <c r="A26" s="291" t="s">
        <v>32989</v>
      </c>
      <c r="B26" s="292" t="s">
        <v>32990</v>
      </c>
      <c r="C26" s="376" t="s">
        <v>32991</v>
      </c>
      <c r="D26" s="376"/>
      <c r="E26" s="376"/>
      <c r="F26" s="377" t="s">
        <v>32992</v>
      </c>
      <c r="G26" s="377"/>
      <c r="H26" s="293">
        <v>11.01</v>
      </c>
    </row>
    <row r="27" spans="1:8" ht="20.100000000000001" customHeight="1">
      <c r="A27" s="291" t="s">
        <v>32993</v>
      </c>
      <c r="B27" s="292" t="s">
        <v>32994</v>
      </c>
      <c r="C27" s="376" t="s">
        <v>32995</v>
      </c>
      <c r="D27" s="376"/>
      <c r="E27" s="376"/>
      <c r="F27" s="377" t="s">
        <v>32992</v>
      </c>
      <c r="G27" s="377"/>
      <c r="H27" s="293">
        <v>9.69</v>
      </c>
    </row>
    <row r="28" spans="1:8" ht="20.100000000000001" customHeight="1">
      <c r="A28" s="291" t="s">
        <v>32996</v>
      </c>
      <c r="B28" s="292" t="s">
        <v>32997</v>
      </c>
      <c r="C28" s="376" t="s">
        <v>32998</v>
      </c>
      <c r="D28" s="376"/>
      <c r="E28" s="376"/>
      <c r="F28" s="377" t="s">
        <v>32992</v>
      </c>
      <c r="G28" s="377"/>
      <c r="H28" s="293">
        <v>8.36</v>
      </c>
    </row>
    <row r="29" spans="1:8" ht="20.100000000000001" customHeight="1">
      <c r="A29" s="291" t="s">
        <v>32999</v>
      </c>
      <c r="B29" s="292" t="s">
        <v>33000</v>
      </c>
      <c r="C29" s="376" t="s">
        <v>33001</v>
      </c>
      <c r="D29" s="376"/>
      <c r="E29" s="376"/>
      <c r="F29" s="377" t="s">
        <v>32992</v>
      </c>
      <c r="G29" s="377"/>
      <c r="H29" s="293">
        <v>9.4600000000000009</v>
      </c>
    </row>
    <row r="30" spans="1:8" ht="20.100000000000001" customHeight="1">
      <c r="A30" s="291" t="s">
        <v>33002</v>
      </c>
      <c r="B30" s="292" t="s">
        <v>33003</v>
      </c>
      <c r="C30" s="376" t="s">
        <v>33004</v>
      </c>
      <c r="D30" s="376"/>
      <c r="E30" s="376"/>
      <c r="F30" s="377" t="s">
        <v>33005</v>
      </c>
      <c r="G30" s="377"/>
      <c r="H30" s="293">
        <v>75.709999999999994</v>
      </c>
    </row>
    <row r="31" spans="1:8" ht="20.100000000000001" customHeight="1">
      <c r="A31" s="291" t="s">
        <v>33006</v>
      </c>
      <c r="B31" s="292" t="s">
        <v>33007</v>
      </c>
      <c r="C31" s="376" t="s">
        <v>33008</v>
      </c>
      <c r="D31" s="376"/>
      <c r="E31" s="376"/>
      <c r="F31" s="377" t="s">
        <v>33005</v>
      </c>
      <c r="G31" s="377"/>
      <c r="H31" s="293">
        <v>53.42</v>
      </c>
    </row>
    <row r="32" spans="1:8" ht="20.100000000000001" customHeight="1">
      <c r="A32" s="289" t="s">
        <v>33009</v>
      </c>
      <c r="B32" s="378" t="s">
        <v>33010</v>
      </c>
      <c r="C32" s="378"/>
      <c r="D32" s="378"/>
      <c r="E32" s="378"/>
      <c r="F32" s="378"/>
      <c r="G32" s="378"/>
      <c r="H32" s="290">
        <v>177.43</v>
      </c>
    </row>
    <row r="33" spans="1:8" ht="20.100000000000001" customHeight="1">
      <c r="A33" s="376" t="s">
        <v>33011</v>
      </c>
      <c r="B33" s="377" t="s">
        <v>33012</v>
      </c>
      <c r="C33" s="376" t="s">
        <v>33013</v>
      </c>
      <c r="D33" s="376"/>
      <c r="E33" s="376"/>
      <c r="F33" s="377" t="s">
        <v>33014</v>
      </c>
      <c r="G33" s="377"/>
      <c r="H33" s="384">
        <v>33.08</v>
      </c>
    </row>
    <row r="34" spans="1:8" ht="2.1" customHeight="1">
      <c r="A34" s="376"/>
      <c r="B34" s="377"/>
      <c r="C34" s="376"/>
      <c r="D34" s="376"/>
      <c r="E34" s="376"/>
      <c r="F34" s="377"/>
      <c r="G34" s="377"/>
      <c r="H34" s="384"/>
    </row>
    <row r="35" spans="1:8" ht="20.100000000000001" customHeight="1">
      <c r="A35" s="376" t="s">
        <v>33015</v>
      </c>
      <c r="B35" s="377" t="s">
        <v>33016</v>
      </c>
      <c r="C35" s="376" t="s">
        <v>33017</v>
      </c>
      <c r="D35" s="376"/>
      <c r="E35" s="376"/>
      <c r="F35" s="377" t="s">
        <v>33014</v>
      </c>
      <c r="G35" s="377"/>
      <c r="H35" s="384">
        <v>20.51</v>
      </c>
    </row>
    <row r="36" spans="1:8" ht="2.1" customHeight="1">
      <c r="A36" s="376"/>
      <c r="B36" s="377"/>
      <c r="C36" s="376"/>
      <c r="D36" s="376"/>
      <c r="E36" s="376"/>
      <c r="F36" s="377"/>
      <c r="G36" s="377"/>
      <c r="H36" s="384"/>
    </row>
    <row r="37" spans="1:8" ht="20.100000000000001" customHeight="1">
      <c r="A37" s="291" t="s">
        <v>33018</v>
      </c>
      <c r="B37" s="292" t="s">
        <v>33019</v>
      </c>
      <c r="C37" s="376" t="s">
        <v>33020</v>
      </c>
      <c r="D37" s="376"/>
      <c r="E37" s="376"/>
      <c r="F37" s="377" t="s">
        <v>323</v>
      </c>
      <c r="G37" s="377"/>
      <c r="H37" s="293">
        <v>30.96</v>
      </c>
    </row>
    <row r="38" spans="1:8" ht="20.100000000000001" customHeight="1">
      <c r="A38" s="291" t="s">
        <v>33021</v>
      </c>
      <c r="B38" s="292" t="s">
        <v>33022</v>
      </c>
      <c r="C38" s="376" t="s">
        <v>33023</v>
      </c>
      <c r="D38" s="376"/>
      <c r="E38" s="376"/>
      <c r="F38" s="377" t="s">
        <v>323</v>
      </c>
      <c r="G38" s="377"/>
      <c r="H38" s="293">
        <v>30.96</v>
      </c>
    </row>
    <row r="39" spans="1:8" ht="20.100000000000001" customHeight="1">
      <c r="A39" s="291" t="s">
        <v>33024</v>
      </c>
      <c r="B39" s="292" t="s">
        <v>33025</v>
      </c>
      <c r="C39" s="376" t="s">
        <v>33026</v>
      </c>
      <c r="D39" s="376"/>
      <c r="E39" s="376"/>
      <c r="F39" s="377" t="s">
        <v>323</v>
      </c>
      <c r="G39" s="377"/>
      <c r="H39" s="293">
        <v>30.96</v>
      </c>
    </row>
    <row r="40" spans="1:8" ht="20.100000000000001" customHeight="1">
      <c r="A40" s="291" t="s">
        <v>33027</v>
      </c>
      <c r="B40" s="292" t="s">
        <v>33028</v>
      </c>
      <c r="C40" s="376" t="s">
        <v>33029</v>
      </c>
      <c r="D40" s="376"/>
      <c r="E40" s="376"/>
      <c r="F40" s="377" t="s">
        <v>323</v>
      </c>
      <c r="G40" s="377"/>
      <c r="H40" s="293">
        <v>30.96</v>
      </c>
    </row>
    <row r="41" spans="1:8" ht="20.100000000000001" customHeight="1">
      <c r="A41" s="289" t="s">
        <v>33030</v>
      </c>
      <c r="B41" s="378" t="s">
        <v>33031</v>
      </c>
      <c r="C41" s="378"/>
      <c r="D41" s="378"/>
      <c r="E41" s="378"/>
      <c r="F41" s="378"/>
      <c r="G41" s="378"/>
      <c r="H41" s="290">
        <v>417.18</v>
      </c>
    </row>
    <row r="42" spans="1:8" ht="20.100000000000001" customHeight="1">
      <c r="A42" s="291" t="s">
        <v>33032</v>
      </c>
      <c r="B42" s="292" t="s">
        <v>33033</v>
      </c>
      <c r="C42" s="376" t="s">
        <v>33034</v>
      </c>
      <c r="D42" s="376"/>
      <c r="E42" s="376"/>
      <c r="F42" s="377" t="s">
        <v>276</v>
      </c>
      <c r="G42" s="377"/>
      <c r="H42" s="293">
        <v>1.33</v>
      </c>
    </row>
    <row r="43" spans="1:8" ht="20.100000000000001" customHeight="1">
      <c r="A43" s="376" t="s">
        <v>33035</v>
      </c>
      <c r="B43" s="377" t="s">
        <v>33036</v>
      </c>
      <c r="C43" s="376" t="s">
        <v>33037</v>
      </c>
      <c r="D43" s="376"/>
      <c r="E43" s="376"/>
      <c r="F43" s="377" t="s">
        <v>276</v>
      </c>
      <c r="G43" s="377"/>
      <c r="H43" s="384">
        <v>0.2</v>
      </c>
    </row>
    <row r="44" spans="1:8" ht="2.1" customHeight="1">
      <c r="A44" s="376"/>
      <c r="B44" s="377"/>
      <c r="C44" s="376"/>
      <c r="D44" s="376"/>
      <c r="E44" s="376"/>
      <c r="F44" s="377"/>
      <c r="G44" s="377"/>
      <c r="H44" s="384"/>
    </row>
    <row r="45" spans="1:8" ht="20.100000000000001" customHeight="1">
      <c r="A45" s="291" t="s">
        <v>33038</v>
      </c>
      <c r="B45" s="292" t="s">
        <v>33039</v>
      </c>
      <c r="C45" s="376" t="s">
        <v>33040</v>
      </c>
      <c r="D45" s="376"/>
      <c r="E45" s="376"/>
      <c r="F45" s="377" t="s">
        <v>276</v>
      </c>
      <c r="G45" s="377"/>
      <c r="H45" s="293">
        <v>4.29</v>
      </c>
    </row>
    <row r="46" spans="1:8" ht="20.100000000000001" customHeight="1">
      <c r="A46" s="291" t="s">
        <v>33041</v>
      </c>
      <c r="B46" s="292" t="s">
        <v>33042</v>
      </c>
      <c r="C46" s="376" t="s">
        <v>33043</v>
      </c>
      <c r="D46" s="376"/>
      <c r="E46" s="376"/>
      <c r="F46" s="377" t="s">
        <v>4</v>
      </c>
      <c r="G46" s="377"/>
      <c r="H46" s="293">
        <v>411.36</v>
      </c>
    </row>
    <row r="47" spans="1:8" ht="20.100000000000001" customHeight="1">
      <c r="A47" s="289" t="s">
        <v>33044</v>
      </c>
      <c r="B47" s="378" t="s">
        <v>33045</v>
      </c>
      <c r="C47" s="378"/>
      <c r="D47" s="378"/>
      <c r="E47" s="378"/>
      <c r="F47" s="378"/>
      <c r="G47" s="378"/>
      <c r="H47" s="290">
        <v>89759.78</v>
      </c>
    </row>
    <row r="48" spans="1:8" ht="20.100000000000001" customHeight="1">
      <c r="A48" s="291" t="s">
        <v>33046</v>
      </c>
      <c r="B48" s="292" t="s">
        <v>33047</v>
      </c>
      <c r="C48" s="376" t="s">
        <v>33048</v>
      </c>
      <c r="D48" s="376"/>
      <c r="E48" s="376"/>
      <c r="F48" s="377" t="s">
        <v>276</v>
      </c>
      <c r="G48" s="377"/>
      <c r="H48" s="293">
        <v>892.13</v>
      </c>
    </row>
    <row r="49" spans="1:8" ht="20.100000000000001" customHeight="1">
      <c r="A49" s="291" t="s">
        <v>33049</v>
      </c>
      <c r="B49" s="292" t="s">
        <v>33050</v>
      </c>
      <c r="C49" s="376" t="s">
        <v>33051</v>
      </c>
      <c r="D49" s="376"/>
      <c r="E49" s="376"/>
      <c r="F49" s="377" t="s">
        <v>276</v>
      </c>
      <c r="G49" s="377"/>
      <c r="H49" s="293">
        <v>712.43</v>
      </c>
    </row>
    <row r="50" spans="1:8" ht="20.100000000000001" customHeight="1">
      <c r="A50" s="291" t="s">
        <v>33052</v>
      </c>
      <c r="B50" s="292" t="s">
        <v>33053</v>
      </c>
      <c r="C50" s="376" t="s">
        <v>33054</v>
      </c>
      <c r="D50" s="376"/>
      <c r="E50" s="376"/>
      <c r="F50" s="377" t="s">
        <v>276</v>
      </c>
      <c r="G50" s="377"/>
      <c r="H50" s="293">
        <v>278.5</v>
      </c>
    </row>
    <row r="51" spans="1:8" ht="20.100000000000001" customHeight="1">
      <c r="A51" s="291" t="s">
        <v>33055</v>
      </c>
      <c r="B51" s="292" t="s">
        <v>33056</v>
      </c>
      <c r="C51" s="376" t="s">
        <v>33057</v>
      </c>
      <c r="D51" s="376"/>
      <c r="E51" s="376"/>
      <c r="F51" s="377" t="s">
        <v>276</v>
      </c>
      <c r="G51" s="377"/>
      <c r="H51" s="293">
        <v>124.78</v>
      </c>
    </row>
    <row r="52" spans="1:8" ht="20.100000000000001" customHeight="1">
      <c r="A52" s="291" t="s">
        <v>33058</v>
      </c>
      <c r="B52" s="292" t="s">
        <v>33059</v>
      </c>
      <c r="C52" s="376" t="s">
        <v>33060</v>
      </c>
      <c r="D52" s="376"/>
      <c r="E52" s="376"/>
      <c r="F52" s="377" t="s">
        <v>4</v>
      </c>
      <c r="G52" s="377"/>
      <c r="H52" s="293">
        <v>5571.03</v>
      </c>
    </row>
    <row r="53" spans="1:8" ht="20.100000000000001" customHeight="1">
      <c r="A53" s="291" t="s">
        <v>33061</v>
      </c>
      <c r="B53" s="292" t="s">
        <v>33062</v>
      </c>
      <c r="C53" s="376" t="s">
        <v>33063</v>
      </c>
      <c r="D53" s="376"/>
      <c r="E53" s="376"/>
      <c r="F53" s="377" t="s">
        <v>4</v>
      </c>
      <c r="G53" s="377"/>
      <c r="H53" s="293">
        <v>9380.4500000000007</v>
      </c>
    </row>
    <row r="54" spans="1:8" ht="20.100000000000001" customHeight="1">
      <c r="A54" s="291" t="s">
        <v>33064</v>
      </c>
      <c r="B54" s="292" t="s">
        <v>33065</v>
      </c>
      <c r="C54" s="376" t="s">
        <v>33066</v>
      </c>
      <c r="D54" s="376"/>
      <c r="E54" s="376"/>
      <c r="F54" s="377" t="s">
        <v>4</v>
      </c>
      <c r="G54" s="377"/>
      <c r="H54" s="293">
        <v>14914.59</v>
      </c>
    </row>
    <row r="55" spans="1:8" ht="20.100000000000001" customHeight="1">
      <c r="A55" s="291" t="s">
        <v>33067</v>
      </c>
      <c r="B55" s="292" t="s">
        <v>33068</v>
      </c>
      <c r="C55" s="376" t="s">
        <v>33069</v>
      </c>
      <c r="D55" s="376"/>
      <c r="E55" s="376"/>
      <c r="F55" s="377" t="s">
        <v>4</v>
      </c>
      <c r="G55" s="377"/>
      <c r="H55" s="293">
        <v>20415.7</v>
      </c>
    </row>
    <row r="56" spans="1:8" ht="20.100000000000001" customHeight="1">
      <c r="A56" s="291" t="s">
        <v>33070</v>
      </c>
      <c r="B56" s="292" t="s">
        <v>33071</v>
      </c>
      <c r="C56" s="376" t="s">
        <v>33072</v>
      </c>
      <c r="D56" s="376"/>
      <c r="E56" s="376"/>
      <c r="F56" s="377" t="s">
        <v>4</v>
      </c>
      <c r="G56" s="377"/>
      <c r="H56" s="293">
        <v>28068.37</v>
      </c>
    </row>
    <row r="57" spans="1:8" ht="20.100000000000001" customHeight="1">
      <c r="A57" s="376" t="s">
        <v>33073</v>
      </c>
      <c r="B57" s="377" t="s">
        <v>33074</v>
      </c>
      <c r="C57" s="376" t="s">
        <v>33075</v>
      </c>
      <c r="D57" s="376"/>
      <c r="E57" s="376"/>
      <c r="F57" s="377" t="s">
        <v>327</v>
      </c>
      <c r="G57" s="377"/>
      <c r="H57" s="384">
        <v>2.39</v>
      </c>
    </row>
    <row r="58" spans="1:8" ht="2.1" customHeight="1">
      <c r="A58" s="376"/>
      <c r="B58" s="377"/>
      <c r="C58" s="376"/>
      <c r="D58" s="376"/>
      <c r="E58" s="376"/>
      <c r="F58" s="377"/>
      <c r="G58" s="377"/>
      <c r="H58" s="384"/>
    </row>
    <row r="59" spans="1:8" ht="20.100000000000001" customHeight="1">
      <c r="A59" s="376" t="s">
        <v>33076</v>
      </c>
      <c r="B59" s="377" t="s">
        <v>33077</v>
      </c>
      <c r="C59" s="376" t="s">
        <v>33078</v>
      </c>
      <c r="D59" s="376"/>
      <c r="E59" s="376"/>
      <c r="F59" s="377" t="s">
        <v>327</v>
      </c>
      <c r="G59" s="377"/>
      <c r="H59" s="384">
        <v>3.69</v>
      </c>
    </row>
    <row r="60" spans="1:8" ht="2.1" customHeight="1">
      <c r="A60" s="376"/>
      <c r="B60" s="377"/>
      <c r="C60" s="376"/>
      <c r="D60" s="376"/>
      <c r="E60" s="376"/>
      <c r="F60" s="377"/>
      <c r="G60" s="377"/>
      <c r="H60" s="384"/>
    </row>
    <row r="61" spans="1:8" ht="20.100000000000001" customHeight="1">
      <c r="A61" s="291" t="s">
        <v>33079</v>
      </c>
      <c r="B61" s="292" t="s">
        <v>33080</v>
      </c>
      <c r="C61" s="376" t="s">
        <v>33081</v>
      </c>
      <c r="D61" s="376"/>
      <c r="E61" s="376"/>
      <c r="F61" s="377" t="s">
        <v>4</v>
      </c>
      <c r="G61" s="377"/>
      <c r="H61" s="293">
        <v>2481.96</v>
      </c>
    </row>
    <row r="62" spans="1:8" ht="20.100000000000001" customHeight="1">
      <c r="A62" s="291" t="s">
        <v>33082</v>
      </c>
      <c r="B62" s="292" t="s">
        <v>33083</v>
      </c>
      <c r="C62" s="376" t="s">
        <v>33084</v>
      </c>
      <c r="D62" s="376"/>
      <c r="E62" s="376"/>
      <c r="F62" s="377" t="s">
        <v>4</v>
      </c>
      <c r="G62" s="377"/>
      <c r="H62" s="293">
        <v>1036.79</v>
      </c>
    </row>
    <row r="63" spans="1:8" ht="20.100000000000001" customHeight="1">
      <c r="A63" s="291" t="s">
        <v>33085</v>
      </c>
      <c r="B63" s="292" t="s">
        <v>33086</v>
      </c>
      <c r="C63" s="376" t="s">
        <v>33087</v>
      </c>
      <c r="D63" s="376"/>
      <c r="E63" s="376"/>
      <c r="F63" s="377" t="s">
        <v>4</v>
      </c>
      <c r="G63" s="377"/>
      <c r="H63" s="293">
        <v>206</v>
      </c>
    </row>
    <row r="64" spans="1:8" ht="20.100000000000001" customHeight="1">
      <c r="A64" s="291" t="s">
        <v>33088</v>
      </c>
      <c r="B64" s="292" t="s">
        <v>33089</v>
      </c>
      <c r="C64" s="376" t="s">
        <v>33090</v>
      </c>
      <c r="D64" s="376"/>
      <c r="E64" s="376"/>
      <c r="F64" s="377" t="s">
        <v>4</v>
      </c>
      <c r="G64" s="377"/>
      <c r="H64" s="293">
        <v>1308.2</v>
      </c>
    </row>
    <row r="65" spans="1:8" ht="20.100000000000001" customHeight="1">
      <c r="A65" s="291" t="s">
        <v>33091</v>
      </c>
      <c r="B65" s="292" t="s">
        <v>33092</v>
      </c>
      <c r="C65" s="376" t="s">
        <v>33093</v>
      </c>
      <c r="D65" s="376"/>
      <c r="E65" s="376"/>
      <c r="F65" s="377" t="s">
        <v>4</v>
      </c>
      <c r="G65" s="377"/>
      <c r="H65" s="293">
        <v>2864.38</v>
      </c>
    </row>
    <row r="66" spans="1:8" ht="20.100000000000001" customHeight="1">
      <c r="A66" s="291" t="s">
        <v>33094</v>
      </c>
      <c r="B66" s="292" t="s">
        <v>33095</v>
      </c>
      <c r="C66" s="376" t="s">
        <v>33096</v>
      </c>
      <c r="D66" s="376"/>
      <c r="E66" s="376"/>
      <c r="F66" s="377" t="s">
        <v>327</v>
      </c>
      <c r="G66" s="377"/>
      <c r="H66" s="293">
        <v>2.39</v>
      </c>
    </row>
    <row r="67" spans="1:8" ht="20.100000000000001" customHeight="1">
      <c r="A67" s="376" t="s">
        <v>33097</v>
      </c>
      <c r="B67" s="377" t="s">
        <v>33098</v>
      </c>
      <c r="C67" s="376" t="s">
        <v>33099</v>
      </c>
      <c r="D67" s="376"/>
      <c r="E67" s="376"/>
      <c r="F67" s="377" t="s">
        <v>327</v>
      </c>
      <c r="G67" s="377"/>
      <c r="H67" s="384">
        <v>3.69</v>
      </c>
    </row>
    <row r="68" spans="1:8" ht="2.1" customHeight="1">
      <c r="A68" s="376"/>
      <c r="B68" s="377"/>
      <c r="C68" s="376"/>
      <c r="D68" s="376"/>
      <c r="E68" s="376"/>
      <c r="F68" s="377"/>
      <c r="G68" s="377"/>
      <c r="H68" s="384"/>
    </row>
    <row r="69" spans="1:8" ht="20.100000000000001" customHeight="1">
      <c r="A69" s="291" t="s">
        <v>33100</v>
      </c>
      <c r="B69" s="292" t="s">
        <v>33101</v>
      </c>
      <c r="C69" s="376" t="s">
        <v>33102</v>
      </c>
      <c r="D69" s="376"/>
      <c r="E69" s="376"/>
      <c r="F69" s="377" t="s">
        <v>276</v>
      </c>
      <c r="G69" s="377"/>
      <c r="H69" s="293">
        <v>368.35</v>
      </c>
    </row>
    <row r="70" spans="1:8" ht="20.100000000000001" customHeight="1">
      <c r="A70" s="291" t="s">
        <v>33103</v>
      </c>
      <c r="B70" s="292" t="s">
        <v>33104</v>
      </c>
      <c r="C70" s="376" t="s">
        <v>33105</v>
      </c>
      <c r="D70" s="376"/>
      <c r="E70" s="376"/>
      <c r="F70" s="377" t="s">
        <v>276</v>
      </c>
      <c r="G70" s="377"/>
      <c r="H70" s="293">
        <v>154.65</v>
      </c>
    </row>
    <row r="71" spans="1:8" ht="20.100000000000001" customHeight="1">
      <c r="A71" s="291" t="s">
        <v>33106</v>
      </c>
      <c r="B71" s="292" t="s">
        <v>33107</v>
      </c>
      <c r="C71" s="376" t="s">
        <v>33108</v>
      </c>
      <c r="D71" s="376"/>
      <c r="E71" s="376"/>
      <c r="F71" s="377" t="s">
        <v>276</v>
      </c>
      <c r="G71" s="377"/>
      <c r="H71" s="293">
        <v>300.88</v>
      </c>
    </row>
    <row r="72" spans="1:8" ht="20.100000000000001" customHeight="1">
      <c r="A72" s="291" t="s">
        <v>33109</v>
      </c>
      <c r="B72" s="292" t="s">
        <v>33110</v>
      </c>
      <c r="C72" s="376" t="s">
        <v>33111</v>
      </c>
      <c r="D72" s="376"/>
      <c r="E72" s="376"/>
      <c r="F72" s="377" t="s">
        <v>276</v>
      </c>
      <c r="G72" s="377"/>
      <c r="H72" s="293">
        <v>223.11</v>
      </c>
    </row>
    <row r="73" spans="1:8" ht="20.100000000000001" customHeight="1">
      <c r="A73" s="376" t="s">
        <v>33112</v>
      </c>
      <c r="B73" s="377" t="s">
        <v>33113</v>
      </c>
      <c r="C73" s="376" t="s">
        <v>33114</v>
      </c>
      <c r="D73" s="376"/>
      <c r="E73" s="376"/>
      <c r="F73" s="377" t="s">
        <v>276</v>
      </c>
      <c r="G73" s="377"/>
      <c r="H73" s="384">
        <v>94.84</v>
      </c>
    </row>
    <row r="74" spans="1:8" ht="2.1" customHeight="1">
      <c r="A74" s="376"/>
      <c r="B74" s="377"/>
      <c r="C74" s="376"/>
      <c r="D74" s="376"/>
      <c r="E74" s="376"/>
      <c r="F74" s="377"/>
      <c r="G74" s="377"/>
      <c r="H74" s="384"/>
    </row>
    <row r="75" spans="1:8" ht="20.100000000000001" customHeight="1">
      <c r="A75" s="376" t="s">
        <v>33115</v>
      </c>
      <c r="B75" s="377" t="s">
        <v>33116</v>
      </c>
      <c r="C75" s="376" t="s">
        <v>33117</v>
      </c>
      <c r="D75" s="376"/>
      <c r="E75" s="376"/>
      <c r="F75" s="377" t="s">
        <v>276</v>
      </c>
      <c r="G75" s="377"/>
      <c r="H75" s="384">
        <v>158.72</v>
      </c>
    </row>
    <row r="76" spans="1:8" ht="2.1" customHeight="1">
      <c r="A76" s="376"/>
      <c r="B76" s="377"/>
      <c r="C76" s="376"/>
      <c r="D76" s="376"/>
      <c r="E76" s="376"/>
      <c r="F76" s="377"/>
      <c r="G76" s="377"/>
      <c r="H76" s="384"/>
    </row>
    <row r="77" spans="1:8" ht="20.100000000000001" customHeight="1">
      <c r="A77" s="291" t="s">
        <v>33118</v>
      </c>
      <c r="B77" s="292" t="s">
        <v>33119</v>
      </c>
      <c r="C77" s="376" t="s">
        <v>33120</v>
      </c>
      <c r="D77" s="376"/>
      <c r="E77" s="376"/>
      <c r="F77" s="377" t="s">
        <v>276</v>
      </c>
      <c r="G77" s="377"/>
      <c r="H77" s="293">
        <v>104.09</v>
      </c>
    </row>
    <row r="78" spans="1:8" ht="20.100000000000001" customHeight="1">
      <c r="A78" s="291" t="s">
        <v>33121</v>
      </c>
      <c r="B78" s="292" t="s">
        <v>33122</v>
      </c>
      <c r="C78" s="376" t="s">
        <v>33123</v>
      </c>
      <c r="D78" s="376"/>
      <c r="E78" s="376"/>
      <c r="F78" s="377" t="s">
        <v>276</v>
      </c>
      <c r="G78" s="377"/>
      <c r="H78" s="293">
        <v>87.67</v>
      </c>
    </row>
    <row r="79" spans="1:8" ht="20.100000000000001" customHeight="1">
      <c r="A79" s="289" t="s">
        <v>33124</v>
      </c>
      <c r="B79" s="378" t="s">
        <v>33125</v>
      </c>
      <c r="C79" s="378"/>
      <c r="D79" s="378"/>
      <c r="E79" s="378"/>
      <c r="F79" s="378"/>
      <c r="G79" s="378"/>
      <c r="H79" s="290">
        <v>3404.48</v>
      </c>
    </row>
    <row r="80" spans="1:8" ht="20.100000000000001" customHeight="1">
      <c r="A80" s="291" t="s">
        <v>33126</v>
      </c>
      <c r="B80" s="292" t="s">
        <v>33127</v>
      </c>
      <c r="C80" s="376" t="s">
        <v>24447</v>
      </c>
      <c r="D80" s="376"/>
      <c r="E80" s="376"/>
      <c r="F80" s="377" t="s">
        <v>328</v>
      </c>
      <c r="G80" s="377"/>
      <c r="H80" s="293">
        <v>627.53</v>
      </c>
    </row>
    <row r="81" spans="1:8" ht="20.100000000000001" customHeight="1">
      <c r="A81" s="376" t="s">
        <v>33128</v>
      </c>
      <c r="B81" s="377" t="s">
        <v>33129</v>
      </c>
      <c r="C81" s="376" t="s">
        <v>33130</v>
      </c>
      <c r="D81" s="376"/>
      <c r="E81" s="376"/>
      <c r="F81" s="377" t="s">
        <v>328</v>
      </c>
      <c r="G81" s="377"/>
      <c r="H81" s="384">
        <v>912.26</v>
      </c>
    </row>
    <row r="82" spans="1:8" ht="2.1" customHeight="1">
      <c r="A82" s="376"/>
      <c r="B82" s="377"/>
      <c r="C82" s="376"/>
      <c r="D82" s="376"/>
      <c r="E82" s="376"/>
      <c r="F82" s="377"/>
      <c r="G82" s="377"/>
      <c r="H82" s="384"/>
    </row>
    <row r="83" spans="1:8" ht="20.100000000000001" customHeight="1">
      <c r="A83" s="376" t="s">
        <v>33131</v>
      </c>
      <c r="B83" s="377" t="s">
        <v>33132</v>
      </c>
      <c r="C83" s="376" t="s">
        <v>33133</v>
      </c>
      <c r="D83" s="376"/>
      <c r="E83" s="376"/>
      <c r="F83" s="377" t="s">
        <v>328</v>
      </c>
      <c r="G83" s="377"/>
      <c r="H83" s="384">
        <v>1004.06</v>
      </c>
    </row>
    <row r="84" spans="1:8" ht="2.1" customHeight="1">
      <c r="A84" s="376"/>
      <c r="B84" s="377"/>
      <c r="C84" s="376"/>
      <c r="D84" s="376"/>
      <c r="E84" s="376"/>
      <c r="F84" s="377"/>
      <c r="G84" s="377"/>
      <c r="H84" s="384"/>
    </row>
    <row r="85" spans="1:8" ht="20.100000000000001" customHeight="1">
      <c r="A85" s="376" t="s">
        <v>33134</v>
      </c>
      <c r="B85" s="377" t="s">
        <v>33135</v>
      </c>
      <c r="C85" s="376" t="s">
        <v>33136</v>
      </c>
      <c r="D85" s="376"/>
      <c r="E85" s="376"/>
      <c r="F85" s="377" t="s">
        <v>328</v>
      </c>
      <c r="G85" s="377"/>
      <c r="H85" s="384">
        <v>860.63</v>
      </c>
    </row>
    <row r="86" spans="1:8" ht="20.100000000000001" customHeight="1">
      <c r="A86" s="376"/>
      <c r="B86" s="377"/>
      <c r="C86" s="376"/>
      <c r="D86" s="376"/>
      <c r="E86" s="376"/>
      <c r="F86" s="377"/>
      <c r="G86" s="377"/>
      <c r="H86" s="384"/>
    </row>
    <row r="87" spans="1:8" ht="20.100000000000001" customHeight="1">
      <c r="A87" s="289" t="s">
        <v>33137</v>
      </c>
      <c r="B87" s="378" t="s">
        <v>33138</v>
      </c>
      <c r="C87" s="378"/>
      <c r="D87" s="378"/>
      <c r="E87" s="378"/>
      <c r="F87" s="378"/>
      <c r="G87" s="378"/>
      <c r="H87" s="290">
        <v>536.94000000000005</v>
      </c>
    </row>
    <row r="88" spans="1:8" ht="20.100000000000001" customHeight="1">
      <c r="A88" s="291" t="s">
        <v>33139</v>
      </c>
      <c r="B88" s="292" t="s">
        <v>33140</v>
      </c>
      <c r="C88" s="376" t="s">
        <v>33141</v>
      </c>
      <c r="D88" s="376"/>
      <c r="E88" s="376"/>
      <c r="F88" s="377" t="s">
        <v>276</v>
      </c>
      <c r="G88" s="377"/>
      <c r="H88" s="293">
        <v>6.6</v>
      </c>
    </row>
    <row r="89" spans="1:8" ht="20.100000000000001" customHeight="1">
      <c r="A89" s="291" t="s">
        <v>33142</v>
      </c>
      <c r="B89" s="292" t="s">
        <v>33143</v>
      </c>
      <c r="C89" s="376" t="s">
        <v>33144</v>
      </c>
      <c r="D89" s="376"/>
      <c r="E89" s="376"/>
      <c r="F89" s="377" t="s">
        <v>329</v>
      </c>
      <c r="G89" s="377"/>
      <c r="H89" s="293">
        <v>520.5</v>
      </c>
    </row>
    <row r="90" spans="1:8" ht="20.100000000000001" customHeight="1">
      <c r="A90" s="291" t="s">
        <v>33145</v>
      </c>
      <c r="B90" s="292" t="s">
        <v>33146</v>
      </c>
      <c r="C90" s="376" t="s">
        <v>33147</v>
      </c>
      <c r="D90" s="376"/>
      <c r="E90" s="376"/>
      <c r="F90" s="377" t="s">
        <v>276</v>
      </c>
      <c r="G90" s="377"/>
      <c r="H90" s="293">
        <v>0.28000000000000003</v>
      </c>
    </row>
    <row r="91" spans="1:8" ht="20.100000000000001" customHeight="1">
      <c r="A91" s="291" t="s">
        <v>33148</v>
      </c>
      <c r="B91" s="292" t="s">
        <v>33149</v>
      </c>
      <c r="C91" s="376" t="s">
        <v>33150</v>
      </c>
      <c r="D91" s="376"/>
      <c r="E91" s="376"/>
      <c r="F91" s="377" t="s">
        <v>39</v>
      </c>
      <c r="G91" s="377"/>
      <c r="H91" s="293">
        <v>0.26</v>
      </c>
    </row>
    <row r="92" spans="1:8" ht="20.100000000000001" customHeight="1">
      <c r="A92" s="291" t="s">
        <v>33151</v>
      </c>
      <c r="B92" s="292" t="s">
        <v>33152</v>
      </c>
      <c r="C92" s="376" t="s">
        <v>330</v>
      </c>
      <c r="D92" s="376"/>
      <c r="E92" s="376"/>
      <c r="F92" s="377" t="s">
        <v>276</v>
      </c>
      <c r="G92" s="377"/>
      <c r="H92" s="293">
        <v>0.44</v>
      </c>
    </row>
    <row r="93" spans="1:8" ht="20.100000000000001" customHeight="1">
      <c r="A93" s="291" t="s">
        <v>33153</v>
      </c>
      <c r="B93" s="292" t="s">
        <v>33154</v>
      </c>
      <c r="C93" s="376" t="s">
        <v>331</v>
      </c>
      <c r="D93" s="376"/>
      <c r="E93" s="376"/>
      <c r="F93" s="377" t="s">
        <v>276</v>
      </c>
      <c r="G93" s="377"/>
      <c r="H93" s="293">
        <v>0.51</v>
      </c>
    </row>
    <row r="94" spans="1:8" ht="20.100000000000001" customHeight="1">
      <c r="A94" s="291" t="s">
        <v>33155</v>
      </c>
      <c r="B94" s="292" t="s">
        <v>33156</v>
      </c>
      <c r="C94" s="376" t="s">
        <v>33157</v>
      </c>
      <c r="D94" s="376"/>
      <c r="E94" s="376"/>
      <c r="F94" s="377" t="s">
        <v>39</v>
      </c>
      <c r="G94" s="377"/>
      <c r="H94" s="293">
        <v>1.68</v>
      </c>
    </row>
    <row r="95" spans="1:8" ht="20.100000000000001" customHeight="1">
      <c r="A95" s="291" t="s">
        <v>33158</v>
      </c>
      <c r="B95" s="292" t="s">
        <v>33159</v>
      </c>
      <c r="C95" s="376" t="s">
        <v>33160</v>
      </c>
      <c r="D95" s="376"/>
      <c r="E95" s="376"/>
      <c r="F95" s="377" t="s">
        <v>39</v>
      </c>
      <c r="G95" s="377"/>
      <c r="H95" s="293">
        <v>2.29</v>
      </c>
    </row>
    <row r="96" spans="1:8" ht="20.100000000000001" customHeight="1">
      <c r="A96" s="291" t="s">
        <v>33161</v>
      </c>
      <c r="B96" s="292" t="s">
        <v>33162</v>
      </c>
      <c r="C96" s="376" t="s">
        <v>33163</v>
      </c>
      <c r="D96" s="376"/>
      <c r="E96" s="376"/>
      <c r="F96" s="377" t="s">
        <v>276</v>
      </c>
      <c r="G96" s="377"/>
      <c r="H96" s="293">
        <v>4.38</v>
      </c>
    </row>
    <row r="97" spans="1:8" ht="20.100000000000001" customHeight="1">
      <c r="A97" s="289" t="s">
        <v>33164</v>
      </c>
      <c r="B97" s="378" t="s">
        <v>33165</v>
      </c>
      <c r="C97" s="378"/>
      <c r="D97" s="378"/>
      <c r="E97" s="378"/>
      <c r="F97" s="378"/>
      <c r="G97" s="378"/>
      <c r="H97" s="290">
        <v>4834.76</v>
      </c>
    </row>
    <row r="98" spans="1:8" ht="20.100000000000001" customHeight="1">
      <c r="A98" s="291" t="s">
        <v>33166</v>
      </c>
      <c r="B98" s="292" t="s">
        <v>33167</v>
      </c>
      <c r="C98" s="376" t="s">
        <v>33168</v>
      </c>
      <c r="D98" s="376"/>
      <c r="E98" s="376"/>
      <c r="F98" s="377" t="s">
        <v>278</v>
      </c>
      <c r="G98" s="377"/>
      <c r="H98" s="293">
        <v>173.32</v>
      </c>
    </row>
    <row r="99" spans="1:8" ht="20.100000000000001" customHeight="1">
      <c r="A99" s="291" t="s">
        <v>33169</v>
      </c>
      <c r="B99" s="292" t="s">
        <v>33170</v>
      </c>
      <c r="C99" s="376" t="s">
        <v>33171</v>
      </c>
      <c r="D99" s="376"/>
      <c r="E99" s="376"/>
      <c r="F99" s="377" t="s">
        <v>278</v>
      </c>
      <c r="G99" s="377"/>
      <c r="H99" s="293">
        <v>116.74</v>
      </c>
    </row>
    <row r="100" spans="1:8" ht="20.100000000000001" customHeight="1">
      <c r="A100" s="291" t="s">
        <v>33172</v>
      </c>
      <c r="B100" s="292" t="s">
        <v>33173</v>
      </c>
      <c r="C100" s="376" t="s">
        <v>33174</v>
      </c>
      <c r="D100" s="376"/>
      <c r="E100" s="376"/>
      <c r="F100" s="377" t="s">
        <v>278</v>
      </c>
      <c r="G100" s="377"/>
      <c r="H100" s="293">
        <v>58.37</v>
      </c>
    </row>
    <row r="101" spans="1:8" ht="20.100000000000001" customHeight="1">
      <c r="A101" s="291" t="s">
        <v>33175</v>
      </c>
      <c r="B101" s="292" t="s">
        <v>33176</v>
      </c>
      <c r="C101" s="376" t="s">
        <v>33177</v>
      </c>
      <c r="D101" s="376"/>
      <c r="E101" s="376"/>
      <c r="F101" s="377" t="s">
        <v>39</v>
      </c>
      <c r="G101" s="377"/>
      <c r="H101" s="293">
        <v>21.77</v>
      </c>
    </row>
    <row r="102" spans="1:8" ht="20.100000000000001" customHeight="1">
      <c r="A102" s="291" t="s">
        <v>33178</v>
      </c>
      <c r="B102" s="292" t="s">
        <v>33179</v>
      </c>
      <c r="C102" s="376" t="s">
        <v>33180</v>
      </c>
      <c r="D102" s="376"/>
      <c r="E102" s="376"/>
      <c r="F102" s="377" t="s">
        <v>276</v>
      </c>
      <c r="G102" s="377"/>
      <c r="H102" s="293">
        <v>11.67</v>
      </c>
    </row>
    <row r="103" spans="1:8" ht="20.100000000000001" customHeight="1">
      <c r="A103" s="291" t="s">
        <v>33181</v>
      </c>
      <c r="B103" s="292" t="s">
        <v>33182</v>
      </c>
      <c r="C103" s="376" t="s">
        <v>33183</v>
      </c>
      <c r="D103" s="376"/>
      <c r="E103" s="376"/>
      <c r="F103" s="377" t="s">
        <v>276</v>
      </c>
      <c r="G103" s="377"/>
      <c r="H103" s="293">
        <v>4.8600000000000003</v>
      </c>
    </row>
    <row r="104" spans="1:8" ht="20.100000000000001" customHeight="1">
      <c r="A104" s="291" t="s">
        <v>33184</v>
      </c>
      <c r="B104" s="292" t="s">
        <v>33185</v>
      </c>
      <c r="C104" s="376" t="s">
        <v>33186</v>
      </c>
      <c r="D104" s="376"/>
      <c r="E104" s="376"/>
      <c r="F104" s="377" t="s">
        <v>276</v>
      </c>
      <c r="G104" s="377"/>
      <c r="H104" s="293">
        <v>32.659999999999997</v>
      </c>
    </row>
    <row r="105" spans="1:8" ht="20.100000000000001" customHeight="1">
      <c r="A105" s="291" t="s">
        <v>33187</v>
      </c>
      <c r="B105" s="292" t="s">
        <v>33188</v>
      </c>
      <c r="C105" s="376" t="s">
        <v>33189</v>
      </c>
      <c r="D105" s="376"/>
      <c r="E105" s="376"/>
      <c r="F105" s="377" t="s">
        <v>278</v>
      </c>
      <c r="G105" s="377"/>
      <c r="H105" s="293">
        <v>476.16</v>
      </c>
    </row>
    <row r="106" spans="1:8" ht="20.100000000000001" customHeight="1">
      <c r="A106" s="291" t="s">
        <v>33190</v>
      </c>
      <c r="B106" s="292" t="s">
        <v>33191</v>
      </c>
      <c r="C106" s="376" t="s">
        <v>33192</v>
      </c>
      <c r="D106" s="376"/>
      <c r="E106" s="376"/>
      <c r="F106" s="377" t="s">
        <v>278</v>
      </c>
      <c r="G106" s="377"/>
      <c r="H106" s="293">
        <v>252.94</v>
      </c>
    </row>
    <row r="107" spans="1:8" ht="20.100000000000001" customHeight="1">
      <c r="A107" s="291" t="s">
        <v>33193</v>
      </c>
      <c r="B107" s="292" t="s">
        <v>33194</v>
      </c>
      <c r="C107" s="376" t="s">
        <v>33195</v>
      </c>
      <c r="D107" s="376"/>
      <c r="E107" s="376"/>
      <c r="F107" s="377" t="s">
        <v>39</v>
      </c>
      <c r="G107" s="377"/>
      <c r="H107" s="293">
        <v>31.13</v>
      </c>
    </row>
    <row r="108" spans="1:8" ht="20.100000000000001" customHeight="1">
      <c r="A108" s="291" t="s">
        <v>33196</v>
      </c>
      <c r="B108" s="292" t="s">
        <v>33197</v>
      </c>
      <c r="C108" s="376" t="s">
        <v>33198</v>
      </c>
      <c r="D108" s="376"/>
      <c r="E108" s="376"/>
      <c r="F108" s="377" t="s">
        <v>276</v>
      </c>
      <c r="G108" s="377"/>
      <c r="H108" s="293">
        <v>28.73</v>
      </c>
    </row>
    <row r="109" spans="1:8" ht="20.100000000000001" customHeight="1">
      <c r="A109" s="291" t="s">
        <v>33199</v>
      </c>
      <c r="B109" s="292" t="s">
        <v>33200</v>
      </c>
      <c r="C109" s="376" t="s">
        <v>33201</v>
      </c>
      <c r="D109" s="376"/>
      <c r="E109" s="376"/>
      <c r="F109" s="377" t="s">
        <v>276</v>
      </c>
      <c r="G109" s="377"/>
      <c r="H109" s="293">
        <v>36.26</v>
      </c>
    </row>
    <row r="110" spans="1:8" ht="20.100000000000001" customHeight="1">
      <c r="A110" s="291" t="s">
        <v>33202</v>
      </c>
      <c r="B110" s="292" t="s">
        <v>33203</v>
      </c>
      <c r="C110" s="376" t="s">
        <v>33204</v>
      </c>
      <c r="D110" s="376"/>
      <c r="E110" s="376"/>
      <c r="F110" s="377" t="s">
        <v>276</v>
      </c>
      <c r="G110" s="377"/>
      <c r="H110" s="293">
        <v>27.23</v>
      </c>
    </row>
    <row r="111" spans="1:8" ht="20.100000000000001" customHeight="1">
      <c r="A111" s="291" t="s">
        <v>33205</v>
      </c>
      <c r="B111" s="292" t="s">
        <v>33206</v>
      </c>
      <c r="C111" s="376" t="s">
        <v>33207</v>
      </c>
      <c r="D111" s="376"/>
      <c r="E111" s="376"/>
      <c r="F111" s="377" t="s">
        <v>276</v>
      </c>
      <c r="G111" s="377"/>
      <c r="H111" s="293">
        <v>32.86</v>
      </c>
    </row>
    <row r="112" spans="1:8" ht="20.100000000000001" customHeight="1">
      <c r="A112" s="291" t="s">
        <v>33208</v>
      </c>
      <c r="B112" s="292" t="s">
        <v>33209</v>
      </c>
      <c r="C112" s="376" t="s">
        <v>33210</v>
      </c>
      <c r="D112" s="376"/>
      <c r="E112" s="376"/>
      <c r="F112" s="377" t="s">
        <v>276</v>
      </c>
      <c r="G112" s="377"/>
      <c r="H112" s="293">
        <v>14.59</v>
      </c>
    </row>
    <row r="113" spans="1:8" ht="20.100000000000001" customHeight="1">
      <c r="A113" s="291" t="s">
        <v>33211</v>
      </c>
      <c r="B113" s="292" t="s">
        <v>33212</v>
      </c>
      <c r="C113" s="376" t="s">
        <v>33213</v>
      </c>
      <c r="D113" s="376"/>
      <c r="E113" s="376"/>
      <c r="F113" s="377" t="s">
        <v>276</v>
      </c>
      <c r="G113" s="377"/>
      <c r="H113" s="293">
        <v>6.28</v>
      </c>
    </row>
    <row r="114" spans="1:8" ht="20.100000000000001" customHeight="1">
      <c r="A114" s="291" t="s">
        <v>33214</v>
      </c>
      <c r="B114" s="292" t="s">
        <v>33215</v>
      </c>
      <c r="C114" s="376" t="s">
        <v>33216</v>
      </c>
      <c r="D114" s="376"/>
      <c r="E114" s="376"/>
      <c r="F114" s="377" t="s">
        <v>276</v>
      </c>
      <c r="G114" s="377"/>
      <c r="H114" s="293">
        <v>3.69</v>
      </c>
    </row>
    <row r="115" spans="1:8" ht="20.100000000000001" customHeight="1">
      <c r="A115" s="291" t="s">
        <v>33217</v>
      </c>
      <c r="B115" s="292" t="s">
        <v>33218</v>
      </c>
      <c r="C115" s="376" t="s">
        <v>33219</v>
      </c>
      <c r="D115" s="376"/>
      <c r="E115" s="376"/>
      <c r="F115" s="377" t="s">
        <v>276</v>
      </c>
      <c r="G115" s="377"/>
      <c r="H115" s="293">
        <v>9.73</v>
      </c>
    </row>
    <row r="116" spans="1:8" ht="20.100000000000001" customHeight="1">
      <c r="A116" s="291" t="s">
        <v>33220</v>
      </c>
      <c r="B116" s="292" t="s">
        <v>33221</v>
      </c>
      <c r="C116" s="376" t="s">
        <v>33222</v>
      </c>
      <c r="D116" s="376"/>
      <c r="E116" s="376"/>
      <c r="F116" s="377" t="s">
        <v>276</v>
      </c>
      <c r="G116" s="377"/>
      <c r="H116" s="293">
        <v>6.28</v>
      </c>
    </row>
    <row r="117" spans="1:8" ht="20.100000000000001" customHeight="1">
      <c r="A117" s="291" t="s">
        <v>33223</v>
      </c>
      <c r="B117" s="292" t="s">
        <v>33224</v>
      </c>
      <c r="C117" s="376" t="s">
        <v>33225</v>
      </c>
      <c r="D117" s="376"/>
      <c r="E117" s="376"/>
      <c r="F117" s="377" t="s">
        <v>4</v>
      </c>
      <c r="G117" s="377"/>
      <c r="H117" s="293">
        <v>19.46</v>
      </c>
    </row>
    <row r="118" spans="1:8" ht="20.100000000000001" customHeight="1">
      <c r="A118" s="291" t="s">
        <v>33226</v>
      </c>
      <c r="B118" s="292" t="s">
        <v>33227</v>
      </c>
      <c r="C118" s="376" t="s">
        <v>33228</v>
      </c>
      <c r="D118" s="376"/>
      <c r="E118" s="376"/>
      <c r="F118" s="377" t="s">
        <v>276</v>
      </c>
      <c r="G118" s="377"/>
      <c r="H118" s="293">
        <v>19.73</v>
      </c>
    </row>
    <row r="119" spans="1:8" ht="20.100000000000001" customHeight="1">
      <c r="A119" s="291" t="s">
        <v>33229</v>
      </c>
      <c r="B119" s="292" t="s">
        <v>33230</v>
      </c>
      <c r="C119" s="376" t="s">
        <v>33231</v>
      </c>
      <c r="D119" s="376"/>
      <c r="E119" s="376"/>
      <c r="F119" s="377" t="s">
        <v>278</v>
      </c>
      <c r="G119" s="377"/>
      <c r="H119" s="293">
        <v>252.94</v>
      </c>
    </row>
    <row r="120" spans="1:8" ht="20.100000000000001" customHeight="1">
      <c r="A120" s="291" t="s">
        <v>33232</v>
      </c>
      <c r="B120" s="292" t="s">
        <v>33233</v>
      </c>
      <c r="C120" s="376" t="s">
        <v>33234</v>
      </c>
      <c r="D120" s="376"/>
      <c r="E120" s="376"/>
      <c r="F120" s="377" t="s">
        <v>276</v>
      </c>
      <c r="G120" s="377"/>
      <c r="H120" s="293">
        <v>13.62</v>
      </c>
    </row>
    <row r="121" spans="1:8" ht="20.100000000000001" customHeight="1">
      <c r="A121" s="291" t="s">
        <v>33235</v>
      </c>
      <c r="B121" s="292" t="s">
        <v>33236</v>
      </c>
      <c r="C121" s="376" t="s">
        <v>33237</v>
      </c>
      <c r="D121" s="376"/>
      <c r="E121" s="376"/>
      <c r="F121" s="377" t="s">
        <v>276</v>
      </c>
      <c r="G121" s="377"/>
      <c r="H121" s="293">
        <v>27.24</v>
      </c>
    </row>
    <row r="122" spans="1:8" ht="20.100000000000001" customHeight="1">
      <c r="A122" s="291" t="s">
        <v>33238</v>
      </c>
      <c r="B122" s="292" t="s">
        <v>33239</v>
      </c>
      <c r="C122" s="376" t="s">
        <v>33240</v>
      </c>
      <c r="D122" s="376"/>
      <c r="E122" s="376"/>
      <c r="F122" s="377" t="s">
        <v>276</v>
      </c>
      <c r="G122" s="377"/>
      <c r="H122" s="293">
        <v>25.29</v>
      </c>
    </row>
    <row r="123" spans="1:8" ht="20.100000000000001" customHeight="1">
      <c r="A123" s="291" t="s">
        <v>33241</v>
      </c>
      <c r="B123" s="292" t="s">
        <v>33242</v>
      </c>
      <c r="C123" s="376" t="s">
        <v>33243</v>
      </c>
      <c r="D123" s="376"/>
      <c r="E123" s="376"/>
      <c r="F123" s="377" t="s">
        <v>276</v>
      </c>
      <c r="G123" s="377"/>
      <c r="H123" s="293">
        <v>17.14</v>
      </c>
    </row>
    <row r="124" spans="1:8" ht="20.100000000000001" customHeight="1">
      <c r="A124" s="291" t="s">
        <v>33244</v>
      </c>
      <c r="B124" s="292" t="s">
        <v>33245</v>
      </c>
      <c r="C124" s="376" t="s">
        <v>33246</v>
      </c>
      <c r="D124" s="376"/>
      <c r="E124" s="376"/>
      <c r="F124" s="377" t="s">
        <v>276</v>
      </c>
      <c r="G124" s="377"/>
      <c r="H124" s="293">
        <v>18.850000000000001</v>
      </c>
    </row>
    <row r="125" spans="1:8" ht="20.100000000000001" customHeight="1">
      <c r="A125" s="291" t="s">
        <v>33247</v>
      </c>
      <c r="B125" s="292" t="s">
        <v>33248</v>
      </c>
      <c r="C125" s="376" t="s">
        <v>33249</v>
      </c>
      <c r="D125" s="376"/>
      <c r="E125" s="376"/>
      <c r="F125" s="377" t="s">
        <v>276</v>
      </c>
      <c r="G125" s="377"/>
      <c r="H125" s="293">
        <v>25.14</v>
      </c>
    </row>
    <row r="126" spans="1:8" ht="20.100000000000001" customHeight="1">
      <c r="A126" s="291" t="s">
        <v>33250</v>
      </c>
      <c r="B126" s="292" t="s">
        <v>33251</v>
      </c>
      <c r="C126" s="376" t="s">
        <v>33252</v>
      </c>
      <c r="D126" s="376"/>
      <c r="E126" s="376"/>
      <c r="F126" s="377" t="s">
        <v>276</v>
      </c>
      <c r="G126" s="377"/>
      <c r="H126" s="293">
        <v>51.89</v>
      </c>
    </row>
    <row r="127" spans="1:8" ht="20.100000000000001" customHeight="1">
      <c r="A127" s="291" t="s">
        <v>33253</v>
      </c>
      <c r="B127" s="292" t="s">
        <v>33254</v>
      </c>
      <c r="C127" s="376" t="s">
        <v>33255</v>
      </c>
      <c r="D127" s="376"/>
      <c r="E127" s="376"/>
      <c r="F127" s="377" t="s">
        <v>276</v>
      </c>
      <c r="G127" s="377"/>
      <c r="H127" s="293">
        <v>9.73</v>
      </c>
    </row>
    <row r="128" spans="1:8" ht="20.100000000000001" customHeight="1">
      <c r="A128" s="291" t="s">
        <v>33256</v>
      </c>
      <c r="B128" s="292" t="s">
        <v>33257</v>
      </c>
      <c r="C128" s="376" t="s">
        <v>33258</v>
      </c>
      <c r="D128" s="376"/>
      <c r="E128" s="376"/>
      <c r="F128" s="377" t="s">
        <v>276</v>
      </c>
      <c r="G128" s="377"/>
      <c r="H128" s="293">
        <v>48.64</v>
      </c>
    </row>
    <row r="129" spans="1:8" ht="20.100000000000001" customHeight="1">
      <c r="A129" s="291" t="s">
        <v>33259</v>
      </c>
      <c r="B129" s="292" t="s">
        <v>33260</v>
      </c>
      <c r="C129" s="376" t="s">
        <v>33261</v>
      </c>
      <c r="D129" s="376"/>
      <c r="E129" s="376"/>
      <c r="F129" s="377" t="s">
        <v>276</v>
      </c>
      <c r="G129" s="377"/>
      <c r="H129" s="293">
        <v>48.64</v>
      </c>
    </row>
    <row r="130" spans="1:8" ht="20.100000000000001" customHeight="1">
      <c r="A130" s="291" t="s">
        <v>33262</v>
      </c>
      <c r="B130" s="292" t="s">
        <v>33263</v>
      </c>
      <c r="C130" s="376" t="s">
        <v>33264</v>
      </c>
      <c r="D130" s="376"/>
      <c r="E130" s="376"/>
      <c r="F130" s="377" t="s">
        <v>276</v>
      </c>
      <c r="G130" s="377"/>
      <c r="H130" s="293">
        <v>48.64</v>
      </c>
    </row>
    <row r="131" spans="1:8" ht="20.100000000000001" customHeight="1">
      <c r="A131" s="291" t="s">
        <v>33265</v>
      </c>
      <c r="B131" s="292" t="s">
        <v>33266</v>
      </c>
      <c r="C131" s="376" t="s">
        <v>33267</v>
      </c>
      <c r="D131" s="376"/>
      <c r="E131" s="376"/>
      <c r="F131" s="377" t="s">
        <v>276</v>
      </c>
      <c r="G131" s="377"/>
      <c r="H131" s="293">
        <v>56.17</v>
      </c>
    </row>
    <row r="132" spans="1:8" ht="20.100000000000001" customHeight="1">
      <c r="A132" s="291" t="s">
        <v>33268</v>
      </c>
      <c r="B132" s="292" t="s">
        <v>33269</v>
      </c>
      <c r="C132" s="376" t="s">
        <v>33270</v>
      </c>
      <c r="D132" s="376"/>
      <c r="E132" s="376"/>
      <c r="F132" s="377" t="s">
        <v>276</v>
      </c>
      <c r="G132" s="377"/>
      <c r="H132" s="293">
        <v>15.57</v>
      </c>
    </row>
    <row r="133" spans="1:8" ht="20.100000000000001" customHeight="1">
      <c r="A133" s="291" t="s">
        <v>33271</v>
      </c>
      <c r="B133" s="292" t="s">
        <v>33272</v>
      </c>
      <c r="C133" s="376" t="s">
        <v>33273</v>
      </c>
      <c r="D133" s="376"/>
      <c r="E133" s="376"/>
      <c r="F133" s="377" t="s">
        <v>39</v>
      </c>
      <c r="G133" s="377"/>
      <c r="H133" s="293">
        <v>25.29</v>
      </c>
    </row>
    <row r="134" spans="1:8" ht="20.100000000000001" customHeight="1">
      <c r="A134" s="291" t="s">
        <v>33274</v>
      </c>
      <c r="B134" s="292" t="s">
        <v>33275</v>
      </c>
      <c r="C134" s="376" t="s">
        <v>33276</v>
      </c>
      <c r="D134" s="376"/>
      <c r="E134" s="376"/>
      <c r="F134" s="377" t="s">
        <v>277</v>
      </c>
      <c r="G134" s="377"/>
      <c r="H134" s="293">
        <v>0.3</v>
      </c>
    </row>
    <row r="135" spans="1:8" ht="20.100000000000001" customHeight="1">
      <c r="A135" s="376" t="s">
        <v>33277</v>
      </c>
      <c r="B135" s="377" t="s">
        <v>33278</v>
      </c>
      <c r="C135" s="376" t="s">
        <v>33279</v>
      </c>
      <c r="D135" s="376"/>
      <c r="E135" s="376"/>
      <c r="F135" s="377" t="s">
        <v>276</v>
      </c>
      <c r="G135" s="377"/>
      <c r="H135" s="384">
        <v>8.57</v>
      </c>
    </row>
    <row r="136" spans="1:8" ht="2.1" customHeight="1">
      <c r="A136" s="376"/>
      <c r="B136" s="377"/>
      <c r="C136" s="376"/>
      <c r="D136" s="376"/>
      <c r="E136" s="376"/>
      <c r="F136" s="377"/>
      <c r="G136" s="377"/>
      <c r="H136" s="384"/>
    </row>
    <row r="137" spans="1:8" ht="20.100000000000001" customHeight="1">
      <c r="A137" s="291" t="s">
        <v>33280</v>
      </c>
      <c r="B137" s="292" t="s">
        <v>33281</v>
      </c>
      <c r="C137" s="376" t="s">
        <v>33282</v>
      </c>
      <c r="D137" s="376"/>
      <c r="E137" s="376"/>
      <c r="F137" s="377" t="s">
        <v>276</v>
      </c>
      <c r="G137" s="377"/>
      <c r="H137" s="293">
        <v>28.57</v>
      </c>
    </row>
    <row r="138" spans="1:8" ht="20.100000000000001" customHeight="1">
      <c r="A138" s="291" t="s">
        <v>33283</v>
      </c>
      <c r="B138" s="292" t="s">
        <v>33284</v>
      </c>
      <c r="C138" s="376" t="s">
        <v>33285</v>
      </c>
      <c r="D138" s="376"/>
      <c r="E138" s="376"/>
      <c r="F138" s="377" t="s">
        <v>278</v>
      </c>
      <c r="G138" s="377"/>
      <c r="H138" s="293">
        <v>466.97</v>
      </c>
    </row>
    <row r="139" spans="1:8" ht="20.100000000000001" customHeight="1">
      <c r="A139" s="291" t="s">
        <v>33286</v>
      </c>
      <c r="B139" s="292" t="s">
        <v>33287</v>
      </c>
      <c r="C139" s="376" t="s">
        <v>33288</v>
      </c>
      <c r="D139" s="376"/>
      <c r="E139" s="376"/>
      <c r="F139" s="377" t="s">
        <v>39</v>
      </c>
      <c r="G139" s="377"/>
      <c r="H139" s="293">
        <v>137.12</v>
      </c>
    </row>
    <row r="140" spans="1:8" ht="20.100000000000001" customHeight="1">
      <c r="A140" s="291" t="s">
        <v>33289</v>
      </c>
      <c r="B140" s="292" t="s">
        <v>33290</v>
      </c>
      <c r="C140" s="376" t="s">
        <v>33291</v>
      </c>
      <c r="D140" s="376"/>
      <c r="E140" s="376"/>
      <c r="F140" s="377" t="s">
        <v>39</v>
      </c>
      <c r="G140" s="377"/>
      <c r="H140" s="293">
        <v>0.43</v>
      </c>
    </row>
    <row r="141" spans="1:8" ht="20.100000000000001" customHeight="1">
      <c r="A141" s="291" t="s">
        <v>33292</v>
      </c>
      <c r="B141" s="292" t="s">
        <v>33293</v>
      </c>
      <c r="C141" s="376" t="s">
        <v>33294</v>
      </c>
      <c r="D141" s="376"/>
      <c r="E141" s="376"/>
      <c r="F141" s="377" t="s">
        <v>276</v>
      </c>
      <c r="G141" s="377"/>
      <c r="H141" s="293">
        <v>3.43</v>
      </c>
    </row>
    <row r="142" spans="1:8" ht="20.100000000000001" customHeight="1">
      <c r="A142" s="291" t="s">
        <v>33295</v>
      </c>
      <c r="B142" s="292" t="s">
        <v>33296</v>
      </c>
      <c r="C142" s="376" t="s">
        <v>33297</v>
      </c>
      <c r="D142" s="376"/>
      <c r="E142" s="376"/>
      <c r="F142" s="377" t="s">
        <v>276</v>
      </c>
      <c r="G142" s="377"/>
      <c r="H142" s="293">
        <v>5.14</v>
      </c>
    </row>
    <row r="143" spans="1:8" ht="20.100000000000001" customHeight="1">
      <c r="A143" s="291" t="s">
        <v>33298</v>
      </c>
      <c r="B143" s="292" t="s">
        <v>33299</v>
      </c>
      <c r="C143" s="376" t="s">
        <v>33300</v>
      </c>
      <c r="D143" s="376"/>
      <c r="E143" s="376"/>
      <c r="F143" s="377" t="s">
        <v>276</v>
      </c>
      <c r="G143" s="377"/>
      <c r="H143" s="293">
        <v>13.19</v>
      </c>
    </row>
    <row r="144" spans="1:8" ht="20.100000000000001" customHeight="1">
      <c r="A144" s="376" t="s">
        <v>33301</v>
      </c>
      <c r="B144" s="377" t="s">
        <v>33302</v>
      </c>
      <c r="C144" s="376" t="s">
        <v>33303</v>
      </c>
      <c r="D144" s="376"/>
      <c r="E144" s="376"/>
      <c r="F144" s="377" t="s">
        <v>276</v>
      </c>
      <c r="G144" s="377"/>
      <c r="H144" s="384">
        <v>6.86</v>
      </c>
    </row>
    <row r="145" spans="1:8" ht="2.1" customHeight="1">
      <c r="A145" s="376"/>
      <c r="B145" s="377"/>
      <c r="C145" s="376"/>
      <c r="D145" s="376"/>
      <c r="E145" s="376"/>
      <c r="F145" s="377"/>
      <c r="G145" s="377"/>
      <c r="H145" s="384"/>
    </row>
    <row r="146" spans="1:8" ht="20.100000000000001" customHeight="1">
      <c r="A146" s="291" t="s">
        <v>33304</v>
      </c>
      <c r="B146" s="292" t="s">
        <v>33305</v>
      </c>
      <c r="C146" s="376" t="s">
        <v>33306</v>
      </c>
      <c r="D146" s="376"/>
      <c r="E146" s="376"/>
      <c r="F146" s="377" t="s">
        <v>4</v>
      </c>
      <c r="G146" s="377"/>
      <c r="H146" s="293">
        <v>80.62</v>
      </c>
    </row>
    <row r="147" spans="1:8" ht="20.100000000000001" customHeight="1">
      <c r="A147" s="291" t="s">
        <v>33307</v>
      </c>
      <c r="B147" s="292" t="s">
        <v>33308</v>
      </c>
      <c r="C147" s="376" t="s">
        <v>33309</v>
      </c>
      <c r="D147" s="376"/>
      <c r="E147" s="376"/>
      <c r="F147" s="377" t="s">
        <v>276</v>
      </c>
      <c r="G147" s="377"/>
      <c r="H147" s="293">
        <v>4.29</v>
      </c>
    </row>
    <row r="148" spans="1:8" ht="20.100000000000001" customHeight="1">
      <c r="A148" s="291" t="s">
        <v>33310</v>
      </c>
      <c r="B148" s="292" t="s">
        <v>33311</v>
      </c>
      <c r="C148" s="376" t="s">
        <v>33312</v>
      </c>
      <c r="D148" s="376"/>
      <c r="E148" s="376"/>
      <c r="F148" s="377" t="s">
        <v>39</v>
      </c>
      <c r="G148" s="377"/>
      <c r="H148" s="293">
        <v>38.36</v>
      </c>
    </row>
    <row r="149" spans="1:8" ht="20.100000000000001" customHeight="1">
      <c r="A149" s="291" t="s">
        <v>33313</v>
      </c>
      <c r="B149" s="292" t="s">
        <v>33314</v>
      </c>
      <c r="C149" s="376" t="s">
        <v>33315</v>
      </c>
      <c r="D149" s="376"/>
      <c r="E149" s="376"/>
      <c r="F149" s="377" t="s">
        <v>276</v>
      </c>
      <c r="G149" s="377"/>
      <c r="H149" s="293">
        <v>9.73</v>
      </c>
    </row>
    <row r="150" spans="1:8" ht="20.100000000000001" customHeight="1">
      <c r="A150" s="291" t="s">
        <v>33316</v>
      </c>
      <c r="B150" s="292" t="s">
        <v>33317</v>
      </c>
      <c r="C150" s="376" t="s">
        <v>33318</v>
      </c>
      <c r="D150" s="376"/>
      <c r="E150" s="376"/>
      <c r="F150" s="377" t="s">
        <v>276</v>
      </c>
      <c r="G150" s="377"/>
      <c r="H150" s="293">
        <v>8.06</v>
      </c>
    </row>
    <row r="151" spans="1:8" ht="20.100000000000001" customHeight="1">
      <c r="A151" s="291" t="s">
        <v>33319</v>
      </c>
      <c r="B151" s="292" t="s">
        <v>33320</v>
      </c>
      <c r="C151" s="376" t="s">
        <v>33321</v>
      </c>
      <c r="D151" s="376"/>
      <c r="E151" s="376"/>
      <c r="F151" s="377" t="s">
        <v>39</v>
      </c>
      <c r="G151" s="377"/>
      <c r="H151" s="293">
        <v>9.73</v>
      </c>
    </row>
    <row r="152" spans="1:8" ht="20.100000000000001" customHeight="1">
      <c r="A152" s="291" t="s">
        <v>33322</v>
      </c>
      <c r="B152" s="292" t="s">
        <v>33323</v>
      </c>
      <c r="C152" s="376" t="s">
        <v>33324</v>
      </c>
      <c r="D152" s="376"/>
      <c r="E152" s="376"/>
      <c r="F152" s="377" t="s">
        <v>39</v>
      </c>
      <c r="G152" s="377"/>
      <c r="H152" s="293">
        <v>9.73</v>
      </c>
    </row>
    <row r="153" spans="1:8" ht="20.100000000000001" customHeight="1">
      <c r="A153" s="291" t="s">
        <v>33325</v>
      </c>
      <c r="B153" s="292" t="s">
        <v>33326</v>
      </c>
      <c r="C153" s="376" t="s">
        <v>33327</v>
      </c>
      <c r="D153" s="376"/>
      <c r="E153" s="376"/>
      <c r="F153" s="377" t="s">
        <v>276</v>
      </c>
      <c r="G153" s="377"/>
      <c r="H153" s="293">
        <v>28.66</v>
      </c>
    </row>
    <row r="154" spans="1:8" ht="20.100000000000001" customHeight="1">
      <c r="A154" s="291" t="s">
        <v>33328</v>
      </c>
      <c r="B154" s="292" t="s">
        <v>33329</v>
      </c>
      <c r="C154" s="376" t="s">
        <v>33330</v>
      </c>
      <c r="D154" s="376"/>
      <c r="E154" s="376"/>
      <c r="F154" s="377" t="s">
        <v>276</v>
      </c>
      <c r="G154" s="377"/>
      <c r="H154" s="293">
        <v>11.14</v>
      </c>
    </row>
    <row r="155" spans="1:8" ht="20.100000000000001" customHeight="1">
      <c r="A155" s="291" t="s">
        <v>33331</v>
      </c>
      <c r="B155" s="292" t="s">
        <v>33332</v>
      </c>
      <c r="C155" s="376" t="s">
        <v>33333</v>
      </c>
      <c r="D155" s="376"/>
      <c r="E155" s="376"/>
      <c r="F155" s="377" t="s">
        <v>276</v>
      </c>
      <c r="G155" s="377"/>
      <c r="H155" s="293">
        <v>11.67</v>
      </c>
    </row>
    <row r="156" spans="1:8" ht="20.100000000000001" customHeight="1">
      <c r="A156" s="291" t="s">
        <v>33334</v>
      </c>
      <c r="B156" s="292" t="s">
        <v>33335</v>
      </c>
      <c r="C156" s="376" t="s">
        <v>33336</v>
      </c>
      <c r="D156" s="376"/>
      <c r="E156" s="376"/>
      <c r="F156" s="377" t="s">
        <v>276</v>
      </c>
      <c r="G156" s="377"/>
      <c r="H156" s="293">
        <v>10.28</v>
      </c>
    </row>
    <row r="157" spans="1:8" ht="20.100000000000001" customHeight="1">
      <c r="A157" s="291" t="s">
        <v>33337</v>
      </c>
      <c r="B157" s="292" t="s">
        <v>33338</v>
      </c>
      <c r="C157" s="376" t="s">
        <v>33339</v>
      </c>
      <c r="D157" s="376"/>
      <c r="E157" s="376"/>
      <c r="F157" s="377" t="s">
        <v>276</v>
      </c>
      <c r="G157" s="377"/>
      <c r="H157" s="293">
        <v>17.14</v>
      </c>
    </row>
    <row r="158" spans="1:8" ht="20.100000000000001" customHeight="1">
      <c r="A158" s="291" t="s">
        <v>33340</v>
      </c>
      <c r="B158" s="292" t="s">
        <v>33341</v>
      </c>
      <c r="C158" s="376" t="s">
        <v>33342</v>
      </c>
      <c r="D158" s="376"/>
      <c r="E158" s="376"/>
      <c r="F158" s="377" t="s">
        <v>276</v>
      </c>
      <c r="G158" s="377"/>
      <c r="H158" s="293">
        <v>8.57</v>
      </c>
    </row>
    <row r="159" spans="1:8" ht="20.100000000000001" customHeight="1">
      <c r="A159" s="291" t="s">
        <v>33343</v>
      </c>
      <c r="B159" s="292" t="s">
        <v>33344</v>
      </c>
      <c r="C159" s="376" t="s">
        <v>33345</v>
      </c>
      <c r="D159" s="376"/>
      <c r="E159" s="376"/>
      <c r="F159" s="377" t="s">
        <v>276</v>
      </c>
      <c r="G159" s="377"/>
      <c r="H159" s="293">
        <v>10.89</v>
      </c>
    </row>
    <row r="160" spans="1:8" ht="20.100000000000001" customHeight="1">
      <c r="A160" s="291" t="s">
        <v>33346</v>
      </c>
      <c r="B160" s="292" t="s">
        <v>33347</v>
      </c>
      <c r="C160" s="376" t="s">
        <v>33348</v>
      </c>
      <c r="D160" s="376"/>
      <c r="E160" s="376"/>
      <c r="F160" s="377" t="s">
        <v>276</v>
      </c>
      <c r="G160" s="377"/>
      <c r="H160" s="293">
        <v>15.57</v>
      </c>
    </row>
    <row r="161" spans="1:8" ht="20.100000000000001" customHeight="1">
      <c r="A161" s="291" t="s">
        <v>33349</v>
      </c>
      <c r="B161" s="292" t="s">
        <v>33350</v>
      </c>
      <c r="C161" s="376" t="s">
        <v>33351</v>
      </c>
      <c r="D161" s="376"/>
      <c r="E161" s="376"/>
      <c r="F161" s="377" t="s">
        <v>39</v>
      </c>
      <c r="G161" s="377"/>
      <c r="H161" s="293">
        <v>7.86</v>
      </c>
    </row>
    <row r="162" spans="1:8" ht="20.100000000000001" customHeight="1">
      <c r="A162" s="291" t="s">
        <v>33352</v>
      </c>
      <c r="B162" s="292" t="s">
        <v>33353</v>
      </c>
      <c r="C162" s="376" t="s">
        <v>33354</v>
      </c>
      <c r="D162" s="376"/>
      <c r="E162" s="376"/>
      <c r="F162" s="377" t="s">
        <v>39</v>
      </c>
      <c r="G162" s="377"/>
      <c r="H162" s="293">
        <v>9.7200000000000006</v>
      </c>
    </row>
    <row r="163" spans="1:8" ht="20.100000000000001" customHeight="1">
      <c r="A163" s="291" t="s">
        <v>33355</v>
      </c>
      <c r="B163" s="292" t="s">
        <v>33356</v>
      </c>
      <c r="C163" s="376" t="s">
        <v>33357</v>
      </c>
      <c r="D163" s="376"/>
      <c r="E163" s="376"/>
      <c r="F163" s="377" t="s">
        <v>39</v>
      </c>
      <c r="G163" s="377"/>
      <c r="H163" s="293">
        <v>10.66</v>
      </c>
    </row>
    <row r="164" spans="1:8" ht="20.100000000000001" customHeight="1">
      <c r="A164" s="291" t="s">
        <v>33358</v>
      </c>
      <c r="B164" s="292" t="s">
        <v>33359</v>
      </c>
      <c r="C164" s="376" t="s">
        <v>33360</v>
      </c>
      <c r="D164" s="376"/>
      <c r="E164" s="376"/>
      <c r="F164" s="377" t="s">
        <v>39</v>
      </c>
      <c r="G164" s="377"/>
      <c r="H164" s="293">
        <v>11.59</v>
      </c>
    </row>
    <row r="165" spans="1:8" ht="20.100000000000001" customHeight="1">
      <c r="A165" s="291" t="s">
        <v>33361</v>
      </c>
      <c r="B165" s="292" t="s">
        <v>33362</v>
      </c>
      <c r="C165" s="376" t="s">
        <v>33363</v>
      </c>
      <c r="D165" s="376"/>
      <c r="E165" s="376"/>
      <c r="F165" s="377" t="s">
        <v>39</v>
      </c>
      <c r="G165" s="377"/>
      <c r="H165" s="293">
        <v>15.72</v>
      </c>
    </row>
    <row r="166" spans="1:8" ht="20.100000000000001" customHeight="1">
      <c r="A166" s="291" t="s">
        <v>33364</v>
      </c>
      <c r="B166" s="292" t="s">
        <v>33365</v>
      </c>
      <c r="C166" s="376" t="s">
        <v>33366</v>
      </c>
      <c r="D166" s="376"/>
      <c r="E166" s="376"/>
      <c r="F166" s="377" t="s">
        <v>39</v>
      </c>
      <c r="G166" s="377"/>
      <c r="H166" s="293">
        <v>21.72</v>
      </c>
    </row>
    <row r="167" spans="1:8" ht="20.100000000000001" customHeight="1">
      <c r="A167" s="291" t="s">
        <v>33367</v>
      </c>
      <c r="B167" s="292" t="s">
        <v>33368</v>
      </c>
      <c r="C167" s="376" t="s">
        <v>33369</v>
      </c>
      <c r="D167" s="376"/>
      <c r="E167" s="376"/>
      <c r="F167" s="377" t="s">
        <v>39</v>
      </c>
      <c r="G167" s="377"/>
      <c r="H167" s="293">
        <v>25.45</v>
      </c>
    </row>
    <row r="168" spans="1:8" ht="20.100000000000001" customHeight="1">
      <c r="A168" s="291" t="s">
        <v>33370</v>
      </c>
      <c r="B168" s="292" t="s">
        <v>33371</v>
      </c>
      <c r="C168" s="376" t="s">
        <v>33372</v>
      </c>
      <c r="D168" s="376"/>
      <c r="E168" s="376"/>
      <c r="F168" s="377" t="s">
        <v>39</v>
      </c>
      <c r="G168" s="377"/>
      <c r="H168" s="293">
        <v>33.31</v>
      </c>
    </row>
    <row r="169" spans="1:8" ht="20.100000000000001" customHeight="1">
      <c r="A169" s="291" t="s">
        <v>33373</v>
      </c>
      <c r="B169" s="292" t="s">
        <v>33374</v>
      </c>
      <c r="C169" s="376" t="s">
        <v>33375</v>
      </c>
      <c r="D169" s="376"/>
      <c r="E169" s="376"/>
      <c r="F169" s="377" t="s">
        <v>39</v>
      </c>
      <c r="G169" s="377"/>
      <c r="H169" s="293">
        <v>33.020000000000003</v>
      </c>
    </row>
    <row r="170" spans="1:8" ht="20.100000000000001" customHeight="1">
      <c r="A170" s="291" t="s">
        <v>33376</v>
      </c>
      <c r="B170" s="292" t="s">
        <v>33377</v>
      </c>
      <c r="C170" s="376" t="s">
        <v>33378</v>
      </c>
      <c r="D170" s="376"/>
      <c r="E170" s="376"/>
      <c r="F170" s="377" t="s">
        <v>39</v>
      </c>
      <c r="G170" s="377"/>
      <c r="H170" s="293">
        <v>41.97</v>
      </c>
    </row>
    <row r="171" spans="1:8" ht="20.100000000000001" customHeight="1">
      <c r="A171" s="291" t="s">
        <v>33379</v>
      </c>
      <c r="B171" s="292" t="s">
        <v>33380</v>
      </c>
      <c r="C171" s="376" t="s">
        <v>33381</v>
      </c>
      <c r="D171" s="376"/>
      <c r="E171" s="376"/>
      <c r="F171" s="377" t="s">
        <v>39</v>
      </c>
      <c r="G171" s="377"/>
      <c r="H171" s="293">
        <v>55.04</v>
      </c>
    </row>
    <row r="172" spans="1:8" ht="20.100000000000001" customHeight="1">
      <c r="A172" s="291" t="s">
        <v>33382</v>
      </c>
      <c r="B172" s="292" t="s">
        <v>33383</v>
      </c>
      <c r="C172" s="376" t="s">
        <v>33384</v>
      </c>
      <c r="D172" s="376"/>
      <c r="E172" s="376"/>
      <c r="F172" s="377" t="s">
        <v>39</v>
      </c>
      <c r="G172" s="377"/>
      <c r="H172" s="293">
        <v>70.88</v>
      </c>
    </row>
    <row r="173" spans="1:8" ht="20.100000000000001" customHeight="1">
      <c r="A173" s="291" t="s">
        <v>33385</v>
      </c>
      <c r="B173" s="292" t="s">
        <v>33386</v>
      </c>
      <c r="C173" s="376" t="s">
        <v>33387</v>
      </c>
      <c r="D173" s="376"/>
      <c r="E173" s="376"/>
      <c r="F173" s="377" t="s">
        <v>39</v>
      </c>
      <c r="G173" s="377"/>
      <c r="H173" s="293">
        <v>101.85</v>
      </c>
    </row>
    <row r="174" spans="1:8" ht="20.100000000000001" customHeight="1">
      <c r="A174" s="291" t="s">
        <v>33388</v>
      </c>
      <c r="B174" s="292" t="s">
        <v>33389</v>
      </c>
      <c r="C174" s="376" t="s">
        <v>33390</v>
      </c>
      <c r="D174" s="376"/>
      <c r="E174" s="376"/>
      <c r="F174" s="377" t="s">
        <v>39</v>
      </c>
      <c r="G174" s="377"/>
      <c r="H174" s="293">
        <v>174.37</v>
      </c>
    </row>
    <row r="175" spans="1:8" ht="20.100000000000001" customHeight="1">
      <c r="A175" s="291" t="s">
        <v>33391</v>
      </c>
      <c r="B175" s="292" t="s">
        <v>33392</v>
      </c>
      <c r="C175" s="376" t="s">
        <v>33393</v>
      </c>
      <c r="D175" s="376"/>
      <c r="E175" s="376"/>
      <c r="F175" s="377" t="s">
        <v>39</v>
      </c>
      <c r="G175" s="377"/>
      <c r="H175" s="293">
        <v>246.93</v>
      </c>
    </row>
    <row r="176" spans="1:8" ht="20.100000000000001" customHeight="1">
      <c r="A176" s="291" t="s">
        <v>33394</v>
      </c>
      <c r="B176" s="292" t="s">
        <v>33395</v>
      </c>
      <c r="C176" s="376" t="s">
        <v>33396</v>
      </c>
      <c r="D176" s="376"/>
      <c r="E176" s="376"/>
      <c r="F176" s="377" t="s">
        <v>39</v>
      </c>
      <c r="G176" s="377"/>
      <c r="H176" s="293">
        <v>361.19</v>
      </c>
    </row>
    <row r="177" spans="1:8" ht="20.100000000000001" customHeight="1">
      <c r="A177" s="291" t="s">
        <v>33397</v>
      </c>
      <c r="B177" s="292" t="s">
        <v>33398</v>
      </c>
      <c r="C177" s="376" t="s">
        <v>33399</v>
      </c>
      <c r="D177" s="376"/>
      <c r="E177" s="376"/>
      <c r="F177" s="377" t="s">
        <v>39</v>
      </c>
      <c r="G177" s="377"/>
      <c r="H177" s="293">
        <v>2.57</v>
      </c>
    </row>
    <row r="178" spans="1:8" ht="20.100000000000001" customHeight="1">
      <c r="A178" s="291" t="s">
        <v>33400</v>
      </c>
      <c r="B178" s="292" t="s">
        <v>33401</v>
      </c>
      <c r="C178" s="376" t="s">
        <v>33402</v>
      </c>
      <c r="D178" s="376"/>
      <c r="E178" s="376"/>
      <c r="F178" s="377" t="s">
        <v>39</v>
      </c>
      <c r="G178" s="377"/>
      <c r="H178" s="293">
        <v>3.03</v>
      </c>
    </row>
    <row r="179" spans="1:8" ht="20.100000000000001" customHeight="1">
      <c r="A179" s="291" t="s">
        <v>33403</v>
      </c>
      <c r="B179" s="292" t="s">
        <v>33404</v>
      </c>
      <c r="C179" s="376" t="s">
        <v>33405</v>
      </c>
      <c r="D179" s="376"/>
      <c r="E179" s="376"/>
      <c r="F179" s="377" t="s">
        <v>39</v>
      </c>
      <c r="G179" s="377"/>
      <c r="H179" s="293">
        <v>4.08</v>
      </c>
    </row>
    <row r="180" spans="1:8" ht="20.100000000000001" customHeight="1">
      <c r="A180" s="291" t="s">
        <v>33406</v>
      </c>
      <c r="B180" s="292" t="s">
        <v>33407</v>
      </c>
      <c r="C180" s="376" t="s">
        <v>33408</v>
      </c>
      <c r="D180" s="376"/>
      <c r="E180" s="376"/>
      <c r="F180" s="377" t="s">
        <v>39</v>
      </c>
      <c r="G180" s="377"/>
      <c r="H180" s="293">
        <v>5.0999999999999996</v>
      </c>
    </row>
    <row r="181" spans="1:8" ht="20.100000000000001" customHeight="1">
      <c r="A181" s="291" t="s">
        <v>33409</v>
      </c>
      <c r="B181" s="292" t="s">
        <v>33410</v>
      </c>
      <c r="C181" s="376" t="s">
        <v>33411</v>
      </c>
      <c r="D181" s="376"/>
      <c r="E181" s="376"/>
      <c r="F181" s="377" t="s">
        <v>39</v>
      </c>
      <c r="G181" s="377"/>
      <c r="H181" s="293">
        <v>5.85</v>
      </c>
    </row>
    <row r="182" spans="1:8" ht="20.100000000000001" customHeight="1">
      <c r="A182" s="291" t="s">
        <v>33412</v>
      </c>
      <c r="B182" s="292" t="s">
        <v>33413</v>
      </c>
      <c r="C182" s="376" t="s">
        <v>33414</v>
      </c>
      <c r="D182" s="376"/>
      <c r="E182" s="376"/>
      <c r="F182" s="377" t="s">
        <v>39</v>
      </c>
      <c r="G182" s="377"/>
      <c r="H182" s="293">
        <v>7.65</v>
      </c>
    </row>
    <row r="183" spans="1:8" ht="20.100000000000001" customHeight="1">
      <c r="A183" s="291" t="s">
        <v>33415</v>
      </c>
      <c r="B183" s="292" t="s">
        <v>33416</v>
      </c>
      <c r="C183" s="376" t="s">
        <v>33417</v>
      </c>
      <c r="D183" s="376"/>
      <c r="E183" s="376"/>
      <c r="F183" s="377" t="s">
        <v>39</v>
      </c>
      <c r="G183" s="377"/>
      <c r="H183" s="293">
        <v>8.83</v>
      </c>
    </row>
    <row r="184" spans="1:8" ht="20.100000000000001" customHeight="1">
      <c r="A184" s="291" t="s">
        <v>33418</v>
      </c>
      <c r="B184" s="292" t="s">
        <v>33419</v>
      </c>
      <c r="C184" s="376" t="s">
        <v>33420</v>
      </c>
      <c r="D184" s="376"/>
      <c r="E184" s="376"/>
      <c r="F184" s="377" t="s">
        <v>39</v>
      </c>
      <c r="G184" s="377"/>
      <c r="H184" s="293">
        <v>12.19</v>
      </c>
    </row>
    <row r="185" spans="1:8" ht="20.100000000000001" customHeight="1">
      <c r="A185" s="291" t="s">
        <v>33421</v>
      </c>
      <c r="B185" s="292" t="s">
        <v>33422</v>
      </c>
      <c r="C185" s="376" t="s">
        <v>33423</v>
      </c>
      <c r="D185" s="376"/>
      <c r="E185" s="376"/>
      <c r="F185" s="377" t="s">
        <v>39</v>
      </c>
      <c r="G185" s="377"/>
      <c r="H185" s="293">
        <v>13.5</v>
      </c>
    </row>
    <row r="186" spans="1:8" ht="20.100000000000001" customHeight="1">
      <c r="A186" s="291" t="s">
        <v>33424</v>
      </c>
      <c r="B186" s="292" t="s">
        <v>33425</v>
      </c>
      <c r="C186" s="376" t="s">
        <v>33426</v>
      </c>
      <c r="D186" s="376"/>
      <c r="E186" s="376"/>
      <c r="F186" s="377" t="s">
        <v>39</v>
      </c>
      <c r="G186" s="377"/>
      <c r="H186" s="293">
        <v>15.25</v>
      </c>
    </row>
    <row r="187" spans="1:8" ht="20.100000000000001" customHeight="1">
      <c r="A187" s="291" t="s">
        <v>33427</v>
      </c>
      <c r="B187" s="292" t="s">
        <v>33428</v>
      </c>
      <c r="C187" s="376" t="s">
        <v>33429</v>
      </c>
      <c r="D187" s="376"/>
      <c r="E187" s="376"/>
      <c r="F187" s="377" t="s">
        <v>39</v>
      </c>
      <c r="G187" s="377"/>
      <c r="H187" s="293">
        <v>6.18</v>
      </c>
    </row>
    <row r="188" spans="1:8" ht="20.100000000000001" customHeight="1">
      <c r="A188" s="291" t="s">
        <v>33430</v>
      </c>
      <c r="B188" s="292" t="s">
        <v>33431</v>
      </c>
      <c r="C188" s="376" t="s">
        <v>33432</v>
      </c>
      <c r="D188" s="376"/>
      <c r="E188" s="376"/>
      <c r="F188" s="377" t="s">
        <v>39</v>
      </c>
      <c r="G188" s="377"/>
      <c r="H188" s="293">
        <v>7.48</v>
      </c>
    </row>
    <row r="189" spans="1:8" ht="20.100000000000001" customHeight="1">
      <c r="A189" s="291" t="s">
        <v>33433</v>
      </c>
      <c r="B189" s="292" t="s">
        <v>33434</v>
      </c>
      <c r="C189" s="376" t="s">
        <v>33435</v>
      </c>
      <c r="D189" s="376"/>
      <c r="E189" s="376"/>
      <c r="F189" s="377" t="s">
        <v>39</v>
      </c>
      <c r="G189" s="377"/>
      <c r="H189" s="293">
        <v>12.36</v>
      </c>
    </row>
    <row r="190" spans="1:8" ht="20.100000000000001" customHeight="1">
      <c r="A190" s="291" t="s">
        <v>33436</v>
      </c>
      <c r="B190" s="292" t="s">
        <v>33437</v>
      </c>
      <c r="C190" s="376" t="s">
        <v>33438</v>
      </c>
      <c r="D190" s="376"/>
      <c r="E190" s="376"/>
      <c r="F190" s="377" t="s">
        <v>39</v>
      </c>
      <c r="G190" s="377"/>
      <c r="H190" s="293">
        <v>16.97</v>
      </c>
    </row>
    <row r="191" spans="1:8" ht="20.100000000000001" customHeight="1">
      <c r="A191" s="291" t="s">
        <v>33439</v>
      </c>
      <c r="B191" s="292" t="s">
        <v>33440</v>
      </c>
      <c r="C191" s="376" t="s">
        <v>33441</v>
      </c>
      <c r="D191" s="376"/>
      <c r="E191" s="376"/>
      <c r="F191" s="377" t="s">
        <v>39</v>
      </c>
      <c r="G191" s="377"/>
      <c r="H191" s="293">
        <v>19.52</v>
      </c>
    </row>
    <row r="192" spans="1:8" ht="20.100000000000001" customHeight="1">
      <c r="A192" s="291" t="s">
        <v>33442</v>
      </c>
      <c r="B192" s="292" t="s">
        <v>33443</v>
      </c>
      <c r="C192" s="376" t="s">
        <v>33444</v>
      </c>
      <c r="D192" s="376"/>
      <c r="E192" s="376"/>
      <c r="F192" s="377" t="s">
        <v>39</v>
      </c>
      <c r="G192" s="377"/>
      <c r="H192" s="293">
        <v>23.95</v>
      </c>
    </row>
    <row r="193" spans="1:8" ht="20.100000000000001" customHeight="1">
      <c r="A193" s="291" t="s">
        <v>33445</v>
      </c>
      <c r="B193" s="292" t="s">
        <v>33446</v>
      </c>
      <c r="C193" s="376" t="s">
        <v>33447</v>
      </c>
      <c r="D193" s="376"/>
      <c r="E193" s="376"/>
      <c r="F193" s="377" t="s">
        <v>39</v>
      </c>
      <c r="G193" s="377"/>
      <c r="H193" s="293">
        <v>30.35</v>
      </c>
    </row>
    <row r="194" spans="1:8" ht="20.100000000000001" customHeight="1">
      <c r="A194" s="291" t="s">
        <v>33448</v>
      </c>
      <c r="B194" s="292" t="s">
        <v>33449</v>
      </c>
      <c r="C194" s="376" t="s">
        <v>33450</v>
      </c>
      <c r="D194" s="376"/>
      <c r="E194" s="376"/>
      <c r="F194" s="377" t="s">
        <v>39</v>
      </c>
      <c r="G194" s="377"/>
      <c r="H194" s="293">
        <v>36.04</v>
      </c>
    </row>
    <row r="195" spans="1:8" ht="20.100000000000001" customHeight="1">
      <c r="A195" s="291" t="s">
        <v>33451</v>
      </c>
      <c r="B195" s="292" t="s">
        <v>33452</v>
      </c>
      <c r="C195" s="376" t="s">
        <v>33453</v>
      </c>
      <c r="D195" s="376"/>
      <c r="E195" s="376"/>
      <c r="F195" s="377" t="s">
        <v>39</v>
      </c>
      <c r="G195" s="377"/>
      <c r="H195" s="293">
        <v>41.25</v>
      </c>
    </row>
    <row r="196" spans="1:8" ht="20.100000000000001" customHeight="1">
      <c r="A196" s="291" t="s">
        <v>33454</v>
      </c>
      <c r="B196" s="292" t="s">
        <v>33455</v>
      </c>
      <c r="C196" s="376" t="s">
        <v>33456</v>
      </c>
      <c r="D196" s="376"/>
      <c r="E196" s="376"/>
      <c r="F196" s="377" t="s">
        <v>39</v>
      </c>
      <c r="G196" s="377"/>
      <c r="H196" s="293">
        <v>52.55</v>
      </c>
    </row>
    <row r="197" spans="1:8" ht="20.100000000000001" customHeight="1">
      <c r="A197" s="291" t="s">
        <v>33457</v>
      </c>
      <c r="B197" s="292" t="s">
        <v>33458</v>
      </c>
      <c r="C197" s="376" t="s">
        <v>33459</v>
      </c>
      <c r="D197" s="376"/>
      <c r="E197" s="376"/>
      <c r="F197" s="377" t="s">
        <v>39</v>
      </c>
      <c r="G197" s="377"/>
      <c r="H197" s="293">
        <v>63.68</v>
      </c>
    </row>
    <row r="198" spans="1:8" ht="20.100000000000001" customHeight="1">
      <c r="A198" s="291" t="s">
        <v>33460</v>
      </c>
      <c r="B198" s="292" t="s">
        <v>33461</v>
      </c>
      <c r="C198" s="376" t="s">
        <v>33462</v>
      </c>
      <c r="D198" s="376"/>
      <c r="E198" s="376"/>
      <c r="F198" s="377" t="s">
        <v>39</v>
      </c>
      <c r="G198" s="377"/>
      <c r="H198" s="293">
        <v>73.28</v>
      </c>
    </row>
    <row r="199" spans="1:8" ht="20.100000000000001" customHeight="1">
      <c r="A199" s="291" t="s">
        <v>33463</v>
      </c>
      <c r="B199" s="292" t="s">
        <v>33464</v>
      </c>
      <c r="C199" s="376" t="s">
        <v>33465</v>
      </c>
      <c r="D199" s="376"/>
      <c r="E199" s="376"/>
      <c r="F199" s="377" t="s">
        <v>39</v>
      </c>
      <c r="G199" s="377"/>
      <c r="H199" s="293">
        <v>95.11</v>
      </c>
    </row>
    <row r="200" spans="1:8" ht="20.100000000000001" customHeight="1">
      <c r="A200" s="291" t="s">
        <v>33466</v>
      </c>
      <c r="B200" s="292" t="s">
        <v>33467</v>
      </c>
      <c r="C200" s="376" t="s">
        <v>33468</v>
      </c>
      <c r="D200" s="376"/>
      <c r="E200" s="376"/>
      <c r="F200" s="377" t="s">
        <v>276</v>
      </c>
      <c r="G200" s="377"/>
      <c r="H200" s="293">
        <v>42.44</v>
      </c>
    </row>
    <row r="201" spans="1:8" ht="20.100000000000001" customHeight="1">
      <c r="A201" s="289" t="s">
        <v>33469</v>
      </c>
      <c r="B201" s="378" t="s">
        <v>33470</v>
      </c>
      <c r="C201" s="378"/>
      <c r="D201" s="378"/>
      <c r="E201" s="378"/>
      <c r="F201" s="378"/>
      <c r="G201" s="378"/>
      <c r="H201" s="290">
        <v>431.52</v>
      </c>
    </row>
    <row r="202" spans="1:8" ht="20.100000000000001" customHeight="1">
      <c r="A202" s="291" t="s">
        <v>33471</v>
      </c>
      <c r="B202" s="292" t="s">
        <v>33472</v>
      </c>
      <c r="C202" s="376" t="s">
        <v>33473</v>
      </c>
      <c r="D202" s="376"/>
      <c r="E202" s="376"/>
      <c r="F202" s="377" t="s">
        <v>39</v>
      </c>
      <c r="G202" s="377"/>
      <c r="H202" s="293">
        <v>337.84</v>
      </c>
    </row>
    <row r="203" spans="1:8" ht="20.100000000000001" customHeight="1">
      <c r="A203" s="291" t="s">
        <v>33474</v>
      </c>
      <c r="B203" s="292" t="s">
        <v>33475</v>
      </c>
      <c r="C203" s="376" t="s">
        <v>33476</v>
      </c>
      <c r="D203" s="376"/>
      <c r="E203" s="376"/>
      <c r="F203" s="377" t="s">
        <v>276</v>
      </c>
      <c r="G203" s="377"/>
      <c r="H203" s="293">
        <v>12.08</v>
      </c>
    </row>
    <row r="204" spans="1:8" ht="20.100000000000001" customHeight="1">
      <c r="A204" s="291" t="s">
        <v>33477</v>
      </c>
      <c r="B204" s="292" t="s">
        <v>33478</v>
      </c>
      <c r="C204" s="376" t="s">
        <v>33479</v>
      </c>
      <c r="D204" s="376"/>
      <c r="E204" s="376"/>
      <c r="F204" s="377" t="s">
        <v>276</v>
      </c>
      <c r="G204" s="377"/>
      <c r="H204" s="293">
        <v>47.59</v>
      </c>
    </row>
    <row r="205" spans="1:8" ht="20.100000000000001" customHeight="1">
      <c r="A205" s="291" t="s">
        <v>33480</v>
      </c>
      <c r="B205" s="292" t="s">
        <v>33481</v>
      </c>
      <c r="C205" s="376" t="s">
        <v>33482</v>
      </c>
      <c r="D205" s="376"/>
      <c r="E205" s="376"/>
      <c r="F205" s="377" t="s">
        <v>4</v>
      </c>
      <c r="G205" s="377"/>
      <c r="H205" s="293">
        <v>13.32</v>
      </c>
    </row>
    <row r="206" spans="1:8" ht="20.100000000000001" customHeight="1">
      <c r="A206" s="291" t="s">
        <v>33483</v>
      </c>
      <c r="B206" s="292" t="s">
        <v>33484</v>
      </c>
      <c r="C206" s="376" t="s">
        <v>33485</v>
      </c>
      <c r="D206" s="376"/>
      <c r="E206" s="376"/>
      <c r="F206" s="377" t="s">
        <v>39</v>
      </c>
      <c r="G206" s="377"/>
      <c r="H206" s="293">
        <v>5.57</v>
      </c>
    </row>
    <row r="207" spans="1:8" ht="20.100000000000001" customHeight="1">
      <c r="A207" s="291" t="s">
        <v>33486</v>
      </c>
      <c r="B207" s="292" t="s">
        <v>33487</v>
      </c>
      <c r="C207" s="376" t="s">
        <v>33488</v>
      </c>
      <c r="D207" s="376"/>
      <c r="E207" s="376"/>
      <c r="F207" s="377" t="s">
        <v>39</v>
      </c>
      <c r="G207" s="377"/>
      <c r="H207" s="293">
        <v>2.77</v>
      </c>
    </row>
    <row r="208" spans="1:8" ht="20.100000000000001" customHeight="1">
      <c r="A208" s="291" t="s">
        <v>33489</v>
      </c>
      <c r="B208" s="292" t="s">
        <v>33490</v>
      </c>
      <c r="C208" s="376" t="s">
        <v>33491</v>
      </c>
      <c r="D208" s="376"/>
      <c r="E208" s="376"/>
      <c r="F208" s="377" t="s">
        <v>276</v>
      </c>
      <c r="G208" s="377"/>
      <c r="H208" s="293">
        <v>7.39</v>
      </c>
    </row>
    <row r="209" spans="1:8" ht="20.100000000000001" customHeight="1">
      <c r="A209" s="376" t="s">
        <v>33492</v>
      </c>
      <c r="B209" s="377" t="s">
        <v>33493</v>
      </c>
      <c r="C209" s="376" t="s">
        <v>33494</v>
      </c>
      <c r="D209" s="376"/>
      <c r="E209" s="376"/>
      <c r="F209" s="377" t="s">
        <v>39</v>
      </c>
      <c r="G209" s="377"/>
      <c r="H209" s="384">
        <v>4.96</v>
      </c>
    </row>
    <row r="210" spans="1:8" ht="2.1" customHeight="1">
      <c r="A210" s="376"/>
      <c r="B210" s="377"/>
      <c r="C210" s="376"/>
      <c r="D210" s="376"/>
      <c r="E210" s="376"/>
      <c r="F210" s="377"/>
      <c r="G210" s="377"/>
      <c r="H210" s="384"/>
    </row>
    <row r="211" spans="1:8" ht="20.100000000000001" customHeight="1">
      <c r="A211" s="289" t="s">
        <v>33495</v>
      </c>
      <c r="B211" s="378" t="s">
        <v>33496</v>
      </c>
      <c r="C211" s="378"/>
      <c r="D211" s="378"/>
      <c r="E211" s="378"/>
      <c r="F211" s="378"/>
      <c r="G211" s="378"/>
      <c r="H211" s="290">
        <v>21155.03</v>
      </c>
    </row>
    <row r="212" spans="1:8" ht="20.100000000000001" customHeight="1">
      <c r="A212" s="289" t="s">
        <v>33497</v>
      </c>
      <c r="B212" s="378" t="s">
        <v>33498</v>
      </c>
      <c r="C212" s="378"/>
      <c r="D212" s="378"/>
      <c r="E212" s="378"/>
      <c r="F212" s="378"/>
      <c r="G212" s="378"/>
      <c r="H212" s="290">
        <v>3396.75</v>
      </c>
    </row>
    <row r="213" spans="1:8" ht="20.100000000000001" customHeight="1">
      <c r="A213" s="376" t="s">
        <v>33499</v>
      </c>
      <c r="B213" s="377" t="s">
        <v>33500</v>
      </c>
      <c r="C213" s="376" t="s">
        <v>33501</v>
      </c>
      <c r="D213" s="376"/>
      <c r="E213" s="376"/>
      <c r="F213" s="377" t="s">
        <v>278</v>
      </c>
      <c r="G213" s="377"/>
      <c r="H213" s="384">
        <v>39.97</v>
      </c>
    </row>
    <row r="214" spans="1:8" ht="2.1" customHeight="1">
      <c r="A214" s="376"/>
      <c r="B214" s="377"/>
      <c r="C214" s="376"/>
      <c r="D214" s="376"/>
      <c r="E214" s="376"/>
      <c r="F214" s="377"/>
      <c r="G214" s="377"/>
      <c r="H214" s="384"/>
    </row>
    <row r="215" spans="1:8" ht="20.100000000000001" customHeight="1">
      <c r="A215" s="291" t="s">
        <v>33502</v>
      </c>
      <c r="B215" s="292" t="s">
        <v>33503</v>
      </c>
      <c r="C215" s="376" t="s">
        <v>33504</v>
      </c>
      <c r="D215" s="376"/>
      <c r="E215" s="376"/>
      <c r="F215" s="377" t="s">
        <v>278</v>
      </c>
      <c r="G215" s="377"/>
      <c r="H215" s="293">
        <v>194.02</v>
      </c>
    </row>
    <row r="216" spans="1:8" ht="20.100000000000001" customHeight="1">
      <c r="A216" s="376" t="s">
        <v>33505</v>
      </c>
      <c r="B216" s="377" t="s">
        <v>33506</v>
      </c>
      <c r="C216" s="376" t="s">
        <v>33507</v>
      </c>
      <c r="D216" s="376"/>
      <c r="E216" s="376"/>
      <c r="F216" s="377" t="s">
        <v>278</v>
      </c>
      <c r="G216" s="377"/>
      <c r="H216" s="384">
        <v>367.11</v>
      </c>
    </row>
    <row r="217" spans="1:8" ht="2.1" customHeight="1">
      <c r="A217" s="376"/>
      <c r="B217" s="377"/>
      <c r="C217" s="376"/>
      <c r="D217" s="376"/>
      <c r="E217" s="376"/>
      <c r="F217" s="377"/>
      <c r="G217" s="377"/>
      <c r="H217" s="384"/>
    </row>
    <row r="218" spans="1:8" ht="20.100000000000001" customHeight="1">
      <c r="A218" s="376" t="s">
        <v>33508</v>
      </c>
      <c r="B218" s="377" t="s">
        <v>33509</v>
      </c>
      <c r="C218" s="376" t="s">
        <v>33510</v>
      </c>
      <c r="D218" s="376"/>
      <c r="E218" s="376"/>
      <c r="F218" s="377" t="s">
        <v>278</v>
      </c>
      <c r="G218" s="377"/>
      <c r="H218" s="384">
        <v>390.25</v>
      </c>
    </row>
    <row r="219" spans="1:8" ht="2.1" customHeight="1">
      <c r="A219" s="376"/>
      <c r="B219" s="377"/>
      <c r="C219" s="376"/>
      <c r="D219" s="376"/>
      <c r="E219" s="376"/>
      <c r="F219" s="377"/>
      <c r="G219" s="377"/>
      <c r="H219" s="384"/>
    </row>
    <row r="220" spans="1:8" ht="20.100000000000001" customHeight="1">
      <c r="A220" s="376" t="s">
        <v>33511</v>
      </c>
      <c r="B220" s="377" t="s">
        <v>33512</v>
      </c>
      <c r="C220" s="376" t="s">
        <v>33513</v>
      </c>
      <c r="D220" s="376"/>
      <c r="E220" s="376"/>
      <c r="F220" s="377" t="s">
        <v>278</v>
      </c>
      <c r="G220" s="377"/>
      <c r="H220" s="384">
        <v>413.39</v>
      </c>
    </row>
    <row r="221" spans="1:8" ht="2.1" customHeight="1">
      <c r="A221" s="376"/>
      <c r="B221" s="377"/>
      <c r="C221" s="376"/>
      <c r="D221" s="376"/>
      <c r="E221" s="376"/>
      <c r="F221" s="377"/>
      <c r="G221" s="377"/>
      <c r="H221" s="384"/>
    </row>
    <row r="222" spans="1:8" ht="20.100000000000001" customHeight="1">
      <c r="A222" s="376" t="s">
        <v>33514</v>
      </c>
      <c r="B222" s="377" t="s">
        <v>33515</v>
      </c>
      <c r="C222" s="376" t="s">
        <v>33516</v>
      </c>
      <c r="D222" s="376"/>
      <c r="E222" s="376"/>
      <c r="F222" s="377" t="s">
        <v>278</v>
      </c>
      <c r="G222" s="377"/>
      <c r="H222" s="384">
        <v>436.53</v>
      </c>
    </row>
    <row r="223" spans="1:8" ht="2.1" customHeight="1">
      <c r="A223" s="376"/>
      <c r="B223" s="377"/>
      <c r="C223" s="376"/>
      <c r="D223" s="376"/>
      <c r="E223" s="376"/>
      <c r="F223" s="377"/>
      <c r="G223" s="377"/>
      <c r="H223" s="384"/>
    </row>
    <row r="224" spans="1:8" ht="20.100000000000001" customHeight="1">
      <c r="A224" s="376" t="s">
        <v>33517</v>
      </c>
      <c r="B224" s="377" t="s">
        <v>33518</v>
      </c>
      <c r="C224" s="376" t="s">
        <v>33519</v>
      </c>
      <c r="D224" s="376"/>
      <c r="E224" s="376"/>
      <c r="F224" s="377" t="s">
        <v>278</v>
      </c>
      <c r="G224" s="377"/>
      <c r="H224" s="384">
        <v>283.95999999999998</v>
      </c>
    </row>
    <row r="225" spans="1:8" ht="2.1" customHeight="1">
      <c r="A225" s="376"/>
      <c r="B225" s="377"/>
      <c r="C225" s="376"/>
      <c r="D225" s="376"/>
      <c r="E225" s="376"/>
      <c r="F225" s="377"/>
      <c r="G225" s="377"/>
      <c r="H225" s="384"/>
    </row>
    <row r="226" spans="1:8" ht="20.100000000000001" customHeight="1">
      <c r="A226" s="376" t="s">
        <v>33520</v>
      </c>
      <c r="B226" s="377" t="s">
        <v>33521</v>
      </c>
      <c r="C226" s="376" t="s">
        <v>33522</v>
      </c>
      <c r="D226" s="376"/>
      <c r="E226" s="376"/>
      <c r="F226" s="377" t="s">
        <v>278</v>
      </c>
      <c r="G226" s="377"/>
      <c r="H226" s="384">
        <v>307.7</v>
      </c>
    </row>
    <row r="227" spans="1:8" ht="2.1" customHeight="1">
      <c r="A227" s="376"/>
      <c r="B227" s="377"/>
      <c r="C227" s="376"/>
      <c r="D227" s="376"/>
      <c r="E227" s="376"/>
      <c r="F227" s="377"/>
      <c r="G227" s="377"/>
      <c r="H227" s="384"/>
    </row>
    <row r="228" spans="1:8" ht="20.100000000000001" customHeight="1">
      <c r="A228" s="376" t="s">
        <v>33523</v>
      </c>
      <c r="B228" s="377" t="s">
        <v>33524</v>
      </c>
      <c r="C228" s="376" t="s">
        <v>33525</v>
      </c>
      <c r="D228" s="376"/>
      <c r="E228" s="376"/>
      <c r="F228" s="377" t="s">
        <v>278</v>
      </c>
      <c r="G228" s="377"/>
      <c r="H228" s="384">
        <v>331.42</v>
      </c>
    </row>
    <row r="229" spans="1:8" ht="2.1" customHeight="1">
      <c r="A229" s="376"/>
      <c r="B229" s="377"/>
      <c r="C229" s="376"/>
      <c r="D229" s="376"/>
      <c r="E229" s="376"/>
      <c r="F229" s="377"/>
      <c r="G229" s="377"/>
      <c r="H229" s="384"/>
    </row>
    <row r="230" spans="1:8" ht="20.100000000000001" customHeight="1">
      <c r="A230" s="376" t="s">
        <v>33526</v>
      </c>
      <c r="B230" s="377" t="s">
        <v>33527</v>
      </c>
      <c r="C230" s="376" t="s">
        <v>33528</v>
      </c>
      <c r="D230" s="376"/>
      <c r="E230" s="376"/>
      <c r="F230" s="377" t="s">
        <v>278</v>
      </c>
      <c r="G230" s="377"/>
      <c r="H230" s="384">
        <v>355.15</v>
      </c>
    </row>
    <row r="231" spans="1:8" ht="2.1" customHeight="1">
      <c r="A231" s="376"/>
      <c r="B231" s="377"/>
      <c r="C231" s="376"/>
      <c r="D231" s="376"/>
      <c r="E231" s="376"/>
      <c r="F231" s="377"/>
      <c r="G231" s="377"/>
      <c r="H231" s="384"/>
    </row>
    <row r="232" spans="1:8" ht="20.100000000000001" customHeight="1">
      <c r="A232" s="291" t="s">
        <v>33529</v>
      </c>
      <c r="B232" s="292" t="s">
        <v>33530</v>
      </c>
      <c r="C232" s="376" t="s">
        <v>33531</v>
      </c>
      <c r="D232" s="376"/>
      <c r="E232" s="376"/>
      <c r="F232" s="377" t="s">
        <v>278</v>
      </c>
      <c r="G232" s="377"/>
      <c r="H232" s="293">
        <v>50.22</v>
      </c>
    </row>
    <row r="233" spans="1:8" ht="20.100000000000001" customHeight="1">
      <c r="A233" s="291" t="s">
        <v>33532</v>
      </c>
      <c r="B233" s="292" t="s">
        <v>33533</v>
      </c>
      <c r="C233" s="376" t="s">
        <v>33534</v>
      </c>
      <c r="D233" s="376"/>
      <c r="E233" s="376"/>
      <c r="F233" s="377" t="s">
        <v>278</v>
      </c>
      <c r="G233" s="377"/>
      <c r="H233" s="293">
        <v>59.82</v>
      </c>
    </row>
    <row r="234" spans="1:8" ht="20.100000000000001" customHeight="1">
      <c r="A234" s="291" t="s">
        <v>33535</v>
      </c>
      <c r="B234" s="292" t="s">
        <v>33536</v>
      </c>
      <c r="C234" s="376" t="s">
        <v>33537</v>
      </c>
      <c r="D234" s="376"/>
      <c r="E234" s="376"/>
      <c r="F234" s="377" t="s">
        <v>278</v>
      </c>
      <c r="G234" s="377"/>
      <c r="H234" s="293">
        <v>69.42</v>
      </c>
    </row>
    <row r="235" spans="1:8" ht="20.100000000000001" customHeight="1">
      <c r="A235" s="291" t="s">
        <v>33538</v>
      </c>
      <c r="B235" s="292" t="s">
        <v>33539</v>
      </c>
      <c r="C235" s="376" t="s">
        <v>33540</v>
      </c>
      <c r="D235" s="376"/>
      <c r="E235" s="376"/>
      <c r="F235" s="377" t="s">
        <v>278</v>
      </c>
      <c r="G235" s="377"/>
      <c r="H235" s="293">
        <v>80.040000000000006</v>
      </c>
    </row>
    <row r="236" spans="1:8" ht="20.100000000000001" customHeight="1">
      <c r="A236" s="291" t="s">
        <v>33541</v>
      </c>
      <c r="B236" s="292" t="s">
        <v>33542</v>
      </c>
      <c r="C236" s="376" t="s">
        <v>33543</v>
      </c>
      <c r="D236" s="376"/>
      <c r="E236" s="376"/>
      <c r="F236" s="377" t="s">
        <v>278</v>
      </c>
      <c r="G236" s="377"/>
      <c r="H236" s="293">
        <v>2.42</v>
      </c>
    </row>
    <row r="237" spans="1:8" ht="20.100000000000001" customHeight="1">
      <c r="A237" s="291" t="s">
        <v>33544</v>
      </c>
      <c r="B237" s="292" t="s">
        <v>33545</v>
      </c>
      <c r="C237" s="376" t="s">
        <v>33546</v>
      </c>
      <c r="D237" s="376"/>
      <c r="E237" s="376"/>
      <c r="F237" s="377" t="s">
        <v>278</v>
      </c>
      <c r="G237" s="377"/>
      <c r="H237" s="293">
        <v>2.79</v>
      </c>
    </row>
    <row r="238" spans="1:8" ht="20.100000000000001" customHeight="1">
      <c r="A238" s="291" t="s">
        <v>33547</v>
      </c>
      <c r="B238" s="292" t="s">
        <v>33548</v>
      </c>
      <c r="C238" s="376" t="s">
        <v>33549</v>
      </c>
      <c r="D238" s="376"/>
      <c r="E238" s="376"/>
      <c r="F238" s="377" t="s">
        <v>278</v>
      </c>
      <c r="G238" s="377"/>
      <c r="H238" s="293">
        <v>3.42</v>
      </c>
    </row>
    <row r="239" spans="1:8" ht="20.100000000000001" customHeight="1">
      <c r="A239" s="291" t="s">
        <v>33550</v>
      </c>
      <c r="B239" s="292" t="s">
        <v>33551</v>
      </c>
      <c r="C239" s="376" t="s">
        <v>33552</v>
      </c>
      <c r="D239" s="376"/>
      <c r="E239" s="376"/>
      <c r="F239" s="377" t="s">
        <v>278</v>
      </c>
      <c r="G239" s="377"/>
      <c r="H239" s="293">
        <v>4.05</v>
      </c>
    </row>
    <row r="240" spans="1:8" ht="20.100000000000001" customHeight="1">
      <c r="A240" s="376" t="s">
        <v>33553</v>
      </c>
      <c r="B240" s="377" t="s">
        <v>33554</v>
      </c>
      <c r="C240" s="376" t="s">
        <v>33555</v>
      </c>
      <c r="D240" s="376"/>
      <c r="E240" s="376"/>
      <c r="F240" s="377" t="s">
        <v>278</v>
      </c>
      <c r="G240" s="377"/>
      <c r="H240" s="384">
        <v>5.07</v>
      </c>
    </row>
    <row r="241" spans="1:8" ht="2.1" customHeight="1">
      <c r="A241" s="376"/>
      <c r="B241" s="377"/>
      <c r="C241" s="376"/>
      <c r="D241" s="376"/>
      <c r="E241" s="376"/>
      <c r="F241" s="377"/>
      <c r="G241" s="377"/>
      <c r="H241" s="384"/>
    </row>
    <row r="242" spans="1:8" ht="20.100000000000001" customHeight="1">
      <c r="A242" s="289" t="s">
        <v>33556</v>
      </c>
      <c r="B242" s="378" t="s">
        <v>33557</v>
      </c>
      <c r="C242" s="378"/>
      <c r="D242" s="378"/>
      <c r="E242" s="378"/>
      <c r="F242" s="378"/>
      <c r="G242" s="378"/>
      <c r="H242" s="290">
        <v>108.67</v>
      </c>
    </row>
    <row r="243" spans="1:8" ht="20.100000000000001" customHeight="1">
      <c r="A243" s="291" t="s">
        <v>33558</v>
      </c>
      <c r="B243" s="292" t="s">
        <v>33559</v>
      </c>
      <c r="C243" s="376" t="s">
        <v>33560</v>
      </c>
      <c r="D243" s="376"/>
      <c r="E243" s="376"/>
      <c r="F243" s="377" t="s">
        <v>278</v>
      </c>
      <c r="G243" s="377"/>
      <c r="H243" s="293">
        <v>5.64</v>
      </c>
    </row>
    <row r="244" spans="1:8" ht="20.100000000000001" customHeight="1">
      <c r="A244" s="291" t="s">
        <v>33561</v>
      </c>
      <c r="B244" s="292" t="s">
        <v>33562</v>
      </c>
      <c r="C244" s="376" t="s">
        <v>33563</v>
      </c>
      <c r="D244" s="376"/>
      <c r="E244" s="376"/>
      <c r="F244" s="377" t="s">
        <v>278</v>
      </c>
      <c r="G244" s="377"/>
      <c r="H244" s="293">
        <v>7.69</v>
      </c>
    </row>
    <row r="245" spans="1:8" ht="20.100000000000001" customHeight="1">
      <c r="A245" s="291" t="s">
        <v>33564</v>
      </c>
      <c r="B245" s="292" t="s">
        <v>33565</v>
      </c>
      <c r="C245" s="376" t="s">
        <v>33566</v>
      </c>
      <c r="D245" s="376"/>
      <c r="E245" s="376"/>
      <c r="F245" s="377" t="s">
        <v>278</v>
      </c>
      <c r="G245" s="377"/>
      <c r="H245" s="293">
        <v>41.02</v>
      </c>
    </row>
    <row r="246" spans="1:8" ht="20.100000000000001" customHeight="1">
      <c r="A246" s="291" t="s">
        <v>33567</v>
      </c>
      <c r="B246" s="292" t="s">
        <v>33568</v>
      </c>
      <c r="C246" s="376" t="s">
        <v>33569</v>
      </c>
      <c r="D246" s="376"/>
      <c r="E246" s="376"/>
      <c r="F246" s="377" t="s">
        <v>278</v>
      </c>
      <c r="G246" s="377"/>
      <c r="H246" s="293">
        <v>10.43</v>
      </c>
    </row>
    <row r="247" spans="1:8" ht="20.100000000000001" customHeight="1">
      <c r="A247" s="291" t="s">
        <v>33570</v>
      </c>
      <c r="B247" s="292" t="s">
        <v>33571</v>
      </c>
      <c r="C247" s="376" t="s">
        <v>33572</v>
      </c>
      <c r="D247" s="376"/>
      <c r="E247" s="376"/>
      <c r="F247" s="377" t="s">
        <v>278</v>
      </c>
      <c r="G247" s="377"/>
      <c r="H247" s="293">
        <v>43.89</v>
      </c>
    </row>
    <row r="248" spans="1:8" ht="20.100000000000001" customHeight="1">
      <c r="A248" s="289" t="s">
        <v>33573</v>
      </c>
      <c r="B248" s="378" t="s">
        <v>33574</v>
      </c>
      <c r="C248" s="378"/>
      <c r="D248" s="378"/>
      <c r="E248" s="378"/>
      <c r="F248" s="378"/>
      <c r="G248" s="378"/>
      <c r="H248" s="290">
        <v>457.94</v>
      </c>
    </row>
    <row r="249" spans="1:8" ht="20.100000000000001" customHeight="1">
      <c r="A249" s="291" t="s">
        <v>33575</v>
      </c>
      <c r="B249" s="292" t="s">
        <v>33576</v>
      </c>
      <c r="C249" s="376" t="s">
        <v>33577</v>
      </c>
      <c r="D249" s="376"/>
      <c r="E249" s="376"/>
      <c r="F249" s="377" t="s">
        <v>278</v>
      </c>
      <c r="G249" s="377"/>
      <c r="H249" s="293">
        <v>23.68</v>
      </c>
    </row>
    <row r="250" spans="1:8" ht="20.100000000000001" customHeight="1">
      <c r="A250" s="291" t="s">
        <v>33578</v>
      </c>
      <c r="B250" s="292" t="s">
        <v>33579</v>
      </c>
      <c r="C250" s="376" t="s">
        <v>33580</v>
      </c>
      <c r="D250" s="376"/>
      <c r="E250" s="376"/>
      <c r="F250" s="377" t="s">
        <v>278</v>
      </c>
      <c r="G250" s="377"/>
      <c r="H250" s="293">
        <v>24.67</v>
      </c>
    </row>
    <row r="251" spans="1:8" ht="20.100000000000001" customHeight="1">
      <c r="A251" s="291" t="s">
        <v>33581</v>
      </c>
      <c r="B251" s="292" t="s">
        <v>33582</v>
      </c>
      <c r="C251" s="376" t="s">
        <v>33583</v>
      </c>
      <c r="D251" s="376"/>
      <c r="E251" s="376"/>
      <c r="F251" s="377" t="s">
        <v>278</v>
      </c>
      <c r="G251" s="377"/>
      <c r="H251" s="293">
        <v>19.73</v>
      </c>
    </row>
    <row r="252" spans="1:8" ht="20.100000000000001" customHeight="1">
      <c r="A252" s="291" t="s">
        <v>33584</v>
      </c>
      <c r="B252" s="292" t="s">
        <v>33585</v>
      </c>
      <c r="C252" s="376" t="s">
        <v>33586</v>
      </c>
      <c r="D252" s="376"/>
      <c r="E252" s="376"/>
      <c r="F252" s="377" t="s">
        <v>278</v>
      </c>
      <c r="G252" s="377"/>
      <c r="H252" s="293">
        <v>3.51</v>
      </c>
    </row>
    <row r="253" spans="1:8" ht="20.100000000000001" customHeight="1">
      <c r="A253" s="291" t="s">
        <v>33587</v>
      </c>
      <c r="B253" s="292" t="s">
        <v>33588</v>
      </c>
      <c r="C253" s="376" t="s">
        <v>33589</v>
      </c>
      <c r="D253" s="376"/>
      <c r="E253" s="376"/>
      <c r="F253" s="377" t="s">
        <v>278</v>
      </c>
      <c r="G253" s="377"/>
      <c r="H253" s="293">
        <v>3.75</v>
      </c>
    </row>
    <row r="254" spans="1:8" ht="20.100000000000001" customHeight="1">
      <c r="A254" s="291" t="s">
        <v>33590</v>
      </c>
      <c r="B254" s="292" t="s">
        <v>33591</v>
      </c>
      <c r="C254" s="376" t="s">
        <v>33592</v>
      </c>
      <c r="D254" s="376"/>
      <c r="E254" s="376"/>
      <c r="F254" s="377" t="s">
        <v>278</v>
      </c>
      <c r="G254" s="377"/>
      <c r="H254" s="293">
        <v>3.31</v>
      </c>
    </row>
    <row r="255" spans="1:8" ht="20.100000000000001" customHeight="1">
      <c r="A255" s="291" t="s">
        <v>33593</v>
      </c>
      <c r="B255" s="292" t="s">
        <v>33594</v>
      </c>
      <c r="C255" s="376" t="s">
        <v>33595</v>
      </c>
      <c r="D255" s="376"/>
      <c r="E255" s="376"/>
      <c r="F255" s="377" t="s">
        <v>33596</v>
      </c>
      <c r="G255" s="377"/>
      <c r="H255" s="293">
        <v>1.02</v>
      </c>
    </row>
    <row r="256" spans="1:8" ht="20.100000000000001" customHeight="1">
      <c r="A256" s="291" t="s">
        <v>33597</v>
      </c>
      <c r="B256" s="292" t="s">
        <v>33598</v>
      </c>
      <c r="C256" s="376" t="s">
        <v>33599</v>
      </c>
      <c r="D256" s="376"/>
      <c r="E256" s="376"/>
      <c r="F256" s="377" t="s">
        <v>278</v>
      </c>
      <c r="G256" s="377"/>
      <c r="H256" s="293">
        <v>4.41</v>
      </c>
    </row>
    <row r="257" spans="1:8" ht="20.100000000000001" customHeight="1">
      <c r="A257" s="291" t="s">
        <v>33600</v>
      </c>
      <c r="B257" s="292" t="s">
        <v>33601</v>
      </c>
      <c r="C257" s="376" t="s">
        <v>33602</v>
      </c>
      <c r="D257" s="376"/>
      <c r="E257" s="376"/>
      <c r="F257" s="377" t="s">
        <v>278</v>
      </c>
      <c r="G257" s="377"/>
      <c r="H257" s="293">
        <v>4.9000000000000004</v>
      </c>
    </row>
    <row r="258" spans="1:8" ht="20.100000000000001" customHeight="1">
      <c r="A258" s="291" t="s">
        <v>33603</v>
      </c>
      <c r="B258" s="292" t="s">
        <v>33604</v>
      </c>
      <c r="C258" s="376" t="s">
        <v>33605</v>
      </c>
      <c r="D258" s="376"/>
      <c r="E258" s="376"/>
      <c r="F258" s="377" t="s">
        <v>278</v>
      </c>
      <c r="G258" s="377"/>
      <c r="H258" s="293">
        <v>24.54</v>
      </c>
    </row>
    <row r="259" spans="1:8" ht="20.100000000000001" customHeight="1">
      <c r="A259" s="291" t="s">
        <v>33606</v>
      </c>
      <c r="B259" s="292" t="s">
        <v>33607</v>
      </c>
      <c r="C259" s="376" t="s">
        <v>33608</v>
      </c>
      <c r="D259" s="376"/>
      <c r="E259" s="376"/>
      <c r="F259" s="377" t="s">
        <v>278</v>
      </c>
      <c r="G259" s="377"/>
      <c r="H259" s="293">
        <v>29.45</v>
      </c>
    </row>
    <row r="260" spans="1:8" ht="20.100000000000001" customHeight="1">
      <c r="A260" s="291" t="s">
        <v>33609</v>
      </c>
      <c r="B260" s="292" t="s">
        <v>33610</v>
      </c>
      <c r="C260" s="376" t="s">
        <v>33611</v>
      </c>
      <c r="D260" s="376"/>
      <c r="E260" s="376"/>
      <c r="F260" s="377" t="s">
        <v>278</v>
      </c>
      <c r="G260" s="377"/>
      <c r="H260" s="293">
        <v>44.17</v>
      </c>
    </row>
    <row r="261" spans="1:8" ht="20.100000000000001" customHeight="1">
      <c r="A261" s="291" t="s">
        <v>33612</v>
      </c>
      <c r="B261" s="292" t="s">
        <v>33613</v>
      </c>
      <c r="C261" s="376" t="s">
        <v>33614</v>
      </c>
      <c r="D261" s="376"/>
      <c r="E261" s="376"/>
      <c r="F261" s="377" t="s">
        <v>278</v>
      </c>
      <c r="G261" s="377"/>
      <c r="H261" s="293">
        <v>42.85</v>
      </c>
    </row>
    <row r="262" spans="1:8" ht="20.100000000000001" customHeight="1">
      <c r="A262" s="291" t="s">
        <v>33615</v>
      </c>
      <c r="B262" s="292" t="s">
        <v>33616</v>
      </c>
      <c r="C262" s="376" t="s">
        <v>33617</v>
      </c>
      <c r="D262" s="376"/>
      <c r="E262" s="376"/>
      <c r="F262" s="377" t="s">
        <v>278</v>
      </c>
      <c r="G262" s="377"/>
      <c r="H262" s="293">
        <v>53.13</v>
      </c>
    </row>
    <row r="263" spans="1:8" ht="20.100000000000001" customHeight="1">
      <c r="A263" s="291" t="s">
        <v>33618</v>
      </c>
      <c r="B263" s="292" t="s">
        <v>33619</v>
      </c>
      <c r="C263" s="376" t="s">
        <v>33620</v>
      </c>
      <c r="D263" s="376"/>
      <c r="E263" s="376"/>
      <c r="F263" s="377" t="s">
        <v>278</v>
      </c>
      <c r="G263" s="377"/>
      <c r="H263" s="293">
        <v>70.27</v>
      </c>
    </row>
    <row r="264" spans="1:8" ht="20.100000000000001" customHeight="1">
      <c r="A264" s="291" t="s">
        <v>33621</v>
      </c>
      <c r="B264" s="292" t="s">
        <v>33622</v>
      </c>
      <c r="C264" s="376" t="s">
        <v>33623</v>
      </c>
      <c r="D264" s="376"/>
      <c r="E264" s="376"/>
      <c r="F264" s="377" t="s">
        <v>278</v>
      </c>
      <c r="G264" s="377"/>
      <c r="H264" s="293">
        <v>30.85</v>
      </c>
    </row>
    <row r="265" spans="1:8" ht="20.100000000000001" customHeight="1">
      <c r="A265" s="291" t="s">
        <v>33624</v>
      </c>
      <c r="B265" s="292" t="s">
        <v>33625</v>
      </c>
      <c r="C265" s="376" t="s">
        <v>33626</v>
      </c>
      <c r="D265" s="376"/>
      <c r="E265" s="376"/>
      <c r="F265" s="377" t="s">
        <v>278</v>
      </c>
      <c r="G265" s="377"/>
      <c r="H265" s="293">
        <v>73.7</v>
      </c>
    </row>
    <row r="266" spans="1:8" ht="20.100000000000001" customHeight="1">
      <c r="A266" s="289" t="s">
        <v>33627</v>
      </c>
      <c r="B266" s="378" t="s">
        <v>33628</v>
      </c>
      <c r="C266" s="378"/>
      <c r="D266" s="378"/>
      <c r="E266" s="378"/>
      <c r="F266" s="378"/>
      <c r="G266" s="378"/>
      <c r="H266" s="290">
        <v>1154.3699999999999</v>
      </c>
    </row>
    <row r="267" spans="1:8" ht="20.100000000000001" customHeight="1">
      <c r="A267" s="291" t="s">
        <v>33629</v>
      </c>
      <c r="B267" s="292" t="s">
        <v>33630</v>
      </c>
      <c r="C267" s="376" t="s">
        <v>33631</v>
      </c>
      <c r="D267" s="376"/>
      <c r="E267" s="376"/>
      <c r="F267" s="377" t="s">
        <v>278</v>
      </c>
      <c r="G267" s="377"/>
      <c r="H267" s="293">
        <v>6</v>
      </c>
    </row>
    <row r="268" spans="1:8" ht="20.100000000000001" customHeight="1">
      <c r="A268" s="291" t="s">
        <v>33632</v>
      </c>
      <c r="B268" s="292" t="s">
        <v>33633</v>
      </c>
      <c r="C268" s="376" t="s">
        <v>33634</v>
      </c>
      <c r="D268" s="376"/>
      <c r="E268" s="376"/>
      <c r="F268" s="377" t="s">
        <v>278</v>
      </c>
      <c r="G268" s="377"/>
      <c r="H268" s="293">
        <v>8.48</v>
      </c>
    </row>
    <row r="269" spans="1:8" ht="20.100000000000001" customHeight="1">
      <c r="A269" s="291" t="s">
        <v>33635</v>
      </c>
      <c r="B269" s="292" t="s">
        <v>33636</v>
      </c>
      <c r="C269" s="376" t="s">
        <v>33637</v>
      </c>
      <c r="D269" s="376"/>
      <c r="E269" s="376"/>
      <c r="F269" s="377" t="s">
        <v>278</v>
      </c>
      <c r="G269" s="377"/>
      <c r="H269" s="293">
        <v>9.39</v>
      </c>
    </row>
    <row r="270" spans="1:8" ht="20.100000000000001" customHeight="1">
      <c r="A270" s="291" t="s">
        <v>33638</v>
      </c>
      <c r="B270" s="292" t="s">
        <v>33639</v>
      </c>
      <c r="C270" s="376" t="s">
        <v>33640</v>
      </c>
      <c r="D270" s="376"/>
      <c r="E270" s="376"/>
      <c r="F270" s="377" t="s">
        <v>278</v>
      </c>
      <c r="G270" s="377"/>
      <c r="H270" s="293">
        <v>9.9</v>
      </c>
    </row>
    <row r="271" spans="1:8" ht="20.100000000000001" customHeight="1">
      <c r="A271" s="291" t="s">
        <v>33641</v>
      </c>
      <c r="B271" s="292" t="s">
        <v>33642</v>
      </c>
      <c r="C271" s="376" t="s">
        <v>33643</v>
      </c>
      <c r="D271" s="376"/>
      <c r="E271" s="376"/>
      <c r="F271" s="377" t="s">
        <v>278</v>
      </c>
      <c r="G271" s="377"/>
      <c r="H271" s="293">
        <v>10.89</v>
      </c>
    </row>
    <row r="272" spans="1:8" ht="20.100000000000001" customHeight="1">
      <c r="A272" s="291" t="s">
        <v>33644</v>
      </c>
      <c r="B272" s="292" t="s">
        <v>33645</v>
      </c>
      <c r="C272" s="376" t="s">
        <v>33646</v>
      </c>
      <c r="D272" s="376"/>
      <c r="E272" s="376"/>
      <c r="F272" s="377" t="s">
        <v>278</v>
      </c>
      <c r="G272" s="377"/>
      <c r="H272" s="293">
        <v>11.45</v>
      </c>
    </row>
    <row r="273" spans="1:8" ht="20.100000000000001" customHeight="1">
      <c r="A273" s="291" t="s">
        <v>33647</v>
      </c>
      <c r="B273" s="292" t="s">
        <v>33648</v>
      </c>
      <c r="C273" s="376" t="s">
        <v>33649</v>
      </c>
      <c r="D273" s="376"/>
      <c r="E273" s="376"/>
      <c r="F273" s="377" t="s">
        <v>278</v>
      </c>
      <c r="G273" s="377"/>
      <c r="H273" s="293">
        <v>11.67</v>
      </c>
    </row>
    <row r="274" spans="1:8" ht="20.100000000000001" customHeight="1">
      <c r="A274" s="291" t="s">
        <v>33650</v>
      </c>
      <c r="B274" s="292" t="s">
        <v>33651</v>
      </c>
      <c r="C274" s="376" t="s">
        <v>33652</v>
      </c>
      <c r="D274" s="376"/>
      <c r="E274" s="376"/>
      <c r="F274" s="377" t="s">
        <v>278</v>
      </c>
      <c r="G274" s="377"/>
      <c r="H274" s="293">
        <v>12.64</v>
      </c>
    </row>
    <row r="275" spans="1:8" ht="20.100000000000001" customHeight="1">
      <c r="A275" s="291" t="s">
        <v>33653</v>
      </c>
      <c r="B275" s="292" t="s">
        <v>33654</v>
      </c>
      <c r="C275" s="376" t="s">
        <v>33655</v>
      </c>
      <c r="D275" s="376"/>
      <c r="E275" s="376"/>
      <c r="F275" s="377" t="s">
        <v>278</v>
      </c>
      <c r="G275" s="377"/>
      <c r="H275" s="293">
        <v>13.12</v>
      </c>
    </row>
    <row r="276" spans="1:8" ht="20.100000000000001" customHeight="1">
      <c r="A276" s="291" t="s">
        <v>33656</v>
      </c>
      <c r="B276" s="292" t="s">
        <v>33657</v>
      </c>
      <c r="C276" s="376" t="s">
        <v>33658</v>
      </c>
      <c r="D276" s="376"/>
      <c r="E276" s="376"/>
      <c r="F276" s="377" t="s">
        <v>278</v>
      </c>
      <c r="G276" s="377"/>
      <c r="H276" s="293">
        <v>14.03</v>
      </c>
    </row>
    <row r="277" spans="1:8" ht="20.100000000000001" customHeight="1">
      <c r="A277" s="291" t="s">
        <v>33659</v>
      </c>
      <c r="B277" s="292" t="s">
        <v>33660</v>
      </c>
      <c r="C277" s="376" t="s">
        <v>33661</v>
      </c>
      <c r="D277" s="376"/>
      <c r="E277" s="376"/>
      <c r="F277" s="377" t="s">
        <v>278</v>
      </c>
      <c r="G277" s="377"/>
      <c r="H277" s="293">
        <v>14.55</v>
      </c>
    </row>
    <row r="278" spans="1:8" ht="20.100000000000001" customHeight="1">
      <c r="A278" s="291" t="s">
        <v>33662</v>
      </c>
      <c r="B278" s="292" t="s">
        <v>33663</v>
      </c>
      <c r="C278" s="376" t="s">
        <v>33664</v>
      </c>
      <c r="D278" s="376"/>
      <c r="E278" s="376"/>
      <c r="F278" s="377" t="s">
        <v>278</v>
      </c>
      <c r="G278" s="377"/>
      <c r="H278" s="293">
        <v>14.94</v>
      </c>
    </row>
    <row r="279" spans="1:8" ht="20.100000000000001" customHeight="1">
      <c r="A279" s="291" t="s">
        <v>33665</v>
      </c>
      <c r="B279" s="292" t="s">
        <v>33666</v>
      </c>
      <c r="C279" s="376" t="s">
        <v>33667</v>
      </c>
      <c r="D279" s="376"/>
      <c r="E279" s="376"/>
      <c r="F279" s="377" t="s">
        <v>278</v>
      </c>
      <c r="G279" s="377"/>
      <c r="H279" s="293">
        <v>17.170000000000002</v>
      </c>
    </row>
    <row r="280" spans="1:8" ht="20.100000000000001" customHeight="1">
      <c r="A280" s="291" t="s">
        <v>33668</v>
      </c>
      <c r="B280" s="292" t="s">
        <v>33669</v>
      </c>
      <c r="C280" s="376" t="s">
        <v>33670</v>
      </c>
      <c r="D280" s="376"/>
      <c r="E280" s="376"/>
      <c r="F280" s="377" t="s">
        <v>278</v>
      </c>
      <c r="G280" s="377"/>
      <c r="H280" s="293">
        <v>19.100000000000001</v>
      </c>
    </row>
    <row r="281" spans="1:8" ht="20.100000000000001" customHeight="1">
      <c r="A281" s="291" t="s">
        <v>33671</v>
      </c>
      <c r="B281" s="292" t="s">
        <v>33672</v>
      </c>
      <c r="C281" s="376" t="s">
        <v>33673</v>
      </c>
      <c r="D281" s="376"/>
      <c r="E281" s="376"/>
      <c r="F281" s="377" t="s">
        <v>278</v>
      </c>
      <c r="G281" s="377"/>
      <c r="H281" s="293">
        <v>11.2</v>
      </c>
    </row>
    <row r="282" spans="1:8" ht="20.100000000000001" customHeight="1">
      <c r="A282" s="291" t="s">
        <v>33674</v>
      </c>
      <c r="B282" s="292" t="s">
        <v>33675</v>
      </c>
      <c r="C282" s="376" t="s">
        <v>33676</v>
      </c>
      <c r="D282" s="376"/>
      <c r="E282" s="376"/>
      <c r="F282" s="377" t="s">
        <v>278</v>
      </c>
      <c r="G282" s="377"/>
      <c r="H282" s="293">
        <v>11.66</v>
      </c>
    </row>
    <row r="283" spans="1:8" ht="20.100000000000001" customHeight="1">
      <c r="A283" s="291" t="s">
        <v>33677</v>
      </c>
      <c r="B283" s="292" t="s">
        <v>33678</v>
      </c>
      <c r="C283" s="376" t="s">
        <v>33679</v>
      </c>
      <c r="D283" s="376"/>
      <c r="E283" s="376"/>
      <c r="F283" s="377" t="s">
        <v>278</v>
      </c>
      <c r="G283" s="377"/>
      <c r="H283" s="293">
        <v>12.95</v>
      </c>
    </row>
    <row r="284" spans="1:8" ht="20.100000000000001" customHeight="1">
      <c r="A284" s="291" t="s">
        <v>33680</v>
      </c>
      <c r="B284" s="292" t="s">
        <v>33681</v>
      </c>
      <c r="C284" s="376" t="s">
        <v>33682</v>
      </c>
      <c r="D284" s="376"/>
      <c r="E284" s="376"/>
      <c r="F284" s="377" t="s">
        <v>278</v>
      </c>
      <c r="G284" s="377"/>
      <c r="H284" s="293">
        <v>13.5</v>
      </c>
    </row>
    <row r="285" spans="1:8" ht="20.100000000000001" customHeight="1">
      <c r="A285" s="291" t="s">
        <v>33683</v>
      </c>
      <c r="B285" s="292" t="s">
        <v>33684</v>
      </c>
      <c r="C285" s="376" t="s">
        <v>33685</v>
      </c>
      <c r="D285" s="376"/>
      <c r="E285" s="376"/>
      <c r="F285" s="377" t="s">
        <v>278</v>
      </c>
      <c r="G285" s="377"/>
      <c r="H285" s="293">
        <v>14.09</v>
      </c>
    </row>
    <row r="286" spans="1:8" ht="20.100000000000001" customHeight="1">
      <c r="A286" s="291" t="s">
        <v>33686</v>
      </c>
      <c r="B286" s="292" t="s">
        <v>33687</v>
      </c>
      <c r="C286" s="376" t="s">
        <v>33688</v>
      </c>
      <c r="D286" s="376"/>
      <c r="E286" s="376"/>
      <c r="F286" s="377" t="s">
        <v>278</v>
      </c>
      <c r="G286" s="377"/>
      <c r="H286" s="293">
        <v>15.07</v>
      </c>
    </row>
    <row r="287" spans="1:8" ht="20.100000000000001" customHeight="1">
      <c r="A287" s="291" t="s">
        <v>33689</v>
      </c>
      <c r="B287" s="292" t="s">
        <v>33690</v>
      </c>
      <c r="C287" s="376" t="s">
        <v>33691</v>
      </c>
      <c r="D287" s="376"/>
      <c r="E287" s="376"/>
      <c r="F287" s="377" t="s">
        <v>278</v>
      </c>
      <c r="G287" s="377"/>
      <c r="H287" s="293">
        <v>15.62</v>
      </c>
    </row>
    <row r="288" spans="1:8" ht="20.100000000000001" customHeight="1">
      <c r="A288" s="291" t="s">
        <v>33692</v>
      </c>
      <c r="B288" s="292" t="s">
        <v>33693</v>
      </c>
      <c r="C288" s="376" t="s">
        <v>33694</v>
      </c>
      <c r="D288" s="376"/>
      <c r="E288" s="376"/>
      <c r="F288" s="377" t="s">
        <v>278</v>
      </c>
      <c r="G288" s="377"/>
      <c r="H288" s="293">
        <v>16.170000000000002</v>
      </c>
    </row>
    <row r="289" spans="1:8" ht="20.100000000000001" customHeight="1">
      <c r="A289" s="291" t="s">
        <v>33695</v>
      </c>
      <c r="B289" s="292" t="s">
        <v>33696</v>
      </c>
      <c r="C289" s="376" t="s">
        <v>33697</v>
      </c>
      <c r="D289" s="376"/>
      <c r="E289" s="376"/>
      <c r="F289" s="377" t="s">
        <v>278</v>
      </c>
      <c r="G289" s="377"/>
      <c r="H289" s="293">
        <v>17.37</v>
      </c>
    </row>
    <row r="290" spans="1:8" ht="20.100000000000001" customHeight="1">
      <c r="A290" s="291" t="s">
        <v>33698</v>
      </c>
      <c r="B290" s="292" t="s">
        <v>33699</v>
      </c>
      <c r="C290" s="376" t="s">
        <v>33700</v>
      </c>
      <c r="D290" s="376"/>
      <c r="E290" s="376"/>
      <c r="F290" s="377" t="s">
        <v>278</v>
      </c>
      <c r="G290" s="377"/>
      <c r="H290" s="293">
        <v>17.91</v>
      </c>
    </row>
    <row r="291" spans="1:8" ht="20.100000000000001" customHeight="1">
      <c r="A291" s="291" t="s">
        <v>33701</v>
      </c>
      <c r="B291" s="292" t="s">
        <v>33702</v>
      </c>
      <c r="C291" s="376" t="s">
        <v>33703</v>
      </c>
      <c r="D291" s="376"/>
      <c r="E291" s="376"/>
      <c r="F291" s="377" t="s">
        <v>278</v>
      </c>
      <c r="G291" s="377"/>
      <c r="H291" s="293">
        <v>18.36</v>
      </c>
    </row>
    <row r="292" spans="1:8" ht="20.100000000000001" customHeight="1">
      <c r="A292" s="291" t="s">
        <v>33704</v>
      </c>
      <c r="B292" s="292" t="s">
        <v>33705</v>
      </c>
      <c r="C292" s="376" t="s">
        <v>33706</v>
      </c>
      <c r="D292" s="376"/>
      <c r="E292" s="376"/>
      <c r="F292" s="377" t="s">
        <v>278</v>
      </c>
      <c r="G292" s="377"/>
      <c r="H292" s="293">
        <v>20.5</v>
      </c>
    </row>
    <row r="293" spans="1:8" ht="20.100000000000001" customHeight="1">
      <c r="A293" s="291" t="s">
        <v>33707</v>
      </c>
      <c r="B293" s="292" t="s">
        <v>33708</v>
      </c>
      <c r="C293" s="376" t="s">
        <v>33709</v>
      </c>
      <c r="D293" s="376"/>
      <c r="E293" s="376"/>
      <c r="F293" s="377" t="s">
        <v>278</v>
      </c>
      <c r="G293" s="377"/>
      <c r="H293" s="293">
        <v>22.84</v>
      </c>
    </row>
    <row r="294" spans="1:8" ht="20.100000000000001" customHeight="1">
      <c r="A294" s="291" t="s">
        <v>33710</v>
      </c>
      <c r="B294" s="292" t="s">
        <v>33711</v>
      </c>
      <c r="C294" s="376" t="s">
        <v>33712</v>
      </c>
      <c r="D294" s="376"/>
      <c r="E294" s="376"/>
      <c r="F294" s="377" t="s">
        <v>278</v>
      </c>
      <c r="G294" s="377"/>
      <c r="H294" s="293">
        <v>40.369999999999997</v>
      </c>
    </row>
    <row r="295" spans="1:8" ht="20.100000000000001" customHeight="1">
      <c r="A295" s="291" t="s">
        <v>33713</v>
      </c>
      <c r="B295" s="292" t="s">
        <v>33714</v>
      </c>
      <c r="C295" s="376" t="s">
        <v>33715</v>
      </c>
      <c r="D295" s="376"/>
      <c r="E295" s="376"/>
      <c r="F295" s="377" t="s">
        <v>278</v>
      </c>
      <c r="G295" s="377"/>
      <c r="H295" s="293">
        <v>46.36</v>
      </c>
    </row>
    <row r="296" spans="1:8" ht="20.100000000000001" customHeight="1">
      <c r="A296" s="291" t="s">
        <v>33716</v>
      </c>
      <c r="B296" s="292" t="s">
        <v>33717</v>
      </c>
      <c r="C296" s="376" t="s">
        <v>33718</v>
      </c>
      <c r="D296" s="376"/>
      <c r="E296" s="376"/>
      <c r="F296" s="377" t="s">
        <v>278</v>
      </c>
      <c r="G296" s="377"/>
      <c r="H296" s="293">
        <v>46.55</v>
      </c>
    </row>
    <row r="297" spans="1:8" ht="20.100000000000001" customHeight="1">
      <c r="A297" s="291" t="s">
        <v>33719</v>
      </c>
      <c r="B297" s="292" t="s">
        <v>33720</v>
      </c>
      <c r="C297" s="376" t="s">
        <v>33721</v>
      </c>
      <c r="D297" s="376"/>
      <c r="E297" s="376"/>
      <c r="F297" s="377" t="s">
        <v>278</v>
      </c>
      <c r="G297" s="377"/>
      <c r="H297" s="293">
        <v>47.11</v>
      </c>
    </row>
    <row r="298" spans="1:8" ht="20.100000000000001" customHeight="1">
      <c r="A298" s="291" t="s">
        <v>33722</v>
      </c>
      <c r="B298" s="292" t="s">
        <v>33723</v>
      </c>
      <c r="C298" s="376" t="s">
        <v>33724</v>
      </c>
      <c r="D298" s="376"/>
      <c r="E298" s="376"/>
      <c r="F298" s="377" t="s">
        <v>278</v>
      </c>
      <c r="G298" s="377"/>
      <c r="H298" s="293">
        <v>47.91</v>
      </c>
    </row>
    <row r="299" spans="1:8" ht="20.100000000000001" customHeight="1">
      <c r="A299" s="291" t="s">
        <v>33725</v>
      </c>
      <c r="B299" s="292" t="s">
        <v>33726</v>
      </c>
      <c r="C299" s="376" t="s">
        <v>33727</v>
      </c>
      <c r="D299" s="376"/>
      <c r="E299" s="376"/>
      <c r="F299" s="377" t="s">
        <v>278</v>
      </c>
      <c r="G299" s="377"/>
      <c r="H299" s="293">
        <v>49.88</v>
      </c>
    </row>
    <row r="300" spans="1:8" ht="20.100000000000001" customHeight="1">
      <c r="A300" s="291" t="s">
        <v>33728</v>
      </c>
      <c r="B300" s="292" t="s">
        <v>33729</v>
      </c>
      <c r="C300" s="376" t="s">
        <v>33730</v>
      </c>
      <c r="D300" s="376"/>
      <c r="E300" s="376"/>
      <c r="F300" s="377" t="s">
        <v>278</v>
      </c>
      <c r="G300" s="377"/>
      <c r="H300" s="293">
        <v>50.66</v>
      </c>
    </row>
    <row r="301" spans="1:8" ht="20.100000000000001" customHeight="1">
      <c r="A301" s="291" t="s">
        <v>33731</v>
      </c>
      <c r="B301" s="292" t="s">
        <v>33732</v>
      </c>
      <c r="C301" s="376" t="s">
        <v>33733</v>
      </c>
      <c r="D301" s="376"/>
      <c r="E301" s="376"/>
      <c r="F301" s="377" t="s">
        <v>278</v>
      </c>
      <c r="G301" s="377"/>
      <c r="H301" s="293">
        <v>51.01</v>
      </c>
    </row>
    <row r="302" spans="1:8" ht="20.100000000000001" customHeight="1">
      <c r="A302" s="291" t="s">
        <v>33734</v>
      </c>
      <c r="B302" s="292" t="s">
        <v>33735</v>
      </c>
      <c r="C302" s="376" t="s">
        <v>33736</v>
      </c>
      <c r="D302" s="376"/>
      <c r="E302" s="376"/>
      <c r="F302" s="377" t="s">
        <v>278</v>
      </c>
      <c r="G302" s="377"/>
      <c r="H302" s="293">
        <v>52.83</v>
      </c>
    </row>
    <row r="303" spans="1:8" ht="20.100000000000001" customHeight="1">
      <c r="A303" s="291" t="s">
        <v>33737</v>
      </c>
      <c r="B303" s="292" t="s">
        <v>33738</v>
      </c>
      <c r="C303" s="376" t="s">
        <v>33739</v>
      </c>
      <c r="D303" s="376"/>
      <c r="E303" s="376"/>
      <c r="F303" s="377" t="s">
        <v>278</v>
      </c>
      <c r="G303" s="377"/>
      <c r="H303" s="293">
        <v>53.58</v>
      </c>
    </row>
    <row r="304" spans="1:8" ht="20.100000000000001" customHeight="1">
      <c r="A304" s="291" t="s">
        <v>33740</v>
      </c>
      <c r="B304" s="292" t="s">
        <v>33741</v>
      </c>
      <c r="C304" s="376" t="s">
        <v>33742</v>
      </c>
      <c r="D304" s="376"/>
      <c r="E304" s="376"/>
      <c r="F304" s="377" t="s">
        <v>278</v>
      </c>
      <c r="G304" s="377"/>
      <c r="H304" s="293">
        <v>54.24</v>
      </c>
    </row>
    <row r="305" spans="1:8" ht="20.100000000000001" customHeight="1">
      <c r="A305" s="291" t="s">
        <v>33743</v>
      </c>
      <c r="B305" s="292" t="s">
        <v>33744</v>
      </c>
      <c r="C305" s="376" t="s">
        <v>33745</v>
      </c>
      <c r="D305" s="376"/>
      <c r="E305" s="376"/>
      <c r="F305" s="377" t="s">
        <v>278</v>
      </c>
      <c r="G305" s="377"/>
      <c r="H305" s="293">
        <v>55</v>
      </c>
    </row>
    <row r="306" spans="1:8" ht="20.100000000000001" customHeight="1">
      <c r="A306" s="291" t="s">
        <v>33746</v>
      </c>
      <c r="B306" s="292" t="s">
        <v>33747</v>
      </c>
      <c r="C306" s="376" t="s">
        <v>33748</v>
      </c>
      <c r="D306" s="376"/>
      <c r="E306" s="376"/>
      <c r="F306" s="377" t="s">
        <v>278</v>
      </c>
      <c r="G306" s="377"/>
      <c r="H306" s="293">
        <v>56.73</v>
      </c>
    </row>
    <row r="307" spans="1:8" ht="20.100000000000001" customHeight="1">
      <c r="A307" s="291" t="s">
        <v>33749</v>
      </c>
      <c r="B307" s="292" t="s">
        <v>33750</v>
      </c>
      <c r="C307" s="376" t="s">
        <v>33751</v>
      </c>
      <c r="D307" s="376"/>
      <c r="E307" s="376"/>
      <c r="F307" s="377" t="s">
        <v>278</v>
      </c>
      <c r="G307" s="377"/>
      <c r="H307" s="293">
        <v>59.73</v>
      </c>
    </row>
    <row r="308" spans="1:8" ht="20.100000000000001" customHeight="1">
      <c r="A308" s="291" t="s">
        <v>33752</v>
      </c>
      <c r="B308" s="292" t="s">
        <v>33753</v>
      </c>
      <c r="C308" s="376" t="s">
        <v>33754</v>
      </c>
      <c r="D308" s="376"/>
      <c r="E308" s="376"/>
      <c r="F308" s="377" t="s">
        <v>278</v>
      </c>
      <c r="G308" s="377"/>
      <c r="H308" s="293">
        <v>61.84</v>
      </c>
    </row>
    <row r="309" spans="1:8" ht="20.100000000000001" customHeight="1">
      <c r="A309" s="289" t="s">
        <v>33755</v>
      </c>
      <c r="B309" s="378" t="s">
        <v>33756</v>
      </c>
      <c r="C309" s="378"/>
      <c r="D309" s="378"/>
      <c r="E309" s="378"/>
      <c r="F309" s="378"/>
      <c r="G309" s="378"/>
      <c r="H309" s="290">
        <v>15164.11</v>
      </c>
    </row>
    <row r="310" spans="1:8" ht="20.100000000000001" customHeight="1">
      <c r="A310" s="291" t="s">
        <v>33757</v>
      </c>
      <c r="B310" s="292" t="s">
        <v>33758</v>
      </c>
      <c r="C310" s="376" t="s">
        <v>33759</v>
      </c>
      <c r="D310" s="376"/>
      <c r="E310" s="376"/>
      <c r="F310" s="377" t="s">
        <v>278</v>
      </c>
      <c r="G310" s="377"/>
      <c r="H310" s="293">
        <v>806.96</v>
      </c>
    </row>
    <row r="311" spans="1:8" ht="20.100000000000001" customHeight="1">
      <c r="A311" s="291" t="s">
        <v>33760</v>
      </c>
      <c r="B311" s="292" t="s">
        <v>33761</v>
      </c>
      <c r="C311" s="376" t="s">
        <v>33762</v>
      </c>
      <c r="D311" s="376"/>
      <c r="E311" s="376"/>
      <c r="F311" s="377" t="s">
        <v>278</v>
      </c>
      <c r="G311" s="377"/>
      <c r="H311" s="293">
        <v>903.79</v>
      </c>
    </row>
    <row r="312" spans="1:8" ht="20.100000000000001" customHeight="1">
      <c r="A312" s="291" t="s">
        <v>33763</v>
      </c>
      <c r="B312" s="292" t="s">
        <v>33764</v>
      </c>
      <c r="C312" s="376" t="s">
        <v>33765</v>
      </c>
      <c r="D312" s="376"/>
      <c r="E312" s="376"/>
      <c r="F312" s="377" t="s">
        <v>278</v>
      </c>
      <c r="G312" s="377"/>
      <c r="H312" s="293">
        <v>544.71</v>
      </c>
    </row>
    <row r="313" spans="1:8" ht="20.100000000000001" customHeight="1">
      <c r="A313" s="291" t="s">
        <v>33766</v>
      </c>
      <c r="B313" s="292" t="s">
        <v>33767</v>
      </c>
      <c r="C313" s="376" t="s">
        <v>33768</v>
      </c>
      <c r="D313" s="376"/>
      <c r="E313" s="376"/>
      <c r="F313" s="377" t="s">
        <v>278</v>
      </c>
      <c r="G313" s="377"/>
      <c r="H313" s="293">
        <v>178.14</v>
      </c>
    </row>
    <row r="314" spans="1:8" ht="20.100000000000001" customHeight="1">
      <c r="A314" s="376" t="s">
        <v>33769</v>
      </c>
      <c r="B314" s="377" t="s">
        <v>33770</v>
      </c>
      <c r="C314" s="376" t="s">
        <v>33771</v>
      </c>
      <c r="D314" s="376"/>
      <c r="E314" s="376"/>
      <c r="F314" s="377" t="s">
        <v>278</v>
      </c>
      <c r="G314" s="377"/>
      <c r="H314" s="384">
        <v>774.54</v>
      </c>
    </row>
    <row r="315" spans="1:8" ht="2.1" customHeight="1">
      <c r="A315" s="376"/>
      <c r="B315" s="377"/>
      <c r="C315" s="376"/>
      <c r="D315" s="376"/>
      <c r="E315" s="376"/>
      <c r="F315" s="377"/>
      <c r="G315" s="377"/>
      <c r="H315" s="384"/>
    </row>
    <row r="316" spans="1:8" ht="20.100000000000001" customHeight="1">
      <c r="A316" s="376" t="s">
        <v>33772</v>
      </c>
      <c r="B316" s="377" t="s">
        <v>33773</v>
      </c>
      <c r="C316" s="376" t="s">
        <v>33774</v>
      </c>
      <c r="D316" s="376"/>
      <c r="E316" s="376"/>
      <c r="F316" s="377" t="s">
        <v>278</v>
      </c>
      <c r="G316" s="377"/>
      <c r="H316" s="384">
        <v>866.02</v>
      </c>
    </row>
    <row r="317" spans="1:8" ht="2.1" customHeight="1">
      <c r="A317" s="376"/>
      <c r="B317" s="377"/>
      <c r="C317" s="376"/>
      <c r="D317" s="376"/>
      <c r="E317" s="376"/>
      <c r="F317" s="377"/>
      <c r="G317" s="377"/>
      <c r="H317" s="384"/>
    </row>
    <row r="318" spans="1:8" ht="20.100000000000001" customHeight="1">
      <c r="A318" s="376" t="s">
        <v>33775</v>
      </c>
      <c r="B318" s="377" t="s">
        <v>33776</v>
      </c>
      <c r="C318" s="376" t="s">
        <v>33777</v>
      </c>
      <c r="D318" s="376"/>
      <c r="E318" s="376"/>
      <c r="F318" s="377" t="s">
        <v>278</v>
      </c>
      <c r="G318" s="377"/>
      <c r="H318" s="384">
        <v>432.68</v>
      </c>
    </row>
    <row r="319" spans="1:8" ht="2.1" customHeight="1">
      <c r="A319" s="376"/>
      <c r="B319" s="377"/>
      <c r="C319" s="376"/>
      <c r="D319" s="376"/>
      <c r="E319" s="376"/>
      <c r="F319" s="377"/>
      <c r="G319" s="377"/>
      <c r="H319" s="384"/>
    </row>
    <row r="320" spans="1:8" ht="20.100000000000001" customHeight="1">
      <c r="A320" s="376" t="s">
        <v>33778</v>
      </c>
      <c r="B320" s="377" t="s">
        <v>33779</v>
      </c>
      <c r="C320" s="376" t="s">
        <v>33780</v>
      </c>
      <c r="D320" s="376"/>
      <c r="E320" s="376"/>
      <c r="F320" s="377" t="s">
        <v>278</v>
      </c>
      <c r="G320" s="377"/>
      <c r="H320" s="384">
        <v>59.96</v>
      </c>
    </row>
    <row r="321" spans="1:8" ht="2.1" customHeight="1">
      <c r="A321" s="376"/>
      <c r="B321" s="377"/>
      <c r="C321" s="376"/>
      <c r="D321" s="376"/>
      <c r="E321" s="376"/>
      <c r="F321" s="377"/>
      <c r="G321" s="377"/>
      <c r="H321" s="384"/>
    </row>
    <row r="322" spans="1:8" ht="20.100000000000001" customHeight="1">
      <c r="A322" s="376" t="s">
        <v>33781</v>
      </c>
      <c r="B322" s="377" t="s">
        <v>33782</v>
      </c>
      <c r="C322" s="376" t="s">
        <v>33783</v>
      </c>
      <c r="D322" s="376"/>
      <c r="E322" s="376"/>
      <c r="F322" s="377" t="s">
        <v>278</v>
      </c>
      <c r="G322" s="377"/>
      <c r="H322" s="384">
        <v>226.51</v>
      </c>
    </row>
    <row r="323" spans="1:8" ht="2.1" customHeight="1">
      <c r="A323" s="376"/>
      <c r="B323" s="377"/>
      <c r="C323" s="376"/>
      <c r="D323" s="376"/>
      <c r="E323" s="376"/>
      <c r="F323" s="377"/>
      <c r="G323" s="377"/>
      <c r="H323" s="384"/>
    </row>
    <row r="324" spans="1:8" ht="20.100000000000001" customHeight="1">
      <c r="A324" s="291" t="s">
        <v>33784</v>
      </c>
      <c r="B324" s="292" t="s">
        <v>33785</v>
      </c>
      <c r="C324" s="376" t="s">
        <v>33786</v>
      </c>
      <c r="D324" s="376"/>
      <c r="E324" s="376"/>
      <c r="F324" s="377" t="s">
        <v>278</v>
      </c>
      <c r="G324" s="377"/>
      <c r="H324" s="293">
        <v>79.36</v>
      </c>
    </row>
    <row r="325" spans="1:8" ht="20.100000000000001" customHeight="1">
      <c r="A325" s="291" t="s">
        <v>33787</v>
      </c>
      <c r="B325" s="292" t="s">
        <v>33788</v>
      </c>
      <c r="C325" s="376" t="s">
        <v>33789</v>
      </c>
      <c r="D325" s="376"/>
      <c r="E325" s="376"/>
      <c r="F325" s="377" t="s">
        <v>278</v>
      </c>
      <c r="G325" s="377"/>
      <c r="H325" s="293">
        <v>45.42</v>
      </c>
    </row>
    <row r="326" spans="1:8" ht="20.100000000000001" customHeight="1">
      <c r="A326" s="291" t="s">
        <v>33790</v>
      </c>
      <c r="B326" s="292" t="s">
        <v>33791</v>
      </c>
      <c r="C326" s="376" t="s">
        <v>33792</v>
      </c>
      <c r="D326" s="376"/>
      <c r="E326" s="376"/>
      <c r="F326" s="377" t="s">
        <v>278</v>
      </c>
      <c r="G326" s="377"/>
      <c r="H326" s="293">
        <v>59.99</v>
      </c>
    </row>
    <row r="327" spans="1:8" ht="20.100000000000001" customHeight="1">
      <c r="A327" s="291" t="s">
        <v>33793</v>
      </c>
      <c r="B327" s="292" t="s">
        <v>33794</v>
      </c>
      <c r="C327" s="376" t="s">
        <v>33795</v>
      </c>
      <c r="D327" s="376"/>
      <c r="E327" s="376"/>
      <c r="F327" s="377" t="s">
        <v>278</v>
      </c>
      <c r="G327" s="377"/>
      <c r="H327" s="293">
        <v>70.27</v>
      </c>
    </row>
    <row r="328" spans="1:8" ht="20.100000000000001" customHeight="1">
      <c r="A328" s="291" t="s">
        <v>33796</v>
      </c>
      <c r="B328" s="292" t="s">
        <v>33797</v>
      </c>
      <c r="C328" s="376" t="s">
        <v>33798</v>
      </c>
      <c r="D328" s="376"/>
      <c r="E328" s="376"/>
      <c r="F328" s="377" t="s">
        <v>278</v>
      </c>
      <c r="G328" s="377"/>
      <c r="H328" s="293">
        <v>82.27</v>
      </c>
    </row>
    <row r="329" spans="1:8" ht="20.100000000000001" customHeight="1">
      <c r="A329" s="291" t="s">
        <v>33799</v>
      </c>
      <c r="B329" s="292" t="s">
        <v>33800</v>
      </c>
      <c r="C329" s="376" t="s">
        <v>33801</v>
      </c>
      <c r="D329" s="376"/>
      <c r="E329" s="376"/>
      <c r="F329" s="377" t="s">
        <v>278</v>
      </c>
      <c r="G329" s="377"/>
      <c r="H329" s="293">
        <v>59.99</v>
      </c>
    </row>
    <row r="330" spans="1:8" ht="20.100000000000001" customHeight="1">
      <c r="A330" s="291" t="s">
        <v>33802</v>
      </c>
      <c r="B330" s="292" t="s">
        <v>33803</v>
      </c>
      <c r="C330" s="376" t="s">
        <v>33804</v>
      </c>
      <c r="D330" s="376"/>
      <c r="E330" s="376"/>
      <c r="F330" s="377" t="s">
        <v>278</v>
      </c>
      <c r="G330" s="377"/>
      <c r="H330" s="293">
        <v>90.67</v>
      </c>
    </row>
    <row r="331" spans="1:8" ht="20.100000000000001" customHeight="1">
      <c r="A331" s="291" t="s">
        <v>33805</v>
      </c>
      <c r="B331" s="292" t="s">
        <v>33806</v>
      </c>
      <c r="C331" s="376" t="s">
        <v>33807</v>
      </c>
      <c r="D331" s="376"/>
      <c r="E331" s="376"/>
      <c r="F331" s="377" t="s">
        <v>278</v>
      </c>
      <c r="G331" s="377"/>
      <c r="H331" s="293">
        <v>121.35</v>
      </c>
    </row>
    <row r="332" spans="1:8" ht="20.100000000000001" customHeight="1">
      <c r="A332" s="291" t="s">
        <v>33808</v>
      </c>
      <c r="B332" s="292" t="s">
        <v>33809</v>
      </c>
      <c r="C332" s="376" t="s">
        <v>33810</v>
      </c>
      <c r="D332" s="376"/>
      <c r="E332" s="376"/>
      <c r="F332" s="377" t="s">
        <v>278</v>
      </c>
      <c r="G332" s="377"/>
      <c r="H332" s="293">
        <v>152.19999999999999</v>
      </c>
    </row>
    <row r="333" spans="1:8" ht="20.100000000000001" customHeight="1">
      <c r="A333" s="291" t="s">
        <v>33811</v>
      </c>
      <c r="B333" s="292" t="s">
        <v>33812</v>
      </c>
      <c r="C333" s="376" t="s">
        <v>33813</v>
      </c>
      <c r="D333" s="376"/>
      <c r="E333" s="376"/>
      <c r="F333" s="377" t="s">
        <v>278</v>
      </c>
      <c r="G333" s="377"/>
      <c r="H333" s="293">
        <v>7.78</v>
      </c>
    </row>
    <row r="334" spans="1:8" ht="20.100000000000001" customHeight="1">
      <c r="A334" s="291" t="s">
        <v>33814</v>
      </c>
      <c r="B334" s="292" t="s">
        <v>33815</v>
      </c>
      <c r="C334" s="376" t="s">
        <v>33816</v>
      </c>
      <c r="D334" s="376"/>
      <c r="E334" s="376"/>
      <c r="F334" s="377" t="s">
        <v>278</v>
      </c>
      <c r="G334" s="377"/>
      <c r="H334" s="293">
        <v>10.27</v>
      </c>
    </row>
    <row r="335" spans="1:8" ht="20.100000000000001" customHeight="1">
      <c r="A335" s="291" t="s">
        <v>33817</v>
      </c>
      <c r="B335" s="292" t="s">
        <v>33818</v>
      </c>
      <c r="C335" s="376" t="s">
        <v>33819</v>
      </c>
      <c r="D335" s="376"/>
      <c r="E335" s="376"/>
      <c r="F335" s="377" t="s">
        <v>278</v>
      </c>
      <c r="G335" s="377"/>
      <c r="H335" s="293">
        <v>13.39</v>
      </c>
    </row>
    <row r="336" spans="1:8" ht="20.100000000000001" customHeight="1">
      <c r="A336" s="291" t="s">
        <v>33820</v>
      </c>
      <c r="B336" s="292" t="s">
        <v>33821</v>
      </c>
      <c r="C336" s="376" t="s">
        <v>33822</v>
      </c>
      <c r="D336" s="376"/>
      <c r="E336" s="376"/>
      <c r="F336" s="377" t="s">
        <v>278</v>
      </c>
      <c r="G336" s="377"/>
      <c r="H336" s="293">
        <v>40.24</v>
      </c>
    </row>
    <row r="337" spans="1:8" ht="20.100000000000001" customHeight="1">
      <c r="A337" s="291" t="s">
        <v>33823</v>
      </c>
      <c r="B337" s="292" t="s">
        <v>33824</v>
      </c>
      <c r="C337" s="376" t="s">
        <v>33825</v>
      </c>
      <c r="D337" s="376"/>
      <c r="E337" s="376"/>
      <c r="F337" s="377" t="s">
        <v>278</v>
      </c>
      <c r="G337" s="377"/>
      <c r="H337" s="293">
        <v>18.45</v>
      </c>
    </row>
    <row r="338" spans="1:8" ht="20.100000000000001" customHeight="1">
      <c r="A338" s="291" t="s">
        <v>33826</v>
      </c>
      <c r="B338" s="292" t="s">
        <v>33827</v>
      </c>
      <c r="C338" s="376" t="s">
        <v>33828</v>
      </c>
      <c r="D338" s="376"/>
      <c r="E338" s="376"/>
      <c r="F338" s="377" t="s">
        <v>278</v>
      </c>
      <c r="G338" s="377"/>
      <c r="H338" s="293">
        <v>26.69</v>
      </c>
    </row>
    <row r="339" spans="1:8" ht="20.100000000000001" customHeight="1">
      <c r="A339" s="291" t="s">
        <v>33829</v>
      </c>
      <c r="B339" s="292" t="s">
        <v>33830</v>
      </c>
      <c r="C339" s="376" t="s">
        <v>33831</v>
      </c>
      <c r="D339" s="376"/>
      <c r="E339" s="376"/>
      <c r="F339" s="377" t="s">
        <v>278</v>
      </c>
      <c r="G339" s="377"/>
      <c r="H339" s="293">
        <v>33.67</v>
      </c>
    </row>
    <row r="340" spans="1:8" ht="20.100000000000001" customHeight="1">
      <c r="A340" s="291" t="s">
        <v>33832</v>
      </c>
      <c r="B340" s="292" t="s">
        <v>33833</v>
      </c>
      <c r="C340" s="376" t="s">
        <v>33834</v>
      </c>
      <c r="D340" s="376"/>
      <c r="E340" s="376"/>
      <c r="F340" s="377" t="s">
        <v>278</v>
      </c>
      <c r="G340" s="377"/>
      <c r="H340" s="293">
        <v>62.05</v>
      </c>
    </row>
    <row r="341" spans="1:8" ht="20.100000000000001" customHeight="1">
      <c r="A341" s="291" t="s">
        <v>33835</v>
      </c>
      <c r="B341" s="292" t="s">
        <v>33836</v>
      </c>
      <c r="C341" s="376" t="s">
        <v>33837</v>
      </c>
      <c r="D341" s="376"/>
      <c r="E341" s="376"/>
      <c r="F341" s="377" t="s">
        <v>39</v>
      </c>
      <c r="G341" s="377"/>
      <c r="H341" s="293">
        <v>1414.09</v>
      </c>
    </row>
    <row r="342" spans="1:8" ht="20.100000000000001" customHeight="1">
      <c r="A342" s="291" t="s">
        <v>33838</v>
      </c>
      <c r="B342" s="292" t="s">
        <v>33839</v>
      </c>
      <c r="C342" s="376" t="s">
        <v>33840</v>
      </c>
      <c r="D342" s="376"/>
      <c r="E342" s="376"/>
      <c r="F342" s="377" t="s">
        <v>39</v>
      </c>
      <c r="G342" s="377"/>
      <c r="H342" s="293">
        <v>1914.48</v>
      </c>
    </row>
    <row r="343" spans="1:8" ht="20.100000000000001" customHeight="1">
      <c r="A343" s="291" t="s">
        <v>33841</v>
      </c>
      <c r="B343" s="292" t="s">
        <v>33842</v>
      </c>
      <c r="C343" s="376" t="s">
        <v>33843</v>
      </c>
      <c r="D343" s="376"/>
      <c r="E343" s="376"/>
      <c r="F343" s="377" t="s">
        <v>39</v>
      </c>
      <c r="G343" s="377"/>
      <c r="H343" s="293">
        <v>2313.7399999999998</v>
      </c>
    </row>
    <row r="344" spans="1:8" ht="20.100000000000001" customHeight="1">
      <c r="A344" s="291" t="s">
        <v>33844</v>
      </c>
      <c r="B344" s="292" t="s">
        <v>33845</v>
      </c>
      <c r="C344" s="376" t="s">
        <v>33846</v>
      </c>
      <c r="D344" s="376"/>
      <c r="E344" s="376"/>
      <c r="F344" s="377" t="s">
        <v>39</v>
      </c>
      <c r="G344" s="377"/>
      <c r="H344" s="293">
        <v>3754.43</v>
      </c>
    </row>
    <row r="345" spans="1:8" ht="20.100000000000001" customHeight="1">
      <c r="A345" s="289" t="s">
        <v>33847</v>
      </c>
      <c r="B345" s="378" t="s">
        <v>33848</v>
      </c>
      <c r="C345" s="378"/>
      <c r="D345" s="378"/>
      <c r="E345" s="378"/>
      <c r="F345" s="378"/>
      <c r="G345" s="378"/>
      <c r="H345" s="290">
        <v>583.35</v>
      </c>
    </row>
    <row r="346" spans="1:8" ht="20.100000000000001" customHeight="1">
      <c r="A346" s="291" t="s">
        <v>33849</v>
      </c>
      <c r="B346" s="292" t="s">
        <v>33850</v>
      </c>
      <c r="C346" s="376" t="s">
        <v>33851</v>
      </c>
      <c r="D346" s="376"/>
      <c r="E346" s="376"/>
      <c r="F346" s="377" t="s">
        <v>276</v>
      </c>
      <c r="G346" s="377"/>
      <c r="H346" s="293">
        <v>29.14</v>
      </c>
    </row>
    <row r="347" spans="1:8" ht="20.100000000000001" customHeight="1">
      <c r="A347" s="291" t="s">
        <v>33852</v>
      </c>
      <c r="B347" s="292" t="s">
        <v>33853</v>
      </c>
      <c r="C347" s="376" t="s">
        <v>33854</v>
      </c>
      <c r="D347" s="376"/>
      <c r="E347" s="376"/>
      <c r="F347" s="377" t="s">
        <v>278</v>
      </c>
      <c r="G347" s="377"/>
      <c r="H347" s="293">
        <v>91.33</v>
      </c>
    </row>
    <row r="348" spans="1:8" ht="20.100000000000001" customHeight="1">
      <c r="A348" s="376" t="s">
        <v>33855</v>
      </c>
      <c r="B348" s="377" t="s">
        <v>33856</v>
      </c>
      <c r="C348" s="376" t="s">
        <v>33857</v>
      </c>
      <c r="D348" s="376"/>
      <c r="E348" s="376"/>
      <c r="F348" s="377" t="s">
        <v>278</v>
      </c>
      <c r="G348" s="377"/>
      <c r="H348" s="384">
        <v>28.82</v>
      </c>
    </row>
    <row r="349" spans="1:8" ht="2.1" customHeight="1">
      <c r="A349" s="376"/>
      <c r="B349" s="377"/>
      <c r="C349" s="376"/>
      <c r="D349" s="376"/>
      <c r="E349" s="376"/>
      <c r="F349" s="377"/>
      <c r="G349" s="377"/>
      <c r="H349" s="384"/>
    </row>
    <row r="350" spans="1:8" ht="20.100000000000001" customHeight="1">
      <c r="A350" s="291" t="s">
        <v>33858</v>
      </c>
      <c r="B350" s="292" t="s">
        <v>33859</v>
      </c>
      <c r="C350" s="376" t="s">
        <v>33860</v>
      </c>
      <c r="D350" s="376"/>
      <c r="E350" s="376"/>
      <c r="F350" s="377" t="s">
        <v>278</v>
      </c>
      <c r="G350" s="377"/>
      <c r="H350" s="293">
        <v>96.11</v>
      </c>
    </row>
    <row r="351" spans="1:8" ht="20.100000000000001" customHeight="1">
      <c r="A351" s="376" t="s">
        <v>33861</v>
      </c>
      <c r="B351" s="377" t="s">
        <v>33862</v>
      </c>
      <c r="C351" s="376" t="s">
        <v>33863</v>
      </c>
      <c r="D351" s="376"/>
      <c r="E351" s="376"/>
      <c r="F351" s="377" t="s">
        <v>278</v>
      </c>
      <c r="G351" s="377"/>
      <c r="H351" s="384">
        <v>33.590000000000003</v>
      </c>
    </row>
    <row r="352" spans="1:8" ht="2.1" customHeight="1">
      <c r="A352" s="376"/>
      <c r="B352" s="377"/>
      <c r="C352" s="376"/>
      <c r="D352" s="376"/>
      <c r="E352" s="376"/>
      <c r="F352" s="377"/>
      <c r="G352" s="377"/>
      <c r="H352" s="384"/>
    </row>
    <row r="353" spans="1:8" ht="20.100000000000001" customHeight="1">
      <c r="A353" s="376" t="s">
        <v>33864</v>
      </c>
      <c r="B353" s="377" t="s">
        <v>33865</v>
      </c>
      <c r="C353" s="376" t="s">
        <v>33866</v>
      </c>
      <c r="D353" s="376"/>
      <c r="E353" s="376"/>
      <c r="F353" s="377" t="s">
        <v>278</v>
      </c>
      <c r="G353" s="377"/>
      <c r="H353" s="384">
        <v>85.82</v>
      </c>
    </row>
    <row r="354" spans="1:8" ht="2.1" customHeight="1">
      <c r="A354" s="376"/>
      <c r="B354" s="377"/>
      <c r="C354" s="376"/>
      <c r="D354" s="376"/>
      <c r="E354" s="376"/>
      <c r="F354" s="377"/>
      <c r="G354" s="377"/>
      <c r="H354" s="384"/>
    </row>
    <row r="355" spans="1:8" ht="20.100000000000001" customHeight="1">
      <c r="A355" s="291" t="s">
        <v>33867</v>
      </c>
      <c r="B355" s="292" t="s">
        <v>33868</v>
      </c>
      <c r="C355" s="376" t="s">
        <v>33869</v>
      </c>
      <c r="D355" s="376"/>
      <c r="E355" s="376"/>
      <c r="F355" s="377" t="s">
        <v>278</v>
      </c>
      <c r="G355" s="377"/>
      <c r="H355" s="293">
        <v>3.68</v>
      </c>
    </row>
    <row r="356" spans="1:8" ht="20.100000000000001" customHeight="1">
      <c r="A356" s="291" t="s">
        <v>33870</v>
      </c>
      <c r="B356" s="292" t="s">
        <v>33871</v>
      </c>
      <c r="C356" s="376" t="s">
        <v>33872</v>
      </c>
      <c r="D356" s="376"/>
      <c r="E356" s="376"/>
      <c r="F356" s="377" t="s">
        <v>278</v>
      </c>
      <c r="G356" s="377"/>
      <c r="H356" s="293">
        <v>3.78</v>
      </c>
    </row>
    <row r="357" spans="1:8" ht="20.100000000000001" customHeight="1">
      <c r="A357" s="291" t="s">
        <v>33873</v>
      </c>
      <c r="B357" s="292" t="s">
        <v>33874</v>
      </c>
      <c r="C357" s="376" t="s">
        <v>33875</v>
      </c>
      <c r="D357" s="376"/>
      <c r="E357" s="376"/>
      <c r="F357" s="377" t="s">
        <v>278</v>
      </c>
      <c r="G357" s="377"/>
      <c r="H357" s="293">
        <v>3.98</v>
      </c>
    </row>
    <row r="358" spans="1:8" ht="20.100000000000001" customHeight="1">
      <c r="A358" s="291" t="s">
        <v>33876</v>
      </c>
      <c r="B358" s="292" t="s">
        <v>33877</v>
      </c>
      <c r="C358" s="376" t="s">
        <v>33878</v>
      </c>
      <c r="D358" s="376"/>
      <c r="E358" s="376"/>
      <c r="F358" s="377" t="s">
        <v>278</v>
      </c>
      <c r="G358" s="377"/>
      <c r="H358" s="293">
        <v>4.34</v>
      </c>
    </row>
    <row r="359" spans="1:8" ht="20.100000000000001" customHeight="1">
      <c r="A359" s="291" t="s">
        <v>33879</v>
      </c>
      <c r="B359" s="292" t="s">
        <v>33880</v>
      </c>
      <c r="C359" s="376" t="s">
        <v>33881</v>
      </c>
      <c r="D359" s="376"/>
      <c r="E359" s="376"/>
      <c r="F359" s="377" t="s">
        <v>278</v>
      </c>
      <c r="G359" s="377"/>
      <c r="H359" s="293">
        <v>4.4400000000000004</v>
      </c>
    </row>
    <row r="360" spans="1:8" ht="20.100000000000001" customHeight="1">
      <c r="A360" s="291" t="s">
        <v>33882</v>
      </c>
      <c r="B360" s="292" t="s">
        <v>33883</v>
      </c>
      <c r="C360" s="376" t="s">
        <v>33884</v>
      </c>
      <c r="D360" s="376"/>
      <c r="E360" s="376"/>
      <c r="F360" s="377" t="s">
        <v>278</v>
      </c>
      <c r="G360" s="377"/>
      <c r="H360" s="293">
        <v>4.54</v>
      </c>
    </row>
    <row r="361" spans="1:8" ht="20.100000000000001" customHeight="1">
      <c r="A361" s="291" t="s">
        <v>33885</v>
      </c>
      <c r="B361" s="292" t="s">
        <v>33886</v>
      </c>
      <c r="C361" s="376" t="s">
        <v>33887</v>
      </c>
      <c r="D361" s="376"/>
      <c r="E361" s="376"/>
      <c r="F361" s="377" t="s">
        <v>276</v>
      </c>
      <c r="G361" s="377"/>
      <c r="H361" s="293">
        <v>1.86</v>
      </c>
    </row>
    <row r="362" spans="1:8" ht="20.100000000000001" customHeight="1">
      <c r="A362" s="291" t="s">
        <v>33888</v>
      </c>
      <c r="B362" s="292" t="s">
        <v>33889</v>
      </c>
      <c r="C362" s="376" t="s">
        <v>33890</v>
      </c>
      <c r="D362" s="376"/>
      <c r="E362" s="376"/>
      <c r="F362" s="377" t="s">
        <v>276</v>
      </c>
      <c r="G362" s="377"/>
      <c r="H362" s="293">
        <v>0.96</v>
      </c>
    </row>
    <row r="363" spans="1:8" ht="20.100000000000001" customHeight="1">
      <c r="A363" s="291" t="s">
        <v>33891</v>
      </c>
      <c r="B363" s="292" t="s">
        <v>33892</v>
      </c>
      <c r="C363" s="376" t="s">
        <v>33893</v>
      </c>
      <c r="D363" s="376"/>
      <c r="E363" s="376"/>
      <c r="F363" s="377" t="s">
        <v>278</v>
      </c>
      <c r="G363" s="377"/>
      <c r="H363" s="293">
        <v>7.79</v>
      </c>
    </row>
    <row r="364" spans="1:8" ht="20.100000000000001" customHeight="1">
      <c r="A364" s="291" t="s">
        <v>33894</v>
      </c>
      <c r="B364" s="292" t="s">
        <v>33895</v>
      </c>
      <c r="C364" s="376" t="s">
        <v>33896</v>
      </c>
      <c r="D364" s="376"/>
      <c r="E364" s="376"/>
      <c r="F364" s="377" t="s">
        <v>278</v>
      </c>
      <c r="G364" s="377"/>
      <c r="H364" s="293">
        <v>51.42</v>
      </c>
    </row>
    <row r="365" spans="1:8" ht="20.100000000000001" customHeight="1">
      <c r="A365" s="291" t="s">
        <v>33897</v>
      </c>
      <c r="B365" s="292" t="s">
        <v>33898</v>
      </c>
      <c r="C365" s="376" t="s">
        <v>33899</v>
      </c>
      <c r="D365" s="376"/>
      <c r="E365" s="376"/>
      <c r="F365" s="377" t="s">
        <v>278</v>
      </c>
      <c r="G365" s="377"/>
      <c r="H365" s="293">
        <v>9.75</v>
      </c>
    </row>
    <row r="366" spans="1:8" ht="20.100000000000001" customHeight="1">
      <c r="A366" s="291" t="s">
        <v>33900</v>
      </c>
      <c r="B366" s="292" t="s">
        <v>33901</v>
      </c>
      <c r="C366" s="376" t="s">
        <v>33902</v>
      </c>
      <c r="D366" s="376"/>
      <c r="E366" s="376"/>
      <c r="F366" s="377" t="s">
        <v>278</v>
      </c>
      <c r="G366" s="377"/>
      <c r="H366" s="293">
        <v>1.52</v>
      </c>
    </row>
    <row r="367" spans="1:8" ht="20.100000000000001" customHeight="1">
      <c r="A367" s="376" t="s">
        <v>33903</v>
      </c>
      <c r="B367" s="377" t="s">
        <v>33904</v>
      </c>
      <c r="C367" s="376" t="s">
        <v>33905</v>
      </c>
      <c r="D367" s="376"/>
      <c r="E367" s="376"/>
      <c r="F367" s="377" t="s">
        <v>278</v>
      </c>
      <c r="G367" s="377"/>
      <c r="H367" s="384">
        <v>66.97</v>
      </c>
    </row>
    <row r="368" spans="1:8" ht="2.1" customHeight="1">
      <c r="A368" s="376"/>
      <c r="B368" s="377"/>
      <c r="C368" s="376"/>
      <c r="D368" s="376"/>
      <c r="E368" s="376"/>
      <c r="F368" s="377"/>
      <c r="G368" s="377"/>
      <c r="H368" s="384"/>
    </row>
    <row r="369" spans="1:8" ht="20.100000000000001" customHeight="1">
      <c r="A369" s="291" t="s">
        <v>33906</v>
      </c>
      <c r="B369" s="292" t="s">
        <v>33907</v>
      </c>
      <c r="C369" s="376" t="s">
        <v>33908</v>
      </c>
      <c r="D369" s="376"/>
      <c r="E369" s="376"/>
      <c r="F369" s="377" t="s">
        <v>278</v>
      </c>
      <c r="G369" s="377"/>
      <c r="H369" s="293">
        <v>29.14</v>
      </c>
    </row>
    <row r="370" spans="1:8" ht="20.100000000000001" customHeight="1">
      <c r="A370" s="291" t="s">
        <v>33909</v>
      </c>
      <c r="B370" s="292" t="s">
        <v>33910</v>
      </c>
      <c r="C370" s="376" t="s">
        <v>33911</v>
      </c>
      <c r="D370" s="376"/>
      <c r="E370" s="376"/>
      <c r="F370" s="377" t="s">
        <v>278</v>
      </c>
      <c r="G370" s="377"/>
      <c r="H370" s="293">
        <v>24.37</v>
      </c>
    </row>
    <row r="371" spans="1:8" ht="20.100000000000001" customHeight="1">
      <c r="A371" s="289" t="s">
        <v>33912</v>
      </c>
      <c r="B371" s="378" t="s">
        <v>33913</v>
      </c>
      <c r="C371" s="378"/>
      <c r="D371" s="378"/>
      <c r="E371" s="378"/>
      <c r="F371" s="378"/>
      <c r="G371" s="378"/>
      <c r="H371" s="290">
        <v>289.83999999999997</v>
      </c>
    </row>
    <row r="372" spans="1:8" ht="20.100000000000001" customHeight="1">
      <c r="A372" s="376" t="s">
        <v>33914</v>
      </c>
      <c r="B372" s="377" t="s">
        <v>33915</v>
      </c>
      <c r="C372" s="376" t="s">
        <v>33916</v>
      </c>
      <c r="D372" s="376"/>
      <c r="E372" s="376"/>
      <c r="F372" s="377" t="s">
        <v>39</v>
      </c>
      <c r="G372" s="377"/>
      <c r="H372" s="384">
        <v>1.29</v>
      </c>
    </row>
    <row r="373" spans="1:8" ht="2.1" customHeight="1">
      <c r="A373" s="376"/>
      <c r="B373" s="377"/>
      <c r="C373" s="376"/>
      <c r="D373" s="376"/>
      <c r="E373" s="376"/>
      <c r="F373" s="377"/>
      <c r="G373" s="377"/>
      <c r="H373" s="384"/>
    </row>
    <row r="374" spans="1:8" ht="20.100000000000001" customHeight="1">
      <c r="A374" s="376" t="s">
        <v>33917</v>
      </c>
      <c r="B374" s="377" t="s">
        <v>33918</v>
      </c>
      <c r="C374" s="376" t="s">
        <v>33919</v>
      </c>
      <c r="D374" s="376"/>
      <c r="E374" s="376"/>
      <c r="F374" s="377" t="s">
        <v>39</v>
      </c>
      <c r="G374" s="377"/>
      <c r="H374" s="384">
        <v>1.83</v>
      </c>
    </row>
    <row r="375" spans="1:8" ht="2.1" customHeight="1">
      <c r="A375" s="376"/>
      <c r="B375" s="377"/>
      <c r="C375" s="376"/>
      <c r="D375" s="376"/>
      <c r="E375" s="376"/>
      <c r="F375" s="377"/>
      <c r="G375" s="377"/>
      <c r="H375" s="384"/>
    </row>
    <row r="376" spans="1:8" ht="20.100000000000001" customHeight="1">
      <c r="A376" s="376" t="s">
        <v>33920</v>
      </c>
      <c r="B376" s="377" t="s">
        <v>33921</v>
      </c>
      <c r="C376" s="376" t="s">
        <v>33922</v>
      </c>
      <c r="D376" s="376"/>
      <c r="E376" s="376"/>
      <c r="F376" s="377" t="s">
        <v>39</v>
      </c>
      <c r="G376" s="377"/>
      <c r="H376" s="384">
        <v>2.61</v>
      </c>
    </row>
    <row r="377" spans="1:8" ht="2.1" customHeight="1">
      <c r="A377" s="376"/>
      <c r="B377" s="377"/>
      <c r="C377" s="376"/>
      <c r="D377" s="376"/>
      <c r="E377" s="376"/>
      <c r="F377" s="377"/>
      <c r="G377" s="377"/>
      <c r="H377" s="384"/>
    </row>
    <row r="378" spans="1:8" ht="20.100000000000001" customHeight="1">
      <c r="A378" s="376" t="s">
        <v>33923</v>
      </c>
      <c r="B378" s="377" t="s">
        <v>33924</v>
      </c>
      <c r="C378" s="376" t="s">
        <v>33925</v>
      </c>
      <c r="D378" s="376"/>
      <c r="E378" s="376"/>
      <c r="F378" s="377" t="s">
        <v>39</v>
      </c>
      <c r="G378" s="377"/>
      <c r="H378" s="384">
        <v>4.57</v>
      </c>
    </row>
    <row r="379" spans="1:8" ht="2.1" customHeight="1">
      <c r="A379" s="376"/>
      <c r="B379" s="377"/>
      <c r="C379" s="376"/>
      <c r="D379" s="376"/>
      <c r="E379" s="376"/>
      <c r="F379" s="377"/>
      <c r="G379" s="377"/>
      <c r="H379" s="384"/>
    </row>
    <row r="380" spans="1:8" ht="20.100000000000001" customHeight="1">
      <c r="A380" s="376" t="s">
        <v>33926</v>
      </c>
      <c r="B380" s="377" t="s">
        <v>33927</v>
      </c>
      <c r="C380" s="376" t="s">
        <v>33928</v>
      </c>
      <c r="D380" s="376"/>
      <c r="E380" s="376"/>
      <c r="F380" s="377" t="s">
        <v>39</v>
      </c>
      <c r="G380" s="377"/>
      <c r="H380" s="384">
        <v>5.61</v>
      </c>
    </row>
    <row r="381" spans="1:8" ht="2.1" customHeight="1">
      <c r="A381" s="376"/>
      <c r="B381" s="377"/>
      <c r="C381" s="376"/>
      <c r="D381" s="376"/>
      <c r="E381" s="376"/>
      <c r="F381" s="377"/>
      <c r="G381" s="377"/>
      <c r="H381" s="384"/>
    </row>
    <row r="382" spans="1:8" ht="20.100000000000001" customHeight="1">
      <c r="A382" s="376" t="s">
        <v>33929</v>
      </c>
      <c r="B382" s="377" t="s">
        <v>33930</v>
      </c>
      <c r="C382" s="376" t="s">
        <v>33931</v>
      </c>
      <c r="D382" s="376"/>
      <c r="E382" s="376"/>
      <c r="F382" s="377" t="s">
        <v>39</v>
      </c>
      <c r="G382" s="377"/>
      <c r="H382" s="384">
        <v>9.1999999999999993</v>
      </c>
    </row>
    <row r="383" spans="1:8" ht="2.1" customHeight="1">
      <c r="A383" s="376"/>
      <c r="B383" s="377"/>
      <c r="C383" s="376"/>
      <c r="D383" s="376"/>
      <c r="E383" s="376"/>
      <c r="F383" s="377"/>
      <c r="G383" s="377"/>
      <c r="H383" s="384"/>
    </row>
    <row r="384" spans="1:8" ht="20.100000000000001" customHeight="1">
      <c r="A384" s="376" t="s">
        <v>33932</v>
      </c>
      <c r="B384" s="377" t="s">
        <v>33933</v>
      </c>
      <c r="C384" s="376" t="s">
        <v>33934</v>
      </c>
      <c r="D384" s="376"/>
      <c r="E384" s="376"/>
      <c r="F384" s="377" t="s">
        <v>39</v>
      </c>
      <c r="G384" s="377"/>
      <c r="H384" s="384">
        <v>13.45</v>
      </c>
    </row>
    <row r="385" spans="1:8" ht="2.1" customHeight="1">
      <c r="A385" s="376"/>
      <c r="B385" s="377"/>
      <c r="C385" s="376"/>
      <c r="D385" s="376"/>
      <c r="E385" s="376"/>
      <c r="F385" s="377"/>
      <c r="G385" s="377"/>
      <c r="H385" s="384"/>
    </row>
    <row r="386" spans="1:8" ht="20.100000000000001" customHeight="1">
      <c r="A386" s="376" t="s">
        <v>33935</v>
      </c>
      <c r="B386" s="377" t="s">
        <v>33936</v>
      </c>
      <c r="C386" s="376" t="s">
        <v>33937</v>
      </c>
      <c r="D386" s="376"/>
      <c r="E386" s="376"/>
      <c r="F386" s="377" t="s">
        <v>39</v>
      </c>
      <c r="G386" s="377"/>
      <c r="H386" s="384">
        <v>43.54</v>
      </c>
    </row>
    <row r="387" spans="1:8" ht="2.1" customHeight="1">
      <c r="A387" s="376"/>
      <c r="B387" s="377"/>
      <c r="C387" s="376"/>
      <c r="D387" s="376"/>
      <c r="E387" s="376"/>
      <c r="F387" s="377"/>
      <c r="G387" s="377"/>
      <c r="H387" s="384"/>
    </row>
    <row r="388" spans="1:8" ht="20.100000000000001" customHeight="1">
      <c r="A388" s="291" t="s">
        <v>33938</v>
      </c>
      <c r="B388" s="292" t="s">
        <v>33939</v>
      </c>
      <c r="C388" s="376" t="s">
        <v>33940</v>
      </c>
      <c r="D388" s="376"/>
      <c r="E388" s="376"/>
      <c r="F388" s="377" t="s">
        <v>279</v>
      </c>
      <c r="G388" s="377"/>
      <c r="H388" s="293">
        <v>58.51</v>
      </c>
    </row>
    <row r="389" spans="1:8" ht="20.100000000000001" customHeight="1">
      <c r="A389" s="291" t="s">
        <v>33941</v>
      </c>
      <c r="B389" s="292" t="s">
        <v>33942</v>
      </c>
      <c r="C389" s="376" t="s">
        <v>33943</v>
      </c>
      <c r="D389" s="376"/>
      <c r="E389" s="376"/>
      <c r="F389" s="377" t="s">
        <v>279</v>
      </c>
      <c r="G389" s="377"/>
      <c r="H389" s="293">
        <v>43.89</v>
      </c>
    </row>
    <row r="390" spans="1:8" ht="20.100000000000001" customHeight="1">
      <c r="A390" s="291" t="s">
        <v>33944</v>
      </c>
      <c r="B390" s="292" t="s">
        <v>33945</v>
      </c>
      <c r="C390" s="376" t="s">
        <v>33946</v>
      </c>
      <c r="D390" s="376"/>
      <c r="E390" s="376"/>
      <c r="F390" s="377" t="s">
        <v>279</v>
      </c>
      <c r="G390" s="377"/>
      <c r="H390" s="293">
        <v>51.2</v>
      </c>
    </row>
    <row r="391" spans="1:8" ht="20.100000000000001" customHeight="1">
      <c r="A391" s="376" t="s">
        <v>33947</v>
      </c>
      <c r="B391" s="377" t="s">
        <v>33948</v>
      </c>
      <c r="C391" s="376" t="s">
        <v>33949</v>
      </c>
      <c r="D391" s="376"/>
      <c r="E391" s="376"/>
      <c r="F391" s="377" t="s">
        <v>39</v>
      </c>
      <c r="G391" s="377"/>
      <c r="H391" s="384">
        <v>0.34</v>
      </c>
    </row>
    <row r="392" spans="1:8" ht="2.1" customHeight="1">
      <c r="A392" s="376"/>
      <c r="B392" s="377"/>
      <c r="C392" s="376"/>
      <c r="D392" s="376"/>
      <c r="E392" s="376"/>
      <c r="F392" s="377"/>
      <c r="G392" s="377"/>
      <c r="H392" s="384"/>
    </row>
    <row r="393" spans="1:8" ht="20.100000000000001" customHeight="1">
      <c r="A393" s="376" t="s">
        <v>33950</v>
      </c>
      <c r="B393" s="377" t="s">
        <v>33951</v>
      </c>
      <c r="C393" s="376" t="s">
        <v>33952</v>
      </c>
      <c r="D393" s="376"/>
      <c r="E393" s="376"/>
      <c r="F393" s="377" t="s">
        <v>39</v>
      </c>
      <c r="G393" s="377"/>
      <c r="H393" s="384">
        <v>0.52</v>
      </c>
    </row>
    <row r="394" spans="1:8" ht="2.1" customHeight="1">
      <c r="A394" s="376"/>
      <c r="B394" s="377"/>
      <c r="C394" s="376"/>
      <c r="D394" s="376"/>
      <c r="E394" s="376"/>
      <c r="F394" s="377"/>
      <c r="G394" s="377"/>
      <c r="H394" s="384"/>
    </row>
    <row r="395" spans="1:8" ht="20.100000000000001" customHeight="1">
      <c r="A395" s="376" t="s">
        <v>33953</v>
      </c>
      <c r="B395" s="377" t="s">
        <v>33954</v>
      </c>
      <c r="C395" s="376" t="s">
        <v>33955</v>
      </c>
      <c r="D395" s="376"/>
      <c r="E395" s="376"/>
      <c r="F395" s="377" t="s">
        <v>39</v>
      </c>
      <c r="G395" s="377"/>
      <c r="H395" s="384">
        <v>0.56999999999999995</v>
      </c>
    </row>
    <row r="396" spans="1:8" ht="2.1" customHeight="1">
      <c r="A396" s="376"/>
      <c r="B396" s="377"/>
      <c r="C396" s="376"/>
      <c r="D396" s="376"/>
      <c r="E396" s="376"/>
      <c r="F396" s="377"/>
      <c r="G396" s="377"/>
      <c r="H396" s="384"/>
    </row>
    <row r="397" spans="1:8" ht="20.100000000000001" customHeight="1">
      <c r="A397" s="376" t="s">
        <v>33956</v>
      </c>
      <c r="B397" s="377" t="s">
        <v>33957</v>
      </c>
      <c r="C397" s="376" t="s">
        <v>33958</v>
      </c>
      <c r="D397" s="376"/>
      <c r="E397" s="376"/>
      <c r="F397" s="377" t="s">
        <v>39</v>
      </c>
      <c r="G397" s="377"/>
      <c r="H397" s="384">
        <v>0.87</v>
      </c>
    </row>
    <row r="398" spans="1:8" ht="2.1" customHeight="1">
      <c r="A398" s="376"/>
      <c r="B398" s="377"/>
      <c r="C398" s="376"/>
      <c r="D398" s="376"/>
      <c r="E398" s="376"/>
      <c r="F398" s="377"/>
      <c r="G398" s="377"/>
      <c r="H398" s="384"/>
    </row>
    <row r="399" spans="1:8" ht="20.100000000000001" customHeight="1">
      <c r="A399" s="376" t="s">
        <v>33959</v>
      </c>
      <c r="B399" s="377" t="s">
        <v>33960</v>
      </c>
      <c r="C399" s="376" t="s">
        <v>33961</v>
      </c>
      <c r="D399" s="376"/>
      <c r="E399" s="376"/>
      <c r="F399" s="377" t="s">
        <v>39</v>
      </c>
      <c r="G399" s="377"/>
      <c r="H399" s="384">
        <v>1.1499999999999999</v>
      </c>
    </row>
    <row r="400" spans="1:8" ht="2.1" customHeight="1">
      <c r="A400" s="376"/>
      <c r="B400" s="377"/>
      <c r="C400" s="376"/>
      <c r="D400" s="376"/>
      <c r="E400" s="376"/>
      <c r="F400" s="377"/>
      <c r="G400" s="377"/>
      <c r="H400" s="384"/>
    </row>
    <row r="401" spans="1:8" ht="20.100000000000001" customHeight="1">
      <c r="A401" s="376" t="s">
        <v>33962</v>
      </c>
      <c r="B401" s="377" t="s">
        <v>33963</v>
      </c>
      <c r="C401" s="376" t="s">
        <v>33964</v>
      </c>
      <c r="D401" s="376"/>
      <c r="E401" s="376"/>
      <c r="F401" s="377" t="s">
        <v>39</v>
      </c>
      <c r="G401" s="377"/>
      <c r="H401" s="384">
        <v>1.44</v>
      </c>
    </row>
    <row r="402" spans="1:8" ht="2.1" customHeight="1">
      <c r="A402" s="376"/>
      <c r="B402" s="377"/>
      <c r="C402" s="376"/>
      <c r="D402" s="376"/>
      <c r="E402" s="376"/>
      <c r="F402" s="377"/>
      <c r="G402" s="377"/>
      <c r="H402" s="384"/>
    </row>
    <row r="403" spans="1:8" ht="20.100000000000001" customHeight="1">
      <c r="A403" s="376" t="s">
        <v>33965</v>
      </c>
      <c r="B403" s="377" t="s">
        <v>33966</v>
      </c>
      <c r="C403" s="376" t="s">
        <v>33967</v>
      </c>
      <c r="D403" s="376"/>
      <c r="E403" s="376"/>
      <c r="F403" s="377" t="s">
        <v>39</v>
      </c>
      <c r="G403" s="377"/>
      <c r="H403" s="384">
        <v>1.71</v>
      </c>
    </row>
    <row r="404" spans="1:8" ht="2.1" customHeight="1">
      <c r="A404" s="376"/>
      <c r="B404" s="377"/>
      <c r="C404" s="376"/>
      <c r="D404" s="376"/>
      <c r="E404" s="376"/>
      <c r="F404" s="377"/>
      <c r="G404" s="377"/>
      <c r="H404" s="384"/>
    </row>
    <row r="405" spans="1:8" ht="20.100000000000001" customHeight="1">
      <c r="A405" s="376" t="s">
        <v>33968</v>
      </c>
      <c r="B405" s="377" t="s">
        <v>33969</v>
      </c>
      <c r="C405" s="376" t="s">
        <v>33970</v>
      </c>
      <c r="D405" s="376"/>
      <c r="E405" s="376"/>
      <c r="F405" s="377" t="s">
        <v>39</v>
      </c>
      <c r="G405" s="377"/>
      <c r="H405" s="384">
        <v>2.02</v>
      </c>
    </row>
    <row r="406" spans="1:8" ht="2.1" customHeight="1">
      <c r="A406" s="376"/>
      <c r="B406" s="377"/>
      <c r="C406" s="376"/>
      <c r="D406" s="376"/>
      <c r="E406" s="376"/>
      <c r="F406" s="377"/>
      <c r="G406" s="377"/>
      <c r="H406" s="384"/>
    </row>
    <row r="407" spans="1:8" ht="20.100000000000001" customHeight="1">
      <c r="A407" s="376" t="s">
        <v>33971</v>
      </c>
      <c r="B407" s="377" t="s">
        <v>33972</v>
      </c>
      <c r="C407" s="376" t="s">
        <v>33973</v>
      </c>
      <c r="D407" s="376"/>
      <c r="E407" s="376"/>
      <c r="F407" s="377" t="s">
        <v>39</v>
      </c>
      <c r="G407" s="377"/>
      <c r="H407" s="384">
        <v>2.2999999999999998</v>
      </c>
    </row>
    <row r="408" spans="1:8" ht="2.1" customHeight="1">
      <c r="A408" s="376"/>
      <c r="B408" s="377"/>
      <c r="C408" s="376"/>
      <c r="D408" s="376"/>
      <c r="E408" s="376"/>
      <c r="F408" s="377"/>
      <c r="G408" s="377"/>
      <c r="H408" s="384"/>
    </row>
    <row r="409" spans="1:8" ht="20.100000000000001" customHeight="1">
      <c r="A409" s="376" t="s">
        <v>33974</v>
      </c>
      <c r="B409" s="377" t="s">
        <v>33975</v>
      </c>
      <c r="C409" s="376" t="s">
        <v>33976</v>
      </c>
      <c r="D409" s="376"/>
      <c r="E409" s="376"/>
      <c r="F409" s="377" t="s">
        <v>39</v>
      </c>
      <c r="G409" s="377"/>
      <c r="H409" s="384">
        <v>2.66</v>
      </c>
    </row>
    <row r="410" spans="1:8" ht="2.1" customHeight="1">
      <c r="A410" s="376"/>
      <c r="B410" s="377"/>
      <c r="C410" s="376"/>
      <c r="D410" s="376"/>
      <c r="E410" s="376"/>
      <c r="F410" s="377"/>
      <c r="G410" s="377"/>
      <c r="H410" s="384"/>
    </row>
    <row r="411" spans="1:8" ht="20.100000000000001" customHeight="1">
      <c r="A411" s="376" t="s">
        <v>33977</v>
      </c>
      <c r="B411" s="377" t="s">
        <v>33978</v>
      </c>
      <c r="C411" s="376" t="s">
        <v>33979</v>
      </c>
      <c r="D411" s="376"/>
      <c r="E411" s="376"/>
      <c r="F411" s="377" t="s">
        <v>39</v>
      </c>
      <c r="G411" s="377"/>
      <c r="H411" s="384">
        <v>2.96</v>
      </c>
    </row>
    <row r="412" spans="1:8" ht="2.1" customHeight="1">
      <c r="A412" s="376"/>
      <c r="B412" s="377"/>
      <c r="C412" s="376"/>
      <c r="D412" s="376"/>
      <c r="E412" s="376"/>
      <c r="F412" s="377"/>
      <c r="G412" s="377"/>
      <c r="H412" s="384"/>
    </row>
    <row r="413" spans="1:8" ht="20.100000000000001" customHeight="1">
      <c r="A413" s="291" t="s">
        <v>33980</v>
      </c>
      <c r="B413" s="292" t="s">
        <v>33981</v>
      </c>
      <c r="C413" s="376" t="s">
        <v>33982</v>
      </c>
      <c r="D413" s="376"/>
      <c r="E413" s="376"/>
      <c r="F413" s="377" t="s">
        <v>279</v>
      </c>
      <c r="G413" s="377"/>
      <c r="H413" s="293">
        <v>37.6</v>
      </c>
    </row>
    <row r="414" spans="1:8" ht="20.100000000000001" customHeight="1">
      <c r="A414" s="289" t="s">
        <v>33983</v>
      </c>
      <c r="B414" s="378" t="s">
        <v>33984</v>
      </c>
      <c r="C414" s="378"/>
      <c r="D414" s="378"/>
      <c r="E414" s="378"/>
      <c r="F414" s="378"/>
      <c r="G414" s="378"/>
      <c r="H414" s="290">
        <v>10973.93</v>
      </c>
    </row>
    <row r="415" spans="1:8" ht="20.100000000000001" customHeight="1">
      <c r="A415" s="289" t="s">
        <v>33985</v>
      </c>
      <c r="B415" s="378" t="s">
        <v>33986</v>
      </c>
      <c r="C415" s="378"/>
      <c r="D415" s="378"/>
      <c r="E415" s="378"/>
      <c r="F415" s="378"/>
      <c r="G415" s="378"/>
      <c r="H415" s="290">
        <v>14.88</v>
      </c>
    </row>
    <row r="416" spans="1:8" ht="20.100000000000001" customHeight="1">
      <c r="A416" s="291" t="s">
        <v>33987</v>
      </c>
      <c r="B416" s="292" t="s">
        <v>33988</v>
      </c>
      <c r="C416" s="376" t="s">
        <v>33989</v>
      </c>
      <c r="D416" s="376"/>
      <c r="E416" s="376"/>
      <c r="F416" s="377" t="s">
        <v>276</v>
      </c>
      <c r="G416" s="377"/>
      <c r="H416" s="293">
        <v>0.37</v>
      </c>
    </row>
    <row r="417" spans="1:8" ht="20.100000000000001" customHeight="1">
      <c r="A417" s="291" t="s">
        <v>33990</v>
      </c>
      <c r="B417" s="292" t="s">
        <v>33991</v>
      </c>
      <c r="C417" s="376" t="s">
        <v>33992</v>
      </c>
      <c r="D417" s="376"/>
      <c r="E417" s="376"/>
      <c r="F417" s="377" t="s">
        <v>276</v>
      </c>
      <c r="G417" s="377"/>
      <c r="H417" s="293">
        <v>0.24</v>
      </c>
    </row>
    <row r="418" spans="1:8" ht="20.100000000000001" customHeight="1">
      <c r="A418" s="291" t="s">
        <v>33993</v>
      </c>
      <c r="B418" s="292" t="s">
        <v>33994</v>
      </c>
      <c r="C418" s="376" t="s">
        <v>33995</v>
      </c>
      <c r="D418" s="376"/>
      <c r="E418" s="376"/>
      <c r="F418" s="377" t="s">
        <v>278</v>
      </c>
      <c r="G418" s="377"/>
      <c r="H418" s="293">
        <v>4.21</v>
      </c>
    </row>
    <row r="419" spans="1:8" ht="20.100000000000001" customHeight="1">
      <c r="A419" s="291" t="s">
        <v>33996</v>
      </c>
      <c r="B419" s="292" t="s">
        <v>33997</v>
      </c>
      <c r="C419" s="376" t="s">
        <v>33998</v>
      </c>
      <c r="D419" s="376"/>
      <c r="E419" s="376"/>
      <c r="F419" s="377" t="s">
        <v>278</v>
      </c>
      <c r="G419" s="377"/>
      <c r="H419" s="293">
        <v>3.22</v>
      </c>
    </row>
    <row r="420" spans="1:8" ht="20.100000000000001" customHeight="1">
      <c r="A420" s="291" t="s">
        <v>33999</v>
      </c>
      <c r="B420" s="292" t="s">
        <v>34000</v>
      </c>
      <c r="C420" s="376" t="s">
        <v>34001</v>
      </c>
      <c r="D420" s="376"/>
      <c r="E420" s="376"/>
      <c r="F420" s="377" t="s">
        <v>276</v>
      </c>
      <c r="G420" s="377"/>
      <c r="H420" s="293">
        <v>6.6</v>
      </c>
    </row>
    <row r="421" spans="1:8" ht="20.100000000000001" customHeight="1">
      <c r="A421" s="291" t="s">
        <v>34002</v>
      </c>
      <c r="B421" s="292" t="s">
        <v>34003</v>
      </c>
      <c r="C421" s="376" t="s">
        <v>34004</v>
      </c>
      <c r="D421" s="376"/>
      <c r="E421" s="376"/>
      <c r="F421" s="377" t="s">
        <v>276</v>
      </c>
      <c r="G421" s="377"/>
      <c r="H421" s="293">
        <v>0.24</v>
      </c>
    </row>
    <row r="422" spans="1:8" ht="20.100000000000001" customHeight="1">
      <c r="A422" s="289" t="s">
        <v>34005</v>
      </c>
      <c r="B422" s="378" t="s">
        <v>34006</v>
      </c>
      <c r="C422" s="378"/>
      <c r="D422" s="378"/>
      <c r="E422" s="378"/>
      <c r="F422" s="378"/>
      <c r="G422" s="378"/>
      <c r="H422" s="290">
        <v>4211.5</v>
      </c>
    </row>
    <row r="423" spans="1:8" ht="20.100000000000001" customHeight="1">
      <c r="A423" s="291" t="s">
        <v>34007</v>
      </c>
      <c r="B423" s="292" t="s">
        <v>34008</v>
      </c>
      <c r="C423" s="376" t="s">
        <v>34009</v>
      </c>
      <c r="D423" s="376"/>
      <c r="E423" s="376"/>
      <c r="F423" s="377" t="s">
        <v>276</v>
      </c>
      <c r="G423" s="377"/>
      <c r="H423" s="293">
        <v>6.46</v>
      </c>
    </row>
    <row r="424" spans="1:8" ht="20.100000000000001" customHeight="1">
      <c r="A424" s="291" t="s">
        <v>34010</v>
      </c>
      <c r="B424" s="292" t="s">
        <v>34011</v>
      </c>
      <c r="C424" s="376" t="s">
        <v>34012</v>
      </c>
      <c r="D424" s="376"/>
      <c r="E424" s="376"/>
      <c r="F424" s="377" t="s">
        <v>4</v>
      </c>
      <c r="G424" s="377"/>
      <c r="H424" s="293">
        <v>19.95</v>
      </c>
    </row>
    <row r="425" spans="1:8" ht="20.100000000000001" customHeight="1">
      <c r="A425" s="291" t="s">
        <v>34013</v>
      </c>
      <c r="B425" s="292" t="s">
        <v>34014</v>
      </c>
      <c r="C425" s="376" t="s">
        <v>34015</v>
      </c>
      <c r="D425" s="376"/>
      <c r="E425" s="376"/>
      <c r="F425" s="377" t="s">
        <v>276</v>
      </c>
      <c r="G425" s="377"/>
      <c r="H425" s="293">
        <v>3.77</v>
      </c>
    </row>
    <row r="426" spans="1:8" ht="20.100000000000001" customHeight="1">
      <c r="A426" s="291" t="s">
        <v>34016</v>
      </c>
      <c r="B426" s="292" t="s">
        <v>34017</v>
      </c>
      <c r="C426" s="376" t="s">
        <v>34018</v>
      </c>
      <c r="D426" s="376"/>
      <c r="E426" s="376"/>
      <c r="F426" s="377" t="s">
        <v>276</v>
      </c>
      <c r="G426" s="377"/>
      <c r="H426" s="293">
        <v>9.83</v>
      </c>
    </row>
    <row r="427" spans="1:8" ht="20.100000000000001" customHeight="1">
      <c r="A427" s="291" t="s">
        <v>34019</v>
      </c>
      <c r="B427" s="292" t="s">
        <v>34020</v>
      </c>
      <c r="C427" s="376" t="s">
        <v>34021</v>
      </c>
      <c r="D427" s="376"/>
      <c r="E427" s="376"/>
      <c r="F427" s="377" t="s">
        <v>276</v>
      </c>
      <c r="G427" s="377"/>
      <c r="H427" s="293">
        <v>8.65</v>
      </c>
    </row>
    <row r="428" spans="1:8" ht="20.100000000000001" customHeight="1">
      <c r="A428" s="291" t="s">
        <v>34022</v>
      </c>
      <c r="B428" s="292" t="s">
        <v>34023</v>
      </c>
      <c r="C428" s="376" t="s">
        <v>34024</v>
      </c>
      <c r="D428" s="376"/>
      <c r="E428" s="376"/>
      <c r="F428" s="377" t="s">
        <v>276</v>
      </c>
      <c r="G428" s="377"/>
      <c r="H428" s="293">
        <v>47.65</v>
      </c>
    </row>
    <row r="429" spans="1:8" ht="20.100000000000001" customHeight="1">
      <c r="A429" s="291" t="s">
        <v>34025</v>
      </c>
      <c r="B429" s="292" t="s">
        <v>34026</v>
      </c>
      <c r="C429" s="376" t="s">
        <v>34027</v>
      </c>
      <c r="D429" s="376"/>
      <c r="E429" s="376"/>
      <c r="F429" s="377" t="s">
        <v>276</v>
      </c>
      <c r="G429" s="377"/>
      <c r="H429" s="293">
        <v>41.78</v>
      </c>
    </row>
    <row r="430" spans="1:8" ht="20.100000000000001" customHeight="1">
      <c r="A430" s="291" t="s">
        <v>34028</v>
      </c>
      <c r="B430" s="292" t="s">
        <v>34029</v>
      </c>
      <c r="C430" s="376" t="s">
        <v>34030</v>
      </c>
      <c r="D430" s="376"/>
      <c r="E430" s="376"/>
      <c r="F430" s="377" t="s">
        <v>39</v>
      </c>
      <c r="G430" s="377"/>
      <c r="H430" s="293">
        <v>283.08999999999997</v>
      </c>
    </row>
    <row r="431" spans="1:8" ht="20.100000000000001" customHeight="1">
      <c r="A431" s="291" t="s">
        <v>34031</v>
      </c>
      <c r="B431" s="292" t="s">
        <v>34032</v>
      </c>
      <c r="C431" s="376" t="s">
        <v>34033</v>
      </c>
      <c r="D431" s="376"/>
      <c r="E431" s="376"/>
      <c r="F431" s="377" t="s">
        <v>278</v>
      </c>
      <c r="G431" s="377"/>
      <c r="H431" s="293">
        <v>39.36</v>
      </c>
    </row>
    <row r="432" spans="1:8" ht="20.100000000000001" customHeight="1">
      <c r="A432" s="291" t="s">
        <v>34034</v>
      </c>
      <c r="B432" s="292" t="s">
        <v>34035</v>
      </c>
      <c r="C432" s="376" t="s">
        <v>34036</v>
      </c>
      <c r="D432" s="376"/>
      <c r="E432" s="376"/>
      <c r="F432" s="377" t="s">
        <v>276</v>
      </c>
      <c r="G432" s="377"/>
      <c r="H432" s="293">
        <v>99.79</v>
      </c>
    </row>
    <row r="433" spans="1:8" ht="20.100000000000001" customHeight="1">
      <c r="A433" s="291" t="s">
        <v>34037</v>
      </c>
      <c r="B433" s="292" t="s">
        <v>34038</v>
      </c>
      <c r="C433" s="376" t="s">
        <v>34039</v>
      </c>
      <c r="D433" s="376"/>
      <c r="E433" s="376"/>
      <c r="F433" s="377" t="s">
        <v>276</v>
      </c>
      <c r="G433" s="377"/>
      <c r="H433" s="293">
        <v>281.17</v>
      </c>
    </row>
    <row r="434" spans="1:8" ht="20.100000000000001" customHeight="1">
      <c r="A434" s="291" t="s">
        <v>34040</v>
      </c>
      <c r="B434" s="292" t="s">
        <v>34041</v>
      </c>
      <c r="C434" s="376" t="s">
        <v>34042</v>
      </c>
      <c r="D434" s="376"/>
      <c r="E434" s="376"/>
      <c r="F434" s="377" t="s">
        <v>4</v>
      </c>
      <c r="G434" s="377"/>
      <c r="H434" s="293">
        <v>117.25</v>
      </c>
    </row>
    <row r="435" spans="1:8" ht="20.100000000000001" customHeight="1">
      <c r="A435" s="291" t="s">
        <v>34043</v>
      </c>
      <c r="B435" s="292" t="s">
        <v>34044</v>
      </c>
      <c r="C435" s="376" t="s">
        <v>34045</v>
      </c>
      <c r="D435" s="376"/>
      <c r="E435" s="376"/>
      <c r="F435" s="377" t="s">
        <v>4</v>
      </c>
      <c r="G435" s="377"/>
      <c r="H435" s="293">
        <v>545</v>
      </c>
    </row>
    <row r="436" spans="1:8" ht="20.100000000000001" customHeight="1">
      <c r="A436" s="291" t="s">
        <v>34046</v>
      </c>
      <c r="B436" s="292" t="s">
        <v>34047</v>
      </c>
      <c r="C436" s="376" t="s">
        <v>34048</v>
      </c>
      <c r="D436" s="376"/>
      <c r="E436" s="376"/>
      <c r="F436" s="377" t="s">
        <v>278</v>
      </c>
      <c r="G436" s="377"/>
      <c r="H436" s="293">
        <v>61.2</v>
      </c>
    </row>
    <row r="437" spans="1:8" ht="20.100000000000001" customHeight="1">
      <c r="A437" s="291" t="s">
        <v>34049</v>
      </c>
      <c r="B437" s="292" t="s">
        <v>34050</v>
      </c>
      <c r="C437" s="376" t="s">
        <v>34051</v>
      </c>
      <c r="D437" s="376"/>
      <c r="E437" s="376"/>
      <c r="F437" s="377" t="s">
        <v>278</v>
      </c>
      <c r="G437" s="377"/>
      <c r="H437" s="293">
        <v>37.58</v>
      </c>
    </row>
    <row r="438" spans="1:8" ht="20.100000000000001" customHeight="1">
      <c r="A438" s="291" t="s">
        <v>34052</v>
      </c>
      <c r="B438" s="292" t="s">
        <v>34053</v>
      </c>
      <c r="C438" s="376" t="s">
        <v>34054</v>
      </c>
      <c r="D438" s="376"/>
      <c r="E438" s="376"/>
      <c r="F438" s="377" t="s">
        <v>276</v>
      </c>
      <c r="G438" s="377"/>
      <c r="H438" s="293">
        <v>181.62</v>
      </c>
    </row>
    <row r="439" spans="1:8" ht="20.100000000000001" customHeight="1">
      <c r="A439" s="376" t="s">
        <v>34055</v>
      </c>
      <c r="B439" s="377" t="s">
        <v>34056</v>
      </c>
      <c r="C439" s="376" t="s">
        <v>34057</v>
      </c>
      <c r="D439" s="376"/>
      <c r="E439" s="376"/>
      <c r="F439" s="377" t="s">
        <v>276</v>
      </c>
      <c r="G439" s="377"/>
      <c r="H439" s="384">
        <v>238.39</v>
      </c>
    </row>
    <row r="440" spans="1:8" ht="2.1" customHeight="1">
      <c r="A440" s="376"/>
      <c r="B440" s="377"/>
      <c r="C440" s="376"/>
      <c r="D440" s="376"/>
      <c r="E440" s="376"/>
      <c r="F440" s="377"/>
      <c r="G440" s="377"/>
      <c r="H440" s="384"/>
    </row>
    <row r="441" spans="1:8" ht="20.100000000000001" customHeight="1">
      <c r="A441" s="291" t="s">
        <v>34058</v>
      </c>
      <c r="B441" s="292" t="s">
        <v>34059</v>
      </c>
      <c r="C441" s="376" t="s">
        <v>34060</v>
      </c>
      <c r="D441" s="376"/>
      <c r="E441" s="376"/>
      <c r="F441" s="377" t="s">
        <v>277</v>
      </c>
      <c r="G441" s="377"/>
      <c r="H441" s="293">
        <v>15.52</v>
      </c>
    </row>
    <row r="442" spans="1:8" ht="20.100000000000001" customHeight="1">
      <c r="A442" s="376" t="s">
        <v>34061</v>
      </c>
      <c r="B442" s="377" t="s">
        <v>34062</v>
      </c>
      <c r="C442" s="376" t="s">
        <v>6783</v>
      </c>
      <c r="D442" s="376"/>
      <c r="E442" s="376"/>
      <c r="F442" s="377" t="s">
        <v>332</v>
      </c>
      <c r="G442" s="377"/>
      <c r="H442" s="384">
        <v>21.22</v>
      </c>
    </row>
    <row r="443" spans="1:8" ht="2.1" customHeight="1">
      <c r="A443" s="376"/>
      <c r="B443" s="377"/>
      <c r="C443" s="376"/>
      <c r="D443" s="376"/>
      <c r="E443" s="376"/>
      <c r="F443" s="377"/>
      <c r="G443" s="377"/>
      <c r="H443" s="384"/>
    </row>
    <row r="444" spans="1:8" ht="20.100000000000001" customHeight="1">
      <c r="A444" s="291" t="s">
        <v>34063</v>
      </c>
      <c r="B444" s="292" t="s">
        <v>34064</v>
      </c>
      <c r="C444" s="376" t="s">
        <v>34065</v>
      </c>
      <c r="D444" s="376"/>
      <c r="E444" s="376"/>
      <c r="F444" s="377" t="s">
        <v>278</v>
      </c>
      <c r="G444" s="377"/>
      <c r="H444" s="293">
        <v>6.93</v>
      </c>
    </row>
    <row r="445" spans="1:8" ht="20.100000000000001" customHeight="1">
      <c r="A445" s="291" t="s">
        <v>34066</v>
      </c>
      <c r="B445" s="292" t="s">
        <v>34067</v>
      </c>
      <c r="C445" s="376" t="s">
        <v>34068</v>
      </c>
      <c r="D445" s="376"/>
      <c r="E445" s="376"/>
      <c r="F445" s="377" t="s">
        <v>278</v>
      </c>
      <c r="G445" s="377"/>
      <c r="H445" s="293">
        <v>26.44</v>
      </c>
    </row>
    <row r="446" spans="1:8" ht="20.100000000000001" customHeight="1">
      <c r="A446" s="291" t="s">
        <v>34069</v>
      </c>
      <c r="B446" s="292" t="s">
        <v>34070</v>
      </c>
      <c r="C446" s="376" t="s">
        <v>34071</v>
      </c>
      <c r="D446" s="376"/>
      <c r="E446" s="376"/>
      <c r="F446" s="377" t="s">
        <v>276</v>
      </c>
      <c r="G446" s="377"/>
      <c r="H446" s="293">
        <v>4.2</v>
      </c>
    </row>
    <row r="447" spans="1:8" ht="20.100000000000001" customHeight="1">
      <c r="A447" s="291" t="s">
        <v>34072</v>
      </c>
      <c r="B447" s="292" t="s">
        <v>34073</v>
      </c>
      <c r="C447" s="376" t="s">
        <v>34074</v>
      </c>
      <c r="D447" s="376"/>
      <c r="E447" s="376"/>
      <c r="F447" s="377" t="s">
        <v>278</v>
      </c>
      <c r="G447" s="377"/>
      <c r="H447" s="293">
        <v>13.05</v>
      </c>
    </row>
    <row r="448" spans="1:8" ht="20.100000000000001" customHeight="1">
      <c r="A448" s="376" t="s">
        <v>34075</v>
      </c>
      <c r="B448" s="377" t="s">
        <v>34076</v>
      </c>
      <c r="C448" s="376" t="s">
        <v>34077</v>
      </c>
      <c r="D448" s="376"/>
      <c r="E448" s="376"/>
      <c r="F448" s="377" t="s">
        <v>332</v>
      </c>
      <c r="G448" s="377"/>
      <c r="H448" s="384">
        <v>11.17</v>
      </c>
    </row>
    <row r="449" spans="1:8" ht="2.1" customHeight="1">
      <c r="A449" s="376"/>
      <c r="B449" s="377"/>
      <c r="C449" s="376"/>
      <c r="D449" s="376"/>
      <c r="E449" s="376"/>
      <c r="F449" s="377"/>
      <c r="G449" s="377"/>
      <c r="H449" s="384"/>
    </row>
    <row r="450" spans="1:8" ht="20.100000000000001" customHeight="1">
      <c r="A450" s="291" t="s">
        <v>34078</v>
      </c>
      <c r="B450" s="292" t="s">
        <v>34079</v>
      </c>
      <c r="C450" s="376" t="s">
        <v>34080</v>
      </c>
      <c r="D450" s="376"/>
      <c r="E450" s="376"/>
      <c r="F450" s="377" t="s">
        <v>277</v>
      </c>
      <c r="G450" s="377"/>
      <c r="H450" s="293">
        <v>7.52</v>
      </c>
    </row>
    <row r="451" spans="1:8" ht="20.100000000000001" customHeight="1">
      <c r="A451" s="376" t="s">
        <v>34081</v>
      </c>
      <c r="B451" s="377" t="s">
        <v>34082</v>
      </c>
      <c r="C451" s="376" t="s">
        <v>34083</v>
      </c>
      <c r="D451" s="376"/>
      <c r="E451" s="376"/>
      <c r="F451" s="377" t="s">
        <v>39</v>
      </c>
      <c r="G451" s="377"/>
      <c r="H451" s="384">
        <v>3.9</v>
      </c>
    </row>
    <row r="452" spans="1:8" ht="2.1" customHeight="1">
      <c r="A452" s="376"/>
      <c r="B452" s="377"/>
      <c r="C452" s="376"/>
      <c r="D452" s="376"/>
      <c r="E452" s="376"/>
      <c r="F452" s="377"/>
      <c r="G452" s="377"/>
      <c r="H452" s="384"/>
    </row>
    <row r="453" spans="1:8" ht="20.100000000000001" customHeight="1">
      <c r="A453" s="291" t="s">
        <v>34084</v>
      </c>
      <c r="B453" s="292" t="s">
        <v>34085</v>
      </c>
      <c r="C453" s="376" t="s">
        <v>34086</v>
      </c>
      <c r="D453" s="376"/>
      <c r="E453" s="376"/>
      <c r="F453" s="377" t="s">
        <v>276</v>
      </c>
      <c r="G453" s="377"/>
      <c r="H453" s="293">
        <v>5.97</v>
      </c>
    </row>
    <row r="454" spans="1:8" ht="20.100000000000001" customHeight="1">
      <c r="A454" s="291" t="s">
        <v>34087</v>
      </c>
      <c r="B454" s="292" t="s">
        <v>34088</v>
      </c>
      <c r="C454" s="376" t="s">
        <v>34089</v>
      </c>
      <c r="D454" s="376"/>
      <c r="E454" s="376"/>
      <c r="F454" s="377" t="s">
        <v>276</v>
      </c>
      <c r="G454" s="377"/>
      <c r="H454" s="293">
        <v>11.19</v>
      </c>
    </row>
    <row r="455" spans="1:8" ht="20.100000000000001" customHeight="1">
      <c r="A455" s="291" t="s">
        <v>34090</v>
      </c>
      <c r="B455" s="292" t="s">
        <v>34091</v>
      </c>
      <c r="C455" s="376" t="s">
        <v>34092</v>
      </c>
      <c r="D455" s="376"/>
      <c r="E455" s="376"/>
      <c r="F455" s="377" t="s">
        <v>278</v>
      </c>
      <c r="G455" s="377"/>
      <c r="H455" s="293">
        <v>2060.75</v>
      </c>
    </row>
    <row r="456" spans="1:8" ht="20.100000000000001" customHeight="1">
      <c r="A456" s="291" t="s">
        <v>34093</v>
      </c>
      <c r="B456" s="292" t="s">
        <v>34094</v>
      </c>
      <c r="C456" s="376" t="s">
        <v>34095</v>
      </c>
      <c r="D456" s="376"/>
      <c r="E456" s="376"/>
      <c r="F456" s="377" t="s">
        <v>277</v>
      </c>
      <c r="G456" s="377"/>
      <c r="H456" s="293">
        <v>1.1000000000000001</v>
      </c>
    </row>
    <row r="457" spans="1:8" ht="20.100000000000001" customHeight="1">
      <c r="A457" s="289" t="s">
        <v>34096</v>
      </c>
      <c r="B457" s="378" t="s">
        <v>34097</v>
      </c>
      <c r="C457" s="378"/>
      <c r="D457" s="378"/>
      <c r="E457" s="378"/>
      <c r="F457" s="378"/>
      <c r="G457" s="378"/>
      <c r="H457" s="290">
        <v>251.39</v>
      </c>
    </row>
    <row r="458" spans="1:8" ht="20.100000000000001" customHeight="1">
      <c r="A458" s="291" t="s">
        <v>34098</v>
      </c>
      <c r="B458" s="292" t="s">
        <v>34099</v>
      </c>
      <c r="C458" s="376" t="s">
        <v>34100</v>
      </c>
      <c r="D458" s="376"/>
      <c r="E458" s="376"/>
      <c r="F458" s="377" t="s">
        <v>276</v>
      </c>
      <c r="G458" s="377"/>
      <c r="H458" s="293">
        <v>110.36</v>
      </c>
    </row>
    <row r="459" spans="1:8" ht="20.100000000000001" customHeight="1">
      <c r="A459" s="291" t="s">
        <v>34101</v>
      </c>
      <c r="B459" s="292" t="s">
        <v>34102</v>
      </c>
      <c r="C459" s="376" t="s">
        <v>34103</v>
      </c>
      <c r="D459" s="376"/>
      <c r="E459" s="376"/>
      <c r="F459" s="377" t="s">
        <v>276</v>
      </c>
      <c r="G459" s="377"/>
      <c r="H459" s="293">
        <v>19.41</v>
      </c>
    </row>
    <row r="460" spans="1:8" ht="20.100000000000001" customHeight="1">
      <c r="A460" s="291" t="s">
        <v>34104</v>
      </c>
      <c r="B460" s="292" t="s">
        <v>34105</v>
      </c>
      <c r="C460" s="376" t="s">
        <v>34106</v>
      </c>
      <c r="D460" s="376"/>
      <c r="E460" s="376"/>
      <c r="F460" s="377" t="s">
        <v>276</v>
      </c>
      <c r="G460" s="377"/>
      <c r="H460" s="293">
        <v>89.51</v>
      </c>
    </row>
    <row r="461" spans="1:8" ht="20.100000000000001" customHeight="1">
      <c r="A461" s="291" t="s">
        <v>34107</v>
      </c>
      <c r="B461" s="292" t="s">
        <v>34108</v>
      </c>
      <c r="C461" s="376" t="s">
        <v>34109</v>
      </c>
      <c r="D461" s="376"/>
      <c r="E461" s="376"/>
      <c r="F461" s="377" t="s">
        <v>276</v>
      </c>
      <c r="G461" s="377"/>
      <c r="H461" s="293">
        <v>32.11</v>
      </c>
    </row>
    <row r="462" spans="1:8" ht="20.100000000000001" customHeight="1">
      <c r="A462" s="289" t="s">
        <v>34110</v>
      </c>
      <c r="B462" s="378" t="s">
        <v>34111</v>
      </c>
      <c r="C462" s="378"/>
      <c r="D462" s="378"/>
      <c r="E462" s="378"/>
      <c r="F462" s="378"/>
      <c r="G462" s="378"/>
      <c r="H462" s="290">
        <v>330.5</v>
      </c>
    </row>
    <row r="463" spans="1:8" ht="20.100000000000001" customHeight="1">
      <c r="A463" s="291" t="s">
        <v>34112</v>
      </c>
      <c r="B463" s="292" t="s">
        <v>34113</v>
      </c>
      <c r="C463" s="376" t="s">
        <v>34114</v>
      </c>
      <c r="D463" s="376"/>
      <c r="E463" s="376"/>
      <c r="F463" s="377" t="s">
        <v>276</v>
      </c>
      <c r="G463" s="377"/>
      <c r="H463" s="293">
        <v>35.700000000000003</v>
      </c>
    </row>
    <row r="464" spans="1:8" ht="20.100000000000001" customHeight="1">
      <c r="A464" s="291" t="s">
        <v>34115</v>
      </c>
      <c r="B464" s="292" t="s">
        <v>34116</v>
      </c>
      <c r="C464" s="376" t="s">
        <v>34117</v>
      </c>
      <c r="D464" s="376"/>
      <c r="E464" s="376"/>
      <c r="F464" s="377" t="s">
        <v>276</v>
      </c>
      <c r="G464" s="377"/>
      <c r="H464" s="293">
        <v>38.25</v>
      </c>
    </row>
    <row r="465" spans="1:8" ht="20.100000000000001" customHeight="1">
      <c r="A465" s="291" t="s">
        <v>34118</v>
      </c>
      <c r="B465" s="292" t="s">
        <v>34119</v>
      </c>
      <c r="C465" s="376" t="s">
        <v>34120</v>
      </c>
      <c r="D465" s="376"/>
      <c r="E465" s="376"/>
      <c r="F465" s="377" t="s">
        <v>276</v>
      </c>
      <c r="G465" s="377"/>
      <c r="H465" s="293">
        <v>44.58</v>
      </c>
    </row>
    <row r="466" spans="1:8" ht="20.100000000000001" customHeight="1">
      <c r="A466" s="291" t="s">
        <v>34121</v>
      </c>
      <c r="B466" s="292" t="s">
        <v>34122</v>
      </c>
      <c r="C466" s="376" t="s">
        <v>34123</v>
      </c>
      <c r="D466" s="376"/>
      <c r="E466" s="376"/>
      <c r="F466" s="377" t="s">
        <v>276</v>
      </c>
      <c r="G466" s="377"/>
      <c r="H466" s="293">
        <v>29.83</v>
      </c>
    </row>
    <row r="467" spans="1:8" ht="20.100000000000001" customHeight="1">
      <c r="A467" s="291" t="s">
        <v>34124</v>
      </c>
      <c r="B467" s="292" t="s">
        <v>34125</v>
      </c>
      <c r="C467" s="376" t="s">
        <v>34126</v>
      </c>
      <c r="D467" s="376"/>
      <c r="E467" s="376"/>
      <c r="F467" s="377" t="s">
        <v>276</v>
      </c>
      <c r="G467" s="377"/>
      <c r="H467" s="293">
        <v>44.51</v>
      </c>
    </row>
    <row r="468" spans="1:8" ht="20.100000000000001" customHeight="1">
      <c r="A468" s="291" t="s">
        <v>34127</v>
      </c>
      <c r="B468" s="292" t="s">
        <v>34128</v>
      </c>
      <c r="C468" s="376" t="s">
        <v>34129</v>
      </c>
      <c r="D468" s="376"/>
      <c r="E468" s="376"/>
      <c r="F468" s="377" t="s">
        <v>276</v>
      </c>
      <c r="G468" s="377"/>
      <c r="H468" s="293">
        <v>55.31</v>
      </c>
    </row>
    <row r="469" spans="1:8" ht="20.100000000000001" customHeight="1">
      <c r="A469" s="291" t="s">
        <v>34130</v>
      </c>
      <c r="B469" s="292" t="s">
        <v>34131</v>
      </c>
      <c r="C469" s="376" t="s">
        <v>34132</v>
      </c>
      <c r="D469" s="376"/>
      <c r="E469" s="376"/>
      <c r="F469" s="377" t="s">
        <v>276</v>
      </c>
      <c r="G469" s="377"/>
      <c r="H469" s="293">
        <v>82.32</v>
      </c>
    </row>
    <row r="470" spans="1:8" ht="20.100000000000001" customHeight="1">
      <c r="A470" s="289" t="s">
        <v>34133</v>
      </c>
      <c r="B470" s="378" t="s">
        <v>34134</v>
      </c>
      <c r="C470" s="378"/>
      <c r="D470" s="378"/>
      <c r="E470" s="378"/>
      <c r="F470" s="378"/>
      <c r="G470" s="378"/>
      <c r="H470" s="290">
        <v>4187</v>
      </c>
    </row>
    <row r="471" spans="1:8" ht="20.100000000000001" customHeight="1">
      <c r="A471" s="291" t="s">
        <v>34135</v>
      </c>
      <c r="B471" s="292" t="s">
        <v>34136</v>
      </c>
      <c r="C471" s="376" t="s">
        <v>34137</v>
      </c>
      <c r="D471" s="376"/>
      <c r="E471" s="376"/>
      <c r="F471" s="377" t="s">
        <v>4</v>
      </c>
      <c r="G471" s="377"/>
      <c r="H471" s="293">
        <v>3873.26</v>
      </c>
    </row>
    <row r="472" spans="1:8" ht="20.100000000000001" customHeight="1">
      <c r="A472" s="291" t="s">
        <v>34138</v>
      </c>
      <c r="B472" s="292" t="s">
        <v>34139</v>
      </c>
      <c r="C472" s="376" t="s">
        <v>34140</v>
      </c>
      <c r="D472" s="376"/>
      <c r="E472" s="376"/>
      <c r="F472" s="377" t="s">
        <v>39</v>
      </c>
      <c r="G472" s="377"/>
      <c r="H472" s="293">
        <v>313.74</v>
      </c>
    </row>
    <row r="473" spans="1:8" ht="20.100000000000001" customHeight="1">
      <c r="A473" s="289" t="s">
        <v>34141</v>
      </c>
      <c r="B473" s="378" t="s">
        <v>34142</v>
      </c>
      <c r="C473" s="378"/>
      <c r="D473" s="378"/>
      <c r="E473" s="378"/>
      <c r="F473" s="378"/>
      <c r="G473" s="378"/>
      <c r="H473" s="290">
        <v>341.17</v>
      </c>
    </row>
    <row r="474" spans="1:8" ht="20.100000000000001" customHeight="1">
      <c r="A474" s="291" t="s">
        <v>34143</v>
      </c>
      <c r="B474" s="292" t="s">
        <v>34144</v>
      </c>
      <c r="C474" s="376" t="s">
        <v>34145</v>
      </c>
      <c r="D474" s="376"/>
      <c r="E474" s="376"/>
      <c r="F474" s="377" t="s">
        <v>278</v>
      </c>
      <c r="G474" s="377"/>
      <c r="H474" s="293">
        <v>4.05</v>
      </c>
    </row>
    <row r="475" spans="1:8" ht="20.100000000000001" customHeight="1">
      <c r="A475" s="291" t="s">
        <v>34146</v>
      </c>
      <c r="B475" s="292" t="s">
        <v>34147</v>
      </c>
      <c r="C475" s="376" t="s">
        <v>34148</v>
      </c>
      <c r="D475" s="376"/>
      <c r="E475" s="376"/>
      <c r="F475" s="377" t="s">
        <v>278</v>
      </c>
      <c r="G475" s="377"/>
      <c r="H475" s="293">
        <v>7.7</v>
      </c>
    </row>
    <row r="476" spans="1:8" ht="20.100000000000001" customHeight="1">
      <c r="A476" s="291" t="s">
        <v>34149</v>
      </c>
      <c r="B476" s="292" t="s">
        <v>34150</v>
      </c>
      <c r="C476" s="376" t="s">
        <v>34151</v>
      </c>
      <c r="D476" s="376"/>
      <c r="E476" s="376"/>
      <c r="F476" s="377" t="s">
        <v>278</v>
      </c>
      <c r="G476" s="377"/>
      <c r="H476" s="293">
        <v>78.069999999999993</v>
      </c>
    </row>
    <row r="477" spans="1:8" ht="20.100000000000001" customHeight="1">
      <c r="A477" s="291" t="s">
        <v>34152</v>
      </c>
      <c r="B477" s="292" t="s">
        <v>34153</v>
      </c>
      <c r="C477" s="376" t="s">
        <v>34154</v>
      </c>
      <c r="D477" s="376"/>
      <c r="E477" s="376"/>
      <c r="F477" s="377" t="s">
        <v>278</v>
      </c>
      <c r="G477" s="377"/>
      <c r="H477" s="293">
        <v>90.45</v>
      </c>
    </row>
    <row r="478" spans="1:8" ht="20.100000000000001" customHeight="1">
      <c r="A478" s="291" t="s">
        <v>34155</v>
      </c>
      <c r="B478" s="292" t="s">
        <v>34156</v>
      </c>
      <c r="C478" s="376" t="s">
        <v>34157</v>
      </c>
      <c r="D478" s="376"/>
      <c r="E478" s="376"/>
      <c r="F478" s="377" t="s">
        <v>278</v>
      </c>
      <c r="G478" s="377"/>
      <c r="H478" s="293">
        <v>83.82</v>
      </c>
    </row>
    <row r="479" spans="1:8" ht="20.100000000000001" customHeight="1">
      <c r="A479" s="291" t="s">
        <v>34158</v>
      </c>
      <c r="B479" s="292" t="s">
        <v>34159</v>
      </c>
      <c r="C479" s="376" t="s">
        <v>34160</v>
      </c>
      <c r="D479" s="376"/>
      <c r="E479" s="376"/>
      <c r="F479" s="377" t="s">
        <v>278</v>
      </c>
      <c r="G479" s="377"/>
      <c r="H479" s="293">
        <v>38.54</v>
      </c>
    </row>
    <row r="480" spans="1:8" ht="20.100000000000001" customHeight="1">
      <c r="A480" s="291" t="s">
        <v>34161</v>
      </c>
      <c r="B480" s="292" t="s">
        <v>34162</v>
      </c>
      <c r="C480" s="376" t="s">
        <v>34163</v>
      </c>
      <c r="D480" s="376"/>
      <c r="E480" s="376"/>
      <c r="F480" s="377" t="s">
        <v>278</v>
      </c>
      <c r="G480" s="377"/>
      <c r="H480" s="293">
        <v>38.54</v>
      </c>
    </row>
    <row r="481" spans="1:8" ht="20.100000000000001" customHeight="1">
      <c r="A481" s="289" t="s">
        <v>34164</v>
      </c>
      <c r="B481" s="378" t="s">
        <v>34165</v>
      </c>
      <c r="C481" s="378"/>
      <c r="D481" s="378"/>
      <c r="E481" s="378"/>
      <c r="F481" s="378"/>
      <c r="G481" s="378"/>
      <c r="H481" s="290">
        <v>1440.44</v>
      </c>
    </row>
    <row r="482" spans="1:8" ht="20.100000000000001" customHeight="1">
      <c r="A482" s="291" t="s">
        <v>34166</v>
      </c>
      <c r="B482" s="292" t="s">
        <v>34167</v>
      </c>
      <c r="C482" s="376" t="s">
        <v>34168</v>
      </c>
      <c r="D482" s="376"/>
      <c r="E482" s="376"/>
      <c r="F482" s="377" t="s">
        <v>278</v>
      </c>
      <c r="G482" s="377"/>
      <c r="H482" s="293">
        <v>108.21</v>
      </c>
    </row>
    <row r="483" spans="1:8" ht="20.100000000000001" customHeight="1">
      <c r="A483" s="291" t="s">
        <v>34169</v>
      </c>
      <c r="B483" s="292" t="s">
        <v>34170</v>
      </c>
      <c r="C483" s="376" t="s">
        <v>34171</v>
      </c>
      <c r="D483" s="376"/>
      <c r="E483" s="376"/>
      <c r="F483" s="377" t="s">
        <v>278</v>
      </c>
      <c r="G483" s="377"/>
      <c r="H483" s="293">
        <v>26.94</v>
      </c>
    </row>
    <row r="484" spans="1:8" ht="20.100000000000001" customHeight="1">
      <c r="A484" s="291" t="s">
        <v>34172</v>
      </c>
      <c r="B484" s="292" t="s">
        <v>34173</v>
      </c>
      <c r="C484" s="376" t="s">
        <v>34174</v>
      </c>
      <c r="D484" s="376"/>
      <c r="E484" s="376"/>
      <c r="F484" s="377" t="s">
        <v>278</v>
      </c>
      <c r="G484" s="377"/>
      <c r="H484" s="293">
        <v>121.9</v>
      </c>
    </row>
    <row r="485" spans="1:8" ht="20.100000000000001" customHeight="1">
      <c r="A485" s="291" t="s">
        <v>34175</v>
      </c>
      <c r="B485" s="292" t="s">
        <v>34176</v>
      </c>
      <c r="C485" s="376" t="s">
        <v>34177</v>
      </c>
      <c r="D485" s="376"/>
      <c r="E485" s="376"/>
      <c r="F485" s="377" t="s">
        <v>278</v>
      </c>
      <c r="G485" s="377"/>
      <c r="H485" s="293">
        <v>134.28</v>
      </c>
    </row>
    <row r="486" spans="1:8" ht="20.100000000000001" customHeight="1">
      <c r="A486" s="291" t="s">
        <v>34178</v>
      </c>
      <c r="B486" s="292" t="s">
        <v>34179</v>
      </c>
      <c r="C486" s="376" t="s">
        <v>34180</v>
      </c>
      <c r="D486" s="376"/>
      <c r="E486" s="376"/>
      <c r="F486" s="377" t="s">
        <v>278</v>
      </c>
      <c r="G486" s="377"/>
      <c r="H486" s="293">
        <v>108.57</v>
      </c>
    </row>
    <row r="487" spans="1:8" ht="20.100000000000001" customHeight="1">
      <c r="A487" s="291" t="s">
        <v>34181</v>
      </c>
      <c r="B487" s="292" t="s">
        <v>34182</v>
      </c>
      <c r="C487" s="376" t="s">
        <v>34183</v>
      </c>
      <c r="D487" s="376"/>
      <c r="E487" s="376"/>
      <c r="F487" s="377" t="s">
        <v>276</v>
      </c>
      <c r="G487" s="377"/>
      <c r="H487" s="293">
        <v>49.77</v>
      </c>
    </row>
    <row r="488" spans="1:8" ht="20.100000000000001" customHeight="1">
      <c r="A488" s="291" t="s">
        <v>34184</v>
      </c>
      <c r="B488" s="292" t="s">
        <v>34185</v>
      </c>
      <c r="C488" s="376" t="s">
        <v>34186</v>
      </c>
      <c r="D488" s="376"/>
      <c r="E488" s="376"/>
      <c r="F488" s="377" t="s">
        <v>276</v>
      </c>
      <c r="G488" s="377"/>
      <c r="H488" s="293">
        <v>71.69</v>
      </c>
    </row>
    <row r="489" spans="1:8" ht="20.100000000000001" customHeight="1">
      <c r="A489" s="291" t="s">
        <v>34187</v>
      </c>
      <c r="B489" s="292" t="s">
        <v>34188</v>
      </c>
      <c r="C489" s="376" t="s">
        <v>34189</v>
      </c>
      <c r="D489" s="376"/>
      <c r="E489" s="376"/>
      <c r="F489" s="377" t="s">
        <v>278</v>
      </c>
      <c r="G489" s="377"/>
      <c r="H489" s="293">
        <v>557.79</v>
      </c>
    </row>
    <row r="490" spans="1:8" ht="20.100000000000001" customHeight="1">
      <c r="A490" s="291" t="s">
        <v>34190</v>
      </c>
      <c r="B490" s="292" t="s">
        <v>34191</v>
      </c>
      <c r="C490" s="376" t="s">
        <v>34192</v>
      </c>
      <c r="D490" s="376"/>
      <c r="E490" s="376"/>
      <c r="F490" s="377" t="s">
        <v>276</v>
      </c>
      <c r="G490" s="377"/>
      <c r="H490" s="293">
        <v>40.75</v>
      </c>
    </row>
    <row r="491" spans="1:8" ht="20.100000000000001" customHeight="1">
      <c r="A491" s="291" t="s">
        <v>34193</v>
      </c>
      <c r="B491" s="292" t="s">
        <v>34194</v>
      </c>
      <c r="C491" s="376" t="s">
        <v>34195</v>
      </c>
      <c r="D491" s="376"/>
      <c r="E491" s="376"/>
      <c r="F491" s="377" t="s">
        <v>278</v>
      </c>
      <c r="G491" s="377"/>
      <c r="H491" s="293">
        <v>128.72999999999999</v>
      </c>
    </row>
    <row r="492" spans="1:8" ht="20.100000000000001" customHeight="1">
      <c r="A492" s="291" t="s">
        <v>34196</v>
      </c>
      <c r="B492" s="292" t="s">
        <v>34197</v>
      </c>
      <c r="C492" s="376" t="s">
        <v>34198</v>
      </c>
      <c r="D492" s="376"/>
      <c r="E492" s="376"/>
      <c r="F492" s="377" t="s">
        <v>278</v>
      </c>
      <c r="G492" s="377"/>
      <c r="H492" s="293">
        <v>91.81</v>
      </c>
    </row>
    <row r="493" spans="1:8" ht="20.100000000000001" customHeight="1">
      <c r="A493" s="289" t="s">
        <v>34199</v>
      </c>
      <c r="B493" s="378" t="s">
        <v>34200</v>
      </c>
      <c r="C493" s="378"/>
      <c r="D493" s="378"/>
      <c r="E493" s="378"/>
      <c r="F493" s="378"/>
      <c r="G493" s="378"/>
      <c r="H493" s="290">
        <v>97.94</v>
      </c>
    </row>
    <row r="494" spans="1:8" ht="20.100000000000001" customHeight="1">
      <c r="A494" s="291" t="s">
        <v>34201</v>
      </c>
      <c r="B494" s="292" t="s">
        <v>34202</v>
      </c>
      <c r="C494" s="376" t="s">
        <v>34203</v>
      </c>
      <c r="D494" s="376"/>
      <c r="E494" s="376"/>
      <c r="F494" s="377" t="s">
        <v>278</v>
      </c>
      <c r="G494" s="377"/>
      <c r="H494" s="293">
        <v>19.309999999999999</v>
      </c>
    </row>
    <row r="495" spans="1:8" ht="20.100000000000001" customHeight="1">
      <c r="A495" s="291" t="s">
        <v>34204</v>
      </c>
      <c r="B495" s="292" t="s">
        <v>34205</v>
      </c>
      <c r="C495" s="376" t="s">
        <v>34206</v>
      </c>
      <c r="D495" s="376"/>
      <c r="E495" s="376"/>
      <c r="F495" s="377" t="s">
        <v>278</v>
      </c>
      <c r="G495" s="377"/>
      <c r="H495" s="293">
        <v>63.87</v>
      </c>
    </row>
    <row r="496" spans="1:8" ht="20.100000000000001" customHeight="1">
      <c r="A496" s="291" t="s">
        <v>34207</v>
      </c>
      <c r="B496" s="292" t="s">
        <v>34208</v>
      </c>
      <c r="C496" s="376" t="s">
        <v>34209</v>
      </c>
      <c r="D496" s="376"/>
      <c r="E496" s="376"/>
      <c r="F496" s="377" t="s">
        <v>278</v>
      </c>
      <c r="G496" s="377"/>
      <c r="H496" s="293">
        <v>14.76</v>
      </c>
    </row>
    <row r="497" spans="1:8" ht="20.100000000000001" customHeight="1">
      <c r="A497" s="289" t="s">
        <v>34210</v>
      </c>
      <c r="B497" s="378" t="s">
        <v>34211</v>
      </c>
      <c r="C497" s="378"/>
      <c r="D497" s="378"/>
      <c r="E497" s="378"/>
      <c r="F497" s="378"/>
      <c r="G497" s="378"/>
      <c r="H497" s="290">
        <v>44.98</v>
      </c>
    </row>
    <row r="498" spans="1:8" ht="20.100000000000001" customHeight="1">
      <c r="A498" s="291" t="s">
        <v>34212</v>
      </c>
      <c r="B498" s="292" t="s">
        <v>34213</v>
      </c>
      <c r="C498" s="376" t="s">
        <v>34214</v>
      </c>
      <c r="D498" s="376"/>
      <c r="E498" s="376"/>
      <c r="F498" s="377" t="s">
        <v>278</v>
      </c>
      <c r="G498" s="377"/>
      <c r="H498" s="293">
        <v>21.88</v>
      </c>
    </row>
    <row r="499" spans="1:8" ht="20.100000000000001" customHeight="1">
      <c r="A499" s="291" t="s">
        <v>34215</v>
      </c>
      <c r="B499" s="292" t="s">
        <v>34216</v>
      </c>
      <c r="C499" s="376" t="s">
        <v>34217</v>
      </c>
      <c r="D499" s="376"/>
      <c r="E499" s="376"/>
      <c r="F499" s="377" t="s">
        <v>278</v>
      </c>
      <c r="G499" s="377"/>
      <c r="H499" s="293">
        <v>23.1</v>
      </c>
    </row>
    <row r="500" spans="1:8" ht="20.100000000000001" customHeight="1">
      <c r="A500" s="289" t="s">
        <v>34218</v>
      </c>
      <c r="B500" s="378" t="s">
        <v>34219</v>
      </c>
      <c r="C500" s="378"/>
      <c r="D500" s="378"/>
      <c r="E500" s="378"/>
      <c r="F500" s="378"/>
      <c r="G500" s="378"/>
      <c r="H500" s="290">
        <v>54.13</v>
      </c>
    </row>
    <row r="501" spans="1:8" ht="20.100000000000001" customHeight="1">
      <c r="A501" s="291" t="s">
        <v>34220</v>
      </c>
      <c r="B501" s="292" t="s">
        <v>34221</v>
      </c>
      <c r="C501" s="376" t="s">
        <v>34222</v>
      </c>
      <c r="D501" s="376"/>
      <c r="E501" s="376"/>
      <c r="F501" s="377" t="s">
        <v>34223</v>
      </c>
      <c r="G501" s="377"/>
      <c r="H501" s="293">
        <v>7.45</v>
      </c>
    </row>
    <row r="502" spans="1:8" ht="20.100000000000001" customHeight="1">
      <c r="A502" s="291" t="s">
        <v>34224</v>
      </c>
      <c r="B502" s="292" t="s">
        <v>34225</v>
      </c>
      <c r="C502" s="376" t="s">
        <v>34226</v>
      </c>
      <c r="D502" s="376"/>
      <c r="E502" s="376"/>
      <c r="F502" s="377" t="s">
        <v>34223</v>
      </c>
      <c r="G502" s="377"/>
      <c r="H502" s="293">
        <v>6.4</v>
      </c>
    </row>
    <row r="503" spans="1:8" ht="20.100000000000001" customHeight="1">
      <c r="A503" s="291" t="s">
        <v>34227</v>
      </c>
      <c r="B503" s="292" t="s">
        <v>34228</v>
      </c>
      <c r="C503" s="376" t="s">
        <v>34229</v>
      </c>
      <c r="D503" s="376"/>
      <c r="E503" s="376"/>
      <c r="F503" s="377" t="s">
        <v>34223</v>
      </c>
      <c r="G503" s="377"/>
      <c r="H503" s="293">
        <v>14.36</v>
      </c>
    </row>
    <row r="504" spans="1:8" ht="20.100000000000001" customHeight="1">
      <c r="A504" s="291" t="s">
        <v>34230</v>
      </c>
      <c r="B504" s="292" t="s">
        <v>34231</v>
      </c>
      <c r="C504" s="376" t="s">
        <v>34232</v>
      </c>
      <c r="D504" s="376"/>
      <c r="E504" s="376"/>
      <c r="F504" s="377" t="s">
        <v>34223</v>
      </c>
      <c r="G504" s="377"/>
      <c r="H504" s="293">
        <v>25.92</v>
      </c>
    </row>
    <row r="505" spans="1:8" ht="20.100000000000001" customHeight="1">
      <c r="A505" s="289" t="s">
        <v>34233</v>
      </c>
      <c r="B505" s="378" t="s">
        <v>34234</v>
      </c>
      <c r="C505" s="378"/>
      <c r="D505" s="378"/>
      <c r="E505" s="378"/>
      <c r="F505" s="378"/>
      <c r="G505" s="378"/>
      <c r="H505" s="290">
        <v>633637.72</v>
      </c>
    </row>
    <row r="506" spans="1:8" ht="20.100000000000001" customHeight="1">
      <c r="A506" s="289" t="s">
        <v>34235</v>
      </c>
      <c r="B506" s="378" t="s">
        <v>34236</v>
      </c>
      <c r="C506" s="378"/>
      <c r="D506" s="378"/>
      <c r="E506" s="378"/>
      <c r="F506" s="378"/>
      <c r="G506" s="378"/>
      <c r="H506" s="290">
        <v>10.88</v>
      </c>
    </row>
    <row r="507" spans="1:8" ht="20.100000000000001" customHeight="1">
      <c r="A507" s="291" t="s">
        <v>34237</v>
      </c>
      <c r="B507" s="292" t="s">
        <v>34238</v>
      </c>
      <c r="C507" s="376" t="s">
        <v>34239</v>
      </c>
      <c r="D507" s="376"/>
      <c r="E507" s="376"/>
      <c r="F507" s="377" t="s">
        <v>278</v>
      </c>
      <c r="G507" s="377"/>
      <c r="H507" s="293">
        <v>0.04</v>
      </c>
    </row>
    <row r="508" spans="1:8" ht="20.100000000000001" customHeight="1">
      <c r="A508" s="291" t="s">
        <v>34240</v>
      </c>
      <c r="B508" s="292" t="s">
        <v>34241</v>
      </c>
      <c r="C508" s="376" t="s">
        <v>34242</v>
      </c>
      <c r="D508" s="376"/>
      <c r="E508" s="376"/>
      <c r="F508" s="377" t="s">
        <v>278</v>
      </c>
      <c r="G508" s="377"/>
      <c r="H508" s="293">
        <v>0.04</v>
      </c>
    </row>
    <row r="509" spans="1:8" ht="20.100000000000001" customHeight="1">
      <c r="A509" s="291" t="s">
        <v>34243</v>
      </c>
      <c r="B509" s="292" t="s">
        <v>34244</v>
      </c>
      <c r="C509" s="376" t="s">
        <v>34245</v>
      </c>
      <c r="D509" s="376"/>
      <c r="E509" s="376"/>
      <c r="F509" s="377" t="s">
        <v>225</v>
      </c>
      <c r="G509" s="377"/>
      <c r="H509" s="293">
        <v>5.4</v>
      </c>
    </row>
    <row r="510" spans="1:8" ht="20.100000000000001" customHeight="1">
      <c r="A510" s="291" t="s">
        <v>34246</v>
      </c>
      <c r="B510" s="292" t="s">
        <v>34247</v>
      </c>
      <c r="C510" s="376" t="s">
        <v>34248</v>
      </c>
      <c r="D510" s="376"/>
      <c r="E510" s="376"/>
      <c r="F510" s="377" t="s">
        <v>225</v>
      </c>
      <c r="G510" s="377"/>
      <c r="H510" s="293">
        <v>5.4</v>
      </c>
    </row>
    <row r="511" spans="1:8" ht="20.100000000000001" customHeight="1">
      <c r="A511" s="289" t="s">
        <v>34249</v>
      </c>
      <c r="B511" s="378" t="s">
        <v>34250</v>
      </c>
      <c r="C511" s="378"/>
      <c r="D511" s="378"/>
      <c r="E511" s="378"/>
      <c r="F511" s="378"/>
      <c r="G511" s="378"/>
      <c r="H511" s="290">
        <v>85.39</v>
      </c>
    </row>
    <row r="512" spans="1:8" ht="20.100000000000001" customHeight="1">
      <c r="A512" s="291" t="s">
        <v>34251</v>
      </c>
      <c r="B512" s="292" t="s">
        <v>34252</v>
      </c>
      <c r="C512" s="376" t="s">
        <v>34253</v>
      </c>
      <c r="D512" s="376"/>
      <c r="E512" s="376"/>
      <c r="F512" s="377" t="s">
        <v>34254</v>
      </c>
      <c r="G512" s="377"/>
      <c r="H512" s="293">
        <v>19.149999999999999</v>
      </c>
    </row>
    <row r="513" spans="1:8" ht="20.100000000000001" customHeight="1">
      <c r="A513" s="291" t="s">
        <v>34255</v>
      </c>
      <c r="B513" s="292" t="s">
        <v>34256</v>
      </c>
      <c r="C513" s="376" t="s">
        <v>34257</v>
      </c>
      <c r="D513" s="376"/>
      <c r="E513" s="376"/>
      <c r="F513" s="377" t="s">
        <v>34254</v>
      </c>
      <c r="G513" s="377"/>
      <c r="H513" s="293">
        <v>31.1</v>
      </c>
    </row>
    <row r="514" spans="1:8" ht="20.100000000000001" customHeight="1">
      <c r="A514" s="291" t="s">
        <v>34258</v>
      </c>
      <c r="B514" s="292" t="s">
        <v>34259</v>
      </c>
      <c r="C514" s="376" t="s">
        <v>34260</v>
      </c>
      <c r="D514" s="376"/>
      <c r="E514" s="376"/>
      <c r="F514" s="377" t="s">
        <v>39</v>
      </c>
      <c r="G514" s="377"/>
      <c r="H514" s="293">
        <v>35.14</v>
      </c>
    </row>
    <row r="515" spans="1:8" ht="20.100000000000001" customHeight="1">
      <c r="A515" s="289" t="s">
        <v>34261</v>
      </c>
      <c r="B515" s="378" t="s">
        <v>34262</v>
      </c>
      <c r="C515" s="378"/>
      <c r="D515" s="378"/>
      <c r="E515" s="378"/>
      <c r="F515" s="378"/>
      <c r="G515" s="378"/>
      <c r="H515" s="290">
        <v>603844.37</v>
      </c>
    </row>
    <row r="516" spans="1:8" ht="20.100000000000001" customHeight="1">
      <c r="A516" s="291" t="s">
        <v>34263</v>
      </c>
      <c r="B516" s="292" t="s">
        <v>34264</v>
      </c>
      <c r="C516" s="376" t="s">
        <v>34265</v>
      </c>
      <c r="D516" s="376"/>
      <c r="E516" s="376"/>
      <c r="F516" s="377" t="s">
        <v>39</v>
      </c>
      <c r="G516" s="377"/>
      <c r="H516" s="293">
        <v>57.5</v>
      </c>
    </row>
    <row r="517" spans="1:8" ht="20.100000000000001" customHeight="1">
      <c r="A517" s="291" t="s">
        <v>34266</v>
      </c>
      <c r="B517" s="292" t="s">
        <v>34267</v>
      </c>
      <c r="C517" s="376" t="s">
        <v>34268</v>
      </c>
      <c r="D517" s="376"/>
      <c r="E517" s="376"/>
      <c r="F517" s="377" t="s">
        <v>39</v>
      </c>
      <c r="G517" s="377"/>
      <c r="H517" s="293">
        <v>78.36</v>
      </c>
    </row>
    <row r="518" spans="1:8" ht="20.100000000000001" customHeight="1">
      <c r="A518" s="291" t="s">
        <v>34269</v>
      </c>
      <c r="B518" s="292" t="s">
        <v>34270</v>
      </c>
      <c r="C518" s="376" t="s">
        <v>34271</v>
      </c>
      <c r="D518" s="376"/>
      <c r="E518" s="376"/>
      <c r="F518" s="377" t="s">
        <v>39</v>
      </c>
      <c r="G518" s="377"/>
      <c r="H518" s="293">
        <v>152.83000000000001</v>
      </c>
    </row>
    <row r="519" spans="1:8" ht="20.100000000000001" customHeight="1">
      <c r="A519" s="291" t="s">
        <v>34272</v>
      </c>
      <c r="B519" s="292" t="s">
        <v>34273</v>
      </c>
      <c r="C519" s="376" t="s">
        <v>34274</v>
      </c>
      <c r="D519" s="376"/>
      <c r="E519" s="376"/>
      <c r="F519" s="377" t="s">
        <v>39</v>
      </c>
      <c r="G519" s="377"/>
      <c r="H519" s="293">
        <v>249.24</v>
      </c>
    </row>
    <row r="520" spans="1:8" ht="20.100000000000001" customHeight="1">
      <c r="A520" s="291" t="s">
        <v>34275</v>
      </c>
      <c r="B520" s="292" t="s">
        <v>34276</v>
      </c>
      <c r="C520" s="376" t="s">
        <v>34277</v>
      </c>
      <c r="D520" s="376"/>
      <c r="E520" s="376"/>
      <c r="F520" s="377" t="s">
        <v>39</v>
      </c>
      <c r="G520" s="377"/>
      <c r="H520" s="293">
        <v>311.36</v>
      </c>
    </row>
    <row r="521" spans="1:8" ht="20.100000000000001" customHeight="1">
      <c r="A521" s="376" t="s">
        <v>34278</v>
      </c>
      <c r="B521" s="377" t="s">
        <v>34279</v>
      </c>
      <c r="C521" s="376" t="s">
        <v>34280</v>
      </c>
      <c r="D521" s="376"/>
      <c r="E521" s="376"/>
      <c r="F521" s="377" t="s">
        <v>39</v>
      </c>
      <c r="G521" s="377"/>
      <c r="H521" s="384">
        <v>616.63</v>
      </c>
    </row>
    <row r="522" spans="1:8" ht="2.1" customHeight="1">
      <c r="A522" s="376"/>
      <c r="B522" s="377"/>
      <c r="C522" s="376"/>
      <c r="D522" s="376"/>
      <c r="E522" s="376"/>
      <c r="F522" s="377"/>
      <c r="G522" s="377"/>
      <c r="H522" s="384"/>
    </row>
    <row r="523" spans="1:8" ht="20.100000000000001" customHeight="1">
      <c r="A523" s="291" t="s">
        <v>34281</v>
      </c>
      <c r="B523" s="292" t="s">
        <v>34282</v>
      </c>
      <c r="C523" s="376" t="s">
        <v>34283</v>
      </c>
      <c r="D523" s="376"/>
      <c r="E523" s="376"/>
      <c r="F523" s="377" t="s">
        <v>39</v>
      </c>
      <c r="G523" s="377"/>
      <c r="H523" s="293">
        <v>464.99</v>
      </c>
    </row>
    <row r="524" spans="1:8" ht="20.100000000000001" customHeight="1">
      <c r="A524" s="291" t="s">
        <v>34284</v>
      </c>
      <c r="B524" s="292" t="s">
        <v>34285</v>
      </c>
      <c r="C524" s="376" t="s">
        <v>34286</v>
      </c>
      <c r="D524" s="376"/>
      <c r="E524" s="376"/>
      <c r="F524" s="377" t="s">
        <v>39</v>
      </c>
      <c r="G524" s="377"/>
      <c r="H524" s="293">
        <v>683.91</v>
      </c>
    </row>
    <row r="525" spans="1:8" ht="20.100000000000001" customHeight="1">
      <c r="A525" s="376" t="s">
        <v>34287</v>
      </c>
      <c r="B525" s="377" t="s">
        <v>34288</v>
      </c>
      <c r="C525" s="376" t="s">
        <v>34289</v>
      </c>
      <c r="D525" s="376"/>
      <c r="E525" s="376"/>
      <c r="F525" s="377" t="s">
        <v>39</v>
      </c>
      <c r="G525" s="377"/>
      <c r="H525" s="384">
        <v>167.88</v>
      </c>
    </row>
    <row r="526" spans="1:8" ht="2.1" customHeight="1">
      <c r="A526" s="376"/>
      <c r="B526" s="377"/>
      <c r="C526" s="376"/>
      <c r="D526" s="376"/>
      <c r="E526" s="376"/>
      <c r="F526" s="377"/>
      <c r="G526" s="377"/>
      <c r="H526" s="384"/>
    </row>
    <row r="527" spans="1:8" ht="20.100000000000001" customHeight="1">
      <c r="A527" s="376" t="s">
        <v>34290</v>
      </c>
      <c r="B527" s="377" t="s">
        <v>34291</v>
      </c>
      <c r="C527" s="376" t="s">
        <v>34292</v>
      </c>
      <c r="D527" s="376"/>
      <c r="E527" s="376"/>
      <c r="F527" s="377" t="s">
        <v>39</v>
      </c>
      <c r="G527" s="377"/>
      <c r="H527" s="384">
        <v>246.9</v>
      </c>
    </row>
    <row r="528" spans="1:8" ht="2.1" customHeight="1">
      <c r="A528" s="376"/>
      <c r="B528" s="377"/>
      <c r="C528" s="376"/>
      <c r="D528" s="376"/>
      <c r="E528" s="376"/>
      <c r="F528" s="377"/>
      <c r="G528" s="377"/>
      <c r="H528" s="384"/>
    </row>
    <row r="529" spans="1:8" ht="20.100000000000001" customHeight="1">
      <c r="A529" s="376" t="s">
        <v>34293</v>
      </c>
      <c r="B529" s="377" t="s">
        <v>34294</v>
      </c>
      <c r="C529" s="376" t="s">
        <v>34295</v>
      </c>
      <c r="D529" s="376"/>
      <c r="E529" s="376"/>
      <c r="F529" s="377" t="s">
        <v>39</v>
      </c>
      <c r="G529" s="377"/>
      <c r="H529" s="384">
        <v>442.17</v>
      </c>
    </row>
    <row r="530" spans="1:8" ht="2.1" customHeight="1">
      <c r="A530" s="376"/>
      <c r="B530" s="377"/>
      <c r="C530" s="376"/>
      <c r="D530" s="376"/>
      <c r="E530" s="376"/>
      <c r="F530" s="377"/>
      <c r="G530" s="377"/>
      <c r="H530" s="384"/>
    </row>
    <row r="531" spans="1:8" ht="20.100000000000001" customHeight="1">
      <c r="A531" s="376" t="s">
        <v>34296</v>
      </c>
      <c r="B531" s="377" t="s">
        <v>34297</v>
      </c>
      <c r="C531" s="376" t="s">
        <v>34298</v>
      </c>
      <c r="D531" s="376"/>
      <c r="E531" s="376"/>
      <c r="F531" s="377" t="s">
        <v>39</v>
      </c>
      <c r="G531" s="377"/>
      <c r="H531" s="384">
        <v>639.66</v>
      </c>
    </row>
    <row r="532" spans="1:8" ht="2.1" customHeight="1">
      <c r="A532" s="376"/>
      <c r="B532" s="377"/>
      <c r="C532" s="376"/>
      <c r="D532" s="376"/>
      <c r="E532" s="376"/>
      <c r="F532" s="377"/>
      <c r="G532" s="377"/>
      <c r="H532" s="384"/>
    </row>
    <row r="533" spans="1:8" ht="20.100000000000001" customHeight="1">
      <c r="A533" s="376" t="s">
        <v>34299</v>
      </c>
      <c r="B533" s="377" t="s">
        <v>34300</v>
      </c>
      <c r="C533" s="376" t="s">
        <v>34301</v>
      </c>
      <c r="D533" s="376"/>
      <c r="E533" s="376"/>
      <c r="F533" s="377" t="s">
        <v>39</v>
      </c>
      <c r="G533" s="377"/>
      <c r="H533" s="384">
        <v>734.4</v>
      </c>
    </row>
    <row r="534" spans="1:8" ht="2.1" customHeight="1">
      <c r="A534" s="376"/>
      <c r="B534" s="377"/>
      <c r="C534" s="376"/>
      <c r="D534" s="376"/>
      <c r="E534" s="376"/>
      <c r="F534" s="377"/>
      <c r="G534" s="377"/>
      <c r="H534" s="384"/>
    </row>
    <row r="535" spans="1:8" ht="20.100000000000001" customHeight="1">
      <c r="A535" s="376" t="s">
        <v>34302</v>
      </c>
      <c r="B535" s="377" t="s">
        <v>34303</v>
      </c>
      <c r="C535" s="376" t="s">
        <v>34304</v>
      </c>
      <c r="D535" s="376"/>
      <c r="E535" s="376"/>
      <c r="F535" s="377" t="s">
        <v>39</v>
      </c>
      <c r="G535" s="377"/>
      <c r="H535" s="384">
        <v>1079.83</v>
      </c>
    </row>
    <row r="536" spans="1:8" ht="2.1" customHeight="1">
      <c r="A536" s="376"/>
      <c r="B536" s="377"/>
      <c r="C536" s="376"/>
      <c r="D536" s="376"/>
      <c r="E536" s="376"/>
      <c r="F536" s="377"/>
      <c r="G536" s="377"/>
      <c r="H536" s="384"/>
    </row>
    <row r="537" spans="1:8" ht="20.100000000000001" customHeight="1">
      <c r="A537" s="376" t="s">
        <v>34305</v>
      </c>
      <c r="B537" s="377" t="s">
        <v>34306</v>
      </c>
      <c r="C537" s="376" t="s">
        <v>34307</v>
      </c>
      <c r="D537" s="376"/>
      <c r="E537" s="376"/>
      <c r="F537" s="377" t="s">
        <v>39</v>
      </c>
      <c r="G537" s="377"/>
      <c r="H537" s="384">
        <v>1414.65</v>
      </c>
    </row>
    <row r="538" spans="1:8" ht="2.1" customHeight="1">
      <c r="A538" s="376"/>
      <c r="B538" s="377"/>
      <c r="C538" s="376"/>
      <c r="D538" s="376"/>
      <c r="E538" s="376"/>
      <c r="F538" s="377"/>
      <c r="G538" s="377"/>
      <c r="H538" s="384"/>
    </row>
    <row r="539" spans="1:8" ht="20.100000000000001" customHeight="1">
      <c r="A539" s="291" t="s">
        <v>34308</v>
      </c>
      <c r="B539" s="292" t="s">
        <v>34309</v>
      </c>
      <c r="C539" s="376" t="s">
        <v>34310</v>
      </c>
      <c r="D539" s="376"/>
      <c r="E539" s="376"/>
      <c r="F539" s="377" t="s">
        <v>4</v>
      </c>
      <c r="G539" s="377"/>
      <c r="H539" s="293">
        <v>1617.43</v>
      </c>
    </row>
    <row r="540" spans="1:8" ht="20.100000000000001" customHeight="1">
      <c r="A540" s="291" t="s">
        <v>34311</v>
      </c>
      <c r="B540" s="292" t="s">
        <v>34312</v>
      </c>
      <c r="C540" s="376" t="s">
        <v>34313</v>
      </c>
      <c r="D540" s="376"/>
      <c r="E540" s="376"/>
      <c r="F540" s="377" t="s">
        <v>4</v>
      </c>
      <c r="G540" s="377"/>
      <c r="H540" s="293">
        <v>2137.56</v>
      </c>
    </row>
    <row r="541" spans="1:8" ht="20.100000000000001" customHeight="1">
      <c r="A541" s="291" t="s">
        <v>34314</v>
      </c>
      <c r="B541" s="292" t="s">
        <v>34315</v>
      </c>
      <c r="C541" s="376" t="s">
        <v>34316</v>
      </c>
      <c r="D541" s="376"/>
      <c r="E541" s="376"/>
      <c r="F541" s="377" t="s">
        <v>4</v>
      </c>
      <c r="G541" s="377"/>
      <c r="H541" s="293">
        <v>2669.24</v>
      </c>
    </row>
    <row r="542" spans="1:8" ht="20.100000000000001" customHeight="1">
      <c r="A542" s="291" t="s">
        <v>34317</v>
      </c>
      <c r="B542" s="292" t="s">
        <v>34318</v>
      </c>
      <c r="C542" s="376" t="s">
        <v>34319</v>
      </c>
      <c r="D542" s="376"/>
      <c r="E542" s="376"/>
      <c r="F542" s="377" t="s">
        <v>4</v>
      </c>
      <c r="G542" s="377"/>
      <c r="H542" s="293">
        <v>3355.09</v>
      </c>
    </row>
    <row r="543" spans="1:8" ht="20.100000000000001" customHeight="1">
      <c r="A543" s="291" t="s">
        <v>34320</v>
      </c>
      <c r="B543" s="292" t="s">
        <v>34321</v>
      </c>
      <c r="C543" s="376" t="s">
        <v>34322</v>
      </c>
      <c r="D543" s="376"/>
      <c r="E543" s="376"/>
      <c r="F543" s="377" t="s">
        <v>4</v>
      </c>
      <c r="G543" s="377"/>
      <c r="H543" s="293">
        <v>4572.62</v>
      </c>
    </row>
    <row r="544" spans="1:8" ht="20.100000000000001" customHeight="1">
      <c r="A544" s="291" t="s">
        <v>34323</v>
      </c>
      <c r="B544" s="292" t="s">
        <v>34324</v>
      </c>
      <c r="C544" s="376" t="s">
        <v>34325</v>
      </c>
      <c r="D544" s="376"/>
      <c r="E544" s="376"/>
      <c r="F544" s="377" t="s">
        <v>4</v>
      </c>
      <c r="G544" s="377"/>
      <c r="H544" s="293">
        <v>1870.99</v>
      </c>
    </row>
    <row r="545" spans="1:8" ht="20.100000000000001" customHeight="1">
      <c r="A545" s="291" t="s">
        <v>34326</v>
      </c>
      <c r="B545" s="292" t="s">
        <v>34327</v>
      </c>
      <c r="C545" s="376" t="s">
        <v>34328</v>
      </c>
      <c r="D545" s="376"/>
      <c r="E545" s="376"/>
      <c r="F545" s="377" t="s">
        <v>4</v>
      </c>
      <c r="G545" s="377"/>
      <c r="H545" s="293">
        <v>2270.6999999999998</v>
      </c>
    </row>
    <row r="546" spans="1:8" ht="20.100000000000001" customHeight="1">
      <c r="A546" s="291" t="s">
        <v>34329</v>
      </c>
      <c r="B546" s="292" t="s">
        <v>34330</v>
      </c>
      <c r="C546" s="376" t="s">
        <v>34331</v>
      </c>
      <c r="D546" s="376"/>
      <c r="E546" s="376"/>
      <c r="F546" s="377" t="s">
        <v>4</v>
      </c>
      <c r="G546" s="377"/>
      <c r="H546" s="293">
        <v>3285.07</v>
      </c>
    </row>
    <row r="547" spans="1:8" ht="20.100000000000001" customHeight="1">
      <c r="A547" s="291" t="s">
        <v>34332</v>
      </c>
      <c r="B547" s="292" t="s">
        <v>34333</v>
      </c>
      <c r="C547" s="376" t="s">
        <v>34334</v>
      </c>
      <c r="D547" s="376"/>
      <c r="E547" s="376"/>
      <c r="F547" s="377" t="s">
        <v>4</v>
      </c>
      <c r="G547" s="377"/>
      <c r="H547" s="293">
        <v>2610.27</v>
      </c>
    </row>
    <row r="548" spans="1:8" ht="20.100000000000001" customHeight="1">
      <c r="A548" s="291" t="s">
        <v>34335</v>
      </c>
      <c r="B548" s="292" t="s">
        <v>34336</v>
      </c>
      <c r="C548" s="376" t="s">
        <v>34337</v>
      </c>
      <c r="D548" s="376"/>
      <c r="E548" s="376"/>
      <c r="F548" s="377" t="s">
        <v>4</v>
      </c>
      <c r="G548" s="377"/>
      <c r="H548" s="293">
        <v>3628.98</v>
      </c>
    </row>
    <row r="549" spans="1:8" ht="20.100000000000001" customHeight="1">
      <c r="A549" s="291" t="s">
        <v>34338</v>
      </c>
      <c r="B549" s="292" t="s">
        <v>34339</v>
      </c>
      <c r="C549" s="376" t="s">
        <v>34340</v>
      </c>
      <c r="D549" s="376"/>
      <c r="E549" s="376"/>
      <c r="F549" s="377" t="s">
        <v>4</v>
      </c>
      <c r="G549" s="377"/>
      <c r="H549" s="293">
        <v>4859.53</v>
      </c>
    </row>
    <row r="550" spans="1:8" ht="20.100000000000001" customHeight="1">
      <c r="A550" s="291" t="s">
        <v>34341</v>
      </c>
      <c r="B550" s="292" t="s">
        <v>34342</v>
      </c>
      <c r="C550" s="376" t="s">
        <v>34343</v>
      </c>
      <c r="D550" s="376"/>
      <c r="E550" s="376"/>
      <c r="F550" s="377" t="s">
        <v>4</v>
      </c>
      <c r="G550" s="377"/>
      <c r="H550" s="293">
        <v>2945.84</v>
      </c>
    </row>
    <row r="551" spans="1:8" ht="20.100000000000001" customHeight="1">
      <c r="A551" s="291" t="s">
        <v>34344</v>
      </c>
      <c r="B551" s="292" t="s">
        <v>34345</v>
      </c>
      <c r="C551" s="376" t="s">
        <v>34346</v>
      </c>
      <c r="D551" s="376"/>
      <c r="E551" s="376"/>
      <c r="F551" s="377" t="s">
        <v>4</v>
      </c>
      <c r="G551" s="377"/>
      <c r="H551" s="293">
        <v>4024.03</v>
      </c>
    </row>
    <row r="552" spans="1:8" ht="20.100000000000001" customHeight="1">
      <c r="A552" s="291" t="s">
        <v>34347</v>
      </c>
      <c r="B552" s="292" t="s">
        <v>34348</v>
      </c>
      <c r="C552" s="376" t="s">
        <v>34349</v>
      </c>
      <c r="D552" s="376"/>
      <c r="E552" s="376"/>
      <c r="F552" s="377" t="s">
        <v>4</v>
      </c>
      <c r="G552" s="377"/>
      <c r="H552" s="293">
        <v>5455.88</v>
      </c>
    </row>
    <row r="553" spans="1:8" ht="20.100000000000001" customHeight="1">
      <c r="A553" s="291" t="s">
        <v>34350</v>
      </c>
      <c r="B553" s="292" t="s">
        <v>34351</v>
      </c>
      <c r="C553" s="376" t="s">
        <v>34352</v>
      </c>
      <c r="D553" s="376"/>
      <c r="E553" s="376"/>
      <c r="F553" s="377" t="s">
        <v>4</v>
      </c>
      <c r="G553" s="377"/>
      <c r="H553" s="293">
        <v>6980.31</v>
      </c>
    </row>
    <row r="554" spans="1:8" ht="20.100000000000001" customHeight="1">
      <c r="A554" s="291" t="s">
        <v>34353</v>
      </c>
      <c r="B554" s="292" t="s">
        <v>34354</v>
      </c>
      <c r="C554" s="376" t="s">
        <v>34355</v>
      </c>
      <c r="D554" s="376"/>
      <c r="E554" s="376"/>
      <c r="F554" s="377" t="s">
        <v>4</v>
      </c>
      <c r="G554" s="377"/>
      <c r="H554" s="293">
        <v>3287.98</v>
      </c>
    </row>
    <row r="555" spans="1:8" ht="20.100000000000001" customHeight="1">
      <c r="A555" s="291" t="s">
        <v>34356</v>
      </c>
      <c r="B555" s="292" t="s">
        <v>34357</v>
      </c>
      <c r="C555" s="376" t="s">
        <v>34358</v>
      </c>
      <c r="D555" s="376"/>
      <c r="E555" s="376"/>
      <c r="F555" s="377" t="s">
        <v>4</v>
      </c>
      <c r="G555" s="377"/>
      <c r="H555" s="293">
        <v>4612.46</v>
      </c>
    </row>
    <row r="556" spans="1:8" ht="20.100000000000001" customHeight="1">
      <c r="A556" s="291" t="s">
        <v>34359</v>
      </c>
      <c r="B556" s="292" t="s">
        <v>34360</v>
      </c>
      <c r="C556" s="376" t="s">
        <v>34361</v>
      </c>
      <c r="D556" s="376"/>
      <c r="E556" s="376"/>
      <c r="F556" s="377" t="s">
        <v>4</v>
      </c>
      <c r="G556" s="377"/>
      <c r="H556" s="293">
        <v>5993.22</v>
      </c>
    </row>
    <row r="557" spans="1:8" ht="20.100000000000001" customHeight="1">
      <c r="A557" s="291" t="s">
        <v>34362</v>
      </c>
      <c r="B557" s="292" t="s">
        <v>34363</v>
      </c>
      <c r="C557" s="376" t="s">
        <v>34364</v>
      </c>
      <c r="D557" s="376"/>
      <c r="E557" s="376"/>
      <c r="F557" s="377" t="s">
        <v>4</v>
      </c>
      <c r="G557" s="377"/>
      <c r="H557" s="293">
        <v>7588.21</v>
      </c>
    </row>
    <row r="558" spans="1:8" ht="20.100000000000001" customHeight="1">
      <c r="A558" s="291" t="s">
        <v>34365</v>
      </c>
      <c r="B558" s="292" t="s">
        <v>34366</v>
      </c>
      <c r="C558" s="376" t="s">
        <v>34367</v>
      </c>
      <c r="D558" s="376"/>
      <c r="E558" s="376"/>
      <c r="F558" s="377" t="s">
        <v>4</v>
      </c>
      <c r="G558" s="377"/>
      <c r="H558" s="293">
        <v>9397.42</v>
      </c>
    </row>
    <row r="559" spans="1:8" ht="20.100000000000001" customHeight="1">
      <c r="A559" s="291" t="s">
        <v>34368</v>
      </c>
      <c r="B559" s="292" t="s">
        <v>34369</v>
      </c>
      <c r="C559" s="376" t="s">
        <v>34370</v>
      </c>
      <c r="D559" s="376"/>
      <c r="E559" s="376"/>
      <c r="F559" s="377" t="s">
        <v>4</v>
      </c>
      <c r="G559" s="377"/>
      <c r="H559" s="293">
        <v>2677.09</v>
      </c>
    </row>
    <row r="560" spans="1:8" ht="20.100000000000001" customHeight="1">
      <c r="A560" s="291" t="s">
        <v>34371</v>
      </c>
      <c r="B560" s="292" t="s">
        <v>34372</v>
      </c>
      <c r="C560" s="376" t="s">
        <v>34373</v>
      </c>
      <c r="D560" s="376"/>
      <c r="E560" s="376"/>
      <c r="F560" s="377" t="s">
        <v>4</v>
      </c>
      <c r="G560" s="377"/>
      <c r="H560" s="293">
        <v>3399.23</v>
      </c>
    </row>
    <row r="561" spans="1:8" ht="20.100000000000001" customHeight="1">
      <c r="A561" s="291" t="s">
        <v>34374</v>
      </c>
      <c r="B561" s="292" t="s">
        <v>34375</v>
      </c>
      <c r="C561" s="376" t="s">
        <v>34376</v>
      </c>
      <c r="D561" s="376"/>
      <c r="E561" s="376"/>
      <c r="F561" s="377" t="s">
        <v>4</v>
      </c>
      <c r="G561" s="377"/>
      <c r="H561" s="293">
        <v>4675.9799999999996</v>
      </c>
    </row>
    <row r="562" spans="1:8" ht="20.100000000000001" customHeight="1">
      <c r="A562" s="291" t="s">
        <v>34377</v>
      </c>
      <c r="B562" s="292" t="s">
        <v>34378</v>
      </c>
      <c r="C562" s="376" t="s">
        <v>34379</v>
      </c>
      <c r="D562" s="376"/>
      <c r="E562" s="376"/>
      <c r="F562" s="377" t="s">
        <v>4</v>
      </c>
      <c r="G562" s="377"/>
      <c r="H562" s="293">
        <v>4035.58</v>
      </c>
    </row>
    <row r="563" spans="1:8" ht="20.100000000000001" customHeight="1">
      <c r="A563" s="291" t="s">
        <v>34380</v>
      </c>
      <c r="B563" s="292" t="s">
        <v>34381</v>
      </c>
      <c r="C563" s="376" t="s">
        <v>34382</v>
      </c>
      <c r="D563" s="376"/>
      <c r="E563" s="376"/>
      <c r="F563" s="377" t="s">
        <v>4</v>
      </c>
      <c r="G563" s="377"/>
      <c r="H563" s="293">
        <v>5327.94</v>
      </c>
    </row>
    <row r="564" spans="1:8" ht="20.100000000000001" customHeight="1">
      <c r="A564" s="291" t="s">
        <v>34383</v>
      </c>
      <c r="B564" s="292" t="s">
        <v>34384</v>
      </c>
      <c r="C564" s="376" t="s">
        <v>34385</v>
      </c>
      <c r="D564" s="376"/>
      <c r="E564" s="376"/>
      <c r="F564" s="377" t="s">
        <v>4</v>
      </c>
      <c r="G564" s="377"/>
      <c r="H564" s="293">
        <v>6835.56</v>
      </c>
    </row>
    <row r="565" spans="1:8" ht="20.100000000000001" customHeight="1">
      <c r="A565" s="291" t="s">
        <v>34386</v>
      </c>
      <c r="B565" s="292" t="s">
        <v>34387</v>
      </c>
      <c r="C565" s="376" t="s">
        <v>34388</v>
      </c>
      <c r="D565" s="376"/>
      <c r="E565" s="376"/>
      <c r="F565" s="377" t="s">
        <v>4</v>
      </c>
      <c r="G565" s="377"/>
      <c r="H565" s="293">
        <v>4647.54</v>
      </c>
    </row>
    <row r="566" spans="1:8" ht="20.100000000000001" customHeight="1">
      <c r="A566" s="291" t="s">
        <v>34389</v>
      </c>
      <c r="B566" s="292" t="s">
        <v>34390</v>
      </c>
      <c r="C566" s="376" t="s">
        <v>34391</v>
      </c>
      <c r="D566" s="376"/>
      <c r="E566" s="376"/>
      <c r="F566" s="377" t="s">
        <v>4</v>
      </c>
      <c r="G566" s="377"/>
      <c r="H566" s="293">
        <v>6046.08</v>
      </c>
    </row>
    <row r="567" spans="1:8" ht="20.100000000000001" customHeight="1">
      <c r="A567" s="291" t="s">
        <v>34392</v>
      </c>
      <c r="B567" s="292" t="s">
        <v>34393</v>
      </c>
      <c r="C567" s="376" t="s">
        <v>34394</v>
      </c>
      <c r="D567" s="376"/>
      <c r="E567" s="376"/>
      <c r="F567" s="377" t="s">
        <v>4</v>
      </c>
      <c r="G567" s="377"/>
      <c r="H567" s="293">
        <v>7890.02</v>
      </c>
    </row>
    <row r="568" spans="1:8" ht="20.100000000000001" customHeight="1">
      <c r="A568" s="291" t="s">
        <v>34395</v>
      </c>
      <c r="B568" s="292" t="s">
        <v>34396</v>
      </c>
      <c r="C568" s="376" t="s">
        <v>34397</v>
      </c>
      <c r="D568" s="376"/>
      <c r="E568" s="376"/>
      <c r="F568" s="377" t="s">
        <v>4</v>
      </c>
      <c r="G568" s="377"/>
      <c r="H568" s="293">
        <v>9749.85</v>
      </c>
    </row>
    <row r="569" spans="1:8" ht="20.100000000000001" customHeight="1">
      <c r="A569" s="291" t="s">
        <v>34398</v>
      </c>
      <c r="B569" s="292" t="s">
        <v>34399</v>
      </c>
      <c r="C569" s="376" t="s">
        <v>34400</v>
      </c>
      <c r="D569" s="376"/>
      <c r="E569" s="376"/>
      <c r="F569" s="377" t="s">
        <v>4</v>
      </c>
      <c r="G569" s="377"/>
      <c r="H569" s="293">
        <v>5275.18</v>
      </c>
    </row>
    <row r="570" spans="1:8" ht="20.100000000000001" customHeight="1">
      <c r="A570" s="291" t="s">
        <v>34401</v>
      </c>
      <c r="B570" s="292" t="s">
        <v>34402</v>
      </c>
      <c r="C570" s="376" t="s">
        <v>34403</v>
      </c>
      <c r="D570" s="376"/>
      <c r="E570" s="376"/>
      <c r="F570" s="377" t="s">
        <v>4</v>
      </c>
      <c r="G570" s="377"/>
      <c r="H570" s="293">
        <v>7081.73</v>
      </c>
    </row>
    <row r="571" spans="1:8" ht="20.100000000000001" customHeight="1">
      <c r="A571" s="291" t="s">
        <v>34404</v>
      </c>
      <c r="B571" s="292" t="s">
        <v>34405</v>
      </c>
      <c r="C571" s="376" t="s">
        <v>34406</v>
      </c>
      <c r="D571" s="376"/>
      <c r="E571" s="376"/>
      <c r="F571" s="377" t="s">
        <v>4</v>
      </c>
      <c r="G571" s="377"/>
      <c r="H571" s="293">
        <v>8849.19</v>
      </c>
    </row>
    <row r="572" spans="1:8" ht="20.100000000000001" customHeight="1">
      <c r="A572" s="291" t="s">
        <v>34407</v>
      </c>
      <c r="B572" s="292" t="s">
        <v>34408</v>
      </c>
      <c r="C572" s="376" t="s">
        <v>34409</v>
      </c>
      <c r="D572" s="376"/>
      <c r="E572" s="376"/>
      <c r="F572" s="377" t="s">
        <v>4</v>
      </c>
      <c r="G572" s="377"/>
      <c r="H572" s="293">
        <v>10830.87</v>
      </c>
    </row>
    <row r="573" spans="1:8" ht="20.100000000000001" customHeight="1">
      <c r="A573" s="291" t="s">
        <v>34410</v>
      </c>
      <c r="B573" s="292" t="s">
        <v>34411</v>
      </c>
      <c r="C573" s="376" t="s">
        <v>34412</v>
      </c>
      <c r="D573" s="376"/>
      <c r="E573" s="376"/>
      <c r="F573" s="377" t="s">
        <v>4</v>
      </c>
      <c r="G573" s="377"/>
      <c r="H573" s="293">
        <v>13026.77</v>
      </c>
    </row>
    <row r="574" spans="1:8" ht="20.100000000000001" customHeight="1">
      <c r="A574" s="291" t="s">
        <v>34413</v>
      </c>
      <c r="B574" s="292" t="s">
        <v>34414</v>
      </c>
      <c r="C574" s="376" t="s">
        <v>34415</v>
      </c>
      <c r="D574" s="376"/>
      <c r="E574" s="376"/>
      <c r="F574" s="377" t="s">
        <v>4</v>
      </c>
      <c r="G574" s="377"/>
      <c r="H574" s="293">
        <v>3482.94</v>
      </c>
    </row>
    <row r="575" spans="1:8" ht="20.100000000000001" customHeight="1">
      <c r="A575" s="291" t="s">
        <v>34416</v>
      </c>
      <c r="B575" s="292" t="s">
        <v>34417</v>
      </c>
      <c r="C575" s="376" t="s">
        <v>34418</v>
      </c>
      <c r="D575" s="376"/>
      <c r="E575" s="376"/>
      <c r="F575" s="377" t="s">
        <v>4</v>
      </c>
      <c r="G575" s="377"/>
      <c r="H575" s="293">
        <v>4527.7700000000004</v>
      </c>
    </row>
    <row r="576" spans="1:8" ht="20.100000000000001" customHeight="1">
      <c r="A576" s="291" t="s">
        <v>34419</v>
      </c>
      <c r="B576" s="292" t="s">
        <v>34420</v>
      </c>
      <c r="C576" s="376" t="s">
        <v>34421</v>
      </c>
      <c r="D576" s="376"/>
      <c r="E576" s="376"/>
      <c r="F576" s="377" t="s">
        <v>4</v>
      </c>
      <c r="G576" s="377"/>
      <c r="H576" s="293">
        <v>6067.13</v>
      </c>
    </row>
    <row r="577" spans="1:8" ht="20.100000000000001" customHeight="1">
      <c r="A577" s="291" t="s">
        <v>34422</v>
      </c>
      <c r="B577" s="292" t="s">
        <v>34423</v>
      </c>
      <c r="C577" s="376" t="s">
        <v>34424</v>
      </c>
      <c r="D577" s="376"/>
      <c r="E577" s="376"/>
      <c r="F577" s="377" t="s">
        <v>4</v>
      </c>
      <c r="G577" s="377"/>
      <c r="H577" s="293">
        <v>5458.51</v>
      </c>
    </row>
    <row r="578" spans="1:8" ht="20.100000000000001" customHeight="1">
      <c r="A578" s="291" t="s">
        <v>34425</v>
      </c>
      <c r="B578" s="292" t="s">
        <v>34426</v>
      </c>
      <c r="C578" s="376" t="s">
        <v>34427</v>
      </c>
      <c r="D578" s="376"/>
      <c r="E578" s="376"/>
      <c r="F578" s="377" t="s">
        <v>4</v>
      </c>
      <c r="G578" s="377"/>
      <c r="H578" s="293">
        <v>6348.85</v>
      </c>
    </row>
    <row r="579" spans="1:8" ht="20.100000000000001" customHeight="1">
      <c r="A579" s="291" t="s">
        <v>34428</v>
      </c>
      <c r="B579" s="292" t="s">
        <v>34429</v>
      </c>
      <c r="C579" s="376" t="s">
        <v>34430</v>
      </c>
      <c r="D579" s="376"/>
      <c r="E579" s="376"/>
      <c r="F579" s="377" t="s">
        <v>4</v>
      </c>
      <c r="G579" s="377"/>
      <c r="H579" s="293">
        <v>7027.94</v>
      </c>
    </row>
    <row r="580" spans="1:8" ht="20.100000000000001" customHeight="1">
      <c r="A580" s="291" t="s">
        <v>34431</v>
      </c>
      <c r="B580" s="292" t="s">
        <v>34432</v>
      </c>
      <c r="C580" s="376" t="s">
        <v>34433</v>
      </c>
      <c r="D580" s="376"/>
      <c r="E580" s="376"/>
      <c r="F580" s="377" t="s">
        <v>4</v>
      </c>
      <c r="G580" s="377"/>
      <c r="H580" s="293">
        <v>8811.2000000000007</v>
      </c>
    </row>
    <row r="581" spans="1:8" ht="20.100000000000001" customHeight="1">
      <c r="A581" s="291" t="s">
        <v>34434</v>
      </c>
      <c r="B581" s="292" t="s">
        <v>34435</v>
      </c>
      <c r="C581" s="376" t="s">
        <v>34436</v>
      </c>
      <c r="D581" s="376"/>
      <c r="E581" s="376"/>
      <c r="F581" s="377" t="s">
        <v>4</v>
      </c>
      <c r="G581" s="377"/>
      <c r="H581" s="293">
        <v>8068.77</v>
      </c>
    </row>
    <row r="582" spans="1:8" ht="20.100000000000001" customHeight="1">
      <c r="A582" s="291" t="s">
        <v>34437</v>
      </c>
      <c r="B582" s="292" t="s">
        <v>34438</v>
      </c>
      <c r="C582" s="376" t="s">
        <v>34439</v>
      </c>
      <c r="D582" s="376"/>
      <c r="E582" s="376"/>
      <c r="F582" s="377" t="s">
        <v>4</v>
      </c>
      <c r="G582" s="377"/>
      <c r="H582" s="293">
        <v>10324.4</v>
      </c>
    </row>
    <row r="583" spans="1:8" ht="20.100000000000001" customHeight="1">
      <c r="A583" s="291" t="s">
        <v>34440</v>
      </c>
      <c r="B583" s="292" t="s">
        <v>34441</v>
      </c>
      <c r="C583" s="376" t="s">
        <v>34442</v>
      </c>
      <c r="D583" s="376"/>
      <c r="E583" s="376"/>
      <c r="F583" s="377" t="s">
        <v>4</v>
      </c>
      <c r="G583" s="377"/>
      <c r="H583" s="293">
        <v>12518.77</v>
      </c>
    </row>
    <row r="584" spans="1:8" ht="20.100000000000001" customHeight="1">
      <c r="A584" s="291" t="s">
        <v>34443</v>
      </c>
      <c r="B584" s="292" t="s">
        <v>34444</v>
      </c>
      <c r="C584" s="376" t="s">
        <v>34445</v>
      </c>
      <c r="D584" s="376"/>
      <c r="E584" s="376"/>
      <c r="F584" s="377" t="s">
        <v>4</v>
      </c>
      <c r="G584" s="377"/>
      <c r="H584" s="293">
        <v>7262.38</v>
      </c>
    </row>
    <row r="585" spans="1:8" ht="20.100000000000001" customHeight="1">
      <c r="A585" s="291" t="s">
        <v>34446</v>
      </c>
      <c r="B585" s="292" t="s">
        <v>34447</v>
      </c>
      <c r="C585" s="376" t="s">
        <v>34448</v>
      </c>
      <c r="D585" s="376"/>
      <c r="E585" s="376"/>
      <c r="F585" s="377" t="s">
        <v>4</v>
      </c>
      <c r="G585" s="377"/>
      <c r="H585" s="293">
        <v>9550.3700000000008</v>
      </c>
    </row>
    <row r="586" spans="1:8" ht="20.100000000000001" customHeight="1">
      <c r="A586" s="291" t="s">
        <v>34449</v>
      </c>
      <c r="B586" s="292" t="s">
        <v>34450</v>
      </c>
      <c r="C586" s="376" t="s">
        <v>34451</v>
      </c>
      <c r="D586" s="376"/>
      <c r="E586" s="376"/>
      <c r="F586" s="377" t="s">
        <v>4</v>
      </c>
      <c r="G586" s="377"/>
      <c r="H586" s="293">
        <v>11704.53</v>
      </c>
    </row>
    <row r="587" spans="1:8" ht="20.100000000000001" customHeight="1">
      <c r="A587" s="291" t="s">
        <v>34452</v>
      </c>
      <c r="B587" s="292" t="s">
        <v>34453</v>
      </c>
      <c r="C587" s="376" t="s">
        <v>34454</v>
      </c>
      <c r="D587" s="376"/>
      <c r="E587" s="376"/>
      <c r="F587" s="377" t="s">
        <v>4</v>
      </c>
      <c r="G587" s="377"/>
      <c r="H587" s="293">
        <v>14072.9</v>
      </c>
    </row>
    <row r="588" spans="1:8" ht="20.100000000000001" customHeight="1">
      <c r="A588" s="291" t="s">
        <v>34455</v>
      </c>
      <c r="B588" s="292" t="s">
        <v>34456</v>
      </c>
      <c r="C588" s="376" t="s">
        <v>34457</v>
      </c>
      <c r="D588" s="376"/>
      <c r="E588" s="376"/>
      <c r="F588" s="377" t="s">
        <v>4</v>
      </c>
      <c r="G588" s="377"/>
      <c r="H588" s="293">
        <v>16655.490000000002</v>
      </c>
    </row>
    <row r="589" spans="1:8" ht="20.100000000000001" customHeight="1">
      <c r="A589" s="291" t="s">
        <v>34458</v>
      </c>
      <c r="B589" s="292" t="s">
        <v>34459</v>
      </c>
      <c r="C589" s="376" t="s">
        <v>34460</v>
      </c>
      <c r="D589" s="376"/>
      <c r="E589" s="376"/>
      <c r="F589" s="377" t="s">
        <v>39</v>
      </c>
      <c r="G589" s="377"/>
      <c r="H589" s="293">
        <v>426.27</v>
      </c>
    </row>
    <row r="590" spans="1:8" ht="20.100000000000001" customHeight="1">
      <c r="A590" s="291" t="s">
        <v>34461</v>
      </c>
      <c r="B590" s="292" t="s">
        <v>34462</v>
      </c>
      <c r="C590" s="376" t="s">
        <v>34463</v>
      </c>
      <c r="D590" s="376"/>
      <c r="E590" s="376"/>
      <c r="F590" s="377" t="s">
        <v>39</v>
      </c>
      <c r="G590" s="377"/>
      <c r="H590" s="293">
        <v>552.80999999999995</v>
      </c>
    </row>
    <row r="591" spans="1:8" ht="20.100000000000001" customHeight="1">
      <c r="A591" s="291" t="s">
        <v>34464</v>
      </c>
      <c r="B591" s="292" t="s">
        <v>34465</v>
      </c>
      <c r="C591" s="376" t="s">
        <v>34466</v>
      </c>
      <c r="D591" s="376"/>
      <c r="E591" s="376"/>
      <c r="F591" s="377" t="s">
        <v>39</v>
      </c>
      <c r="G591" s="377"/>
      <c r="H591" s="293">
        <v>795.24</v>
      </c>
    </row>
    <row r="592" spans="1:8" ht="20.100000000000001" customHeight="1">
      <c r="A592" s="291" t="s">
        <v>34467</v>
      </c>
      <c r="B592" s="292" t="s">
        <v>34468</v>
      </c>
      <c r="C592" s="376" t="s">
        <v>34469</v>
      </c>
      <c r="D592" s="376"/>
      <c r="E592" s="376"/>
      <c r="F592" s="377" t="s">
        <v>39</v>
      </c>
      <c r="G592" s="377"/>
      <c r="H592" s="293">
        <v>1034.69</v>
      </c>
    </row>
    <row r="593" spans="1:8" ht="20.100000000000001" customHeight="1">
      <c r="A593" s="291" t="s">
        <v>34470</v>
      </c>
      <c r="B593" s="292" t="s">
        <v>34471</v>
      </c>
      <c r="C593" s="376" t="s">
        <v>34472</v>
      </c>
      <c r="D593" s="376"/>
      <c r="E593" s="376"/>
      <c r="F593" s="377" t="s">
        <v>39</v>
      </c>
      <c r="G593" s="377"/>
      <c r="H593" s="293">
        <v>1514.45</v>
      </c>
    </row>
    <row r="594" spans="1:8" ht="20.100000000000001" customHeight="1">
      <c r="A594" s="291" t="s">
        <v>34473</v>
      </c>
      <c r="B594" s="292" t="s">
        <v>34474</v>
      </c>
      <c r="C594" s="376" t="s">
        <v>34475</v>
      </c>
      <c r="D594" s="376"/>
      <c r="E594" s="376"/>
      <c r="F594" s="377" t="s">
        <v>39</v>
      </c>
      <c r="G594" s="377"/>
      <c r="H594" s="293">
        <v>1467.05</v>
      </c>
    </row>
    <row r="595" spans="1:8" ht="20.100000000000001" customHeight="1">
      <c r="A595" s="291" t="s">
        <v>34476</v>
      </c>
      <c r="B595" s="292" t="s">
        <v>34477</v>
      </c>
      <c r="C595" s="376" t="s">
        <v>34478</v>
      </c>
      <c r="D595" s="376"/>
      <c r="E595" s="376"/>
      <c r="F595" s="377" t="s">
        <v>39</v>
      </c>
      <c r="G595" s="377"/>
      <c r="H595" s="293">
        <v>1921.38</v>
      </c>
    </row>
    <row r="596" spans="1:8" ht="20.100000000000001" customHeight="1">
      <c r="A596" s="291" t="s">
        <v>34479</v>
      </c>
      <c r="B596" s="292" t="s">
        <v>34480</v>
      </c>
      <c r="C596" s="376" t="s">
        <v>34481</v>
      </c>
      <c r="D596" s="376"/>
      <c r="E596" s="376"/>
      <c r="F596" s="377" t="s">
        <v>39</v>
      </c>
      <c r="G596" s="377"/>
      <c r="H596" s="293">
        <v>2403.23</v>
      </c>
    </row>
    <row r="597" spans="1:8" ht="20.100000000000001" customHeight="1">
      <c r="A597" s="291" t="s">
        <v>34482</v>
      </c>
      <c r="B597" s="292" t="s">
        <v>34483</v>
      </c>
      <c r="C597" s="376" t="s">
        <v>34484</v>
      </c>
      <c r="D597" s="376"/>
      <c r="E597" s="376"/>
      <c r="F597" s="377" t="s">
        <v>39</v>
      </c>
      <c r="G597" s="377"/>
      <c r="H597" s="293">
        <v>2416.02</v>
      </c>
    </row>
    <row r="598" spans="1:8" ht="20.100000000000001" customHeight="1">
      <c r="A598" s="291" t="s">
        <v>34485</v>
      </c>
      <c r="B598" s="292" t="s">
        <v>34486</v>
      </c>
      <c r="C598" s="376" t="s">
        <v>34487</v>
      </c>
      <c r="D598" s="376"/>
      <c r="E598" s="376"/>
      <c r="F598" s="377" t="s">
        <v>39</v>
      </c>
      <c r="G598" s="377"/>
      <c r="H598" s="293">
        <v>2841.99</v>
      </c>
    </row>
    <row r="599" spans="1:8" ht="20.100000000000001" customHeight="1">
      <c r="A599" s="291" t="s">
        <v>34488</v>
      </c>
      <c r="B599" s="292" t="s">
        <v>34489</v>
      </c>
      <c r="C599" s="376" t="s">
        <v>34490</v>
      </c>
      <c r="D599" s="376"/>
      <c r="E599" s="376"/>
      <c r="F599" s="377" t="s">
        <v>39</v>
      </c>
      <c r="G599" s="377"/>
      <c r="H599" s="293">
        <v>3267.96</v>
      </c>
    </row>
    <row r="600" spans="1:8" ht="20.100000000000001" customHeight="1">
      <c r="A600" s="291" t="s">
        <v>34491</v>
      </c>
      <c r="B600" s="292" t="s">
        <v>34492</v>
      </c>
      <c r="C600" s="376" t="s">
        <v>34493</v>
      </c>
      <c r="D600" s="376"/>
      <c r="E600" s="376"/>
      <c r="F600" s="377" t="s">
        <v>39</v>
      </c>
      <c r="G600" s="377"/>
      <c r="H600" s="293">
        <v>2743.35</v>
      </c>
    </row>
    <row r="601" spans="1:8" ht="20.100000000000001" customHeight="1">
      <c r="A601" s="291" t="s">
        <v>34494</v>
      </c>
      <c r="B601" s="292" t="s">
        <v>34495</v>
      </c>
      <c r="C601" s="376" t="s">
        <v>34496</v>
      </c>
      <c r="D601" s="376"/>
      <c r="E601" s="376"/>
      <c r="F601" s="377" t="s">
        <v>39</v>
      </c>
      <c r="G601" s="377"/>
      <c r="H601" s="293">
        <v>3184.62</v>
      </c>
    </row>
    <row r="602" spans="1:8" ht="20.100000000000001" customHeight="1">
      <c r="A602" s="291" t="s">
        <v>34497</v>
      </c>
      <c r="B602" s="292" t="s">
        <v>34498</v>
      </c>
      <c r="C602" s="376" t="s">
        <v>34499</v>
      </c>
      <c r="D602" s="376"/>
      <c r="E602" s="376"/>
      <c r="F602" s="377" t="s">
        <v>39</v>
      </c>
      <c r="G602" s="377"/>
      <c r="H602" s="293">
        <v>4335.9399999999996</v>
      </c>
    </row>
    <row r="603" spans="1:8" ht="20.100000000000001" customHeight="1">
      <c r="A603" s="291" t="s">
        <v>34500</v>
      </c>
      <c r="B603" s="292" t="s">
        <v>34501</v>
      </c>
      <c r="C603" s="376" t="s">
        <v>34502</v>
      </c>
      <c r="D603" s="376"/>
      <c r="E603" s="376"/>
      <c r="F603" s="377" t="s">
        <v>39</v>
      </c>
      <c r="G603" s="377"/>
      <c r="H603" s="293">
        <v>3855.1</v>
      </c>
    </row>
    <row r="604" spans="1:8" ht="20.100000000000001" customHeight="1">
      <c r="A604" s="291" t="s">
        <v>34503</v>
      </c>
      <c r="B604" s="292" t="s">
        <v>34504</v>
      </c>
      <c r="C604" s="376" t="s">
        <v>34505</v>
      </c>
      <c r="D604" s="376"/>
      <c r="E604" s="376"/>
      <c r="F604" s="377" t="s">
        <v>39</v>
      </c>
      <c r="G604" s="377"/>
      <c r="H604" s="293">
        <v>3136.65</v>
      </c>
    </row>
    <row r="605" spans="1:8" ht="20.100000000000001" customHeight="1">
      <c r="A605" s="291" t="s">
        <v>34506</v>
      </c>
      <c r="B605" s="292" t="s">
        <v>34507</v>
      </c>
      <c r="C605" s="376" t="s">
        <v>34508</v>
      </c>
      <c r="D605" s="376"/>
      <c r="E605" s="376"/>
      <c r="F605" s="377" t="s">
        <v>39</v>
      </c>
      <c r="G605" s="377"/>
      <c r="H605" s="293">
        <v>3866.26</v>
      </c>
    </row>
    <row r="606" spans="1:8" ht="20.100000000000001" customHeight="1">
      <c r="A606" s="291" t="s">
        <v>34509</v>
      </c>
      <c r="B606" s="292" t="s">
        <v>34510</v>
      </c>
      <c r="C606" s="376" t="s">
        <v>34511</v>
      </c>
      <c r="D606" s="376"/>
      <c r="E606" s="376"/>
      <c r="F606" s="377" t="s">
        <v>39</v>
      </c>
      <c r="G606" s="377"/>
      <c r="H606" s="293">
        <v>4382.1899999999996</v>
      </c>
    </row>
    <row r="607" spans="1:8" ht="20.100000000000001" customHeight="1">
      <c r="A607" s="291" t="s">
        <v>34512</v>
      </c>
      <c r="B607" s="292" t="s">
        <v>34513</v>
      </c>
      <c r="C607" s="376" t="s">
        <v>34514</v>
      </c>
      <c r="D607" s="376"/>
      <c r="E607" s="376"/>
      <c r="F607" s="377" t="s">
        <v>39</v>
      </c>
      <c r="G607" s="377"/>
      <c r="H607" s="293">
        <v>4898.1099999999997</v>
      </c>
    </row>
    <row r="608" spans="1:8" ht="20.100000000000001" customHeight="1">
      <c r="A608" s="291" t="s">
        <v>34515</v>
      </c>
      <c r="B608" s="292" t="s">
        <v>34516</v>
      </c>
      <c r="C608" s="376" t="s">
        <v>34517</v>
      </c>
      <c r="D608" s="376"/>
      <c r="E608" s="376"/>
      <c r="F608" s="377" t="s">
        <v>39</v>
      </c>
      <c r="G608" s="377"/>
      <c r="H608" s="293">
        <v>5414.04</v>
      </c>
    </row>
    <row r="609" spans="1:8" ht="20.100000000000001" customHeight="1">
      <c r="A609" s="291" t="s">
        <v>34518</v>
      </c>
      <c r="B609" s="292" t="s">
        <v>34519</v>
      </c>
      <c r="C609" s="376" t="s">
        <v>34520</v>
      </c>
      <c r="D609" s="376"/>
      <c r="E609" s="376"/>
      <c r="F609" s="377" t="s">
        <v>39</v>
      </c>
      <c r="G609" s="377"/>
      <c r="H609" s="293">
        <v>2408.46</v>
      </c>
    </row>
    <row r="610" spans="1:8" ht="20.100000000000001" customHeight="1">
      <c r="A610" s="291" t="s">
        <v>34521</v>
      </c>
      <c r="B610" s="292" t="s">
        <v>34522</v>
      </c>
      <c r="C610" s="376" t="s">
        <v>34523</v>
      </c>
      <c r="D610" s="376"/>
      <c r="E610" s="376"/>
      <c r="F610" s="377" t="s">
        <v>39</v>
      </c>
      <c r="G610" s="377"/>
      <c r="H610" s="293">
        <v>3245.89</v>
      </c>
    </row>
    <row r="611" spans="1:8" ht="20.100000000000001" customHeight="1">
      <c r="A611" s="291" t="s">
        <v>34524</v>
      </c>
      <c r="B611" s="292" t="s">
        <v>34525</v>
      </c>
      <c r="C611" s="376" t="s">
        <v>34526</v>
      </c>
      <c r="D611" s="376"/>
      <c r="E611" s="376"/>
      <c r="F611" s="377" t="s">
        <v>39</v>
      </c>
      <c r="G611" s="377"/>
      <c r="H611" s="293">
        <v>3991.69</v>
      </c>
    </row>
    <row r="612" spans="1:8" ht="20.100000000000001" customHeight="1">
      <c r="A612" s="291" t="s">
        <v>34527</v>
      </c>
      <c r="B612" s="292" t="s">
        <v>34528</v>
      </c>
      <c r="C612" s="376" t="s">
        <v>34529</v>
      </c>
      <c r="D612" s="376"/>
      <c r="E612" s="376"/>
      <c r="F612" s="377" t="s">
        <v>39</v>
      </c>
      <c r="G612" s="377"/>
      <c r="H612" s="293">
        <v>4199.57</v>
      </c>
    </row>
    <row r="613" spans="1:8" ht="20.100000000000001" customHeight="1">
      <c r="A613" s="291" t="s">
        <v>34530</v>
      </c>
      <c r="B613" s="292" t="s">
        <v>34531</v>
      </c>
      <c r="C613" s="376" t="s">
        <v>34532</v>
      </c>
      <c r="D613" s="376"/>
      <c r="E613" s="376"/>
      <c r="F613" s="377" t="s">
        <v>39</v>
      </c>
      <c r="G613" s="377"/>
      <c r="H613" s="293">
        <v>4869.13</v>
      </c>
    </row>
    <row r="614" spans="1:8" ht="20.100000000000001" customHeight="1">
      <c r="A614" s="291" t="s">
        <v>34533</v>
      </c>
      <c r="B614" s="292" t="s">
        <v>34534</v>
      </c>
      <c r="C614" s="376" t="s">
        <v>34535</v>
      </c>
      <c r="D614" s="376"/>
      <c r="E614" s="376"/>
      <c r="F614" s="377" t="s">
        <v>39</v>
      </c>
      <c r="G614" s="377"/>
      <c r="H614" s="293">
        <v>5538.69</v>
      </c>
    </row>
    <row r="615" spans="1:8" ht="20.100000000000001" customHeight="1">
      <c r="A615" s="291" t="s">
        <v>34536</v>
      </c>
      <c r="B615" s="292" t="s">
        <v>34537</v>
      </c>
      <c r="C615" s="376" t="s">
        <v>34538</v>
      </c>
      <c r="D615" s="376"/>
      <c r="E615" s="376"/>
      <c r="F615" s="377" t="s">
        <v>39</v>
      </c>
      <c r="G615" s="377"/>
      <c r="H615" s="293">
        <v>4854.22</v>
      </c>
    </row>
    <row r="616" spans="1:8" ht="20.100000000000001" customHeight="1">
      <c r="A616" s="291" t="s">
        <v>34539</v>
      </c>
      <c r="B616" s="292" t="s">
        <v>34540</v>
      </c>
      <c r="C616" s="376" t="s">
        <v>34541</v>
      </c>
      <c r="D616" s="376"/>
      <c r="E616" s="376"/>
      <c r="F616" s="377" t="s">
        <v>39</v>
      </c>
      <c r="G616" s="377"/>
      <c r="H616" s="293">
        <v>5554.38</v>
      </c>
    </row>
    <row r="617" spans="1:8" ht="20.100000000000001" customHeight="1">
      <c r="A617" s="291" t="s">
        <v>34542</v>
      </c>
      <c r="B617" s="292" t="s">
        <v>34543</v>
      </c>
      <c r="C617" s="376" t="s">
        <v>34544</v>
      </c>
      <c r="D617" s="376"/>
      <c r="E617" s="376"/>
      <c r="F617" s="377" t="s">
        <v>39</v>
      </c>
      <c r="G617" s="377"/>
      <c r="H617" s="293">
        <v>6602.17</v>
      </c>
    </row>
    <row r="618" spans="1:8" ht="20.100000000000001" customHeight="1">
      <c r="A618" s="291" t="s">
        <v>34545</v>
      </c>
      <c r="B618" s="292" t="s">
        <v>34546</v>
      </c>
      <c r="C618" s="376" t="s">
        <v>34547</v>
      </c>
      <c r="D618" s="376"/>
      <c r="E618" s="376"/>
      <c r="F618" s="377" t="s">
        <v>39</v>
      </c>
      <c r="G618" s="377"/>
      <c r="H618" s="293">
        <v>7361.68</v>
      </c>
    </row>
    <row r="619" spans="1:8" ht="20.100000000000001" customHeight="1">
      <c r="A619" s="291" t="s">
        <v>34548</v>
      </c>
      <c r="B619" s="292" t="s">
        <v>34549</v>
      </c>
      <c r="C619" s="376" t="s">
        <v>34550</v>
      </c>
      <c r="D619" s="376"/>
      <c r="E619" s="376"/>
      <c r="F619" s="377" t="s">
        <v>39</v>
      </c>
      <c r="G619" s="377"/>
      <c r="H619" s="293">
        <v>5640.83</v>
      </c>
    </row>
    <row r="620" spans="1:8" ht="20.100000000000001" customHeight="1">
      <c r="A620" s="291" t="s">
        <v>34551</v>
      </c>
      <c r="B620" s="292" t="s">
        <v>34552</v>
      </c>
      <c r="C620" s="376" t="s">
        <v>34553</v>
      </c>
      <c r="D620" s="376"/>
      <c r="E620" s="376"/>
      <c r="F620" s="377" t="s">
        <v>39</v>
      </c>
      <c r="G620" s="377"/>
      <c r="H620" s="293">
        <v>6781.14</v>
      </c>
    </row>
    <row r="621" spans="1:8" ht="20.100000000000001" customHeight="1">
      <c r="A621" s="291" t="s">
        <v>34554</v>
      </c>
      <c r="B621" s="292" t="s">
        <v>34555</v>
      </c>
      <c r="C621" s="376" t="s">
        <v>34556</v>
      </c>
      <c r="D621" s="376"/>
      <c r="E621" s="376"/>
      <c r="F621" s="377" t="s">
        <v>39</v>
      </c>
      <c r="G621" s="377"/>
      <c r="H621" s="293">
        <v>7600.94</v>
      </c>
    </row>
    <row r="622" spans="1:8" ht="20.100000000000001" customHeight="1">
      <c r="A622" s="291" t="s">
        <v>34557</v>
      </c>
      <c r="B622" s="292" t="s">
        <v>34558</v>
      </c>
      <c r="C622" s="376" t="s">
        <v>34559</v>
      </c>
      <c r="D622" s="376"/>
      <c r="E622" s="376"/>
      <c r="F622" s="377" t="s">
        <v>39</v>
      </c>
      <c r="G622" s="377"/>
      <c r="H622" s="293">
        <v>8420.73</v>
      </c>
    </row>
    <row r="623" spans="1:8" ht="20.100000000000001" customHeight="1">
      <c r="A623" s="291" t="s">
        <v>34560</v>
      </c>
      <c r="B623" s="292" t="s">
        <v>34561</v>
      </c>
      <c r="C623" s="376" t="s">
        <v>34562</v>
      </c>
      <c r="D623" s="376"/>
      <c r="E623" s="376"/>
      <c r="F623" s="377" t="s">
        <v>39</v>
      </c>
      <c r="G623" s="377"/>
      <c r="H623" s="293">
        <v>9240.5300000000007</v>
      </c>
    </row>
    <row r="624" spans="1:8" ht="20.100000000000001" customHeight="1">
      <c r="A624" s="291" t="s">
        <v>34563</v>
      </c>
      <c r="B624" s="292" t="s">
        <v>34564</v>
      </c>
      <c r="C624" s="376" t="s">
        <v>34565</v>
      </c>
      <c r="D624" s="376"/>
      <c r="E624" s="376"/>
      <c r="F624" s="377" t="s">
        <v>39</v>
      </c>
      <c r="G624" s="377"/>
      <c r="H624" s="293">
        <v>3349.87</v>
      </c>
    </row>
    <row r="625" spans="1:8" ht="20.100000000000001" customHeight="1">
      <c r="A625" s="291" t="s">
        <v>34566</v>
      </c>
      <c r="B625" s="292" t="s">
        <v>34567</v>
      </c>
      <c r="C625" s="376" t="s">
        <v>34568</v>
      </c>
      <c r="D625" s="376"/>
      <c r="E625" s="376"/>
      <c r="F625" s="377" t="s">
        <v>39</v>
      </c>
      <c r="G625" s="377"/>
      <c r="H625" s="293">
        <v>5580.1</v>
      </c>
    </row>
    <row r="626" spans="1:8" ht="20.100000000000001" customHeight="1">
      <c r="A626" s="291" t="s">
        <v>34569</v>
      </c>
      <c r="B626" s="292" t="s">
        <v>34570</v>
      </c>
      <c r="C626" s="376" t="s">
        <v>34571</v>
      </c>
      <c r="D626" s="376"/>
      <c r="E626" s="376"/>
      <c r="F626" s="377" t="s">
        <v>39</v>
      </c>
      <c r="G626" s="377"/>
      <c r="H626" s="293">
        <v>4570.3999999999996</v>
      </c>
    </row>
    <row r="627" spans="1:8" ht="20.100000000000001" customHeight="1">
      <c r="A627" s="291" t="s">
        <v>34572</v>
      </c>
      <c r="B627" s="292" t="s">
        <v>34573</v>
      </c>
      <c r="C627" s="376" t="s">
        <v>34574</v>
      </c>
      <c r="D627" s="376"/>
      <c r="E627" s="376"/>
      <c r="F627" s="377" t="s">
        <v>39</v>
      </c>
      <c r="G627" s="377"/>
      <c r="H627" s="293">
        <v>6896.26</v>
      </c>
    </row>
    <row r="628" spans="1:8" ht="20.100000000000001" customHeight="1">
      <c r="A628" s="291" t="s">
        <v>34575</v>
      </c>
      <c r="B628" s="292" t="s">
        <v>34576</v>
      </c>
      <c r="C628" s="376" t="s">
        <v>34577</v>
      </c>
      <c r="D628" s="376"/>
      <c r="E628" s="376"/>
      <c r="F628" s="377" t="s">
        <v>39</v>
      </c>
      <c r="G628" s="377"/>
      <c r="H628" s="293">
        <v>5983.12</v>
      </c>
    </row>
    <row r="629" spans="1:8" ht="20.100000000000001" customHeight="1">
      <c r="A629" s="291" t="s">
        <v>34578</v>
      </c>
      <c r="B629" s="292" t="s">
        <v>34579</v>
      </c>
      <c r="C629" s="376" t="s">
        <v>34580</v>
      </c>
      <c r="D629" s="376"/>
      <c r="E629" s="376"/>
      <c r="F629" s="377" t="s">
        <v>39</v>
      </c>
      <c r="G629" s="377"/>
      <c r="H629" s="293">
        <v>7809.41</v>
      </c>
    </row>
    <row r="630" spans="1:8" ht="20.100000000000001" customHeight="1">
      <c r="A630" s="291" t="s">
        <v>34581</v>
      </c>
      <c r="B630" s="292" t="s">
        <v>34582</v>
      </c>
      <c r="C630" s="376" t="s">
        <v>34583</v>
      </c>
      <c r="D630" s="376"/>
      <c r="E630" s="376"/>
      <c r="F630" s="377" t="s">
        <v>39</v>
      </c>
      <c r="G630" s="377"/>
      <c r="H630" s="293">
        <v>6965.09</v>
      </c>
    </row>
    <row r="631" spans="1:8" ht="20.100000000000001" customHeight="1">
      <c r="A631" s="291" t="s">
        <v>34584</v>
      </c>
      <c r="B631" s="292" t="s">
        <v>34585</v>
      </c>
      <c r="C631" s="376" t="s">
        <v>34586</v>
      </c>
      <c r="D631" s="376"/>
      <c r="E631" s="376"/>
      <c r="F631" s="377" t="s">
        <v>39</v>
      </c>
      <c r="G631" s="377"/>
      <c r="H631" s="293">
        <v>7924.14</v>
      </c>
    </row>
    <row r="632" spans="1:8" ht="20.100000000000001" customHeight="1">
      <c r="A632" s="291" t="s">
        <v>34587</v>
      </c>
      <c r="B632" s="292" t="s">
        <v>34588</v>
      </c>
      <c r="C632" s="376" t="s">
        <v>34589</v>
      </c>
      <c r="D632" s="376"/>
      <c r="E632" s="376"/>
      <c r="F632" s="377" t="s">
        <v>39</v>
      </c>
      <c r="G632" s="377"/>
      <c r="H632" s="293">
        <v>9349.23</v>
      </c>
    </row>
    <row r="633" spans="1:8" ht="20.100000000000001" customHeight="1">
      <c r="A633" s="291" t="s">
        <v>34590</v>
      </c>
      <c r="B633" s="292" t="s">
        <v>34591</v>
      </c>
      <c r="C633" s="376" t="s">
        <v>34592</v>
      </c>
      <c r="D633" s="376"/>
      <c r="E633" s="376"/>
      <c r="F633" s="377" t="s">
        <v>39</v>
      </c>
      <c r="G633" s="377"/>
      <c r="H633" s="293">
        <v>10387.42</v>
      </c>
    </row>
    <row r="634" spans="1:8" ht="20.100000000000001" customHeight="1">
      <c r="A634" s="291" t="s">
        <v>34593</v>
      </c>
      <c r="B634" s="292" t="s">
        <v>34594</v>
      </c>
      <c r="C634" s="376" t="s">
        <v>34595</v>
      </c>
      <c r="D634" s="376"/>
      <c r="E634" s="376"/>
      <c r="F634" s="377" t="s">
        <v>39</v>
      </c>
      <c r="G634" s="377"/>
      <c r="H634" s="293">
        <v>8145</v>
      </c>
    </row>
    <row r="635" spans="1:8" ht="20.100000000000001" customHeight="1">
      <c r="A635" s="291" t="s">
        <v>34596</v>
      </c>
      <c r="B635" s="292" t="s">
        <v>34597</v>
      </c>
      <c r="C635" s="376" t="s">
        <v>34598</v>
      </c>
      <c r="D635" s="376"/>
      <c r="E635" s="376"/>
      <c r="F635" s="377" t="s">
        <v>39</v>
      </c>
      <c r="G635" s="377"/>
      <c r="H635" s="293">
        <v>9696.02</v>
      </c>
    </row>
    <row r="636" spans="1:8" ht="20.100000000000001" customHeight="1">
      <c r="A636" s="291" t="s">
        <v>34599</v>
      </c>
      <c r="B636" s="292" t="s">
        <v>34600</v>
      </c>
      <c r="C636" s="376" t="s">
        <v>34601</v>
      </c>
      <c r="D636" s="376"/>
      <c r="E636" s="376"/>
      <c r="F636" s="377" t="s">
        <v>39</v>
      </c>
      <c r="G636" s="377"/>
      <c r="H636" s="293">
        <v>10819.69</v>
      </c>
    </row>
    <row r="637" spans="1:8" ht="20.100000000000001" customHeight="1">
      <c r="A637" s="291" t="s">
        <v>34602</v>
      </c>
      <c r="B637" s="292" t="s">
        <v>34603</v>
      </c>
      <c r="C637" s="376" t="s">
        <v>34604</v>
      </c>
      <c r="D637" s="376"/>
      <c r="E637" s="376"/>
      <c r="F637" s="377" t="s">
        <v>39</v>
      </c>
      <c r="G637" s="377"/>
      <c r="H637" s="293">
        <v>11943.35</v>
      </c>
    </row>
    <row r="638" spans="1:8" ht="20.100000000000001" customHeight="1">
      <c r="A638" s="291" t="s">
        <v>34605</v>
      </c>
      <c r="B638" s="292" t="s">
        <v>34606</v>
      </c>
      <c r="C638" s="376" t="s">
        <v>34607</v>
      </c>
      <c r="D638" s="376"/>
      <c r="E638" s="376"/>
      <c r="F638" s="377" t="s">
        <v>39</v>
      </c>
      <c r="G638" s="377"/>
      <c r="H638" s="293">
        <v>13067.02</v>
      </c>
    </row>
    <row r="639" spans="1:8" ht="20.100000000000001" customHeight="1">
      <c r="A639" s="376" t="s">
        <v>34608</v>
      </c>
      <c r="B639" s="377" t="s">
        <v>34609</v>
      </c>
      <c r="C639" s="376" t="s">
        <v>34610</v>
      </c>
      <c r="D639" s="376"/>
      <c r="E639" s="376"/>
      <c r="F639" s="377" t="s">
        <v>39</v>
      </c>
      <c r="G639" s="377"/>
      <c r="H639" s="384">
        <v>1669.03</v>
      </c>
    </row>
    <row r="640" spans="1:8" ht="2.1" customHeight="1">
      <c r="A640" s="376"/>
      <c r="B640" s="377"/>
      <c r="C640" s="376"/>
      <c r="D640" s="376"/>
      <c r="E640" s="376"/>
      <c r="F640" s="377"/>
      <c r="G640" s="377"/>
      <c r="H640" s="384"/>
    </row>
    <row r="641" spans="1:8" ht="20.100000000000001" customHeight="1">
      <c r="A641" s="376" t="s">
        <v>34611</v>
      </c>
      <c r="B641" s="377" t="s">
        <v>34612</v>
      </c>
      <c r="C641" s="376" t="s">
        <v>34613</v>
      </c>
      <c r="D641" s="376"/>
      <c r="E641" s="376"/>
      <c r="F641" s="377" t="s">
        <v>39</v>
      </c>
      <c r="G641" s="377"/>
      <c r="H641" s="384">
        <v>3252.88</v>
      </c>
    </row>
    <row r="642" spans="1:8" ht="2.1" customHeight="1">
      <c r="A642" s="376"/>
      <c r="B642" s="377"/>
      <c r="C642" s="376"/>
      <c r="D642" s="376"/>
      <c r="E642" s="376"/>
      <c r="F642" s="377"/>
      <c r="G642" s="377"/>
      <c r="H642" s="384"/>
    </row>
    <row r="643" spans="1:8" ht="20.100000000000001" customHeight="1">
      <c r="A643" s="376" t="s">
        <v>34614</v>
      </c>
      <c r="B643" s="377" t="s">
        <v>34615</v>
      </c>
      <c r="C643" s="376" t="s">
        <v>34616</v>
      </c>
      <c r="D643" s="376"/>
      <c r="E643" s="376"/>
      <c r="F643" s="377" t="s">
        <v>39</v>
      </c>
      <c r="G643" s="377"/>
      <c r="H643" s="384">
        <v>4834.59</v>
      </c>
    </row>
    <row r="644" spans="1:8" ht="2.1" customHeight="1">
      <c r="A644" s="376"/>
      <c r="B644" s="377"/>
      <c r="C644" s="376"/>
      <c r="D644" s="376"/>
      <c r="E644" s="376"/>
      <c r="F644" s="377"/>
      <c r="G644" s="377"/>
      <c r="H644" s="384"/>
    </row>
    <row r="645" spans="1:8" ht="20.100000000000001" customHeight="1">
      <c r="A645" s="291" t="s">
        <v>34617</v>
      </c>
      <c r="B645" s="292" t="s">
        <v>34618</v>
      </c>
      <c r="C645" s="376" t="s">
        <v>34619</v>
      </c>
      <c r="D645" s="376"/>
      <c r="E645" s="376"/>
      <c r="F645" s="377" t="s">
        <v>39</v>
      </c>
      <c r="G645" s="377"/>
      <c r="H645" s="293">
        <v>169.09</v>
      </c>
    </row>
    <row r="646" spans="1:8" ht="20.100000000000001" customHeight="1">
      <c r="A646" s="291" t="s">
        <v>34620</v>
      </c>
      <c r="B646" s="292" t="s">
        <v>34621</v>
      </c>
      <c r="C646" s="376" t="s">
        <v>34622</v>
      </c>
      <c r="D646" s="376"/>
      <c r="E646" s="376"/>
      <c r="F646" s="377" t="s">
        <v>39</v>
      </c>
      <c r="G646" s="377"/>
      <c r="H646" s="293">
        <v>301.45999999999998</v>
      </c>
    </row>
    <row r="647" spans="1:8" ht="20.100000000000001" customHeight="1">
      <c r="A647" s="291" t="s">
        <v>34623</v>
      </c>
      <c r="B647" s="292" t="s">
        <v>34624</v>
      </c>
      <c r="C647" s="376" t="s">
        <v>34625</v>
      </c>
      <c r="D647" s="376"/>
      <c r="E647" s="376"/>
      <c r="F647" s="377" t="s">
        <v>39</v>
      </c>
      <c r="G647" s="377"/>
      <c r="H647" s="293">
        <v>420.43</v>
      </c>
    </row>
    <row r="648" spans="1:8" ht="20.100000000000001" customHeight="1">
      <c r="A648" s="291" t="s">
        <v>34626</v>
      </c>
      <c r="B648" s="292" t="s">
        <v>34627</v>
      </c>
      <c r="C648" s="376" t="s">
        <v>34628</v>
      </c>
      <c r="D648" s="376"/>
      <c r="E648" s="376"/>
      <c r="F648" s="377" t="s">
        <v>39</v>
      </c>
      <c r="G648" s="377"/>
      <c r="H648" s="293">
        <v>212.05</v>
      </c>
    </row>
    <row r="649" spans="1:8" ht="20.100000000000001" customHeight="1">
      <c r="A649" s="291" t="s">
        <v>34629</v>
      </c>
      <c r="B649" s="292" t="s">
        <v>34630</v>
      </c>
      <c r="C649" s="376" t="s">
        <v>34631</v>
      </c>
      <c r="D649" s="376"/>
      <c r="E649" s="376"/>
      <c r="F649" s="377" t="s">
        <v>39</v>
      </c>
      <c r="G649" s="377"/>
      <c r="H649" s="293">
        <v>477.87</v>
      </c>
    </row>
    <row r="650" spans="1:8" ht="20.100000000000001" customHeight="1">
      <c r="A650" s="291" t="s">
        <v>34632</v>
      </c>
      <c r="B650" s="292" t="s">
        <v>34633</v>
      </c>
      <c r="C650" s="376" t="s">
        <v>34634</v>
      </c>
      <c r="D650" s="376"/>
      <c r="E650" s="376"/>
      <c r="F650" s="377" t="s">
        <v>39</v>
      </c>
      <c r="G650" s="377"/>
      <c r="H650" s="293">
        <v>542.58000000000004</v>
      </c>
    </row>
    <row r="651" spans="1:8" ht="20.100000000000001" customHeight="1">
      <c r="A651" s="291" t="s">
        <v>34635</v>
      </c>
      <c r="B651" s="292" t="s">
        <v>34636</v>
      </c>
      <c r="C651" s="376" t="s">
        <v>34637</v>
      </c>
      <c r="D651" s="376"/>
      <c r="E651" s="376"/>
      <c r="F651" s="377" t="s">
        <v>39</v>
      </c>
      <c r="G651" s="377"/>
      <c r="H651" s="293">
        <v>776</v>
      </c>
    </row>
    <row r="652" spans="1:8" ht="20.100000000000001" customHeight="1">
      <c r="A652" s="291" t="s">
        <v>34638</v>
      </c>
      <c r="B652" s="292" t="s">
        <v>34639</v>
      </c>
      <c r="C652" s="376" t="s">
        <v>34640</v>
      </c>
      <c r="D652" s="376"/>
      <c r="E652" s="376"/>
      <c r="F652" s="377" t="s">
        <v>39</v>
      </c>
      <c r="G652" s="377"/>
      <c r="H652" s="293">
        <v>940.86</v>
      </c>
    </row>
    <row r="653" spans="1:8" ht="20.100000000000001" customHeight="1">
      <c r="A653" s="291" t="s">
        <v>34641</v>
      </c>
      <c r="B653" s="292" t="s">
        <v>34642</v>
      </c>
      <c r="C653" s="376" t="s">
        <v>34643</v>
      </c>
      <c r="D653" s="376"/>
      <c r="E653" s="376"/>
      <c r="F653" s="377" t="s">
        <v>39</v>
      </c>
      <c r="G653" s="377"/>
      <c r="H653" s="293">
        <v>141.09</v>
      </c>
    </row>
    <row r="654" spans="1:8" ht="20.100000000000001" customHeight="1">
      <c r="A654" s="291" t="s">
        <v>34644</v>
      </c>
      <c r="B654" s="292" t="s">
        <v>34645</v>
      </c>
      <c r="C654" s="376" t="s">
        <v>34646</v>
      </c>
      <c r="D654" s="376"/>
      <c r="E654" s="376"/>
      <c r="F654" s="377" t="s">
        <v>39</v>
      </c>
      <c r="G654" s="377"/>
      <c r="H654" s="293">
        <v>213.28</v>
      </c>
    </row>
    <row r="655" spans="1:8" ht="20.100000000000001" customHeight="1">
      <c r="A655" s="291" t="s">
        <v>34647</v>
      </c>
      <c r="B655" s="292" t="s">
        <v>34648</v>
      </c>
      <c r="C655" s="376" t="s">
        <v>34649</v>
      </c>
      <c r="D655" s="376"/>
      <c r="E655" s="376"/>
      <c r="F655" s="377" t="s">
        <v>39</v>
      </c>
      <c r="G655" s="377"/>
      <c r="H655" s="293">
        <v>394.91</v>
      </c>
    </row>
    <row r="656" spans="1:8" ht="20.100000000000001" customHeight="1">
      <c r="A656" s="291" t="s">
        <v>34650</v>
      </c>
      <c r="B656" s="292" t="s">
        <v>34651</v>
      </c>
      <c r="C656" s="376" t="s">
        <v>34652</v>
      </c>
      <c r="D656" s="376"/>
      <c r="E656" s="376"/>
      <c r="F656" s="377" t="s">
        <v>39</v>
      </c>
      <c r="G656" s="377"/>
      <c r="H656" s="293">
        <v>575.85</v>
      </c>
    </row>
    <row r="657" spans="1:8" ht="20.100000000000001" customHeight="1">
      <c r="A657" s="291" t="s">
        <v>34653</v>
      </c>
      <c r="B657" s="292" t="s">
        <v>34654</v>
      </c>
      <c r="C657" s="376" t="s">
        <v>34655</v>
      </c>
      <c r="D657" s="376"/>
      <c r="E657" s="376"/>
      <c r="F657" s="377" t="s">
        <v>39</v>
      </c>
      <c r="G657" s="377"/>
      <c r="H657" s="293">
        <v>655.69</v>
      </c>
    </row>
    <row r="658" spans="1:8" ht="20.100000000000001" customHeight="1">
      <c r="A658" s="291" t="s">
        <v>34656</v>
      </c>
      <c r="B658" s="292" t="s">
        <v>34657</v>
      </c>
      <c r="C658" s="376" t="s">
        <v>34658</v>
      </c>
      <c r="D658" s="376"/>
      <c r="E658" s="376"/>
      <c r="F658" s="377" t="s">
        <v>39</v>
      </c>
      <c r="G658" s="377"/>
      <c r="H658" s="293">
        <v>982.29</v>
      </c>
    </row>
    <row r="659" spans="1:8" ht="20.100000000000001" customHeight="1">
      <c r="A659" s="291" t="s">
        <v>34659</v>
      </c>
      <c r="B659" s="292" t="s">
        <v>34660</v>
      </c>
      <c r="C659" s="376" t="s">
        <v>34661</v>
      </c>
      <c r="D659" s="376"/>
      <c r="E659" s="376"/>
      <c r="F659" s="377" t="s">
        <v>39</v>
      </c>
      <c r="G659" s="377"/>
      <c r="H659" s="293">
        <v>1297.2</v>
      </c>
    </row>
    <row r="660" spans="1:8" ht="20.100000000000001" customHeight="1">
      <c r="A660" s="289" t="s">
        <v>34662</v>
      </c>
      <c r="B660" s="378" t="s">
        <v>34663</v>
      </c>
      <c r="C660" s="378"/>
      <c r="D660" s="378"/>
      <c r="E660" s="378"/>
      <c r="F660" s="378"/>
      <c r="G660" s="378"/>
      <c r="H660" s="290">
        <v>1261.1099999999999</v>
      </c>
    </row>
    <row r="661" spans="1:8" ht="20.100000000000001" customHeight="1">
      <c r="A661" s="291" t="s">
        <v>34664</v>
      </c>
      <c r="B661" s="292" t="s">
        <v>34665</v>
      </c>
      <c r="C661" s="376" t="s">
        <v>34666</v>
      </c>
      <c r="D661" s="376"/>
      <c r="E661" s="376"/>
      <c r="F661" s="377" t="s">
        <v>278</v>
      </c>
      <c r="G661" s="377"/>
      <c r="H661" s="293">
        <v>100.78</v>
      </c>
    </row>
    <row r="662" spans="1:8" ht="20.100000000000001" customHeight="1">
      <c r="A662" s="291" t="s">
        <v>34667</v>
      </c>
      <c r="B662" s="292" t="s">
        <v>34668</v>
      </c>
      <c r="C662" s="376" t="s">
        <v>34669</v>
      </c>
      <c r="D662" s="376"/>
      <c r="E662" s="376"/>
      <c r="F662" s="377" t="s">
        <v>39</v>
      </c>
      <c r="G662" s="377"/>
      <c r="H662" s="293">
        <v>16.260000000000002</v>
      </c>
    </row>
    <row r="663" spans="1:8" ht="20.100000000000001" customHeight="1">
      <c r="A663" s="291" t="s">
        <v>34670</v>
      </c>
      <c r="B663" s="292" t="s">
        <v>34671</v>
      </c>
      <c r="C663" s="376" t="s">
        <v>34672</v>
      </c>
      <c r="D663" s="376"/>
      <c r="E663" s="376"/>
      <c r="F663" s="377" t="s">
        <v>39</v>
      </c>
      <c r="G663" s="377"/>
      <c r="H663" s="293">
        <v>21.89</v>
      </c>
    </row>
    <row r="664" spans="1:8" ht="20.100000000000001" customHeight="1">
      <c r="A664" s="291" t="s">
        <v>34673</v>
      </c>
      <c r="B664" s="292" t="s">
        <v>34674</v>
      </c>
      <c r="C664" s="376" t="s">
        <v>34675</v>
      </c>
      <c r="D664" s="376"/>
      <c r="E664" s="376"/>
      <c r="F664" s="377" t="s">
        <v>39</v>
      </c>
      <c r="G664" s="377"/>
      <c r="H664" s="293">
        <v>33.39</v>
      </c>
    </row>
    <row r="665" spans="1:8" ht="20.100000000000001" customHeight="1">
      <c r="A665" s="291" t="s">
        <v>34676</v>
      </c>
      <c r="B665" s="292" t="s">
        <v>34677</v>
      </c>
      <c r="C665" s="376" t="s">
        <v>34678</v>
      </c>
      <c r="D665" s="376"/>
      <c r="E665" s="376"/>
      <c r="F665" s="377" t="s">
        <v>39</v>
      </c>
      <c r="G665" s="377"/>
      <c r="H665" s="293">
        <v>28.72</v>
      </c>
    </row>
    <row r="666" spans="1:8" ht="20.100000000000001" customHeight="1">
      <c r="A666" s="291" t="s">
        <v>34679</v>
      </c>
      <c r="B666" s="292" t="s">
        <v>34680</v>
      </c>
      <c r="C666" s="376" t="s">
        <v>34681</v>
      </c>
      <c r="D666" s="376"/>
      <c r="E666" s="376"/>
      <c r="F666" s="377" t="s">
        <v>39</v>
      </c>
      <c r="G666" s="377"/>
      <c r="H666" s="293">
        <v>39.979999999999997</v>
      </c>
    </row>
    <row r="667" spans="1:8" ht="20.100000000000001" customHeight="1">
      <c r="A667" s="291" t="s">
        <v>34682</v>
      </c>
      <c r="B667" s="292" t="s">
        <v>34683</v>
      </c>
      <c r="C667" s="376" t="s">
        <v>34684</v>
      </c>
      <c r="D667" s="376"/>
      <c r="E667" s="376"/>
      <c r="F667" s="377" t="s">
        <v>39</v>
      </c>
      <c r="G667" s="377"/>
      <c r="H667" s="293">
        <v>55.33</v>
      </c>
    </row>
    <row r="668" spans="1:8" ht="20.100000000000001" customHeight="1">
      <c r="A668" s="291" t="s">
        <v>34685</v>
      </c>
      <c r="B668" s="292" t="s">
        <v>34686</v>
      </c>
      <c r="C668" s="376" t="s">
        <v>34687</v>
      </c>
      <c r="D668" s="376"/>
      <c r="E668" s="376"/>
      <c r="F668" s="377" t="s">
        <v>39</v>
      </c>
      <c r="G668" s="377"/>
      <c r="H668" s="293">
        <v>48.45</v>
      </c>
    </row>
    <row r="669" spans="1:8" ht="20.100000000000001" customHeight="1">
      <c r="A669" s="291" t="s">
        <v>34688</v>
      </c>
      <c r="B669" s="292" t="s">
        <v>34689</v>
      </c>
      <c r="C669" s="376" t="s">
        <v>34690</v>
      </c>
      <c r="D669" s="376"/>
      <c r="E669" s="376"/>
      <c r="F669" s="377" t="s">
        <v>39</v>
      </c>
      <c r="G669" s="377"/>
      <c r="H669" s="293">
        <v>66.45</v>
      </c>
    </row>
    <row r="670" spans="1:8" ht="20.100000000000001" customHeight="1">
      <c r="A670" s="291" t="s">
        <v>34691</v>
      </c>
      <c r="B670" s="292" t="s">
        <v>34692</v>
      </c>
      <c r="C670" s="376" t="s">
        <v>34693</v>
      </c>
      <c r="D670" s="376"/>
      <c r="E670" s="376"/>
      <c r="F670" s="377" t="s">
        <v>39</v>
      </c>
      <c r="G670" s="377"/>
      <c r="H670" s="293">
        <v>93.22</v>
      </c>
    </row>
    <row r="671" spans="1:8" ht="20.100000000000001" customHeight="1">
      <c r="A671" s="291" t="s">
        <v>34694</v>
      </c>
      <c r="B671" s="292" t="s">
        <v>34695</v>
      </c>
      <c r="C671" s="376" t="s">
        <v>34696</v>
      </c>
      <c r="D671" s="376"/>
      <c r="E671" s="376"/>
      <c r="F671" s="377" t="s">
        <v>39</v>
      </c>
      <c r="G671" s="377"/>
      <c r="H671" s="293">
        <v>12.28</v>
      </c>
    </row>
    <row r="672" spans="1:8" ht="20.100000000000001" customHeight="1">
      <c r="A672" s="291" t="s">
        <v>34697</v>
      </c>
      <c r="B672" s="292" t="s">
        <v>34698</v>
      </c>
      <c r="C672" s="376" t="s">
        <v>34699</v>
      </c>
      <c r="D672" s="376"/>
      <c r="E672" s="376"/>
      <c r="F672" s="377" t="s">
        <v>39</v>
      </c>
      <c r="G672" s="377"/>
      <c r="H672" s="293">
        <v>61.76</v>
      </c>
    </row>
    <row r="673" spans="1:8" ht="20.100000000000001" customHeight="1">
      <c r="A673" s="291" t="s">
        <v>34700</v>
      </c>
      <c r="B673" s="292" t="s">
        <v>34701</v>
      </c>
      <c r="C673" s="376" t="s">
        <v>34702</v>
      </c>
      <c r="D673" s="376"/>
      <c r="E673" s="376"/>
      <c r="F673" s="377" t="s">
        <v>4</v>
      </c>
      <c r="G673" s="377"/>
      <c r="H673" s="293">
        <v>550.69000000000005</v>
      </c>
    </row>
    <row r="674" spans="1:8" ht="20.100000000000001" customHeight="1">
      <c r="A674" s="291" t="s">
        <v>34703</v>
      </c>
      <c r="B674" s="292" t="s">
        <v>34704</v>
      </c>
      <c r="C674" s="376" t="s">
        <v>34705</v>
      </c>
      <c r="D674" s="376"/>
      <c r="E674" s="376"/>
      <c r="F674" s="377" t="s">
        <v>39</v>
      </c>
      <c r="G674" s="377"/>
      <c r="H674" s="293">
        <v>23.24</v>
      </c>
    </row>
    <row r="675" spans="1:8" ht="20.100000000000001" customHeight="1">
      <c r="A675" s="291" t="s">
        <v>34706</v>
      </c>
      <c r="B675" s="292" t="s">
        <v>34707</v>
      </c>
      <c r="C675" s="376" t="s">
        <v>34708</v>
      </c>
      <c r="D675" s="376"/>
      <c r="E675" s="376"/>
      <c r="F675" s="377" t="s">
        <v>39</v>
      </c>
      <c r="G675" s="377"/>
      <c r="H675" s="293">
        <v>49.94</v>
      </c>
    </row>
    <row r="676" spans="1:8" ht="20.100000000000001" customHeight="1">
      <c r="A676" s="291" t="s">
        <v>34709</v>
      </c>
      <c r="B676" s="292" t="s">
        <v>34710</v>
      </c>
      <c r="C676" s="376" t="s">
        <v>34711</v>
      </c>
      <c r="D676" s="376"/>
      <c r="E676" s="376"/>
      <c r="F676" s="377" t="s">
        <v>39</v>
      </c>
      <c r="G676" s="377"/>
      <c r="H676" s="293">
        <v>58.73</v>
      </c>
    </row>
    <row r="677" spans="1:8" ht="20.100000000000001" customHeight="1">
      <c r="A677" s="289" t="s">
        <v>34712</v>
      </c>
      <c r="B677" s="378" t="s">
        <v>34713</v>
      </c>
      <c r="C677" s="378"/>
      <c r="D677" s="378"/>
      <c r="E677" s="378"/>
      <c r="F677" s="378"/>
      <c r="G677" s="378"/>
      <c r="H677" s="290">
        <v>566.03</v>
      </c>
    </row>
    <row r="678" spans="1:8" ht="20.100000000000001" customHeight="1">
      <c r="A678" s="376" t="s">
        <v>34714</v>
      </c>
      <c r="B678" s="377" t="s">
        <v>34715</v>
      </c>
      <c r="C678" s="376" t="s">
        <v>34716</v>
      </c>
      <c r="D678" s="376"/>
      <c r="E678" s="376"/>
      <c r="F678" s="377" t="s">
        <v>4</v>
      </c>
      <c r="G678" s="377"/>
      <c r="H678" s="384">
        <v>5.16</v>
      </c>
    </row>
    <row r="679" spans="1:8" ht="11.1" customHeight="1">
      <c r="A679" s="376"/>
      <c r="B679" s="377"/>
      <c r="C679" s="376"/>
      <c r="D679" s="376"/>
      <c r="E679" s="376"/>
      <c r="F679" s="377"/>
      <c r="G679" s="377"/>
      <c r="H679" s="384"/>
    </row>
    <row r="680" spans="1:8" ht="20.100000000000001" customHeight="1">
      <c r="A680" s="376" t="s">
        <v>34717</v>
      </c>
      <c r="B680" s="377" t="s">
        <v>34718</v>
      </c>
      <c r="C680" s="376" t="s">
        <v>34719</v>
      </c>
      <c r="D680" s="376"/>
      <c r="E680" s="376"/>
      <c r="F680" s="377" t="s">
        <v>4</v>
      </c>
      <c r="G680" s="377"/>
      <c r="H680" s="384">
        <v>6.71</v>
      </c>
    </row>
    <row r="681" spans="1:8" ht="11.1" customHeight="1">
      <c r="A681" s="376"/>
      <c r="B681" s="377"/>
      <c r="C681" s="376"/>
      <c r="D681" s="376"/>
      <c r="E681" s="376"/>
      <c r="F681" s="377"/>
      <c r="G681" s="377"/>
      <c r="H681" s="384"/>
    </row>
    <row r="682" spans="1:8" ht="20.100000000000001" customHeight="1">
      <c r="A682" s="376" t="s">
        <v>34720</v>
      </c>
      <c r="B682" s="377" t="s">
        <v>34721</v>
      </c>
      <c r="C682" s="376" t="s">
        <v>34722</v>
      </c>
      <c r="D682" s="376"/>
      <c r="E682" s="376"/>
      <c r="F682" s="377" t="s">
        <v>4</v>
      </c>
      <c r="G682" s="377"/>
      <c r="H682" s="384">
        <v>7.49</v>
      </c>
    </row>
    <row r="683" spans="1:8" ht="11.1" customHeight="1">
      <c r="A683" s="376"/>
      <c r="B683" s="377"/>
      <c r="C683" s="376"/>
      <c r="D683" s="376"/>
      <c r="E683" s="376"/>
      <c r="F683" s="377"/>
      <c r="G683" s="377"/>
      <c r="H683" s="384"/>
    </row>
    <row r="684" spans="1:8" ht="20.100000000000001" customHeight="1">
      <c r="A684" s="291" t="s">
        <v>34723</v>
      </c>
      <c r="B684" s="292" t="s">
        <v>34724</v>
      </c>
      <c r="C684" s="376" t="s">
        <v>34725</v>
      </c>
      <c r="D684" s="376"/>
      <c r="E684" s="376"/>
      <c r="F684" s="377" t="s">
        <v>278</v>
      </c>
      <c r="G684" s="377"/>
      <c r="H684" s="293">
        <v>13.27</v>
      </c>
    </row>
    <row r="685" spans="1:8" ht="20.100000000000001" customHeight="1">
      <c r="A685" s="291" t="s">
        <v>34726</v>
      </c>
      <c r="B685" s="292" t="s">
        <v>34727</v>
      </c>
      <c r="C685" s="376" t="s">
        <v>34728</v>
      </c>
      <c r="D685" s="376"/>
      <c r="E685" s="376"/>
      <c r="F685" s="377" t="s">
        <v>278</v>
      </c>
      <c r="G685" s="377"/>
      <c r="H685" s="293">
        <v>95.46</v>
      </c>
    </row>
    <row r="686" spans="1:8" ht="20.100000000000001" customHeight="1">
      <c r="A686" s="291" t="s">
        <v>34729</v>
      </c>
      <c r="B686" s="292" t="s">
        <v>34730</v>
      </c>
      <c r="C686" s="376" t="s">
        <v>34731</v>
      </c>
      <c r="D686" s="376"/>
      <c r="E686" s="376"/>
      <c r="F686" s="377" t="s">
        <v>39</v>
      </c>
      <c r="G686" s="377"/>
      <c r="H686" s="293">
        <v>22.39</v>
      </c>
    </row>
    <row r="687" spans="1:8" ht="20.100000000000001" customHeight="1">
      <c r="A687" s="376" t="s">
        <v>34732</v>
      </c>
      <c r="B687" s="377" t="s">
        <v>34733</v>
      </c>
      <c r="C687" s="376" t="s">
        <v>34734</v>
      </c>
      <c r="D687" s="376"/>
      <c r="E687" s="376"/>
      <c r="F687" s="377" t="s">
        <v>39</v>
      </c>
      <c r="G687" s="377"/>
      <c r="H687" s="384">
        <v>34.020000000000003</v>
      </c>
    </row>
    <row r="688" spans="1:8" ht="11.1" customHeight="1">
      <c r="A688" s="376"/>
      <c r="B688" s="377"/>
      <c r="C688" s="376"/>
      <c r="D688" s="376"/>
      <c r="E688" s="376"/>
      <c r="F688" s="377"/>
      <c r="G688" s="377"/>
      <c r="H688" s="384"/>
    </row>
    <row r="689" spans="1:8" ht="20.100000000000001" customHeight="1">
      <c r="A689" s="291" t="s">
        <v>34735</v>
      </c>
      <c r="B689" s="292" t="s">
        <v>34736</v>
      </c>
      <c r="C689" s="376" t="s">
        <v>34737</v>
      </c>
      <c r="D689" s="376"/>
      <c r="E689" s="376"/>
      <c r="F689" s="377" t="s">
        <v>4</v>
      </c>
      <c r="G689" s="377"/>
      <c r="H689" s="293">
        <v>201.18</v>
      </c>
    </row>
    <row r="690" spans="1:8" ht="20.100000000000001" customHeight="1">
      <c r="A690" s="376" t="s">
        <v>34738</v>
      </c>
      <c r="B690" s="377" t="s">
        <v>34739</v>
      </c>
      <c r="C690" s="376" t="s">
        <v>34740</v>
      </c>
      <c r="D690" s="376"/>
      <c r="E690" s="376"/>
      <c r="F690" s="377" t="s">
        <v>276</v>
      </c>
      <c r="G690" s="377"/>
      <c r="H690" s="384">
        <v>6.22</v>
      </c>
    </row>
    <row r="691" spans="1:8" ht="2.1" customHeight="1">
      <c r="A691" s="376"/>
      <c r="B691" s="377"/>
      <c r="C691" s="376"/>
      <c r="D691" s="376"/>
      <c r="E691" s="376"/>
      <c r="F691" s="377"/>
      <c r="G691" s="377"/>
      <c r="H691" s="384"/>
    </row>
    <row r="692" spans="1:8" ht="20.100000000000001" customHeight="1">
      <c r="A692" s="376" t="s">
        <v>34741</v>
      </c>
      <c r="B692" s="377" t="s">
        <v>34742</v>
      </c>
      <c r="C692" s="376" t="s">
        <v>34743</v>
      </c>
      <c r="D692" s="376"/>
      <c r="E692" s="376"/>
      <c r="F692" s="377" t="s">
        <v>276</v>
      </c>
      <c r="G692" s="377"/>
      <c r="H692" s="384">
        <v>30.83</v>
      </c>
    </row>
    <row r="693" spans="1:8" ht="11.1" customHeight="1">
      <c r="A693" s="376"/>
      <c r="B693" s="377"/>
      <c r="C693" s="376"/>
      <c r="D693" s="376"/>
      <c r="E693" s="376"/>
      <c r="F693" s="377"/>
      <c r="G693" s="377"/>
      <c r="H693" s="384"/>
    </row>
    <row r="694" spans="1:8" ht="20.100000000000001" customHeight="1">
      <c r="A694" s="376" t="s">
        <v>34744</v>
      </c>
      <c r="B694" s="377" t="s">
        <v>34745</v>
      </c>
      <c r="C694" s="376" t="s">
        <v>333</v>
      </c>
      <c r="D694" s="376"/>
      <c r="E694" s="376"/>
      <c r="F694" s="377" t="s">
        <v>276</v>
      </c>
      <c r="G694" s="377"/>
      <c r="H694" s="384">
        <v>6.23</v>
      </c>
    </row>
    <row r="695" spans="1:8" ht="2.1" customHeight="1">
      <c r="A695" s="376"/>
      <c r="B695" s="377"/>
      <c r="C695" s="376"/>
      <c r="D695" s="376"/>
      <c r="E695" s="376"/>
      <c r="F695" s="377"/>
      <c r="G695" s="377"/>
      <c r="H695" s="384"/>
    </row>
    <row r="696" spans="1:8" ht="20.100000000000001" customHeight="1">
      <c r="A696" s="376" t="s">
        <v>34746</v>
      </c>
      <c r="B696" s="377" t="s">
        <v>34747</v>
      </c>
      <c r="C696" s="376" t="s">
        <v>5883</v>
      </c>
      <c r="D696" s="376"/>
      <c r="E696" s="376"/>
      <c r="F696" s="377" t="s">
        <v>276</v>
      </c>
      <c r="G696" s="377"/>
      <c r="H696" s="384">
        <v>6.78</v>
      </c>
    </row>
    <row r="697" spans="1:8" ht="2.1" customHeight="1">
      <c r="A697" s="376"/>
      <c r="B697" s="377"/>
      <c r="C697" s="376"/>
      <c r="D697" s="376"/>
      <c r="E697" s="376"/>
      <c r="F697" s="377"/>
      <c r="G697" s="377"/>
      <c r="H697" s="384"/>
    </row>
    <row r="698" spans="1:8" ht="20.100000000000001" customHeight="1">
      <c r="A698" s="376" t="s">
        <v>34748</v>
      </c>
      <c r="B698" s="377" t="s">
        <v>34749</v>
      </c>
      <c r="C698" s="376" t="s">
        <v>334</v>
      </c>
      <c r="D698" s="376"/>
      <c r="E698" s="376"/>
      <c r="F698" s="377" t="s">
        <v>276</v>
      </c>
      <c r="G698" s="377"/>
      <c r="H698" s="384">
        <v>7.53</v>
      </c>
    </row>
    <row r="699" spans="1:8" ht="2.1" customHeight="1">
      <c r="A699" s="376"/>
      <c r="B699" s="377"/>
      <c r="C699" s="376"/>
      <c r="D699" s="376"/>
      <c r="E699" s="376"/>
      <c r="F699" s="377"/>
      <c r="G699" s="377"/>
      <c r="H699" s="384"/>
    </row>
    <row r="700" spans="1:8" ht="20.100000000000001" customHeight="1">
      <c r="A700" s="376" t="s">
        <v>34750</v>
      </c>
      <c r="B700" s="377" t="s">
        <v>34751</v>
      </c>
      <c r="C700" s="376" t="s">
        <v>335</v>
      </c>
      <c r="D700" s="376"/>
      <c r="E700" s="376"/>
      <c r="F700" s="377" t="s">
        <v>276</v>
      </c>
      <c r="G700" s="377"/>
      <c r="H700" s="384">
        <v>8.18</v>
      </c>
    </row>
    <row r="701" spans="1:8" ht="2.1" customHeight="1">
      <c r="A701" s="376"/>
      <c r="B701" s="377"/>
      <c r="C701" s="376"/>
      <c r="D701" s="376"/>
      <c r="E701" s="376"/>
      <c r="F701" s="377"/>
      <c r="G701" s="377"/>
      <c r="H701" s="384"/>
    </row>
    <row r="702" spans="1:8" ht="20.100000000000001" customHeight="1">
      <c r="A702" s="376" t="s">
        <v>34752</v>
      </c>
      <c r="B702" s="377" t="s">
        <v>34753</v>
      </c>
      <c r="C702" s="376" t="s">
        <v>336</v>
      </c>
      <c r="D702" s="376"/>
      <c r="E702" s="376"/>
      <c r="F702" s="377" t="s">
        <v>276</v>
      </c>
      <c r="G702" s="377"/>
      <c r="H702" s="384">
        <v>11.71</v>
      </c>
    </row>
    <row r="703" spans="1:8" ht="2.1" customHeight="1">
      <c r="A703" s="376"/>
      <c r="B703" s="377"/>
      <c r="C703" s="376"/>
      <c r="D703" s="376"/>
      <c r="E703" s="376"/>
      <c r="F703" s="377"/>
      <c r="G703" s="377"/>
      <c r="H703" s="384"/>
    </row>
    <row r="704" spans="1:8" ht="20.100000000000001" customHeight="1">
      <c r="A704" s="376" t="s">
        <v>34754</v>
      </c>
      <c r="B704" s="377" t="s">
        <v>34755</v>
      </c>
      <c r="C704" s="376" t="s">
        <v>337</v>
      </c>
      <c r="D704" s="376"/>
      <c r="E704" s="376"/>
      <c r="F704" s="377" t="s">
        <v>276</v>
      </c>
      <c r="G704" s="377"/>
      <c r="H704" s="384">
        <v>13.25</v>
      </c>
    </row>
    <row r="705" spans="1:8" ht="2.1" customHeight="1">
      <c r="A705" s="376"/>
      <c r="B705" s="377"/>
      <c r="C705" s="376"/>
      <c r="D705" s="376"/>
      <c r="E705" s="376"/>
      <c r="F705" s="377"/>
      <c r="G705" s="377"/>
      <c r="H705" s="384"/>
    </row>
    <row r="706" spans="1:8" ht="20.100000000000001" customHeight="1">
      <c r="A706" s="376" t="s">
        <v>34756</v>
      </c>
      <c r="B706" s="377" t="s">
        <v>34757</v>
      </c>
      <c r="C706" s="376" t="s">
        <v>338</v>
      </c>
      <c r="D706" s="376"/>
      <c r="E706" s="376"/>
      <c r="F706" s="377" t="s">
        <v>276</v>
      </c>
      <c r="G706" s="377"/>
      <c r="H706" s="384">
        <v>16.38</v>
      </c>
    </row>
    <row r="707" spans="1:8" ht="2.1" customHeight="1">
      <c r="A707" s="376"/>
      <c r="B707" s="377"/>
      <c r="C707" s="376"/>
      <c r="D707" s="376"/>
      <c r="E707" s="376"/>
      <c r="F707" s="377"/>
      <c r="G707" s="377"/>
      <c r="H707" s="384"/>
    </row>
    <row r="708" spans="1:8" ht="20.100000000000001" customHeight="1">
      <c r="A708" s="376" t="s">
        <v>34758</v>
      </c>
      <c r="B708" s="377" t="s">
        <v>34759</v>
      </c>
      <c r="C708" s="376" t="s">
        <v>339</v>
      </c>
      <c r="D708" s="376"/>
      <c r="E708" s="376"/>
      <c r="F708" s="377" t="s">
        <v>276</v>
      </c>
      <c r="G708" s="377"/>
      <c r="H708" s="384">
        <v>21.52</v>
      </c>
    </row>
    <row r="709" spans="1:8" ht="2.1" customHeight="1">
      <c r="A709" s="376"/>
      <c r="B709" s="377"/>
      <c r="C709" s="376"/>
      <c r="D709" s="376"/>
      <c r="E709" s="376"/>
      <c r="F709" s="377"/>
      <c r="G709" s="377"/>
      <c r="H709" s="384"/>
    </row>
    <row r="710" spans="1:8" ht="20.100000000000001" customHeight="1">
      <c r="A710" s="376" t="s">
        <v>34760</v>
      </c>
      <c r="B710" s="377" t="s">
        <v>34761</v>
      </c>
      <c r="C710" s="376" t="s">
        <v>340</v>
      </c>
      <c r="D710" s="376"/>
      <c r="E710" s="376"/>
      <c r="F710" s="377" t="s">
        <v>276</v>
      </c>
      <c r="G710" s="377"/>
      <c r="H710" s="384">
        <v>24.58</v>
      </c>
    </row>
    <row r="711" spans="1:8" ht="2.1" customHeight="1">
      <c r="A711" s="376"/>
      <c r="B711" s="377"/>
      <c r="C711" s="376"/>
      <c r="D711" s="376"/>
      <c r="E711" s="376"/>
      <c r="F711" s="377"/>
      <c r="G711" s="377"/>
      <c r="H711" s="384"/>
    </row>
    <row r="712" spans="1:8" ht="20.100000000000001" customHeight="1">
      <c r="A712" s="376" t="s">
        <v>34762</v>
      </c>
      <c r="B712" s="377" t="s">
        <v>34763</v>
      </c>
      <c r="C712" s="376" t="s">
        <v>34764</v>
      </c>
      <c r="D712" s="376"/>
      <c r="E712" s="376"/>
      <c r="F712" s="377" t="s">
        <v>276</v>
      </c>
      <c r="G712" s="377"/>
      <c r="H712" s="384">
        <v>9.9</v>
      </c>
    </row>
    <row r="713" spans="1:8" ht="11.1" customHeight="1">
      <c r="A713" s="376"/>
      <c r="B713" s="377"/>
      <c r="C713" s="376"/>
      <c r="D713" s="376"/>
      <c r="E713" s="376"/>
      <c r="F713" s="377"/>
      <c r="G713" s="377"/>
      <c r="H713" s="384"/>
    </row>
    <row r="714" spans="1:8" ht="20.100000000000001" customHeight="1">
      <c r="A714" s="376" t="s">
        <v>34765</v>
      </c>
      <c r="B714" s="377" t="s">
        <v>34766</v>
      </c>
      <c r="C714" s="376" t="s">
        <v>34767</v>
      </c>
      <c r="D714" s="376"/>
      <c r="E714" s="376"/>
      <c r="F714" s="377" t="s">
        <v>39</v>
      </c>
      <c r="G714" s="377"/>
      <c r="H714" s="384">
        <v>17.239999999999998</v>
      </c>
    </row>
    <row r="715" spans="1:8" ht="2.1" customHeight="1">
      <c r="A715" s="376"/>
      <c r="B715" s="377"/>
      <c r="C715" s="376"/>
      <c r="D715" s="376"/>
      <c r="E715" s="376"/>
      <c r="F715" s="377"/>
      <c r="G715" s="377"/>
      <c r="H715" s="384"/>
    </row>
    <row r="716" spans="1:8" ht="20.100000000000001" customHeight="1">
      <c r="A716" s="289" t="s">
        <v>34768</v>
      </c>
      <c r="B716" s="378" t="s">
        <v>34769</v>
      </c>
      <c r="C716" s="378"/>
      <c r="D716" s="378"/>
      <c r="E716" s="378"/>
      <c r="F716" s="378"/>
      <c r="G716" s="378"/>
      <c r="H716" s="290">
        <v>27869.94</v>
      </c>
    </row>
    <row r="717" spans="1:8" ht="20.100000000000001" customHeight="1">
      <c r="A717" s="291" t="s">
        <v>34770</v>
      </c>
      <c r="B717" s="292" t="s">
        <v>34771</v>
      </c>
      <c r="C717" s="376" t="s">
        <v>34772</v>
      </c>
      <c r="D717" s="376"/>
      <c r="E717" s="376"/>
      <c r="F717" s="377" t="s">
        <v>39</v>
      </c>
      <c r="G717" s="377"/>
      <c r="H717" s="293">
        <v>25.21</v>
      </c>
    </row>
    <row r="718" spans="1:8" ht="20.100000000000001" customHeight="1">
      <c r="A718" s="291" t="s">
        <v>34773</v>
      </c>
      <c r="B718" s="292" t="s">
        <v>34774</v>
      </c>
      <c r="C718" s="376" t="s">
        <v>34775</v>
      </c>
      <c r="D718" s="376"/>
      <c r="E718" s="376"/>
      <c r="F718" s="377" t="s">
        <v>39</v>
      </c>
      <c r="G718" s="377"/>
      <c r="H718" s="293">
        <v>43.46</v>
      </c>
    </row>
    <row r="719" spans="1:8" ht="20.100000000000001" customHeight="1">
      <c r="A719" s="291" t="s">
        <v>34776</v>
      </c>
      <c r="B719" s="292" t="s">
        <v>34777</v>
      </c>
      <c r="C719" s="376" t="s">
        <v>34778</v>
      </c>
      <c r="D719" s="376"/>
      <c r="E719" s="376"/>
      <c r="F719" s="377" t="s">
        <v>39</v>
      </c>
      <c r="G719" s="377"/>
      <c r="H719" s="293">
        <v>55.42</v>
      </c>
    </row>
    <row r="720" spans="1:8" ht="20.100000000000001" customHeight="1">
      <c r="A720" s="291" t="s">
        <v>34779</v>
      </c>
      <c r="B720" s="292" t="s">
        <v>34780</v>
      </c>
      <c r="C720" s="376" t="s">
        <v>34781</v>
      </c>
      <c r="D720" s="376"/>
      <c r="E720" s="376"/>
      <c r="F720" s="377" t="s">
        <v>39</v>
      </c>
      <c r="G720" s="377"/>
      <c r="H720" s="293">
        <v>35.83</v>
      </c>
    </row>
    <row r="721" spans="1:8" ht="20.100000000000001" customHeight="1">
      <c r="A721" s="291" t="s">
        <v>34782</v>
      </c>
      <c r="B721" s="292" t="s">
        <v>34783</v>
      </c>
      <c r="C721" s="376" t="s">
        <v>34784</v>
      </c>
      <c r="D721" s="376"/>
      <c r="E721" s="376"/>
      <c r="F721" s="377" t="s">
        <v>39</v>
      </c>
      <c r="G721" s="377"/>
      <c r="H721" s="293">
        <v>175.17</v>
      </c>
    </row>
    <row r="722" spans="1:8" ht="20.100000000000001" customHeight="1">
      <c r="A722" s="291" t="s">
        <v>34785</v>
      </c>
      <c r="B722" s="292" t="s">
        <v>34786</v>
      </c>
      <c r="C722" s="376" t="s">
        <v>34787</v>
      </c>
      <c r="D722" s="376"/>
      <c r="E722" s="376"/>
      <c r="F722" s="377" t="s">
        <v>39</v>
      </c>
      <c r="G722" s="377"/>
      <c r="H722" s="293">
        <v>175.11</v>
      </c>
    </row>
    <row r="723" spans="1:8" ht="20.100000000000001" customHeight="1">
      <c r="A723" s="291" t="s">
        <v>34788</v>
      </c>
      <c r="B723" s="292" t="s">
        <v>34789</v>
      </c>
      <c r="C723" s="376" t="s">
        <v>34790</v>
      </c>
      <c r="D723" s="376"/>
      <c r="E723" s="376"/>
      <c r="F723" s="377" t="s">
        <v>39</v>
      </c>
      <c r="G723" s="377"/>
      <c r="H723" s="293">
        <v>56.98</v>
      </c>
    </row>
    <row r="724" spans="1:8" ht="20.100000000000001" customHeight="1">
      <c r="A724" s="291" t="s">
        <v>34791</v>
      </c>
      <c r="B724" s="292" t="s">
        <v>34792</v>
      </c>
      <c r="C724" s="376" t="s">
        <v>34793</v>
      </c>
      <c r="D724" s="376"/>
      <c r="E724" s="376"/>
      <c r="F724" s="377" t="s">
        <v>39</v>
      </c>
      <c r="G724" s="377"/>
      <c r="H724" s="293">
        <v>54.19</v>
      </c>
    </row>
    <row r="725" spans="1:8" ht="20.100000000000001" customHeight="1">
      <c r="A725" s="291" t="s">
        <v>34794</v>
      </c>
      <c r="B725" s="292" t="s">
        <v>34795</v>
      </c>
      <c r="C725" s="376" t="s">
        <v>34796</v>
      </c>
      <c r="D725" s="376"/>
      <c r="E725" s="376"/>
      <c r="F725" s="377" t="s">
        <v>39</v>
      </c>
      <c r="G725" s="377"/>
      <c r="H725" s="293">
        <v>63.48</v>
      </c>
    </row>
    <row r="726" spans="1:8" ht="20.100000000000001" customHeight="1">
      <c r="A726" s="291" t="s">
        <v>34797</v>
      </c>
      <c r="B726" s="292" t="s">
        <v>34798</v>
      </c>
      <c r="C726" s="376" t="s">
        <v>34799</v>
      </c>
      <c r="D726" s="376"/>
      <c r="E726" s="376"/>
      <c r="F726" s="377" t="s">
        <v>39</v>
      </c>
      <c r="G726" s="377"/>
      <c r="H726" s="293">
        <v>20.14</v>
      </c>
    </row>
    <row r="727" spans="1:8" ht="20.100000000000001" customHeight="1">
      <c r="A727" s="291" t="s">
        <v>34800</v>
      </c>
      <c r="B727" s="292" t="s">
        <v>34801</v>
      </c>
      <c r="C727" s="376" t="s">
        <v>34802</v>
      </c>
      <c r="D727" s="376"/>
      <c r="E727" s="376"/>
      <c r="F727" s="377" t="s">
        <v>39</v>
      </c>
      <c r="G727" s="377"/>
      <c r="H727" s="293">
        <v>23.3</v>
      </c>
    </row>
    <row r="728" spans="1:8" ht="20.100000000000001" customHeight="1">
      <c r="A728" s="376" t="s">
        <v>34803</v>
      </c>
      <c r="B728" s="377" t="s">
        <v>34804</v>
      </c>
      <c r="C728" s="376" t="s">
        <v>34805</v>
      </c>
      <c r="D728" s="376"/>
      <c r="E728" s="376"/>
      <c r="F728" s="377" t="s">
        <v>4</v>
      </c>
      <c r="G728" s="377"/>
      <c r="H728" s="384">
        <v>5842.53</v>
      </c>
    </row>
    <row r="729" spans="1:8" ht="2.1" customHeight="1">
      <c r="A729" s="376"/>
      <c r="B729" s="377"/>
      <c r="C729" s="376"/>
      <c r="D729" s="376"/>
      <c r="E729" s="376"/>
      <c r="F729" s="377"/>
      <c r="G729" s="377"/>
      <c r="H729" s="384"/>
    </row>
    <row r="730" spans="1:8" ht="20.100000000000001" customHeight="1">
      <c r="A730" s="376" t="s">
        <v>34806</v>
      </c>
      <c r="B730" s="377" t="s">
        <v>34807</v>
      </c>
      <c r="C730" s="376" t="s">
        <v>34808</v>
      </c>
      <c r="D730" s="376"/>
      <c r="E730" s="376"/>
      <c r="F730" s="377" t="s">
        <v>4</v>
      </c>
      <c r="G730" s="377"/>
      <c r="H730" s="384">
        <v>8483.49</v>
      </c>
    </row>
    <row r="731" spans="1:8" ht="2.1" customHeight="1">
      <c r="A731" s="376"/>
      <c r="B731" s="377"/>
      <c r="C731" s="376"/>
      <c r="D731" s="376"/>
      <c r="E731" s="376"/>
      <c r="F731" s="377"/>
      <c r="G731" s="377"/>
      <c r="H731" s="384"/>
    </row>
    <row r="732" spans="1:8" ht="20.100000000000001" customHeight="1">
      <c r="A732" s="376" t="s">
        <v>34809</v>
      </c>
      <c r="B732" s="377" t="s">
        <v>34810</v>
      </c>
      <c r="C732" s="376" t="s">
        <v>34811</v>
      </c>
      <c r="D732" s="376"/>
      <c r="E732" s="376"/>
      <c r="F732" s="377" t="s">
        <v>4</v>
      </c>
      <c r="G732" s="377"/>
      <c r="H732" s="384">
        <v>11249.68</v>
      </c>
    </row>
    <row r="733" spans="1:8" ht="2.1" customHeight="1">
      <c r="A733" s="376"/>
      <c r="B733" s="377"/>
      <c r="C733" s="376"/>
      <c r="D733" s="376"/>
      <c r="E733" s="376"/>
      <c r="F733" s="377"/>
      <c r="G733" s="377"/>
      <c r="H733" s="384"/>
    </row>
    <row r="734" spans="1:8" ht="20.100000000000001" customHeight="1">
      <c r="A734" s="291" t="s">
        <v>34812</v>
      </c>
      <c r="B734" s="292" t="s">
        <v>34813</v>
      </c>
      <c r="C734" s="376" t="s">
        <v>34814</v>
      </c>
      <c r="D734" s="376"/>
      <c r="E734" s="376"/>
      <c r="F734" s="377" t="s">
        <v>4</v>
      </c>
      <c r="G734" s="377"/>
      <c r="H734" s="293">
        <v>236.56</v>
      </c>
    </row>
    <row r="735" spans="1:8" ht="20.100000000000001" customHeight="1">
      <c r="A735" s="291" t="s">
        <v>34815</v>
      </c>
      <c r="B735" s="292" t="s">
        <v>34816</v>
      </c>
      <c r="C735" s="376" t="s">
        <v>34817</v>
      </c>
      <c r="D735" s="376"/>
      <c r="E735" s="376"/>
      <c r="F735" s="377" t="s">
        <v>39</v>
      </c>
      <c r="G735" s="377"/>
      <c r="H735" s="293">
        <v>81.11</v>
      </c>
    </row>
    <row r="736" spans="1:8" ht="20.100000000000001" customHeight="1">
      <c r="A736" s="291" t="s">
        <v>34818</v>
      </c>
      <c r="B736" s="292" t="s">
        <v>34819</v>
      </c>
      <c r="C736" s="376" t="s">
        <v>34820</v>
      </c>
      <c r="D736" s="376"/>
      <c r="E736" s="376"/>
      <c r="F736" s="377" t="s">
        <v>39</v>
      </c>
      <c r="G736" s="377"/>
      <c r="H736" s="293">
        <v>148.46</v>
      </c>
    </row>
    <row r="737" spans="1:8" ht="20.100000000000001" customHeight="1">
      <c r="A737" s="291" t="s">
        <v>34821</v>
      </c>
      <c r="B737" s="292" t="s">
        <v>34822</v>
      </c>
      <c r="C737" s="376" t="s">
        <v>34823</v>
      </c>
      <c r="D737" s="376"/>
      <c r="E737" s="376"/>
      <c r="F737" s="377" t="s">
        <v>39</v>
      </c>
      <c r="G737" s="377"/>
      <c r="H737" s="293">
        <v>52.61</v>
      </c>
    </row>
    <row r="738" spans="1:8" ht="20.100000000000001" customHeight="1">
      <c r="A738" s="291" t="s">
        <v>34824</v>
      </c>
      <c r="B738" s="292" t="s">
        <v>34825</v>
      </c>
      <c r="C738" s="376" t="s">
        <v>34826</v>
      </c>
      <c r="D738" s="376"/>
      <c r="E738" s="376"/>
      <c r="F738" s="377" t="s">
        <v>39</v>
      </c>
      <c r="G738" s="377"/>
      <c r="H738" s="293">
        <v>64.5</v>
      </c>
    </row>
    <row r="739" spans="1:8" ht="20.100000000000001" customHeight="1">
      <c r="A739" s="291" t="s">
        <v>34827</v>
      </c>
      <c r="B739" s="292" t="s">
        <v>34828</v>
      </c>
      <c r="C739" s="376" t="s">
        <v>34829</v>
      </c>
      <c r="D739" s="376"/>
      <c r="E739" s="376"/>
      <c r="F739" s="377" t="s">
        <v>4</v>
      </c>
      <c r="G739" s="377"/>
      <c r="H739" s="293">
        <v>934.13</v>
      </c>
    </row>
    <row r="740" spans="1:8" ht="20.100000000000001" customHeight="1">
      <c r="A740" s="291" t="s">
        <v>34830</v>
      </c>
      <c r="B740" s="292" t="s">
        <v>34831</v>
      </c>
      <c r="C740" s="376" t="s">
        <v>34832</v>
      </c>
      <c r="D740" s="376"/>
      <c r="E740" s="376"/>
      <c r="F740" s="377" t="s">
        <v>4</v>
      </c>
      <c r="G740" s="377"/>
      <c r="H740" s="293">
        <v>48.58</v>
      </c>
    </row>
    <row r="741" spans="1:8" ht="20.100000000000001" customHeight="1">
      <c r="A741" s="289" t="s">
        <v>34833</v>
      </c>
      <c r="B741" s="378" t="s">
        <v>34834</v>
      </c>
      <c r="C741" s="378"/>
      <c r="D741" s="378"/>
      <c r="E741" s="378"/>
      <c r="F741" s="378"/>
      <c r="G741" s="378"/>
      <c r="H741" s="290">
        <v>31423.84</v>
      </c>
    </row>
    <row r="742" spans="1:8" ht="20.100000000000001" customHeight="1">
      <c r="A742" s="289" t="s">
        <v>34835</v>
      </c>
      <c r="B742" s="378" t="s">
        <v>34836</v>
      </c>
      <c r="C742" s="378"/>
      <c r="D742" s="378"/>
      <c r="E742" s="378"/>
      <c r="F742" s="378"/>
      <c r="G742" s="378"/>
      <c r="H742" s="290">
        <v>792.54</v>
      </c>
    </row>
    <row r="743" spans="1:8" ht="20.100000000000001" customHeight="1">
      <c r="A743" s="291" t="s">
        <v>34837</v>
      </c>
      <c r="B743" s="292" t="s">
        <v>34838</v>
      </c>
      <c r="C743" s="376" t="s">
        <v>34839</v>
      </c>
      <c r="D743" s="376"/>
      <c r="E743" s="376"/>
      <c r="F743" s="377" t="s">
        <v>278</v>
      </c>
      <c r="G743" s="377"/>
      <c r="H743" s="293">
        <v>293.43</v>
      </c>
    </row>
    <row r="744" spans="1:8" ht="20.100000000000001" customHeight="1">
      <c r="A744" s="291" t="s">
        <v>34840</v>
      </c>
      <c r="B744" s="292" t="s">
        <v>34841</v>
      </c>
      <c r="C744" s="376" t="s">
        <v>34842</v>
      </c>
      <c r="D744" s="376"/>
      <c r="E744" s="376"/>
      <c r="F744" s="377" t="s">
        <v>278</v>
      </c>
      <c r="G744" s="377"/>
      <c r="H744" s="293">
        <v>499.11</v>
      </c>
    </row>
    <row r="745" spans="1:8" ht="20.100000000000001" customHeight="1">
      <c r="A745" s="289" t="s">
        <v>34843</v>
      </c>
      <c r="B745" s="378" t="s">
        <v>34844</v>
      </c>
      <c r="C745" s="378"/>
      <c r="D745" s="378"/>
      <c r="E745" s="378"/>
      <c r="F745" s="378"/>
      <c r="G745" s="378"/>
      <c r="H745" s="290">
        <v>25652.3</v>
      </c>
    </row>
    <row r="746" spans="1:8" ht="20.100000000000001" customHeight="1">
      <c r="A746" s="291" t="s">
        <v>34845</v>
      </c>
      <c r="B746" s="292" t="s">
        <v>34846</v>
      </c>
      <c r="C746" s="376" t="s">
        <v>34847</v>
      </c>
      <c r="D746" s="376"/>
      <c r="E746" s="376"/>
      <c r="F746" s="377" t="s">
        <v>278</v>
      </c>
      <c r="G746" s="377"/>
      <c r="H746" s="293">
        <v>441.3</v>
      </c>
    </row>
    <row r="747" spans="1:8" ht="20.100000000000001" customHeight="1">
      <c r="A747" s="291" t="s">
        <v>34848</v>
      </c>
      <c r="B747" s="292" t="s">
        <v>34849</v>
      </c>
      <c r="C747" s="376" t="s">
        <v>34850</v>
      </c>
      <c r="D747" s="376"/>
      <c r="E747" s="376"/>
      <c r="F747" s="377" t="s">
        <v>278</v>
      </c>
      <c r="G747" s="377"/>
      <c r="H747" s="293">
        <v>404.66</v>
      </c>
    </row>
    <row r="748" spans="1:8" ht="20.100000000000001" customHeight="1">
      <c r="A748" s="291" t="s">
        <v>34851</v>
      </c>
      <c r="B748" s="292" t="s">
        <v>34852</v>
      </c>
      <c r="C748" s="376" t="s">
        <v>34853</v>
      </c>
      <c r="D748" s="376"/>
      <c r="E748" s="376"/>
      <c r="F748" s="377" t="s">
        <v>278</v>
      </c>
      <c r="G748" s="377"/>
      <c r="H748" s="293">
        <v>441.48</v>
      </c>
    </row>
    <row r="749" spans="1:8" ht="20.100000000000001" customHeight="1">
      <c r="A749" s="291" t="s">
        <v>34854</v>
      </c>
      <c r="B749" s="292" t="s">
        <v>34855</v>
      </c>
      <c r="C749" s="376" t="s">
        <v>34856</v>
      </c>
      <c r="D749" s="376"/>
      <c r="E749" s="376"/>
      <c r="F749" s="377" t="s">
        <v>278</v>
      </c>
      <c r="G749" s="377"/>
      <c r="H749" s="293">
        <v>441.64</v>
      </c>
    </row>
    <row r="750" spans="1:8" ht="20.100000000000001" customHeight="1">
      <c r="A750" s="291" t="s">
        <v>34857</v>
      </c>
      <c r="B750" s="292" t="s">
        <v>34858</v>
      </c>
      <c r="C750" s="376" t="s">
        <v>34859</v>
      </c>
      <c r="D750" s="376"/>
      <c r="E750" s="376"/>
      <c r="F750" s="377" t="s">
        <v>278</v>
      </c>
      <c r="G750" s="377"/>
      <c r="H750" s="293">
        <v>404.91</v>
      </c>
    </row>
    <row r="751" spans="1:8" ht="20.100000000000001" customHeight="1">
      <c r="A751" s="291" t="s">
        <v>34860</v>
      </c>
      <c r="B751" s="292" t="s">
        <v>34861</v>
      </c>
      <c r="C751" s="376" t="s">
        <v>34862</v>
      </c>
      <c r="D751" s="376"/>
      <c r="E751" s="376"/>
      <c r="F751" s="377" t="s">
        <v>278</v>
      </c>
      <c r="G751" s="377"/>
      <c r="H751" s="293">
        <v>385.08</v>
      </c>
    </row>
    <row r="752" spans="1:8" ht="20.100000000000001" customHeight="1">
      <c r="A752" s="291" t="s">
        <v>34863</v>
      </c>
      <c r="B752" s="292" t="s">
        <v>34864</v>
      </c>
      <c r="C752" s="376" t="s">
        <v>34865</v>
      </c>
      <c r="D752" s="376"/>
      <c r="E752" s="376"/>
      <c r="F752" s="377" t="s">
        <v>278</v>
      </c>
      <c r="G752" s="377"/>
      <c r="H752" s="293">
        <v>441.81</v>
      </c>
    </row>
    <row r="753" spans="1:8" ht="20.100000000000001" customHeight="1">
      <c r="A753" s="291" t="s">
        <v>34866</v>
      </c>
      <c r="B753" s="292" t="s">
        <v>34867</v>
      </c>
      <c r="C753" s="376" t="s">
        <v>34868</v>
      </c>
      <c r="D753" s="376"/>
      <c r="E753" s="376"/>
      <c r="F753" s="377" t="s">
        <v>278</v>
      </c>
      <c r="G753" s="377"/>
      <c r="H753" s="293">
        <v>441.99</v>
      </c>
    </row>
    <row r="754" spans="1:8" ht="20.100000000000001" customHeight="1">
      <c r="A754" s="291" t="s">
        <v>34869</v>
      </c>
      <c r="B754" s="292" t="s">
        <v>34870</v>
      </c>
      <c r="C754" s="376" t="s">
        <v>34871</v>
      </c>
      <c r="D754" s="376"/>
      <c r="E754" s="376"/>
      <c r="F754" s="377" t="s">
        <v>278</v>
      </c>
      <c r="G754" s="377"/>
      <c r="H754" s="293">
        <v>405.17</v>
      </c>
    </row>
    <row r="755" spans="1:8" ht="20.100000000000001" customHeight="1">
      <c r="A755" s="291" t="s">
        <v>34872</v>
      </c>
      <c r="B755" s="292" t="s">
        <v>34873</v>
      </c>
      <c r="C755" s="376" t="s">
        <v>34874</v>
      </c>
      <c r="D755" s="376"/>
      <c r="E755" s="376"/>
      <c r="F755" s="377" t="s">
        <v>278</v>
      </c>
      <c r="G755" s="377"/>
      <c r="H755" s="293">
        <v>385.28</v>
      </c>
    </row>
    <row r="756" spans="1:8" ht="20.100000000000001" customHeight="1">
      <c r="A756" s="291" t="s">
        <v>34875</v>
      </c>
      <c r="B756" s="292" t="s">
        <v>34876</v>
      </c>
      <c r="C756" s="376" t="s">
        <v>34877</v>
      </c>
      <c r="D756" s="376"/>
      <c r="E756" s="376"/>
      <c r="F756" s="377" t="s">
        <v>278</v>
      </c>
      <c r="G756" s="377"/>
      <c r="H756" s="293">
        <v>369.7</v>
      </c>
    </row>
    <row r="757" spans="1:8" ht="20.100000000000001" customHeight="1">
      <c r="A757" s="291" t="s">
        <v>34878</v>
      </c>
      <c r="B757" s="292" t="s">
        <v>34879</v>
      </c>
      <c r="C757" s="376" t="s">
        <v>34880</v>
      </c>
      <c r="D757" s="376"/>
      <c r="E757" s="376"/>
      <c r="F757" s="377" t="s">
        <v>278</v>
      </c>
      <c r="G757" s="377"/>
      <c r="H757" s="293">
        <v>405.42</v>
      </c>
    </row>
    <row r="758" spans="1:8" ht="20.100000000000001" customHeight="1">
      <c r="A758" s="291" t="s">
        <v>34881</v>
      </c>
      <c r="B758" s="292" t="s">
        <v>34882</v>
      </c>
      <c r="C758" s="376" t="s">
        <v>34883</v>
      </c>
      <c r="D758" s="376"/>
      <c r="E758" s="376"/>
      <c r="F758" s="377" t="s">
        <v>278</v>
      </c>
      <c r="G758" s="377"/>
      <c r="H758" s="293">
        <v>385.49</v>
      </c>
    </row>
    <row r="759" spans="1:8" ht="20.100000000000001" customHeight="1">
      <c r="A759" s="291" t="s">
        <v>34884</v>
      </c>
      <c r="B759" s="292" t="s">
        <v>34885</v>
      </c>
      <c r="C759" s="376" t="s">
        <v>34886</v>
      </c>
      <c r="D759" s="376"/>
      <c r="E759" s="376"/>
      <c r="F759" s="377" t="s">
        <v>278</v>
      </c>
      <c r="G759" s="377"/>
      <c r="H759" s="293">
        <v>369.88</v>
      </c>
    </row>
    <row r="760" spans="1:8" ht="20.100000000000001" customHeight="1">
      <c r="A760" s="291" t="s">
        <v>34887</v>
      </c>
      <c r="B760" s="292" t="s">
        <v>34888</v>
      </c>
      <c r="C760" s="376" t="s">
        <v>34889</v>
      </c>
      <c r="D760" s="376"/>
      <c r="E760" s="376"/>
      <c r="F760" s="377" t="s">
        <v>278</v>
      </c>
      <c r="G760" s="377"/>
      <c r="H760" s="293">
        <v>405.67</v>
      </c>
    </row>
    <row r="761" spans="1:8" ht="20.100000000000001" customHeight="1">
      <c r="A761" s="291" t="s">
        <v>34890</v>
      </c>
      <c r="B761" s="292" t="s">
        <v>34891</v>
      </c>
      <c r="C761" s="376" t="s">
        <v>34892</v>
      </c>
      <c r="D761" s="376"/>
      <c r="E761" s="376"/>
      <c r="F761" s="377" t="s">
        <v>278</v>
      </c>
      <c r="G761" s="377"/>
      <c r="H761" s="293">
        <v>385.7</v>
      </c>
    </row>
    <row r="762" spans="1:8" ht="20.100000000000001" customHeight="1">
      <c r="A762" s="291" t="s">
        <v>34893</v>
      </c>
      <c r="B762" s="292" t="s">
        <v>34894</v>
      </c>
      <c r="C762" s="376" t="s">
        <v>34895</v>
      </c>
      <c r="D762" s="376"/>
      <c r="E762" s="376"/>
      <c r="F762" s="377" t="s">
        <v>278</v>
      </c>
      <c r="G762" s="377"/>
      <c r="H762" s="293">
        <v>370.06</v>
      </c>
    </row>
    <row r="763" spans="1:8" ht="20.100000000000001" customHeight="1">
      <c r="A763" s="291" t="s">
        <v>34896</v>
      </c>
      <c r="B763" s="292" t="s">
        <v>34897</v>
      </c>
      <c r="C763" s="376" t="s">
        <v>34898</v>
      </c>
      <c r="D763" s="376"/>
      <c r="E763" s="376"/>
      <c r="F763" s="377" t="s">
        <v>278</v>
      </c>
      <c r="G763" s="377"/>
      <c r="H763" s="293">
        <v>385.91</v>
      </c>
    </row>
    <row r="764" spans="1:8" ht="20.100000000000001" customHeight="1">
      <c r="A764" s="291" t="s">
        <v>34899</v>
      </c>
      <c r="B764" s="292" t="s">
        <v>34900</v>
      </c>
      <c r="C764" s="376" t="s">
        <v>34901</v>
      </c>
      <c r="D764" s="376"/>
      <c r="E764" s="376"/>
      <c r="F764" s="377" t="s">
        <v>278</v>
      </c>
      <c r="G764" s="377"/>
      <c r="H764" s="293">
        <v>370.23</v>
      </c>
    </row>
    <row r="765" spans="1:8" ht="20.100000000000001" customHeight="1">
      <c r="A765" s="291" t="s">
        <v>34902</v>
      </c>
      <c r="B765" s="292" t="s">
        <v>34903</v>
      </c>
      <c r="C765" s="376" t="s">
        <v>34904</v>
      </c>
      <c r="D765" s="376"/>
      <c r="E765" s="376"/>
      <c r="F765" s="377" t="s">
        <v>278</v>
      </c>
      <c r="G765" s="377"/>
      <c r="H765" s="293">
        <v>370.41</v>
      </c>
    </row>
    <row r="766" spans="1:8" ht="20.100000000000001" customHeight="1">
      <c r="A766" s="291" t="s">
        <v>34905</v>
      </c>
      <c r="B766" s="292" t="s">
        <v>34906</v>
      </c>
      <c r="C766" s="376" t="s">
        <v>34907</v>
      </c>
      <c r="D766" s="376"/>
      <c r="E766" s="376"/>
      <c r="F766" s="377" t="s">
        <v>278</v>
      </c>
      <c r="G766" s="377"/>
      <c r="H766" s="293">
        <v>942.84</v>
      </c>
    </row>
    <row r="767" spans="1:8" ht="20.100000000000001" customHeight="1">
      <c r="A767" s="376" t="s">
        <v>34908</v>
      </c>
      <c r="B767" s="377" t="s">
        <v>34909</v>
      </c>
      <c r="C767" s="376" t="s">
        <v>34910</v>
      </c>
      <c r="D767" s="376"/>
      <c r="E767" s="376"/>
      <c r="F767" s="377" t="s">
        <v>278</v>
      </c>
      <c r="G767" s="377"/>
      <c r="H767" s="384">
        <v>334.97</v>
      </c>
    </row>
    <row r="768" spans="1:8" ht="2.1" customHeight="1">
      <c r="A768" s="376"/>
      <c r="B768" s="377"/>
      <c r="C768" s="376"/>
      <c r="D768" s="376"/>
      <c r="E768" s="376"/>
      <c r="F768" s="377"/>
      <c r="G768" s="377"/>
      <c r="H768" s="384"/>
    </row>
    <row r="769" spans="1:8" ht="20.100000000000001" customHeight="1">
      <c r="A769" s="376" t="s">
        <v>34911</v>
      </c>
      <c r="B769" s="377" t="s">
        <v>34912</v>
      </c>
      <c r="C769" s="376" t="s">
        <v>34913</v>
      </c>
      <c r="D769" s="376"/>
      <c r="E769" s="376"/>
      <c r="F769" s="377" t="s">
        <v>278</v>
      </c>
      <c r="G769" s="377"/>
      <c r="H769" s="384">
        <v>343.53</v>
      </c>
    </row>
    <row r="770" spans="1:8" ht="2.1" customHeight="1">
      <c r="A770" s="376"/>
      <c r="B770" s="377"/>
      <c r="C770" s="376"/>
      <c r="D770" s="376"/>
      <c r="E770" s="376"/>
      <c r="F770" s="377"/>
      <c r="G770" s="377"/>
      <c r="H770" s="384"/>
    </row>
    <row r="771" spans="1:8" ht="20.100000000000001" customHeight="1">
      <c r="A771" s="376" t="s">
        <v>34914</v>
      </c>
      <c r="B771" s="377" t="s">
        <v>34915</v>
      </c>
      <c r="C771" s="376" t="s">
        <v>34916</v>
      </c>
      <c r="D771" s="376"/>
      <c r="E771" s="376"/>
      <c r="F771" s="377" t="s">
        <v>278</v>
      </c>
      <c r="G771" s="377"/>
      <c r="H771" s="384">
        <v>1064.53</v>
      </c>
    </row>
    <row r="772" spans="1:8" ht="2.1" customHeight="1">
      <c r="A772" s="376"/>
      <c r="B772" s="377"/>
      <c r="C772" s="376"/>
      <c r="D772" s="376"/>
      <c r="E772" s="376"/>
      <c r="F772" s="377"/>
      <c r="G772" s="377"/>
      <c r="H772" s="384"/>
    </row>
    <row r="773" spans="1:8" ht="20.100000000000001" customHeight="1">
      <c r="A773" s="376" t="s">
        <v>34917</v>
      </c>
      <c r="B773" s="377" t="s">
        <v>34918</v>
      </c>
      <c r="C773" s="376" t="s">
        <v>34919</v>
      </c>
      <c r="D773" s="376"/>
      <c r="E773" s="376"/>
      <c r="F773" s="377" t="s">
        <v>278</v>
      </c>
      <c r="G773" s="377"/>
      <c r="H773" s="384">
        <v>952.47</v>
      </c>
    </row>
    <row r="774" spans="1:8" ht="2.1" customHeight="1">
      <c r="A774" s="376"/>
      <c r="B774" s="377"/>
      <c r="C774" s="376"/>
      <c r="D774" s="376"/>
      <c r="E774" s="376"/>
      <c r="F774" s="377"/>
      <c r="G774" s="377"/>
      <c r="H774" s="384"/>
    </row>
    <row r="775" spans="1:8" ht="20.100000000000001" customHeight="1">
      <c r="A775" s="291" t="s">
        <v>34920</v>
      </c>
      <c r="B775" s="292" t="s">
        <v>34921</v>
      </c>
      <c r="C775" s="376" t="s">
        <v>34922</v>
      </c>
      <c r="D775" s="376"/>
      <c r="E775" s="376"/>
      <c r="F775" s="377" t="s">
        <v>278</v>
      </c>
      <c r="G775" s="377"/>
      <c r="H775" s="293">
        <v>942.63</v>
      </c>
    </row>
    <row r="776" spans="1:8" ht="20.100000000000001" customHeight="1">
      <c r="A776" s="291" t="s">
        <v>34923</v>
      </c>
      <c r="B776" s="292" t="s">
        <v>34924</v>
      </c>
      <c r="C776" s="376" t="s">
        <v>34925</v>
      </c>
      <c r="D776" s="376"/>
      <c r="E776" s="376"/>
      <c r="F776" s="377" t="s">
        <v>278</v>
      </c>
      <c r="G776" s="377"/>
      <c r="H776" s="293">
        <v>910.43</v>
      </c>
    </row>
    <row r="777" spans="1:8" ht="20.100000000000001" customHeight="1">
      <c r="A777" s="291" t="s">
        <v>34926</v>
      </c>
      <c r="B777" s="292" t="s">
        <v>34927</v>
      </c>
      <c r="C777" s="376" t="s">
        <v>34928</v>
      </c>
      <c r="D777" s="376"/>
      <c r="E777" s="376"/>
      <c r="F777" s="377" t="s">
        <v>278</v>
      </c>
      <c r="G777" s="377"/>
      <c r="H777" s="293">
        <v>842.67</v>
      </c>
    </row>
    <row r="778" spans="1:8" ht="20.100000000000001" customHeight="1">
      <c r="A778" s="291" t="s">
        <v>34929</v>
      </c>
      <c r="B778" s="292" t="s">
        <v>34930</v>
      </c>
      <c r="C778" s="376" t="s">
        <v>34931</v>
      </c>
      <c r="D778" s="376"/>
      <c r="E778" s="376"/>
      <c r="F778" s="377" t="s">
        <v>278</v>
      </c>
      <c r="G778" s="377"/>
      <c r="H778" s="293">
        <v>801.79</v>
      </c>
    </row>
    <row r="779" spans="1:8" ht="20.100000000000001" customHeight="1">
      <c r="A779" s="291" t="s">
        <v>34932</v>
      </c>
      <c r="B779" s="292" t="s">
        <v>34933</v>
      </c>
      <c r="C779" s="376" t="s">
        <v>34934</v>
      </c>
      <c r="D779" s="376"/>
      <c r="E779" s="376"/>
      <c r="F779" s="377" t="s">
        <v>278</v>
      </c>
      <c r="G779" s="377"/>
      <c r="H779" s="293">
        <v>774.35</v>
      </c>
    </row>
    <row r="780" spans="1:8" ht="20.100000000000001" customHeight="1">
      <c r="A780" s="291" t="s">
        <v>34935</v>
      </c>
      <c r="B780" s="292" t="s">
        <v>34936</v>
      </c>
      <c r="C780" s="376" t="s">
        <v>34937</v>
      </c>
      <c r="D780" s="376"/>
      <c r="E780" s="376"/>
      <c r="F780" s="377" t="s">
        <v>278</v>
      </c>
      <c r="G780" s="377"/>
      <c r="H780" s="293">
        <v>754.75</v>
      </c>
    </row>
    <row r="781" spans="1:8" ht="20.100000000000001" customHeight="1">
      <c r="A781" s="291" t="s">
        <v>34938</v>
      </c>
      <c r="B781" s="292" t="s">
        <v>34939</v>
      </c>
      <c r="C781" s="376" t="s">
        <v>34940</v>
      </c>
      <c r="D781" s="376"/>
      <c r="E781" s="376"/>
      <c r="F781" s="377" t="s">
        <v>278</v>
      </c>
      <c r="G781" s="377"/>
      <c r="H781" s="293">
        <v>713.57</v>
      </c>
    </row>
    <row r="782" spans="1:8" ht="20.100000000000001" customHeight="1">
      <c r="A782" s="291" t="s">
        <v>34941</v>
      </c>
      <c r="B782" s="292" t="s">
        <v>34942</v>
      </c>
      <c r="C782" s="376" t="s">
        <v>34943</v>
      </c>
      <c r="D782" s="376"/>
      <c r="E782" s="376"/>
      <c r="F782" s="377" t="s">
        <v>278</v>
      </c>
      <c r="G782" s="377"/>
      <c r="H782" s="293">
        <v>635.44000000000005</v>
      </c>
    </row>
    <row r="783" spans="1:8" ht="20.100000000000001" customHeight="1">
      <c r="A783" s="291" t="s">
        <v>34944</v>
      </c>
      <c r="B783" s="292" t="s">
        <v>34945</v>
      </c>
      <c r="C783" s="376" t="s">
        <v>34946</v>
      </c>
      <c r="D783" s="376"/>
      <c r="E783" s="376"/>
      <c r="F783" s="377" t="s">
        <v>278</v>
      </c>
      <c r="G783" s="377"/>
      <c r="H783" s="293">
        <v>567.67999999999995</v>
      </c>
    </row>
    <row r="784" spans="1:8" ht="20.100000000000001" customHeight="1">
      <c r="A784" s="291" t="s">
        <v>34947</v>
      </c>
      <c r="B784" s="292" t="s">
        <v>34948</v>
      </c>
      <c r="C784" s="376" t="s">
        <v>34949</v>
      </c>
      <c r="D784" s="376"/>
      <c r="E784" s="376"/>
      <c r="F784" s="377" t="s">
        <v>278</v>
      </c>
      <c r="G784" s="377"/>
      <c r="H784" s="293">
        <v>526.79999999999995</v>
      </c>
    </row>
    <row r="785" spans="1:8" ht="20.100000000000001" customHeight="1">
      <c r="A785" s="291" t="s">
        <v>34950</v>
      </c>
      <c r="B785" s="292" t="s">
        <v>34951</v>
      </c>
      <c r="C785" s="376" t="s">
        <v>34952</v>
      </c>
      <c r="D785" s="376"/>
      <c r="E785" s="376"/>
      <c r="F785" s="377" t="s">
        <v>278</v>
      </c>
      <c r="G785" s="377"/>
      <c r="H785" s="293">
        <v>733.42</v>
      </c>
    </row>
    <row r="786" spans="1:8" ht="20.100000000000001" customHeight="1">
      <c r="A786" s="291" t="s">
        <v>34953</v>
      </c>
      <c r="B786" s="292" t="s">
        <v>34954</v>
      </c>
      <c r="C786" s="376" t="s">
        <v>34955</v>
      </c>
      <c r="D786" s="376"/>
      <c r="E786" s="376"/>
      <c r="F786" s="377" t="s">
        <v>278</v>
      </c>
      <c r="G786" s="377"/>
      <c r="H786" s="293">
        <v>656.66</v>
      </c>
    </row>
    <row r="787" spans="1:8" ht="20.100000000000001" customHeight="1">
      <c r="A787" s="291" t="s">
        <v>34956</v>
      </c>
      <c r="B787" s="292" t="s">
        <v>34957</v>
      </c>
      <c r="C787" s="376" t="s">
        <v>34958</v>
      </c>
      <c r="D787" s="376"/>
      <c r="E787" s="376"/>
      <c r="F787" s="377" t="s">
        <v>278</v>
      </c>
      <c r="G787" s="377"/>
      <c r="H787" s="293">
        <v>603.77</v>
      </c>
    </row>
    <row r="788" spans="1:8" ht="20.100000000000001" customHeight="1">
      <c r="A788" s="291" t="s">
        <v>34959</v>
      </c>
      <c r="B788" s="292" t="s">
        <v>34960</v>
      </c>
      <c r="C788" s="376" t="s">
        <v>34961</v>
      </c>
      <c r="D788" s="376"/>
      <c r="E788" s="376"/>
      <c r="F788" s="377" t="s">
        <v>278</v>
      </c>
      <c r="G788" s="377"/>
      <c r="H788" s="293">
        <v>565.09</v>
      </c>
    </row>
    <row r="789" spans="1:8" ht="20.100000000000001" customHeight="1">
      <c r="A789" s="291" t="s">
        <v>34962</v>
      </c>
      <c r="B789" s="292" t="s">
        <v>34963</v>
      </c>
      <c r="C789" s="376" t="s">
        <v>34964</v>
      </c>
      <c r="D789" s="376"/>
      <c r="E789" s="376"/>
      <c r="F789" s="377" t="s">
        <v>278</v>
      </c>
      <c r="G789" s="377"/>
      <c r="H789" s="293">
        <v>525.64</v>
      </c>
    </row>
    <row r="790" spans="1:8" ht="20.100000000000001" customHeight="1">
      <c r="A790" s="291" t="s">
        <v>34965</v>
      </c>
      <c r="B790" s="292" t="s">
        <v>34966</v>
      </c>
      <c r="C790" s="376" t="s">
        <v>34967</v>
      </c>
      <c r="D790" s="376"/>
      <c r="E790" s="376"/>
      <c r="F790" s="377" t="s">
        <v>278</v>
      </c>
      <c r="G790" s="377"/>
      <c r="H790" s="293">
        <v>457.88</v>
      </c>
    </row>
    <row r="791" spans="1:8" ht="20.100000000000001" customHeight="1">
      <c r="A791" s="291" t="s">
        <v>34968</v>
      </c>
      <c r="B791" s="292" t="s">
        <v>34969</v>
      </c>
      <c r="C791" s="376" t="s">
        <v>34970</v>
      </c>
      <c r="D791" s="376"/>
      <c r="E791" s="376"/>
      <c r="F791" s="377" t="s">
        <v>278</v>
      </c>
      <c r="G791" s="377"/>
      <c r="H791" s="293">
        <v>417</v>
      </c>
    </row>
    <row r="792" spans="1:8" ht="20.100000000000001" customHeight="1">
      <c r="A792" s="291" t="s">
        <v>34971</v>
      </c>
      <c r="B792" s="292" t="s">
        <v>34972</v>
      </c>
      <c r="C792" s="376" t="s">
        <v>34973</v>
      </c>
      <c r="D792" s="376"/>
      <c r="E792" s="376"/>
      <c r="F792" s="377" t="s">
        <v>278</v>
      </c>
      <c r="G792" s="377"/>
      <c r="H792" s="293">
        <v>389.56</v>
      </c>
    </row>
    <row r="793" spans="1:8" ht="20.100000000000001" customHeight="1">
      <c r="A793" s="291" t="s">
        <v>34974</v>
      </c>
      <c r="B793" s="292" t="s">
        <v>34975</v>
      </c>
      <c r="C793" s="376" t="s">
        <v>34976</v>
      </c>
      <c r="D793" s="376"/>
      <c r="E793" s="376"/>
      <c r="F793" s="377" t="s">
        <v>278</v>
      </c>
      <c r="G793" s="377"/>
      <c r="H793" s="293">
        <v>369.96</v>
      </c>
    </row>
    <row r="794" spans="1:8" ht="20.100000000000001" customHeight="1">
      <c r="A794" s="291" t="s">
        <v>34977</v>
      </c>
      <c r="B794" s="292" t="s">
        <v>34978</v>
      </c>
      <c r="C794" s="376" t="s">
        <v>34979</v>
      </c>
      <c r="D794" s="376"/>
      <c r="E794" s="376"/>
      <c r="F794" s="377" t="s">
        <v>278</v>
      </c>
      <c r="G794" s="377"/>
      <c r="H794" s="293">
        <v>452.92</v>
      </c>
    </row>
    <row r="795" spans="1:8" ht="20.100000000000001" customHeight="1">
      <c r="A795" s="291" t="s">
        <v>34980</v>
      </c>
      <c r="B795" s="292" t="s">
        <v>34981</v>
      </c>
      <c r="C795" s="376" t="s">
        <v>34982</v>
      </c>
      <c r="D795" s="376"/>
      <c r="E795" s="376"/>
      <c r="F795" s="377" t="s">
        <v>278</v>
      </c>
      <c r="G795" s="377"/>
      <c r="H795" s="293">
        <v>385.16</v>
      </c>
    </row>
    <row r="796" spans="1:8" ht="20.100000000000001" customHeight="1">
      <c r="A796" s="291" t="s">
        <v>34983</v>
      </c>
      <c r="B796" s="292" t="s">
        <v>34984</v>
      </c>
      <c r="C796" s="376" t="s">
        <v>34985</v>
      </c>
      <c r="D796" s="376"/>
      <c r="E796" s="376"/>
      <c r="F796" s="377" t="s">
        <v>278</v>
      </c>
      <c r="G796" s="377"/>
      <c r="H796" s="293">
        <v>402.6</v>
      </c>
    </row>
    <row r="797" spans="1:8" ht="20.100000000000001" customHeight="1">
      <c r="A797" s="291" t="s">
        <v>34986</v>
      </c>
      <c r="B797" s="292" t="s">
        <v>34987</v>
      </c>
      <c r="C797" s="376" t="s">
        <v>34988</v>
      </c>
      <c r="D797" s="376"/>
      <c r="E797" s="376"/>
      <c r="F797" s="377" t="s">
        <v>278</v>
      </c>
      <c r="G797" s="377"/>
      <c r="H797" s="293">
        <v>354.24</v>
      </c>
    </row>
    <row r="798" spans="1:8" ht="20.100000000000001" customHeight="1">
      <c r="A798" s="291" t="s">
        <v>34989</v>
      </c>
      <c r="B798" s="292" t="s">
        <v>34990</v>
      </c>
      <c r="C798" s="376" t="s">
        <v>34991</v>
      </c>
      <c r="D798" s="376"/>
      <c r="E798" s="376"/>
      <c r="F798" s="377" t="s">
        <v>278</v>
      </c>
      <c r="G798" s="377"/>
      <c r="H798" s="293">
        <v>218.16</v>
      </c>
    </row>
    <row r="799" spans="1:8" ht="20.100000000000001" customHeight="1">
      <c r="A799" s="289" t="s">
        <v>34992</v>
      </c>
      <c r="B799" s="378" t="s">
        <v>34993</v>
      </c>
      <c r="C799" s="378"/>
      <c r="D799" s="378"/>
      <c r="E799" s="378"/>
      <c r="F799" s="378"/>
      <c r="G799" s="378"/>
      <c r="H799" s="290">
        <v>4957.97</v>
      </c>
    </row>
    <row r="800" spans="1:8" ht="20.100000000000001" customHeight="1">
      <c r="A800" s="376" t="s">
        <v>34994</v>
      </c>
      <c r="B800" s="377" t="s">
        <v>34995</v>
      </c>
      <c r="C800" s="376" t="s">
        <v>34996</v>
      </c>
      <c r="D800" s="376"/>
      <c r="E800" s="376"/>
      <c r="F800" s="377" t="s">
        <v>278</v>
      </c>
      <c r="G800" s="377"/>
      <c r="H800" s="384">
        <v>508.01</v>
      </c>
    </row>
    <row r="801" spans="1:8" ht="2.1" customHeight="1">
      <c r="A801" s="376"/>
      <c r="B801" s="377"/>
      <c r="C801" s="376"/>
      <c r="D801" s="376"/>
      <c r="E801" s="376"/>
      <c r="F801" s="377"/>
      <c r="G801" s="377"/>
      <c r="H801" s="384"/>
    </row>
    <row r="802" spans="1:8" ht="20.100000000000001" customHeight="1">
      <c r="A802" s="376" t="s">
        <v>34997</v>
      </c>
      <c r="B802" s="377" t="s">
        <v>34998</v>
      </c>
      <c r="C802" s="376" t="s">
        <v>34999</v>
      </c>
      <c r="D802" s="376"/>
      <c r="E802" s="376"/>
      <c r="F802" s="377" t="s">
        <v>278</v>
      </c>
      <c r="G802" s="377"/>
      <c r="H802" s="384">
        <v>576.78</v>
      </c>
    </row>
    <row r="803" spans="1:8" ht="2.1" customHeight="1">
      <c r="A803" s="376"/>
      <c r="B803" s="377"/>
      <c r="C803" s="376"/>
      <c r="D803" s="376"/>
      <c r="E803" s="376"/>
      <c r="F803" s="377"/>
      <c r="G803" s="377"/>
      <c r="H803" s="384"/>
    </row>
    <row r="804" spans="1:8" ht="20.100000000000001" customHeight="1">
      <c r="A804" s="376" t="s">
        <v>35000</v>
      </c>
      <c r="B804" s="377" t="s">
        <v>35001</v>
      </c>
      <c r="C804" s="376" t="s">
        <v>35002</v>
      </c>
      <c r="D804" s="376"/>
      <c r="E804" s="376"/>
      <c r="F804" s="377" t="s">
        <v>278</v>
      </c>
      <c r="G804" s="377"/>
      <c r="H804" s="384">
        <v>509.68</v>
      </c>
    </row>
    <row r="805" spans="1:8" ht="2.1" customHeight="1">
      <c r="A805" s="376"/>
      <c r="B805" s="377"/>
      <c r="C805" s="376"/>
      <c r="D805" s="376"/>
      <c r="E805" s="376"/>
      <c r="F805" s="377"/>
      <c r="G805" s="377"/>
      <c r="H805" s="384"/>
    </row>
    <row r="806" spans="1:8" ht="20.100000000000001" customHeight="1">
      <c r="A806" s="291" t="s">
        <v>35003</v>
      </c>
      <c r="B806" s="292" t="s">
        <v>35004</v>
      </c>
      <c r="C806" s="376" t="s">
        <v>35005</v>
      </c>
      <c r="D806" s="376"/>
      <c r="E806" s="376"/>
      <c r="F806" s="377" t="s">
        <v>278</v>
      </c>
      <c r="G806" s="377"/>
      <c r="H806" s="293">
        <v>940.22</v>
      </c>
    </row>
    <row r="807" spans="1:8" ht="20.100000000000001" customHeight="1">
      <c r="A807" s="291" t="s">
        <v>35006</v>
      </c>
      <c r="B807" s="292" t="s">
        <v>35007</v>
      </c>
      <c r="C807" s="376" t="s">
        <v>35008</v>
      </c>
      <c r="D807" s="376"/>
      <c r="E807" s="376"/>
      <c r="F807" s="377" t="s">
        <v>278</v>
      </c>
      <c r="G807" s="377"/>
      <c r="H807" s="293">
        <v>658.08</v>
      </c>
    </row>
    <row r="808" spans="1:8" ht="20.100000000000001" customHeight="1">
      <c r="A808" s="291" t="s">
        <v>35009</v>
      </c>
      <c r="B808" s="292" t="s">
        <v>35010</v>
      </c>
      <c r="C808" s="376" t="s">
        <v>35011</v>
      </c>
      <c r="D808" s="376"/>
      <c r="E808" s="376"/>
      <c r="F808" s="377" t="s">
        <v>278</v>
      </c>
      <c r="G808" s="377"/>
      <c r="H808" s="293">
        <v>555.6</v>
      </c>
    </row>
    <row r="809" spans="1:8" ht="20.100000000000001" customHeight="1">
      <c r="A809" s="291" t="s">
        <v>35012</v>
      </c>
      <c r="B809" s="292" t="s">
        <v>35013</v>
      </c>
      <c r="C809" s="376" t="s">
        <v>35014</v>
      </c>
      <c r="D809" s="376"/>
      <c r="E809" s="376"/>
      <c r="F809" s="377" t="s">
        <v>278</v>
      </c>
      <c r="G809" s="377"/>
      <c r="H809" s="293">
        <v>522.4</v>
      </c>
    </row>
    <row r="810" spans="1:8" ht="20.100000000000001" customHeight="1">
      <c r="A810" s="291" t="s">
        <v>35015</v>
      </c>
      <c r="B810" s="292" t="s">
        <v>35016</v>
      </c>
      <c r="C810" s="376" t="s">
        <v>35017</v>
      </c>
      <c r="D810" s="376"/>
      <c r="E810" s="376"/>
      <c r="F810" s="377" t="s">
        <v>278</v>
      </c>
      <c r="G810" s="377"/>
      <c r="H810" s="293">
        <v>687.2</v>
      </c>
    </row>
    <row r="811" spans="1:8" ht="20.100000000000001" customHeight="1">
      <c r="A811" s="289" t="s">
        <v>35018</v>
      </c>
      <c r="B811" s="378" t="s">
        <v>35019</v>
      </c>
      <c r="C811" s="378"/>
      <c r="D811" s="378"/>
      <c r="E811" s="378"/>
      <c r="F811" s="378"/>
      <c r="G811" s="378"/>
      <c r="H811" s="290">
        <v>21.03</v>
      </c>
    </row>
    <row r="812" spans="1:8" ht="20.100000000000001" customHeight="1">
      <c r="A812" s="291" t="s">
        <v>35020</v>
      </c>
      <c r="B812" s="292" t="s">
        <v>35021</v>
      </c>
      <c r="C812" s="376" t="s">
        <v>35022</v>
      </c>
      <c r="D812" s="376"/>
      <c r="E812" s="376"/>
      <c r="F812" s="377" t="s">
        <v>276</v>
      </c>
      <c r="G812" s="377"/>
      <c r="H812" s="293">
        <v>4.5199999999999996</v>
      </c>
    </row>
    <row r="813" spans="1:8" ht="20.100000000000001" customHeight="1">
      <c r="A813" s="291" t="s">
        <v>35023</v>
      </c>
      <c r="B813" s="292" t="s">
        <v>35024</v>
      </c>
      <c r="C813" s="376" t="s">
        <v>35025</v>
      </c>
      <c r="D813" s="376"/>
      <c r="E813" s="376"/>
      <c r="F813" s="377" t="s">
        <v>276</v>
      </c>
      <c r="G813" s="377"/>
      <c r="H813" s="293">
        <v>4.5199999999999996</v>
      </c>
    </row>
    <row r="814" spans="1:8" ht="20.100000000000001" customHeight="1">
      <c r="A814" s="291" t="s">
        <v>35026</v>
      </c>
      <c r="B814" s="292" t="s">
        <v>35027</v>
      </c>
      <c r="C814" s="376" t="s">
        <v>35028</v>
      </c>
      <c r="D814" s="376"/>
      <c r="E814" s="376"/>
      <c r="F814" s="377" t="s">
        <v>276</v>
      </c>
      <c r="G814" s="377"/>
      <c r="H814" s="293">
        <v>11.28</v>
      </c>
    </row>
    <row r="815" spans="1:8" ht="20.100000000000001" customHeight="1">
      <c r="A815" s="291" t="s">
        <v>35029</v>
      </c>
      <c r="B815" s="292" t="s">
        <v>35030</v>
      </c>
      <c r="C815" s="376" t="s">
        <v>35031</v>
      </c>
      <c r="D815" s="376"/>
      <c r="E815" s="376"/>
      <c r="F815" s="377" t="s">
        <v>277</v>
      </c>
      <c r="G815" s="377"/>
      <c r="H815" s="293">
        <v>0.71</v>
      </c>
    </row>
    <row r="816" spans="1:8" ht="20.100000000000001" customHeight="1">
      <c r="A816" s="289" t="s">
        <v>35032</v>
      </c>
      <c r="B816" s="378" t="s">
        <v>35033</v>
      </c>
      <c r="C816" s="378"/>
      <c r="D816" s="378"/>
      <c r="E816" s="378"/>
      <c r="F816" s="378"/>
      <c r="G816" s="378"/>
      <c r="H816" s="290">
        <v>143306.93</v>
      </c>
    </row>
    <row r="817" spans="1:8" ht="20.100000000000001" customHeight="1">
      <c r="A817" s="289" t="s">
        <v>35034</v>
      </c>
      <c r="B817" s="378" t="s">
        <v>35035</v>
      </c>
      <c r="C817" s="378"/>
      <c r="D817" s="378"/>
      <c r="E817" s="378"/>
      <c r="F817" s="378"/>
      <c r="G817" s="378"/>
      <c r="H817" s="290">
        <v>14805.17</v>
      </c>
    </row>
    <row r="818" spans="1:8" ht="20.100000000000001" customHeight="1">
      <c r="A818" s="291" t="s">
        <v>35036</v>
      </c>
      <c r="B818" s="292" t="s">
        <v>35037</v>
      </c>
      <c r="C818" s="376" t="s">
        <v>35038</v>
      </c>
      <c r="D818" s="376"/>
      <c r="E818" s="376"/>
      <c r="F818" s="377" t="s">
        <v>278</v>
      </c>
      <c r="G818" s="377"/>
      <c r="H818" s="293">
        <v>1778.99</v>
      </c>
    </row>
    <row r="819" spans="1:8" ht="20.100000000000001" customHeight="1">
      <c r="A819" s="291" t="s">
        <v>35039</v>
      </c>
      <c r="B819" s="292" t="s">
        <v>35040</v>
      </c>
      <c r="C819" s="376" t="s">
        <v>35041</v>
      </c>
      <c r="D819" s="376"/>
      <c r="E819" s="376"/>
      <c r="F819" s="377" t="s">
        <v>39</v>
      </c>
      <c r="G819" s="377"/>
      <c r="H819" s="293">
        <v>2485.06</v>
      </c>
    </row>
    <row r="820" spans="1:8" ht="20.100000000000001" customHeight="1">
      <c r="A820" s="291" t="s">
        <v>35042</v>
      </c>
      <c r="B820" s="292" t="s">
        <v>35043</v>
      </c>
      <c r="C820" s="376" t="s">
        <v>35044</v>
      </c>
      <c r="D820" s="376"/>
      <c r="E820" s="376"/>
      <c r="F820" s="377" t="s">
        <v>39</v>
      </c>
      <c r="G820" s="377"/>
      <c r="H820" s="293">
        <v>2978.43</v>
      </c>
    </row>
    <row r="821" spans="1:8" ht="20.100000000000001" customHeight="1">
      <c r="A821" s="291" t="s">
        <v>35045</v>
      </c>
      <c r="B821" s="292" t="s">
        <v>35046</v>
      </c>
      <c r="C821" s="376" t="s">
        <v>35047</v>
      </c>
      <c r="D821" s="376"/>
      <c r="E821" s="376"/>
      <c r="F821" s="377" t="s">
        <v>39</v>
      </c>
      <c r="G821" s="377"/>
      <c r="H821" s="293">
        <v>3478.98</v>
      </c>
    </row>
    <row r="822" spans="1:8" ht="20.100000000000001" customHeight="1">
      <c r="A822" s="291" t="s">
        <v>35048</v>
      </c>
      <c r="B822" s="292" t="s">
        <v>35049</v>
      </c>
      <c r="C822" s="376" t="s">
        <v>35050</v>
      </c>
      <c r="D822" s="376"/>
      <c r="E822" s="376"/>
      <c r="F822" s="377" t="s">
        <v>278</v>
      </c>
      <c r="G822" s="377"/>
      <c r="H822" s="293">
        <v>546.17999999999995</v>
      </c>
    </row>
    <row r="823" spans="1:8" ht="20.100000000000001" customHeight="1">
      <c r="A823" s="291" t="s">
        <v>35051</v>
      </c>
      <c r="B823" s="292" t="s">
        <v>35052</v>
      </c>
      <c r="C823" s="376" t="s">
        <v>35053</v>
      </c>
      <c r="D823" s="376"/>
      <c r="E823" s="376"/>
      <c r="F823" s="377" t="s">
        <v>278</v>
      </c>
      <c r="G823" s="377"/>
      <c r="H823" s="293">
        <v>500.34</v>
      </c>
    </row>
    <row r="824" spans="1:8" ht="20.100000000000001" customHeight="1">
      <c r="A824" s="291" t="s">
        <v>35054</v>
      </c>
      <c r="B824" s="292" t="s">
        <v>35055</v>
      </c>
      <c r="C824" s="376" t="s">
        <v>35056</v>
      </c>
      <c r="D824" s="376"/>
      <c r="E824" s="376"/>
      <c r="F824" s="377" t="s">
        <v>278</v>
      </c>
      <c r="G824" s="377"/>
      <c r="H824" s="293">
        <v>552.27</v>
      </c>
    </row>
    <row r="825" spans="1:8" ht="20.100000000000001" customHeight="1">
      <c r="A825" s="291" t="s">
        <v>35057</v>
      </c>
      <c r="B825" s="292" t="s">
        <v>35058</v>
      </c>
      <c r="C825" s="376" t="s">
        <v>35059</v>
      </c>
      <c r="D825" s="376"/>
      <c r="E825" s="376"/>
      <c r="F825" s="377" t="s">
        <v>278</v>
      </c>
      <c r="G825" s="377"/>
      <c r="H825" s="293">
        <v>505.43</v>
      </c>
    </row>
    <row r="826" spans="1:8" ht="20.100000000000001" customHeight="1">
      <c r="A826" s="291" t="s">
        <v>35060</v>
      </c>
      <c r="B826" s="292" t="s">
        <v>35061</v>
      </c>
      <c r="C826" s="376" t="s">
        <v>35062</v>
      </c>
      <c r="D826" s="376"/>
      <c r="E826" s="376"/>
      <c r="F826" s="377" t="s">
        <v>278</v>
      </c>
      <c r="G826" s="377"/>
      <c r="H826" s="293">
        <v>564.4</v>
      </c>
    </row>
    <row r="827" spans="1:8" ht="20.100000000000001" customHeight="1">
      <c r="A827" s="291" t="s">
        <v>35063</v>
      </c>
      <c r="B827" s="292" t="s">
        <v>35064</v>
      </c>
      <c r="C827" s="376" t="s">
        <v>35065</v>
      </c>
      <c r="D827" s="376"/>
      <c r="E827" s="376"/>
      <c r="F827" s="377" t="s">
        <v>278</v>
      </c>
      <c r="G827" s="377"/>
      <c r="H827" s="293">
        <v>515.02</v>
      </c>
    </row>
    <row r="828" spans="1:8" ht="20.100000000000001" customHeight="1">
      <c r="A828" s="291" t="s">
        <v>35066</v>
      </c>
      <c r="B828" s="292" t="s">
        <v>35067</v>
      </c>
      <c r="C828" s="376" t="s">
        <v>35068</v>
      </c>
      <c r="D828" s="376"/>
      <c r="E828" s="376"/>
      <c r="F828" s="377" t="s">
        <v>278</v>
      </c>
      <c r="G828" s="377"/>
      <c r="H828" s="293">
        <v>443.84</v>
      </c>
    </row>
    <row r="829" spans="1:8" ht="20.100000000000001" customHeight="1">
      <c r="A829" s="291" t="s">
        <v>35069</v>
      </c>
      <c r="B829" s="292" t="s">
        <v>35070</v>
      </c>
      <c r="C829" s="376" t="s">
        <v>35071</v>
      </c>
      <c r="D829" s="376"/>
      <c r="E829" s="376"/>
      <c r="F829" s="377" t="s">
        <v>278</v>
      </c>
      <c r="G829" s="377"/>
      <c r="H829" s="293">
        <v>456.23</v>
      </c>
    </row>
    <row r="830" spans="1:8" ht="20.100000000000001" customHeight="1">
      <c r="A830" s="289" t="s">
        <v>35072</v>
      </c>
      <c r="B830" s="378" t="s">
        <v>35073</v>
      </c>
      <c r="C830" s="378"/>
      <c r="D830" s="378"/>
      <c r="E830" s="378"/>
      <c r="F830" s="378"/>
      <c r="G830" s="378"/>
      <c r="H830" s="290">
        <v>28045.35</v>
      </c>
    </row>
    <row r="831" spans="1:8" ht="20.100000000000001" customHeight="1">
      <c r="A831" s="291" t="s">
        <v>35074</v>
      </c>
      <c r="B831" s="292" t="s">
        <v>35075</v>
      </c>
      <c r="C831" s="376" t="s">
        <v>35076</v>
      </c>
      <c r="D831" s="376"/>
      <c r="E831" s="376"/>
      <c r="F831" s="377" t="s">
        <v>278</v>
      </c>
      <c r="G831" s="377"/>
      <c r="H831" s="293">
        <v>2104.06</v>
      </c>
    </row>
    <row r="832" spans="1:8" ht="20.100000000000001" customHeight="1">
      <c r="A832" s="291" t="s">
        <v>35077</v>
      </c>
      <c r="B832" s="292" t="s">
        <v>35078</v>
      </c>
      <c r="C832" s="376" t="s">
        <v>35079</v>
      </c>
      <c r="D832" s="376"/>
      <c r="E832" s="376"/>
      <c r="F832" s="377" t="s">
        <v>278</v>
      </c>
      <c r="G832" s="377"/>
      <c r="H832" s="293">
        <v>2184.6799999999998</v>
      </c>
    </row>
    <row r="833" spans="1:8" ht="20.100000000000001" customHeight="1">
      <c r="A833" s="376" t="s">
        <v>35080</v>
      </c>
      <c r="B833" s="377" t="s">
        <v>35081</v>
      </c>
      <c r="C833" s="376" t="s">
        <v>35082</v>
      </c>
      <c r="D833" s="376"/>
      <c r="E833" s="376"/>
      <c r="F833" s="377" t="s">
        <v>39</v>
      </c>
      <c r="G833" s="377"/>
      <c r="H833" s="384">
        <v>2838.32</v>
      </c>
    </row>
    <row r="834" spans="1:8" ht="2.1" customHeight="1">
      <c r="A834" s="376"/>
      <c r="B834" s="377"/>
      <c r="C834" s="376"/>
      <c r="D834" s="376"/>
      <c r="E834" s="376"/>
      <c r="F834" s="377"/>
      <c r="G834" s="377"/>
      <c r="H834" s="384"/>
    </row>
    <row r="835" spans="1:8" ht="20.100000000000001" customHeight="1">
      <c r="A835" s="376" t="s">
        <v>35083</v>
      </c>
      <c r="B835" s="377" t="s">
        <v>35084</v>
      </c>
      <c r="C835" s="376" t="s">
        <v>35085</v>
      </c>
      <c r="D835" s="376"/>
      <c r="E835" s="376"/>
      <c r="F835" s="377" t="s">
        <v>39</v>
      </c>
      <c r="G835" s="377"/>
      <c r="H835" s="384">
        <v>2914.65</v>
      </c>
    </row>
    <row r="836" spans="1:8" ht="2.1" customHeight="1">
      <c r="A836" s="376"/>
      <c r="B836" s="377"/>
      <c r="C836" s="376"/>
      <c r="D836" s="376"/>
      <c r="E836" s="376"/>
      <c r="F836" s="377"/>
      <c r="G836" s="377"/>
      <c r="H836" s="384"/>
    </row>
    <row r="837" spans="1:8" ht="20.100000000000001" customHeight="1">
      <c r="A837" s="376" t="s">
        <v>35086</v>
      </c>
      <c r="B837" s="377" t="s">
        <v>35087</v>
      </c>
      <c r="C837" s="376" t="s">
        <v>35088</v>
      </c>
      <c r="D837" s="376"/>
      <c r="E837" s="376"/>
      <c r="F837" s="377" t="s">
        <v>39</v>
      </c>
      <c r="G837" s="377"/>
      <c r="H837" s="384">
        <v>3422.05</v>
      </c>
    </row>
    <row r="838" spans="1:8" ht="2.1" customHeight="1">
      <c r="A838" s="376"/>
      <c r="B838" s="377"/>
      <c r="C838" s="376"/>
      <c r="D838" s="376"/>
      <c r="E838" s="376"/>
      <c r="F838" s="377"/>
      <c r="G838" s="377"/>
      <c r="H838" s="384"/>
    </row>
    <row r="839" spans="1:8" ht="20.100000000000001" customHeight="1">
      <c r="A839" s="376" t="s">
        <v>35089</v>
      </c>
      <c r="B839" s="377" t="s">
        <v>35090</v>
      </c>
      <c r="C839" s="376" t="s">
        <v>35091</v>
      </c>
      <c r="D839" s="376"/>
      <c r="E839" s="376"/>
      <c r="F839" s="377" t="s">
        <v>39</v>
      </c>
      <c r="G839" s="377"/>
      <c r="H839" s="384">
        <v>3531.68</v>
      </c>
    </row>
    <row r="840" spans="1:8" ht="2.1" customHeight="1">
      <c r="A840" s="376"/>
      <c r="B840" s="377"/>
      <c r="C840" s="376"/>
      <c r="D840" s="376"/>
      <c r="E840" s="376"/>
      <c r="F840" s="377"/>
      <c r="G840" s="377"/>
      <c r="H840" s="384"/>
    </row>
    <row r="841" spans="1:8" ht="20.100000000000001" customHeight="1">
      <c r="A841" s="376" t="s">
        <v>35092</v>
      </c>
      <c r="B841" s="377" t="s">
        <v>35093</v>
      </c>
      <c r="C841" s="376" t="s">
        <v>35094</v>
      </c>
      <c r="D841" s="376"/>
      <c r="E841" s="376"/>
      <c r="F841" s="377" t="s">
        <v>39</v>
      </c>
      <c r="G841" s="377"/>
      <c r="H841" s="384">
        <v>3967.79</v>
      </c>
    </row>
    <row r="842" spans="1:8" ht="2.1" customHeight="1">
      <c r="A842" s="376"/>
      <c r="B842" s="377"/>
      <c r="C842" s="376"/>
      <c r="D842" s="376"/>
      <c r="E842" s="376"/>
      <c r="F842" s="377"/>
      <c r="G842" s="377"/>
      <c r="H842" s="384"/>
    </row>
    <row r="843" spans="1:8" ht="20.100000000000001" customHeight="1">
      <c r="A843" s="376" t="s">
        <v>35095</v>
      </c>
      <c r="B843" s="377" t="s">
        <v>35096</v>
      </c>
      <c r="C843" s="376" t="s">
        <v>35097</v>
      </c>
      <c r="D843" s="376"/>
      <c r="E843" s="376"/>
      <c r="F843" s="377" t="s">
        <v>39</v>
      </c>
      <c r="G843" s="377"/>
      <c r="H843" s="384">
        <v>4189.87</v>
      </c>
    </row>
    <row r="844" spans="1:8" ht="2.1" customHeight="1">
      <c r="A844" s="376"/>
      <c r="B844" s="377"/>
      <c r="C844" s="376"/>
      <c r="D844" s="376"/>
      <c r="E844" s="376"/>
      <c r="F844" s="377"/>
      <c r="G844" s="377"/>
      <c r="H844" s="384"/>
    </row>
    <row r="845" spans="1:8" ht="20.100000000000001" customHeight="1">
      <c r="A845" s="376" t="s">
        <v>35098</v>
      </c>
      <c r="B845" s="377" t="s">
        <v>35099</v>
      </c>
      <c r="C845" s="376" t="s">
        <v>35100</v>
      </c>
      <c r="D845" s="376"/>
      <c r="E845" s="376"/>
      <c r="F845" s="377" t="s">
        <v>39</v>
      </c>
      <c r="G845" s="377"/>
      <c r="H845" s="384">
        <v>1845.18</v>
      </c>
    </row>
    <row r="846" spans="1:8" ht="2.1" customHeight="1">
      <c r="A846" s="376"/>
      <c r="B846" s="377"/>
      <c r="C846" s="376"/>
      <c r="D846" s="376"/>
      <c r="E846" s="376"/>
      <c r="F846" s="377"/>
      <c r="G846" s="377"/>
      <c r="H846" s="384"/>
    </row>
    <row r="847" spans="1:8" ht="20.100000000000001" customHeight="1">
      <c r="A847" s="291" t="s">
        <v>35101</v>
      </c>
      <c r="B847" s="292" t="s">
        <v>35102</v>
      </c>
      <c r="C847" s="376" t="s">
        <v>35103</v>
      </c>
      <c r="D847" s="376"/>
      <c r="E847" s="376"/>
      <c r="F847" s="377" t="s">
        <v>278</v>
      </c>
      <c r="G847" s="377"/>
      <c r="H847" s="293">
        <v>1047.07</v>
      </c>
    </row>
    <row r="848" spans="1:8" ht="20.100000000000001" customHeight="1">
      <c r="A848" s="289" t="s">
        <v>35104</v>
      </c>
      <c r="B848" s="378" t="s">
        <v>35105</v>
      </c>
      <c r="C848" s="378"/>
      <c r="D848" s="378"/>
      <c r="E848" s="378"/>
      <c r="F848" s="378"/>
      <c r="G848" s="378"/>
      <c r="H848" s="290">
        <v>3854.66</v>
      </c>
    </row>
    <row r="849" spans="1:8" ht="20.100000000000001" customHeight="1">
      <c r="A849" s="291" t="s">
        <v>35106</v>
      </c>
      <c r="B849" s="292" t="s">
        <v>35107</v>
      </c>
      <c r="C849" s="376" t="s">
        <v>35108</v>
      </c>
      <c r="D849" s="376"/>
      <c r="E849" s="376"/>
      <c r="F849" s="377" t="s">
        <v>39</v>
      </c>
      <c r="G849" s="377"/>
      <c r="H849" s="293">
        <v>1.37</v>
      </c>
    </row>
    <row r="850" spans="1:8" ht="20.100000000000001" customHeight="1">
      <c r="A850" s="291" t="s">
        <v>35109</v>
      </c>
      <c r="B850" s="292" t="s">
        <v>35110</v>
      </c>
      <c r="C850" s="376" t="s">
        <v>35111</v>
      </c>
      <c r="D850" s="376"/>
      <c r="E850" s="376"/>
      <c r="F850" s="377" t="s">
        <v>39</v>
      </c>
      <c r="G850" s="377"/>
      <c r="H850" s="293">
        <v>1.57</v>
      </c>
    </row>
    <row r="851" spans="1:8" ht="20.100000000000001" customHeight="1">
      <c r="A851" s="291" t="s">
        <v>35112</v>
      </c>
      <c r="B851" s="292" t="s">
        <v>35113</v>
      </c>
      <c r="C851" s="376" t="s">
        <v>35114</v>
      </c>
      <c r="D851" s="376"/>
      <c r="E851" s="376"/>
      <c r="F851" s="377" t="s">
        <v>39</v>
      </c>
      <c r="G851" s="377"/>
      <c r="H851" s="293">
        <v>1.8</v>
      </c>
    </row>
    <row r="852" spans="1:8" ht="20.100000000000001" customHeight="1">
      <c r="A852" s="291" t="s">
        <v>35115</v>
      </c>
      <c r="B852" s="292" t="s">
        <v>35116</v>
      </c>
      <c r="C852" s="376" t="s">
        <v>35117</v>
      </c>
      <c r="D852" s="376"/>
      <c r="E852" s="376"/>
      <c r="F852" s="377" t="s">
        <v>39</v>
      </c>
      <c r="G852" s="377"/>
      <c r="H852" s="293">
        <v>2.44</v>
      </c>
    </row>
    <row r="853" spans="1:8" ht="20.100000000000001" customHeight="1">
      <c r="A853" s="291" t="s">
        <v>35118</v>
      </c>
      <c r="B853" s="292" t="s">
        <v>35119</v>
      </c>
      <c r="C853" s="376" t="s">
        <v>35120</v>
      </c>
      <c r="D853" s="376"/>
      <c r="E853" s="376"/>
      <c r="F853" s="377" t="s">
        <v>4</v>
      </c>
      <c r="G853" s="377"/>
      <c r="H853" s="293">
        <v>32.15</v>
      </c>
    </row>
    <row r="854" spans="1:8" ht="20.100000000000001" customHeight="1">
      <c r="A854" s="291" t="s">
        <v>35121</v>
      </c>
      <c r="B854" s="292" t="s">
        <v>35122</v>
      </c>
      <c r="C854" s="376" t="s">
        <v>35123</v>
      </c>
      <c r="D854" s="376"/>
      <c r="E854" s="376"/>
      <c r="F854" s="377" t="s">
        <v>4</v>
      </c>
      <c r="G854" s="377"/>
      <c r="H854" s="293">
        <v>38.57</v>
      </c>
    </row>
    <row r="855" spans="1:8" ht="20.100000000000001" customHeight="1">
      <c r="A855" s="291" t="s">
        <v>35124</v>
      </c>
      <c r="B855" s="292" t="s">
        <v>35125</v>
      </c>
      <c r="C855" s="376" t="s">
        <v>35126</v>
      </c>
      <c r="D855" s="376"/>
      <c r="E855" s="376"/>
      <c r="F855" s="377" t="s">
        <v>4</v>
      </c>
      <c r="G855" s="377"/>
      <c r="H855" s="293">
        <v>58.75</v>
      </c>
    </row>
    <row r="856" spans="1:8" ht="20.100000000000001" customHeight="1">
      <c r="A856" s="291" t="s">
        <v>35127</v>
      </c>
      <c r="B856" s="292" t="s">
        <v>35128</v>
      </c>
      <c r="C856" s="376" t="s">
        <v>35129</v>
      </c>
      <c r="D856" s="376"/>
      <c r="E856" s="376"/>
      <c r="F856" s="377" t="s">
        <v>4</v>
      </c>
      <c r="G856" s="377"/>
      <c r="H856" s="293">
        <v>70.23</v>
      </c>
    </row>
    <row r="857" spans="1:8" ht="20.100000000000001" customHeight="1">
      <c r="A857" s="291" t="s">
        <v>35130</v>
      </c>
      <c r="B857" s="292" t="s">
        <v>35131</v>
      </c>
      <c r="C857" s="376" t="s">
        <v>35132</v>
      </c>
      <c r="D857" s="376"/>
      <c r="E857" s="376"/>
      <c r="F857" s="377" t="s">
        <v>39</v>
      </c>
      <c r="G857" s="377"/>
      <c r="H857" s="293">
        <v>66.47</v>
      </c>
    </row>
    <row r="858" spans="1:8" ht="20.100000000000001" customHeight="1">
      <c r="A858" s="291" t="s">
        <v>35133</v>
      </c>
      <c r="B858" s="292" t="s">
        <v>35134</v>
      </c>
      <c r="C858" s="376" t="s">
        <v>35135</v>
      </c>
      <c r="D858" s="376"/>
      <c r="E858" s="376"/>
      <c r="F858" s="377" t="s">
        <v>39</v>
      </c>
      <c r="G858" s="377"/>
      <c r="H858" s="293">
        <v>86.47</v>
      </c>
    </row>
    <row r="859" spans="1:8" ht="20.100000000000001" customHeight="1">
      <c r="A859" s="291" t="s">
        <v>35136</v>
      </c>
      <c r="B859" s="292" t="s">
        <v>35137</v>
      </c>
      <c r="C859" s="376" t="s">
        <v>35138</v>
      </c>
      <c r="D859" s="376"/>
      <c r="E859" s="376"/>
      <c r="F859" s="377" t="s">
        <v>39</v>
      </c>
      <c r="G859" s="377"/>
      <c r="H859" s="293">
        <v>85.68</v>
      </c>
    </row>
    <row r="860" spans="1:8" ht="20.100000000000001" customHeight="1">
      <c r="A860" s="291" t="s">
        <v>35139</v>
      </c>
      <c r="B860" s="292" t="s">
        <v>35140</v>
      </c>
      <c r="C860" s="376" t="s">
        <v>35141</v>
      </c>
      <c r="D860" s="376"/>
      <c r="E860" s="376"/>
      <c r="F860" s="377" t="s">
        <v>39</v>
      </c>
      <c r="G860" s="377"/>
      <c r="H860" s="293">
        <v>105.69</v>
      </c>
    </row>
    <row r="861" spans="1:8" ht="20.100000000000001" customHeight="1">
      <c r="A861" s="291" t="s">
        <v>35142</v>
      </c>
      <c r="B861" s="292" t="s">
        <v>35143</v>
      </c>
      <c r="C861" s="376" t="s">
        <v>35144</v>
      </c>
      <c r="D861" s="376"/>
      <c r="E861" s="376"/>
      <c r="F861" s="377" t="s">
        <v>39</v>
      </c>
      <c r="G861" s="377"/>
      <c r="H861" s="293">
        <v>180.36</v>
      </c>
    </row>
    <row r="862" spans="1:8" ht="20.100000000000001" customHeight="1">
      <c r="A862" s="291" t="s">
        <v>35145</v>
      </c>
      <c r="B862" s="292" t="s">
        <v>35146</v>
      </c>
      <c r="C862" s="376" t="s">
        <v>35147</v>
      </c>
      <c r="D862" s="376"/>
      <c r="E862" s="376"/>
      <c r="F862" s="377" t="s">
        <v>39</v>
      </c>
      <c r="G862" s="377"/>
      <c r="H862" s="293">
        <v>220.01</v>
      </c>
    </row>
    <row r="863" spans="1:8" ht="20.100000000000001" customHeight="1">
      <c r="A863" s="291" t="s">
        <v>35148</v>
      </c>
      <c r="B863" s="292" t="s">
        <v>35149</v>
      </c>
      <c r="C863" s="376" t="s">
        <v>35150</v>
      </c>
      <c r="D863" s="376"/>
      <c r="E863" s="376"/>
      <c r="F863" s="377" t="s">
        <v>39</v>
      </c>
      <c r="G863" s="377"/>
      <c r="H863" s="293">
        <v>271.89999999999998</v>
      </c>
    </row>
    <row r="864" spans="1:8" ht="20.100000000000001" customHeight="1">
      <c r="A864" s="291" t="s">
        <v>35151</v>
      </c>
      <c r="B864" s="292" t="s">
        <v>35152</v>
      </c>
      <c r="C864" s="376" t="s">
        <v>35153</v>
      </c>
      <c r="D864" s="376"/>
      <c r="E864" s="376"/>
      <c r="F864" s="377" t="s">
        <v>39</v>
      </c>
      <c r="G864" s="377"/>
      <c r="H864" s="293">
        <v>299.87</v>
      </c>
    </row>
    <row r="865" spans="1:8" ht="20.100000000000001" customHeight="1">
      <c r="A865" s="291" t="s">
        <v>35154</v>
      </c>
      <c r="B865" s="292" t="s">
        <v>35155</v>
      </c>
      <c r="C865" s="376" t="s">
        <v>35156</v>
      </c>
      <c r="D865" s="376"/>
      <c r="E865" s="376"/>
      <c r="F865" s="377" t="s">
        <v>39</v>
      </c>
      <c r="G865" s="377"/>
      <c r="H865" s="293">
        <v>329.09</v>
      </c>
    </row>
    <row r="866" spans="1:8" ht="20.100000000000001" customHeight="1">
      <c r="A866" s="291" t="s">
        <v>35157</v>
      </c>
      <c r="B866" s="292" t="s">
        <v>35158</v>
      </c>
      <c r="C866" s="376" t="s">
        <v>35159</v>
      </c>
      <c r="D866" s="376"/>
      <c r="E866" s="376"/>
      <c r="F866" s="377" t="s">
        <v>39</v>
      </c>
      <c r="G866" s="377"/>
      <c r="H866" s="293">
        <v>445.86</v>
      </c>
    </row>
    <row r="867" spans="1:8" ht="20.100000000000001" customHeight="1">
      <c r="A867" s="291" t="s">
        <v>35160</v>
      </c>
      <c r="B867" s="292" t="s">
        <v>35161</v>
      </c>
      <c r="C867" s="376" t="s">
        <v>35162</v>
      </c>
      <c r="D867" s="376"/>
      <c r="E867" s="376"/>
      <c r="F867" s="377" t="s">
        <v>39</v>
      </c>
      <c r="G867" s="377"/>
      <c r="H867" s="293">
        <v>511.87</v>
      </c>
    </row>
    <row r="868" spans="1:8" ht="20.100000000000001" customHeight="1">
      <c r="A868" s="291" t="s">
        <v>35163</v>
      </c>
      <c r="B868" s="292" t="s">
        <v>35164</v>
      </c>
      <c r="C868" s="376" t="s">
        <v>35165</v>
      </c>
      <c r="D868" s="376"/>
      <c r="E868" s="376"/>
      <c r="F868" s="377" t="s">
        <v>39</v>
      </c>
      <c r="G868" s="377"/>
      <c r="H868" s="293">
        <v>550.48</v>
      </c>
    </row>
    <row r="869" spans="1:8" ht="20.100000000000001" customHeight="1">
      <c r="A869" s="291" t="s">
        <v>35166</v>
      </c>
      <c r="B869" s="292" t="s">
        <v>35167</v>
      </c>
      <c r="C869" s="376" t="s">
        <v>35168</v>
      </c>
      <c r="D869" s="376"/>
      <c r="E869" s="376"/>
      <c r="F869" s="377" t="s">
        <v>277</v>
      </c>
      <c r="G869" s="377"/>
      <c r="H869" s="293">
        <v>10.55</v>
      </c>
    </row>
    <row r="870" spans="1:8" ht="20.100000000000001" customHeight="1">
      <c r="A870" s="291" t="s">
        <v>35169</v>
      </c>
      <c r="B870" s="292" t="s">
        <v>35170</v>
      </c>
      <c r="C870" s="376" t="s">
        <v>35171</v>
      </c>
      <c r="D870" s="376"/>
      <c r="E870" s="376"/>
      <c r="F870" s="377" t="s">
        <v>4</v>
      </c>
      <c r="G870" s="377"/>
      <c r="H870" s="293">
        <v>190.38</v>
      </c>
    </row>
    <row r="871" spans="1:8" ht="20.100000000000001" customHeight="1">
      <c r="A871" s="291" t="s">
        <v>35172</v>
      </c>
      <c r="B871" s="292" t="s">
        <v>35173</v>
      </c>
      <c r="C871" s="376" t="s">
        <v>35174</v>
      </c>
      <c r="D871" s="376"/>
      <c r="E871" s="376"/>
      <c r="F871" s="377" t="s">
        <v>39</v>
      </c>
      <c r="G871" s="377"/>
      <c r="H871" s="293">
        <v>26.72</v>
      </c>
    </row>
    <row r="872" spans="1:8" ht="20.100000000000001" customHeight="1">
      <c r="A872" s="291" t="s">
        <v>35175</v>
      </c>
      <c r="B872" s="292" t="s">
        <v>35176</v>
      </c>
      <c r="C872" s="376" t="s">
        <v>35177</v>
      </c>
      <c r="D872" s="376"/>
      <c r="E872" s="376"/>
      <c r="F872" s="377" t="s">
        <v>39</v>
      </c>
      <c r="G872" s="377"/>
      <c r="H872" s="293">
        <v>26.48</v>
      </c>
    </row>
    <row r="873" spans="1:8" ht="20.100000000000001" customHeight="1">
      <c r="A873" s="291" t="s">
        <v>35178</v>
      </c>
      <c r="B873" s="292" t="s">
        <v>35179</v>
      </c>
      <c r="C873" s="376" t="s">
        <v>35180</v>
      </c>
      <c r="D873" s="376"/>
      <c r="E873" s="376"/>
      <c r="F873" s="377" t="s">
        <v>39</v>
      </c>
      <c r="G873" s="377"/>
      <c r="H873" s="293">
        <v>46.68</v>
      </c>
    </row>
    <row r="874" spans="1:8" ht="20.100000000000001" customHeight="1">
      <c r="A874" s="291" t="s">
        <v>35181</v>
      </c>
      <c r="B874" s="292" t="s">
        <v>35182</v>
      </c>
      <c r="C874" s="376" t="s">
        <v>35183</v>
      </c>
      <c r="D874" s="376"/>
      <c r="E874" s="376"/>
      <c r="F874" s="377" t="s">
        <v>39</v>
      </c>
      <c r="G874" s="377"/>
      <c r="H874" s="293">
        <v>69.540000000000006</v>
      </c>
    </row>
    <row r="875" spans="1:8" ht="20.100000000000001" customHeight="1">
      <c r="A875" s="291" t="s">
        <v>35184</v>
      </c>
      <c r="B875" s="292" t="s">
        <v>35185</v>
      </c>
      <c r="C875" s="376" t="s">
        <v>35186</v>
      </c>
      <c r="D875" s="376"/>
      <c r="E875" s="376"/>
      <c r="F875" s="377" t="s">
        <v>39</v>
      </c>
      <c r="G875" s="377"/>
      <c r="H875" s="293">
        <v>123.68</v>
      </c>
    </row>
    <row r="876" spans="1:8" ht="20.100000000000001" customHeight="1">
      <c r="A876" s="289" t="s">
        <v>35187</v>
      </c>
      <c r="B876" s="378" t="s">
        <v>35188</v>
      </c>
      <c r="C876" s="378"/>
      <c r="D876" s="378"/>
      <c r="E876" s="378"/>
      <c r="F876" s="378"/>
      <c r="G876" s="378"/>
      <c r="H876" s="290">
        <v>3856.13</v>
      </c>
    </row>
    <row r="877" spans="1:8" ht="20.100000000000001" customHeight="1">
      <c r="A877" s="291" t="s">
        <v>35189</v>
      </c>
      <c r="B877" s="292" t="s">
        <v>35190</v>
      </c>
      <c r="C877" s="376" t="s">
        <v>35191</v>
      </c>
      <c r="D877" s="376"/>
      <c r="E877" s="376"/>
      <c r="F877" s="377" t="s">
        <v>278</v>
      </c>
      <c r="G877" s="377"/>
      <c r="H877" s="293">
        <v>451.89</v>
      </c>
    </row>
    <row r="878" spans="1:8" ht="20.100000000000001" customHeight="1">
      <c r="A878" s="376" t="s">
        <v>35192</v>
      </c>
      <c r="B878" s="377" t="s">
        <v>35193</v>
      </c>
      <c r="C878" s="376" t="s">
        <v>35194</v>
      </c>
      <c r="D878" s="376"/>
      <c r="E878" s="376"/>
      <c r="F878" s="377" t="s">
        <v>278</v>
      </c>
      <c r="G878" s="377"/>
      <c r="H878" s="384">
        <v>896.04</v>
      </c>
    </row>
    <row r="879" spans="1:8" ht="2.1" customHeight="1">
      <c r="A879" s="376"/>
      <c r="B879" s="377"/>
      <c r="C879" s="376"/>
      <c r="D879" s="376"/>
      <c r="E879" s="376"/>
      <c r="F879" s="377"/>
      <c r="G879" s="377"/>
      <c r="H879" s="384"/>
    </row>
    <row r="880" spans="1:8" ht="20.100000000000001" customHeight="1">
      <c r="A880" s="376" t="s">
        <v>35195</v>
      </c>
      <c r="B880" s="377" t="s">
        <v>35196</v>
      </c>
      <c r="C880" s="376" t="s">
        <v>35197</v>
      </c>
      <c r="D880" s="376"/>
      <c r="E880" s="376"/>
      <c r="F880" s="377" t="s">
        <v>278</v>
      </c>
      <c r="G880" s="377"/>
      <c r="H880" s="384">
        <v>581.5</v>
      </c>
    </row>
    <row r="881" spans="1:8" ht="2.1" customHeight="1">
      <c r="A881" s="376"/>
      <c r="B881" s="377"/>
      <c r="C881" s="376"/>
      <c r="D881" s="376"/>
      <c r="E881" s="376"/>
      <c r="F881" s="377"/>
      <c r="G881" s="377"/>
      <c r="H881" s="384"/>
    </row>
    <row r="882" spans="1:8" ht="20.100000000000001" customHeight="1">
      <c r="A882" s="376" t="s">
        <v>35198</v>
      </c>
      <c r="B882" s="377" t="s">
        <v>35199</v>
      </c>
      <c r="C882" s="376" t="s">
        <v>35200</v>
      </c>
      <c r="D882" s="376"/>
      <c r="E882" s="376"/>
      <c r="F882" s="377" t="s">
        <v>278</v>
      </c>
      <c r="G882" s="377"/>
      <c r="H882" s="384">
        <v>651.79999999999995</v>
      </c>
    </row>
    <row r="883" spans="1:8" ht="2.1" customHeight="1">
      <c r="A883" s="376"/>
      <c r="B883" s="377"/>
      <c r="C883" s="376"/>
      <c r="D883" s="376"/>
      <c r="E883" s="376"/>
      <c r="F883" s="377"/>
      <c r="G883" s="377"/>
      <c r="H883" s="384"/>
    </row>
    <row r="884" spans="1:8" ht="20.100000000000001" customHeight="1">
      <c r="A884" s="291" t="s">
        <v>35201</v>
      </c>
      <c r="B884" s="292" t="s">
        <v>35202</v>
      </c>
      <c r="C884" s="376" t="s">
        <v>35203</v>
      </c>
      <c r="D884" s="376"/>
      <c r="E884" s="376"/>
      <c r="F884" s="377" t="s">
        <v>278</v>
      </c>
      <c r="G884" s="377"/>
      <c r="H884" s="293">
        <v>730.76</v>
      </c>
    </row>
    <row r="885" spans="1:8" ht="20.100000000000001" customHeight="1">
      <c r="A885" s="376" t="s">
        <v>35204</v>
      </c>
      <c r="B885" s="377" t="s">
        <v>35205</v>
      </c>
      <c r="C885" s="376" t="s">
        <v>35206</v>
      </c>
      <c r="D885" s="376"/>
      <c r="E885" s="376"/>
      <c r="F885" s="377" t="s">
        <v>39</v>
      </c>
      <c r="G885" s="377"/>
      <c r="H885" s="384">
        <v>120.33</v>
      </c>
    </row>
    <row r="886" spans="1:8" ht="2.1" customHeight="1">
      <c r="A886" s="376"/>
      <c r="B886" s="377"/>
      <c r="C886" s="376"/>
      <c r="D886" s="376"/>
      <c r="E886" s="376"/>
      <c r="F886" s="377"/>
      <c r="G886" s="377"/>
      <c r="H886" s="384"/>
    </row>
    <row r="887" spans="1:8" ht="20.100000000000001" customHeight="1">
      <c r="A887" s="376" t="s">
        <v>35207</v>
      </c>
      <c r="B887" s="377" t="s">
        <v>35208</v>
      </c>
      <c r="C887" s="376" t="s">
        <v>35209</v>
      </c>
      <c r="D887" s="376"/>
      <c r="E887" s="376"/>
      <c r="F887" s="377" t="s">
        <v>278</v>
      </c>
      <c r="G887" s="377"/>
      <c r="H887" s="384">
        <v>423.81</v>
      </c>
    </row>
    <row r="888" spans="1:8" ht="2.1" customHeight="1">
      <c r="A888" s="376"/>
      <c r="B888" s="377"/>
      <c r="C888" s="376"/>
      <c r="D888" s="376"/>
      <c r="E888" s="376"/>
      <c r="F888" s="377"/>
      <c r="G888" s="377"/>
      <c r="H888" s="384"/>
    </row>
    <row r="889" spans="1:8" ht="20.100000000000001" customHeight="1">
      <c r="A889" s="289" t="s">
        <v>35210</v>
      </c>
      <c r="B889" s="378" t="s">
        <v>35211</v>
      </c>
      <c r="C889" s="378"/>
      <c r="D889" s="378"/>
      <c r="E889" s="378"/>
      <c r="F889" s="378"/>
      <c r="G889" s="378"/>
      <c r="H889" s="290">
        <v>5748.87</v>
      </c>
    </row>
    <row r="890" spans="1:8" ht="20.100000000000001" customHeight="1">
      <c r="A890" s="376" t="s">
        <v>35212</v>
      </c>
      <c r="B890" s="377" t="s">
        <v>35213</v>
      </c>
      <c r="C890" s="376" t="s">
        <v>35214</v>
      </c>
      <c r="D890" s="376"/>
      <c r="E890" s="376"/>
      <c r="F890" s="377" t="s">
        <v>276</v>
      </c>
      <c r="G890" s="377"/>
      <c r="H890" s="384">
        <v>961.89</v>
      </c>
    </row>
    <row r="891" spans="1:8" ht="2.1" customHeight="1">
      <c r="A891" s="376"/>
      <c r="B891" s="377"/>
      <c r="C891" s="376"/>
      <c r="D891" s="376"/>
      <c r="E891" s="376"/>
      <c r="F891" s="377"/>
      <c r="G891" s="377"/>
      <c r="H891" s="384"/>
    </row>
    <row r="892" spans="1:8" ht="20.100000000000001" customHeight="1">
      <c r="A892" s="376" t="s">
        <v>35215</v>
      </c>
      <c r="B892" s="377" t="s">
        <v>35216</v>
      </c>
      <c r="C892" s="376" t="s">
        <v>35217</v>
      </c>
      <c r="D892" s="376"/>
      <c r="E892" s="376"/>
      <c r="F892" s="377" t="s">
        <v>276</v>
      </c>
      <c r="G892" s="377"/>
      <c r="H892" s="384">
        <v>926.93</v>
      </c>
    </row>
    <row r="893" spans="1:8" ht="2.1" customHeight="1">
      <c r="A893" s="376"/>
      <c r="B893" s="377"/>
      <c r="C893" s="376"/>
      <c r="D893" s="376"/>
      <c r="E893" s="376"/>
      <c r="F893" s="377"/>
      <c r="G893" s="377"/>
      <c r="H893" s="384"/>
    </row>
    <row r="894" spans="1:8" ht="20.100000000000001" customHeight="1">
      <c r="A894" s="291" t="s">
        <v>35218</v>
      </c>
      <c r="B894" s="292" t="s">
        <v>35219</v>
      </c>
      <c r="C894" s="376" t="s">
        <v>35220</v>
      </c>
      <c r="D894" s="376"/>
      <c r="E894" s="376"/>
      <c r="F894" s="377" t="s">
        <v>276</v>
      </c>
      <c r="G894" s="377"/>
      <c r="H894" s="293">
        <v>233.04</v>
      </c>
    </row>
    <row r="895" spans="1:8" ht="20.100000000000001" customHeight="1">
      <c r="A895" s="291" t="s">
        <v>35221</v>
      </c>
      <c r="B895" s="292" t="s">
        <v>35222</v>
      </c>
      <c r="C895" s="376" t="s">
        <v>35223</v>
      </c>
      <c r="D895" s="376"/>
      <c r="E895" s="376"/>
      <c r="F895" s="377" t="s">
        <v>276</v>
      </c>
      <c r="G895" s="377"/>
      <c r="H895" s="293">
        <v>237.25</v>
      </c>
    </row>
    <row r="896" spans="1:8" ht="20.100000000000001" customHeight="1">
      <c r="A896" s="291" t="s">
        <v>35224</v>
      </c>
      <c r="B896" s="292" t="s">
        <v>35225</v>
      </c>
      <c r="C896" s="376" t="s">
        <v>35226</v>
      </c>
      <c r="D896" s="376"/>
      <c r="E896" s="376"/>
      <c r="F896" s="377" t="s">
        <v>276</v>
      </c>
      <c r="G896" s="377"/>
      <c r="H896" s="293">
        <v>207.1</v>
      </c>
    </row>
    <row r="897" spans="1:8" ht="20.100000000000001" customHeight="1">
      <c r="A897" s="291" t="s">
        <v>35227</v>
      </c>
      <c r="B897" s="292" t="s">
        <v>35228</v>
      </c>
      <c r="C897" s="376" t="s">
        <v>35229</v>
      </c>
      <c r="D897" s="376"/>
      <c r="E897" s="376"/>
      <c r="F897" s="377" t="s">
        <v>276</v>
      </c>
      <c r="G897" s="377"/>
      <c r="H897" s="293">
        <v>210.58</v>
      </c>
    </row>
    <row r="898" spans="1:8" ht="20.100000000000001" customHeight="1">
      <c r="A898" s="291" t="s">
        <v>35230</v>
      </c>
      <c r="B898" s="292" t="s">
        <v>35231</v>
      </c>
      <c r="C898" s="376" t="s">
        <v>35232</v>
      </c>
      <c r="D898" s="376"/>
      <c r="E898" s="376"/>
      <c r="F898" s="377" t="s">
        <v>276</v>
      </c>
      <c r="G898" s="377"/>
      <c r="H898" s="293">
        <v>213.19</v>
      </c>
    </row>
    <row r="899" spans="1:8" ht="20.100000000000001" customHeight="1">
      <c r="A899" s="376" t="s">
        <v>35233</v>
      </c>
      <c r="B899" s="377" t="s">
        <v>35234</v>
      </c>
      <c r="C899" s="376" t="s">
        <v>35235</v>
      </c>
      <c r="D899" s="376"/>
      <c r="E899" s="376"/>
      <c r="F899" s="377" t="s">
        <v>39</v>
      </c>
      <c r="G899" s="377"/>
      <c r="H899" s="384">
        <v>172.82</v>
      </c>
    </row>
    <row r="900" spans="1:8" ht="2.1" customHeight="1">
      <c r="A900" s="376"/>
      <c r="B900" s="377"/>
      <c r="C900" s="376"/>
      <c r="D900" s="376"/>
      <c r="E900" s="376"/>
      <c r="F900" s="377"/>
      <c r="G900" s="377"/>
      <c r="H900" s="384"/>
    </row>
    <row r="901" spans="1:8" ht="20.100000000000001" customHeight="1">
      <c r="A901" s="291" t="s">
        <v>35236</v>
      </c>
      <c r="B901" s="292" t="s">
        <v>35237</v>
      </c>
      <c r="C901" s="376" t="s">
        <v>35238</v>
      </c>
      <c r="D901" s="376"/>
      <c r="E901" s="376"/>
      <c r="F901" s="377" t="s">
        <v>276</v>
      </c>
      <c r="G901" s="377"/>
      <c r="H901" s="293">
        <v>71.73</v>
      </c>
    </row>
    <row r="902" spans="1:8" ht="20.100000000000001" customHeight="1">
      <c r="A902" s="291" t="s">
        <v>35239</v>
      </c>
      <c r="B902" s="292" t="s">
        <v>35240</v>
      </c>
      <c r="C902" s="376" t="s">
        <v>35241</v>
      </c>
      <c r="D902" s="376"/>
      <c r="E902" s="376"/>
      <c r="F902" s="377" t="s">
        <v>276</v>
      </c>
      <c r="G902" s="377"/>
      <c r="H902" s="293">
        <v>140.22</v>
      </c>
    </row>
    <row r="903" spans="1:8" ht="20.100000000000001" customHeight="1">
      <c r="A903" s="291" t="s">
        <v>35242</v>
      </c>
      <c r="B903" s="292" t="s">
        <v>35243</v>
      </c>
      <c r="C903" s="376" t="s">
        <v>35244</v>
      </c>
      <c r="D903" s="376"/>
      <c r="E903" s="376"/>
      <c r="F903" s="377" t="s">
        <v>276</v>
      </c>
      <c r="G903" s="377"/>
      <c r="H903" s="293">
        <v>163.63999999999999</v>
      </c>
    </row>
    <row r="904" spans="1:8" ht="20.100000000000001" customHeight="1">
      <c r="A904" s="291" t="s">
        <v>35245</v>
      </c>
      <c r="B904" s="292" t="s">
        <v>35246</v>
      </c>
      <c r="C904" s="376" t="s">
        <v>35247</v>
      </c>
      <c r="D904" s="376"/>
      <c r="E904" s="376"/>
      <c r="F904" s="377" t="s">
        <v>276</v>
      </c>
      <c r="G904" s="377"/>
      <c r="H904" s="293">
        <v>78.12</v>
      </c>
    </row>
    <row r="905" spans="1:8" ht="20.100000000000001" customHeight="1">
      <c r="A905" s="291" t="s">
        <v>35248</v>
      </c>
      <c r="B905" s="292" t="s">
        <v>35249</v>
      </c>
      <c r="C905" s="376" t="s">
        <v>35250</v>
      </c>
      <c r="D905" s="376"/>
      <c r="E905" s="376"/>
      <c r="F905" s="377" t="s">
        <v>276</v>
      </c>
      <c r="G905" s="377"/>
      <c r="H905" s="293">
        <v>166.97</v>
      </c>
    </row>
    <row r="906" spans="1:8" ht="20.100000000000001" customHeight="1">
      <c r="A906" s="376" t="s">
        <v>35251</v>
      </c>
      <c r="B906" s="377" t="s">
        <v>35252</v>
      </c>
      <c r="C906" s="376" t="s">
        <v>35253</v>
      </c>
      <c r="D906" s="376"/>
      <c r="E906" s="376"/>
      <c r="F906" s="377" t="s">
        <v>276</v>
      </c>
      <c r="G906" s="377"/>
      <c r="H906" s="384">
        <v>573.70000000000005</v>
      </c>
    </row>
    <row r="907" spans="1:8" ht="2.1" customHeight="1">
      <c r="A907" s="376"/>
      <c r="B907" s="377"/>
      <c r="C907" s="376"/>
      <c r="D907" s="376"/>
      <c r="E907" s="376"/>
      <c r="F907" s="377"/>
      <c r="G907" s="377"/>
      <c r="H907" s="384"/>
    </row>
    <row r="908" spans="1:8" ht="20.100000000000001" customHeight="1">
      <c r="A908" s="376" t="s">
        <v>35254</v>
      </c>
      <c r="B908" s="377" t="s">
        <v>35255</v>
      </c>
      <c r="C908" s="376" t="s">
        <v>35256</v>
      </c>
      <c r="D908" s="376"/>
      <c r="E908" s="376"/>
      <c r="F908" s="377" t="s">
        <v>276</v>
      </c>
      <c r="G908" s="377"/>
      <c r="H908" s="384">
        <v>523.61</v>
      </c>
    </row>
    <row r="909" spans="1:8" ht="2.1" customHeight="1">
      <c r="A909" s="376"/>
      <c r="B909" s="377"/>
      <c r="C909" s="376"/>
      <c r="D909" s="376"/>
      <c r="E909" s="376"/>
      <c r="F909" s="377"/>
      <c r="G909" s="377"/>
      <c r="H909" s="384"/>
    </row>
    <row r="910" spans="1:8" ht="20.100000000000001" customHeight="1">
      <c r="A910" s="291" t="s">
        <v>35257</v>
      </c>
      <c r="B910" s="292" t="s">
        <v>35258</v>
      </c>
      <c r="C910" s="376" t="s">
        <v>35259</v>
      </c>
      <c r="D910" s="376"/>
      <c r="E910" s="376"/>
      <c r="F910" s="377" t="s">
        <v>276</v>
      </c>
      <c r="G910" s="377"/>
      <c r="H910" s="293">
        <v>121.96</v>
      </c>
    </row>
    <row r="911" spans="1:8" ht="20.100000000000001" customHeight="1">
      <c r="A911" s="291" t="s">
        <v>35260</v>
      </c>
      <c r="B911" s="292" t="s">
        <v>35261</v>
      </c>
      <c r="C911" s="376" t="s">
        <v>35262</v>
      </c>
      <c r="D911" s="376"/>
      <c r="E911" s="376"/>
      <c r="F911" s="377" t="s">
        <v>276</v>
      </c>
      <c r="G911" s="377"/>
      <c r="H911" s="293">
        <v>47.32</v>
      </c>
    </row>
    <row r="912" spans="1:8" ht="20.100000000000001" customHeight="1">
      <c r="A912" s="291" t="s">
        <v>35263</v>
      </c>
      <c r="B912" s="292" t="s">
        <v>35264</v>
      </c>
      <c r="C912" s="376" t="s">
        <v>35265</v>
      </c>
      <c r="D912" s="376"/>
      <c r="E912" s="376"/>
      <c r="F912" s="377" t="s">
        <v>276</v>
      </c>
      <c r="G912" s="377"/>
      <c r="H912" s="293">
        <v>101.66</v>
      </c>
    </row>
    <row r="913" spans="1:8" ht="20.100000000000001" customHeight="1">
      <c r="A913" s="291" t="s">
        <v>35266</v>
      </c>
      <c r="B913" s="292" t="s">
        <v>35267</v>
      </c>
      <c r="C913" s="376" t="s">
        <v>35268</v>
      </c>
      <c r="D913" s="376"/>
      <c r="E913" s="376"/>
      <c r="F913" s="377" t="s">
        <v>276</v>
      </c>
      <c r="G913" s="377"/>
      <c r="H913" s="293">
        <v>105.14</v>
      </c>
    </row>
    <row r="914" spans="1:8" ht="20.100000000000001" customHeight="1">
      <c r="A914" s="376" t="s">
        <v>35269</v>
      </c>
      <c r="B914" s="377" t="s">
        <v>35270</v>
      </c>
      <c r="C914" s="376" t="s">
        <v>35271</v>
      </c>
      <c r="D914" s="376"/>
      <c r="E914" s="376"/>
      <c r="F914" s="377" t="s">
        <v>276</v>
      </c>
      <c r="G914" s="377"/>
      <c r="H914" s="384">
        <v>63.67</v>
      </c>
    </row>
    <row r="915" spans="1:8" ht="2.1" customHeight="1">
      <c r="A915" s="376"/>
      <c r="B915" s="377"/>
      <c r="C915" s="376"/>
      <c r="D915" s="376"/>
      <c r="E915" s="376"/>
      <c r="F915" s="377"/>
      <c r="G915" s="377"/>
      <c r="H915" s="384"/>
    </row>
    <row r="916" spans="1:8" ht="20.100000000000001" customHeight="1">
      <c r="A916" s="291" t="s">
        <v>35272</v>
      </c>
      <c r="B916" s="292" t="s">
        <v>35273</v>
      </c>
      <c r="C916" s="376" t="s">
        <v>35274</v>
      </c>
      <c r="D916" s="376"/>
      <c r="E916" s="376"/>
      <c r="F916" s="377" t="s">
        <v>276</v>
      </c>
      <c r="G916" s="377"/>
      <c r="H916" s="293">
        <v>119.34</v>
      </c>
    </row>
    <row r="917" spans="1:8" ht="20.100000000000001" customHeight="1">
      <c r="A917" s="291" t="s">
        <v>35275</v>
      </c>
      <c r="B917" s="292" t="s">
        <v>35276</v>
      </c>
      <c r="C917" s="376" t="s">
        <v>35277</v>
      </c>
      <c r="D917" s="376"/>
      <c r="E917" s="376"/>
      <c r="F917" s="377" t="s">
        <v>276</v>
      </c>
      <c r="G917" s="377"/>
      <c r="H917" s="293">
        <v>122.15</v>
      </c>
    </row>
    <row r="918" spans="1:8" ht="20.100000000000001" customHeight="1">
      <c r="A918" s="376" t="s">
        <v>35278</v>
      </c>
      <c r="B918" s="377" t="s">
        <v>35279</v>
      </c>
      <c r="C918" s="376" t="s">
        <v>35280</v>
      </c>
      <c r="D918" s="376"/>
      <c r="E918" s="376"/>
      <c r="F918" s="377" t="s">
        <v>276</v>
      </c>
      <c r="G918" s="377"/>
      <c r="H918" s="384">
        <v>79.16</v>
      </c>
    </row>
    <row r="919" spans="1:8" ht="2.1" customHeight="1">
      <c r="A919" s="376"/>
      <c r="B919" s="377"/>
      <c r="C919" s="376"/>
      <c r="D919" s="376"/>
      <c r="E919" s="376"/>
      <c r="F919" s="377"/>
      <c r="G919" s="377"/>
      <c r="H919" s="384"/>
    </row>
    <row r="920" spans="1:8" ht="20.100000000000001" customHeight="1">
      <c r="A920" s="291" t="s">
        <v>35281</v>
      </c>
      <c r="B920" s="292" t="s">
        <v>35282</v>
      </c>
      <c r="C920" s="376" t="s">
        <v>35283</v>
      </c>
      <c r="D920" s="376"/>
      <c r="E920" s="376"/>
      <c r="F920" s="377" t="s">
        <v>276</v>
      </c>
      <c r="G920" s="377"/>
      <c r="H920" s="293">
        <v>83.6</v>
      </c>
    </row>
    <row r="921" spans="1:8" ht="20.100000000000001" customHeight="1">
      <c r="A921" s="376" t="s">
        <v>35284</v>
      </c>
      <c r="B921" s="377" t="s">
        <v>35285</v>
      </c>
      <c r="C921" s="376" t="s">
        <v>35286</v>
      </c>
      <c r="D921" s="376"/>
      <c r="E921" s="376"/>
      <c r="F921" s="377" t="s">
        <v>276</v>
      </c>
      <c r="G921" s="377"/>
      <c r="H921" s="384">
        <v>24.08</v>
      </c>
    </row>
    <row r="922" spans="1:8" ht="11.1" customHeight="1">
      <c r="A922" s="376"/>
      <c r="B922" s="377"/>
      <c r="C922" s="376"/>
      <c r="D922" s="376"/>
      <c r="E922" s="376"/>
      <c r="F922" s="377"/>
      <c r="G922" s="377"/>
      <c r="H922" s="384"/>
    </row>
    <row r="923" spans="1:8" ht="20.100000000000001" customHeight="1">
      <c r="A923" s="289" t="s">
        <v>35287</v>
      </c>
      <c r="B923" s="378" t="s">
        <v>35288</v>
      </c>
      <c r="C923" s="378"/>
      <c r="D923" s="378"/>
      <c r="E923" s="378"/>
      <c r="F923" s="378"/>
      <c r="G923" s="378"/>
      <c r="H923" s="290">
        <v>18694.25</v>
      </c>
    </row>
    <row r="924" spans="1:8" ht="20.100000000000001" customHeight="1">
      <c r="A924" s="291" t="s">
        <v>35289</v>
      </c>
      <c r="B924" s="292" t="s">
        <v>35290</v>
      </c>
      <c r="C924" s="376" t="s">
        <v>35291</v>
      </c>
      <c r="D924" s="376"/>
      <c r="E924" s="376"/>
      <c r="F924" s="377" t="s">
        <v>4</v>
      </c>
      <c r="G924" s="377"/>
      <c r="H924" s="293">
        <v>155.54</v>
      </c>
    </row>
    <row r="925" spans="1:8" ht="20.100000000000001" customHeight="1">
      <c r="A925" s="291" t="s">
        <v>35292</v>
      </c>
      <c r="B925" s="292" t="s">
        <v>35293</v>
      </c>
      <c r="C925" s="376" t="s">
        <v>35294</v>
      </c>
      <c r="D925" s="376"/>
      <c r="E925" s="376"/>
      <c r="F925" s="377" t="s">
        <v>4</v>
      </c>
      <c r="G925" s="377"/>
      <c r="H925" s="293">
        <v>261.74</v>
      </c>
    </row>
    <row r="926" spans="1:8" ht="20.100000000000001" customHeight="1">
      <c r="A926" s="291" t="s">
        <v>35295</v>
      </c>
      <c r="B926" s="292" t="s">
        <v>35296</v>
      </c>
      <c r="C926" s="376" t="s">
        <v>341</v>
      </c>
      <c r="D926" s="376"/>
      <c r="E926" s="376"/>
      <c r="F926" s="377" t="s">
        <v>4</v>
      </c>
      <c r="G926" s="377"/>
      <c r="H926" s="293">
        <v>456.59</v>
      </c>
    </row>
    <row r="927" spans="1:8" ht="20.100000000000001" customHeight="1">
      <c r="A927" s="291" t="s">
        <v>35297</v>
      </c>
      <c r="B927" s="292" t="s">
        <v>35298</v>
      </c>
      <c r="C927" s="376" t="s">
        <v>35299</v>
      </c>
      <c r="D927" s="376"/>
      <c r="E927" s="376"/>
      <c r="F927" s="377" t="s">
        <v>4</v>
      </c>
      <c r="G927" s="377"/>
      <c r="H927" s="293">
        <v>707.47</v>
      </c>
    </row>
    <row r="928" spans="1:8" ht="20.100000000000001" customHeight="1">
      <c r="A928" s="291" t="s">
        <v>35300</v>
      </c>
      <c r="B928" s="292" t="s">
        <v>35301</v>
      </c>
      <c r="C928" s="376" t="s">
        <v>35302</v>
      </c>
      <c r="D928" s="376"/>
      <c r="E928" s="376"/>
      <c r="F928" s="377" t="s">
        <v>4</v>
      </c>
      <c r="G928" s="377"/>
      <c r="H928" s="293">
        <v>818.71</v>
      </c>
    </row>
    <row r="929" spans="1:8" ht="20.100000000000001" customHeight="1">
      <c r="A929" s="291" t="s">
        <v>35303</v>
      </c>
      <c r="B929" s="292" t="s">
        <v>35304</v>
      </c>
      <c r="C929" s="376" t="s">
        <v>35305</v>
      </c>
      <c r="D929" s="376"/>
      <c r="E929" s="376"/>
      <c r="F929" s="377" t="s">
        <v>4</v>
      </c>
      <c r="G929" s="377"/>
      <c r="H929" s="293">
        <v>1411.51</v>
      </c>
    </row>
    <row r="930" spans="1:8" ht="20.100000000000001" customHeight="1">
      <c r="A930" s="291" t="s">
        <v>35306</v>
      </c>
      <c r="B930" s="292" t="s">
        <v>35307</v>
      </c>
      <c r="C930" s="376" t="s">
        <v>35308</v>
      </c>
      <c r="D930" s="376"/>
      <c r="E930" s="376"/>
      <c r="F930" s="377" t="s">
        <v>4</v>
      </c>
      <c r="G930" s="377"/>
      <c r="H930" s="293">
        <v>71.05</v>
      </c>
    </row>
    <row r="931" spans="1:8" ht="20.100000000000001" customHeight="1">
      <c r="A931" s="291" t="s">
        <v>35309</v>
      </c>
      <c r="B931" s="292" t="s">
        <v>35310</v>
      </c>
      <c r="C931" s="376" t="s">
        <v>35311</v>
      </c>
      <c r="D931" s="376"/>
      <c r="E931" s="376"/>
      <c r="F931" s="377" t="s">
        <v>4</v>
      </c>
      <c r="G931" s="377"/>
      <c r="H931" s="293">
        <v>121.82</v>
      </c>
    </row>
    <row r="932" spans="1:8" ht="20.100000000000001" customHeight="1">
      <c r="A932" s="291" t="s">
        <v>35312</v>
      </c>
      <c r="B932" s="292" t="s">
        <v>35313</v>
      </c>
      <c r="C932" s="376" t="s">
        <v>35314</v>
      </c>
      <c r="D932" s="376"/>
      <c r="E932" s="376"/>
      <c r="F932" s="377" t="s">
        <v>4</v>
      </c>
      <c r="G932" s="377"/>
      <c r="H932" s="293">
        <v>196.28</v>
      </c>
    </row>
    <row r="933" spans="1:8" ht="20.100000000000001" customHeight="1">
      <c r="A933" s="291" t="s">
        <v>35315</v>
      </c>
      <c r="B933" s="292" t="s">
        <v>35316</v>
      </c>
      <c r="C933" s="376" t="s">
        <v>35317</v>
      </c>
      <c r="D933" s="376"/>
      <c r="E933" s="376"/>
      <c r="F933" s="377" t="s">
        <v>4</v>
      </c>
      <c r="G933" s="377"/>
      <c r="H933" s="293">
        <v>257.77999999999997</v>
      </c>
    </row>
    <row r="934" spans="1:8" ht="20.100000000000001" customHeight="1">
      <c r="A934" s="291" t="s">
        <v>35318</v>
      </c>
      <c r="B934" s="292" t="s">
        <v>35319</v>
      </c>
      <c r="C934" s="376" t="s">
        <v>35320</v>
      </c>
      <c r="D934" s="376"/>
      <c r="E934" s="376"/>
      <c r="F934" s="377" t="s">
        <v>4</v>
      </c>
      <c r="G934" s="377"/>
      <c r="H934" s="293">
        <v>284.86</v>
      </c>
    </row>
    <row r="935" spans="1:8" ht="20.100000000000001" customHeight="1">
      <c r="A935" s="291" t="s">
        <v>35321</v>
      </c>
      <c r="B935" s="292" t="s">
        <v>35322</v>
      </c>
      <c r="C935" s="376" t="s">
        <v>35323</v>
      </c>
      <c r="D935" s="376"/>
      <c r="E935" s="376"/>
      <c r="F935" s="377" t="s">
        <v>4</v>
      </c>
      <c r="G935" s="377"/>
      <c r="H935" s="293">
        <v>390.62</v>
      </c>
    </row>
    <row r="936" spans="1:8" ht="20.100000000000001" customHeight="1">
      <c r="A936" s="291" t="s">
        <v>35324</v>
      </c>
      <c r="B936" s="292" t="s">
        <v>35325</v>
      </c>
      <c r="C936" s="376" t="s">
        <v>35326</v>
      </c>
      <c r="D936" s="376"/>
      <c r="E936" s="376"/>
      <c r="F936" s="377" t="s">
        <v>279</v>
      </c>
      <c r="G936" s="377"/>
      <c r="H936" s="293">
        <v>1356.88</v>
      </c>
    </row>
    <row r="937" spans="1:8" ht="20.100000000000001" customHeight="1">
      <c r="A937" s="291" t="s">
        <v>35327</v>
      </c>
      <c r="B937" s="292" t="s">
        <v>35328</v>
      </c>
      <c r="C937" s="376" t="s">
        <v>35329</v>
      </c>
      <c r="D937" s="376"/>
      <c r="E937" s="376"/>
      <c r="F937" s="377" t="s">
        <v>277</v>
      </c>
      <c r="G937" s="377"/>
      <c r="H937" s="293">
        <v>15.89</v>
      </c>
    </row>
    <row r="938" spans="1:8" ht="20.100000000000001" customHeight="1">
      <c r="A938" s="291" t="s">
        <v>35330</v>
      </c>
      <c r="B938" s="292" t="s">
        <v>35331</v>
      </c>
      <c r="C938" s="376" t="s">
        <v>35332</v>
      </c>
      <c r="D938" s="376"/>
      <c r="E938" s="376"/>
      <c r="F938" s="377" t="s">
        <v>277</v>
      </c>
      <c r="G938" s="377"/>
      <c r="H938" s="293">
        <v>14.96</v>
      </c>
    </row>
    <row r="939" spans="1:8" ht="20.100000000000001" customHeight="1">
      <c r="A939" s="291" t="s">
        <v>35333</v>
      </c>
      <c r="B939" s="292" t="s">
        <v>35334</v>
      </c>
      <c r="C939" s="376" t="s">
        <v>35335</v>
      </c>
      <c r="D939" s="376"/>
      <c r="E939" s="376"/>
      <c r="F939" s="377" t="s">
        <v>277</v>
      </c>
      <c r="G939" s="377"/>
      <c r="H939" s="293">
        <v>15.41</v>
      </c>
    </row>
    <row r="940" spans="1:8" ht="20.100000000000001" customHeight="1">
      <c r="A940" s="291" t="s">
        <v>35336</v>
      </c>
      <c r="B940" s="292" t="s">
        <v>35337</v>
      </c>
      <c r="C940" s="376" t="s">
        <v>35338</v>
      </c>
      <c r="D940" s="376"/>
      <c r="E940" s="376"/>
      <c r="F940" s="377" t="s">
        <v>277</v>
      </c>
      <c r="G940" s="377"/>
      <c r="H940" s="293">
        <v>14.47</v>
      </c>
    </row>
    <row r="941" spans="1:8" ht="20.100000000000001" customHeight="1">
      <c r="A941" s="291" t="s">
        <v>35339</v>
      </c>
      <c r="B941" s="292" t="s">
        <v>35340</v>
      </c>
      <c r="C941" s="376" t="s">
        <v>35341</v>
      </c>
      <c r="D941" s="376"/>
      <c r="E941" s="376"/>
      <c r="F941" s="377" t="s">
        <v>277</v>
      </c>
      <c r="G941" s="377"/>
      <c r="H941" s="293">
        <v>12.65</v>
      </c>
    </row>
    <row r="942" spans="1:8" ht="20.100000000000001" customHeight="1">
      <c r="A942" s="291" t="s">
        <v>35342</v>
      </c>
      <c r="B942" s="292" t="s">
        <v>35343</v>
      </c>
      <c r="C942" s="376" t="s">
        <v>35344</v>
      </c>
      <c r="D942" s="376"/>
      <c r="E942" s="376"/>
      <c r="F942" s="377" t="s">
        <v>277</v>
      </c>
      <c r="G942" s="377"/>
      <c r="H942" s="293">
        <v>13.07</v>
      </c>
    </row>
    <row r="943" spans="1:8" ht="20.100000000000001" customHeight="1">
      <c r="A943" s="291" t="s">
        <v>35345</v>
      </c>
      <c r="B943" s="292" t="s">
        <v>35346</v>
      </c>
      <c r="C943" s="376" t="s">
        <v>35347</v>
      </c>
      <c r="D943" s="376"/>
      <c r="E943" s="376"/>
      <c r="F943" s="377" t="s">
        <v>277</v>
      </c>
      <c r="G943" s="377"/>
      <c r="H943" s="293">
        <v>13.91</v>
      </c>
    </row>
    <row r="944" spans="1:8" ht="20.100000000000001" customHeight="1">
      <c r="A944" s="291" t="s">
        <v>35348</v>
      </c>
      <c r="B944" s="292" t="s">
        <v>35349</v>
      </c>
      <c r="C944" s="376" t="s">
        <v>35350</v>
      </c>
      <c r="D944" s="376"/>
      <c r="E944" s="376"/>
      <c r="F944" s="377" t="s">
        <v>277</v>
      </c>
      <c r="G944" s="377"/>
      <c r="H944" s="293">
        <v>25.45</v>
      </c>
    </row>
    <row r="945" spans="1:8" ht="20.100000000000001" customHeight="1">
      <c r="A945" s="291" t="s">
        <v>35351</v>
      </c>
      <c r="B945" s="292" t="s">
        <v>35352</v>
      </c>
      <c r="C945" s="376" t="s">
        <v>35353</v>
      </c>
      <c r="D945" s="376"/>
      <c r="E945" s="376"/>
      <c r="F945" s="377" t="s">
        <v>276</v>
      </c>
      <c r="G945" s="377"/>
      <c r="H945" s="293">
        <v>23.49</v>
      </c>
    </row>
    <row r="946" spans="1:8" ht="20.100000000000001" customHeight="1">
      <c r="A946" s="291" t="s">
        <v>35354</v>
      </c>
      <c r="B946" s="292" t="s">
        <v>35355</v>
      </c>
      <c r="C946" s="376" t="s">
        <v>35356</v>
      </c>
      <c r="D946" s="376"/>
      <c r="E946" s="376"/>
      <c r="F946" s="377" t="s">
        <v>277</v>
      </c>
      <c r="G946" s="377"/>
      <c r="H946" s="293">
        <v>23.43</v>
      </c>
    </row>
    <row r="947" spans="1:8" ht="20.100000000000001" customHeight="1">
      <c r="A947" s="291" t="s">
        <v>35357</v>
      </c>
      <c r="B947" s="292" t="s">
        <v>35358</v>
      </c>
      <c r="C947" s="376" t="s">
        <v>35359</v>
      </c>
      <c r="D947" s="376"/>
      <c r="E947" s="376"/>
      <c r="F947" s="377" t="s">
        <v>276</v>
      </c>
      <c r="G947" s="377"/>
      <c r="H947" s="293">
        <v>9.93</v>
      </c>
    </row>
    <row r="948" spans="1:8" ht="20.100000000000001" customHeight="1">
      <c r="A948" s="291" t="s">
        <v>35360</v>
      </c>
      <c r="B948" s="292" t="s">
        <v>35361</v>
      </c>
      <c r="C948" s="376" t="s">
        <v>35362</v>
      </c>
      <c r="D948" s="376"/>
      <c r="E948" s="376"/>
      <c r="F948" s="377" t="s">
        <v>279</v>
      </c>
      <c r="G948" s="377"/>
      <c r="H948" s="293">
        <v>11865.1</v>
      </c>
    </row>
    <row r="949" spans="1:8" ht="20.100000000000001" customHeight="1">
      <c r="A949" s="376" t="s">
        <v>35363</v>
      </c>
      <c r="B949" s="377" t="s">
        <v>35364</v>
      </c>
      <c r="C949" s="376" t="s">
        <v>35365</v>
      </c>
      <c r="D949" s="376"/>
      <c r="E949" s="376"/>
      <c r="F949" s="377" t="s">
        <v>277</v>
      </c>
      <c r="G949" s="377"/>
      <c r="H949" s="384">
        <v>34.79</v>
      </c>
    </row>
    <row r="950" spans="1:8" ht="2.1" customHeight="1">
      <c r="A950" s="376"/>
      <c r="B950" s="377"/>
      <c r="C950" s="376"/>
      <c r="D950" s="376"/>
      <c r="E950" s="376"/>
      <c r="F950" s="377"/>
      <c r="G950" s="377"/>
      <c r="H950" s="384"/>
    </row>
    <row r="951" spans="1:8" ht="20.100000000000001" customHeight="1">
      <c r="A951" s="376" t="s">
        <v>35366</v>
      </c>
      <c r="B951" s="377" t="s">
        <v>35367</v>
      </c>
      <c r="C951" s="376" t="s">
        <v>35368</v>
      </c>
      <c r="D951" s="376"/>
      <c r="E951" s="376"/>
      <c r="F951" s="377" t="s">
        <v>277</v>
      </c>
      <c r="G951" s="377"/>
      <c r="H951" s="384">
        <v>24.12</v>
      </c>
    </row>
    <row r="952" spans="1:8" ht="2.1" customHeight="1">
      <c r="A952" s="376"/>
      <c r="B952" s="377"/>
      <c r="C952" s="376"/>
      <c r="D952" s="376"/>
      <c r="E952" s="376"/>
      <c r="F952" s="377"/>
      <c r="G952" s="377"/>
      <c r="H952" s="384"/>
    </row>
    <row r="953" spans="1:8" ht="20.100000000000001" customHeight="1">
      <c r="A953" s="376" t="s">
        <v>35369</v>
      </c>
      <c r="B953" s="377" t="s">
        <v>35370</v>
      </c>
      <c r="C953" s="376" t="s">
        <v>35371</v>
      </c>
      <c r="D953" s="376"/>
      <c r="E953" s="376"/>
      <c r="F953" s="377" t="s">
        <v>277</v>
      </c>
      <c r="G953" s="377"/>
      <c r="H953" s="384">
        <v>19.27</v>
      </c>
    </row>
    <row r="954" spans="1:8" ht="2.1" customHeight="1">
      <c r="A954" s="376"/>
      <c r="B954" s="377"/>
      <c r="C954" s="376"/>
      <c r="D954" s="376"/>
      <c r="E954" s="376"/>
      <c r="F954" s="377"/>
      <c r="G954" s="377"/>
      <c r="H954" s="384"/>
    </row>
    <row r="955" spans="1:8" ht="20.100000000000001" customHeight="1">
      <c r="A955" s="376" t="s">
        <v>35372</v>
      </c>
      <c r="B955" s="377" t="s">
        <v>35373</v>
      </c>
      <c r="C955" s="376" t="s">
        <v>35374</v>
      </c>
      <c r="D955" s="376"/>
      <c r="E955" s="376"/>
      <c r="F955" s="377" t="s">
        <v>277</v>
      </c>
      <c r="G955" s="377"/>
      <c r="H955" s="384">
        <v>20.059999999999999</v>
      </c>
    </row>
    <row r="956" spans="1:8" ht="2.1" customHeight="1">
      <c r="A956" s="376"/>
      <c r="B956" s="377"/>
      <c r="C956" s="376"/>
      <c r="D956" s="376"/>
      <c r="E956" s="376"/>
      <c r="F956" s="377"/>
      <c r="G956" s="377"/>
      <c r="H956" s="384"/>
    </row>
    <row r="957" spans="1:8" ht="20.100000000000001" customHeight="1">
      <c r="A957" s="376" t="s">
        <v>35375</v>
      </c>
      <c r="B957" s="377" t="s">
        <v>35376</v>
      </c>
      <c r="C957" s="376" t="s">
        <v>35377</v>
      </c>
      <c r="D957" s="376"/>
      <c r="E957" s="376"/>
      <c r="F957" s="377" t="s">
        <v>277</v>
      </c>
      <c r="G957" s="377"/>
      <c r="H957" s="384">
        <v>19.16</v>
      </c>
    </row>
    <row r="958" spans="1:8" ht="2.1" customHeight="1">
      <c r="A958" s="376"/>
      <c r="B958" s="377"/>
      <c r="C958" s="376"/>
      <c r="D958" s="376"/>
      <c r="E958" s="376"/>
      <c r="F958" s="377"/>
      <c r="G958" s="377"/>
      <c r="H958" s="384"/>
    </row>
    <row r="959" spans="1:8" ht="20.100000000000001" customHeight="1">
      <c r="A959" s="376" t="s">
        <v>35378</v>
      </c>
      <c r="B959" s="377" t="s">
        <v>35379</v>
      </c>
      <c r="C959" s="376" t="s">
        <v>35380</v>
      </c>
      <c r="D959" s="376"/>
      <c r="E959" s="376"/>
      <c r="F959" s="377" t="s">
        <v>277</v>
      </c>
      <c r="G959" s="377"/>
      <c r="H959" s="384">
        <v>17.690000000000001</v>
      </c>
    </row>
    <row r="960" spans="1:8" ht="2.1" customHeight="1">
      <c r="A960" s="376"/>
      <c r="B960" s="377"/>
      <c r="C960" s="376"/>
      <c r="D960" s="376"/>
      <c r="E960" s="376"/>
      <c r="F960" s="377"/>
      <c r="G960" s="377"/>
      <c r="H960" s="384"/>
    </row>
    <row r="961" spans="1:8" ht="20.100000000000001" customHeight="1">
      <c r="A961" s="291" t="s">
        <v>35381</v>
      </c>
      <c r="B961" s="292" t="s">
        <v>35382</v>
      </c>
      <c r="C961" s="376" t="s">
        <v>35383</v>
      </c>
      <c r="D961" s="376"/>
      <c r="E961" s="376"/>
      <c r="F961" s="377" t="s">
        <v>277</v>
      </c>
      <c r="G961" s="377"/>
      <c r="H961" s="293">
        <v>12.89</v>
      </c>
    </row>
    <row r="962" spans="1:8" ht="20.100000000000001" customHeight="1">
      <c r="A962" s="291" t="s">
        <v>35384</v>
      </c>
      <c r="B962" s="292" t="s">
        <v>35385</v>
      </c>
      <c r="C962" s="376" t="s">
        <v>35386</v>
      </c>
      <c r="D962" s="376"/>
      <c r="E962" s="376"/>
      <c r="F962" s="377" t="s">
        <v>4</v>
      </c>
      <c r="G962" s="377"/>
      <c r="H962" s="293">
        <v>7.66</v>
      </c>
    </row>
    <row r="963" spans="1:8" ht="20.100000000000001" customHeight="1">
      <c r="A963" s="289" t="s">
        <v>35387</v>
      </c>
      <c r="B963" s="378" t="s">
        <v>35388</v>
      </c>
      <c r="C963" s="378"/>
      <c r="D963" s="378"/>
      <c r="E963" s="378"/>
      <c r="F963" s="378"/>
      <c r="G963" s="378"/>
      <c r="H963" s="290">
        <v>25571.53</v>
      </c>
    </row>
    <row r="964" spans="1:8" ht="20.100000000000001" customHeight="1">
      <c r="A964" s="291" t="s">
        <v>35389</v>
      </c>
      <c r="B964" s="292" t="s">
        <v>35390</v>
      </c>
      <c r="C964" s="376" t="s">
        <v>35391</v>
      </c>
      <c r="D964" s="376"/>
      <c r="E964" s="376"/>
      <c r="F964" s="377" t="s">
        <v>276</v>
      </c>
      <c r="G964" s="377"/>
      <c r="H964" s="293">
        <v>0.18</v>
      </c>
    </row>
    <row r="965" spans="1:8" ht="20.100000000000001" customHeight="1">
      <c r="A965" s="291" t="s">
        <v>35392</v>
      </c>
      <c r="B965" s="292" t="s">
        <v>35393</v>
      </c>
      <c r="C965" s="376" t="s">
        <v>35394</v>
      </c>
      <c r="D965" s="376"/>
      <c r="E965" s="376"/>
      <c r="F965" s="377" t="s">
        <v>276</v>
      </c>
      <c r="G965" s="377"/>
      <c r="H965" s="293">
        <v>5.49</v>
      </c>
    </row>
    <row r="966" spans="1:8" ht="20.100000000000001" customHeight="1">
      <c r="A966" s="376" t="s">
        <v>35395</v>
      </c>
      <c r="B966" s="377" t="s">
        <v>35396</v>
      </c>
      <c r="C966" s="376" t="s">
        <v>35397</v>
      </c>
      <c r="D966" s="376"/>
      <c r="E966" s="376"/>
      <c r="F966" s="377" t="s">
        <v>276</v>
      </c>
      <c r="G966" s="377"/>
      <c r="H966" s="384">
        <v>4.2300000000000004</v>
      </c>
    </row>
    <row r="967" spans="1:8" ht="2.1" customHeight="1">
      <c r="A967" s="376"/>
      <c r="B967" s="377"/>
      <c r="C967" s="376"/>
      <c r="D967" s="376"/>
      <c r="E967" s="376"/>
      <c r="F967" s="377"/>
      <c r="G967" s="377"/>
      <c r="H967" s="384"/>
    </row>
    <row r="968" spans="1:8" ht="20.100000000000001" customHeight="1">
      <c r="A968" s="291" t="s">
        <v>35398</v>
      </c>
      <c r="B968" s="292" t="s">
        <v>35399</v>
      </c>
      <c r="C968" s="376" t="s">
        <v>35400</v>
      </c>
      <c r="D968" s="376"/>
      <c r="E968" s="376"/>
      <c r="F968" s="377" t="s">
        <v>278</v>
      </c>
      <c r="G968" s="377"/>
      <c r="H968" s="293">
        <v>43.48</v>
      </c>
    </row>
    <row r="969" spans="1:8" ht="20.100000000000001" customHeight="1">
      <c r="A969" s="291" t="s">
        <v>35401</v>
      </c>
      <c r="B969" s="292" t="s">
        <v>35402</v>
      </c>
      <c r="C969" s="376" t="s">
        <v>342</v>
      </c>
      <c r="D969" s="376"/>
      <c r="E969" s="376"/>
      <c r="F969" s="377" t="s">
        <v>278</v>
      </c>
      <c r="G969" s="377"/>
      <c r="H969" s="293">
        <v>35</v>
      </c>
    </row>
    <row r="970" spans="1:8" ht="20.100000000000001" customHeight="1">
      <c r="A970" s="376" t="s">
        <v>35403</v>
      </c>
      <c r="B970" s="377" t="s">
        <v>35404</v>
      </c>
      <c r="C970" s="376" t="s">
        <v>35405</v>
      </c>
      <c r="D970" s="376"/>
      <c r="E970" s="376"/>
      <c r="F970" s="377" t="s">
        <v>278</v>
      </c>
      <c r="G970" s="377"/>
      <c r="H970" s="384">
        <v>474.83</v>
      </c>
    </row>
    <row r="971" spans="1:8" ht="2.1" customHeight="1">
      <c r="A971" s="376"/>
      <c r="B971" s="377"/>
      <c r="C971" s="376"/>
      <c r="D971" s="376"/>
      <c r="E971" s="376"/>
      <c r="F971" s="377"/>
      <c r="G971" s="377"/>
      <c r="H971" s="384"/>
    </row>
    <row r="972" spans="1:8" ht="20.100000000000001" customHeight="1">
      <c r="A972" s="291" t="s">
        <v>35406</v>
      </c>
      <c r="B972" s="292" t="s">
        <v>35407</v>
      </c>
      <c r="C972" s="376" t="s">
        <v>35408</v>
      </c>
      <c r="D972" s="376"/>
      <c r="E972" s="376"/>
      <c r="F972" s="377" t="s">
        <v>278</v>
      </c>
      <c r="G972" s="377"/>
      <c r="H972" s="293">
        <v>557.16999999999996</v>
      </c>
    </row>
    <row r="973" spans="1:8" ht="20.100000000000001" customHeight="1">
      <c r="A973" s="376" t="s">
        <v>35409</v>
      </c>
      <c r="B973" s="377" t="s">
        <v>35410</v>
      </c>
      <c r="C973" s="376" t="s">
        <v>35411</v>
      </c>
      <c r="D973" s="376"/>
      <c r="E973" s="376"/>
      <c r="F973" s="377" t="s">
        <v>278</v>
      </c>
      <c r="G973" s="377"/>
      <c r="H973" s="384">
        <v>562.9</v>
      </c>
    </row>
    <row r="974" spans="1:8" ht="2.1" customHeight="1">
      <c r="A974" s="376"/>
      <c r="B974" s="377"/>
      <c r="C974" s="376"/>
      <c r="D974" s="376"/>
      <c r="E974" s="376"/>
      <c r="F974" s="377"/>
      <c r="G974" s="377"/>
      <c r="H974" s="384"/>
    </row>
    <row r="975" spans="1:8" ht="20.100000000000001" customHeight="1">
      <c r="A975" s="376" t="s">
        <v>35412</v>
      </c>
      <c r="B975" s="377" t="s">
        <v>35413</v>
      </c>
      <c r="C975" s="376" t="s">
        <v>35414</v>
      </c>
      <c r="D975" s="376"/>
      <c r="E975" s="376"/>
      <c r="F975" s="377" t="s">
        <v>278</v>
      </c>
      <c r="G975" s="377"/>
      <c r="H975" s="384">
        <v>821.02</v>
      </c>
    </row>
    <row r="976" spans="1:8" ht="2.1" customHeight="1">
      <c r="A976" s="376"/>
      <c r="B976" s="377"/>
      <c r="C976" s="376"/>
      <c r="D976" s="376"/>
      <c r="E976" s="376"/>
      <c r="F976" s="377"/>
      <c r="G976" s="377"/>
      <c r="H976" s="384"/>
    </row>
    <row r="977" spans="1:8" ht="20.100000000000001" customHeight="1">
      <c r="A977" s="291" t="s">
        <v>35415</v>
      </c>
      <c r="B977" s="292" t="s">
        <v>35416</v>
      </c>
      <c r="C977" s="376" t="s">
        <v>35417</v>
      </c>
      <c r="D977" s="376"/>
      <c r="E977" s="376"/>
      <c r="F977" s="377" t="s">
        <v>278</v>
      </c>
      <c r="G977" s="377"/>
      <c r="H977" s="293">
        <v>3895.04</v>
      </c>
    </row>
    <row r="978" spans="1:8" ht="20.100000000000001" customHeight="1">
      <c r="A978" s="376" t="s">
        <v>35418</v>
      </c>
      <c r="B978" s="377" t="s">
        <v>35419</v>
      </c>
      <c r="C978" s="376" t="s">
        <v>35420</v>
      </c>
      <c r="D978" s="376"/>
      <c r="E978" s="376"/>
      <c r="F978" s="377" t="s">
        <v>278</v>
      </c>
      <c r="G978" s="377"/>
      <c r="H978" s="384">
        <v>3014.63</v>
      </c>
    </row>
    <row r="979" spans="1:8" ht="2.1" customHeight="1">
      <c r="A979" s="376"/>
      <c r="B979" s="377"/>
      <c r="C979" s="376"/>
      <c r="D979" s="376"/>
      <c r="E979" s="376"/>
      <c r="F979" s="377"/>
      <c r="G979" s="377"/>
      <c r="H979" s="384"/>
    </row>
    <row r="980" spans="1:8" ht="20.100000000000001" customHeight="1">
      <c r="A980" s="376" t="s">
        <v>35421</v>
      </c>
      <c r="B980" s="377" t="s">
        <v>35422</v>
      </c>
      <c r="C980" s="376" t="s">
        <v>35423</v>
      </c>
      <c r="D980" s="376"/>
      <c r="E980" s="376"/>
      <c r="F980" s="377" t="s">
        <v>278</v>
      </c>
      <c r="G980" s="377"/>
      <c r="H980" s="384">
        <v>689.18</v>
      </c>
    </row>
    <row r="981" spans="1:8" ht="2.1" customHeight="1">
      <c r="A981" s="376"/>
      <c r="B981" s="377"/>
      <c r="C981" s="376"/>
      <c r="D981" s="376"/>
      <c r="E981" s="376"/>
      <c r="F981" s="377"/>
      <c r="G981" s="377"/>
      <c r="H981" s="384"/>
    </row>
    <row r="982" spans="1:8" ht="20.100000000000001" customHeight="1">
      <c r="A982" s="376" t="s">
        <v>35424</v>
      </c>
      <c r="B982" s="377" t="s">
        <v>35425</v>
      </c>
      <c r="C982" s="376" t="s">
        <v>35426</v>
      </c>
      <c r="D982" s="376"/>
      <c r="E982" s="376"/>
      <c r="F982" s="377" t="s">
        <v>278</v>
      </c>
      <c r="G982" s="377"/>
      <c r="H982" s="384">
        <v>1010.68</v>
      </c>
    </row>
    <row r="983" spans="1:8" ht="2.1" customHeight="1">
      <c r="A983" s="376"/>
      <c r="B983" s="377"/>
      <c r="C983" s="376"/>
      <c r="D983" s="376"/>
      <c r="E983" s="376"/>
      <c r="F983" s="377"/>
      <c r="G983" s="377"/>
      <c r="H983" s="384"/>
    </row>
    <row r="984" spans="1:8" ht="20.100000000000001" customHeight="1">
      <c r="A984" s="291" t="s">
        <v>35427</v>
      </c>
      <c r="B984" s="292" t="s">
        <v>35428</v>
      </c>
      <c r="C984" s="376" t="s">
        <v>35429</v>
      </c>
      <c r="D984" s="376"/>
      <c r="E984" s="376"/>
      <c r="F984" s="377" t="s">
        <v>278</v>
      </c>
      <c r="G984" s="377"/>
      <c r="H984" s="293">
        <v>420.7</v>
      </c>
    </row>
    <row r="985" spans="1:8" ht="20.100000000000001" customHeight="1">
      <c r="A985" s="291" t="s">
        <v>35430</v>
      </c>
      <c r="B985" s="292" t="s">
        <v>35431</v>
      </c>
      <c r="C985" s="376" t="s">
        <v>35432</v>
      </c>
      <c r="D985" s="376"/>
      <c r="E985" s="376"/>
      <c r="F985" s="377" t="s">
        <v>278</v>
      </c>
      <c r="G985" s="377"/>
      <c r="H985" s="293">
        <v>350.75</v>
      </c>
    </row>
    <row r="986" spans="1:8" ht="20.100000000000001" customHeight="1">
      <c r="A986" s="291" t="s">
        <v>35433</v>
      </c>
      <c r="B986" s="292" t="s">
        <v>35434</v>
      </c>
      <c r="C986" s="376" t="s">
        <v>35435</v>
      </c>
      <c r="D986" s="376"/>
      <c r="E986" s="376"/>
      <c r="F986" s="377" t="s">
        <v>278</v>
      </c>
      <c r="G986" s="377"/>
      <c r="H986" s="293">
        <v>366.26</v>
      </c>
    </row>
    <row r="987" spans="1:8" ht="20.100000000000001" customHeight="1">
      <c r="A987" s="291" t="s">
        <v>35436</v>
      </c>
      <c r="B987" s="292" t="s">
        <v>35437</v>
      </c>
      <c r="C987" s="376" t="s">
        <v>35438</v>
      </c>
      <c r="D987" s="376"/>
      <c r="E987" s="376"/>
      <c r="F987" s="377" t="s">
        <v>278</v>
      </c>
      <c r="G987" s="377"/>
      <c r="H987" s="293">
        <v>372.9</v>
      </c>
    </row>
    <row r="988" spans="1:8" ht="20.100000000000001" customHeight="1">
      <c r="A988" s="291" t="s">
        <v>35439</v>
      </c>
      <c r="B988" s="292" t="s">
        <v>35440</v>
      </c>
      <c r="C988" s="376" t="s">
        <v>35441</v>
      </c>
      <c r="D988" s="376"/>
      <c r="E988" s="376"/>
      <c r="F988" s="377" t="s">
        <v>278</v>
      </c>
      <c r="G988" s="377"/>
      <c r="H988" s="293">
        <v>387.3</v>
      </c>
    </row>
    <row r="989" spans="1:8" ht="20.100000000000001" customHeight="1">
      <c r="A989" s="291" t="s">
        <v>35442</v>
      </c>
      <c r="B989" s="292" t="s">
        <v>35443</v>
      </c>
      <c r="C989" s="376" t="s">
        <v>35444</v>
      </c>
      <c r="D989" s="376"/>
      <c r="E989" s="376"/>
      <c r="F989" s="377" t="s">
        <v>278</v>
      </c>
      <c r="G989" s="377"/>
      <c r="H989" s="293">
        <v>396.15</v>
      </c>
    </row>
    <row r="990" spans="1:8" ht="20.100000000000001" customHeight="1">
      <c r="A990" s="291" t="s">
        <v>35445</v>
      </c>
      <c r="B990" s="292" t="s">
        <v>35446</v>
      </c>
      <c r="C990" s="376" t="s">
        <v>35447</v>
      </c>
      <c r="D990" s="376"/>
      <c r="E990" s="376"/>
      <c r="F990" s="377" t="s">
        <v>278</v>
      </c>
      <c r="G990" s="377"/>
      <c r="H990" s="293">
        <v>403.54</v>
      </c>
    </row>
    <row r="991" spans="1:8" ht="20.100000000000001" customHeight="1">
      <c r="A991" s="291" t="s">
        <v>35448</v>
      </c>
      <c r="B991" s="292" t="s">
        <v>35449</v>
      </c>
      <c r="C991" s="376" t="s">
        <v>35450</v>
      </c>
      <c r="D991" s="376"/>
      <c r="E991" s="376"/>
      <c r="F991" s="377" t="s">
        <v>278</v>
      </c>
      <c r="G991" s="377"/>
      <c r="H991" s="293">
        <v>430.34</v>
      </c>
    </row>
    <row r="992" spans="1:8" ht="20.100000000000001" customHeight="1">
      <c r="A992" s="291" t="s">
        <v>35451</v>
      </c>
      <c r="B992" s="292" t="s">
        <v>35452</v>
      </c>
      <c r="C992" s="376" t="s">
        <v>35453</v>
      </c>
      <c r="D992" s="376"/>
      <c r="E992" s="376"/>
      <c r="F992" s="377" t="s">
        <v>278</v>
      </c>
      <c r="G992" s="377"/>
      <c r="H992" s="293">
        <v>458.37</v>
      </c>
    </row>
    <row r="993" spans="1:8" ht="20.100000000000001" customHeight="1">
      <c r="A993" s="291" t="s">
        <v>35454</v>
      </c>
      <c r="B993" s="292" t="s">
        <v>35455</v>
      </c>
      <c r="C993" s="376" t="s">
        <v>35456</v>
      </c>
      <c r="D993" s="376"/>
      <c r="E993" s="376"/>
      <c r="F993" s="377" t="s">
        <v>278</v>
      </c>
      <c r="G993" s="377"/>
      <c r="H993" s="293">
        <v>491.04</v>
      </c>
    </row>
    <row r="994" spans="1:8" ht="20.100000000000001" customHeight="1">
      <c r="A994" s="291" t="s">
        <v>35457</v>
      </c>
      <c r="B994" s="292" t="s">
        <v>35458</v>
      </c>
      <c r="C994" s="376" t="s">
        <v>35459</v>
      </c>
      <c r="D994" s="376"/>
      <c r="E994" s="376"/>
      <c r="F994" s="377" t="s">
        <v>278</v>
      </c>
      <c r="G994" s="377"/>
      <c r="H994" s="293">
        <v>386.38</v>
      </c>
    </row>
    <row r="995" spans="1:8" ht="20.100000000000001" customHeight="1">
      <c r="A995" s="291" t="s">
        <v>35460</v>
      </c>
      <c r="B995" s="292" t="s">
        <v>35461</v>
      </c>
      <c r="C995" s="376" t="s">
        <v>35462</v>
      </c>
      <c r="D995" s="376"/>
      <c r="E995" s="376"/>
      <c r="F995" s="377" t="s">
        <v>278</v>
      </c>
      <c r="G995" s="377"/>
      <c r="H995" s="293">
        <v>400.53</v>
      </c>
    </row>
    <row r="996" spans="1:8" ht="20.100000000000001" customHeight="1">
      <c r="A996" s="291" t="s">
        <v>35463</v>
      </c>
      <c r="B996" s="292" t="s">
        <v>35464</v>
      </c>
      <c r="C996" s="376" t="s">
        <v>35465</v>
      </c>
      <c r="D996" s="376"/>
      <c r="E996" s="376"/>
      <c r="F996" s="377" t="s">
        <v>278</v>
      </c>
      <c r="G996" s="377"/>
      <c r="H996" s="293">
        <v>406.58</v>
      </c>
    </row>
    <row r="997" spans="1:8" ht="20.100000000000001" customHeight="1">
      <c r="A997" s="291" t="s">
        <v>35466</v>
      </c>
      <c r="B997" s="292" t="s">
        <v>35467</v>
      </c>
      <c r="C997" s="376" t="s">
        <v>35468</v>
      </c>
      <c r="D997" s="376"/>
      <c r="E997" s="376"/>
      <c r="F997" s="377" t="s">
        <v>278</v>
      </c>
      <c r="G997" s="377"/>
      <c r="H997" s="293">
        <v>419.77</v>
      </c>
    </row>
    <row r="998" spans="1:8" ht="20.100000000000001" customHeight="1">
      <c r="A998" s="291" t="s">
        <v>35469</v>
      </c>
      <c r="B998" s="292" t="s">
        <v>35470</v>
      </c>
      <c r="C998" s="376" t="s">
        <v>35471</v>
      </c>
      <c r="D998" s="376"/>
      <c r="E998" s="376"/>
      <c r="F998" s="377" t="s">
        <v>278</v>
      </c>
      <c r="G998" s="377"/>
      <c r="H998" s="293">
        <v>427.77</v>
      </c>
    </row>
    <row r="999" spans="1:8" ht="20.100000000000001" customHeight="1">
      <c r="A999" s="291" t="s">
        <v>35472</v>
      </c>
      <c r="B999" s="292" t="s">
        <v>35473</v>
      </c>
      <c r="C999" s="376" t="s">
        <v>35474</v>
      </c>
      <c r="D999" s="376"/>
      <c r="E999" s="376"/>
      <c r="F999" s="377" t="s">
        <v>278</v>
      </c>
      <c r="G999" s="377"/>
      <c r="H999" s="293">
        <v>437.45</v>
      </c>
    </row>
    <row r="1000" spans="1:8" ht="20.100000000000001" customHeight="1">
      <c r="A1000" s="291" t="s">
        <v>35475</v>
      </c>
      <c r="B1000" s="292" t="s">
        <v>35476</v>
      </c>
      <c r="C1000" s="376" t="s">
        <v>35477</v>
      </c>
      <c r="D1000" s="376"/>
      <c r="E1000" s="376"/>
      <c r="F1000" s="377" t="s">
        <v>278</v>
      </c>
      <c r="G1000" s="377"/>
      <c r="H1000" s="293">
        <v>467.96</v>
      </c>
    </row>
    <row r="1001" spans="1:8" ht="20.100000000000001" customHeight="1">
      <c r="A1001" s="291" t="s">
        <v>35478</v>
      </c>
      <c r="B1001" s="292" t="s">
        <v>35479</v>
      </c>
      <c r="C1001" s="376" t="s">
        <v>35480</v>
      </c>
      <c r="D1001" s="376"/>
      <c r="E1001" s="376"/>
      <c r="F1001" s="377" t="s">
        <v>278</v>
      </c>
      <c r="G1001" s="377"/>
      <c r="H1001" s="293">
        <v>487.47</v>
      </c>
    </row>
    <row r="1002" spans="1:8" ht="20.100000000000001" customHeight="1">
      <c r="A1002" s="291" t="s">
        <v>35481</v>
      </c>
      <c r="B1002" s="292" t="s">
        <v>35482</v>
      </c>
      <c r="C1002" s="376" t="s">
        <v>35483</v>
      </c>
      <c r="D1002" s="376"/>
      <c r="E1002" s="376"/>
      <c r="F1002" s="377" t="s">
        <v>278</v>
      </c>
      <c r="G1002" s="377"/>
      <c r="H1002" s="293">
        <v>517.29</v>
      </c>
    </row>
    <row r="1003" spans="1:8" ht="20.100000000000001" customHeight="1">
      <c r="A1003" s="291" t="s">
        <v>35484</v>
      </c>
      <c r="B1003" s="292" t="s">
        <v>35485</v>
      </c>
      <c r="C1003" s="376" t="s">
        <v>35486</v>
      </c>
      <c r="D1003" s="376"/>
      <c r="E1003" s="376"/>
      <c r="F1003" s="377" t="s">
        <v>278</v>
      </c>
      <c r="G1003" s="377"/>
      <c r="H1003" s="293">
        <v>705.06</v>
      </c>
    </row>
    <row r="1004" spans="1:8" ht="20.100000000000001" customHeight="1">
      <c r="A1004" s="291" t="s">
        <v>35487</v>
      </c>
      <c r="B1004" s="292" t="s">
        <v>35488</v>
      </c>
      <c r="C1004" s="376" t="s">
        <v>35489</v>
      </c>
      <c r="D1004" s="376"/>
      <c r="E1004" s="376"/>
      <c r="F1004" s="377" t="s">
        <v>278</v>
      </c>
      <c r="G1004" s="377"/>
      <c r="H1004" s="293">
        <v>289.92</v>
      </c>
    </row>
    <row r="1005" spans="1:8" ht="20.100000000000001" customHeight="1">
      <c r="A1005" s="291" t="s">
        <v>35490</v>
      </c>
      <c r="B1005" s="292" t="s">
        <v>35491</v>
      </c>
      <c r="C1005" s="376" t="s">
        <v>35492</v>
      </c>
      <c r="D1005" s="376"/>
      <c r="E1005" s="376"/>
      <c r="F1005" s="377" t="s">
        <v>278</v>
      </c>
      <c r="G1005" s="377"/>
      <c r="H1005" s="293">
        <v>294.66000000000003</v>
      </c>
    </row>
    <row r="1006" spans="1:8" ht="20.100000000000001" customHeight="1">
      <c r="A1006" s="291" t="s">
        <v>35493</v>
      </c>
      <c r="B1006" s="292" t="s">
        <v>35494</v>
      </c>
      <c r="C1006" s="376" t="s">
        <v>35495</v>
      </c>
      <c r="D1006" s="376"/>
      <c r="E1006" s="376"/>
      <c r="F1006" s="377" t="s">
        <v>278</v>
      </c>
      <c r="G1006" s="377"/>
      <c r="H1006" s="293">
        <v>307.05</v>
      </c>
    </row>
    <row r="1007" spans="1:8" ht="20.100000000000001" customHeight="1">
      <c r="A1007" s="291" t="s">
        <v>35496</v>
      </c>
      <c r="B1007" s="292" t="s">
        <v>35497</v>
      </c>
      <c r="C1007" s="376" t="s">
        <v>35498</v>
      </c>
      <c r="D1007" s="376"/>
      <c r="E1007" s="376"/>
      <c r="F1007" s="377" t="s">
        <v>278</v>
      </c>
      <c r="G1007" s="377"/>
      <c r="H1007" s="293">
        <v>315.70999999999998</v>
      </c>
    </row>
    <row r="1008" spans="1:8" ht="20.100000000000001" customHeight="1">
      <c r="A1008" s="291" t="s">
        <v>35499</v>
      </c>
      <c r="B1008" s="292" t="s">
        <v>35500</v>
      </c>
      <c r="C1008" s="376" t="s">
        <v>35501</v>
      </c>
      <c r="D1008" s="376"/>
      <c r="E1008" s="376"/>
      <c r="F1008" s="377" t="s">
        <v>278</v>
      </c>
      <c r="G1008" s="377"/>
      <c r="H1008" s="293">
        <v>326.24</v>
      </c>
    </row>
    <row r="1009" spans="1:8" ht="20.100000000000001" customHeight="1">
      <c r="A1009" s="291" t="s">
        <v>35502</v>
      </c>
      <c r="B1009" s="292" t="s">
        <v>35503</v>
      </c>
      <c r="C1009" s="376" t="s">
        <v>35504</v>
      </c>
      <c r="D1009" s="376"/>
      <c r="E1009" s="376"/>
      <c r="F1009" s="377" t="s">
        <v>278</v>
      </c>
      <c r="G1009" s="377"/>
      <c r="H1009" s="293">
        <v>336.75</v>
      </c>
    </row>
    <row r="1010" spans="1:8" ht="20.100000000000001" customHeight="1">
      <c r="A1010" s="291" t="s">
        <v>35505</v>
      </c>
      <c r="B1010" s="292" t="s">
        <v>35506</v>
      </c>
      <c r="C1010" s="376" t="s">
        <v>35507</v>
      </c>
      <c r="D1010" s="376"/>
      <c r="E1010" s="376"/>
      <c r="F1010" s="377" t="s">
        <v>278</v>
      </c>
      <c r="G1010" s="377"/>
      <c r="H1010" s="293">
        <v>385.5</v>
      </c>
    </row>
    <row r="1011" spans="1:8" ht="20.100000000000001" customHeight="1">
      <c r="A1011" s="291" t="s">
        <v>35508</v>
      </c>
      <c r="B1011" s="292" t="s">
        <v>35509</v>
      </c>
      <c r="C1011" s="376" t="s">
        <v>35510</v>
      </c>
      <c r="D1011" s="376"/>
      <c r="E1011" s="376"/>
      <c r="F1011" s="377" t="s">
        <v>278</v>
      </c>
      <c r="G1011" s="377"/>
      <c r="H1011" s="293">
        <v>351.3</v>
      </c>
    </row>
    <row r="1012" spans="1:8" ht="20.100000000000001" customHeight="1">
      <c r="A1012" s="291" t="s">
        <v>35511</v>
      </c>
      <c r="B1012" s="292" t="s">
        <v>35512</v>
      </c>
      <c r="C1012" s="376" t="s">
        <v>35513</v>
      </c>
      <c r="D1012" s="376"/>
      <c r="E1012" s="376"/>
      <c r="F1012" s="377" t="s">
        <v>278</v>
      </c>
      <c r="G1012" s="377"/>
      <c r="H1012" s="293">
        <v>522.71</v>
      </c>
    </row>
    <row r="1013" spans="1:8" ht="20.100000000000001" customHeight="1">
      <c r="A1013" s="376" t="s">
        <v>35514</v>
      </c>
      <c r="B1013" s="377" t="s">
        <v>35515</v>
      </c>
      <c r="C1013" s="376" t="s">
        <v>35516</v>
      </c>
      <c r="D1013" s="376"/>
      <c r="E1013" s="376"/>
      <c r="F1013" s="377" t="s">
        <v>278</v>
      </c>
      <c r="G1013" s="377"/>
      <c r="H1013" s="384">
        <v>674.82</v>
      </c>
    </row>
    <row r="1014" spans="1:8" ht="2.1" customHeight="1">
      <c r="A1014" s="376"/>
      <c r="B1014" s="377"/>
      <c r="C1014" s="376"/>
      <c r="D1014" s="376"/>
      <c r="E1014" s="376"/>
      <c r="F1014" s="377"/>
      <c r="G1014" s="377"/>
      <c r="H1014" s="384"/>
    </row>
    <row r="1015" spans="1:8" ht="20.100000000000001" customHeight="1">
      <c r="A1015" s="376" t="s">
        <v>35517</v>
      </c>
      <c r="B1015" s="377" t="s">
        <v>35518</v>
      </c>
      <c r="C1015" s="376" t="s">
        <v>35519</v>
      </c>
      <c r="D1015" s="376"/>
      <c r="E1015" s="376"/>
      <c r="F1015" s="377" t="s">
        <v>4</v>
      </c>
      <c r="G1015" s="377"/>
      <c r="H1015" s="384">
        <v>104.14</v>
      </c>
    </row>
    <row r="1016" spans="1:8" ht="2.1" customHeight="1">
      <c r="A1016" s="376"/>
      <c r="B1016" s="377"/>
      <c r="C1016" s="376"/>
      <c r="D1016" s="376"/>
      <c r="E1016" s="376"/>
      <c r="F1016" s="377"/>
      <c r="G1016" s="377"/>
      <c r="H1016" s="384"/>
    </row>
    <row r="1017" spans="1:8" ht="20.100000000000001" customHeight="1">
      <c r="A1017" s="291" t="s">
        <v>35520</v>
      </c>
      <c r="B1017" s="292" t="s">
        <v>35521</v>
      </c>
      <c r="C1017" s="376" t="s">
        <v>35522</v>
      </c>
      <c r="D1017" s="376"/>
      <c r="E1017" s="376"/>
      <c r="F1017" s="377" t="s">
        <v>278</v>
      </c>
      <c r="G1017" s="377"/>
      <c r="H1017" s="293">
        <v>1076.02</v>
      </c>
    </row>
    <row r="1018" spans="1:8" ht="20.100000000000001" customHeight="1">
      <c r="A1018" s="291" t="s">
        <v>35523</v>
      </c>
      <c r="B1018" s="292" t="s">
        <v>35524</v>
      </c>
      <c r="C1018" s="376" t="s">
        <v>35525</v>
      </c>
      <c r="D1018" s="376"/>
      <c r="E1018" s="376"/>
      <c r="F1018" s="377" t="s">
        <v>278</v>
      </c>
      <c r="G1018" s="377"/>
      <c r="H1018" s="293">
        <v>39.43</v>
      </c>
    </row>
    <row r="1019" spans="1:8" ht="20.100000000000001" customHeight="1">
      <c r="A1019" s="291" t="s">
        <v>35526</v>
      </c>
      <c r="B1019" s="292" t="s">
        <v>35527</v>
      </c>
      <c r="C1019" s="376" t="s">
        <v>35528</v>
      </c>
      <c r="D1019" s="376"/>
      <c r="E1019" s="376"/>
      <c r="F1019" s="377" t="s">
        <v>278</v>
      </c>
      <c r="G1019" s="377"/>
      <c r="H1019" s="293">
        <v>252.97</v>
      </c>
    </row>
    <row r="1020" spans="1:8" ht="20.100000000000001" customHeight="1">
      <c r="A1020" s="291" t="s">
        <v>35529</v>
      </c>
      <c r="B1020" s="292" t="s">
        <v>35530</v>
      </c>
      <c r="C1020" s="376" t="s">
        <v>35531</v>
      </c>
      <c r="D1020" s="376"/>
      <c r="E1020" s="376"/>
      <c r="F1020" s="377" t="s">
        <v>278</v>
      </c>
      <c r="G1020" s="377"/>
      <c r="H1020" s="293">
        <v>149.18</v>
      </c>
    </row>
    <row r="1021" spans="1:8" ht="20.100000000000001" customHeight="1">
      <c r="A1021" s="376" t="s">
        <v>35532</v>
      </c>
      <c r="B1021" s="377" t="s">
        <v>35533</v>
      </c>
      <c r="C1021" s="376" t="s">
        <v>35534</v>
      </c>
      <c r="D1021" s="376"/>
      <c r="E1021" s="376"/>
      <c r="F1021" s="377" t="s">
        <v>278</v>
      </c>
      <c r="G1021" s="377"/>
      <c r="H1021" s="384">
        <v>297.69</v>
      </c>
    </row>
    <row r="1022" spans="1:8" ht="2.1" customHeight="1">
      <c r="A1022" s="376"/>
      <c r="B1022" s="377"/>
      <c r="C1022" s="376"/>
      <c r="D1022" s="376"/>
      <c r="E1022" s="376"/>
      <c r="F1022" s="377"/>
      <c r="G1022" s="377"/>
      <c r="H1022" s="384"/>
    </row>
    <row r="1023" spans="1:8" ht="20.100000000000001" customHeight="1">
      <c r="A1023" s="289" t="s">
        <v>35535</v>
      </c>
      <c r="B1023" s="378" t="s">
        <v>35536</v>
      </c>
      <c r="C1023" s="378"/>
      <c r="D1023" s="378"/>
      <c r="E1023" s="378"/>
      <c r="F1023" s="378"/>
      <c r="G1023" s="378"/>
      <c r="H1023" s="290">
        <v>29091.34</v>
      </c>
    </row>
    <row r="1024" spans="1:8" ht="20.100000000000001" customHeight="1">
      <c r="A1024" s="376" t="s">
        <v>35537</v>
      </c>
      <c r="B1024" s="377" t="s">
        <v>35538</v>
      </c>
      <c r="C1024" s="376" t="s">
        <v>35539</v>
      </c>
      <c r="D1024" s="376"/>
      <c r="E1024" s="376"/>
      <c r="F1024" s="377" t="s">
        <v>39</v>
      </c>
      <c r="G1024" s="377"/>
      <c r="H1024" s="384">
        <v>26.83</v>
      </c>
    </row>
    <row r="1025" spans="1:8" ht="2.1" customHeight="1">
      <c r="A1025" s="376"/>
      <c r="B1025" s="377"/>
      <c r="C1025" s="376"/>
      <c r="D1025" s="376"/>
      <c r="E1025" s="376"/>
      <c r="F1025" s="377"/>
      <c r="G1025" s="377"/>
      <c r="H1025" s="384"/>
    </row>
    <row r="1026" spans="1:8" ht="20.100000000000001" customHeight="1">
      <c r="A1026" s="376" t="s">
        <v>35540</v>
      </c>
      <c r="B1026" s="377" t="s">
        <v>35541</v>
      </c>
      <c r="C1026" s="376" t="s">
        <v>35542</v>
      </c>
      <c r="D1026" s="376"/>
      <c r="E1026" s="376"/>
      <c r="F1026" s="377" t="s">
        <v>39</v>
      </c>
      <c r="G1026" s="377"/>
      <c r="H1026" s="384">
        <v>38.97</v>
      </c>
    </row>
    <row r="1027" spans="1:8" ht="2.1" customHeight="1">
      <c r="A1027" s="376"/>
      <c r="B1027" s="377"/>
      <c r="C1027" s="376"/>
      <c r="D1027" s="376"/>
      <c r="E1027" s="376"/>
      <c r="F1027" s="377"/>
      <c r="G1027" s="377"/>
      <c r="H1027" s="384"/>
    </row>
    <row r="1028" spans="1:8" ht="20.100000000000001" customHeight="1">
      <c r="A1028" s="376" t="s">
        <v>35543</v>
      </c>
      <c r="B1028" s="377" t="s">
        <v>35544</v>
      </c>
      <c r="C1028" s="376" t="s">
        <v>35545</v>
      </c>
      <c r="D1028" s="376"/>
      <c r="E1028" s="376"/>
      <c r="F1028" s="377" t="s">
        <v>39</v>
      </c>
      <c r="G1028" s="377"/>
      <c r="H1028" s="384">
        <v>2420.89</v>
      </c>
    </row>
    <row r="1029" spans="1:8" ht="2.1" customHeight="1">
      <c r="A1029" s="376"/>
      <c r="B1029" s="377"/>
      <c r="C1029" s="376"/>
      <c r="D1029" s="376"/>
      <c r="E1029" s="376"/>
      <c r="F1029" s="377"/>
      <c r="G1029" s="377"/>
      <c r="H1029" s="384"/>
    </row>
    <row r="1030" spans="1:8" ht="20.100000000000001" customHeight="1">
      <c r="A1030" s="376" t="s">
        <v>35546</v>
      </c>
      <c r="B1030" s="377" t="s">
        <v>35547</v>
      </c>
      <c r="C1030" s="376" t="s">
        <v>35548</v>
      </c>
      <c r="D1030" s="376"/>
      <c r="E1030" s="376"/>
      <c r="F1030" s="377" t="s">
        <v>4</v>
      </c>
      <c r="G1030" s="377"/>
      <c r="H1030" s="384">
        <v>3145.36</v>
      </c>
    </row>
    <row r="1031" spans="1:8" ht="2.1" customHeight="1">
      <c r="A1031" s="376"/>
      <c r="B1031" s="377"/>
      <c r="C1031" s="376"/>
      <c r="D1031" s="376"/>
      <c r="E1031" s="376"/>
      <c r="F1031" s="377"/>
      <c r="G1031" s="377"/>
      <c r="H1031" s="384"/>
    </row>
    <row r="1032" spans="1:8" ht="20.100000000000001" customHeight="1">
      <c r="A1032" s="376" t="s">
        <v>35549</v>
      </c>
      <c r="B1032" s="377" t="s">
        <v>35550</v>
      </c>
      <c r="C1032" s="376" t="s">
        <v>35551</v>
      </c>
      <c r="D1032" s="376"/>
      <c r="E1032" s="376"/>
      <c r="F1032" s="377" t="s">
        <v>4</v>
      </c>
      <c r="G1032" s="377"/>
      <c r="H1032" s="384">
        <v>14727.28</v>
      </c>
    </row>
    <row r="1033" spans="1:8" ht="2.1" customHeight="1">
      <c r="A1033" s="376"/>
      <c r="B1033" s="377"/>
      <c r="C1033" s="376"/>
      <c r="D1033" s="376"/>
      <c r="E1033" s="376"/>
      <c r="F1033" s="377"/>
      <c r="G1033" s="377"/>
      <c r="H1033" s="384"/>
    </row>
    <row r="1034" spans="1:8" ht="20.100000000000001" customHeight="1">
      <c r="A1034" s="376" t="s">
        <v>35552</v>
      </c>
      <c r="B1034" s="377" t="s">
        <v>35553</v>
      </c>
      <c r="C1034" s="376" t="s">
        <v>35554</v>
      </c>
      <c r="D1034" s="376"/>
      <c r="E1034" s="376"/>
      <c r="F1034" s="377" t="s">
        <v>39</v>
      </c>
      <c r="G1034" s="377"/>
      <c r="H1034" s="384">
        <v>2126.52</v>
      </c>
    </row>
    <row r="1035" spans="1:8" ht="2.1" customHeight="1">
      <c r="A1035" s="376"/>
      <c r="B1035" s="377"/>
      <c r="C1035" s="376"/>
      <c r="D1035" s="376"/>
      <c r="E1035" s="376"/>
      <c r="F1035" s="377"/>
      <c r="G1035" s="377"/>
      <c r="H1035" s="384"/>
    </row>
    <row r="1036" spans="1:8" ht="20.100000000000001" customHeight="1">
      <c r="A1036" s="376" t="s">
        <v>35555</v>
      </c>
      <c r="B1036" s="377" t="s">
        <v>35556</v>
      </c>
      <c r="C1036" s="376" t="s">
        <v>35557</v>
      </c>
      <c r="D1036" s="376"/>
      <c r="E1036" s="376"/>
      <c r="F1036" s="377" t="s">
        <v>39</v>
      </c>
      <c r="G1036" s="377"/>
      <c r="H1036" s="384">
        <v>896.4</v>
      </c>
    </row>
    <row r="1037" spans="1:8" ht="2.1" customHeight="1">
      <c r="A1037" s="376"/>
      <c r="B1037" s="377"/>
      <c r="C1037" s="376"/>
      <c r="D1037" s="376"/>
      <c r="E1037" s="376"/>
      <c r="F1037" s="377"/>
      <c r="G1037" s="377"/>
      <c r="H1037" s="384"/>
    </row>
    <row r="1038" spans="1:8" ht="20.100000000000001" customHeight="1">
      <c r="A1038" s="291" t="s">
        <v>35558</v>
      </c>
      <c r="B1038" s="292" t="s">
        <v>35559</v>
      </c>
      <c r="C1038" s="376" t="s">
        <v>35560</v>
      </c>
      <c r="D1038" s="376"/>
      <c r="E1038" s="376"/>
      <c r="F1038" s="377" t="s">
        <v>4</v>
      </c>
      <c r="G1038" s="377"/>
      <c r="H1038" s="293">
        <v>36.880000000000003</v>
      </c>
    </row>
    <row r="1039" spans="1:8" ht="20.100000000000001" customHeight="1">
      <c r="A1039" s="291" t="s">
        <v>35561</v>
      </c>
      <c r="B1039" s="292" t="s">
        <v>35562</v>
      </c>
      <c r="C1039" s="376" t="s">
        <v>35563</v>
      </c>
      <c r="D1039" s="376"/>
      <c r="E1039" s="376"/>
      <c r="F1039" s="377" t="s">
        <v>276</v>
      </c>
      <c r="G1039" s="377"/>
      <c r="H1039" s="293">
        <v>96.68</v>
      </c>
    </row>
    <row r="1040" spans="1:8" ht="20.100000000000001" customHeight="1">
      <c r="A1040" s="291" t="s">
        <v>35564</v>
      </c>
      <c r="B1040" s="292" t="s">
        <v>35565</v>
      </c>
      <c r="C1040" s="376" t="s">
        <v>35566</v>
      </c>
      <c r="D1040" s="376"/>
      <c r="E1040" s="376"/>
      <c r="F1040" s="377" t="s">
        <v>276</v>
      </c>
      <c r="G1040" s="377"/>
      <c r="H1040" s="293">
        <v>104.7</v>
      </c>
    </row>
    <row r="1041" spans="1:8" ht="20.100000000000001" customHeight="1">
      <c r="A1041" s="291" t="s">
        <v>35567</v>
      </c>
      <c r="B1041" s="292" t="s">
        <v>35568</v>
      </c>
      <c r="C1041" s="376" t="s">
        <v>35569</v>
      </c>
      <c r="D1041" s="376"/>
      <c r="E1041" s="376"/>
      <c r="F1041" s="377" t="s">
        <v>276</v>
      </c>
      <c r="G1041" s="377"/>
      <c r="H1041" s="293">
        <v>107.94</v>
      </c>
    </row>
    <row r="1042" spans="1:8" ht="20.100000000000001" customHeight="1">
      <c r="A1042" s="291" t="s">
        <v>35570</v>
      </c>
      <c r="B1042" s="292" t="s">
        <v>35571</v>
      </c>
      <c r="C1042" s="376" t="s">
        <v>35572</v>
      </c>
      <c r="D1042" s="376"/>
      <c r="E1042" s="376"/>
      <c r="F1042" s="377" t="s">
        <v>276</v>
      </c>
      <c r="G1042" s="377"/>
      <c r="H1042" s="293">
        <v>111.26</v>
      </c>
    </row>
    <row r="1043" spans="1:8" ht="20.100000000000001" customHeight="1">
      <c r="A1043" s="291" t="s">
        <v>35573</v>
      </c>
      <c r="B1043" s="292" t="s">
        <v>35574</v>
      </c>
      <c r="C1043" s="376" t="s">
        <v>35575</v>
      </c>
      <c r="D1043" s="376"/>
      <c r="E1043" s="376"/>
      <c r="F1043" s="377" t="s">
        <v>276</v>
      </c>
      <c r="G1043" s="377"/>
      <c r="H1043" s="293">
        <v>99.18</v>
      </c>
    </row>
    <row r="1044" spans="1:8" ht="20.100000000000001" customHeight="1">
      <c r="A1044" s="291" t="s">
        <v>35576</v>
      </c>
      <c r="B1044" s="292" t="s">
        <v>35577</v>
      </c>
      <c r="C1044" s="376" t="s">
        <v>35578</v>
      </c>
      <c r="D1044" s="376"/>
      <c r="E1044" s="376"/>
      <c r="F1044" s="377" t="s">
        <v>276</v>
      </c>
      <c r="G1044" s="377"/>
      <c r="H1044" s="293">
        <v>109.48</v>
      </c>
    </row>
    <row r="1045" spans="1:8" ht="20.100000000000001" customHeight="1">
      <c r="A1045" s="291" t="s">
        <v>35579</v>
      </c>
      <c r="B1045" s="292" t="s">
        <v>35580</v>
      </c>
      <c r="C1045" s="376" t="s">
        <v>35581</v>
      </c>
      <c r="D1045" s="376"/>
      <c r="E1045" s="376"/>
      <c r="F1045" s="377" t="s">
        <v>276</v>
      </c>
      <c r="G1045" s="377"/>
      <c r="H1045" s="293">
        <v>113.66</v>
      </c>
    </row>
    <row r="1046" spans="1:8" ht="20.100000000000001" customHeight="1">
      <c r="A1046" s="291" t="s">
        <v>35582</v>
      </c>
      <c r="B1046" s="292" t="s">
        <v>35583</v>
      </c>
      <c r="C1046" s="376" t="s">
        <v>35584</v>
      </c>
      <c r="D1046" s="376"/>
      <c r="E1046" s="376"/>
      <c r="F1046" s="377" t="s">
        <v>276</v>
      </c>
      <c r="G1046" s="377"/>
      <c r="H1046" s="293">
        <v>114.83</v>
      </c>
    </row>
    <row r="1047" spans="1:8" ht="20.100000000000001" customHeight="1">
      <c r="A1047" s="291" t="s">
        <v>35585</v>
      </c>
      <c r="B1047" s="292" t="s">
        <v>35586</v>
      </c>
      <c r="C1047" s="376" t="s">
        <v>35587</v>
      </c>
      <c r="D1047" s="376"/>
      <c r="E1047" s="376"/>
      <c r="F1047" s="377" t="s">
        <v>276</v>
      </c>
      <c r="G1047" s="377"/>
      <c r="H1047" s="293">
        <v>120.26</v>
      </c>
    </row>
    <row r="1048" spans="1:8" ht="20.100000000000001" customHeight="1">
      <c r="A1048" s="291" t="s">
        <v>35588</v>
      </c>
      <c r="B1048" s="292" t="s">
        <v>35589</v>
      </c>
      <c r="C1048" s="376" t="s">
        <v>35590</v>
      </c>
      <c r="D1048" s="376"/>
      <c r="E1048" s="376"/>
      <c r="F1048" s="377" t="s">
        <v>276</v>
      </c>
      <c r="G1048" s="377"/>
      <c r="H1048" s="293">
        <v>123.3</v>
      </c>
    </row>
    <row r="1049" spans="1:8" ht="20.100000000000001" customHeight="1">
      <c r="A1049" s="291" t="s">
        <v>35591</v>
      </c>
      <c r="B1049" s="292" t="s">
        <v>35592</v>
      </c>
      <c r="C1049" s="376" t="s">
        <v>35593</v>
      </c>
      <c r="D1049" s="376"/>
      <c r="E1049" s="376"/>
      <c r="F1049" s="377" t="s">
        <v>276</v>
      </c>
      <c r="G1049" s="377"/>
      <c r="H1049" s="293">
        <v>129.29</v>
      </c>
    </row>
    <row r="1050" spans="1:8" ht="20.100000000000001" customHeight="1">
      <c r="A1050" s="291" t="s">
        <v>35594</v>
      </c>
      <c r="B1050" s="292" t="s">
        <v>35595</v>
      </c>
      <c r="C1050" s="376" t="s">
        <v>35596</v>
      </c>
      <c r="D1050" s="376"/>
      <c r="E1050" s="376"/>
      <c r="F1050" s="377" t="s">
        <v>276</v>
      </c>
      <c r="G1050" s="377"/>
      <c r="H1050" s="293">
        <v>146.05000000000001</v>
      </c>
    </row>
    <row r="1051" spans="1:8" ht="20.100000000000001" customHeight="1">
      <c r="A1051" s="291" t="s">
        <v>35597</v>
      </c>
      <c r="B1051" s="292" t="s">
        <v>35598</v>
      </c>
      <c r="C1051" s="376" t="s">
        <v>35599</v>
      </c>
      <c r="D1051" s="376"/>
      <c r="E1051" s="376"/>
      <c r="F1051" s="377" t="s">
        <v>276</v>
      </c>
      <c r="G1051" s="377"/>
      <c r="H1051" s="293">
        <v>118.52</v>
      </c>
    </row>
    <row r="1052" spans="1:8" ht="20.100000000000001" customHeight="1">
      <c r="A1052" s="291" t="s">
        <v>35600</v>
      </c>
      <c r="B1052" s="292" t="s">
        <v>35601</v>
      </c>
      <c r="C1052" s="376" t="s">
        <v>35602</v>
      </c>
      <c r="D1052" s="376"/>
      <c r="E1052" s="376"/>
      <c r="F1052" s="377" t="s">
        <v>276</v>
      </c>
      <c r="G1052" s="377"/>
      <c r="H1052" s="293">
        <v>128.94</v>
      </c>
    </row>
    <row r="1053" spans="1:8" ht="20.100000000000001" customHeight="1">
      <c r="A1053" s="291" t="s">
        <v>35603</v>
      </c>
      <c r="B1053" s="292" t="s">
        <v>35604</v>
      </c>
      <c r="C1053" s="376" t="s">
        <v>35605</v>
      </c>
      <c r="D1053" s="376"/>
      <c r="E1053" s="376"/>
      <c r="F1053" s="377" t="s">
        <v>276</v>
      </c>
      <c r="G1053" s="377"/>
      <c r="H1053" s="293">
        <v>135.35</v>
      </c>
    </row>
    <row r="1054" spans="1:8" ht="20.100000000000001" customHeight="1">
      <c r="A1054" s="291" t="s">
        <v>35606</v>
      </c>
      <c r="B1054" s="292" t="s">
        <v>35607</v>
      </c>
      <c r="C1054" s="376" t="s">
        <v>35608</v>
      </c>
      <c r="D1054" s="376"/>
      <c r="E1054" s="376"/>
      <c r="F1054" s="377" t="s">
        <v>276</v>
      </c>
      <c r="G1054" s="377"/>
      <c r="H1054" s="293">
        <v>137.53</v>
      </c>
    </row>
    <row r="1055" spans="1:8" ht="20.100000000000001" customHeight="1">
      <c r="A1055" s="291" t="s">
        <v>35609</v>
      </c>
      <c r="B1055" s="292" t="s">
        <v>35610</v>
      </c>
      <c r="C1055" s="376" t="s">
        <v>35611</v>
      </c>
      <c r="D1055" s="376"/>
      <c r="E1055" s="376"/>
      <c r="F1055" s="377" t="s">
        <v>276</v>
      </c>
      <c r="G1055" s="377"/>
      <c r="H1055" s="293">
        <v>156.15</v>
      </c>
    </row>
    <row r="1056" spans="1:8" ht="20.100000000000001" customHeight="1">
      <c r="A1056" s="291" t="s">
        <v>35612</v>
      </c>
      <c r="B1056" s="292" t="s">
        <v>35613</v>
      </c>
      <c r="C1056" s="376" t="s">
        <v>35614</v>
      </c>
      <c r="D1056" s="376"/>
      <c r="E1056" s="376"/>
      <c r="F1056" s="377" t="s">
        <v>4</v>
      </c>
      <c r="G1056" s="377"/>
      <c r="H1056" s="293">
        <v>8.67</v>
      </c>
    </row>
    <row r="1057" spans="1:8" ht="20.100000000000001" customHeight="1">
      <c r="A1057" s="291" t="s">
        <v>35615</v>
      </c>
      <c r="B1057" s="292" t="s">
        <v>35616</v>
      </c>
      <c r="C1057" s="376" t="s">
        <v>35617</v>
      </c>
      <c r="D1057" s="376"/>
      <c r="E1057" s="376"/>
      <c r="F1057" s="377" t="s">
        <v>4</v>
      </c>
      <c r="G1057" s="377"/>
      <c r="H1057" s="293">
        <v>25.62</v>
      </c>
    </row>
    <row r="1058" spans="1:8" ht="20.100000000000001" customHeight="1">
      <c r="A1058" s="376" t="s">
        <v>35618</v>
      </c>
      <c r="B1058" s="377" t="s">
        <v>35619</v>
      </c>
      <c r="C1058" s="376" t="s">
        <v>35620</v>
      </c>
      <c r="D1058" s="376"/>
      <c r="E1058" s="376"/>
      <c r="F1058" s="377" t="s">
        <v>4</v>
      </c>
      <c r="G1058" s="377"/>
      <c r="H1058" s="384">
        <v>34.85</v>
      </c>
    </row>
    <row r="1059" spans="1:8" ht="2.1" customHeight="1">
      <c r="A1059" s="376"/>
      <c r="B1059" s="377"/>
      <c r="C1059" s="376"/>
      <c r="D1059" s="376"/>
      <c r="E1059" s="376"/>
      <c r="F1059" s="377"/>
      <c r="G1059" s="377"/>
      <c r="H1059" s="384"/>
    </row>
    <row r="1060" spans="1:8" ht="20.100000000000001" customHeight="1">
      <c r="A1060" s="291" t="s">
        <v>35621</v>
      </c>
      <c r="B1060" s="292" t="s">
        <v>35622</v>
      </c>
      <c r="C1060" s="376" t="s">
        <v>35623</v>
      </c>
      <c r="D1060" s="376"/>
      <c r="E1060" s="376"/>
      <c r="F1060" s="377" t="s">
        <v>4</v>
      </c>
      <c r="G1060" s="377"/>
      <c r="H1060" s="293">
        <v>46.68</v>
      </c>
    </row>
    <row r="1061" spans="1:8" ht="20.100000000000001" customHeight="1">
      <c r="A1061" s="376" t="s">
        <v>35624</v>
      </c>
      <c r="B1061" s="377" t="s">
        <v>35625</v>
      </c>
      <c r="C1061" s="376" t="s">
        <v>35626</v>
      </c>
      <c r="D1061" s="376"/>
      <c r="E1061" s="376"/>
      <c r="F1061" s="377" t="s">
        <v>4</v>
      </c>
      <c r="G1061" s="377"/>
      <c r="H1061" s="384">
        <v>50.77</v>
      </c>
    </row>
    <row r="1062" spans="1:8" ht="2.1" customHeight="1">
      <c r="A1062" s="376"/>
      <c r="B1062" s="377"/>
      <c r="C1062" s="376"/>
      <c r="D1062" s="376"/>
      <c r="E1062" s="376"/>
      <c r="F1062" s="377"/>
      <c r="G1062" s="377"/>
      <c r="H1062" s="384"/>
    </row>
    <row r="1063" spans="1:8" ht="20.100000000000001" customHeight="1">
      <c r="A1063" s="291" t="s">
        <v>35627</v>
      </c>
      <c r="B1063" s="292" t="s">
        <v>35628</v>
      </c>
      <c r="C1063" s="376" t="s">
        <v>35629</v>
      </c>
      <c r="D1063" s="376"/>
      <c r="E1063" s="376"/>
      <c r="F1063" s="377" t="s">
        <v>4</v>
      </c>
      <c r="G1063" s="377"/>
      <c r="H1063" s="293">
        <v>25.59</v>
      </c>
    </row>
    <row r="1064" spans="1:8" ht="20.100000000000001" customHeight="1">
      <c r="A1064" s="291" t="s">
        <v>35630</v>
      </c>
      <c r="B1064" s="292" t="s">
        <v>35631</v>
      </c>
      <c r="C1064" s="376" t="s">
        <v>35632</v>
      </c>
      <c r="D1064" s="376"/>
      <c r="E1064" s="376"/>
      <c r="F1064" s="377" t="s">
        <v>4</v>
      </c>
      <c r="G1064" s="377"/>
      <c r="H1064" s="293">
        <v>295.36</v>
      </c>
    </row>
    <row r="1065" spans="1:8" ht="20.100000000000001" customHeight="1">
      <c r="A1065" s="291" t="s">
        <v>35633</v>
      </c>
      <c r="B1065" s="292" t="s">
        <v>35634</v>
      </c>
      <c r="C1065" s="376" t="s">
        <v>35635</v>
      </c>
      <c r="D1065" s="376"/>
      <c r="E1065" s="376"/>
      <c r="F1065" s="377" t="s">
        <v>4</v>
      </c>
      <c r="G1065" s="377"/>
      <c r="H1065" s="293">
        <v>5.53</v>
      </c>
    </row>
    <row r="1066" spans="1:8" ht="20.100000000000001" customHeight="1">
      <c r="A1066" s="291" t="s">
        <v>35636</v>
      </c>
      <c r="B1066" s="292" t="s">
        <v>35637</v>
      </c>
      <c r="C1066" s="376" t="s">
        <v>35638</v>
      </c>
      <c r="D1066" s="376"/>
      <c r="E1066" s="376"/>
      <c r="F1066" s="377" t="s">
        <v>4</v>
      </c>
      <c r="G1066" s="377"/>
      <c r="H1066" s="293">
        <v>42.3</v>
      </c>
    </row>
    <row r="1067" spans="1:8" ht="20.100000000000001" customHeight="1">
      <c r="A1067" s="291" t="s">
        <v>35639</v>
      </c>
      <c r="B1067" s="292" t="s">
        <v>35640</v>
      </c>
      <c r="C1067" s="376" t="s">
        <v>35641</v>
      </c>
      <c r="D1067" s="376"/>
      <c r="E1067" s="376"/>
      <c r="F1067" s="377" t="s">
        <v>4</v>
      </c>
      <c r="G1067" s="377"/>
      <c r="H1067" s="293">
        <v>86.25</v>
      </c>
    </row>
    <row r="1068" spans="1:8" ht="20.100000000000001" customHeight="1">
      <c r="A1068" s="291" t="s">
        <v>35642</v>
      </c>
      <c r="B1068" s="292" t="s">
        <v>35643</v>
      </c>
      <c r="C1068" s="376" t="s">
        <v>35644</v>
      </c>
      <c r="D1068" s="376"/>
      <c r="E1068" s="376"/>
      <c r="F1068" s="377" t="s">
        <v>276</v>
      </c>
      <c r="G1068" s="377"/>
      <c r="H1068" s="293">
        <v>168.36</v>
      </c>
    </row>
    <row r="1069" spans="1:8" ht="20.100000000000001" customHeight="1">
      <c r="A1069" s="291" t="s">
        <v>35645</v>
      </c>
      <c r="B1069" s="292" t="s">
        <v>35646</v>
      </c>
      <c r="C1069" s="376" t="s">
        <v>35647</v>
      </c>
      <c r="D1069" s="376"/>
      <c r="E1069" s="376"/>
      <c r="F1069" s="377" t="s">
        <v>276</v>
      </c>
      <c r="G1069" s="377"/>
      <c r="H1069" s="293">
        <v>206.14</v>
      </c>
    </row>
    <row r="1070" spans="1:8" ht="20.100000000000001" customHeight="1">
      <c r="A1070" s="291" t="s">
        <v>35648</v>
      </c>
      <c r="B1070" s="292" t="s">
        <v>35649</v>
      </c>
      <c r="C1070" s="376" t="s">
        <v>35650</v>
      </c>
      <c r="D1070" s="376"/>
      <c r="E1070" s="376"/>
      <c r="F1070" s="377" t="s">
        <v>276</v>
      </c>
      <c r="G1070" s="377"/>
      <c r="H1070" s="293">
        <v>250.93</v>
      </c>
    </row>
    <row r="1071" spans="1:8" ht="20.100000000000001" customHeight="1">
      <c r="A1071" s="291" t="s">
        <v>35651</v>
      </c>
      <c r="B1071" s="292" t="s">
        <v>35652</v>
      </c>
      <c r="C1071" s="376" t="s">
        <v>35653</v>
      </c>
      <c r="D1071" s="376"/>
      <c r="E1071" s="376"/>
      <c r="F1071" s="377" t="s">
        <v>276</v>
      </c>
      <c r="G1071" s="377"/>
      <c r="H1071" s="293">
        <v>257.81</v>
      </c>
    </row>
    <row r="1072" spans="1:8" ht="20.100000000000001" customHeight="1">
      <c r="A1072" s="376" t="s">
        <v>35654</v>
      </c>
      <c r="B1072" s="377" t="s">
        <v>35655</v>
      </c>
      <c r="C1072" s="376" t="s">
        <v>35656</v>
      </c>
      <c r="D1072" s="376"/>
      <c r="E1072" s="376"/>
      <c r="F1072" s="377" t="s">
        <v>276</v>
      </c>
      <c r="G1072" s="377"/>
      <c r="H1072" s="384">
        <v>74.790000000000006</v>
      </c>
    </row>
    <row r="1073" spans="1:8" ht="2.1" customHeight="1">
      <c r="A1073" s="376"/>
      <c r="B1073" s="377"/>
      <c r="C1073" s="376"/>
      <c r="D1073" s="376"/>
      <c r="E1073" s="376"/>
      <c r="F1073" s="377"/>
      <c r="G1073" s="377"/>
      <c r="H1073" s="384"/>
    </row>
    <row r="1074" spans="1:8" ht="20.100000000000001" customHeight="1">
      <c r="A1074" s="376" t="s">
        <v>35657</v>
      </c>
      <c r="B1074" s="377" t="s">
        <v>35658</v>
      </c>
      <c r="C1074" s="376" t="s">
        <v>35659</v>
      </c>
      <c r="D1074" s="376"/>
      <c r="E1074" s="376"/>
      <c r="F1074" s="377" t="s">
        <v>276</v>
      </c>
      <c r="G1074" s="377"/>
      <c r="H1074" s="384">
        <v>87.21</v>
      </c>
    </row>
    <row r="1075" spans="1:8" ht="2.1" customHeight="1">
      <c r="A1075" s="376"/>
      <c r="B1075" s="377"/>
      <c r="C1075" s="376"/>
      <c r="D1075" s="376"/>
      <c r="E1075" s="376"/>
      <c r="F1075" s="377"/>
      <c r="G1075" s="377"/>
      <c r="H1075" s="384"/>
    </row>
    <row r="1076" spans="1:8" ht="20.100000000000001" customHeight="1">
      <c r="A1076" s="291" t="s">
        <v>35660</v>
      </c>
      <c r="B1076" s="292" t="s">
        <v>35661</v>
      </c>
      <c r="C1076" s="376" t="s">
        <v>35662</v>
      </c>
      <c r="D1076" s="376"/>
      <c r="E1076" s="376"/>
      <c r="F1076" s="377" t="s">
        <v>276</v>
      </c>
      <c r="G1076" s="377"/>
      <c r="H1076" s="293">
        <v>473.05</v>
      </c>
    </row>
    <row r="1077" spans="1:8" ht="20.100000000000001" customHeight="1">
      <c r="A1077" s="291" t="s">
        <v>35663</v>
      </c>
      <c r="B1077" s="292" t="s">
        <v>35664</v>
      </c>
      <c r="C1077" s="376" t="s">
        <v>35665</v>
      </c>
      <c r="D1077" s="376"/>
      <c r="E1077" s="376"/>
      <c r="F1077" s="377" t="s">
        <v>276</v>
      </c>
      <c r="G1077" s="377"/>
      <c r="H1077" s="293">
        <v>484.23</v>
      </c>
    </row>
    <row r="1078" spans="1:8" ht="20.100000000000001" customHeight="1">
      <c r="A1078" s="291" t="s">
        <v>35666</v>
      </c>
      <c r="B1078" s="292" t="s">
        <v>35667</v>
      </c>
      <c r="C1078" s="376" t="s">
        <v>35668</v>
      </c>
      <c r="D1078" s="376"/>
      <c r="E1078" s="376"/>
      <c r="F1078" s="377" t="s">
        <v>276</v>
      </c>
      <c r="G1078" s="377"/>
      <c r="H1078" s="293">
        <v>488.49</v>
      </c>
    </row>
    <row r="1079" spans="1:8" ht="20.100000000000001" customHeight="1">
      <c r="A1079" s="291" t="s">
        <v>35669</v>
      </c>
      <c r="B1079" s="292" t="s">
        <v>35670</v>
      </c>
      <c r="C1079" s="376" t="s">
        <v>35671</v>
      </c>
      <c r="D1079" s="376"/>
      <c r="E1079" s="376"/>
      <c r="F1079" s="377" t="s">
        <v>276</v>
      </c>
      <c r="G1079" s="377"/>
      <c r="H1079" s="293">
        <v>506.46</v>
      </c>
    </row>
    <row r="1080" spans="1:8" ht="20.100000000000001" customHeight="1">
      <c r="A1080" s="289" t="s">
        <v>35672</v>
      </c>
      <c r="B1080" s="378" t="s">
        <v>35673</v>
      </c>
      <c r="C1080" s="378"/>
      <c r="D1080" s="378"/>
      <c r="E1080" s="378"/>
      <c r="F1080" s="378"/>
      <c r="G1080" s="378"/>
      <c r="H1080" s="290">
        <v>3091.1</v>
      </c>
    </row>
    <row r="1081" spans="1:8" ht="20.100000000000001" customHeight="1">
      <c r="A1081" s="291" t="s">
        <v>35674</v>
      </c>
      <c r="B1081" s="292" t="s">
        <v>35675</v>
      </c>
      <c r="C1081" s="376" t="s">
        <v>35676</v>
      </c>
      <c r="D1081" s="376"/>
      <c r="E1081" s="376"/>
      <c r="F1081" s="377" t="s">
        <v>39</v>
      </c>
      <c r="G1081" s="377"/>
      <c r="H1081" s="293">
        <v>79.8</v>
      </c>
    </row>
    <row r="1082" spans="1:8" ht="20.100000000000001" customHeight="1">
      <c r="A1082" s="291" t="s">
        <v>35677</v>
      </c>
      <c r="B1082" s="292" t="s">
        <v>35678</v>
      </c>
      <c r="C1082" s="376" t="s">
        <v>343</v>
      </c>
      <c r="D1082" s="376"/>
      <c r="E1082" s="376"/>
      <c r="F1082" s="377" t="s">
        <v>39</v>
      </c>
      <c r="G1082" s="377"/>
      <c r="H1082" s="293">
        <v>108.61</v>
      </c>
    </row>
    <row r="1083" spans="1:8" ht="20.100000000000001" customHeight="1">
      <c r="A1083" s="291" t="s">
        <v>35679</v>
      </c>
      <c r="B1083" s="292" t="s">
        <v>35680</v>
      </c>
      <c r="C1083" s="376" t="s">
        <v>344</v>
      </c>
      <c r="D1083" s="376"/>
      <c r="E1083" s="376"/>
      <c r="F1083" s="377" t="s">
        <v>39</v>
      </c>
      <c r="G1083" s="377"/>
      <c r="H1083" s="293">
        <v>169.6</v>
      </c>
    </row>
    <row r="1084" spans="1:8" ht="20.100000000000001" customHeight="1">
      <c r="A1084" s="291" t="s">
        <v>35681</v>
      </c>
      <c r="B1084" s="292" t="s">
        <v>35682</v>
      </c>
      <c r="C1084" s="376" t="s">
        <v>345</v>
      </c>
      <c r="D1084" s="376"/>
      <c r="E1084" s="376"/>
      <c r="F1084" s="377" t="s">
        <v>39</v>
      </c>
      <c r="G1084" s="377"/>
      <c r="H1084" s="293">
        <v>218.11</v>
      </c>
    </row>
    <row r="1085" spans="1:8" ht="20.100000000000001" customHeight="1">
      <c r="A1085" s="376" t="s">
        <v>35683</v>
      </c>
      <c r="B1085" s="377" t="s">
        <v>35684</v>
      </c>
      <c r="C1085" s="376" t="s">
        <v>35685</v>
      </c>
      <c r="D1085" s="376"/>
      <c r="E1085" s="376"/>
      <c r="F1085" s="377" t="s">
        <v>39</v>
      </c>
      <c r="G1085" s="377"/>
      <c r="H1085" s="384">
        <v>9.86</v>
      </c>
    </row>
    <row r="1086" spans="1:8" ht="2.1" customHeight="1">
      <c r="A1086" s="376"/>
      <c r="B1086" s="377"/>
      <c r="C1086" s="376"/>
      <c r="D1086" s="376"/>
      <c r="E1086" s="376"/>
      <c r="F1086" s="377"/>
      <c r="G1086" s="377"/>
      <c r="H1086" s="384"/>
    </row>
    <row r="1087" spans="1:8" ht="20.100000000000001" customHeight="1">
      <c r="A1087" s="291" t="s">
        <v>35686</v>
      </c>
      <c r="B1087" s="292" t="s">
        <v>35687</v>
      </c>
      <c r="C1087" s="376" t="s">
        <v>35688</v>
      </c>
      <c r="D1087" s="376"/>
      <c r="E1087" s="376"/>
      <c r="F1087" s="377" t="s">
        <v>39</v>
      </c>
      <c r="G1087" s="377"/>
      <c r="H1087" s="293">
        <v>39.18</v>
      </c>
    </row>
    <row r="1088" spans="1:8" ht="20.100000000000001" customHeight="1">
      <c r="A1088" s="376" t="s">
        <v>35689</v>
      </c>
      <c r="B1088" s="377" t="s">
        <v>35690</v>
      </c>
      <c r="C1088" s="376" t="s">
        <v>35691</v>
      </c>
      <c r="D1088" s="376"/>
      <c r="E1088" s="376"/>
      <c r="F1088" s="377" t="s">
        <v>39</v>
      </c>
      <c r="G1088" s="377"/>
      <c r="H1088" s="384">
        <v>14.68</v>
      </c>
    </row>
    <row r="1089" spans="1:8" ht="2.1" customHeight="1">
      <c r="A1089" s="376"/>
      <c r="B1089" s="377"/>
      <c r="C1089" s="376"/>
      <c r="D1089" s="376"/>
      <c r="E1089" s="376"/>
      <c r="F1089" s="377"/>
      <c r="G1089" s="377"/>
      <c r="H1089" s="384"/>
    </row>
    <row r="1090" spans="1:8" ht="20.100000000000001" customHeight="1">
      <c r="A1090" s="376" t="s">
        <v>35692</v>
      </c>
      <c r="B1090" s="377" t="s">
        <v>35693</v>
      </c>
      <c r="C1090" s="376" t="s">
        <v>35694</v>
      </c>
      <c r="D1090" s="376"/>
      <c r="E1090" s="376"/>
      <c r="F1090" s="377" t="s">
        <v>39</v>
      </c>
      <c r="G1090" s="377"/>
      <c r="H1090" s="384">
        <v>428.48</v>
      </c>
    </row>
    <row r="1091" spans="1:8" ht="11.1" customHeight="1">
      <c r="A1091" s="376"/>
      <c r="B1091" s="377"/>
      <c r="C1091" s="376"/>
      <c r="D1091" s="376"/>
      <c r="E1091" s="376"/>
      <c r="F1091" s="377"/>
      <c r="G1091" s="377"/>
      <c r="H1091" s="384"/>
    </row>
    <row r="1092" spans="1:8" ht="20.100000000000001" customHeight="1">
      <c r="A1092" s="376" t="s">
        <v>35695</v>
      </c>
      <c r="B1092" s="377" t="s">
        <v>35696</v>
      </c>
      <c r="C1092" s="376" t="s">
        <v>346</v>
      </c>
      <c r="D1092" s="376"/>
      <c r="E1092" s="376"/>
      <c r="F1092" s="377" t="s">
        <v>39</v>
      </c>
      <c r="G1092" s="377"/>
      <c r="H1092" s="384">
        <v>527.33000000000004</v>
      </c>
    </row>
    <row r="1093" spans="1:8" ht="11.1" customHeight="1">
      <c r="A1093" s="376"/>
      <c r="B1093" s="377"/>
      <c r="C1093" s="376"/>
      <c r="D1093" s="376"/>
      <c r="E1093" s="376"/>
      <c r="F1093" s="377"/>
      <c r="G1093" s="377"/>
      <c r="H1093" s="384"/>
    </row>
    <row r="1094" spans="1:8" ht="20.100000000000001" customHeight="1">
      <c r="A1094" s="376" t="s">
        <v>35697</v>
      </c>
      <c r="B1094" s="377" t="s">
        <v>35698</v>
      </c>
      <c r="C1094" s="376" t="s">
        <v>35699</v>
      </c>
      <c r="D1094" s="376"/>
      <c r="E1094" s="376"/>
      <c r="F1094" s="377" t="s">
        <v>39</v>
      </c>
      <c r="G1094" s="377"/>
      <c r="H1094" s="384">
        <v>631.11</v>
      </c>
    </row>
    <row r="1095" spans="1:8" ht="2.1" customHeight="1">
      <c r="A1095" s="376"/>
      <c r="B1095" s="377"/>
      <c r="C1095" s="376"/>
      <c r="D1095" s="376"/>
      <c r="E1095" s="376"/>
      <c r="F1095" s="377"/>
      <c r="G1095" s="377"/>
      <c r="H1095" s="384"/>
    </row>
    <row r="1096" spans="1:8" ht="20.100000000000001" customHeight="1">
      <c r="A1096" s="376" t="s">
        <v>35700</v>
      </c>
      <c r="B1096" s="377" t="s">
        <v>35701</v>
      </c>
      <c r="C1096" s="376" t="s">
        <v>347</v>
      </c>
      <c r="D1096" s="376"/>
      <c r="E1096" s="376"/>
      <c r="F1096" s="377" t="s">
        <v>39</v>
      </c>
      <c r="G1096" s="377"/>
      <c r="H1096" s="384">
        <v>742.66</v>
      </c>
    </row>
    <row r="1097" spans="1:8" ht="11.1" customHeight="1">
      <c r="A1097" s="376"/>
      <c r="B1097" s="377"/>
      <c r="C1097" s="376"/>
      <c r="D1097" s="376"/>
      <c r="E1097" s="376"/>
      <c r="F1097" s="377"/>
      <c r="G1097" s="377"/>
      <c r="H1097" s="384"/>
    </row>
    <row r="1098" spans="1:8" ht="20.100000000000001" customHeight="1">
      <c r="A1098" s="376" t="s">
        <v>35702</v>
      </c>
      <c r="B1098" s="377" t="s">
        <v>35703</v>
      </c>
      <c r="C1098" s="376" t="s">
        <v>348</v>
      </c>
      <c r="D1098" s="376"/>
      <c r="E1098" s="376"/>
      <c r="F1098" s="377" t="s">
        <v>39</v>
      </c>
      <c r="G1098" s="377"/>
      <c r="H1098" s="384">
        <v>28.83</v>
      </c>
    </row>
    <row r="1099" spans="1:8" ht="2.1" customHeight="1">
      <c r="A1099" s="376"/>
      <c r="B1099" s="377"/>
      <c r="C1099" s="376"/>
      <c r="D1099" s="376"/>
      <c r="E1099" s="376"/>
      <c r="F1099" s="377"/>
      <c r="G1099" s="377"/>
      <c r="H1099" s="384"/>
    </row>
    <row r="1100" spans="1:8" ht="20.100000000000001" customHeight="1">
      <c r="A1100" s="291" t="s">
        <v>35704</v>
      </c>
      <c r="B1100" s="292" t="s">
        <v>35705</v>
      </c>
      <c r="C1100" s="376" t="s">
        <v>349</v>
      </c>
      <c r="D1100" s="376"/>
      <c r="E1100" s="376"/>
      <c r="F1100" s="377" t="s">
        <v>39</v>
      </c>
      <c r="G1100" s="377"/>
      <c r="H1100" s="293">
        <v>52.02</v>
      </c>
    </row>
    <row r="1101" spans="1:8" ht="20.100000000000001" customHeight="1">
      <c r="A1101" s="291" t="s">
        <v>35706</v>
      </c>
      <c r="B1101" s="292" t="s">
        <v>35707</v>
      </c>
      <c r="C1101" s="376" t="s">
        <v>35708</v>
      </c>
      <c r="D1101" s="376"/>
      <c r="E1101" s="376"/>
      <c r="F1101" s="377" t="s">
        <v>39</v>
      </c>
      <c r="G1101" s="377"/>
      <c r="H1101" s="293">
        <v>40.83</v>
      </c>
    </row>
    <row r="1102" spans="1:8" ht="20.100000000000001" customHeight="1">
      <c r="A1102" s="289" t="s">
        <v>35709</v>
      </c>
      <c r="B1102" s="378" t="s">
        <v>35710</v>
      </c>
      <c r="C1102" s="378"/>
      <c r="D1102" s="378"/>
      <c r="E1102" s="378"/>
      <c r="F1102" s="378"/>
      <c r="G1102" s="378"/>
      <c r="H1102" s="290">
        <v>5382.86</v>
      </c>
    </row>
    <row r="1103" spans="1:8" ht="20.100000000000001" customHeight="1">
      <c r="A1103" s="291" t="s">
        <v>35711</v>
      </c>
      <c r="B1103" s="292" t="s">
        <v>35712</v>
      </c>
      <c r="C1103" s="376" t="s">
        <v>35713</v>
      </c>
      <c r="D1103" s="376"/>
      <c r="E1103" s="376"/>
      <c r="F1103" s="377" t="s">
        <v>276</v>
      </c>
      <c r="G1103" s="377"/>
      <c r="H1103" s="293">
        <v>71.040000000000006</v>
      </c>
    </row>
    <row r="1104" spans="1:8" ht="20.100000000000001" customHeight="1">
      <c r="A1104" s="291" t="s">
        <v>35714</v>
      </c>
      <c r="B1104" s="292" t="s">
        <v>35715</v>
      </c>
      <c r="C1104" s="376" t="s">
        <v>35716</v>
      </c>
      <c r="D1104" s="376"/>
      <c r="E1104" s="376"/>
      <c r="F1104" s="377" t="s">
        <v>276</v>
      </c>
      <c r="G1104" s="377"/>
      <c r="H1104" s="293">
        <v>34.28</v>
      </c>
    </row>
    <row r="1105" spans="1:8" ht="20.100000000000001" customHeight="1">
      <c r="A1105" s="291" t="s">
        <v>35717</v>
      </c>
      <c r="B1105" s="292" t="s">
        <v>35718</v>
      </c>
      <c r="C1105" s="376" t="s">
        <v>35719</v>
      </c>
      <c r="D1105" s="376"/>
      <c r="E1105" s="376"/>
      <c r="F1105" s="377" t="s">
        <v>277</v>
      </c>
      <c r="G1105" s="377"/>
      <c r="H1105" s="293">
        <v>108.08</v>
      </c>
    </row>
    <row r="1106" spans="1:8" ht="20.100000000000001" customHeight="1">
      <c r="A1106" s="291" t="s">
        <v>35720</v>
      </c>
      <c r="B1106" s="292" t="s">
        <v>35721</v>
      </c>
      <c r="C1106" s="376" t="s">
        <v>35722</v>
      </c>
      <c r="D1106" s="376"/>
      <c r="E1106" s="376"/>
      <c r="F1106" s="377" t="s">
        <v>4</v>
      </c>
      <c r="G1106" s="377"/>
      <c r="H1106" s="293">
        <v>16.7</v>
      </c>
    </row>
    <row r="1107" spans="1:8" ht="20.100000000000001" customHeight="1">
      <c r="A1107" s="291" t="s">
        <v>35723</v>
      </c>
      <c r="B1107" s="292" t="s">
        <v>35724</v>
      </c>
      <c r="C1107" s="376" t="s">
        <v>35725</v>
      </c>
      <c r="D1107" s="376"/>
      <c r="E1107" s="376"/>
      <c r="F1107" s="377" t="s">
        <v>278</v>
      </c>
      <c r="G1107" s="377"/>
      <c r="H1107" s="293">
        <v>1232.49</v>
      </c>
    </row>
    <row r="1108" spans="1:8" ht="20.100000000000001" customHeight="1">
      <c r="A1108" s="291" t="s">
        <v>35726</v>
      </c>
      <c r="B1108" s="292" t="s">
        <v>35727</v>
      </c>
      <c r="C1108" s="376" t="s">
        <v>35728</v>
      </c>
      <c r="D1108" s="376"/>
      <c r="E1108" s="376"/>
      <c r="F1108" s="377" t="s">
        <v>276</v>
      </c>
      <c r="G1108" s="377"/>
      <c r="H1108" s="293">
        <v>34.28</v>
      </c>
    </row>
    <row r="1109" spans="1:8" ht="20.100000000000001" customHeight="1">
      <c r="A1109" s="291" t="s">
        <v>35729</v>
      </c>
      <c r="B1109" s="292" t="s">
        <v>35730</v>
      </c>
      <c r="C1109" s="376" t="s">
        <v>35731</v>
      </c>
      <c r="D1109" s="376"/>
      <c r="E1109" s="376"/>
      <c r="F1109" s="377" t="s">
        <v>4</v>
      </c>
      <c r="G1109" s="377"/>
      <c r="H1109" s="293">
        <v>17.18</v>
      </c>
    </row>
    <row r="1110" spans="1:8" ht="20.100000000000001" customHeight="1">
      <c r="A1110" s="291" t="s">
        <v>35732</v>
      </c>
      <c r="B1110" s="292" t="s">
        <v>35733</v>
      </c>
      <c r="C1110" s="376" t="s">
        <v>35734</v>
      </c>
      <c r="D1110" s="376"/>
      <c r="E1110" s="376"/>
      <c r="F1110" s="377" t="s">
        <v>4</v>
      </c>
      <c r="G1110" s="377"/>
      <c r="H1110" s="293">
        <v>24.41</v>
      </c>
    </row>
    <row r="1111" spans="1:8" ht="20.100000000000001" customHeight="1">
      <c r="A1111" s="291" t="s">
        <v>35735</v>
      </c>
      <c r="B1111" s="292" t="s">
        <v>35736</v>
      </c>
      <c r="C1111" s="376" t="s">
        <v>350</v>
      </c>
      <c r="D1111" s="376"/>
      <c r="E1111" s="376"/>
      <c r="F1111" s="377" t="s">
        <v>39</v>
      </c>
      <c r="G1111" s="377"/>
      <c r="H1111" s="293">
        <v>86.4</v>
      </c>
    </row>
    <row r="1112" spans="1:8" ht="20.100000000000001" customHeight="1">
      <c r="A1112" s="291" t="s">
        <v>35737</v>
      </c>
      <c r="B1112" s="292" t="s">
        <v>35738</v>
      </c>
      <c r="C1112" s="376" t="s">
        <v>35739</v>
      </c>
      <c r="D1112" s="376"/>
      <c r="E1112" s="376"/>
      <c r="F1112" s="377" t="s">
        <v>39</v>
      </c>
      <c r="G1112" s="377"/>
      <c r="H1112" s="293">
        <v>11.39</v>
      </c>
    </row>
    <row r="1113" spans="1:8" ht="20.100000000000001" customHeight="1">
      <c r="A1113" s="291" t="s">
        <v>35740</v>
      </c>
      <c r="B1113" s="292" t="s">
        <v>35741</v>
      </c>
      <c r="C1113" s="376" t="s">
        <v>35742</v>
      </c>
      <c r="D1113" s="376"/>
      <c r="E1113" s="376"/>
      <c r="F1113" s="377" t="s">
        <v>4</v>
      </c>
      <c r="G1113" s="377"/>
      <c r="H1113" s="293">
        <v>84.29</v>
      </c>
    </row>
    <row r="1114" spans="1:8" ht="20.100000000000001" customHeight="1">
      <c r="A1114" s="291" t="s">
        <v>35743</v>
      </c>
      <c r="B1114" s="292" t="s">
        <v>35744</v>
      </c>
      <c r="C1114" s="376" t="s">
        <v>35745</v>
      </c>
      <c r="D1114" s="376"/>
      <c r="E1114" s="376"/>
      <c r="F1114" s="377" t="s">
        <v>4</v>
      </c>
      <c r="G1114" s="377"/>
      <c r="H1114" s="293">
        <v>4.87</v>
      </c>
    </row>
    <row r="1115" spans="1:8" ht="20.100000000000001" customHeight="1">
      <c r="A1115" s="291" t="s">
        <v>35746</v>
      </c>
      <c r="B1115" s="292" t="s">
        <v>35747</v>
      </c>
      <c r="C1115" s="376" t="s">
        <v>35748</v>
      </c>
      <c r="D1115" s="376"/>
      <c r="E1115" s="376"/>
      <c r="F1115" s="377" t="s">
        <v>276</v>
      </c>
      <c r="G1115" s="377"/>
      <c r="H1115" s="293">
        <v>14.49</v>
      </c>
    </row>
    <row r="1116" spans="1:8" ht="20.100000000000001" customHeight="1">
      <c r="A1116" s="291" t="s">
        <v>35749</v>
      </c>
      <c r="B1116" s="292" t="s">
        <v>35750</v>
      </c>
      <c r="C1116" s="376" t="s">
        <v>35751</v>
      </c>
      <c r="D1116" s="376"/>
      <c r="E1116" s="376"/>
      <c r="F1116" s="377" t="s">
        <v>276</v>
      </c>
      <c r="G1116" s="377"/>
      <c r="H1116" s="293">
        <v>12.85</v>
      </c>
    </row>
    <row r="1117" spans="1:8" ht="20.100000000000001" customHeight="1">
      <c r="A1117" s="291" t="s">
        <v>35752</v>
      </c>
      <c r="B1117" s="292" t="s">
        <v>35753</v>
      </c>
      <c r="C1117" s="376" t="s">
        <v>35754</v>
      </c>
      <c r="D1117" s="376"/>
      <c r="E1117" s="376"/>
      <c r="F1117" s="377" t="s">
        <v>276</v>
      </c>
      <c r="G1117" s="377"/>
      <c r="H1117" s="293">
        <v>78.14</v>
      </c>
    </row>
    <row r="1118" spans="1:8" ht="20.100000000000001" customHeight="1">
      <c r="A1118" s="291" t="s">
        <v>35755</v>
      </c>
      <c r="B1118" s="292" t="s">
        <v>35756</v>
      </c>
      <c r="C1118" s="376" t="s">
        <v>35757</v>
      </c>
      <c r="D1118" s="376"/>
      <c r="E1118" s="376"/>
      <c r="F1118" s="377" t="s">
        <v>276</v>
      </c>
      <c r="G1118" s="377"/>
      <c r="H1118" s="293">
        <v>6.86</v>
      </c>
    </row>
    <row r="1119" spans="1:8" ht="20.100000000000001" customHeight="1">
      <c r="A1119" s="291" t="s">
        <v>35758</v>
      </c>
      <c r="B1119" s="292" t="s">
        <v>35759</v>
      </c>
      <c r="C1119" s="376" t="s">
        <v>35760</v>
      </c>
      <c r="D1119" s="376"/>
      <c r="E1119" s="376"/>
      <c r="F1119" s="377" t="s">
        <v>276</v>
      </c>
      <c r="G1119" s="377"/>
      <c r="H1119" s="293">
        <v>21.96</v>
      </c>
    </row>
    <row r="1120" spans="1:8" ht="20.100000000000001" customHeight="1">
      <c r="A1120" s="376" t="s">
        <v>35761</v>
      </c>
      <c r="B1120" s="377" t="s">
        <v>35762</v>
      </c>
      <c r="C1120" s="376" t="s">
        <v>35763</v>
      </c>
      <c r="D1120" s="376"/>
      <c r="E1120" s="376"/>
      <c r="F1120" s="377" t="s">
        <v>276</v>
      </c>
      <c r="G1120" s="377"/>
      <c r="H1120" s="384">
        <v>509.07</v>
      </c>
    </row>
    <row r="1121" spans="1:8" ht="2.1" customHeight="1">
      <c r="A1121" s="376"/>
      <c r="B1121" s="377"/>
      <c r="C1121" s="376"/>
      <c r="D1121" s="376"/>
      <c r="E1121" s="376"/>
      <c r="F1121" s="377"/>
      <c r="G1121" s="377"/>
      <c r="H1121" s="384"/>
    </row>
    <row r="1122" spans="1:8" ht="20.100000000000001" customHeight="1">
      <c r="A1122" s="376" t="s">
        <v>35764</v>
      </c>
      <c r="B1122" s="377" t="s">
        <v>35765</v>
      </c>
      <c r="C1122" s="376" t="s">
        <v>35766</v>
      </c>
      <c r="D1122" s="376"/>
      <c r="E1122" s="376"/>
      <c r="F1122" s="377" t="s">
        <v>276</v>
      </c>
      <c r="G1122" s="377"/>
      <c r="H1122" s="384">
        <v>1561.62</v>
      </c>
    </row>
    <row r="1123" spans="1:8" ht="2.1" customHeight="1">
      <c r="A1123" s="376"/>
      <c r="B1123" s="377"/>
      <c r="C1123" s="376"/>
      <c r="D1123" s="376"/>
      <c r="E1123" s="376"/>
      <c r="F1123" s="377"/>
      <c r="G1123" s="377"/>
      <c r="H1123" s="384"/>
    </row>
    <row r="1124" spans="1:8" ht="20.100000000000001" customHeight="1">
      <c r="A1124" s="376" t="s">
        <v>35767</v>
      </c>
      <c r="B1124" s="377" t="s">
        <v>35768</v>
      </c>
      <c r="C1124" s="376" t="s">
        <v>35769</v>
      </c>
      <c r="D1124" s="376"/>
      <c r="E1124" s="376"/>
      <c r="F1124" s="377" t="s">
        <v>276</v>
      </c>
      <c r="G1124" s="377"/>
      <c r="H1124" s="384">
        <v>409.98</v>
      </c>
    </row>
    <row r="1125" spans="1:8" ht="2.1" customHeight="1">
      <c r="A1125" s="376"/>
      <c r="B1125" s="377"/>
      <c r="C1125" s="376"/>
      <c r="D1125" s="376"/>
      <c r="E1125" s="376"/>
      <c r="F1125" s="377"/>
      <c r="G1125" s="377"/>
      <c r="H1125" s="384"/>
    </row>
    <row r="1126" spans="1:8" ht="20.100000000000001" customHeight="1">
      <c r="A1126" s="376" t="s">
        <v>35770</v>
      </c>
      <c r="B1126" s="377" t="s">
        <v>35771</v>
      </c>
      <c r="C1126" s="376" t="s">
        <v>35772</v>
      </c>
      <c r="D1126" s="376"/>
      <c r="E1126" s="376"/>
      <c r="F1126" s="377" t="s">
        <v>276</v>
      </c>
      <c r="G1126" s="377"/>
      <c r="H1126" s="384">
        <v>296.01</v>
      </c>
    </row>
    <row r="1127" spans="1:8" ht="2.1" customHeight="1">
      <c r="A1127" s="376"/>
      <c r="B1127" s="377"/>
      <c r="C1127" s="376"/>
      <c r="D1127" s="376"/>
      <c r="E1127" s="376"/>
      <c r="F1127" s="377"/>
      <c r="G1127" s="377"/>
      <c r="H1127" s="384"/>
    </row>
    <row r="1128" spans="1:8" ht="20.100000000000001" customHeight="1">
      <c r="A1128" s="291" t="s">
        <v>35773</v>
      </c>
      <c r="B1128" s="292" t="s">
        <v>35774</v>
      </c>
      <c r="C1128" s="376" t="s">
        <v>35775</v>
      </c>
      <c r="D1128" s="376"/>
      <c r="E1128" s="376"/>
      <c r="F1128" s="377" t="s">
        <v>276</v>
      </c>
      <c r="G1128" s="377"/>
      <c r="H1128" s="293">
        <v>267.76</v>
      </c>
    </row>
    <row r="1129" spans="1:8" ht="20.100000000000001" customHeight="1">
      <c r="A1129" s="291" t="s">
        <v>35776</v>
      </c>
      <c r="B1129" s="292" t="s">
        <v>35777</v>
      </c>
      <c r="C1129" s="376" t="s">
        <v>35778</v>
      </c>
      <c r="D1129" s="376"/>
      <c r="E1129" s="376"/>
      <c r="F1129" s="377" t="s">
        <v>39</v>
      </c>
      <c r="G1129" s="377"/>
      <c r="H1129" s="293">
        <v>312.64999999999998</v>
      </c>
    </row>
    <row r="1130" spans="1:8" ht="20.100000000000001" customHeight="1">
      <c r="A1130" s="376" t="s">
        <v>35779</v>
      </c>
      <c r="B1130" s="377" t="s">
        <v>35780</v>
      </c>
      <c r="C1130" s="376" t="s">
        <v>35781</v>
      </c>
      <c r="D1130" s="376"/>
      <c r="E1130" s="376"/>
      <c r="F1130" s="377" t="s">
        <v>277</v>
      </c>
      <c r="G1130" s="377"/>
      <c r="H1130" s="384">
        <v>25.01</v>
      </c>
    </row>
    <row r="1131" spans="1:8" ht="2.1" customHeight="1">
      <c r="A1131" s="376"/>
      <c r="B1131" s="377"/>
      <c r="C1131" s="376"/>
      <c r="D1131" s="376"/>
      <c r="E1131" s="376"/>
      <c r="F1131" s="377"/>
      <c r="G1131" s="377"/>
      <c r="H1131" s="384"/>
    </row>
    <row r="1132" spans="1:8" ht="20.100000000000001" customHeight="1">
      <c r="A1132" s="291" t="s">
        <v>35782</v>
      </c>
      <c r="B1132" s="292" t="s">
        <v>35783</v>
      </c>
      <c r="C1132" s="376" t="s">
        <v>35784</v>
      </c>
      <c r="D1132" s="376"/>
      <c r="E1132" s="376"/>
      <c r="F1132" s="377" t="s">
        <v>277</v>
      </c>
      <c r="G1132" s="377"/>
      <c r="H1132" s="293">
        <v>141.05000000000001</v>
      </c>
    </row>
    <row r="1133" spans="1:8" ht="20.100000000000001" customHeight="1">
      <c r="A1133" s="289" t="s">
        <v>35785</v>
      </c>
      <c r="B1133" s="378" t="s">
        <v>35786</v>
      </c>
      <c r="C1133" s="378"/>
      <c r="D1133" s="378"/>
      <c r="E1133" s="378"/>
      <c r="F1133" s="378"/>
      <c r="G1133" s="378"/>
      <c r="H1133" s="290">
        <v>84.82</v>
      </c>
    </row>
    <row r="1134" spans="1:8" ht="20.100000000000001" customHeight="1">
      <c r="A1134" s="291" t="s">
        <v>35787</v>
      </c>
      <c r="B1134" s="292" t="s">
        <v>35788</v>
      </c>
      <c r="C1134" s="376" t="s">
        <v>35789</v>
      </c>
      <c r="D1134" s="376"/>
      <c r="E1134" s="376"/>
      <c r="F1134" s="377" t="s">
        <v>39</v>
      </c>
      <c r="G1134" s="377"/>
      <c r="H1134" s="293">
        <v>17.79</v>
      </c>
    </row>
    <row r="1135" spans="1:8" ht="20.100000000000001" customHeight="1">
      <c r="A1135" s="291" t="s">
        <v>35790</v>
      </c>
      <c r="B1135" s="292" t="s">
        <v>35791</v>
      </c>
      <c r="C1135" s="376" t="s">
        <v>35792</v>
      </c>
      <c r="D1135" s="376"/>
      <c r="E1135" s="376"/>
      <c r="F1135" s="377" t="s">
        <v>39</v>
      </c>
      <c r="G1135" s="377"/>
      <c r="H1135" s="293">
        <v>27.72</v>
      </c>
    </row>
    <row r="1136" spans="1:8" ht="20.100000000000001" customHeight="1">
      <c r="A1136" s="291" t="s">
        <v>35793</v>
      </c>
      <c r="B1136" s="292" t="s">
        <v>35794</v>
      </c>
      <c r="C1136" s="376" t="s">
        <v>35795</v>
      </c>
      <c r="D1136" s="376"/>
      <c r="E1136" s="376"/>
      <c r="F1136" s="377" t="s">
        <v>39</v>
      </c>
      <c r="G1136" s="377"/>
      <c r="H1136" s="293">
        <v>39.31</v>
      </c>
    </row>
    <row r="1137" spans="1:8" ht="20.100000000000001" customHeight="1">
      <c r="A1137" s="289" t="s">
        <v>35796</v>
      </c>
      <c r="B1137" s="378" t="s">
        <v>35797</v>
      </c>
      <c r="C1137" s="378"/>
      <c r="D1137" s="378"/>
      <c r="E1137" s="378"/>
      <c r="F1137" s="378"/>
      <c r="G1137" s="378"/>
      <c r="H1137" s="290">
        <v>5080.8500000000004</v>
      </c>
    </row>
    <row r="1138" spans="1:8" ht="20.100000000000001" customHeight="1">
      <c r="A1138" s="291" t="s">
        <v>35798</v>
      </c>
      <c r="B1138" s="292" t="s">
        <v>35799</v>
      </c>
      <c r="C1138" s="376" t="s">
        <v>351</v>
      </c>
      <c r="D1138" s="376"/>
      <c r="E1138" s="376"/>
      <c r="F1138" s="377" t="s">
        <v>277</v>
      </c>
      <c r="G1138" s="377"/>
      <c r="H1138" s="293">
        <v>66.45</v>
      </c>
    </row>
    <row r="1139" spans="1:8" ht="20.100000000000001" customHeight="1">
      <c r="A1139" s="291" t="s">
        <v>35800</v>
      </c>
      <c r="B1139" s="292" t="s">
        <v>35801</v>
      </c>
      <c r="C1139" s="376" t="s">
        <v>35802</v>
      </c>
      <c r="D1139" s="376"/>
      <c r="E1139" s="376"/>
      <c r="F1139" s="377" t="s">
        <v>278</v>
      </c>
      <c r="G1139" s="377"/>
      <c r="H1139" s="293">
        <v>844.09</v>
      </c>
    </row>
    <row r="1140" spans="1:8" ht="20.100000000000001" customHeight="1">
      <c r="A1140" s="291" t="s">
        <v>35803</v>
      </c>
      <c r="B1140" s="292" t="s">
        <v>35804</v>
      </c>
      <c r="C1140" s="376" t="s">
        <v>35805</v>
      </c>
      <c r="D1140" s="376"/>
      <c r="E1140" s="376"/>
      <c r="F1140" s="377" t="s">
        <v>278</v>
      </c>
      <c r="G1140" s="377"/>
      <c r="H1140" s="293">
        <v>673.3</v>
      </c>
    </row>
    <row r="1141" spans="1:8" ht="20.100000000000001" customHeight="1">
      <c r="A1141" s="291" t="s">
        <v>35806</v>
      </c>
      <c r="B1141" s="292" t="s">
        <v>35807</v>
      </c>
      <c r="C1141" s="376" t="s">
        <v>35808</v>
      </c>
      <c r="D1141" s="376"/>
      <c r="E1141" s="376"/>
      <c r="F1141" s="377" t="s">
        <v>278</v>
      </c>
      <c r="G1141" s="377"/>
      <c r="H1141" s="293">
        <v>1837.07</v>
      </c>
    </row>
    <row r="1142" spans="1:8" ht="20.100000000000001" customHeight="1">
      <c r="A1142" s="291" t="s">
        <v>35809</v>
      </c>
      <c r="B1142" s="292" t="s">
        <v>35810</v>
      </c>
      <c r="C1142" s="376" t="s">
        <v>35811</v>
      </c>
      <c r="D1142" s="376"/>
      <c r="E1142" s="376"/>
      <c r="F1142" s="377" t="s">
        <v>278</v>
      </c>
      <c r="G1142" s="377"/>
      <c r="H1142" s="293">
        <v>353.07</v>
      </c>
    </row>
    <row r="1143" spans="1:8" ht="20.100000000000001" customHeight="1">
      <c r="A1143" s="291" t="s">
        <v>35812</v>
      </c>
      <c r="B1143" s="292" t="s">
        <v>35813</v>
      </c>
      <c r="C1143" s="376" t="s">
        <v>35814</v>
      </c>
      <c r="D1143" s="376"/>
      <c r="E1143" s="376"/>
      <c r="F1143" s="377" t="s">
        <v>39</v>
      </c>
      <c r="G1143" s="377"/>
      <c r="H1143" s="293">
        <v>260.66000000000003</v>
      </c>
    </row>
    <row r="1144" spans="1:8" ht="20.100000000000001" customHeight="1">
      <c r="A1144" s="291" t="s">
        <v>35815</v>
      </c>
      <c r="B1144" s="292" t="s">
        <v>35816</v>
      </c>
      <c r="C1144" s="376" t="s">
        <v>35817</v>
      </c>
      <c r="D1144" s="376"/>
      <c r="E1144" s="376"/>
      <c r="F1144" s="377" t="s">
        <v>4</v>
      </c>
      <c r="G1144" s="377"/>
      <c r="H1144" s="293">
        <v>43.57</v>
      </c>
    </row>
    <row r="1145" spans="1:8" ht="20.100000000000001" customHeight="1">
      <c r="A1145" s="291" t="s">
        <v>35818</v>
      </c>
      <c r="B1145" s="292" t="s">
        <v>35819</v>
      </c>
      <c r="C1145" s="376" t="s">
        <v>35820</v>
      </c>
      <c r="D1145" s="376"/>
      <c r="E1145" s="376"/>
      <c r="F1145" s="377" t="s">
        <v>39</v>
      </c>
      <c r="G1145" s="377"/>
      <c r="H1145" s="293">
        <v>147.93</v>
      </c>
    </row>
    <row r="1146" spans="1:8" ht="20.100000000000001" customHeight="1">
      <c r="A1146" s="291" t="s">
        <v>35821</v>
      </c>
      <c r="B1146" s="292" t="s">
        <v>35822</v>
      </c>
      <c r="C1146" s="376" t="s">
        <v>35823</v>
      </c>
      <c r="D1146" s="376"/>
      <c r="E1146" s="376"/>
      <c r="F1146" s="377" t="s">
        <v>4</v>
      </c>
      <c r="G1146" s="377"/>
      <c r="H1146" s="293">
        <v>49.03</v>
      </c>
    </row>
    <row r="1147" spans="1:8" ht="20.100000000000001" customHeight="1">
      <c r="A1147" s="291" t="s">
        <v>35824</v>
      </c>
      <c r="B1147" s="292" t="s">
        <v>35825</v>
      </c>
      <c r="C1147" s="376" t="s">
        <v>35826</v>
      </c>
      <c r="D1147" s="376"/>
      <c r="E1147" s="376"/>
      <c r="F1147" s="377" t="s">
        <v>39</v>
      </c>
      <c r="G1147" s="377"/>
      <c r="H1147" s="293">
        <v>131.02000000000001</v>
      </c>
    </row>
    <row r="1148" spans="1:8" ht="20.100000000000001" customHeight="1">
      <c r="A1148" s="291" t="s">
        <v>35827</v>
      </c>
      <c r="B1148" s="292" t="s">
        <v>35828</v>
      </c>
      <c r="C1148" s="376" t="s">
        <v>35829</v>
      </c>
      <c r="D1148" s="376"/>
      <c r="E1148" s="376"/>
      <c r="F1148" s="377" t="s">
        <v>277</v>
      </c>
      <c r="G1148" s="377"/>
      <c r="H1148" s="293">
        <v>32.130000000000003</v>
      </c>
    </row>
    <row r="1149" spans="1:8" ht="20.100000000000001" customHeight="1">
      <c r="A1149" s="291" t="s">
        <v>35830</v>
      </c>
      <c r="B1149" s="292" t="s">
        <v>35831</v>
      </c>
      <c r="C1149" s="376" t="s">
        <v>35832</v>
      </c>
      <c r="D1149" s="376"/>
      <c r="E1149" s="376"/>
      <c r="F1149" s="377" t="s">
        <v>35833</v>
      </c>
      <c r="G1149" s="377"/>
      <c r="H1149" s="293">
        <v>19.93</v>
      </c>
    </row>
    <row r="1150" spans="1:8" ht="20.100000000000001" customHeight="1">
      <c r="A1150" s="291" t="s">
        <v>35834</v>
      </c>
      <c r="B1150" s="292" t="s">
        <v>35835</v>
      </c>
      <c r="C1150" s="376" t="s">
        <v>35836</v>
      </c>
      <c r="D1150" s="376"/>
      <c r="E1150" s="376"/>
      <c r="F1150" s="377" t="s">
        <v>39</v>
      </c>
      <c r="G1150" s="377"/>
      <c r="H1150" s="293">
        <v>417.68</v>
      </c>
    </row>
    <row r="1151" spans="1:8" ht="20.100000000000001" customHeight="1">
      <c r="A1151" s="291" t="s">
        <v>35837</v>
      </c>
      <c r="B1151" s="292" t="s">
        <v>35838</v>
      </c>
      <c r="C1151" s="376" t="s">
        <v>35839</v>
      </c>
      <c r="D1151" s="376"/>
      <c r="E1151" s="376"/>
      <c r="F1151" s="377" t="s">
        <v>39</v>
      </c>
      <c r="G1151" s="377"/>
      <c r="H1151" s="293">
        <v>204.92</v>
      </c>
    </row>
    <row r="1152" spans="1:8" ht="20.100000000000001" customHeight="1">
      <c r="A1152" s="289" t="s">
        <v>35840</v>
      </c>
      <c r="B1152" s="378" t="s">
        <v>35841</v>
      </c>
      <c r="C1152" s="378"/>
      <c r="D1152" s="378"/>
      <c r="E1152" s="378"/>
      <c r="F1152" s="378"/>
      <c r="G1152" s="378"/>
      <c r="H1152" s="290">
        <v>9118.06</v>
      </c>
    </row>
    <row r="1153" spans="1:8" ht="20.100000000000001" customHeight="1">
      <c r="A1153" s="289" t="s">
        <v>35842</v>
      </c>
      <c r="B1153" s="378" t="s">
        <v>35843</v>
      </c>
      <c r="C1153" s="378"/>
      <c r="D1153" s="378"/>
      <c r="E1153" s="378"/>
      <c r="F1153" s="378"/>
      <c r="G1153" s="378"/>
      <c r="H1153" s="290">
        <v>508.3</v>
      </c>
    </row>
    <row r="1154" spans="1:8" ht="20.100000000000001" customHeight="1">
      <c r="A1154" s="291" t="s">
        <v>35844</v>
      </c>
      <c r="B1154" s="292" t="s">
        <v>35845</v>
      </c>
      <c r="C1154" s="376" t="s">
        <v>35846</v>
      </c>
      <c r="D1154" s="376"/>
      <c r="E1154" s="376"/>
      <c r="F1154" s="377" t="s">
        <v>278</v>
      </c>
      <c r="G1154" s="377"/>
      <c r="H1154" s="293">
        <v>108.42</v>
      </c>
    </row>
    <row r="1155" spans="1:8" ht="20.100000000000001" customHeight="1">
      <c r="A1155" s="291" t="s">
        <v>35847</v>
      </c>
      <c r="B1155" s="292" t="s">
        <v>35848</v>
      </c>
      <c r="C1155" s="376" t="s">
        <v>35849</v>
      </c>
      <c r="D1155" s="376"/>
      <c r="E1155" s="376"/>
      <c r="F1155" s="377" t="s">
        <v>278</v>
      </c>
      <c r="G1155" s="377"/>
      <c r="H1155" s="293">
        <v>141.99</v>
      </c>
    </row>
    <row r="1156" spans="1:8" ht="20.100000000000001" customHeight="1">
      <c r="A1156" s="291" t="s">
        <v>35850</v>
      </c>
      <c r="B1156" s="292" t="s">
        <v>35851</v>
      </c>
      <c r="C1156" s="376" t="s">
        <v>35852</v>
      </c>
      <c r="D1156" s="376"/>
      <c r="E1156" s="376"/>
      <c r="F1156" s="377" t="s">
        <v>278</v>
      </c>
      <c r="G1156" s="377"/>
      <c r="H1156" s="293">
        <v>121.83</v>
      </c>
    </row>
    <row r="1157" spans="1:8" ht="20.100000000000001" customHeight="1">
      <c r="A1157" s="291" t="s">
        <v>35853</v>
      </c>
      <c r="B1157" s="292" t="s">
        <v>35854</v>
      </c>
      <c r="C1157" s="376" t="s">
        <v>35855</v>
      </c>
      <c r="D1157" s="376"/>
      <c r="E1157" s="376"/>
      <c r="F1157" s="377" t="s">
        <v>278</v>
      </c>
      <c r="G1157" s="377"/>
      <c r="H1157" s="293">
        <v>90.19</v>
      </c>
    </row>
    <row r="1158" spans="1:8" ht="20.100000000000001" customHeight="1">
      <c r="A1158" s="376" t="s">
        <v>35856</v>
      </c>
      <c r="B1158" s="377" t="s">
        <v>35857</v>
      </c>
      <c r="C1158" s="376" t="s">
        <v>35858</v>
      </c>
      <c r="D1158" s="376"/>
      <c r="E1158" s="376"/>
      <c r="F1158" s="377" t="s">
        <v>278</v>
      </c>
      <c r="G1158" s="377"/>
      <c r="H1158" s="384">
        <v>45.87</v>
      </c>
    </row>
    <row r="1159" spans="1:8" ht="2.1" customHeight="1">
      <c r="A1159" s="376"/>
      <c r="B1159" s="377"/>
      <c r="C1159" s="376"/>
      <c r="D1159" s="376"/>
      <c r="E1159" s="376"/>
      <c r="F1159" s="377"/>
      <c r="G1159" s="377"/>
      <c r="H1159" s="384"/>
    </row>
    <row r="1160" spans="1:8" ht="20.100000000000001" customHeight="1">
      <c r="A1160" s="289" t="s">
        <v>35859</v>
      </c>
      <c r="B1160" s="378" t="s">
        <v>35860</v>
      </c>
      <c r="C1160" s="378"/>
      <c r="D1160" s="378"/>
      <c r="E1160" s="378"/>
      <c r="F1160" s="378"/>
      <c r="G1160" s="378"/>
      <c r="H1160" s="290">
        <v>636.64</v>
      </c>
    </row>
    <row r="1161" spans="1:8" ht="20.100000000000001" customHeight="1">
      <c r="A1161" s="291" t="s">
        <v>35861</v>
      </c>
      <c r="B1161" s="292" t="s">
        <v>35862</v>
      </c>
      <c r="C1161" s="376" t="s">
        <v>35863</v>
      </c>
      <c r="D1161" s="376"/>
      <c r="E1161" s="376"/>
      <c r="F1161" s="377" t="s">
        <v>278</v>
      </c>
      <c r="G1161" s="377"/>
      <c r="H1161" s="293">
        <v>92.95</v>
      </c>
    </row>
    <row r="1162" spans="1:8" ht="20.100000000000001" customHeight="1">
      <c r="A1162" s="291" t="s">
        <v>35864</v>
      </c>
      <c r="B1162" s="292" t="s">
        <v>35865</v>
      </c>
      <c r="C1162" s="376" t="s">
        <v>35866</v>
      </c>
      <c r="D1162" s="376"/>
      <c r="E1162" s="376"/>
      <c r="F1162" s="377" t="s">
        <v>276</v>
      </c>
      <c r="G1162" s="377"/>
      <c r="H1162" s="293">
        <v>155.66999999999999</v>
      </c>
    </row>
    <row r="1163" spans="1:8" ht="20.100000000000001" customHeight="1">
      <c r="A1163" s="291" t="s">
        <v>35867</v>
      </c>
      <c r="B1163" s="292" t="s">
        <v>35868</v>
      </c>
      <c r="C1163" s="376" t="s">
        <v>35869</v>
      </c>
      <c r="D1163" s="376"/>
      <c r="E1163" s="376"/>
      <c r="F1163" s="377" t="s">
        <v>276</v>
      </c>
      <c r="G1163" s="377"/>
      <c r="H1163" s="293">
        <v>388.02</v>
      </c>
    </row>
    <row r="1164" spans="1:8" ht="20.100000000000001" customHeight="1">
      <c r="A1164" s="289" t="s">
        <v>35870</v>
      </c>
      <c r="B1164" s="378" t="s">
        <v>35871</v>
      </c>
      <c r="C1164" s="378"/>
      <c r="D1164" s="378"/>
      <c r="E1164" s="378"/>
      <c r="F1164" s="378"/>
      <c r="G1164" s="378"/>
      <c r="H1164" s="290">
        <v>5212.8900000000003</v>
      </c>
    </row>
    <row r="1165" spans="1:8" ht="20.100000000000001" customHeight="1">
      <c r="A1165" s="291" t="s">
        <v>35872</v>
      </c>
      <c r="B1165" s="292" t="s">
        <v>35873</v>
      </c>
      <c r="C1165" s="376" t="s">
        <v>35874</v>
      </c>
      <c r="D1165" s="376"/>
      <c r="E1165" s="376"/>
      <c r="F1165" s="377" t="s">
        <v>276</v>
      </c>
      <c r="G1165" s="377"/>
      <c r="H1165" s="293">
        <v>289.26</v>
      </c>
    </row>
    <row r="1166" spans="1:8" ht="20.100000000000001" customHeight="1">
      <c r="A1166" s="376" t="s">
        <v>35875</v>
      </c>
      <c r="B1166" s="377" t="s">
        <v>35876</v>
      </c>
      <c r="C1166" s="376" t="s">
        <v>35877</v>
      </c>
      <c r="D1166" s="376"/>
      <c r="E1166" s="376"/>
      <c r="F1166" s="377" t="s">
        <v>276</v>
      </c>
      <c r="G1166" s="377"/>
      <c r="H1166" s="384">
        <v>473.44</v>
      </c>
    </row>
    <row r="1167" spans="1:8" ht="2.1" customHeight="1">
      <c r="A1167" s="376"/>
      <c r="B1167" s="377"/>
      <c r="C1167" s="376"/>
      <c r="D1167" s="376"/>
      <c r="E1167" s="376"/>
      <c r="F1167" s="377"/>
      <c r="G1167" s="377"/>
      <c r="H1167" s="384"/>
    </row>
    <row r="1168" spans="1:8" ht="20.100000000000001" customHeight="1">
      <c r="A1168" s="291" t="s">
        <v>35878</v>
      </c>
      <c r="B1168" s="292" t="s">
        <v>35879</v>
      </c>
      <c r="C1168" s="376" t="s">
        <v>35880</v>
      </c>
      <c r="D1168" s="376"/>
      <c r="E1168" s="376"/>
      <c r="F1168" s="377" t="s">
        <v>39</v>
      </c>
      <c r="G1168" s="377"/>
      <c r="H1168" s="293">
        <v>1267</v>
      </c>
    </row>
    <row r="1169" spans="1:8" ht="20.100000000000001" customHeight="1">
      <c r="A1169" s="291" t="s">
        <v>35881</v>
      </c>
      <c r="B1169" s="292" t="s">
        <v>35882</v>
      </c>
      <c r="C1169" s="376" t="s">
        <v>35883</v>
      </c>
      <c r="D1169" s="376"/>
      <c r="E1169" s="376"/>
      <c r="F1169" s="377" t="s">
        <v>39</v>
      </c>
      <c r="G1169" s="377"/>
      <c r="H1169" s="293">
        <v>3183.19</v>
      </c>
    </row>
    <row r="1170" spans="1:8" ht="20.100000000000001" customHeight="1">
      <c r="A1170" s="289" t="s">
        <v>35884</v>
      </c>
      <c r="B1170" s="378" t="s">
        <v>35885</v>
      </c>
      <c r="C1170" s="378"/>
      <c r="D1170" s="378"/>
      <c r="E1170" s="378"/>
      <c r="F1170" s="378"/>
      <c r="G1170" s="378"/>
      <c r="H1170" s="290">
        <v>2760.23</v>
      </c>
    </row>
    <row r="1171" spans="1:8" ht="20.100000000000001" customHeight="1">
      <c r="A1171" s="291" t="s">
        <v>35886</v>
      </c>
      <c r="B1171" s="292" t="s">
        <v>35887</v>
      </c>
      <c r="C1171" s="376" t="s">
        <v>35888</v>
      </c>
      <c r="D1171" s="376"/>
      <c r="E1171" s="376"/>
      <c r="F1171" s="377" t="s">
        <v>278</v>
      </c>
      <c r="G1171" s="377"/>
      <c r="H1171" s="293">
        <v>150.56</v>
      </c>
    </row>
    <row r="1172" spans="1:8" ht="20.100000000000001" customHeight="1">
      <c r="A1172" s="291" t="s">
        <v>35889</v>
      </c>
      <c r="B1172" s="292" t="s">
        <v>35890</v>
      </c>
      <c r="C1172" s="376" t="s">
        <v>35891</v>
      </c>
      <c r="D1172" s="376"/>
      <c r="E1172" s="376"/>
      <c r="F1172" s="377" t="s">
        <v>39</v>
      </c>
      <c r="G1172" s="377"/>
      <c r="H1172" s="293">
        <v>924.41</v>
      </c>
    </row>
    <row r="1173" spans="1:8" ht="20.100000000000001" customHeight="1">
      <c r="A1173" s="291" t="s">
        <v>35892</v>
      </c>
      <c r="B1173" s="292" t="s">
        <v>35893</v>
      </c>
      <c r="C1173" s="376" t="s">
        <v>35894</v>
      </c>
      <c r="D1173" s="376"/>
      <c r="E1173" s="376"/>
      <c r="F1173" s="377" t="s">
        <v>276</v>
      </c>
      <c r="G1173" s="377"/>
      <c r="H1173" s="293">
        <v>180.61</v>
      </c>
    </row>
    <row r="1174" spans="1:8" ht="20.100000000000001" customHeight="1">
      <c r="A1174" s="291" t="s">
        <v>35895</v>
      </c>
      <c r="B1174" s="292" t="s">
        <v>35896</v>
      </c>
      <c r="C1174" s="376" t="s">
        <v>35897</v>
      </c>
      <c r="D1174" s="376"/>
      <c r="E1174" s="376"/>
      <c r="F1174" s="377" t="s">
        <v>278</v>
      </c>
      <c r="G1174" s="377"/>
      <c r="H1174" s="293">
        <v>489.52</v>
      </c>
    </row>
    <row r="1175" spans="1:8" ht="20.100000000000001" customHeight="1">
      <c r="A1175" s="291" t="s">
        <v>35898</v>
      </c>
      <c r="B1175" s="292" t="s">
        <v>35899</v>
      </c>
      <c r="C1175" s="376" t="s">
        <v>35900</v>
      </c>
      <c r="D1175" s="376"/>
      <c r="E1175" s="376"/>
      <c r="F1175" s="377" t="s">
        <v>278</v>
      </c>
      <c r="G1175" s="377"/>
      <c r="H1175" s="293">
        <v>328.91</v>
      </c>
    </row>
    <row r="1176" spans="1:8" ht="20.100000000000001" customHeight="1">
      <c r="A1176" s="291" t="s">
        <v>35901</v>
      </c>
      <c r="B1176" s="292" t="s">
        <v>35902</v>
      </c>
      <c r="C1176" s="376" t="s">
        <v>35903</v>
      </c>
      <c r="D1176" s="376"/>
      <c r="E1176" s="376"/>
      <c r="F1176" s="377" t="s">
        <v>278</v>
      </c>
      <c r="G1176" s="377"/>
      <c r="H1176" s="293">
        <v>287.92</v>
      </c>
    </row>
    <row r="1177" spans="1:8" ht="20.100000000000001" customHeight="1">
      <c r="A1177" s="291" t="s">
        <v>35904</v>
      </c>
      <c r="B1177" s="292" t="s">
        <v>35905</v>
      </c>
      <c r="C1177" s="376" t="s">
        <v>35906</v>
      </c>
      <c r="D1177" s="376"/>
      <c r="E1177" s="376"/>
      <c r="F1177" s="377" t="s">
        <v>276</v>
      </c>
      <c r="G1177" s="377"/>
      <c r="H1177" s="293">
        <v>122.68</v>
      </c>
    </row>
    <row r="1178" spans="1:8" ht="20.100000000000001" customHeight="1">
      <c r="A1178" s="291" t="s">
        <v>35907</v>
      </c>
      <c r="B1178" s="292" t="s">
        <v>35908</v>
      </c>
      <c r="C1178" s="376" t="s">
        <v>35909</v>
      </c>
      <c r="D1178" s="376"/>
      <c r="E1178" s="376"/>
      <c r="F1178" s="377" t="s">
        <v>276</v>
      </c>
      <c r="G1178" s="377"/>
      <c r="H1178" s="293">
        <v>131.91</v>
      </c>
    </row>
    <row r="1179" spans="1:8" ht="20.100000000000001" customHeight="1">
      <c r="A1179" s="291" t="s">
        <v>35910</v>
      </c>
      <c r="B1179" s="292" t="s">
        <v>35911</v>
      </c>
      <c r="C1179" s="376" t="s">
        <v>35912</v>
      </c>
      <c r="D1179" s="376"/>
      <c r="E1179" s="376"/>
      <c r="F1179" s="377" t="s">
        <v>276</v>
      </c>
      <c r="G1179" s="377"/>
      <c r="H1179" s="293">
        <v>143.71</v>
      </c>
    </row>
    <row r="1180" spans="1:8" ht="20.100000000000001" customHeight="1">
      <c r="A1180" s="289" t="s">
        <v>35913</v>
      </c>
      <c r="B1180" s="378" t="s">
        <v>35914</v>
      </c>
      <c r="C1180" s="378"/>
      <c r="D1180" s="378"/>
      <c r="E1180" s="378"/>
      <c r="F1180" s="378"/>
      <c r="G1180" s="378"/>
      <c r="H1180" s="290">
        <v>23857.09</v>
      </c>
    </row>
    <row r="1181" spans="1:8" ht="20.100000000000001" customHeight="1">
      <c r="A1181" s="289" t="s">
        <v>35915</v>
      </c>
      <c r="B1181" s="378" t="s">
        <v>35916</v>
      </c>
      <c r="C1181" s="378"/>
      <c r="D1181" s="378"/>
      <c r="E1181" s="378"/>
      <c r="F1181" s="378"/>
      <c r="G1181" s="378"/>
      <c r="H1181" s="290">
        <v>3615.04</v>
      </c>
    </row>
    <row r="1182" spans="1:8" ht="20.100000000000001" customHeight="1">
      <c r="A1182" s="376" t="s">
        <v>35917</v>
      </c>
      <c r="B1182" s="377" t="s">
        <v>35918</v>
      </c>
      <c r="C1182" s="376" t="s">
        <v>35919</v>
      </c>
      <c r="D1182" s="376"/>
      <c r="E1182" s="376"/>
      <c r="F1182" s="377" t="s">
        <v>276</v>
      </c>
      <c r="G1182" s="377"/>
      <c r="H1182" s="384">
        <v>37.78</v>
      </c>
    </row>
    <row r="1183" spans="1:8" ht="2.1" customHeight="1">
      <c r="A1183" s="376"/>
      <c r="B1183" s="377"/>
      <c r="C1183" s="376"/>
      <c r="D1183" s="376"/>
      <c r="E1183" s="376"/>
      <c r="F1183" s="377"/>
      <c r="G1183" s="377"/>
      <c r="H1183" s="384"/>
    </row>
    <row r="1184" spans="1:8" ht="20.100000000000001" customHeight="1">
      <c r="A1184" s="376" t="s">
        <v>35920</v>
      </c>
      <c r="B1184" s="377" t="s">
        <v>35921</v>
      </c>
      <c r="C1184" s="376" t="s">
        <v>35922</v>
      </c>
      <c r="D1184" s="376"/>
      <c r="E1184" s="376"/>
      <c r="F1184" s="377" t="s">
        <v>276</v>
      </c>
      <c r="G1184" s="377"/>
      <c r="H1184" s="384">
        <v>64.73</v>
      </c>
    </row>
    <row r="1185" spans="1:8" ht="2.1" customHeight="1">
      <c r="A1185" s="376"/>
      <c r="B1185" s="377"/>
      <c r="C1185" s="376"/>
      <c r="D1185" s="376"/>
      <c r="E1185" s="376"/>
      <c r="F1185" s="377"/>
      <c r="G1185" s="377"/>
      <c r="H1185" s="384"/>
    </row>
    <row r="1186" spans="1:8" ht="20.100000000000001" customHeight="1">
      <c r="A1186" s="376" t="s">
        <v>35923</v>
      </c>
      <c r="B1186" s="377" t="s">
        <v>35924</v>
      </c>
      <c r="C1186" s="376" t="s">
        <v>35925</v>
      </c>
      <c r="D1186" s="376"/>
      <c r="E1186" s="376"/>
      <c r="F1186" s="377" t="s">
        <v>276</v>
      </c>
      <c r="G1186" s="377"/>
      <c r="H1186" s="384">
        <v>82.03</v>
      </c>
    </row>
    <row r="1187" spans="1:8" ht="2.1" customHeight="1">
      <c r="A1187" s="376"/>
      <c r="B1187" s="377"/>
      <c r="C1187" s="376"/>
      <c r="D1187" s="376"/>
      <c r="E1187" s="376"/>
      <c r="F1187" s="377"/>
      <c r="G1187" s="377"/>
      <c r="H1187" s="384"/>
    </row>
    <row r="1188" spans="1:8" ht="20.100000000000001" customHeight="1">
      <c r="A1188" s="376" t="s">
        <v>35926</v>
      </c>
      <c r="B1188" s="377" t="s">
        <v>35927</v>
      </c>
      <c r="C1188" s="376" t="s">
        <v>35928</v>
      </c>
      <c r="D1188" s="376"/>
      <c r="E1188" s="376"/>
      <c r="F1188" s="377" t="s">
        <v>276</v>
      </c>
      <c r="G1188" s="377"/>
      <c r="H1188" s="384">
        <v>103.04</v>
      </c>
    </row>
    <row r="1189" spans="1:8" ht="2.1" customHeight="1">
      <c r="A1189" s="376"/>
      <c r="B1189" s="377"/>
      <c r="C1189" s="376"/>
      <c r="D1189" s="376"/>
      <c r="E1189" s="376"/>
      <c r="F1189" s="377"/>
      <c r="G1189" s="377"/>
      <c r="H1189" s="384"/>
    </row>
    <row r="1190" spans="1:8" ht="20.100000000000001" customHeight="1">
      <c r="A1190" s="376" t="s">
        <v>35929</v>
      </c>
      <c r="B1190" s="377" t="s">
        <v>35930</v>
      </c>
      <c r="C1190" s="376" t="s">
        <v>35931</v>
      </c>
      <c r="D1190" s="376"/>
      <c r="E1190" s="376"/>
      <c r="F1190" s="377" t="s">
        <v>276</v>
      </c>
      <c r="G1190" s="377"/>
      <c r="H1190" s="384">
        <v>55.41</v>
      </c>
    </row>
    <row r="1191" spans="1:8" ht="2.1" customHeight="1">
      <c r="A1191" s="376"/>
      <c r="B1191" s="377"/>
      <c r="C1191" s="376"/>
      <c r="D1191" s="376"/>
      <c r="E1191" s="376"/>
      <c r="F1191" s="377"/>
      <c r="G1191" s="377"/>
      <c r="H1191" s="384"/>
    </row>
    <row r="1192" spans="1:8" ht="20.100000000000001" customHeight="1">
      <c r="A1192" s="376" t="s">
        <v>35932</v>
      </c>
      <c r="B1192" s="377" t="s">
        <v>35933</v>
      </c>
      <c r="C1192" s="376" t="s">
        <v>35934</v>
      </c>
      <c r="D1192" s="376"/>
      <c r="E1192" s="376"/>
      <c r="F1192" s="377" t="s">
        <v>276</v>
      </c>
      <c r="G1192" s="377"/>
      <c r="H1192" s="384">
        <v>65.83</v>
      </c>
    </row>
    <row r="1193" spans="1:8" ht="2.1" customHeight="1">
      <c r="A1193" s="376"/>
      <c r="B1193" s="377"/>
      <c r="C1193" s="376"/>
      <c r="D1193" s="376"/>
      <c r="E1193" s="376"/>
      <c r="F1193" s="377"/>
      <c r="G1193" s="377"/>
      <c r="H1193" s="384"/>
    </row>
    <row r="1194" spans="1:8" ht="20.100000000000001" customHeight="1">
      <c r="A1194" s="376" t="s">
        <v>35935</v>
      </c>
      <c r="B1194" s="377" t="s">
        <v>35936</v>
      </c>
      <c r="C1194" s="376" t="s">
        <v>35937</v>
      </c>
      <c r="D1194" s="376"/>
      <c r="E1194" s="376"/>
      <c r="F1194" s="377" t="s">
        <v>276</v>
      </c>
      <c r="G1194" s="377"/>
      <c r="H1194" s="384">
        <v>75.459999999999994</v>
      </c>
    </row>
    <row r="1195" spans="1:8" ht="2.1" customHeight="1">
      <c r="A1195" s="376"/>
      <c r="B1195" s="377"/>
      <c r="C1195" s="376"/>
      <c r="D1195" s="376"/>
      <c r="E1195" s="376"/>
      <c r="F1195" s="377"/>
      <c r="G1195" s="377"/>
      <c r="H1195" s="384"/>
    </row>
    <row r="1196" spans="1:8" ht="20.100000000000001" customHeight="1">
      <c r="A1196" s="376" t="s">
        <v>35938</v>
      </c>
      <c r="B1196" s="377" t="s">
        <v>35939</v>
      </c>
      <c r="C1196" s="376" t="s">
        <v>35940</v>
      </c>
      <c r="D1196" s="376"/>
      <c r="E1196" s="376"/>
      <c r="F1196" s="377" t="s">
        <v>276</v>
      </c>
      <c r="G1196" s="377"/>
      <c r="H1196" s="384">
        <v>461.84</v>
      </c>
    </row>
    <row r="1197" spans="1:8" ht="2.1" customHeight="1">
      <c r="A1197" s="376"/>
      <c r="B1197" s="377"/>
      <c r="C1197" s="376"/>
      <c r="D1197" s="376"/>
      <c r="E1197" s="376"/>
      <c r="F1197" s="377"/>
      <c r="G1197" s="377"/>
      <c r="H1197" s="384"/>
    </row>
    <row r="1198" spans="1:8" ht="20.100000000000001" customHeight="1">
      <c r="A1198" s="376" t="s">
        <v>35941</v>
      </c>
      <c r="B1198" s="377" t="s">
        <v>35942</v>
      </c>
      <c r="C1198" s="376" t="s">
        <v>35943</v>
      </c>
      <c r="D1198" s="376"/>
      <c r="E1198" s="376"/>
      <c r="F1198" s="377" t="s">
        <v>276</v>
      </c>
      <c r="G1198" s="377"/>
      <c r="H1198" s="384">
        <v>64</v>
      </c>
    </row>
    <row r="1199" spans="1:8" ht="2.1" customHeight="1">
      <c r="A1199" s="376"/>
      <c r="B1199" s="377"/>
      <c r="C1199" s="376"/>
      <c r="D1199" s="376"/>
      <c r="E1199" s="376"/>
      <c r="F1199" s="377"/>
      <c r="G1199" s="377"/>
      <c r="H1199" s="384"/>
    </row>
    <row r="1200" spans="1:8" ht="20.100000000000001" customHeight="1">
      <c r="A1200" s="376" t="s">
        <v>35944</v>
      </c>
      <c r="B1200" s="377" t="s">
        <v>35945</v>
      </c>
      <c r="C1200" s="376" t="s">
        <v>35946</v>
      </c>
      <c r="D1200" s="376"/>
      <c r="E1200" s="376"/>
      <c r="F1200" s="377" t="s">
        <v>276</v>
      </c>
      <c r="G1200" s="377"/>
      <c r="H1200" s="384">
        <v>111.32</v>
      </c>
    </row>
    <row r="1201" spans="1:8" ht="2.1" customHeight="1">
      <c r="A1201" s="376"/>
      <c r="B1201" s="377"/>
      <c r="C1201" s="376"/>
      <c r="D1201" s="376"/>
      <c r="E1201" s="376"/>
      <c r="F1201" s="377"/>
      <c r="G1201" s="377"/>
      <c r="H1201" s="384"/>
    </row>
    <row r="1202" spans="1:8" ht="20.100000000000001" customHeight="1">
      <c r="A1202" s="376" t="s">
        <v>35947</v>
      </c>
      <c r="B1202" s="377" t="s">
        <v>35948</v>
      </c>
      <c r="C1202" s="376" t="s">
        <v>35949</v>
      </c>
      <c r="D1202" s="376"/>
      <c r="E1202" s="376"/>
      <c r="F1202" s="377" t="s">
        <v>276</v>
      </c>
      <c r="G1202" s="377"/>
      <c r="H1202" s="384">
        <v>162.99</v>
      </c>
    </row>
    <row r="1203" spans="1:8" ht="2.1" customHeight="1">
      <c r="A1203" s="376"/>
      <c r="B1203" s="377"/>
      <c r="C1203" s="376"/>
      <c r="D1203" s="376"/>
      <c r="E1203" s="376"/>
      <c r="F1203" s="377"/>
      <c r="G1203" s="377"/>
      <c r="H1203" s="384"/>
    </row>
    <row r="1204" spans="1:8" ht="20.100000000000001" customHeight="1">
      <c r="A1204" s="376" t="s">
        <v>35950</v>
      </c>
      <c r="B1204" s="377" t="s">
        <v>35951</v>
      </c>
      <c r="C1204" s="376" t="s">
        <v>35952</v>
      </c>
      <c r="D1204" s="376"/>
      <c r="E1204" s="376"/>
      <c r="F1204" s="377" t="s">
        <v>276</v>
      </c>
      <c r="G1204" s="377"/>
      <c r="H1204" s="384">
        <v>67.52</v>
      </c>
    </row>
    <row r="1205" spans="1:8" ht="2.1" customHeight="1">
      <c r="A1205" s="376"/>
      <c r="B1205" s="377"/>
      <c r="C1205" s="376"/>
      <c r="D1205" s="376"/>
      <c r="E1205" s="376"/>
      <c r="F1205" s="377"/>
      <c r="G1205" s="377"/>
      <c r="H1205" s="384"/>
    </row>
    <row r="1206" spans="1:8" ht="20.100000000000001" customHeight="1">
      <c r="A1206" s="376" t="s">
        <v>35953</v>
      </c>
      <c r="B1206" s="377" t="s">
        <v>35954</v>
      </c>
      <c r="C1206" s="376" t="s">
        <v>35955</v>
      </c>
      <c r="D1206" s="376"/>
      <c r="E1206" s="376"/>
      <c r="F1206" s="377" t="s">
        <v>276</v>
      </c>
      <c r="G1206" s="377"/>
      <c r="H1206" s="384">
        <v>127.11</v>
      </c>
    </row>
    <row r="1207" spans="1:8" ht="2.1" customHeight="1">
      <c r="A1207" s="376"/>
      <c r="B1207" s="377"/>
      <c r="C1207" s="376"/>
      <c r="D1207" s="376"/>
      <c r="E1207" s="376"/>
      <c r="F1207" s="377"/>
      <c r="G1207" s="377"/>
      <c r="H1207" s="384"/>
    </row>
    <row r="1208" spans="1:8" ht="20.100000000000001" customHeight="1">
      <c r="A1208" s="376" t="s">
        <v>35956</v>
      </c>
      <c r="B1208" s="377" t="s">
        <v>35957</v>
      </c>
      <c r="C1208" s="376" t="s">
        <v>35958</v>
      </c>
      <c r="D1208" s="376"/>
      <c r="E1208" s="376"/>
      <c r="F1208" s="377" t="s">
        <v>276</v>
      </c>
      <c r="G1208" s="377"/>
      <c r="H1208" s="384">
        <v>224.66</v>
      </c>
    </row>
    <row r="1209" spans="1:8" ht="2.1" customHeight="1">
      <c r="A1209" s="376"/>
      <c r="B1209" s="377"/>
      <c r="C1209" s="376"/>
      <c r="D1209" s="376"/>
      <c r="E1209" s="376"/>
      <c r="F1209" s="377"/>
      <c r="G1209" s="377"/>
      <c r="H1209" s="384"/>
    </row>
    <row r="1210" spans="1:8" ht="20.100000000000001" customHeight="1">
      <c r="A1210" s="376" t="s">
        <v>35959</v>
      </c>
      <c r="B1210" s="377" t="s">
        <v>35960</v>
      </c>
      <c r="C1210" s="376" t="s">
        <v>35961</v>
      </c>
      <c r="D1210" s="376"/>
      <c r="E1210" s="376"/>
      <c r="F1210" s="377" t="s">
        <v>276</v>
      </c>
      <c r="G1210" s="377"/>
      <c r="H1210" s="384">
        <v>313.41000000000003</v>
      </c>
    </row>
    <row r="1211" spans="1:8" ht="2.1" customHeight="1">
      <c r="A1211" s="376"/>
      <c r="B1211" s="377"/>
      <c r="C1211" s="376"/>
      <c r="D1211" s="376"/>
      <c r="E1211" s="376"/>
      <c r="F1211" s="377"/>
      <c r="G1211" s="377"/>
      <c r="H1211" s="384"/>
    </row>
    <row r="1212" spans="1:8" ht="20.100000000000001" customHeight="1">
      <c r="A1212" s="376" t="s">
        <v>35962</v>
      </c>
      <c r="B1212" s="377" t="s">
        <v>35963</v>
      </c>
      <c r="C1212" s="376" t="s">
        <v>35964</v>
      </c>
      <c r="D1212" s="376"/>
      <c r="E1212" s="376"/>
      <c r="F1212" s="377" t="s">
        <v>276</v>
      </c>
      <c r="G1212" s="377"/>
      <c r="H1212" s="384">
        <v>218.11</v>
      </c>
    </row>
    <row r="1213" spans="1:8" ht="2.1" customHeight="1">
      <c r="A1213" s="376"/>
      <c r="B1213" s="377"/>
      <c r="C1213" s="376"/>
      <c r="D1213" s="376"/>
      <c r="E1213" s="376"/>
      <c r="F1213" s="377"/>
      <c r="G1213" s="377"/>
      <c r="H1213" s="384"/>
    </row>
    <row r="1214" spans="1:8" ht="20.100000000000001" customHeight="1">
      <c r="A1214" s="376" t="s">
        <v>35965</v>
      </c>
      <c r="B1214" s="377" t="s">
        <v>35966</v>
      </c>
      <c r="C1214" s="376" t="s">
        <v>35967</v>
      </c>
      <c r="D1214" s="376"/>
      <c r="E1214" s="376"/>
      <c r="F1214" s="377" t="s">
        <v>276</v>
      </c>
      <c r="G1214" s="377"/>
      <c r="H1214" s="384">
        <v>397.86</v>
      </c>
    </row>
    <row r="1215" spans="1:8" ht="2.1" customHeight="1">
      <c r="A1215" s="376"/>
      <c r="B1215" s="377"/>
      <c r="C1215" s="376"/>
      <c r="D1215" s="376"/>
      <c r="E1215" s="376"/>
      <c r="F1215" s="377"/>
      <c r="G1215" s="377"/>
      <c r="H1215" s="384"/>
    </row>
    <row r="1216" spans="1:8" ht="20.100000000000001" customHeight="1">
      <c r="A1216" s="376" t="s">
        <v>35968</v>
      </c>
      <c r="B1216" s="377" t="s">
        <v>35969</v>
      </c>
      <c r="C1216" s="376" t="s">
        <v>35970</v>
      </c>
      <c r="D1216" s="376"/>
      <c r="E1216" s="376"/>
      <c r="F1216" s="377" t="s">
        <v>276</v>
      </c>
      <c r="G1216" s="377"/>
      <c r="H1216" s="384">
        <v>286.39999999999998</v>
      </c>
    </row>
    <row r="1217" spans="1:8" ht="2.1" customHeight="1">
      <c r="A1217" s="376"/>
      <c r="B1217" s="377"/>
      <c r="C1217" s="376"/>
      <c r="D1217" s="376"/>
      <c r="E1217" s="376"/>
      <c r="F1217" s="377"/>
      <c r="G1217" s="377"/>
      <c r="H1217" s="384"/>
    </row>
    <row r="1218" spans="1:8" ht="20.100000000000001" customHeight="1">
      <c r="A1218" s="376" t="s">
        <v>35971</v>
      </c>
      <c r="B1218" s="377" t="s">
        <v>35972</v>
      </c>
      <c r="C1218" s="376" t="s">
        <v>35973</v>
      </c>
      <c r="D1218" s="376"/>
      <c r="E1218" s="376"/>
      <c r="F1218" s="377" t="s">
        <v>276</v>
      </c>
      <c r="G1218" s="377"/>
      <c r="H1218" s="384">
        <v>525.74</v>
      </c>
    </row>
    <row r="1219" spans="1:8" ht="2.1" customHeight="1">
      <c r="A1219" s="376"/>
      <c r="B1219" s="377"/>
      <c r="C1219" s="376"/>
      <c r="D1219" s="376"/>
      <c r="E1219" s="376"/>
      <c r="F1219" s="377"/>
      <c r="G1219" s="377"/>
      <c r="H1219" s="384"/>
    </row>
    <row r="1220" spans="1:8" ht="20.100000000000001" customHeight="1">
      <c r="A1220" s="376" t="s">
        <v>35974</v>
      </c>
      <c r="B1220" s="377" t="s">
        <v>35975</v>
      </c>
      <c r="C1220" s="376" t="s">
        <v>35976</v>
      </c>
      <c r="D1220" s="376"/>
      <c r="E1220" s="376"/>
      <c r="F1220" s="377" t="s">
        <v>276</v>
      </c>
      <c r="G1220" s="377"/>
      <c r="H1220" s="384">
        <v>44.8</v>
      </c>
    </row>
    <row r="1221" spans="1:8" ht="2.1" customHeight="1">
      <c r="A1221" s="376"/>
      <c r="B1221" s="377"/>
      <c r="C1221" s="376"/>
      <c r="D1221" s="376"/>
      <c r="E1221" s="376"/>
      <c r="F1221" s="377"/>
      <c r="G1221" s="377"/>
      <c r="H1221" s="384"/>
    </row>
    <row r="1222" spans="1:8" ht="20.100000000000001" customHeight="1">
      <c r="A1222" s="376" t="s">
        <v>35977</v>
      </c>
      <c r="B1222" s="377" t="s">
        <v>35978</v>
      </c>
      <c r="C1222" s="376" t="s">
        <v>35979</v>
      </c>
      <c r="D1222" s="376"/>
      <c r="E1222" s="376"/>
      <c r="F1222" s="377" t="s">
        <v>276</v>
      </c>
      <c r="G1222" s="377"/>
      <c r="H1222" s="384">
        <v>55</v>
      </c>
    </row>
    <row r="1223" spans="1:8" ht="2.1" customHeight="1">
      <c r="A1223" s="376"/>
      <c r="B1223" s="377"/>
      <c r="C1223" s="376"/>
      <c r="D1223" s="376"/>
      <c r="E1223" s="376"/>
      <c r="F1223" s="377"/>
      <c r="G1223" s="377"/>
      <c r="H1223" s="384"/>
    </row>
    <row r="1224" spans="1:8" ht="20.100000000000001" customHeight="1">
      <c r="A1224" s="376" t="s">
        <v>35980</v>
      </c>
      <c r="B1224" s="377" t="s">
        <v>35981</v>
      </c>
      <c r="C1224" s="376" t="s">
        <v>35982</v>
      </c>
      <c r="D1224" s="376"/>
      <c r="E1224" s="376"/>
      <c r="F1224" s="377" t="s">
        <v>276</v>
      </c>
      <c r="G1224" s="377"/>
      <c r="H1224" s="384">
        <v>70</v>
      </c>
    </row>
    <row r="1225" spans="1:8" ht="2.1" customHeight="1">
      <c r="A1225" s="376"/>
      <c r="B1225" s="377"/>
      <c r="C1225" s="376"/>
      <c r="D1225" s="376"/>
      <c r="E1225" s="376"/>
      <c r="F1225" s="377"/>
      <c r="G1225" s="377"/>
      <c r="H1225" s="384"/>
    </row>
    <row r="1226" spans="1:8" ht="20.100000000000001" customHeight="1">
      <c r="A1226" s="289" t="s">
        <v>35983</v>
      </c>
      <c r="B1226" s="378" t="s">
        <v>35984</v>
      </c>
      <c r="C1226" s="378"/>
      <c r="D1226" s="378"/>
      <c r="E1226" s="378"/>
      <c r="F1226" s="378"/>
      <c r="G1226" s="378"/>
      <c r="H1226" s="290">
        <v>1369.56</v>
      </c>
    </row>
    <row r="1227" spans="1:8" ht="20.100000000000001" customHeight="1">
      <c r="A1227" s="376" t="s">
        <v>35985</v>
      </c>
      <c r="B1227" s="377" t="s">
        <v>35986</v>
      </c>
      <c r="C1227" s="376" t="s">
        <v>35987</v>
      </c>
      <c r="D1227" s="376"/>
      <c r="E1227" s="376"/>
      <c r="F1227" s="377" t="s">
        <v>276</v>
      </c>
      <c r="G1227" s="377"/>
      <c r="H1227" s="384">
        <v>77.37</v>
      </c>
    </row>
    <row r="1228" spans="1:8" ht="2.1" customHeight="1">
      <c r="A1228" s="376"/>
      <c r="B1228" s="377"/>
      <c r="C1228" s="376"/>
      <c r="D1228" s="376"/>
      <c r="E1228" s="376"/>
      <c r="F1228" s="377"/>
      <c r="G1228" s="377"/>
      <c r="H1228" s="384"/>
    </row>
    <row r="1229" spans="1:8" ht="20.100000000000001" customHeight="1">
      <c r="A1229" s="376" t="s">
        <v>35988</v>
      </c>
      <c r="B1229" s="377" t="s">
        <v>35989</v>
      </c>
      <c r="C1229" s="376" t="s">
        <v>35990</v>
      </c>
      <c r="D1229" s="376"/>
      <c r="E1229" s="376"/>
      <c r="F1229" s="377" t="s">
        <v>276</v>
      </c>
      <c r="G1229" s="377"/>
      <c r="H1229" s="384">
        <v>91.86</v>
      </c>
    </row>
    <row r="1230" spans="1:8" ht="2.1" customHeight="1">
      <c r="A1230" s="376"/>
      <c r="B1230" s="377"/>
      <c r="C1230" s="376"/>
      <c r="D1230" s="376"/>
      <c r="E1230" s="376"/>
      <c r="F1230" s="377"/>
      <c r="G1230" s="377"/>
      <c r="H1230" s="384"/>
    </row>
    <row r="1231" spans="1:8" ht="20.100000000000001" customHeight="1">
      <c r="A1231" s="291" t="s">
        <v>35991</v>
      </c>
      <c r="B1231" s="292" t="s">
        <v>35992</v>
      </c>
      <c r="C1231" s="376" t="s">
        <v>35993</v>
      </c>
      <c r="D1231" s="376"/>
      <c r="E1231" s="376"/>
      <c r="F1231" s="377" t="s">
        <v>276</v>
      </c>
      <c r="G1231" s="377"/>
      <c r="H1231" s="293">
        <v>36.56</v>
      </c>
    </row>
    <row r="1232" spans="1:8" ht="20.100000000000001" customHeight="1">
      <c r="A1232" s="291" t="s">
        <v>35994</v>
      </c>
      <c r="B1232" s="292" t="s">
        <v>35995</v>
      </c>
      <c r="C1232" s="376" t="s">
        <v>35996</v>
      </c>
      <c r="D1232" s="376"/>
      <c r="E1232" s="376"/>
      <c r="F1232" s="377" t="s">
        <v>276</v>
      </c>
      <c r="G1232" s="377"/>
      <c r="H1232" s="293">
        <v>44.02</v>
      </c>
    </row>
    <row r="1233" spans="1:8" ht="20.100000000000001" customHeight="1">
      <c r="A1233" s="376" t="s">
        <v>35997</v>
      </c>
      <c r="B1233" s="377" t="s">
        <v>35998</v>
      </c>
      <c r="C1233" s="376" t="s">
        <v>35999</v>
      </c>
      <c r="D1233" s="376"/>
      <c r="E1233" s="376"/>
      <c r="F1233" s="377" t="s">
        <v>276</v>
      </c>
      <c r="G1233" s="377"/>
      <c r="H1233" s="384">
        <v>55.21</v>
      </c>
    </row>
    <row r="1234" spans="1:8" ht="2.1" customHeight="1">
      <c r="A1234" s="376"/>
      <c r="B1234" s="377"/>
      <c r="C1234" s="376"/>
      <c r="D1234" s="376"/>
      <c r="E1234" s="376"/>
      <c r="F1234" s="377"/>
      <c r="G1234" s="377"/>
      <c r="H1234" s="384"/>
    </row>
    <row r="1235" spans="1:8" ht="20.100000000000001" customHeight="1">
      <c r="A1235" s="291" t="s">
        <v>36000</v>
      </c>
      <c r="B1235" s="292" t="s">
        <v>36001</v>
      </c>
      <c r="C1235" s="376" t="s">
        <v>36002</v>
      </c>
      <c r="D1235" s="376"/>
      <c r="E1235" s="376"/>
      <c r="F1235" s="377" t="s">
        <v>276</v>
      </c>
      <c r="G1235" s="377"/>
      <c r="H1235" s="293">
        <v>53.75</v>
      </c>
    </row>
    <row r="1236" spans="1:8" ht="20.100000000000001" customHeight="1">
      <c r="A1236" s="376" t="s">
        <v>36003</v>
      </c>
      <c r="B1236" s="377" t="s">
        <v>36004</v>
      </c>
      <c r="C1236" s="376" t="s">
        <v>36005</v>
      </c>
      <c r="D1236" s="376"/>
      <c r="E1236" s="376"/>
      <c r="F1236" s="377" t="s">
        <v>276</v>
      </c>
      <c r="G1236" s="377"/>
      <c r="H1236" s="384">
        <v>66.64</v>
      </c>
    </row>
    <row r="1237" spans="1:8" ht="11.1" customHeight="1">
      <c r="A1237" s="376"/>
      <c r="B1237" s="377"/>
      <c r="C1237" s="376"/>
      <c r="D1237" s="376"/>
      <c r="E1237" s="376"/>
      <c r="F1237" s="377"/>
      <c r="G1237" s="377"/>
      <c r="H1237" s="384"/>
    </row>
    <row r="1238" spans="1:8" ht="20.100000000000001" customHeight="1">
      <c r="A1238" s="291" t="s">
        <v>36006</v>
      </c>
      <c r="B1238" s="292" t="s">
        <v>36007</v>
      </c>
      <c r="C1238" s="376" t="s">
        <v>36008</v>
      </c>
      <c r="D1238" s="376"/>
      <c r="E1238" s="376"/>
      <c r="F1238" s="377" t="s">
        <v>4</v>
      </c>
      <c r="G1238" s="377"/>
      <c r="H1238" s="293">
        <v>173.05</v>
      </c>
    </row>
    <row r="1239" spans="1:8" ht="20.100000000000001" customHeight="1">
      <c r="A1239" s="376" t="s">
        <v>36009</v>
      </c>
      <c r="B1239" s="377" t="s">
        <v>36010</v>
      </c>
      <c r="C1239" s="376" t="s">
        <v>36011</v>
      </c>
      <c r="D1239" s="376"/>
      <c r="E1239" s="376"/>
      <c r="F1239" s="377" t="s">
        <v>276</v>
      </c>
      <c r="G1239" s="377"/>
      <c r="H1239" s="384">
        <v>378.83</v>
      </c>
    </row>
    <row r="1240" spans="1:8" ht="11.1" customHeight="1">
      <c r="A1240" s="376"/>
      <c r="B1240" s="377"/>
      <c r="C1240" s="376"/>
      <c r="D1240" s="376"/>
      <c r="E1240" s="376"/>
      <c r="F1240" s="377"/>
      <c r="G1240" s="377"/>
      <c r="H1240" s="384"/>
    </row>
    <row r="1241" spans="1:8" ht="20.100000000000001" customHeight="1">
      <c r="A1241" s="376" t="s">
        <v>36012</v>
      </c>
      <c r="B1241" s="377" t="s">
        <v>36013</v>
      </c>
      <c r="C1241" s="376" t="s">
        <v>36014</v>
      </c>
      <c r="D1241" s="376"/>
      <c r="E1241" s="376"/>
      <c r="F1241" s="377" t="s">
        <v>276</v>
      </c>
      <c r="G1241" s="377"/>
      <c r="H1241" s="384">
        <v>392.27</v>
      </c>
    </row>
    <row r="1242" spans="1:8" ht="2.1" customHeight="1">
      <c r="A1242" s="376"/>
      <c r="B1242" s="377"/>
      <c r="C1242" s="376"/>
      <c r="D1242" s="376"/>
      <c r="E1242" s="376"/>
      <c r="F1242" s="377"/>
      <c r="G1242" s="377"/>
      <c r="H1242" s="384"/>
    </row>
    <row r="1243" spans="1:8" ht="20.100000000000001" customHeight="1">
      <c r="A1243" s="289" t="s">
        <v>36015</v>
      </c>
      <c r="B1243" s="378" t="s">
        <v>36016</v>
      </c>
      <c r="C1243" s="378"/>
      <c r="D1243" s="378"/>
      <c r="E1243" s="378"/>
      <c r="F1243" s="378"/>
      <c r="G1243" s="378"/>
      <c r="H1243" s="290">
        <v>2894.8</v>
      </c>
    </row>
    <row r="1244" spans="1:8" ht="20.100000000000001" customHeight="1">
      <c r="A1244" s="376" t="s">
        <v>36017</v>
      </c>
      <c r="B1244" s="377" t="s">
        <v>36018</v>
      </c>
      <c r="C1244" s="376" t="s">
        <v>36019</v>
      </c>
      <c r="D1244" s="376"/>
      <c r="E1244" s="376"/>
      <c r="F1244" s="377" t="s">
        <v>278</v>
      </c>
      <c r="G1244" s="377"/>
      <c r="H1244" s="384">
        <v>469.49</v>
      </c>
    </row>
    <row r="1245" spans="1:8" ht="2.1" customHeight="1">
      <c r="A1245" s="376"/>
      <c r="B1245" s="377"/>
      <c r="C1245" s="376"/>
      <c r="D1245" s="376"/>
      <c r="E1245" s="376"/>
      <c r="F1245" s="377"/>
      <c r="G1245" s="377"/>
      <c r="H1245" s="384"/>
    </row>
    <row r="1246" spans="1:8" ht="20.100000000000001" customHeight="1">
      <c r="A1246" s="376" t="s">
        <v>36020</v>
      </c>
      <c r="B1246" s="377" t="s">
        <v>36021</v>
      </c>
      <c r="C1246" s="376" t="s">
        <v>36022</v>
      </c>
      <c r="D1246" s="376"/>
      <c r="E1246" s="376"/>
      <c r="F1246" s="377" t="s">
        <v>278</v>
      </c>
      <c r="G1246" s="377"/>
      <c r="H1246" s="384">
        <v>416.03</v>
      </c>
    </row>
    <row r="1247" spans="1:8" ht="2.1" customHeight="1">
      <c r="A1247" s="376"/>
      <c r="B1247" s="377"/>
      <c r="C1247" s="376"/>
      <c r="D1247" s="376"/>
      <c r="E1247" s="376"/>
      <c r="F1247" s="377"/>
      <c r="G1247" s="377"/>
      <c r="H1247" s="384"/>
    </row>
    <row r="1248" spans="1:8" ht="20.100000000000001" customHeight="1">
      <c r="A1248" s="376" t="s">
        <v>36023</v>
      </c>
      <c r="B1248" s="377" t="s">
        <v>36024</v>
      </c>
      <c r="C1248" s="376" t="s">
        <v>36025</v>
      </c>
      <c r="D1248" s="376"/>
      <c r="E1248" s="376"/>
      <c r="F1248" s="377" t="s">
        <v>278</v>
      </c>
      <c r="G1248" s="377"/>
      <c r="H1248" s="384">
        <v>449.16</v>
      </c>
    </row>
    <row r="1249" spans="1:8" ht="2.1" customHeight="1">
      <c r="A1249" s="376"/>
      <c r="B1249" s="377"/>
      <c r="C1249" s="376"/>
      <c r="D1249" s="376"/>
      <c r="E1249" s="376"/>
      <c r="F1249" s="377"/>
      <c r="G1249" s="377"/>
      <c r="H1249" s="384"/>
    </row>
    <row r="1250" spans="1:8" ht="20.100000000000001" customHeight="1">
      <c r="A1250" s="376" t="s">
        <v>36026</v>
      </c>
      <c r="B1250" s="377" t="s">
        <v>36027</v>
      </c>
      <c r="C1250" s="376" t="s">
        <v>36028</v>
      </c>
      <c r="D1250" s="376"/>
      <c r="E1250" s="376"/>
      <c r="F1250" s="377" t="s">
        <v>278</v>
      </c>
      <c r="G1250" s="377"/>
      <c r="H1250" s="384">
        <v>395.7</v>
      </c>
    </row>
    <row r="1251" spans="1:8" ht="2.1" customHeight="1">
      <c r="A1251" s="376"/>
      <c r="B1251" s="377"/>
      <c r="C1251" s="376"/>
      <c r="D1251" s="376"/>
      <c r="E1251" s="376"/>
      <c r="F1251" s="377"/>
      <c r="G1251" s="377"/>
      <c r="H1251" s="384"/>
    </row>
    <row r="1252" spans="1:8" ht="20.100000000000001" customHeight="1">
      <c r="A1252" s="376" t="s">
        <v>36029</v>
      </c>
      <c r="B1252" s="377" t="s">
        <v>36030</v>
      </c>
      <c r="C1252" s="376" t="s">
        <v>36031</v>
      </c>
      <c r="D1252" s="376"/>
      <c r="E1252" s="376"/>
      <c r="F1252" s="377" t="s">
        <v>278</v>
      </c>
      <c r="G1252" s="377"/>
      <c r="H1252" s="384">
        <v>428.67</v>
      </c>
    </row>
    <row r="1253" spans="1:8" ht="2.1" customHeight="1">
      <c r="A1253" s="376"/>
      <c r="B1253" s="377"/>
      <c r="C1253" s="376"/>
      <c r="D1253" s="376"/>
      <c r="E1253" s="376"/>
      <c r="F1253" s="377"/>
      <c r="G1253" s="377"/>
      <c r="H1253" s="384"/>
    </row>
    <row r="1254" spans="1:8" ht="20.100000000000001" customHeight="1">
      <c r="A1254" s="376" t="s">
        <v>36032</v>
      </c>
      <c r="B1254" s="377" t="s">
        <v>36033</v>
      </c>
      <c r="C1254" s="376" t="s">
        <v>36034</v>
      </c>
      <c r="D1254" s="376"/>
      <c r="E1254" s="376"/>
      <c r="F1254" s="377" t="s">
        <v>278</v>
      </c>
      <c r="G1254" s="377"/>
      <c r="H1254" s="384">
        <v>478.48</v>
      </c>
    </row>
    <row r="1255" spans="1:8" ht="2.1" customHeight="1">
      <c r="A1255" s="376"/>
      <c r="B1255" s="377"/>
      <c r="C1255" s="376"/>
      <c r="D1255" s="376"/>
      <c r="E1255" s="376"/>
      <c r="F1255" s="377"/>
      <c r="G1255" s="377"/>
      <c r="H1255" s="384"/>
    </row>
    <row r="1256" spans="1:8" ht="20.100000000000001" customHeight="1">
      <c r="A1256" s="376" t="s">
        <v>36035</v>
      </c>
      <c r="B1256" s="377" t="s">
        <v>36036</v>
      </c>
      <c r="C1256" s="376" t="s">
        <v>36037</v>
      </c>
      <c r="D1256" s="376"/>
      <c r="E1256" s="376"/>
      <c r="F1256" s="377" t="s">
        <v>278</v>
      </c>
      <c r="G1256" s="377"/>
      <c r="H1256" s="384">
        <v>257.27</v>
      </c>
    </row>
    <row r="1257" spans="1:8" ht="2.1" customHeight="1">
      <c r="A1257" s="376"/>
      <c r="B1257" s="377"/>
      <c r="C1257" s="376"/>
      <c r="D1257" s="376"/>
      <c r="E1257" s="376"/>
      <c r="F1257" s="377"/>
      <c r="G1257" s="377"/>
      <c r="H1257" s="384"/>
    </row>
    <row r="1258" spans="1:8" ht="20.100000000000001" customHeight="1">
      <c r="A1258" s="289" t="s">
        <v>36038</v>
      </c>
      <c r="B1258" s="378" t="s">
        <v>36039</v>
      </c>
      <c r="C1258" s="378"/>
      <c r="D1258" s="378"/>
      <c r="E1258" s="378"/>
      <c r="F1258" s="378"/>
      <c r="G1258" s="378"/>
      <c r="H1258" s="290">
        <v>33.51</v>
      </c>
    </row>
    <row r="1259" spans="1:8" ht="20.100000000000001" customHeight="1">
      <c r="A1259" s="291" t="s">
        <v>36040</v>
      </c>
      <c r="B1259" s="292" t="s">
        <v>36041</v>
      </c>
      <c r="C1259" s="376" t="s">
        <v>36042</v>
      </c>
      <c r="D1259" s="376"/>
      <c r="E1259" s="376"/>
      <c r="F1259" s="377" t="s">
        <v>39</v>
      </c>
      <c r="G1259" s="377"/>
      <c r="H1259" s="293">
        <v>6.93</v>
      </c>
    </row>
    <row r="1260" spans="1:8" ht="20.100000000000001" customHeight="1">
      <c r="A1260" s="291" t="s">
        <v>36043</v>
      </c>
      <c r="B1260" s="292" t="s">
        <v>36044</v>
      </c>
      <c r="C1260" s="376" t="s">
        <v>36045</v>
      </c>
      <c r="D1260" s="376"/>
      <c r="E1260" s="376"/>
      <c r="F1260" s="377" t="s">
        <v>39</v>
      </c>
      <c r="G1260" s="377"/>
      <c r="H1260" s="293">
        <v>10.86</v>
      </c>
    </row>
    <row r="1261" spans="1:8" ht="20.100000000000001" customHeight="1">
      <c r="A1261" s="291" t="s">
        <v>36046</v>
      </c>
      <c r="B1261" s="292" t="s">
        <v>36047</v>
      </c>
      <c r="C1261" s="376" t="s">
        <v>36048</v>
      </c>
      <c r="D1261" s="376"/>
      <c r="E1261" s="376"/>
      <c r="F1261" s="377" t="s">
        <v>39</v>
      </c>
      <c r="G1261" s="377"/>
      <c r="H1261" s="293">
        <v>15.72</v>
      </c>
    </row>
    <row r="1262" spans="1:8" ht="20.100000000000001" customHeight="1">
      <c r="A1262" s="289" t="s">
        <v>36049</v>
      </c>
      <c r="B1262" s="378" t="s">
        <v>36050</v>
      </c>
      <c r="C1262" s="378"/>
      <c r="D1262" s="378"/>
      <c r="E1262" s="378"/>
      <c r="F1262" s="378"/>
      <c r="G1262" s="378"/>
      <c r="H1262" s="290">
        <v>3893.85</v>
      </c>
    </row>
    <row r="1263" spans="1:8" ht="20.100000000000001" customHeight="1">
      <c r="A1263" s="376" t="s">
        <v>36051</v>
      </c>
      <c r="B1263" s="377" t="s">
        <v>36052</v>
      </c>
      <c r="C1263" s="376" t="s">
        <v>36053</v>
      </c>
      <c r="D1263" s="376"/>
      <c r="E1263" s="376"/>
      <c r="F1263" s="377" t="s">
        <v>276</v>
      </c>
      <c r="G1263" s="377"/>
      <c r="H1263" s="384">
        <v>94.96</v>
      </c>
    </row>
    <row r="1264" spans="1:8" ht="2.1" customHeight="1">
      <c r="A1264" s="376"/>
      <c r="B1264" s="377"/>
      <c r="C1264" s="376"/>
      <c r="D1264" s="376"/>
      <c r="E1264" s="376"/>
      <c r="F1264" s="377"/>
      <c r="G1264" s="377"/>
      <c r="H1264" s="384"/>
    </row>
    <row r="1265" spans="1:8" ht="20.100000000000001" customHeight="1">
      <c r="A1265" s="376" t="s">
        <v>36054</v>
      </c>
      <c r="B1265" s="377" t="s">
        <v>36055</v>
      </c>
      <c r="C1265" s="376" t="s">
        <v>36056</v>
      </c>
      <c r="D1265" s="376"/>
      <c r="E1265" s="376"/>
      <c r="F1265" s="377" t="s">
        <v>276</v>
      </c>
      <c r="G1265" s="377"/>
      <c r="H1265" s="384">
        <v>96.8</v>
      </c>
    </row>
    <row r="1266" spans="1:8" ht="2.1" customHeight="1">
      <c r="A1266" s="376"/>
      <c r="B1266" s="377"/>
      <c r="C1266" s="376"/>
      <c r="D1266" s="376"/>
      <c r="E1266" s="376"/>
      <c r="F1266" s="377"/>
      <c r="G1266" s="377"/>
      <c r="H1266" s="384"/>
    </row>
    <row r="1267" spans="1:8" ht="20.100000000000001" customHeight="1">
      <c r="A1267" s="291" t="s">
        <v>36057</v>
      </c>
      <c r="B1267" s="292" t="s">
        <v>36058</v>
      </c>
      <c r="C1267" s="376" t="s">
        <v>36059</v>
      </c>
      <c r="D1267" s="376"/>
      <c r="E1267" s="376"/>
      <c r="F1267" s="377" t="s">
        <v>276</v>
      </c>
      <c r="G1267" s="377"/>
      <c r="H1267" s="293">
        <v>288.08999999999997</v>
      </c>
    </row>
    <row r="1268" spans="1:8" ht="20.100000000000001" customHeight="1">
      <c r="A1268" s="291" t="s">
        <v>36060</v>
      </c>
      <c r="B1268" s="292" t="s">
        <v>36061</v>
      </c>
      <c r="C1268" s="376" t="s">
        <v>352</v>
      </c>
      <c r="D1268" s="376"/>
      <c r="E1268" s="376"/>
      <c r="F1268" s="377" t="s">
        <v>276</v>
      </c>
      <c r="G1268" s="377"/>
      <c r="H1268" s="293">
        <v>461.53</v>
      </c>
    </row>
    <row r="1269" spans="1:8" ht="20.100000000000001" customHeight="1">
      <c r="A1269" s="291" t="s">
        <v>36062</v>
      </c>
      <c r="B1269" s="292" t="s">
        <v>36063</v>
      </c>
      <c r="C1269" s="376" t="s">
        <v>36064</v>
      </c>
      <c r="D1269" s="376"/>
      <c r="E1269" s="376"/>
      <c r="F1269" s="377" t="s">
        <v>276</v>
      </c>
      <c r="G1269" s="377"/>
      <c r="H1269" s="293">
        <v>492.77</v>
      </c>
    </row>
    <row r="1270" spans="1:8" ht="20.100000000000001" customHeight="1">
      <c r="A1270" s="291" t="s">
        <v>36065</v>
      </c>
      <c r="B1270" s="292" t="s">
        <v>36066</v>
      </c>
      <c r="C1270" s="376" t="s">
        <v>36067</v>
      </c>
      <c r="D1270" s="376"/>
      <c r="E1270" s="376"/>
      <c r="F1270" s="377" t="s">
        <v>276</v>
      </c>
      <c r="G1270" s="377"/>
      <c r="H1270" s="293">
        <v>177.77</v>
      </c>
    </row>
    <row r="1271" spans="1:8" ht="20.100000000000001" customHeight="1">
      <c r="A1271" s="376" t="s">
        <v>36068</v>
      </c>
      <c r="B1271" s="377" t="s">
        <v>36069</v>
      </c>
      <c r="C1271" s="376" t="s">
        <v>36070</v>
      </c>
      <c r="D1271" s="376"/>
      <c r="E1271" s="376"/>
      <c r="F1271" s="377" t="s">
        <v>276</v>
      </c>
      <c r="G1271" s="377"/>
      <c r="H1271" s="384">
        <v>84.19</v>
      </c>
    </row>
    <row r="1272" spans="1:8" ht="2.1" customHeight="1">
      <c r="A1272" s="376"/>
      <c r="B1272" s="377"/>
      <c r="C1272" s="376"/>
      <c r="D1272" s="376"/>
      <c r="E1272" s="376"/>
      <c r="F1272" s="377"/>
      <c r="G1272" s="377"/>
      <c r="H1272" s="384"/>
    </row>
    <row r="1273" spans="1:8" ht="20.100000000000001" customHeight="1">
      <c r="A1273" s="376" t="s">
        <v>36071</v>
      </c>
      <c r="B1273" s="377" t="s">
        <v>36072</v>
      </c>
      <c r="C1273" s="376" t="s">
        <v>36073</v>
      </c>
      <c r="D1273" s="376"/>
      <c r="E1273" s="376"/>
      <c r="F1273" s="377" t="s">
        <v>276</v>
      </c>
      <c r="G1273" s="377"/>
      <c r="H1273" s="384">
        <v>85.68</v>
      </c>
    </row>
    <row r="1274" spans="1:8" ht="2.1" customHeight="1">
      <c r="A1274" s="376"/>
      <c r="B1274" s="377"/>
      <c r="C1274" s="376"/>
      <c r="D1274" s="376"/>
      <c r="E1274" s="376"/>
      <c r="F1274" s="377"/>
      <c r="G1274" s="377"/>
      <c r="H1274" s="384"/>
    </row>
    <row r="1275" spans="1:8" ht="20.100000000000001" customHeight="1">
      <c r="A1275" s="376" t="s">
        <v>36074</v>
      </c>
      <c r="B1275" s="377" t="s">
        <v>36075</v>
      </c>
      <c r="C1275" s="376" t="s">
        <v>36076</v>
      </c>
      <c r="D1275" s="376"/>
      <c r="E1275" s="376"/>
      <c r="F1275" s="377" t="s">
        <v>276</v>
      </c>
      <c r="G1275" s="377"/>
      <c r="H1275" s="384">
        <v>100.4</v>
      </c>
    </row>
    <row r="1276" spans="1:8" ht="2.1" customHeight="1">
      <c r="A1276" s="376"/>
      <c r="B1276" s="377"/>
      <c r="C1276" s="376"/>
      <c r="D1276" s="376"/>
      <c r="E1276" s="376"/>
      <c r="F1276" s="377"/>
      <c r="G1276" s="377"/>
      <c r="H1276" s="384"/>
    </row>
    <row r="1277" spans="1:8" ht="20.100000000000001" customHeight="1">
      <c r="A1277" s="376" t="s">
        <v>36077</v>
      </c>
      <c r="B1277" s="377" t="s">
        <v>36078</v>
      </c>
      <c r="C1277" s="376" t="s">
        <v>36079</v>
      </c>
      <c r="D1277" s="376"/>
      <c r="E1277" s="376"/>
      <c r="F1277" s="377" t="s">
        <v>276</v>
      </c>
      <c r="G1277" s="377"/>
      <c r="H1277" s="384">
        <v>107.1</v>
      </c>
    </row>
    <row r="1278" spans="1:8" ht="2.1" customHeight="1">
      <c r="A1278" s="376"/>
      <c r="B1278" s="377"/>
      <c r="C1278" s="376"/>
      <c r="D1278" s="376"/>
      <c r="E1278" s="376"/>
      <c r="F1278" s="377"/>
      <c r="G1278" s="377"/>
      <c r="H1278" s="384"/>
    </row>
    <row r="1279" spans="1:8" ht="20.100000000000001" customHeight="1">
      <c r="A1279" s="376" t="s">
        <v>36080</v>
      </c>
      <c r="B1279" s="377" t="s">
        <v>36081</v>
      </c>
      <c r="C1279" s="376" t="s">
        <v>36082</v>
      </c>
      <c r="D1279" s="376"/>
      <c r="E1279" s="376"/>
      <c r="F1279" s="377" t="s">
        <v>276</v>
      </c>
      <c r="G1279" s="377"/>
      <c r="H1279" s="384">
        <v>208.84</v>
      </c>
    </row>
    <row r="1280" spans="1:8" ht="2.1" customHeight="1">
      <c r="A1280" s="376"/>
      <c r="B1280" s="377"/>
      <c r="C1280" s="376"/>
      <c r="D1280" s="376"/>
      <c r="E1280" s="376"/>
      <c r="F1280" s="377"/>
      <c r="G1280" s="377"/>
      <c r="H1280" s="384"/>
    </row>
    <row r="1281" spans="1:8" ht="20.100000000000001" customHeight="1">
      <c r="A1281" s="376" t="s">
        <v>36083</v>
      </c>
      <c r="B1281" s="377" t="s">
        <v>36084</v>
      </c>
      <c r="C1281" s="376" t="s">
        <v>36085</v>
      </c>
      <c r="D1281" s="376"/>
      <c r="E1281" s="376"/>
      <c r="F1281" s="377" t="s">
        <v>276</v>
      </c>
      <c r="G1281" s="377"/>
      <c r="H1281" s="384">
        <v>234.66</v>
      </c>
    </row>
    <row r="1282" spans="1:8" ht="2.1" customHeight="1">
      <c r="A1282" s="376"/>
      <c r="B1282" s="377"/>
      <c r="C1282" s="376"/>
      <c r="D1282" s="376"/>
      <c r="E1282" s="376"/>
      <c r="F1282" s="377"/>
      <c r="G1282" s="377"/>
      <c r="H1282" s="384"/>
    </row>
    <row r="1283" spans="1:8" ht="20.100000000000001" customHeight="1">
      <c r="A1283" s="376" t="s">
        <v>36086</v>
      </c>
      <c r="B1283" s="377" t="s">
        <v>36087</v>
      </c>
      <c r="C1283" s="376" t="s">
        <v>36088</v>
      </c>
      <c r="D1283" s="376"/>
      <c r="E1283" s="376"/>
      <c r="F1283" s="377" t="s">
        <v>276</v>
      </c>
      <c r="G1283" s="377"/>
      <c r="H1283" s="384">
        <v>217.19</v>
      </c>
    </row>
    <row r="1284" spans="1:8" ht="2.1" customHeight="1">
      <c r="A1284" s="376"/>
      <c r="B1284" s="377"/>
      <c r="C1284" s="376"/>
      <c r="D1284" s="376"/>
      <c r="E1284" s="376"/>
      <c r="F1284" s="377"/>
      <c r="G1284" s="377"/>
      <c r="H1284" s="384"/>
    </row>
    <row r="1285" spans="1:8" ht="20.100000000000001" customHeight="1">
      <c r="A1285" s="376" t="s">
        <v>36089</v>
      </c>
      <c r="B1285" s="377" t="s">
        <v>36090</v>
      </c>
      <c r="C1285" s="376" t="s">
        <v>36091</v>
      </c>
      <c r="D1285" s="376"/>
      <c r="E1285" s="376"/>
      <c r="F1285" s="377" t="s">
        <v>276</v>
      </c>
      <c r="G1285" s="377"/>
      <c r="H1285" s="384">
        <v>244.04</v>
      </c>
    </row>
    <row r="1286" spans="1:8" ht="2.1" customHeight="1">
      <c r="A1286" s="376"/>
      <c r="B1286" s="377"/>
      <c r="C1286" s="376"/>
      <c r="D1286" s="376"/>
      <c r="E1286" s="376"/>
      <c r="F1286" s="377"/>
      <c r="G1286" s="377"/>
      <c r="H1286" s="384"/>
    </row>
    <row r="1287" spans="1:8" ht="20.100000000000001" customHeight="1">
      <c r="A1287" s="376" t="s">
        <v>36092</v>
      </c>
      <c r="B1287" s="377" t="s">
        <v>36093</v>
      </c>
      <c r="C1287" s="376" t="s">
        <v>36094</v>
      </c>
      <c r="D1287" s="376"/>
      <c r="E1287" s="376"/>
      <c r="F1287" s="377" t="s">
        <v>276</v>
      </c>
      <c r="G1287" s="377"/>
      <c r="H1287" s="384">
        <v>175.74</v>
      </c>
    </row>
    <row r="1288" spans="1:8" ht="2.1" customHeight="1">
      <c r="A1288" s="376"/>
      <c r="B1288" s="377"/>
      <c r="C1288" s="376"/>
      <c r="D1288" s="376"/>
      <c r="E1288" s="376"/>
      <c r="F1288" s="377"/>
      <c r="G1288" s="377"/>
      <c r="H1288" s="384"/>
    </row>
    <row r="1289" spans="1:8" ht="20.100000000000001" customHeight="1">
      <c r="A1289" s="376" t="s">
        <v>36095</v>
      </c>
      <c r="B1289" s="377" t="s">
        <v>36096</v>
      </c>
      <c r="C1289" s="376" t="s">
        <v>36097</v>
      </c>
      <c r="D1289" s="376"/>
      <c r="E1289" s="376"/>
      <c r="F1289" s="377" t="s">
        <v>276</v>
      </c>
      <c r="G1289" s="377"/>
      <c r="H1289" s="384">
        <v>213.7</v>
      </c>
    </row>
    <row r="1290" spans="1:8" ht="2.1" customHeight="1">
      <c r="A1290" s="376"/>
      <c r="B1290" s="377"/>
      <c r="C1290" s="376"/>
      <c r="D1290" s="376"/>
      <c r="E1290" s="376"/>
      <c r="F1290" s="377"/>
      <c r="G1290" s="377"/>
      <c r="H1290" s="384"/>
    </row>
    <row r="1291" spans="1:8" ht="20.100000000000001" customHeight="1">
      <c r="A1291" s="291" t="s">
        <v>36098</v>
      </c>
      <c r="B1291" s="292" t="s">
        <v>36099</v>
      </c>
      <c r="C1291" s="376" t="s">
        <v>36100</v>
      </c>
      <c r="D1291" s="376"/>
      <c r="E1291" s="376"/>
      <c r="F1291" s="377" t="s">
        <v>276</v>
      </c>
      <c r="G1291" s="377"/>
      <c r="H1291" s="293">
        <v>15.41</v>
      </c>
    </row>
    <row r="1292" spans="1:8" ht="20.100000000000001" customHeight="1">
      <c r="A1292" s="376" t="s">
        <v>36101</v>
      </c>
      <c r="B1292" s="377" t="s">
        <v>36102</v>
      </c>
      <c r="C1292" s="376" t="s">
        <v>36103</v>
      </c>
      <c r="D1292" s="376"/>
      <c r="E1292" s="376"/>
      <c r="F1292" s="377" t="s">
        <v>4</v>
      </c>
      <c r="G1292" s="377"/>
      <c r="H1292" s="384">
        <v>212.82</v>
      </c>
    </row>
    <row r="1293" spans="1:8" ht="2.1" customHeight="1">
      <c r="A1293" s="376"/>
      <c r="B1293" s="377"/>
      <c r="C1293" s="376"/>
      <c r="D1293" s="376"/>
      <c r="E1293" s="376"/>
      <c r="F1293" s="377"/>
      <c r="G1293" s="377"/>
      <c r="H1293" s="384"/>
    </row>
    <row r="1294" spans="1:8" ht="20.100000000000001" customHeight="1">
      <c r="A1294" s="376" t="s">
        <v>36104</v>
      </c>
      <c r="B1294" s="377" t="s">
        <v>36105</v>
      </c>
      <c r="C1294" s="376" t="s">
        <v>36106</v>
      </c>
      <c r="D1294" s="376"/>
      <c r="E1294" s="376"/>
      <c r="F1294" s="377" t="s">
        <v>4</v>
      </c>
      <c r="G1294" s="377"/>
      <c r="H1294" s="384">
        <v>228.83</v>
      </c>
    </row>
    <row r="1295" spans="1:8" ht="11.1" customHeight="1">
      <c r="A1295" s="376"/>
      <c r="B1295" s="377"/>
      <c r="C1295" s="376"/>
      <c r="D1295" s="376"/>
      <c r="E1295" s="376"/>
      <c r="F1295" s="377"/>
      <c r="G1295" s="377"/>
      <c r="H1295" s="384"/>
    </row>
    <row r="1296" spans="1:8" ht="20.100000000000001" customHeight="1">
      <c r="A1296" s="376" t="s">
        <v>36107</v>
      </c>
      <c r="B1296" s="377" t="s">
        <v>36108</v>
      </c>
      <c r="C1296" s="376" t="s">
        <v>36109</v>
      </c>
      <c r="D1296" s="376"/>
      <c r="E1296" s="376"/>
      <c r="F1296" s="377" t="s">
        <v>276</v>
      </c>
      <c r="G1296" s="377"/>
      <c r="H1296" s="384">
        <v>153.33000000000001</v>
      </c>
    </row>
    <row r="1297" spans="1:8" ht="2.1" customHeight="1">
      <c r="A1297" s="376"/>
      <c r="B1297" s="377"/>
      <c r="C1297" s="376"/>
      <c r="D1297" s="376"/>
      <c r="E1297" s="376"/>
      <c r="F1297" s="377"/>
      <c r="G1297" s="377"/>
      <c r="H1297" s="384"/>
    </row>
    <row r="1298" spans="1:8" ht="20.100000000000001" customHeight="1">
      <c r="A1298" s="289" t="s">
        <v>36110</v>
      </c>
      <c r="B1298" s="378" t="s">
        <v>36111</v>
      </c>
      <c r="C1298" s="378"/>
      <c r="D1298" s="378"/>
      <c r="E1298" s="378"/>
      <c r="F1298" s="378"/>
      <c r="G1298" s="378"/>
      <c r="H1298" s="290">
        <v>2329.0300000000002</v>
      </c>
    </row>
    <row r="1299" spans="1:8" ht="20.100000000000001" customHeight="1">
      <c r="A1299" s="291" t="s">
        <v>36112</v>
      </c>
      <c r="B1299" s="292" t="s">
        <v>36113</v>
      </c>
      <c r="C1299" s="376" t="s">
        <v>36114</v>
      </c>
      <c r="D1299" s="376"/>
      <c r="E1299" s="376"/>
      <c r="F1299" s="377" t="s">
        <v>276</v>
      </c>
      <c r="G1299" s="377"/>
      <c r="H1299" s="293">
        <v>428.47</v>
      </c>
    </row>
    <row r="1300" spans="1:8" ht="20.100000000000001" customHeight="1">
      <c r="A1300" s="376" t="s">
        <v>36115</v>
      </c>
      <c r="B1300" s="377" t="s">
        <v>36116</v>
      </c>
      <c r="C1300" s="376" t="s">
        <v>36117</v>
      </c>
      <c r="D1300" s="376"/>
      <c r="E1300" s="376"/>
      <c r="F1300" s="377" t="s">
        <v>276</v>
      </c>
      <c r="G1300" s="377"/>
      <c r="H1300" s="384">
        <v>156.19</v>
      </c>
    </row>
    <row r="1301" spans="1:8" ht="2.1" customHeight="1">
      <c r="A1301" s="376"/>
      <c r="B1301" s="377"/>
      <c r="C1301" s="376"/>
      <c r="D1301" s="376"/>
      <c r="E1301" s="376"/>
      <c r="F1301" s="377"/>
      <c r="G1301" s="377"/>
      <c r="H1301" s="384"/>
    </row>
    <row r="1302" spans="1:8" ht="20.100000000000001" customHeight="1">
      <c r="A1302" s="376" t="s">
        <v>36118</v>
      </c>
      <c r="B1302" s="377" t="s">
        <v>36119</v>
      </c>
      <c r="C1302" s="376" t="s">
        <v>36120</v>
      </c>
      <c r="D1302" s="376"/>
      <c r="E1302" s="376"/>
      <c r="F1302" s="377" t="s">
        <v>276</v>
      </c>
      <c r="G1302" s="377"/>
      <c r="H1302" s="384">
        <v>248.4</v>
      </c>
    </row>
    <row r="1303" spans="1:8" ht="2.1" customHeight="1">
      <c r="A1303" s="376"/>
      <c r="B1303" s="377"/>
      <c r="C1303" s="376"/>
      <c r="D1303" s="376"/>
      <c r="E1303" s="376"/>
      <c r="F1303" s="377"/>
      <c r="G1303" s="377"/>
      <c r="H1303" s="384"/>
    </row>
    <row r="1304" spans="1:8" ht="20.100000000000001" customHeight="1">
      <c r="A1304" s="376" t="s">
        <v>36121</v>
      </c>
      <c r="B1304" s="377" t="s">
        <v>36122</v>
      </c>
      <c r="C1304" s="376" t="s">
        <v>36123</v>
      </c>
      <c r="D1304" s="376"/>
      <c r="E1304" s="376"/>
      <c r="F1304" s="377" t="s">
        <v>276</v>
      </c>
      <c r="G1304" s="377"/>
      <c r="H1304" s="384">
        <v>207.61</v>
      </c>
    </row>
    <row r="1305" spans="1:8" ht="2.1" customHeight="1">
      <c r="A1305" s="376"/>
      <c r="B1305" s="377"/>
      <c r="C1305" s="376"/>
      <c r="D1305" s="376"/>
      <c r="E1305" s="376"/>
      <c r="F1305" s="377"/>
      <c r="G1305" s="377"/>
      <c r="H1305" s="384"/>
    </row>
    <row r="1306" spans="1:8" ht="20.100000000000001" customHeight="1">
      <c r="A1306" s="376" t="s">
        <v>36124</v>
      </c>
      <c r="B1306" s="377" t="s">
        <v>36125</v>
      </c>
      <c r="C1306" s="376" t="s">
        <v>36126</v>
      </c>
      <c r="D1306" s="376"/>
      <c r="E1306" s="376"/>
      <c r="F1306" s="377" t="s">
        <v>276</v>
      </c>
      <c r="G1306" s="377"/>
      <c r="H1306" s="384">
        <v>113.69</v>
      </c>
    </row>
    <row r="1307" spans="1:8" ht="2.1" customHeight="1">
      <c r="A1307" s="376"/>
      <c r="B1307" s="377"/>
      <c r="C1307" s="376"/>
      <c r="D1307" s="376"/>
      <c r="E1307" s="376"/>
      <c r="F1307" s="377"/>
      <c r="G1307" s="377"/>
      <c r="H1307" s="384"/>
    </row>
    <row r="1308" spans="1:8" ht="20.100000000000001" customHeight="1">
      <c r="A1308" s="376" t="s">
        <v>36127</v>
      </c>
      <c r="B1308" s="377" t="s">
        <v>36128</v>
      </c>
      <c r="C1308" s="376" t="s">
        <v>36129</v>
      </c>
      <c r="D1308" s="376"/>
      <c r="E1308" s="376"/>
      <c r="F1308" s="377" t="s">
        <v>276</v>
      </c>
      <c r="G1308" s="377"/>
      <c r="H1308" s="384">
        <v>60.51</v>
      </c>
    </row>
    <row r="1309" spans="1:8" ht="2.1" customHeight="1">
      <c r="A1309" s="376"/>
      <c r="B1309" s="377"/>
      <c r="C1309" s="376"/>
      <c r="D1309" s="376"/>
      <c r="E1309" s="376"/>
      <c r="F1309" s="377"/>
      <c r="G1309" s="377"/>
      <c r="H1309" s="384"/>
    </row>
    <row r="1310" spans="1:8" ht="20.100000000000001" customHeight="1">
      <c r="A1310" s="291" t="s">
        <v>36130</v>
      </c>
      <c r="B1310" s="292" t="s">
        <v>36131</v>
      </c>
      <c r="C1310" s="376" t="s">
        <v>36132</v>
      </c>
      <c r="D1310" s="376"/>
      <c r="E1310" s="376"/>
      <c r="F1310" s="377" t="s">
        <v>276</v>
      </c>
      <c r="G1310" s="377"/>
      <c r="H1310" s="293">
        <v>89.58</v>
      </c>
    </row>
    <row r="1311" spans="1:8" ht="20.100000000000001" customHeight="1">
      <c r="A1311" s="291" t="s">
        <v>36133</v>
      </c>
      <c r="B1311" s="292" t="s">
        <v>36134</v>
      </c>
      <c r="C1311" s="376" t="s">
        <v>36135</v>
      </c>
      <c r="D1311" s="376"/>
      <c r="E1311" s="376"/>
      <c r="F1311" s="377" t="s">
        <v>276</v>
      </c>
      <c r="G1311" s="377"/>
      <c r="H1311" s="293">
        <v>123.72</v>
      </c>
    </row>
    <row r="1312" spans="1:8" ht="20.100000000000001" customHeight="1">
      <c r="A1312" s="376" t="s">
        <v>36136</v>
      </c>
      <c r="B1312" s="377" t="s">
        <v>36137</v>
      </c>
      <c r="C1312" s="376" t="s">
        <v>36138</v>
      </c>
      <c r="D1312" s="376"/>
      <c r="E1312" s="376"/>
      <c r="F1312" s="377" t="s">
        <v>276</v>
      </c>
      <c r="G1312" s="377"/>
      <c r="H1312" s="384">
        <v>69.180000000000007</v>
      </c>
    </row>
    <row r="1313" spans="1:8" ht="2.1" customHeight="1">
      <c r="A1313" s="376"/>
      <c r="B1313" s="377"/>
      <c r="C1313" s="376"/>
      <c r="D1313" s="376"/>
      <c r="E1313" s="376"/>
      <c r="F1313" s="377"/>
      <c r="G1313" s="377"/>
      <c r="H1313" s="384"/>
    </row>
    <row r="1314" spans="1:8" ht="20.100000000000001" customHeight="1">
      <c r="A1314" s="291" t="s">
        <v>36139</v>
      </c>
      <c r="B1314" s="292" t="s">
        <v>36140</v>
      </c>
      <c r="C1314" s="376" t="s">
        <v>36141</v>
      </c>
      <c r="D1314" s="376"/>
      <c r="E1314" s="376"/>
      <c r="F1314" s="377" t="s">
        <v>276</v>
      </c>
      <c r="G1314" s="377"/>
      <c r="H1314" s="293">
        <v>763.04</v>
      </c>
    </row>
    <row r="1315" spans="1:8" ht="20.100000000000001" customHeight="1">
      <c r="A1315" s="291" t="s">
        <v>36142</v>
      </c>
      <c r="B1315" s="292" t="s">
        <v>36143</v>
      </c>
      <c r="C1315" s="376" t="s">
        <v>36144</v>
      </c>
      <c r="D1315" s="376"/>
      <c r="E1315" s="376"/>
      <c r="F1315" s="377" t="s">
        <v>276</v>
      </c>
      <c r="G1315" s="377"/>
      <c r="H1315" s="293">
        <v>68.64</v>
      </c>
    </row>
    <row r="1316" spans="1:8" ht="20.100000000000001" customHeight="1">
      <c r="A1316" s="289" t="s">
        <v>36145</v>
      </c>
      <c r="B1316" s="378" t="s">
        <v>36146</v>
      </c>
      <c r="C1316" s="378"/>
      <c r="D1316" s="378"/>
      <c r="E1316" s="378"/>
      <c r="F1316" s="378"/>
      <c r="G1316" s="378"/>
      <c r="H1316" s="290">
        <v>3595.89</v>
      </c>
    </row>
    <row r="1317" spans="1:8" ht="20.100000000000001" customHeight="1">
      <c r="A1317" s="291" t="s">
        <v>36147</v>
      </c>
      <c r="B1317" s="292" t="s">
        <v>36148</v>
      </c>
      <c r="C1317" s="376" t="s">
        <v>36149</v>
      </c>
      <c r="D1317" s="376"/>
      <c r="E1317" s="376"/>
      <c r="F1317" s="377" t="s">
        <v>276</v>
      </c>
      <c r="G1317" s="377"/>
      <c r="H1317" s="293">
        <v>346.11</v>
      </c>
    </row>
    <row r="1318" spans="1:8" ht="20.100000000000001" customHeight="1">
      <c r="A1318" s="291" t="s">
        <v>36150</v>
      </c>
      <c r="B1318" s="292" t="s">
        <v>36151</v>
      </c>
      <c r="C1318" s="376" t="s">
        <v>36152</v>
      </c>
      <c r="D1318" s="376"/>
      <c r="E1318" s="376"/>
      <c r="F1318" s="377" t="s">
        <v>276</v>
      </c>
      <c r="G1318" s="377"/>
      <c r="H1318" s="293">
        <v>117.56</v>
      </c>
    </row>
    <row r="1319" spans="1:8" ht="20.100000000000001" customHeight="1">
      <c r="A1319" s="291" t="s">
        <v>36153</v>
      </c>
      <c r="B1319" s="292" t="s">
        <v>36154</v>
      </c>
      <c r="C1319" s="376" t="s">
        <v>36155</v>
      </c>
      <c r="D1319" s="376"/>
      <c r="E1319" s="376"/>
      <c r="F1319" s="377" t="s">
        <v>278</v>
      </c>
      <c r="G1319" s="377"/>
      <c r="H1319" s="293">
        <v>1309.08</v>
      </c>
    </row>
    <row r="1320" spans="1:8" ht="20.100000000000001" customHeight="1">
      <c r="A1320" s="291" t="s">
        <v>36156</v>
      </c>
      <c r="B1320" s="292" t="s">
        <v>36157</v>
      </c>
      <c r="C1320" s="376" t="s">
        <v>36158</v>
      </c>
      <c r="D1320" s="376"/>
      <c r="E1320" s="376"/>
      <c r="F1320" s="377" t="s">
        <v>39</v>
      </c>
      <c r="G1320" s="377"/>
      <c r="H1320" s="293">
        <v>79.23</v>
      </c>
    </row>
    <row r="1321" spans="1:8" ht="20.100000000000001" customHeight="1">
      <c r="A1321" s="291" t="s">
        <v>36159</v>
      </c>
      <c r="B1321" s="292" t="s">
        <v>36160</v>
      </c>
      <c r="C1321" s="376" t="s">
        <v>36161</v>
      </c>
      <c r="D1321" s="376"/>
      <c r="E1321" s="376"/>
      <c r="F1321" s="377" t="s">
        <v>278</v>
      </c>
      <c r="G1321" s="377"/>
      <c r="H1321" s="293">
        <v>1743.91</v>
      </c>
    </row>
    <row r="1322" spans="1:8" ht="20.100000000000001" customHeight="1">
      <c r="A1322" s="289" t="s">
        <v>36162</v>
      </c>
      <c r="B1322" s="378" t="s">
        <v>35797</v>
      </c>
      <c r="C1322" s="378"/>
      <c r="D1322" s="378"/>
      <c r="E1322" s="378"/>
      <c r="F1322" s="378"/>
      <c r="G1322" s="378"/>
      <c r="H1322" s="290">
        <v>6125.41</v>
      </c>
    </row>
    <row r="1323" spans="1:8" ht="20.100000000000001" customHeight="1">
      <c r="A1323" s="291" t="s">
        <v>36163</v>
      </c>
      <c r="B1323" s="292" t="s">
        <v>36164</v>
      </c>
      <c r="C1323" s="376" t="s">
        <v>36165</v>
      </c>
      <c r="D1323" s="376"/>
      <c r="E1323" s="376"/>
      <c r="F1323" s="377" t="s">
        <v>39</v>
      </c>
      <c r="G1323" s="377"/>
      <c r="H1323" s="293">
        <v>368.93</v>
      </c>
    </row>
    <row r="1324" spans="1:8" ht="20.100000000000001" customHeight="1">
      <c r="A1324" s="291" t="s">
        <v>36166</v>
      </c>
      <c r="B1324" s="292" t="s">
        <v>36167</v>
      </c>
      <c r="C1324" s="376" t="s">
        <v>36168</v>
      </c>
      <c r="D1324" s="376"/>
      <c r="E1324" s="376"/>
      <c r="F1324" s="377" t="s">
        <v>39</v>
      </c>
      <c r="G1324" s="377"/>
      <c r="H1324" s="293">
        <v>117.93</v>
      </c>
    </row>
    <row r="1325" spans="1:8" ht="20.100000000000001" customHeight="1">
      <c r="A1325" s="291" t="s">
        <v>36169</v>
      </c>
      <c r="B1325" s="292" t="s">
        <v>36170</v>
      </c>
      <c r="C1325" s="376" t="s">
        <v>36171</v>
      </c>
      <c r="D1325" s="376"/>
      <c r="E1325" s="376"/>
      <c r="F1325" s="377" t="s">
        <v>276</v>
      </c>
      <c r="G1325" s="377"/>
      <c r="H1325" s="293">
        <v>713.76</v>
      </c>
    </row>
    <row r="1326" spans="1:8" ht="20.100000000000001" customHeight="1">
      <c r="A1326" s="291" t="s">
        <v>36172</v>
      </c>
      <c r="B1326" s="292" t="s">
        <v>36173</v>
      </c>
      <c r="C1326" s="376" t="s">
        <v>36174</v>
      </c>
      <c r="D1326" s="376"/>
      <c r="E1326" s="376"/>
      <c r="F1326" s="377" t="s">
        <v>276</v>
      </c>
      <c r="G1326" s="377"/>
      <c r="H1326" s="293">
        <v>514.54</v>
      </c>
    </row>
    <row r="1327" spans="1:8" ht="20.100000000000001" customHeight="1">
      <c r="A1327" s="291" t="s">
        <v>36175</v>
      </c>
      <c r="B1327" s="292" t="s">
        <v>36176</v>
      </c>
      <c r="C1327" s="376" t="s">
        <v>36177</v>
      </c>
      <c r="D1327" s="376"/>
      <c r="E1327" s="376"/>
      <c r="F1327" s="377" t="s">
        <v>276</v>
      </c>
      <c r="G1327" s="377"/>
      <c r="H1327" s="293">
        <v>255.9</v>
      </c>
    </row>
    <row r="1328" spans="1:8" ht="20.100000000000001" customHeight="1">
      <c r="A1328" s="291" t="s">
        <v>36178</v>
      </c>
      <c r="B1328" s="292" t="s">
        <v>36179</v>
      </c>
      <c r="C1328" s="376" t="s">
        <v>36180</v>
      </c>
      <c r="D1328" s="376"/>
      <c r="E1328" s="376"/>
      <c r="F1328" s="377" t="s">
        <v>276</v>
      </c>
      <c r="G1328" s="377"/>
      <c r="H1328" s="293">
        <v>347.4</v>
      </c>
    </row>
    <row r="1329" spans="1:8" ht="20.100000000000001" customHeight="1">
      <c r="A1329" s="291" t="s">
        <v>36181</v>
      </c>
      <c r="B1329" s="292" t="s">
        <v>36182</v>
      </c>
      <c r="C1329" s="376" t="s">
        <v>36183</v>
      </c>
      <c r="D1329" s="376"/>
      <c r="E1329" s="376"/>
      <c r="F1329" s="377" t="s">
        <v>276</v>
      </c>
      <c r="G1329" s="377"/>
      <c r="H1329" s="293">
        <v>711.54</v>
      </c>
    </row>
    <row r="1330" spans="1:8" ht="20.100000000000001" customHeight="1">
      <c r="A1330" s="291" t="s">
        <v>36184</v>
      </c>
      <c r="B1330" s="292" t="s">
        <v>36185</v>
      </c>
      <c r="C1330" s="376" t="s">
        <v>36186</v>
      </c>
      <c r="D1330" s="376"/>
      <c r="E1330" s="376"/>
      <c r="F1330" s="377" t="s">
        <v>276</v>
      </c>
      <c r="G1330" s="377"/>
      <c r="H1330" s="293">
        <v>803.58</v>
      </c>
    </row>
    <row r="1331" spans="1:8" ht="20.100000000000001" customHeight="1">
      <c r="A1331" s="291" t="s">
        <v>36187</v>
      </c>
      <c r="B1331" s="292" t="s">
        <v>36188</v>
      </c>
      <c r="C1331" s="376" t="s">
        <v>36189</v>
      </c>
      <c r="D1331" s="376"/>
      <c r="E1331" s="376"/>
      <c r="F1331" s="377" t="s">
        <v>39</v>
      </c>
      <c r="G1331" s="377"/>
      <c r="H1331" s="293">
        <v>50.47</v>
      </c>
    </row>
    <row r="1332" spans="1:8" ht="20.100000000000001" customHeight="1">
      <c r="A1332" s="376" t="s">
        <v>36190</v>
      </c>
      <c r="B1332" s="377" t="s">
        <v>36191</v>
      </c>
      <c r="C1332" s="376" t="s">
        <v>36192</v>
      </c>
      <c r="D1332" s="376"/>
      <c r="E1332" s="376"/>
      <c r="F1332" s="377" t="s">
        <v>4</v>
      </c>
      <c r="G1332" s="377"/>
      <c r="H1332" s="384">
        <v>410.13</v>
      </c>
    </row>
    <row r="1333" spans="1:8" ht="2.1" customHeight="1">
      <c r="A1333" s="376"/>
      <c r="B1333" s="377"/>
      <c r="C1333" s="376"/>
      <c r="D1333" s="376"/>
      <c r="E1333" s="376"/>
      <c r="F1333" s="377"/>
      <c r="G1333" s="377"/>
      <c r="H1333" s="384"/>
    </row>
    <row r="1334" spans="1:8" ht="20.100000000000001" customHeight="1">
      <c r="A1334" s="376" t="s">
        <v>36193</v>
      </c>
      <c r="B1334" s="377" t="s">
        <v>36194</v>
      </c>
      <c r="C1334" s="376" t="s">
        <v>36195</v>
      </c>
      <c r="D1334" s="376"/>
      <c r="E1334" s="376"/>
      <c r="F1334" s="377" t="s">
        <v>276</v>
      </c>
      <c r="G1334" s="377"/>
      <c r="H1334" s="384">
        <v>248.52</v>
      </c>
    </row>
    <row r="1335" spans="1:8" ht="2.1" customHeight="1">
      <c r="A1335" s="376"/>
      <c r="B1335" s="377"/>
      <c r="C1335" s="376"/>
      <c r="D1335" s="376"/>
      <c r="E1335" s="376"/>
      <c r="F1335" s="377"/>
      <c r="G1335" s="377"/>
      <c r="H1335" s="384"/>
    </row>
    <row r="1336" spans="1:8" ht="20.100000000000001" customHeight="1">
      <c r="A1336" s="291" t="s">
        <v>36196</v>
      </c>
      <c r="B1336" s="292" t="s">
        <v>36197</v>
      </c>
      <c r="C1336" s="376" t="s">
        <v>36198</v>
      </c>
      <c r="D1336" s="376"/>
      <c r="E1336" s="376"/>
      <c r="F1336" s="377" t="s">
        <v>276</v>
      </c>
      <c r="G1336" s="377"/>
      <c r="H1336" s="293">
        <v>144.91999999999999</v>
      </c>
    </row>
    <row r="1337" spans="1:8" ht="20.100000000000001" customHeight="1">
      <c r="A1337" s="291" t="s">
        <v>36199</v>
      </c>
      <c r="B1337" s="292" t="s">
        <v>36200</v>
      </c>
      <c r="C1337" s="376" t="s">
        <v>36201</v>
      </c>
      <c r="D1337" s="376"/>
      <c r="E1337" s="376"/>
      <c r="F1337" s="377" t="s">
        <v>276</v>
      </c>
      <c r="G1337" s="377"/>
      <c r="H1337" s="293">
        <v>271.42</v>
      </c>
    </row>
    <row r="1338" spans="1:8" ht="20.100000000000001" customHeight="1">
      <c r="A1338" s="291" t="s">
        <v>36202</v>
      </c>
      <c r="B1338" s="292" t="s">
        <v>36203</v>
      </c>
      <c r="C1338" s="376" t="s">
        <v>36204</v>
      </c>
      <c r="D1338" s="376"/>
      <c r="E1338" s="376"/>
      <c r="F1338" s="377" t="s">
        <v>276</v>
      </c>
      <c r="G1338" s="377"/>
      <c r="H1338" s="293">
        <v>271.42</v>
      </c>
    </row>
    <row r="1339" spans="1:8" ht="20.100000000000001" customHeight="1">
      <c r="A1339" s="291" t="s">
        <v>36205</v>
      </c>
      <c r="B1339" s="292" t="s">
        <v>36206</v>
      </c>
      <c r="C1339" s="376" t="s">
        <v>36207</v>
      </c>
      <c r="D1339" s="376"/>
      <c r="E1339" s="376"/>
      <c r="F1339" s="377" t="s">
        <v>276</v>
      </c>
      <c r="G1339" s="377"/>
      <c r="H1339" s="293">
        <v>172.63</v>
      </c>
    </row>
    <row r="1340" spans="1:8" ht="20.100000000000001" customHeight="1">
      <c r="A1340" s="291" t="s">
        <v>36208</v>
      </c>
      <c r="B1340" s="292" t="s">
        <v>36209</v>
      </c>
      <c r="C1340" s="376" t="s">
        <v>36210</v>
      </c>
      <c r="D1340" s="376"/>
      <c r="E1340" s="376"/>
      <c r="F1340" s="377" t="s">
        <v>276</v>
      </c>
      <c r="G1340" s="377"/>
      <c r="H1340" s="293">
        <v>194.22</v>
      </c>
    </row>
    <row r="1341" spans="1:8" ht="20.100000000000001" customHeight="1">
      <c r="A1341" s="376" t="s">
        <v>36211</v>
      </c>
      <c r="B1341" s="377" t="s">
        <v>36212</v>
      </c>
      <c r="C1341" s="376" t="s">
        <v>36213</v>
      </c>
      <c r="D1341" s="376"/>
      <c r="E1341" s="376"/>
      <c r="F1341" s="377" t="s">
        <v>276</v>
      </c>
      <c r="G1341" s="377"/>
      <c r="H1341" s="384">
        <v>514.37</v>
      </c>
    </row>
    <row r="1342" spans="1:8" ht="2.1" customHeight="1">
      <c r="A1342" s="376"/>
      <c r="B1342" s="377"/>
      <c r="C1342" s="376"/>
      <c r="D1342" s="376"/>
      <c r="E1342" s="376"/>
      <c r="F1342" s="377"/>
      <c r="G1342" s="377"/>
      <c r="H1342" s="384"/>
    </row>
    <row r="1343" spans="1:8" ht="20.100000000000001" customHeight="1">
      <c r="A1343" s="376" t="s">
        <v>36214</v>
      </c>
      <c r="B1343" s="377" t="s">
        <v>36215</v>
      </c>
      <c r="C1343" s="376" t="s">
        <v>36216</v>
      </c>
      <c r="D1343" s="376"/>
      <c r="E1343" s="376"/>
      <c r="F1343" s="377" t="s">
        <v>4</v>
      </c>
      <c r="G1343" s="377"/>
      <c r="H1343" s="384">
        <v>13.73</v>
      </c>
    </row>
    <row r="1344" spans="1:8" ht="2.1" customHeight="1">
      <c r="A1344" s="376"/>
      <c r="B1344" s="377"/>
      <c r="C1344" s="376"/>
      <c r="D1344" s="376"/>
      <c r="E1344" s="376"/>
      <c r="F1344" s="377"/>
      <c r="G1344" s="377"/>
      <c r="H1344" s="384"/>
    </row>
    <row r="1345" spans="1:8" ht="20.100000000000001" customHeight="1">
      <c r="A1345" s="289" t="s">
        <v>36217</v>
      </c>
      <c r="B1345" s="378" t="s">
        <v>36218</v>
      </c>
      <c r="C1345" s="378"/>
      <c r="D1345" s="378"/>
      <c r="E1345" s="378"/>
      <c r="F1345" s="378"/>
      <c r="G1345" s="378"/>
      <c r="H1345" s="290">
        <v>79998.460000000006</v>
      </c>
    </row>
    <row r="1346" spans="1:8" ht="20.100000000000001" customHeight="1">
      <c r="A1346" s="289" t="s">
        <v>36219</v>
      </c>
      <c r="B1346" s="378" t="s">
        <v>36220</v>
      </c>
      <c r="C1346" s="378"/>
      <c r="D1346" s="378"/>
      <c r="E1346" s="378"/>
      <c r="F1346" s="378"/>
      <c r="G1346" s="378"/>
      <c r="H1346" s="290">
        <v>36002.43</v>
      </c>
    </row>
    <row r="1347" spans="1:8" ht="20.100000000000001" customHeight="1">
      <c r="A1347" s="291" t="s">
        <v>36221</v>
      </c>
      <c r="B1347" s="292" t="s">
        <v>36222</v>
      </c>
      <c r="C1347" s="376" t="s">
        <v>36223</v>
      </c>
      <c r="D1347" s="376"/>
      <c r="E1347" s="376"/>
      <c r="F1347" s="377" t="s">
        <v>276</v>
      </c>
      <c r="G1347" s="377"/>
      <c r="H1347" s="293">
        <v>163.82</v>
      </c>
    </row>
    <row r="1348" spans="1:8" ht="20.100000000000001" customHeight="1">
      <c r="A1348" s="291" t="s">
        <v>36224</v>
      </c>
      <c r="B1348" s="292" t="s">
        <v>36225</v>
      </c>
      <c r="C1348" s="376" t="s">
        <v>36226</v>
      </c>
      <c r="D1348" s="376"/>
      <c r="E1348" s="376"/>
      <c r="F1348" s="377" t="s">
        <v>276</v>
      </c>
      <c r="G1348" s="377"/>
      <c r="H1348" s="293">
        <v>399.68</v>
      </c>
    </row>
    <row r="1349" spans="1:8" ht="20.100000000000001" customHeight="1">
      <c r="A1349" s="376" t="s">
        <v>36227</v>
      </c>
      <c r="B1349" s="377" t="s">
        <v>36228</v>
      </c>
      <c r="C1349" s="376" t="s">
        <v>36229</v>
      </c>
      <c r="D1349" s="376"/>
      <c r="E1349" s="376"/>
      <c r="F1349" s="377" t="s">
        <v>4</v>
      </c>
      <c r="G1349" s="377"/>
      <c r="H1349" s="384">
        <v>356.24</v>
      </c>
    </row>
    <row r="1350" spans="1:8" ht="2.1" customHeight="1">
      <c r="A1350" s="376"/>
      <c r="B1350" s="377"/>
      <c r="C1350" s="376"/>
      <c r="D1350" s="376"/>
      <c r="E1350" s="376"/>
      <c r="F1350" s="377"/>
      <c r="G1350" s="377"/>
      <c r="H1350" s="384"/>
    </row>
    <row r="1351" spans="1:8" ht="20.100000000000001" customHeight="1">
      <c r="A1351" s="291" t="s">
        <v>36230</v>
      </c>
      <c r="B1351" s="292" t="s">
        <v>36231</v>
      </c>
      <c r="C1351" s="376" t="s">
        <v>36232</v>
      </c>
      <c r="D1351" s="376"/>
      <c r="E1351" s="376"/>
      <c r="F1351" s="377" t="s">
        <v>276</v>
      </c>
      <c r="G1351" s="377"/>
      <c r="H1351" s="293">
        <v>269.42</v>
      </c>
    </row>
    <row r="1352" spans="1:8" ht="20.100000000000001" customHeight="1">
      <c r="A1352" s="376" t="s">
        <v>36233</v>
      </c>
      <c r="B1352" s="377" t="s">
        <v>36234</v>
      </c>
      <c r="C1352" s="376" t="s">
        <v>36235</v>
      </c>
      <c r="D1352" s="376"/>
      <c r="E1352" s="376"/>
      <c r="F1352" s="377" t="s">
        <v>4</v>
      </c>
      <c r="G1352" s="377"/>
      <c r="H1352" s="384">
        <v>262.38</v>
      </c>
    </row>
    <row r="1353" spans="1:8" ht="2.1" customHeight="1">
      <c r="A1353" s="376"/>
      <c r="B1353" s="377"/>
      <c r="C1353" s="376"/>
      <c r="D1353" s="376"/>
      <c r="E1353" s="376"/>
      <c r="F1353" s="377"/>
      <c r="G1353" s="377"/>
      <c r="H1353" s="384"/>
    </row>
    <row r="1354" spans="1:8" ht="20.100000000000001" customHeight="1">
      <c r="A1354" s="376" t="s">
        <v>36236</v>
      </c>
      <c r="B1354" s="377" t="s">
        <v>36237</v>
      </c>
      <c r="C1354" s="376" t="s">
        <v>36238</v>
      </c>
      <c r="D1354" s="376"/>
      <c r="E1354" s="376"/>
      <c r="F1354" s="377" t="s">
        <v>4</v>
      </c>
      <c r="G1354" s="377"/>
      <c r="H1354" s="384">
        <v>301.11</v>
      </c>
    </row>
    <row r="1355" spans="1:8" ht="2.1" customHeight="1">
      <c r="A1355" s="376"/>
      <c r="B1355" s="377"/>
      <c r="C1355" s="376"/>
      <c r="D1355" s="376"/>
      <c r="E1355" s="376"/>
      <c r="F1355" s="377"/>
      <c r="G1355" s="377"/>
      <c r="H1355" s="384"/>
    </row>
    <row r="1356" spans="1:8" ht="20.100000000000001" customHeight="1">
      <c r="A1356" s="376" t="s">
        <v>36239</v>
      </c>
      <c r="B1356" s="377" t="s">
        <v>36240</v>
      </c>
      <c r="C1356" s="376" t="s">
        <v>36241</v>
      </c>
      <c r="D1356" s="376"/>
      <c r="E1356" s="376"/>
      <c r="F1356" s="377" t="s">
        <v>4</v>
      </c>
      <c r="G1356" s="377"/>
      <c r="H1356" s="384">
        <v>357.42</v>
      </c>
    </row>
    <row r="1357" spans="1:8" ht="2.1" customHeight="1">
      <c r="A1357" s="376"/>
      <c r="B1357" s="377"/>
      <c r="C1357" s="376"/>
      <c r="D1357" s="376"/>
      <c r="E1357" s="376"/>
      <c r="F1357" s="377"/>
      <c r="G1357" s="377"/>
      <c r="H1357" s="384"/>
    </row>
    <row r="1358" spans="1:8" ht="20.100000000000001" customHeight="1">
      <c r="A1358" s="376" t="s">
        <v>36242</v>
      </c>
      <c r="B1358" s="377" t="s">
        <v>36243</v>
      </c>
      <c r="C1358" s="376" t="s">
        <v>36244</v>
      </c>
      <c r="D1358" s="376"/>
      <c r="E1358" s="376"/>
      <c r="F1358" s="377" t="s">
        <v>4</v>
      </c>
      <c r="G1358" s="377"/>
      <c r="H1358" s="384">
        <v>315.77999999999997</v>
      </c>
    </row>
    <row r="1359" spans="1:8" ht="2.1" customHeight="1">
      <c r="A1359" s="376"/>
      <c r="B1359" s="377"/>
      <c r="C1359" s="376"/>
      <c r="D1359" s="376"/>
      <c r="E1359" s="376"/>
      <c r="F1359" s="377"/>
      <c r="G1359" s="377"/>
      <c r="H1359" s="384"/>
    </row>
    <row r="1360" spans="1:8" ht="20.100000000000001" customHeight="1">
      <c r="A1360" s="291" t="s">
        <v>36245</v>
      </c>
      <c r="B1360" s="292" t="s">
        <v>36246</v>
      </c>
      <c r="C1360" s="376" t="s">
        <v>36247</v>
      </c>
      <c r="D1360" s="376"/>
      <c r="E1360" s="376"/>
      <c r="F1360" s="377" t="s">
        <v>276</v>
      </c>
      <c r="G1360" s="377"/>
      <c r="H1360" s="293">
        <v>178.76</v>
      </c>
    </row>
    <row r="1361" spans="1:8" ht="20.100000000000001" customHeight="1">
      <c r="A1361" s="291" t="s">
        <v>36248</v>
      </c>
      <c r="B1361" s="292" t="s">
        <v>36249</v>
      </c>
      <c r="C1361" s="376" t="s">
        <v>36250</v>
      </c>
      <c r="D1361" s="376"/>
      <c r="E1361" s="376"/>
      <c r="F1361" s="377" t="s">
        <v>276</v>
      </c>
      <c r="G1361" s="377"/>
      <c r="H1361" s="293">
        <v>189.92</v>
      </c>
    </row>
    <row r="1362" spans="1:8" ht="20.100000000000001" customHeight="1">
      <c r="A1362" s="291" t="s">
        <v>36251</v>
      </c>
      <c r="B1362" s="292" t="s">
        <v>36252</v>
      </c>
      <c r="C1362" s="376" t="s">
        <v>36253</v>
      </c>
      <c r="D1362" s="376"/>
      <c r="E1362" s="376"/>
      <c r="F1362" s="377" t="s">
        <v>4</v>
      </c>
      <c r="G1362" s="377"/>
      <c r="H1362" s="293">
        <v>2117.54</v>
      </c>
    </row>
    <row r="1363" spans="1:8" ht="20.100000000000001" customHeight="1">
      <c r="A1363" s="291" t="s">
        <v>36254</v>
      </c>
      <c r="B1363" s="292" t="s">
        <v>36255</v>
      </c>
      <c r="C1363" s="376" t="s">
        <v>36256</v>
      </c>
      <c r="D1363" s="376"/>
      <c r="E1363" s="376"/>
      <c r="F1363" s="377" t="s">
        <v>4</v>
      </c>
      <c r="G1363" s="377"/>
      <c r="H1363" s="293">
        <v>2771.13</v>
      </c>
    </row>
    <row r="1364" spans="1:8" ht="20.100000000000001" customHeight="1">
      <c r="A1364" s="291" t="s">
        <v>36257</v>
      </c>
      <c r="B1364" s="292" t="s">
        <v>36258</v>
      </c>
      <c r="C1364" s="376" t="s">
        <v>36259</v>
      </c>
      <c r="D1364" s="376"/>
      <c r="E1364" s="376"/>
      <c r="F1364" s="377" t="s">
        <v>4</v>
      </c>
      <c r="G1364" s="377"/>
      <c r="H1364" s="293">
        <v>4078.32</v>
      </c>
    </row>
    <row r="1365" spans="1:8" ht="20.100000000000001" customHeight="1">
      <c r="A1365" s="291" t="s">
        <v>36260</v>
      </c>
      <c r="B1365" s="292" t="s">
        <v>36261</v>
      </c>
      <c r="C1365" s="376" t="s">
        <v>36262</v>
      </c>
      <c r="D1365" s="376"/>
      <c r="E1365" s="376"/>
      <c r="F1365" s="377" t="s">
        <v>4</v>
      </c>
      <c r="G1365" s="377"/>
      <c r="H1365" s="293">
        <v>776.23</v>
      </c>
    </row>
    <row r="1366" spans="1:8" ht="20.100000000000001" customHeight="1">
      <c r="A1366" s="291" t="s">
        <v>36263</v>
      </c>
      <c r="B1366" s="292" t="s">
        <v>36264</v>
      </c>
      <c r="C1366" s="376" t="s">
        <v>36265</v>
      </c>
      <c r="D1366" s="376"/>
      <c r="E1366" s="376"/>
      <c r="F1366" s="377" t="s">
        <v>4</v>
      </c>
      <c r="G1366" s="377"/>
      <c r="H1366" s="293">
        <v>845.15</v>
      </c>
    </row>
    <row r="1367" spans="1:8" ht="20.100000000000001" customHeight="1">
      <c r="A1367" s="291" t="s">
        <v>36266</v>
      </c>
      <c r="B1367" s="292" t="s">
        <v>36267</v>
      </c>
      <c r="C1367" s="376" t="s">
        <v>36268</v>
      </c>
      <c r="D1367" s="376"/>
      <c r="E1367" s="376"/>
      <c r="F1367" s="377" t="s">
        <v>4</v>
      </c>
      <c r="G1367" s="377"/>
      <c r="H1367" s="293">
        <v>872.24</v>
      </c>
    </row>
    <row r="1368" spans="1:8" ht="20.100000000000001" customHeight="1">
      <c r="A1368" s="291" t="s">
        <v>36269</v>
      </c>
      <c r="B1368" s="292" t="s">
        <v>36270</v>
      </c>
      <c r="C1368" s="376" t="s">
        <v>36271</v>
      </c>
      <c r="D1368" s="376"/>
      <c r="E1368" s="376"/>
      <c r="F1368" s="377" t="s">
        <v>4</v>
      </c>
      <c r="G1368" s="377"/>
      <c r="H1368" s="293">
        <v>759.16</v>
      </c>
    </row>
    <row r="1369" spans="1:8" ht="20.100000000000001" customHeight="1">
      <c r="A1369" s="291" t="s">
        <v>36272</v>
      </c>
      <c r="B1369" s="292" t="s">
        <v>36273</v>
      </c>
      <c r="C1369" s="376" t="s">
        <v>36274</v>
      </c>
      <c r="D1369" s="376"/>
      <c r="E1369" s="376"/>
      <c r="F1369" s="377" t="s">
        <v>4</v>
      </c>
      <c r="G1369" s="377"/>
      <c r="H1369" s="293">
        <v>785.85</v>
      </c>
    </row>
    <row r="1370" spans="1:8" ht="20.100000000000001" customHeight="1">
      <c r="A1370" s="291" t="s">
        <v>36275</v>
      </c>
      <c r="B1370" s="292" t="s">
        <v>36276</v>
      </c>
      <c r="C1370" s="376" t="s">
        <v>36277</v>
      </c>
      <c r="D1370" s="376"/>
      <c r="E1370" s="376"/>
      <c r="F1370" s="377" t="s">
        <v>4</v>
      </c>
      <c r="G1370" s="377"/>
      <c r="H1370" s="293">
        <v>812.53</v>
      </c>
    </row>
    <row r="1371" spans="1:8" ht="20.100000000000001" customHeight="1">
      <c r="A1371" s="291" t="s">
        <v>36278</v>
      </c>
      <c r="B1371" s="292" t="s">
        <v>36279</v>
      </c>
      <c r="C1371" s="376" t="s">
        <v>36280</v>
      </c>
      <c r="D1371" s="376"/>
      <c r="E1371" s="376"/>
      <c r="F1371" s="377" t="s">
        <v>4</v>
      </c>
      <c r="G1371" s="377"/>
      <c r="H1371" s="293">
        <v>881.45</v>
      </c>
    </row>
    <row r="1372" spans="1:8" ht="20.100000000000001" customHeight="1">
      <c r="A1372" s="291" t="s">
        <v>36281</v>
      </c>
      <c r="B1372" s="292" t="s">
        <v>36282</v>
      </c>
      <c r="C1372" s="376" t="s">
        <v>36283</v>
      </c>
      <c r="D1372" s="376"/>
      <c r="E1372" s="376"/>
      <c r="F1372" s="377" t="s">
        <v>4</v>
      </c>
      <c r="G1372" s="377"/>
      <c r="H1372" s="293">
        <v>908.54</v>
      </c>
    </row>
    <row r="1373" spans="1:8" ht="20.100000000000001" customHeight="1">
      <c r="A1373" s="291" t="s">
        <v>36284</v>
      </c>
      <c r="B1373" s="292" t="s">
        <v>36285</v>
      </c>
      <c r="C1373" s="376" t="s">
        <v>36286</v>
      </c>
      <c r="D1373" s="376"/>
      <c r="E1373" s="376"/>
      <c r="F1373" s="377" t="s">
        <v>4</v>
      </c>
      <c r="G1373" s="377"/>
      <c r="H1373" s="293">
        <v>1220.6500000000001</v>
      </c>
    </row>
    <row r="1374" spans="1:8" ht="20.100000000000001" customHeight="1">
      <c r="A1374" s="291" t="s">
        <v>36287</v>
      </c>
      <c r="B1374" s="292" t="s">
        <v>36288</v>
      </c>
      <c r="C1374" s="376" t="s">
        <v>36289</v>
      </c>
      <c r="D1374" s="376"/>
      <c r="E1374" s="376"/>
      <c r="F1374" s="377" t="s">
        <v>4</v>
      </c>
      <c r="G1374" s="377"/>
      <c r="H1374" s="293">
        <v>1358.49</v>
      </c>
    </row>
    <row r="1375" spans="1:8" ht="20.100000000000001" customHeight="1">
      <c r="A1375" s="291" t="s">
        <v>36290</v>
      </c>
      <c r="B1375" s="292" t="s">
        <v>36291</v>
      </c>
      <c r="C1375" s="376" t="s">
        <v>36292</v>
      </c>
      <c r="D1375" s="376"/>
      <c r="E1375" s="376"/>
      <c r="F1375" s="377" t="s">
        <v>4</v>
      </c>
      <c r="G1375" s="377"/>
      <c r="H1375" s="293">
        <v>1412.67</v>
      </c>
    </row>
    <row r="1376" spans="1:8" ht="20.100000000000001" customHeight="1">
      <c r="A1376" s="291" t="s">
        <v>36293</v>
      </c>
      <c r="B1376" s="292" t="s">
        <v>36294</v>
      </c>
      <c r="C1376" s="376" t="s">
        <v>36295</v>
      </c>
      <c r="D1376" s="376"/>
      <c r="E1376" s="376"/>
      <c r="F1376" s="377" t="s">
        <v>4</v>
      </c>
      <c r="G1376" s="377"/>
      <c r="H1376" s="293">
        <v>1165.79</v>
      </c>
    </row>
    <row r="1377" spans="1:8" ht="20.100000000000001" customHeight="1">
      <c r="A1377" s="291" t="s">
        <v>36296</v>
      </c>
      <c r="B1377" s="292" t="s">
        <v>36297</v>
      </c>
      <c r="C1377" s="376" t="s">
        <v>36298</v>
      </c>
      <c r="D1377" s="376"/>
      <c r="E1377" s="376"/>
      <c r="F1377" s="377" t="s">
        <v>4</v>
      </c>
      <c r="G1377" s="377"/>
      <c r="H1377" s="293">
        <v>1219.17</v>
      </c>
    </row>
    <row r="1378" spans="1:8" ht="20.100000000000001" customHeight="1">
      <c r="A1378" s="291" t="s">
        <v>36299</v>
      </c>
      <c r="B1378" s="292" t="s">
        <v>36300</v>
      </c>
      <c r="C1378" s="376" t="s">
        <v>36301</v>
      </c>
      <c r="D1378" s="376"/>
      <c r="E1378" s="376"/>
      <c r="F1378" s="377" t="s">
        <v>4</v>
      </c>
      <c r="G1378" s="377"/>
      <c r="H1378" s="293">
        <v>1272.53</v>
      </c>
    </row>
    <row r="1379" spans="1:8" ht="20.100000000000001" customHeight="1">
      <c r="A1379" s="291" t="s">
        <v>36302</v>
      </c>
      <c r="B1379" s="292" t="s">
        <v>36303</v>
      </c>
      <c r="C1379" s="376" t="s">
        <v>36304</v>
      </c>
      <c r="D1379" s="376"/>
      <c r="E1379" s="376"/>
      <c r="F1379" s="377" t="s">
        <v>4</v>
      </c>
      <c r="G1379" s="377"/>
      <c r="H1379" s="293">
        <v>1410.37</v>
      </c>
    </row>
    <row r="1380" spans="1:8" ht="20.100000000000001" customHeight="1">
      <c r="A1380" s="291" t="s">
        <v>36305</v>
      </c>
      <c r="B1380" s="292" t="s">
        <v>36306</v>
      </c>
      <c r="C1380" s="376" t="s">
        <v>36307</v>
      </c>
      <c r="D1380" s="376"/>
      <c r="E1380" s="376"/>
      <c r="F1380" s="377" t="s">
        <v>4</v>
      </c>
      <c r="G1380" s="377"/>
      <c r="H1380" s="293">
        <v>1464.55</v>
      </c>
    </row>
    <row r="1381" spans="1:8" ht="20.100000000000001" customHeight="1">
      <c r="A1381" s="291" t="s">
        <v>36308</v>
      </c>
      <c r="B1381" s="292" t="s">
        <v>36309</v>
      </c>
      <c r="C1381" s="376" t="s">
        <v>36310</v>
      </c>
      <c r="D1381" s="376"/>
      <c r="E1381" s="376"/>
      <c r="F1381" s="377" t="s">
        <v>4</v>
      </c>
      <c r="G1381" s="377"/>
      <c r="H1381" s="293">
        <v>1038.5999999999999</v>
      </c>
    </row>
    <row r="1382" spans="1:8" ht="20.100000000000001" customHeight="1">
      <c r="A1382" s="291" t="s">
        <v>36311</v>
      </c>
      <c r="B1382" s="292" t="s">
        <v>36312</v>
      </c>
      <c r="C1382" s="376" t="s">
        <v>36313</v>
      </c>
      <c r="D1382" s="376"/>
      <c r="E1382" s="376"/>
      <c r="F1382" s="377" t="s">
        <v>4</v>
      </c>
      <c r="G1382" s="377"/>
      <c r="H1382" s="293">
        <v>272.92</v>
      </c>
    </row>
    <row r="1383" spans="1:8" ht="20.100000000000001" customHeight="1">
      <c r="A1383" s="291" t="s">
        <v>36314</v>
      </c>
      <c r="B1383" s="292" t="s">
        <v>36315</v>
      </c>
      <c r="C1383" s="376" t="s">
        <v>36316</v>
      </c>
      <c r="D1383" s="376"/>
      <c r="E1383" s="376"/>
      <c r="F1383" s="377" t="s">
        <v>4</v>
      </c>
      <c r="G1383" s="377"/>
      <c r="H1383" s="293">
        <v>353.74</v>
      </c>
    </row>
    <row r="1384" spans="1:8" ht="20.100000000000001" customHeight="1">
      <c r="A1384" s="376" t="s">
        <v>36317</v>
      </c>
      <c r="B1384" s="377" t="s">
        <v>36318</v>
      </c>
      <c r="C1384" s="376" t="s">
        <v>36319</v>
      </c>
      <c r="D1384" s="376"/>
      <c r="E1384" s="376"/>
      <c r="F1384" s="377" t="s">
        <v>4</v>
      </c>
      <c r="G1384" s="377"/>
      <c r="H1384" s="384">
        <v>394.97</v>
      </c>
    </row>
    <row r="1385" spans="1:8" ht="2.1" customHeight="1">
      <c r="A1385" s="376"/>
      <c r="B1385" s="377"/>
      <c r="C1385" s="376"/>
      <c r="D1385" s="376"/>
      <c r="E1385" s="376"/>
      <c r="F1385" s="377"/>
      <c r="G1385" s="377"/>
      <c r="H1385" s="384"/>
    </row>
    <row r="1386" spans="1:8" ht="20.100000000000001" customHeight="1">
      <c r="A1386" s="376" t="s">
        <v>36320</v>
      </c>
      <c r="B1386" s="377" t="s">
        <v>36321</v>
      </c>
      <c r="C1386" s="376" t="s">
        <v>36322</v>
      </c>
      <c r="D1386" s="376"/>
      <c r="E1386" s="376"/>
      <c r="F1386" s="377" t="s">
        <v>4</v>
      </c>
      <c r="G1386" s="377"/>
      <c r="H1386" s="384">
        <v>451.64</v>
      </c>
    </row>
    <row r="1387" spans="1:8" ht="2.1" customHeight="1">
      <c r="A1387" s="376"/>
      <c r="B1387" s="377"/>
      <c r="C1387" s="376"/>
      <c r="D1387" s="376"/>
      <c r="E1387" s="376"/>
      <c r="F1387" s="377"/>
      <c r="G1387" s="377"/>
      <c r="H1387" s="384"/>
    </row>
    <row r="1388" spans="1:8" ht="20.100000000000001" customHeight="1">
      <c r="A1388" s="376" t="s">
        <v>36323</v>
      </c>
      <c r="B1388" s="377" t="s">
        <v>36324</v>
      </c>
      <c r="C1388" s="376" t="s">
        <v>36325</v>
      </c>
      <c r="D1388" s="376"/>
      <c r="E1388" s="376"/>
      <c r="F1388" s="377" t="s">
        <v>4</v>
      </c>
      <c r="G1388" s="377"/>
      <c r="H1388" s="384">
        <v>409.64</v>
      </c>
    </row>
    <row r="1389" spans="1:8" ht="2.1" customHeight="1">
      <c r="A1389" s="376"/>
      <c r="B1389" s="377"/>
      <c r="C1389" s="376"/>
      <c r="D1389" s="376"/>
      <c r="E1389" s="376"/>
      <c r="F1389" s="377"/>
      <c r="G1389" s="377"/>
      <c r="H1389" s="384"/>
    </row>
    <row r="1390" spans="1:8" ht="20.100000000000001" customHeight="1">
      <c r="A1390" s="291" t="s">
        <v>36326</v>
      </c>
      <c r="B1390" s="292" t="s">
        <v>36327</v>
      </c>
      <c r="C1390" s="376" t="s">
        <v>36328</v>
      </c>
      <c r="D1390" s="376"/>
      <c r="E1390" s="376"/>
      <c r="F1390" s="377" t="s">
        <v>276</v>
      </c>
      <c r="G1390" s="377"/>
      <c r="H1390" s="293">
        <v>353.22</v>
      </c>
    </row>
    <row r="1391" spans="1:8" ht="20.100000000000001" customHeight="1">
      <c r="A1391" s="291" t="s">
        <v>36329</v>
      </c>
      <c r="B1391" s="292" t="s">
        <v>36330</v>
      </c>
      <c r="C1391" s="376" t="s">
        <v>36331</v>
      </c>
      <c r="D1391" s="376"/>
      <c r="E1391" s="376"/>
      <c r="F1391" s="377" t="s">
        <v>276</v>
      </c>
      <c r="G1391" s="377"/>
      <c r="H1391" s="293">
        <v>127.18</v>
      </c>
    </row>
    <row r="1392" spans="1:8" ht="20.100000000000001" customHeight="1">
      <c r="A1392" s="291" t="s">
        <v>36332</v>
      </c>
      <c r="B1392" s="292" t="s">
        <v>36333</v>
      </c>
      <c r="C1392" s="376" t="s">
        <v>36334</v>
      </c>
      <c r="D1392" s="376"/>
      <c r="E1392" s="376"/>
      <c r="F1392" s="377" t="s">
        <v>4</v>
      </c>
      <c r="G1392" s="377"/>
      <c r="H1392" s="293">
        <v>324.3</v>
      </c>
    </row>
    <row r="1393" spans="1:8" ht="20.100000000000001" customHeight="1">
      <c r="A1393" s="291" t="s">
        <v>36335</v>
      </c>
      <c r="B1393" s="292" t="s">
        <v>36336</v>
      </c>
      <c r="C1393" s="376" t="s">
        <v>36337</v>
      </c>
      <c r="D1393" s="376"/>
      <c r="E1393" s="376"/>
      <c r="F1393" s="377" t="s">
        <v>4</v>
      </c>
      <c r="G1393" s="377"/>
      <c r="H1393" s="293">
        <v>777.74</v>
      </c>
    </row>
    <row r="1394" spans="1:8" ht="20.100000000000001" customHeight="1">
      <c r="A1394" s="291" t="s">
        <v>36338</v>
      </c>
      <c r="B1394" s="292" t="s">
        <v>36339</v>
      </c>
      <c r="C1394" s="376" t="s">
        <v>36340</v>
      </c>
      <c r="D1394" s="376"/>
      <c r="E1394" s="376"/>
      <c r="F1394" s="377" t="s">
        <v>4</v>
      </c>
      <c r="G1394" s="377"/>
      <c r="H1394" s="293">
        <v>333.22</v>
      </c>
    </row>
    <row r="1395" spans="1:8" ht="20.100000000000001" customHeight="1">
      <c r="A1395" s="291" t="s">
        <v>36341</v>
      </c>
      <c r="B1395" s="292" t="s">
        <v>36342</v>
      </c>
      <c r="C1395" s="376" t="s">
        <v>36343</v>
      </c>
      <c r="D1395" s="376"/>
      <c r="E1395" s="376"/>
      <c r="F1395" s="377" t="s">
        <v>4</v>
      </c>
      <c r="G1395" s="377"/>
      <c r="H1395" s="293">
        <v>786.66</v>
      </c>
    </row>
    <row r="1396" spans="1:8" ht="20.100000000000001" customHeight="1">
      <c r="A1396" s="291" t="s">
        <v>36344</v>
      </c>
      <c r="B1396" s="292" t="s">
        <v>36345</v>
      </c>
      <c r="C1396" s="376" t="s">
        <v>36346</v>
      </c>
      <c r="D1396" s="376"/>
      <c r="E1396" s="376"/>
      <c r="F1396" s="377" t="s">
        <v>4</v>
      </c>
      <c r="G1396" s="377"/>
      <c r="H1396" s="293">
        <v>348.21</v>
      </c>
    </row>
    <row r="1397" spans="1:8" ht="20.100000000000001" customHeight="1">
      <c r="A1397" s="291" t="s">
        <v>36347</v>
      </c>
      <c r="B1397" s="292" t="s">
        <v>36348</v>
      </c>
      <c r="C1397" s="376" t="s">
        <v>36349</v>
      </c>
      <c r="D1397" s="376"/>
      <c r="E1397" s="376"/>
      <c r="F1397" s="377" t="s">
        <v>4</v>
      </c>
      <c r="G1397" s="377"/>
      <c r="H1397" s="293">
        <v>801.65</v>
      </c>
    </row>
    <row r="1398" spans="1:8" ht="20.100000000000001" customHeight="1">
      <c r="A1398" s="291" t="s">
        <v>36350</v>
      </c>
      <c r="B1398" s="292" t="s">
        <v>36351</v>
      </c>
      <c r="C1398" s="376" t="s">
        <v>36352</v>
      </c>
      <c r="D1398" s="376"/>
      <c r="E1398" s="376"/>
      <c r="F1398" s="377" t="s">
        <v>4</v>
      </c>
      <c r="G1398" s="377"/>
      <c r="H1398" s="293">
        <v>301.85000000000002</v>
      </c>
    </row>
    <row r="1399" spans="1:8" ht="20.100000000000001" customHeight="1">
      <c r="A1399" s="289" t="s">
        <v>36353</v>
      </c>
      <c r="B1399" s="378" t="s">
        <v>36354</v>
      </c>
      <c r="C1399" s="378"/>
      <c r="D1399" s="378"/>
      <c r="E1399" s="378"/>
      <c r="F1399" s="378"/>
      <c r="G1399" s="378"/>
      <c r="H1399" s="290">
        <v>33206.26</v>
      </c>
    </row>
    <row r="1400" spans="1:8" ht="20.100000000000001" customHeight="1">
      <c r="A1400" s="291" t="s">
        <v>36355</v>
      </c>
      <c r="B1400" s="292" t="s">
        <v>36356</v>
      </c>
      <c r="C1400" s="376" t="s">
        <v>36357</v>
      </c>
      <c r="D1400" s="376"/>
      <c r="E1400" s="376"/>
      <c r="F1400" s="377" t="s">
        <v>4</v>
      </c>
      <c r="G1400" s="377"/>
      <c r="H1400" s="293">
        <v>2596.09</v>
      </c>
    </row>
    <row r="1401" spans="1:8" ht="20.100000000000001" customHeight="1">
      <c r="A1401" s="291" t="s">
        <v>36358</v>
      </c>
      <c r="B1401" s="292" t="s">
        <v>36359</v>
      </c>
      <c r="C1401" s="376" t="s">
        <v>353</v>
      </c>
      <c r="D1401" s="376"/>
      <c r="E1401" s="376"/>
      <c r="F1401" s="377" t="s">
        <v>276</v>
      </c>
      <c r="G1401" s="377"/>
      <c r="H1401" s="293">
        <v>233.83</v>
      </c>
    </row>
    <row r="1402" spans="1:8" ht="20.100000000000001" customHeight="1">
      <c r="A1402" s="291" t="s">
        <v>36360</v>
      </c>
      <c r="B1402" s="292" t="s">
        <v>36361</v>
      </c>
      <c r="C1402" s="376" t="s">
        <v>36362</v>
      </c>
      <c r="D1402" s="376"/>
      <c r="E1402" s="376"/>
      <c r="F1402" s="377" t="s">
        <v>276</v>
      </c>
      <c r="G1402" s="377"/>
      <c r="H1402" s="293">
        <v>222.31</v>
      </c>
    </row>
    <row r="1403" spans="1:8" ht="20.100000000000001" customHeight="1">
      <c r="A1403" s="291" t="s">
        <v>36363</v>
      </c>
      <c r="B1403" s="292" t="s">
        <v>36364</v>
      </c>
      <c r="C1403" s="376" t="s">
        <v>36365</v>
      </c>
      <c r="D1403" s="376"/>
      <c r="E1403" s="376"/>
      <c r="F1403" s="377" t="s">
        <v>276</v>
      </c>
      <c r="G1403" s="377"/>
      <c r="H1403" s="293">
        <v>376.15</v>
      </c>
    </row>
    <row r="1404" spans="1:8" ht="20.100000000000001" customHeight="1">
      <c r="A1404" s="376" t="s">
        <v>36366</v>
      </c>
      <c r="B1404" s="377" t="s">
        <v>36367</v>
      </c>
      <c r="C1404" s="376" t="s">
        <v>36368</v>
      </c>
      <c r="D1404" s="376"/>
      <c r="E1404" s="376"/>
      <c r="F1404" s="377" t="s">
        <v>276</v>
      </c>
      <c r="G1404" s="377"/>
      <c r="H1404" s="384">
        <v>1017.22</v>
      </c>
    </row>
    <row r="1405" spans="1:8" ht="2.1" customHeight="1">
      <c r="A1405" s="376"/>
      <c r="B1405" s="377"/>
      <c r="C1405" s="376"/>
      <c r="D1405" s="376"/>
      <c r="E1405" s="376"/>
      <c r="F1405" s="377"/>
      <c r="G1405" s="377"/>
      <c r="H1405" s="384"/>
    </row>
    <row r="1406" spans="1:8" ht="20.100000000000001" customHeight="1">
      <c r="A1406" s="291" t="s">
        <v>36369</v>
      </c>
      <c r="B1406" s="292" t="s">
        <v>36370</v>
      </c>
      <c r="C1406" s="376" t="s">
        <v>36371</v>
      </c>
      <c r="D1406" s="376"/>
      <c r="E1406" s="376"/>
      <c r="F1406" s="377" t="s">
        <v>276</v>
      </c>
      <c r="G1406" s="377"/>
      <c r="H1406" s="293">
        <v>249.77</v>
      </c>
    </row>
    <row r="1407" spans="1:8" ht="20.100000000000001" customHeight="1">
      <c r="A1407" s="291" t="s">
        <v>36372</v>
      </c>
      <c r="B1407" s="292" t="s">
        <v>36373</v>
      </c>
      <c r="C1407" s="376" t="s">
        <v>36374</v>
      </c>
      <c r="D1407" s="376"/>
      <c r="E1407" s="376"/>
      <c r="F1407" s="377" t="s">
        <v>276</v>
      </c>
      <c r="G1407" s="377"/>
      <c r="H1407" s="293">
        <v>430.01</v>
      </c>
    </row>
    <row r="1408" spans="1:8" ht="20.100000000000001" customHeight="1">
      <c r="A1408" s="291" t="s">
        <v>36375</v>
      </c>
      <c r="B1408" s="292" t="s">
        <v>36376</v>
      </c>
      <c r="C1408" s="376" t="s">
        <v>36377</v>
      </c>
      <c r="D1408" s="376"/>
      <c r="E1408" s="376"/>
      <c r="F1408" s="377" t="s">
        <v>276</v>
      </c>
      <c r="G1408" s="377"/>
      <c r="H1408" s="293">
        <v>532.54999999999995</v>
      </c>
    </row>
    <row r="1409" spans="1:8" ht="20.100000000000001" customHeight="1">
      <c r="A1409" s="291" t="s">
        <v>36378</v>
      </c>
      <c r="B1409" s="292" t="s">
        <v>36379</v>
      </c>
      <c r="C1409" s="376" t="s">
        <v>36380</v>
      </c>
      <c r="D1409" s="376"/>
      <c r="E1409" s="376"/>
      <c r="F1409" s="377" t="s">
        <v>276</v>
      </c>
      <c r="G1409" s="377"/>
      <c r="H1409" s="293">
        <v>298.52</v>
      </c>
    </row>
    <row r="1410" spans="1:8" ht="20.100000000000001" customHeight="1">
      <c r="A1410" s="291" t="s">
        <v>36381</v>
      </c>
      <c r="B1410" s="292" t="s">
        <v>36382</v>
      </c>
      <c r="C1410" s="376" t="s">
        <v>36383</v>
      </c>
      <c r="D1410" s="376"/>
      <c r="E1410" s="376"/>
      <c r="F1410" s="377" t="s">
        <v>276</v>
      </c>
      <c r="G1410" s="377"/>
      <c r="H1410" s="293">
        <v>350.41</v>
      </c>
    </row>
    <row r="1411" spans="1:8" ht="20.100000000000001" customHeight="1">
      <c r="A1411" s="376" t="s">
        <v>36384</v>
      </c>
      <c r="B1411" s="377" t="s">
        <v>36385</v>
      </c>
      <c r="C1411" s="376" t="s">
        <v>36386</v>
      </c>
      <c r="D1411" s="376"/>
      <c r="E1411" s="376"/>
      <c r="F1411" s="377" t="s">
        <v>276</v>
      </c>
      <c r="G1411" s="377"/>
      <c r="H1411" s="384">
        <v>287.10000000000002</v>
      </c>
    </row>
    <row r="1412" spans="1:8" ht="2.1" customHeight="1">
      <c r="A1412" s="376"/>
      <c r="B1412" s="377"/>
      <c r="C1412" s="376"/>
      <c r="D1412" s="376"/>
      <c r="E1412" s="376"/>
      <c r="F1412" s="377"/>
      <c r="G1412" s="377"/>
      <c r="H1412" s="384"/>
    </row>
    <row r="1413" spans="1:8" ht="20.100000000000001" customHeight="1">
      <c r="A1413" s="376" t="s">
        <v>36387</v>
      </c>
      <c r="B1413" s="377" t="s">
        <v>36388</v>
      </c>
      <c r="C1413" s="376" t="s">
        <v>36389</v>
      </c>
      <c r="D1413" s="376"/>
      <c r="E1413" s="376"/>
      <c r="F1413" s="377" t="s">
        <v>276</v>
      </c>
      <c r="G1413" s="377"/>
      <c r="H1413" s="384">
        <v>244.51</v>
      </c>
    </row>
    <row r="1414" spans="1:8" ht="2.1" customHeight="1">
      <c r="A1414" s="376"/>
      <c r="B1414" s="377"/>
      <c r="C1414" s="376"/>
      <c r="D1414" s="376"/>
      <c r="E1414" s="376"/>
      <c r="F1414" s="377"/>
      <c r="G1414" s="377"/>
      <c r="H1414" s="384"/>
    </row>
    <row r="1415" spans="1:8" ht="20.100000000000001" customHeight="1">
      <c r="A1415" s="376" t="s">
        <v>36390</v>
      </c>
      <c r="B1415" s="377" t="s">
        <v>36391</v>
      </c>
      <c r="C1415" s="376" t="s">
        <v>36392</v>
      </c>
      <c r="D1415" s="376"/>
      <c r="E1415" s="376"/>
      <c r="F1415" s="377" t="s">
        <v>276</v>
      </c>
      <c r="G1415" s="377"/>
      <c r="H1415" s="384">
        <v>270.2</v>
      </c>
    </row>
    <row r="1416" spans="1:8" ht="2.1" customHeight="1">
      <c r="A1416" s="376"/>
      <c r="B1416" s="377"/>
      <c r="C1416" s="376"/>
      <c r="D1416" s="376"/>
      <c r="E1416" s="376"/>
      <c r="F1416" s="377"/>
      <c r="G1416" s="377"/>
      <c r="H1416" s="384"/>
    </row>
    <row r="1417" spans="1:8" ht="20.100000000000001" customHeight="1">
      <c r="A1417" s="376" t="s">
        <v>36393</v>
      </c>
      <c r="B1417" s="377" t="s">
        <v>36394</v>
      </c>
      <c r="C1417" s="376" t="s">
        <v>36395</v>
      </c>
      <c r="D1417" s="376"/>
      <c r="E1417" s="376"/>
      <c r="F1417" s="377" t="s">
        <v>276</v>
      </c>
      <c r="G1417" s="377"/>
      <c r="H1417" s="384">
        <v>311.70999999999998</v>
      </c>
    </row>
    <row r="1418" spans="1:8" ht="2.1" customHeight="1">
      <c r="A1418" s="376"/>
      <c r="B1418" s="377"/>
      <c r="C1418" s="376"/>
      <c r="D1418" s="376"/>
      <c r="E1418" s="376"/>
      <c r="F1418" s="377"/>
      <c r="G1418" s="377"/>
      <c r="H1418" s="384"/>
    </row>
    <row r="1419" spans="1:8" ht="20.100000000000001" customHeight="1">
      <c r="A1419" s="291" t="s">
        <v>36396</v>
      </c>
      <c r="B1419" s="292" t="s">
        <v>36397</v>
      </c>
      <c r="C1419" s="376" t="s">
        <v>36398</v>
      </c>
      <c r="D1419" s="376"/>
      <c r="E1419" s="376"/>
      <c r="F1419" s="377" t="s">
        <v>276</v>
      </c>
      <c r="G1419" s="377"/>
      <c r="H1419" s="293">
        <v>331.27</v>
      </c>
    </row>
    <row r="1420" spans="1:8" ht="20.100000000000001" customHeight="1">
      <c r="A1420" s="291" t="s">
        <v>36399</v>
      </c>
      <c r="B1420" s="292" t="s">
        <v>36400</v>
      </c>
      <c r="C1420" s="376" t="s">
        <v>36401</v>
      </c>
      <c r="D1420" s="376"/>
      <c r="E1420" s="376"/>
      <c r="F1420" s="377" t="s">
        <v>4</v>
      </c>
      <c r="G1420" s="377"/>
      <c r="H1420" s="293">
        <v>1003.86</v>
      </c>
    </row>
    <row r="1421" spans="1:8" ht="20.100000000000001" customHeight="1">
      <c r="A1421" s="291" t="s">
        <v>36402</v>
      </c>
      <c r="B1421" s="292" t="s">
        <v>36403</v>
      </c>
      <c r="C1421" s="376" t="s">
        <v>36404</v>
      </c>
      <c r="D1421" s="376"/>
      <c r="E1421" s="376"/>
      <c r="F1421" s="377" t="s">
        <v>4</v>
      </c>
      <c r="G1421" s="377"/>
      <c r="H1421" s="293">
        <v>1151.96</v>
      </c>
    </row>
    <row r="1422" spans="1:8" ht="20.100000000000001" customHeight="1">
      <c r="A1422" s="291" t="s">
        <v>36405</v>
      </c>
      <c r="B1422" s="292" t="s">
        <v>36406</v>
      </c>
      <c r="C1422" s="376" t="s">
        <v>36407</v>
      </c>
      <c r="D1422" s="376"/>
      <c r="E1422" s="376"/>
      <c r="F1422" s="377" t="s">
        <v>276</v>
      </c>
      <c r="G1422" s="377"/>
      <c r="H1422" s="293">
        <v>1696.47</v>
      </c>
    </row>
    <row r="1423" spans="1:8" ht="20.100000000000001" customHeight="1">
      <c r="A1423" s="291" t="s">
        <v>36408</v>
      </c>
      <c r="B1423" s="292" t="s">
        <v>36409</v>
      </c>
      <c r="C1423" s="376" t="s">
        <v>36410</v>
      </c>
      <c r="D1423" s="376"/>
      <c r="E1423" s="376"/>
      <c r="F1423" s="377" t="s">
        <v>276</v>
      </c>
      <c r="G1423" s="377"/>
      <c r="H1423" s="293">
        <v>329.04</v>
      </c>
    </row>
    <row r="1424" spans="1:8" ht="20.100000000000001" customHeight="1">
      <c r="A1424" s="291" t="s">
        <v>36411</v>
      </c>
      <c r="B1424" s="292" t="s">
        <v>36412</v>
      </c>
      <c r="C1424" s="376" t="s">
        <v>36413</v>
      </c>
      <c r="D1424" s="376"/>
      <c r="E1424" s="376"/>
      <c r="F1424" s="377" t="s">
        <v>276</v>
      </c>
      <c r="G1424" s="377"/>
      <c r="H1424" s="293">
        <v>532.86</v>
      </c>
    </row>
    <row r="1425" spans="1:8" ht="20.100000000000001" customHeight="1">
      <c r="A1425" s="291" t="s">
        <v>36414</v>
      </c>
      <c r="B1425" s="292" t="s">
        <v>36415</v>
      </c>
      <c r="C1425" s="376" t="s">
        <v>36416</v>
      </c>
      <c r="D1425" s="376"/>
      <c r="E1425" s="376"/>
      <c r="F1425" s="377" t="s">
        <v>276</v>
      </c>
      <c r="G1425" s="377"/>
      <c r="H1425" s="293">
        <v>398.56</v>
      </c>
    </row>
    <row r="1426" spans="1:8" ht="20.100000000000001" customHeight="1">
      <c r="A1426" s="291" t="s">
        <v>36417</v>
      </c>
      <c r="B1426" s="292" t="s">
        <v>36418</v>
      </c>
      <c r="C1426" s="376" t="s">
        <v>36419</v>
      </c>
      <c r="D1426" s="376"/>
      <c r="E1426" s="376"/>
      <c r="F1426" s="377" t="s">
        <v>276</v>
      </c>
      <c r="G1426" s="377"/>
      <c r="H1426" s="293">
        <v>408.13</v>
      </c>
    </row>
    <row r="1427" spans="1:8" ht="20.100000000000001" customHeight="1">
      <c r="A1427" s="291" t="s">
        <v>36420</v>
      </c>
      <c r="B1427" s="292" t="s">
        <v>36421</v>
      </c>
      <c r="C1427" s="376" t="s">
        <v>36422</v>
      </c>
      <c r="D1427" s="376"/>
      <c r="E1427" s="376"/>
      <c r="F1427" s="377" t="s">
        <v>276</v>
      </c>
      <c r="G1427" s="377"/>
      <c r="H1427" s="293">
        <v>250.33</v>
      </c>
    </row>
    <row r="1428" spans="1:8" ht="20.100000000000001" customHeight="1">
      <c r="A1428" s="376" t="s">
        <v>36423</v>
      </c>
      <c r="B1428" s="377" t="s">
        <v>36424</v>
      </c>
      <c r="C1428" s="376" t="s">
        <v>36425</v>
      </c>
      <c r="D1428" s="376"/>
      <c r="E1428" s="376"/>
      <c r="F1428" s="377" t="s">
        <v>276</v>
      </c>
      <c r="G1428" s="377"/>
      <c r="H1428" s="384">
        <v>352.25</v>
      </c>
    </row>
    <row r="1429" spans="1:8" ht="2.1" customHeight="1">
      <c r="A1429" s="376"/>
      <c r="B1429" s="377"/>
      <c r="C1429" s="376"/>
      <c r="D1429" s="376"/>
      <c r="E1429" s="376"/>
      <c r="F1429" s="377"/>
      <c r="G1429" s="377"/>
      <c r="H1429" s="384"/>
    </row>
    <row r="1430" spans="1:8" ht="20.100000000000001" customHeight="1">
      <c r="A1430" s="376" t="s">
        <v>36426</v>
      </c>
      <c r="B1430" s="377" t="s">
        <v>36427</v>
      </c>
      <c r="C1430" s="376" t="s">
        <v>36428</v>
      </c>
      <c r="D1430" s="376"/>
      <c r="E1430" s="376"/>
      <c r="F1430" s="377" t="s">
        <v>276</v>
      </c>
      <c r="G1430" s="377"/>
      <c r="H1430" s="384">
        <v>319.73</v>
      </c>
    </row>
    <row r="1431" spans="1:8" ht="2.1" customHeight="1">
      <c r="A1431" s="376"/>
      <c r="B1431" s="377"/>
      <c r="C1431" s="376"/>
      <c r="D1431" s="376"/>
      <c r="E1431" s="376"/>
      <c r="F1431" s="377"/>
      <c r="G1431" s="377"/>
      <c r="H1431" s="384"/>
    </row>
    <row r="1432" spans="1:8" ht="20.100000000000001" customHeight="1">
      <c r="A1432" s="376" t="s">
        <v>36429</v>
      </c>
      <c r="B1432" s="377" t="s">
        <v>36430</v>
      </c>
      <c r="C1432" s="376" t="s">
        <v>36431</v>
      </c>
      <c r="D1432" s="376"/>
      <c r="E1432" s="376"/>
      <c r="F1432" s="377" t="s">
        <v>276</v>
      </c>
      <c r="G1432" s="377"/>
      <c r="H1432" s="384">
        <v>343.51</v>
      </c>
    </row>
    <row r="1433" spans="1:8" ht="2.1" customHeight="1">
      <c r="A1433" s="376"/>
      <c r="B1433" s="377"/>
      <c r="C1433" s="376"/>
      <c r="D1433" s="376"/>
      <c r="E1433" s="376"/>
      <c r="F1433" s="377"/>
      <c r="G1433" s="377"/>
      <c r="H1433" s="384"/>
    </row>
    <row r="1434" spans="1:8" ht="20.100000000000001" customHeight="1">
      <c r="A1434" s="376" t="s">
        <v>36432</v>
      </c>
      <c r="B1434" s="377" t="s">
        <v>36433</v>
      </c>
      <c r="C1434" s="376" t="s">
        <v>36434</v>
      </c>
      <c r="D1434" s="376"/>
      <c r="E1434" s="376"/>
      <c r="F1434" s="377" t="s">
        <v>276</v>
      </c>
      <c r="G1434" s="377"/>
      <c r="H1434" s="384">
        <v>316.97000000000003</v>
      </c>
    </row>
    <row r="1435" spans="1:8" ht="2.1" customHeight="1">
      <c r="A1435" s="376"/>
      <c r="B1435" s="377"/>
      <c r="C1435" s="376"/>
      <c r="D1435" s="376"/>
      <c r="E1435" s="376"/>
      <c r="F1435" s="377"/>
      <c r="G1435" s="377"/>
      <c r="H1435" s="384"/>
    </row>
    <row r="1436" spans="1:8" ht="20.100000000000001" customHeight="1">
      <c r="A1436" s="376" t="s">
        <v>36435</v>
      </c>
      <c r="B1436" s="377" t="s">
        <v>36436</v>
      </c>
      <c r="C1436" s="376" t="s">
        <v>36437</v>
      </c>
      <c r="D1436" s="376"/>
      <c r="E1436" s="376"/>
      <c r="F1436" s="377" t="s">
        <v>276</v>
      </c>
      <c r="G1436" s="377"/>
      <c r="H1436" s="384">
        <v>387.53</v>
      </c>
    </row>
    <row r="1437" spans="1:8" ht="2.1" customHeight="1">
      <c r="A1437" s="376"/>
      <c r="B1437" s="377"/>
      <c r="C1437" s="376"/>
      <c r="D1437" s="376"/>
      <c r="E1437" s="376"/>
      <c r="F1437" s="377"/>
      <c r="G1437" s="377"/>
      <c r="H1437" s="384"/>
    </row>
    <row r="1438" spans="1:8" ht="20.100000000000001" customHeight="1">
      <c r="A1438" s="376" t="s">
        <v>36438</v>
      </c>
      <c r="B1438" s="377" t="s">
        <v>36439</v>
      </c>
      <c r="C1438" s="376" t="s">
        <v>36440</v>
      </c>
      <c r="D1438" s="376"/>
      <c r="E1438" s="376"/>
      <c r="F1438" s="377" t="s">
        <v>276</v>
      </c>
      <c r="G1438" s="377"/>
      <c r="H1438" s="384">
        <v>354.23</v>
      </c>
    </row>
    <row r="1439" spans="1:8" ht="2.1" customHeight="1">
      <c r="A1439" s="376"/>
      <c r="B1439" s="377"/>
      <c r="C1439" s="376"/>
      <c r="D1439" s="376"/>
      <c r="E1439" s="376"/>
      <c r="F1439" s="377"/>
      <c r="G1439" s="377"/>
      <c r="H1439" s="384"/>
    </row>
    <row r="1440" spans="1:8" ht="20.100000000000001" customHeight="1">
      <c r="A1440" s="376" t="s">
        <v>36441</v>
      </c>
      <c r="B1440" s="377" t="s">
        <v>36442</v>
      </c>
      <c r="C1440" s="376" t="s">
        <v>36443</v>
      </c>
      <c r="D1440" s="376"/>
      <c r="E1440" s="376"/>
      <c r="F1440" s="377" t="s">
        <v>276</v>
      </c>
      <c r="G1440" s="377"/>
      <c r="H1440" s="384">
        <v>364.05</v>
      </c>
    </row>
    <row r="1441" spans="1:8" ht="2.1" customHeight="1">
      <c r="A1441" s="376"/>
      <c r="B1441" s="377"/>
      <c r="C1441" s="376"/>
      <c r="D1441" s="376"/>
      <c r="E1441" s="376"/>
      <c r="F1441" s="377"/>
      <c r="G1441" s="377"/>
      <c r="H1441" s="384"/>
    </row>
    <row r="1442" spans="1:8" ht="20.100000000000001" customHeight="1">
      <c r="A1442" s="376" t="s">
        <v>36444</v>
      </c>
      <c r="B1442" s="377" t="s">
        <v>36445</v>
      </c>
      <c r="C1442" s="376" t="s">
        <v>36446</v>
      </c>
      <c r="D1442" s="376"/>
      <c r="E1442" s="376"/>
      <c r="F1442" s="377" t="s">
        <v>276</v>
      </c>
      <c r="G1442" s="377"/>
      <c r="H1442" s="384">
        <v>352.25</v>
      </c>
    </row>
    <row r="1443" spans="1:8" ht="2.1" customHeight="1">
      <c r="A1443" s="376"/>
      <c r="B1443" s="377"/>
      <c r="C1443" s="376"/>
      <c r="D1443" s="376"/>
      <c r="E1443" s="376"/>
      <c r="F1443" s="377"/>
      <c r="G1443" s="377"/>
      <c r="H1443" s="384"/>
    </row>
    <row r="1444" spans="1:8" ht="20.100000000000001" customHeight="1">
      <c r="A1444" s="376" t="s">
        <v>36447</v>
      </c>
      <c r="B1444" s="377" t="s">
        <v>36448</v>
      </c>
      <c r="C1444" s="376" t="s">
        <v>36449</v>
      </c>
      <c r="D1444" s="376"/>
      <c r="E1444" s="376"/>
      <c r="F1444" s="377" t="s">
        <v>4</v>
      </c>
      <c r="G1444" s="377"/>
      <c r="H1444" s="384">
        <v>2718.18</v>
      </c>
    </row>
    <row r="1445" spans="1:8" ht="2.1" customHeight="1">
      <c r="A1445" s="376"/>
      <c r="B1445" s="377"/>
      <c r="C1445" s="376"/>
      <c r="D1445" s="376"/>
      <c r="E1445" s="376"/>
      <c r="F1445" s="377"/>
      <c r="G1445" s="377"/>
      <c r="H1445" s="384"/>
    </row>
    <row r="1446" spans="1:8" ht="20.100000000000001" customHeight="1">
      <c r="A1446" s="291" t="s">
        <v>36450</v>
      </c>
      <c r="B1446" s="292" t="s">
        <v>36451</v>
      </c>
      <c r="C1446" s="376" t="s">
        <v>36452</v>
      </c>
      <c r="D1446" s="376"/>
      <c r="E1446" s="376"/>
      <c r="F1446" s="377" t="s">
        <v>276</v>
      </c>
      <c r="G1446" s="377"/>
      <c r="H1446" s="293">
        <v>316.10000000000002</v>
      </c>
    </row>
    <row r="1447" spans="1:8" ht="20.100000000000001" customHeight="1">
      <c r="A1447" s="376" t="s">
        <v>36453</v>
      </c>
      <c r="B1447" s="377" t="s">
        <v>36454</v>
      </c>
      <c r="C1447" s="376" t="s">
        <v>36455</v>
      </c>
      <c r="D1447" s="376"/>
      <c r="E1447" s="376"/>
      <c r="F1447" s="377" t="s">
        <v>4</v>
      </c>
      <c r="G1447" s="377"/>
      <c r="H1447" s="384">
        <v>1739.45</v>
      </c>
    </row>
    <row r="1448" spans="1:8" ht="2.1" customHeight="1">
      <c r="A1448" s="376"/>
      <c r="B1448" s="377"/>
      <c r="C1448" s="376"/>
      <c r="D1448" s="376"/>
      <c r="E1448" s="376"/>
      <c r="F1448" s="377"/>
      <c r="G1448" s="377"/>
      <c r="H1448" s="384"/>
    </row>
    <row r="1449" spans="1:8" ht="20.100000000000001" customHeight="1">
      <c r="A1449" s="376" t="s">
        <v>36456</v>
      </c>
      <c r="B1449" s="377" t="s">
        <v>36457</v>
      </c>
      <c r="C1449" s="376" t="s">
        <v>36458</v>
      </c>
      <c r="D1449" s="376"/>
      <c r="E1449" s="376"/>
      <c r="F1449" s="377" t="s">
        <v>4</v>
      </c>
      <c r="G1449" s="377"/>
      <c r="H1449" s="384">
        <v>4948.9799999999996</v>
      </c>
    </row>
    <row r="1450" spans="1:8" ht="2.1" customHeight="1">
      <c r="A1450" s="376"/>
      <c r="B1450" s="377"/>
      <c r="C1450" s="376"/>
      <c r="D1450" s="376"/>
      <c r="E1450" s="376"/>
      <c r="F1450" s="377"/>
      <c r="G1450" s="377"/>
      <c r="H1450" s="384"/>
    </row>
    <row r="1451" spans="1:8" ht="20.100000000000001" customHeight="1">
      <c r="A1451" s="376" t="s">
        <v>36459</v>
      </c>
      <c r="B1451" s="377" t="s">
        <v>36460</v>
      </c>
      <c r="C1451" s="376" t="s">
        <v>36461</v>
      </c>
      <c r="D1451" s="376"/>
      <c r="E1451" s="376"/>
      <c r="F1451" s="377" t="s">
        <v>276</v>
      </c>
      <c r="G1451" s="377"/>
      <c r="H1451" s="384">
        <v>380.2</v>
      </c>
    </row>
    <row r="1452" spans="1:8" ht="2.1" customHeight="1">
      <c r="A1452" s="376"/>
      <c r="B1452" s="377"/>
      <c r="C1452" s="376"/>
      <c r="D1452" s="376"/>
      <c r="E1452" s="376"/>
      <c r="F1452" s="377"/>
      <c r="G1452" s="377"/>
      <c r="H1452" s="384"/>
    </row>
    <row r="1453" spans="1:8" ht="20.100000000000001" customHeight="1">
      <c r="A1453" s="291" t="s">
        <v>36462</v>
      </c>
      <c r="B1453" s="292" t="s">
        <v>36463</v>
      </c>
      <c r="C1453" s="376" t="s">
        <v>36464</v>
      </c>
      <c r="D1453" s="376"/>
      <c r="E1453" s="376"/>
      <c r="F1453" s="377" t="s">
        <v>276</v>
      </c>
      <c r="G1453" s="377"/>
      <c r="H1453" s="293">
        <v>351.81</v>
      </c>
    </row>
    <row r="1454" spans="1:8" ht="20.100000000000001" customHeight="1">
      <c r="A1454" s="291" t="s">
        <v>36465</v>
      </c>
      <c r="B1454" s="292" t="s">
        <v>36466</v>
      </c>
      <c r="C1454" s="376" t="s">
        <v>36467</v>
      </c>
      <c r="D1454" s="376"/>
      <c r="E1454" s="376"/>
      <c r="F1454" s="377" t="s">
        <v>276</v>
      </c>
      <c r="G1454" s="377"/>
      <c r="H1454" s="293">
        <v>188.62</v>
      </c>
    </row>
    <row r="1455" spans="1:8" ht="20.100000000000001" customHeight="1">
      <c r="A1455" s="376" t="s">
        <v>36468</v>
      </c>
      <c r="B1455" s="377" t="s">
        <v>36469</v>
      </c>
      <c r="C1455" s="376" t="s">
        <v>36470</v>
      </c>
      <c r="D1455" s="376"/>
      <c r="E1455" s="376"/>
      <c r="F1455" s="377" t="s">
        <v>276</v>
      </c>
      <c r="G1455" s="377"/>
      <c r="H1455" s="384">
        <v>388.17</v>
      </c>
    </row>
    <row r="1456" spans="1:8" ht="2.1" customHeight="1">
      <c r="A1456" s="376"/>
      <c r="B1456" s="377"/>
      <c r="C1456" s="376"/>
      <c r="D1456" s="376"/>
      <c r="E1456" s="376"/>
      <c r="F1456" s="377"/>
      <c r="G1456" s="377"/>
      <c r="H1456" s="384"/>
    </row>
    <row r="1457" spans="1:8" ht="20.100000000000001" customHeight="1">
      <c r="A1457" s="376" t="s">
        <v>36471</v>
      </c>
      <c r="B1457" s="377" t="s">
        <v>36472</v>
      </c>
      <c r="C1457" s="376" t="s">
        <v>36473</v>
      </c>
      <c r="D1457" s="376"/>
      <c r="E1457" s="376"/>
      <c r="F1457" s="377" t="s">
        <v>4</v>
      </c>
      <c r="G1457" s="377"/>
      <c r="H1457" s="384">
        <v>1360.02</v>
      </c>
    </row>
    <row r="1458" spans="1:8" ht="2.1" customHeight="1">
      <c r="A1458" s="376"/>
      <c r="B1458" s="377"/>
      <c r="C1458" s="376"/>
      <c r="D1458" s="376"/>
      <c r="E1458" s="376"/>
      <c r="F1458" s="377"/>
      <c r="G1458" s="377"/>
      <c r="H1458" s="384"/>
    </row>
    <row r="1459" spans="1:8" ht="20.100000000000001" customHeight="1">
      <c r="A1459" s="376" t="s">
        <v>36474</v>
      </c>
      <c r="B1459" s="377" t="s">
        <v>36475</v>
      </c>
      <c r="C1459" s="376" t="s">
        <v>36476</v>
      </c>
      <c r="D1459" s="376"/>
      <c r="E1459" s="376"/>
      <c r="F1459" s="377" t="s">
        <v>4</v>
      </c>
      <c r="G1459" s="377"/>
      <c r="H1459" s="384">
        <v>4026.92</v>
      </c>
    </row>
    <row r="1460" spans="1:8" ht="2.1" customHeight="1">
      <c r="A1460" s="376"/>
      <c r="B1460" s="377"/>
      <c r="C1460" s="376"/>
      <c r="D1460" s="376"/>
      <c r="E1460" s="376"/>
      <c r="F1460" s="377"/>
      <c r="G1460" s="377"/>
      <c r="H1460" s="384"/>
    </row>
    <row r="1461" spans="1:8" ht="20.100000000000001" customHeight="1">
      <c r="A1461" s="291" t="s">
        <v>36477</v>
      </c>
      <c r="B1461" s="292" t="s">
        <v>36478</v>
      </c>
      <c r="C1461" s="376" t="s">
        <v>36479</v>
      </c>
      <c r="D1461" s="376"/>
      <c r="E1461" s="376"/>
      <c r="F1461" s="377" t="s">
        <v>276</v>
      </c>
      <c r="G1461" s="377"/>
      <c r="H1461" s="293">
        <v>66.27</v>
      </c>
    </row>
    <row r="1462" spans="1:8" ht="20.100000000000001" customHeight="1">
      <c r="A1462" s="291" t="s">
        <v>36480</v>
      </c>
      <c r="B1462" s="292" t="s">
        <v>36481</v>
      </c>
      <c r="C1462" s="376" t="s">
        <v>36482</v>
      </c>
      <c r="D1462" s="376"/>
      <c r="E1462" s="376"/>
      <c r="F1462" s="377" t="s">
        <v>276</v>
      </c>
      <c r="G1462" s="377"/>
      <c r="H1462" s="293">
        <v>104.75</v>
      </c>
    </row>
    <row r="1463" spans="1:8" ht="20.100000000000001" customHeight="1">
      <c r="A1463" s="291" t="s">
        <v>36483</v>
      </c>
      <c r="B1463" s="292" t="s">
        <v>36484</v>
      </c>
      <c r="C1463" s="376" t="s">
        <v>36485</v>
      </c>
      <c r="D1463" s="376"/>
      <c r="E1463" s="376"/>
      <c r="F1463" s="377" t="s">
        <v>4</v>
      </c>
      <c r="G1463" s="377"/>
      <c r="H1463" s="293">
        <v>290.08999999999997</v>
      </c>
    </row>
    <row r="1464" spans="1:8" ht="20.100000000000001" customHeight="1">
      <c r="A1464" s="291" t="s">
        <v>36486</v>
      </c>
      <c r="B1464" s="292" t="s">
        <v>36487</v>
      </c>
      <c r="C1464" s="376" t="s">
        <v>36488</v>
      </c>
      <c r="D1464" s="376"/>
      <c r="E1464" s="376"/>
      <c r="F1464" s="377" t="s">
        <v>277</v>
      </c>
      <c r="G1464" s="377"/>
      <c r="H1464" s="293">
        <v>6.9</v>
      </c>
    </row>
    <row r="1465" spans="1:8" ht="20.100000000000001" customHeight="1">
      <c r="A1465" s="291" t="s">
        <v>36489</v>
      </c>
      <c r="B1465" s="292" t="s">
        <v>36490</v>
      </c>
      <c r="C1465" s="376" t="s">
        <v>36491</v>
      </c>
      <c r="D1465" s="376"/>
      <c r="E1465" s="376"/>
      <c r="F1465" s="377" t="s">
        <v>277</v>
      </c>
      <c r="G1465" s="377"/>
      <c r="H1465" s="293">
        <v>6.42</v>
      </c>
    </row>
    <row r="1466" spans="1:8" ht="20.100000000000001" customHeight="1">
      <c r="A1466" s="289" t="s">
        <v>36492</v>
      </c>
      <c r="B1466" s="378" t="s">
        <v>36493</v>
      </c>
      <c r="C1466" s="378"/>
      <c r="D1466" s="378"/>
      <c r="E1466" s="378"/>
      <c r="F1466" s="378"/>
      <c r="G1466" s="378"/>
      <c r="H1466" s="290">
        <v>4466.68</v>
      </c>
    </row>
    <row r="1467" spans="1:8" ht="20.100000000000001" customHeight="1">
      <c r="A1467" s="291" t="s">
        <v>36494</v>
      </c>
      <c r="B1467" s="292" t="s">
        <v>36495</v>
      </c>
      <c r="C1467" s="376" t="s">
        <v>36496</v>
      </c>
      <c r="D1467" s="376"/>
      <c r="E1467" s="376"/>
      <c r="F1467" s="377" t="s">
        <v>276</v>
      </c>
      <c r="G1467" s="377"/>
      <c r="H1467" s="293">
        <v>353.7</v>
      </c>
    </row>
    <row r="1468" spans="1:8" ht="20.100000000000001" customHeight="1">
      <c r="A1468" s="291" t="s">
        <v>36497</v>
      </c>
      <c r="B1468" s="292" t="s">
        <v>36498</v>
      </c>
      <c r="C1468" s="376" t="s">
        <v>36499</v>
      </c>
      <c r="D1468" s="376"/>
      <c r="E1468" s="376"/>
      <c r="F1468" s="377" t="s">
        <v>276</v>
      </c>
      <c r="G1468" s="377"/>
      <c r="H1468" s="293">
        <v>483.59</v>
      </c>
    </row>
    <row r="1469" spans="1:8" ht="20.100000000000001" customHeight="1">
      <c r="A1469" s="291" t="s">
        <v>36500</v>
      </c>
      <c r="B1469" s="292" t="s">
        <v>36501</v>
      </c>
      <c r="C1469" s="376" t="s">
        <v>36502</v>
      </c>
      <c r="D1469" s="376"/>
      <c r="E1469" s="376"/>
      <c r="F1469" s="377" t="s">
        <v>4</v>
      </c>
      <c r="G1469" s="377"/>
      <c r="H1469" s="293">
        <v>550.15</v>
      </c>
    </row>
    <row r="1470" spans="1:8" ht="20.100000000000001" customHeight="1">
      <c r="A1470" s="291" t="s">
        <v>36503</v>
      </c>
      <c r="B1470" s="292" t="s">
        <v>36504</v>
      </c>
      <c r="C1470" s="376" t="s">
        <v>36505</v>
      </c>
      <c r="D1470" s="376"/>
      <c r="E1470" s="376"/>
      <c r="F1470" s="377" t="s">
        <v>4</v>
      </c>
      <c r="G1470" s="377"/>
      <c r="H1470" s="293">
        <v>215.35</v>
      </c>
    </row>
    <row r="1471" spans="1:8" ht="20.100000000000001" customHeight="1">
      <c r="A1471" s="291" t="s">
        <v>36506</v>
      </c>
      <c r="B1471" s="292" t="s">
        <v>36507</v>
      </c>
      <c r="C1471" s="376" t="s">
        <v>36508</v>
      </c>
      <c r="D1471" s="376"/>
      <c r="E1471" s="376"/>
      <c r="F1471" s="377" t="s">
        <v>276</v>
      </c>
      <c r="G1471" s="377"/>
      <c r="H1471" s="293">
        <v>310.26</v>
      </c>
    </row>
    <row r="1472" spans="1:8" ht="20.100000000000001" customHeight="1">
      <c r="A1472" s="291" t="s">
        <v>36509</v>
      </c>
      <c r="B1472" s="292" t="s">
        <v>36510</v>
      </c>
      <c r="C1472" s="376" t="s">
        <v>36511</v>
      </c>
      <c r="D1472" s="376"/>
      <c r="E1472" s="376"/>
      <c r="F1472" s="377" t="s">
        <v>276</v>
      </c>
      <c r="G1472" s="377"/>
      <c r="H1472" s="293">
        <v>567.55999999999995</v>
      </c>
    </row>
    <row r="1473" spans="1:8" ht="20.100000000000001" customHeight="1">
      <c r="A1473" s="291" t="s">
        <v>36512</v>
      </c>
      <c r="B1473" s="292" t="s">
        <v>36513</v>
      </c>
      <c r="C1473" s="376" t="s">
        <v>36514</v>
      </c>
      <c r="D1473" s="376"/>
      <c r="E1473" s="376"/>
      <c r="F1473" s="377" t="s">
        <v>276</v>
      </c>
      <c r="G1473" s="377"/>
      <c r="H1473" s="293">
        <v>542.11</v>
      </c>
    </row>
    <row r="1474" spans="1:8" ht="20.100000000000001" customHeight="1">
      <c r="A1474" s="291" t="s">
        <v>36515</v>
      </c>
      <c r="B1474" s="292" t="s">
        <v>36516</v>
      </c>
      <c r="C1474" s="376" t="s">
        <v>36517</v>
      </c>
      <c r="D1474" s="376"/>
      <c r="E1474" s="376"/>
      <c r="F1474" s="377" t="s">
        <v>276</v>
      </c>
      <c r="G1474" s="377"/>
      <c r="H1474" s="293">
        <v>558.79</v>
      </c>
    </row>
    <row r="1475" spans="1:8" ht="20.100000000000001" customHeight="1">
      <c r="A1475" s="291" t="s">
        <v>36518</v>
      </c>
      <c r="B1475" s="292" t="s">
        <v>36519</v>
      </c>
      <c r="C1475" s="376" t="s">
        <v>36520</v>
      </c>
      <c r="D1475" s="376"/>
      <c r="E1475" s="376"/>
      <c r="F1475" s="377" t="s">
        <v>276</v>
      </c>
      <c r="G1475" s="377"/>
      <c r="H1475" s="293">
        <v>454.46</v>
      </c>
    </row>
    <row r="1476" spans="1:8" ht="20.100000000000001" customHeight="1">
      <c r="A1476" s="376" t="s">
        <v>36521</v>
      </c>
      <c r="B1476" s="377" t="s">
        <v>36522</v>
      </c>
      <c r="C1476" s="376" t="s">
        <v>36523</v>
      </c>
      <c r="D1476" s="376"/>
      <c r="E1476" s="376"/>
      <c r="F1476" s="377" t="s">
        <v>4</v>
      </c>
      <c r="G1476" s="377"/>
      <c r="H1476" s="384">
        <v>254.44</v>
      </c>
    </row>
    <row r="1477" spans="1:8" ht="2.1" customHeight="1">
      <c r="A1477" s="376"/>
      <c r="B1477" s="377"/>
      <c r="C1477" s="376"/>
      <c r="D1477" s="376"/>
      <c r="E1477" s="376"/>
      <c r="F1477" s="377"/>
      <c r="G1477" s="377"/>
      <c r="H1477" s="384"/>
    </row>
    <row r="1478" spans="1:8" ht="20.100000000000001" customHeight="1">
      <c r="A1478" s="291" t="s">
        <v>36524</v>
      </c>
      <c r="B1478" s="292" t="s">
        <v>36525</v>
      </c>
      <c r="C1478" s="376" t="s">
        <v>354</v>
      </c>
      <c r="D1478" s="376"/>
      <c r="E1478" s="376"/>
      <c r="F1478" s="377" t="s">
        <v>4</v>
      </c>
      <c r="G1478" s="377"/>
      <c r="H1478" s="293">
        <v>176.27</v>
      </c>
    </row>
    <row r="1479" spans="1:8" ht="20.100000000000001" customHeight="1">
      <c r="A1479" s="289" t="s">
        <v>36526</v>
      </c>
      <c r="B1479" s="378" t="s">
        <v>35797</v>
      </c>
      <c r="C1479" s="378"/>
      <c r="D1479" s="378"/>
      <c r="E1479" s="378"/>
      <c r="F1479" s="378"/>
      <c r="G1479" s="378"/>
      <c r="H1479" s="290">
        <v>6323.09</v>
      </c>
    </row>
    <row r="1480" spans="1:8" ht="20.100000000000001" customHeight="1">
      <c r="A1480" s="291" t="s">
        <v>36527</v>
      </c>
      <c r="B1480" s="292" t="s">
        <v>36528</v>
      </c>
      <c r="C1480" s="376" t="s">
        <v>36529</v>
      </c>
      <c r="D1480" s="376"/>
      <c r="E1480" s="376"/>
      <c r="F1480" s="377" t="s">
        <v>39</v>
      </c>
      <c r="G1480" s="377"/>
      <c r="H1480" s="293">
        <v>9.0299999999999994</v>
      </c>
    </row>
    <row r="1481" spans="1:8" ht="20.100000000000001" customHeight="1">
      <c r="A1481" s="291" t="s">
        <v>36530</v>
      </c>
      <c r="B1481" s="292" t="s">
        <v>36531</v>
      </c>
      <c r="C1481" s="376" t="s">
        <v>36532</v>
      </c>
      <c r="D1481" s="376"/>
      <c r="E1481" s="376"/>
      <c r="F1481" s="377" t="s">
        <v>355</v>
      </c>
      <c r="G1481" s="377"/>
      <c r="H1481" s="293">
        <v>39.79</v>
      </c>
    </row>
    <row r="1482" spans="1:8" ht="20.100000000000001" customHeight="1">
      <c r="A1482" s="291" t="s">
        <v>36533</v>
      </c>
      <c r="B1482" s="292" t="s">
        <v>36534</v>
      </c>
      <c r="C1482" s="376" t="s">
        <v>356</v>
      </c>
      <c r="D1482" s="376"/>
      <c r="E1482" s="376"/>
      <c r="F1482" s="377" t="s">
        <v>4</v>
      </c>
      <c r="G1482" s="377"/>
      <c r="H1482" s="293">
        <v>35.19</v>
      </c>
    </row>
    <row r="1483" spans="1:8" ht="20.100000000000001" customHeight="1">
      <c r="A1483" s="291" t="s">
        <v>36535</v>
      </c>
      <c r="B1483" s="292" t="s">
        <v>36536</v>
      </c>
      <c r="C1483" s="376" t="s">
        <v>357</v>
      </c>
      <c r="D1483" s="376"/>
      <c r="E1483" s="376"/>
      <c r="F1483" s="377" t="s">
        <v>4</v>
      </c>
      <c r="G1483" s="377"/>
      <c r="H1483" s="293">
        <v>24.89</v>
      </c>
    </row>
    <row r="1484" spans="1:8" ht="20.100000000000001" customHeight="1">
      <c r="A1484" s="291" t="s">
        <v>36537</v>
      </c>
      <c r="B1484" s="292" t="s">
        <v>36538</v>
      </c>
      <c r="C1484" s="376" t="s">
        <v>36539</v>
      </c>
      <c r="D1484" s="376"/>
      <c r="E1484" s="376"/>
      <c r="F1484" s="377" t="s">
        <v>276</v>
      </c>
      <c r="G1484" s="377"/>
      <c r="H1484" s="293">
        <v>640.75</v>
      </c>
    </row>
    <row r="1485" spans="1:8" ht="20.100000000000001" customHeight="1">
      <c r="A1485" s="291" t="s">
        <v>36540</v>
      </c>
      <c r="B1485" s="292" t="s">
        <v>36541</v>
      </c>
      <c r="C1485" s="376" t="s">
        <v>36542</v>
      </c>
      <c r="D1485" s="376"/>
      <c r="E1485" s="376"/>
      <c r="F1485" s="377" t="s">
        <v>4</v>
      </c>
      <c r="G1485" s="377"/>
      <c r="H1485" s="293">
        <v>130.93</v>
      </c>
    </row>
    <row r="1486" spans="1:8" ht="20.100000000000001" customHeight="1">
      <c r="A1486" s="291" t="s">
        <v>36543</v>
      </c>
      <c r="B1486" s="292" t="s">
        <v>36544</v>
      </c>
      <c r="C1486" s="376" t="s">
        <v>36545</v>
      </c>
      <c r="D1486" s="376"/>
      <c r="E1486" s="376"/>
      <c r="F1486" s="377" t="s">
        <v>4</v>
      </c>
      <c r="G1486" s="377"/>
      <c r="H1486" s="293">
        <v>22.33</v>
      </c>
    </row>
    <row r="1487" spans="1:8" ht="20.100000000000001" customHeight="1">
      <c r="A1487" s="291" t="s">
        <v>36546</v>
      </c>
      <c r="B1487" s="292" t="s">
        <v>36547</v>
      </c>
      <c r="C1487" s="376" t="s">
        <v>358</v>
      </c>
      <c r="D1487" s="376"/>
      <c r="E1487" s="376"/>
      <c r="F1487" s="377" t="s">
        <v>4</v>
      </c>
      <c r="G1487" s="377"/>
      <c r="H1487" s="293">
        <v>15</v>
      </c>
    </row>
    <row r="1488" spans="1:8" ht="20.100000000000001" customHeight="1">
      <c r="A1488" s="291" t="s">
        <v>36548</v>
      </c>
      <c r="B1488" s="292" t="s">
        <v>36549</v>
      </c>
      <c r="C1488" s="376" t="s">
        <v>36550</v>
      </c>
      <c r="D1488" s="376"/>
      <c r="E1488" s="376"/>
      <c r="F1488" s="377" t="s">
        <v>276</v>
      </c>
      <c r="G1488" s="377"/>
      <c r="H1488" s="293">
        <v>48.83</v>
      </c>
    </row>
    <row r="1489" spans="1:8" ht="20.100000000000001" customHeight="1">
      <c r="A1489" s="291" t="s">
        <v>36551</v>
      </c>
      <c r="B1489" s="292" t="s">
        <v>36552</v>
      </c>
      <c r="C1489" s="376" t="s">
        <v>36553</v>
      </c>
      <c r="D1489" s="376"/>
      <c r="E1489" s="376"/>
      <c r="F1489" s="377" t="s">
        <v>276</v>
      </c>
      <c r="G1489" s="377"/>
      <c r="H1489" s="293">
        <v>57.46</v>
      </c>
    </row>
    <row r="1490" spans="1:8" ht="20.100000000000001" customHeight="1">
      <c r="A1490" s="291" t="s">
        <v>36554</v>
      </c>
      <c r="B1490" s="292" t="s">
        <v>36555</v>
      </c>
      <c r="C1490" s="376" t="s">
        <v>36556</v>
      </c>
      <c r="D1490" s="376"/>
      <c r="E1490" s="376"/>
      <c r="F1490" s="377" t="s">
        <v>276</v>
      </c>
      <c r="G1490" s="377"/>
      <c r="H1490" s="293">
        <v>55.26</v>
      </c>
    </row>
    <row r="1491" spans="1:8" ht="20.100000000000001" customHeight="1">
      <c r="A1491" s="291" t="s">
        <v>36557</v>
      </c>
      <c r="B1491" s="292" t="s">
        <v>36558</v>
      </c>
      <c r="C1491" s="376" t="s">
        <v>36559</v>
      </c>
      <c r="D1491" s="376"/>
      <c r="E1491" s="376"/>
      <c r="F1491" s="377" t="s">
        <v>39</v>
      </c>
      <c r="G1491" s="377"/>
      <c r="H1491" s="293">
        <v>82.02</v>
      </c>
    </row>
    <row r="1492" spans="1:8" ht="20.100000000000001" customHeight="1">
      <c r="A1492" s="291" t="s">
        <v>36560</v>
      </c>
      <c r="B1492" s="292" t="s">
        <v>36561</v>
      </c>
      <c r="C1492" s="376" t="s">
        <v>36562</v>
      </c>
      <c r="D1492" s="376"/>
      <c r="E1492" s="376"/>
      <c r="F1492" s="377" t="s">
        <v>39</v>
      </c>
      <c r="G1492" s="377"/>
      <c r="H1492" s="293">
        <v>74.22</v>
      </c>
    </row>
    <row r="1493" spans="1:8" ht="20.100000000000001" customHeight="1">
      <c r="A1493" s="291" t="s">
        <v>36563</v>
      </c>
      <c r="B1493" s="292" t="s">
        <v>36564</v>
      </c>
      <c r="C1493" s="376" t="s">
        <v>36565</v>
      </c>
      <c r="D1493" s="376"/>
      <c r="E1493" s="376"/>
      <c r="F1493" s="377" t="s">
        <v>39</v>
      </c>
      <c r="G1493" s="377"/>
      <c r="H1493" s="293">
        <v>236.24</v>
      </c>
    </row>
    <row r="1494" spans="1:8" ht="20.100000000000001" customHeight="1">
      <c r="A1494" s="291" t="s">
        <v>36566</v>
      </c>
      <c r="B1494" s="292" t="s">
        <v>36567</v>
      </c>
      <c r="C1494" s="376" t="s">
        <v>36568</v>
      </c>
      <c r="D1494" s="376"/>
      <c r="E1494" s="376"/>
      <c r="F1494" s="377" t="s">
        <v>4</v>
      </c>
      <c r="G1494" s="377"/>
      <c r="H1494" s="293">
        <v>31.02</v>
      </c>
    </row>
    <row r="1495" spans="1:8" ht="20.100000000000001" customHeight="1">
      <c r="A1495" s="291" t="s">
        <v>36569</v>
      </c>
      <c r="B1495" s="292" t="s">
        <v>36570</v>
      </c>
      <c r="C1495" s="376" t="s">
        <v>36571</v>
      </c>
      <c r="D1495" s="376"/>
      <c r="E1495" s="376"/>
      <c r="F1495" s="377" t="s">
        <v>4</v>
      </c>
      <c r="G1495" s="377"/>
      <c r="H1495" s="293">
        <v>40.409999999999997</v>
      </c>
    </row>
    <row r="1496" spans="1:8" ht="20.100000000000001" customHeight="1">
      <c r="A1496" s="291" t="s">
        <v>36572</v>
      </c>
      <c r="B1496" s="292" t="s">
        <v>36573</v>
      </c>
      <c r="C1496" s="376" t="s">
        <v>36574</v>
      </c>
      <c r="D1496" s="376"/>
      <c r="E1496" s="376"/>
      <c r="F1496" s="377" t="s">
        <v>4</v>
      </c>
      <c r="G1496" s="377"/>
      <c r="H1496" s="293">
        <v>23.85</v>
      </c>
    </row>
    <row r="1497" spans="1:8" ht="20.100000000000001" customHeight="1">
      <c r="A1497" s="291" t="s">
        <v>36575</v>
      </c>
      <c r="B1497" s="292" t="s">
        <v>36576</v>
      </c>
      <c r="C1497" s="376" t="s">
        <v>36577</v>
      </c>
      <c r="D1497" s="376"/>
      <c r="E1497" s="376"/>
      <c r="F1497" s="377" t="s">
        <v>4</v>
      </c>
      <c r="G1497" s="377"/>
      <c r="H1497" s="293">
        <v>85.57</v>
      </c>
    </row>
    <row r="1498" spans="1:8" ht="20.100000000000001" customHeight="1">
      <c r="A1498" s="291" t="s">
        <v>36578</v>
      </c>
      <c r="B1498" s="292" t="s">
        <v>36579</v>
      </c>
      <c r="C1498" s="376" t="s">
        <v>36580</v>
      </c>
      <c r="D1498" s="376"/>
      <c r="E1498" s="376"/>
      <c r="F1498" s="377" t="s">
        <v>4</v>
      </c>
      <c r="G1498" s="377"/>
      <c r="H1498" s="293">
        <v>25.71</v>
      </c>
    </row>
    <row r="1499" spans="1:8" ht="20.100000000000001" customHeight="1">
      <c r="A1499" s="291" t="s">
        <v>36581</v>
      </c>
      <c r="B1499" s="292" t="s">
        <v>36582</v>
      </c>
      <c r="C1499" s="376" t="s">
        <v>359</v>
      </c>
      <c r="D1499" s="376"/>
      <c r="E1499" s="376"/>
      <c r="F1499" s="377" t="s">
        <v>4</v>
      </c>
      <c r="G1499" s="377"/>
      <c r="H1499" s="293">
        <v>89.4</v>
      </c>
    </row>
    <row r="1500" spans="1:8" ht="20.100000000000001" customHeight="1">
      <c r="A1500" s="291" t="s">
        <v>36583</v>
      </c>
      <c r="B1500" s="292" t="s">
        <v>36584</v>
      </c>
      <c r="C1500" s="376" t="s">
        <v>360</v>
      </c>
      <c r="D1500" s="376"/>
      <c r="E1500" s="376"/>
      <c r="F1500" s="377" t="s">
        <v>4</v>
      </c>
      <c r="G1500" s="377"/>
      <c r="H1500" s="293">
        <v>136.1</v>
      </c>
    </row>
    <row r="1501" spans="1:8" ht="20.100000000000001" customHeight="1">
      <c r="A1501" s="291" t="s">
        <v>36585</v>
      </c>
      <c r="B1501" s="292" t="s">
        <v>36586</v>
      </c>
      <c r="C1501" s="376" t="s">
        <v>361</v>
      </c>
      <c r="D1501" s="376"/>
      <c r="E1501" s="376"/>
      <c r="F1501" s="377" t="s">
        <v>4</v>
      </c>
      <c r="G1501" s="377"/>
      <c r="H1501" s="293">
        <v>129.6</v>
      </c>
    </row>
    <row r="1502" spans="1:8" ht="20.100000000000001" customHeight="1">
      <c r="A1502" s="291" t="s">
        <v>36587</v>
      </c>
      <c r="B1502" s="292" t="s">
        <v>36588</v>
      </c>
      <c r="C1502" s="376" t="s">
        <v>36589</v>
      </c>
      <c r="D1502" s="376"/>
      <c r="E1502" s="376"/>
      <c r="F1502" s="377" t="s">
        <v>4</v>
      </c>
      <c r="G1502" s="377"/>
      <c r="H1502" s="293">
        <v>97.04</v>
      </c>
    </row>
    <row r="1503" spans="1:8" ht="20.100000000000001" customHeight="1">
      <c r="A1503" s="291" t="s">
        <v>36590</v>
      </c>
      <c r="B1503" s="292" t="s">
        <v>36591</v>
      </c>
      <c r="C1503" s="376" t="s">
        <v>362</v>
      </c>
      <c r="D1503" s="376"/>
      <c r="E1503" s="376"/>
      <c r="F1503" s="377" t="s">
        <v>4</v>
      </c>
      <c r="G1503" s="377"/>
      <c r="H1503" s="293">
        <v>97.04</v>
      </c>
    </row>
    <row r="1504" spans="1:8" ht="20.100000000000001" customHeight="1">
      <c r="A1504" s="291" t="s">
        <v>36592</v>
      </c>
      <c r="B1504" s="292" t="s">
        <v>36593</v>
      </c>
      <c r="C1504" s="376" t="s">
        <v>36594</v>
      </c>
      <c r="D1504" s="376"/>
      <c r="E1504" s="376"/>
      <c r="F1504" s="377" t="s">
        <v>4</v>
      </c>
      <c r="G1504" s="377"/>
      <c r="H1504" s="293">
        <v>125.24</v>
      </c>
    </row>
    <row r="1505" spans="1:8" ht="20.100000000000001" customHeight="1">
      <c r="A1505" s="291" t="s">
        <v>36595</v>
      </c>
      <c r="B1505" s="292" t="s">
        <v>36596</v>
      </c>
      <c r="C1505" s="376" t="s">
        <v>363</v>
      </c>
      <c r="D1505" s="376"/>
      <c r="E1505" s="376"/>
      <c r="F1505" s="377" t="s">
        <v>4</v>
      </c>
      <c r="G1505" s="377"/>
      <c r="H1505" s="293">
        <v>22.43</v>
      </c>
    </row>
    <row r="1506" spans="1:8" ht="20.100000000000001" customHeight="1">
      <c r="A1506" s="291" t="s">
        <v>36597</v>
      </c>
      <c r="B1506" s="292" t="s">
        <v>36598</v>
      </c>
      <c r="C1506" s="376" t="s">
        <v>36599</v>
      </c>
      <c r="D1506" s="376"/>
      <c r="E1506" s="376"/>
      <c r="F1506" s="377" t="s">
        <v>4</v>
      </c>
      <c r="G1506" s="377"/>
      <c r="H1506" s="293">
        <v>19.68</v>
      </c>
    </row>
    <row r="1507" spans="1:8" ht="20.100000000000001" customHeight="1">
      <c r="A1507" s="291" t="s">
        <v>36600</v>
      </c>
      <c r="B1507" s="292" t="s">
        <v>36601</v>
      </c>
      <c r="C1507" s="376" t="s">
        <v>364</v>
      </c>
      <c r="D1507" s="376"/>
      <c r="E1507" s="376"/>
      <c r="F1507" s="377" t="s">
        <v>4</v>
      </c>
      <c r="G1507" s="377"/>
      <c r="H1507" s="293">
        <v>11.36</v>
      </c>
    </row>
    <row r="1508" spans="1:8" ht="20.100000000000001" customHeight="1">
      <c r="A1508" s="291" t="s">
        <v>36602</v>
      </c>
      <c r="B1508" s="292" t="s">
        <v>36603</v>
      </c>
      <c r="C1508" s="376" t="s">
        <v>36604</v>
      </c>
      <c r="D1508" s="376"/>
      <c r="E1508" s="376"/>
      <c r="F1508" s="377" t="s">
        <v>39</v>
      </c>
      <c r="G1508" s="377"/>
      <c r="H1508" s="293">
        <v>49.19</v>
      </c>
    </row>
    <row r="1509" spans="1:8" ht="20.100000000000001" customHeight="1">
      <c r="A1509" s="291" t="s">
        <v>36605</v>
      </c>
      <c r="B1509" s="292" t="s">
        <v>36606</v>
      </c>
      <c r="C1509" s="376" t="s">
        <v>36607</v>
      </c>
      <c r="D1509" s="376"/>
      <c r="E1509" s="376"/>
      <c r="F1509" s="377" t="s">
        <v>39</v>
      </c>
      <c r="G1509" s="377"/>
      <c r="H1509" s="293">
        <v>47.33</v>
      </c>
    </row>
    <row r="1510" spans="1:8" ht="20.100000000000001" customHeight="1">
      <c r="A1510" s="291" t="s">
        <v>36608</v>
      </c>
      <c r="B1510" s="292" t="s">
        <v>36609</v>
      </c>
      <c r="C1510" s="376" t="s">
        <v>365</v>
      </c>
      <c r="D1510" s="376"/>
      <c r="E1510" s="376"/>
      <c r="F1510" s="377" t="s">
        <v>355</v>
      </c>
      <c r="G1510" s="377"/>
      <c r="H1510" s="293">
        <v>373.85</v>
      </c>
    </row>
    <row r="1511" spans="1:8" ht="20.100000000000001" customHeight="1">
      <c r="A1511" s="291" t="s">
        <v>36610</v>
      </c>
      <c r="B1511" s="292" t="s">
        <v>36611</v>
      </c>
      <c r="C1511" s="376" t="s">
        <v>36612</v>
      </c>
      <c r="D1511" s="376"/>
      <c r="E1511" s="376"/>
      <c r="F1511" s="377" t="s">
        <v>39</v>
      </c>
      <c r="G1511" s="377"/>
      <c r="H1511" s="293">
        <v>39.770000000000003</v>
      </c>
    </row>
    <row r="1512" spans="1:8" ht="20.100000000000001" customHeight="1">
      <c r="A1512" s="376" t="s">
        <v>36613</v>
      </c>
      <c r="B1512" s="377" t="s">
        <v>36614</v>
      </c>
      <c r="C1512" s="376" t="s">
        <v>36615</v>
      </c>
      <c r="D1512" s="376"/>
      <c r="E1512" s="376"/>
      <c r="F1512" s="377" t="s">
        <v>276</v>
      </c>
      <c r="G1512" s="377"/>
      <c r="H1512" s="384">
        <v>185.75</v>
      </c>
    </row>
    <row r="1513" spans="1:8" ht="2.1" customHeight="1">
      <c r="A1513" s="376"/>
      <c r="B1513" s="377"/>
      <c r="C1513" s="376"/>
      <c r="D1513" s="376"/>
      <c r="E1513" s="376"/>
      <c r="F1513" s="377"/>
      <c r="G1513" s="377"/>
      <c r="H1513" s="384"/>
    </row>
    <row r="1514" spans="1:8" ht="20.100000000000001" customHeight="1">
      <c r="A1514" s="291" t="s">
        <v>36616</v>
      </c>
      <c r="B1514" s="292" t="s">
        <v>36617</v>
      </c>
      <c r="C1514" s="376" t="s">
        <v>36618</v>
      </c>
      <c r="D1514" s="376"/>
      <c r="E1514" s="376"/>
      <c r="F1514" s="377" t="s">
        <v>39</v>
      </c>
      <c r="G1514" s="377"/>
      <c r="H1514" s="293">
        <v>85.65</v>
      </c>
    </row>
    <row r="1515" spans="1:8" ht="20.100000000000001" customHeight="1">
      <c r="A1515" s="291" t="s">
        <v>36619</v>
      </c>
      <c r="B1515" s="292" t="s">
        <v>36620</v>
      </c>
      <c r="C1515" s="376" t="s">
        <v>36621</v>
      </c>
      <c r="D1515" s="376"/>
      <c r="E1515" s="376"/>
      <c r="F1515" s="377" t="s">
        <v>39</v>
      </c>
      <c r="G1515" s="377"/>
      <c r="H1515" s="293">
        <v>132.97999999999999</v>
      </c>
    </row>
    <row r="1516" spans="1:8" ht="20.100000000000001" customHeight="1">
      <c r="A1516" s="291" t="s">
        <v>36622</v>
      </c>
      <c r="B1516" s="292" t="s">
        <v>36623</v>
      </c>
      <c r="C1516" s="376" t="s">
        <v>36624</v>
      </c>
      <c r="D1516" s="376"/>
      <c r="E1516" s="376"/>
      <c r="F1516" s="377" t="s">
        <v>39</v>
      </c>
      <c r="G1516" s="377"/>
      <c r="H1516" s="293">
        <v>335.87</v>
      </c>
    </row>
    <row r="1517" spans="1:8" ht="20.100000000000001" customHeight="1">
      <c r="A1517" s="291" t="s">
        <v>36625</v>
      </c>
      <c r="B1517" s="292" t="s">
        <v>36626</v>
      </c>
      <c r="C1517" s="376" t="s">
        <v>36627</v>
      </c>
      <c r="D1517" s="376"/>
      <c r="E1517" s="376"/>
      <c r="F1517" s="377" t="s">
        <v>4</v>
      </c>
      <c r="G1517" s="377"/>
      <c r="H1517" s="293">
        <v>613.78</v>
      </c>
    </row>
    <row r="1518" spans="1:8" ht="20.100000000000001" customHeight="1">
      <c r="A1518" s="376" t="s">
        <v>36628</v>
      </c>
      <c r="B1518" s="377" t="s">
        <v>36629</v>
      </c>
      <c r="C1518" s="376" t="s">
        <v>36630</v>
      </c>
      <c r="D1518" s="376"/>
      <c r="E1518" s="376"/>
      <c r="F1518" s="377" t="s">
        <v>4</v>
      </c>
      <c r="G1518" s="377"/>
      <c r="H1518" s="384">
        <v>229.54</v>
      </c>
    </row>
    <row r="1519" spans="1:8" ht="2.1" customHeight="1">
      <c r="A1519" s="376"/>
      <c r="B1519" s="377"/>
      <c r="C1519" s="376"/>
      <c r="D1519" s="376"/>
      <c r="E1519" s="376"/>
      <c r="F1519" s="377"/>
      <c r="G1519" s="377"/>
      <c r="H1519" s="384"/>
    </row>
    <row r="1520" spans="1:8" ht="20.100000000000001" customHeight="1">
      <c r="A1520" s="291" t="s">
        <v>36631</v>
      </c>
      <c r="B1520" s="292" t="s">
        <v>36632</v>
      </c>
      <c r="C1520" s="376" t="s">
        <v>36633</v>
      </c>
      <c r="D1520" s="376"/>
      <c r="E1520" s="376"/>
      <c r="F1520" s="377" t="s">
        <v>4</v>
      </c>
      <c r="G1520" s="377"/>
      <c r="H1520" s="293">
        <v>148.77000000000001</v>
      </c>
    </row>
    <row r="1521" spans="1:8" ht="20.100000000000001" customHeight="1">
      <c r="A1521" s="291" t="s">
        <v>36634</v>
      </c>
      <c r="B1521" s="292" t="s">
        <v>36635</v>
      </c>
      <c r="C1521" s="376" t="s">
        <v>36636</v>
      </c>
      <c r="D1521" s="376"/>
      <c r="E1521" s="376"/>
      <c r="F1521" s="377" t="s">
        <v>4</v>
      </c>
      <c r="G1521" s="377"/>
      <c r="H1521" s="293">
        <v>19.57</v>
      </c>
    </row>
    <row r="1522" spans="1:8" ht="20.100000000000001" customHeight="1">
      <c r="A1522" s="291" t="s">
        <v>36637</v>
      </c>
      <c r="B1522" s="292" t="s">
        <v>36638</v>
      </c>
      <c r="C1522" s="376" t="s">
        <v>36639</v>
      </c>
      <c r="D1522" s="376"/>
      <c r="E1522" s="376"/>
      <c r="F1522" s="377" t="s">
        <v>4</v>
      </c>
      <c r="G1522" s="377"/>
      <c r="H1522" s="293">
        <v>42.84</v>
      </c>
    </row>
    <row r="1523" spans="1:8" ht="20.100000000000001" customHeight="1">
      <c r="A1523" s="291" t="s">
        <v>36640</v>
      </c>
      <c r="B1523" s="292" t="s">
        <v>36641</v>
      </c>
      <c r="C1523" s="376" t="s">
        <v>36642</v>
      </c>
      <c r="D1523" s="376"/>
      <c r="E1523" s="376"/>
      <c r="F1523" s="377" t="s">
        <v>39</v>
      </c>
      <c r="G1523" s="377"/>
      <c r="H1523" s="293">
        <v>102.51</v>
      </c>
    </row>
    <row r="1524" spans="1:8" ht="20.100000000000001" customHeight="1">
      <c r="A1524" s="376" t="s">
        <v>36643</v>
      </c>
      <c r="B1524" s="377" t="s">
        <v>36644</v>
      </c>
      <c r="C1524" s="376" t="s">
        <v>36645</v>
      </c>
      <c r="D1524" s="376"/>
      <c r="E1524" s="376"/>
      <c r="F1524" s="377" t="s">
        <v>4</v>
      </c>
      <c r="G1524" s="377"/>
      <c r="H1524" s="384">
        <v>116.55</v>
      </c>
    </row>
    <row r="1525" spans="1:8" ht="2.1" customHeight="1">
      <c r="A1525" s="376"/>
      <c r="B1525" s="377"/>
      <c r="C1525" s="376"/>
      <c r="D1525" s="376"/>
      <c r="E1525" s="376"/>
      <c r="F1525" s="377"/>
      <c r="G1525" s="377"/>
      <c r="H1525" s="384"/>
    </row>
    <row r="1526" spans="1:8" ht="20.100000000000001" customHeight="1">
      <c r="A1526" s="376" t="s">
        <v>36646</v>
      </c>
      <c r="B1526" s="377" t="s">
        <v>36647</v>
      </c>
      <c r="C1526" s="376" t="s">
        <v>36648</v>
      </c>
      <c r="D1526" s="376"/>
      <c r="E1526" s="376"/>
      <c r="F1526" s="377" t="s">
        <v>276</v>
      </c>
      <c r="G1526" s="377"/>
      <c r="H1526" s="384">
        <v>494.52</v>
      </c>
    </row>
    <row r="1527" spans="1:8" ht="20.100000000000001" customHeight="1">
      <c r="A1527" s="376"/>
      <c r="B1527" s="377"/>
      <c r="C1527" s="376"/>
      <c r="D1527" s="376"/>
      <c r="E1527" s="376"/>
      <c r="F1527" s="377"/>
      <c r="G1527" s="377"/>
      <c r="H1527" s="384"/>
    </row>
    <row r="1528" spans="1:8" ht="20.100000000000001" customHeight="1">
      <c r="A1528" s="376" t="s">
        <v>36649</v>
      </c>
      <c r="B1528" s="377" t="s">
        <v>36650</v>
      </c>
      <c r="C1528" s="376" t="s">
        <v>36651</v>
      </c>
      <c r="D1528" s="376"/>
      <c r="E1528" s="376"/>
      <c r="F1528" s="377" t="s">
        <v>276</v>
      </c>
      <c r="G1528" s="377"/>
      <c r="H1528" s="384">
        <v>494.52</v>
      </c>
    </row>
    <row r="1529" spans="1:8" ht="39" customHeight="1">
      <c r="A1529" s="376"/>
      <c r="B1529" s="377"/>
      <c r="C1529" s="376"/>
      <c r="D1529" s="376"/>
      <c r="E1529" s="376"/>
      <c r="F1529" s="377"/>
      <c r="G1529" s="377"/>
      <c r="H1529" s="384"/>
    </row>
    <row r="1530" spans="1:8" ht="20.100000000000001" customHeight="1">
      <c r="A1530" s="291" t="s">
        <v>36652</v>
      </c>
      <c r="B1530" s="292" t="s">
        <v>36653</v>
      </c>
      <c r="C1530" s="376" t="s">
        <v>366</v>
      </c>
      <c r="D1530" s="376"/>
      <c r="E1530" s="376"/>
      <c r="F1530" s="377" t="s">
        <v>4</v>
      </c>
      <c r="G1530" s="377"/>
      <c r="H1530" s="293">
        <v>28.8</v>
      </c>
    </row>
    <row r="1531" spans="1:8" ht="20.100000000000001" customHeight="1">
      <c r="A1531" s="291" t="s">
        <v>36654</v>
      </c>
      <c r="B1531" s="292" t="s">
        <v>36655</v>
      </c>
      <c r="C1531" s="376" t="s">
        <v>36656</v>
      </c>
      <c r="D1531" s="376"/>
      <c r="E1531" s="376"/>
      <c r="F1531" s="377" t="s">
        <v>276</v>
      </c>
      <c r="G1531" s="377"/>
      <c r="H1531" s="293">
        <v>68.56</v>
      </c>
    </row>
    <row r="1532" spans="1:8" ht="20.100000000000001" customHeight="1">
      <c r="A1532" s="291" t="s">
        <v>36657</v>
      </c>
      <c r="B1532" s="292" t="s">
        <v>36658</v>
      </c>
      <c r="C1532" s="376" t="s">
        <v>36659</v>
      </c>
      <c r="D1532" s="376"/>
      <c r="E1532" s="376"/>
      <c r="F1532" s="377" t="s">
        <v>4</v>
      </c>
      <c r="G1532" s="377"/>
      <c r="H1532" s="293">
        <v>9.48</v>
      </c>
    </row>
    <row r="1533" spans="1:8" ht="20.100000000000001" customHeight="1">
      <c r="A1533" s="376" t="s">
        <v>36660</v>
      </c>
      <c r="B1533" s="377" t="s">
        <v>36661</v>
      </c>
      <c r="C1533" s="376" t="s">
        <v>36662</v>
      </c>
      <c r="D1533" s="376"/>
      <c r="E1533" s="376"/>
      <c r="F1533" s="377" t="s">
        <v>276</v>
      </c>
      <c r="G1533" s="377"/>
      <c r="H1533" s="384">
        <v>296.87</v>
      </c>
    </row>
    <row r="1534" spans="1:8" ht="2.1" customHeight="1">
      <c r="A1534" s="376"/>
      <c r="B1534" s="377"/>
      <c r="C1534" s="376"/>
      <c r="D1534" s="376"/>
      <c r="E1534" s="376"/>
      <c r="F1534" s="377"/>
      <c r="G1534" s="377"/>
      <c r="H1534" s="384"/>
    </row>
    <row r="1535" spans="1:8" ht="20.100000000000001" customHeight="1">
      <c r="A1535" s="289" t="s">
        <v>36663</v>
      </c>
      <c r="B1535" s="378" t="s">
        <v>36664</v>
      </c>
      <c r="C1535" s="378"/>
      <c r="D1535" s="378"/>
      <c r="E1535" s="378"/>
      <c r="F1535" s="378"/>
      <c r="G1535" s="378"/>
      <c r="H1535" s="290">
        <v>63143.839999999997</v>
      </c>
    </row>
    <row r="1536" spans="1:8" ht="20.100000000000001" customHeight="1">
      <c r="A1536" s="289" t="s">
        <v>36665</v>
      </c>
      <c r="B1536" s="378" t="s">
        <v>36666</v>
      </c>
      <c r="C1536" s="378"/>
      <c r="D1536" s="378"/>
      <c r="E1536" s="378"/>
      <c r="F1536" s="378"/>
      <c r="G1536" s="378"/>
      <c r="H1536" s="290">
        <v>2014.28</v>
      </c>
    </row>
    <row r="1537" spans="1:8" ht="20.100000000000001" customHeight="1">
      <c r="A1537" s="291" t="s">
        <v>36667</v>
      </c>
      <c r="B1537" s="292" t="s">
        <v>36668</v>
      </c>
      <c r="C1537" s="376" t="s">
        <v>36669</v>
      </c>
      <c r="D1537" s="376"/>
      <c r="E1537" s="376"/>
      <c r="F1537" s="377" t="s">
        <v>276</v>
      </c>
      <c r="G1537" s="377"/>
      <c r="H1537" s="293">
        <v>153.33000000000001</v>
      </c>
    </row>
    <row r="1538" spans="1:8" ht="20.100000000000001" customHeight="1">
      <c r="A1538" s="291" t="s">
        <v>36670</v>
      </c>
      <c r="B1538" s="292" t="s">
        <v>36671</v>
      </c>
      <c r="C1538" s="376" t="s">
        <v>36672</v>
      </c>
      <c r="D1538" s="376"/>
      <c r="E1538" s="376"/>
      <c r="F1538" s="377" t="s">
        <v>276</v>
      </c>
      <c r="G1538" s="377"/>
      <c r="H1538" s="293">
        <v>178.88</v>
      </c>
    </row>
    <row r="1539" spans="1:8" ht="20.100000000000001" customHeight="1">
      <c r="A1539" s="291" t="s">
        <v>36673</v>
      </c>
      <c r="B1539" s="292" t="s">
        <v>36674</v>
      </c>
      <c r="C1539" s="376" t="s">
        <v>36675</v>
      </c>
      <c r="D1539" s="376"/>
      <c r="E1539" s="376"/>
      <c r="F1539" s="377" t="s">
        <v>276</v>
      </c>
      <c r="G1539" s="377"/>
      <c r="H1539" s="293">
        <v>217.22</v>
      </c>
    </row>
    <row r="1540" spans="1:8" ht="20.100000000000001" customHeight="1">
      <c r="A1540" s="291" t="s">
        <v>36676</v>
      </c>
      <c r="B1540" s="292" t="s">
        <v>36677</v>
      </c>
      <c r="C1540" s="376" t="s">
        <v>36678</v>
      </c>
      <c r="D1540" s="376"/>
      <c r="E1540" s="376"/>
      <c r="F1540" s="377" t="s">
        <v>276</v>
      </c>
      <c r="G1540" s="377"/>
      <c r="H1540" s="293">
        <v>204.44</v>
      </c>
    </row>
    <row r="1541" spans="1:8" ht="20.100000000000001" customHeight="1">
      <c r="A1541" s="291" t="s">
        <v>36679</v>
      </c>
      <c r="B1541" s="292" t="s">
        <v>36680</v>
      </c>
      <c r="C1541" s="376" t="s">
        <v>36681</v>
      </c>
      <c r="D1541" s="376"/>
      <c r="E1541" s="376"/>
      <c r="F1541" s="377" t="s">
        <v>276</v>
      </c>
      <c r="G1541" s="377"/>
      <c r="H1541" s="293">
        <v>220.68</v>
      </c>
    </row>
    <row r="1542" spans="1:8" ht="20.100000000000001" customHeight="1">
      <c r="A1542" s="291" t="s">
        <v>36682</v>
      </c>
      <c r="B1542" s="292" t="s">
        <v>36683</v>
      </c>
      <c r="C1542" s="376" t="s">
        <v>36684</v>
      </c>
      <c r="D1542" s="376"/>
      <c r="E1542" s="376"/>
      <c r="F1542" s="377" t="s">
        <v>276</v>
      </c>
      <c r="G1542" s="377"/>
      <c r="H1542" s="293">
        <v>306.66000000000003</v>
      </c>
    </row>
    <row r="1543" spans="1:8" ht="20.100000000000001" customHeight="1">
      <c r="A1543" s="376" t="s">
        <v>36685</v>
      </c>
      <c r="B1543" s="377" t="s">
        <v>36686</v>
      </c>
      <c r="C1543" s="376" t="s">
        <v>36687</v>
      </c>
      <c r="D1543" s="376"/>
      <c r="E1543" s="376"/>
      <c r="F1543" s="377" t="s">
        <v>276</v>
      </c>
      <c r="G1543" s="377"/>
      <c r="H1543" s="384">
        <v>605.29999999999995</v>
      </c>
    </row>
    <row r="1544" spans="1:8" ht="2.1" customHeight="1">
      <c r="A1544" s="376"/>
      <c r="B1544" s="377"/>
      <c r="C1544" s="376"/>
      <c r="D1544" s="376"/>
      <c r="E1544" s="376"/>
      <c r="F1544" s="377"/>
      <c r="G1544" s="377"/>
      <c r="H1544" s="384"/>
    </row>
    <row r="1545" spans="1:8" ht="20.100000000000001" customHeight="1">
      <c r="A1545" s="291" t="s">
        <v>36688</v>
      </c>
      <c r="B1545" s="292" t="s">
        <v>36689</v>
      </c>
      <c r="C1545" s="376" t="s">
        <v>36690</v>
      </c>
      <c r="D1545" s="376"/>
      <c r="E1545" s="376"/>
      <c r="F1545" s="377" t="s">
        <v>276</v>
      </c>
      <c r="G1545" s="377"/>
      <c r="H1545" s="293">
        <v>127.77</v>
      </c>
    </row>
    <row r="1546" spans="1:8" ht="20.100000000000001" customHeight="1">
      <c r="A1546" s="289" t="s">
        <v>36691</v>
      </c>
      <c r="B1546" s="378" t="s">
        <v>36692</v>
      </c>
      <c r="C1546" s="378"/>
      <c r="D1546" s="378"/>
      <c r="E1546" s="378"/>
      <c r="F1546" s="378"/>
      <c r="G1546" s="378"/>
      <c r="H1546" s="290">
        <v>58748.87</v>
      </c>
    </row>
    <row r="1547" spans="1:8" ht="20.100000000000001" customHeight="1">
      <c r="A1547" s="291" t="s">
        <v>36693</v>
      </c>
      <c r="B1547" s="292" t="s">
        <v>36694</v>
      </c>
      <c r="C1547" s="376" t="s">
        <v>36695</v>
      </c>
      <c r="D1547" s="376"/>
      <c r="E1547" s="376"/>
      <c r="F1547" s="377" t="s">
        <v>355</v>
      </c>
      <c r="G1547" s="377"/>
      <c r="H1547" s="293">
        <v>2062.35</v>
      </c>
    </row>
    <row r="1548" spans="1:8" ht="20.100000000000001" customHeight="1">
      <c r="A1548" s="376" t="s">
        <v>36696</v>
      </c>
      <c r="B1548" s="377" t="s">
        <v>36697</v>
      </c>
      <c r="C1548" s="376" t="s">
        <v>36698</v>
      </c>
      <c r="D1548" s="376"/>
      <c r="E1548" s="376"/>
      <c r="F1548" s="377" t="s">
        <v>355</v>
      </c>
      <c r="G1548" s="377"/>
      <c r="H1548" s="384">
        <v>3434.92</v>
      </c>
    </row>
    <row r="1549" spans="1:8" ht="2.1" customHeight="1">
      <c r="A1549" s="376"/>
      <c r="B1549" s="377"/>
      <c r="C1549" s="376"/>
      <c r="D1549" s="376"/>
      <c r="E1549" s="376"/>
      <c r="F1549" s="377"/>
      <c r="G1549" s="377"/>
      <c r="H1549" s="384"/>
    </row>
    <row r="1550" spans="1:8" ht="20.100000000000001" customHeight="1">
      <c r="A1550" s="376" t="s">
        <v>36699</v>
      </c>
      <c r="B1550" s="377" t="s">
        <v>36700</v>
      </c>
      <c r="C1550" s="376" t="s">
        <v>36701</v>
      </c>
      <c r="D1550" s="376"/>
      <c r="E1550" s="376"/>
      <c r="F1550" s="377" t="s">
        <v>355</v>
      </c>
      <c r="G1550" s="377"/>
      <c r="H1550" s="384">
        <v>5275.12</v>
      </c>
    </row>
    <row r="1551" spans="1:8" ht="2.1" customHeight="1">
      <c r="A1551" s="376"/>
      <c r="B1551" s="377"/>
      <c r="C1551" s="376"/>
      <c r="D1551" s="376"/>
      <c r="E1551" s="376"/>
      <c r="F1551" s="377"/>
      <c r="G1551" s="377"/>
      <c r="H1551" s="384"/>
    </row>
    <row r="1552" spans="1:8" ht="20.100000000000001" customHeight="1">
      <c r="A1552" s="376" t="s">
        <v>36702</v>
      </c>
      <c r="B1552" s="377" t="s">
        <v>36703</v>
      </c>
      <c r="C1552" s="376" t="s">
        <v>36704</v>
      </c>
      <c r="D1552" s="376"/>
      <c r="E1552" s="376"/>
      <c r="F1552" s="377" t="s">
        <v>355</v>
      </c>
      <c r="G1552" s="377"/>
      <c r="H1552" s="384">
        <v>3205.22</v>
      </c>
    </row>
    <row r="1553" spans="1:8" ht="2.1" customHeight="1">
      <c r="A1553" s="376"/>
      <c r="B1553" s="377"/>
      <c r="C1553" s="376"/>
      <c r="D1553" s="376"/>
      <c r="E1553" s="376"/>
      <c r="F1553" s="377"/>
      <c r="G1553" s="377"/>
      <c r="H1553" s="384"/>
    </row>
    <row r="1554" spans="1:8" ht="20.100000000000001" customHeight="1">
      <c r="A1554" s="291" t="s">
        <v>36705</v>
      </c>
      <c r="B1554" s="292" t="s">
        <v>36706</v>
      </c>
      <c r="C1554" s="376" t="s">
        <v>36707</v>
      </c>
      <c r="D1554" s="376"/>
      <c r="E1554" s="376"/>
      <c r="F1554" s="377" t="s">
        <v>355</v>
      </c>
      <c r="G1554" s="377"/>
      <c r="H1554" s="293">
        <v>1637.74</v>
      </c>
    </row>
    <row r="1555" spans="1:8" ht="20.100000000000001" customHeight="1">
      <c r="A1555" s="291" t="s">
        <v>36708</v>
      </c>
      <c r="B1555" s="292" t="s">
        <v>36709</v>
      </c>
      <c r="C1555" s="376" t="s">
        <v>36710</v>
      </c>
      <c r="D1555" s="376"/>
      <c r="E1555" s="376"/>
      <c r="F1555" s="377" t="s">
        <v>355</v>
      </c>
      <c r="G1555" s="377"/>
      <c r="H1555" s="293">
        <v>972.6</v>
      </c>
    </row>
    <row r="1556" spans="1:8" ht="20.100000000000001" customHeight="1">
      <c r="A1556" s="291" t="s">
        <v>36711</v>
      </c>
      <c r="B1556" s="292" t="s">
        <v>36712</v>
      </c>
      <c r="C1556" s="376" t="s">
        <v>36713</v>
      </c>
      <c r="D1556" s="376"/>
      <c r="E1556" s="376"/>
      <c r="F1556" s="377" t="s">
        <v>355</v>
      </c>
      <c r="G1556" s="377"/>
      <c r="H1556" s="293">
        <v>1916.58</v>
      </c>
    </row>
    <row r="1557" spans="1:8" ht="20.100000000000001" customHeight="1">
      <c r="A1557" s="291" t="s">
        <v>36714</v>
      </c>
      <c r="B1557" s="292" t="s">
        <v>36715</v>
      </c>
      <c r="C1557" s="376" t="s">
        <v>36716</v>
      </c>
      <c r="D1557" s="376"/>
      <c r="E1557" s="376"/>
      <c r="F1557" s="377" t="s">
        <v>355</v>
      </c>
      <c r="G1557" s="377"/>
      <c r="H1557" s="293">
        <v>2860.56</v>
      </c>
    </row>
    <row r="1558" spans="1:8" ht="20.100000000000001" customHeight="1">
      <c r="A1558" s="291" t="s">
        <v>36717</v>
      </c>
      <c r="B1558" s="292" t="s">
        <v>36718</v>
      </c>
      <c r="C1558" s="376" t="s">
        <v>36719</v>
      </c>
      <c r="D1558" s="376"/>
      <c r="E1558" s="376"/>
      <c r="F1558" s="377" t="s">
        <v>355</v>
      </c>
      <c r="G1558" s="377"/>
      <c r="H1558" s="293">
        <v>1053.74</v>
      </c>
    </row>
    <row r="1559" spans="1:8" ht="20.100000000000001" customHeight="1">
      <c r="A1559" s="376" t="s">
        <v>36720</v>
      </c>
      <c r="B1559" s="377" t="s">
        <v>36721</v>
      </c>
      <c r="C1559" s="376" t="s">
        <v>36722</v>
      </c>
      <c r="D1559" s="376"/>
      <c r="E1559" s="376"/>
      <c r="F1559" s="377" t="s">
        <v>355</v>
      </c>
      <c r="G1559" s="377"/>
      <c r="H1559" s="384">
        <v>4448.7299999999996</v>
      </c>
    </row>
    <row r="1560" spans="1:8" ht="2.1" customHeight="1">
      <c r="A1560" s="376"/>
      <c r="B1560" s="377"/>
      <c r="C1560" s="376"/>
      <c r="D1560" s="376"/>
      <c r="E1560" s="376"/>
      <c r="F1560" s="377"/>
      <c r="G1560" s="377"/>
      <c r="H1560" s="384"/>
    </row>
    <row r="1561" spans="1:8" ht="20.100000000000001" customHeight="1">
      <c r="A1561" s="376" t="s">
        <v>36723</v>
      </c>
      <c r="B1561" s="377" t="s">
        <v>36724</v>
      </c>
      <c r="C1561" s="376" t="s">
        <v>36725</v>
      </c>
      <c r="D1561" s="376"/>
      <c r="E1561" s="376"/>
      <c r="F1561" s="377" t="s">
        <v>355</v>
      </c>
      <c r="G1561" s="377"/>
      <c r="H1561" s="384">
        <v>4913.4399999999996</v>
      </c>
    </row>
    <row r="1562" spans="1:8" ht="2.1" customHeight="1">
      <c r="A1562" s="376"/>
      <c r="B1562" s="377"/>
      <c r="C1562" s="376"/>
      <c r="D1562" s="376"/>
      <c r="E1562" s="376"/>
      <c r="F1562" s="377"/>
      <c r="G1562" s="377"/>
      <c r="H1562" s="384"/>
    </row>
    <row r="1563" spans="1:8" ht="20.100000000000001" customHeight="1">
      <c r="A1563" s="376" t="s">
        <v>36726</v>
      </c>
      <c r="B1563" s="377" t="s">
        <v>36727</v>
      </c>
      <c r="C1563" s="376" t="s">
        <v>36728</v>
      </c>
      <c r="D1563" s="376"/>
      <c r="E1563" s="376"/>
      <c r="F1563" s="377" t="s">
        <v>355</v>
      </c>
      <c r="G1563" s="377"/>
      <c r="H1563" s="384">
        <v>7016.71</v>
      </c>
    </row>
    <row r="1564" spans="1:8" ht="2.1" customHeight="1">
      <c r="A1564" s="376"/>
      <c r="B1564" s="377"/>
      <c r="C1564" s="376"/>
      <c r="D1564" s="376"/>
      <c r="E1564" s="376"/>
      <c r="F1564" s="377"/>
      <c r="G1564" s="377"/>
      <c r="H1564" s="384"/>
    </row>
    <row r="1565" spans="1:8" ht="20.100000000000001" customHeight="1">
      <c r="A1565" s="376" t="s">
        <v>36729</v>
      </c>
      <c r="B1565" s="377" t="s">
        <v>36730</v>
      </c>
      <c r="C1565" s="376" t="s">
        <v>36731</v>
      </c>
      <c r="D1565" s="376"/>
      <c r="E1565" s="376"/>
      <c r="F1565" s="377" t="s">
        <v>355</v>
      </c>
      <c r="G1565" s="377"/>
      <c r="H1565" s="384">
        <v>8651.23</v>
      </c>
    </row>
    <row r="1566" spans="1:8" ht="2.1" customHeight="1">
      <c r="A1566" s="376"/>
      <c r="B1566" s="377"/>
      <c r="C1566" s="376"/>
      <c r="D1566" s="376"/>
      <c r="E1566" s="376"/>
      <c r="F1566" s="377"/>
      <c r="G1566" s="377"/>
      <c r="H1566" s="384"/>
    </row>
    <row r="1567" spans="1:8" ht="20.100000000000001" customHeight="1">
      <c r="A1567" s="291" t="s">
        <v>36732</v>
      </c>
      <c r="B1567" s="292" t="s">
        <v>36733</v>
      </c>
      <c r="C1567" s="376" t="s">
        <v>36734</v>
      </c>
      <c r="D1567" s="376"/>
      <c r="E1567" s="376"/>
      <c r="F1567" s="377" t="s">
        <v>355</v>
      </c>
      <c r="G1567" s="377"/>
      <c r="H1567" s="293">
        <v>2295.92</v>
      </c>
    </row>
    <row r="1568" spans="1:8" ht="20.100000000000001" customHeight="1">
      <c r="A1568" s="291" t="s">
        <v>36735</v>
      </c>
      <c r="B1568" s="292" t="s">
        <v>36736</v>
      </c>
      <c r="C1568" s="376" t="s">
        <v>36737</v>
      </c>
      <c r="D1568" s="376"/>
      <c r="E1568" s="376"/>
      <c r="F1568" s="377" t="s">
        <v>355</v>
      </c>
      <c r="G1568" s="377"/>
      <c r="H1568" s="293">
        <v>2528.2800000000002</v>
      </c>
    </row>
    <row r="1569" spans="1:8" ht="20.100000000000001" customHeight="1">
      <c r="A1569" s="291" t="s">
        <v>36738</v>
      </c>
      <c r="B1569" s="292" t="s">
        <v>36739</v>
      </c>
      <c r="C1569" s="376" t="s">
        <v>36740</v>
      </c>
      <c r="D1569" s="376"/>
      <c r="E1569" s="376"/>
      <c r="F1569" s="377" t="s">
        <v>355</v>
      </c>
      <c r="G1569" s="377"/>
      <c r="H1569" s="293">
        <v>1847.17</v>
      </c>
    </row>
    <row r="1570" spans="1:8" ht="20.100000000000001" customHeight="1">
      <c r="A1570" s="291" t="s">
        <v>36741</v>
      </c>
      <c r="B1570" s="292" t="s">
        <v>36742</v>
      </c>
      <c r="C1570" s="376" t="s">
        <v>36743</v>
      </c>
      <c r="D1570" s="376"/>
      <c r="E1570" s="376"/>
      <c r="F1570" s="377" t="s">
        <v>355</v>
      </c>
      <c r="G1570" s="377"/>
      <c r="H1570" s="293">
        <v>3683.62</v>
      </c>
    </row>
    <row r="1571" spans="1:8" ht="20.100000000000001" customHeight="1">
      <c r="A1571" s="291" t="s">
        <v>36744</v>
      </c>
      <c r="B1571" s="292" t="s">
        <v>36745</v>
      </c>
      <c r="C1571" s="376" t="s">
        <v>36746</v>
      </c>
      <c r="D1571" s="376"/>
      <c r="E1571" s="376"/>
      <c r="F1571" s="377" t="s">
        <v>276</v>
      </c>
      <c r="G1571" s="377"/>
      <c r="H1571" s="293">
        <v>270.97000000000003</v>
      </c>
    </row>
    <row r="1572" spans="1:8" ht="20.100000000000001" customHeight="1">
      <c r="A1572" s="291" t="s">
        <v>36747</v>
      </c>
      <c r="B1572" s="292" t="s">
        <v>36748</v>
      </c>
      <c r="C1572" s="376" t="s">
        <v>36749</v>
      </c>
      <c r="D1572" s="376"/>
      <c r="E1572" s="376"/>
      <c r="F1572" s="377" t="s">
        <v>276</v>
      </c>
      <c r="G1572" s="377"/>
      <c r="H1572" s="293">
        <v>307.47000000000003</v>
      </c>
    </row>
    <row r="1573" spans="1:8" ht="20.100000000000001" customHeight="1">
      <c r="A1573" s="291" t="s">
        <v>36750</v>
      </c>
      <c r="B1573" s="292" t="s">
        <v>36751</v>
      </c>
      <c r="C1573" s="376" t="s">
        <v>36752</v>
      </c>
      <c r="D1573" s="376"/>
      <c r="E1573" s="376"/>
      <c r="F1573" s="377" t="s">
        <v>276</v>
      </c>
      <c r="G1573" s="377"/>
      <c r="H1573" s="293">
        <v>366.5</v>
      </c>
    </row>
    <row r="1574" spans="1:8" ht="20.100000000000001" customHeight="1">
      <c r="A1574" s="289" t="s">
        <v>36753</v>
      </c>
      <c r="B1574" s="378" t="s">
        <v>36754</v>
      </c>
      <c r="C1574" s="378"/>
      <c r="D1574" s="378"/>
      <c r="E1574" s="378"/>
      <c r="F1574" s="378"/>
      <c r="G1574" s="378"/>
      <c r="H1574" s="290">
        <v>2380.69</v>
      </c>
    </row>
    <row r="1575" spans="1:8" ht="20.100000000000001" customHeight="1">
      <c r="A1575" s="291" t="s">
        <v>36755</v>
      </c>
      <c r="B1575" s="292" t="s">
        <v>36756</v>
      </c>
      <c r="C1575" s="376" t="s">
        <v>36757</v>
      </c>
      <c r="D1575" s="376"/>
      <c r="E1575" s="376"/>
      <c r="F1575" s="377" t="s">
        <v>276</v>
      </c>
      <c r="G1575" s="377"/>
      <c r="H1575" s="293">
        <v>480.96</v>
      </c>
    </row>
    <row r="1576" spans="1:8" ht="20.100000000000001" customHeight="1">
      <c r="A1576" s="291" t="s">
        <v>36758</v>
      </c>
      <c r="B1576" s="292" t="s">
        <v>36759</v>
      </c>
      <c r="C1576" s="376" t="s">
        <v>36760</v>
      </c>
      <c r="D1576" s="376"/>
      <c r="E1576" s="376"/>
      <c r="F1576" s="377" t="s">
        <v>276</v>
      </c>
      <c r="G1576" s="377"/>
      <c r="H1576" s="293">
        <v>570.91999999999996</v>
      </c>
    </row>
    <row r="1577" spans="1:8" ht="20.100000000000001" customHeight="1">
      <c r="A1577" s="291" t="s">
        <v>36761</v>
      </c>
      <c r="B1577" s="292" t="s">
        <v>36762</v>
      </c>
      <c r="C1577" s="376" t="s">
        <v>36763</v>
      </c>
      <c r="D1577" s="376"/>
      <c r="E1577" s="376"/>
      <c r="F1577" s="377" t="s">
        <v>276</v>
      </c>
      <c r="G1577" s="377"/>
      <c r="H1577" s="293">
        <v>49.15</v>
      </c>
    </row>
    <row r="1578" spans="1:8" ht="20.100000000000001" customHeight="1">
      <c r="A1578" s="291" t="s">
        <v>36764</v>
      </c>
      <c r="B1578" s="292" t="s">
        <v>36765</v>
      </c>
      <c r="C1578" s="376" t="s">
        <v>36766</v>
      </c>
      <c r="D1578" s="376"/>
      <c r="E1578" s="376"/>
      <c r="F1578" s="377" t="s">
        <v>276</v>
      </c>
      <c r="G1578" s="377"/>
      <c r="H1578" s="293">
        <v>94.82</v>
      </c>
    </row>
    <row r="1579" spans="1:8" ht="20.100000000000001" customHeight="1">
      <c r="A1579" s="291" t="s">
        <v>36767</v>
      </c>
      <c r="B1579" s="292" t="s">
        <v>36768</v>
      </c>
      <c r="C1579" s="376" t="s">
        <v>36769</v>
      </c>
      <c r="D1579" s="376"/>
      <c r="E1579" s="376"/>
      <c r="F1579" s="377" t="s">
        <v>276</v>
      </c>
      <c r="G1579" s="377"/>
      <c r="H1579" s="293">
        <v>433.54</v>
      </c>
    </row>
    <row r="1580" spans="1:8" ht="20.100000000000001" customHeight="1">
      <c r="A1580" s="291" t="s">
        <v>36770</v>
      </c>
      <c r="B1580" s="292" t="s">
        <v>36771</v>
      </c>
      <c r="C1580" s="376" t="s">
        <v>36772</v>
      </c>
      <c r="D1580" s="376"/>
      <c r="E1580" s="376"/>
      <c r="F1580" s="377" t="s">
        <v>276</v>
      </c>
      <c r="G1580" s="377"/>
      <c r="H1580" s="293">
        <v>365.97</v>
      </c>
    </row>
    <row r="1581" spans="1:8" ht="20.100000000000001" customHeight="1">
      <c r="A1581" s="291" t="s">
        <v>36773</v>
      </c>
      <c r="B1581" s="292" t="s">
        <v>36774</v>
      </c>
      <c r="C1581" s="376" t="s">
        <v>36775</v>
      </c>
      <c r="D1581" s="376"/>
      <c r="E1581" s="376"/>
      <c r="F1581" s="377" t="s">
        <v>276</v>
      </c>
      <c r="G1581" s="377"/>
      <c r="H1581" s="293">
        <v>385.33</v>
      </c>
    </row>
    <row r="1582" spans="1:8" ht="20.100000000000001" customHeight="1">
      <c r="A1582" s="289" t="s">
        <v>36776</v>
      </c>
      <c r="B1582" s="378" t="s">
        <v>36777</v>
      </c>
      <c r="C1582" s="378"/>
      <c r="D1582" s="378"/>
      <c r="E1582" s="378"/>
      <c r="F1582" s="378"/>
      <c r="G1582" s="378"/>
      <c r="H1582" s="290">
        <v>21929.35</v>
      </c>
    </row>
    <row r="1583" spans="1:8" ht="20.100000000000001" customHeight="1">
      <c r="A1583" s="289" t="s">
        <v>36778</v>
      </c>
      <c r="B1583" s="378" t="s">
        <v>36779</v>
      </c>
      <c r="C1583" s="378"/>
      <c r="D1583" s="378"/>
      <c r="E1583" s="378"/>
      <c r="F1583" s="378"/>
      <c r="G1583" s="378"/>
      <c r="H1583" s="290">
        <v>1555.8</v>
      </c>
    </row>
    <row r="1584" spans="1:8" ht="20.100000000000001" customHeight="1">
      <c r="A1584" s="291" t="s">
        <v>36780</v>
      </c>
      <c r="B1584" s="292" t="s">
        <v>36781</v>
      </c>
      <c r="C1584" s="376" t="s">
        <v>36782</v>
      </c>
      <c r="D1584" s="376"/>
      <c r="E1584" s="376"/>
      <c r="F1584" s="377" t="s">
        <v>276</v>
      </c>
      <c r="G1584" s="377"/>
      <c r="H1584" s="293">
        <v>97.17</v>
      </c>
    </row>
    <row r="1585" spans="1:8" ht="20.100000000000001" customHeight="1">
      <c r="A1585" s="376" t="s">
        <v>36783</v>
      </c>
      <c r="B1585" s="377" t="s">
        <v>36784</v>
      </c>
      <c r="C1585" s="376" t="s">
        <v>36785</v>
      </c>
      <c r="D1585" s="376"/>
      <c r="E1585" s="376"/>
      <c r="F1585" s="377" t="s">
        <v>276</v>
      </c>
      <c r="G1585" s="377"/>
      <c r="H1585" s="384">
        <v>115.96</v>
      </c>
    </row>
    <row r="1586" spans="1:8" ht="2.1" customHeight="1">
      <c r="A1586" s="376"/>
      <c r="B1586" s="377"/>
      <c r="C1586" s="376"/>
      <c r="D1586" s="376"/>
      <c r="E1586" s="376"/>
      <c r="F1586" s="377"/>
      <c r="G1586" s="377"/>
      <c r="H1586" s="384"/>
    </row>
    <row r="1587" spans="1:8" ht="20.100000000000001" customHeight="1">
      <c r="A1587" s="376" t="s">
        <v>36786</v>
      </c>
      <c r="B1587" s="377" t="s">
        <v>36787</v>
      </c>
      <c r="C1587" s="376" t="s">
        <v>36788</v>
      </c>
      <c r="D1587" s="376"/>
      <c r="E1587" s="376"/>
      <c r="F1587" s="377" t="s">
        <v>276</v>
      </c>
      <c r="G1587" s="377"/>
      <c r="H1587" s="384">
        <v>131.53</v>
      </c>
    </row>
    <row r="1588" spans="1:8" ht="2.1" customHeight="1">
      <c r="A1588" s="376"/>
      <c r="B1588" s="377"/>
      <c r="C1588" s="376"/>
      <c r="D1588" s="376"/>
      <c r="E1588" s="376"/>
      <c r="F1588" s="377"/>
      <c r="G1588" s="377"/>
      <c r="H1588" s="384"/>
    </row>
    <row r="1589" spans="1:8" ht="20.100000000000001" customHeight="1">
      <c r="A1589" s="376" t="s">
        <v>36789</v>
      </c>
      <c r="B1589" s="377" t="s">
        <v>36790</v>
      </c>
      <c r="C1589" s="376" t="s">
        <v>36791</v>
      </c>
      <c r="D1589" s="376"/>
      <c r="E1589" s="376"/>
      <c r="F1589" s="377" t="s">
        <v>276</v>
      </c>
      <c r="G1589" s="377"/>
      <c r="H1589" s="384">
        <v>149.35</v>
      </c>
    </row>
    <row r="1590" spans="1:8" ht="2.1" customHeight="1">
      <c r="A1590" s="376"/>
      <c r="B1590" s="377"/>
      <c r="C1590" s="376"/>
      <c r="D1590" s="376"/>
      <c r="E1590" s="376"/>
      <c r="F1590" s="377"/>
      <c r="G1590" s="377"/>
      <c r="H1590" s="384"/>
    </row>
    <row r="1591" spans="1:8" ht="20.100000000000001" customHeight="1">
      <c r="A1591" s="376" t="s">
        <v>36792</v>
      </c>
      <c r="B1591" s="377" t="s">
        <v>36793</v>
      </c>
      <c r="C1591" s="376" t="s">
        <v>36794</v>
      </c>
      <c r="D1591" s="376"/>
      <c r="E1591" s="376"/>
      <c r="F1591" s="377" t="s">
        <v>276</v>
      </c>
      <c r="G1591" s="377"/>
      <c r="H1591" s="384">
        <v>88</v>
      </c>
    </row>
    <row r="1592" spans="1:8" ht="2.1" customHeight="1">
      <c r="A1592" s="376"/>
      <c r="B1592" s="377"/>
      <c r="C1592" s="376"/>
      <c r="D1592" s="376"/>
      <c r="E1592" s="376"/>
      <c r="F1592" s="377"/>
      <c r="G1592" s="377"/>
      <c r="H1592" s="384"/>
    </row>
    <row r="1593" spans="1:8" ht="20.100000000000001" customHeight="1">
      <c r="A1593" s="376" t="s">
        <v>36795</v>
      </c>
      <c r="B1593" s="377" t="s">
        <v>36796</v>
      </c>
      <c r="C1593" s="376" t="s">
        <v>36797</v>
      </c>
      <c r="D1593" s="376"/>
      <c r="E1593" s="376"/>
      <c r="F1593" s="377" t="s">
        <v>276</v>
      </c>
      <c r="G1593" s="377"/>
      <c r="H1593" s="384">
        <v>103.5</v>
      </c>
    </row>
    <row r="1594" spans="1:8" ht="2.1" customHeight="1">
      <c r="A1594" s="376"/>
      <c r="B1594" s="377"/>
      <c r="C1594" s="376"/>
      <c r="D1594" s="376"/>
      <c r="E1594" s="376"/>
      <c r="F1594" s="377"/>
      <c r="G1594" s="377"/>
      <c r="H1594" s="384"/>
    </row>
    <row r="1595" spans="1:8" ht="20.100000000000001" customHeight="1">
      <c r="A1595" s="376" t="s">
        <v>36798</v>
      </c>
      <c r="B1595" s="377" t="s">
        <v>36799</v>
      </c>
      <c r="C1595" s="376" t="s">
        <v>36800</v>
      </c>
      <c r="D1595" s="376"/>
      <c r="E1595" s="376"/>
      <c r="F1595" s="377" t="s">
        <v>276</v>
      </c>
      <c r="G1595" s="377"/>
      <c r="H1595" s="384">
        <v>125.57</v>
      </c>
    </row>
    <row r="1596" spans="1:8" ht="2.1" customHeight="1">
      <c r="A1596" s="376"/>
      <c r="B1596" s="377"/>
      <c r="C1596" s="376"/>
      <c r="D1596" s="376"/>
      <c r="E1596" s="376"/>
      <c r="F1596" s="377"/>
      <c r="G1596" s="377"/>
      <c r="H1596" s="384"/>
    </row>
    <row r="1597" spans="1:8" ht="20.100000000000001" customHeight="1">
      <c r="A1597" s="376" t="s">
        <v>36801</v>
      </c>
      <c r="B1597" s="377" t="s">
        <v>36802</v>
      </c>
      <c r="C1597" s="376" t="s">
        <v>36803</v>
      </c>
      <c r="D1597" s="376"/>
      <c r="E1597" s="376"/>
      <c r="F1597" s="377" t="s">
        <v>276</v>
      </c>
      <c r="G1597" s="377"/>
      <c r="H1597" s="384">
        <v>64.77</v>
      </c>
    </row>
    <row r="1598" spans="1:8" ht="2.1" customHeight="1">
      <c r="A1598" s="376"/>
      <c r="B1598" s="377"/>
      <c r="C1598" s="376"/>
      <c r="D1598" s="376"/>
      <c r="E1598" s="376"/>
      <c r="F1598" s="377"/>
      <c r="G1598" s="377"/>
      <c r="H1598" s="384"/>
    </row>
    <row r="1599" spans="1:8" ht="20.100000000000001" customHeight="1">
      <c r="A1599" s="376" t="s">
        <v>36804</v>
      </c>
      <c r="B1599" s="377" t="s">
        <v>36805</v>
      </c>
      <c r="C1599" s="376" t="s">
        <v>36806</v>
      </c>
      <c r="D1599" s="376"/>
      <c r="E1599" s="376"/>
      <c r="F1599" s="377" t="s">
        <v>276</v>
      </c>
      <c r="G1599" s="377"/>
      <c r="H1599" s="384">
        <v>32.68</v>
      </c>
    </row>
    <row r="1600" spans="1:8" ht="2.1" customHeight="1">
      <c r="A1600" s="376"/>
      <c r="B1600" s="377"/>
      <c r="C1600" s="376"/>
      <c r="D1600" s="376"/>
      <c r="E1600" s="376"/>
      <c r="F1600" s="377"/>
      <c r="G1600" s="377"/>
      <c r="H1600" s="384"/>
    </row>
    <row r="1601" spans="1:8" ht="20.100000000000001" customHeight="1">
      <c r="A1601" s="291" t="s">
        <v>36807</v>
      </c>
      <c r="B1601" s="292" t="s">
        <v>36808</v>
      </c>
      <c r="C1601" s="376" t="s">
        <v>36809</v>
      </c>
      <c r="D1601" s="376"/>
      <c r="E1601" s="376"/>
      <c r="F1601" s="377" t="s">
        <v>276</v>
      </c>
      <c r="G1601" s="377"/>
      <c r="H1601" s="293">
        <v>43.6</v>
      </c>
    </row>
    <row r="1602" spans="1:8" ht="20.100000000000001" customHeight="1">
      <c r="A1602" s="291" t="s">
        <v>36810</v>
      </c>
      <c r="B1602" s="292" t="s">
        <v>36811</v>
      </c>
      <c r="C1602" s="376" t="s">
        <v>36812</v>
      </c>
      <c r="D1602" s="376"/>
      <c r="E1602" s="376"/>
      <c r="F1602" s="377" t="s">
        <v>276</v>
      </c>
      <c r="G1602" s="377"/>
      <c r="H1602" s="293">
        <v>55.59</v>
      </c>
    </row>
    <row r="1603" spans="1:8" ht="20.100000000000001" customHeight="1">
      <c r="A1603" s="291" t="s">
        <v>36813</v>
      </c>
      <c r="B1603" s="292" t="s">
        <v>36814</v>
      </c>
      <c r="C1603" s="376" t="s">
        <v>36815</v>
      </c>
      <c r="D1603" s="376"/>
      <c r="E1603" s="376"/>
      <c r="F1603" s="377" t="s">
        <v>276</v>
      </c>
      <c r="G1603" s="377"/>
      <c r="H1603" s="293">
        <v>92.56</v>
      </c>
    </row>
    <row r="1604" spans="1:8" ht="20.100000000000001" customHeight="1">
      <c r="A1604" s="291" t="s">
        <v>36816</v>
      </c>
      <c r="B1604" s="292" t="s">
        <v>36817</v>
      </c>
      <c r="C1604" s="376" t="s">
        <v>36818</v>
      </c>
      <c r="D1604" s="376"/>
      <c r="E1604" s="376"/>
      <c r="F1604" s="377" t="s">
        <v>276</v>
      </c>
      <c r="G1604" s="377"/>
      <c r="H1604" s="293">
        <v>64.5</v>
      </c>
    </row>
    <row r="1605" spans="1:8" ht="20.100000000000001" customHeight="1">
      <c r="A1605" s="291" t="s">
        <v>36819</v>
      </c>
      <c r="B1605" s="292" t="s">
        <v>36820</v>
      </c>
      <c r="C1605" s="376" t="s">
        <v>36821</v>
      </c>
      <c r="D1605" s="376"/>
      <c r="E1605" s="376"/>
      <c r="F1605" s="377" t="s">
        <v>276</v>
      </c>
      <c r="G1605" s="377"/>
      <c r="H1605" s="293">
        <v>43.18</v>
      </c>
    </row>
    <row r="1606" spans="1:8" ht="20.100000000000001" customHeight="1">
      <c r="A1606" s="291" t="s">
        <v>36822</v>
      </c>
      <c r="B1606" s="292" t="s">
        <v>36823</v>
      </c>
      <c r="C1606" s="376" t="s">
        <v>36824</v>
      </c>
      <c r="D1606" s="376"/>
      <c r="E1606" s="376"/>
      <c r="F1606" s="377" t="s">
        <v>39</v>
      </c>
      <c r="G1606" s="377"/>
      <c r="H1606" s="293">
        <v>22.09</v>
      </c>
    </row>
    <row r="1607" spans="1:8" ht="20.100000000000001" customHeight="1">
      <c r="A1607" s="291" t="s">
        <v>36825</v>
      </c>
      <c r="B1607" s="292" t="s">
        <v>36826</v>
      </c>
      <c r="C1607" s="376" t="s">
        <v>36827</v>
      </c>
      <c r="D1607" s="376"/>
      <c r="E1607" s="376"/>
      <c r="F1607" s="377" t="s">
        <v>39</v>
      </c>
      <c r="G1607" s="377"/>
      <c r="H1607" s="293">
        <v>123.43</v>
      </c>
    </row>
    <row r="1608" spans="1:8" ht="20.100000000000001" customHeight="1">
      <c r="A1608" s="291" t="s">
        <v>36828</v>
      </c>
      <c r="B1608" s="292" t="s">
        <v>36829</v>
      </c>
      <c r="C1608" s="376" t="s">
        <v>36830</v>
      </c>
      <c r="D1608" s="376"/>
      <c r="E1608" s="376"/>
      <c r="F1608" s="377" t="s">
        <v>39</v>
      </c>
      <c r="G1608" s="377"/>
      <c r="H1608" s="293">
        <v>62.34</v>
      </c>
    </row>
    <row r="1609" spans="1:8" ht="20.100000000000001" customHeight="1">
      <c r="A1609" s="291" t="s">
        <v>36831</v>
      </c>
      <c r="B1609" s="292" t="s">
        <v>36832</v>
      </c>
      <c r="C1609" s="376" t="s">
        <v>36833</v>
      </c>
      <c r="D1609" s="376"/>
      <c r="E1609" s="376"/>
      <c r="F1609" s="377" t="s">
        <v>39</v>
      </c>
      <c r="G1609" s="377"/>
      <c r="H1609" s="293">
        <v>139.97999999999999</v>
      </c>
    </row>
    <row r="1610" spans="1:8" ht="20.100000000000001" customHeight="1">
      <c r="A1610" s="289" t="s">
        <v>36834</v>
      </c>
      <c r="B1610" s="378" t="s">
        <v>36835</v>
      </c>
      <c r="C1610" s="378"/>
      <c r="D1610" s="378"/>
      <c r="E1610" s="378"/>
      <c r="F1610" s="378"/>
      <c r="G1610" s="378"/>
      <c r="H1610" s="290">
        <v>9146.5300000000007</v>
      </c>
    </row>
    <row r="1611" spans="1:8" ht="20.100000000000001" customHeight="1">
      <c r="A1611" s="291" t="s">
        <v>36836</v>
      </c>
      <c r="B1611" s="292" t="s">
        <v>36837</v>
      </c>
      <c r="C1611" s="376" t="s">
        <v>36838</v>
      </c>
      <c r="D1611" s="376"/>
      <c r="E1611" s="376"/>
      <c r="F1611" s="377" t="s">
        <v>276</v>
      </c>
      <c r="G1611" s="377"/>
      <c r="H1611" s="293">
        <v>66.95</v>
      </c>
    </row>
    <row r="1612" spans="1:8" ht="20.100000000000001" customHeight="1">
      <c r="A1612" s="291" t="s">
        <v>36839</v>
      </c>
      <c r="B1612" s="292" t="s">
        <v>36840</v>
      </c>
      <c r="C1612" s="376" t="s">
        <v>36841</v>
      </c>
      <c r="D1612" s="376"/>
      <c r="E1612" s="376"/>
      <c r="F1612" s="377" t="s">
        <v>276</v>
      </c>
      <c r="G1612" s="377"/>
      <c r="H1612" s="293">
        <v>75.61</v>
      </c>
    </row>
    <row r="1613" spans="1:8" ht="20.100000000000001" customHeight="1">
      <c r="A1613" s="291" t="s">
        <v>36842</v>
      </c>
      <c r="B1613" s="292" t="s">
        <v>36843</v>
      </c>
      <c r="C1613" s="376" t="s">
        <v>36844</v>
      </c>
      <c r="D1613" s="376"/>
      <c r="E1613" s="376"/>
      <c r="F1613" s="377" t="s">
        <v>276</v>
      </c>
      <c r="G1613" s="377"/>
      <c r="H1613" s="293">
        <v>83.62</v>
      </c>
    </row>
    <row r="1614" spans="1:8" ht="20.100000000000001" customHeight="1">
      <c r="A1614" s="291" t="s">
        <v>36845</v>
      </c>
      <c r="B1614" s="292" t="s">
        <v>36846</v>
      </c>
      <c r="C1614" s="376" t="s">
        <v>36847</v>
      </c>
      <c r="D1614" s="376"/>
      <c r="E1614" s="376"/>
      <c r="F1614" s="377" t="s">
        <v>276</v>
      </c>
      <c r="G1614" s="377"/>
      <c r="H1614" s="293">
        <v>152.80000000000001</v>
      </c>
    </row>
    <row r="1615" spans="1:8" ht="20.100000000000001" customHeight="1">
      <c r="A1615" s="291" t="s">
        <v>36848</v>
      </c>
      <c r="B1615" s="292" t="s">
        <v>36849</v>
      </c>
      <c r="C1615" s="376" t="s">
        <v>36850</v>
      </c>
      <c r="D1615" s="376"/>
      <c r="E1615" s="376"/>
      <c r="F1615" s="377" t="s">
        <v>276</v>
      </c>
      <c r="G1615" s="377"/>
      <c r="H1615" s="293">
        <v>157.38</v>
      </c>
    </row>
    <row r="1616" spans="1:8" ht="20.100000000000001" customHeight="1">
      <c r="A1616" s="291" t="s">
        <v>36851</v>
      </c>
      <c r="B1616" s="292" t="s">
        <v>36852</v>
      </c>
      <c r="C1616" s="376" t="s">
        <v>36853</v>
      </c>
      <c r="D1616" s="376"/>
      <c r="E1616" s="376"/>
      <c r="F1616" s="377" t="s">
        <v>276</v>
      </c>
      <c r="G1616" s="377"/>
      <c r="H1616" s="293">
        <v>170.21</v>
      </c>
    </row>
    <row r="1617" spans="1:8" ht="20.100000000000001" customHeight="1">
      <c r="A1617" s="291" t="s">
        <v>36854</v>
      </c>
      <c r="B1617" s="292" t="s">
        <v>36855</v>
      </c>
      <c r="C1617" s="376" t="s">
        <v>36856</v>
      </c>
      <c r="D1617" s="376"/>
      <c r="E1617" s="376"/>
      <c r="F1617" s="377" t="s">
        <v>276</v>
      </c>
      <c r="G1617" s="377"/>
      <c r="H1617" s="293">
        <v>211.97</v>
      </c>
    </row>
    <row r="1618" spans="1:8" ht="20.100000000000001" customHeight="1">
      <c r="A1618" s="291" t="s">
        <v>36857</v>
      </c>
      <c r="B1618" s="292" t="s">
        <v>36858</v>
      </c>
      <c r="C1618" s="376" t="s">
        <v>36859</v>
      </c>
      <c r="D1618" s="376"/>
      <c r="E1618" s="376"/>
      <c r="F1618" s="377" t="s">
        <v>276</v>
      </c>
      <c r="G1618" s="377"/>
      <c r="H1618" s="293">
        <v>220.21</v>
      </c>
    </row>
    <row r="1619" spans="1:8" ht="20.100000000000001" customHeight="1">
      <c r="A1619" s="291" t="s">
        <v>36860</v>
      </c>
      <c r="B1619" s="292" t="s">
        <v>36861</v>
      </c>
      <c r="C1619" s="376" t="s">
        <v>36862</v>
      </c>
      <c r="D1619" s="376"/>
      <c r="E1619" s="376"/>
      <c r="F1619" s="377" t="s">
        <v>276</v>
      </c>
      <c r="G1619" s="377"/>
      <c r="H1619" s="293">
        <v>228.18</v>
      </c>
    </row>
    <row r="1620" spans="1:8" ht="20.100000000000001" customHeight="1">
      <c r="A1620" s="291" t="s">
        <v>36863</v>
      </c>
      <c r="B1620" s="292" t="s">
        <v>36864</v>
      </c>
      <c r="C1620" s="376" t="s">
        <v>36865</v>
      </c>
      <c r="D1620" s="376"/>
      <c r="E1620" s="376"/>
      <c r="F1620" s="377" t="s">
        <v>276</v>
      </c>
      <c r="G1620" s="377"/>
      <c r="H1620" s="293">
        <v>167.43</v>
      </c>
    </row>
    <row r="1621" spans="1:8" ht="20.100000000000001" customHeight="1">
      <c r="A1621" s="291" t="s">
        <v>36866</v>
      </c>
      <c r="B1621" s="292" t="s">
        <v>36867</v>
      </c>
      <c r="C1621" s="376" t="s">
        <v>36868</v>
      </c>
      <c r="D1621" s="376"/>
      <c r="E1621" s="376"/>
      <c r="F1621" s="377" t="s">
        <v>276</v>
      </c>
      <c r="G1621" s="377"/>
      <c r="H1621" s="293">
        <v>175.86</v>
      </c>
    </row>
    <row r="1622" spans="1:8" ht="20.100000000000001" customHeight="1">
      <c r="A1622" s="291" t="s">
        <v>36869</v>
      </c>
      <c r="B1622" s="292" t="s">
        <v>36870</v>
      </c>
      <c r="C1622" s="376" t="s">
        <v>36871</v>
      </c>
      <c r="D1622" s="376"/>
      <c r="E1622" s="376"/>
      <c r="F1622" s="377" t="s">
        <v>276</v>
      </c>
      <c r="G1622" s="377"/>
      <c r="H1622" s="293">
        <v>182.94</v>
      </c>
    </row>
    <row r="1623" spans="1:8" ht="20.100000000000001" customHeight="1">
      <c r="A1623" s="291" t="s">
        <v>36872</v>
      </c>
      <c r="B1623" s="292" t="s">
        <v>36873</v>
      </c>
      <c r="C1623" s="376" t="s">
        <v>36874</v>
      </c>
      <c r="D1623" s="376"/>
      <c r="E1623" s="376"/>
      <c r="F1623" s="377" t="s">
        <v>276</v>
      </c>
      <c r="G1623" s="377"/>
      <c r="H1623" s="293">
        <v>202.82</v>
      </c>
    </row>
    <row r="1624" spans="1:8" ht="20.100000000000001" customHeight="1">
      <c r="A1624" s="291" t="s">
        <v>36875</v>
      </c>
      <c r="B1624" s="292" t="s">
        <v>36876</v>
      </c>
      <c r="C1624" s="376" t="s">
        <v>36877</v>
      </c>
      <c r="D1624" s="376"/>
      <c r="E1624" s="376"/>
      <c r="F1624" s="377" t="s">
        <v>276</v>
      </c>
      <c r="G1624" s="377"/>
      <c r="H1624" s="293">
        <v>225.84</v>
      </c>
    </row>
    <row r="1625" spans="1:8" ht="20.100000000000001" customHeight="1">
      <c r="A1625" s="291" t="s">
        <v>36878</v>
      </c>
      <c r="B1625" s="292" t="s">
        <v>36879</v>
      </c>
      <c r="C1625" s="376" t="s">
        <v>36880</v>
      </c>
      <c r="D1625" s="376"/>
      <c r="E1625" s="376"/>
      <c r="F1625" s="377" t="s">
        <v>276</v>
      </c>
      <c r="G1625" s="377"/>
      <c r="H1625" s="293">
        <v>248.87</v>
      </c>
    </row>
    <row r="1626" spans="1:8" ht="20.100000000000001" customHeight="1">
      <c r="A1626" s="291" t="s">
        <v>36881</v>
      </c>
      <c r="B1626" s="292" t="s">
        <v>36882</v>
      </c>
      <c r="C1626" s="376" t="s">
        <v>36883</v>
      </c>
      <c r="D1626" s="376"/>
      <c r="E1626" s="376"/>
      <c r="F1626" s="377" t="s">
        <v>276</v>
      </c>
      <c r="G1626" s="377"/>
      <c r="H1626" s="293">
        <v>213.05</v>
      </c>
    </row>
    <row r="1627" spans="1:8" ht="20.100000000000001" customHeight="1">
      <c r="A1627" s="291" t="s">
        <v>36884</v>
      </c>
      <c r="B1627" s="292" t="s">
        <v>36885</v>
      </c>
      <c r="C1627" s="376" t="s">
        <v>36886</v>
      </c>
      <c r="D1627" s="376"/>
      <c r="E1627" s="376"/>
      <c r="F1627" s="377" t="s">
        <v>276</v>
      </c>
      <c r="G1627" s="377"/>
      <c r="H1627" s="293">
        <v>228.4</v>
      </c>
    </row>
    <row r="1628" spans="1:8" ht="20.100000000000001" customHeight="1">
      <c r="A1628" s="291" t="s">
        <v>36887</v>
      </c>
      <c r="B1628" s="292" t="s">
        <v>36888</v>
      </c>
      <c r="C1628" s="376" t="s">
        <v>36889</v>
      </c>
      <c r="D1628" s="376"/>
      <c r="E1628" s="376"/>
      <c r="F1628" s="377" t="s">
        <v>276</v>
      </c>
      <c r="G1628" s="377"/>
      <c r="H1628" s="293">
        <v>243.75</v>
      </c>
    </row>
    <row r="1629" spans="1:8" ht="20.100000000000001" customHeight="1">
      <c r="A1629" s="291" t="s">
        <v>36890</v>
      </c>
      <c r="B1629" s="292" t="s">
        <v>36891</v>
      </c>
      <c r="C1629" s="376" t="s">
        <v>36892</v>
      </c>
      <c r="D1629" s="376"/>
      <c r="E1629" s="376"/>
      <c r="F1629" s="377" t="s">
        <v>276</v>
      </c>
      <c r="G1629" s="377"/>
      <c r="H1629" s="293">
        <v>269.33</v>
      </c>
    </row>
    <row r="1630" spans="1:8" ht="20.100000000000001" customHeight="1">
      <c r="A1630" s="291" t="s">
        <v>36893</v>
      </c>
      <c r="B1630" s="292" t="s">
        <v>36894</v>
      </c>
      <c r="C1630" s="376" t="s">
        <v>36895</v>
      </c>
      <c r="D1630" s="376"/>
      <c r="E1630" s="376"/>
      <c r="F1630" s="377" t="s">
        <v>276</v>
      </c>
      <c r="G1630" s="377"/>
      <c r="H1630" s="293">
        <v>271.89</v>
      </c>
    </row>
    <row r="1631" spans="1:8" ht="20.100000000000001" customHeight="1">
      <c r="A1631" s="291" t="s">
        <v>36896</v>
      </c>
      <c r="B1631" s="292" t="s">
        <v>36897</v>
      </c>
      <c r="C1631" s="376" t="s">
        <v>36898</v>
      </c>
      <c r="D1631" s="376"/>
      <c r="E1631" s="376"/>
      <c r="F1631" s="377" t="s">
        <v>276</v>
      </c>
      <c r="G1631" s="377"/>
      <c r="H1631" s="293">
        <v>209</v>
      </c>
    </row>
    <row r="1632" spans="1:8" ht="20.100000000000001" customHeight="1">
      <c r="A1632" s="291" t="s">
        <v>36899</v>
      </c>
      <c r="B1632" s="292" t="s">
        <v>36900</v>
      </c>
      <c r="C1632" s="376" t="s">
        <v>36901</v>
      </c>
      <c r="D1632" s="376"/>
      <c r="E1632" s="376"/>
      <c r="F1632" s="377" t="s">
        <v>276</v>
      </c>
      <c r="G1632" s="377"/>
      <c r="H1632" s="293">
        <v>242.25</v>
      </c>
    </row>
    <row r="1633" spans="1:8" ht="20.100000000000001" customHeight="1">
      <c r="A1633" s="291" t="s">
        <v>36902</v>
      </c>
      <c r="B1633" s="292" t="s">
        <v>36903</v>
      </c>
      <c r="C1633" s="376" t="s">
        <v>36904</v>
      </c>
      <c r="D1633" s="376"/>
      <c r="E1633" s="376"/>
      <c r="F1633" s="377" t="s">
        <v>276</v>
      </c>
      <c r="G1633" s="377"/>
      <c r="H1633" s="293">
        <v>272.95</v>
      </c>
    </row>
    <row r="1634" spans="1:8" ht="20.100000000000001" customHeight="1">
      <c r="A1634" s="291" t="s">
        <v>36905</v>
      </c>
      <c r="B1634" s="292" t="s">
        <v>36906</v>
      </c>
      <c r="C1634" s="376" t="s">
        <v>36907</v>
      </c>
      <c r="D1634" s="376"/>
      <c r="E1634" s="376"/>
      <c r="F1634" s="377" t="s">
        <v>276</v>
      </c>
      <c r="G1634" s="377"/>
      <c r="H1634" s="293">
        <v>303.64</v>
      </c>
    </row>
    <row r="1635" spans="1:8" ht="20.100000000000001" customHeight="1">
      <c r="A1635" s="291" t="s">
        <v>36908</v>
      </c>
      <c r="B1635" s="292" t="s">
        <v>36909</v>
      </c>
      <c r="C1635" s="376" t="s">
        <v>36910</v>
      </c>
      <c r="D1635" s="376"/>
      <c r="E1635" s="376"/>
      <c r="F1635" s="377" t="s">
        <v>276</v>
      </c>
      <c r="G1635" s="377"/>
      <c r="H1635" s="293">
        <v>334.34</v>
      </c>
    </row>
    <row r="1636" spans="1:8" ht="20.100000000000001" customHeight="1">
      <c r="A1636" s="291" t="s">
        <v>36911</v>
      </c>
      <c r="B1636" s="292" t="s">
        <v>36912</v>
      </c>
      <c r="C1636" s="376" t="s">
        <v>36913</v>
      </c>
      <c r="D1636" s="376"/>
      <c r="E1636" s="376"/>
      <c r="F1636" s="377" t="s">
        <v>39</v>
      </c>
      <c r="G1636" s="377"/>
      <c r="H1636" s="293">
        <v>554.29</v>
      </c>
    </row>
    <row r="1637" spans="1:8" ht="20.100000000000001" customHeight="1">
      <c r="A1637" s="291" t="s">
        <v>36914</v>
      </c>
      <c r="B1637" s="292" t="s">
        <v>36915</v>
      </c>
      <c r="C1637" s="376" t="s">
        <v>36916</v>
      </c>
      <c r="D1637" s="376"/>
      <c r="E1637" s="376"/>
      <c r="F1637" s="377" t="s">
        <v>276</v>
      </c>
      <c r="G1637" s="377"/>
      <c r="H1637" s="293">
        <v>220.22</v>
      </c>
    </row>
    <row r="1638" spans="1:8" ht="20.100000000000001" customHeight="1">
      <c r="A1638" s="291" t="s">
        <v>36917</v>
      </c>
      <c r="B1638" s="292" t="s">
        <v>36918</v>
      </c>
      <c r="C1638" s="376" t="s">
        <v>36919</v>
      </c>
      <c r="D1638" s="376"/>
      <c r="E1638" s="376"/>
      <c r="F1638" s="377" t="s">
        <v>276</v>
      </c>
      <c r="G1638" s="377"/>
      <c r="H1638" s="293">
        <v>28.57</v>
      </c>
    </row>
    <row r="1639" spans="1:8" ht="20.100000000000001" customHeight="1">
      <c r="A1639" s="291" t="s">
        <v>36920</v>
      </c>
      <c r="B1639" s="292" t="s">
        <v>36921</v>
      </c>
      <c r="C1639" s="376" t="s">
        <v>36922</v>
      </c>
      <c r="D1639" s="376"/>
      <c r="E1639" s="376"/>
      <c r="F1639" s="377" t="s">
        <v>276</v>
      </c>
      <c r="G1639" s="377"/>
      <c r="H1639" s="293">
        <v>36.81</v>
      </c>
    </row>
    <row r="1640" spans="1:8" ht="20.100000000000001" customHeight="1">
      <c r="A1640" s="291" t="s">
        <v>36923</v>
      </c>
      <c r="B1640" s="292" t="s">
        <v>36924</v>
      </c>
      <c r="C1640" s="376" t="s">
        <v>36925</v>
      </c>
      <c r="D1640" s="376"/>
      <c r="E1640" s="376"/>
      <c r="F1640" s="377" t="s">
        <v>276</v>
      </c>
      <c r="G1640" s="377"/>
      <c r="H1640" s="293">
        <v>47.45</v>
      </c>
    </row>
    <row r="1641" spans="1:8" ht="20.100000000000001" customHeight="1">
      <c r="A1641" s="291" t="s">
        <v>36926</v>
      </c>
      <c r="B1641" s="292" t="s">
        <v>36927</v>
      </c>
      <c r="C1641" s="376" t="s">
        <v>36928</v>
      </c>
      <c r="D1641" s="376"/>
      <c r="E1641" s="376"/>
      <c r="F1641" s="377" t="s">
        <v>276</v>
      </c>
      <c r="G1641" s="377"/>
      <c r="H1641" s="293">
        <v>49.78</v>
      </c>
    </row>
    <row r="1642" spans="1:8" ht="20.100000000000001" customHeight="1">
      <c r="A1642" s="291" t="s">
        <v>36929</v>
      </c>
      <c r="B1642" s="292" t="s">
        <v>36930</v>
      </c>
      <c r="C1642" s="376" t="s">
        <v>36931</v>
      </c>
      <c r="D1642" s="376"/>
      <c r="E1642" s="376"/>
      <c r="F1642" s="377" t="s">
        <v>276</v>
      </c>
      <c r="G1642" s="377"/>
      <c r="H1642" s="293">
        <v>58.2</v>
      </c>
    </row>
    <row r="1643" spans="1:8" ht="20.100000000000001" customHeight="1">
      <c r="A1643" s="291" t="s">
        <v>36932</v>
      </c>
      <c r="B1643" s="292" t="s">
        <v>36933</v>
      </c>
      <c r="C1643" s="376" t="s">
        <v>36934</v>
      </c>
      <c r="D1643" s="376"/>
      <c r="E1643" s="376"/>
      <c r="F1643" s="377" t="s">
        <v>276</v>
      </c>
      <c r="G1643" s="377"/>
      <c r="H1643" s="293">
        <v>66.209999999999994</v>
      </c>
    </row>
    <row r="1644" spans="1:8" ht="20.100000000000001" customHeight="1">
      <c r="A1644" s="291" t="s">
        <v>36935</v>
      </c>
      <c r="B1644" s="292" t="s">
        <v>36936</v>
      </c>
      <c r="C1644" s="376" t="s">
        <v>36937</v>
      </c>
      <c r="D1644" s="376"/>
      <c r="E1644" s="376"/>
      <c r="F1644" s="377" t="s">
        <v>39</v>
      </c>
      <c r="G1644" s="377"/>
      <c r="H1644" s="293">
        <v>347.71</v>
      </c>
    </row>
    <row r="1645" spans="1:8" ht="20.100000000000001" customHeight="1">
      <c r="A1645" s="291" t="s">
        <v>36938</v>
      </c>
      <c r="B1645" s="292" t="s">
        <v>36939</v>
      </c>
      <c r="C1645" s="376" t="s">
        <v>36940</v>
      </c>
      <c r="D1645" s="376"/>
      <c r="E1645" s="376"/>
      <c r="F1645" s="377" t="s">
        <v>39</v>
      </c>
      <c r="G1645" s="377"/>
      <c r="H1645" s="293">
        <v>633.99</v>
      </c>
    </row>
    <row r="1646" spans="1:8" ht="20.100000000000001" customHeight="1">
      <c r="A1646" s="291" t="s">
        <v>36941</v>
      </c>
      <c r="B1646" s="292" t="s">
        <v>36942</v>
      </c>
      <c r="C1646" s="376" t="s">
        <v>36943</v>
      </c>
      <c r="D1646" s="376"/>
      <c r="E1646" s="376"/>
      <c r="F1646" s="377" t="s">
        <v>39</v>
      </c>
      <c r="G1646" s="377"/>
      <c r="H1646" s="293">
        <v>811.86</v>
      </c>
    </row>
    <row r="1647" spans="1:8" ht="20.100000000000001" customHeight="1">
      <c r="A1647" s="291" t="s">
        <v>36944</v>
      </c>
      <c r="B1647" s="292" t="s">
        <v>36945</v>
      </c>
      <c r="C1647" s="376" t="s">
        <v>36946</v>
      </c>
      <c r="D1647" s="376"/>
      <c r="E1647" s="376"/>
      <c r="F1647" s="377" t="s">
        <v>39</v>
      </c>
      <c r="G1647" s="377"/>
      <c r="H1647" s="293">
        <v>1103.96</v>
      </c>
    </row>
    <row r="1648" spans="1:8" ht="20.100000000000001" customHeight="1">
      <c r="A1648" s="291" t="s">
        <v>36947</v>
      </c>
      <c r="B1648" s="292" t="s">
        <v>36948</v>
      </c>
      <c r="C1648" s="376" t="s">
        <v>36949</v>
      </c>
      <c r="D1648" s="376"/>
      <c r="E1648" s="376"/>
      <c r="F1648" s="377" t="s">
        <v>39</v>
      </c>
      <c r="G1648" s="377"/>
      <c r="H1648" s="293">
        <v>28.19</v>
      </c>
    </row>
    <row r="1649" spans="1:8" ht="20.100000000000001" customHeight="1">
      <c r="A1649" s="289" t="s">
        <v>36950</v>
      </c>
      <c r="B1649" s="378" t="s">
        <v>26456</v>
      </c>
      <c r="C1649" s="378"/>
      <c r="D1649" s="378"/>
      <c r="E1649" s="378"/>
      <c r="F1649" s="378"/>
      <c r="G1649" s="378"/>
      <c r="H1649" s="290">
        <v>5153.43</v>
      </c>
    </row>
    <row r="1650" spans="1:8" ht="20.100000000000001" customHeight="1">
      <c r="A1650" s="291" t="s">
        <v>36951</v>
      </c>
      <c r="B1650" s="292" t="s">
        <v>36952</v>
      </c>
      <c r="C1650" s="376" t="s">
        <v>36953</v>
      </c>
      <c r="D1650" s="376"/>
      <c r="E1650" s="376"/>
      <c r="F1650" s="377" t="s">
        <v>39</v>
      </c>
      <c r="G1650" s="377"/>
      <c r="H1650" s="293">
        <v>26.32</v>
      </c>
    </row>
    <row r="1651" spans="1:8" ht="20.100000000000001" customHeight="1">
      <c r="A1651" s="291" t="s">
        <v>36954</v>
      </c>
      <c r="B1651" s="292" t="s">
        <v>36955</v>
      </c>
      <c r="C1651" s="376" t="s">
        <v>36956</v>
      </c>
      <c r="D1651" s="376"/>
      <c r="E1651" s="376"/>
      <c r="F1651" s="377" t="s">
        <v>39</v>
      </c>
      <c r="G1651" s="377"/>
      <c r="H1651" s="293">
        <v>13.16</v>
      </c>
    </row>
    <row r="1652" spans="1:8" ht="20.100000000000001" customHeight="1">
      <c r="A1652" s="291" t="s">
        <v>36957</v>
      </c>
      <c r="B1652" s="292" t="s">
        <v>36958</v>
      </c>
      <c r="C1652" s="376" t="s">
        <v>36959</v>
      </c>
      <c r="D1652" s="376"/>
      <c r="E1652" s="376"/>
      <c r="F1652" s="377" t="s">
        <v>39</v>
      </c>
      <c r="G1652" s="377"/>
      <c r="H1652" s="293">
        <v>46.78</v>
      </c>
    </row>
    <row r="1653" spans="1:8" ht="20.100000000000001" customHeight="1">
      <c r="A1653" s="291" t="s">
        <v>36960</v>
      </c>
      <c r="B1653" s="292" t="s">
        <v>36961</v>
      </c>
      <c r="C1653" s="376" t="s">
        <v>36962</v>
      </c>
      <c r="D1653" s="376"/>
      <c r="E1653" s="376"/>
      <c r="F1653" s="377" t="s">
        <v>276</v>
      </c>
      <c r="G1653" s="377"/>
      <c r="H1653" s="293">
        <v>87.13</v>
      </c>
    </row>
    <row r="1654" spans="1:8" ht="20.100000000000001" customHeight="1">
      <c r="A1654" s="291" t="s">
        <v>36963</v>
      </c>
      <c r="B1654" s="292" t="s">
        <v>36964</v>
      </c>
      <c r="C1654" s="376" t="s">
        <v>36965</v>
      </c>
      <c r="D1654" s="376"/>
      <c r="E1654" s="376"/>
      <c r="F1654" s="377" t="s">
        <v>276</v>
      </c>
      <c r="G1654" s="377"/>
      <c r="H1654" s="293">
        <v>63.02</v>
      </c>
    </row>
    <row r="1655" spans="1:8" ht="20.100000000000001" customHeight="1">
      <c r="A1655" s="291" t="s">
        <v>36966</v>
      </c>
      <c r="B1655" s="292" t="s">
        <v>36967</v>
      </c>
      <c r="C1655" s="376" t="s">
        <v>36968</v>
      </c>
      <c r="D1655" s="376"/>
      <c r="E1655" s="376"/>
      <c r="F1655" s="377" t="s">
        <v>39</v>
      </c>
      <c r="G1655" s="377"/>
      <c r="H1655" s="293">
        <v>65.37</v>
      </c>
    </row>
    <row r="1656" spans="1:8" ht="20.100000000000001" customHeight="1">
      <c r="A1656" s="291" t="s">
        <v>36969</v>
      </c>
      <c r="B1656" s="292" t="s">
        <v>36970</v>
      </c>
      <c r="C1656" s="376" t="s">
        <v>36971</v>
      </c>
      <c r="D1656" s="376"/>
      <c r="E1656" s="376"/>
      <c r="F1656" s="377" t="s">
        <v>39</v>
      </c>
      <c r="G1656" s="377"/>
      <c r="H1656" s="293">
        <v>44.84</v>
      </c>
    </row>
    <row r="1657" spans="1:8" ht="20.100000000000001" customHeight="1">
      <c r="A1657" s="291" t="s">
        <v>36972</v>
      </c>
      <c r="B1657" s="292" t="s">
        <v>36973</v>
      </c>
      <c r="C1657" s="376" t="s">
        <v>36974</v>
      </c>
      <c r="D1657" s="376"/>
      <c r="E1657" s="376"/>
      <c r="F1657" s="377" t="s">
        <v>39</v>
      </c>
      <c r="G1657" s="377"/>
      <c r="H1657" s="293">
        <v>27.32</v>
      </c>
    </row>
    <row r="1658" spans="1:8" ht="20.100000000000001" customHeight="1">
      <c r="A1658" s="291" t="s">
        <v>36975</v>
      </c>
      <c r="B1658" s="292" t="s">
        <v>36976</v>
      </c>
      <c r="C1658" s="376" t="s">
        <v>36977</v>
      </c>
      <c r="D1658" s="376"/>
      <c r="E1658" s="376"/>
      <c r="F1658" s="377" t="s">
        <v>39</v>
      </c>
      <c r="G1658" s="377"/>
      <c r="H1658" s="293">
        <v>28.25</v>
      </c>
    </row>
    <row r="1659" spans="1:8" ht="20.100000000000001" customHeight="1">
      <c r="A1659" s="291" t="s">
        <v>36978</v>
      </c>
      <c r="B1659" s="292" t="s">
        <v>36979</v>
      </c>
      <c r="C1659" s="376" t="s">
        <v>36980</v>
      </c>
      <c r="D1659" s="376"/>
      <c r="E1659" s="376"/>
      <c r="F1659" s="377" t="s">
        <v>39</v>
      </c>
      <c r="G1659" s="377"/>
      <c r="H1659" s="293">
        <v>56.29</v>
      </c>
    </row>
    <row r="1660" spans="1:8" ht="20.100000000000001" customHeight="1">
      <c r="A1660" s="291" t="s">
        <v>36981</v>
      </c>
      <c r="B1660" s="292" t="s">
        <v>36982</v>
      </c>
      <c r="C1660" s="376" t="s">
        <v>36983</v>
      </c>
      <c r="D1660" s="376"/>
      <c r="E1660" s="376"/>
      <c r="F1660" s="377" t="s">
        <v>39</v>
      </c>
      <c r="G1660" s="377"/>
      <c r="H1660" s="293">
        <v>83.48</v>
      </c>
    </row>
    <row r="1661" spans="1:8" ht="20.100000000000001" customHeight="1">
      <c r="A1661" s="291" t="s">
        <v>36984</v>
      </c>
      <c r="B1661" s="292" t="s">
        <v>36985</v>
      </c>
      <c r="C1661" s="376" t="s">
        <v>36986</v>
      </c>
      <c r="D1661" s="376"/>
      <c r="E1661" s="376"/>
      <c r="F1661" s="377" t="s">
        <v>39</v>
      </c>
      <c r="G1661" s="377"/>
      <c r="H1661" s="293">
        <v>124.57</v>
      </c>
    </row>
    <row r="1662" spans="1:8" ht="20.100000000000001" customHeight="1">
      <c r="A1662" s="291" t="s">
        <v>36987</v>
      </c>
      <c r="B1662" s="292" t="s">
        <v>36988</v>
      </c>
      <c r="C1662" s="376" t="s">
        <v>36989</v>
      </c>
      <c r="D1662" s="376"/>
      <c r="E1662" s="376"/>
      <c r="F1662" s="377" t="s">
        <v>39</v>
      </c>
      <c r="G1662" s="377"/>
      <c r="H1662" s="293">
        <v>135.36000000000001</v>
      </c>
    </row>
    <row r="1663" spans="1:8" ht="20.100000000000001" customHeight="1">
      <c r="A1663" s="291" t="s">
        <v>36990</v>
      </c>
      <c r="B1663" s="292" t="s">
        <v>36991</v>
      </c>
      <c r="C1663" s="376" t="s">
        <v>36992</v>
      </c>
      <c r="D1663" s="376"/>
      <c r="E1663" s="376"/>
      <c r="F1663" s="377" t="s">
        <v>39</v>
      </c>
      <c r="G1663" s="377"/>
      <c r="H1663" s="293">
        <v>100.77</v>
      </c>
    </row>
    <row r="1664" spans="1:8" ht="20.100000000000001" customHeight="1">
      <c r="A1664" s="291" t="s">
        <v>36993</v>
      </c>
      <c r="B1664" s="292" t="s">
        <v>36994</v>
      </c>
      <c r="C1664" s="376" t="s">
        <v>36995</v>
      </c>
      <c r="D1664" s="376"/>
      <c r="E1664" s="376"/>
      <c r="F1664" s="377" t="s">
        <v>39</v>
      </c>
      <c r="G1664" s="377"/>
      <c r="H1664" s="293">
        <v>131.97999999999999</v>
      </c>
    </row>
    <row r="1665" spans="1:8" ht="20.100000000000001" customHeight="1">
      <c r="A1665" s="291" t="s">
        <v>36996</v>
      </c>
      <c r="B1665" s="292" t="s">
        <v>36997</v>
      </c>
      <c r="C1665" s="376" t="s">
        <v>36998</v>
      </c>
      <c r="D1665" s="376"/>
      <c r="E1665" s="376"/>
      <c r="F1665" s="377" t="s">
        <v>39</v>
      </c>
      <c r="G1665" s="377"/>
      <c r="H1665" s="293">
        <v>75.73</v>
      </c>
    </row>
    <row r="1666" spans="1:8" ht="20.100000000000001" customHeight="1">
      <c r="A1666" s="291" t="s">
        <v>36999</v>
      </c>
      <c r="B1666" s="292" t="s">
        <v>37000</v>
      </c>
      <c r="C1666" s="376" t="s">
        <v>37001</v>
      </c>
      <c r="D1666" s="376"/>
      <c r="E1666" s="376"/>
      <c r="F1666" s="377" t="s">
        <v>39</v>
      </c>
      <c r="G1666" s="377"/>
      <c r="H1666" s="293">
        <v>35.07</v>
      </c>
    </row>
    <row r="1667" spans="1:8" ht="20.100000000000001" customHeight="1">
      <c r="A1667" s="291" t="s">
        <v>37002</v>
      </c>
      <c r="B1667" s="292" t="s">
        <v>37003</v>
      </c>
      <c r="C1667" s="376" t="s">
        <v>37004</v>
      </c>
      <c r="D1667" s="376"/>
      <c r="E1667" s="376"/>
      <c r="F1667" s="377" t="s">
        <v>39</v>
      </c>
      <c r="G1667" s="377"/>
      <c r="H1667" s="293">
        <v>19.82</v>
      </c>
    </row>
    <row r="1668" spans="1:8" ht="20.100000000000001" customHeight="1">
      <c r="A1668" s="291" t="s">
        <v>37005</v>
      </c>
      <c r="B1668" s="292" t="s">
        <v>37006</v>
      </c>
      <c r="C1668" s="376" t="s">
        <v>37007</v>
      </c>
      <c r="D1668" s="376"/>
      <c r="E1668" s="376"/>
      <c r="F1668" s="377" t="s">
        <v>39</v>
      </c>
      <c r="G1668" s="377"/>
      <c r="H1668" s="293">
        <v>28.58</v>
      </c>
    </row>
    <row r="1669" spans="1:8" ht="20.100000000000001" customHeight="1">
      <c r="A1669" s="291" t="s">
        <v>37008</v>
      </c>
      <c r="B1669" s="292" t="s">
        <v>37009</v>
      </c>
      <c r="C1669" s="376" t="s">
        <v>37010</v>
      </c>
      <c r="D1669" s="376"/>
      <c r="E1669" s="376"/>
      <c r="F1669" s="377" t="s">
        <v>39</v>
      </c>
      <c r="G1669" s="377"/>
      <c r="H1669" s="293">
        <v>61.87</v>
      </c>
    </row>
    <row r="1670" spans="1:8" ht="20.100000000000001" customHeight="1">
      <c r="A1670" s="291" t="s">
        <v>37011</v>
      </c>
      <c r="B1670" s="292" t="s">
        <v>37012</v>
      </c>
      <c r="C1670" s="376" t="s">
        <v>37013</v>
      </c>
      <c r="D1670" s="376"/>
      <c r="E1670" s="376"/>
      <c r="F1670" s="377" t="s">
        <v>39</v>
      </c>
      <c r="G1670" s="377"/>
      <c r="H1670" s="293">
        <v>43.06</v>
      </c>
    </row>
    <row r="1671" spans="1:8" ht="20.100000000000001" customHeight="1">
      <c r="A1671" s="291" t="s">
        <v>37014</v>
      </c>
      <c r="B1671" s="292" t="s">
        <v>37015</v>
      </c>
      <c r="C1671" s="376" t="s">
        <v>37016</v>
      </c>
      <c r="D1671" s="376"/>
      <c r="E1671" s="376"/>
      <c r="F1671" s="377" t="s">
        <v>39</v>
      </c>
      <c r="G1671" s="377"/>
      <c r="H1671" s="293">
        <v>56.66</v>
      </c>
    </row>
    <row r="1672" spans="1:8" ht="20.100000000000001" customHeight="1">
      <c r="A1672" s="291" t="s">
        <v>37017</v>
      </c>
      <c r="B1672" s="292" t="s">
        <v>37018</v>
      </c>
      <c r="C1672" s="376" t="s">
        <v>37019</v>
      </c>
      <c r="D1672" s="376"/>
      <c r="E1672" s="376"/>
      <c r="F1672" s="377" t="s">
        <v>39</v>
      </c>
      <c r="G1672" s="377"/>
      <c r="H1672" s="293">
        <v>50.36</v>
      </c>
    </row>
    <row r="1673" spans="1:8" ht="20.100000000000001" customHeight="1">
      <c r="A1673" s="291" t="s">
        <v>37020</v>
      </c>
      <c r="B1673" s="292" t="s">
        <v>37021</v>
      </c>
      <c r="C1673" s="376" t="s">
        <v>37022</v>
      </c>
      <c r="D1673" s="376"/>
      <c r="E1673" s="376"/>
      <c r="F1673" s="377" t="s">
        <v>39</v>
      </c>
      <c r="G1673" s="377"/>
      <c r="H1673" s="293">
        <v>42.41</v>
      </c>
    </row>
    <row r="1674" spans="1:8" ht="20.100000000000001" customHeight="1">
      <c r="A1674" s="291" t="s">
        <v>37023</v>
      </c>
      <c r="B1674" s="292" t="s">
        <v>37024</v>
      </c>
      <c r="C1674" s="376" t="s">
        <v>37025</v>
      </c>
      <c r="D1674" s="376"/>
      <c r="E1674" s="376"/>
      <c r="F1674" s="377" t="s">
        <v>276</v>
      </c>
      <c r="G1674" s="377"/>
      <c r="H1674" s="293">
        <v>9.67</v>
      </c>
    </row>
    <row r="1675" spans="1:8" ht="20.100000000000001" customHeight="1">
      <c r="A1675" s="291" t="s">
        <v>37026</v>
      </c>
      <c r="B1675" s="292" t="s">
        <v>37027</v>
      </c>
      <c r="C1675" s="376" t="s">
        <v>37028</v>
      </c>
      <c r="D1675" s="376"/>
      <c r="E1675" s="376"/>
      <c r="F1675" s="377" t="s">
        <v>39</v>
      </c>
      <c r="G1675" s="377"/>
      <c r="H1675" s="293">
        <v>13.14</v>
      </c>
    </row>
    <row r="1676" spans="1:8" ht="20.100000000000001" customHeight="1">
      <c r="A1676" s="291" t="s">
        <v>37029</v>
      </c>
      <c r="B1676" s="292" t="s">
        <v>37030</v>
      </c>
      <c r="C1676" s="376" t="s">
        <v>37031</v>
      </c>
      <c r="D1676" s="376"/>
      <c r="E1676" s="376"/>
      <c r="F1676" s="377" t="s">
        <v>276</v>
      </c>
      <c r="G1676" s="377"/>
      <c r="H1676" s="293">
        <v>44.38</v>
      </c>
    </row>
    <row r="1677" spans="1:8" ht="20.100000000000001" customHeight="1">
      <c r="A1677" s="291" t="s">
        <v>37032</v>
      </c>
      <c r="B1677" s="292" t="s">
        <v>37033</v>
      </c>
      <c r="C1677" s="376" t="s">
        <v>37034</v>
      </c>
      <c r="D1677" s="376"/>
      <c r="E1677" s="376"/>
      <c r="F1677" s="377" t="s">
        <v>4</v>
      </c>
      <c r="G1677" s="377"/>
      <c r="H1677" s="293">
        <v>202.4</v>
      </c>
    </row>
    <row r="1678" spans="1:8" ht="20.100000000000001" customHeight="1">
      <c r="A1678" s="291" t="s">
        <v>37035</v>
      </c>
      <c r="B1678" s="292" t="s">
        <v>37036</v>
      </c>
      <c r="C1678" s="376" t="s">
        <v>37037</v>
      </c>
      <c r="D1678" s="376"/>
      <c r="E1678" s="376"/>
      <c r="F1678" s="377" t="s">
        <v>4</v>
      </c>
      <c r="G1678" s="377"/>
      <c r="H1678" s="293">
        <v>123.29</v>
      </c>
    </row>
    <row r="1679" spans="1:8" ht="20.100000000000001" customHeight="1">
      <c r="A1679" s="291" t="s">
        <v>37038</v>
      </c>
      <c r="B1679" s="292" t="s">
        <v>37039</v>
      </c>
      <c r="C1679" s="376" t="s">
        <v>37040</v>
      </c>
      <c r="D1679" s="376"/>
      <c r="E1679" s="376"/>
      <c r="F1679" s="377" t="s">
        <v>276</v>
      </c>
      <c r="G1679" s="377"/>
      <c r="H1679" s="293">
        <v>12.09</v>
      </c>
    </row>
    <row r="1680" spans="1:8" ht="20.100000000000001" customHeight="1">
      <c r="A1680" s="291" t="s">
        <v>37041</v>
      </c>
      <c r="B1680" s="292" t="s">
        <v>37042</v>
      </c>
      <c r="C1680" s="376" t="s">
        <v>37043</v>
      </c>
      <c r="D1680" s="376"/>
      <c r="E1680" s="376"/>
      <c r="F1680" s="377" t="s">
        <v>276</v>
      </c>
      <c r="G1680" s="377"/>
      <c r="H1680" s="293">
        <v>47.4</v>
      </c>
    </row>
    <row r="1681" spans="1:8" ht="20.100000000000001" customHeight="1">
      <c r="A1681" s="291" t="s">
        <v>37044</v>
      </c>
      <c r="B1681" s="292" t="s">
        <v>37045</v>
      </c>
      <c r="C1681" s="376" t="s">
        <v>37046</v>
      </c>
      <c r="D1681" s="376"/>
      <c r="E1681" s="376"/>
      <c r="F1681" s="377" t="s">
        <v>276</v>
      </c>
      <c r="G1681" s="377"/>
      <c r="H1681" s="293">
        <v>48.6</v>
      </c>
    </row>
    <row r="1682" spans="1:8" ht="20.100000000000001" customHeight="1">
      <c r="A1682" s="291" t="s">
        <v>37047</v>
      </c>
      <c r="B1682" s="292" t="s">
        <v>37048</v>
      </c>
      <c r="C1682" s="376" t="s">
        <v>37049</v>
      </c>
      <c r="D1682" s="376"/>
      <c r="E1682" s="376"/>
      <c r="F1682" s="377" t="s">
        <v>276</v>
      </c>
      <c r="G1682" s="377"/>
      <c r="H1682" s="293">
        <v>54.99</v>
      </c>
    </row>
    <row r="1683" spans="1:8" ht="20.100000000000001" customHeight="1">
      <c r="A1683" s="291" t="s">
        <v>37050</v>
      </c>
      <c r="B1683" s="292" t="s">
        <v>37051</v>
      </c>
      <c r="C1683" s="376" t="s">
        <v>37052</v>
      </c>
      <c r="D1683" s="376"/>
      <c r="E1683" s="376"/>
      <c r="F1683" s="377" t="s">
        <v>276</v>
      </c>
      <c r="G1683" s="377"/>
      <c r="H1683" s="293">
        <v>39.04</v>
      </c>
    </row>
    <row r="1684" spans="1:8" ht="20.100000000000001" customHeight="1">
      <c r="A1684" s="291" t="s">
        <v>37053</v>
      </c>
      <c r="B1684" s="292" t="s">
        <v>37054</v>
      </c>
      <c r="C1684" s="376" t="s">
        <v>37055</v>
      </c>
      <c r="D1684" s="376"/>
      <c r="E1684" s="376"/>
      <c r="F1684" s="377" t="s">
        <v>39</v>
      </c>
      <c r="G1684" s="377"/>
      <c r="H1684" s="293">
        <v>52.87</v>
      </c>
    </row>
    <row r="1685" spans="1:8" ht="20.100000000000001" customHeight="1">
      <c r="A1685" s="291" t="s">
        <v>37056</v>
      </c>
      <c r="B1685" s="292" t="s">
        <v>37057</v>
      </c>
      <c r="C1685" s="376" t="s">
        <v>37058</v>
      </c>
      <c r="D1685" s="376"/>
      <c r="E1685" s="376"/>
      <c r="F1685" s="377" t="s">
        <v>39</v>
      </c>
      <c r="G1685" s="377"/>
      <c r="H1685" s="293">
        <v>32.97</v>
      </c>
    </row>
    <row r="1686" spans="1:8" ht="20.100000000000001" customHeight="1">
      <c r="A1686" s="291" t="s">
        <v>37059</v>
      </c>
      <c r="B1686" s="292" t="s">
        <v>37060</v>
      </c>
      <c r="C1686" s="376" t="s">
        <v>37061</v>
      </c>
      <c r="D1686" s="376"/>
      <c r="E1686" s="376"/>
      <c r="F1686" s="377" t="s">
        <v>39</v>
      </c>
      <c r="G1686" s="377"/>
      <c r="H1686" s="293">
        <v>89.61</v>
      </c>
    </row>
    <row r="1687" spans="1:8" ht="20.100000000000001" customHeight="1">
      <c r="A1687" s="291" t="s">
        <v>37062</v>
      </c>
      <c r="B1687" s="292" t="s">
        <v>37063</v>
      </c>
      <c r="C1687" s="376" t="s">
        <v>37064</v>
      </c>
      <c r="D1687" s="376"/>
      <c r="E1687" s="376"/>
      <c r="F1687" s="377" t="s">
        <v>276</v>
      </c>
      <c r="G1687" s="377"/>
      <c r="H1687" s="293">
        <v>67.77</v>
      </c>
    </row>
    <row r="1688" spans="1:8" ht="20.100000000000001" customHeight="1">
      <c r="A1688" s="291" t="s">
        <v>37065</v>
      </c>
      <c r="B1688" s="292" t="s">
        <v>37066</v>
      </c>
      <c r="C1688" s="376" t="s">
        <v>37067</v>
      </c>
      <c r="D1688" s="376"/>
      <c r="E1688" s="376"/>
      <c r="F1688" s="377" t="s">
        <v>276</v>
      </c>
      <c r="G1688" s="377"/>
      <c r="H1688" s="293">
        <v>101</v>
      </c>
    </row>
    <row r="1689" spans="1:8" ht="20.100000000000001" customHeight="1">
      <c r="A1689" s="291" t="s">
        <v>37068</v>
      </c>
      <c r="B1689" s="292" t="s">
        <v>37069</v>
      </c>
      <c r="C1689" s="376" t="s">
        <v>37070</v>
      </c>
      <c r="D1689" s="376"/>
      <c r="E1689" s="376"/>
      <c r="F1689" s="377" t="s">
        <v>276</v>
      </c>
      <c r="G1689" s="377"/>
      <c r="H1689" s="293">
        <v>110.3</v>
      </c>
    </row>
    <row r="1690" spans="1:8" ht="20.100000000000001" customHeight="1">
      <c r="A1690" s="291" t="s">
        <v>37071</v>
      </c>
      <c r="B1690" s="292" t="s">
        <v>37072</v>
      </c>
      <c r="C1690" s="376" t="s">
        <v>37073</v>
      </c>
      <c r="D1690" s="376"/>
      <c r="E1690" s="376"/>
      <c r="F1690" s="377" t="s">
        <v>276</v>
      </c>
      <c r="G1690" s="377"/>
      <c r="H1690" s="293">
        <v>104.92</v>
      </c>
    </row>
    <row r="1691" spans="1:8" ht="20.100000000000001" customHeight="1">
      <c r="A1691" s="291" t="s">
        <v>37074</v>
      </c>
      <c r="B1691" s="292" t="s">
        <v>37075</v>
      </c>
      <c r="C1691" s="376" t="s">
        <v>37076</v>
      </c>
      <c r="D1691" s="376"/>
      <c r="E1691" s="376"/>
      <c r="F1691" s="377" t="s">
        <v>276</v>
      </c>
      <c r="G1691" s="377"/>
      <c r="H1691" s="293">
        <v>104.92</v>
      </c>
    </row>
    <row r="1692" spans="1:8" ht="20.100000000000001" customHeight="1">
      <c r="A1692" s="291" t="s">
        <v>37077</v>
      </c>
      <c r="B1692" s="292" t="s">
        <v>37078</v>
      </c>
      <c r="C1692" s="376" t="s">
        <v>37079</v>
      </c>
      <c r="D1692" s="376"/>
      <c r="E1692" s="376"/>
      <c r="F1692" s="377" t="s">
        <v>276</v>
      </c>
      <c r="G1692" s="377"/>
      <c r="H1692" s="293">
        <v>169.64</v>
      </c>
    </row>
    <row r="1693" spans="1:8" ht="20.100000000000001" customHeight="1">
      <c r="A1693" s="291" t="s">
        <v>37080</v>
      </c>
      <c r="B1693" s="292" t="s">
        <v>37081</v>
      </c>
      <c r="C1693" s="376" t="s">
        <v>37082</v>
      </c>
      <c r="D1693" s="376"/>
      <c r="E1693" s="376"/>
      <c r="F1693" s="377" t="s">
        <v>276</v>
      </c>
      <c r="G1693" s="377"/>
      <c r="H1693" s="293">
        <v>185.11</v>
      </c>
    </row>
    <row r="1694" spans="1:8" ht="20.100000000000001" customHeight="1">
      <c r="A1694" s="291" t="s">
        <v>37083</v>
      </c>
      <c r="B1694" s="292" t="s">
        <v>37084</v>
      </c>
      <c r="C1694" s="376" t="s">
        <v>37085</v>
      </c>
      <c r="D1694" s="376"/>
      <c r="E1694" s="376"/>
      <c r="F1694" s="377" t="s">
        <v>276</v>
      </c>
      <c r="G1694" s="377"/>
      <c r="H1694" s="293">
        <v>213.52</v>
      </c>
    </row>
    <row r="1695" spans="1:8" ht="20.100000000000001" customHeight="1">
      <c r="A1695" s="291" t="s">
        <v>37086</v>
      </c>
      <c r="B1695" s="292" t="s">
        <v>37087</v>
      </c>
      <c r="C1695" s="376" t="s">
        <v>37088</v>
      </c>
      <c r="D1695" s="376"/>
      <c r="E1695" s="376"/>
      <c r="F1695" s="377" t="s">
        <v>276</v>
      </c>
      <c r="G1695" s="377"/>
      <c r="H1695" s="293">
        <v>127.49</v>
      </c>
    </row>
    <row r="1696" spans="1:8" ht="20.100000000000001" customHeight="1">
      <c r="A1696" s="291" t="s">
        <v>37089</v>
      </c>
      <c r="B1696" s="292" t="s">
        <v>37090</v>
      </c>
      <c r="C1696" s="376" t="s">
        <v>37091</v>
      </c>
      <c r="D1696" s="376"/>
      <c r="E1696" s="376"/>
      <c r="F1696" s="377" t="s">
        <v>276</v>
      </c>
      <c r="G1696" s="377"/>
      <c r="H1696" s="293">
        <v>127.49</v>
      </c>
    </row>
    <row r="1697" spans="1:8" ht="20.100000000000001" customHeight="1">
      <c r="A1697" s="291" t="s">
        <v>37092</v>
      </c>
      <c r="B1697" s="292" t="s">
        <v>37093</v>
      </c>
      <c r="C1697" s="376" t="s">
        <v>37094</v>
      </c>
      <c r="D1697" s="376"/>
      <c r="E1697" s="376"/>
      <c r="F1697" s="377" t="s">
        <v>276</v>
      </c>
      <c r="G1697" s="377"/>
      <c r="H1697" s="293">
        <v>62.37</v>
      </c>
    </row>
    <row r="1698" spans="1:8" ht="20.100000000000001" customHeight="1">
      <c r="A1698" s="291" t="s">
        <v>37095</v>
      </c>
      <c r="B1698" s="292" t="s">
        <v>37096</v>
      </c>
      <c r="C1698" s="376" t="s">
        <v>367</v>
      </c>
      <c r="D1698" s="376"/>
      <c r="E1698" s="376"/>
      <c r="F1698" s="377" t="s">
        <v>276</v>
      </c>
      <c r="G1698" s="377"/>
      <c r="H1698" s="293">
        <v>55.27</v>
      </c>
    </row>
    <row r="1699" spans="1:8" ht="20.100000000000001" customHeight="1">
      <c r="A1699" s="291" t="s">
        <v>37097</v>
      </c>
      <c r="B1699" s="292" t="s">
        <v>37098</v>
      </c>
      <c r="C1699" s="376" t="s">
        <v>37099</v>
      </c>
      <c r="D1699" s="376"/>
      <c r="E1699" s="376"/>
      <c r="F1699" s="377" t="s">
        <v>276</v>
      </c>
      <c r="G1699" s="377"/>
      <c r="H1699" s="293">
        <v>49.32</v>
      </c>
    </row>
    <row r="1700" spans="1:8" ht="20.100000000000001" customHeight="1">
      <c r="A1700" s="291" t="s">
        <v>37100</v>
      </c>
      <c r="B1700" s="292" t="s">
        <v>37101</v>
      </c>
      <c r="C1700" s="376" t="s">
        <v>37102</v>
      </c>
      <c r="D1700" s="376"/>
      <c r="E1700" s="376"/>
      <c r="F1700" s="377" t="s">
        <v>276</v>
      </c>
      <c r="G1700" s="377"/>
      <c r="H1700" s="293">
        <v>110.08</v>
      </c>
    </row>
    <row r="1701" spans="1:8" ht="20.100000000000001" customHeight="1">
      <c r="A1701" s="291" t="s">
        <v>37103</v>
      </c>
      <c r="B1701" s="292" t="s">
        <v>37104</v>
      </c>
      <c r="C1701" s="376" t="s">
        <v>37105</v>
      </c>
      <c r="D1701" s="376"/>
      <c r="E1701" s="376"/>
      <c r="F1701" s="377" t="s">
        <v>276</v>
      </c>
      <c r="G1701" s="377"/>
      <c r="H1701" s="293">
        <v>139.84</v>
      </c>
    </row>
    <row r="1702" spans="1:8" ht="20.100000000000001" customHeight="1">
      <c r="A1702" s="291" t="s">
        <v>37106</v>
      </c>
      <c r="B1702" s="292" t="s">
        <v>37107</v>
      </c>
      <c r="C1702" s="376" t="s">
        <v>37108</v>
      </c>
      <c r="D1702" s="376"/>
      <c r="E1702" s="376"/>
      <c r="F1702" s="377" t="s">
        <v>276</v>
      </c>
      <c r="G1702" s="377"/>
      <c r="H1702" s="293">
        <v>142.01</v>
      </c>
    </row>
    <row r="1703" spans="1:8" ht="20.100000000000001" customHeight="1">
      <c r="A1703" s="291" t="s">
        <v>37109</v>
      </c>
      <c r="B1703" s="292" t="s">
        <v>37110</v>
      </c>
      <c r="C1703" s="376" t="s">
        <v>37111</v>
      </c>
      <c r="D1703" s="376"/>
      <c r="E1703" s="376"/>
      <c r="F1703" s="377" t="s">
        <v>276</v>
      </c>
      <c r="G1703" s="377"/>
      <c r="H1703" s="293">
        <v>132.12</v>
      </c>
    </row>
    <row r="1704" spans="1:8" ht="20.100000000000001" customHeight="1">
      <c r="A1704" s="291" t="s">
        <v>37112</v>
      </c>
      <c r="B1704" s="292" t="s">
        <v>37113</v>
      </c>
      <c r="C1704" s="376" t="s">
        <v>37114</v>
      </c>
      <c r="D1704" s="376"/>
      <c r="E1704" s="376"/>
      <c r="F1704" s="377" t="s">
        <v>276</v>
      </c>
      <c r="G1704" s="377"/>
      <c r="H1704" s="293">
        <v>119.87</v>
      </c>
    </row>
    <row r="1705" spans="1:8" ht="20.100000000000001" customHeight="1">
      <c r="A1705" s="291" t="s">
        <v>37115</v>
      </c>
      <c r="B1705" s="292" t="s">
        <v>37116</v>
      </c>
      <c r="C1705" s="376" t="s">
        <v>37117</v>
      </c>
      <c r="D1705" s="376"/>
      <c r="E1705" s="376"/>
      <c r="F1705" s="377" t="s">
        <v>276</v>
      </c>
      <c r="G1705" s="377"/>
      <c r="H1705" s="293">
        <v>120.93</v>
      </c>
    </row>
    <row r="1706" spans="1:8" ht="20.100000000000001" customHeight="1">
      <c r="A1706" s="291" t="s">
        <v>37118</v>
      </c>
      <c r="B1706" s="292" t="s">
        <v>37119</v>
      </c>
      <c r="C1706" s="376" t="s">
        <v>37120</v>
      </c>
      <c r="D1706" s="376"/>
      <c r="E1706" s="376"/>
      <c r="F1706" s="377" t="s">
        <v>276</v>
      </c>
      <c r="G1706" s="377"/>
      <c r="H1706" s="293">
        <v>26.97</v>
      </c>
    </row>
    <row r="1707" spans="1:8" ht="20.100000000000001" customHeight="1">
      <c r="A1707" s="291" t="s">
        <v>37121</v>
      </c>
      <c r="B1707" s="292" t="s">
        <v>37122</v>
      </c>
      <c r="C1707" s="376" t="s">
        <v>37123</v>
      </c>
      <c r="D1707" s="376"/>
      <c r="E1707" s="376"/>
      <c r="F1707" s="377" t="s">
        <v>276</v>
      </c>
      <c r="G1707" s="377"/>
      <c r="H1707" s="293">
        <v>144.83000000000001</v>
      </c>
    </row>
    <row r="1708" spans="1:8" ht="20.100000000000001" customHeight="1">
      <c r="A1708" s="291" t="s">
        <v>37124</v>
      </c>
      <c r="B1708" s="292" t="s">
        <v>37125</v>
      </c>
      <c r="C1708" s="376" t="s">
        <v>37126</v>
      </c>
      <c r="D1708" s="376"/>
      <c r="E1708" s="376"/>
      <c r="F1708" s="377" t="s">
        <v>276</v>
      </c>
      <c r="G1708" s="377"/>
      <c r="H1708" s="293">
        <v>46.25</v>
      </c>
    </row>
    <row r="1709" spans="1:8" ht="20.100000000000001" customHeight="1">
      <c r="A1709" s="291" t="s">
        <v>37127</v>
      </c>
      <c r="B1709" s="292" t="s">
        <v>37128</v>
      </c>
      <c r="C1709" s="376" t="s">
        <v>37129</v>
      </c>
      <c r="D1709" s="376"/>
      <c r="E1709" s="376"/>
      <c r="F1709" s="377" t="s">
        <v>276</v>
      </c>
      <c r="G1709" s="377"/>
      <c r="H1709" s="293">
        <v>43.47</v>
      </c>
    </row>
    <row r="1710" spans="1:8" ht="20.100000000000001" customHeight="1">
      <c r="A1710" s="291" t="s">
        <v>37130</v>
      </c>
      <c r="B1710" s="292" t="s">
        <v>37131</v>
      </c>
      <c r="C1710" s="376" t="s">
        <v>37132</v>
      </c>
      <c r="D1710" s="376"/>
      <c r="E1710" s="376"/>
      <c r="F1710" s="377" t="s">
        <v>276</v>
      </c>
      <c r="G1710" s="377"/>
      <c r="H1710" s="293">
        <v>55.74</v>
      </c>
    </row>
    <row r="1711" spans="1:8" ht="20.100000000000001" customHeight="1">
      <c r="A1711" s="291" t="s">
        <v>37133</v>
      </c>
      <c r="B1711" s="292" t="s">
        <v>37134</v>
      </c>
      <c r="C1711" s="376" t="s">
        <v>37135</v>
      </c>
      <c r="D1711" s="376"/>
      <c r="E1711" s="376"/>
      <c r="F1711" s="377" t="s">
        <v>276</v>
      </c>
      <c r="G1711" s="377"/>
      <c r="H1711" s="293">
        <v>16.739999999999998</v>
      </c>
    </row>
    <row r="1712" spans="1:8" ht="20.100000000000001" customHeight="1">
      <c r="A1712" s="291" t="s">
        <v>37136</v>
      </c>
      <c r="B1712" s="292" t="s">
        <v>37137</v>
      </c>
      <c r="C1712" s="376" t="s">
        <v>37138</v>
      </c>
      <c r="D1712" s="376"/>
      <c r="E1712" s="376"/>
      <c r="F1712" s="377" t="s">
        <v>276</v>
      </c>
      <c r="G1712" s="377"/>
      <c r="H1712" s="293">
        <v>21.51</v>
      </c>
    </row>
    <row r="1713" spans="1:8" ht="20.100000000000001" customHeight="1">
      <c r="A1713" s="291" t="s">
        <v>37139</v>
      </c>
      <c r="B1713" s="292" t="s">
        <v>37140</v>
      </c>
      <c r="C1713" s="376" t="s">
        <v>37141</v>
      </c>
      <c r="D1713" s="376"/>
      <c r="E1713" s="376"/>
      <c r="F1713" s="377" t="s">
        <v>276</v>
      </c>
      <c r="G1713" s="377"/>
      <c r="H1713" s="293">
        <v>33.81</v>
      </c>
    </row>
    <row r="1714" spans="1:8" ht="20.100000000000001" customHeight="1">
      <c r="A1714" s="291" t="s">
        <v>37142</v>
      </c>
      <c r="B1714" s="292" t="s">
        <v>37143</v>
      </c>
      <c r="C1714" s="376" t="s">
        <v>37144</v>
      </c>
      <c r="D1714" s="376"/>
      <c r="E1714" s="376"/>
      <c r="F1714" s="377" t="s">
        <v>276</v>
      </c>
      <c r="G1714" s="377"/>
      <c r="H1714" s="293">
        <v>130.83000000000001</v>
      </c>
    </row>
    <row r="1715" spans="1:8" ht="20.100000000000001" customHeight="1">
      <c r="A1715" s="291" t="s">
        <v>37145</v>
      </c>
      <c r="B1715" s="292" t="s">
        <v>37146</v>
      </c>
      <c r="C1715" s="376" t="s">
        <v>37147</v>
      </c>
      <c r="D1715" s="376"/>
      <c r="E1715" s="376"/>
      <c r="F1715" s="377" t="s">
        <v>276</v>
      </c>
      <c r="G1715" s="377"/>
      <c r="H1715" s="293">
        <v>41.13</v>
      </c>
    </row>
    <row r="1716" spans="1:8" ht="20.100000000000001" customHeight="1">
      <c r="A1716" s="291" t="s">
        <v>37148</v>
      </c>
      <c r="B1716" s="292" t="s">
        <v>37149</v>
      </c>
      <c r="C1716" s="376" t="s">
        <v>37150</v>
      </c>
      <c r="D1716" s="376"/>
      <c r="E1716" s="376"/>
      <c r="F1716" s="377" t="s">
        <v>276</v>
      </c>
      <c r="G1716" s="377"/>
      <c r="H1716" s="293">
        <v>68.33</v>
      </c>
    </row>
    <row r="1717" spans="1:8" ht="20.100000000000001" customHeight="1">
      <c r="A1717" s="291" t="s">
        <v>37151</v>
      </c>
      <c r="B1717" s="292" t="s">
        <v>37152</v>
      </c>
      <c r="C1717" s="376" t="s">
        <v>368</v>
      </c>
      <c r="D1717" s="376"/>
      <c r="E1717" s="376"/>
      <c r="F1717" s="377" t="s">
        <v>276</v>
      </c>
      <c r="G1717" s="377"/>
      <c r="H1717" s="293">
        <v>61.2</v>
      </c>
    </row>
    <row r="1718" spans="1:8" ht="20.100000000000001" customHeight="1">
      <c r="A1718" s="289" t="s">
        <v>37153</v>
      </c>
      <c r="B1718" s="378" t="s">
        <v>37154</v>
      </c>
      <c r="C1718" s="378"/>
      <c r="D1718" s="378"/>
      <c r="E1718" s="378"/>
      <c r="F1718" s="378"/>
      <c r="G1718" s="378"/>
      <c r="H1718" s="290">
        <v>717.63</v>
      </c>
    </row>
    <row r="1719" spans="1:8" ht="20.100000000000001" customHeight="1">
      <c r="A1719" s="376" t="s">
        <v>37155</v>
      </c>
      <c r="B1719" s="377" t="s">
        <v>37156</v>
      </c>
      <c r="C1719" s="376" t="s">
        <v>37157</v>
      </c>
      <c r="D1719" s="376"/>
      <c r="E1719" s="376"/>
      <c r="F1719" s="377" t="s">
        <v>276</v>
      </c>
      <c r="G1719" s="377"/>
      <c r="H1719" s="384">
        <v>146.61000000000001</v>
      </c>
    </row>
    <row r="1720" spans="1:8" ht="2.1" customHeight="1">
      <c r="A1720" s="376"/>
      <c r="B1720" s="377"/>
      <c r="C1720" s="376"/>
      <c r="D1720" s="376"/>
      <c r="E1720" s="376"/>
      <c r="F1720" s="377"/>
      <c r="G1720" s="377"/>
      <c r="H1720" s="384"/>
    </row>
    <row r="1721" spans="1:8" ht="20.100000000000001" customHeight="1">
      <c r="A1721" s="376" t="s">
        <v>37158</v>
      </c>
      <c r="B1721" s="377" t="s">
        <v>37159</v>
      </c>
      <c r="C1721" s="376" t="s">
        <v>37160</v>
      </c>
      <c r="D1721" s="376"/>
      <c r="E1721" s="376"/>
      <c r="F1721" s="377" t="s">
        <v>276</v>
      </c>
      <c r="G1721" s="377"/>
      <c r="H1721" s="384">
        <v>161.54</v>
      </c>
    </row>
    <row r="1722" spans="1:8" ht="2.1" customHeight="1">
      <c r="A1722" s="376"/>
      <c r="B1722" s="377"/>
      <c r="C1722" s="376"/>
      <c r="D1722" s="376"/>
      <c r="E1722" s="376"/>
      <c r="F1722" s="377"/>
      <c r="G1722" s="377"/>
      <c r="H1722" s="384"/>
    </row>
    <row r="1723" spans="1:8" ht="20.100000000000001" customHeight="1">
      <c r="A1723" s="376" t="s">
        <v>37161</v>
      </c>
      <c r="B1723" s="377" t="s">
        <v>37162</v>
      </c>
      <c r="C1723" s="376" t="s">
        <v>37163</v>
      </c>
      <c r="D1723" s="376"/>
      <c r="E1723" s="376"/>
      <c r="F1723" s="377" t="s">
        <v>276</v>
      </c>
      <c r="G1723" s="377"/>
      <c r="H1723" s="384">
        <v>125.78</v>
      </c>
    </row>
    <row r="1724" spans="1:8" ht="2.1" customHeight="1">
      <c r="A1724" s="376"/>
      <c r="B1724" s="377"/>
      <c r="C1724" s="376"/>
      <c r="D1724" s="376"/>
      <c r="E1724" s="376"/>
      <c r="F1724" s="377"/>
      <c r="G1724" s="377"/>
      <c r="H1724" s="384"/>
    </row>
    <row r="1725" spans="1:8" ht="20.100000000000001" customHeight="1">
      <c r="A1725" s="291" t="s">
        <v>37164</v>
      </c>
      <c r="B1725" s="292" t="s">
        <v>37165</v>
      </c>
      <c r="C1725" s="376" t="s">
        <v>37166</v>
      </c>
      <c r="D1725" s="376"/>
      <c r="E1725" s="376"/>
      <c r="F1725" s="377" t="s">
        <v>276</v>
      </c>
      <c r="G1725" s="377"/>
      <c r="H1725" s="293">
        <v>123.37</v>
      </c>
    </row>
    <row r="1726" spans="1:8" ht="20.100000000000001" customHeight="1">
      <c r="A1726" s="291" t="s">
        <v>37167</v>
      </c>
      <c r="B1726" s="292" t="s">
        <v>37168</v>
      </c>
      <c r="C1726" s="376" t="s">
        <v>37169</v>
      </c>
      <c r="D1726" s="376"/>
      <c r="E1726" s="376"/>
      <c r="F1726" s="377" t="s">
        <v>276</v>
      </c>
      <c r="G1726" s="377"/>
      <c r="H1726" s="293">
        <v>160.33000000000001</v>
      </c>
    </row>
    <row r="1727" spans="1:8" ht="20.100000000000001" customHeight="1">
      <c r="A1727" s="289" t="s">
        <v>37170</v>
      </c>
      <c r="B1727" s="378" t="s">
        <v>37171</v>
      </c>
      <c r="C1727" s="378"/>
      <c r="D1727" s="378"/>
      <c r="E1727" s="378"/>
      <c r="F1727" s="378"/>
      <c r="G1727" s="378"/>
      <c r="H1727" s="290">
        <v>3437.99</v>
      </c>
    </row>
    <row r="1728" spans="1:8" ht="20.100000000000001" customHeight="1">
      <c r="A1728" s="291" t="s">
        <v>37172</v>
      </c>
      <c r="B1728" s="292" t="s">
        <v>37173</v>
      </c>
      <c r="C1728" s="376" t="s">
        <v>37174</v>
      </c>
      <c r="D1728" s="376"/>
      <c r="E1728" s="376"/>
      <c r="F1728" s="377" t="s">
        <v>276</v>
      </c>
      <c r="G1728" s="377"/>
      <c r="H1728" s="293">
        <v>629.41999999999996</v>
      </c>
    </row>
    <row r="1729" spans="1:8" ht="20.100000000000001" customHeight="1">
      <c r="A1729" s="291" t="s">
        <v>37175</v>
      </c>
      <c r="B1729" s="292" t="s">
        <v>37176</v>
      </c>
      <c r="C1729" s="376" t="s">
        <v>37177</v>
      </c>
      <c r="D1729" s="376"/>
      <c r="E1729" s="376"/>
      <c r="F1729" s="377" t="s">
        <v>276</v>
      </c>
      <c r="G1729" s="377"/>
      <c r="H1729" s="293">
        <v>126.85</v>
      </c>
    </row>
    <row r="1730" spans="1:8" ht="20.100000000000001" customHeight="1">
      <c r="A1730" s="291" t="s">
        <v>37178</v>
      </c>
      <c r="B1730" s="292" t="s">
        <v>37179</v>
      </c>
      <c r="C1730" s="376" t="s">
        <v>37180</v>
      </c>
      <c r="D1730" s="376"/>
      <c r="E1730" s="376"/>
      <c r="F1730" s="377" t="s">
        <v>276</v>
      </c>
      <c r="G1730" s="377"/>
      <c r="H1730" s="293">
        <v>434.26</v>
      </c>
    </row>
    <row r="1731" spans="1:8" ht="20.100000000000001" customHeight="1">
      <c r="A1731" s="291" t="s">
        <v>37181</v>
      </c>
      <c r="B1731" s="292" t="s">
        <v>37182</v>
      </c>
      <c r="C1731" s="376" t="s">
        <v>37183</v>
      </c>
      <c r="D1731" s="376"/>
      <c r="E1731" s="376"/>
      <c r="F1731" s="377" t="s">
        <v>276</v>
      </c>
      <c r="G1731" s="377"/>
      <c r="H1731" s="293">
        <v>83.79</v>
      </c>
    </row>
    <row r="1732" spans="1:8" ht="20.100000000000001" customHeight="1">
      <c r="A1732" s="291" t="s">
        <v>37184</v>
      </c>
      <c r="B1732" s="292" t="s">
        <v>37185</v>
      </c>
      <c r="C1732" s="376" t="s">
        <v>37186</v>
      </c>
      <c r="D1732" s="376"/>
      <c r="E1732" s="376"/>
      <c r="F1732" s="377" t="s">
        <v>276</v>
      </c>
      <c r="G1732" s="377"/>
      <c r="H1732" s="293">
        <v>531.51</v>
      </c>
    </row>
    <row r="1733" spans="1:8" ht="20.100000000000001" customHeight="1">
      <c r="A1733" s="291" t="s">
        <v>37187</v>
      </c>
      <c r="B1733" s="292" t="s">
        <v>37188</v>
      </c>
      <c r="C1733" s="376" t="s">
        <v>37189</v>
      </c>
      <c r="D1733" s="376"/>
      <c r="E1733" s="376"/>
      <c r="F1733" s="377" t="s">
        <v>276</v>
      </c>
      <c r="G1733" s="377"/>
      <c r="H1733" s="293">
        <v>422.27</v>
      </c>
    </row>
    <row r="1734" spans="1:8" ht="20.100000000000001" customHeight="1">
      <c r="A1734" s="291" t="s">
        <v>37190</v>
      </c>
      <c r="B1734" s="292" t="s">
        <v>37191</v>
      </c>
      <c r="C1734" s="376" t="s">
        <v>37192</v>
      </c>
      <c r="D1734" s="376"/>
      <c r="E1734" s="376"/>
      <c r="F1734" s="377" t="s">
        <v>276</v>
      </c>
      <c r="G1734" s="377"/>
      <c r="H1734" s="293">
        <v>573.35</v>
      </c>
    </row>
    <row r="1735" spans="1:8" ht="20.100000000000001" customHeight="1">
      <c r="A1735" s="291" t="s">
        <v>37193</v>
      </c>
      <c r="B1735" s="292" t="s">
        <v>37194</v>
      </c>
      <c r="C1735" s="376" t="s">
        <v>37195</v>
      </c>
      <c r="D1735" s="376"/>
      <c r="E1735" s="376"/>
      <c r="F1735" s="377" t="s">
        <v>276</v>
      </c>
      <c r="G1735" s="377"/>
      <c r="H1735" s="293">
        <v>636.54</v>
      </c>
    </row>
    <row r="1736" spans="1:8" ht="20.100000000000001" customHeight="1">
      <c r="A1736" s="289" t="s">
        <v>37196</v>
      </c>
      <c r="B1736" s="378" t="s">
        <v>35797</v>
      </c>
      <c r="C1736" s="378"/>
      <c r="D1736" s="378"/>
      <c r="E1736" s="378"/>
      <c r="F1736" s="378"/>
      <c r="G1736" s="378"/>
      <c r="H1736" s="290">
        <v>1917.97</v>
      </c>
    </row>
    <row r="1737" spans="1:8" ht="20.100000000000001" customHeight="1">
      <c r="A1737" s="291" t="s">
        <v>37197</v>
      </c>
      <c r="B1737" s="292" t="s">
        <v>37198</v>
      </c>
      <c r="C1737" s="376" t="s">
        <v>37199</v>
      </c>
      <c r="D1737" s="376"/>
      <c r="E1737" s="376"/>
      <c r="F1737" s="377" t="s">
        <v>39</v>
      </c>
      <c r="G1737" s="377"/>
      <c r="H1737" s="293">
        <v>29.22</v>
      </c>
    </row>
    <row r="1738" spans="1:8" ht="20.100000000000001" customHeight="1">
      <c r="A1738" s="291" t="s">
        <v>37200</v>
      </c>
      <c r="B1738" s="292" t="s">
        <v>37201</v>
      </c>
      <c r="C1738" s="376" t="s">
        <v>37202</v>
      </c>
      <c r="D1738" s="376"/>
      <c r="E1738" s="376"/>
      <c r="F1738" s="377" t="s">
        <v>39</v>
      </c>
      <c r="G1738" s="377"/>
      <c r="H1738" s="293">
        <v>29.68</v>
      </c>
    </row>
    <row r="1739" spans="1:8" ht="20.100000000000001" customHeight="1">
      <c r="A1739" s="291" t="s">
        <v>37203</v>
      </c>
      <c r="B1739" s="292" t="s">
        <v>37204</v>
      </c>
      <c r="C1739" s="376" t="s">
        <v>37205</v>
      </c>
      <c r="D1739" s="376"/>
      <c r="E1739" s="376"/>
      <c r="F1739" s="377" t="s">
        <v>39</v>
      </c>
      <c r="G1739" s="377"/>
      <c r="H1739" s="293">
        <v>60.53</v>
      </c>
    </row>
    <row r="1740" spans="1:8" ht="20.100000000000001" customHeight="1">
      <c r="A1740" s="291" t="s">
        <v>37206</v>
      </c>
      <c r="B1740" s="292" t="s">
        <v>37207</v>
      </c>
      <c r="C1740" s="376" t="s">
        <v>37208</v>
      </c>
      <c r="D1740" s="376"/>
      <c r="E1740" s="376"/>
      <c r="F1740" s="377" t="s">
        <v>39</v>
      </c>
      <c r="G1740" s="377"/>
      <c r="H1740" s="293">
        <v>132.4</v>
      </c>
    </row>
    <row r="1741" spans="1:8" ht="20.100000000000001" customHeight="1">
      <c r="A1741" s="291" t="s">
        <v>37209</v>
      </c>
      <c r="B1741" s="292" t="s">
        <v>37210</v>
      </c>
      <c r="C1741" s="376" t="s">
        <v>37211</v>
      </c>
      <c r="D1741" s="376"/>
      <c r="E1741" s="376"/>
      <c r="F1741" s="377" t="s">
        <v>39</v>
      </c>
      <c r="G1741" s="377"/>
      <c r="H1741" s="293">
        <v>158.4</v>
      </c>
    </row>
    <row r="1742" spans="1:8" ht="20.100000000000001" customHeight="1">
      <c r="A1742" s="291" t="s">
        <v>37212</v>
      </c>
      <c r="B1742" s="292" t="s">
        <v>37213</v>
      </c>
      <c r="C1742" s="376" t="s">
        <v>37214</v>
      </c>
      <c r="D1742" s="376"/>
      <c r="E1742" s="376"/>
      <c r="F1742" s="377" t="s">
        <v>39</v>
      </c>
      <c r="G1742" s="377"/>
      <c r="H1742" s="293">
        <v>60.75</v>
      </c>
    </row>
    <row r="1743" spans="1:8" ht="20.100000000000001" customHeight="1">
      <c r="A1743" s="291" t="s">
        <v>37215</v>
      </c>
      <c r="B1743" s="292" t="s">
        <v>37216</v>
      </c>
      <c r="C1743" s="376" t="s">
        <v>37217</v>
      </c>
      <c r="D1743" s="376"/>
      <c r="E1743" s="376"/>
      <c r="F1743" s="377" t="s">
        <v>39</v>
      </c>
      <c r="G1743" s="377"/>
      <c r="H1743" s="293">
        <v>78.05</v>
      </c>
    </row>
    <row r="1744" spans="1:8" ht="20.100000000000001" customHeight="1">
      <c r="A1744" s="291" t="s">
        <v>37218</v>
      </c>
      <c r="B1744" s="292" t="s">
        <v>37219</v>
      </c>
      <c r="C1744" s="376" t="s">
        <v>37220</v>
      </c>
      <c r="D1744" s="376"/>
      <c r="E1744" s="376"/>
      <c r="F1744" s="377" t="s">
        <v>39</v>
      </c>
      <c r="G1744" s="377"/>
      <c r="H1744" s="293">
        <v>38.340000000000003</v>
      </c>
    </row>
    <row r="1745" spans="1:8" ht="20.100000000000001" customHeight="1">
      <c r="A1745" s="376" t="s">
        <v>37221</v>
      </c>
      <c r="B1745" s="377" t="s">
        <v>37222</v>
      </c>
      <c r="C1745" s="376" t="s">
        <v>37223</v>
      </c>
      <c r="D1745" s="376"/>
      <c r="E1745" s="376"/>
      <c r="F1745" s="377" t="s">
        <v>276</v>
      </c>
      <c r="G1745" s="377"/>
      <c r="H1745" s="384">
        <v>151.87</v>
      </c>
    </row>
    <row r="1746" spans="1:8" ht="2.1" customHeight="1">
      <c r="A1746" s="376"/>
      <c r="B1746" s="377"/>
      <c r="C1746" s="376"/>
      <c r="D1746" s="376"/>
      <c r="E1746" s="376"/>
      <c r="F1746" s="377"/>
      <c r="G1746" s="377"/>
      <c r="H1746" s="384"/>
    </row>
    <row r="1747" spans="1:8" ht="20.100000000000001" customHeight="1">
      <c r="A1747" s="291" t="s">
        <v>37224</v>
      </c>
      <c r="B1747" s="292" t="s">
        <v>37225</v>
      </c>
      <c r="C1747" s="376" t="s">
        <v>37226</v>
      </c>
      <c r="D1747" s="376"/>
      <c r="E1747" s="376"/>
      <c r="F1747" s="377" t="s">
        <v>276</v>
      </c>
      <c r="G1747" s="377"/>
      <c r="H1747" s="293">
        <v>33.840000000000003</v>
      </c>
    </row>
    <row r="1748" spans="1:8" ht="20.100000000000001" customHeight="1">
      <c r="A1748" s="291" t="s">
        <v>37227</v>
      </c>
      <c r="B1748" s="292" t="s">
        <v>37228</v>
      </c>
      <c r="C1748" s="376" t="s">
        <v>37229</v>
      </c>
      <c r="D1748" s="376"/>
      <c r="E1748" s="376"/>
      <c r="F1748" s="377" t="s">
        <v>276</v>
      </c>
      <c r="G1748" s="377"/>
      <c r="H1748" s="293">
        <v>148.88999999999999</v>
      </c>
    </row>
    <row r="1749" spans="1:8" ht="20.100000000000001" customHeight="1">
      <c r="A1749" s="291" t="s">
        <v>37230</v>
      </c>
      <c r="B1749" s="292" t="s">
        <v>37231</v>
      </c>
      <c r="C1749" s="376" t="s">
        <v>37232</v>
      </c>
      <c r="D1749" s="376"/>
      <c r="E1749" s="376"/>
      <c r="F1749" s="377" t="s">
        <v>276</v>
      </c>
      <c r="G1749" s="377"/>
      <c r="H1749" s="293">
        <v>9.8800000000000008</v>
      </c>
    </row>
    <row r="1750" spans="1:8" ht="20.100000000000001" customHeight="1">
      <c r="A1750" s="291" t="s">
        <v>37233</v>
      </c>
      <c r="B1750" s="292" t="s">
        <v>37234</v>
      </c>
      <c r="C1750" s="376" t="s">
        <v>37235</v>
      </c>
      <c r="D1750" s="376"/>
      <c r="E1750" s="376"/>
      <c r="F1750" s="377" t="s">
        <v>39</v>
      </c>
      <c r="G1750" s="377"/>
      <c r="H1750" s="293">
        <v>103.68</v>
      </c>
    </row>
    <row r="1751" spans="1:8" ht="20.100000000000001" customHeight="1">
      <c r="A1751" s="291" t="s">
        <v>37236</v>
      </c>
      <c r="B1751" s="292" t="s">
        <v>37237</v>
      </c>
      <c r="C1751" s="376" t="s">
        <v>37238</v>
      </c>
      <c r="D1751" s="376"/>
      <c r="E1751" s="376"/>
      <c r="F1751" s="377" t="s">
        <v>39</v>
      </c>
      <c r="G1751" s="377"/>
      <c r="H1751" s="293">
        <v>36.159999999999997</v>
      </c>
    </row>
    <row r="1752" spans="1:8" ht="20.100000000000001" customHeight="1">
      <c r="A1752" s="291" t="s">
        <v>37239</v>
      </c>
      <c r="B1752" s="292" t="s">
        <v>37240</v>
      </c>
      <c r="C1752" s="376" t="s">
        <v>37241</v>
      </c>
      <c r="D1752" s="376"/>
      <c r="E1752" s="376"/>
      <c r="F1752" s="377" t="s">
        <v>39</v>
      </c>
      <c r="G1752" s="377"/>
      <c r="H1752" s="293">
        <v>86.07</v>
      </c>
    </row>
    <row r="1753" spans="1:8" ht="20.100000000000001" customHeight="1">
      <c r="A1753" s="291" t="s">
        <v>37242</v>
      </c>
      <c r="B1753" s="292" t="s">
        <v>37243</v>
      </c>
      <c r="C1753" s="376" t="s">
        <v>37244</v>
      </c>
      <c r="D1753" s="376"/>
      <c r="E1753" s="376"/>
      <c r="F1753" s="377" t="s">
        <v>39</v>
      </c>
      <c r="G1753" s="377"/>
      <c r="H1753" s="293">
        <v>108.24</v>
      </c>
    </row>
    <row r="1754" spans="1:8" ht="20.100000000000001" customHeight="1">
      <c r="A1754" s="291" t="s">
        <v>37245</v>
      </c>
      <c r="B1754" s="292" t="s">
        <v>37246</v>
      </c>
      <c r="C1754" s="376" t="s">
        <v>37247</v>
      </c>
      <c r="D1754" s="376"/>
      <c r="E1754" s="376"/>
      <c r="F1754" s="377" t="s">
        <v>39</v>
      </c>
      <c r="G1754" s="377"/>
      <c r="H1754" s="293">
        <v>64.900000000000006</v>
      </c>
    </row>
    <row r="1755" spans="1:8" ht="20.100000000000001" customHeight="1">
      <c r="A1755" s="291" t="s">
        <v>37248</v>
      </c>
      <c r="B1755" s="292" t="s">
        <v>37249</v>
      </c>
      <c r="C1755" s="376" t="s">
        <v>37250</v>
      </c>
      <c r="D1755" s="376"/>
      <c r="E1755" s="376"/>
      <c r="F1755" s="377" t="s">
        <v>39</v>
      </c>
      <c r="G1755" s="377"/>
      <c r="H1755" s="293">
        <v>50.36</v>
      </c>
    </row>
    <row r="1756" spans="1:8" ht="20.100000000000001" customHeight="1">
      <c r="A1756" s="291" t="s">
        <v>37251</v>
      </c>
      <c r="B1756" s="292" t="s">
        <v>37252</v>
      </c>
      <c r="C1756" s="376" t="s">
        <v>37253</v>
      </c>
      <c r="D1756" s="376"/>
      <c r="E1756" s="376"/>
      <c r="F1756" s="377" t="s">
        <v>39</v>
      </c>
      <c r="G1756" s="377"/>
      <c r="H1756" s="293">
        <v>149.91999999999999</v>
      </c>
    </row>
    <row r="1757" spans="1:8" ht="20.100000000000001" customHeight="1">
      <c r="A1757" s="376" t="s">
        <v>37254</v>
      </c>
      <c r="B1757" s="377" t="s">
        <v>37255</v>
      </c>
      <c r="C1757" s="376" t="s">
        <v>37256</v>
      </c>
      <c r="D1757" s="376"/>
      <c r="E1757" s="376"/>
      <c r="F1757" s="377" t="s">
        <v>276</v>
      </c>
      <c r="G1757" s="377"/>
      <c r="H1757" s="384">
        <v>137.75</v>
      </c>
    </row>
    <row r="1758" spans="1:8" ht="2.1" customHeight="1">
      <c r="A1758" s="376"/>
      <c r="B1758" s="377"/>
      <c r="C1758" s="376"/>
      <c r="D1758" s="376"/>
      <c r="E1758" s="376"/>
      <c r="F1758" s="377"/>
      <c r="G1758" s="377"/>
      <c r="H1758" s="384"/>
    </row>
    <row r="1759" spans="1:8" ht="20.100000000000001" customHeight="1">
      <c r="A1759" s="291" t="s">
        <v>37257</v>
      </c>
      <c r="B1759" s="292" t="s">
        <v>37258</v>
      </c>
      <c r="C1759" s="376" t="s">
        <v>37259</v>
      </c>
      <c r="D1759" s="376"/>
      <c r="E1759" s="376"/>
      <c r="F1759" s="377" t="s">
        <v>276</v>
      </c>
      <c r="G1759" s="377"/>
      <c r="H1759" s="293">
        <v>249.04</v>
      </c>
    </row>
    <row r="1760" spans="1:8" ht="20.100000000000001" customHeight="1">
      <c r="A1760" s="289" t="s">
        <v>37260</v>
      </c>
      <c r="B1760" s="378" t="s">
        <v>37261</v>
      </c>
      <c r="C1760" s="378"/>
      <c r="D1760" s="378"/>
      <c r="E1760" s="378"/>
      <c r="F1760" s="378"/>
      <c r="G1760" s="378"/>
      <c r="H1760" s="290">
        <v>2746.02</v>
      </c>
    </row>
    <row r="1761" spans="1:8" ht="20.100000000000001" customHeight="1">
      <c r="A1761" s="289" t="s">
        <v>37262</v>
      </c>
      <c r="B1761" s="378" t="s">
        <v>37263</v>
      </c>
      <c r="C1761" s="378"/>
      <c r="D1761" s="378"/>
      <c r="E1761" s="378"/>
      <c r="F1761" s="378"/>
      <c r="G1761" s="378"/>
      <c r="H1761" s="290">
        <v>80.06</v>
      </c>
    </row>
    <row r="1762" spans="1:8" ht="20.100000000000001" customHeight="1">
      <c r="A1762" s="376" t="s">
        <v>37264</v>
      </c>
      <c r="B1762" s="377" t="s">
        <v>37265</v>
      </c>
      <c r="C1762" s="376" t="s">
        <v>37266</v>
      </c>
      <c r="D1762" s="376"/>
      <c r="E1762" s="376"/>
      <c r="F1762" s="377" t="s">
        <v>276</v>
      </c>
      <c r="G1762" s="377"/>
      <c r="H1762" s="384">
        <v>42.94</v>
      </c>
    </row>
    <row r="1763" spans="1:8" ht="11.1" customHeight="1">
      <c r="A1763" s="376"/>
      <c r="B1763" s="377"/>
      <c r="C1763" s="376"/>
      <c r="D1763" s="376"/>
      <c r="E1763" s="376"/>
      <c r="F1763" s="377"/>
      <c r="G1763" s="377"/>
      <c r="H1763" s="384"/>
    </row>
    <row r="1764" spans="1:8" ht="20.100000000000001" customHeight="1">
      <c r="A1764" s="376" t="s">
        <v>37267</v>
      </c>
      <c r="B1764" s="377" t="s">
        <v>37268</v>
      </c>
      <c r="C1764" s="376" t="s">
        <v>37269</v>
      </c>
      <c r="D1764" s="376"/>
      <c r="E1764" s="376"/>
      <c r="F1764" s="377" t="s">
        <v>39</v>
      </c>
      <c r="G1764" s="377"/>
      <c r="H1764" s="384">
        <v>37.119999999999997</v>
      </c>
    </row>
    <row r="1765" spans="1:8" ht="2.1" customHeight="1">
      <c r="A1765" s="376"/>
      <c r="B1765" s="377"/>
      <c r="C1765" s="376"/>
      <c r="D1765" s="376"/>
      <c r="E1765" s="376"/>
      <c r="F1765" s="377"/>
      <c r="G1765" s="377"/>
      <c r="H1765" s="384"/>
    </row>
    <row r="1766" spans="1:8" ht="20.100000000000001" customHeight="1">
      <c r="A1766" s="289" t="s">
        <v>37270</v>
      </c>
      <c r="B1766" s="378" t="s">
        <v>37271</v>
      </c>
      <c r="C1766" s="378"/>
      <c r="D1766" s="378"/>
      <c r="E1766" s="378"/>
      <c r="F1766" s="378"/>
      <c r="G1766" s="378"/>
      <c r="H1766" s="290">
        <v>104.32</v>
      </c>
    </row>
    <row r="1767" spans="1:8" ht="20.100000000000001" customHeight="1">
      <c r="A1767" s="376" t="s">
        <v>37272</v>
      </c>
      <c r="B1767" s="377" t="s">
        <v>37273</v>
      </c>
      <c r="C1767" s="376" t="s">
        <v>37274</v>
      </c>
      <c r="D1767" s="376"/>
      <c r="E1767" s="376"/>
      <c r="F1767" s="377" t="s">
        <v>276</v>
      </c>
      <c r="G1767" s="377"/>
      <c r="H1767" s="384">
        <v>7.85</v>
      </c>
    </row>
    <row r="1768" spans="1:8" ht="2.1" customHeight="1">
      <c r="A1768" s="376"/>
      <c r="B1768" s="377"/>
      <c r="C1768" s="376"/>
      <c r="D1768" s="376"/>
      <c r="E1768" s="376"/>
      <c r="F1768" s="377"/>
      <c r="G1768" s="377"/>
      <c r="H1768" s="384"/>
    </row>
    <row r="1769" spans="1:8" ht="20.100000000000001" customHeight="1">
      <c r="A1769" s="376" t="s">
        <v>37275</v>
      </c>
      <c r="B1769" s="377" t="s">
        <v>37276</v>
      </c>
      <c r="C1769" s="376" t="s">
        <v>37277</v>
      </c>
      <c r="D1769" s="376"/>
      <c r="E1769" s="376"/>
      <c r="F1769" s="377" t="s">
        <v>276</v>
      </c>
      <c r="G1769" s="377"/>
      <c r="H1769" s="384">
        <v>44.77</v>
      </c>
    </row>
    <row r="1770" spans="1:8" ht="2.1" customHeight="1">
      <c r="A1770" s="376"/>
      <c r="B1770" s="377"/>
      <c r="C1770" s="376"/>
      <c r="D1770" s="376"/>
      <c r="E1770" s="376"/>
      <c r="F1770" s="377"/>
      <c r="G1770" s="377"/>
      <c r="H1770" s="384"/>
    </row>
    <row r="1771" spans="1:8" ht="20.100000000000001" customHeight="1">
      <c r="A1771" s="291" t="s">
        <v>37278</v>
      </c>
      <c r="B1771" s="292" t="s">
        <v>37279</v>
      </c>
      <c r="C1771" s="376" t="s">
        <v>37280</v>
      </c>
      <c r="D1771" s="376"/>
      <c r="E1771" s="376"/>
      <c r="F1771" s="377" t="s">
        <v>276</v>
      </c>
      <c r="G1771" s="377"/>
      <c r="H1771" s="293">
        <v>15.96</v>
      </c>
    </row>
    <row r="1772" spans="1:8" ht="20.100000000000001" customHeight="1">
      <c r="A1772" s="291" t="s">
        <v>37281</v>
      </c>
      <c r="B1772" s="292" t="s">
        <v>37282</v>
      </c>
      <c r="C1772" s="376" t="s">
        <v>37283</v>
      </c>
      <c r="D1772" s="376"/>
      <c r="E1772" s="376"/>
      <c r="F1772" s="377" t="s">
        <v>276</v>
      </c>
      <c r="G1772" s="377"/>
      <c r="H1772" s="293">
        <v>35.74</v>
      </c>
    </row>
    <row r="1773" spans="1:8" ht="20.100000000000001" customHeight="1">
      <c r="A1773" s="289" t="s">
        <v>37284</v>
      </c>
      <c r="B1773" s="378" t="s">
        <v>37285</v>
      </c>
      <c r="C1773" s="378"/>
      <c r="D1773" s="378"/>
      <c r="E1773" s="378"/>
      <c r="F1773" s="378"/>
      <c r="G1773" s="378"/>
      <c r="H1773" s="290">
        <v>139.22</v>
      </c>
    </row>
    <row r="1774" spans="1:8" ht="20.100000000000001" customHeight="1">
      <c r="A1774" s="376" t="s">
        <v>37286</v>
      </c>
      <c r="B1774" s="377" t="s">
        <v>37287</v>
      </c>
      <c r="C1774" s="376" t="s">
        <v>37288</v>
      </c>
      <c r="D1774" s="376"/>
      <c r="E1774" s="376"/>
      <c r="F1774" s="377" t="s">
        <v>276</v>
      </c>
      <c r="G1774" s="377"/>
      <c r="H1774" s="384">
        <v>57.16</v>
      </c>
    </row>
    <row r="1775" spans="1:8" ht="2.1" customHeight="1">
      <c r="A1775" s="376"/>
      <c r="B1775" s="377"/>
      <c r="C1775" s="376"/>
      <c r="D1775" s="376"/>
      <c r="E1775" s="376"/>
      <c r="F1775" s="377"/>
      <c r="G1775" s="377"/>
      <c r="H1775" s="384"/>
    </row>
    <row r="1776" spans="1:8" ht="20.100000000000001" customHeight="1">
      <c r="A1776" s="376" t="s">
        <v>37289</v>
      </c>
      <c r="B1776" s="377" t="s">
        <v>37290</v>
      </c>
      <c r="C1776" s="376" t="s">
        <v>37291</v>
      </c>
      <c r="D1776" s="376"/>
      <c r="E1776" s="376"/>
      <c r="F1776" s="377" t="s">
        <v>276</v>
      </c>
      <c r="G1776" s="377"/>
      <c r="H1776" s="384">
        <v>32.76</v>
      </c>
    </row>
    <row r="1777" spans="1:8" ht="2.1" customHeight="1">
      <c r="A1777" s="376"/>
      <c r="B1777" s="377"/>
      <c r="C1777" s="376"/>
      <c r="D1777" s="376"/>
      <c r="E1777" s="376"/>
      <c r="F1777" s="377"/>
      <c r="G1777" s="377"/>
      <c r="H1777" s="384"/>
    </row>
    <row r="1778" spans="1:8" ht="20.100000000000001" customHeight="1">
      <c r="A1778" s="376" t="s">
        <v>37292</v>
      </c>
      <c r="B1778" s="377" t="s">
        <v>37293</v>
      </c>
      <c r="C1778" s="376" t="s">
        <v>37294</v>
      </c>
      <c r="D1778" s="376"/>
      <c r="E1778" s="376"/>
      <c r="F1778" s="377" t="s">
        <v>276</v>
      </c>
      <c r="G1778" s="377"/>
      <c r="H1778" s="384">
        <v>49.3</v>
      </c>
    </row>
    <row r="1779" spans="1:8" ht="2.1" customHeight="1">
      <c r="A1779" s="376"/>
      <c r="B1779" s="377"/>
      <c r="C1779" s="376"/>
      <c r="D1779" s="376"/>
      <c r="E1779" s="376"/>
      <c r="F1779" s="377"/>
      <c r="G1779" s="377"/>
      <c r="H1779" s="384"/>
    </row>
    <row r="1780" spans="1:8" ht="20.100000000000001" customHeight="1">
      <c r="A1780" s="289" t="s">
        <v>37295</v>
      </c>
      <c r="B1780" s="378" t="s">
        <v>37296</v>
      </c>
      <c r="C1780" s="378"/>
      <c r="D1780" s="378"/>
      <c r="E1780" s="378"/>
      <c r="F1780" s="378"/>
      <c r="G1780" s="378"/>
      <c r="H1780" s="290">
        <v>560</v>
      </c>
    </row>
    <row r="1781" spans="1:8" ht="20.100000000000001" customHeight="1">
      <c r="A1781" s="376" t="s">
        <v>37297</v>
      </c>
      <c r="B1781" s="377" t="s">
        <v>37298</v>
      </c>
      <c r="C1781" s="376" t="s">
        <v>37299</v>
      </c>
      <c r="D1781" s="376"/>
      <c r="E1781" s="376"/>
      <c r="F1781" s="377" t="s">
        <v>276</v>
      </c>
      <c r="G1781" s="377"/>
      <c r="H1781" s="384">
        <v>133.16999999999999</v>
      </c>
    </row>
    <row r="1782" spans="1:8" ht="2.1" customHeight="1">
      <c r="A1782" s="376"/>
      <c r="B1782" s="377"/>
      <c r="C1782" s="376"/>
      <c r="D1782" s="376"/>
      <c r="E1782" s="376"/>
      <c r="F1782" s="377"/>
      <c r="G1782" s="377"/>
      <c r="H1782" s="384"/>
    </row>
    <row r="1783" spans="1:8" ht="20.100000000000001" customHeight="1">
      <c r="A1783" s="376" t="s">
        <v>37300</v>
      </c>
      <c r="B1783" s="377" t="s">
        <v>37301</v>
      </c>
      <c r="C1783" s="376" t="s">
        <v>37302</v>
      </c>
      <c r="D1783" s="376"/>
      <c r="E1783" s="376"/>
      <c r="F1783" s="377" t="s">
        <v>276</v>
      </c>
      <c r="G1783" s="377"/>
      <c r="H1783" s="384">
        <v>188.51</v>
      </c>
    </row>
    <row r="1784" spans="1:8" ht="2.1" customHeight="1">
      <c r="A1784" s="376"/>
      <c r="B1784" s="377"/>
      <c r="C1784" s="376"/>
      <c r="D1784" s="376"/>
      <c r="E1784" s="376"/>
      <c r="F1784" s="377"/>
      <c r="G1784" s="377"/>
      <c r="H1784" s="384"/>
    </row>
    <row r="1785" spans="1:8" ht="20.100000000000001" customHeight="1">
      <c r="A1785" s="376" t="s">
        <v>37303</v>
      </c>
      <c r="B1785" s="377" t="s">
        <v>37304</v>
      </c>
      <c r="C1785" s="376" t="s">
        <v>37305</v>
      </c>
      <c r="D1785" s="376"/>
      <c r="E1785" s="376"/>
      <c r="F1785" s="377" t="s">
        <v>276</v>
      </c>
      <c r="G1785" s="377"/>
      <c r="H1785" s="384">
        <v>150.81</v>
      </c>
    </row>
    <row r="1786" spans="1:8" ht="2.1" customHeight="1">
      <c r="A1786" s="376"/>
      <c r="B1786" s="377"/>
      <c r="C1786" s="376"/>
      <c r="D1786" s="376"/>
      <c r="E1786" s="376"/>
      <c r="F1786" s="377"/>
      <c r="G1786" s="377"/>
      <c r="H1786" s="384"/>
    </row>
    <row r="1787" spans="1:8" ht="20.100000000000001" customHeight="1">
      <c r="A1787" s="376" t="s">
        <v>37306</v>
      </c>
      <c r="B1787" s="377" t="s">
        <v>37307</v>
      </c>
      <c r="C1787" s="376" t="s">
        <v>37308</v>
      </c>
      <c r="D1787" s="376"/>
      <c r="E1787" s="376"/>
      <c r="F1787" s="377" t="s">
        <v>276</v>
      </c>
      <c r="G1787" s="377"/>
      <c r="H1787" s="384">
        <v>57.16</v>
      </c>
    </row>
    <row r="1788" spans="1:8" ht="2.1" customHeight="1">
      <c r="A1788" s="376"/>
      <c r="B1788" s="377"/>
      <c r="C1788" s="376"/>
      <c r="D1788" s="376"/>
      <c r="E1788" s="376"/>
      <c r="F1788" s="377"/>
      <c r="G1788" s="377"/>
      <c r="H1788" s="384"/>
    </row>
    <row r="1789" spans="1:8" ht="20.100000000000001" customHeight="1">
      <c r="A1789" s="376" t="s">
        <v>37309</v>
      </c>
      <c r="B1789" s="377" t="s">
        <v>37310</v>
      </c>
      <c r="C1789" s="376" t="s">
        <v>37311</v>
      </c>
      <c r="D1789" s="376"/>
      <c r="E1789" s="376"/>
      <c r="F1789" s="377" t="s">
        <v>276</v>
      </c>
      <c r="G1789" s="377"/>
      <c r="H1789" s="384">
        <v>30.35</v>
      </c>
    </row>
    <row r="1790" spans="1:8" ht="2.1" customHeight="1">
      <c r="A1790" s="376"/>
      <c r="B1790" s="377"/>
      <c r="C1790" s="376"/>
      <c r="D1790" s="376"/>
      <c r="E1790" s="376"/>
      <c r="F1790" s="377"/>
      <c r="G1790" s="377"/>
      <c r="H1790" s="384"/>
    </row>
    <row r="1791" spans="1:8" ht="20.100000000000001" customHeight="1">
      <c r="A1791" s="289" t="s">
        <v>37312</v>
      </c>
      <c r="B1791" s="378" t="s">
        <v>37313</v>
      </c>
      <c r="C1791" s="378"/>
      <c r="D1791" s="378"/>
      <c r="E1791" s="378"/>
      <c r="F1791" s="378"/>
      <c r="G1791" s="378"/>
      <c r="H1791" s="290">
        <v>230.94</v>
      </c>
    </row>
    <row r="1792" spans="1:8" ht="20.100000000000001" customHeight="1">
      <c r="A1792" s="376" t="s">
        <v>37314</v>
      </c>
      <c r="B1792" s="377" t="s">
        <v>37315</v>
      </c>
      <c r="C1792" s="376" t="s">
        <v>37316</v>
      </c>
      <c r="D1792" s="376"/>
      <c r="E1792" s="376"/>
      <c r="F1792" s="377" t="s">
        <v>276</v>
      </c>
      <c r="G1792" s="377"/>
      <c r="H1792" s="384">
        <v>29.32</v>
      </c>
    </row>
    <row r="1793" spans="1:8" ht="11.1" customHeight="1">
      <c r="A1793" s="376"/>
      <c r="B1793" s="377"/>
      <c r="C1793" s="376"/>
      <c r="D1793" s="376"/>
      <c r="E1793" s="376"/>
      <c r="F1793" s="377"/>
      <c r="G1793" s="377"/>
      <c r="H1793" s="384"/>
    </row>
    <row r="1794" spans="1:8" ht="20.100000000000001" customHeight="1">
      <c r="A1794" s="376" t="s">
        <v>37317</v>
      </c>
      <c r="B1794" s="377" t="s">
        <v>37318</v>
      </c>
      <c r="C1794" s="376" t="s">
        <v>37319</v>
      </c>
      <c r="D1794" s="376"/>
      <c r="E1794" s="376"/>
      <c r="F1794" s="377" t="s">
        <v>276</v>
      </c>
      <c r="G1794" s="377"/>
      <c r="H1794" s="384">
        <v>79.209999999999994</v>
      </c>
    </row>
    <row r="1795" spans="1:8" ht="2.1" customHeight="1">
      <c r="A1795" s="376"/>
      <c r="B1795" s="377"/>
      <c r="C1795" s="376"/>
      <c r="D1795" s="376"/>
      <c r="E1795" s="376"/>
      <c r="F1795" s="377"/>
      <c r="G1795" s="377"/>
      <c r="H1795" s="384"/>
    </row>
    <row r="1796" spans="1:8" ht="20.100000000000001" customHeight="1">
      <c r="A1796" s="291" t="s">
        <v>37320</v>
      </c>
      <c r="B1796" s="292" t="s">
        <v>37321</v>
      </c>
      <c r="C1796" s="376" t="s">
        <v>37322</v>
      </c>
      <c r="D1796" s="376"/>
      <c r="E1796" s="376"/>
      <c r="F1796" s="377" t="s">
        <v>276</v>
      </c>
      <c r="G1796" s="377"/>
      <c r="H1796" s="293">
        <v>83.96</v>
      </c>
    </row>
    <row r="1797" spans="1:8" ht="20.100000000000001" customHeight="1">
      <c r="A1797" s="376" t="s">
        <v>37323</v>
      </c>
      <c r="B1797" s="377" t="s">
        <v>37324</v>
      </c>
      <c r="C1797" s="376" t="s">
        <v>37325</v>
      </c>
      <c r="D1797" s="376"/>
      <c r="E1797" s="376"/>
      <c r="F1797" s="377" t="s">
        <v>276</v>
      </c>
      <c r="G1797" s="377"/>
      <c r="H1797" s="384">
        <v>15.96</v>
      </c>
    </row>
    <row r="1798" spans="1:8" ht="2.1" customHeight="1">
      <c r="A1798" s="376"/>
      <c r="B1798" s="377"/>
      <c r="C1798" s="376"/>
      <c r="D1798" s="376"/>
      <c r="E1798" s="376"/>
      <c r="F1798" s="377"/>
      <c r="G1798" s="377"/>
      <c r="H1798" s="384"/>
    </row>
    <row r="1799" spans="1:8" ht="20.100000000000001" customHeight="1">
      <c r="A1799" s="376" t="s">
        <v>37326</v>
      </c>
      <c r="B1799" s="377" t="s">
        <v>37327</v>
      </c>
      <c r="C1799" s="376" t="s">
        <v>37328</v>
      </c>
      <c r="D1799" s="376"/>
      <c r="E1799" s="376"/>
      <c r="F1799" s="377" t="s">
        <v>276</v>
      </c>
      <c r="G1799" s="377"/>
      <c r="H1799" s="384">
        <v>19.579999999999998</v>
      </c>
    </row>
    <row r="1800" spans="1:8" ht="2.1" customHeight="1">
      <c r="A1800" s="376"/>
      <c r="B1800" s="377"/>
      <c r="C1800" s="376"/>
      <c r="D1800" s="376"/>
      <c r="E1800" s="376"/>
      <c r="F1800" s="377"/>
      <c r="G1800" s="377"/>
      <c r="H1800" s="384"/>
    </row>
    <row r="1801" spans="1:8" ht="20.100000000000001" customHeight="1">
      <c r="A1801" s="376" t="s">
        <v>37329</v>
      </c>
      <c r="B1801" s="377" t="s">
        <v>37330</v>
      </c>
      <c r="C1801" s="376" t="s">
        <v>37331</v>
      </c>
      <c r="D1801" s="376"/>
      <c r="E1801" s="376"/>
      <c r="F1801" s="377" t="s">
        <v>276</v>
      </c>
      <c r="G1801" s="377"/>
      <c r="H1801" s="384">
        <v>2.91</v>
      </c>
    </row>
    <row r="1802" spans="1:8" ht="2.1" customHeight="1">
      <c r="A1802" s="376"/>
      <c r="B1802" s="377"/>
      <c r="C1802" s="376"/>
      <c r="D1802" s="376"/>
      <c r="E1802" s="376"/>
      <c r="F1802" s="377"/>
      <c r="G1802" s="377"/>
      <c r="H1802" s="384"/>
    </row>
    <row r="1803" spans="1:8" ht="20.100000000000001" customHeight="1">
      <c r="A1803" s="289" t="s">
        <v>37332</v>
      </c>
      <c r="B1803" s="378" t="s">
        <v>37333</v>
      </c>
      <c r="C1803" s="378"/>
      <c r="D1803" s="378"/>
      <c r="E1803" s="378"/>
      <c r="F1803" s="378"/>
      <c r="G1803" s="378"/>
      <c r="H1803" s="290">
        <v>239.77</v>
      </c>
    </row>
    <row r="1804" spans="1:8" ht="20.100000000000001" customHeight="1">
      <c r="A1804" s="376" t="s">
        <v>37334</v>
      </c>
      <c r="B1804" s="377" t="s">
        <v>37335</v>
      </c>
      <c r="C1804" s="376" t="s">
        <v>37336</v>
      </c>
      <c r="D1804" s="376"/>
      <c r="E1804" s="376"/>
      <c r="F1804" s="377" t="s">
        <v>276</v>
      </c>
      <c r="G1804" s="377"/>
      <c r="H1804" s="384">
        <v>34.979999999999997</v>
      </c>
    </row>
    <row r="1805" spans="1:8" ht="2.1" customHeight="1">
      <c r="A1805" s="376"/>
      <c r="B1805" s="377"/>
      <c r="C1805" s="376"/>
      <c r="D1805" s="376"/>
      <c r="E1805" s="376"/>
      <c r="F1805" s="377"/>
      <c r="G1805" s="377"/>
      <c r="H1805" s="384"/>
    </row>
    <row r="1806" spans="1:8" ht="20.100000000000001" customHeight="1">
      <c r="A1806" s="376" t="s">
        <v>37337</v>
      </c>
      <c r="B1806" s="377" t="s">
        <v>37338</v>
      </c>
      <c r="C1806" s="376" t="s">
        <v>37339</v>
      </c>
      <c r="D1806" s="376"/>
      <c r="E1806" s="376"/>
      <c r="F1806" s="377" t="s">
        <v>276</v>
      </c>
      <c r="G1806" s="377"/>
      <c r="H1806" s="384">
        <v>42.91</v>
      </c>
    </row>
    <row r="1807" spans="1:8" ht="11.1" customHeight="1">
      <c r="A1807" s="376"/>
      <c r="B1807" s="377"/>
      <c r="C1807" s="376"/>
      <c r="D1807" s="376"/>
      <c r="E1807" s="376"/>
      <c r="F1807" s="377"/>
      <c r="G1807" s="377"/>
      <c r="H1807" s="384"/>
    </row>
    <row r="1808" spans="1:8" ht="20.100000000000001" customHeight="1">
      <c r="A1808" s="376" t="s">
        <v>37340</v>
      </c>
      <c r="B1808" s="377" t="s">
        <v>37341</v>
      </c>
      <c r="C1808" s="376" t="s">
        <v>37342</v>
      </c>
      <c r="D1808" s="376"/>
      <c r="E1808" s="376"/>
      <c r="F1808" s="377" t="s">
        <v>276</v>
      </c>
      <c r="G1808" s="377"/>
      <c r="H1808" s="384">
        <v>11.64</v>
      </c>
    </row>
    <row r="1809" spans="1:8" ht="11.1" customHeight="1">
      <c r="A1809" s="376"/>
      <c r="B1809" s="377"/>
      <c r="C1809" s="376"/>
      <c r="D1809" s="376"/>
      <c r="E1809" s="376"/>
      <c r="F1809" s="377"/>
      <c r="G1809" s="377"/>
      <c r="H1809" s="384"/>
    </row>
    <row r="1810" spans="1:8" ht="20.100000000000001" customHeight="1">
      <c r="A1810" s="376" t="s">
        <v>37343</v>
      </c>
      <c r="B1810" s="377" t="s">
        <v>37344</v>
      </c>
      <c r="C1810" s="376" t="s">
        <v>37345</v>
      </c>
      <c r="D1810" s="376"/>
      <c r="E1810" s="376"/>
      <c r="F1810" s="377" t="s">
        <v>276</v>
      </c>
      <c r="G1810" s="377"/>
      <c r="H1810" s="384">
        <v>56.24</v>
      </c>
    </row>
    <row r="1811" spans="1:8" ht="11.1" customHeight="1">
      <c r="A1811" s="376"/>
      <c r="B1811" s="377"/>
      <c r="C1811" s="376"/>
      <c r="D1811" s="376"/>
      <c r="E1811" s="376"/>
      <c r="F1811" s="377"/>
      <c r="G1811" s="377"/>
      <c r="H1811" s="384"/>
    </row>
    <row r="1812" spans="1:8" ht="20.100000000000001" customHeight="1">
      <c r="A1812" s="376" t="s">
        <v>37346</v>
      </c>
      <c r="B1812" s="377" t="s">
        <v>37347</v>
      </c>
      <c r="C1812" s="376" t="s">
        <v>37348</v>
      </c>
      <c r="D1812" s="376"/>
      <c r="E1812" s="376"/>
      <c r="F1812" s="377" t="s">
        <v>276</v>
      </c>
      <c r="G1812" s="377"/>
      <c r="H1812" s="384">
        <v>94</v>
      </c>
    </row>
    <row r="1813" spans="1:8" ht="2.1" customHeight="1">
      <c r="A1813" s="376"/>
      <c r="B1813" s="377"/>
      <c r="C1813" s="376"/>
      <c r="D1813" s="376"/>
      <c r="E1813" s="376"/>
      <c r="F1813" s="377"/>
      <c r="G1813" s="377"/>
      <c r="H1813" s="384"/>
    </row>
    <row r="1814" spans="1:8" ht="20.100000000000001" customHeight="1">
      <c r="A1814" s="289" t="s">
        <v>37349</v>
      </c>
      <c r="B1814" s="378" t="s">
        <v>35797</v>
      </c>
      <c r="C1814" s="378"/>
      <c r="D1814" s="378"/>
      <c r="E1814" s="378"/>
      <c r="F1814" s="378"/>
      <c r="G1814" s="378"/>
      <c r="H1814" s="290">
        <v>293.35000000000002</v>
      </c>
    </row>
    <row r="1815" spans="1:8" ht="20.100000000000001" customHeight="1">
      <c r="A1815" s="376" t="s">
        <v>37350</v>
      </c>
      <c r="B1815" s="377" t="s">
        <v>37351</v>
      </c>
      <c r="C1815" s="376" t="s">
        <v>37352</v>
      </c>
      <c r="D1815" s="376"/>
      <c r="E1815" s="376"/>
      <c r="F1815" s="377" t="s">
        <v>276</v>
      </c>
      <c r="G1815" s="377"/>
      <c r="H1815" s="384">
        <v>47.94</v>
      </c>
    </row>
    <row r="1816" spans="1:8" ht="11.1" customHeight="1">
      <c r="A1816" s="376"/>
      <c r="B1816" s="377"/>
      <c r="C1816" s="376"/>
      <c r="D1816" s="376"/>
      <c r="E1816" s="376"/>
      <c r="F1816" s="377"/>
      <c r="G1816" s="377"/>
      <c r="H1816" s="384"/>
    </row>
    <row r="1817" spans="1:8" ht="20.100000000000001" customHeight="1">
      <c r="A1817" s="376" t="s">
        <v>37353</v>
      </c>
      <c r="B1817" s="377" t="s">
        <v>37354</v>
      </c>
      <c r="C1817" s="376" t="s">
        <v>37355</v>
      </c>
      <c r="D1817" s="376"/>
      <c r="E1817" s="376"/>
      <c r="F1817" s="377" t="s">
        <v>276</v>
      </c>
      <c r="G1817" s="377"/>
      <c r="H1817" s="384">
        <v>36.14</v>
      </c>
    </row>
    <row r="1818" spans="1:8" ht="11.1" customHeight="1">
      <c r="A1818" s="376"/>
      <c r="B1818" s="377"/>
      <c r="C1818" s="376"/>
      <c r="D1818" s="376"/>
      <c r="E1818" s="376"/>
      <c r="F1818" s="377"/>
      <c r="G1818" s="377"/>
      <c r="H1818" s="384"/>
    </row>
    <row r="1819" spans="1:8" ht="20.100000000000001" customHeight="1">
      <c r="A1819" s="376" t="s">
        <v>37356</v>
      </c>
      <c r="B1819" s="377" t="s">
        <v>37357</v>
      </c>
      <c r="C1819" s="376" t="s">
        <v>37358</v>
      </c>
      <c r="D1819" s="376"/>
      <c r="E1819" s="376"/>
      <c r="F1819" s="377" t="s">
        <v>276</v>
      </c>
      <c r="G1819" s="377"/>
      <c r="H1819" s="384">
        <v>8.3000000000000007</v>
      </c>
    </row>
    <row r="1820" spans="1:8" ht="2.1" customHeight="1">
      <c r="A1820" s="376"/>
      <c r="B1820" s="377"/>
      <c r="C1820" s="376"/>
      <c r="D1820" s="376"/>
      <c r="E1820" s="376"/>
      <c r="F1820" s="377"/>
      <c r="G1820" s="377"/>
      <c r="H1820" s="384"/>
    </row>
    <row r="1821" spans="1:8" ht="20.100000000000001" customHeight="1">
      <c r="A1821" s="376" t="s">
        <v>37359</v>
      </c>
      <c r="B1821" s="377" t="s">
        <v>37360</v>
      </c>
      <c r="C1821" s="376" t="s">
        <v>37361</v>
      </c>
      <c r="D1821" s="376"/>
      <c r="E1821" s="376"/>
      <c r="F1821" s="377" t="s">
        <v>276</v>
      </c>
      <c r="G1821" s="377"/>
      <c r="H1821" s="384">
        <v>38.44</v>
      </c>
    </row>
    <row r="1822" spans="1:8" ht="2.1" customHeight="1">
      <c r="A1822" s="376"/>
      <c r="B1822" s="377"/>
      <c r="C1822" s="376"/>
      <c r="D1822" s="376"/>
      <c r="E1822" s="376"/>
      <c r="F1822" s="377"/>
      <c r="G1822" s="377"/>
      <c r="H1822" s="384"/>
    </row>
    <row r="1823" spans="1:8" ht="20.100000000000001" customHeight="1">
      <c r="A1823" s="291" t="s">
        <v>37362</v>
      </c>
      <c r="B1823" s="292" t="s">
        <v>37363</v>
      </c>
      <c r="C1823" s="376" t="s">
        <v>37364</v>
      </c>
      <c r="D1823" s="376"/>
      <c r="E1823" s="376"/>
      <c r="F1823" s="377" t="s">
        <v>276</v>
      </c>
      <c r="G1823" s="377"/>
      <c r="H1823" s="293">
        <v>57.38</v>
      </c>
    </row>
    <row r="1824" spans="1:8" ht="20.100000000000001" customHeight="1">
      <c r="A1824" s="291" t="s">
        <v>37365</v>
      </c>
      <c r="B1824" s="292" t="s">
        <v>37366</v>
      </c>
      <c r="C1824" s="376" t="s">
        <v>37367</v>
      </c>
      <c r="D1824" s="376"/>
      <c r="E1824" s="376"/>
      <c r="F1824" s="377" t="s">
        <v>276</v>
      </c>
      <c r="G1824" s="377"/>
      <c r="H1824" s="293">
        <v>31.79</v>
      </c>
    </row>
    <row r="1825" spans="1:8" ht="20.100000000000001" customHeight="1">
      <c r="A1825" s="291" t="s">
        <v>37368</v>
      </c>
      <c r="B1825" s="292" t="s">
        <v>37369</v>
      </c>
      <c r="C1825" s="376" t="s">
        <v>37370</v>
      </c>
      <c r="D1825" s="376"/>
      <c r="E1825" s="376"/>
      <c r="F1825" s="377" t="s">
        <v>276</v>
      </c>
      <c r="G1825" s="377"/>
      <c r="H1825" s="293">
        <v>56.93</v>
      </c>
    </row>
    <row r="1826" spans="1:8" ht="20.100000000000001" customHeight="1">
      <c r="A1826" s="376" t="s">
        <v>37371</v>
      </c>
      <c r="B1826" s="377" t="s">
        <v>37372</v>
      </c>
      <c r="C1826" s="376" t="s">
        <v>37373</v>
      </c>
      <c r="D1826" s="376"/>
      <c r="E1826" s="376"/>
      <c r="F1826" s="377" t="s">
        <v>276</v>
      </c>
      <c r="G1826" s="377"/>
      <c r="H1826" s="384">
        <v>16.43</v>
      </c>
    </row>
    <row r="1827" spans="1:8" ht="2.1" customHeight="1">
      <c r="A1827" s="376"/>
      <c r="B1827" s="377"/>
      <c r="C1827" s="376"/>
      <c r="D1827" s="376"/>
      <c r="E1827" s="376"/>
      <c r="F1827" s="377"/>
      <c r="G1827" s="377"/>
      <c r="H1827" s="384"/>
    </row>
    <row r="1828" spans="1:8" ht="20.100000000000001" customHeight="1">
      <c r="A1828" s="289" t="s">
        <v>37374</v>
      </c>
      <c r="B1828" s="378" t="s">
        <v>37375</v>
      </c>
      <c r="C1828" s="378"/>
      <c r="D1828" s="378"/>
      <c r="E1828" s="378"/>
      <c r="F1828" s="378"/>
      <c r="G1828" s="378"/>
      <c r="H1828" s="290">
        <v>1098.3599999999999</v>
      </c>
    </row>
    <row r="1829" spans="1:8" ht="20.100000000000001" customHeight="1">
      <c r="A1829" s="376" t="s">
        <v>37376</v>
      </c>
      <c r="B1829" s="377" t="s">
        <v>37377</v>
      </c>
      <c r="C1829" s="376" t="s">
        <v>37378</v>
      </c>
      <c r="D1829" s="376"/>
      <c r="E1829" s="376"/>
      <c r="F1829" s="377" t="s">
        <v>276</v>
      </c>
      <c r="G1829" s="377"/>
      <c r="H1829" s="384">
        <v>61.23</v>
      </c>
    </row>
    <row r="1830" spans="1:8" ht="11.1" customHeight="1">
      <c r="A1830" s="376"/>
      <c r="B1830" s="377"/>
      <c r="C1830" s="376"/>
      <c r="D1830" s="376"/>
      <c r="E1830" s="376"/>
      <c r="F1830" s="377"/>
      <c r="G1830" s="377"/>
      <c r="H1830" s="384"/>
    </row>
    <row r="1831" spans="1:8" ht="20.100000000000001" customHeight="1">
      <c r="A1831" s="376" t="s">
        <v>37379</v>
      </c>
      <c r="B1831" s="377" t="s">
        <v>37380</v>
      </c>
      <c r="C1831" s="376" t="s">
        <v>37381</v>
      </c>
      <c r="D1831" s="376"/>
      <c r="E1831" s="376"/>
      <c r="F1831" s="377" t="s">
        <v>276</v>
      </c>
      <c r="G1831" s="377"/>
      <c r="H1831" s="384">
        <v>71.19</v>
      </c>
    </row>
    <row r="1832" spans="1:8" ht="11.1" customHeight="1">
      <c r="A1832" s="376"/>
      <c r="B1832" s="377"/>
      <c r="C1832" s="376"/>
      <c r="D1832" s="376"/>
      <c r="E1832" s="376"/>
      <c r="F1832" s="377"/>
      <c r="G1832" s="377"/>
      <c r="H1832" s="384"/>
    </row>
    <row r="1833" spans="1:8" ht="20.100000000000001" customHeight="1">
      <c r="A1833" s="376" t="s">
        <v>37382</v>
      </c>
      <c r="B1833" s="377" t="s">
        <v>37383</v>
      </c>
      <c r="C1833" s="376" t="s">
        <v>37384</v>
      </c>
      <c r="D1833" s="376"/>
      <c r="E1833" s="376"/>
      <c r="F1833" s="377" t="s">
        <v>276</v>
      </c>
      <c r="G1833" s="377"/>
      <c r="H1833" s="384">
        <v>65.099999999999994</v>
      </c>
    </row>
    <row r="1834" spans="1:8" ht="11.1" customHeight="1">
      <c r="A1834" s="376"/>
      <c r="B1834" s="377"/>
      <c r="C1834" s="376"/>
      <c r="D1834" s="376"/>
      <c r="E1834" s="376"/>
      <c r="F1834" s="377"/>
      <c r="G1834" s="377"/>
      <c r="H1834" s="384"/>
    </row>
    <row r="1835" spans="1:8" ht="20.100000000000001" customHeight="1">
      <c r="A1835" s="376" t="s">
        <v>37385</v>
      </c>
      <c r="B1835" s="377" t="s">
        <v>37386</v>
      </c>
      <c r="C1835" s="376" t="s">
        <v>37387</v>
      </c>
      <c r="D1835" s="376"/>
      <c r="E1835" s="376"/>
      <c r="F1835" s="377" t="s">
        <v>276</v>
      </c>
      <c r="G1835" s="377"/>
      <c r="H1835" s="384">
        <v>76.099999999999994</v>
      </c>
    </row>
    <row r="1836" spans="1:8" ht="11.1" customHeight="1">
      <c r="A1836" s="376"/>
      <c r="B1836" s="377"/>
      <c r="C1836" s="376"/>
      <c r="D1836" s="376"/>
      <c r="E1836" s="376"/>
      <c r="F1836" s="377"/>
      <c r="G1836" s="377"/>
      <c r="H1836" s="384"/>
    </row>
    <row r="1837" spans="1:8" ht="20.100000000000001" customHeight="1">
      <c r="A1837" s="376" t="s">
        <v>37388</v>
      </c>
      <c r="B1837" s="377" t="s">
        <v>37389</v>
      </c>
      <c r="C1837" s="376" t="s">
        <v>37390</v>
      </c>
      <c r="D1837" s="376"/>
      <c r="E1837" s="376"/>
      <c r="F1837" s="377" t="s">
        <v>276</v>
      </c>
      <c r="G1837" s="377"/>
      <c r="H1837" s="384">
        <v>56.99</v>
      </c>
    </row>
    <row r="1838" spans="1:8" ht="2.1" customHeight="1">
      <c r="A1838" s="376"/>
      <c r="B1838" s="377"/>
      <c r="C1838" s="376"/>
      <c r="D1838" s="376"/>
      <c r="E1838" s="376"/>
      <c r="F1838" s="377"/>
      <c r="G1838" s="377"/>
      <c r="H1838" s="384"/>
    </row>
    <row r="1839" spans="1:8" ht="20.100000000000001" customHeight="1">
      <c r="A1839" s="376" t="s">
        <v>37391</v>
      </c>
      <c r="B1839" s="377" t="s">
        <v>37392</v>
      </c>
      <c r="C1839" s="376" t="s">
        <v>37393</v>
      </c>
      <c r="D1839" s="376"/>
      <c r="E1839" s="376"/>
      <c r="F1839" s="377" t="s">
        <v>276</v>
      </c>
      <c r="G1839" s="377"/>
      <c r="H1839" s="384">
        <v>64.92</v>
      </c>
    </row>
    <row r="1840" spans="1:8" ht="2.1" customHeight="1">
      <c r="A1840" s="376"/>
      <c r="B1840" s="377"/>
      <c r="C1840" s="376"/>
      <c r="D1840" s="376"/>
      <c r="E1840" s="376"/>
      <c r="F1840" s="377"/>
      <c r="G1840" s="377"/>
      <c r="H1840" s="384"/>
    </row>
    <row r="1841" spans="1:8" ht="20.100000000000001" customHeight="1">
      <c r="A1841" s="376" t="s">
        <v>37394</v>
      </c>
      <c r="B1841" s="377" t="s">
        <v>37395</v>
      </c>
      <c r="C1841" s="376" t="s">
        <v>37396</v>
      </c>
      <c r="D1841" s="376"/>
      <c r="E1841" s="376"/>
      <c r="F1841" s="377" t="s">
        <v>276</v>
      </c>
      <c r="G1841" s="377"/>
      <c r="H1841" s="384">
        <v>61.11</v>
      </c>
    </row>
    <row r="1842" spans="1:8" ht="2.1" customHeight="1">
      <c r="A1842" s="376"/>
      <c r="B1842" s="377"/>
      <c r="C1842" s="376"/>
      <c r="D1842" s="376"/>
      <c r="E1842" s="376"/>
      <c r="F1842" s="377"/>
      <c r="G1842" s="377"/>
      <c r="H1842" s="384"/>
    </row>
    <row r="1843" spans="1:8" ht="20.100000000000001" customHeight="1">
      <c r="A1843" s="376" t="s">
        <v>37397</v>
      </c>
      <c r="B1843" s="377" t="s">
        <v>37398</v>
      </c>
      <c r="C1843" s="376" t="s">
        <v>37399</v>
      </c>
      <c r="D1843" s="376"/>
      <c r="E1843" s="376"/>
      <c r="F1843" s="377" t="s">
        <v>276</v>
      </c>
      <c r="G1843" s="377"/>
      <c r="H1843" s="384">
        <v>68.92</v>
      </c>
    </row>
    <row r="1844" spans="1:8" ht="2.1" customHeight="1">
      <c r="A1844" s="376"/>
      <c r="B1844" s="377"/>
      <c r="C1844" s="376"/>
      <c r="D1844" s="376"/>
      <c r="E1844" s="376"/>
      <c r="F1844" s="377"/>
      <c r="G1844" s="377"/>
      <c r="H1844" s="384"/>
    </row>
    <row r="1845" spans="1:8" ht="20.100000000000001" customHeight="1">
      <c r="A1845" s="376" t="s">
        <v>37400</v>
      </c>
      <c r="B1845" s="377" t="s">
        <v>37401</v>
      </c>
      <c r="C1845" s="376" t="s">
        <v>37402</v>
      </c>
      <c r="D1845" s="376"/>
      <c r="E1845" s="376"/>
      <c r="F1845" s="377" t="s">
        <v>276</v>
      </c>
      <c r="G1845" s="377"/>
      <c r="H1845" s="384">
        <v>66.650000000000006</v>
      </c>
    </row>
    <row r="1846" spans="1:8" ht="2.1" customHeight="1">
      <c r="A1846" s="376"/>
      <c r="B1846" s="377"/>
      <c r="C1846" s="376"/>
      <c r="D1846" s="376"/>
      <c r="E1846" s="376"/>
      <c r="F1846" s="377"/>
      <c r="G1846" s="377"/>
      <c r="H1846" s="384"/>
    </row>
    <row r="1847" spans="1:8" ht="20.100000000000001" customHeight="1">
      <c r="A1847" s="376" t="s">
        <v>37403</v>
      </c>
      <c r="B1847" s="377" t="s">
        <v>37404</v>
      </c>
      <c r="C1847" s="376" t="s">
        <v>37405</v>
      </c>
      <c r="D1847" s="376"/>
      <c r="E1847" s="376"/>
      <c r="F1847" s="377" t="s">
        <v>276</v>
      </c>
      <c r="G1847" s="377"/>
      <c r="H1847" s="384">
        <v>77.39</v>
      </c>
    </row>
    <row r="1848" spans="1:8" ht="2.1" customHeight="1">
      <c r="A1848" s="376"/>
      <c r="B1848" s="377"/>
      <c r="C1848" s="376"/>
      <c r="D1848" s="376"/>
      <c r="E1848" s="376"/>
      <c r="F1848" s="377"/>
      <c r="G1848" s="377"/>
      <c r="H1848" s="384"/>
    </row>
    <row r="1849" spans="1:8" ht="20.100000000000001" customHeight="1">
      <c r="A1849" s="376" t="s">
        <v>37406</v>
      </c>
      <c r="B1849" s="377" t="s">
        <v>37407</v>
      </c>
      <c r="C1849" s="376" t="s">
        <v>37408</v>
      </c>
      <c r="D1849" s="376"/>
      <c r="E1849" s="376"/>
      <c r="F1849" s="377" t="s">
        <v>276</v>
      </c>
      <c r="G1849" s="377"/>
      <c r="H1849" s="384">
        <v>118.81</v>
      </c>
    </row>
    <row r="1850" spans="1:8" ht="2.1" customHeight="1">
      <c r="A1850" s="376"/>
      <c r="B1850" s="377"/>
      <c r="C1850" s="376"/>
      <c r="D1850" s="376"/>
      <c r="E1850" s="376"/>
      <c r="F1850" s="377"/>
      <c r="G1850" s="377"/>
      <c r="H1850" s="384"/>
    </row>
    <row r="1851" spans="1:8" ht="20.100000000000001" customHeight="1">
      <c r="A1851" s="376" t="s">
        <v>37409</v>
      </c>
      <c r="B1851" s="377" t="s">
        <v>37410</v>
      </c>
      <c r="C1851" s="376" t="s">
        <v>37411</v>
      </c>
      <c r="D1851" s="376"/>
      <c r="E1851" s="376"/>
      <c r="F1851" s="377" t="s">
        <v>276</v>
      </c>
      <c r="G1851" s="377"/>
      <c r="H1851" s="384">
        <v>122.81</v>
      </c>
    </row>
    <row r="1852" spans="1:8" ht="2.1" customHeight="1">
      <c r="A1852" s="376"/>
      <c r="B1852" s="377"/>
      <c r="C1852" s="376"/>
      <c r="D1852" s="376"/>
      <c r="E1852" s="376"/>
      <c r="F1852" s="377"/>
      <c r="G1852" s="377"/>
      <c r="H1852" s="384"/>
    </row>
    <row r="1853" spans="1:8" ht="20.100000000000001" customHeight="1">
      <c r="A1853" s="376" t="s">
        <v>37412</v>
      </c>
      <c r="B1853" s="377" t="s">
        <v>37413</v>
      </c>
      <c r="C1853" s="376" t="s">
        <v>37414</v>
      </c>
      <c r="D1853" s="376"/>
      <c r="E1853" s="376"/>
      <c r="F1853" s="377" t="s">
        <v>276</v>
      </c>
      <c r="G1853" s="377"/>
      <c r="H1853" s="384">
        <v>126.93</v>
      </c>
    </row>
    <row r="1854" spans="1:8" ht="2.1" customHeight="1">
      <c r="A1854" s="376"/>
      <c r="B1854" s="377"/>
      <c r="C1854" s="376"/>
      <c r="D1854" s="376"/>
      <c r="E1854" s="376"/>
      <c r="F1854" s="377"/>
      <c r="G1854" s="377"/>
      <c r="H1854" s="384"/>
    </row>
    <row r="1855" spans="1:8" ht="20.100000000000001" customHeight="1">
      <c r="A1855" s="376" t="s">
        <v>37415</v>
      </c>
      <c r="B1855" s="377" t="s">
        <v>37416</v>
      </c>
      <c r="C1855" s="376" t="s">
        <v>37417</v>
      </c>
      <c r="D1855" s="376"/>
      <c r="E1855" s="376"/>
      <c r="F1855" s="377" t="s">
        <v>276</v>
      </c>
      <c r="G1855" s="377"/>
      <c r="H1855" s="384">
        <v>29.31</v>
      </c>
    </row>
    <row r="1856" spans="1:8" ht="2.1" customHeight="1">
      <c r="A1856" s="376"/>
      <c r="B1856" s="377"/>
      <c r="C1856" s="376"/>
      <c r="D1856" s="376"/>
      <c r="E1856" s="376"/>
      <c r="F1856" s="377"/>
      <c r="G1856" s="377"/>
      <c r="H1856" s="384"/>
    </row>
    <row r="1857" spans="1:8" ht="20.100000000000001" customHeight="1">
      <c r="A1857" s="376" t="s">
        <v>37418</v>
      </c>
      <c r="B1857" s="377" t="s">
        <v>37419</v>
      </c>
      <c r="C1857" s="376" t="s">
        <v>37420</v>
      </c>
      <c r="D1857" s="376"/>
      <c r="E1857" s="376"/>
      <c r="F1857" s="377" t="s">
        <v>276</v>
      </c>
      <c r="G1857" s="377"/>
      <c r="H1857" s="384">
        <v>30.9</v>
      </c>
    </row>
    <row r="1858" spans="1:8" ht="2.1" customHeight="1">
      <c r="A1858" s="376"/>
      <c r="B1858" s="377"/>
      <c r="C1858" s="376"/>
      <c r="D1858" s="376"/>
      <c r="E1858" s="376"/>
      <c r="F1858" s="377"/>
      <c r="G1858" s="377"/>
      <c r="H1858" s="384"/>
    </row>
    <row r="1859" spans="1:8" ht="20.100000000000001" customHeight="1">
      <c r="A1859" s="289" t="s">
        <v>37421</v>
      </c>
      <c r="B1859" s="378" t="s">
        <v>37422</v>
      </c>
      <c r="C1859" s="378"/>
      <c r="D1859" s="378"/>
      <c r="E1859" s="378"/>
      <c r="F1859" s="378"/>
      <c r="G1859" s="378"/>
      <c r="H1859" s="290">
        <v>913.9</v>
      </c>
    </row>
    <row r="1860" spans="1:8" ht="20.100000000000001" customHeight="1">
      <c r="A1860" s="289" t="s">
        <v>37423</v>
      </c>
      <c r="B1860" s="378" t="s">
        <v>37424</v>
      </c>
      <c r="C1860" s="378"/>
      <c r="D1860" s="378"/>
      <c r="E1860" s="378"/>
      <c r="F1860" s="378"/>
      <c r="G1860" s="378"/>
      <c r="H1860" s="290">
        <v>298.55</v>
      </c>
    </row>
    <row r="1861" spans="1:8" ht="20.100000000000001" customHeight="1">
      <c r="A1861" s="376" t="s">
        <v>37425</v>
      </c>
      <c r="B1861" s="377" t="s">
        <v>37426</v>
      </c>
      <c r="C1861" s="376" t="s">
        <v>37427</v>
      </c>
      <c r="D1861" s="376"/>
      <c r="E1861" s="376"/>
      <c r="F1861" s="377" t="s">
        <v>276</v>
      </c>
      <c r="G1861" s="377"/>
      <c r="H1861" s="384">
        <v>46.79</v>
      </c>
    </row>
    <row r="1862" spans="1:8" ht="2.1" customHeight="1">
      <c r="A1862" s="376"/>
      <c r="B1862" s="377"/>
      <c r="C1862" s="376"/>
      <c r="D1862" s="376"/>
      <c r="E1862" s="376"/>
      <c r="F1862" s="377"/>
      <c r="G1862" s="377"/>
      <c r="H1862" s="384"/>
    </row>
    <row r="1863" spans="1:8" ht="20.100000000000001" customHeight="1">
      <c r="A1863" s="376" t="s">
        <v>37428</v>
      </c>
      <c r="B1863" s="377" t="s">
        <v>37429</v>
      </c>
      <c r="C1863" s="376" t="s">
        <v>37430</v>
      </c>
      <c r="D1863" s="376"/>
      <c r="E1863" s="376"/>
      <c r="F1863" s="377" t="s">
        <v>276</v>
      </c>
      <c r="G1863" s="377"/>
      <c r="H1863" s="384">
        <v>96.27</v>
      </c>
    </row>
    <row r="1864" spans="1:8" ht="2.1" customHeight="1">
      <c r="A1864" s="376"/>
      <c r="B1864" s="377"/>
      <c r="C1864" s="376"/>
      <c r="D1864" s="376"/>
      <c r="E1864" s="376"/>
      <c r="F1864" s="377"/>
      <c r="G1864" s="377"/>
      <c r="H1864" s="384"/>
    </row>
    <row r="1865" spans="1:8" ht="20.100000000000001" customHeight="1">
      <c r="A1865" s="376" t="s">
        <v>37431</v>
      </c>
      <c r="B1865" s="377" t="s">
        <v>37432</v>
      </c>
      <c r="C1865" s="376" t="s">
        <v>37433</v>
      </c>
      <c r="D1865" s="376"/>
      <c r="E1865" s="376"/>
      <c r="F1865" s="377" t="s">
        <v>276</v>
      </c>
      <c r="G1865" s="377"/>
      <c r="H1865" s="384">
        <v>56.77</v>
      </c>
    </row>
    <row r="1866" spans="1:8" ht="2.1" customHeight="1">
      <c r="A1866" s="376"/>
      <c r="B1866" s="377"/>
      <c r="C1866" s="376"/>
      <c r="D1866" s="376"/>
      <c r="E1866" s="376"/>
      <c r="F1866" s="377"/>
      <c r="G1866" s="377"/>
      <c r="H1866" s="384"/>
    </row>
    <row r="1867" spans="1:8" ht="20.100000000000001" customHeight="1">
      <c r="A1867" s="291" t="s">
        <v>37434</v>
      </c>
      <c r="B1867" s="292" t="s">
        <v>37435</v>
      </c>
      <c r="C1867" s="376" t="s">
        <v>37436</v>
      </c>
      <c r="D1867" s="376"/>
      <c r="E1867" s="376"/>
      <c r="F1867" s="377" t="s">
        <v>276</v>
      </c>
      <c r="G1867" s="377"/>
      <c r="H1867" s="293">
        <v>98.72</v>
      </c>
    </row>
    <row r="1868" spans="1:8" ht="20.100000000000001" customHeight="1">
      <c r="A1868" s="289" t="s">
        <v>37437</v>
      </c>
      <c r="B1868" s="378" t="s">
        <v>37438</v>
      </c>
      <c r="C1868" s="378"/>
      <c r="D1868" s="378"/>
      <c r="E1868" s="378"/>
      <c r="F1868" s="378"/>
      <c r="G1868" s="378"/>
      <c r="H1868" s="290">
        <v>498.17</v>
      </c>
    </row>
    <row r="1869" spans="1:8" ht="20.100000000000001" customHeight="1">
      <c r="A1869" s="291" t="s">
        <v>37439</v>
      </c>
      <c r="B1869" s="292" t="s">
        <v>37440</v>
      </c>
      <c r="C1869" s="376" t="s">
        <v>37441</v>
      </c>
      <c r="D1869" s="376"/>
      <c r="E1869" s="376"/>
      <c r="F1869" s="377" t="s">
        <v>276</v>
      </c>
      <c r="G1869" s="377"/>
      <c r="H1869" s="293">
        <v>88.5</v>
      </c>
    </row>
    <row r="1870" spans="1:8" ht="20.100000000000001" customHeight="1">
      <c r="A1870" s="291" t="s">
        <v>37442</v>
      </c>
      <c r="B1870" s="292" t="s">
        <v>37443</v>
      </c>
      <c r="C1870" s="376" t="s">
        <v>37444</v>
      </c>
      <c r="D1870" s="376"/>
      <c r="E1870" s="376"/>
      <c r="F1870" s="377" t="s">
        <v>276</v>
      </c>
      <c r="G1870" s="377"/>
      <c r="H1870" s="293">
        <v>84.62</v>
      </c>
    </row>
    <row r="1871" spans="1:8" ht="20.100000000000001" customHeight="1">
      <c r="A1871" s="376" t="s">
        <v>37445</v>
      </c>
      <c r="B1871" s="377" t="s">
        <v>37446</v>
      </c>
      <c r="C1871" s="376" t="s">
        <v>37447</v>
      </c>
      <c r="D1871" s="376"/>
      <c r="E1871" s="376"/>
      <c r="F1871" s="377" t="s">
        <v>276</v>
      </c>
      <c r="G1871" s="377"/>
      <c r="H1871" s="384">
        <v>33.43</v>
      </c>
    </row>
    <row r="1872" spans="1:8" ht="2.1" customHeight="1">
      <c r="A1872" s="376"/>
      <c r="B1872" s="377"/>
      <c r="C1872" s="376"/>
      <c r="D1872" s="376"/>
      <c r="E1872" s="376"/>
      <c r="F1872" s="377"/>
      <c r="G1872" s="377"/>
      <c r="H1872" s="384"/>
    </row>
    <row r="1873" spans="1:8" ht="20.100000000000001" customHeight="1">
      <c r="A1873" s="291" t="s">
        <v>37448</v>
      </c>
      <c r="B1873" s="292" t="s">
        <v>37449</v>
      </c>
      <c r="C1873" s="376" t="s">
        <v>37450</v>
      </c>
      <c r="D1873" s="376"/>
      <c r="E1873" s="376"/>
      <c r="F1873" s="377" t="s">
        <v>276</v>
      </c>
      <c r="G1873" s="377"/>
      <c r="H1873" s="293">
        <v>80.67</v>
      </c>
    </row>
    <row r="1874" spans="1:8" ht="20.100000000000001" customHeight="1">
      <c r="A1874" s="291" t="s">
        <v>37451</v>
      </c>
      <c r="B1874" s="292" t="s">
        <v>37452</v>
      </c>
      <c r="C1874" s="376" t="s">
        <v>37453</v>
      </c>
      <c r="D1874" s="376"/>
      <c r="E1874" s="376"/>
      <c r="F1874" s="377" t="s">
        <v>276</v>
      </c>
      <c r="G1874" s="377"/>
      <c r="H1874" s="293">
        <v>30.15</v>
      </c>
    </row>
    <row r="1875" spans="1:8" ht="20.100000000000001" customHeight="1">
      <c r="A1875" s="376" t="s">
        <v>37454</v>
      </c>
      <c r="B1875" s="377" t="s">
        <v>37455</v>
      </c>
      <c r="C1875" s="376" t="s">
        <v>37456</v>
      </c>
      <c r="D1875" s="376"/>
      <c r="E1875" s="376"/>
      <c r="F1875" s="377" t="s">
        <v>276</v>
      </c>
      <c r="G1875" s="377"/>
      <c r="H1875" s="384">
        <v>180.8</v>
      </c>
    </row>
    <row r="1876" spans="1:8" ht="2.1" customHeight="1">
      <c r="A1876" s="376"/>
      <c r="B1876" s="377"/>
      <c r="C1876" s="376"/>
      <c r="D1876" s="376"/>
      <c r="E1876" s="376"/>
      <c r="F1876" s="377"/>
      <c r="G1876" s="377"/>
      <c r="H1876" s="384"/>
    </row>
    <row r="1877" spans="1:8" ht="20.100000000000001" customHeight="1">
      <c r="A1877" s="289" t="s">
        <v>37457</v>
      </c>
      <c r="B1877" s="378" t="s">
        <v>37458</v>
      </c>
      <c r="C1877" s="378"/>
      <c r="D1877" s="378"/>
      <c r="E1877" s="378"/>
      <c r="F1877" s="378"/>
      <c r="G1877" s="378"/>
      <c r="H1877" s="290">
        <v>117.18</v>
      </c>
    </row>
    <row r="1878" spans="1:8" ht="20.100000000000001" customHeight="1">
      <c r="A1878" s="376" t="s">
        <v>37459</v>
      </c>
      <c r="B1878" s="377" t="s">
        <v>37460</v>
      </c>
      <c r="C1878" s="376" t="s">
        <v>37461</v>
      </c>
      <c r="D1878" s="376"/>
      <c r="E1878" s="376"/>
      <c r="F1878" s="377" t="s">
        <v>39</v>
      </c>
      <c r="G1878" s="377"/>
      <c r="H1878" s="384">
        <v>49.04</v>
      </c>
    </row>
    <row r="1879" spans="1:8" ht="2.1" customHeight="1">
      <c r="A1879" s="376"/>
      <c r="B1879" s="377"/>
      <c r="C1879" s="376"/>
      <c r="D1879" s="376"/>
      <c r="E1879" s="376"/>
      <c r="F1879" s="377"/>
      <c r="G1879" s="377"/>
      <c r="H1879" s="384"/>
    </row>
    <row r="1880" spans="1:8" ht="20.100000000000001" customHeight="1">
      <c r="A1880" s="376" t="s">
        <v>37462</v>
      </c>
      <c r="B1880" s="377" t="s">
        <v>37463</v>
      </c>
      <c r="C1880" s="376" t="s">
        <v>37464</v>
      </c>
      <c r="D1880" s="376"/>
      <c r="E1880" s="376"/>
      <c r="F1880" s="377" t="s">
        <v>39</v>
      </c>
      <c r="G1880" s="377"/>
      <c r="H1880" s="384">
        <v>68.14</v>
      </c>
    </row>
    <row r="1881" spans="1:8" ht="2.1" customHeight="1">
      <c r="A1881" s="376"/>
      <c r="B1881" s="377"/>
      <c r="C1881" s="376"/>
      <c r="D1881" s="376"/>
      <c r="E1881" s="376"/>
      <c r="F1881" s="377"/>
      <c r="G1881" s="377"/>
      <c r="H1881" s="384"/>
    </row>
    <row r="1882" spans="1:8" ht="20.100000000000001" customHeight="1">
      <c r="A1882" s="289" t="s">
        <v>37465</v>
      </c>
      <c r="B1882" s="378" t="s">
        <v>37466</v>
      </c>
      <c r="C1882" s="378"/>
      <c r="D1882" s="378"/>
      <c r="E1882" s="378"/>
      <c r="F1882" s="378"/>
      <c r="G1882" s="378"/>
      <c r="H1882" s="290">
        <v>9746.49</v>
      </c>
    </row>
    <row r="1883" spans="1:8" ht="20.100000000000001" customHeight="1">
      <c r="A1883" s="289" t="s">
        <v>37467</v>
      </c>
      <c r="B1883" s="378" t="s">
        <v>37468</v>
      </c>
      <c r="C1883" s="378"/>
      <c r="D1883" s="378"/>
      <c r="E1883" s="378"/>
      <c r="F1883" s="378"/>
      <c r="G1883" s="378"/>
      <c r="H1883" s="290">
        <v>1376.09</v>
      </c>
    </row>
    <row r="1884" spans="1:8" ht="20.100000000000001" customHeight="1">
      <c r="A1884" s="376" t="s">
        <v>37469</v>
      </c>
      <c r="B1884" s="377" t="s">
        <v>37470</v>
      </c>
      <c r="C1884" s="376" t="s">
        <v>37471</v>
      </c>
      <c r="D1884" s="376"/>
      <c r="E1884" s="376"/>
      <c r="F1884" s="377" t="s">
        <v>276</v>
      </c>
      <c r="G1884" s="377"/>
      <c r="H1884" s="384">
        <v>6.66</v>
      </c>
    </row>
    <row r="1885" spans="1:8" ht="2.1" customHeight="1">
      <c r="A1885" s="376"/>
      <c r="B1885" s="377"/>
      <c r="C1885" s="376"/>
      <c r="D1885" s="376"/>
      <c r="E1885" s="376"/>
      <c r="F1885" s="377"/>
      <c r="G1885" s="377"/>
      <c r="H1885" s="384"/>
    </row>
    <row r="1886" spans="1:8" ht="20.100000000000001" customHeight="1">
      <c r="A1886" s="376" t="s">
        <v>37472</v>
      </c>
      <c r="B1886" s="377" t="s">
        <v>37473</v>
      </c>
      <c r="C1886" s="376" t="s">
        <v>37474</v>
      </c>
      <c r="D1886" s="376"/>
      <c r="E1886" s="376"/>
      <c r="F1886" s="377" t="s">
        <v>276</v>
      </c>
      <c r="G1886" s="377"/>
      <c r="H1886" s="384">
        <v>10.88</v>
      </c>
    </row>
    <row r="1887" spans="1:8" ht="2.1" customHeight="1">
      <c r="A1887" s="376"/>
      <c r="B1887" s="377"/>
      <c r="C1887" s="376"/>
      <c r="D1887" s="376"/>
      <c r="E1887" s="376"/>
      <c r="F1887" s="377"/>
      <c r="G1887" s="377"/>
      <c r="H1887" s="384"/>
    </row>
    <row r="1888" spans="1:8" ht="20.100000000000001" customHeight="1">
      <c r="A1888" s="291" t="s">
        <v>37475</v>
      </c>
      <c r="B1888" s="292" t="s">
        <v>37476</v>
      </c>
      <c r="C1888" s="376" t="s">
        <v>37477</v>
      </c>
      <c r="D1888" s="376"/>
      <c r="E1888" s="376"/>
      <c r="F1888" s="377" t="s">
        <v>276</v>
      </c>
      <c r="G1888" s="377"/>
      <c r="H1888" s="293">
        <v>34.700000000000003</v>
      </c>
    </row>
    <row r="1889" spans="1:8" ht="20.100000000000001" customHeight="1">
      <c r="A1889" s="291" t="s">
        <v>37478</v>
      </c>
      <c r="B1889" s="292" t="s">
        <v>37479</v>
      </c>
      <c r="C1889" s="376" t="s">
        <v>37480</v>
      </c>
      <c r="D1889" s="376"/>
      <c r="E1889" s="376"/>
      <c r="F1889" s="377" t="s">
        <v>276</v>
      </c>
      <c r="G1889" s="377"/>
      <c r="H1889" s="293">
        <v>33.340000000000003</v>
      </c>
    </row>
    <row r="1890" spans="1:8" ht="20.100000000000001" customHeight="1">
      <c r="A1890" s="291" t="s">
        <v>37481</v>
      </c>
      <c r="B1890" s="292" t="s">
        <v>37482</v>
      </c>
      <c r="C1890" s="376" t="s">
        <v>37483</v>
      </c>
      <c r="D1890" s="376"/>
      <c r="E1890" s="376"/>
      <c r="F1890" s="377" t="s">
        <v>276</v>
      </c>
      <c r="G1890" s="377"/>
      <c r="H1890" s="293">
        <v>32.520000000000003</v>
      </c>
    </row>
    <row r="1891" spans="1:8" ht="20.100000000000001" customHeight="1">
      <c r="A1891" s="291" t="s">
        <v>37484</v>
      </c>
      <c r="B1891" s="292" t="s">
        <v>37485</v>
      </c>
      <c r="C1891" s="376" t="s">
        <v>37486</v>
      </c>
      <c r="D1891" s="376"/>
      <c r="E1891" s="376"/>
      <c r="F1891" s="377" t="s">
        <v>276</v>
      </c>
      <c r="G1891" s="377"/>
      <c r="H1891" s="293">
        <v>31.98</v>
      </c>
    </row>
    <row r="1892" spans="1:8" ht="20.100000000000001" customHeight="1">
      <c r="A1892" s="291" t="s">
        <v>37487</v>
      </c>
      <c r="B1892" s="292" t="s">
        <v>37488</v>
      </c>
      <c r="C1892" s="376" t="s">
        <v>37489</v>
      </c>
      <c r="D1892" s="376"/>
      <c r="E1892" s="376"/>
      <c r="F1892" s="377" t="s">
        <v>276</v>
      </c>
      <c r="G1892" s="377"/>
      <c r="H1892" s="293">
        <v>31.59</v>
      </c>
    </row>
    <row r="1893" spans="1:8" ht="20.100000000000001" customHeight="1">
      <c r="A1893" s="376" t="s">
        <v>37490</v>
      </c>
      <c r="B1893" s="377" t="s">
        <v>37491</v>
      </c>
      <c r="C1893" s="376" t="s">
        <v>37492</v>
      </c>
      <c r="D1893" s="376"/>
      <c r="E1893" s="376"/>
      <c r="F1893" s="377" t="s">
        <v>276</v>
      </c>
      <c r="G1893" s="377"/>
      <c r="H1893" s="384">
        <v>31.9</v>
      </c>
    </row>
    <row r="1894" spans="1:8" ht="2.1" customHeight="1">
      <c r="A1894" s="376"/>
      <c r="B1894" s="377"/>
      <c r="C1894" s="376"/>
      <c r="D1894" s="376"/>
      <c r="E1894" s="376"/>
      <c r="F1894" s="377"/>
      <c r="G1894" s="377"/>
      <c r="H1894" s="384"/>
    </row>
    <row r="1895" spans="1:8" ht="20.100000000000001" customHeight="1">
      <c r="A1895" s="291" t="s">
        <v>37493</v>
      </c>
      <c r="B1895" s="292" t="s">
        <v>37494</v>
      </c>
      <c r="C1895" s="376" t="s">
        <v>37495</v>
      </c>
      <c r="D1895" s="376"/>
      <c r="E1895" s="376"/>
      <c r="F1895" s="377" t="s">
        <v>276</v>
      </c>
      <c r="G1895" s="377"/>
      <c r="H1895" s="293">
        <v>42.39</v>
      </c>
    </row>
    <row r="1896" spans="1:8" ht="20.100000000000001" customHeight="1">
      <c r="A1896" s="291" t="s">
        <v>37496</v>
      </c>
      <c r="B1896" s="292" t="s">
        <v>37497</v>
      </c>
      <c r="C1896" s="376" t="s">
        <v>37498</v>
      </c>
      <c r="D1896" s="376"/>
      <c r="E1896" s="376"/>
      <c r="F1896" s="377" t="s">
        <v>276</v>
      </c>
      <c r="G1896" s="377"/>
      <c r="H1896" s="293">
        <v>41.04</v>
      </c>
    </row>
    <row r="1897" spans="1:8" ht="20.100000000000001" customHeight="1">
      <c r="A1897" s="291" t="s">
        <v>37499</v>
      </c>
      <c r="B1897" s="292" t="s">
        <v>37500</v>
      </c>
      <c r="C1897" s="376" t="s">
        <v>37501</v>
      </c>
      <c r="D1897" s="376"/>
      <c r="E1897" s="376"/>
      <c r="F1897" s="377" t="s">
        <v>276</v>
      </c>
      <c r="G1897" s="377"/>
      <c r="H1897" s="293">
        <v>40.22</v>
      </c>
    </row>
    <row r="1898" spans="1:8" ht="20.100000000000001" customHeight="1">
      <c r="A1898" s="291" t="s">
        <v>37502</v>
      </c>
      <c r="B1898" s="292" t="s">
        <v>37503</v>
      </c>
      <c r="C1898" s="376" t="s">
        <v>37504</v>
      </c>
      <c r="D1898" s="376"/>
      <c r="E1898" s="376"/>
      <c r="F1898" s="377" t="s">
        <v>276</v>
      </c>
      <c r="G1898" s="377"/>
      <c r="H1898" s="293">
        <v>39.67</v>
      </c>
    </row>
    <row r="1899" spans="1:8" ht="20.100000000000001" customHeight="1">
      <c r="A1899" s="291" t="s">
        <v>37505</v>
      </c>
      <c r="B1899" s="292" t="s">
        <v>37506</v>
      </c>
      <c r="C1899" s="376" t="s">
        <v>37507</v>
      </c>
      <c r="D1899" s="376"/>
      <c r="E1899" s="376"/>
      <c r="F1899" s="377" t="s">
        <v>276</v>
      </c>
      <c r="G1899" s="377"/>
      <c r="H1899" s="293">
        <v>39.28</v>
      </c>
    </row>
    <row r="1900" spans="1:8" ht="20.100000000000001" customHeight="1">
      <c r="A1900" s="376" t="s">
        <v>37508</v>
      </c>
      <c r="B1900" s="377" t="s">
        <v>37509</v>
      </c>
      <c r="C1900" s="376" t="s">
        <v>37510</v>
      </c>
      <c r="D1900" s="376"/>
      <c r="E1900" s="376"/>
      <c r="F1900" s="377" t="s">
        <v>276</v>
      </c>
      <c r="G1900" s="377"/>
      <c r="H1900" s="384">
        <v>33.64</v>
      </c>
    </row>
    <row r="1901" spans="1:8" ht="2.1" customHeight="1">
      <c r="A1901" s="376"/>
      <c r="B1901" s="377"/>
      <c r="C1901" s="376"/>
      <c r="D1901" s="376"/>
      <c r="E1901" s="376"/>
      <c r="F1901" s="377"/>
      <c r="G1901" s="377"/>
      <c r="H1901" s="384"/>
    </row>
    <row r="1902" spans="1:8" ht="20.100000000000001" customHeight="1">
      <c r="A1902" s="376" t="s">
        <v>37511</v>
      </c>
      <c r="B1902" s="377" t="s">
        <v>37512</v>
      </c>
      <c r="C1902" s="376" t="s">
        <v>37513</v>
      </c>
      <c r="D1902" s="376"/>
      <c r="E1902" s="376"/>
      <c r="F1902" s="377" t="s">
        <v>276</v>
      </c>
      <c r="G1902" s="377"/>
      <c r="H1902" s="384">
        <v>34.630000000000003</v>
      </c>
    </row>
    <row r="1903" spans="1:8" ht="2.1" customHeight="1">
      <c r="A1903" s="376"/>
      <c r="B1903" s="377"/>
      <c r="C1903" s="376"/>
      <c r="D1903" s="376"/>
      <c r="E1903" s="376"/>
      <c r="F1903" s="377"/>
      <c r="G1903" s="377"/>
      <c r="H1903" s="384"/>
    </row>
    <row r="1904" spans="1:8" ht="20.100000000000001" customHeight="1">
      <c r="A1904" s="291" t="s">
        <v>37514</v>
      </c>
      <c r="B1904" s="292" t="s">
        <v>37515</v>
      </c>
      <c r="C1904" s="376" t="s">
        <v>37516</v>
      </c>
      <c r="D1904" s="376"/>
      <c r="E1904" s="376"/>
      <c r="F1904" s="377" t="s">
        <v>39</v>
      </c>
      <c r="G1904" s="377"/>
      <c r="H1904" s="293">
        <v>5.24</v>
      </c>
    </row>
    <row r="1905" spans="1:8" ht="20.100000000000001" customHeight="1">
      <c r="A1905" s="291" t="s">
        <v>37517</v>
      </c>
      <c r="B1905" s="292" t="s">
        <v>37518</v>
      </c>
      <c r="C1905" s="376" t="s">
        <v>37519</v>
      </c>
      <c r="D1905" s="376"/>
      <c r="E1905" s="376"/>
      <c r="F1905" s="377" t="s">
        <v>39</v>
      </c>
      <c r="G1905" s="377"/>
      <c r="H1905" s="293">
        <v>7.35</v>
      </c>
    </row>
    <row r="1906" spans="1:8" ht="20.100000000000001" customHeight="1">
      <c r="A1906" s="291" t="s">
        <v>37520</v>
      </c>
      <c r="B1906" s="292" t="s">
        <v>37521</v>
      </c>
      <c r="C1906" s="376" t="s">
        <v>37522</v>
      </c>
      <c r="D1906" s="376"/>
      <c r="E1906" s="376"/>
      <c r="F1906" s="377" t="s">
        <v>39</v>
      </c>
      <c r="G1906" s="377"/>
      <c r="H1906" s="293">
        <v>11.69</v>
      </c>
    </row>
    <row r="1907" spans="1:8" ht="20.100000000000001" customHeight="1">
      <c r="A1907" s="376" t="s">
        <v>37523</v>
      </c>
      <c r="B1907" s="377" t="s">
        <v>37524</v>
      </c>
      <c r="C1907" s="376" t="s">
        <v>37525</v>
      </c>
      <c r="D1907" s="376"/>
      <c r="E1907" s="376"/>
      <c r="F1907" s="377" t="s">
        <v>39</v>
      </c>
      <c r="G1907" s="377"/>
      <c r="H1907" s="384">
        <v>19.78</v>
      </c>
    </row>
    <row r="1908" spans="1:8" ht="2.1" customHeight="1">
      <c r="A1908" s="376"/>
      <c r="B1908" s="377"/>
      <c r="C1908" s="376"/>
      <c r="D1908" s="376"/>
      <c r="E1908" s="376"/>
      <c r="F1908" s="377"/>
      <c r="G1908" s="377"/>
      <c r="H1908" s="384"/>
    </row>
    <row r="1909" spans="1:8" ht="20.100000000000001" customHeight="1">
      <c r="A1909" s="376" t="s">
        <v>37526</v>
      </c>
      <c r="B1909" s="377" t="s">
        <v>37527</v>
      </c>
      <c r="C1909" s="376" t="s">
        <v>37528</v>
      </c>
      <c r="D1909" s="376"/>
      <c r="E1909" s="376"/>
      <c r="F1909" s="377" t="s">
        <v>39</v>
      </c>
      <c r="G1909" s="377"/>
      <c r="H1909" s="384">
        <v>6.94</v>
      </c>
    </row>
    <row r="1910" spans="1:8" ht="2.1" customHeight="1">
      <c r="A1910" s="376"/>
      <c r="B1910" s="377"/>
      <c r="C1910" s="376"/>
      <c r="D1910" s="376"/>
      <c r="E1910" s="376"/>
      <c r="F1910" s="377"/>
      <c r="G1910" s="377"/>
      <c r="H1910" s="384"/>
    </row>
    <row r="1911" spans="1:8" ht="20.100000000000001" customHeight="1">
      <c r="A1911" s="376" t="s">
        <v>37529</v>
      </c>
      <c r="B1911" s="377" t="s">
        <v>37530</v>
      </c>
      <c r="C1911" s="376" t="s">
        <v>37531</v>
      </c>
      <c r="D1911" s="376"/>
      <c r="E1911" s="376"/>
      <c r="F1911" s="377" t="s">
        <v>276</v>
      </c>
      <c r="G1911" s="377"/>
      <c r="H1911" s="384">
        <v>6.5</v>
      </c>
    </row>
    <row r="1912" spans="1:8" ht="2.1" customHeight="1">
      <c r="A1912" s="376"/>
      <c r="B1912" s="377"/>
      <c r="C1912" s="376"/>
      <c r="D1912" s="376"/>
      <c r="E1912" s="376"/>
      <c r="F1912" s="377"/>
      <c r="G1912" s="377"/>
      <c r="H1912" s="384"/>
    </row>
    <row r="1913" spans="1:8" ht="20.100000000000001" customHeight="1">
      <c r="A1913" s="291" t="s">
        <v>37532</v>
      </c>
      <c r="B1913" s="292" t="s">
        <v>37533</v>
      </c>
      <c r="C1913" s="376" t="s">
        <v>37534</v>
      </c>
      <c r="D1913" s="376"/>
      <c r="E1913" s="376"/>
      <c r="F1913" s="377" t="s">
        <v>276</v>
      </c>
      <c r="G1913" s="377"/>
      <c r="H1913" s="293">
        <v>15.24</v>
      </c>
    </row>
    <row r="1914" spans="1:8" ht="20.100000000000001" customHeight="1">
      <c r="A1914" s="376" t="s">
        <v>37535</v>
      </c>
      <c r="B1914" s="377" t="s">
        <v>37536</v>
      </c>
      <c r="C1914" s="376" t="s">
        <v>37537</v>
      </c>
      <c r="D1914" s="376"/>
      <c r="E1914" s="376"/>
      <c r="F1914" s="377" t="s">
        <v>276</v>
      </c>
      <c r="G1914" s="377"/>
      <c r="H1914" s="384">
        <v>99.7</v>
      </c>
    </row>
    <row r="1915" spans="1:8" ht="2.1" customHeight="1">
      <c r="A1915" s="376"/>
      <c r="B1915" s="377"/>
      <c r="C1915" s="376"/>
      <c r="D1915" s="376"/>
      <c r="E1915" s="376"/>
      <c r="F1915" s="377"/>
      <c r="G1915" s="377"/>
      <c r="H1915" s="384"/>
    </row>
    <row r="1916" spans="1:8" ht="20.100000000000001" customHeight="1">
      <c r="A1916" s="376" t="s">
        <v>37538</v>
      </c>
      <c r="B1916" s="377" t="s">
        <v>37539</v>
      </c>
      <c r="C1916" s="376" t="s">
        <v>37540</v>
      </c>
      <c r="D1916" s="376"/>
      <c r="E1916" s="376"/>
      <c r="F1916" s="377" t="s">
        <v>276</v>
      </c>
      <c r="G1916" s="377"/>
      <c r="H1916" s="384">
        <v>38.619999999999997</v>
      </c>
    </row>
    <row r="1917" spans="1:8" ht="2.1" customHeight="1">
      <c r="A1917" s="376"/>
      <c r="B1917" s="377"/>
      <c r="C1917" s="376"/>
      <c r="D1917" s="376"/>
      <c r="E1917" s="376"/>
      <c r="F1917" s="377"/>
      <c r="G1917" s="377"/>
      <c r="H1917" s="384"/>
    </row>
    <row r="1918" spans="1:8" ht="20.100000000000001" customHeight="1">
      <c r="A1918" s="376" t="s">
        <v>37541</v>
      </c>
      <c r="B1918" s="377" t="s">
        <v>37542</v>
      </c>
      <c r="C1918" s="376" t="s">
        <v>37543</v>
      </c>
      <c r="D1918" s="376"/>
      <c r="E1918" s="376"/>
      <c r="F1918" s="377" t="s">
        <v>276</v>
      </c>
      <c r="G1918" s="377"/>
      <c r="H1918" s="384">
        <v>24.42</v>
      </c>
    </row>
    <row r="1919" spans="1:8" ht="2.1" customHeight="1">
      <c r="A1919" s="376"/>
      <c r="B1919" s="377"/>
      <c r="C1919" s="376"/>
      <c r="D1919" s="376"/>
      <c r="E1919" s="376"/>
      <c r="F1919" s="377"/>
      <c r="G1919" s="377"/>
      <c r="H1919" s="384"/>
    </row>
    <row r="1920" spans="1:8" ht="20.100000000000001" customHeight="1">
      <c r="A1920" s="376" t="s">
        <v>37544</v>
      </c>
      <c r="B1920" s="377" t="s">
        <v>37545</v>
      </c>
      <c r="C1920" s="376" t="s">
        <v>37546</v>
      </c>
      <c r="D1920" s="376"/>
      <c r="E1920" s="376"/>
      <c r="F1920" s="377" t="s">
        <v>276</v>
      </c>
      <c r="G1920" s="377"/>
      <c r="H1920" s="384">
        <v>24.05</v>
      </c>
    </row>
    <row r="1921" spans="1:8" ht="2.1" customHeight="1">
      <c r="A1921" s="376"/>
      <c r="B1921" s="377"/>
      <c r="C1921" s="376"/>
      <c r="D1921" s="376"/>
      <c r="E1921" s="376"/>
      <c r="F1921" s="377"/>
      <c r="G1921" s="377"/>
      <c r="H1921" s="384"/>
    </row>
    <row r="1922" spans="1:8" ht="20.100000000000001" customHeight="1">
      <c r="A1922" s="376" t="s">
        <v>37547</v>
      </c>
      <c r="B1922" s="377" t="s">
        <v>37548</v>
      </c>
      <c r="C1922" s="376" t="s">
        <v>37549</v>
      </c>
      <c r="D1922" s="376"/>
      <c r="E1922" s="376"/>
      <c r="F1922" s="377" t="s">
        <v>276</v>
      </c>
      <c r="G1922" s="377"/>
      <c r="H1922" s="384">
        <v>24.48</v>
      </c>
    </row>
    <row r="1923" spans="1:8" ht="2.1" customHeight="1">
      <c r="A1923" s="376"/>
      <c r="B1923" s="377"/>
      <c r="C1923" s="376"/>
      <c r="D1923" s="376"/>
      <c r="E1923" s="376"/>
      <c r="F1923" s="377"/>
      <c r="G1923" s="377"/>
      <c r="H1923" s="384"/>
    </row>
    <row r="1924" spans="1:8" ht="20.100000000000001" customHeight="1">
      <c r="A1924" s="291" t="s">
        <v>37550</v>
      </c>
      <c r="B1924" s="292" t="s">
        <v>37551</v>
      </c>
      <c r="C1924" s="376" t="s">
        <v>37552</v>
      </c>
      <c r="D1924" s="376"/>
      <c r="E1924" s="376"/>
      <c r="F1924" s="377" t="s">
        <v>276</v>
      </c>
      <c r="G1924" s="377"/>
      <c r="H1924" s="293">
        <v>37.33</v>
      </c>
    </row>
    <row r="1925" spans="1:8" ht="20.100000000000001" customHeight="1">
      <c r="A1925" s="291" t="s">
        <v>37553</v>
      </c>
      <c r="B1925" s="292" t="s">
        <v>37554</v>
      </c>
      <c r="C1925" s="376" t="s">
        <v>37555</v>
      </c>
      <c r="D1925" s="376"/>
      <c r="E1925" s="376"/>
      <c r="F1925" s="377" t="s">
        <v>276</v>
      </c>
      <c r="G1925" s="377"/>
      <c r="H1925" s="293">
        <v>35.630000000000003</v>
      </c>
    </row>
    <row r="1926" spans="1:8" ht="20.100000000000001" customHeight="1">
      <c r="A1926" s="291" t="s">
        <v>37556</v>
      </c>
      <c r="B1926" s="292" t="s">
        <v>37557</v>
      </c>
      <c r="C1926" s="376" t="s">
        <v>37558</v>
      </c>
      <c r="D1926" s="376"/>
      <c r="E1926" s="376"/>
      <c r="F1926" s="377" t="s">
        <v>276</v>
      </c>
      <c r="G1926" s="377"/>
      <c r="H1926" s="293">
        <v>34.61</v>
      </c>
    </row>
    <row r="1927" spans="1:8" ht="20.100000000000001" customHeight="1">
      <c r="A1927" s="291" t="s">
        <v>37559</v>
      </c>
      <c r="B1927" s="292" t="s">
        <v>37560</v>
      </c>
      <c r="C1927" s="376" t="s">
        <v>37561</v>
      </c>
      <c r="D1927" s="376"/>
      <c r="E1927" s="376"/>
      <c r="F1927" s="377" t="s">
        <v>276</v>
      </c>
      <c r="G1927" s="377"/>
      <c r="H1927" s="293">
        <v>33.92</v>
      </c>
    </row>
    <row r="1928" spans="1:8" ht="20.100000000000001" customHeight="1">
      <c r="A1928" s="291" t="s">
        <v>37562</v>
      </c>
      <c r="B1928" s="292" t="s">
        <v>37563</v>
      </c>
      <c r="C1928" s="376" t="s">
        <v>37564</v>
      </c>
      <c r="D1928" s="376"/>
      <c r="E1928" s="376"/>
      <c r="F1928" s="377" t="s">
        <v>276</v>
      </c>
      <c r="G1928" s="377"/>
      <c r="H1928" s="293">
        <v>33.43</v>
      </c>
    </row>
    <row r="1929" spans="1:8" ht="20.100000000000001" customHeight="1">
      <c r="A1929" s="291" t="s">
        <v>37565</v>
      </c>
      <c r="B1929" s="292" t="s">
        <v>37566</v>
      </c>
      <c r="C1929" s="376" t="s">
        <v>37567</v>
      </c>
      <c r="D1929" s="376"/>
      <c r="E1929" s="376"/>
      <c r="F1929" s="377" t="s">
        <v>276</v>
      </c>
      <c r="G1929" s="377"/>
      <c r="H1929" s="293">
        <v>46.95</v>
      </c>
    </row>
    <row r="1930" spans="1:8" ht="20.100000000000001" customHeight="1">
      <c r="A1930" s="291" t="s">
        <v>37568</v>
      </c>
      <c r="B1930" s="292" t="s">
        <v>37569</v>
      </c>
      <c r="C1930" s="376" t="s">
        <v>37570</v>
      </c>
      <c r="D1930" s="376"/>
      <c r="E1930" s="376"/>
      <c r="F1930" s="377" t="s">
        <v>276</v>
      </c>
      <c r="G1930" s="377"/>
      <c r="H1930" s="293">
        <v>45.25</v>
      </c>
    </row>
    <row r="1931" spans="1:8" ht="20.100000000000001" customHeight="1">
      <c r="A1931" s="291" t="s">
        <v>37571</v>
      </c>
      <c r="B1931" s="292" t="s">
        <v>37572</v>
      </c>
      <c r="C1931" s="376" t="s">
        <v>37573</v>
      </c>
      <c r="D1931" s="376"/>
      <c r="E1931" s="376"/>
      <c r="F1931" s="377" t="s">
        <v>276</v>
      </c>
      <c r="G1931" s="377"/>
      <c r="H1931" s="293">
        <v>44.23</v>
      </c>
    </row>
    <row r="1932" spans="1:8" ht="20.100000000000001" customHeight="1">
      <c r="A1932" s="291" t="s">
        <v>37574</v>
      </c>
      <c r="B1932" s="292" t="s">
        <v>37575</v>
      </c>
      <c r="C1932" s="376" t="s">
        <v>37576</v>
      </c>
      <c r="D1932" s="376"/>
      <c r="E1932" s="376"/>
      <c r="F1932" s="377" t="s">
        <v>276</v>
      </c>
      <c r="G1932" s="377"/>
      <c r="H1932" s="293">
        <v>43.54</v>
      </c>
    </row>
    <row r="1933" spans="1:8" ht="20.100000000000001" customHeight="1">
      <c r="A1933" s="291" t="s">
        <v>37577</v>
      </c>
      <c r="B1933" s="292" t="s">
        <v>37578</v>
      </c>
      <c r="C1933" s="376" t="s">
        <v>37579</v>
      </c>
      <c r="D1933" s="376"/>
      <c r="E1933" s="376"/>
      <c r="F1933" s="377" t="s">
        <v>276</v>
      </c>
      <c r="G1933" s="377"/>
      <c r="H1933" s="293">
        <v>43.05</v>
      </c>
    </row>
    <row r="1934" spans="1:8" ht="20.100000000000001" customHeight="1">
      <c r="A1934" s="291" t="s">
        <v>37580</v>
      </c>
      <c r="B1934" s="292" t="s">
        <v>37581</v>
      </c>
      <c r="C1934" s="376" t="s">
        <v>37582</v>
      </c>
      <c r="D1934" s="376"/>
      <c r="E1934" s="376"/>
      <c r="F1934" s="377" t="s">
        <v>276</v>
      </c>
      <c r="G1934" s="377"/>
      <c r="H1934" s="293">
        <v>24.68</v>
      </c>
    </row>
    <row r="1935" spans="1:8" ht="20.100000000000001" customHeight="1">
      <c r="A1935" s="291" t="s">
        <v>37583</v>
      </c>
      <c r="B1935" s="292" t="s">
        <v>37584</v>
      </c>
      <c r="C1935" s="376" t="s">
        <v>37585</v>
      </c>
      <c r="D1935" s="376"/>
      <c r="E1935" s="376"/>
      <c r="F1935" s="377" t="s">
        <v>276</v>
      </c>
      <c r="G1935" s="377"/>
      <c r="H1935" s="293">
        <v>40.22</v>
      </c>
    </row>
    <row r="1936" spans="1:8" ht="20.100000000000001" customHeight="1">
      <c r="A1936" s="376" t="s">
        <v>37586</v>
      </c>
      <c r="B1936" s="377" t="s">
        <v>37587</v>
      </c>
      <c r="C1936" s="376" t="s">
        <v>37588</v>
      </c>
      <c r="D1936" s="376"/>
      <c r="E1936" s="376"/>
      <c r="F1936" s="377" t="s">
        <v>276</v>
      </c>
      <c r="G1936" s="377"/>
      <c r="H1936" s="384">
        <v>26.92</v>
      </c>
    </row>
    <row r="1937" spans="1:8" ht="2.1" customHeight="1">
      <c r="A1937" s="376"/>
      <c r="B1937" s="377"/>
      <c r="C1937" s="376"/>
      <c r="D1937" s="376"/>
      <c r="E1937" s="376"/>
      <c r="F1937" s="377"/>
      <c r="G1937" s="377"/>
      <c r="H1937" s="384"/>
    </row>
    <row r="1938" spans="1:8" ht="20.100000000000001" customHeight="1">
      <c r="A1938" s="291" t="s">
        <v>37589</v>
      </c>
      <c r="B1938" s="292" t="s">
        <v>37590</v>
      </c>
      <c r="C1938" s="376" t="s">
        <v>37591</v>
      </c>
      <c r="D1938" s="376"/>
      <c r="E1938" s="376"/>
      <c r="F1938" s="377" t="s">
        <v>276</v>
      </c>
      <c r="G1938" s="377"/>
      <c r="H1938" s="293">
        <v>87.38</v>
      </c>
    </row>
    <row r="1939" spans="1:8" ht="20.100000000000001" customHeight="1">
      <c r="A1939" s="376" t="s">
        <v>37592</v>
      </c>
      <c r="B1939" s="377" t="s">
        <v>37593</v>
      </c>
      <c r="C1939" s="376" t="s">
        <v>37594</v>
      </c>
      <c r="D1939" s="376"/>
      <c r="E1939" s="376"/>
      <c r="F1939" s="377" t="s">
        <v>276</v>
      </c>
      <c r="G1939" s="377"/>
      <c r="H1939" s="384">
        <v>17</v>
      </c>
    </row>
    <row r="1940" spans="1:8" ht="2.1" customHeight="1">
      <c r="A1940" s="376"/>
      <c r="B1940" s="377"/>
      <c r="C1940" s="376"/>
      <c r="D1940" s="376"/>
      <c r="E1940" s="376"/>
      <c r="F1940" s="377"/>
      <c r="G1940" s="377"/>
      <c r="H1940" s="384"/>
    </row>
    <row r="1941" spans="1:8" ht="20.100000000000001" customHeight="1">
      <c r="A1941" s="376" t="s">
        <v>37595</v>
      </c>
      <c r="B1941" s="377" t="s">
        <v>37596</v>
      </c>
      <c r="C1941" s="376" t="s">
        <v>37597</v>
      </c>
      <c r="D1941" s="376"/>
      <c r="E1941" s="376"/>
      <c r="F1941" s="377" t="s">
        <v>276</v>
      </c>
      <c r="G1941" s="377"/>
      <c r="H1941" s="384">
        <v>13.24</v>
      </c>
    </row>
    <row r="1942" spans="1:8" ht="2.1" customHeight="1">
      <c r="A1942" s="376"/>
      <c r="B1942" s="377"/>
      <c r="C1942" s="376"/>
      <c r="D1942" s="376"/>
      <c r="E1942" s="376"/>
      <c r="F1942" s="377"/>
      <c r="G1942" s="377"/>
      <c r="H1942" s="384"/>
    </row>
    <row r="1943" spans="1:8" ht="20.100000000000001" customHeight="1">
      <c r="A1943" s="291" t="s">
        <v>37598</v>
      </c>
      <c r="B1943" s="292" t="s">
        <v>37599</v>
      </c>
      <c r="C1943" s="376" t="s">
        <v>37600</v>
      </c>
      <c r="D1943" s="376"/>
      <c r="E1943" s="376"/>
      <c r="F1943" s="377" t="s">
        <v>276</v>
      </c>
      <c r="G1943" s="377"/>
      <c r="H1943" s="293">
        <v>0.26</v>
      </c>
    </row>
    <row r="1944" spans="1:8" ht="20.100000000000001" customHeight="1">
      <c r="A1944" s="289" t="s">
        <v>37601</v>
      </c>
      <c r="B1944" s="378" t="s">
        <v>37602</v>
      </c>
      <c r="C1944" s="378"/>
      <c r="D1944" s="378"/>
      <c r="E1944" s="378"/>
      <c r="F1944" s="378"/>
      <c r="G1944" s="378"/>
      <c r="H1944" s="290">
        <v>6459.57</v>
      </c>
    </row>
    <row r="1945" spans="1:8" ht="20.100000000000001" customHeight="1">
      <c r="A1945" s="376" t="s">
        <v>37603</v>
      </c>
      <c r="B1945" s="377" t="s">
        <v>37604</v>
      </c>
      <c r="C1945" s="376" t="s">
        <v>37605</v>
      </c>
      <c r="D1945" s="376"/>
      <c r="E1945" s="376"/>
      <c r="F1945" s="377" t="s">
        <v>276</v>
      </c>
      <c r="G1945" s="377"/>
      <c r="H1945" s="384">
        <v>13.12</v>
      </c>
    </row>
    <row r="1946" spans="1:8" ht="2.1" customHeight="1">
      <c r="A1946" s="376"/>
      <c r="B1946" s="377"/>
      <c r="C1946" s="376"/>
      <c r="D1946" s="376"/>
      <c r="E1946" s="376"/>
      <c r="F1946" s="377"/>
      <c r="G1946" s="377"/>
      <c r="H1946" s="384"/>
    </row>
    <row r="1947" spans="1:8" ht="20.100000000000001" customHeight="1">
      <c r="A1947" s="376" t="s">
        <v>37606</v>
      </c>
      <c r="B1947" s="377" t="s">
        <v>37607</v>
      </c>
      <c r="C1947" s="376" t="s">
        <v>37608</v>
      </c>
      <c r="D1947" s="376"/>
      <c r="E1947" s="376"/>
      <c r="F1947" s="377" t="s">
        <v>276</v>
      </c>
      <c r="G1947" s="377"/>
      <c r="H1947" s="384">
        <v>116.08</v>
      </c>
    </row>
    <row r="1948" spans="1:8" ht="2.1" customHeight="1">
      <c r="A1948" s="376"/>
      <c r="B1948" s="377"/>
      <c r="C1948" s="376"/>
      <c r="D1948" s="376"/>
      <c r="E1948" s="376"/>
      <c r="F1948" s="377"/>
      <c r="G1948" s="377"/>
      <c r="H1948" s="384"/>
    </row>
    <row r="1949" spans="1:8" ht="20.100000000000001" customHeight="1">
      <c r="A1949" s="376" t="s">
        <v>37609</v>
      </c>
      <c r="B1949" s="377" t="s">
        <v>37610</v>
      </c>
      <c r="C1949" s="376" t="s">
        <v>37611</v>
      </c>
      <c r="D1949" s="376"/>
      <c r="E1949" s="376"/>
      <c r="F1949" s="377" t="s">
        <v>276</v>
      </c>
      <c r="G1949" s="377"/>
      <c r="H1949" s="384">
        <v>114.06</v>
      </c>
    </row>
    <row r="1950" spans="1:8" ht="2.1" customHeight="1">
      <c r="A1950" s="376"/>
      <c r="B1950" s="377"/>
      <c r="C1950" s="376"/>
      <c r="D1950" s="376"/>
      <c r="E1950" s="376"/>
      <c r="F1950" s="377"/>
      <c r="G1950" s="377"/>
      <c r="H1950" s="384"/>
    </row>
    <row r="1951" spans="1:8" ht="20.100000000000001" customHeight="1">
      <c r="A1951" s="291" t="s">
        <v>37612</v>
      </c>
      <c r="B1951" s="292" t="s">
        <v>37613</v>
      </c>
      <c r="C1951" s="376" t="s">
        <v>37614</v>
      </c>
      <c r="D1951" s="376"/>
      <c r="E1951" s="376"/>
      <c r="F1951" s="377" t="s">
        <v>276</v>
      </c>
      <c r="G1951" s="377"/>
      <c r="H1951" s="293">
        <v>52.95</v>
      </c>
    </row>
    <row r="1952" spans="1:8" ht="20.100000000000001" customHeight="1">
      <c r="A1952" s="291" t="s">
        <v>37615</v>
      </c>
      <c r="B1952" s="292" t="s">
        <v>37616</v>
      </c>
      <c r="C1952" s="376" t="s">
        <v>37617</v>
      </c>
      <c r="D1952" s="376"/>
      <c r="E1952" s="376"/>
      <c r="F1952" s="377" t="s">
        <v>276</v>
      </c>
      <c r="G1952" s="377"/>
      <c r="H1952" s="293">
        <v>63.99</v>
      </c>
    </row>
    <row r="1953" spans="1:8" ht="20.100000000000001" customHeight="1">
      <c r="A1953" s="376" t="s">
        <v>37618</v>
      </c>
      <c r="B1953" s="377" t="s">
        <v>37619</v>
      </c>
      <c r="C1953" s="376" t="s">
        <v>37620</v>
      </c>
      <c r="D1953" s="376"/>
      <c r="E1953" s="376"/>
      <c r="F1953" s="377" t="s">
        <v>276</v>
      </c>
      <c r="G1953" s="377"/>
      <c r="H1953" s="384">
        <v>106.81</v>
      </c>
    </row>
    <row r="1954" spans="1:8" ht="2.1" customHeight="1">
      <c r="A1954" s="376"/>
      <c r="B1954" s="377"/>
      <c r="C1954" s="376"/>
      <c r="D1954" s="376"/>
      <c r="E1954" s="376"/>
      <c r="F1954" s="377"/>
      <c r="G1954" s="377"/>
      <c r="H1954" s="384"/>
    </row>
    <row r="1955" spans="1:8" ht="20.100000000000001" customHeight="1">
      <c r="A1955" s="376" t="s">
        <v>37621</v>
      </c>
      <c r="B1955" s="377" t="s">
        <v>37622</v>
      </c>
      <c r="C1955" s="376" t="s">
        <v>37623</v>
      </c>
      <c r="D1955" s="376"/>
      <c r="E1955" s="376"/>
      <c r="F1955" s="377" t="s">
        <v>276</v>
      </c>
      <c r="G1955" s="377"/>
      <c r="H1955" s="384">
        <v>104.53</v>
      </c>
    </row>
    <row r="1956" spans="1:8" ht="2.1" customHeight="1">
      <c r="A1956" s="376"/>
      <c r="B1956" s="377"/>
      <c r="C1956" s="376"/>
      <c r="D1956" s="376"/>
      <c r="E1956" s="376"/>
      <c r="F1956" s="377"/>
      <c r="G1956" s="377"/>
      <c r="H1956" s="384"/>
    </row>
    <row r="1957" spans="1:8" ht="20.100000000000001" customHeight="1">
      <c r="A1957" s="291" t="s">
        <v>37624</v>
      </c>
      <c r="B1957" s="292" t="s">
        <v>37625</v>
      </c>
      <c r="C1957" s="376" t="s">
        <v>37626</v>
      </c>
      <c r="D1957" s="376"/>
      <c r="E1957" s="376"/>
      <c r="F1957" s="377" t="s">
        <v>276</v>
      </c>
      <c r="G1957" s="377"/>
      <c r="H1957" s="293">
        <v>50.87</v>
      </c>
    </row>
    <row r="1958" spans="1:8" ht="20.100000000000001" customHeight="1">
      <c r="A1958" s="291" t="s">
        <v>37627</v>
      </c>
      <c r="B1958" s="292" t="s">
        <v>37628</v>
      </c>
      <c r="C1958" s="376" t="s">
        <v>37629</v>
      </c>
      <c r="D1958" s="376"/>
      <c r="E1958" s="376"/>
      <c r="F1958" s="377" t="s">
        <v>276</v>
      </c>
      <c r="G1958" s="377"/>
      <c r="H1958" s="293">
        <v>61.67</v>
      </c>
    </row>
    <row r="1959" spans="1:8" ht="20.100000000000001" customHeight="1">
      <c r="A1959" s="376" t="s">
        <v>37630</v>
      </c>
      <c r="B1959" s="377" t="s">
        <v>37631</v>
      </c>
      <c r="C1959" s="376" t="s">
        <v>37632</v>
      </c>
      <c r="D1959" s="376"/>
      <c r="E1959" s="376"/>
      <c r="F1959" s="377" t="s">
        <v>276</v>
      </c>
      <c r="G1959" s="377"/>
      <c r="H1959" s="384">
        <v>136.97</v>
      </c>
    </row>
    <row r="1960" spans="1:8" ht="2.1" customHeight="1">
      <c r="A1960" s="376"/>
      <c r="B1960" s="377"/>
      <c r="C1960" s="376"/>
      <c r="D1960" s="376"/>
      <c r="E1960" s="376"/>
      <c r="F1960" s="377"/>
      <c r="G1960" s="377"/>
      <c r="H1960" s="384"/>
    </row>
    <row r="1961" spans="1:8" ht="20.100000000000001" customHeight="1">
      <c r="A1961" s="376" t="s">
        <v>37633</v>
      </c>
      <c r="B1961" s="377" t="s">
        <v>37634</v>
      </c>
      <c r="C1961" s="376" t="s">
        <v>37635</v>
      </c>
      <c r="D1961" s="376"/>
      <c r="E1961" s="376"/>
      <c r="F1961" s="377" t="s">
        <v>276</v>
      </c>
      <c r="G1961" s="377"/>
      <c r="H1961" s="384">
        <v>139.25</v>
      </c>
    </row>
    <row r="1962" spans="1:8" ht="2.1" customHeight="1">
      <c r="A1962" s="376"/>
      <c r="B1962" s="377"/>
      <c r="C1962" s="376"/>
      <c r="D1962" s="376"/>
      <c r="E1962" s="376"/>
      <c r="F1962" s="377"/>
      <c r="G1962" s="377"/>
      <c r="H1962" s="384"/>
    </row>
    <row r="1963" spans="1:8" ht="20.100000000000001" customHeight="1">
      <c r="A1963" s="291" t="s">
        <v>37636</v>
      </c>
      <c r="B1963" s="292" t="s">
        <v>37637</v>
      </c>
      <c r="C1963" s="376" t="s">
        <v>37638</v>
      </c>
      <c r="D1963" s="376"/>
      <c r="E1963" s="376"/>
      <c r="F1963" s="377" t="s">
        <v>276</v>
      </c>
      <c r="G1963" s="377"/>
      <c r="H1963" s="293">
        <v>57.12</v>
      </c>
    </row>
    <row r="1964" spans="1:8" ht="20.100000000000001" customHeight="1">
      <c r="A1964" s="291" t="s">
        <v>37639</v>
      </c>
      <c r="B1964" s="292" t="s">
        <v>37640</v>
      </c>
      <c r="C1964" s="376" t="s">
        <v>37641</v>
      </c>
      <c r="D1964" s="376"/>
      <c r="E1964" s="376"/>
      <c r="F1964" s="377" t="s">
        <v>276</v>
      </c>
      <c r="G1964" s="377"/>
      <c r="H1964" s="293">
        <v>69.78</v>
      </c>
    </row>
    <row r="1965" spans="1:8" ht="20.100000000000001" customHeight="1">
      <c r="A1965" s="291" t="s">
        <v>37642</v>
      </c>
      <c r="B1965" s="292" t="s">
        <v>37643</v>
      </c>
      <c r="C1965" s="376" t="s">
        <v>37644</v>
      </c>
      <c r="D1965" s="376"/>
      <c r="E1965" s="376"/>
      <c r="F1965" s="377" t="s">
        <v>39</v>
      </c>
      <c r="G1965" s="377"/>
      <c r="H1965" s="293">
        <v>24.53</v>
      </c>
    </row>
    <row r="1966" spans="1:8" ht="20.100000000000001" customHeight="1">
      <c r="A1966" s="291" t="s">
        <v>37645</v>
      </c>
      <c r="B1966" s="292" t="s">
        <v>37646</v>
      </c>
      <c r="C1966" s="376" t="s">
        <v>37647</v>
      </c>
      <c r="D1966" s="376"/>
      <c r="E1966" s="376"/>
      <c r="F1966" s="377" t="s">
        <v>39</v>
      </c>
      <c r="G1966" s="377"/>
      <c r="H1966" s="293">
        <v>33.5</v>
      </c>
    </row>
    <row r="1967" spans="1:8" ht="20.100000000000001" customHeight="1">
      <c r="A1967" s="376" t="s">
        <v>37648</v>
      </c>
      <c r="B1967" s="377" t="s">
        <v>37649</v>
      </c>
      <c r="C1967" s="376" t="s">
        <v>37650</v>
      </c>
      <c r="D1967" s="376"/>
      <c r="E1967" s="376"/>
      <c r="F1967" s="377" t="s">
        <v>276</v>
      </c>
      <c r="G1967" s="377"/>
      <c r="H1967" s="384">
        <v>109.13</v>
      </c>
    </row>
    <row r="1968" spans="1:8" ht="2.1" customHeight="1">
      <c r="A1968" s="376"/>
      <c r="B1968" s="377"/>
      <c r="C1968" s="376"/>
      <c r="D1968" s="376"/>
      <c r="E1968" s="376"/>
      <c r="F1968" s="377"/>
      <c r="G1968" s="377"/>
      <c r="H1968" s="384"/>
    </row>
    <row r="1969" spans="1:8" ht="20.100000000000001" customHeight="1">
      <c r="A1969" s="376" t="s">
        <v>37651</v>
      </c>
      <c r="B1969" s="377" t="s">
        <v>37652</v>
      </c>
      <c r="C1969" s="376" t="s">
        <v>37653</v>
      </c>
      <c r="D1969" s="376"/>
      <c r="E1969" s="376"/>
      <c r="F1969" s="377" t="s">
        <v>276</v>
      </c>
      <c r="G1969" s="377"/>
      <c r="H1969" s="384">
        <v>110.07</v>
      </c>
    </row>
    <row r="1970" spans="1:8" ht="2.1" customHeight="1">
      <c r="A1970" s="376"/>
      <c r="B1970" s="377"/>
      <c r="C1970" s="376"/>
      <c r="D1970" s="376"/>
      <c r="E1970" s="376"/>
      <c r="F1970" s="377"/>
      <c r="G1970" s="377"/>
      <c r="H1970" s="384"/>
    </row>
    <row r="1971" spans="1:8" ht="20.100000000000001" customHeight="1">
      <c r="A1971" s="376" t="s">
        <v>37654</v>
      </c>
      <c r="B1971" s="377" t="s">
        <v>37655</v>
      </c>
      <c r="C1971" s="376" t="s">
        <v>37656</v>
      </c>
      <c r="D1971" s="376"/>
      <c r="E1971" s="376"/>
      <c r="F1971" s="377" t="s">
        <v>276</v>
      </c>
      <c r="G1971" s="377"/>
      <c r="H1971" s="384">
        <v>120.25</v>
      </c>
    </row>
    <row r="1972" spans="1:8" ht="2.1" customHeight="1">
      <c r="A1972" s="376"/>
      <c r="B1972" s="377"/>
      <c r="C1972" s="376"/>
      <c r="D1972" s="376"/>
      <c r="E1972" s="376"/>
      <c r="F1972" s="377"/>
      <c r="G1972" s="377"/>
      <c r="H1972" s="384"/>
    </row>
    <row r="1973" spans="1:8" ht="20.100000000000001" customHeight="1">
      <c r="A1973" s="376" t="s">
        <v>37657</v>
      </c>
      <c r="B1973" s="377" t="s">
        <v>37658</v>
      </c>
      <c r="C1973" s="376" t="s">
        <v>37659</v>
      </c>
      <c r="D1973" s="376"/>
      <c r="E1973" s="376"/>
      <c r="F1973" s="377" t="s">
        <v>276</v>
      </c>
      <c r="G1973" s="377"/>
      <c r="H1973" s="384">
        <v>73.81</v>
      </c>
    </row>
    <row r="1974" spans="1:8" ht="2.1" customHeight="1">
      <c r="A1974" s="376"/>
      <c r="B1974" s="377"/>
      <c r="C1974" s="376"/>
      <c r="D1974" s="376"/>
      <c r="E1974" s="376"/>
      <c r="F1974" s="377"/>
      <c r="G1974" s="377"/>
      <c r="H1974" s="384"/>
    </row>
    <row r="1975" spans="1:8" ht="20.100000000000001" customHeight="1">
      <c r="A1975" s="376" t="s">
        <v>37660</v>
      </c>
      <c r="B1975" s="377" t="s">
        <v>37661</v>
      </c>
      <c r="C1975" s="376" t="s">
        <v>37662</v>
      </c>
      <c r="D1975" s="376"/>
      <c r="E1975" s="376"/>
      <c r="F1975" s="377" t="s">
        <v>276</v>
      </c>
      <c r="G1975" s="377"/>
      <c r="H1975" s="384">
        <v>78.8</v>
      </c>
    </row>
    <row r="1976" spans="1:8" ht="2.1" customHeight="1">
      <c r="A1976" s="376"/>
      <c r="B1976" s="377"/>
      <c r="C1976" s="376"/>
      <c r="D1976" s="376"/>
      <c r="E1976" s="376"/>
      <c r="F1976" s="377"/>
      <c r="G1976" s="377"/>
      <c r="H1976" s="384"/>
    </row>
    <row r="1977" spans="1:8" ht="20.100000000000001" customHeight="1">
      <c r="A1977" s="376" t="s">
        <v>37663</v>
      </c>
      <c r="B1977" s="377" t="s">
        <v>37664</v>
      </c>
      <c r="C1977" s="376" t="s">
        <v>37665</v>
      </c>
      <c r="D1977" s="376"/>
      <c r="E1977" s="376"/>
      <c r="F1977" s="377" t="s">
        <v>276</v>
      </c>
      <c r="G1977" s="377"/>
      <c r="H1977" s="384">
        <v>93.05</v>
      </c>
    </row>
    <row r="1978" spans="1:8" ht="2.1" customHeight="1">
      <c r="A1978" s="376"/>
      <c r="B1978" s="377"/>
      <c r="C1978" s="376"/>
      <c r="D1978" s="376"/>
      <c r="E1978" s="376"/>
      <c r="F1978" s="377"/>
      <c r="G1978" s="377"/>
      <c r="H1978" s="384"/>
    </row>
    <row r="1979" spans="1:8" ht="20.100000000000001" customHeight="1">
      <c r="A1979" s="376" t="s">
        <v>37666</v>
      </c>
      <c r="B1979" s="377" t="s">
        <v>37667</v>
      </c>
      <c r="C1979" s="376" t="s">
        <v>37668</v>
      </c>
      <c r="D1979" s="376"/>
      <c r="E1979" s="376"/>
      <c r="F1979" s="377" t="s">
        <v>276</v>
      </c>
      <c r="G1979" s="377"/>
      <c r="H1979" s="384">
        <v>85.52</v>
      </c>
    </row>
    <row r="1980" spans="1:8" ht="2.1" customHeight="1">
      <c r="A1980" s="376"/>
      <c r="B1980" s="377"/>
      <c r="C1980" s="376"/>
      <c r="D1980" s="376"/>
      <c r="E1980" s="376"/>
      <c r="F1980" s="377"/>
      <c r="G1980" s="377"/>
      <c r="H1980" s="384"/>
    </row>
    <row r="1981" spans="1:8" ht="20.100000000000001" customHeight="1">
      <c r="A1981" s="291" t="s">
        <v>37669</v>
      </c>
      <c r="B1981" s="292" t="s">
        <v>37670</v>
      </c>
      <c r="C1981" s="376" t="s">
        <v>37671</v>
      </c>
      <c r="D1981" s="376"/>
      <c r="E1981" s="376"/>
      <c r="F1981" s="377" t="s">
        <v>276</v>
      </c>
      <c r="G1981" s="377"/>
      <c r="H1981" s="293">
        <v>18.22</v>
      </c>
    </row>
    <row r="1982" spans="1:8" ht="20.100000000000001" customHeight="1">
      <c r="A1982" s="291" t="s">
        <v>37672</v>
      </c>
      <c r="B1982" s="292" t="s">
        <v>37673</v>
      </c>
      <c r="C1982" s="376" t="s">
        <v>37674</v>
      </c>
      <c r="D1982" s="376"/>
      <c r="E1982" s="376"/>
      <c r="F1982" s="377" t="s">
        <v>39</v>
      </c>
      <c r="G1982" s="377"/>
      <c r="H1982" s="293">
        <v>25.94</v>
      </c>
    </row>
    <row r="1983" spans="1:8" ht="20.100000000000001" customHeight="1">
      <c r="A1983" s="291" t="s">
        <v>37675</v>
      </c>
      <c r="B1983" s="292" t="s">
        <v>37676</v>
      </c>
      <c r="C1983" s="376" t="s">
        <v>37677</v>
      </c>
      <c r="D1983" s="376"/>
      <c r="E1983" s="376"/>
      <c r="F1983" s="377" t="s">
        <v>276</v>
      </c>
      <c r="G1983" s="377"/>
      <c r="H1983" s="293">
        <v>129.13999999999999</v>
      </c>
    </row>
    <row r="1984" spans="1:8" ht="20.100000000000001" customHeight="1">
      <c r="A1984" s="291" t="s">
        <v>37678</v>
      </c>
      <c r="B1984" s="292" t="s">
        <v>37679</v>
      </c>
      <c r="C1984" s="376" t="s">
        <v>37680</v>
      </c>
      <c r="D1984" s="376"/>
      <c r="E1984" s="376"/>
      <c r="F1984" s="377" t="s">
        <v>276</v>
      </c>
      <c r="G1984" s="377"/>
      <c r="H1984" s="293">
        <v>152.51</v>
      </c>
    </row>
    <row r="1985" spans="1:8" ht="20.100000000000001" customHeight="1">
      <c r="A1985" s="291" t="s">
        <v>37681</v>
      </c>
      <c r="B1985" s="292" t="s">
        <v>37682</v>
      </c>
      <c r="C1985" s="376" t="s">
        <v>37683</v>
      </c>
      <c r="D1985" s="376"/>
      <c r="E1985" s="376"/>
      <c r="F1985" s="377" t="s">
        <v>276</v>
      </c>
      <c r="G1985" s="377"/>
      <c r="H1985" s="293">
        <v>164.6</v>
      </c>
    </row>
    <row r="1986" spans="1:8" ht="20.100000000000001" customHeight="1">
      <c r="A1986" s="376" t="s">
        <v>37684</v>
      </c>
      <c r="B1986" s="377" t="s">
        <v>37685</v>
      </c>
      <c r="C1986" s="376" t="s">
        <v>37686</v>
      </c>
      <c r="D1986" s="376"/>
      <c r="E1986" s="376"/>
      <c r="F1986" s="377" t="s">
        <v>276</v>
      </c>
      <c r="G1986" s="377"/>
      <c r="H1986" s="384">
        <v>173.72</v>
      </c>
    </row>
    <row r="1987" spans="1:8" ht="2.1" customHeight="1">
      <c r="A1987" s="376"/>
      <c r="B1987" s="377"/>
      <c r="C1987" s="376"/>
      <c r="D1987" s="376"/>
      <c r="E1987" s="376"/>
      <c r="F1987" s="377"/>
      <c r="G1987" s="377"/>
      <c r="H1987" s="384"/>
    </row>
    <row r="1988" spans="1:8" ht="20.100000000000001" customHeight="1">
      <c r="A1988" s="291" t="s">
        <v>37687</v>
      </c>
      <c r="B1988" s="292" t="s">
        <v>37688</v>
      </c>
      <c r="C1988" s="376" t="s">
        <v>37689</v>
      </c>
      <c r="D1988" s="376"/>
      <c r="E1988" s="376"/>
      <c r="F1988" s="377" t="s">
        <v>276</v>
      </c>
      <c r="G1988" s="377"/>
      <c r="H1988" s="293">
        <v>129.04</v>
      </c>
    </row>
    <row r="1989" spans="1:8" ht="20.100000000000001" customHeight="1">
      <c r="A1989" s="376" t="s">
        <v>37690</v>
      </c>
      <c r="B1989" s="377" t="s">
        <v>37691</v>
      </c>
      <c r="C1989" s="376" t="s">
        <v>37692</v>
      </c>
      <c r="D1989" s="376"/>
      <c r="E1989" s="376"/>
      <c r="F1989" s="377" t="s">
        <v>276</v>
      </c>
      <c r="G1989" s="377"/>
      <c r="H1989" s="384">
        <v>129.32</v>
      </c>
    </row>
    <row r="1990" spans="1:8" ht="2.1" customHeight="1">
      <c r="A1990" s="376"/>
      <c r="B1990" s="377"/>
      <c r="C1990" s="376"/>
      <c r="D1990" s="376"/>
      <c r="E1990" s="376"/>
      <c r="F1990" s="377"/>
      <c r="G1990" s="377"/>
      <c r="H1990" s="384"/>
    </row>
    <row r="1991" spans="1:8" ht="20.100000000000001" customHeight="1">
      <c r="A1991" s="376" t="s">
        <v>37693</v>
      </c>
      <c r="B1991" s="377" t="s">
        <v>37694</v>
      </c>
      <c r="C1991" s="376" t="s">
        <v>37695</v>
      </c>
      <c r="D1991" s="376"/>
      <c r="E1991" s="376"/>
      <c r="F1991" s="377" t="s">
        <v>39</v>
      </c>
      <c r="G1991" s="377"/>
      <c r="H1991" s="384">
        <v>25.2</v>
      </c>
    </row>
    <row r="1992" spans="1:8" ht="2.1" customHeight="1">
      <c r="A1992" s="376"/>
      <c r="B1992" s="377"/>
      <c r="C1992" s="376"/>
      <c r="D1992" s="376"/>
      <c r="E1992" s="376"/>
      <c r="F1992" s="377"/>
      <c r="G1992" s="377"/>
      <c r="H1992" s="384"/>
    </row>
    <row r="1993" spans="1:8" ht="20.100000000000001" customHeight="1">
      <c r="A1993" s="376" t="s">
        <v>37696</v>
      </c>
      <c r="B1993" s="377" t="s">
        <v>37697</v>
      </c>
      <c r="C1993" s="376" t="s">
        <v>37698</v>
      </c>
      <c r="D1993" s="376"/>
      <c r="E1993" s="376"/>
      <c r="F1993" s="377" t="s">
        <v>39</v>
      </c>
      <c r="G1993" s="377"/>
      <c r="H1993" s="384">
        <v>40.89</v>
      </c>
    </row>
    <row r="1994" spans="1:8" ht="2.1" customHeight="1">
      <c r="A1994" s="376"/>
      <c r="B1994" s="377"/>
      <c r="C1994" s="376"/>
      <c r="D1994" s="376"/>
      <c r="E1994" s="376"/>
      <c r="F1994" s="377"/>
      <c r="G1994" s="377"/>
      <c r="H1994" s="384"/>
    </row>
    <row r="1995" spans="1:8" ht="20.100000000000001" customHeight="1">
      <c r="A1995" s="376" t="s">
        <v>37699</v>
      </c>
      <c r="B1995" s="377" t="s">
        <v>37700</v>
      </c>
      <c r="C1995" s="376" t="s">
        <v>37701</v>
      </c>
      <c r="D1995" s="376"/>
      <c r="E1995" s="376"/>
      <c r="F1995" s="377" t="s">
        <v>39</v>
      </c>
      <c r="G1995" s="377"/>
      <c r="H1995" s="384">
        <v>54.98</v>
      </c>
    </row>
    <row r="1996" spans="1:8" ht="2.1" customHeight="1">
      <c r="A1996" s="376"/>
      <c r="B1996" s="377"/>
      <c r="C1996" s="376"/>
      <c r="D1996" s="376"/>
      <c r="E1996" s="376"/>
      <c r="F1996" s="377"/>
      <c r="G1996" s="377"/>
      <c r="H1996" s="384"/>
    </row>
    <row r="1997" spans="1:8" ht="20.100000000000001" customHeight="1">
      <c r="A1997" s="376" t="s">
        <v>37702</v>
      </c>
      <c r="B1997" s="377" t="s">
        <v>37703</v>
      </c>
      <c r="C1997" s="376" t="s">
        <v>37704</v>
      </c>
      <c r="D1997" s="376"/>
      <c r="E1997" s="376"/>
      <c r="F1997" s="377" t="s">
        <v>39</v>
      </c>
      <c r="G1997" s="377"/>
      <c r="H1997" s="384">
        <v>77.06</v>
      </c>
    </row>
    <row r="1998" spans="1:8" ht="2.1" customHeight="1">
      <c r="A1998" s="376"/>
      <c r="B1998" s="377"/>
      <c r="C1998" s="376"/>
      <c r="D1998" s="376"/>
      <c r="E1998" s="376"/>
      <c r="F1998" s="377"/>
      <c r="G1998" s="377"/>
      <c r="H1998" s="384"/>
    </row>
    <row r="1999" spans="1:8" ht="20.100000000000001" customHeight="1">
      <c r="A1999" s="291" t="s">
        <v>37705</v>
      </c>
      <c r="B1999" s="292" t="s">
        <v>37706</v>
      </c>
      <c r="C1999" s="376" t="s">
        <v>37707</v>
      </c>
      <c r="D1999" s="376"/>
      <c r="E1999" s="376"/>
      <c r="F1999" s="377" t="s">
        <v>276</v>
      </c>
      <c r="G1999" s="377"/>
      <c r="H1999" s="293">
        <v>203.58</v>
      </c>
    </row>
    <row r="2000" spans="1:8" ht="20.100000000000001" customHeight="1">
      <c r="A2000" s="376" t="s">
        <v>37708</v>
      </c>
      <c r="B2000" s="377" t="s">
        <v>37709</v>
      </c>
      <c r="C2000" s="376" t="s">
        <v>37710</v>
      </c>
      <c r="D2000" s="376"/>
      <c r="E2000" s="376"/>
      <c r="F2000" s="377" t="s">
        <v>276</v>
      </c>
      <c r="G2000" s="377"/>
      <c r="H2000" s="384">
        <v>405.06</v>
      </c>
    </row>
    <row r="2001" spans="1:8" ht="2.1" customHeight="1">
      <c r="A2001" s="376"/>
      <c r="B2001" s="377"/>
      <c r="C2001" s="376"/>
      <c r="D2001" s="376"/>
      <c r="E2001" s="376"/>
      <c r="F2001" s="377"/>
      <c r="G2001" s="377"/>
      <c r="H2001" s="384"/>
    </row>
    <row r="2002" spans="1:8" ht="20.100000000000001" customHeight="1">
      <c r="A2002" s="376" t="s">
        <v>37711</v>
      </c>
      <c r="B2002" s="377" t="s">
        <v>37712</v>
      </c>
      <c r="C2002" s="376" t="s">
        <v>37713</v>
      </c>
      <c r="D2002" s="376"/>
      <c r="E2002" s="376"/>
      <c r="F2002" s="377" t="s">
        <v>276</v>
      </c>
      <c r="G2002" s="377"/>
      <c r="H2002" s="384">
        <v>64.95</v>
      </c>
    </row>
    <row r="2003" spans="1:8" ht="2.1" customHeight="1">
      <c r="A2003" s="376"/>
      <c r="B2003" s="377"/>
      <c r="C2003" s="376"/>
      <c r="D2003" s="376"/>
      <c r="E2003" s="376"/>
      <c r="F2003" s="377"/>
      <c r="G2003" s="377"/>
      <c r="H2003" s="384"/>
    </row>
    <row r="2004" spans="1:8" ht="20.100000000000001" customHeight="1">
      <c r="A2004" s="376" t="s">
        <v>37714</v>
      </c>
      <c r="B2004" s="377" t="s">
        <v>37715</v>
      </c>
      <c r="C2004" s="376" t="s">
        <v>37716</v>
      </c>
      <c r="D2004" s="376"/>
      <c r="E2004" s="376"/>
      <c r="F2004" s="377" t="s">
        <v>276</v>
      </c>
      <c r="G2004" s="377"/>
      <c r="H2004" s="384">
        <v>60</v>
      </c>
    </row>
    <row r="2005" spans="1:8" ht="2.1" customHeight="1">
      <c r="A2005" s="376"/>
      <c r="B2005" s="377"/>
      <c r="C2005" s="376"/>
      <c r="D2005" s="376"/>
      <c r="E2005" s="376"/>
      <c r="F2005" s="377"/>
      <c r="G2005" s="377"/>
      <c r="H2005" s="384"/>
    </row>
    <row r="2006" spans="1:8" ht="20.100000000000001" customHeight="1">
      <c r="A2006" s="291" t="s">
        <v>37717</v>
      </c>
      <c r="B2006" s="292" t="s">
        <v>37718</v>
      </c>
      <c r="C2006" s="376" t="s">
        <v>37719</v>
      </c>
      <c r="D2006" s="376"/>
      <c r="E2006" s="376"/>
      <c r="F2006" s="377" t="s">
        <v>39</v>
      </c>
      <c r="G2006" s="377"/>
      <c r="H2006" s="293">
        <v>25.18</v>
      </c>
    </row>
    <row r="2007" spans="1:8" ht="20.100000000000001" customHeight="1">
      <c r="A2007" s="291" t="s">
        <v>37720</v>
      </c>
      <c r="B2007" s="292" t="s">
        <v>37721</v>
      </c>
      <c r="C2007" s="376" t="s">
        <v>37722</v>
      </c>
      <c r="D2007" s="376"/>
      <c r="E2007" s="376"/>
      <c r="F2007" s="377" t="s">
        <v>39</v>
      </c>
      <c r="G2007" s="377"/>
      <c r="H2007" s="293">
        <v>23.52</v>
      </c>
    </row>
    <row r="2008" spans="1:8" ht="20.100000000000001" customHeight="1">
      <c r="A2008" s="291" t="s">
        <v>37723</v>
      </c>
      <c r="B2008" s="292" t="s">
        <v>37724</v>
      </c>
      <c r="C2008" s="376" t="s">
        <v>37725</v>
      </c>
      <c r="D2008" s="376"/>
      <c r="E2008" s="376"/>
      <c r="F2008" s="377" t="s">
        <v>276</v>
      </c>
      <c r="G2008" s="377"/>
      <c r="H2008" s="293">
        <v>223.02</v>
      </c>
    </row>
    <row r="2009" spans="1:8" ht="20.100000000000001" customHeight="1">
      <c r="A2009" s="376" t="s">
        <v>37726</v>
      </c>
      <c r="B2009" s="377" t="s">
        <v>37727</v>
      </c>
      <c r="C2009" s="376" t="s">
        <v>37728</v>
      </c>
      <c r="D2009" s="376"/>
      <c r="E2009" s="376"/>
      <c r="F2009" s="377" t="s">
        <v>276</v>
      </c>
      <c r="G2009" s="377"/>
      <c r="H2009" s="384">
        <v>143.49</v>
      </c>
    </row>
    <row r="2010" spans="1:8" ht="2.1" customHeight="1">
      <c r="A2010" s="376"/>
      <c r="B2010" s="377"/>
      <c r="C2010" s="376"/>
      <c r="D2010" s="376"/>
      <c r="E2010" s="376"/>
      <c r="F2010" s="377"/>
      <c r="G2010" s="377"/>
      <c r="H2010" s="384"/>
    </row>
    <row r="2011" spans="1:8" ht="20.100000000000001" customHeight="1">
      <c r="A2011" s="376" t="s">
        <v>37729</v>
      </c>
      <c r="B2011" s="377" t="s">
        <v>37730</v>
      </c>
      <c r="C2011" s="376" t="s">
        <v>37731</v>
      </c>
      <c r="D2011" s="376"/>
      <c r="E2011" s="376"/>
      <c r="F2011" s="377" t="s">
        <v>276</v>
      </c>
      <c r="G2011" s="377"/>
      <c r="H2011" s="384">
        <v>116.28</v>
      </c>
    </row>
    <row r="2012" spans="1:8" ht="2.1" customHeight="1">
      <c r="A2012" s="376"/>
      <c r="B2012" s="377"/>
      <c r="C2012" s="376"/>
      <c r="D2012" s="376"/>
      <c r="E2012" s="376"/>
      <c r="F2012" s="377"/>
      <c r="G2012" s="377"/>
      <c r="H2012" s="384"/>
    </row>
    <row r="2013" spans="1:8" ht="20.100000000000001" customHeight="1">
      <c r="A2013" s="291" t="s">
        <v>37732</v>
      </c>
      <c r="B2013" s="292" t="s">
        <v>37733</v>
      </c>
      <c r="C2013" s="376" t="s">
        <v>37734</v>
      </c>
      <c r="D2013" s="376"/>
      <c r="E2013" s="376"/>
      <c r="F2013" s="377" t="s">
        <v>276</v>
      </c>
      <c r="G2013" s="377"/>
      <c r="H2013" s="293">
        <v>163.6</v>
      </c>
    </row>
    <row r="2014" spans="1:8" ht="20.100000000000001" customHeight="1">
      <c r="A2014" s="291" t="s">
        <v>37735</v>
      </c>
      <c r="B2014" s="292" t="s">
        <v>37736</v>
      </c>
      <c r="C2014" s="376" t="s">
        <v>37737</v>
      </c>
      <c r="D2014" s="376"/>
      <c r="E2014" s="376"/>
      <c r="F2014" s="377" t="s">
        <v>276</v>
      </c>
      <c r="G2014" s="377"/>
      <c r="H2014" s="293">
        <v>136.4</v>
      </c>
    </row>
    <row r="2015" spans="1:8" ht="20.100000000000001" customHeight="1">
      <c r="A2015" s="376" t="s">
        <v>37738</v>
      </c>
      <c r="B2015" s="377" t="s">
        <v>37739</v>
      </c>
      <c r="C2015" s="376" t="s">
        <v>37740</v>
      </c>
      <c r="D2015" s="376"/>
      <c r="E2015" s="376"/>
      <c r="F2015" s="377" t="s">
        <v>276</v>
      </c>
      <c r="G2015" s="377"/>
      <c r="H2015" s="384">
        <v>11.64</v>
      </c>
    </row>
    <row r="2016" spans="1:8" ht="2.1" customHeight="1">
      <c r="A2016" s="376"/>
      <c r="B2016" s="377"/>
      <c r="C2016" s="376"/>
      <c r="D2016" s="376"/>
      <c r="E2016" s="376"/>
      <c r="F2016" s="377"/>
      <c r="G2016" s="377"/>
      <c r="H2016" s="384"/>
    </row>
    <row r="2017" spans="1:8" ht="20.100000000000001" customHeight="1">
      <c r="A2017" s="376" t="s">
        <v>37741</v>
      </c>
      <c r="B2017" s="377" t="s">
        <v>37742</v>
      </c>
      <c r="C2017" s="376" t="s">
        <v>37743</v>
      </c>
      <c r="D2017" s="376"/>
      <c r="E2017" s="376"/>
      <c r="F2017" s="377" t="s">
        <v>276</v>
      </c>
      <c r="G2017" s="377"/>
      <c r="H2017" s="384">
        <v>8.9</v>
      </c>
    </row>
    <row r="2018" spans="1:8" ht="2.1" customHeight="1">
      <c r="A2018" s="376"/>
      <c r="B2018" s="377"/>
      <c r="C2018" s="376"/>
      <c r="D2018" s="376"/>
      <c r="E2018" s="376"/>
      <c r="F2018" s="377"/>
      <c r="G2018" s="377"/>
      <c r="H2018" s="384"/>
    </row>
    <row r="2019" spans="1:8" ht="20.100000000000001" customHeight="1">
      <c r="A2019" s="376" t="s">
        <v>37744</v>
      </c>
      <c r="B2019" s="377" t="s">
        <v>37745</v>
      </c>
      <c r="C2019" s="376" t="s">
        <v>37746</v>
      </c>
      <c r="D2019" s="376"/>
      <c r="E2019" s="376"/>
      <c r="F2019" s="377" t="s">
        <v>276</v>
      </c>
      <c r="G2019" s="377"/>
      <c r="H2019" s="384">
        <v>8.67</v>
      </c>
    </row>
    <row r="2020" spans="1:8" ht="2.1" customHeight="1">
      <c r="A2020" s="376"/>
      <c r="B2020" s="377"/>
      <c r="C2020" s="376"/>
      <c r="D2020" s="376"/>
      <c r="E2020" s="376"/>
      <c r="F2020" s="377"/>
      <c r="G2020" s="377"/>
      <c r="H2020" s="384"/>
    </row>
    <row r="2021" spans="1:8" ht="20.100000000000001" customHeight="1">
      <c r="A2021" s="376" t="s">
        <v>37747</v>
      </c>
      <c r="B2021" s="377" t="s">
        <v>37748</v>
      </c>
      <c r="C2021" s="376" t="s">
        <v>37749</v>
      </c>
      <c r="D2021" s="376"/>
      <c r="E2021" s="376"/>
      <c r="F2021" s="377" t="s">
        <v>276</v>
      </c>
      <c r="G2021" s="377"/>
      <c r="H2021" s="384">
        <v>15.2</v>
      </c>
    </row>
    <row r="2022" spans="1:8" ht="2.1" customHeight="1">
      <c r="A2022" s="376"/>
      <c r="B2022" s="377"/>
      <c r="C2022" s="376"/>
      <c r="D2022" s="376"/>
      <c r="E2022" s="376"/>
      <c r="F2022" s="377"/>
      <c r="G2022" s="377"/>
      <c r="H2022" s="384"/>
    </row>
    <row r="2023" spans="1:8" ht="20.100000000000001" customHeight="1">
      <c r="A2023" s="376" t="s">
        <v>37750</v>
      </c>
      <c r="B2023" s="377" t="s">
        <v>37751</v>
      </c>
      <c r="C2023" s="376" t="s">
        <v>37752</v>
      </c>
      <c r="D2023" s="376"/>
      <c r="E2023" s="376"/>
      <c r="F2023" s="377" t="s">
        <v>276</v>
      </c>
      <c r="G2023" s="377"/>
      <c r="H2023" s="384">
        <v>10.15</v>
      </c>
    </row>
    <row r="2024" spans="1:8" ht="2.1" customHeight="1">
      <c r="A2024" s="376"/>
      <c r="B2024" s="377"/>
      <c r="C2024" s="376"/>
      <c r="D2024" s="376"/>
      <c r="E2024" s="376"/>
      <c r="F2024" s="377"/>
      <c r="G2024" s="377"/>
      <c r="H2024" s="384"/>
    </row>
    <row r="2025" spans="1:8" ht="20.100000000000001" customHeight="1">
      <c r="A2025" s="376" t="s">
        <v>37753</v>
      </c>
      <c r="B2025" s="377" t="s">
        <v>37754</v>
      </c>
      <c r="C2025" s="376" t="s">
        <v>37755</v>
      </c>
      <c r="D2025" s="376"/>
      <c r="E2025" s="376"/>
      <c r="F2025" s="377" t="s">
        <v>276</v>
      </c>
      <c r="G2025" s="377"/>
      <c r="H2025" s="384">
        <v>9.58</v>
      </c>
    </row>
    <row r="2026" spans="1:8" ht="2.1" customHeight="1">
      <c r="A2026" s="376"/>
      <c r="B2026" s="377"/>
      <c r="C2026" s="376"/>
      <c r="D2026" s="376"/>
      <c r="E2026" s="376"/>
      <c r="F2026" s="377"/>
      <c r="G2026" s="377"/>
      <c r="H2026" s="384"/>
    </row>
    <row r="2027" spans="1:8" ht="20.100000000000001" customHeight="1">
      <c r="A2027" s="376" t="s">
        <v>37756</v>
      </c>
      <c r="B2027" s="377" t="s">
        <v>37757</v>
      </c>
      <c r="C2027" s="376" t="s">
        <v>37758</v>
      </c>
      <c r="D2027" s="376"/>
      <c r="E2027" s="376"/>
      <c r="F2027" s="377" t="s">
        <v>276</v>
      </c>
      <c r="G2027" s="377"/>
      <c r="H2027" s="384">
        <v>18.760000000000002</v>
      </c>
    </row>
    <row r="2028" spans="1:8" ht="2.1" customHeight="1">
      <c r="A2028" s="376"/>
      <c r="B2028" s="377"/>
      <c r="C2028" s="376"/>
      <c r="D2028" s="376"/>
      <c r="E2028" s="376"/>
      <c r="F2028" s="377"/>
      <c r="G2028" s="377"/>
      <c r="H2028" s="384"/>
    </row>
    <row r="2029" spans="1:8" ht="20.100000000000001" customHeight="1">
      <c r="A2029" s="376" t="s">
        <v>37759</v>
      </c>
      <c r="B2029" s="377" t="s">
        <v>37760</v>
      </c>
      <c r="C2029" s="376" t="s">
        <v>37761</v>
      </c>
      <c r="D2029" s="376"/>
      <c r="E2029" s="376"/>
      <c r="F2029" s="377" t="s">
        <v>276</v>
      </c>
      <c r="G2029" s="377"/>
      <c r="H2029" s="384">
        <v>11.41</v>
      </c>
    </row>
    <row r="2030" spans="1:8" ht="2.1" customHeight="1">
      <c r="A2030" s="376"/>
      <c r="B2030" s="377"/>
      <c r="C2030" s="376"/>
      <c r="D2030" s="376"/>
      <c r="E2030" s="376"/>
      <c r="F2030" s="377"/>
      <c r="G2030" s="377"/>
      <c r="H2030" s="384"/>
    </row>
    <row r="2031" spans="1:8" ht="20.100000000000001" customHeight="1">
      <c r="A2031" s="376" t="s">
        <v>37762</v>
      </c>
      <c r="B2031" s="377" t="s">
        <v>37763</v>
      </c>
      <c r="C2031" s="376" t="s">
        <v>37764</v>
      </c>
      <c r="D2031" s="376"/>
      <c r="E2031" s="376"/>
      <c r="F2031" s="377" t="s">
        <v>276</v>
      </c>
      <c r="G2031" s="377"/>
      <c r="H2031" s="384">
        <v>10.49</v>
      </c>
    </row>
    <row r="2032" spans="1:8" ht="2.1" customHeight="1">
      <c r="A2032" s="376"/>
      <c r="B2032" s="377"/>
      <c r="C2032" s="376"/>
      <c r="D2032" s="376"/>
      <c r="E2032" s="376"/>
      <c r="F2032" s="377"/>
      <c r="G2032" s="377"/>
      <c r="H2032" s="384"/>
    </row>
    <row r="2033" spans="1:8" ht="20.100000000000001" customHeight="1">
      <c r="A2033" s="291" t="s">
        <v>37765</v>
      </c>
      <c r="B2033" s="292" t="s">
        <v>37766</v>
      </c>
      <c r="C2033" s="376" t="s">
        <v>37767</v>
      </c>
      <c r="D2033" s="376"/>
      <c r="E2033" s="376"/>
      <c r="F2033" s="377" t="s">
        <v>276</v>
      </c>
      <c r="G2033" s="377"/>
      <c r="H2033" s="293">
        <v>11.07</v>
      </c>
    </row>
    <row r="2034" spans="1:8" ht="20.100000000000001" customHeight="1">
      <c r="A2034" s="291" t="s">
        <v>37768</v>
      </c>
      <c r="B2034" s="292" t="s">
        <v>37769</v>
      </c>
      <c r="C2034" s="376" t="s">
        <v>37770</v>
      </c>
      <c r="D2034" s="376"/>
      <c r="E2034" s="376"/>
      <c r="F2034" s="377" t="s">
        <v>276</v>
      </c>
      <c r="G2034" s="377"/>
      <c r="H2034" s="293">
        <v>10.09</v>
      </c>
    </row>
    <row r="2035" spans="1:8" ht="20.100000000000001" customHeight="1">
      <c r="A2035" s="291" t="s">
        <v>37771</v>
      </c>
      <c r="B2035" s="292" t="s">
        <v>37772</v>
      </c>
      <c r="C2035" s="376" t="s">
        <v>37773</v>
      </c>
      <c r="D2035" s="376"/>
      <c r="E2035" s="376"/>
      <c r="F2035" s="377" t="s">
        <v>276</v>
      </c>
      <c r="G2035" s="377"/>
      <c r="H2035" s="293">
        <v>44</v>
      </c>
    </row>
    <row r="2036" spans="1:8" ht="20.100000000000001" customHeight="1">
      <c r="A2036" s="291" t="s">
        <v>37774</v>
      </c>
      <c r="B2036" s="292" t="s">
        <v>37775</v>
      </c>
      <c r="C2036" s="376" t="s">
        <v>37776</v>
      </c>
      <c r="D2036" s="376"/>
      <c r="E2036" s="376"/>
      <c r="F2036" s="377" t="s">
        <v>276</v>
      </c>
      <c r="G2036" s="377"/>
      <c r="H2036" s="293">
        <v>43.45</v>
      </c>
    </row>
    <row r="2037" spans="1:8" ht="20.100000000000001" customHeight="1">
      <c r="A2037" s="291" t="s">
        <v>37777</v>
      </c>
      <c r="B2037" s="292" t="s">
        <v>37778</v>
      </c>
      <c r="C2037" s="376" t="s">
        <v>37779</v>
      </c>
      <c r="D2037" s="376"/>
      <c r="E2037" s="376"/>
      <c r="F2037" s="377" t="s">
        <v>276</v>
      </c>
      <c r="G2037" s="377"/>
      <c r="H2037" s="293">
        <v>97.34</v>
      </c>
    </row>
    <row r="2038" spans="1:8" ht="20.100000000000001" customHeight="1">
      <c r="A2038" s="376" t="s">
        <v>37780</v>
      </c>
      <c r="B2038" s="377" t="s">
        <v>37781</v>
      </c>
      <c r="C2038" s="376" t="s">
        <v>37782</v>
      </c>
      <c r="D2038" s="376"/>
      <c r="E2038" s="376"/>
      <c r="F2038" s="377" t="s">
        <v>276</v>
      </c>
      <c r="G2038" s="377"/>
      <c r="H2038" s="384">
        <v>104.28</v>
      </c>
    </row>
    <row r="2039" spans="1:8" ht="2.1" customHeight="1">
      <c r="A2039" s="376"/>
      <c r="B2039" s="377"/>
      <c r="C2039" s="376"/>
      <c r="D2039" s="376"/>
      <c r="E2039" s="376"/>
      <c r="F2039" s="377"/>
      <c r="G2039" s="377"/>
      <c r="H2039" s="384"/>
    </row>
    <row r="2040" spans="1:8" ht="20.100000000000001" customHeight="1">
      <c r="A2040" s="376" t="s">
        <v>37783</v>
      </c>
      <c r="B2040" s="377" t="s">
        <v>37784</v>
      </c>
      <c r="C2040" s="376" t="s">
        <v>37785</v>
      </c>
      <c r="D2040" s="376"/>
      <c r="E2040" s="376"/>
      <c r="F2040" s="377" t="s">
        <v>276</v>
      </c>
      <c r="G2040" s="377"/>
      <c r="H2040" s="384">
        <v>125.8</v>
      </c>
    </row>
    <row r="2041" spans="1:8" ht="2.1" customHeight="1">
      <c r="A2041" s="376"/>
      <c r="B2041" s="377"/>
      <c r="C2041" s="376"/>
      <c r="D2041" s="376"/>
      <c r="E2041" s="376"/>
      <c r="F2041" s="377"/>
      <c r="G2041" s="377"/>
      <c r="H2041" s="384"/>
    </row>
    <row r="2042" spans="1:8" ht="20.100000000000001" customHeight="1">
      <c r="A2042" s="376" t="s">
        <v>37786</v>
      </c>
      <c r="B2042" s="377" t="s">
        <v>37787</v>
      </c>
      <c r="C2042" s="376" t="s">
        <v>37788</v>
      </c>
      <c r="D2042" s="376"/>
      <c r="E2042" s="376"/>
      <c r="F2042" s="377" t="s">
        <v>276</v>
      </c>
      <c r="G2042" s="377"/>
      <c r="H2042" s="384">
        <v>91.13</v>
      </c>
    </row>
    <row r="2043" spans="1:8" ht="2.1" customHeight="1">
      <c r="A2043" s="376"/>
      <c r="B2043" s="377"/>
      <c r="C2043" s="376"/>
      <c r="D2043" s="376"/>
      <c r="E2043" s="376"/>
      <c r="F2043" s="377"/>
      <c r="G2043" s="377"/>
      <c r="H2043" s="384"/>
    </row>
    <row r="2044" spans="1:8" ht="20.100000000000001" customHeight="1">
      <c r="A2044" s="291" t="s">
        <v>37789</v>
      </c>
      <c r="B2044" s="292" t="s">
        <v>37790</v>
      </c>
      <c r="C2044" s="376" t="s">
        <v>37791</v>
      </c>
      <c r="D2044" s="376"/>
      <c r="E2044" s="376"/>
      <c r="F2044" s="377" t="s">
        <v>276</v>
      </c>
      <c r="G2044" s="377"/>
      <c r="H2044" s="293">
        <v>114.23</v>
      </c>
    </row>
    <row r="2045" spans="1:8" ht="20.100000000000001" customHeight="1">
      <c r="A2045" s="291" t="s">
        <v>37792</v>
      </c>
      <c r="B2045" s="292" t="s">
        <v>37793</v>
      </c>
      <c r="C2045" s="376" t="s">
        <v>37794</v>
      </c>
      <c r="D2045" s="376"/>
      <c r="E2045" s="376"/>
      <c r="F2045" s="377" t="s">
        <v>276</v>
      </c>
      <c r="G2045" s="377"/>
      <c r="H2045" s="293">
        <v>121.8</v>
      </c>
    </row>
    <row r="2046" spans="1:8" ht="20.100000000000001" customHeight="1">
      <c r="A2046" s="291" t="s">
        <v>37795</v>
      </c>
      <c r="B2046" s="292" t="s">
        <v>37796</v>
      </c>
      <c r="C2046" s="376" t="s">
        <v>37797</v>
      </c>
      <c r="D2046" s="376"/>
      <c r="E2046" s="376"/>
      <c r="F2046" s="377" t="s">
        <v>276</v>
      </c>
      <c r="G2046" s="377"/>
      <c r="H2046" s="293">
        <v>60.86</v>
      </c>
    </row>
    <row r="2047" spans="1:8" ht="20.100000000000001" customHeight="1">
      <c r="A2047" s="291" t="s">
        <v>37798</v>
      </c>
      <c r="B2047" s="292" t="s">
        <v>37799</v>
      </c>
      <c r="C2047" s="376" t="s">
        <v>37800</v>
      </c>
      <c r="D2047" s="376"/>
      <c r="E2047" s="376"/>
      <c r="F2047" s="377" t="s">
        <v>276</v>
      </c>
      <c r="G2047" s="377"/>
      <c r="H2047" s="293">
        <v>149.24</v>
      </c>
    </row>
    <row r="2048" spans="1:8" ht="20.100000000000001" customHeight="1">
      <c r="A2048" s="291" t="s">
        <v>37801</v>
      </c>
      <c r="B2048" s="292" t="s">
        <v>37802</v>
      </c>
      <c r="C2048" s="376" t="s">
        <v>37803</v>
      </c>
      <c r="D2048" s="376"/>
      <c r="E2048" s="376"/>
      <c r="F2048" s="377" t="s">
        <v>276</v>
      </c>
      <c r="G2048" s="377"/>
      <c r="H2048" s="293">
        <v>128.82</v>
      </c>
    </row>
    <row r="2049" spans="1:8" ht="20.100000000000001" customHeight="1">
      <c r="A2049" s="291" t="s">
        <v>37804</v>
      </c>
      <c r="B2049" s="292" t="s">
        <v>37805</v>
      </c>
      <c r="C2049" s="376" t="s">
        <v>37806</v>
      </c>
      <c r="D2049" s="376"/>
      <c r="E2049" s="376"/>
      <c r="F2049" s="377" t="s">
        <v>276</v>
      </c>
      <c r="G2049" s="377"/>
      <c r="H2049" s="293">
        <v>27.23</v>
      </c>
    </row>
    <row r="2050" spans="1:8" ht="20.100000000000001" customHeight="1">
      <c r="A2050" s="291" t="s">
        <v>37807</v>
      </c>
      <c r="B2050" s="292" t="s">
        <v>37808</v>
      </c>
      <c r="C2050" s="376" t="s">
        <v>37809</v>
      </c>
      <c r="D2050" s="376"/>
      <c r="E2050" s="376"/>
      <c r="F2050" s="377" t="s">
        <v>276</v>
      </c>
      <c r="G2050" s="377"/>
      <c r="H2050" s="293">
        <v>49.48</v>
      </c>
    </row>
    <row r="2051" spans="1:8" ht="20.100000000000001" customHeight="1">
      <c r="A2051" s="291" t="s">
        <v>37810</v>
      </c>
      <c r="B2051" s="292" t="s">
        <v>37811</v>
      </c>
      <c r="C2051" s="376" t="s">
        <v>37812</v>
      </c>
      <c r="D2051" s="376"/>
      <c r="E2051" s="376"/>
      <c r="F2051" s="377" t="s">
        <v>276</v>
      </c>
      <c r="G2051" s="377"/>
      <c r="H2051" s="293">
        <v>568.17999999999995</v>
      </c>
    </row>
    <row r="2052" spans="1:8" ht="20.100000000000001" customHeight="1">
      <c r="A2052" s="291" t="s">
        <v>37813</v>
      </c>
      <c r="B2052" s="292" t="s">
        <v>37814</v>
      </c>
      <c r="C2052" s="376" t="s">
        <v>37815</v>
      </c>
      <c r="D2052" s="376"/>
      <c r="E2052" s="376"/>
      <c r="F2052" s="377" t="s">
        <v>276</v>
      </c>
      <c r="G2052" s="377"/>
      <c r="H2052" s="293">
        <v>106.21</v>
      </c>
    </row>
    <row r="2053" spans="1:8" ht="20.100000000000001" customHeight="1">
      <c r="A2053" s="289" t="s">
        <v>37816</v>
      </c>
      <c r="B2053" s="378" t="s">
        <v>37817</v>
      </c>
      <c r="C2053" s="378"/>
      <c r="D2053" s="378"/>
      <c r="E2053" s="378"/>
      <c r="F2053" s="378"/>
      <c r="G2053" s="378"/>
      <c r="H2053" s="290">
        <v>433.94</v>
      </c>
    </row>
    <row r="2054" spans="1:8" ht="20.100000000000001" customHeight="1">
      <c r="A2054" s="376" t="s">
        <v>37818</v>
      </c>
      <c r="B2054" s="377" t="s">
        <v>37819</v>
      </c>
      <c r="C2054" s="376" t="s">
        <v>37820</v>
      </c>
      <c r="D2054" s="376"/>
      <c r="E2054" s="376"/>
      <c r="F2054" s="377" t="s">
        <v>276</v>
      </c>
      <c r="G2054" s="377"/>
      <c r="H2054" s="384">
        <v>13.23</v>
      </c>
    </row>
    <row r="2055" spans="1:8" ht="2.1" customHeight="1">
      <c r="A2055" s="376"/>
      <c r="B2055" s="377"/>
      <c r="C2055" s="376"/>
      <c r="D2055" s="376"/>
      <c r="E2055" s="376"/>
      <c r="F2055" s="377"/>
      <c r="G2055" s="377"/>
      <c r="H2055" s="384"/>
    </row>
    <row r="2056" spans="1:8" ht="20.100000000000001" customHeight="1">
      <c r="A2056" s="291" t="s">
        <v>37821</v>
      </c>
      <c r="B2056" s="292" t="s">
        <v>37822</v>
      </c>
      <c r="C2056" s="376" t="s">
        <v>37823</v>
      </c>
      <c r="D2056" s="376"/>
      <c r="E2056" s="376"/>
      <c r="F2056" s="377" t="s">
        <v>276</v>
      </c>
      <c r="G2056" s="377"/>
      <c r="H2056" s="293">
        <v>8.57</v>
      </c>
    </row>
    <row r="2057" spans="1:8" ht="20.100000000000001" customHeight="1">
      <c r="A2057" s="376" t="s">
        <v>37824</v>
      </c>
      <c r="B2057" s="377" t="s">
        <v>37825</v>
      </c>
      <c r="C2057" s="376" t="s">
        <v>37826</v>
      </c>
      <c r="D2057" s="376"/>
      <c r="E2057" s="376"/>
      <c r="F2057" s="377" t="s">
        <v>276</v>
      </c>
      <c r="G2057" s="377"/>
      <c r="H2057" s="384">
        <v>12.82</v>
      </c>
    </row>
    <row r="2058" spans="1:8" ht="2.1" customHeight="1">
      <c r="A2058" s="376"/>
      <c r="B2058" s="377"/>
      <c r="C2058" s="376"/>
      <c r="D2058" s="376"/>
      <c r="E2058" s="376"/>
      <c r="F2058" s="377"/>
      <c r="G2058" s="377"/>
      <c r="H2058" s="384"/>
    </row>
    <row r="2059" spans="1:8" ht="20.100000000000001" customHeight="1">
      <c r="A2059" s="376" t="s">
        <v>37827</v>
      </c>
      <c r="B2059" s="377" t="s">
        <v>37828</v>
      </c>
      <c r="C2059" s="376" t="s">
        <v>37829</v>
      </c>
      <c r="D2059" s="376"/>
      <c r="E2059" s="376"/>
      <c r="F2059" s="377" t="s">
        <v>276</v>
      </c>
      <c r="G2059" s="377"/>
      <c r="H2059" s="384">
        <v>39.33</v>
      </c>
    </row>
    <row r="2060" spans="1:8" ht="2.1" customHeight="1">
      <c r="A2060" s="376"/>
      <c r="B2060" s="377"/>
      <c r="C2060" s="376"/>
      <c r="D2060" s="376"/>
      <c r="E2060" s="376"/>
      <c r="F2060" s="377"/>
      <c r="G2060" s="377"/>
      <c r="H2060" s="384"/>
    </row>
    <row r="2061" spans="1:8" ht="20.100000000000001" customHeight="1">
      <c r="A2061" s="376" t="s">
        <v>37830</v>
      </c>
      <c r="B2061" s="377" t="s">
        <v>37831</v>
      </c>
      <c r="C2061" s="376" t="s">
        <v>37832</v>
      </c>
      <c r="D2061" s="376"/>
      <c r="E2061" s="376"/>
      <c r="F2061" s="377" t="s">
        <v>276</v>
      </c>
      <c r="G2061" s="377"/>
      <c r="H2061" s="384">
        <v>38.659999999999997</v>
      </c>
    </row>
    <row r="2062" spans="1:8" ht="2.1" customHeight="1">
      <c r="A2062" s="376"/>
      <c r="B2062" s="377"/>
      <c r="C2062" s="376"/>
      <c r="D2062" s="376"/>
      <c r="E2062" s="376"/>
      <c r="F2062" s="377"/>
      <c r="G2062" s="377"/>
      <c r="H2062" s="384"/>
    </row>
    <row r="2063" spans="1:8" ht="20.100000000000001" customHeight="1">
      <c r="A2063" s="376" t="s">
        <v>37833</v>
      </c>
      <c r="B2063" s="377" t="s">
        <v>37834</v>
      </c>
      <c r="C2063" s="376" t="s">
        <v>37835</v>
      </c>
      <c r="D2063" s="376"/>
      <c r="E2063" s="376"/>
      <c r="F2063" s="377" t="s">
        <v>276</v>
      </c>
      <c r="G2063" s="377"/>
      <c r="H2063" s="384">
        <v>36.68</v>
      </c>
    </row>
    <row r="2064" spans="1:8" ht="2.1" customHeight="1">
      <c r="A2064" s="376"/>
      <c r="B2064" s="377"/>
      <c r="C2064" s="376"/>
      <c r="D2064" s="376"/>
      <c r="E2064" s="376"/>
      <c r="F2064" s="377"/>
      <c r="G2064" s="377"/>
      <c r="H2064" s="384"/>
    </row>
    <row r="2065" spans="1:8" ht="20.100000000000001" customHeight="1">
      <c r="A2065" s="376" t="s">
        <v>37836</v>
      </c>
      <c r="B2065" s="377" t="s">
        <v>37837</v>
      </c>
      <c r="C2065" s="376" t="s">
        <v>37838</v>
      </c>
      <c r="D2065" s="376"/>
      <c r="E2065" s="376"/>
      <c r="F2065" s="377" t="s">
        <v>276</v>
      </c>
      <c r="G2065" s="377"/>
      <c r="H2065" s="384">
        <v>28.51</v>
      </c>
    </row>
    <row r="2066" spans="1:8" ht="2.1" customHeight="1">
      <c r="A2066" s="376"/>
      <c r="B2066" s="377"/>
      <c r="C2066" s="376"/>
      <c r="D2066" s="376"/>
      <c r="E2066" s="376"/>
      <c r="F2066" s="377"/>
      <c r="G2066" s="377"/>
      <c r="H2066" s="384"/>
    </row>
    <row r="2067" spans="1:8" ht="20.100000000000001" customHeight="1">
      <c r="A2067" s="376" t="s">
        <v>37839</v>
      </c>
      <c r="B2067" s="377" t="s">
        <v>37840</v>
      </c>
      <c r="C2067" s="376" t="s">
        <v>37841</v>
      </c>
      <c r="D2067" s="376"/>
      <c r="E2067" s="376"/>
      <c r="F2067" s="377" t="s">
        <v>276</v>
      </c>
      <c r="G2067" s="377"/>
      <c r="H2067" s="384">
        <v>28.68</v>
      </c>
    </row>
    <row r="2068" spans="1:8" ht="2.1" customHeight="1">
      <c r="A2068" s="376"/>
      <c r="B2068" s="377"/>
      <c r="C2068" s="376"/>
      <c r="D2068" s="376"/>
      <c r="E2068" s="376"/>
      <c r="F2068" s="377"/>
      <c r="G2068" s="377"/>
      <c r="H2068" s="384"/>
    </row>
    <row r="2069" spans="1:8" ht="20.100000000000001" customHeight="1">
      <c r="A2069" s="376" t="s">
        <v>37842</v>
      </c>
      <c r="B2069" s="377" t="s">
        <v>37843</v>
      </c>
      <c r="C2069" s="376" t="s">
        <v>37844</v>
      </c>
      <c r="D2069" s="376"/>
      <c r="E2069" s="376"/>
      <c r="F2069" s="377" t="s">
        <v>276</v>
      </c>
      <c r="G2069" s="377"/>
      <c r="H2069" s="384">
        <v>28.46</v>
      </c>
    </row>
    <row r="2070" spans="1:8" ht="2.1" customHeight="1">
      <c r="A2070" s="376"/>
      <c r="B2070" s="377"/>
      <c r="C2070" s="376"/>
      <c r="D2070" s="376"/>
      <c r="E2070" s="376"/>
      <c r="F2070" s="377"/>
      <c r="G2070" s="377"/>
      <c r="H2070" s="384"/>
    </row>
    <row r="2071" spans="1:8" ht="20.100000000000001" customHeight="1">
      <c r="A2071" s="376" t="s">
        <v>37845</v>
      </c>
      <c r="B2071" s="377" t="s">
        <v>37846</v>
      </c>
      <c r="C2071" s="376" t="s">
        <v>37847</v>
      </c>
      <c r="D2071" s="376"/>
      <c r="E2071" s="376"/>
      <c r="F2071" s="377" t="s">
        <v>276</v>
      </c>
      <c r="G2071" s="377"/>
      <c r="H2071" s="384">
        <v>28.26</v>
      </c>
    </row>
    <row r="2072" spans="1:8" ht="2.1" customHeight="1">
      <c r="A2072" s="376"/>
      <c r="B2072" s="377"/>
      <c r="C2072" s="376"/>
      <c r="D2072" s="376"/>
      <c r="E2072" s="376"/>
      <c r="F2072" s="377"/>
      <c r="G2072" s="377"/>
      <c r="H2072" s="384"/>
    </row>
    <row r="2073" spans="1:8" ht="20.100000000000001" customHeight="1">
      <c r="A2073" s="376" t="s">
        <v>37848</v>
      </c>
      <c r="B2073" s="377" t="s">
        <v>37849</v>
      </c>
      <c r="C2073" s="376" t="s">
        <v>37850</v>
      </c>
      <c r="D2073" s="376"/>
      <c r="E2073" s="376"/>
      <c r="F2073" s="377" t="s">
        <v>276</v>
      </c>
      <c r="G2073" s="377"/>
      <c r="H2073" s="384">
        <v>28.68</v>
      </c>
    </row>
    <row r="2074" spans="1:8" ht="2.1" customHeight="1">
      <c r="A2074" s="376"/>
      <c r="B2074" s="377"/>
      <c r="C2074" s="376"/>
      <c r="D2074" s="376"/>
      <c r="E2074" s="376"/>
      <c r="F2074" s="377"/>
      <c r="G2074" s="377"/>
      <c r="H2074" s="384"/>
    </row>
    <row r="2075" spans="1:8" ht="20.100000000000001" customHeight="1">
      <c r="A2075" s="376" t="s">
        <v>37851</v>
      </c>
      <c r="B2075" s="377" t="s">
        <v>37852</v>
      </c>
      <c r="C2075" s="376" t="s">
        <v>37853</v>
      </c>
      <c r="D2075" s="376"/>
      <c r="E2075" s="376"/>
      <c r="F2075" s="377" t="s">
        <v>276</v>
      </c>
      <c r="G2075" s="377"/>
      <c r="H2075" s="384">
        <v>27.89</v>
      </c>
    </row>
    <row r="2076" spans="1:8" ht="2.1" customHeight="1">
      <c r="A2076" s="376"/>
      <c r="B2076" s="377"/>
      <c r="C2076" s="376"/>
      <c r="D2076" s="376"/>
      <c r="E2076" s="376"/>
      <c r="F2076" s="377"/>
      <c r="G2076" s="377"/>
      <c r="H2076" s="384"/>
    </row>
    <row r="2077" spans="1:8" ht="20.100000000000001" customHeight="1">
      <c r="A2077" s="376" t="s">
        <v>37854</v>
      </c>
      <c r="B2077" s="377" t="s">
        <v>37855</v>
      </c>
      <c r="C2077" s="376" t="s">
        <v>37856</v>
      </c>
      <c r="D2077" s="376"/>
      <c r="E2077" s="376"/>
      <c r="F2077" s="377" t="s">
        <v>276</v>
      </c>
      <c r="G2077" s="377"/>
      <c r="H2077" s="384">
        <v>39.75</v>
      </c>
    </row>
    <row r="2078" spans="1:8" ht="2.1" customHeight="1">
      <c r="A2078" s="376"/>
      <c r="B2078" s="377"/>
      <c r="C2078" s="376"/>
      <c r="D2078" s="376"/>
      <c r="E2078" s="376"/>
      <c r="F2078" s="377"/>
      <c r="G2078" s="377"/>
      <c r="H2078" s="384"/>
    </row>
    <row r="2079" spans="1:8" ht="20.100000000000001" customHeight="1">
      <c r="A2079" s="376" t="s">
        <v>37857</v>
      </c>
      <c r="B2079" s="377" t="s">
        <v>37858</v>
      </c>
      <c r="C2079" s="376" t="s">
        <v>37859</v>
      </c>
      <c r="D2079" s="376"/>
      <c r="E2079" s="376"/>
      <c r="F2079" s="377" t="s">
        <v>276</v>
      </c>
      <c r="G2079" s="377"/>
      <c r="H2079" s="384">
        <v>38.409999999999997</v>
      </c>
    </row>
    <row r="2080" spans="1:8" ht="2.1" customHeight="1">
      <c r="A2080" s="376"/>
      <c r="B2080" s="377"/>
      <c r="C2080" s="376"/>
      <c r="D2080" s="376"/>
      <c r="E2080" s="376"/>
      <c r="F2080" s="377"/>
      <c r="G2080" s="377"/>
      <c r="H2080" s="384"/>
    </row>
    <row r="2081" spans="1:8" ht="20.100000000000001" customHeight="1">
      <c r="A2081" s="376" t="s">
        <v>37860</v>
      </c>
      <c r="B2081" s="377" t="s">
        <v>37861</v>
      </c>
      <c r="C2081" s="376" t="s">
        <v>37862</v>
      </c>
      <c r="D2081" s="376"/>
      <c r="E2081" s="376"/>
      <c r="F2081" s="377" t="s">
        <v>276</v>
      </c>
      <c r="G2081" s="377"/>
      <c r="H2081" s="384">
        <v>36.01</v>
      </c>
    </row>
    <row r="2082" spans="1:8" ht="2.1" customHeight="1">
      <c r="A2082" s="376"/>
      <c r="B2082" s="377"/>
      <c r="C2082" s="376"/>
      <c r="D2082" s="376"/>
      <c r="E2082" s="376"/>
      <c r="F2082" s="377"/>
      <c r="G2082" s="377"/>
      <c r="H2082" s="384"/>
    </row>
    <row r="2083" spans="1:8" ht="20.100000000000001" customHeight="1">
      <c r="A2083" s="289" t="s">
        <v>37863</v>
      </c>
      <c r="B2083" s="378" t="s">
        <v>37864</v>
      </c>
      <c r="C2083" s="378"/>
      <c r="D2083" s="378"/>
      <c r="E2083" s="378"/>
      <c r="F2083" s="378"/>
      <c r="G2083" s="378"/>
      <c r="H2083" s="290">
        <v>1476.89</v>
      </c>
    </row>
    <row r="2084" spans="1:8" ht="20.100000000000001" customHeight="1">
      <c r="A2084" s="376" t="s">
        <v>37865</v>
      </c>
      <c r="B2084" s="377" t="s">
        <v>37866</v>
      </c>
      <c r="C2084" s="376" t="s">
        <v>37867</v>
      </c>
      <c r="D2084" s="376"/>
      <c r="E2084" s="376"/>
      <c r="F2084" s="377" t="s">
        <v>276</v>
      </c>
      <c r="G2084" s="377"/>
      <c r="H2084" s="384">
        <v>120.58</v>
      </c>
    </row>
    <row r="2085" spans="1:8" ht="2.1" customHeight="1">
      <c r="A2085" s="376"/>
      <c r="B2085" s="377"/>
      <c r="C2085" s="376"/>
      <c r="D2085" s="376"/>
      <c r="E2085" s="376"/>
      <c r="F2085" s="377"/>
      <c r="G2085" s="377"/>
      <c r="H2085" s="384"/>
    </row>
    <row r="2086" spans="1:8" ht="20.100000000000001" customHeight="1">
      <c r="A2086" s="376" t="s">
        <v>37868</v>
      </c>
      <c r="B2086" s="377" t="s">
        <v>37869</v>
      </c>
      <c r="C2086" s="376" t="s">
        <v>37870</v>
      </c>
      <c r="D2086" s="376"/>
      <c r="E2086" s="376"/>
      <c r="F2086" s="377" t="s">
        <v>276</v>
      </c>
      <c r="G2086" s="377"/>
      <c r="H2086" s="384">
        <v>101.88</v>
      </c>
    </row>
    <row r="2087" spans="1:8" ht="2.1" customHeight="1">
      <c r="A2087" s="376"/>
      <c r="B2087" s="377"/>
      <c r="C2087" s="376"/>
      <c r="D2087" s="376"/>
      <c r="E2087" s="376"/>
      <c r="F2087" s="377"/>
      <c r="G2087" s="377"/>
      <c r="H2087" s="384"/>
    </row>
    <row r="2088" spans="1:8" ht="20.100000000000001" customHeight="1">
      <c r="A2088" s="376" t="s">
        <v>37871</v>
      </c>
      <c r="B2088" s="377" t="s">
        <v>37872</v>
      </c>
      <c r="C2088" s="376" t="s">
        <v>37873</v>
      </c>
      <c r="D2088" s="376"/>
      <c r="E2088" s="376"/>
      <c r="F2088" s="377" t="s">
        <v>276</v>
      </c>
      <c r="G2088" s="377"/>
      <c r="H2088" s="384">
        <v>104.86</v>
      </c>
    </row>
    <row r="2089" spans="1:8" ht="2.1" customHeight="1">
      <c r="A2089" s="376"/>
      <c r="B2089" s="377"/>
      <c r="C2089" s="376"/>
      <c r="D2089" s="376"/>
      <c r="E2089" s="376"/>
      <c r="F2089" s="377"/>
      <c r="G2089" s="377"/>
      <c r="H2089" s="384"/>
    </row>
    <row r="2090" spans="1:8" ht="20.100000000000001" customHeight="1">
      <c r="A2090" s="376" t="s">
        <v>37874</v>
      </c>
      <c r="B2090" s="377" t="s">
        <v>37875</v>
      </c>
      <c r="C2090" s="376" t="s">
        <v>37876</v>
      </c>
      <c r="D2090" s="376"/>
      <c r="E2090" s="376"/>
      <c r="F2090" s="377" t="s">
        <v>276</v>
      </c>
      <c r="G2090" s="377"/>
      <c r="H2090" s="384">
        <v>71.069999999999993</v>
      </c>
    </row>
    <row r="2091" spans="1:8" ht="20.100000000000001" customHeight="1">
      <c r="A2091" s="376"/>
      <c r="B2091" s="377"/>
      <c r="C2091" s="376"/>
      <c r="D2091" s="376"/>
      <c r="E2091" s="376"/>
      <c r="F2091" s="377"/>
      <c r="G2091" s="377"/>
      <c r="H2091" s="384"/>
    </row>
    <row r="2092" spans="1:8" ht="20.100000000000001" customHeight="1">
      <c r="A2092" s="291" t="s">
        <v>37877</v>
      </c>
      <c r="B2092" s="292" t="s">
        <v>37878</v>
      </c>
      <c r="C2092" s="376" t="s">
        <v>369</v>
      </c>
      <c r="D2092" s="376"/>
      <c r="E2092" s="376"/>
      <c r="F2092" s="377" t="s">
        <v>276</v>
      </c>
      <c r="G2092" s="377"/>
      <c r="H2092" s="293">
        <v>42.87</v>
      </c>
    </row>
    <row r="2093" spans="1:8" ht="20.100000000000001" customHeight="1">
      <c r="A2093" s="376" t="s">
        <v>37879</v>
      </c>
      <c r="B2093" s="377" t="s">
        <v>37880</v>
      </c>
      <c r="C2093" s="376" t="s">
        <v>37881</v>
      </c>
      <c r="D2093" s="376"/>
      <c r="E2093" s="376"/>
      <c r="F2093" s="377" t="s">
        <v>276</v>
      </c>
      <c r="G2093" s="377"/>
      <c r="H2093" s="384">
        <v>56.39</v>
      </c>
    </row>
    <row r="2094" spans="1:8" ht="2.1" customHeight="1">
      <c r="A2094" s="376"/>
      <c r="B2094" s="377"/>
      <c r="C2094" s="376"/>
      <c r="D2094" s="376"/>
      <c r="E2094" s="376"/>
      <c r="F2094" s="377"/>
      <c r="G2094" s="377"/>
      <c r="H2094" s="384"/>
    </row>
    <row r="2095" spans="1:8" ht="20.100000000000001" customHeight="1">
      <c r="A2095" s="376" t="s">
        <v>37882</v>
      </c>
      <c r="B2095" s="377" t="s">
        <v>37883</v>
      </c>
      <c r="C2095" s="376" t="s">
        <v>37884</v>
      </c>
      <c r="D2095" s="376"/>
      <c r="E2095" s="376"/>
      <c r="F2095" s="377" t="s">
        <v>276</v>
      </c>
      <c r="G2095" s="377"/>
      <c r="H2095" s="384">
        <v>30.4</v>
      </c>
    </row>
    <row r="2096" spans="1:8" ht="2.1" customHeight="1">
      <c r="A2096" s="376"/>
      <c r="B2096" s="377"/>
      <c r="C2096" s="376"/>
      <c r="D2096" s="376"/>
      <c r="E2096" s="376"/>
      <c r="F2096" s="377"/>
      <c r="G2096" s="377"/>
      <c r="H2096" s="384"/>
    </row>
    <row r="2097" spans="1:8" ht="20.100000000000001" customHeight="1">
      <c r="A2097" s="376" t="s">
        <v>37885</v>
      </c>
      <c r="B2097" s="377" t="s">
        <v>37886</v>
      </c>
      <c r="C2097" s="376" t="s">
        <v>37887</v>
      </c>
      <c r="D2097" s="376"/>
      <c r="E2097" s="376"/>
      <c r="F2097" s="377" t="s">
        <v>276</v>
      </c>
      <c r="G2097" s="377"/>
      <c r="H2097" s="384">
        <v>24.32</v>
      </c>
    </row>
    <row r="2098" spans="1:8" ht="2.1" customHeight="1">
      <c r="A2098" s="376"/>
      <c r="B2098" s="377"/>
      <c r="C2098" s="376"/>
      <c r="D2098" s="376"/>
      <c r="E2098" s="376"/>
      <c r="F2098" s="377"/>
      <c r="G2098" s="377"/>
      <c r="H2098" s="384"/>
    </row>
    <row r="2099" spans="1:8" ht="20.100000000000001" customHeight="1">
      <c r="A2099" s="291" t="s">
        <v>37888</v>
      </c>
      <c r="B2099" s="292" t="s">
        <v>37889</v>
      </c>
      <c r="C2099" s="376" t="s">
        <v>37890</v>
      </c>
      <c r="D2099" s="376"/>
      <c r="E2099" s="376"/>
      <c r="F2099" s="377" t="s">
        <v>276</v>
      </c>
      <c r="G2099" s="377"/>
      <c r="H2099" s="293">
        <v>146.06</v>
      </c>
    </row>
    <row r="2100" spans="1:8" ht="20.100000000000001" customHeight="1">
      <c r="A2100" s="376" t="s">
        <v>37891</v>
      </c>
      <c r="B2100" s="377" t="s">
        <v>37892</v>
      </c>
      <c r="C2100" s="376" t="s">
        <v>37893</v>
      </c>
      <c r="D2100" s="376"/>
      <c r="E2100" s="376"/>
      <c r="F2100" s="377" t="s">
        <v>276</v>
      </c>
      <c r="G2100" s="377"/>
      <c r="H2100" s="384">
        <v>67.63</v>
      </c>
    </row>
    <row r="2101" spans="1:8" ht="2.1" customHeight="1">
      <c r="A2101" s="376"/>
      <c r="B2101" s="377"/>
      <c r="C2101" s="376"/>
      <c r="D2101" s="376"/>
      <c r="E2101" s="376"/>
      <c r="F2101" s="377"/>
      <c r="G2101" s="377"/>
      <c r="H2101" s="384"/>
    </row>
    <row r="2102" spans="1:8" ht="20.100000000000001" customHeight="1">
      <c r="A2102" s="376" t="s">
        <v>37894</v>
      </c>
      <c r="B2102" s="377" t="s">
        <v>37895</v>
      </c>
      <c r="C2102" s="376" t="s">
        <v>37896</v>
      </c>
      <c r="D2102" s="376"/>
      <c r="E2102" s="376"/>
      <c r="F2102" s="377" t="s">
        <v>276</v>
      </c>
      <c r="G2102" s="377"/>
      <c r="H2102" s="384">
        <v>93.16</v>
      </c>
    </row>
    <row r="2103" spans="1:8" ht="2.1" customHeight="1">
      <c r="A2103" s="376"/>
      <c r="B2103" s="377"/>
      <c r="C2103" s="376"/>
      <c r="D2103" s="376"/>
      <c r="E2103" s="376"/>
      <c r="F2103" s="377"/>
      <c r="G2103" s="377"/>
      <c r="H2103" s="384"/>
    </row>
    <row r="2104" spans="1:8" ht="20.100000000000001" customHeight="1">
      <c r="A2104" s="291" t="s">
        <v>37897</v>
      </c>
      <c r="B2104" s="292" t="s">
        <v>37898</v>
      </c>
      <c r="C2104" s="376" t="s">
        <v>37899</v>
      </c>
      <c r="D2104" s="376"/>
      <c r="E2104" s="376"/>
      <c r="F2104" s="377" t="s">
        <v>276</v>
      </c>
      <c r="G2104" s="377"/>
      <c r="H2104" s="293">
        <v>55.6</v>
      </c>
    </row>
    <row r="2105" spans="1:8" ht="20.100000000000001" customHeight="1">
      <c r="A2105" s="291" t="s">
        <v>37900</v>
      </c>
      <c r="B2105" s="292" t="s">
        <v>37901</v>
      </c>
      <c r="C2105" s="376" t="s">
        <v>37902</v>
      </c>
      <c r="D2105" s="376"/>
      <c r="E2105" s="376"/>
      <c r="F2105" s="377" t="s">
        <v>276</v>
      </c>
      <c r="G2105" s="377"/>
      <c r="H2105" s="293">
        <v>60.11</v>
      </c>
    </row>
    <row r="2106" spans="1:8" ht="20.100000000000001" customHeight="1">
      <c r="A2106" s="291" t="s">
        <v>37903</v>
      </c>
      <c r="B2106" s="292" t="s">
        <v>37904</v>
      </c>
      <c r="C2106" s="376" t="s">
        <v>37905</v>
      </c>
      <c r="D2106" s="376"/>
      <c r="E2106" s="376"/>
      <c r="F2106" s="377" t="s">
        <v>276</v>
      </c>
      <c r="G2106" s="377"/>
      <c r="H2106" s="293">
        <v>153.9</v>
      </c>
    </row>
    <row r="2107" spans="1:8" ht="20.100000000000001" customHeight="1">
      <c r="A2107" s="376" t="s">
        <v>37906</v>
      </c>
      <c r="B2107" s="377" t="s">
        <v>37907</v>
      </c>
      <c r="C2107" s="376" t="s">
        <v>37908</v>
      </c>
      <c r="D2107" s="376"/>
      <c r="E2107" s="376"/>
      <c r="F2107" s="377" t="s">
        <v>276</v>
      </c>
      <c r="G2107" s="377"/>
      <c r="H2107" s="384">
        <v>54.51</v>
      </c>
    </row>
    <row r="2108" spans="1:8" ht="2.1" customHeight="1">
      <c r="A2108" s="376"/>
      <c r="B2108" s="377"/>
      <c r="C2108" s="376"/>
      <c r="D2108" s="376"/>
      <c r="E2108" s="376"/>
      <c r="F2108" s="377"/>
      <c r="G2108" s="377"/>
      <c r="H2108" s="384"/>
    </row>
    <row r="2109" spans="1:8" ht="20.100000000000001" customHeight="1">
      <c r="A2109" s="376" t="s">
        <v>37909</v>
      </c>
      <c r="B2109" s="377" t="s">
        <v>37910</v>
      </c>
      <c r="C2109" s="376" t="s">
        <v>37911</v>
      </c>
      <c r="D2109" s="376"/>
      <c r="E2109" s="376"/>
      <c r="F2109" s="377" t="s">
        <v>276</v>
      </c>
      <c r="G2109" s="377"/>
      <c r="H2109" s="384">
        <v>98.5</v>
      </c>
    </row>
    <row r="2110" spans="1:8" ht="2.1" customHeight="1">
      <c r="A2110" s="376"/>
      <c r="B2110" s="377"/>
      <c r="C2110" s="376"/>
      <c r="D2110" s="376"/>
      <c r="E2110" s="376"/>
      <c r="F2110" s="377"/>
      <c r="G2110" s="377"/>
      <c r="H2110" s="384"/>
    </row>
    <row r="2111" spans="1:8" ht="20.100000000000001" customHeight="1">
      <c r="A2111" s="376" t="s">
        <v>37912</v>
      </c>
      <c r="B2111" s="377" t="s">
        <v>37913</v>
      </c>
      <c r="C2111" s="376" t="s">
        <v>37914</v>
      </c>
      <c r="D2111" s="376"/>
      <c r="E2111" s="376"/>
      <c r="F2111" s="377" t="s">
        <v>276</v>
      </c>
      <c r="G2111" s="377"/>
      <c r="H2111" s="384">
        <v>69.67</v>
      </c>
    </row>
    <row r="2112" spans="1:8" ht="2.1" customHeight="1">
      <c r="A2112" s="376"/>
      <c r="B2112" s="377"/>
      <c r="C2112" s="376"/>
      <c r="D2112" s="376"/>
      <c r="E2112" s="376"/>
      <c r="F2112" s="377"/>
      <c r="G2112" s="377"/>
      <c r="H2112" s="384"/>
    </row>
    <row r="2113" spans="1:8" ht="20.100000000000001" customHeight="1">
      <c r="A2113" s="376" t="s">
        <v>37915</v>
      </c>
      <c r="B2113" s="377" t="s">
        <v>37916</v>
      </c>
      <c r="C2113" s="376" t="s">
        <v>37917</v>
      </c>
      <c r="D2113" s="376"/>
      <c r="E2113" s="376"/>
      <c r="F2113" s="377" t="s">
        <v>276</v>
      </c>
      <c r="G2113" s="377"/>
      <c r="H2113" s="384">
        <v>71.73</v>
      </c>
    </row>
    <row r="2114" spans="1:8" ht="2.1" customHeight="1">
      <c r="A2114" s="376"/>
      <c r="B2114" s="377"/>
      <c r="C2114" s="376"/>
      <c r="D2114" s="376"/>
      <c r="E2114" s="376"/>
      <c r="F2114" s="377"/>
      <c r="G2114" s="377"/>
      <c r="H2114" s="384"/>
    </row>
    <row r="2115" spans="1:8" ht="20.100000000000001" customHeight="1">
      <c r="A2115" s="291" t="s">
        <v>37918</v>
      </c>
      <c r="B2115" s="292" t="s">
        <v>37919</v>
      </c>
      <c r="C2115" s="376" t="s">
        <v>37920</v>
      </c>
      <c r="D2115" s="376"/>
      <c r="E2115" s="376"/>
      <c r="F2115" s="377" t="s">
        <v>276</v>
      </c>
      <c r="G2115" s="377"/>
      <c r="H2115" s="293">
        <v>12.02</v>
      </c>
    </row>
    <row r="2116" spans="1:8" ht="20.100000000000001" customHeight="1">
      <c r="A2116" s="291" t="s">
        <v>37921</v>
      </c>
      <c r="B2116" s="292" t="s">
        <v>37922</v>
      </c>
      <c r="C2116" s="376" t="s">
        <v>37923</v>
      </c>
      <c r="D2116" s="376"/>
      <c r="E2116" s="376"/>
      <c r="F2116" s="377" t="s">
        <v>39</v>
      </c>
      <c r="G2116" s="377"/>
      <c r="H2116" s="293">
        <v>15.2</v>
      </c>
    </row>
    <row r="2117" spans="1:8" ht="20.100000000000001" customHeight="1">
      <c r="A2117" s="291" t="s">
        <v>37924</v>
      </c>
      <c r="B2117" s="292" t="s">
        <v>37925</v>
      </c>
      <c r="C2117" s="376" t="s">
        <v>37926</v>
      </c>
      <c r="D2117" s="376"/>
      <c r="E2117" s="376"/>
      <c r="F2117" s="377" t="s">
        <v>39</v>
      </c>
      <c r="G2117" s="377"/>
      <c r="H2117" s="293">
        <v>15.2</v>
      </c>
    </row>
    <row r="2118" spans="1:8" ht="20.100000000000001" customHeight="1">
      <c r="A2118" s="291" t="s">
        <v>37927</v>
      </c>
      <c r="B2118" s="292" t="s">
        <v>37928</v>
      </c>
      <c r="C2118" s="376" t="s">
        <v>37929</v>
      </c>
      <c r="D2118" s="376"/>
      <c r="E2118" s="376"/>
      <c r="F2118" s="377" t="s">
        <v>4</v>
      </c>
      <c r="G2118" s="377"/>
      <c r="H2118" s="293">
        <v>11.23</v>
      </c>
    </row>
    <row r="2119" spans="1:8" ht="20.100000000000001" customHeight="1">
      <c r="A2119" s="289" t="s">
        <v>37930</v>
      </c>
      <c r="B2119" s="378" t="s">
        <v>37271</v>
      </c>
      <c r="C2119" s="378"/>
      <c r="D2119" s="378"/>
      <c r="E2119" s="378"/>
      <c r="F2119" s="378"/>
      <c r="G2119" s="378"/>
      <c r="H2119" s="290">
        <v>13368.69</v>
      </c>
    </row>
    <row r="2120" spans="1:8" ht="20.100000000000001" customHeight="1">
      <c r="A2120" s="289" t="s">
        <v>37931</v>
      </c>
      <c r="B2120" s="378" t="s">
        <v>37932</v>
      </c>
      <c r="C2120" s="378"/>
      <c r="D2120" s="378"/>
      <c r="E2120" s="378"/>
      <c r="F2120" s="378"/>
      <c r="G2120" s="378"/>
      <c r="H2120" s="290">
        <v>10595.47</v>
      </c>
    </row>
    <row r="2121" spans="1:8" ht="20.100000000000001" customHeight="1">
      <c r="A2121" s="291" t="s">
        <v>37933</v>
      </c>
      <c r="B2121" s="292" t="s">
        <v>37934</v>
      </c>
      <c r="C2121" s="376" t="s">
        <v>37935</v>
      </c>
      <c r="D2121" s="376"/>
      <c r="E2121" s="376"/>
      <c r="F2121" s="377" t="s">
        <v>276</v>
      </c>
      <c r="G2121" s="377"/>
      <c r="H2121" s="293">
        <v>47.78</v>
      </c>
    </row>
    <row r="2122" spans="1:8" ht="20.100000000000001" customHeight="1">
      <c r="A2122" s="376" t="s">
        <v>37936</v>
      </c>
      <c r="B2122" s="377" t="s">
        <v>37937</v>
      </c>
      <c r="C2122" s="376" t="s">
        <v>37938</v>
      </c>
      <c r="D2122" s="376"/>
      <c r="E2122" s="376"/>
      <c r="F2122" s="377" t="s">
        <v>276</v>
      </c>
      <c r="G2122" s="377"/>
      <c r="H2122" s="384">
        <v>102.01</v>
      </c>
    </row>
    <row r="2123" spans="1:8" ht="2.1" customHeight="1">
      <c r="A2123" s="376"/>
      <c r="B2123" s="377"/>
      <c r="C2123" s="376"/>
      <c r="D2123" s="376"/>
      <c r="E2123" s="376"/>
      <c r="F2123" s="377"/>
      <c r="G2123" s="377"/>
      <c r="H2123" s="384"/>
    </row>
    <row r="2124" spans="1:8" ht="20.100000000000001" customHeight="1">
      <c r="A2124" s="376" t="s">
        <v>37939</v>
      </c>
      <c r="B2124" s="377" t="s">
        <v>37940</v>
      </c>
      <c r="C2124" s="376" t="s">
        <v>37941</v>
      </c>
      <c r="D2124" s="376"/>
      <c r="E2124" s="376"/>
      <c r="F2124" s="377" t="s">
        <v>276</v>
      </c>
      <c r="G2124" s="377"/>
      <c r="H2124" s="384">
        <v>112.19</v>
      </c>
    </row>
    <row r="2125" spans="1:8" ht="2.1" customHeight="1">
      <c r="A2125" s="376"/>
      <c r="B2125" s="377"/>
      <c r="C2125" s="376"/>
      <c r="D2125" s="376"/>
      <c r="E2125" s="376"/>
      <c r="F2125" s="377"/>
      <c r="G2125" s="377"/>
      <c r="H2125" s="384"/>
    </row>
    <row r="2126" spans="1:8" ht="20.100000000000001" customHeight="1">
      <c r="A2126" s="376" t="s">
        <v>37942</v>
      </c>
      <c r="B2126" s="377" t="s">
        <v>37943</v>
      </c>
      <c r="C2126" s="376" t="s">
        <v>37944</v>
      </c>
      <c r="D2126" s="376"/>
      <c r="E2126" s="376"/>
      <c r="F2126" s="377" t="s">
        <v>276</v>
      </c>
      <c r="G2126" s="377"/>
      <c r="H2126" s="384">
        <v>73.959999999999994</v>
      </c>
    </row>
    <row r="2127" spans="1:8" ht="2.1" customHeight="1">
      <c r="A2127" s="376"/>
      <c r="B2127" s="377"/>
      <c r="C2127" s="376"/>
      <c r="D2127" s="376"/>
      <c r="E2127" s="376"/>
      <c r="F2127" s="377"/>
      <c r="G2127" s="377"/>
      <c r="H2127" s="384"/>
    </row>
    <row r="2128" spans="1:8" ht="20.100000000000001" customHeight="1">
      <c r="A2128" s="376" t="s">
        <v>37945</v>
      </c>
      <c r="B2128" s="377" t="s">
        <v>37946</v>
      </c>
      <c r="C2128" s="376" t="s">
        <v>37947</v>
      </c>
      <c r="D2128" s="376"/>
      <c r="E2128" s="376"/>
      <c r="F2128" s="377" t="s">
        <v>276</v>
      </c>
      <c r="G2128" s="377"/>
      <c r="H2128" s="384">
        <v>88.21</v>
      </c>
    </row>
    <row r="2129" spans="1:8" ht="2.1" customHeight="1">
      <c r="A2129" s="376"/>
      <c r="B2129" s="377"/>
      <c r="C2129" s="376"/>
      <c r="D2129" s="376"/>
      <c r="E2129" s="376"/>
      <c r="F2129" s="377"/>
      <c r="G2129" s="377"/>
      <c r="H2129" s="384"/>
    </row>
    <row r="2130" spans="1:8" ht="20.100000000000001" customHeight="1">
      <c r="A2130" s="291" t="s">
        <v>37948</v>
      </c>
      <c r="B2130" s="292" t="s">
        <v>37949</v>
      </c>
      <c r="C2130" s="376" t="s">
        <v>37950</v>
      </c>
      <c r="D2130" s="376"/>
      <c r="E2130" s="376"/>
      <c r="F2130" s="377" t="s">
        <v>278</v>
      </c>
      <c r="G2130" s="377"/>
      <c r="H2130" s="293">
        <v>407.16</v>
      </c>
    </row>
    <row r="2131" spans="1:8" ht="20.100000000000001" customHeight="1">
      <c r="A2131" s="291" t="s">
        <v>37951</v>
      </c>
      <c r="B2131" s="292" t="s">
        <v>37952</v>
      </c>
      <c r="C2131" s="376" t="s">
        <v>37953</v>
      </c>
      <c r="D2131" s="376"/>
      <c r="E2131" s="376"/>
      <c r="F2131" s="377" t="s">
        <v>39</v>
      </c>
      <c r="G2131" s="377"/>
      <c r="H2131" s="293">
        <v>15.76</v>
      </c>
    </row>
    <row r="2132" spans="1:8" ht="20.100000000000001" customHeight="1">
      <c r="A2132" s="291" t="s">
        <v>37954</v>
      </c>
      <c r="B2132" s="292" t="s">
        <v>37955</v>
      </c>
      <c r="C2132" s="376" t="s">
        <v>37956</v>
      </c>
      <c r="D2132" s="376"/>
      <c r="E2132" s="376"/>
      <c r="F2132" s="377" t="s">
        <v>39</v>
      </c>
      <c r="G2132" s="377"/>
      <c r="H2132" s="293">
        <v>38.020000000000003</v>
      </c>
    </row>
    <row r="2133" spans="1:8" ht="20.100000000000001" customHeight="1">
      <c r="A2133" s="291" t="s">
        <v>37957</v>
      </c>
      <c r="B2133" s="292" t="s">
        <v>37958</v>
      </c>
      <c r="C2133" s="376" t="s">
        <v>37959</v>
      </c>
      <c r="D2133" s="376"/>
      <c r="E2133" s="376"/>
      <c r="F2133" s="377" t="s">
        <v>39</v>
      </c>
      <c r="G2133" s="377"/>
      <c r="H2133" s="293">
        <v>101.15</v>
      </c>
    </row>
    <row r="2134" spans="1:8" ht="20.100000000000001" customHeight="1">
      <c r="A2134" s="291" t="s">
        <v>37960</v>
      </c>
      <c r="B2134" s="292" t="s">
        <v>37961</v>
      </c>
      <c r="C2134" s="376" t="s">
        <v>37962</v>
      </c>
      <c r="D2134" s="376"/>
      <c r="E2134" s="376"/>
      <c r="F2134" s="377" t="s">
        <v>39</v>
      </c>
      <c r="G2134" s="377"/>
      <c r="H2134" s="293">
        <v>104.48</v>
      </c>
    </row>
    <row r="2135" spans="1:8" ht="20.100000000000001" customHeight="1">
      <c r="A2135" s="291" t="s">
        <v>37963</v>
      </c>
      <c r="B2135" s="292" t="s">
        <v>37964</v>
      </c>
      <c r="C2135" s="376" t="s">
        <v>37965</v>
      </c>
      <c r="D2135" s="376"/>
      <c r="E2135" s="376"/>
      <c r="F2135" s="377" t="s">
        <v>39</v>
      </c>
      <c r="G2135" s="377"/>
      <c r="H2135" s="293">
        <v>131.09</v>
      </c>
    </row>
    <row r="2136" spans="1:8" ht="20.100000000000001" customHeight="1">
      <c r="A2136" s="291" t="s">
        <v>37966</v>
      </c>
      <c r="B2136" s="292" t="s">
        <v>37967</v>
      </c>
      <c r="C2136" s="376" t="s">
        <v>37968</v>
      </c>
      <c r="D2136" s="376"/>
      <c r="E2136" s="376"/>
      <c r="F2136" s="377" t="s">
        <v>39</v>
      </c>
      <c r="G2136" s="377"/>
      <c r="H2136" s="293">
        <v>81.180000000000007</v>
      </c>
    </row>
    <row r="2137" spans="1:8" ht="20.100000000000001" customHeight="1">
      <c r="A2137" s="291" t="s">
        <v>37969</v>
      </c>
      <c r="B2137" s="292" t="s">
        <v>37970</v>
      </c>
      <c r="C2137" s="376" t="s">
        <v>37971</v>
      </c>
      <c r="D2137" s="376"/>
      <c r="E2137" s="376"/>
      <c r="F2137" s="377" t="s">
        <v>39</v>
      </c>
      <c r="G2137" s="377"/>
      <c r="H2137" s="293">
        <v>58.75</v>
      </c>
    </row>
    <row r="2138" spans="1:8" ht="20.100000000000001" customHeight="1">
      <c r="A2138" s="291" t="s">
        <v>37972</v>
      </c>
      <c r="B2138" s="292" t="s">
        <v>37973</v>
      </c>
      <c r="C2138" s="376" t="s">
        <v>37974</v>
      </c>
      <c r="D2138" s="376"/>
      <c r="E2138" s="376"/>
      <c r="F2138" s="377" t="s">
        <v>39</v>
      </c>
      <c r="G2138" s="377"/>
      <c r="H2138" s="293">
        <v>86.05</v>
      </c>
    </row>
    <row r="2139" spans="1:8" ht="20.100000000000001" customHeight="1">
      <c r="A2139" s="291" t="s">
        <v>37975</v>
      </c>
      <c r="B2139" s="292" t="s">
        <v>37976</v>
      </c>
      <c r="C2139" s="376" t="s">
        <v>37977</v>
      </c>
      <c r="D2139" s="376"/>
      <c r="E2139" s="376"/>
      <c r="F2139" s="377" t="s">
        <v>276</v>
      </c>
      <c r="G2139" s="377"/>
      <c r="H2139" s="293">
        <v>25.39</v>
      </c>
    </row>
    <row r="2140" spans="1:8" ht="20.100000000000001" customHeight="1">
      <c r="A2140" s="376" t="s">
        <v>37978</v>
      </c>
      <c r="B2140" s="377" t="s">
        <v>37979</v>
      </c>
      <c r="C2140" s="376" t="s">
        <v>37980</v>
      </c>
      <c r="D2140" s="376"/>
      <c r="E2140" s="376"/>
      <c r="F2140" s="377" t="s">
        <v>276</v>
      </c>
      <c r="G2140" s="377"/>
      <c r="H2140" s="384">
        <v>540.51</v>
      </c>
    </row>
    <row r="2141" spans="1:8" ht="2.1" customHeight="1">
      <c r="A2141" s="376"/>
      <c r="B2141" s="377"/>
      <c r="C2141" s="376"/>
      <c r="D2141" s="376"/>
      <c r="E2141" s="376"/>
      <c r="F2141" s="377"/>
      <c r="G2141" s="377"/>
      <c r="H2141" s="384"/>
    </row>
    <row r="2142" spans="1:8" ht="20.100000000000001" customHeight="1">
      <c r="A2142" s="376" t="s">
        <v>37981</v>
      </c>
      <c r="B2142" s="377" t="s">
        <v>37982</v>
      </c>
      <c r="C2142" s="376" t="s">
        <v>37983</v>
      </c>
      <c r="D2142" s="376"/>
      <c r="E2142" s="376"/>
      <c r="F2142" s="377" t="s">
        <v>276</v>
      </c>
      <c r="G2142" s="377"/>
      <c r="H2142" s="384">
        <v>312.39</v>
      </c>
    </row>
    <row r="2143" spans="1:8" ht="2.1" customHeight="1">
      <c r="A2143" s="376"/>
      <c r="B2143" s="377"/>
      <c r="C2143" s="376"/>
      <c r="D2143" s="376"/>
      <c r="E2143" s="376"/>
      <c r="F2143" s="377"/>
      <c r="G2143" s="377"/>
      <c r="H2143" s="384"/>
    </row>
    <row r="2144" spans="1:8" ht="20.100000000000001" customHeight="1">
      <c r="A2144" s="376" t="s">
        <v>37984</v>
      </c>
      <c r="B2144" s="377" t="s">
        <v>37985</v>
      </c>
      <c r="C2144" s="376" t="s">
        <v>37986</v>
      </c>
      <c r="D2144" s="376"/>
      <c r="E2144" s="376"/>
      <c r="F2144" s="377" t="s">
        <v>276</v>
      </c>
      <c r="G2144" s="377"/>
      <c r="H2144" s="384">
        <v>377.32</v>
      </c>
    </row>
    <row r="2145" spans="1:8" ht="2.1" customHeight="1">
      <c r="A2145" s="376"/>
      <c r="B2145" s="377"/>
      <c r="C2145" s="376"/>
      <c r="D2145" s="376"/>
      <c r="E2145" s="376"/>
      <c r="F2145" s="377"/>
      <c r="G2145" s="377"/>
      <c r="H2145" s="384"/>
    </row>
    <row r="2146" spans="1:8" ht="20.100000000000001" customHeight="1">
      <c r="A2146" s="376" t="s">
        <v>37987</v>
      </c>
      <c r="B2146" s="377" t="s">
        <v>37988</v>
      </c>
      <c r="C2146" s="376" t="s">
        <v>37989</v>
      </c>
      <c r="D2146" s="376"/>
      <c r="E2146" s="376"/>
      <c r="F2146" s="377" t="s">
        <v>276</v>
      </c>
      <c r="G2146" s="377"/>
      <c r="H2146" s="384">
        <v>416.29</v>
      </c>
    </row>
    <row r="2147" spans="1:8" ht="2.1" customHeight="1">
      <c r="A2147" s="376"/>
      <c r="B2147" s="377"/>
      <c r="C2147" s="376"/>
      <c r="D2147" s="376"/>
      <c r="E2147" s="376"/>
      <c r="F2147" s="377"/>
      <c r="G2147" s="377"/>
      <c r="H2147" s="384"/>
    </row>
    <row r="2148" spans="1:8" ht="20.100000000000001" customHeight="1">
      <c r="A2148" s="291" t="s">
        <v>37990</v>
      </c>
      <c r="B2148" s="292" t="s">
        <v>37991</v>
      </c>
      <c r="C2148" s="376" t="s">
        <v>37992</v>
      </c>
      <c r="D2148" s="376"/>
      <c r="E2148" s="376"/>
      <c r="F2148" s="377" t="s">
        <v>276</v>
      </c>
      <c r="G2148" s="377"/>
      <c r="H2148" s="293">
        <v>1.71</v>
      </c>
    </row>
    <row r="2149" spans="1:8" ht="20.100000000000001" customHeight="1">
      <c r="A2149" s="291" t="s">
        <v>37993</v>
      </c>
      <c r="B2149" s="292" t="s">
        <v>37994</v>
      </c>
      <c r="C2149" s="376" t="s">
        <v>37995</v>
      </c>
      <c r="D2149" s="376"/>
      <c r="E2149" s="376"/>
      <c r="F2149" s="377" t="s">
        <v>276</v>
      </c>
      <c r="G2149" s="377"/>
      <c r="H2149" s="293">
        <v>98.33</v>
      </c>
    </row>
    <row r="2150" spans="1:8" ht="20.100000000000001" customHeight="1">
      <c r="A2150" s="291" t="s">
        <v>37996</v>
      </c>
      <c r="B2150" s="292" t="s">
        <v>37997</v>
      </c>
      <c r="C2150" s="376" t="s">
        <v>37998</v>
      </c>
      <c r="D2150" s="376"/>
      <c r="E2150" s="376"/>
      <c r="F2150" s="377" t="s">
        <v>276</v>
      </c>
      <c r="G2150" s="377"/>
      <c r="H2150" s="293">
        <v>27.47</v>
      </c>
    </row>
    <row r="2151" spans="1:8" ht="20.100000000000001" customHeight="1">
      <c r="A2151" s="376" t="s">
        <v>37999</v>
      </c>
      <c r="B2151" s="377" t="s">
        <v>38000</v>
      </c>
      <c r="C2151" s="376" t="s">
        <v>38001</v>
      </c>
      <c r="D2151" s="376"/>
      <c r="E2151" s="376"/>
      <c r="F2151" s="377" t="s">
        <v>278</v>
      </c>
      <c r="G2151" s="377"/>
      <c r="H2151" s="384">
        <v>344.03</v>
      </c>
    </row>
    <row r="2152" spans="1:8" ht="2.1" customHeight="1">
      <c r="A2152" s="376"/>
      <c r="B2152" s="377"/>
      <c r="C2152" s="376"/>
      <c r="D2152" s="376"/>
      <c r="E2152" s="376"/>
      <c r="F2152" s="377"/>
      <c r="G2152" s="377"/>
      <c r="H2152" s="384"/>
    </row>
    <row r="2153" spans="1:8" ht="20.100000000000001" customHeight="1">
      <c r="A2153" s="291" t="s">
        <v>38002</v>
      </c>
      <c r="B2153" s="292" t="s">
        <v>38003</v>
      </c>
      <c r="C2153" s="376" t="s">
        <v>38004</v>
      </c>
      <c r="D2153" s="376"/>
      <c r="E2153" s="376"/>
      <c r="F2153" s="377" t="s">
        <v>276</v>
      </c>
      <c r="G2153" s="377"/>
      <c r="H2153" s="293">
        <v>86.01</v>
      </c>
    </row>
    <row r="2154" spans="1:8" ht="20.100000000000001" customHeight="1">
      <c r="A2154" s="291" t="s">
        <v>38005</v>
      </c>
      <c r="B2154" s="292" t="s">
        <v>38006</v>
      </c>
      <c r="C2154" s="376" t="s">
        <v>38007</v>
      </c>
      <c r="D2154" s="376"/>
      <c r="E2154" s="376"/>
      <c r="F2154" s="377" t="s">
        <v>276</v>
      </c>
      <c r="G2154" s="377"/>
      <c r="H2154" s="293">
        <v>121.51</v>
      </c>
    </row>
    <row r="2155" spans="1:8" ht="20.100000000000001" customHeight="1">
      <c r="A2155" s="376" t="s">
        <v>38008</v>
      </c>
      <c r="B2155" s="377" t="s">
        <v>38009</v>
      </c>
      <c r="C2155" s="376" t="s">
        <v>38010</v>
      </c>
      <c r="D2155" s="376"/>
      <c r="E2155" s="376"/>
      <c r="F2155" s="377" t="s">
        <v>276</v>
      </c>
      <c r="G2155" s="377"/>
      <c r="H2155" s="384">
        <v>211.31</v>
      </c>
    </row>
    <row r="2156" spans="1:8" ht="2.1" customHeight="1">
      <c r="A2156" s="376"/>
      <c r="B2156" s="377"/>
      <c r="C2156" s="376"/>
      <c r="D2156" s="376"/>
      <c r="E2156" s="376"/>
      <c r="F2156" s="377"/>
      <c r="G2156" s="377"/>
      <c r="H2156" s="384"/>
    </row>
    <row r="2157" spans="1:8" ht="20.100000000000001" customHeight="1">
      <c r="A2157" s="291" t="s">
        <v>38011</v>
      </c>
      <c r="B2157" s="292" t="s">
        <v>38012</v>
      </c>
      <c r="C2157" s="376" t="s">
        <v>38013</v>
      </c>
      <c r="D2157" s="376"/>
      <c r="E2157" s="376"/>
      <c r="F2157" s="377" t="s">
        <v>276</v>
      </c>
      <c r="G2157" s="377"/>
      <c r="H2157" s="293">
        <v>150.78</v>
      </c>
    </row>
    <row r="2158" spans="1:8" ht="20.100000000000001" customHeight="1">
      <c r="A2158" s="291" t="s">
        <v>38014</v>
      </c>
      <c r="B2158" s="292" t="s">
        <v>38015</v>
      </c>
      <c r="C2158" s="376" t="s">
        <v>38016</v>
      </c>
      <c r="D2158" s="376"/>
      <c r="E2158" s="376"/>
      <c r="F2158" s="377" t="s">
        <v>39</v>
      </c>
      <c r="G2158" s="377"/>
      <c r="H2158" s="293">
        <v>86.86</v>
      </c>
    </row>
    <row r="2159" spans="1:8" ht="20.100000000000001" customHeight="1">
      <c r="A2159" s="291" t="s">
        <v>38017</v>
      </c>
      <c r="B2159" s="292" t="s">
        <v>38018</v>
      </c>
      <c r="C2159" s="376" t="s">
        <v>38019</v>
      </c>
      <c r="D2159" s="376"/>
      <c r="E2159" s="376"/>
      <c r="F2159" s="377" t="s">
        <v>39</v>
      </c>
      <c r="G2159" s="377"/>
      <c r="H2159" s="293">
        <v>76.69</v>
      </c>
    </row>
    <row r="2160" spans="1:8" ht="20.100000000000001" customHeight="1">
      <c r="A2160" s="291" t="s">
        <v>38020</v>
      </c>
      <c r="B2160" s="292" t="s">
        <v>38021</v>
      </c>
      <c r="C2160" s="376" t="s">
        <v>38022</v>
      </c>
      <c r="D2160" s="376"/>
      <c r="E2160" s="376"/>
      <c r="F2160" s="377" t="s">
        <v>39</v>
      </c>
      <c r="G2160" s="377"/>
      <c r="H2160" s="293">
        <v>127.39</v>
      </c>
    </row>
    <row r="2161" spans="1:8" ht="20.100000000000001" customHeight="1">
      <c r="A2161" s="291" t="s">
        <v>38023</v>
      </c>
      <c r="B2161" s="292" t="s">
        <v>38024</v>
      </c>
      <c r="C2161" s="376" t="s">
        <v>370</v>
      </c>
      <c r="D2161" s="376"/>
      <c r="E2161" s="376"/>
      <c r="F2161" s="377" t="s">
        <v>276</v>
      </c>
      <c r="G2161" s="377"/>
      <c r="H2161" s="293">
        <v>152.44</v>
      </c>
    </row>
    <row r="2162" spans="1:8" ht="20.100000000000001" customHeight="1">
      <c r="A2162" s="291" t="s">
        <v>38025</v>
      </c>
      <c r="B2162" s="292" t="s">
        <v>38026</v>
      </c>
      <c r="C2162" s="376" t="s">
        <v>38027</v>
      </c>
      <c r="D2162" s="376"/>
      <c r="E2162" s="376"/>
      <c r="F2162" s="377" t="s">
        <v>39</v>
      </c>
      <c r="G2162" s="377"/>
      <c r="H2162" s="293">
        <v>48.89</v>
      </c>
    </row>
    <row r="2163" spans="1:8" ht="20.100000000000001" customHeight="1">
      <c r="A2163" s="291" t="s">
        <v>38028</v>
      </c>
      <c r="B2163" s="292" t="s">
        <v>38029</v>
      </c>
      <c r="C2163" s="376" t="s">
        <v>38030</v>
      </c>
      <c r="D2163" s="376"/>
      <c r="E2163" s="376"/>
      <c r="F2163" s="377" t="s">
        <v>276</v>
      </c>
      <c r="G2163" s="377"/>
      <c r="H2163" s="293">
        <v>149.97999999999999</v>
      </c>
    </row>
    <row r="2164" spans="1:8" ht="20.100000000000001" customHeight="1">
      <c r="A2164" s="291" t="s">
        <v>38031</v>
      </c>
      <c r="B2164" s="292" t="s">
        <v>38032</v>
      </c>
      <c r="C2164" s="376" t="s">
        <v>38033</v>
      </c>
      <c r="D2164" s="376"/>
      <c r="E2164" s="376"/>
      <c r="F2164" s="377" t="s">
        <v>276</v>
      </c>
      <c r="G2164" s="377"/>
      <c r="H2164" s="293">
        <v>39.99</v>
      </c>
    </row>
    <row r="2165" spans="1:8" ht="20.100000000000001" customHeight="1">
      <c r="A2165" s="376" t="s">
        <v>38034</v>
      </c>
      <c r="B2165" s="377" t="s">
        <v>38035</v>
      </c>
      <c r="C2165" s="376" t="s">
        <v>38036</v>
      </c>
      <c r="D2165" s="376"/>
      <c r="E2165" s="376"/>
      <c r="F2165" s="377" t="s">
        <v>276</v>
      </c>
      <c r="G2165" s="377"/>
      <c r="H2165" s="384">
        <v>47.18</v>
      </c>
    </row>
    <row r="2166" spans="1:8" ht="2.1" customHeight="1">
      <c r="A2166" s="376"/>
      <c r="B2166" s="377"/>
      <c r="C2166" s="376"/>
      <c r="D2166" s="376"/>
      <c r="E2166" s="376"/>
      <c r="F2166" s="377"/>
      <c r="G2166" s="377"/>
      <c r="H2166" s="384"/>
    </row>
    <row r="2167" spans="1:8" ht="20.100000000000001" customHeight="1">
      <c r="A2167" s="376" t="s">
        <v>38037</v>
      </c>
      <c r="B2167" s="377" t="s">
        <v>38038</v>
      </c>
      <c r="C2167" s="376" t="s">
        <v>38039</v>
      </c>
      <c r="D2167" s="376"/>
      <c r="E2167" s="376"/>
      <c r="F2167" s="377" t="s">
        <v>276</v>
      </c>
      <c r="G2167" s="377"/>
      <c r="H2167" s="384">
        <v>48.83</v>
      </c>
    </row>
    <row r="2168" spans="1:8" ht="2.1" customHeight="1">
      <c r="A2168" s="376"/>
      <c r="B2168" s="377"/>
      <c r="C2168" s="376"/>
      <c r="D2168" s="376"/>
      <c r="E2168" s="376"/>
      <c r="F2168" s="377"/>
      <c r="G2168" s="377"/>
      <c r="H2168" s="384"/>
    </row>
    <row r="2169" spans="1:8" ht="20.100000000000001" customHeight="1">
      <c r="A2169" s="376" t="s">
        <v>38040</v>
      </c>
      <c r="B2169" s="377" t="s">
        <v>38041</v>
      </c>
      <c r="C2169" s="376" t="s">
        <v>38042</v>
      </c>
      <c r="D2169" s="376"/>
      <c r="E2169" s="376"/>
      <c r="F2169" s="377" t="s">
        <v>276</v>
      </c>
      <c r="G2169" s="377"/>
      <c r="H2169" s="384">
        <v>48.61</v>
      </c>
    </row>
    <row r="2170" spans="1:8" ht="2.1" customHeight="1">
      <c r="A2170" s="376"/>
      <c r="B2170" s="377"/>
      <c r="C2170" s="376"/>
      <c r="D2170" s="376"/>
      <c r="E2170" s="376"/>
      <c r="F2170" s="377"/>
      <c r="G2170" s="377"/>
      <c r="H2170" s="384"/>
    </row>
    <row r="2171" spans="1:8" ht="20.100000000000001" customHeight="1">
      <c r="A2171" s="291" t="s">
        <v>38043</v>
      </c>
      <c r="B2171" s="292" t="s">
        <v>38044</v>
      </c>
      <c r="C2171" s="376" t="s">
        <v>8378</v>
      </c>
      <c r="D2171" s="376"/>
      <c r="E2171" s="376"/>
      <c r="F2171" s="377" t="s">
        <v>276</v>
      </c>
      <c r="G2171" s="377"/>
      <c r="H2171" s="293">
        <v>169.44</v>
      </c>
    </row>
    <row r="2172" spans="1:8" ht="20.100000000000001" customHeight="1">
      <c r="A2172" s="376" t="s">
        <v>38045</v>
      </c>
      <c r="B2172" s="377" t="s">
        <v>38046</v>
      </c>
      <c r="C2172" s="376" t="s">
        <v>38047</v>
      </c>
      <c r="D2172" s="376"/>
      <c r="E2172" s="376"/>
      <c r="F2172" s="377" t="s">
        <v>276</v>
      </c>
      <c r="G2172" s="377"/>
      <c r="H2172" s="384">
        <v>117.78</v>
      </c>
    </row>
    <row r="2173" spans="1:8" ht="2.1" customHeight="1">
      <c r="A2173" s="376"/>
      <c r="B2173" s="377"/>
      <c r="C2173" s="376"/>
      <c r="D2173" s="376"/>
      <c r="E2173" s="376"/>
      <c r="F2173" s="377"/>
      <c r="G2173" s="377"/>
      <c r="H2173" s="384"/>
    </row>
    <row r="2174" spans="1:8" ht="20.100000000000001" customHeight="1">
      <c r="A2174" s="376" t="s">
        <v>38048</v>
      </c>
      <c r="B2174" s="377" t="s">
        <v>38049</v>
      </c>
      <c r="C2174" s="376" t="s">
        <v>38050</v>
      </c>
      <c r="D2174" s="376"/>
      <c r="E2174" s="376"/>
      <c r="F2174" s="377" t="s">
        <v>276</v>
      </c>
      <c r="G2174" s="377"/>
      <c r="H2174" s="384">
        <v>222.7</v>
      </c>
    </row>
    <row r="2175" spans="1:8" ht="11.1" customHeight="1">
      <c r="A2175" s="376"/>
      <c r="B2175" s="377"/>
      <c r="C2175" s="376"/>
      <c r="D2175" s="376"/>
      <c r="E2175" s="376"/>
      <c r="F2175" s="377"/>
      <c r="G2175" s="377"/>
      <c r="H2175" s="384"/>
    </row>
    <row r="2176" spans="1:8" ht="20.100000000000001" customHeight="1">
      <c r="A2176" s="291" t="s">
        <v>38051</v>
      </c>
      <c r="B2176" s="292" t="s">
        <v>38052</v>
      </c>
      <c r="C2176" s="376" t="s">
        <v>38053</v>
      </c>
      <c r="D2176" s="376"/>
      <c r="E2176" s="376"/>
      <c r="F2176" s="377" t="s">
        <v>276</v>
      </c>
      <c r="G2176" s="377"/>
      <c r="H2176" s="293">
        <v>304.75</v>
      </c>
    </row>
    <row r="2177" spans="1:8" ht="20.100000000000001" customHeight="1">
      <c r="A2177" s="291" t="s">
        <v>38054</v>
      </c>
      <c r="B2177" s="292" t="s">
        <v>38055</v>
      </c>
      <c r="C2177" s="376" t="s">
        <v>38056</v>
      </c>
      <c r="D2177" s="376"/>
      <c r="E2177" s="376"/>
      <c r="F2177" s="377" t="s">
        <v>276</v>
      </c>
      <c r="G2177" s="377"/>
      <c r="H2177" s="293">
        <v>98.36</v>
      </c>
    </row>
    <row r="2178" spans="1:8" ht="20.100000000000001" customHeight="1">
      <c r="A2178" s="291" t="s">
        <v>38057</v>
      </c>
      <c r="B2178" s="292" t="s">
        <v>38058</v>
      </c>
      <c r="C2178" s="376" t="s">
        <v>38059</v>
      </c>
      <c r="D2178" s="376"/>
      <c r="E2178" s="376"/>
      <c r="F2178" s="377" t="s">
        <v>276</v>
      </c>
      <c r="G2178" s="377"/>
      <c r="H2178" s="293">
        <v>123.13</v>
      </c>
    </row>
    <row r="2179" spans="1:8" ht="20.100000000000001" customHeight="1">
      <c r="A2179" s="291" t="s">
        <v>38060</v>
      </c>
      <c r="B2179" s="292" t="s">
        <v>38061</v>
      </c>
      <c r="C2179" s="376" t="s">
        <v>38062</v>
      </c>
      <c r="D2179" s="376"/>
      <c r="E2179" s="376"/>
      <c r="F2179" s="377" t="s">
        <v>276</v>
      </c>
      <c r="G2179" s="377"/>
      <c r="H2179" s="293">
        <v>96.27</v>
      </c>
    </row>
    <row r="2180" spans="1:8" ht="20.100000000000001" customHeight="1">
      <c r="A2180" s="291" t="s">
        <v>38063</v>
      </c>
      <c r="B2180" s="292" t="s">
        <v>38064</v>
      </c>
      <c r="C2180" s="376" t="s">
        <v>38065</v>
      </c>
      <c r="D2180" s="376"/>
      <c r="E2180" s="376"/>
      <c r="F2180" s="377" t="s">
        <v>278</v>
      </c>
      <c r="G2180" s="377"/>
      <c r="H2180" s="293">
        <v>549.71</v>
      </c>
    </row>
    <row r="2181" spans="1:8" ht="20.100000000000001" customHeight="1">
      <c r="A2181" s="291" t="s">
        <v>38066</v>
      </c>
      <c r="B2181" s="292" t="s">
        <v>38067</v>
      </c>
      <c r="C2181" s="376" t="s">
        <v>38068</v>
      </c>
      <c r="D2181" s="376"/>
      <c r="E2181" s="376"/>
      <c r="F2181" s="377" t="s">
        <v>276</v>
      </c>
      <c r="G2181" s="377"/>
      <c r="H2181" s="293">
        <v>67.180000000000007</v>
      </c>
    </row>
    <row r="2182" spans="1:8" ht="20.100000000000001" customHeight="1">
      <c r="A2182" s="291" t="s">
        <v>38069</v>
      </c>
      <c r="B2182" s="292" t="s">
        <v>38070</v>
      </c>
      <c r="C2182" s="376" t="s">
        <v>38071</v>
      </c>
      <c r="D2182" s="376"/>
      <c r="E2182" s="376"/>
      <c r="F2182" s="377" t="s">
        <v>276</v>
      </c>
      <c r="G2182" s="377"/>
      <c r="H2182" s="293">
        <v>50.87</v>
      </c>
    </row>
    <row r="2183" spans="1:8" ht="20.100000000000001" customHeight="1">
      <c r="A2183" s="291" t="s">
        <v>38072</v>
      </c>
      <c r="B2183" s="292" t="s">
        <v>38073</v>
      </c>
      <c r="C2183" s="376" t="s">
        <v>38074</v>
      </c>
      <c r="D2183" s="376"/>
      <c r="E2183" s="376"/>
      <c r="F2183" s="377" t="s">
        <v>276</v>
      </c>
      <c r="G2183" s="377"/>
      <c r="H2183" s="293">
        <v>69.88</v>
      </c>
    </row>
    <row r="2184" spans="1:8" ht="20.100000000000001" customHeight="1">
      <c r="A2184" s="376" t="s">
        <v>38075</v>
      </c>
      <c r="B2184" s="377" t="s">
        <v>38076</v>
      </c>
      <c r="C2184" s="376" t="s">
        <v>38077</v>
      </c>
      <c r="D2184" s="376"/>
      <c r="E2184" s="376"/>
      <c r="F2184" s="377" t="s">
        <v>276</v>
      </c>
      <c r="G2184" s="377"/>
      <c r="H2184" s="384">
        <v>235.12</v>
      </c>
    </row>
    <row r="2185" spans="1:8" ht="2.1" customHeight="1">
      <c r="A2185" s="376"/>
      <c r="B2185" s="377"/>
      <c r="C2185" s="376"/>
      <c r="D2185" s="376"/>
      <c r="E2185" s="376"/>
      <c r="F2185" s="377"/>
      <c r="G2185" s="377"/>
      <c r="H2185" s="384"/>
    </row>
    <row r="2186" spans="1:8" ht="20.100000000000001" customHeight="1">
      <c r="A2186" s="291" t="s">
        <v>38078</v>
      </c>
      <c r="B2186" s="292" t="s">
        <v>38079</v>
      </c>
      <c r="C2186" s="376" t="s">
        <v>38080</v>
      </c>
      <c r="D2186" s="376"/>
      <c r="E2186" s="376"/>
      <c r="F2186" s="377" t="s">
        <v>276</v>
      </c>
      <c r="G2186" s="377"/>
      <c r="H2186" s="293">
        <v>69.94</v>
      </c>
    </row>
    <row r="2187" spans="1:8" ht="20.100000000000001" customHeight="1">
      <c r="A2187" s="291" t="s">
        <v>38081</v>
      </c>
      <c r="B2187" s="292" t="s">
        <v>38082</v>
      </c>
      <c r="C2187" s="376" t="s">
        <v>38083</v>
      </c>
      <c r="D2187" s="376"/>
      <c r="E2187" s="376"/>
      <c r="F2187" s="377" t="s">
        <v>276</v>
      </c>
      <c r="G2187" s="377"/>
      <c r="H2187" s="293">
        <v>87.43</v>
      </c>
    </row>
    <row r="2188" spans="1:8" ht="20.100000000000001" customHeight="1">
      <c r="A2188" s="376" t="s">
        <v>38084</v>
      </c>
      <c r="B2188" s="377" t="s">
        <v>38085</v>
      </c>
      <c r="C2188" s="376" t="s">
        <v>38086</v>
      </c>
      <c r="D2188" s="376"/>
      <c r="E2188" s="376"/>
      <c r="F2188" s="377" t="s">
        <v>276</v>
      </c>
      <c r="G2188" s="377"/>
      <c r="H2188" s="384">
        <v>198.2</v>
      </c>
    </row>
    <row r="2189" spans="1:8" ht="2.1" customHeight="1">
      <c r="A2189" s="376"/>
      <c r="B2189" s="377"/>
      <c r="C2189" s="376"/>
      <c r="D2189" s="376"/>
      <c r="E2189" s="376"/>
      <c r="F2189" s="377"/>
      <c r="G2189" s="377"/>
      <c r="H2189" s="384"/>
    </row>
    <row r="2190" spans="1:8" ht="20.100000000000001" customHeight="1">
      <c r="A2190" s="291" t="s">
        <v>38087</v>
      </c>
      <c r="B2190" s="292" t="s">
        <v>38088</v>
      </c>
      <c r="C2190" s="376" t="s">
        <v>38089</v>
      </c>
      <c r="D2190" s="376"/>
      <c r="E2190" s="376"/>
      <c r="F2190" s="377" t="s">
        <v>276</v>
      </c>
      <c r="G2190" s="377"/>
      <c r="H2190" s="293">
        <v>243.92</v>
      </c>
    </row>
    <row r="2191" spans="1:8" ht="20.100000000000001" customHeight="1">
      <c r="A2191" s="291" t="s">
        <v>38090</v>
      </c>
      <c r="B2191" s="292" t="s">
        <v>38091</v>
      </c>
      <c r="C2191" s="376" t="s">
        <v>371</v>
      </c>
      <c r="D2191" s="376"/>
      <c r="E2191" s="376"/>
      <c r="F2191" s="377" t="s">
        <v>276</v>
      </c>
      <c r="G2191" s="377"/>
      <c r="H2191" s="293">
        <v>12.67</v>
      </c>
    </row>
    <row r="2192" spans="1:8" ht="20.100000000000001" customHeight="1">
      <c r="A2192" s="291" t="s">
        <v>38092</v>
      </c>
      <c r="B2192" s="292" t="s">
        <v>38093</v>
      </c>
      <c r="C2192" s="376" t="s">
        <v>38094</v>
      </c>
      <c r="D2192" s="376"/>
      <c r="E2192" s="376"/>
      <c r="F2192" s="377" t="s">
        <v>276</v>
      </c>
      <c r="G2192" s="377"/>
      <c r="H2192" s="293">
        <v>56.57</v>
      </c>
    </row>
    <row r="2193" spans="1:8" ht="20.100000000000001" customHeight="1">
      <c r="A2193" s="291" t="s">
        <v>38095</v>
      </c>
      <c r="B2193" s="292" t="s">
        <v>38096</v>
      </c>
      <c r="C2193" s="376" t="s">
        <v>38097</v>
      </c>
      <c r="D2193" s="376"/>
      <c r="E2193" s="376"/>
      <c r="F2193" s="377" t="s">
        <v>276</v>
      </c>
      <c r="G2193" s="377"/>
      <c r="H2193" s="293">
        <v>55.65</v>
      </c>
    </row>
    <row r="2194" spans="1:8" ht="20.100000000000001" customHeight="1">
      <c r="A2194" s="376" t="s">
        <v>38098</v>
      </c>
      <c r="B2194" s="377" t="s">
        <v>38099</v>
      </c>
      <c r="C2194" s="376" t="s">
        <v>38100</v>
      </c>
      <c r="D2194" s="376"/>
      <c r="E2194" s="376"/>
      <c r="F2194" s="377" t="s">
        <v>276</v>
      </c>
      <c r="G2194" s="377"/>
      <c r="H2194" s="384">
        <v>135.41999999999999</v>
      </c>
    </row>
    <row r="2195" spans="1:8" ht="2.1" customHeight="1">
      <c r="A2195" s="376"/>
      <c r="B2195" s="377"/>
      <c r="C2195" s="376"/>
      <c r="D2195" s="376"/>
      <c r="E2195" s="376"/>
      <c r="F2195" s="377"/>
      <c r="G2195" s="377"/>
      <c r="H2195" s="384"/>
    </row>
    <row r="2196" spans="1:8" ht="20.100000000000001" customHeight="1">
      <c r="A2196" s="376" t="s">
        <v>38101</v>
      </c>
      <c r="B2196" s="377" t="s">
        <v>38102</v>
      </c>
      <c r="C2196" s="376" t="s">
        <v>38103</v>
      </c>
      <c r="D2196" s="376"/>
      <c r="E2196" s="376"/>
      <c r="F2196" s="377" t="s">
        <v>276</v>
      </c>
      <c r="G2196" s="377"/>
      <c r="H2196" s="384">
        <v>111.44</v>
      </c>
    </row>
    <row r="2197" spans="1:8" ht="2.1" customHeight="1">
      <c r="A2197" s="376"/>
      <c r="B2197" s="377"/>
      <c r="C2197" s="376"/>
      <c r="D2197" s="376"/>
      <c r="E2197" s="376"/>
      <c r="F2197" s="377"/>
      <c r="G2197" s="377"/>
      <c r="H2197" s="384"/>
    </row>
    <row r="2198" spans="1:8" ht="20.100000000000001" customHeight="1">
      <c r="A2198" s="291" t="s">
        <v>38104</v>
      </c>
      <c r="B2198" s="292" t="s">
        <v>38105</v>
      </c>
      <c r="C2198" s="376" t="s">
        <v>38106</v>
      </c>
      <c r="D2198" s="376"/>
      <c r="E2198" s="376"/>
      <c r="F2198" s="377" t="s">
        <v>276</v>
      </c>
      <c r="G2198" s="377"/>
      <c r="H2198" s="293">
        <v>131.56</v>
      </c>
    </row>
    <row r="2199" spans="1:8" ht="20.100000000000001" customHeight="1">
      <c r="A2199" s="291" t="s">
        <v>38107</v>
      </c>
      <c r="B2199" s="292" t="s">
        <v>38108</v>
      </c>
      <c r="C2199" s="376" t="s">
        <v>38109</v>
      </c>
      <c r="D2199" s="376"/>
      <c r="E2199" s="376"/>
      <c r="F2199" s="377" t="s">
        <v>276</v>
      </c>
      <c r="G2199" s="377"/>
      <c r="H2199" s="293">
        <v>155.54</v>
      </c>
    </row>
    <row r="2200" spans="1:8" ht="20.100000000000001" customHeight="1">
      <c r="A2200" s="291" t="s">
        <v>38110</v>
      </c>
      <c r="B2200" s="292" t="s">
        <v>38111</v>
      </c>
      <c r="C2200" s="376" t="s">
        <v>38112</v>
      </c>
      <c r="D2200" s="376"/>
      <c r="E2200" s="376"/>
      <c r="F2200" s="377" t="s">
        <v>276</v>
      </c>
      <c r="G2200" s="377"/>
      <c r="H2200" s="293">
        <v>49.87</v>
      </c>
    </row>
    <row r="2201" spans="1:8" ht="20.100000000000001" customHeight="1">
      <c r="A2201" s="376" t="s">
        <v>38113</v>
      </c>
      <c r="B2201" s="377" t="s">
        <v>38114</v>
      </c>
      <c r="C2201" s="376" t="s">
        <v>38115</v>
      </c>
      <c r="D2201" s="376"/>
      <c r="E2201" s="376"/>
      <c r="F2201" s="377" t="s">
        <v>276</v>
      </c>
      <c r="G2201" s="377"/>
      <c r="H2201" s="384">
        <v>25.85</v>
      </c>
    </row>
    <row r="2202" spans="1:8" ht="2.1" customHeight="1">
      <c r="A2202" s="376"/>
      <c r="B2202" s="377"/>
      <c r="C2202" s="376"/>
      <c r="D2202" s="376"/>
      <c r="E2202" s="376"/>
      <c r="F2202" s="377"/>
      <c r="G2202" s="377"/>
      <c r="H2202" s="384"/>
    </row>
    <row r="2203" spans="1:8" ht="20.100000000000001" customHeight="1">
      <c r="A2203" s="376" t="s">
        <v>38116</v>
      </c>
      <c r="B2203" s="377" t="s">
        <v>38117</v>
      </c>
      <c r="C2203" s="376" t="s">
        <v>38118</v>
      </c>
      <c r="D2203" s="376"/>
      <c r="E2203" s="376"/>
      <c r="F2203" s="377" t="s">
        <v>276</v>
      </c>
      <c r="G2203" s="377"/>
      <c r="H2203" s="384">
        <v>23.82</v>
      </c>
    </row>
    <row r="2204" spans="1:8" ht="2.1" customHeight="1">
      <c r="A2204" s="376"/>
      <c r="B2204" s="377"/>
      <c r="C2204" s="376"/>
      <c r="D2204" s="376"/>
      <c r="E2204" s="376"/>
      <c r="F2204" s="377"/>
      <c r="G2204" s="377"/>
      <c r="H2204" s="384"/>
    </row>
    <row r="2205" spans="1:8" ht="20.100000000000001" customHeight="1">
      <c r="A2205" s="376" t="s">
        <v>38119</v>
      </c>
      <c r="B2205" s="377" t="s">
        <v>38120</v>
      </c>
      <c r="C2205" s="376" t="s">
        <v>38121</v>
      </c>
      <c r="D2205" s="376"/>
      <c r="E2205" s="376"/>
      <c r="F2205" s="377" t="s">
        <v>276</v>
      </c>
      <c r="G2205" s="377"/>
      <c r="H2205" s="384">
        <v>22.59</v>
      </c>
    </row>
    <row r="2206" spans="1:8" ht="2.1" customHeight="1">
      <c r="A2206" s="376"/>
      <c r="B2206" s="377"/>
      <c r="C2206" s="376"/>
      <c r="D2206" s="376"/>
      <c r="E2206" s="376"/>
      <c r="F2206" s="377"/>
      <c r="G2206" s="377"/>
      <c r="H2206" s="384"/>
    </row>
    <row r="2207" spans="1:8" ht="20.100000000000001" customHeight="1">
      <c r="A2207" s="376" t="s">
        <v>38122</v>
      </c>
      <c r="B2207" s="377" t="s">
        <v>38123</v>
      </c>
      <c r="C2207" s="376" t="s">
        <v>38124</v>
      </c>
      <c r="D2207" s="376"/>
      <c r="E2207" s="376"/>
      <c r="F2207" s="377" t="s">
        <v>276</v>
      </c>
      <c r="G2207" s="377"/>
      <c r="H2207" s="384">
        <v>25.88</v>
      </c>
    </row>
    <row r="2208" spans="1:8" ht="2.1" customHeight="1">
      <c r="A2208" s="376"/>
      <c r="B2208" s="377"/>
      <c r="C2208" s="376"/>
      <c r="D2208" s="376"/>
      <c r="E2208" s="376"/>
      <c r="F2208" s="377"/>
      <c r="G2208" s="377"/>
      <c r="H2208" s="384"/>
    </row>
    <row r="2209" spans="1:8" ht="20.100000000000001" customHeight="1">
      <c r="A2209" s="376" t="s">
        <v>38125</v>
      </c>
      <c r="B2209" s="377" t="s">
        <v>38126</v>
      </c>
      <c r="C2209" s="376" t="s">
        <v>38127</v>
      </c>
      <c r="D2209" s="376"/>
      <c r="E2209" s="376"/>
      <c r="F2209" s="377" t="s">
        <v>39</v>
      </c>
      <c r="G2209" s="377"/>
      <c r="H2209" s="384">
        <v>8.1300000000000008</v>
      </c>
    </row>
    <row r="2210" spans="1:8" ht="2.1" customHeight="1">
      <c r="A2210" s="376"/>
      <c r="B2210" s="377"/>
      <c r="C2210" s="376"/>
      <c r="D2210" s="376"/>
      <c r="E2210" s="376"/>
      <c r="F2210" s="377"/>
      <c r="G2210" s="377"/>
      <c r="H2210" s="384"/>
    </row>
    <row r="2211" spans="1:8" ht="20.100000000000001" customHeight="1">
      <c r="A2211" s="376" t="s">
        <v>38128</v>
      </c>
      <c r="B2211" s="377" t="s">
        <v>38129</v>
      </c>
      <c r="C2211" s="376" t="s">
        <v>38130</v>
      </c>
      <c r="D2211" s="376"/>
      <c r="E2211" s="376"/>
      <c r="F2211" s="377" t="s">
        <v>39</v>
      </c>
      <c r="G2211" s="377"/>
      <c r="H2211" s="384">
        <v>4.8899999999999997</v>
      </c>
    </row>
    <row r="2212" spans="1:8" ht="2.1" customHeight="1">
      <c r="A2212" s="376"/>
      <c r="B2212" s="377"/>
      <c r="C2212" s="376"/>
      <c r="D2212" s="376"/>
      <c r="E2212" s="376"/>
      <c r="F2212" s="377"/>
      <c r="G2212" s="377"/>
      <c r="H2212" s="384"/>
    </row>
    <row r="2213" spans="1:8" ht="20.100000000000001" customHeight="1">
      <c r="A2213" s="291" t="s">
        <v>38131</v>
      </c>
      <c r="B2213" s="292" t="s">
        <v>38132</v>
      </c>
      <c r="C2213" s="376" t="s">
        <v>38133</v>
      </c>
      <c r="D2213" s="376"/>
      <c r="E2213" s="376"/>
      <c r="F2213" s="377" t="s">
        <v>276</v>
      </c>
      <c r="G2213" s="377"/>
      <c r="H2213" s="293">
        <v>126.42</v>
      </c>
    </row>
    <row r="2214" spans="1:8" ht="20.100000000000001" customHeight="1">
      <c r="A2214" s="291" t="s">
        <v>38134</v>
      </c>
      <c r="B2214" s="292" t="s">
        <v>38135</v>
      </c>
      <c r="C2214" s="376" t="s">
        <v>38136</v>
      </c>
      <c r="D2214" s="376"/>
      <c r="E2214" s="376"/>
      <c r="F2214" s="377" t="s">
        <v>276</v>
      </c>
      <c r="G2214" s="377"/>
      <c r="H2214" s="293">
        <v>180.46</v>
      </c>
    </row>
    <row r="2215" spans="1:8" ht="20.100000000000001" customHeight="1">
      <c r="A2215" s="291" t="s">
        <v>38137</v>
      </c>
      <c r="B2215" s="292" t="s">
        <v>38138</v>
      </c>
      <c r="C2215" s="376" t="s">
        <v>38139</v>
      </c>
      <c r="D2215" s="376"/>
      <c r="E2215" s="376"/>
      <c r="F2215" s="377" t="s">
        <v>39</v>
      </c>
      <c r="G2215" s="377"/>
      <c r="H2215" s="293">
        <v>7.9</v>
      </c>
    </row>
    <row r="2216" spans="1:8" ht="20.100000000000001" customHeight="1">
      <c r="A2216" s="291" t="s">
        <v>38140</v>
      </c>
      <c r="B2216" s="292" t="s">
        <v>38141</v>
      </c>
      <c r="C2216" s="376" t="s">
        <v>372</v>
      </c>
      <c r="D2216" s="376"/>
      <c r="E2216" s="376"/>
      <c r="F2216" s="377" t="s">
        <v>39</v>
      </c>
      <c r="G2216" s="377"/>
      <c r="H2216" s="293">
        <v>39.26</v>
      </c>
    </row>
    <row r="2217" spans="1:8" ht="20.100000000000001" customHeight="1">
      <c r="A2217" s="291" t="s">
        <v>38142</v>
      </c>
      <c r="B2217" s="292" t="s">
        <v>38143</v>
      </c>
      <c r="C2217" s="376" t="s">
        <v>38144</v>
      </c>
      <c r="D2217" s="376"/>
      <c r="E2217" s="376"/>
      <c r="F2217" s="377" t="s">
        <v>39</v>
      </c>
      <c r="G2217" s="377"/>
      <c r="H2217" s="293">
        <v>30.43</v>
      </c>
    </row>
    <row r="2218" spans="1:8" ht="20.100000000000001" customHeight="1">
      <c r="A2218" s="291" t="s">
        <v>38145</v>
      </c>
      <c r="B2218" s="292" t="s">
        <v>38146</v>
      </c>
      <c r="C2218" s="376" t="s">
        <v>38147</v>
      </c>
      <c r="D2218" s="376"/>
      <c r="E2218" s="376"/>
      <c r="F2218" s="377" t="s">
        <v>39</v>
      </c>
      <c r="G2218" s="377"/>
      <c r="H2218" s="293">
        <v>29.22</v>
      </c>
    </row>
    <row r="2219" spans="1:8" ht="20.100000000000001" customHeight="1">
      <c r="A2219" s="291" t="s">
        <v>38148</v>
      </c>
      <c r="B2219" s="292" t="s">
        <v>38149</v>
      </c>
      <c r="C2219" s="376" t="s">
        <v>38150</v>
      </c>
      <c r="D2219" s="376"/>
      <c r="E2219" s="376"/>
      <c r="F2219" s="377" t="s">
        <v>39</v>
      </c>
      <c r="G2219" s="377"/>
      <c r="H2219" s="293">
        <v>25.17</v>
      </c>
    </row>
    <row r="2220" spans="1:8" ht="20.100000000000001" customHeight="1">
      <c r="A2220" s="291" t="s">
        <v>38151</v>
      </c>
      <c r="B2220" s="292" t="s">
        <v>38152</v>
      </c>
      <c r="C2220" s="376" t="s">
        <v>38153</v>
      </c>
      <c r="D2220" s="376"/>
      <c r="E2220" s="376"/>
      <c r="F2220" s="377" t="s">
        <v>39</v>
      </c>
      <c r="G2220" s="377"/>
      <c r="H2220" s="293">
        <v>13.61</v>
      </c>
    </row>
    <row r="2221" spans="1:8" ht="20.100000000000001" customHeight="1">
      <c r="A2221" s="291" t="s">
        <v>38154</v>
      </c>
      <c r="B2221" s="292" t="s">
        <v>38155</v>
      </c>
      <c r="C2221" s="376" t="s">
        <v>38156</v>
      </c>
      <c r="D2221" s="376"/>
      <c r="E2221" s="376"/>
      <c r="F2221" s="377" t="s">
        <v>39</v>
      </c>
      <c r="G2221" s="377"/>
      <c r="H2221" s="293">
        <v>22.79</v>
      </c>
    </row>
    <row r="2222" spans="1:8" ht="20.100000000000001" customHeight="1">
      <c r="A2222" s="291" t="s">
        <v>38157</v>
      </c>
      <c r="B2222" s="292" t="s">
        <v>38158</v>
      </c>
      <c r="C2222" s="376" t="s">
        <v>38159</v>
      </c>
      <c r="D2222" s="376"/>
      <c r="E2222" s="376"/>
      <c r="F2222" s="377" t="s">
        <v>39</v>
      </c>
      <c r="G2222" s="377"/>
      <c r="H2222" s="293">
        <v>55.55</v>
      </c>
    </row>
    <row r="2223" spans="1:8" ht="20.100000000000001" customHeight="1">
      <c r="A2223" s="291" t="s">
        <v>38160</v>
      </c>
      <c r="B2223" s="292" t="s">
        <v>38161</v>
      </c>
      <c r="C2223" s="376" t="s">
        <v>38162</v>
      </c>
      <c r="D2223" s="376"/>
      <c r="E2223" s="376"/>
      <c r="F2223" s="377" t="s">
        <v>39</v>
      </c>
      <c r="G2223" s="377"/>
      <c r="H2223" s="293">
        <v>21.26</v>
      </c>
    </row>
    <row r="2224" spans="1:8" ht="20.100000000000001" customHeight="1">
      <c r="A2224" s="291" t="s">
        <v>38163</v>
      </c>
      <c r="B2224" s="292" t="s">
        <v>38164</v>
      </c>
      <c r="C2224" s="376" t="s">
        <v>38165</v>
      </c>
      <c r="D2224" s="376"/>
      <c r="E2224" s="376"/>
      <c r="F2224" s="377" t="s">
        <v>39</v>
      </c>
      <c r="G2224" s="377"/>
      <c r="H2224" s="293">
        <v>8.64</v>
      </c>
    </row>
    <row r="2225" spans="1:8" ht="20.100000000000001" customHeight="1">
      <c r="A2225" s="291" t="s">
        <v>38166</v>
      </c>
      <c r="B2225" s="292" t="s">
        <v>38167</v>
      </c>
      <c r="C2225" s="376" t="s">
        <v>38168</v>
      </c>
      <c r="D2225" s="376"/>
      <c r="E2225" s="376"/>
      <c r="F2225" s="377" t="s">
        <v>39</v>
      </c>
      <c r="G2225" s="377"/>
      <c r="H2225" s="293">
        <v>80.489999999999995</v>
      </c>
    </row>
    <row r="2226" spans="1:8" ht="20.100000000000001" customHeight="1">
      <c r="A2226" s="291" t="s">
        <v>38169</v>
      </c>
      <c r="B2226" s="292" t="s">
        <v>38170</v>
      </c>
      <c r="C2226" s="376" t="s">
        <v>38171</v>
      </c>
      <c r="D2226" s="376"/>
      <c r="E2226" s="376"/>
      <c r="F2226" s="377" t="s">
        <v>39</v>
      </c>
      <c r="G2226" s="377"/>
      <c r="H2226" s="293">
        <v>134.15</v>
      </c>
    </row>
    <row r="2227" spans="1:8" ht="20.100000000000001" customHeight="1">
      <c r="A2227" s="291" t="s">
        <v>38172</v>
      </c>
      <c r="B2227" s="292" t="s">
        <v>38173</v>
      </c>
      <c r="C2227" s="376" t="s">
        <v>38174</v>
      </c>
      <c r="D2227" s="376"/>
      <c r="E2227" s="376"/>
      <c r="F2227" s="377" t="s">
        <v>39</v>
      </c>
      <c r="G2227" s="377"/>
      <c r="H2227" s="293">
        <v>56.93</v>
      </c>
    </row>
    <row r="2228" spans="1:8" ht="20.100000000000001" customHeight="1">
      <c r="A2228" s="291" t="s">
        <v>38175</v>
      </c>
      <c r="B2228" s="292" t="s">
        <v>38176</v>
      </c>
      <c r="C2228" s="376" t="s">
        <v>38177</v>
      </c>
      <c r="D2228" s="376"/>
      <c r="E2228" s="376"/>
      <c r="F2228" s="377" t="s">
        <v>39</v>
      </c>
      <c r="G2228" s="377"/>
      <c r="H2228" s="293">
        <v>94.42</v>
      </c>
    </row>
    <row r="2229" spans="1:8" ht="20.100000000000001" customHeight="1">
      <c r="A2229" s="291" t="s">
        <v>38178</v>
      </c>
      <c r="B2229" s="292" t="s">
        <v>38179</v>
      </c>
      <c r="C2229" s="376" t="s">
        <v>373</v>
      </c>
      <c r="D2229" s="376"/>
      <c r="E2229" s="376"/>
      <c r="F2229" s="377" t="s">
        <v>276</v>
      </c>
      <c r="G2229" s="377"/>
      <c r="H2229" s="293">
        <v>155</v>
      </c>
    </row>
    <row r="2230" spans="1:8" ht="20.100000000000001" customHeight="1">
      <c r="A2230" s="291" t="s">
        <v>38180</v>
      </c>
      <c r="B2230" s="292" t="s">
        <v>38181</v>
      </c>
      <c r="C2230" s="376" t="s">
        <v>38182</v>
      </c>
      <c r="D2230" s="376"/>
      <c r="E2230" s="376"/>
      <c r="F2230" s="377" t="s">
        <v>39</v>
      </c>
      <c r="G2230" s="377"/>
      <c r="H2230" s="293">
        <v>56.16</v>
      </c>
    </row>
    <row r="2231" spans="1:8" ht="20.100000000000001" customHeight="1">
      <c r="A2231" s="291" t="s">
        <v>38183</v>
      </c>
      <c r="B2231" s="292" t="s">
        <v>38184</v>
      </c>
      <c r="C2231" s="376" t="s">
        <v>38185</v>
      </c>
      <c r="D2231" s="376"/>
      <c r="E2231" s="376"/>
      <c r="F2231" s="377" t="s">
        <v>39</v>
      </c>
      <c r="G2231" s="377"/>
      <c r="H2231" s="293">
        <v>90.82</v>
      </c>
    </row>
    <row r="2232" spans="1:8" ht="20.100000000000001" customHeight="1">
      <c r="A2232" s="291" t="s">
        <v>38186</v>
      </c>
      <c r="B2232" s="292" t="s">
        <v>38187</v>
      </c>
      <c r="C2232" s="376" t="s">
        <v>38188</v>
      </c>
      <c r="D2232" s="376"/>
      <c r="E2232" s="376"/>
      <c r="F2232" s="377" t="s">
        <v>276</v>
      </c>
      <c r="G2232" s="377"/>
      <c r="H2232" s="293">
        <v>328.79</v>
      </c>
    </row>
    <row r="2233" spans="1:8" ht="20.100000000000001" customHeight="1">
      <c r="A2233" s="376" t="s">
        <v>38189</v>
      </c>
      <c r="B2233" s="377" t="s">
        <v>38190</v>
      </c>
      <c r="C2233" s="376" t="s">
        <v>38191</v>
      </c>
      <c r="D2233" s="376"/>
      <c r="E2233" s="376"/>
      <c r="F2233" s="377" t="s">
        <v>276</v>
      </c>
      <c r="G2233" s="377"/>
      <c r="H2233" s="384">
        <v>199.61</v>
      </c>
    </row>
    <row r="2234" spans="1:8" ht="2.1" customHeight="1">
      <c r="A2234" s="376"/>
      <c r="B2234" s="377"/>
      <c r="C2234" s="376"/>
      <c r="D2234" s="376"/>
      <c r="E2234" s="376"/>
      <c r="F2234" s="377"/>
      <c r="G2234" s="377"/>
      <c r="H2234" s="384"/>
    </row>
    <row r="2235" spans="1:8" ht="20.100000000000001" customHeight="1">
      <c r="A2235" s="291" t="s">
        <v>38192</v>
      </c>
      <c r="B2235" s="292" t="s">
        <v>38193</v>
      </c>
      <c r="C2235" s="376" t="s">
        <v>38194</v>
      </c>
      <c r="D2235" s="376"/>
      <c r="E2235" s="376"/>
      <c r="F2235" s="377" t="s">
        <v>276</v>
      </c>
      <c r="G2235" s="377"/>
      <c r="H2235" s="293">
        <v>157.78</v>
      </c>
    </row>
    <row r="2236" spans="1:8" ht="20.100000000000001" customHeight="1">
      <c r="A2236" s="291" t="s">
        <v>38195</v>
      </c>
      <c r="B2236" s="292" t="s">
        <v>38196</v>
      </c>
      <c r="C2236" s="376" t="s">
        <v>38197</v>
      </c>
      <c r="D2236" s="376"/>
      <c r="E2236" s="376"/>
      <c r="F2236" s="377" t="s">
        <v>276</v>
      </c>
      <c r="G2236" s="377"/>
      <c r="H2236" s="293">
        <v>75.2</v>
      </c>
    </row>
    <row r="2237" spans="1:8" ht="20.100000000000001" customHeight="1">
      <c r="A2237" s="291" t="s">
        <v>38198</v>
      </c>
      <c r="B2237" s="292" t="s">
        <v>38199</v>
      </c>
      <c r="C2237" s="376" t="s">
        <v>38200</v>
      </c>
      <c r="D2237" s="376"/>
      <c r="E2237" s="376"/>
      <c r="F2237" s="377" t="s">
        <v>276</v>
      </c>
      <c r="G2237" s="377"/>
      <c r="H2237" s="293">
        <v>93.15</v>
      </c>
    </row>
    <row r="2238" spans="1:8" ht="20.100000000000001" customHeight="1">
      <c r="A2238" s="289" t="s">
        <v>38201</v>
      </c>
      <c r="B2238" s="378" t="s">
        <v>38202</v>
      </c>
      <c r="C2238" s="378"/>
      <c r="D2238" s="378"/>
      <c r="E2238" s="378"/>
      <c r="F2238" s="378"/>
      <c r="G2238" s="378"/>
      <c r="H2238" s="290">
        <v>2773.22</v>
      </c>
    </row>
    <row r="2239" spans="1:8" ht="20.100000000000001" customHeight="1">
      <c r="A2239" s="291" t="s">
        <v>38203</v>
      </c>
      <c r="B2239" s="292" t="s">
        <v>38204</v>
      </c>
      <c r="C2239" s="376" t="s">
        <v>38205</v>
      </c>
      <c r="D2239" s="376"/>
      <c r="E2239" s="376"/>
      <c r="F2239" s="377" t="s">
        <v>276</v>
      </c>
      <c r="G2239" s="377"/>
      <c r="H2239" s="293">
        <v>292.74</v>
      </c>
    </row>
    <row r="2240" spans="1:8" ht="20.100000000000001" customHeight="1">
      <c r="A2240" s="291" t="s">
        <v>38206</v>
      </c>
      <c r="B2240" s="292" t="s">
        <v>38207</v>
      </c>
      <c r="C2240" s="376" t="s">
        <v>38208</v>
      </c>
      <c r="D2240" s="376"/>
      <c r="E2240" s="376"/>
      <c r="F2240" s="377" t="s">
        <v>276</v>
      </c>
      <c r="G2240" s="377"/>
      <c r="H2240" s="293">
        <v>120.29</v>
      </c>
    </row>
    <row r="2241" spans="1:8" ht="20.100000000000001" customHeight="1">
      <c r="A2241" s="376" t="s">
        <v>38209</v>
      </c>
      <c r="B2241" s="377" t="s">
        <v>38210</v>
      </c>
      <c r="C2241" s="376" t="s">
        <v>38211</v>
      </c>
      <c r="D2241" s="376"/>
      <c r="E2241" s="376"/>
      <c r="F2241" s="377" t="s">
        <v>276</v>
      </c>
      <c r="G2241" s="377"/>
      <c r="H2241" s="384">
        <v>135.21</v>
      </c>
    </row>
    <row r="2242" spans="1:8" ht="2.1" customHeight="1">
      <c r="A2242" s="376"/>
      <c r="B2242" s="377"/>
      <c r="C2242" s="376"/>
      <c r="D2242" s="376"/>
      <c r="E2242" s="376"/>
      <c r="F2242" s="377"/>
      <c r="G2242" s="377"/>
      <c r="H2242" s="384"/>
    </row>
    <row r="2243" spans="1:8" ht="20.100000000000001" customHeight="1">
      <c r="A2243" s="376" t="s">
        <v>38212</v>
      </c>
      <c r="B2243" s="377" t="s">
        <v>38213</v>
      </c>
      <c r="C2243" s="376" t="s">
        <v>38214</v>
      </c>
      <c r="D2243" s="376"/>
      <c r="E2243" s="376"/>
      <c r="F2243" s="377" t="s">
        <v>276</v>
      </c>
      <c r="G2243" s="377"/>
      <c r="H2243" s="384">
        <v>52.94</v>
      </c>
    </row>
    <row r="2244" spans="1:8" ht="2.1" customHeight="1">
      <c r="A2244" s="376"/>
      <c r="B2244" s="377"/>
      <c r="C2244" s="376"/>
      <c r="D2244" s="376"/>
      <c r="E2244" s="376"/>
      <c r="F2244" s="377"/>
      <c r="G2244" s="377"/>
      <c r="H2244" s="384"/>
    </row>
    <row r="2245" spans="1:8" ht="20.100000000000001" customHeight="1">
      <c r="A2245" s="291" t="s">
        <v>38215</v>
      </c>
      <c r="B2245" s="292" t="s">
        <v>38216</v>
      </c>
      <c r="C2245" s="376" t="s">
        <v>38217</v>
      </c>
      <c r="D2245" s="376"/>
      <c r="E2245" s="376"/>
      <c r="F2245" s="377" t="s">
        <v>276</v>
      </c>
      <c r="G2245" s="377"/>
      <c r="H2245" s="293">
        <v>151.53</v>
      </c>
    </row>
    <row r="2246" spans="1:8" ht="20.100000000000001" customHeight="1">
      <c r="A2246" s="291" t="s">
        <v>38218</v>
      </c>
      <c r="B2246" s="292" t="s">
        <v>38219</v>
      </c>
      <c r="C2246" s="376" t="s">
        <v>38220</v>
      </c>
      <c r="D2246" s="376"/>
      <c r="E2246" s="376"/>
      <c r="F2246" s="377" t="s">
        <v>276</v>
      </c>
      <c r="G2246" s="377"/>
      <c r="H2246" s="293">
        <v>151.53</v>
      </c>
    </row>
    <row r="2247" spans="1:8" ht="20.100000000000001" customHeight="1">
      <c r="A2247" s="291" t="s">
        <v>38221</v>
      </c>
      <c r="B2247" s="292" t="s">
        <v>38222</v>
      </c>
      <c r="C2247" s="376" t="s">
        <v>374</v>
      </c>
      <c r="D2247" s="376"/>
      <c r="E2247" s="376"/>
      <c r="F2247" s="377" t="s">
        <v>276</v>
      </c>
      <c r="G2247" s="377"/>
      <c r="H2247" s="293">
        <v>238.95</v>
      </c>
    </row>
    <row r="2248" spans="1:8" ht="20.100000000000001" customHeight="1">
      <c r="A2248" s="376" t="s">
        <v>38223</v>
      </c>
      <c r="B2248" s="377" t="s">
        <v>38224</v>
      </c>
      <c r="C2248" s="376" t="s">
        <v>38225</v>
      </c>
      <c r="D2248" s="376"/>
      <c r="E2248" s="376"/>
      <c r="F2248" s="377" t="s">
        <v>276</v>
      </c>
      <c r="G2248" s="377"/>
      <c r="H2248" s="384">
        <v>53.46</v>
      </c>
    </row>
    <row r="2249" spans="1:8" ht="2.1" customHeight="1">
      <c r="A2249" s="376"/>
      <c r="B2249" s="377"/>
      <c r="C2249" s="376"/>
      <c r="D2249" s="376"/>
      <c r="E2249" s="376"/>
      <c r="F2249" s="377"/>
      <c r="G2249" s="377"/>
      <c r="H2249" s="384"/>
    </row>
    <row r="2250" spans="1:8" ht="20.100000000000001" customHeight="1">
      <c r="A2250" s="291" t="s">
        <v>38226</v>
      </c>
      <c r="B2250" s="292" t="s">
        <v>38227</v>
      </c>
      <c r="C2250" s="376" t="s">
        <v>38228</v>
      </c>
      <c r="D2250" s="376"/>
      <c r="E2250" s="376"/>
      <c r="F2250" s="377" t="s">
        <v>276</v>
      </c>
      <c r="G2250" s="377"/>
      <c r="H2250" s="293">
        <v>81.25</v>
      </c>
    </row>
    <row r="2251" spans="1:8" ht="20.100000000000001" customHeight="1">
      <c r="A2251" s="291" t="s">
        <v>38229</v>
      </c>
      <c r="B2251" s="292" t="s">
        <v>38230</v>
      </c>
      <c r="C2251" s="376" t="s">
        <v>38231</v>
      </c>
      <c r="D2251" s="376"/>
      <c r="E2251" s="376"/>
      <c r="F2251" s="377" t="s">
        <v>276</v>
      </c>
      <c r="G2251" s="377"/>
      <c r="H2251" s="293">
        <v>104.21</v>
      </c>
    </row>
    <row r="2252" spans="1:8" ht="20.100000000000001" customHeight="1">
      <c r="A2252" s="376" t="s">
        <v>38232</v>
      </c>
      <c r="B2252" s="377" t="s">
        <v>38233</v>
      </c>
      <c r="C2252" s="376" t="s">
        <v>38234</v>
      </c>
      <c r="D2252" s="376"/>
      <c r="E2252" s="376"/>
      <c r="F2252" s="377" t="s">
        <v>276</v>
      </c>
      <c r="G2252" s="377"/>
      <c r="H2252" s="384">
        <v>123.08</v>
      </c>
    </row>
    <row r="2253" spans="1:8" ht="2.1" customHeight="1">
      <c r="A2253" s="376"/>
      <c r="B2253" s="377"/>
      <c r="C2253" s="376"/>
      <c r="D2253" s="376"/>
      <c r="E2253" s="376"/>
      <c r="F2253" s="377"/>
      <c r="G2253" s="377"/>
      <c r="H2253" s="384"/>
    </row>
    <row r="2254" spans="1:8" ht="20.100000000000001" customHeight="1">
      <c r="A2254" s="376" t="s">
        <v>38235</v>
      </c>
      <c r="B2254" s="377" t="s">
        <v>38236</v>
      </c>
      <c r="C2254" s="376" t="s">
        <v>38237</v>
      </c>
      <c r="D2254" s="376"/>
      <c r="E2254" s="376"/>
      <c r="F2254" s="377" t="s">
        <v>276</v>
      </c>
      <c r="G2254" s="377"/>
      <c r="H2254" s="384">
        <v>41.64</v>
      </c>
    </row>
    <row r="2255" spans="1:8" ht="2.1" customHeight="1">
      <c r="A2255" s="376"/>
      <c r="B2255" s="377"/>
      <c r="C2255" s="376"/>
      <c r="D2255" s="376"/>
      <c r="E2255" s="376"/>
      <c r="F2255" s="377"/>
      <c r="G2255" s="377"/>
      <c r="H2255" s="384"/>
    </row>
    <row r="2256" spans="1:8" ht="20.100000000000001" customHeight="1">
      <c r="A2256" s="376" t="s">
        <v>38238</v>
      </c>
      <c r="B2256" s="377" t="s">
        <v>38239</v>
      </c>
      <c r="C2256" s="376" t="s">
        <v>38240</v>
      </c>
      <c r="D2256" s="376"/>
      <c r="E2256" s="376"/>
      <c r="F2256" s="377" t="s">
        <v>276</v>
      </c>
      <c r="G2256" s="377"/>
      <c r="H2256" s="384">
        <v>47.76</v>
      </c>
    </row>
    <row r="2257" spans="1:8" ht="11.1" customHeight="1">
      <c r="A2257" s="376"/>
      <c r="B2257" s="377"/>
      <c r="C2257" s="376"/>
      <c r="D2257" s="376"/>
      <c r="E2257" s="376"/>
      <c r="F2257" s="377"/>
      <c r="G2257" s="377"/>
      <c r="H2257" s="384"/>
    </row>
    <row r="2258" spans="1:8" ht="20.100000000000001" customHeight="1">
      <c r="A2258" s="376" t="s">
        <v>38241</v>
      </c>
      <c r="B2258" s="377" t="s">
        <v>38242</v>
      </c>
      <c r="C2258" s="376" t="s">
        <v>38243</v>
      </c>
      <c r="D2258" s="376"/>
      <c r="E2258" s="376"/>
      <c r="F2258" s="377" t="s">
        <v>276</v>
      </c>
      <c r="G2258" s="377"/>
      <c r="H2258" s="384">
        <v>53.25</v>
      </c>
    </row>
    <row r="2259" spans="1:8" ht="11.1" customHeight="1">
      <c r="A2259" s="376"/>
      <c r="B2259" s="377"/>
      <c r="C2259" s="376"/>
      <c r="D2259" s="376"/>
      <c r="E2259" s="376"/>
      <c r="F2259" s="377"/>
      <c r="G2259" s="377"/>
      <c r="H2259" s="384"/>
    </row>
    <row r="2260" spans="1:8" ht="20.100000000000001" customHeight="1">
      <c r="A2260" s="376" t="s">
        <v>38244</v>
      </c>
      <c r="B2260" s="377" t="s">
        <v>38245</v>
      </c>
      <c r="C2260" s="376" t="s">
        <v>38246</v>
      </c>
      <c r="D2260" s="376"/>
      <c r="E2260" s="376"/>
      <c r="F2260" s="377" t="s">
        <v>276</v>
      </c>
      <c r="G2260" s="377"/>
      <c r="H2260" s="384">
        <v>48.67</v>
      </c>
    </row>
    <row r="2261" spans="1:8" ht="2.1" customHeight="1">
      <c r="A2261" s="376"/>
      <c r="B2261" s="377"/>
      <c r="C2261" s="376"/>
      <c r="D2261" s="376"/>
      <c r="E2261" s="376"/>
      <c r="F2261" s="377"/>
      <c r="G2261" s="377"/>
      <c r="H2261" s="384"/>
    </row>
    <row r="2262" spans="1:8" ht="20.100000000000001" customHeight="1">
      <c r="A2262" s="376" t="s">
        <v>38247</v>
      </c>
      <c r="B2262" s="377" t="s">
        <v>38248</v>
      </c>
      <c r="C2262" s="376" t="s">
        <v>38249</v>
      </c>
      <c r="D2262" s="376"/>
      <c r="E2262" s="376"/>
      <c r="F2262" s="377" t="s">
        <v>276</v>
      </c>
      <c r="G2262" s="377"/>
      <c r="H2262" s="384">
        <v>61.21</v>
      </c>
    </row>
    <row r="2263" spans="1:8" ht="2.1" customHeight="1">
      <c r="A2263" s="376"/>
      <c r="B2263" s="377"/>
      <c r="C2263" s="376"/>
      <c r="D2263" s="376"/>
      <c r="E2263" s="376"/>
      <c r="F2263" s="377"/>
      <c r="G2263" s="377"/>
      <c r="H2263" s="384"/>
    </row>
    <row r="2264" spans="1:8" ht="20.100000000000001" customHeight="1">
      <c r="A2264" s="376" t="s">
        <v>38250</v>
      </c>
      <c r="B2264" s="377" t="s">
        <v>38251</v>
      </c>
      <c r="C2264" s="376" t="s">
        <v>38252</v>
      </c>
      <c r="D2264" s="376"/>
      <c r="E2264" s="376"/>
      <c r="F2264" s="377" t="s">
        <v>276</v>
      </c>
      <c r="G2264" s="377"/>
      <c r="H2264" s="384">
        <v>70.14</v>
      </c>
    </row>
    <row r="2265" spans="1:8" ht="2.1" customHeight="1">
      <c r="A2265" s="376"/>
      <c r="B2265" s="377"/>
      <c r="C2265" s="376"/>
      <c r="D2265" s="376"/>
      <c r="E2265" s="376"/>
      <c r="F2265" s="377"/>
      <c r="G2265" s="377"/>
      <c r="H2265" s="384"/>
    </row>
    <row r="2266" spans="1:8" ht="20.100000000000001" customHeight="1">
      <c r="A2266" s="376" t="s">
        <v>38253</v>
      </c>
      <c r="B2266" s="377" t="s">
        <v>38254</v>
      </c>
      <c r="C2266" s="376" t="s">
        <v>38255</v>
      </c>
      <c r="D2266" s="376"/>
      <c r="E2266" s="376"/>
      <c r="F2266" s="377" t="s">
        <v>276</v>
      </c>
      <c r="G2266" s="377"/>
      <c r="H2266" s="384">
        <v>161.1</v>
      </c>
    </row>
    <row r="2267" spans="1:8" ht="2.1" customHeight="1">
      <c r="A2267" s="376"/>
      <c r="B2267" s="377"/>
      <c r="C2267" s="376"/>
      <c r="D2267" s="376"/>
      <c r="E2267" s="376"/>
      <c r="F2267" s="377"/>
      <c r="G2267" s="377"/>
      <c r="H2267" s="384"/>
    </row>
    <row r="2268" spans="1:8" ht="20.100000000000001" customHeight="1">
      <c r="A2268" s="291" t="s">
        <v>38256</v>
      </c>
      <c r="B2268" s="292" t="s">
        <v>38257</v>
      </c>
      <c r="C2268" s="376" t="s">
        <v>38258</v>
      </c>
      <c r="D2268" s="376"/>
      <c r="E2268" s="376"/>
      <c r="F2268" s="377" t="s">
        <v>276</v>
      </c>
      <c r="G2268" s="377"/>
      <c r="H2268" s="293">
        <v>47.24</v>
      </c>
    </row>
    <row r="2269" spans="1:8" ht="20.100000000000001" customHeight="1">
      <c r="A2269" s="291" t="s">
        <v>38259</v>
      </c>
      <c r="B2269" s="292" t="s">
        <v>38260</v>
      </c>
      <c r="C2269" s="376" t="s">
        <v>38261</v>
      </c>
      <c r="D2269" s="376"/>
      <c r="E2269" s="376"/>
      <c r="F2269" s="377" t="s">
        <v>276</v>
      </c>
      <c r="G2269" s="377"/>
      <c r="H2269" s="293">
        <v>49.63</v>
      </c>
    </row>
    <row r="2270" spans="1:8" ht="20.100000000000001" customHeight="1">
      <c r="A2270" s="376" t="s">
        <v>38262</v>
      </c>
      <c r="B2270" s="377" t="s">
        <v>38263</v>
      </c>
      <c r="C2270" s="376" t="s">
        <v>375</v>
      </c>
      <c r="D2270" s="376"/>
      <c r="E2270" s="376"/>
      <c r="F2270" s="377" t="s">
        <v>276</v>
      </c>
      <c r="G2270" s="377"/>
      <c r="H2270" s="384">
        <v>63.5</v>
      </c>
    </row>
    <row r="2271" spans="1:8" ht="2.1" customHeight="1">
      <c r="A2271" s="376"/>
      <c r="B2271" s="377"/>
      <c r="C2271" s="376"/>
      <c r="D2271" s="376"/>
      <c r="E2271" s="376"/>
      <c r="F2271" s="377"/>
      <c r="G2271" s="377"/>
      <c r="H2271" s="384"/>
    </row>
    <row r="2272" spans="1:8" ht="20.100000000000001" customHeight="1">
      <c r="A2272" s="376" t="s">
        <v>38264</v>
      </c>
      <c r="B2272" s="377" t="s">
        <v>38265</v>
      </c>
      <c r="C2272" s="376" t="s">
        <v>376</v>
      </c>
      <c r="D2272" s="376"/>
      <c r="E2272" s="376"/>
      <c r="F2272" s="377" t="s">
        <v>276</v>
      </c>
      <c r="G2272" s="377"/>
      <c r="H2272" s="384">
        <v>85.86</v>
      </c>
    </row>
    <row r="2273" spans="1:8" ht="2.1" customHeight="1">
      <c r="A2273" s="376"/>
      <c r="B2273" s="377"/>
      <c r="C2273" s="376"/>
      <c r="D2273" s="376"/>
      <c r="E2273" s="376"/>
      <c r="F2273" s="377"/>
      <c r="G2273" s="377"/>
      <c r="H2273" s="384"/>
    </row>
    <row r="2274" spans="1:8" ht="20.100000000000001" customHeight="1">
      <c r="A2274" s="376" t="s">
        <v>38266</v>
      </c>
      <c r="B2274" s="377" t="s">
        <v>38267</v>
      </c>
      <c r="C2274" s="376" t="s">
        <v>377</v>
      </c>
      <c r="D2274" s="376"/>
      <c r="E2274" s="376"/>
      <c r="F2274" s="377" t="s">
        <v>276</v>
      </c>
      <c r="G2274" s="377"/>
      <c r="H2274" s="384">
        <v>88.99</v>
      </c>
    </row>
    <row r="2275" spans="1:8" ht="2.1" customHeight="1">
      <c r="A2275" s="376"/>
      <c r="B2275" s="377"/>
      <c r="C2275" s="376"/>
      <c r="D2275" s="376"/>
      <c r="E2275" s="376"/>
      <c r="F2275" s="377"/>
      <c r="G2275" s="377"/>
      <c r="H2275" s="384"/>
    </row>
    <row r="2276" spans="1:8" ht="20.100000000000001" customHeight="1">
      <c r="A2276" s="376" t="s">
        <v>38268</v>
      </c>
      <c r="B2276" s="377" t="s">
        <v>38269</v>
      </c>
      <c r="C2276" s="376" t="s">
        <v>378</v>
      </c>
      <c r="D2276" s="376"/>
      <c r="E2276" s="376"/>
      <c r="F2276" s="377" t="s">
        <v>276</v>
      </c>
      <c r="G2276" s="377"/>
      <c r="H2276" s="384">
        <v>82.95</v>
      </c>
    </row>
    <row r="2277" spans="1:8" ht="11.1" customHeight="1">
      <c r="A2277" s="376"/>
      <c r="B2277" s="377"/>
      <c r="C2277" s="376"/>
      <c r="D2277" s="376"/>
      <c r="E2277" s="376"/>
      <c r="F2277" s="377"/>
      <c r="G2277" s="377"/>
      <c r="H2277" s="384"/>
    </row>
    <row r="2278" spans="1:8" ht="20.100000000000001" customHeight="1">
      <c r="A2278" s="291" t="s">
        <v>38270</v>
      </c>
      <c r="B2278" s="292" t="s">
        <v>38271</v>
      </c>
      <c r="C2278" s="376" t="s">
        <v>38272</v>
      </c>
      <c r="D2278" s="376"/>
      <c r="E2278" s="376"/>
      <c r="F2278" s="377" t="s">
        <v>276</v>
      </c>
      <c r="G2278" s="377"/>
      <c r="H2278" s="293">
        <v>107.72</v>
      </c>
    </row>
    <row r="2279" spans="1:8" ht="20.100000000000001" customHeight="1">
      <c r="A2279" s="291" t="s">
        <v>38273</v>
      </c>
      <c r="B2279" s="292" t="s">
        <v>38274</v>
      </c>
      <c r="C2279" s="376" t="s">
        <v>38275</v>
      </c>
      <c r="D2279" s="376"/>
      <c r="E2279" s="376"/>
      <c r="F2279" s="377" t="s">
        <v>276</v>
      </c>
      <c r="G2279" s="377"/>
      <c r="H2279" s="293">
        <v>94.21</v>
      </c>
    </row>
    <row r="2280" spans="1:8" ht="20.100000000000001" customHeight="1">
      <c r="A2280" s="291" t="s">
        <v>38276</v>
      </c>
      <c r="B2280" s="292" t="s">
        <v>38277</v>
      </c>
      <c r="C2280" s="376" t="s">
        <v>38278</v>
      </c>
      <c r="D2280" s="376"/>
      <c r="E2280" s="376"/>
      <c r="F2280" s="377" t="s">
        <v>276</v>
      </c>
      <c r="G2280" s="377"/>
      <c r="H2280" s="293">
        <v>77.59</v>
      </c>
    </row>
    <row r="2281" spans="1:8" ht="20.100000000000001" customHeight="1">
      <c r="A2281" s="291" t="s">
        <v>38279</v>
      </c>
      <c r="B2281" s="292" t="s">
        <v>38280</v>
      </c>
      <c r="C2281" s="376" t="s">
        <v>38281</v>
      </c>
      <c r="D2281" s="376"/>
      <c r="E2281" s="376"/>
      <c r="F2281" s="377" t="s">
        <v>276</v>
      </c>
      <c r="G2281" s="377"/>
      <c r="H2281" s="293">
        <v>76.790000000000006</v>
      </c>
    </row>
    <row r="2282" spans="1:8" ht="20.100000000000001" customHeight="1">
      <c r="A2282" s="291" t="s">
        <v>38282</v>
      </c>
      <c r="B2282" s="292" t="s">
        <v>38283</v>
      </c>
      <c r="C2282" s="376" t="s">
        <v>38284</v>
      </c>
      <c r="D2282" s="376"/>
      <c r="E2282" s="376"/>
      <c r="F2282" s="377" t="s">
        <v>276</v>
      </c>
      <c r="G2282" s="377"/>
      <c r="H2282" s="293">
        <v>9.7799999999999994</v>
      </c>
    </row>
    <row r="2283" spans="1:8" ht="20.100000000000001" customHeight="1">
      <c r="A2283" s="289" t="s">
        <v>38285</v>
      </c>
      <c r="B2283" s="378" t="s">
        <v>38286</v>
      </c>
      <c r="C2283" s="378"/>
      <c r="D2283" s="378"/>
      <c r="E2283" s="378"/>
      <c r="F2283" s="378"/>
      <c r="G2283" s="378"/>
      <c r="H2283" s="290">
        <v>1411992.62</v>
      </c>
    </row>
    <row r="2284" spans="1:8" ht="20.100000000000001" customHeight="1">
      <c r="A2284" s="289" t="s">
        <v>38287</v>
      </c>
      <c r="B2284" s="378" t="s">
        <v>38288</v>
      </c>
      <c r="C2284" s="378"/>
      <c r="D2284" s="378"/>
      <c r="E2284" s="378"/>
      <c r="F2284" s="378"/>
      <c r="G2284" s="378"/>
      <c r="H2284" s="290">
        <v>7975.77</v>
      </c>
    </row>
    <row r="2285" spans="1:8" ht="20.100000000000001" customHeight="1">
      <c r="A2285" s="291" t="s">
        <v>38289</v>
      </c>
      <c r="B2285" s="292" t="s">
        <v>38290</v>
      </c>
      <c r="C2285" s="376" t="s">
        <v>38291</v>
      </c>
      <c r="D2285" s="376"/>
      <c r="E2285" s="376"/>
      <c r="F2285" s="377" t="s">
        <v>39</v>
      </c>
      <c r="G2285" s="377"/>
      <c r="H2285" s="293">
        <v>5.22</v>
      </c>
    </row>
    <row r="2286" spans="1:8" ht="20.100000000000001" customHeight="1">
      <c r="A2286" s="291" t="s">
        <v>38292</v>
      </c>
      <c r="B2286" s="292" t="s">
        <v>38293</v>
      </c>
      <c r="C2286" s="376" t="s">
        <v>38294</v>
      </c>
      <c r="D2286" s="376"/>
      <c r="E2286" s="376"/>
      <c r="F2286" s="377" t="s">
        <v>39</v>
      </c>
      <c r="G2286" s="377"/>
      <c r="H2286" s="293">
        <v>6.44</v>
      </c>
    </row>
    <row r="2287" spans="1:8" ht="20.100000000000001" customHeight="1">
      <c r="A2287" s="291" t="s">
        <v>38295</v>
      </c>
      <c r="B2287" s="292" t="s">
        <v>38296</v>
      </c>
      <c r="C2287" s="376" t="s">
        <v>38297</v>
      </c>
      <c r="D2287" s="376"/>
      <c r="E2287" s="376"/>
      <c r="F2287" s="377" t="s">
        <v>39</v>
      </c>
      <c r="G2287" s="377"/>
      <c r="H2287" s="293">
        <v>10.56</v>
      </c>
    </row>
    <row r="2288" spans="1:8" ht="20.100000000000001" customHeight="1">
      <c r="A2288" s="291" t="s">
        <v>38298</v>
      </c>
      <c r="B2288" s="292" t="s">
        <v>38299</v>
      </c>
      <c r="C2288" s="376" t="s">
        <v>38300</v>
      </c>
      <c r="D2288" s="376"/>
      <c r="E2288" s="376"/>
      <c r="F2288" s="377" t="s">
        <v>39</v>
      </c>
      <c r="G2288" s="377"/>
      <c r="H2288" s="293">
        <v>14</v>
      </c>
    </row>
    <row r="2289" spans="1:8" ht="20.100000000000001" customHeight="1">
      <c r="A2289" s="291" t="s">
        <v>38301</v>
      </c>
      <c r="B2289" s="292" t="s">
        <v>38302</v>
      </c>
      <c r="C2289" s="376" t="s">
        <v>38303</v>
      </c>
      <c r="D2289" s="376"/>
      <c r="E2289" s="376"/>
      <c r="F2289" s="377" t="s">
        <v>39</v>
      </c>
      <c r="G2289" s="377"/>
      <c r="H2289" s="293">
        <v>16.649999999999999</v>
      </c>
    </row>
    <row r="2290" spans="1:8" ht="20.100000000000001" customHeight="1">
      <c r="A2290" s="291" t="s">
        <v>38304</v>
      </c>
      <c r="B2290" s="292" t="s">
        <v>38305</v>
      </c>
      <c r="C2290" s="376" t="s">
        <v>38306</v>
      </c>
      <c r="D2290" s="376"/>
      <c r="E2290" s="376"/>
      <c r="F2290" s="377" t="s">
        <v>39</v>
      </c>
      <c r="G2290" s="377"/>
      <c r="H2290" s="293">
        <v>19.89</v>
      </c>
    </row>
    <row r="2291" spans="1:8" ht="20.100000000000001" customHeight="1">
      <c r="A2291" s="291" t="s">
        <v>38307</v>
      </c>
      <c r="B2291" s="292" t="s">
        <v>38308</v>
      </c>
      <c r="C2291" s="376" t="s">
        <v>38309</v>
      </c>
      <c r="D2291" s="376"/>
      <c r="E2291" s="376"/>
      <c r="F2291" s="377" t="s">
        <v>39</v>
      </c>
      <c r="G2291" s="377"/>
      <c r="H2291" s="293">
        <v>25.24</v>
      </c>
    </row>
    <row r="2292" spans="1:8" ht="20.100000000000001" customHeight="1">
      <c r="A2292" s="291" t="s">
        <v>38310</v>
      </c>
      <c r="B2292" s="292" t="s">
        <v>38311</v>
      </c>
      <c r="C2292" s="376" t="s">
        <v>38312</v>
      </c>
      <c r="D2292" s="376"/>
      <c r="E2292" s="376"/>
      <c r="F2292" s="377" t="s">
        <v>39</v>
      </c>
      <c r="G2292" s="377"/>
      <c r="H2292" s="293">
        <v>29.9</v>
      </c>
    </row>
    <row r="2293" spans="1:8" ht="20.100000000000001" customHeight="1">
      <c r="A2293" s="291" t="s">
        <v>38313</v>
      </c>
      <c r="B2293" s="292" t="s">
        <v>38314</v>
      </c>
      <c r="C2293" s="376" t="s">
        <v>38315</v>
      </c>
      <c r="D2293" s="376"/>
      <c r="E2293" s="376"/>
      <c r="F2293" s="377" t="s">
        <v>39</v>
      </c>
      <c r="G2293" s="377"/>
      <c r="H2293" s="293">
        <v>34.520000000000003</v>
      </c>
    </row>
    <row r="2294" spans="1:8" ht="20.100000000000001" customHeight="1">
      <c r="A2294" s="291" t="s">
        <v>38316</v>
      </c>
      <c r="B2294" s="292" t="s">
        <v>38317</v>
      </c>
      <c r="C2294" s="376" t="s">
        <v>38318</v>
      </c>
      <c r="D2294" s="376"/>
      <c r="E2294" s="376"/>
      <c r="F2294" s="377" t="s">
        <v>39</v>
      </c>
      <c r="G2294" s="377"/>
      <c r="H2294" s="293">
        <v>43.59</v>
      </c>
    </row>
    <row r="2295" spans="1:8" ht="20.100000000000001" customHeight="1">
      <c r="A2295" s="291" t="s">
        <v>38319</v>
      </c>
      <c r="B2295" s="292" t="s">
        <v>38320</v>
      </c>
      <c r="C2295" s="376" t="s">
        <v>38321</v>
      </c>
      <c r="D2295" s="376"/>
      <c r="E2295" s="376"/>
      <c r="F2295" s="377" t="s">
        <v>39</v>
      </c>
      <c r="G2295" s="377"/>
      <c r="H2295" s="293">
        <v>53.25</v>
      </c>
    </row>
    <row r="2296" spans="1:8" ht="20.100000000000001" customHeight="1">
      <c r="A2296" s="291" t="s">
        <v>38322</v>
      </c>
      <c r="B2296" s="292" t="s">
        <v>38323</v>
      </c>
      <c r="C2296" s="376" t="s">
        <v>38324</v>
      </c>
      <c r="D2296" s="376"/>
      <c r="E2296" s="376"/>
      <c r="F2296" s="377" t="s">
        <v>39</v>
      </c>
      <c r="G2296" s="377"/>
      <c r="H2296" s="293">
        <v>65.069999999999993</v>
      </c>
    </row>
    <row r="2297" spans="1:8" ht="20.100000000000001" customHeight="1">
      <c r="A2297" s="291" t="s">
        <v>38325</v>
      </c>
      <c r="B2297" s="292" t="s">
        <v>38326</v>
      </c>
      <c r="C2297" s="376" t="s">
        <v>38327</v>
      </c>
      <c r="D2297" s="376"/>
      <c r="E2297" s="376"/>
      <c r="F2297" s="377" t="s">
        <v>39</v>
      </c>
      <c r="G2297" s="377"/>
      <c r="H2297" s="293">
        <v>79.040000000000006</v>
      </c>
    </row>
    <row r="2298" spans="1:8" ht="20.100000000000001" customHeight="1">
      <c r="A2298" s="291" t="s">
        <v>38328</v>
      </c>
      <c r="B2298" s="292" t="s">
        <v>38329</v>
      </c>
      <c r="C2298" s="376" t="s">
        <v>38330</v>
      </c>
      <c r="D2298" s="376"/>
      <c r="E2298" s="376"/>
      <c r="F2298" s="377" t="s">
        <v>39</v>
      </c>
      <c r="G2298" s="377"/>
      <c r="H2298" s="293">
        <v>82.41</v>
      </c>
    </row>
    <row r="2299" spans="1:8" ht="20.100000000000001" customHeight="1">
      <c r="A2299" s="291" t="s">
        <v>38331</v>
      </c>
      <c r="B2299" s="292" t="s">
        <v>38332</v>
      </c>
      <c r="C2299" s="376" t="s">
        <v>38333</v>
      </c>
      <c r="D2299" s="376"/>
      <c r="E2299" s="376"/>
      <c r="F2299" s="377" t="s">
        <v>39</v>
      </c>
      <c r="G2299" s="377"/>
      <c r="H2299" s="293">
        <v>105.46</v>
      </c>
    </row>
    <row r="2300" spans="1:8" ht="20.100000000000001" customHeight="1">
      <c r="A2300" s="291" t="s">
        <v>38334</v>
      </c>
      <c r="B2300" s="292" t="s">
        <v>38335</v>
      </c>
      <c r="C2300" s="376" t="s">
        <v>38336</v>
      </c>
      <c r="D2300" s="376"/>
      <c r="E2300" s="376"/>
      <c r="F2300" s="377" t="s">
        <v>39</v>
      </c>
      <c r="G2300" s="377"/>
      <c r="H2300" s="293">
        <v>123.98</v>
      </c>
    </row>
    <row r="2301" spans="1:8" ht="20.100000000000001" customHeight="1">
      <c r="A2301" s="291" t="s">
        <v>38337</v>
      </c>
      <c r="B2301" s="292" t="s">
        <v>38338</v>
      </c>
      <c r="C2301" s="376" t="s">
        <v>38339</v>
      </c>
      <c r="D2301" s="376"/>
      <c r="E2301" s="376"/>
      <c r="F2301" s="377" t="s">
        <v>39</v>
      </c>
      <c r="G2301" s="377"/>
      <c r="H2301" s="293">
        <v>141.59</v>
      </c>
    </row>
    <row r="2302" spans="1:8" ht="20.100000000000001" customHeight="1">
      <c r="A2302" s="291" t="s">
        <v>38340</v>
      </c>
      <c r="B2302" s="292" t="s">
        <v>38341</v>
      </c>
      <c r="C2302" s="376" t="s">
        <v>38342</v>
      </c>
      <c r="D2302" s="376"/>
      <c r="E2302" s="376"/>
      <c r="F2302" s="377" t="s">
        <v>39</v>
      </c>
      <c r="G2302" s="377"/>
      <c r="H2302" s="293">
        <v>162.58000000000001</v>
      </c>
    </row>
    <row r="2303" spans="1:8" ht="20.100000000000001" customHeight="1">
      <c r="A2303" s="291" t="s">
        <v>38343</v>
      </c>
      <c r="B2303" s="292" t="s">
        <v>38344</v>
      </c>
      <c r="C2303" s="376" t="s">
        <v>38345</v>
      </c>
      <c r="D2303" s="376"/>
      <c r="E2303" s="376"/>
      <c r="F2303" s="377" t="s">
        <v>4</v>
      </c>
      <c r="G2303" s="377"/>
      <c r="H2303" s="293">
        <v>95.47</v>
      </c>
    </row>
    <row r="2304" spans="1:8" ht="20.100000000000001" customHeight="1">
      <c r="A2304" s="291" t="s">
        <v>38346</v>
      </c>
      <c r="B2304" s="292" t="s">
        <v>38347</v>
      </c>
      <c r="C2304" s="376" t="s">
        <v>38348</v>
      </c>
      <c r="D2304" s="376"/>
      <c r="E2304" s="376"/>
      <c r="F2304" s="377" t="s">
        <v>4</v>
      </c>
      <c r="G2304" s="377"/>
      <c r="H2304" s="293">
        <v>122.68</v>
      </c>
    </row>
    <row r="2305" spans="1:8" ht="20.100000000000001" customHeight="1">
      <c r="A2305" s="291" t="s">
        <v>38349</v>
      </c>
      <c r="B2305" s="292" t="s">
        <v>38350</v>
      </c>
      <c r="C2305" s="376" t="s">
        <v>38351</v>
      </c>
      <c r="D2305" s="376"/>
      <c r="E2305" s="376"/>
      <c r="F2305" s="377" t="s">
        <v>4</v>
      </c>
      <c r="G2305" s="377"/>
      <c r="H2305" s="293">
        <v>352.27</v>
      </c>
    </row>
    <row r="2306" spans="1:8" ht="20.100000000000001" customHeight="1">
      <c r="A2306" s="291" t="s">
        <v>38352</v>
      </c>
      <c r="B2306" s="292" t="s">
        <v>38353</v>
      </c>
      <c r="C2306" s="376" t="s">
        <v>38354</v>
      </c>
      <c r="D2306" s="376"/>
      <c r="E2306" s="376"/>
      <c r="F2306" s="377" t="s">
        <v>4</v>
      </c>
      <c r="G2306" s="377"/>
      <c r="H2306" s="293">
        <v>149.07</v>
      </c>
    </row>
    <row r="2307" spans="1:8" ht="20.100000000000001" customHeight="1">
      <c r="A2307" s="291" t="s">
        <v>38355</v>
      </c>
      <c r="B2307" s="292" t="s">
        <v>38356</v>
      </c>
      <c r="C2307" s="376" t="s">
        <v>38357</v>
      </c>
      <c r="D2307" s="376"/>
      <c r="E2307" s="376"/>
      <c r="F2307" s="377" t="s">
        <v>4</v>
      </c>
      <c r="G2307" s="377"/>
      <c r="H2307" s="293">
        <v>56.05</v>
      </c>
    </row>
    <row r="2308" spans="1:8" ht="20.100000000000001" customHeight="1">
      <c r="A2308" s="291" t="s">
        <v>38358</v>
      </c>
      <c r="B2308" s="292" t="s">
        <v>38359</v>
      </c>
      <c r="C2308" s="376" t="s">
        <v>38360</v>
      </c>
      <c r="D2308" s="376"/>
      <c r="E2308" s="376"/>
      <c r="F2308" s="377" t="s">
        <v>4</v>
      </c>
      <c r="G2308" s="377"/>
      <c r="H2308" s="293">
        <v>138.88</v>
      </c>
    </row>
    <row r="2309" spans="1:8" ht="20.100000000000001" customHeight="1">
      <c r="A2309" s="291" t="s">
        <v>38361</v>
      </c>
      <c r="B2309" s="292" t="s">
        <v>38362</v>
      </c>
      <c r="C2309" s="376" t="s">
        <v>38363</v>
      </c>
      <c r="D2309" s="376"/>
      <c r="E2309" s="376"/>
      <c r="F2309" s="377" t="s">
        <v>4</v>
      </c>
      <c r="G2309" s="377"/>
      <c r="H2309" s="293">
        <v>177.42</v>
      </c>
    </row>
    <row r="2310" spans="1:8" ht="20.100000000000001" customHeight="1">
      <c r="A2310" s="291" t="s">
        <v>38364</v>
      </c>
      <c r="B2310" s="292" t="s">
        <v>38365</v>
      </c>
      <c r="C2310" s="376" t="s">
        <v>38366</v>
      </c>
      <c r="D2310" s="376"/>
      <c r="E2310" s="376"/>
      <c r="F2310" s="377" t="s">
        <v>4</v>
      </c>
      <c r="G2310" s="377"/>
      <c r="H2310" s="293">
        <v>260.25</v>
      </c>
    </row>
    <row r="2311" spans="1:8" ht="20.100000000000001" customHeight="1">
      <c r="A2311" s="291" t="s">
        <v>38367</v>
      </c>
      <c r="B2311" s="292" t="s">
        <v>38368</v>
      </c>
      <c r="C2311" s="376" t="s">
        <v>38369</v>
      </c>
      <c r="D2311" s="376"/>
      <c r="E2311" s="376"/>
      <c r="F2311" s="377" t="s">
        <v>4</v>
      </c>
      <c r="G2311" s="377"/>
      <c r="H2311" s="293">
        <v>464.15</v>
      </c>
    </row>
    <row r="2312" spans="1:8" ht="20.100000000000001" customHeight="1">
      <c r="A2312" s="291" t="s">
        <v>38370</v>
      </c>
      <c r="B2312" s="292" t="s">
        <v>38371</v>
      </c>
      <c r="C2312" s="376" t="s">
        <v>38372</v>
      </c>
      <c r="D2312" s="376"/>
      <c r="E2312" s="376"/>
      <c r="F2312" s="377" t="s">
        <v>4</v>
      </c>
      <c r="G2312" s="377"/>
      <c r="H2312" s="293">
        <v>182.42</v>
      </c>
    </row>
    <row r="2313" spans="1:8" ht="20.100000000000001" customHeight="1">
      <c r="A2313" s="291" t="s">
        <v>38373</v>
      </c>
      <c r="B2313" s="292" t="s">
        <v>38374</v>
      </c>
      <c r="C2313" s="376" t="s">
        <v>38375</v>
      </c>
      <c r="D2313" s="376"/>
      <c r="E2313" s="376"/>
      <c r="F2313" s="377" t="s">
        <v>4</v>
      </c>
      <c r="G2313" s="377"/>
      <c r="H2313" s="293">
        <v>109.11</v>
      </c>
    </row>
    <row r="2314" spans="1:8" ht="20.100000000000001" customHeight="1">
      <c r="A2314" s="291" t="s">
        <v>38376</v>
      </c>
      <c r="B2314" s="292" t="s">
        <v>38377</v>
      </c>
      <c r="C2314" s="376" t="s">
        <v>38378</v>
      </c>
      <c r="D2314" s="376"/>
      <c r="E2314" s="376"/>
      <c r="F2314" s="377" t="s">
        <v>4</v>
      </c>
      <c r="G2314" s="377"/>
      <c r="H2314" s="293">
        <v>558.74</v>
      </c>
    </row>
    <row r="2315" spans="1:8" ht="20.100000000000001" customHeight="1">
      <c r="A2315" s="291" t="s">
        <v>38379</v>
      </c>
      <c r="B2315" s="292" t="s">
        <v>38380</v>
      </c>
      <c r="C2315" s="376" t="s">
        <v>38381</v>
      </c>
      <c r="D2315" s="376"/>
      <c r="E2315" s="376"/>
      <c r="F2315" s="377" t="s">
        <v>4</v>
      </c>
      <c r="G2315" s="377"/>
      <c r="H2315" s="293">
        <v>126.38</v>
      </c>
    </row>
    <row r="2316" spans="1:8" ht="20.100000000000001" customHeight="1">
      <c r="A2316" s="291" t="s">
        <v>38382</v>
      </c>
      <c r="B2316" s="292" t="s">
        <v>38383</v>
      </c>
      <c r="C2316" s="376" t="s">
        <v>38384</v>
      </c>
      <c r="D2316" s="376"/>
      <c r="E2316" s="376"/>
      <c r="F2316" s="377" t="s">
        <v>4</v>
      </c>
      <c r="G2316" s="377"/>
      <c r="H2316" s="293">
        <v>153.94</v>
      </c>
    </row>
    <row r="2317" spans="1:8" ht="20.100000000000001" customHeight="1">
      <c r="A2317" s="291" t="s">
        <v>38385</v>
      </c>
      <c r="B2317" s="292" t="s">
        <v>38386</v>
      </c>
      <c r="C2317" s="376" t="s">
        <v>38387</v>
      </c>
      <c r="D2317" s="376"/>
      <c r="E2317" s="376"/>
      <c r="F2317" s="377" t="s">
        <v>4</v>
      </c>
      <c r="G2317" s="377"/>
      <c r="H2317" s="293">
        <v>285.81</v>
      </c>
    </row>
    <row r="2318" spans="1:8" ht="20.100000000000001" customHeight="1">
      <c r="A2318" s="291" t="s">
        <v>38388</v>
      </c>
      <c r="B2318" s="292" t="s">
        <v>38389</v>
      </c>
      <c r="C2318" s="376" t="s">
        <v>38390</v>
      </c>
      <c r="D2318" s="376"/>
      <c r="E2318" s="376"/>
      <c r="F2318" s="377" t="s">
        <v>4</v>
      </c>
      <c r="G2318" s="377"/>
      <c r="H2318" s="293">
        <v>181.39</v>
      </c>
    </row>
    <row r="2319" spans="1:8" ht="20.100000000000001" customHeight="1">
      <c r="A2319" s="291" t="s">
        <v>38391</v>
      </c>
      <c r="B2319" s="292" t="s">
        <v>38392</v>
      </c>
      <c r="C2319" s="376" t="s">
        <v>38393</v>
      </c>
      <c r="D2319" s="376"/>
      <c r="E2319" s="376"/>
      <c r="F2319" s="377" t="s">
        <v>4</v>
      </c>
      <c r="G2319" s="377"/>
      <c r="H2319" s="293">
        <v>73.25</v>
      </c>
    </row>
    <row r="2320" spans="1:8" ht="20.100000000000001" customHeight="1">
      <c r="A2320" s="291" t="s">
        <v>38394</v>
      </c>
      <c r="B2320" s="292" t="s">
        <v>38395</v>
      </c>
      <c r="C2320" s="376" t="s">
        <v>38396</v>
      </c>
      <c r="D2320" s="376"/>
      <c r="E2320" s="376"/>
      <c r="F2320" s="377" t="s">
        <v>4</v>
      </c>
      <c r="G2320" s="377"/>
      <c r="H2320" s="293">
        <v>87.91</v>
      </c>
    </row>
    <row r="2321" spans="1:8" ht="20.100000000000001" customHeight="1">
      <c r="A2321" s="291" t="s">
        <v>38397</v>
      </c>
      <c r="B2321" s="292" t="s">
        <v>38398</v>
      </c>
      <c r="C2321" s="376" t="s">
        <v>38399</v>
      </c>
      <c r="D2321" s="376"/>
      <c r="E2321" s="376"/>
      <c r="F2321" s="377" t="s">
        <v>4</v>
      </c>
      <c r="G2321" s="377"/>
      <c r="H2321" s="293">
        <v>207.48</v>
      </c>
    </row>
    <row r="2322" spans="1:8" ht="20.100000000000001" customHeight="1">
      <c r="A2322" s="291" t="s">
        <v>38400</v>
      </c>
      <c r="B2322" s="292" t="s">
        <v>38401</v>
      </c>
      <c r="C2322" s="376" t="s">
        <v>38402</v>
      </c>
      <c r="D2322" s="376"/>
      <c r="E2322" s="376"/>
      <c r="F2322" s="377" t="s">
        <v>4</v>
      </c>
      <c r="G2322" s="377"/>
      <c r="H2322" s="293">
        <v>266.07</v>
      </c>
    </row>
    <row r="2323" spans="1:8" ht="20.100000000000001" customHeight="1">
      <c r="A2323" s="291" t="s">
        <v>38403</v>
      </c>
      <c r="B2323" s="292" t="s">
        <v>38404</v>
      </c>
      <c r="C2323" s="376" t="s">
        <v>38405</v>
      </c>
      <c r="D2323" s="376"/>
      <c r="E2323" s="376"/>
      <c r="F2323" s="377" t="s">
        <v>4</v>
      </c>
      <c r="G2323" s="377"/>
      <c r="H2323" s="293">
        <v>59.25</v>
      </c>
    </row>
    <row r="2324" spans="1:8" ht="20.100000000000001" customHeight="1">
      <c r="A2324" s="291" t="s">
        <v>38406</v>
      </c>
      <c r="B2324" s="292" t="s">
        <v>38407</v>
      </c>
      <c r="C2324" s="376" t="s">
        <v>38408</v>
      </c>
      <c r="D2324" s="376"/>
      <c r="E2324" s="376"/>
      <c r="F2324" s="377" t="s">
        <v>4</v>
      </c>
      <c r="G2324" s="377"/>
      <c r="H2324" s="293">
        <v>75.709999999999994</v>
      </c>
    </row>
    <row r="2325" spans="1:8" ht="20.100000000000001" customHeight="1">
      <c r="A2325" s="291" t="s">
        <v>38409</v>
      </c>
      <c r="B2325" s="292" t="s">
        <v>38410</v>
      </c>
      <c r="C2325" s="376" t="s">
        <v>38411</v>
      </c>
      <c r="D2325" s="376"/>
      <c r="E2325" s="376"/>
      <c r="F2325" s="377" t="s">
        <v>4</v>
      </c>
      <c r="G2325" s="377"/>
      <c r="H2325" s="293">
        <v>120.6</v>
      </c>
    </row>
    <row r="2326" spans="1:8" ht="20.100000000000001" customHeight="1">
      <c r="A2326" s="291" t="s">
        <v>38412</v>
      </c>
      <c r="B2326" s="292" t="s">
        <v>38413</v>
      </c>
      <c r="C2326" s="376" t="s">
        <v>38414</v>
      </c>
      <c r="D2326" s="376"/>
      <c r="E2326" s="376"/>
      <c r="F2326" s="377" t="s">
        <v>4</v>
      </c>
      <c r="G2326" s="377"/>
      <c r="H2326" s="293">
        <v>152.56</v>
      </c>
    </row>
    <row r="2327" spans="1:8" ht="20.100000000000001" customHeight="1">
      <c r="A2327" s="291" t="s">
        <v>38415</v>
      </c>
      <c r="B2327" s="292" t="s">
        <v>38416</v>
      </c>
      <c r="C2327" s="376" t="s">
        <v>38417</v>
      </c>
      <c r="D2327" s="376"/>
      <c r="E2327" s="376"/>
      <c r="F2327" s="377" t="s">
        <v>4</v>
      </c>
      <c r="G2327" s="377"/>
      <c r="H2327" s="293">
        <v>188.77</v>
      </c>
    </row>
    <row r="2328" spans="1:8" ht="20.100000000000001" customHeight="1">
      <c r="A2328" s="291" t="s">
        <v>38418</v>
      </c>
      <c r="B2328" s="292" t="s">
        <v>38419</v>
      </c>
      <c r="C2328" s="376" t="s">
        <v>38420</v>
      </c>
      <c r="D2328" s="376"/>
      <c r="E2328" s="376"/>
      <c r="F2328" s="377" t="s">
        <v>4</v>
      </c>
      <c r="G2328" s="377"/>
      <c r="H2328" s="293">
        <v>231.8</v>
      </c>
    </row>
    <row r="2329" spans="1:8" ht="20.100000000000001" customHeight="1">
      <c r="A2329" s="291" t="s">
        <v>38421</v>
      </c>
      <c r="B2329" s="292" t="s">
        <v>38422</v>
      </c>
      <c r="C2329" s="376" t="s">
        <v>38423</v>
      </c>
      <c r="D2329" s="376"/>
      <c r="E2329" s="376"/>
      <c r="F2329" s="377" t="s">
        <v>4</v>
      </c>
      <c r="G2329" s="377"/>
      <c r="H2329" s="293">
        <v>261.32</v>
      </c>
    </row>
    <row r="2330" spans="1:8" ht="20.100000000000001" customHeight="1">
      <c r="A2330" s="291" t="s">
        <v>38424</v>
      </c>
      <c r="B2330" s="292" t="s">
        <v>38425</v>
      </c>
      <c r="C2330" s="376" t="s">
        <v>38426</v>
      </c>
      <c r="D2330" s="376"/>
      <c r="E2330" s="376"/>
      <c r="F2330" s="377" t="s">
        <v>4</v>
      </c>
      <c r="G2330" s="377"/>
      <c r="H2330" s="293">
        <v>284.58</v>
      </c>
    </row>
    <row r="2331" spans="1:8" ht="20.100000000000001" customHeight="1">
      <c r="A2331" s="291" t="s">
        <v>38427</v>
      </c>
      <c r="B2331" s="292" t="s">
        <v>38428</v>
      </c>
      <c r="C2331" s="376" t="s">
        <v>38429</v>
      </c>
      <c r="D2331" s="376"/>
      <c r="E2331" s="376"/>
      <c r="F2331" s="377" t="s">
        <v>4</v>
      </c>
      <c r="G2331" s="377"/>
      <c r="H2331" s="293">
        <v>299.83</v>
      </c>
    </row>
    <row r="2332" spans="1:8" ht="20.100000000000001" customHeight="1">
      <c r="A2332" s="291" t="s">
        <v>38430</v>
      </c>
      <c r="B2332" s="292" t="s">
        <v>38431</v>
      </c>
      <c r="C2332" s="376" t="s">
        <v>38432</v>
      </c>
      <c r="D2332" s="376"/>
      <c r="E2332" s="376"/>
      <c r="F2332" s="377" t="s">
        <v>4</v>
      </c>
      <c r="G2332" s="377"/>
      <c r="H2332" s="293">
        <v>314.14999999999998</v>
      </c>
    </row>
    <row r="2333" spans="1:8" ht="20.100000000000001" customHeight="1">
      <c r="A2333" s="291" t="s">
        <v>38433</v>
      </c>
      <c r="B2333" s="292" t="s">
        <v>38434</v>
      </c>
      <c r="C2333" s="376" t="s">
        <v>38435</v>
      </c>
      <c r="D2333" s="376"/>
      <c r="E2333" s="376"/>
      <c r="F2333" s="377" t="s">
        <v>4</v>
      </c>
      <c r="G2333" s="377"/>
      <c r="H2333" s="293">
        <v>436.47</v>
      </c>
    </row>
    <row r="2334" spans="1:8" ht="20.100000000000001" customHeight="1">
      <c r="A2334" s="291" t="s">
        <v>38436</v>
      </c>
      <c r="B2334" s="292" t="s">
        <v>38437</v>
      </c>
      <c r="C2334" s="376" t="s">
        <v>38438</v>
      </c>
      <c r="D2334" s="376"/>
      <c r="E2334" s="376"/>
      <c r="F2334" s="377" t="s">
        <v>4</v>
      </c>
      <c r="G2334" s="377"/>
      <c r="H2334" s="293">
        <v>482.6</v>
      </c>
    </row>
    <row r="2335" spans="1:8" ht="20.100000000000001" customHeight="1">
      <c r="A2335" s="289" t="s">
        <v>38439</v>
      </c>
      <c r="B2335" s="378" t="s">
        <v>38440</v>
      </c>
      <c r="C2335" s="378"/>
      <c r="D2335" s="378"/>
      <c r="E2335" s="378"/>
      <c r="F2335" s="378"/>
      <c r="G2335" s="378"/>
      <c r="H2335" s="290">
        <v>23179.58</v>
      </c>
    </row>
    <row r="2336" spans="1:8" ht="20.100000000000001" customHeight="1">
      <c r="A2336" s="291" t="s">
        <v>38441</v>
      </c>
      <c r="B2336" s="292" t="s">
        <v>38442</v>
      </c>
      <c r="C2336" s="376" t="s">
        <v>38443</v>
      </c>
      <c r="D2336" s="376"/>
      <c r="E2336" s="376"/>
      <c r="F2336" s="377" t="s">
        <v>39</v>
      </c>
      <c r="G2336" s="377"/>
      <c r="H2336" s="293">
        <v>34.29</v>
      </c>
    </row>
    <row r="2337" spans="1:8" ht="20.100000000000001" customHeight="1">
      <c r="A2337" s="291" t="s">
        <v>38444</v>
      </c>
      <c r="B2337" s="292" t="s">
        <v>38445</v>
      </c>
      <c r="C2337" s="376" t="s">
        <v>38446</v>
      </c>
      <c r="D2337" s="376"/>
      <c r="E2337" s="376"/>
      <c r="F2337" s="377" t="s">
        <v>39</v>
      </c>
      <c r="G2337" s="377"/>
      <c r="H2337" s="293">
        <v>52.24</v>
      </c>
    </row>
    <row r="2338" spans="1:8" ht="20.100000000000001" customHeight="1">
      <c r="A2338" s="291" t="s">
        <v>38447</v>
      </c>
      <c r="B2338" s="292" t="s">
        <v>38448</v>
      </c>
      <c r="C2338" s="376" t="s">
        <v>38449</v>
      </c>
      <c r="D2338" s="376"/>
      <c r="E2338" s="376"/>
      <c r="F2338" s="377" t="s">
        <v>39</v>
      </c>
      <c r="G2338" s="377"/>
      <c r="H2338" s="293">
        <v>63.01</v>
      </c>
    </row>
    <row r="2339" spans="1:8" ht="20.100000000000001" customHeight="1">
      <c r="A2339" s="291" t="s">
        <v>38450</v>
      </c>
      <c r="B2339" s="292" t="s">
        <v>38451</v>
      </c>
      <c r="C2339" s="376" t="s">
        <v>38452</v>
      </c>
      <c r="D2339" s="376"/>
      <c r="E2339" s="376"/>
      <c r="F2339" s="377" t="s">
        <v>39</v>
      </c>
      <c r="G2339" s="377"/>
      <c r="H2339" s="293">
        <v>75.5</v>
      </c>
    </row>
    <row r="2340" spans="1:8" ht="20.100000000000001" customHeight="1">
      <c r="A2340" s="291" t="s">
        <v>38453</v>
      </c>
      <c r="B2340" s="292" t="s">
        <v>38454</v>
      </c>
      <c r="C2340" s="376" t="s">
        <v>38455</v>
      </c>
      <c r="D2340" s="376"/>
      <c r="E2340" s="376"/>
      <c r="F2340" s="377" t="s">
        <v>39</v>
      </c>
      <c r="G2340" s="377"/>
      <c r="H2340" s="293">
        <v>77.11</v>
      </c>
    </row>
    <row r="2341" spans="1:8" ht="20.100000000000001" customHeight="1">
      <c r="A2341" s="291" t="s">
        <v>38456</v>
      </c>
      <c r="B2341" s="292" t="s">
        <v>38457</v>
      </c>
      <c r="C2341" s="376" t="s">
        <v>38458</v>
      </c>
      <c r="D2341" s="376"/>
      <c r="E2341" s="376"/>
      <c r="F2341" s="377" t="s">
        <v>39</v>
      </c>
      <c r="G2341" s="377"/>
      <c r="H2341" s="293">
        <v>98.14</v>
      </c>
    </row>
    <row r="2342" spans="1:8" ht="20.100000000000001" customHeight="1">
      <c r="A2342" s="291" t="s">
        <v>38459</v>
      </c>
      <c r="B2342" s="292" t="s">
        <v>38460</v>
      </c>
      <c r="C2342" s="376" t="s">
        <v>38461</v>
      </c>
      <c r="D2342" s="376"/>
      <c r="E2342" s="376"/>
      <c r="F2342" s="377" t="s">
        <v>39</v>
      </c>
      <c r="G2342" s="377"/>
      <c r="H2342" s="293">
        <v>114.36</v>
      </c>
    </row>
    <row r="2343" spans="1:8" ht="20.100000000000001" customHeight="1">
      <c r="A2343" s="291" t="s">
        <v>38462</v>
      </c>
      <c r="B2343" s="292" t="s">
        <v>38463</v>
      </c>
      <c r="C2343" s="376" t="s">
        <v>38464</v>
      </c>
      <c r="D2343" s="376"/>
      <c r="E2343" s="376"/>
      <c r="F2343" s="377" t="s">
        <v>39</v>
      </c>
      <c r="G2343" s="377"/>
      <c r="H2343" s="293">
        <v>140.9</v>
      </c>
    </row>
    <row r="2344" spans="1:8" ht="20.100000000000001" customHeight="1">
      <c r="A2344" s="291" t="s">
        <v>38465</v>
      </c>
      <c r="B2344" s="292" t="s">
        <v>38466</v>
      </c>
      <c r="C2344" s="376" t="s">
        <v>38467</v>
      </c>
      <c r="D2344" s="376"/>
      <c r="E2344" s="376"/>
      <c r="F2344" s="377" t="s">
        <v>39</v>
      </c>
      <c r="G2344" s="377"/>
      <c r="H2344" s="293">
        <v>158.56</v>
      </c>
    </row>
    <row r="2345" spans="1:8" ht="20.100000000000001" customHeight="1">
      <c r="A2345" s="291" t="s">
        <v>38468</v>
      </c>
      <c r="B2345" s="292" t="s">
        <v>38469</v>
      </c>
      <c r="C2345" s="376" t="s">
        <v>38470</v>
      </c>
      <c r="D2345" s="376"/>
      <c r="E2345" s="376"/>
      <c r="F2345" s="377" t="s">
        <v>39</v>
      </c>
      <c r="G2345" s="377"/>
      <c r="H2345" s="293">
        <v>231.28</v>
      </c>
    </row>
    <row r="2346" spans="1:8" ht="20.100000000000001" customHeight="1">
      <c r="A2346" s="291" t="s">
        <v>38471</v>
      </c>
      <c r="B2346" s="292" t="s">
        <v>38472</v>
      </c>
      <c r="C2346" s="376" t="s">
        <v>38473</v>
      </c>
      <c r="D2346" s="376"/>
      <c r="E2346" s="376"/>
      <c r="F2346" s="377" t="s">
        <v>39</v>
      </c>
      <c r="G2346" s="377"/>
      <c r="H2346" s="293">
        <v>293.02999999999997</v>
      </c>
    </row>
    <row r="2347" spans="1:8" ht="20.100000000000001" customHeight="1">
      <c r="A2347" s="291" t="s">
        <v>38474</v>
      </c>
      <c r="B2347" s="292" t="s">
        <v>38475</v>
      </c>
      <c r="C2347" s="376" t="s">
        <v>38476</v>
      </c>
      <c r="D2347" s="376"/>
      <c r="E2347" s="376"/>
      <c r="F2347" s="377" t="s">
        <v>39</v>
      </c>
      <c r="G2347" s="377"/>
      <c r="H2347" s="293">
        <v>79.72</v>
      </c>
    </row>
    <row r="2348" spans="1:8" ht="20.100000000000001" customHeight="1">
      <c r="A2348" s="291" t="s">
        <v>38477</v>
      </c>
      <c r="B2348" s="292" t="s">
        <v>38478</v>
      </c>
      <c r="C2348" s="376" t="s">
        <v>38479</v>
      </c>
      <c r="D2348" s="376"/>
      <c r="E2348" s="376"/>
      <c r="F2348" s="377" t="s">
        <v>39</v>
      </c>
      <c r="G2348" s="377"/>
      <c r="H2348" s="293">
        <v>99.68</v>
      </c>
    </row>
    <row r="2349" spans="1:8" ht="20.100000000000001" customHeight="1">
      <c r="A2349" s="291" t="s">
        <v>38480</v>
      </c>
      <c r="B2349" s="292" t="s">
        <v>38481</v>
      </c>
      <c r="C2349" s="376" t="s">
        <v>38482</v>
      </c>
      <c r="D2349" s="376"/>
      <c r="E2349" s="376"/>
      <c r="F2349" s="377" t="s">
        <v>39</v>
      </c>
      <c r="G2349" s="377"/>
      <c r="H2349" s="293">
        <v>116.85</v>
      </c>
    </row>
    <row r="2350" spans="1:8" ht="20.100000000000001" customHeight="1">
      <c r="A2350" s="291" t="s">
        <v>38483</v>
      </c>
      <c r="B2350" s="292" t="s">
        <v>38484</v>
      </c>
      <c r="C2350" s="376" t="s">
        <v>38485</v>
      </c>
      <c r="D2350" s="376"/>
      <c r="E2350" s="376"/>
      <c r="F2350" s="377" t="s">
        <v>39</v>
      </c>
      <c r="G2350" s="377"/>
      <c r="H2350" s="293">
        <v>139.68</v>
      </c>
    </row>
    <row r="2351" spans="1:8" ht="20.100000000000001" customHeight="1">
      <c r="A2351" s="291" t="s">
        <v>38486</v>
      </c>
      <c r="B2351" s="292" t="s">
        <v>38487</v>
      </c>
      <c r="C2351" s="376" t="s">
        <v>38488</v>
      </c>
      <c r="D2351" s="376"/>
      <c r="E2351" s="376"/>
      <c r="F2351" s="377" t="s">
        <v>39</v>
      </c>
      <c r="G2351" s="377"/>
      <c r="H2351" s="293">
        <v>147.29</v>
      </c>
    </row>
    <row r="2352" spans="1:8" ht="20.100000000000001" customHeight="1">
      <c r="A2352" s="291" t="s">
        <v>38489</v>
      </c>
      <c r="B2352" s="292" t="s">
        <v>38490</v>
      </c>
      <c r="C2352" s="376" t="s">
        <v>38491</v>
      </c>
      <c r="D2352" s="376"/>
      <c r="E2352" s="376"/>
      <c r="F2352" s="377" t="s">
        <v>39</v>
      </c>
      <c r="G2352" s="377"/>
      <c r="H2352" s="293">
        <v>157.80000000000001</v>
      </c>
    </row>
    <row r="2353" spans="1:8" ht="20.100000000000001" customHeight="1">
      <c r="A2353" s="291" t="s">
        <v>38492</v>
      </c>
      <c r="B2353" s="292" t="s">
        <v>38493</v>
      </c>
      <c r="C2353" s="376" t="s">
        <v>38494</v>
      </c>
      <c r="D2353" s="376"/>
      <c r="E2353" s="376"/>
      <c r="F2353" s="377" t="s">
        <v>39</v>
      </c>
      <c r="G2353" s="377"/>
      <c r="H2353" s="293">
        <v>176.57</v>
      </c>
    </row>
    <row r="2354" spans="1:8" ht="20.100000000000001" customHeight="1">
      <c r="A2354" s="291" t="s">
        <v>38495</v>
      </c>
      <c r="B2354" s="292" t="s">
        <v>38496</v>
      </c>
      <c r="C2354" s="376" t="s">
        <v>38497</v>
      </c>
      <c r="D2354" s="376"/>
      <c r="E2354" s="376"/>
      <c r="F2354" s="377" t="s">
        <v>39</v>
      </c>
      <c r="G2354" s="377"/>
      <c r="H2354" s="293">
        <v>203.11</v>
      </c>
    </row>
    <row r="2355" spans="1:8" ht="20.100000000000001" customHeight="1">
      <c r="A2355" s="291" t="s">
        <v>38498</v>
      </c>
      <c r="B2355" s="292" t="s">
        <v>38499</v>
      </c>
      <c r="C2355" s="376" t="s">
        <v>38500</v>
      </c>
      <c r="D2355" s="376"/>
      <c r="E2355" s="376"/>
      <c r="F2355" s="377" t="s">
        <v>39</v>
      </c>
      <c r="G2355" s="377"/>
      <c r="H2355" s="293">
        <v>270.22000000000003</v>
      </c>
    </row>
    <row r="2356" spans="1:8" ht="20.100000000000001" customHeight="1">
      <c r="A2356" s="291" t="s">
        <v>38501</v>
      </c>
      <c r="B2356" s="292" t="s">
        <v>38502</v>
      </c>
      <c r="C2356" s="376" t="s">
        <v>38503</v>
      </c>
      <c r="D2356" s="376"/>
      <c r="E2356" s="376"/>
      <c r="F2356" s="377" t="s">
        <v>39</v>
      </c>
      <c r="G2356" s="377"/>
      <c r="H2356" s="293">
        <v>281.60000000000002</v>
      </c>
    </row>
    <row r="2357" spans="1:8" ht="20.100000000000001" customHeight="1">
      <c r="A2357" s="291" t="s">
        <v>38504</v>
      </c>
      <c r="B2357" s="292" t="s">
        <v>38505</v>
      </c>
      <c r="C2357" s="376" t="s">
        <v>38506</v>
      </c>
      <c r="D2357" s="376"/>
      <c r="E2357" s="376"/>
      <c r="F2357" s="377" t="s">
        <v>39</v>
      </c>
      <c r="G2357" s="377"/>
      <c r="H2357" s="293">
        <v>307.27</v>
      </c>
    </row>
    <row r="2358" spans="1:8" ht="20.100000000000001" customHeight="1">
      <c r="A2358" s="291" t="s">
        <v>38507</v>
      </c>
      <c r="B2358" s="292" t="s">
        <v>38508</v>
      </c>
      <c r="C2358" s="376" t="s">
        <v>38509</v>
      </c>
      <c r="D2358" s="376"/>
      <c r="E2358" s="376"/>
      <c r="F2358" s="377" t="s">
        <v>39</v>
      </c>
      <c r="G2358" s="377"/>
      <c r="H2358" s="293">
        <v>380.22</v>
      </c>
    </row>
    <row r="2359" spans="1:8" ht="20.100000000000001" customHeight="1">
      <c r="A2359" s="291" t="s">
        <v>38510</v>
      </c>
      <c r="B2359" s="292" t="s">
        <v>38511</v>
      </c>
      <c r="C2359" s="376" t="s">
        <v>38512</v>
      </c>
      <c r="D2359" s="376"/>
      <c r="E2359" s="376"/>
      <c r="F2359" s="377" t="s">
        <v>39</v>
      </c>
      <c r="G2359" s="377"/>
      <c r="H2359" s="293">
        <v>415.1</v>
      </c>
    </row>
    <row r="2360" spans="1:8" ht="20.100000000000001" customHeight="1">
      <c r="A2360" s="291" t="s">
        <v>38513</v>
      </c>
      <c r="B2360" s="292" t="s">
        <v>38514</v>
      </c>
      <c r="C2360" s="376" t="s">
        <v>38515</v>
      </c>
      <c r="D2360" s="376"/>
      <c r="E2360" s="376"/>
      <c r="F2360" s="377" t="s">
        <v>39</v>
      </c>
      <c r="G2360" s="377"/>
      <c r="H2360" s="293">
        <v>443.92</v>
      </c>
    </row>
    <row r="2361" spans="1:8" ht="20.100000000000001" customHeight="1">
      <c r="A2361" s="291" t="s">
        <v>38516</v>
      </c>
      <c r="B2361" s="292" t="s">
        <v>38517</v>
      </c>
      <c r="C2361" s="376" t="s">
        <v>38518</v>
      </c>
      <c r="D2361" s="376"/>
      <c r="E2361" s="376"/>
      <c r="F2361" s="377" t="s">
        <v>39</v>
      </c>
      <c r="G2361" s="377"/>
      <c r="H2361" s="293">
        <v>485.52</v>
      </c>
    </row>
    <row r="2362" spans="1:8" ht="20.100000000000001" customHeight="1">
      <c r="A2362" s="291" t="s">
        <v>38519</v>
      </c>
      <c r="B2362" s="292" t="s">
        <v>38520</v>
      </c>
      <c r="C2362" s="376" t="s">
        <v>38521</v>
      </c>
      <c r="D2362" s="376"/>
      <c r="E2362" s="376"/>
      <c r="F2362" s="377" t="s">
        <v>39</v>
      </c>
      <c r="G2362" s="377"/>
      <c r="H2362" s="293">
        <v>556.69000000000005</v>
      </c>
    </row>
    <row r="2363" spans="1:8" ht="20.100000000000001" customHeight="1">
      <c r="A2363" s="291" t="s">
        <v>38522</v>
      </c>
      <c r="B2363" s="292" t="s">
        <v>38523</v>
      </c>
      <c r="C2363" s="376" t="s">
        <v>38524</v>
      </c>
      <c r="D2363" s="376"/>
      <c r="E2363" s="376"/>
      <c r="F2363" s="377" t="s">
        <v>39</v>
      </c>
      <c r="G2363" s="377"/>
      <c r="H2363" s="293">
        <v>683.16</v>
      </c>
    </row>
    <row r="2364" spans="1:8" ht="20.100000000000001" customHeight="1">
      <c r="A2364" s="291" t="s">
        <v>38525</v>
      </c>
      <c r="B2364" s="292" t="s">
        <v>38526</v>
      </c>
      <c r="C2364" s="376" t="s">
        <v>38527</v>
      </c>
      <c r="D2364" s="376"/>
      <c r="E2364" s="376"/>
      <c r="F2364" s="377" t="s">
        <v>39</v>
      </c>
      <c r="G2364" s="377"/>
      <c r="H2364" s="293">
        <v>797.19</v>
      </c>
    </row>
    <row r="2365" spans="1:8" ht="20.100000000000001" customHeight="1">
      <c r="A2365" s="376" t="s">
        <v>38528</v>
      </c>
      <c r="B2365" s="377" t="s">
        <v>38529</v>
      </c>
      <c r="C2365" s="376" t="s">
        <v>38530</v>
      </c>
      <c r="D2365" s="376"/>
      <c r="E2365" s="376"/>
      <c r="F2365" s="377" t="s">
        <v>39</v>
      </c>
      <c r="G2365" s="377"/>
      <c r="H2365" s="384">
        <v>14.52</v>
      </c>
    </row>
    <row r="2366" spans="1:8" ht="2.1" customHeight="1">
      <c r="A2366" s="376"/>
      <c r="B2366" s="377"/>
      <c r="C2366" s="376"/>
      <c r="D2366" s="376"/>
      <c r="E2366" s="376"/>
      <c r="F2366" s="377"/>
      <c r="G2366" s="377"/>
      <c r="H2366" s="384"/>
    </row>
    <row r="2367" spans="1:8" ht="20.100000000000001" customHeight="1">
      <c r="A2367" s="291" t="s">
        <v>38531</v>
      </c>
      <c r="B2367" s="292" t="s">
        <v>38532</v>
      </c>
      <c r="C2367" s="376" t="s">
        <v>38533</v>
      </c>
      <c r="D2367" s="376"/>
      <c r="E2367" s="376"/>
      <c r="F2367" s="377" t="s">
        <v>4</v>
      </c>
      <c r="G2367" s="377"/>
      <c r="H2367" s="293">
        <v>19.440000000000001</v>
      </c>
    </row>
    <row r="2368" spans="1:8" ht="20.100000000000001" customHeight="1">
      <c r="A2368" s="291" t="s">
        <v>38534</v>
      </c>
      <c r="B2368" s="292" t="s">
        <v>38535</v>
      </c>
      <c r="C2368" s="376" t="s">
        <v>38536</v>
      </c>
      <c r="D2368" s="376"/>
      <c r="E2368" s="376"/>
      <c r="F2368" s="377" t="s">
        <v>4</v>
      </c>
      <c r="G2368" s="377"/>
      <c r="H2368" s="293">
        <v>23.89</v>
      </c>
    </row>
    <row r="2369" spans="1:8" ht="20.100000000000001" customHeight="1">
      <c r="A2369" s="291" t="s">
        <v>38537</v>
      </c>
      <c r="B2369" s="292" t="s">
        <v>38538</v>
      </c>
      <c r="C2369" s="376" t="s">
        <v>38539</v>
      </c>
      <c r="D2369" s="376"/>
      <c r="E2369" s="376"/>
      <c r="F2369" s="377" t="s">
        <v>4</v>
      </c>
      <c r="G2369" s="377"/>
      <c r="H2369" s="293">
        <v>33.36</v>
      </c>
    </row>
    <row r="2370" spans="1:8" ht="20.100000000000001" customHeight="1">
      <c r="A2370" s="291" t="s">
        <v>38540</v>
      </c>
      <c r="B2370" s="292" t="s">
        <v>38541</v>
      </c>
      <c r="C2370" s="376" t="s">
        <v>38542</v>
      </c>
      <c r="D2370" s="376"/>
      <c r="E2370" s="376"/>
      <c r="F2370" s="377" t="s">
        <v>4</v>
      </c>
      <c r="G2370" s="377"/>
      <c r="H2370" s="293">
        <v>7.25</v>
      </c>
    </row>
    <row r="2371" spans="1:8" ht="20.100000000000001" customHeight="1">
      <c r="A2371" s="291" t="s">
        <v>38543</v>
      </c>
      <c r="B2371" s="292" t="s">
        <v>38544</v>
      </c>
      <c r="C2371" s="376" t="s">
        <v>38545</v>
      </c>
      <c r="D2371" s="376"/>
      <c r="E2371" s="376"/>
      <c r="F2371" s="377" t="s">
        <v>4</v>
      </c>
      <c r="G2371" s="377"/>
      <c r="H2371" s="293">
        <v>16.559999999999999</v>
      </c>
    </row>
    <row r="2372" spans="1:8" ht="20.100000000000001" customHeight="1">
      <c r="A2372" s="291" t="s">
        <v>38546</v>
      </c>
      <c r="B2372" s="292" t="s">
        <v>38547</v>
      </c>
      <c r="C2372" s="376" t="s">
        <v>38548</v>
      </c>
      <c r="D2372" s="376"/>
      <c r="E2372" s="376"/>
      <c r="F2372" s="377" t="s">
        <v>4</v>
      </c>
      <c r="G2372" s="377"/>
      <c r="H2372" s="293">
        <v>39.72</v>
      </c>
    </row>
    <row r="2373" spans="1:8" ht="20.100000000000001" customHeight="1">
      <c r="A2373" s="291" t="s">
        <v>38549</v>
      </c>
      <c r="B2373" s="292" t="s">
        <v>38550</v>
      </c>
      <c r="C2373" s="376" t="s">
        <v>38551</v>
      </c>
      <c r="D2373" s="376"/>
      <c r="E2373" s="376"/>
      <c r="F2373" s="377" t="s">
        <v>4</v>
      </c>
      <c r="G2373" s="377"/>
      <c r="H2373" s="293">
        <v>92.2</v>
      </c>
    </row>
    <row r="2374" spans="1:8" ht="20.100000000000001" customHeight="1">
      <c r="A2374" s="291" t="s">
        <v>38552</v>
      </c>
      <c r="B2374" s="292" t="s">
        <v>38553</v>
      </c>
      <c r="C2374" s="376" t="s">
        <v>38554</v>
      </c>
      <c r="D2374" s="376"/>
      <c r="E2374" s="376"/>
      <c r="F2374" s="377" t="s">
        <v>4</v>
      </c>
      <c r="G2374" s="377"/>
      <c r="H2374" s="293">
        <v>39.72</v>
      </c>
    </row>
    <row r="2375" spans="1:8" ht="20.100000000000001" customHeight="1">
      <c r="A2375" s="291" t="s">
        <v>38555</v>
      </c>
      <c r="B2375" s="292" t="s">
        <v>38556</v>
      </c>
      <c r="C2375" s="376" t="s">
        <v>38557</v>
      </c>
      <c r="D2375" s="376"/>
      <c r="E2375" s="376"/>
      <c r="F2375" s="377" t="s">
        <v>4</v>
      </c>
      <c r="G2375" s="377"/>
      <c r="H2375" s="293">
        <v>66.27</v>
      </c>
    </row>
    <row r="2376" spans="1:8" ht="20.100000000000001" customHeight="1">
      <c r="A2376" s="291" t="s">
        <v>38558</v>
      </c>
      <c r="B2376" s="292" t="s">
        <v>38559</v>
      </c>
      <c r="C2376" s="376" t="s">
        <v>38560</v>
      </c>
      <c r="D2376" s="376"/>
      <c r="E2376" s="376"/>
      <c r="F2376" s="377" t="s">
        <v>4</v>
      </c>
      <c r="G2376" s="377"/>
      <c r="H2376" s="293">
        <v>104.54</v>
      </c>
    </row>
    <row r="2377" spans="1:8" ht="20.100000000000001" customHeight="1">
      <c r="A2377" s="291" t="s">
        <v>38561</v>
      </c>
      <c r="B2377" s="292" t="s">
        <v>38562</v>
      </c>
      <c r="C2377" s="376" t="s">
        <v>38563</v>
      </c>
      <c r="D2377" s="376"/>
      <c r="E2377" s="376"/>
      <c r="F2377" s="377" t="s">
        <v>4</v>
      </c>
      <c r="G2377" s="377"/>
      <c r="H2377" s="293">
        <v>142.16</v>
      </c>
    </row>
    <row r="2378" spans="1:8" ht="20.100000000000001" customHeight="1">
      <c r="A2378" s="291" t="s">
        <v>38564</v>
      </c>
      <c r="B2378" s="292" t="s">
        <v>38565</v>
      </c>
      <c r="C2378" s="376" t="s">
        <v>38566</v>
      </c>
      <c r="D2378" s="376"/>
      <c r="E2378" s="376"/>
      <c r="F2378" s="377" t="s">
        <v>4</v>
      </c>
      <c r="G2378" s="377"/>
      <c r="H2378" s="293">
        <v>150.44999999999999</v>
      </c>
    </row>
    <row r="2379" spans="1:8" ht="20.100000000000001" customHeight="1">
      <c r="A2379" s="291" t="s">
        <v>38567</v>
      </c>
      <c r="B2379" s="292" t="s">
        <v>38568</v>
      </c>
      <c r="C2379" s="376" t="s">
        <v>38569</v>
      </c>
      <c r="D2379" s="376"/>
      <c r="E2379" s="376"/>
      <c r="F2379" s="377" t="s">
        <v>4</v>
      </c>
      <c r="G2379" s="377"/>
      <c r="H2379" s="293">
        <v>158.72999999999999</v>
      </c>
    </row>
    <row r="2380" spans="1:8" ht="20.100000000000001" customHeight="1">
      <c r="A2380" s="291" t="s">
        <v>38570</v>
      </c>
      <c r="B2380" s="292" t="s">
        <v>38571</v>
      </c>
      <c r="C2380" s="376" t="s">
        <v>38572</v>
      </c>
      <c r="D2380" s="376"/>
      <c r="E2380" s="376"/>
      <c r="F2380" s="377" t="s">
        <v>4</v>
      </c>
      <c r="G2380" s="377"/>
      <c r="H2380" s="293">
        <v>169.05</v>
      </c>
    </row>
    <row r="2381" spans="1:8" ht="20.100000000000001" customHeight="1">
      <c r="A2381" s="291" t="s">
        <v>38573</v>
      </c>
      <c r="B2381" s="292" t="s">
        <v>38574</v>
      </c>
      <c r="C2381" s="376" t="s">
        <v>38575</v>
      </c>
      <c r="D2381" s="376"/>
      <c r="E2381" s="376"/>
      <c r="F2381" s="377" t="s">
        <v>4</v>
      </c>
      <c r="G2381" s="377"/>
      <c r="H2381" s="293">
        <v>179.08</v>
      </c>
    </row>
    <row r="2382" spans="1:8" ht="20.100000000000001" customHeight="1">
      <c r="A2382" s="291" t="s">
        <v>38576</v>
      </c>
      <c r="B2382" s="292" t="s">
        <v>38577</v>
      </c>
      <c r="C2382" s="376" t="s">
        <v>38578</v>
      </c>
      <c r="D2382" s="376"/>
      <c r="E2382" s="376"/>
      <c r="F2382" s="377" t="s">
        <v>4</v>
      </c>
      <c r="G2382" s="377"/>
      <c r="H2382" s="293">
        <v>21.77</v>
      </c>
    </row>
    <row r="2383" spans="1:8" ht="20.100000000000001" customHeight="1">
      <c r="A2383" s="291" t="s">
        <v>38579</v>
      </c>
      <c r="B2383" s="292" t="s">
        <v>38580</v>
      </c>
      <c r="C2383" s="376" t="s">
        <v>38581</v>
      </c>
      <c r="D2383" s="376"/>
      <c r="E2383" s="376"/>
      <c r="F2383" s="377" t="s">
        <v>4</v>
      </c>
      <c r="G2383" s="377"/>
      <c r="H2383" s="293">
        <v>24.37</v>
      </c>
    </row>
    <row r="2384" spans="1:8" ht="20.100000000000001" customHeight="1">
      <c r="A2384" s="291" t="s">
        <v>38582</v>
      </c>
      <c r="B2384" s="292" t="s">
        <v>38583</v>
      </c>
      <c r="C2384" s="376" t="s">
        <v>38584</v>
      </c>
      <c r="D2384" s="376"/>
      <c r="E2384" s="376"/>
      <c r="F2384" s="377" t="s">
        <v>4</v>
      </c>
      <c r="G2384" s="377"/>
      <c r="H2384" s="293">
        <v>28.29</v>
      </c>
    </row>
    <row r="2385" spans="1:8" ht="20.100000000000001" customHeight="1">
      <c r="A2385" s="291" t="s">
        <v>38585</v>
      </c>
      <c r="B2385" s="292" t="s">
        <v>38586</v>
      </c>
      <c r="C2385" s="376" t="s">
        <v>38587</v>
      </c>
      <c r="D2385" s="376"/>
      <c r="E2385" s="376"/>
      <c r="F2385" s="377" t="s">
        <v>4</v>
      </c>
      <c r="G2385" s="377"/>
      <c r="H2385" s="293">
        <v>47.36</v>
      </c>
    </row>
    <row r="2386" spans="1:8" ht="20.100000000000001" customHeight="1">
      <c r="A2386" s="291" t="s">
        <v>38588</v>
      </c>
      <c r="B2386" s="292" t="s">
        <v>38589</v>
      </c>
      <c r="C2386" s="376" t="s">
        <v>38590</v>
      </c>
      <c r="D2386" s="376"/>
      <c r="E2386" s="376"/>
      <c r="F2386" s="377" t="s">
        <v>4</v>
      </c>
      <c r="G2386" s="377"/>
      <c r="H2386" s="293">
        <v>53.47</v>
      </c>
    </row>
    <row r="2387" spans="1:8" ht="20.100000000000001" customHeight="1">
      <c r="A2387" s="291" t="s">
        <v>38591</v>
      </c>
      <c r="B2387" s="292" t="s">
        <v>38592</v>
      </c>
      <c r="C2387" s="376" t="s">
        <v>38593</v>
      </c>
      <c r="D2387" s="376"/>
      <c r="E2387" s="376"/>
      <c r="F2387" s="377" t="s">
        <v>4</v>
      </c>
      <c r="G2387" s="377"/>
      <c r="H2387" s="293">
        <v>66.59</v>
      </c>
    </row>
    <row r="2388" spans="1:8" ht="20.100000000000001" customHeight="1">
      <c r="A2388" s="291" t="s">
        <v>38594</v>
      </c>
      <c r="B2388" s="292" t="s">
        <v>38595</v>
      </c>
      <c r="C2388" s="376" t="s">
        <v>38596</v>
      </c>
      <c r="D2388" s="376"/>
      <c r="E2388" s="376"/>
      <c r="F2388" s="377" t="s">
        <v>4</v>
      </c>
      <c r="G2388" s="377"/>
      <c r="H2388" s="293">
        <v>101.6</v>
      </c>
    </row>
    <row r="2389" spans="1:8" ht="20.100000000000001" customHeight="1">
      <c r="A2389" s="291" t="s">
        <v>38597</v>
      </c>
      <c r="B2389" s="292" t="s">
        <v>38598</v>
      </c>
      <c r="C2389" s="376" t="s">
        <v>38599</v>
      </c>
      <c r="D2389" s="376"/>
      <c r="E2389" s="376"/>
      <c r="F2389" s="377" t="s">
        <v>4</v>
      </c>
      <c r="G2389" s="377"/>
      <c r="H2389" s="293">
        <v>129.72</v>
      </c>
    </row>
    <row r="2390" spans="1:8" ht="20.100000000000001" customHeight="1">
      <c r="A2390" s="291" t="s">
        <v>38600</v>
      </c>
      <c r="B2390" s="292" t="s">
        <v>38601</v>
      </c>
      <c r="C2390" s="376" t="s">
        <v>38602</v>
      </c>
      <c r="D2390" s="376"/>
      <c r="E2390" s="376"/>
      <c r="F2390" s="377" t="s">
        <v>4</v>
      </c>
      <c r="G2390" s="377"/>
      <c r="H2390" s="293">
        <v>225.14</v>
      </c>
    </row>
    <row r="2391" spans="1:8" ht="20.100000000000001" customHeight="1">
      <c r="A2391" s="291" t="s">
        <v>38603</v>
      </c>
      <c r="B2391" s="292" t="s">
        <v>38604</v>
      </c>
      <c r="C2391" s="376" t="s">
        <v>38605</v>
      </c>
      <c r="D2391" s="376"/>
      <c r="E2391" s="376"/>
      <c r="F2391" s="377" t="s">
        <v>4</v>
      </c>
      <c r="G2391" s="377"/>
      <c r="H2391" s="293">
        <v>315.73</v>
      </c>
    </row>
    <row r="2392" spans="1:8" ht="20.100000000000001" customHeight="1">
      <c r="A2392" s="291" t="s">
        <v>38606</v>
      </c>
      <c r="B2392" s="292" t="s">
        <v>38607</v>
      </c>
      <c r="C2392" s="376" t="s">
        <v>38608</v>
      </c>
      <c r="D2392" s="376"/>
      <c r="E2392" s="376"/>
      <c r="F2392" s="377" t="s">
        <v>4</v>
      </c>
      <c r="G2392" s="377"/>
      <c r="H2392" s="293">
        <v>739.22</v>
      </c>
    </row>
    <row r="2393" spans="1:8" ht="20.100000000000001" customHeight="1">
      <c r="A2393" s="291" t="s">
        <v>38609</v>
      </c>
      <c r="B2393" s="292" t="s">
        <v>38610</v>
      </c>
      <c r="C2393" s="376" t="s">
        <v>38611</v>
      </c>
      <c r="D2393" s="376"/>
      <c r="E2393" s="376"/>
      <c r="F2393" s="377" t="s">
        <v>4</v>
      </c>
      <c r="G2393" s="377"/>
      <c r="H2393" s="293">
        <v>25.34</v>
      </c>
    </row>
    <row r="2394" spans="1:8" ht="20.100000000000001" customHeight="1">
      <c r="A2394" s="376" t="s">
        <v>38612</v>
      </c>
      <c r="B2394" s="377" t="s">
        <v>38613</v>
      </c>
      <c r="C2394" s="376" t="s">
        <v>38614</v>
      </c>
      <c r="D2394" s="376"/>
      <c r="E2394" s="376"/>
      <c r="F2394" s="377" t="s">
        <v>4</v>
      </c>
      <c r="G2394" s="377"/>
      <c r="H2394" s="384">
        <v>46.66</v>
      </c>
    </row>
    <row r="2395" spans="1:8" ht="2.1" customHeight="1">
      <c r="A2395" s="376"/>
      <c r="B2395" s="377"/>
      <c r="C2395" s="376"/>
      <c r="D2395" s="376"/>
      <c r="E2395" s="376"/>
      <c r="F2395" s="377"/>
      <c r="G2395" s="377"/>
      <c r="H2395" s="384"/>
    </row>
    <row r="2396" spans="1:8" ht="20.100000000000001" customHeight="1">
      <c r="A2396" s="291" t="s">
        <v>38615</v>
      </c>
      <c r="B2396" s="292" t="s">
        <v>38616</v>
      </c>
      <c r="C2396" s="376" t="s">
        <v>38617</v>
      </c>
      <c r="D2396" s="376"/>
      <c r="E2396" s="376"/>
      <c r="F2396" s="377" t="s">
        <v>4</v>
      </c>
      <c r="G2396" s="377"/>
      <c r="H2396" s="293">
        <v>114.4</v>
      </c>
    </row>
    <row r="2397" spans="1:8" ht="20.100000000000001" customHeight="1">
      <c r="A2397" s="291" t="s">
        <v>38618</v>
      </c>
      <c r="B2397" s="292" t="s">
        <v>38619</v>
      </c>
      <c r="C2397" s="376" t="s">
        <v>38620</v>
      </c>
      <c r="D2397" s="376"/>
      <c r="E2397" s="376"/>
      <c r="F2397" s="377" t="s">
        <v>4</v>
      </c>
      <c r="G2397" s="377"/>
      <c r="H2397" s="293">
        <v>41.45</v>
      </c>
    </row>
    <row r="2398" spans="1:8" ht="20.100000000000001" customHeight="1">
      <c r="A2398" s="291" t="s">
        <v>38621</v>
      </c>
      <c r="B2398" s="292" t="s">
        <v>38622</v>
      </c>
      <c r="C2398" s="376" t="s">
        <v>38623</v>
      </c>
      <c r="D2398" s="376"/>
      <c r="E2398" s="376"/>
      <c r="F2398" s="377" t="s">
        <v>4</v>
      </c>
      <c r="G2398" s="377"/>
      <c r="H2398" s="293">
        <v>59.23</v>
      </c>
    </row>
    <row r="2399" spans="1:8" ht="20.100000000000001" customHeight="1">
      <c r="A2399" s="291" t="s">
        <v>38624</v>
      </c>
      <c r="B2399" s="292" t="s">
        <v>38625</v>
      </c>
      <c r="C2399" s="376" t="s">
        <v>38626</v>
      </c>
      <c r="D2399" s="376"/>
      <c r="E2399" s="376"/>
      <c r="F2399" s="377" t="s">
        <v>4</v>
      </c>
      <c r="G2399" s="377"/>
      <c r="H2399" s="293">
        <v>88.32</v>
      </c>
    </row>
    <row r="2400" spans="1:8" ht="20.100000000000001" customHeight="1">
      <c r="A2400" s="291" t="s">
        <v>38627</v>
      </c>
      <c r="B2400" s="292" t="s">
        <v>38628</v>
      </c>
      <c r="C2400" s="376" t="s">
        <v>38629</v>
      </c>
      <c r="D2400" s="376"/>
      <c r="E2400" s="376"/>
      <c r="F2400" s="377" t="s">
        <v>4</v>
      </c>
      <c r="G2400" s="377"/>
      <c r="H2400" s="293">
        <v>88.32</v>
      </c>
    </row>
    <row r="2401" spans="1:8" ht="20.100000000000001" customHeight="1">
      <c r="A2401" s="291" t="s">
        <v>38630</v>
      </c>
      <c r="B2401" s="292" t="s">
        <v>38631</v>
      </c>
      <c r="C2401" s="376" t="s">
        <v>38632</v>
      </c>
      <c r="D2401" s="376"/>
      <c r="E2401" s="376"/>
      <c r="F2401" s="377" t="s">
        <v>4</v>
      </c>
      <c r="G2401" s="377"/>
      <c r="H2401" s="293">
        <v>195.85</v>
      </c>
    </row>
    <row r="2402" spans="1:8" ht="20.100000000000001" customHeight="1">
      <c r="A2402" s="291" t="s">
        <v>38633</v>
      </c>
      <c r="B2402" s="292" t="s">
        <v>38634</v>
      </c>
      <c r="C2402" s="376" t="s">
        <v>38635</v>
      </c>
      <c r="D2402" s="376"/>
      <c r="E2402" s="376"/>
      <c r="F2402" s="377" t="s">
        <v>4</v>
      </c>
      <c r="G2402" s="377"/>
      <c r="H2402" s="293">
        <v>195.85</v>
      </c>
    </row>
    <row r="2403" spans="1:8" ht="20.100000000000001" customHeight="1">
      <c r="A2403" s="291" t="s">
        <v>38636</v>
      </c>
      <c r="B2403" s="292" t="s">
        <v>38637</v>
      </c>
      <c r="C2403" s="376" t="s">
        <v>38638</v>
      </c>
      <c r="D2403" s="376"/>
      <c r="E2403" s="376"/>
      <c r="F2403" s="377" t="s">
        <v>4</v>
      </c>
      <c r="G2403" s="377"/>
      <c r="H2403" s="293">
        <v>23.89</v>
      </c>
    </row>
    <row r="2404" spans="1:8" ht="20.100000000000001" customHeight="1">
      <c r="A2404" s="291" t="s">
        <v>38639</v>
      </c>
      <c r="B2404" s="292" t="s">
        <v>38640</v>
      </c>
      <c r="C2404" s="376" t="s">
        <v>379</v>
      </c>
      <c r="D2404" s="376"/>
      <c r="E2404" s="376"/>
      <c r="F2404" s="377" t="s">
        <v>4</v>
      </c>
      <c r="G2404" s="377"/>
      <c r="H2404" s="293">
        <v>28.19</v>
      </c>
    </row>
    <row r="2405" spans="1:8" ht="20.100000000000001" customHeight="1">
      <c r="A2405" s="291" t="s">
        <v>38641</v>
      </c>
      <c r="B2405" s="292" t="s">
        <v>38642</v>
      </c>
      <c r="C2405" s="376" t="s">
        <v>38643</v>
      </c>
      <c r="D2405" s="376"/>
      <c r="E2405" s="376"/>
      <c r="F2405" s="377" t="s">
        <v>4</v>
      </c>
      <c r="G2405" s="377"/>
      <c r="H2405" s="293">
        <v>191.2</v>
      </c>
    </row>
    <row r="2406" spans="1:8" ht="20.100000000000001" customHeight="1">
      <c r="A2406" s="291" t="s">
        <v>38644</v>
      </c>
      <c r="B2406" s="292" t="s">
        <v>38645</v>
      </c>
      <c r="C2406" s="376" t="s">
        <v>38646</v>
      </c>
      <c r="D2406" s="376"/>
      <c r="E2406" s="376"/>
      <c r="F2406" s="377" t="s">
        <v>4</v>
      </c>
      <c r="G2406" s="377"/>
      <c r="H2406" s="293">
        <v>494.71</v>
      </c>
    </row>
    <row r="2407" spans="1:8" ht="20.100000000000001" customHeight="1">
      <c r="A2407" s="291" t="s">
        <v>38647</v>
      </c>
      <c r="B2407" s="292" t="s">
        <v>38648</v>
      </c>
      <c r="C2407" s="376" t="s">
        <v>38649</v>
      </c>
      <c r="D2407" s="376"/>
      <c r="E2407" s="376"/>
      <c r="F2407" s="377" t="s">
        <v>4</v>
      </c>
      <c r="G2407" s="377"/>
      <c r="H2407" s="293">
        <v>22.14</v>
      </c>
    </row>
    <row r="2408" spans="1:8" ht="20.100000000000001" customHeight="1">
      <c r="A2408" s="291" t="s">
        <v>38650</v>
      </c>
      <c r="B2408" s="292" t="s">
        <v>38651</v>
      </c>
      <c r="C2408" s="376" t="s">
        <v>38652</v>
      </c>
      <c r="D2408" s="376"/>
      <c r="E2408" s="376"/>
      <c r="F2408" s="377" t="s">
        <v>4</v>
      </c>
      <c r="G2408" s="377"/>
      <c r="H2408" s="293">
        <v>21.84</v>
      </c>
    </row>
    <row r="2409" spans="1:8" ht="20.100000000000001" customHeight="1">
      <c r="A2409" s="291" t="s">
        <v>38653</v>
      </c>
      <c r="B2409" s="292" t="s">
        <v>38654</v>
      </c>
      <c r="C2409" s="376" t="s">
        <v>38655</v>
      </c>
      <c r="D2409" s="376"/>
      <c r="E2409" s="376"/>
      <c r="F2409" s="377" t="s">
        <v>4</v>
      </c>
      <c r="G2409" s="377"/>
      <c r="H2409" s="293">
        <v>46.17</v>
      </c>
    </row>
    <row r="2410" spans="1:8" ht="20.100000000000001" customHeight="1">
      <c r="A2410" s="291" t="s">
        <v>38656</v>
      </c>
      <c r="B2410" s="292" t="s">
        <v>38657</v>
      </c>
      <c r="C2410" s="376" t="s">
        <v>38658</v>
      </c>
      <c r="D2410" s="376"/>
      <c r="E2410" s="376"/>
      <c r="F2410" s="377" t="s">
        <v>4</v>
      </c>
      <c r="G2410" s="377"/>
      <c r="H2410" s="293">
        <v>45.65</v>
      </c>
    </row>
    <row r="2411" spans="1:8" ht="20.100000000000001" customHeight="1">
      <c r="A2411" s="291" t="s">
        <v>38659</v>
      </c>
      <c r="B2411" s="292" t="s">
        <v>38660</v>
      </c>
      <c r="C2411" s="376" t="s">
        <v>38661</v>
      </c>
      <c r="D2411" s="376"/>
      <c r="E2411" s="376"/>
      <c r="F2411" s="377" t="s">
        <v>4</v>
      </c>
      <c r="G2411" s="377"/>
      <c r="H2411" s="293">
        <v>90.98</v>
      </c>
    </row>
    <row r="2412" spans="1:8" ht="20.100000000000001" customHeight="1">
      <c r="A2412" s="291" t="s">
        <v>38662</v>
      </c>
      <c r="B2412" s="292" t="s">
        <v>38663</v>
      </c>
      <c r="C2412" s="376" t="s">
        <v>38664</v>
      </c>
      <c r="D2412" s="376"/>
      <c r="E2412" s="376"/>
      <c r="F2412" s="377" t="s">
        <v>4</v>
      </c>
      <c r="G2412" s="377"/>
      <c r="H2412" s="293">
        <v>90.38</v>
      </c>
    </row>
    <row r="2413" spans="1:8" ht="20.100000000000001" customHeight="1">
      <c r="A2413" s="291" t="s">
        <v>38665</v>
      </c>
      <c r="B2413" s="292" t="s">
        <v>38666</v>
      </c>
      <c r="C2413" s="376" t="s">
        <v>38667</v>
      </c>
      <c r="D2413" s="376"/>
      <c r="E2413" s="376"/>
      <c r="F2413" s="377" t="s">
        <v>4</v>
      </c>
      <c r="G2413" s="377"/>
      <c r="H2413" s="293">
        <v>168.72</v>
      </c>
    </row>
    <row r="2414" spans="1:8" ht="20.100000000000001" customHeight="1">
      <c r="A2414" s="376" t="s">
        <v>38668</v>
      </c>
      <c r="B2414" s="377" t="s">
        <v>38669</v>
      </c>
      <c r="C2414" s="376" t="s">
        <v>38670</v>
      </c>
      <c r="D2414" s="376"/>
      <c r="E2414" s="376"/>
      <c r="F2414" s="377" t="s">
        <v>39</v>
      </c>
      <c r="G2414" s="377"/>
      <c r="H2414" s="384">
        <v>239.97</v>
      </c>
    </row>
    <row r="2415" spans="1:8" ht="2.1" customHeight="1">
      <c r="A2415" s="376"/>
      <c r="B2415" s="377"/>
      <c r="C2415" s="376"/>
      <c r="D2415" s="376"/>
      <c r="E2415" s="376"/>
      <c r="F2415" s="377"/>
      <c r="G2415" s="377"/>
      <c r="H2415" s="384"/>
    </row>
    <row r="2416" spans="1:8" ht="20.100000000000001" customHeight="1">
      <c r="A2416" s="376" t="s">
        <v>38671</v>
      </c>
      <c r="B2416" s="377" t="s">
        <v>38672</v>
      </c>
      <c r="C2416" s="376" t="s">
        <v>38673</v>
      </c>
      <c r="D2416" s="376"/>
      <c r="E2416" s="376"/>
      <c r="F2416" s="377" t="s">
        <v>39</v>
      </c>
      <c r="G2416" s="377"/>
      <c r="H2416" s="384">
        <v>342.88</v>
      </c>
    </row>
    <row r="2417" spans="1:8" ht="2.1" customHeight="1">
      <c r="A2417" s="376"/>
      <c r="B2417" s="377"/>
      <c r="C2417" s="376"/>
      <c r="D2417" s="376"/>
      <c r="E2417" s="376"/>
      <c r="F2417" s="377"/>
      <c r="G2417" s="377"/>
      <c r="H2417" s="384"/>
    </row>
    <row r="2418" spans="1:8" ht="20.100000000000001" customHeight="1">
      <c r="A2418" s="291" t="s">
        <v>38674</v>
      </c>
      <c r="B2418" s="292" t="s">
        <v>38675</v>
      </c>
      <c r="C2418" s="376" t="s">
        <v>38676</v>
      </c>
      <c r="D2418" s="376"/>
      <c r="E2418" s="376"/>
      <c r="F2418" s="377" t="s">
        <v>4</v>
      </c>
      <c r="G2418" s="377"/>
      <c r="H2418" s="293">
        <v>164.54</v>
      </c>
    </row>
    <row r="2419" spans="1:8" ht="20.100000000000001" customHeight="1">
      <c r="A2419" s="291" t="s">
        <v>38677</v>
      </c>
      <c r="B2419" s="292" t="s">
        <v>38678</v>
      </c>
      <c r="C2419" s="376" t="s">
        <v>38679</v>
      </c>
      <c r="D2419" s="376"/>
      <c r="E2419" s="376"/>
      <c r="F2419" s="377" t="s">
        <v>4</v>
      </c>
      <c r="G2419" s="377"/>
      <c r="H2419" s="293">
        <v>189.84</v>
      </c>
    </row>
    <row r="2420" spans="1:8" ht="20.100000000000001" customHeight="1">
      <c r="A2420" s="291" t="s">
        <v>38680</v>
      </c>
      <c r="B2420" s="292" t="s">
        <v>38681</v>
      </c>
      <c r="C2420" s="376" t="s">
        <v>38682</v>
      </c>
      <c r="D2420" s="376"/>
      <c r="E2420" s="376"/>
      <c r="F2420" s="377" t="s">
        <v>4</v>
      </c>
      <c r="G2420" s="377"/>
      <c r="H2420" s="293">
        <v>15.5</v>
      </c>
    </row>
    <row r="2421" spans="1:8" ht="20.100000000000001" customHeight="1">
      <c r="A2421" s="291" t="s">
        <v>38683</v>
      </c>
      <c r="B2421" s="292" t="s">
        <v>38684</v>
      </c>
      <c r="C2421" s="376" t="s">
        <v>38685</v>
      </c>
      <c r="D2421" s="376"/>
      <c r="E2421" s="376"/>
      <c r="F2421" s="377" t="s">
        <v>4</v>
      </c>
      <c r="G2421" s="377"/>
      <c r="H2421" s="293">
        <v>29.63</v>
      </c>
    </row>
    <row r="2422" spans="1:8" ht="20.100000000000001" customHeight="1">
      <c r="A2422" s="291" t="s">
        <v>38686</v>
      </c>
      <c r="B2422" s="292" t="s">
        <v>38687</v>
      </c>
      <c r="C2422" s="376" t="s">
        <v>38688</v>
      </c>
      <c r="D2422" s="376"/>
      <c r="E2422" s="376"/>
      <c r="F2422" s="377" t="s">
        <v>4</v>
      </c>
      <c r="G2422" s="377"/>
      <c r="H2422" s="293">
        <v>95.19</v>
      </c>
    </row>
    <row r="2423" spans="1:8" ht="20.100000000000001" customHeight="1">
      <c r="A2423" s="291" t="s">
        <v>38689</v>
      </c>
      <c r="B2423" s="292" t="s">
        <v>38690</v>
      </c>
      <c r="C2423" s="376" t="s">
        <v>38691</v>
      </c>
      <c r="D2423" s="376"/>
      <c r="E2423" s="376"/>
      <c r="F2423" s="377" t="s">
        <v>4</v>
      </c>
      <c r="G2423" s="377"/>
      <c r="H2423" s="293">
        <v>156.5</v>
      </c>
    </row>
    <row r="2424" spans="1:8" ht="20.100000000000001" customHeight="1">
      <c r="A2424" s="291" t="s">
        <v>38692</v>
      </c>
      <c r="B2424" s="292" t="s">
        <v>38693</v>
      </c>
      <c r="C2424" s="376" t="s">
        <v>38694</v>
      </c>
      <c r="D2424" s="376"/>
      <c r="E2424" s="376"/>
      <c r="F2424" s="377" t="s">
        <v>4</v>
      </c>
      <c r="G2424" s="377"/>
      <c r="H2424" s="293">
        <v>156.5</v>
      </c>
    </row>
    <row r="2425" spans="1:8" ht="20.100000000000001" customHeight="1">
      <c r="A2425" s="291" t="s">
        <v>38695</v>
      </c>
      <c r="B2425" s="292" t="s">
        <v>38696</v>
      </c>
      <c r="C2425" s="376" t="s">
        <v>38697</v>
      </c>
      <c r="D2425" s="376"/>
      <c r="E2425" s="376"/>
      <c r="F2425" s="377" t="s">
        <v>4</v>
      </c>
      <c r="G2425" s="377"/>
      <c r="H2425" s="293">
        <v>156.5</v>
      </c>
    </row>
    <row r="2426" spans="1:8" ht="20.100000000000001" customHeight="1">
      <c r="A2426" s="291" t="s">
        <v>38698</v>
      </c>
      <c r="B2426" s="292" t="s">
        <v>38699</v>
      </c>
      <c r="C2426" s="376" t="s">
        <v>38700</v>
      </c>
      <c r="D2426" s="376"/>
      <c r="E2426" s="376"/>
      <c r="F2426" s="377" t="s">
        <v>4</v>
      </c>
      <c r="G2426" s="377"/>
      <c r="H2426" s="293">
        <v>156.5</v>
      </c>
    </row>
    <row r="2427" spans="1:8" ht="20.100000000000001" customHeight="1">
      <c r="A2427" s="291" t="s">
        <v>38701</v>
      </c>
      <c r="B2427" s="292" t="s">
        <v>38702</v>
      </c>
      <c r="C2427" s="376" t="s">
        <v>38703</v>
      </c>
      <c r="D2427" s="376"/>
      <c r="E2427" s="376"/>
      <c r="F2427" s="377" t="s">
        <v>4</v>
      </c>
      <c r="G2427" s="377"/>
      <c r="H2427" s="293">
        <v>61.77</v>
      </c>
    </row>
    <row r="2428" spans="1:8" ht="20.100000000000001" customHeight="1">
      <c r="A2428" s="291" t="s">
        <v>38704</v>
      </c>
      <c r="B2428" s="292" t="s">
        <v>38705</v>
      </c>
      <c r="C2428" s="376" t="s">
        <v>38706</v>
      </c>
      <c r="D2428" s="376"/>
      <c r="E2428" s="376"/>
      <c r="F2428" s="377" t="s">
        <v>4</v>
      </c>
      <c r="G2428" s="377"/>
      <c r="H2428" s="293">
        <v>75.569999999999993</v>
      </c>
    </row>
    <row r="2429" spans="1:8" ht="20.100000000000001" customHeight="1">
      <c r="A2429" s="291" t="s">
        <v>38707</v>
      </c>
      <c r="B2429" s="292" t="s">
        <v>38708</v>
      </c>
      <c r="C2429" s="376" t="s">
        <v>38709</v>
      </c>
      <c r="D2429" s="376"/>
      <c r="E2429" s="376"/>
      <c r="F2429" s="377" t="s">
        <v>4</v>
      </c>
      <c r="G2429" s="377"/>
      <c r="H2429" s="293">
        <v>100.11</v>
      </c>
    </row>
    <row r="2430" spans="1:8" ht="20.100000000000001" customHeight="1">
      <c r="A2430" s="291" t="s">
        <v>38710</v>
      </c>
      <c r="B2430" s="292" t="s">
        <v>38711</v>
      </c>
      <c r="C2430" s="376" t="s">
        <v>38712</v>
      </c>
      <c r="D2430" s="376"/>
      <c r="E2430" s="376"/>
      <c r="F2430" s="377" t="s">
        <v>4</v>
      </c>
      <c r="G2430" s="377"/>
      <c r="H2430" s="293">
        <v>93.18</v>
      </c>
    </row>
    <row r="2431" spans="1:8" ht="20.100000000000001" customHeight="1">
      <c r="A2431" s="291" t="s">
        <v>38713</v>
      </c>
      <c r="B2431" s="292" t="s">
        <v>38714</v>
      </c>
      <c r="C2431" s="376" t="s">
        <v>38715</v>
      </c>
      <c r="D2431" s="376"/>
      <c r="E2431" s="376"/>
      <c r="F2431" s="377" t="s">
        <v>4</v>
      </c>
      <c r="G2431" s="377"/>
      <c r="H2431" s="293">
        <v>122.78</v>
      </c>
    </row>
    <row r="2432" spans="1:8" ht="20.100000000000001" customHeight="1">
      <c r="A2432" s="291" t="s">
        <v>38716</v>
      </c>
      <c r="B2432" s="292" t="s">
        <v>38717</v>
      </c>
      <c r="C2432" s="376" t="s">
        <v>38718</v>
      </c>
      <c r="D2432" s="376"/>
      <c r="E2432" s="376"/>
      <c r="F2432" s="377" t="s">
        <v>4</v>
      </c>
      <c r="G2432" s="377"/>
      <c r="H2432" s="293">
        <v>169.35</v>
      </c>
    </row>
    <row r="2433" spans="1:8" ht="20.100000000000001" customHeight="1">
      <c r="A2433" s="291" t="s">
        <v>38719</v>
      </c>
      <c r="B2433" s="292" t="s">
        <v>38720</v>
      </c>
      <c r="C2433" s="376" t="s">
        <v>38721</v>
      </c>
      <c r="D2433" s="376"/>
      <c r="E2433" s="376"/>
      <c r="F2433" s="377" t="s">
        <v>4</v>
      </c>
      <c r="G2433" s="377"/>
      <c r="H2433" s="293">
        <v>34.770000000000003</v>
      </c>
    </row>
    <row r="2434" spans="1:8" ht="20.100000000000001" customHeight="1">
      <c r="A2434" s="291" t="s">
        <v>38722</v>
      </c>
      <c r="B2434" s="292" t="s">
        <v>38723</v>
      </c>
      <c r="C2434" s="376" t="s">
        <v>38724</v>
      </c>
      <c r="D2434" s="376"/>
      <c r="E2434" s="376"/>
      <c r="F2434" s="377" t="s">
        <v>4</v>
      </c>
      <c r="G2434" s="377"/>
      <c r="H2434" s="293">
        <v>28.61</v>
      </c>
    </row>
    <row r="2435" spans="1:8" ht="20.100000000000001" customHeight="1">
      <c r="A2435" s="291" t="s">
        <v>38725</v>
      </c>
      <c r="B2435" s="292" t="s">
        <v>38726</v>
      </c>
      <c r="C2435" s="376" t="s">
        <v>38727</v>
      </c>
      <c r="D2435" s="376"/>
      <c r="E2435" s="376"/>
      <c r="F2435" s="377" t="s">
        <v>4</v>
      </c>
      <c r="G2435" s="377"/>
      <c r="H2435" s="293">
        <v>64.89</v>
      </c>
    </row>
    <row r="2436" spans="1:8" ht="20.100000000000001" customHeight="1">
      <c r="A2436" s="291" t="s">
        <v>38728</v>
      </c>
      <c r="B2436" s="292" t="s">
        <v>38729</v>
      </c>
      <c r="C2436" s="376" t="s">
        <v>38730</v>
      </c>
      <c r="D2436" s="376"/>
      <c r="E2436" s="376"/>
      <c r="F2436" s="377" t="s">
        <v>4</v>
      </c>
      <c r="G2436" s="377"/>
      <c r="H2436" s="293">
        <v>135.69999999999999</v>
      </c>
    </row>
    <row r="2437" spans="1:8" ht="20.100000000000001" customHeight="1">
      <c r="A2437" s="291" t="s">
        <v>38731</v>
      </c>
      <c r="B2437" s="292" t="s">
        <v>38732</v>
      </c>
      <c r="C2437" s="376" t="s">
        <v>38733</v>
      </c>
      <c r="D2437" s="376"/>
      <c r="E2437" s="376"/>
      <c r="F2437" s="377" t="s">
        <v>4</v>
      </c>
      <c r="G2437" s="377"/>
      <c r="H2437" s="293">
        <v>15.04</v>
      </c>
    </row>
    <row r="2438" spans="1:8" ht="20.100000000000001" customHeight="1">
      <c r="A2438" s="376" t="s">
        <v>38734</v>
      </c>
      <c r="B2438" s="377" t="s">
        <v>38735</v>
      </c>
      <c r="C2438" s="376" t="s">
        <v>38736</v>
      </c>
      <c r="D2438" s="376"/>
      <c r="E2438" s="376"/>
      <c r="F2438" s="377" t="s">
        <v>4</v>
      </c>
      <c r="G2438" s="377"/>
      <c r="H2438" s="384">
        <v>15.04</v>
      </c>
    </row>
    <row r="2439" spans="1:8" ht="2.1" customHeight="1">
      <c r="A2439" s="376"/>
      <c r="B2439" s="377"/>
      <c r="C2439" s="376"/>
      <c r="D2439" s="376"/>
      <c r="E2439" s="376"/>
      <c r="F2439" s="377"/>
      <c r="G2439" s="377"/>
      <c r="H2439" s="384"/>
    </row>
    <row r="2440" spans="1:8" ht="20.100000000000001" customHeight="1">
      <c r="A2440" s="291" t="s">
        <v>38737</v>
      </c>
      <c r="B2440" s="292" t="s">
        <v>38738</v>
      </c>
      <c r="C2440" s="376" t="s">
        <v>38739</v>
      </c>
      <c r="D2440" s="376"/>
      <c r="E2440" s="376"/>
      <c r="F2440" s="377" t="s">
        <v>4</v>
      </c>
      <c r="G2440" s="377"/>
      <c r="H2440" s="293">
        <v>32.590000000000003</v>
      </c>
    </row>
    <row r="2441" spans="1:8" ht="20.100000000000001" customHeight="1">
      <c r="A2441" s="376" t="s">
        <v>38740</v>
      </c>
      <c r="B2441" s="377" t="s">
        <v>38741</v>
      </c>
      <c r="C2441" s="376" t="s">
        <v>38742</v>
      </c>
      <c r="D2441" s="376"/>
      <c r="E2441" s="376"/>
      <c r="F2441" s="377" t="s">
        <v>4</v>
      </c>
      <c r="G2441" s="377"/>
      <c r="H2441" s="384">
        <v>32.590000000000003</v>
      </c>
    </row>
    <row r="2442" spans="1:8" ht="2.1" customHeight="1">
      <c r="A2442" s="376"/>
      <c r="B2442" s="377"/>
      <c r="C2442" s="376"/>
      <c r="D2442" s="376"/>
      <c r="E2442" s="376"/>
      <c r="F2442" s="377"/>
      <c r="G2442" s="377"/>
      <c r="H2442" s="384"/>
    </row>
    <row r="2443" spans="1:8" ht="20.100000000000001" customHeight="1">
      <c r="A2443" s="376" t="s">
        <v>38743</v>
      </c>
      <c r="B2443" s="377" t="s">
        <v>38744</v>
      </c>
      <c r="C2443" s="376" t="s">
        <v>38745</v>
      </c>
      <c r="D2443" s="376"/>
      <c r="E2443" s="376"/>
      <c r="F2443" s="377" t="s">
        <v>4</v>
      </c>
      <c r="G2443" s="377"/>
      <c r="H2443" s="384">
        <v>66.69</v>
      </c>
    </row>
    <row r="2444" spans="1:8" ht="2.1" customHeight="1">
      <c r="A2444" s="376"/>
      <c r="B2444" s="377"/>
      <c r="C2444" s="376"/>
      <c r="D2444" s="376"/>
      <c r="E2444" s="376"/>
      <c r="F2444" s="377"/>
      <c r="G2444" s="377"/>
      <c r="H2444" s="384"/>
    </row>
    <row r="2445" spans="1:8" ht="20.100000000000001" customHeight="1">
      <c r="A2445" s="376" t="s">
        <v>38746</v>
      </c>
      <c r="B2445" s="377" t="s">
        <v>38747</v>
      </c>
      <c r="C2445" s="376" t="s">
        <v>38748</v>
      </c>
      <c r="D2445" s="376"/>
      <c r="E2445" s="376"/>
      <c r="F2445" s="377" t="s">
        <v>4</v>
      </c>
      <c r="G2445" s="377"/>
      <c r="H2445" s="384">
        <v>107.23</v>
      </c>
    </row>
    <row r="2446" spans="1:8" ht="2.1" customHeight="1">
      <c r="A2446" s="376"/>
      <c r="B2446" s="377"/>
      <c r="C2446" s="376"/>
      <c r="D2446" s="376"/>
      <c r="E2446" s="376"/>
      <c r="F2446" s="377"/>
      <c r="G2446" s="377"/>
      <c r="H2446" s="384"/>
    </row>
    <row r="2447" spans="1:8" ht="20.100000000000001" customHeight="1">
      <c r="A2447" s="291" t="s">
        <v>38749</v>
      </c>
      <c r="B2447" s="292" t="s">
        <v>38750</v>
      </c>
      <c r="C2447" s="376" t="s">
        <v>38751</v>
      </c>
      <c r="D2447" s="376"/>
      <c r="E2447" s="376"/>
      <c r="F2447" s="377" t="s">
        <v>4</v>
      </c>
      <c r="G2447" s="377"/>
      <c r="H2447" s="293">
        <v>12.53</v>
      </c>
    </row>
    <row r="2448" spans="1:8" ht="20.100000000000001" customHeight="1">
      <c r="A2448" s="291" t="s">
        <v>38752</v>
      </c>
      <c r="B2448" s="292" t="s">
        <v>38753</v>
      </c>
      <c r="C2448" s="376" t="s">
        <v>38754</v>
      </c>
      <c r="D2448" s="376"/>
      <c r="E2448" s="376"/>
      <c r="F2448" s="377" t="s">
        <v>4</v>
      </c>
      <c r="G2448" s="377"/>
      <c r="H2448" s="293">
        <v>27.31</v>
      </c>
    </row>
    <row r="2449" spans="1:8" ht="20.100000000000001" customHeight="1">
      <c r="A2449" s="291" t="s">
        <v>38755</v>
      </c>
      <c r="B2449" s="292" t="s">
        <v>38756</v>
      </c>
      <c r="C2449" s="376" t="s">
        <v>38757</v>
      </c>
      <c r="D2449" s="376"/>
      <c r="E2449" s="376"/>
      <c r="F2449" s="377" t="s">
        <v>4</v>
      </c>
      <c r="G2449" s="377"/>
      <c r="H2449" s="293">
        <v>57.13</v>
      </c>
    </row>
    <row r="2450" spans="1:8" ht="20.100000000000001" customHeight="1">
      <c r="A2450" s="291" t="s">
        <v>38758</v>
      </c>
      <c r="B2450" s="292" t="s">
        <v>38759</v>
      </c>
      <c r="C2450" s="376" t="s">
        <v>38760</v>
      </c>
      <c r="D2450" s="376"/>
      <c r="E2450" s="376"/>
      <c r="F2450" s="377" t="s">
        <v>4</v>
      </c>
      <c r="G2450" s="377"/>
      <c r="H2450" s="293">
        <v>57.13</v>
      </c>
    </row>
    <row r="2451" spans="1:8" ht="20.100000000000001" customHeight="1">
      <c r="A2451" s="291" t="s">
        <v>38761</v>
      </c>
      <c r="B2451" s="292" t="s">
        <v>38762</v>
      </c>
      <c r="C2451" s="376" t="s">
        <v>38763</v>
      </c>
      <c r="D2451" s="376"/>
      <c r="E2451" s="376"/>
      <c r="F2451" s="377" t="s">
        <v>4</v>
      </c>
      <c r="G2451" s="377"/>
      <c r="H2451" s="293">
        <v>127</v>
      </c>
    </row>
    <row r="2452" spans="1:8" ht="20.100000000000001" customHeight="1">
      <c r="A2452" s="291" t="s">
        <v>38764</v>
      </c>
      <c r="B2452" s="292" t="s">
        <v>38765</v>
      </c>
      <c r="C2452" s="376" t="s">
        <v>38766</v>
      </c>
      <c r="D2452" s="376"/>
      <c r="E2452" s="376"/>
      <c r="F2452" s="377" t="s">
        <v>4</v>
      </c>
      <c r="G2452" s="377"/>
      <c r="H2452" s="293">
        <v>35.770000000000003</v>
      </c>
    </row>
    <row r="2453" spans="1:8" ht="20.100000000000001" customHeight="1">
      <c r="A2453" s="291" t="s">
        <v>38767</v>
      </c>
      <c r="B2453" s="292" t="s">
        <v>38768</v>
      </c>
      <c r="C2453" s="376" t="s">
        <v>38769</v>
      </c>
      <c r="D2453" s="376"/>
      <c r="E2453" s="376"/>
      <c r="F2453" s="377" t="s">
        <v>4</v>
      </c>
      <c r="G2453" s="377"/>
      <c r="H2453" s="293">
        <v>35.770000000000003</v>
      </c>
    </row>
    <row r="2454" spans="1:8" ht="20.100000000000001" customHeight="1">
      <c r="A2454" s="291" t="s">
        <v>38770</v>
      </c>
      <c r="B2454" s="292" t="s">
        <v>38771</v>
      </c>
      <c r="C2454" s="376" t="s">
        <v>38772</v>
      </c>
      <c r="D2454" s="376"/>
      <c r="E2454" s="376"/>
      <c r="F2454" s="377" t="s">
        <v>4</v>
      </c>
      <c r="G2454" s="377"/>
      <c r="H2454" s="293">
        <v>35.81</v>
      </c>
    </row>
    <row r="2455" spans="1:8" ht="20.100000000000001" customHeight="1">
      <c r="A2455" s="291" t="s">
        <v>38773</v>
      </c>
      <c r="B2455" s="292" t="s">
        <v>38774</v>
      </c>
      <c r="C2455" s="376" t="s">
        <v>38775</v>
      </c>
      <c r="D2455" s="376"/>
      <c r="E2455" s="376"/>
      <c r="F2455" s="377" t="s">
        <v>4</v>
      </c>
      <c r="G2455" s="377"/>
      <c r="H2455" s="293">
        <v>50.05</v>
      </c>
    </row>
    <row r="2456" spans="1:8" ht="20.100000000000001" customHeight="1">
      <c r="A2456" s="291" t="s">
        <v>38776</v>
      </c>
      <c r="B2456" s="292" t="s">
        <v>38777</v>
      </c>
      <c r="C2456" s="376" t="s">
        <v>38778</v>
      </c>
      <c r="D2456" s="376"/>
      <c r="E2456" s="376"/>
      <c r="F2456" s="377" t="s">
        <v>4</v>
      </c>
      <c r="G2456" s="377"/>
      <c r="H2456" s="293">
        <v>46.51</v>
      </c>
    </row>
    <row r="2457" spans="1:8" ht="20.100000000000001" customHeight="1">
      <c r="A2457" s="291" t="s">
        <v>38779</v>
      </c>
      <c r="B2457" s="292" t="s">
        <v>38780</v>
      </c>
      <c r="C2457" s="376" t="s">
        <v>38781</v>
      </c>
      <c r="D2457" s="376"/>
      <c r="E2457" s="376"/>
      <c r="F2457" s="377" t="s">
        <v>4</v>
      </c>
      <c r="G2457" s="377"/>
      <c r="H2457" s="293">
        <v>11.82</v>
      </c>
    </row>
    <row r="2458" spans="1:8" ht="20.100000000000001" customHeight="1">
      <c r="A2458" s="291" t="s">
        <v>38782</v>
      </c>
      <c r="B2458" s="292" t="s">
        <v>38783</v>
      </c>
      <c r="C2458" s="376" t="s">
        <v>38784</v>
      </c>
      <c r="D2458" s="376"/>
      <c r="E2458" s="376"/>
      <c r="F2458" s="377" t="s">
        <v>4</v>
      </c>
      <c r="G2458" s="377"/>
      <c r="H2458" s="293">
        <v>19.16</v>
      </c>
    </row>
    <row r="2459" spans="1:8" ht="20.100000000000001" customHeight="1">
      <c r="A2459" s="291" t="s">
        <v>38785</v>
      </c>
      <c r="B2459" s="292" t="s">
        <v>38786</v>
      </c>
      <c r="C2459" s="376" t="s">
        <v>38787</v>
      </c>
      <c r="D2459" s="376"/>
      <c r="E2459" s="376"/>
      <c r="F2459" s="377" t="s">
        <v>4</v>
      </c>
      <c r="G2459" s="377"/>
      <c r="H2459" s="293">
        <v>45.99</v>
      </c>
    </row>
    <row r="2460" spans="1:8" ht="20.100000000000001" customHeight="1">
      <c r="A2460" s="291" t="s">
        <v>38788</v>
      </c>
      <c r="B2460" s="292" t="s">
        <v>38789</v>
      </c>
      <c r="C2460" s="376" t="s">
        <v>38790</v>
      </c>
      <c r="D2460" s="376"/>
      <c r="E2460" s="376"/>
      <c r="F2460" s="377" t="s">
        <v>4</v>
      </c>
      <c r="G2460" s="377"/>
      <c r="H2460" s="293">
        <v>100.28</v>
      </c>
    </row>
    <row r="2461" spans="1:8" ht="20.100000000000001" customHeight="1">
      <c r="A2461" s="291" t="s">
        <v>38791</v>
      </c>
      <c r="B2461" s="292" t="s">
        <v>38792</v>
      </c>
      <c r="C2461" s="376" t="s">
        <v>38793</v>
      </c>
      <c r="D2461" s="376"/>
      <c r="E2461" s="376"/>
      <c r="F2461" s="377" t="s">
        <v>4</v>
      </c>
      <c r="G2461" s="377"/>
      <c r="H2461" s="293">
        <v>22.22</v>
      </c>
    </row>
    <row r="2462" spans="1:8" ht="20.100000000000001" customHeight="1">
      <c r="A2462" s="291" t="s">
        <v>38794</v>
      </c>
      <c r="B2462" s="292" t="s">
        <v>38795</v>
      </c>
      <c r="C2462" s="376" t="s">
        <v>38796</v>
      </c>
      <c r="D2462" s="376"/>
      <c r="E2462" s="376"/>
      <c r="F2462" s="377" t="s">
        <v>4</v>
      </c>
      <c r="G2462" s="377"/>
      <c r="H2462" s="293">
        <v>22.82</v>
      </c>
    </row>
    <row r="2463" spans="1:8" ht="20.100000000000001" customHeight="1">
      <c r="A2463" s="291" t="s">
        <v>38797</v>
      </c>
      <c r="B2463" s="292" t="s">
        <v>38798</v>
      </c>
      <c r="C2463" s="376" t="s">
        <v>38799</v>
      </c>
      <c r="D2463" s="376"/>
      <c r="E2463" s="376"/>
      <c r="F2463" s="377" t="s">
        <v>4</v>
      </c>
      <c r="G2463" s="377"/>
      <c r="H2463" s="293">
        <v>36.520000000000003</v>
      </c>
    </row>
    <row r="2464" spans="1:8" ht="20.100000000000001" customHeight="1">
      <c r="A2464" s="291" t="s">
        <v>38800</v>
      </c>
      <c r="B2464" s="292" t="s">
        <v>38801</v>
      </c>
      <c r="C2464" s="376" t="s">
        <v>38802</v>
      </c>
      <c r="D2464" s="376"/>
      <c r="E2464" s="376"/>
      <c r="F2464" s="377" t="s">
        <v>4</v>
      </c>
      <c r="G2464" s="377"/>
      <c r="H2464" s="293">
        <v>37.549999999999997</v>
      </c>
    </row>
    <row r="2465" spans="1:8" ht="20.100000000000001" customHeight="1">
      <c r="A2465" s="291" t="s">
        <v>38803</v>
      </c>
      <c r="B2465" s="292" t="s">
        <v>38804</v>
      </c>
      <c r="C2465" s="376" t="s">
        <v>38805</v>
      </c>
      <c r="D2465" s="376"/>
      <c r="E2465" s="376"/>
      <c r="F2465" s="377" t="s">
        <v>4</v>
      </c>
      <c r="G2465" s="377"/>
      <c r="H2465" s="293">
        <v>104.67</v>
      </c>
    </row>
    <row r="2466" spans="1:8" ht="20.100000000000001" customHeight="1">
      <c r="A2466" s="291" t="s">
        <v>38806</v>
      </c>
      <c r="B2466" s="292" t="s">
        <v>38807</v>
      </c>
      <c r="C2466" s="376" t="s">
        <v>38808</v>
      </c>
      <c r="D2466" s="376"/>
      <c r="E2466" s="376"/>
      <c r="F2466" s="377" t="s">
        <v>4</v>
      </c>
      <c r="G2466" s="377"/>
      <c r="H2466" s="293">
        <v>135.46</v>
      </c>
    </row>
    <row r="2467" spans="1:8" ht="20.100000000000001" customHeight="1">
      <c r="A2467" s="291" t="s">
        <v>38809</v>
      </c>
      <c r="B2467" s="292" t="s">
        <v>38810</v>
      </c>
      <c r="C2467" s="376" t="s">
        <v>38811</v>
      </c>
      <c r="D2467" s="376"/>
      <c r="E2467" s="376"/>
      <c r="F2467" s="377" t="s">
        <v>4</v>
      </c>
      <c r="G2467" s="377"/>
      <c r="H2467" s="293">
        <v>165.55</v>
      </c>
    </row>
    <row r="2468" spans="1:8" ht="20.100000000000001" customHeight="1">
      <c r="A2468" s="291" t="s">
        <v>38812</v>
      </c>
      <c r="B2468" s="292" t="s">
        <v>38813</v>
      </c>
      <c r="C2468" s="376" t="s">
        <v>38814</v>
      </c>
      <c r="D2468" s="376"/>
      <c r="E2468" s="376"/>
      <c r="F2468" s="377" t="s">
        <v>4</v>
      </c>
      <c r="G2468" s="377"/>
      <c r="H2468" s="293">
        <v>26.13</v>
      </c>
    </row>
    <row r="2469" spans="1:8" ht="20.100000000000001" customHeight="1">
      <c r="A2469" s="291" t="s">
        <v>38815</v>
      </c>
      <c r="B2469" s="292" t="s">
        <v>38816</v>
      </c>
      <c r="C2469" s="376" t="s">
        <v>38817</v>
      </c>
      <c r="D2469" s="376"/>
      <c r="E2469" s="376"/>
      <c r="F2469" s="377" t="s">
        <v>4</v>
      </c>
      <c r="G2469" s="377"/>
      <c r="H2469" s="293">
        <v>29.14</v>
      </c>
    </row>
    <row r="2470" spans="1:8" ht="20.100000000000001" customHeight="1">
      <c r="A2470" s="291" t="s">
        <v>38818</v>
      </c>
      <c r="B2470" s="292" t="s">
        <v>38819</v>
      </c>
      <c r="C2470" s="376" t="s">
        <v>38820</v>
      </c>
      <c r="D2470" s="376"/>
      <c r="E2470" s="376"/>
      <c r="F2470" s="377" t="s">
        <v>4</v>
      </c>
      <c r="G2470" s="377"/>
      <c r="H2470" s="293">
        <v>35.32</v>
      </c>
    </row>
    <row r="2471" spans="1:8" ht="20.100000000000001" customHeight="1">
      <c r="A2471" s="291" t="s">
        <v>38821</v>
      </c>
      <c r="B2471" s="292" t="s">
        <v>38822</v>
      </c>
      <c r="C2471" s="376" t="s">
        <v>38823</v>
      </c>
      <c r="D2471" s="376"/>
      <c r="E2471" s="376"/>
      <c r="F2471" s="377" t="s">
        <v>4</v>
      </c>
      <c r="G2471" s="377"/>
      <c r="H2471" s="293">
        <v>57.19</v>
      </c>
    </row>
    <row r="2472" spans="1:8" ht="20.100000000000001" customHeight="1">
      <c r="A2472" s="291" t="s">
        <v>38824</v>
      </c>
      <c r="B2472" s="292" t="s">
        <v>38825</v>
      </c>
      <c r="C2472" s="376" t="s">
        <v>38826</v>
      </c>
      <c r="D2472" s="376"/>
      <c r="E2472" s="376"/>
      <c r="F2472" s="377" t="s">
        <v>4</v>
      </c>
      <c r="G2472" s="377"/>
      <c r="H2472" s="293">
        <v>63.85</v>
      </c>
    </row>
    <row r="2473" spans="1:8" ht="20.100000000000001" customHeight="1">
      <c r="A2473" s="291" t="s">
        <v>38827</v>
      </c>
      <c r="B2473" s="292" t="s">
        <v>38828</v>
      </c>
      <c r="C2473" s="376" t="s">
        <v>38829</v>
      </c>
      <c r="D2473" s="376"/>
      <c r="E2473" s="376"/>
      <c r="F2473" s="377" t="s">
        <v>4</v>
      </c>
      <c r="G2473" s="377"/>
      <c r="H2473" s="293">
        <v>82.3</v>
      </c>
    </row>
    <row r="2474" spans="1:8" ht="20.100000000000001" customHeight="1">
      <c r="A2474" s="291" t="s">
        <v>38830</v>
      </c>
      <c r="B2474" s="292" t="s">
        <v>38831</v>
      </c>
      <c r="C2474" s="376" t="s">
        <v>38832</v>
      </c>
      <c r="D2474" s="376"/>
      <c r="E2474" s="376"/>
      <c r="F2474" s="377" t="s">
        <v>4</v>
      </c>
      <c r="G2474" s="377"/>
      <c r="H2474" s="293">
        <v>133.5</v>
      </c>
    </row>
    <row r="2475" spans="1:8" ht="20.100000000000001" customHeight="1">
      <c r="A2475" s="291" t="s">
        <v>38833</v>
      </c>
      <c r="B2475" s="292" t="s">
        <v>38834</v>
      </c>
      <c r="C2475" s="376" t="s">
        <v>38835</v>
      </c>
      <c r="D2475" s="376"/>
      <c r="E2475" s="376"/>
      <c r="F2475" s="377" t="s">
        <v>4</v>
      </c>
      <c r="G2475" s="377"/>
      <c r="H2475" s="293">
        <v>165.76</v>
      </c>
    </row>
    <row r="2476" spans="1:8" ht="20.100000000000001" customHeight="1">
      <c r="A2476" s="291" t="s">
        <v>38836</v>
      </c>
      <c r="B2476" s="292" t="s">
        <v>38837</v>
      </c>
      <c r="C2476" s="376" t="s">
        <v>38838</v>
      </c>
      <c r="D2476" s="376"/>
      <c r="E2476" s="376"/>
      <c r="F2476" s="377" t="s">
        <v>4</v>
      </c>
      <c r="G2476" s="377"/>
      <c r="H2476" s="293">
        <v>282.24</v>
      </c>
    </row>
    <row r="2477" spans="1:8" ht="20.100000000000001" customHeight="1">
      <c r="A2477" s="291" t="s">
        <v>38839</v>
      </c>
      <c r="B2477" s="292" t="s">
        <v>38840</v>
      </c>
      <c r="C2477" s="376" t="s">
        <v>38841</v>
      </c>
      <c r="D2477" s="376"/>
      <c r="E2477" s="376"/>
      <c r="F2477" s="377" t="s">
        <v>4</v>
      </c>
      <c r="G2477" s="377"/>
      <c r="H2477" s="293">
        <v>390.25</v>
      </c>
    </row>
    <row r="2478" spans="1:8" ht="20.100000000000001" customHeight="1">
      <c r="A2478" s="291" t="s">
        <v>38842</v>
      </c>
      <c r="B2478" s="292" t="s">
        <v>38843</v>
      </c>
      <c r="C2478" s="376" t="s">
        <v>38844</v>
      </c>
      <c r="D2478" s="376"/>
      <c r="E2478" s="376"/>
      <c r="F2478" s="377" t="s">
        <v>4</v>
      </c>
      <c r="G2478" s="377"/>
      <c r="H2478" s="293">
        <v>846.57</v>
      </c>
    </row>
    <row r="2479" spans="1:8" ht="20.100000000000001" customHeight="1">
      <c r="A2479" s="376" t="s">
        <v>38845</v>
      </c>
      <c r="B2479" s="377" t="s">
        <v>38846</v>
      </c>
      <c r="C2479" s="376" t="s">
        <v>38847</v>
      </c>
      <c r="D2479" s="376"/>
      <c r="E2479" s="376"/>
      <c r="F2479" s="377" t="s">
        <v>4</v>
      </c>
      <c r="G2479" s="377"/>
      <c r="H2479" s="384">
        <v>30.77</v>
      </c>
    </row>
    <row r="2480" spans="1:8" ht="2.1" customHeight="1">
      <c r="A2480" s="376"/>
      <c r="B2480" s="377"/>
      <c r="C2480" s="376"/>
      <c r="D2480" s="376"/>
      <c r="E2480" s="376"/>
      <c r="F2480" s="377"/>
      <c r="G2480" s="377"/>
      <c r="H2480" s="384"/>
    </row>
    <row r="2481" spans="1:8" ht="20.100000000000001" customHeight="1">
      <c r="A2481" s="291" t="s">
        <v>38848</v>
      </c>
      <c r="B2481" s="292" t="s">
        <v>38849</v>
      </c>
      <c r="C2481" s="376" t="s">
        <v>38850</v>
      </c>
      <c r="D2481" s="376"/>
      <c r="E2481" s="376"/>
      <c r="F2481" s="377" t="s">
        <v>4</v>
      </c>
      <c r="G2481" s="377"/>
      <c r="H2481" s="293">
        <v>60.36</v>
      </c>
    </row>
    <row r="2482" spans="1:8" ht="20.100000000000001" customHeight="1">
      <c r="A2482" s="376" t="s">
        <v>38851</v>
      </c>
      <c r="B2482" s="377" t="s">
        <v>38852</v>
      </c>
      <c r="C2482" s="376" t="s">
        <v>24770</v>
      </c>
      <c r="D2482" s="376"/>
      <c r="E2482" s="376"/>
      <c r="F2482" s="377" t="s">
        <v>4</v>
      </c>
      <c r="G2482" s="377"/>
      <c r="H2482" s="384">
        <v>141.19</v>
      </c>
    </row>
    <row r="2483" spans="1:8" ht="2.1" customHeight="1">
      <c r="A2483" s="376"/>
      <c r="B2483" s="377"/>
      <c r="C2483" s="376"/>
      <c r="D2483" s="376"/>
      <c r="E2483" s="376"/>
      <c r="F2483" s="377"/>
      <c r="G2483" s="377"/>
      <c r="H2483" s="384"/>
    </row>
    <row r="2484" spans="1:8" ht="20.100000000000001" customHeight="1">
      <c r="A2484" s="376" t="s">
        <v>38853</v>
      </c>
      <c r="B2484" s="377" t="s">
        <v>38854</v>
      </c>
      <c r="C2484" s="376" t="s">
        <v>24771</v>
      </c>
      <c r="D2484" s="376"/>
      <c r="E2484" s="376"/>
      <c r="F2484" s="377" t="s">
        <v>4</v>
      </c>
      <c r="G2484" s="377"/>
      <c r="H2484" s="384">
        <v>327.33999999999997</v>
      </c>
    </row>
    <row r="2485" spans="1:8" ht="2.1" customHeight="1">
      <c r="A2485" s="376"/>
      <c r="B2485" s="377"/>
      <c r="C2485" s="376"/>
      <c r="D2485" s="376"/>
      <c r="E2485" s="376"/>
      <c r="F2485" s="377"/>
      <c r="G2485" s="377"/>
      <c r="H2485" s="384"/>
    </row>
    <row r="2486" spans="1:8" ht="20.100000000000001" customHeight="1">
      <c r="A2486" s="291" t="s">
        <v>38855</v>
      </c>
      <c r="B2486" s="292" t="s">
        <v>38856</v>
      </c>
      <c r="C2486" s="376" t="s">
        <v>38857</v>
      </c>
      <c r="D2486" s="376"/>
      <c r="E2486" s="376"/>
      <c r="F2486" s="377" t="s">
        <v>39</v>
      </c>
      <c r="G2486" s="377"/>
      <c r="H2486" s="293">
        <v>26.14</v>
      </c>
    </row>
    <row r="2487" spans="1:8" ht="20.100000000000001" customHeight="1">
      <c r="A2487" s="291" t="s">
        <v>38858</v>
      </c>
      <c r="B2487" s="292" t="s">
        <v>38859</v>
      </c>
      <c r="C2487" s="376" t="s">
        <v>38860</v>
      </c>
      <c r="D2487" s="376"/>
      <c r="E2487" s="376"/>
      <c r="F2487" s="377" t="s">
        <v>39</v>
      </c>
      <c r="G2487" s="377"/>
      <c r="H2487" s="293">
        <v>40.770000000000003</v>
      </c>
    </row>
    <row r="2488" spans="1:8" ht="20.100000000000001" customHeight="1">
      <c r="A2488" s="291" t="s">
        <v>38861</v>
      </c>
      <c r="B2488" s="292" t="s">
        <v>38862</v>
      </c>
      <c r="C2488" s="376" t="s">
        <v>38863</v>
      </c>
      <c r="D2488" s="376"/>
      <c r="E2488" s="376"/>
      <c r="F2488" s="377" t="s">
        <v>39</v>
      </c>
      <c r="G2488" s="377"/>
      <c r="H2488" s="293">
        <v>48.25</v>
      </c>
    </row>
    <row r="2489" spans="1:8" ht="20.100000000000001" customHeight="1">
      <c r="A2489" s="291" t="s">
        <v>38864</v>
      </c>
      <c r="B2489" s="292" t="s">
        <v>38865</v>
      </c>
      <c r="C2489" s="376" t="s">
        <v>38866</v>
      </c>
      <c r="D2489" s="376"/>
      <c r="E2489" s="376"/>
      <c r="F2489" s="377" t="s">
        <v>39</v>
      </c>
      <c r="G2489" s="377"/>
      <c r="H2489" s="293">
        <v>68.52</v>
      </c>
    </row>
    <row r="2490" spans="1:8" ht="20.100000000000001" customHeight="1">
      <c r="A2490" s="291" t="s">
        <v>38867</v>
      </c>
      <c r="B2490" s="292" t="s">
        <v>38868</v>
      </c>
      <c r="C2490" s="376" t="s">
        <v>380</v>
      </c>
      <c r="D2490" s="376"/>
      <c r="E2490" s="376"/>
      <c r="F2490" s="377" t="s">
        <v>39</v>
      </c>
      <c r="G2490" s="377"/>
      <c r="H2490" s="293">
        <v>134.30000000000001</v>
      </c>
    </row>
    <row r="2491" spans="1:8" ht="20.100000000000001" customHeight="1">
      <c r="A2491" s="291" t="s">
        <v>38869</v>
      </c>
      <c r="B2491" s="292" t="s">
        <v>38870</v>
      </c>
      <c r="C2491" s="376" t="s">
        <v>38871</v>
      </c>
      <c r="D2491" s="376"/>
      <c r="E2491" s="376"/>
      <c r="F2491" s="377" t="s">
        <v>39</v>
      </c>
      <c r="G2491" s="377"/>
      <c r="H2491" s="293">
        <v>74.87</v>
      </c>
    </row>
    <row r="2492" spans="1:8" ht="20.100000000000001" customHeight="1">
      <c r="A2492" s="291" t="s">
        <v>38872</v>
      </c>
      <c r="B2492" s="292" t="s">
        <v>38873</v>
      </c>
      <c r="C2492" s="376" t="s">
        <v>381</v>
      </c>
      <c r="D2492" s="376"/>
      <c r="E2492" s="376"/>
      <c r="F2492" s="377" t="s">
        <v>39</v>
      </c>
      <c r="G2492" s="377"/>
      <c r="H2492" s="293">
        <v>179.37</v>
      </c>
    </row>
    <row r="2493" spans="1:8" ht="20.100000000000001" customHeight="1">
      <c r="A2493" s="291" t="s">
        <v>38874</v>
      </c>
      <c r="B2493" s="292" t="s">
        <v>38875</v>
      </c>
      <c r="C2493" s="376" t="s">
        <v>38876</v>
      </c>
      <c r="D2493" s="376"/>
      <c r="E2493" s="376"/>
      <c r="F2493" s="377" t="s">
        <v>39</v>
      </c>
      <c r="G2493" s="377"/>
      <c r="H2493" s="293">
        <v>29.33</v>
      </c>
    </row>
    <row r="2494" spans="1:8" ht="20.100000000000001" customHeight="1">
      <c r="A2494" s="291" t="s">
        <v>38877</v>
      </c>
      <c r="B2494" s="292" t="s">
        <v>38878</v>
      </c>
      <c r="C2494" s="376" t="s">
        <v>38879</v>
      </c>
      <c r="D2494" s="376"/>
      <c r="E2494" s="376"/>
      <c r="F2494" s="377" t="s">
        <v>39</v>
      </c>
      <c r="G2494" s="377"/>
      <c r="H2494" s="293">
        <v>35.42</v>
      </c>
    </row>
    <row r="2495" spans="1:8" ht="20.100000000000001" customHeight="1">
      <c r="A2495" s="291" t="s">
        <v>38880</v>
      </c>
      <c r="B2495" s="292" t="s">
        <v>38881</v>
      </c>
      <c r="C2495" s="376" t="s">
        <v>38882</v>
      </c>
      <c r="D2495" s="376"/>
      <c r="E2495" s="376"/>
      <c r="F2495" s="377" t="s">
        <v>39</v>
      </c>
      <c r="G2495" s="377"/>
      <c r="H2495" s="293">
        <v>47.77</v>
      </c>
    </row>
    <row r="2496" spans="1:8" ht="20.100000000000001" customHeight="1">
      <c r="A2496" s="291" t="s">
        <v>38883</v>
      </c>
      <c r="B2496" s="292" t="s">
        <v>38884</v>
      </c>
      <c r="C2496" s="376" t="s">
        <v>38885</v>
      </c>
      <c r="D2496" s="376"/>
      <c r="E2496" s="376"/>
      <c r="F2496" s="377" t="s">
        <v>39</v>
      </c>
      <c r="G2496" s="377"/>
      <c r="H2496" s="293">
        <v>63.71</v>
      </c>
    </row>
    <row r="2497" spans="1:8" ht="20.100000000000001" customHeight="1">
      <c r="A2497" s="291" t="s">
        <v>38886</v>
      </c>
      <c r="B2497" s="292" t="s">
        <v>38887</v>
      </c>
      <c r="C2497" s="376" t="s">
        <v>38888</v>
      </c>
      <c r="D2497" s="376"/>
      <c r="E2497" s="376"/>
      <c r="F2497" s="377" t="s">
        <v>39</v>
      </c>
      <c r="G2497" s="377"/>
      <c r="H2497" s="293">
        <v>75.64</v>
      </c>
    </row>
    <row r="2498" spans="1:8" ht="20.100000000000001" customHeight="1">
      <c r="A2498" s="291" t="s">
        <v>38889</v>
      </c>
      <c r="B2498" s="292" t="s">
        <v>38890</v>
      </c>
      <c r="C2498" s="376" t="s">
        <v>38891</v>
      </c>
      <c r="D2498" s="376"/>
      <c r="E2498" s="376"/>
      <c r="F2498" s="377" t="s">
        <v>39</v>
      </c>
      <c r="G2498" s="377"/>
      <c r="H2498" s="293">
        <v>102.65</v>
      </c>
    </row>
    <row r="2499" spans="1:8" ht="20.100000000000001" customHeight="1">
      <c r="A2499" s="291" t="s">
        <v>38892</v>
      </c>
      <c r="B2499" s="292" t="s">
        <v>38893</v>
      </c>
      <c r="C2499" s="376" t="s">
        <v>38894</v>
      </c>
      <c r="D2499" s="376"/>
      <c r="E2499" s="376"/>
      <c r="F2499" s="377" t="s">
        <v>39</v>
      </c>
      <c r="G2499" s="377"/>
      <c r="H2499" s="293">
        <v>123.74</v>
      </c>
    </row>
    <row r="2500" spans="1:8" ht="20.100000000000001" customHeight="1">
      <c r="A2500" s="291" t="s">
        <v>38895</v>
      </c>
      <c r="B2500" s="292" t="s">
        <v>38896</v>
      </c>
      <c r="C2500" s="376" t="s">
        <v>38897</v>
      </c>
      <c r="D2500" s="376"/>
      <c r="E2500" s="376"/>
      <c r="F2500" s="377" t="s">
        <v>39</v>
      </c>
      <c r="G2500" s="377"/>
      <c r="H2500" s="293">
        <v>160.35</v>
      </c>
    </row>
    <row r="2501" spans="1:8" ht="20.100000000000001" customHeight="1">
      <c r="A2501" s="291" t="s">
        <v>38898</v>
      </c>
      <c r="B2501" s="292" t="s">
        <v>38899</v>
      </c>
      <c r="C2501" s="376" t="s">
        <v>38900</v>
      </c>
      <c r="D2501" s="376"/>
      <c r="E2501" s="376"/>
      <c r="F2501" s="377" t="s">
        <v>39</v>
      </c>
      <c r="G2501" s="377"/>
      <c r="H2501" s="293">
        <v>211.46</v>
      </c>
    </row>
    <row r="2502" spans="1:8" ht="20.100000000000001" customHeight="1">
      <c r="A2502" s="291" t="s">
        <v>38901</v>
      </c>
      <c r="B2502" s="292" t="s">
        <v>38902</v>
      </c>
      <c r="C2502" s="376" t="s">
        <v>38903</v>
      </c>
      <c r="D2502" s="376"/>
      <c r="E2502" s="376"/>
      <c r="F2502" s="377" t="s">
        <v>39</v>
      </c>
      <c r="G2502" s="377"/>
      <c r="H2502" s="293">
        <v>297.72000000000003</v>
      </c>
    </row>
    <row r="2503" spans="1:8" ht="20.100000000000001" customHeight="1">
      <c r="A2503" s="291" t="s">
        <v>38904</v>
      </c>
      <c r="B2503" s="292" t="s">
        <v>38905</v>
      </c>
      <c r="C2503" s="376" t="s">
        <v>38906</v>
      </c>
      <c r="D2503" s="376"/>
      <c r="E2503" s="376"/>
      <c r="F2503" s="377" t="s">
        <v>39</v>
      </c>
      <c r="G2503" s="377"/>
      <c r="H2503" s="293">
        <v>328.64</v>
      </c>
    </row>
    <row r="2504" spans="1:8" ht="20.100000000000001" customHeight="1">
      <c r="A2504" s="291" t="s">
        <v>38907</v>
      </c>
      <c r="B2504" s="292" t="s">
        <v>38908</v>
      </c>
      <c r="C2504" s="376" t="s">
        <v>38909</v>
      </c>
      <c r="D2504" s="376"/>
      <c r="E2504" s="376"/>
      <c r="F2504" s="377" t="s">
        <v>39</v>
      </c>
      <c r="G2504" s="377"/>
      <c r="H2504" s="293">
        <v>57.73</v>
      </c>
    </row>
    <row r="2505" spans="1:8" ht="20.100000000000001" customHeight="1">
      <c r="A2505" s="291" t="s">
        <v>38910</v>
      </c>
      <c r="B2505" s="292" t="s">
        <v>38911</v>
      </c>
      <c r="C2505" s="376" t="s">
        <v>38912</v>
      </c>
      <c r="D2505" s="376"/>
      <c r="E2505" s="376"/>
      <c r="F2505" s="377" t="s">
        <v>39</v>
      </c>
      <c r="G2505" s="377"/>
      <c r="H2505" s="293">
        <v>69.489999999999995</v>
      </c>
    </row>
    <row r="2506" spans="1:8" ht="20.100000000000001" customHeight="1">
      <c r="A2506" s="291" t="s">
        <v>38913</v>
      </c>
      <c r="B2506" s="292" t="s">
        <v>38914</v>
      </c>
      <c r="C2506" s="376" t="s">
        <v>38915</v>
      </c>
      <c r="D2506" s="376"/>
      <c r="E2506" s="376"/>
      <c r="F2506" s="377" t="s">
        <v>39</v>
      </c>
      <c r="G2506" s="377"/>
      <c r="H2506" s="293">
        <v>96.12</v>
      </c>
    </row>
    <row r="2507" spans="1:8" ht="20.100000000000001" customHeight="1">
      <c r="A2507" s="291" t="s">
        <v>38916</v>
      </c>
      <c r="B2507" s="292" t="s">
        <v>38917</v>
      </c>
      <c r="C2507" s="376" t="s">
        <v>38918</v>
      </c>
      <c r="D2507" s="376"/>
      <c r="E2507" s="376"/>
      <c r="F2507" s="377" t="s">
        <v>39</v>
      </c>
      <c r="G2507" s="377"/>
      <c r="H2507" s="293">
        <v>113.47</v>
      </c>
    </row>
    <row r="2508" spans="1:8" ht="20.100000000000001" customHeight="1">
      <c r="A2508" s="291" t="s">
        <v>38919</v>
      </c>
      <c r="B2508" s="292" t="s">
        <v>38920</v>
      </c>
      <c r="C2508" s="376" t="s">
        <v>38921</v>
      </c>
      <c r="D2508" s="376"/>
      <c r="E2508" s="376"/>
      <c r="F2508" s="377" t="s">
        <v>39</v>
      </c>
      <c r="G2508" s="377"/>
      <c r="H2508" s="293">
        <v>127.16</v>
      </c>
    </row>
    <row r="2509" spans="1:8" ht="20.100000000000001" customHeight="1">
      <c r="A2509" s="291" t="s">
        <v>38922</v>
      </c>
      <c r="B2509" s="292" t="s">
        <v>38923</v>
      </c>
      <c r="C2509" s="376" t="s">
        <v>38924</v>
      </c>
      <c r="D2509" s="376"/>
      <c r="E2509" s="376"/>
      <c r="F2509" s="377" t="s">
        <v>39</v>
      </c>
      <c r="G2509" s="377"/>
      <c r="H2509" s="293">
        <v>165.97</v>
      </c>
    </row>
    <row r="2510" spans="1:8" ht="20.100000000000001" customHeight="1">
      <c r="A2510" s="291" t="s">
        <v>38925</v>
      </c>
      <c r="B2510" s="292" t="s">
        <v>38926</v>
      </c>
      <c r="C2510" s="376" t="s">
        <v>38927</v>
      </c>
      <c r="D2510" s="376"/>
      <c r="E2510" s="376"/>
      <c r="F2510" s="377" t="s">
        <v>39</v>
      </c>
      <c r="G2510" s="377"/>
      <c r="H2510" s="293">
        <v>198.3</v>
      </c>
    </row>
    <row r="2511" spans="1:8" ht="20.100000000000001" customHeight="1">
      <c r="A2511" s="291" t="s">
        <v>38928</v>
      </c>
      <c r="B2511" s="292" t="s">
        <v>38929</v>
      </c>
      <c r="C2511" s="376" t="s">
        <v>38930</v>
      </c>
      <c r="D2511" s="376"/>
      <c r="E2511" s="376"/>
      <c r="F2511" s="377" t="s">
        <v>39</v>
      </c>
      <c r="G2511" s="377"/>
      <c r="H2511" s="293">
        <v>237.43</v>
      </c>
    </row>
    <row r="2512" spans="1:8" ht="20.100000000000001" customHeight="1">
      <c r="A2512" s="291" t="s">
        <v>38931</v>
      </c>
      <c r="B2512" s="292" t="s">
        <v>38932</v>
      </c>
      <c r="C2512" s="376" t="s">
        <v>38933</v>
      </c>
      <c r="D2512" s="376"/>
      <c r="E2512" s="376"/>
      <c r="F2512" s="377" t="s">
        <v>39</v>
      </c>
      <c r="G2512" s="377"/>
      <c r="H2512" s="293">
        <v>304.02</v>
      </c>
    </row>
    <row r="2513" spans="1:8" ht="20.100000000000001" customHeight="1">
      <c r="A2513" s="291" t="s">
        <v>38934</v>
      </c>
      <c r="B2513" s="292" t="s">
        <v>38935</v>
      </c>
      <c r="C2513" s="376" t="s">
        <v>38936</v>
      </c>
      <c r="D2513" s="376"/>
      <c r="E2513" s="376"/>
      <c r="F2513" s="377" t="s">
        <v>39</v>
      </c>
      <c r="G2513" s="377"/>
      <c r="H2513" s="293">
        <v>417.98</v>
      </c>
    </row>
    <row r="2514" spans="1:8" ht="20.100000000000001" customHeight="1">
      <c r="A2514" s="291" t="s">
        <v>38937</v>
      </c>
      <c r="B2514" s="292" t="s">
        <v>38938</v>
      </c>
      <c r="C2514" s="376" t="s">
        <v>38939</v>
      </c>
      <c r="D2514" s="376"/>
      <c r="E2514" s="376"/>
      <c r="F2514" s="377" t="s">
        <v>39</v>
      </c>
      <c r="G2514" s="377"/>
      <c r="H2514" s="293">
        <v>455.34</v>
      </c>
    </row>
    <row r="2515" spans="1:8" ht="20.100000000000001" customHeight="1">
      <c r="A2515" s="289" t="s">
        <v>38940</v>
      </c>
      <c r="B2515" s="378" t="s">
        <v>38941</v>
      </c>
      <c r="C2515" s="378"/>
      <c r="D2515" s="378"/>
      <c r="E2515" s="378"/>
      <c r="F2515" s="378"/>
      <c r="G2515" s="378"/>
      <c r="H2515" s="290">
        <v>15347.68</v>
      </c>
    </row>
    <row r="2516" spans="1:8" ht="20.100000000000001" customHeight="1">
      <c r="A2516" s="291" t="s">
        <v>38942</v>
      </c>
      <c r="B2516" s="292" t="s">
        <v>38943</v>
      </c>
      <c r="C2516" s="376" t="s">
        <v>38944</v>
      </c>
      <c r="D2516" s="376"/>
      <c r="E2516" s="376"/>
      <c r="F2516" s="377" t="s">
        <v>4</v>
      </c>
      <c r="G2516" s="377"/>
      <c r="H2516" s="293">
        <v>9.01</v>
      </c>
    </row>
    <row r="2517" spans="1:8" ht="20.100000000000001" customHeight="1">
      <c r="A2517" s="291" t="s">
        <v>38945</v>
      </c>
      <c r="B2517" s="292" t="s">
        <v>38946</v>
      </c>
      <c r="C2517" s="376" t="s">
        <v>38947</v>
      </c>
      <c r="D2517" s="376"/>
      <c r="E2517" s="376"/>
      <c r="F2517" s="377" t="s">
        <v>4</v>
      </c>
      <c r="G2517" s="377"/>
      <c r="H2517" s="293">
        <v>7.24</v>
      </c>
    </row>
    <row r="2518" spans="1:8" ht="20.100000000000001" customHeight="1">
      <c r="A2518" s="291" t="s">
        <v>38948</v>
      </c>
      <c r="B2518" s="292" t="s">
        <v>38949</v>
      </c>
      <c r="C2518" s="376" t="s">
        <v>38950</v>
      </c>
      <c r="D2518" s="376"/>
      <c r="E2518" s="376"/>
      <c r="F2518" s="377" t="s">
        <v>4</v>
      </c>
      <c r="G2518" s="377"/>
      <c r="H2518" s="293">
        <v>4.6399999999999997</v>
      </c>
    </row>
    <row r="2519" spans="1:8" ht="20.100000000000001" customHeight="1">
      <c r="A2519" s="291" t="s">
        <v>38951</v>
      </c>
      <c r="B2519" s="292" t="s">
        <v>38952</v>
      </c>
      <c r="C2519" s="376" t="s">
        <v>38953</v>
      </c>
      <c r="D2519" s="376"/>
      <c r="E2519" s="376"/>
      <c r="F2519" s="377" t="s">
        <v>4</v>
      </c>
      <c r="G2519" s="377"/>
      <c r="H2519" s="293">
        <v>5.5</v>
      </c>
    </row>
    <row r="2520" spans="1:8" ht="20.100000000000001" customHeight="1">
      <c r="A2520" s="291" t="s">
        <v>38954</v>
      </c>
      <c r="B2520" s="292" t="s">
        <v>38955</v>
      </c>
      <c r="C2520" s="376" t="s">
        <v>38956</v>
      </c>
      <c r="D2520" s="376"/>
      <c r="E2520" s="376"/>
      <c r="F2520" s="377" t="s">
        <v>4</v>
      </c>
      <c r="G2520" s="377"/>
      <c r="H2520" s="293">
        <v>9.34</v>
      </c>
    </row>
    <row r="2521" spans="1:8" ht="20.100000000000001" customHeight="1">
      <c r="A2521" s="291" t="s">
        <v>38957</v>
      </c>
      <c r="B2521" s="292" t="s">
        <v>38958</v>
      </c>
      <c r="C2521" s="376" t="s">
        <v>38959</v>
      </c>
      <c r="D2521" s="376"/>
      <c r="E2521" s="376"/>
      <c r="F2521" s="377" t="s">
        <v>4</v>
      </c>
      <c r="G2521" s="377"/>
      <c r="H2521" s="293">
        <v>10.130000000000001</v>
      </c>
    </row>
    <row r="2522" spans="1:8" ht="20.100000000000001" customHeight="1">
      <c r="A2522" s="291" t="s">
        <v>38960</v>
      </c>
      <c r="B2522" s="292" t="s">
        <v>38961</v>
      </c>
      <c r="C2522" s="376" t="s">
        <v>38962</v>
      </c>
      <c r="D2522" s="376"/>
      <c r="E2522" s="376"/>
      <c r="F2522" s="377" t="s">
        <v>4</v>
      </c>
      <c r="G2522" s="377"/>
      <c r="H2522" s="293">
        <v>16.510000000000002</v>
      </c>
    </row>
    <row r="2523" spans="1:8" ht="20.100000000000001" customHeight="1">
      <c r="A2523" s="291" t="s">
        <v>38963</v>
      </c>
      <c r="B2523" s="292" t="s">
        <v>38964</v>
      </c>
      <c r="C2523" s="376" t="s">
        <v>38965</v>
      </c>
      <c r="D2523" s="376"/>
      <c r="E2523" s="376"/>
      <c r="F2523" s="377" t="s">
        <v>4</v>
      </c>
      <c r="G2523" s="377"/>
      <c r="H2523" s="293">
        <v>23.3</v>
      </c>
    </row>
    <row r="2524" spans="1:8" ht="20.100000000000001" customHeight="1">
      <c r="A2524" s="291" t="s">
        <v>38966</v>
      </c>
      <c r="B2524" s="292" t="s">
        <v>38967</v>
      </c>
      <c r="C2524" s="376" t="s">
        <v>38968</v>
      </c>
      <c r="D2524" s="376"/>
      <c r="E2524" s="376"/>
      <c r="F2524" s="377" t="s">
        <v>4</v>
      </c>
      <c r="G2524" s="377"/>
      <c r="H2524" s="293">
        <v>32.5</v>
      </c>
    </row>
    <row r="2525" spans="1:8" ht="20.100000000000001" customHeight="1">
      <c r="A2525" s="291" t="s">
        <v>38969</v>
      </c>
      <c r="B2525" s="292" t="s">
        <v>38970</v>
      </c>
      <c r="C2525" s="376" t="s">
        <v>38971</v>
      </c>
      <c r="D2525" s="376"/>
      <c r="E2525" s="376"/>
      <c r="F2525" s="377" t="s">
        <v>4</v>
      </c>
      <c r="G2525" s="377"/>
      <c r="H2525" s="293">
        <v>11.87</v>
      </c>
    </row>
    <row r="2526" spans="1:8" ht="20.100000000000001" customHeight="1">
      <c r="A2526" s="291" t="s">
        <v>38972</v>
      </c>
      <c r="B2526" s="292" t="s">
        <v>38973</v>
      </c>
      <c r="C2526" s="376" t="s">
        <v>38974</v>
      </c>
      <c r="D2526" s="376"/>
      <c r="E2526" s="376"/>
      <c r="F2526" s="377" t="s">
        <v>4</v>
      </c>
      <c r="G2526" s="377"/>
      <c r="H2526" s="293">
        <v>14.31</v>
      </c>
    </row>
    <row r="2527" spans="1:8" ht="20.100000000000001" customHeight="1">
      <c r="A2527" s="291" t="s">
        <v>38975</v>
      </c>
      <c r="B2527" s="292" t="s">
        <v>38976</v>
      </c>
      <c r="C2527" s="376" t="s">
        <v>38977</v>
      </c>
      <c r="D2527" s="376"/>
      <c r="E2527" s="376"/>
      <c r="F2527" s="377" t="s">
        <v>4</v>
      </c>
      <c r="G2527" s="377"/>
      <c r="H2527" s="293">
        <v>19.809999999999999</v>
      </c>
    </row>
    <row r="2528" spans="1:8" ht="20.100000000000001" customHeight="1">
      <c r="A2528" s="291" t="s">
        <v>38978</v>
      </c>
      <c r="B2528" s="292" t="s">
        <v>38979</v>
      </c>
      <c r="C2528" s="376" t="s">
        <v>38980</v>
      </c>
      <c r="D2528" s="376"/>
      <c r="E2528" s="376"/>
      <c r="F2528" s="377" t="s">
        <v>4</v>
      </c>
      <c r="G2528" s="377"/>
      <c r="H2528" s="293">
        <v>35.33</v>
      </c>
    </row>
    <row r="2529" spans="1:8" ht="20.100000000000001" customHeight="1">
      <c r="A2529" s="291" t="s">
        <v>38981</v>
      </c>
      <c r="B2529" s="292" t="s">
        <v>38982</v>
      </c>
      <c r="C2529" s="376" t="s">
        <v>38983</v>
      </c>
      <c r="D2529" s="376"/>
      <c r="E2529" s="376"/>
      <c r="F2529" s="377" t="s">
        <v>4</v>
      </c>
      <c r="G2529" s="377"/>
      <c r="H2529" s="293">
        <v>35.799999999999997</v>
      </c>
    </row>
    <row r="2530" spans="1:8" ht="20.100000000000001" customHeight="1">
      <c r="A2530" s="291" t="s">
        <v>38984</v>
      </c>
      <c r="B2530" s="292" t="s">
        <v>38985</v>
      </c>
      <c r="C2530" s="376" t="s">
        <v>38986</v>
      </c>
      <c r="D2530" s="376"/>
      <c r="E2530" s="376"/>
      <c r="F2530" s="377" t="s">
        <v>4</v>
      </c>
      <c r="G2530" s="377"/>
      <c r="H2530" s="293">
        <v>51.38</v>
      </c>
    </row>
    <row r="2531" spans="1:8" ht="20.100000000000001" customHeight="1">
      <c r="A2531" s="291" t="s">
        <v>38987</v>
      </c>
      <c r="B2531" s="292" t="s">
        <v>38988</v>
      </c>
      <c r="C2531" s="376" t="s">
        <v>38989</v>
      </c>
      <c r="D2531" s="376"/>
      <c r="E2531" s="376"/>
      <c r="F2531" s="377" t="s">
        <v>4</v>
      </c>
      <c r="G2531" s="377"/>
      <c r="H2531" s="293">
        <v>150.68</v>
      </c>
    </row>
    <row r="2532" spans="1:8" ht="20.100000000000001" customHeight="1">
      <c r="A2532" s="291" t="s">
        <v>38990</v>
      </c>
      <c r="B2532" s="292" t="s">
        <v>38991</v>
      </c>
      <c r="C2532" s="376" t="s">
        <v>38992</v>
      </c>
      <c r="D2532" s="376"/>
      <c r="E2532" s="376"/>
      <c r="F2532" s="377" t="s">
        <v>4</v>
      </c>
      <c r="G2532" s="377"/>
      <c r="H2532" s="293">
        <v>206.75</v>
      </c>
    </row>
    <row r="2533" spans="1:8" ht="20.100000000000001" customHeight="1">
      <c r="A2533" s="291" t="s">
        <v>38993</v>
      </c>
      <c r="B2533" s="292" t="s">
        <v>38994</v>
      </c>
      <c r="C2533" s="376" t="s">
        <v>38995</v>
      </c>
      <c r="D2533" s="376"/>
      <c r="E2533" s="376"/>
      <c r="F2533" s="377" t="s">
        <v>4</v>
      </c>
      <c r="G2533" s="377"/>
      <c r="H2533" s="293">
        <v>290.64999999999998</v>
      </c>
    </row>
    <row r="2534" spans="1:8" ht="20.100000000000001" customHeight="1">
      <c r="A2534" s="376" t="s">
        <v>38996</v>
      </c>
      <c r="B2534" s="377" t="s">
        <v>38997</v>
      </c>
      <c r="C2534" s="376" t="s">
        <v>38998</v>
      </c>
      <c r="D2534" s="376"/>
      <c r="E2534" s="376"/>
      <c r="F2534" s="377" t="s">
        <v>39</v>
      </c>
      <c r="G2534" s="377"/>
      <c r="H2534" s="384">
        <v>53.09</v>
      </c>
    </row>
    <row r="2535" spans="1:8" ht="2.1" customHeight="1">
      <c r="A2535" s="376"/>
      <c r="B2535" s="377"/>
      <c r="C2535" s="376"/>
      <c r="D2535" s="376"/>
      <c r="E2535" s="376"/>
      <c r="F2535" s="377"/>
      <c r="G2535" s="377"/>
      <c r="H2535" s="384"/>
    </row>
    <row r="2536" spans="1:8" ht="20.100000000000001" customHeight="1">
      <c r="A2536" s="376" t="s">
        <v>38999</v>
      </c>
      <c r="B2536" s="377" t="s">
        <v>39000</v>
      </c>
      <c r="C2536" s="376" t="s">
        <v>39001</v>
      </c>
      <c r="D2536" s="376"/>
      <c r="E2536" s="376"/>
      <c r="F2536" s="377" t="s">
        <v>39</v>
      </c>
      <c r="G2536" s="377"/>
      <c r="H2536" s="384">
        <v>138.41999999999999</v>
      </c>
    </row>
    <row r="2537" spans="1:8" ht="2.1" customHeight="1">
      <c r="A2537" s="376"/>
      <c r="B2537" s="377"/>
      <c r="C2537" s="376"/>
      <c r="D2537" s="376"/>
      <c r="E2537" s="376"/>
      <c r="F2537" s="377"/>
      <c r="G2537" s="377"/>
      <c r="H2537" s="384"/>
    </row>
    <row r="2538" spans="1:8" ht="20.100000000000001" customHeight="1">
      <c r="A2538" s="291" t="s">
        <v>39002</v>
      </c>
      <c r="B2538" s="292" t="s">
        <v>39003</v>
      </c>
      <c r="C2538" s="376" t="s">
        <v>39004</v>
      </c>
      <c r="D2538" s="376"/>
      <c r="E2538" s="376"/>
      <c r="F2538" s="377" t="s">
        <v>39</v>
      </c>
      <c r="G2538" s="377"/>
      <c r="H2538" s="293">
        <v>1.94</v>
      </c>
    </row>
    <row r="2539" spans="1:8" ht="20.100000000000001" customHeight="1">
      <c r="A2539" s="291" t="s">
        <v>39005</v>
      </c>
      <c r="B2539" s="292" t="s">
        <v>39006</v>
      </c>
      <c r="C2539" s="376" t="s">
        <v>39007</v>
      </c>
      <c r="D2539" s="376"/>
      <c r="E2539" s="376"/>
      <c r="F2539" s="377" t="s">
        <v>39</v>
      </c>
      <c r="G2539" s="377"/>
      <c r="H2539" s="293">
        <v>2.14</v>
      </c>
    </row>
    <row r="2540" spans="1:8" ht="20.100000000000001" customHeight="1">
      <c r="A2540" s="291" t="s">
        <v>39008</v>
      </c>
      <c r="B2540" s="292" t="s">
        <v>39009</v>
      </c>
      <c r="C2540" s="376" t="s">
        <v>39010</v>
      </c>
      <c r="D2540" s="376"/>
      <c r="E2540" s="376"/>
      <c r="F2540" s="377" t="s">
        <v>39</v>
      </c>
      <c r="G2540" s="377"/>
      <c r="H2540" s="293">
        <v>2.52</v>
      </c>
    </row>
    <row r="2541" spans="1:8" ht="20.100000000000001" customHeight="1">
      <c r="A2541" s="291" t="s">
        <v>39011</v>
      </c>
      <c r="B2541" s="292" t="s">
        <v>39012</v>
      </c>
      <c r="C2541" s="376" t="s">
        <v>39013</v>
      </c>
      <c r="D2541" s="376"/>
      <c r="E2541" s="376"/>
      <c r="F2541" s="377" t="s">
        <v>39</v>
      </c>
      <c r="G2541" s="377"/>
      <c r="H2541" s="293">
        <v>3.36</v>
      </c>
    </row>
    <row r="2542" spans="1:8" ht="20.100000000000001" customHeight="1">
      <c r="A2542" s="291" t="s">
        <v>39014</v>
      </c>
      <c r="B2542" s="292" t="s">
        <v>39015</v>
      </c>
      <c r="C2542" s="376" t="s">
        <v>39016</v>
      </c>
      <c r="D2542" s="376"/>
      <c r="E2542" s="376"/>
      <c r="F2542" s="377" t="s">
        <v>39</v>
      </c>
      <c r="G2542" s="377"/>
      <c r="H2542" s="293">
        <v>4.26</v>
      </c>
    </row>
    <row r="2543" spans="1:8" ht="20.100000000000001" customHeight="1">
      <c r="A2543" s="291" t="s">
        <v>39017</v>
      </c>
      <c r="B2543" s="292" t="s">
        <v>39018</v>
      </c>
      <c r="C2543" s="376" t="s">
        <v>39019</v>
      </c>
      <c r="D2543" s="376"/>
      <c r="E2543" s="376"/>
      <c r="F2543" s="377" t="s">
        <v>39</v>
      </c>
      <c r="G2543" s="377"/>
      <c r="H2543" s="293">
        <v>4.8600000000000003</v>
      </c>
    </row>
    <row r="2544" spans="1:8" ht="20.100000000000001" customHeight="1">
      <c r="A2544" s="291" t="s">
        <v>39020</v>
      </c>
      <c r="B2544" s="292" t="s">
        <v>39021</v>
      </c>
      <c r="C2544" s="376" t="s">
        <v>39022</v>
      </c>
      <c r="D2544" s="376"/>
      <c r="E2544" s="376"/>
      <c r="F2544" s="377" t="s">
        <v>39</v>
      </c>
      <c r="G2544" s="377"/>
      <c r="H2544" s="293">
        <v>6.33</v>
      </c>
    </row>
    <row r="2545" spans="1:8" ht="20.100000000000001" customHeight="1">
      <c r="A2545" s="291" t="s">
        <v>39023</v>
      </c>
      <c r="B2545" s="292" t="s">
        <v>39024</v>
      </c>
      <c r="C2545" s="376" t="s">
        <v>39025</v>
      </c>
      <c r="D2545" s="376"/>
      <c r="E2545" s="376"/>
      <c r="F2545" s="377" t="s">
        <v>39</v>
      </c>
      <c r="G2545" s="377"/>
      <c r="H2545" s="293">
        <v>8.2200000000000006</v>
      </c>
    </row>
    <row r="2546" spans="1:8" ht="20.100000000000001" customHeight="1">
      <c r="A2546" s="291" t="s">
        <v>39026</v>
      </c>
      <c r="B2546" s="292" t="s">
        <v>39027</v>
      </c>
      <c r="C2546" s="376" t="s">
        <v>39028</v>
      </c>
      <c r="D2546" s="376"/>
      <c r="E2546" s="376"/>
      <c r="F2546" s="377" t="s">
        <v>39</v>
      </c>
      <c r="G2546" s="377"/>
      <c r="H2546" s="293">
        <v>10.08</v>
      </c>
    </row>
    <row r="2547" spans="1:8" ht="20.100000000000001" customHeight="1">
      <c r="A2547" s="291" t="s">
        <v>39029</v>
      </c>
      <c r="B2547" s="292" t="s">
        <v>39030</v>
      </c>
      <c r="C2547" s="376" t="s">
        <v>39031</v>
      </c>
      <c r="D2547" s="376"/>
      <c r="E2547" s="376"/>
      <c r="F2547" s="377" t="s">
        <v>39</v>
      </c>
      <c r="G2547" s="377"/>
      <c r="H2547" s="293">
        <v>11.19</v>
      </c>
    </row>
    <row r="2548" spans="1:8" ht="20.100000000000001" customHeight="1">
      <c r="A2548" s="291" t="s">
        <v>39032</v>
      </c>
      <c r="B2548" s="292" t="s">
        <v>39033</v>
      </c>
      <c r="C2548" s="376" t="s">
        <v>39034</v>
      </c>
      <c r="D2548" s="376"/>
      <c r="E2548" s="376"/>
      <c r="F2548" s="377" t="s">
        <v>39</v>
      </c>
      <c r="G2548" s="377"/>
      <c r="H2548" s="293">
        <v>12.66</v>
      </c>
    </row>
    <row r="2549" spans="1:8" ht="20.100000000000001" customHeight="1">
      <c r="A2549" s="291" t="s">
        <v>39035</v>
      </c>
      <c r="B2549" s="292" t="s">
        <v>39036</v>
      </c>
      <c r="C2549" s="376" t="s">
        <v>39037</v>
      </c>
      <c r="D2549" s="376"/>
      <c r="E2549" s="376"/>
      <c r="F2549" s="377" t="s">
        <v>39</v>
      </c>
      <c r="G2549" s="377"/>
      <c r="H2549" s="293">
        <v>14.62</v>
      </c>
    </row>
    <row r="2550" spans="1:8" ht="20.100000000000001" customHeight="1">
      <c r="A2550" s="291" t="s">
        <v>39038</v>
      </c>
      <c r="B2550" s="292" t="s">
        <v>39039</v>
      </c>
      <c r="C2550" s="376" t="s">
        <v>39040</v>
      </c>
      <c r="D2550" s="376"/>
      <c r="E2550" s="376"/>
      <c r="F2550" s="377" t="s">
        <v>39</v>
      </c>
      <c r="G2550" s="377"/>
      <c r="H2550" s="293">
        <v>16.91</v>
      </c>
    </row>
    <row r="2551" spans="1:8" ht="20.100000000000001" customHeight="1">
      <c r="A2551" s="291" t="s">
        <v>39041</v>
      </c>
      <c r="B2551" s="292" t="s">
        <v>39042</v>
      </c>
      <c r="C2551" s="376" t="s">
        <v>39043</v>
      </c>
      <c r="D2551" s="376"/>
      <c r="E2551" s="376"/>
      <c r="F2551" s="377" t="s">
        <v>39</v>
      </c>
      <c r="G2551" s="377"/>
      <c r="H2551" s="293">
        <v>1.2</v>
      </c>
    </row>
    <row r="2552" spans="1:8" ht="20.100000000000001" customHeight="1">
      <c r="A2552" s="291" t="s">
        <v>39044</v>
      </c>
      <c r="B2552" s="292" t="s">
        <v>39045</v>
      </c>
      <c r="C2552" s="376" t="s">
        <v>39046</v>
      </c>
      <c r="D2552" s="376"/>
      <c r="E2552" s="376"/>
      <c r="F2552" s="377" t="s">
        <v>39</v>
      </c>
      <c r="G2552" s="377"/>
      <c r="H2552" s="293">
        <v>1.55</v>
      </c>
    </row>
    <row r="2553" spans="1:8" ht="20.100000000000001" customHeight="1">
      <c r="A2553" s="291" t="s">
        <v>39047</v>
      </c>
      <c r="B2553" s="292" t="s">
        <v>39048</v>
      </c>
      <c r="C2553" s="376" t="s">
        <v>39049</v>
      </c>
      <c r="D2553" s="376"/>
      <c r="E2553" s="376"/>
      <c r="F2553" s="377" t="s">
        <v>39</v>
      </c>
      <c r="G2553" s="377"/>
      <c r="H2553" s="293">
        <v>1.55</v>
      </c>
    </row>
    <row r="2554" spans="1:8" ht="20.100000000000001" customHeight="1">
      <c r="A2554" s="291" t="s">
        <v>39050</v>
      </c>
      <c r="B2554" s="292" t="s">
        <v>39051</v>
      </c>
      <c r="C2554" s="376" t="s">
        <v>39052</v>
      </c>
      <c r="D2554" s="376"/>
      <c r="E2554" s="376"/>
      <c r="F2554" s="377" t="s">
        <v>39</v>
      </c>
      <c r="G2554" s="377"/>
      <c r="H2554" s="293">
        <v>1.59</v>
      </c>
    </row>
    <row r="2555" spans="1:8" ht="20.100000000000001" customHeight="1">
      <c r="A2555" s="291" t="s">
        <v>39053</v>
      </c>
      <c r="B2555" s="292" t="s">
        <v>39054</v>
      </c>
      <c r="C2555" s="376" t="s">
        <v>39055</v>
      </c>
      <c r="D2555" s="376"/>
      <c r="E2555" s="376"/>
      <c r="F2555" s="377" t="s">
        <v>39</v>
      </c>
      <c r="G2555" s="377"/>
      <c r="H2555" s="293">
        <v>1.59</v>
      </c>
    </row>
    <row r="2556" spans="1:8" ht="20.100000000000001" customHeight="1">
      <c r="A2556" s="291" t="s">
        <v>39056</v>
      </c>
      <c r="B2556" s="292" t="s">
        <v>39057</v>
      </c>
      <c r="C2556" s="376" t="s">
        <v>39058</v>
      </c>
      <c r="D2556" s="376"/>
      <c r="E2556" s="376"/>
      <c r="F2556" s="377" t="s">
        <v>39</v>
      </c>
      <c r="G2556" s="377"/>
      <c r="H2556" s="293">
        <v>2.39</v>
      </c>
    </row>
    <row r="2557" spans="1:8" ht="20.100000000000001" customHeight="1">
      <c r="A2557" s="291" t="s">
        <v>39059</v>
      </c>
      <c r="B2557" s="292" t="s">
        <v>39060</v>
      </c>
      <c r="C2557" s="376" t="s">
        <v>39061</v>
      </c>
      <c r="D2557" s="376"/>
      <c r="E2557" s="376"/>
      <c r="F2557" s="377" t="s">
        <v>4</v>
      </c>
      <c r="G2557" s="377"/>
      <c r="H2557" s="293">
        <v>11.34</v>
      </c>
    </row>
    <row r="2558" spans="1:8" ht="20.100000000000001" customHeight="1">
      <c r="A2558" s="291" t="s">
        <v>39062</v>
      </c>
      <c r="B2558" s="292" t="s">
        <v>39063</v>
      </c>
      <c r="C2558" s="376" t="s">
        <v>39064</v>
      </c>
      <c r="D2558" s="376"/>
      <c r="E2558" s="376"/>
      <c r="F2558" s="377" t="s">
        <v>4</v>
      </c>
      <c r="G2558" s="377"/>
      <c r="H2558" s="293">
        <v>4.78</v>
      </c>
    </row>
    <row r="2559" spans="1:8" ht="20.100000000000001" customHeight="1">
      <c r="A2559" s="291" t="s">
        <v>39065</v>
      </c>
      <c r="B2559" s="292" t="s">
        <v>39066</v>
      </c>
      <c r="C2559" s="376" t="s">
        <v>39067</v>
      </c>
      <c r="D2559" s="376"/>
      <c r="E2559" s="376"/>
      <c r="F2559" s="377" t="s">
        <v>4</v>
      </c>
      <c r="G2559" s="377"/>
      <c r="H2559" s="293">
        <v>6.77</v>
      </c>
    </row>
    <row r="2560" spans="1:8" ht="20.100000000000001" customHeight="1">
      <c r="A2560" s="291" t="s">
        <v>39068</v>
      </c>
      <c r="B2560" s="292" t="s">
        <v>39069</v>
      </c>
      <c r="C2560" s="376" t="s">
        <v>39070</v>
      </c>
      <c r="D2560" s="376"/>
      <c r="E2560" s="376"/>
      <c r="F2560" s="377" t="s">
        <v>4</v>
      </c>
      <c r="G2560" s="377"/>
      <c r="H2560" s="293">
        <v>6.84</v>
      </c>
    </row>
    <row r="2561" spans="1:8" ht="20.100000000000001" customHeight="1">
      <c r="A2561" s="291" t="s">
        <v>39071</v>
      </c>
      <c r="B2561" s="292" t="s">
        <v>39072</v>
      </c>
      <c r="C2561" s="376" t="s">
        <v>39073</v>
      </c>
      <c r="D2561" s="376"/>
      <c r="E2561" s="376"/>
      <c r="F2561" s="377" t="s">
        <v>4</v>
      </c>
      <c r="G2561" s="377"/>
      <c r="H2561" s="293">
        <v>10.34</v>
      </c>
    </row>
    <row r="2562" spans="1:8" ht="20.100000000000001" customHeight="1">
      <c r="A2562" s="291" t="s">
        <v>39074</v>
      </c>
      <c r="B2562" s="292" t="s">
        <v>39075</v>
      </c>
      <c r="C2562" s="376" t="s">
        <v>39076</v>
      </c>
      <c r="D2562" s="376"/>
      <c r="E2562" s="376"/>
      <c r="F2562" s="377" t="s">
        <v>4</v>
      </c>
      <c r="G2562" s="377"/>
      <c r="H2562" s="293">
        <v>10.43</v>
      </c>
    </row>
    <row r="2563" spans="1:8" ht="20.100000000000001" customHeight="1">
      <c r="A2563" s="291" t="s">
        <v>39077</v>
      </c>
      <c r="B2563" s="292" t="s">
        <v>39078</v>
      </c>
      <c r="C2563" s="376" t="s">
        <v>39079</v>
      </c>
      <c r="D2563" s="376"/>
      <c r="E2563" s="376"/>
      <c r="F2563" s="377" t="s">
        <v>4</v>
      </c>
      <c r="G2563" s="377"/>
      <c r="H2563" s="293">
        <v>10.61</v>
      </c>
    </row>
    <row r="2564" spans="1:8" ht="20.100000000000001" customHeight="1">
      <c r="A2564" s="291" t="s">
        <v>39080</v>
      </c>
      <c r="B2564" s="292" t="s">
        <v>39081</v>
      </c>
      <c r="C2564" s="376" t="s">
        <v>39082</v>
      </c>
      <c r="D2564" s="376"/>
      <c r="E2564" s="376"/>
      <c r="F2564" s="377" t="s">
        <v>4</v>
      </c>
      <c r="G2564" s="377"/>
      <c r="H2564" s="293">
        <v>11.19</v>
      </c>
    </row>
    <row r="2565" spans="1:8" ht="20.100000000000001" customHeight="1">
      <c r="A2565" s="291" t="s">
        <v>39083</v>
      </c>
      <c r="B2565" s="292" t="s">
        <v>39084</v>
      </c>
      <c r="C2565" s="376" t="s">
        <v>39085</v>
      </c>
      <c r="D2565" s="376"/>
      <c r="E2565" s="376"/>
      <c r="F2565" s="377" t="s">
        <v>4</v>
      </c>
      <c r="G2565" s="377"/>
      <c r="H2565" s="293">
        <v>12.13</v>
      </c>
    </row>
    <row r="2566" spans="1:8" ht="20.100000000000001" customHeight="1">
      <c r="A2566" s="291" t="s">
        <v>39086</v>
      </c>
      <c r="B2566" s="292" t="s">
        <v>39087</v>
      </c>
      <c r="C2566" s="376" t="s">
        <v>39088</v>
      </c>
      <c r="D2566" s="376"/>
      <c r="E2566" s="376"/>
      <c r="F2566" s="377" t="s">
        <v>4</v>
      </c>
      <c r="G2566" s="377"/>
      <c r="H2566" s="293">
        <v>12.42</v>
      </c>
    </row>
    <row r="2567" spans="1:8" ht="20.100000000000001" customHeight="1">
      <c r="A2567" s="291" t="s">
        <v>39089</v>
      </c>
      <c r="B2567" s="292" t="s">
        <v>39090</v>
      </c>
      <c r="C2567" s="376" t="s">
        <v>39091</v>
      </c>
      <c r="D2567" s="376"/>
      <c r="E2567" s="376"/>
      <c r="F2567" s="377" t="s">
        <v>4</v>
      </c>
      <c r="G2567" s="377"/>
      <c r="H2567" s="293">
        <v>12.3</v>
      </c>
    </row>
    <row r="2568" spans="1:8" ht="20.100000000000001" customHeight="1">
      <c r="A2568" s="291" t="s">
        <v>39092</v>
      </c>
      <c r="B2568" s="292" t="s">
        <v>39093</v>
      </c>
      <c r="C2568" s="376" t="s">
        <v>39094</v>
      </c>
      <c r="D2568" s="376"/>
      <c r="E2568" s="376"/>
      <c r="F2568" s="377" t="s">
        <v>4</v>
      </c>
      <c r="G2568" s="377"/>
      <c r="H2568" s="293">
        <v>18.75</v>
      </c>
    </row>
    <row r="2569" spans="1:8" ht="20.100000000000001" customHeight="1">
      <c r="A2569" s="291" t="s">
        <v>39095</v>
      </c>
      <c r="B2569" s="292" t="s">
        <v>39096</v>
      </c>
      <c r="C2569" s="376" t="s">
        <v>39097</v>
      </c>
      <c r="D2569" s="376"/>
      <c r="E2569" s="376"/>
      <c r="F2569" s="377" t="s">
        <v>4</v>
      </c>
      <c r="G2569" s="377"/>
      <c r="H2569" s="293">
        <v>18.8</v>
      </c>
    </row>
    <row r="2570" spans="1:8" ht="20.100000000000001" customHeight="1">
      <c r="A2570" s="291" t="s">
        <v>39098</v>
      </c>
      <c r="B2570" s="292" t="s">
        <v>39099</v>
      </c>
      <c r="C2570" s="376" t="s">
        <v>39100</v>
      </c>
      <c r="D2570" s="376"/>
      <c r="E2570" s="376"/>
      <c r="F2570" s="377" t="s">
        <v>4</v>
      </c>
      <c r="G2570" s="377"/>
      <c r="H2570" s="293">
        <v>20.51</v>
      </c>
    </row>
    <row r="2571" spans="1:8" ht="20.100000000000001" customHeight="1">
      <c r="A2571" s="291" t="s">
        <v>39101</v>
      </c>
      <c r="B2571" s="292" t="s">
        <v>39102</v>
      </c>
      <c r="C2571" s="376" t="s">
        <v>39103</v>
      </c>
      <c r="D2571" s="376"/>
      <c r="E2571" s="376"/>
      <c r="F2571" s="377" t="s">
        <v>4</v>
      </c>
      <c r="G2571" s="377"/>
      <c r="H2571" s="293">
        <v>28.16</v>
      </c>
    </row>
    <row r="2572" spans="1:8" ht="20.100000000000001" customHeight="1">
      <c r="A2572" s="291" t="s">
        <v>39104</v>
      </c>
      <c r="B2572" s="292" t="s">
        <v>39105</v>
      </c>
      <c r="C2572" s="376" t="s">
        <v>39106</v>
      </c>
      <c r="D2572" s="376"/>
      <c r="E2572" s="376"/>
      <c r="F2572" s="377" t="s">
        <v>4</v>
      </c>
      <c r="G2572" s="377"/>
      <c r="H2572" s="293">
        <v>29.99</v>
      </c>
    </row>
    <row r="2573" spans="1:8" ht="20.100000000000001" customHeight="1">
      <c r="A2573" s="291" t="s">
        <v>39107</v>
      </c>
      <c r="B2573" s="292" t="s">
        <v>39108</v>
      </c>
      <c r="C2573" s="376" t="s">
        <v>39109</v>
      </c>
      <c r="D2573" s="376"/>
      <c r="E2573" s="376"/>
      <c r="F2573" s="377" t="s">
        <v>4</v>
      </c>
      <c r="G2573" s="377"/>
      <c r="H2573" s="293">
        <v>35.450000000000003</v>
      </c>
    </row>
    <row r="2574" spans="1:8" ht="20.100000000000001" customHeight="1">
      <c r="A2574" s="291" t="s">
        <v>39110</v>
      </c>
      <c r="B2574" s="292" t="s">
        <v>39111</v>
      </c>
      <c r="C2574" s="376" t="s">
        <v>39112</v>
      </c>
      <c r="D2574" s="376"/>
      <c r="E2574" s="376"/>
      <c r="F2574" s="377" t="s">
        <v>4</v>
      </c>
      <c r="G2574" s="377"/>
      <c r="H2574" s="293">
        <v>29.41</v>
      </c>
    </row>
    <row r="2575" spans="1:8" ht="20.100000000000001" customHeight="1">
      <c r="A2575" s="291" t="s">
        <v>39113</v>
      </c>
      <c r="B2575" s="292" t="s">
        <v>39114</v>
      </c>
      <c r="C2575" s="376" t="s">
        <v>39115</v>
      </c>
      <c r="D2575" s="376"/>
      <c r="E2575" s="376"/>
      <c r="F2575" s="377" t="s">
        <v>4</v>
      </c>
      <c r="G2575" s="377"/>
      <c r="H2575" s="293">
        <v>21.63</v>
      </c>
    </row>
    <row r="2576" spans="1:8" ht="20.100000000000001" customHeight="1">
      <c r="A2576" s="291" t="s">
        <v>39116</v>
      </c>
      <c r="B2576" s="292" t="s">
        <v>39117</v>
      </c>
      <c r="C2576" s="376" t="s">
        <v>39118</v>
      </c>
      <c r="D2576" s="376"/>
      <c r="E2576" s="376"/>
      <c r="F2576" s="377" t="s">
        <v>4</v>
      </c>
      <c r="G2576" s="377"/>
      <c r="H2576" s="293">
        <v>38.729999999999997</v>
      </c>
    </row>
    <row r="2577" spans="1:8" ht="20.100000000000001" customHeight="1">
      <c r="A2577" s="291" t="s">
        <v>39119</v>
      </c>
      <c r="B2577" s="292" t="s">
        <v>39120</v>
      </c>
      <c r="C2577" s="376" t="s">
        <v>39121</v>
      </c>
      <c r="D2577" s="376"/>
      <c r="E2577" s="376"/>
      <c r="F2577" s="377" t="s">
        <v>4</v>
      </c>
      <c r="G2577" s="377"/>
      <c r="H2577" s="293">
        <v>86.96</v>
      </c>
    </row>
    <row r="2578" spans="1:8" ht="20.100000000000001" customHeight="1">
      <c r="A2578" s="291" t="s">
        <v>39122</v>
      </c>
      <c r="B2578" s="292" t="s">
        <v>39123</v>
      </c>
      <c r="C2578" s="376" t="s">
        <v>39124</v>
      </c>
      <c r="D2578" s="376"/>
      <c r="E2578" s="376"/>
      <c r="F2578" s="377" t="s">
        <v>4</v>
      </c>
      <c r="G2578" s="377"/>
      <c r="H2578" s="293">
        <v>50.68</v>
      </c>
    </row>
    <row r="2579" spans="1:8" ht="20.100000000000001" customHeight="1">
      <c r="A2579" s="291" t="s">
        <v>39125</v>
      </c>
      <c r="B2579" s="292" t="s">
        <v>39126</v>
      </c>
      <c r="C2579" s="376" t="s">
        <v>39127</v>
      </c>
      <c r="D2579" s="376"/>
      <c r="E2579" s="376"/>
      <c r="F2579" s="377" t="s">
        <v>4</v>
      </c>
      <c r="G2579" s="377"/>
      <c r="H2579" s="293">
        <v>5.94</v>
      </c>
    </row>
    <row r="2580" spans="1:8" ht="20.100000000000001" customHeight="1">
      <c r="A2580" s="291" t="s">
        <v>39128</v>
      </c>
      <c r="B2580" s="292" t="s">
        <v>39129</v>
      </c>
      <c r="C2580" s="376" t="s">
        <v>39130</v>
      </c>
      <c r="D2580" s="376"/>
      <c r="E2580" s="376"/>
      <c r="F2580" s="377" t="s">
        <v>4</v>
      </c>
      <c r="G2580" s="377"/>
      <c r="H2580" s="293">
        <v>9.5500000000000007</v>
      </c>
    </row>
    <row r="2581" spans="1:8" ht="20.100000000000001" customHeight="1">
      <c r="A2581" s="291" t="s">
        <v>39131</v>
      </c>
      <c r="B2581" s="292" t="s">
        <v>39132</v>
      </c>
      <c r="C2581" s="376" t="s">
        <v>39133</v>
      </c>
      <c r="D2581" s="376"/>
      <c r="E2581" s="376"/>
      <c r="F2581" s="377" t="s">
        <v>4</v>
      </c>
      <c r="G2581" s="377"/>
      <c r="H2581" s="293">
        <v>14.21</v>
      </c>
    </row>
    <row r="2582" spans="1:8" ht="20.100000000000001" customHeight="1">
      <c r="A2582" s="291" t="s">
        <v>39134</v>
      </c>
      <c r="B2582" s="292" t="s">
        <v>39135</v>
      </c>
      <c r="C2582" s="376" t="s">
        <v>39136</v>
      </c>
      <c r="D2582" s="376"/>
      <c r="E2582" s="376"/>
      <c r="F2582" s="377" t="s">
        <v>4</v>
      </c>
      <c r="G2582" s="377"/>
      <c r="H2582" s="293">
        <v>7.43</v>
      </c>
    </row>
    <row r="2583" spans="1:8" ht="20.100000000000001" customHeight="1">
      <c r="A2583" s="291" t="s">
        <v>39137</v>
      </c>
      <c r="B2583" s="292" t="s">
        <v>39138</v>
      </c>
      <c r="C2583" s="376" t="s">
        <v>39139</v>
      </c>
      <c r="D2583" s="376"/>
      <c r="E2583" s="376"/>
      <c r="F2583" s="377" t="s">
        <v>4</v>
      </c>
      <c r="G2583" s="377"/>
      <c r="H2583" s="293">
        <v>10.72</v>
      </c>
    </row>
    <row r="2584" spans="1:8" ht="20.100000000000001" customHeight="1">
      <c r="A2584" s="291" t="s">
        <v>39140</v>
      </c>
      <c r="B2584" s="292" t="s">
        <v>39141</v>
      </c>
      <c r="C2584" s="376" t="s">
        <v>39142</v>
      </c>
      <c r="D2584" s="376"/>
      <c r="E2584" s="376"/>
      <c r="F2584" s="377" t="s">
        <v>4</v>
      </c>
      <c r="G2584" s="377"/>
      <c r="H2584" s="293">
        <v>15.45</v>
      </c>
    </row>
    <row r="2585" spans="1:8" ht="20.100000000000001" customHeight="1">
      <c r="A2585" s="291" t="s">
        <v>39143</v>
      </c>
      <c r="B2585" s="292" t="s">
        <v>39144</v>
      </c>
      <c r="C2585" s="376" t="s">
        <v>39145</v>
      </c>
      <c r="D2585" s="376"/>
      <c r="E2585" s="376"/>
      <c r="F2585" s="377" t="s">
        <v>4</v>
      </c>
      <c r="G2585" s="377"/>
      <c r="H2585" s="293">
        <v>5.01</v>
      </c>
    </row>
    <row r="2586" spans="1:8" ht="20.100000000000001" customHeight="1">
      <c r="A2586" s="291" t="s">
        <v>39146</v>
      </c>
      <c r="B2586" s="292" t="s">
        <v>39147</v>
      </c>
      <c r="C2586" s="376" t="s">
        <v>39148</v>
      </c>
      <c r="D2586" s="376"/>
      <c r="E2586" s="376"/>
      <c r="F2586" s="377" t="s">
        <v>4</v>
      </c>
      <c r="G2586" s="377"/>
      <c r="H2586" s="293">
        <v>5.61</v>
      </c>
    </row>
    <row r="2587" spans="1:8" ht="20.100000000000001" customHeight="1">
      <c r="A2587" s="291" t="s">
        <v>39149</v>
      </c>
      <c r="B2587" s="292" t="s">
        <v>39150</v>
      </c>
      <c r="C2587" s="376" t="s">
        <v>39151</v>
      </c>
      <c r="D2587" s="376"/>
      <c r="E2587" s="376"/>
      <c r="F2587" s="377" t="s">
        <v>4</v>
      </c>
      <c r="G2587" s="377"/>
      <c r="H2587" s="293">
        <v>7.09</v>
      </c>
    </row>
    <row r="2588" spans="1:8" ht="20.100000000000001" customHeight="1">
      <c r="A2588" s="291" t="s">
        <v>39152</v>
      </c>
      <c r="B2588" s="292" t="s">
        <v>39153</v>
      </c>
      <c r="C2588" s="376" t="s">
        <v>39154</v>
      </c>
      <c r="D2588" s="376"/>
      <c r="E2588" s="376"/>
      <c r="F2588" s="377" t="s">
        <v>4</v>
      </c>
      <c r="G2588" s="377"/>
      <c r="H2588" s="293">
        <v>15.37</v>
      </c>
    </row>
    <row r="2589" spans="1:8" ht="20.100000000000001" customHeight="1">
      <c r="A2589" s="291" t="s">
        <v>39155</v>
      </c>
      <c r="B2589" s="292" t="s">
        <v>39156</v>
      </c>
      <c r="C2589" s="376" t="s">
        <v>39157</v>
      </c>
      <c r="D2589" s="376"/>
      <c r="E2589" s="376"/>
      <c r="F2589" s="377" t="s">
        <v>4</v>
      </c>
      <c r="G2589" s="377"/>
      <c r="H2589" s="293">
        <v>15.71</v>
      </c>
    </row>
    <row r="2590" spans="1:8" ht="20.100000000000001" customHeight="1">
      <c r="A2590" s="291" t="s">
        <v>39158</v>
      </c>
      <c r="B2590" s="292" t="s">
        <v>39159</v>
      </c>
      <c r="C2590" s="376" t="s">
        <v>39160</v>
      </c>
      <c r="D2590" s="376"/>
      <c r="E2590" s="376"/>
      <c r="F2590" s="377" t="s">
        <v>4</v>
      </c>
      <c r="G2590" s="377"/>
      <c r="H2590" s="293">
        <v>27.31</v>
      </c>
    </row>
    <row r="2591" spans="1:8" ht="20.100000000000001" customHeight="1">
      <c r="A2591" s="291" t="s">
        <v>39161</v>
      </c>
      <c r="B2591" s="292" t="s">
        <v>39162</v>
      </c>
      <c r="C2591" s="376" t="s">
        <v>39163</v>
      </c>
      <c r="D2591" s="376"/>
      <c r="E2591" s="376"/>
      <c r="F2591" s="377" t="s">
        <v>4</v>
      </c>
      <c r="G2591" s="377"/>
      <c r="H2591" s="293">
        <v>33.21</v>
      </c>
    </row>
    <row r="2592" spans="1:8" ht="20.100000000000001" customHeight="1">
      <c r="A2592" s="291" t="s">
        <v>39164</v>
      </c>
      <c r="B2592" s="292" t="s">
        <v>39165</v>
      </c>
      <c r="C2592" s="376" t="s">
        <v>39166</v>
      </c>
      <c r="D2592" s="376"/>
      <c r="E2592" s="376"/>
      <c r="F2592" s="377" t="s">
        <v>4</v>
      </c>
      <c r="G2592" s="377"/>
      <c r="H2592" s="293">
        <v>50.08</v>
      </c>
    </row>
    <row r="2593" spans="1:8" ht="20.100000000000001" customHeight="1">
      <c r="A2593" s="291" t="s">
        <v>39167</v>
      </c>
      <c r="B2593" s="292" t="s">
        <v>39168</v>
      </c>
      <c r="C2593" s="376" t="s">
        <v>39169</v>
      </c>
      <c r="D2593" s="376"/>
      <c r="E2593" s="376"/>
      <c r="F2593" s="377" t="s">
        <v>4</v>
      </c>
      <c r="G2593" s="377"/>
      <c r="H2593" s="293">
        <v>2.92</v>
      </c>
    </row>
    <row r="2594" spans="1:8" ht="20.100000000000001" customHeight="1">
      <c r="A2594" s="291" t="s">
        <v>39170</v>
      </c>
      <c r="B2594" s="292" t="s">
        <v>39171</v>
      </c>
      <c r="C2594" s="376" t="s">
        <v>39172</v>
      </c>
      <c r="D2594" s="376"/>
      <c r="E2594" s="376"/>
      <c r="F2594" s="377" t="s">
        <v>4</v>
      </c>
      <c r="G2594" s="377"/>
      <c r="H2594" s="293">
        <v>3.12</v>
      </c>
    </row>
    <row r="2595" spans="1:8" ht="20.100000000000001" customHeight="1">
      <c r="A2595" s="291" t="s">
        <v>39173</v>
      </c>
      <c r="B2595" s="292" t="s">
        <v>39174</v>
      </c>
      <c r="C2595" s="376" t="s">
        <v>39175</v>
      </c>
      <c r="D2595" s="376"/>
      <c r="E2595" s="376"/>
      <c r="F2595" s="377" t="s">
        <v>4</v>
      </c>
      <c r="G2595" s="377"/>
      <c r="H2595" s="293">
        <v>3.96</v>
      </c>
    </row>
    <row r="2596" spans="1:8" ht="20.100000000000001" customHeight="1">
      <c r="A2596" s="291" t="s">
        <v>39176</v>
      </c>
      <c r="B2596" s="292" t="s">
        <v>39177</v>
      </c>
      <c r="C2596" s="376" t="s">
        <v>39178</v>
      </c>
      <c r="D2596" s="376"/>
      <c r="E2596" s="376"/>
      <c r="F2596" s="377" t="s">
        <v>4</v>
      </c>
      <c r="G2596" s="377"/>
      <c r="H2596" s="293">
        <v>6.71</v>
      </c>
    </row>
    <row r="2597" spans="1:8" ht="20.100000000000001" customHeight="1">
      <c r="A2597" s="291" t="s">
        <v>39179</v>
      </c>
      <c r="B2597" s="292" t="s">
        <v>39180</v>
      </c>
      <c r="C2597" s="376" t="s">
        <v>39181</v>
      </c>
      <c r="D2597" s="376"/>
      <c r="E2597" s="376"/>
      <c r="F2597" s="377" t="s">
        <v>4</v>
      </c>
      <c r="G2597" s="377"/>
      <c r="H2597" s="293">
        <v>9.9600000000000009</v>
      </c>
    </row>
    <row r="2598" spans="1:8" ht="20.100000000000001" customHeight="1">
      <c r="A2598" s="291" t="s">
        <v>39182</v>
      </c>
      <c r="B2598" s="292" t="s">
        <v>39183</v>
      </c>
      <c r="C2598" s="376" t="s">
        <v>39184</v>
      </c>
      <c r="D2598" s="376"/>
      <c r="E2598" s="376"/>
      <c r="F2598" s="377" t="s">
        <v>4</v>
      </c>
      <c r="G2598" s="377"/>
      <c r="H2598" s="293">
        <v>13.4</v>
      </c>
    </row>
    <row r="2599" spans="1:8" ht="20.100000000000001" customHeight="1">
      <c r="A2599" s="291" t="s">
        <v>39185</v>
      </c>
      <c r="B2599" s="292" t="s">
        <v>39186</v>
      </c>
      <c r="C2599" s="376" t="s">
        <v>39187</v>
      </c>
      <c r="D2599" s="376"/>
      <c r="E2599" s="376"/>
      <c r="F2599" s="377" t="s">
        <v>4</v>
      </c>
      <c r="G2599" s="377"/>
      <c r="H2599" s="293">
        <v>22.73</v>
      </c>
    </row>
    <row r="2600" spans="1:8" ht="20.100000000000001" customHeight="1">
      <c r="A2600" s="291" t="s">
        <v>39188</v>
      </c>
      <c r="B2600" s="292" t="s">
        <v>39189</v>
      </c>
      <c r="C2600" s="376" t="s">
        <v>39190</v>
      </c>
      <c r="D2600" s="376"/>
      <c r="E2600" s="376"/>
      <c r="F2600" s="377" t="s">
        <v>4</v>
      </c>
      <c r="G2600" s="377"/>
      <c r="H2600" s="293">
        <v>46.74</v>
      </c>
    </row>
    <row r="2601" spans="1:8" ht="20.100000000000001" customHeight="1">
      <c r="A2601" s="291" t="s">
        <v>39191</v>
      </c>
      <c r="B2601" s="292" t="s">
        <v>39192</v>
      </c>
      <c r="C2601" s="376" t="s">
        <v>39193</v>
      </c>
      <c r="D2601" s="376"/>
      <c r="E2601" s="376"/>
      <c r="F2601" s="377" t="s">
        <v>4</v>
      </c>
      <c r="G2601" s="377"/>
      <c r="H2601" s="293">
        <v>74.08</v>
      </c>
    </row>
    <row r="2602" spans="1:8" ht="20.100000000000001" customHeight="1">
      <c r="A2602" s="291" t="s">
        <v>39194</v>
      </c>
      <c r="B2602" s="292" t="s">
        <v>39195</v>
      </c>
      <c r="C2602" s="376" t="s">
        <v>39196</v>
      </c>
      <c r="D2602" s="376"/>
      <c r="E2602" s="376"/>
      <c r="F2602" s="377" t="s">
        <v>4</v>
      </c>
      <c r="G2602" s="377"/>
      <c r="H2602" s="293">
        <v>8.17</v>
      </c>
    </row>
    <row r="2603" spans="1:8" ht="20.100000000000001" customHeight="1">
      <c r="A2603" s="291" t="s">
        <v>39197</v>
      </c>
      <c r="B2603" s="292" t="s">
        <v>39198</v>
      </c>
      <c r="C2603" s="376" t="s">
        <v>39199</v>
      </c>
      <c r="D2603" s="376"/>
      <c r="E2603" s="376"/>
      <c r="F2603" s="377" t="s">
        <v>4</v>
      </c>
      <c r="G2603" s="377"/>
      <c r="H2603" s="293">
        <v>8.4</v>
      </c>
    </row>
    <row r="2604" spans="1:8" ht="20.100000000000001" customHeight="1">
      <c r="A2604" s="291" t="s">
        <v>39200</v>
      </c>
      <c r="B2604" s="292" t="s">
        <v>39201</v>
      </c>
      <c r="C2604" s="376" t="s">
        <v>39202</v>
      </c>
      <c r="D2604" s="376"/>
      <c r="E2604" s="376"/>
      <c r="F2604" s="377" t="s">
        <v>4</v>
      </c>
      <c r="G2604" s="377"/>
      <c r="H2604" s="293">
        <v>9.68</v>
      </c>
    </row>
    <row r="2605" spans="1:8" ht="20.100000000000001" customHeight="1">
      <c r="A2605" s="291" t="s">
        <v>39203</v>
      </c>
      <c r="B2605" s="292" t="s">
        <v>39204</v>
      </c>
      <c r="C2605" s="376" t="s">
        <v>39205</v>
      </c>
      <c r="D2605" s="376"/>
      <c r="E2605" s="376"/>
      <c r="F2605" s="377" t="s">
        <v>4</v>
      </c>
      <c r="G2605" s="377"/>
      <c r="H2605" s="293">
        <v>16.36</v>
      </c>
    </row>
    <row r="2606" spans="1:8" ht="20.100000000000001" customHeight="1">
      <c r="A2606" s="291" t="s">
        <v>39206</v>
      </c>
      <c r="B2606" s="292" t="s">
        <v>39207</v>
      </c>
      <c r="C2606" s="376" t="s">
        <v>39208</v>
      </c>
      <c r="D2606" s="376"/>
      <c r="E2606" s="376"/>
      <c r="F2606" s="377" t="s">
        <v>4</v>
      </c>
      <c r="G2606" s="377"/>
      <c r="H2606" s="293">
        <v>16.97</v>
      </c>
    </row>
    <row r="2607" spans="1:8" ht="20.100000000000001" customHeight="1">
      <c r="A2607" s="291" t="s">
        <v>39209</v>
      </c>
      <c r="B2607" s="292" t="s">
        <v>39210</v>
      </c>
      <c r="C2607" s="376" t="s">
        <v>39211</v>
      </c>
      <c r="D2607" s="376"/>
      <c r="E2607" s="376"/>
      <c r="F2607" s="377" t="s">
        <v>4</v>
      </c>
      <c r="G2607" s="377"/>
      <c r="H2607" s="293">
        <v>32.32</v>
      </c>
    </row>
    <row r="2608" spans="1:8" ht="20.100000000000001" customHeight="1">
      <c r="A2608" s="291" t="s">
        <v>39212</v>
      </c>
      <c r="B2608" s="292" t="s">
        <v>39213</v>
      </c>
      <c r="C2608" s="376" t="s">
        <v>39214</v>
      </c>
      <c r="D2608" s="376"/>
      <c r="E2608" s="376"/>
      <c r="F2608" s="377" t="s">
        <v>4</v>
      </c>
      <c r="G2608" s="377"/>
      <c r="H2608" s="293">
        <v>69.16</v>
      </c>
    </row>
    <row r="2609" spans="1:8" ht="20.100000000000001" customHeight="1">
      <c r="A2609" s="291" t="s">
        <v>39215</v>
      </c>
      <c r="B2609" s="292" t="s">
        <v>39216</v>
      </c>
      <c r="C2609" s="376" t="s">
        <v>39217</v>
      </c>
      <c r="D2609" s="376"/>
      <c r="E2609" s="376"/>
      <c r="F2609" s="377" t="s">
        <v>4</v>
      </c>
      <c r="G2609" s="377"/>
      <c r="H2609" s="293">
        <v>104.37</v>
      </c>
    </row>
    <row r="2610" spans="1:8" ht="20.100000000000001" customHeight="1">
      <c r="A2610" s="291" t="s">
        <v>39218</v>
      </c>
      <c r="B2610" s="292" t="s">
        <v>39219</v>
      </c>
      <c r="C2610" s="376" t="s">
        <v>39220</v>
      </c>
      <c r="D2610" s="376"/>
      <c r="E2610" s="376"/>
      <c r="F2610" s="377" t="s">
        <v>4</v>
      </c>
      <c r="G2610" s="377"/>
      <c r="H2610" s="293">
        <v>204.8</v>
      </c>
    </row>
    <row r="2611" spans="1:8" ht="20.100000000000001" customHeight="1">
      <c r="A2611" s="291" t="s">
        <v>39221</v>
      </c>
      <c r="B2611" s="292" t="s">
        <v>39222</v>
      </c>
      <c r="C2611" s="376" t="s">
        <v>39223</v>
      </c>
      <c r="D2611" s="376"/>
      <c r="E2611" s="376"/>
      <c r="F2611" s="377" t="s">
        <v>4</v>
      </c>
      <c r="G2611" s="377"/>
      <c r="H2611" s="293">
        <v>19.309999999999999</v>
      </c>
    </row>
    <row r="2612" spans="1:8" ht="20.100000000000001" customHeight="1">
      <c r="A2612" s="291" t="s">
        <v>39224</v>
      </c>
      <c r="B2612" s="292" t="s">
        <v>39225</v>
      </c>
      <c r="C2612" s="376" t="s">
        <v>39226</v>
      </c>
      <c r="D2612" s="376"/>
      <c r="E2612" s="376"/>
      <c r="F2612" s="377" t="s">
        <v>4</v>
      </c>
      <c r="G2612" s="377"/>
      <c r="H2612" s="293">
        <v>26.94</v>
      </c>
    </row>
    <row r="2613" spans="1:8" ht="20.100000000000001" customHeight="1">
      <c r="A2613" s="291" t="s">
        <v>39227</v>
      </c>
      <c r="B2613" s="292" t="s">
        <v>39228</v>
      </c>
      <c r="C2613" s="376" t="s">
        <v>39229</v>
      </c>
      <c r="D2613" s="376"/>
      <c r="E2613" s="376"/>
      <c r="F2613" s="377" t="s">
        <v>4</v>
      </c>
      <c r="G2613" s="377"/>
      <c r="H2613" s="293">
        <v>27.76</v>
      </c>
    </row>
    <row r="2614" spans="1:8" ht="20.100000000000001" customHeight="1">
      <c r="A2614" s="291" t="s">
        <v>39230</v>
      </c>
      <c r="B2614" s="292" t="s">
        <v>39231</v>
      </c>
      <c r="C2614" s="376" t="s">
        <v>39232</v>
      </c>
      <c r="D2614" s="376"/>
      <c r="E2614" s="376"/>
      <c r="F2614" s="377" t="s">
        <v>4</v>
      </c>
      <c r="G2614" s="377"/>
      <c r="H2614" s="293">
        <v>43.1</v>
      </c>
    </row>
    <row r="2615" spans="1:8" ht="20.100000000000001" customHeight="1">
      <c r="A2615" s="291" t="s">
        <v>39233</v>
      </c>
      <c r="B2615" s="292" t="s">
        <v>39234</v>
      </c>
      <c r="C2615" s="376" t="s">
        <v>39235</v>
      </c>
      <c r="D2615" s="376"/>
      <c r="E2615" s="376"/>
      <c r="F2615" s="377" t="s">
        <v>4</v>
      </c>
      <c r="G2615" s="377"/>
      <c r="H2615" s="293">
        <v>48.73</v>
      </c>
    </row>
    <row r="2616" spans="1:8" ht="20.100000000000001" customHeight="1">
      <c r="A2616" s="291" t="s">
        <v>39236</v>
      </c>
      <c r="B2616" s="292" t="s">
        <v>39237</v>
      </c>
      <c r="C2616" s="376" t="s">
        <v>39238</v>
      </c>
      <c r="D2616" s="376"/>
      <c r="E2616" s="376"/>
      <c r="F2616" s="377" t="s">
        <v>4</v>
      </c>
      <c r="G2616" s="377"/>
      <c r="H2616" s="293">
        <v>70.900000000000006</v>
      </c>
    </row>
    <row r="2617" spans="1:8" ht="20.100000000000001" customHeight="1">
      <c r="A2617" s="291" t="s">
        <v>39239</v>
      </c>
      <c r="B2617" s="292" t="s">
        <v>39240</v>
      </c>
      <c r="C2617" s="376" t="s">
        <v>39241</v>
      </c>
      <c r="D2617" s="376"/>
      <c r="E2617" s="376"/>
      <c r="F2617" s="377" t="s">
        <v>4</v>
      </c>
      <c r="G2617" s="377"/>
      <c r="H2617" s="293">
        <v>16.3</v>
      </c>
    </row>
    <row r="2618" spans="1:8" ht="20.100000000000001" customHeight="1">
      <c r="A2618" s="291" t="s">
        <v>39242</v>
      </c>
      <c r="B2618" s="292" t="s">
        <v>39243</v>
      </c>
      <c r="C2618" s="376" t="s">
        <v>39244</v>
      </c>
      <c r="D2618" s="376"/>
      <c r="E2618" s="376"/>
      <c r="F2618" s="377" t="s">
        <v>4</v>
      </c>
      <c r="G2618" s="377"/>
      <c r="H2618" s="293">
        <v>18.98</v>
      </c>
    </row>
    <row r="2619" spans="1:8" ht="20.100000000000001" customHeight="1">
      <c r="A2619" s="291" t="s">
        <v>39245</v>
      </c>
      <c r="B2619" s="292" t="s">
        <v>39246</v>
      </c>
      <c r="C2619" s="376" t="s">
        <v>39247</v>
      </c>
      <c r="D2619" s="376"/>
      <c r="E2619" s="376"/>
      <c r="F2619" s="377" t="s">
        <v>4</v>
      </c>
      <c r="G2619" s="377"/>
      <c r="H2619" s="293">
        <v>19.920000000000002</v>
      </c>
    </row>
    <row r="2620" spans="1:8" ht="20.100000000000001" customHeight="1">
      <c r="A2620" s="291" t="s">
        <v>39248</v>
      </c>
      <c r="B2620" s="292" t="s">
        <v>39249</v>
      </c>
      <c r="C2620" s="376" t="s">
        <v>39250</v>
      </c>
      <c r="D2620" s="376"/>
      <c r="E2620" s="376"/>
      <c r="F2620" s="377" t="s">
        <v>4</v>
      </c>
      <c r="G2620" s="377"/>
      <c r="H2620" s="293">
        <v>28.2</v>
      </c>
    </row>
    <row r="2621" spans="1:8" ht="20.100000000000001" customHeight="1">
      <c r="A2621" s="291" t="s">
        <v>39251</v>
      </c>
      <c r="B2621" s="292" t="s">
        <v>39252</v>
      </c>
      <c r="C2621" s="376" t="s">
        <v>39253</v>
      </c>
      <c r="D2621" s="376"/>
      <c r="E2621" s="376"/>
      <c r="F2621" s="377" t="s">
        <v>4</v>
      </c>
      <c r="G2621" s="377"/>
      <c r="H2621" s="293">
        <v>39.57</v>
      </c>
    </row>
    <row r="2622" spans="1:8" ht="20.100000000000001" customHeight="1">
      <c r="A2622" s="291" t="s">
        <v>39254</v>
      </c>
      <c r="B2622" s="292" t="s">
        <v>39255</v>
      </c>
      <c r="C2622" s="376" t="s">
        <v>39256</v>
      </c>
      <c r="D2622" s="376"/>
      <c r="E2622" s="376"/>
      <c r="F2622" s="377" t="s">
        <v>4</v>
      </c>
      <c r="G2622" s="377"/>
      <c r="H2622" s="293">
        <v>42.21</v>
      </c>
    </row>
    <row r="2623" spans="1:8" ht="20.100000000000001" customHeight="1">
      <c r="A2623" s="291" t="s">
        <v>39257</v>
      </c>
      <c r="B2623" s="292" t="s">
        <v>39258</v>
      </c>
      <c r="C2623" s="376" t="s">
        <v>39259</v>
      </c>
      <c r="D2623" s="376"/>
      <c r="E2623" s="376"/>
      <c r="F2623" s="377" t="s">
        <v>4</v>
      </c>
      <c r="G2623" s="377"/>
      <c r="H2623" s="293">
        <v>62.24</v>
      </c>
    </row>
    <row r="2624" spans="1:8" ht="20.100000000000001" customHeight="1">
      <c r="A2624" s="291" t="s">
        <v>39260</v>
      </c>
      <c r="B2624" s="292" t="s">
        <v>39261</v>
      </c>
      <c r="C2624" s="376" t="s">
        <v>39262</v>
      </c>
      <c r="D2624" s="376"/>
      <c r="E2624" s="376"/>
      <c r="F2624" s="377" t="s">
        <v>4</v>
      </c>
      <c r="G2624" s="377"/>
      <c r="H2624" s="293">
        <v>83.8</v>
      </c>
    </row>
    <row r="2625" spans="1:8" ht="20.100000000000001" customHeight="1">
      <c r="A2625" s="291" t="s">
        <v>39263</v>
      </c>
      <c r="B2625" s="292" t="s">
        <v>39264</v>
      </c>
      <c r="C2625" s="376" t="s">
        <v>39265</v>
      </c>
      <c r="D2625" s="376"/>
      <c r="E2625" s="376"/>
      <c r="F2625" s="377" t="s">
        <v>4</v>
      </c>
      <c r="G2625" s="377"/>
      <c r="H2625" s="293">
        <v>153.41999999999999</v>
      </c>
    </row>
    <row r="2626" spans="1:8" ht="20.100000000000001" customHeight="1">
      <c r="A2626" s="291" t="s">
        <v>39266</v>
      </c>
      <c r="B2626" s="292" t="s">
        <v>39267</v>
      </c>
      <c r="C2626" s="376" t="s">
        <v>39268</v>
      </c>
      <c r="D2626" s="376"/>
      <c r="E2626" s="376"/>
      <c r="F2626" s="377" t="s">
        <v>4</v>
      </c>
      <c r="G2626" s="377"/>
      <c r="H2626" s="293">
        <v>10.130000000000001</v>
      </c>
    </row>
    <row r="2627" spans="1:8" ht="20.100000000000001" customHeight="1">
      <c r="A2627" s="291" t="s">
        <v>39269</v>
      </c>
      <c r="B2627" s="292" t="s">
        <v>39270</v>
      </c>
      <c r="C2627" s="376" t="s">
        <v>39271</v>
      </c>
      <c r="D2627" s="376"/>
      <c r="E2627" s="376"/>
      <c r="F2627" s="377" t="s">
        <v>4</v>
      </c>
      <c r="G2627" s="377"/>
      <c r="H2627" s="293">
        <v>11.33</v>
      </c>
    </row>
    <row r="2628" spans="1:8" ht="20.100000000000001" customHeight="1">
      <c r="A2628" s="291" t="s">
        <v>39272</v>
      </c>
      <c r="B2628" s="292" t="s">
        <v>39273</v>
      </c>
      <c r="C2628" s="376" t="s">
        <v>39274</v>
      </c>
      <c r="D2628" s="376"/>
      <c r="E2628" s="376"/>
      <c r="F2628" s="377" t="s">
        <v>4</v>
      </c>
      <c r="G2628" s="377"/>
      <c r="H2628" s="293">
        <v>17</v>
      </c>
    </row>
    <row r="2629" spans="1:8" ht="20.100000000000001" customHeight="1">
      <c r="A2629" s="291" t="s">
        <v>39275</v>
      </c>
      <c r="B2629" s="292" t="s">
        <v>39276</v>
      </c>
      <c r="C2629" s="376" t="s">
        <v>39277</v>
      </c>
      <c r="D2629" s="376"/>
      <c r="E2629" s="376"/>
      <c r="F2629" s="377" t="s">
        <v>4</v>
      </c>
      <c r="G2629" s="377"/>
      <c r="H2629" s="293">
        <v>34.49</v>
      </c>
    </row>
    <row r="2630" spans="1:8" ht="20.100000000000001" customHeight="1">
      <c r="A2630" s="291" t="s">
        <v>39278</v>
      </c>
      <c r="B2630" s="292" t="s">
        <v>39279</v>
      </c>
      <c r="C2630" s="376" t="s">
        <v>39280</v>
      </c>
      <c r="D2630" s="376"/>
      <c r="E2630" s="376"/>
      <c r="F2630" s="377" t="s">
        <v>4</v>
      </c>
      <c r="G2630" s="377"/>
      <c r="H2630" s="293">
        <v>41.44</v>
      </c>
    </row>
    <row r="2631" spans="1:8" ht="20.100000000000001" customHeight="1">
      <c r="A2631" s="291" t="s">
        <v>39281</v>
      </c>
      <c r="B2631" s="292" t="s">
        <v>39282</v>
      </c>
      <c r="C2631" s="376" t="s">
        <v>39283</v>
      </c>
      <c r="D2631" s="376"/>
      <c r="E2631" s="376"/>
      <c r="F2631" s="377" t="s">
        <v>4</v>
      </c>
      <c r="G2631" s="377"/>
      <c r="H2631" s="293">
        <v>46.54</v>
      </c>
    </row>
    <row r="2632" spans="1:8" ht="20.100000000000001" customHeight="1">
      <c r="A2632" s="291" t="s">
        <v>39284</v>
      </c>
      <c r="B2632" s="292" t="s">
        <v>39285</v>
      </c>
      <c r="C2632" s="376" t="s">
        <v>39286</v>
      </c>
      <c r="D2632" s="376"/>
      <c r="E2632" s="376"/>
      <c r="F2632" s="377" t="s">
        <v>4</v>
      </c>
      <c r="G2632" s="377"/>
      <c r="H2632" s="293">
        <v>31.08</v>
      </c>
    </row>
    <row r="2633" spans="1:8" ht="20.100000000000001" customHeight="1">
      <c r="A2633" s="291" t="s">
        <v>39287</v>
      </c>
      <c r="B2633" s="292" t="s">
        <v>39288</v>
      </c>
      <c r="C2633" s="376" t="s">
        <v>39289</v>
      </c>
      <c r="D2633" s="376"/>
      <c r="E2633" s="376"/>
      <c r="F2633" s="377" t="s">
        <v>4</v>
      </c>
      <c r="G2633" s="377"/>
      <c r="H2633" s="293">
        <v>38.770000000000003</v>
      </c>
    </row>
    <row r="2634" spans="1:8" ht="20.100000000000001" customHeight="1">
      <c r="A2634" s="291" t="s">
        <v>39290</v>
      </c>
      <c r="B2634" s="292" t="s">
        <v>39291</v>
      </c>
      <c r="C2634" s="376" t="s">
        <v>39292</v>
      </c>
      <c r="D2634" s="376"/>
      <c r="E2634" s="376"/>
      <c r="F2634" s="377" t="s">
        <v>4</v>
      </c>
      <c r="G2634" s="377"/>
      <c r="H2634" s="293">
        <v>43.73</v>
      </c>
    </row>
    <row r="2635" spans="1:8" ht="20.100000000000001" customHeight="1">
      <c r="A2635" s="291" t="s">
        <v>39293</v>
      </c>
      <c r="B2635" s="292" t="s">
        <v>39294</v>
      </c>
      <c r="C2635" s="376" t="s">
        <v>39295</v>
      </c>
      <c r="D2635" s="376"/>
      <c r="E2635" s="376"/>
      <c r="F2635" s="377" t="s">
        <v>4</v>
      </c>
      <c r="G2635" s="377"/>
      <c r="H2635" s="293">
        <v>11.24</v>
      </c>
    </row>
    <row r="2636" spans="1:8" ht="20.100000000000001" customHeight="1">
      <c r="A2636" s="291" t="s">
        <v>39296</v>
      </c>
      <c r="B2636" s="292" t="s">
        <v>39297</v>
      </c>
      <c r="C2636" s="376" t="s">
        <v>39298</v>
      </c>
      <c r="D2636" s="376"/>
      <c r="E2636" s="376"/>
      <c r="F2636" s="377" t="s">
        <v>4</v>
      </c>
      <c r="G2636" s="377"/>
      <c r="H2636" s="293">
        <v>12.14</v>
      </c>
    </row>
    <row r="2637" spans="1:8" ht="20.100000000000001" customHeight="1">
      <c r="A2637" s="291" t="s">
        <v>39299</v>
      </c>
      <c r="B2637" s="292" t="s">
        <v>39300</v>
      </c>
      <c r="C2637" s="376" t="s">
        <v>39301</v>
      </c>
      <c r="D2637" s="376"/>
      <c r="E2637" s="376"/>
      <c r="F2637" s="377" t="s">
        <v>4</v>
      </c>
      <c r="G2637" s="377"/>
      <c r="H2637" s="293">
        <v>14.36</v>
      </c>
    </row>
    <row r="2638" spans="1:8" ht="20.100000000000001" customHeight="1">
      <c r="A2638" s="291" t="s">
        <v>39302</v>
      </c>
      <c r="B2638" s="292" t="s">
        <v>39303</v>
      </c>
      <c r="C2638" s="376" t="s">
        <v>39304</v>
      </c>
      <c r="D2638" s="376"/>
      <c r="E2638" s="376"/>
      <c r="F2638" s="377" t="s">
        <v>4</v>
      </c>
      <c r="G2638" s="377"/>
      <c r="H2638" s="293">
        <v>25.27</v>
      </c>
    </row>
    <row r="2639" spans="1:8" ht="20.100000000000001" customHeight="1">
      <c r="A2639" s="291" t="s">
        <v>39305</v>
      </c>
      <c r="B2639" s="292" t="s">
        <v>39306</v>
      </c>
      <c r="C2639" s="376" t="s">
        <v>39307</v>
      </c>
      <c r="D2639" s="376"/>
      <c r="E2639" s="376"/>
      <c r="F2639" s="377" t="s">
        <v>4</v>
      </c>
      <c r="G2639" s="377"/>
      <c r="H2639" s="293">
        <v>26.12</v>
      </c>
    </row>
    <row r="2640" spans="1:8" ht="20.100000000000001" customHeight="1">
      <c r="A2640" s="291" t="s">
        <v>39308</v>
      </c>
      <c r="B2640" s="292" t="s">
        <v>39309</v>
      </c>
      <c r="C2640" s="376" t="s">
        <v>39310</v>
      </c>
      <c r="D2640" s="376"/>
      <c r="E2640" s="376"/>
      <c r="F2640" s="377" t="s">
        <v>4</v>
      </c>
      <c r="G2640" s="377"/>
      <c r="H2640" s="293">
        <v>42.97</v>
      </c>
    </row>
    <row r="2641" spans="1:8" ht="20.100000000000001" customHeight="1">
      <c r="A2641" s="291" t="s">
        <v>39311</v>
      </c>
      <c r="B2641" s="292" t="s">
        <v>39312</v>
      </c>
      <c r="C2641" s="376" t="s">
        <v>39313</v>
      </c>
      <c r="D2641" s="376"/>
      <c r="E2641" s="376"/>
      <c r="F2641" s="377" t="s">
        <v>4</v>
      </c>
      <c r="G2641" s="377"/>
      <c r="H2641" s="293">
        <v>61.8</v>
      </c>
    </row>
    <row r="2642" spans="1:8" ht="20.100000000000001" customHeight="1">
      <c r="A2642" s="291" t="s">
        <v>39314</v>
      </c>
      <c r="B2642" s="292" t="s">
        <v>39315</v>
      </c>
      <c r="C2642" s="376" t="s">
        <v>39316</v>
      </c>
      <c r="D2642" s="376"/>
      <c r="E2642" s="376"/>
      <c r="F2642" s="377" t="s">
        <v>4</v>
      </c>
      <c r="G2642" s="377"/>
      <c r="H2642" s="293">
        <v>63.84</v>
      </c>
    </row>
    <row r="2643" spans="1:8" ht="20.100000000000001" customHeight="1">
      <c r="A2643" s="291" t="s">
        <v>39317</v>
      </c>
      <c r="B2643" s="292" t="s">
        <v>39318</v>
      </c>
      <c r="C2643" s="376" t="s">
        <v>39319</v>
      </c>
      <c r="D2643" s="376"/>
      <c r="E2643" s="376"/>
      <c r="F2643" s="377" t="s">
        <v>4</v>
      </c>
      <c r="G2643" s="377"/>
      <c r="H2643" s="293">
        <v>130.88999999999999</v>
      </c>
    </row>
    <row r="2644" spans="1:8" ht="20.100000000000001" customHeight="1">
      <c r="A2644" s="291" t="s">
        <v>39320</v>
      </c>
      <c r="B2644" s="292" t="s">
        <v>39321</v>
      </c>
      <c r="C2644" s="376" t="s">
        <v>39322</v>
      </c>
      <c r="D2644" s="376"/>
      <c r="E2644" s="376"/>
      <c r="F2644" s="377" t="s">
        <v>4</v>
      </c>
      <c r="G2644" s="377"/>
      <c r="H2644" s="293">
        <v>14.01</v>
      </c>
    </row>
    <row r="2645" spans="1:8" ht="20.100000000000001" customHeight="1">
      <c r="A2645" s="291" t="s">
        <v>39323</v>
      </c>
      <c r="B2645" s="292" t="s">
        <v>39324</v>
      </c>
      <c r="C2645" s="376" t="s">
        <v>39325</v>
      </c>
      <c r="D2645" s="376"/>
      <c r="E2645" s="376"/>
      <c r="F2645" s="377" t="s">
        <v>4</v>
      </c>
      <c r="G2645" s="377"/>
      <c r="H2645" s="293">
        <v>14.98</v>
      </c>
    </row>
    <row r="2646" spans="1:8" ht="20.100000000000001" customHeight="1">
      <c r="A2646" s="291" t="s">
        <v>39326</v>
      </c>
      <c r="B2646" s="292" t="s">
        <v>39327</v>
      </c>
      <c r="C2646" s="376" t="s">
        <v>39328</v>
      </c>
      <c r="D2646" s="376"/>
      <c r="E2646" s="376"/>
      <c r="F2646" s="377" t="s">
        <v>4</v>
      </c>
      <c r="G2646" s="377"/>
      <c r="H2646" s="293">
        <v>23.31</v>
      </c>
    </row>
    <row r="2647" spans="1:8" ht="20.100000000000001" customHeight="1">
      <c r="A2647" s="291" t="s">
        <v>39329</v>
      </c>
      <c r="B2647" s="292" t="s">
        <v>39330</v>
      </c>
      <c r="C2647" s="376" t="s">
        <v>39331</v>
      </c>
      <c r="D2647" s="376"/>
      <c r="E2647" s="376"/>
      <c r="F2647" s="377" t="s">
        <v>4</v>
      </c>
      <c r="G2647" s="377"/>
      <c r="H2647" s="293">
        <v>30.16</v>
      </c>
    </row>
    <row r="2648" spans="1:8" ht="20.100000000000001" customHeight="1">
      <c r="A2648" s="291" t="s">
        <v>39332</v>
      </c>
      <c r="B2648" s="292" t="s">
        <v>39333</v>
      </c>
      <c r="C2648" s="376" t="s">
        <v>39334</v>
      </c>
      <c r="D2648" s="376"/>
      <c r="E2648" s="376"/>
      <c r="F2648" s="377" t="s">
        <v>4</v>
      </c>
      <c r="G2648" s="377"/>
      <c r="H2648" s="293">
        <v>17.059999999999999</v>
      </c>
    </row>
    <row r="2649" spans="1:8" ht="20.100000000000001" customHeight="1">
      <c r="A2649" s="291" t="s">
        <v>39335</v>
      </c>
      <c r="B2649" s="292" t="s">
        <v>39336</v>
      </c>
      <c r="C2649" s="376" t="s">
        <v>39337</v>
      </c>
      <c r="D2649" s="376"/>
      <c r="E2649" s="376"/>
      <c r="F2649" s="377" t="s">
        <v>4</v>
      </c>
      <c r="G2649" s="377"/>
      <c r="H2649" s="293">
        <v>25.68</v>
      </c>
    </row>
    <row r="2650" spans="1:8" ht="20.100000000000001" customHeight="1">
      <c r="A2650" s="291" t="s">
        <v>39338</v>
      </c>
      <c r="B2650" s="292" t="s">
        <v>39339</v>
      </c>
      <c r="C2650" s="376" t="s">
        <v>39340</v>
      </c>
      <c r="D2650" s="376"/>
      <c r="E2650" s="376"/>
      <c r="F2650" s="377" t="s">
        <v>4</v>
      </c>
      <c r="G2650" s="377"/>
      <c r="H2650" s="293">
        <v>31.79</v>
      </c>
    </row>
    <row r="2651" spans="1:8" ht="20.100000000000001" customHeight="1">
      <c r="A2651" s="291" t="s">
        <v>39341</v>
      </c>
      <c r="B2651" s="292" t="s">
        <v>39342</v>
      </c>
      <c r="C2651" s="376" t="s">
        <v>39343</v>
      </c>
      <c r="D2651" s="376"/>
      <c r="E2651" s="376"/>
      <c r="F2651" s="377" t="s">
        <v>4</v>
      </c>
      <c r="G2651" s="377"/>
      <c r="H2651" s="293">
        <v>114.92</v>
      </c>
    </row>
    <row r="2652" spans="1:8" ht="20.100000000000001" customHeight="1">
      <c r="A2652" s="291" t="s">
        <v>39344</v>
      </c>
      <c r="B2652" s="292" t="s">
        <v>39345</v>
      </c>
      <c r="C2652" s="376" t="s">
        <v>39346</v>
      </c>
      <c r="D2652" s="376"/>
      <c r="E2652" s="376"/>
      <c r="F2652" s="377" t="s">
        <v>4</v>
      </c>
      <c r="G2652" s="377"/>
      <c r="H2652" s="293">
        <v>100.58</v>
      </c>
    </row>
    <row r="2653" spans="1:8" ht="20.100000000000001" customHeight="1">
      <c r="A2653" s="291" t="s">
        <v>39347</v>
      </c>
      <c r="B2653" s="292" t="s">
        <v>39348</v>
      </c>
      <c r="C2653" s="376" t="s">
        <v>39349</v>
      </c>
      <c r="D2653" s="376"/>
      <c r="E2653" s="376"/>
      <c r="F2653" s="377" t="s">
        <v>4</v>
      </c>
      <c r="G2653" s="377"/>
      <c r="H2653" s="293">
        <v>12.29</v>
      </c>
    </row>
    <row r="2654" spans="1:8" ht="20.100000000000001" customHeight="1">
      <c r="A2654" s="291" t="s">
        <v>39350</v>
      </c>
      <c r="B2654" s="292" t="s">
        <v>39351</v>
      </c>
      <c r="C2654" s="376" t="s">
        <v>39352</v>
      </c>
      <c r="D2654" s="376"/>
      <c r="E2654" s="376"/>
      <c r="F2654" s="377" t="s">
        <v>4</v>
      </c>
      <c r="G2654" s="377"/>
      <c r="H2654" s="293">
        <v>13.66</v>
      </c>
    </row>
    <row r="2655" spans="1:8" ht="20.100000000000001" customHeight="1">
      <c r="A2655" s="291" t="s">
        <v>39353</v>
      </c>
      <c r="B2655" s="292" t="s">
        <v>39354</v>
      </c>
      <c r="C2655" s="376" t="s">
        <v>39355</v>
      </c>
      <c r="D2655" s="376"/>
      <c r="E2655" s="376"/>
      <c r="F2655" s="377" t="s">
        <v>4</v>
      </c>
      <c r="G2655" s="377"/>
      <c r="H2655" s="293">
        <v>10.43</v>
      </c>
    </row>
    <row r="2656" spans="1:8" ht="20.100000000000001" customHeight="1">
      <c r="A2656" s="291" t="s">
        <v>39356</v>
      </c>
      <c r="B2656" s="292" t="s">
        <v>39357</v>
      </c>
      <c r="C2656" s="376" t="s">
        <v>39358</v>
      </c>
      <c r="D2656" s="376"/>
      <c r="E2656" s="376"/>
      <c r="F2656" s="377" t="s">
        <v>4</v>
      </c>
      <c r="G2656" s="377"/>
      <c r="H2656" s="293">
        <v>17.98</v>
      </c>
    </row>
    <row r="2657" spans="1:8" ht="20.100000000000001" customHeight="1">
      <c r="A2657" s="291" t="s">
        <v>39359</v>
      </c>
      <c r="B2657" s="292" t="s">
        <v>39360</v>
      </c>
      <c r="C2657" s="376" t="s">
        <v>39361</v>
      </c>
      <c r="D2657" s="376"/>
      <c r="E2657" s="376"/>
      <c r="F2657" s="377" t="s">
        <v>4</v>
      </c>
      <c r="G2657" s="377"/>
      <c r="H2657" s="293">
        <v>12.32</v>
      </c>
    </row>
    <row r="2658" spans="1:8" ht="20.100000000000001" customHeight="1">
      <c r="A2658" s="291" t="s">
        <v>39362</v>
      </c>
      <c r="B2658" s="292" t="s">
        <v>39363</v>
      </c>
      <c r="C2658" s="376" t="s">
        <v>39364</v>
      </c>
      <c r="D2658" s="376"/>
      <c r="E2658" s="376"/>
      <c r="F2658" s="377" t="s">
        <v>4</v>
      </c>
      <c r="G2658" s="377"/>
      <c r="H2658" s="293">
        <v>13.1</v>
      </c>
    </row>
    <row r="2659" spans="1:8" ht="20.100000000000001" customHeight="1">
      <c r="A2659" s="291" t="s">
        <v>39365</v>
      </c>
      <c r="B2659" s="292" t="s">
        <v>39366</v>
      </c>
      <c r="C2659" s="376" t="s">
        <v>39367</v>
      </c>
      <c r="D2659" s="376"/>
      <c r="E2659" s="376"/>
      <c r="F2659" s="377" t="s">
        <v>4</v>
      </c>
      <c r="G2659" s="377"/>
      <c r="H2659" s="293">
        <v>12.72</v>
      </c>
    </row>
    <row r="2660" spans="1:8" ht="20.100000000000001" customHeight="1">
      <c r="A2660" s="291" t="s">
        <v>39368</v>
      </c>
      <c r="B2660" s="292" t="s">
        <v>39369</v>
      </c>
      <c r="C2660" s="376" t="s">
        <v>39370</v>
      </c>
      <c r="D2660" s="376"/>
      <c r="E2660" s="376"/>
      <c r="F2660" s="377" t="s">
        <v>4</v>
      </c>
      <c r="G2660" s="377"/>
      <c r="H2660" s="293">
        <v>18.61</v>
      </c>
    </row>
    <row r="2661" spans="1:8" ht="20.100000000000001" customHeight="1">
      <c r="A2661" s="291" t="s">
        <v>39371</v>
      </c>
      <c r="B2661" s="292" t="s">
        <v>39372</v>
      </c>
      <c r="C2661" s="376" t="s">
        <v>39373</v>
      </c>
      <c r="D2661" s="376"/>
      <c r="E2661" s="376"/>
      <c r="F2661" s="377" t="s">
        <v>4</v>
      </c>
      <c r="G2661" s="377"/>
      <c r="H2661" s="293">
        <v>9.73</v>
      </c>
    </row>
    <row r="2662" spans="1:8" ht="20.100000000000001" customHeight="1">
      <c r="A2662" s="291" t="s">
        <v>39374</v>
      </c>
      <c r="B2662" s="292" t="s">
        <v>39375</v>
      </c>
      <c r="C2662" s="376" t="s">
        <v>39376</v>
      </c>
      <c r="D2662" s="376"/>
      <c r="E2662" s="376"/>
      <c r="F2662" s="377" t="s">
        <v>4</v>
      </c>
      <c r="G2662" s="377"/>
      <c r="H2662" s="293">
        <v>11.25</v>
      </c>
    </row>
    <row r="2663" spans="1:8" ht="20.100000000000001" customHeight="1">
      <c r="A2663" s="291" t="s">
        <v>39377</v>
      </c>
      <c r="B2663" s="292" t="s">
        <v>39378</v>
      </c>
      <c r="C2663" s="376" t="s">
        <v>39379</v>
      </c>
      <c r="D2663" s="376"/>
      <c r="E2663" s="376"/>
      <c r="F2663" s="377" t="s">
        <v>4</v>
      </c>
      <c r="G2663" s="377"/>
      <c r="H2663" s="293">
        <v>15.83</v>
      </c>
    </row>
    <row r="2664" spans="1:8" ht="20.100000000000001" customHeight="1">
      <c r="A2664" s="291" t="s">
        <v>39380</v>
      </c>
      <c r="B2664" s="292" t="s">
        <v>39381</v>
      </c>
      <c r="C2664" s="376" t="s">
        <v>39382</v>
      </c>
      <c r="D2664" s="376"/>
      <c r="E2664" s="376"/>
      <c r="F2664" s="377" t="s">
        <v>4</v>
      </c>
      <c r="G2664" s="377"/>
      <c r="H2664" s="293">
        <v>16.13</v>
      </c>
    </row>
    <row r="2665" spans="1:8" ht="20.100000000000001" customHeight="1">
      <c r="A2665" s="291" t="s">
        <v>39383</v>
      </c>
      <c r="B2665" s="292" t="s">
        <v>39384</v>
      </c>
      <c r="C2665" s="376" t="s">
        <v>39385</v>
      </c>
      <c r="D2665" s="376"/>
      <c r="E2665" s="376"/>
      <c r="F2665" s="377" t="s">
        <v>4</v>
      </c>
      <c r="G2665" s="377"/>
      <c r="H2665" s="293">
        <v>17.920000000000002</v>
      </c>
    </row>
    <row r="2666" spans="1:8" ht="20.100000000000001" customHeight="1">
      <c r="A2666" s="291" t="s">
        <v>39386</v>
      </c>
      <c r="B2666" s="292" t="s">
        <v>39387</v>
      </c>
      <c r="C2666" s="376" t="s">
        <v>39388</v>
      </c>
      <c r="D2666" s="376"/>
      <c r="E2666" s="376"/>
      <c r="F2666" s="377" t="s">
        <v>4</v>
      </c>
      <c r="G2666" s="377"/>
      <c r="H2666" s="293">
        <v>23.96</v>
      </c>
    </row>
    <row r="2667" spans="1:8" ht="20.100000000000001" customHeight="1">
      <c r="A2667" s="291" t="s">
        <v>39389</v>
      </c>
      <c r="B2667" s="292" t="s">
        <v>39390</v>
      </c>
      <c r="C2667" s="376" t="s">
        <v>39391</v>
      </c>
      <c r="D2667" s="376"/>
      <c r="E2667" s="376"/>
      <c r="F2667" s="377" t="s">
        <v>4</v>
      </c>
      <c r="G2667" s="377"/>
      <c r="H2667" s="293">
        <v>27.85</v>
      </c>
    </row>
    <row r="2668" spans="1:8" ht="20.100000000000001" customHeight="1">
      <c r="A2668" s="291" t="s">
        <v>39392</v>
      </c>
      <c r="B2668" s="292" t="s">
        <v>39393</v>
      </c>
      <c r="C2668" s="376" t="s">
        <v>39394</v>
      </c>
      <c r="D2668" s="376"/>
      <c r="E2668" s="376"/>
      <c r="F2668" s="377" t="s">
        <v>4</v>
      </c>
      <c r="G2668" s="377"/>
      <c r="H2668" s="293">
        <v>7.75</v>
      </c>
    </row>
    <row r="2669" spans="1:8" ht="20.100000000000001" customHeight="1">
      <c r="A2669" s="291" t="s">
        <v>39395</v>
      </c>
      <c r="B2669" s="292" t="s">
        <v>39396</v>
      </c>
      <c r="C2669" s="376" t="s">
        <v>39397</v>
      </c>
      <c r="D2669" s="376"/>
      <c r="E2669" s="376"/>
      <c r="F2669" s="377" t="s">
        <v>4</v>
      </c>
      <c r="G2669" s="377"/>
      <c r="H2669" s="293">
        <v>11.41</v>
      </c>
    </row>
    <row r="2670" spans="1:8" ht="20.100000000000001" customHeight="1">
      <c r="A2670" s="291" t="s">
        <v>39398</v>
      </c>
      <c r="B2670" s="292" t="s">
        <v>39399</v>
      </c>
      <c r="C2670" s="376" t="s">
        <v>39400</v>
      </c>
      <c r="D2670" s="376"/>
      <c r="E2670" s="376"/>
      <c r="F2670" s="377" t="s">
        <v>4</v>
      </c>
      <c r="G2670" s="377"/>
      <c r="H2670" s="293">
        <v>13.79</v>
      </c>
    </row>
    <row r="2671" spans="1:8" ht="20.100000000000001" customHeight="1">
      <c r="A2671" s="291" t="s">
        <v>39401</v>
      </c>
      <c r="B2671" s="292" t="s">
        <v>39402</v>
      </c>
      <c r="C2671" s="376" t="s">
        <v>39403</v>
      </c>
      <c r="D2671" s="376"/>
      <c r="E2671" s="376"/>
      <c r="F2671" s="377" t="s">
        <v>4</v>
      </c>
      <c r="G2671" s="377"/>
      <c r="H2671" s="293">
        <v>25.19</v>
      </c>
    </row>
    <row r="2672" spans="1:8" ht="20.100000000000001" customHeight="1">
      <c r="A2672" s="291" t="s">
        <v>39404</v>
      </c>
      <c r="B2672" s="292" t="s">
        <v>39405</v>
      </c>
      <c r="C2672" s="376" t="s">
        <v>39406</v>
      </c>
      <c r="D2672" s="376"/>
      <c r="E2672" s="376"/>
      <c r="F2672" s="377" t="s">
        <v>4</v>
      </c>
      <c r="G2672" s="377"/>
      <c r="H2672" s="293">
        <v>36.47</v>
      </c>
    </row>
    <row r="2673" spans="1:8" ht="20.100000000000001" customHeight="1">
      <c r="A2673" s="291" t="s">
        <v>39407</v>
      </c>
      <c r="B2673" s="292" t="s">
        <v>39408</v>
      </c>
      <c r="C2673" s="376" t="s">
        <v>39409</v>
      </c>
      <c r="D2673" s="376"/>
      <c r="E2673" s="376"/>
      <c r="F2673" s="377" t="s">
        <v>4</v>
      </c>
      <c r="G2673" s="377"/>
      <c r="H2673" s="293">
        <v>43.17</v>
      </c>
    </row>
    <row r="2674" spans="1:8" ht="20.100000000000001" customHeight="1">
      <c r="A2674" s="291" t="s">
        <v>39410</v>
      </c>
      <c r="B2674" s="292" t="s">
        <v>39411</v>
      </c>
      <c r="C2674" s="376" t="s">
        <v>39412</v>
      </c>
      <c r="D2674" s="376"/>
      <c r="E2674" s="376"/>
      <c r="F2674" s="377" t="s">
        <v>4</v>
      </c>
      <c r="G2674" s="377"/>
      <c r="H2674" s="293">
        <v>29.29</v>
      </c>
    </row>
    <row r="2675" spans="1:8" ht="20.100000000000001" customHeight="1">
      <c r="A2675" s="291" t="s">
        <v>39413</v>
      </c>
      <c r="B2675" s="292" t="s">
        <v>39414</v>
      </c>
      <c r="C2675" s="376" t="s">
        <v>39415</v>
      </c>
      <c r="D2675" s="376"/>
      <c r="E2675" s="376"/>
      <c r="F2675" s="377" t="s">
        <v>4</v>
      </c>
      <c r="G2675" s="377"/>
      <c r="H2675" s="293">
        <v>33.119999999999997</v>
      </c>
    </row>
    <row r="2676" spans="1:8" ht="20.100000000000001" customHeight="1">
      <c r="A2676" s="291" t="s">
        <v>39416</v>
      </c>
      <c r="B2676" s="292" t="s">
        <v>39417</v>
      </c>
      <c r="C2676" s="376" t="s">
        <v>39418</v>
      </c>
      <c r="D2676" s="376"/>
      <c r="E2676" s="376"/>
      <c r="F2676" s="377" t="s">
        <v>4</v>
      </c>
      <c r="G2676" s="377"/>
      <c r="H2676" s="293">
        <v>41.21</v>
      </c>
    </row>
    <row r="2677" spans="1:8" ht="20.100000000000001" customHeight="1">
      <c r="A2677" s="291" t="s">
        <v>39419</v>
      </c>
      <c r="B2677" s="292" t="s">
        <v>39420</v>
      </c>
      <c r="C2677" s="376" t="s">
        <v>39421</v>
      </c>
      <c r="D2677" s="376"/>
      <c r="E2677" s="376"/>
      <c r="F2677" s="377" t="s">
        <v>4</v>
      </c>
      <c r="G2677" s="377"/>
      <c r="H2677" s="293">
        <v>47.23</v>
      </c>
    </row>
    <row r="2678" spans="1:8" ht="20.100000000000001" customHeight="1">
      <c r="A2678" s="291" t="s">
        <v>39422</v>
      </c>
      <c r="B2678" s="292" t="s">
        <v>39423</v>
      </c>
      <c r="C2678" s="376" t="s">
        <v>39424</v>
      </c>
      <c r="D2678" s="376"/>
      <c r="E2678" s="376"/>
      <c r="F2678" s="377" t="s">
        <v>4</v>
      </c>
      <c r="G2678" s="377"/>
      <c r="H2678" s="293">
        <v>95.35</v>
      </c>
    </row>
    <row r="2679" spans="1:8" ht="20.100000000000001" customHeight="1">
      <c r="A2679" s="291" t="s">
        <v>39425</v>
      </c>
      <c r="B2679" s="292" t="s">
        <v>39426</v>
      </c>
      <c r="C2679" s="376" t="s">
        <v>39427</v>
      </c>
      <c r="D2679" s="376"/>
      <c r="E2679" s="376"/>
      <c r="F2679" s="377" t="s">
        <v>4</v>
      </c>
      <c r="G2679" s="377"/>
      <c r="H2679" s="293">
        <v>37.24</v>
      </c>
    </row>
    <row r="2680" spans="1:8" ht="20.100000000000001" customHeight="1">
      <c r="A2680" s="291" t="s">
        <v>39428</v>
      </c>
      <c r="B2680" s="292" t="s">
        <v>39429</v>
      </c>
      <c r="C2680" s="376" t="s">
        <v>39430</v>
      </c>
      <c r="D2680" s="376"/>
      <c r="E2680" s="376"/>
      <c r="F2680" s="377" t="s">
        <v>4</v>
      </c>
      <c r="G2680" s="377"/>
      <c r="H2680" s="293">
        <v>43.57</v>
      </c>
    </row>
    <row r="2681" spans="1:8" ht="20.100000000000001" customHeight="1">
      <c r="A2681" s="291" t="s">
        <v>39431</v>
      </c>
      <c r="B2681" s="292" t="s">
        <v>39432</v>
      </c>
      <c r="C2681" s="376" t="s">
        <v>39433</v>
      </c>
      <c r="D2681" s="376"/>
      <c r="E2681" s="376"/>
      <c r="F2681" s="377" t="s">
        <v>4</v>
      </c>
      <c r="G2681" s="377"/>
      <c r="H2681" s="293">
        <v>80.52</v>
      </c>
    </row>
    <row r="2682" spans="1:8" ht="20.100000000000001" customHeight="1">
      <c r="A2682" s="291" t="s">
        <v>39434</v>
      </c>
      <c r="B2682" s="292" t="s">
        <v>39435</v>
      </c>
      <c r="C2682" s="376" t="s">
        <v>39436</v>
      </c>
      <c r="D2682" s="376"/>
      <c r="E2682" s="376"/>
      <c r="F2682" s="377" t="s">
        <v>4</v>
      </c>
      <c r="G2682" s="377"/>
      <c r="H2682" s="293">
        <v>34.119999999999997</v>
      </c>
    </row>
    <row r="2683" spans="1:8" ht="20.100000000000001" customHeight="1">
      <c r="A2683" s="291" t="s">
        <v>39437</v>
      </c>
      <c r="B2683" s="292" t="s">
        <v>39438</v>
      </c>
      <c r="C2683" s="376" t="s">
        <v>39439</v>
      </c>
      <c r="D2683" s="376"/>
      <c r="E2683" s="376"/>
      <c r="F2683" s="377" t="s">
        <v>4</v>
      </c>
      <c r="G2683" s="377"/>
      <c r="H2683" s="293">
        <v>40.69</v>
      </c>
    </row>
    <row r="2684" spans="1:8" ht="20.100000000000001" customHeight="1">
      <c r="A2684" s="291" t="s">
        <v>39440</v>
      </c>
      <c r="B2684" s="292" t="s">
        <v>39441</v>
      </c>
      <c r="C2684" s="376" t="s">
        <v>39442</v>
      </c>
      <c r="D2684" s="376"/>
      <c r="E2684" s="376"/>
      <c r="F2684" s="377" t="s">
        <v>4</v>
      </c>
      <c r="G2684" s="377"/>
      <c r="H2684" s="293">
        <v>41.62</v>
      </c>
    </row>
    <row r="2685" spans="1:8" ht="20.100000000000001" customHeight="1">
      <c r="A2685" s="291" t="s">
        <v>39443</v>
      </c>
      <c r="B2685" s="292" t="s">
        <v>39444</v>
      </c>
      <c r="C2685" s="376" t="s">
        <v>39445</v>
      </c>
      <c r="D2685" s="376"/>
      <c r="E2685" s="376"/>
      <c r="F2685" s="377" t="s">
        <v>4</v>
      </c>
      <c r="G2685" s="377"/>
      <c r="H2685" s="293">
        <v>63.99</v>
      </c>
    </row>
    <row r="2686" spans="1:8" ht="20.100000000000001" customHeight="1">
      <c r="A2686" s="291" t="s">
        <v>39446</v>
      </c>
      <c r="B2686" s="292" t="s">
        <v>39447</v>
      </c>
      <c r="C2686" s="376" t="s">
        <v>39448</v>
      </c>
      <c r="D2686" s="376"/>
      <c r="E2686" s="376"/>
      <c r="F2686" s="377" t="s">
        <v>4</v>
      </c>
      <c r="G2686" s="377"/>
      <c r="H2686" s="293">
        <v>36.93</v>
      </c>
    </row>
    <row r="2687" spans="1:8" ht="20.100000000000001" customHeight="1">
      <c r="A2687" s="291" t="s">
        <v>39449</v>
      </c>
      <c r="B2687" s="292" t="s">
        <v>39450</v>
      </c>
      <c r="C2687" s="376" t="s">
        <v>39451</v>
      </c>
      <c r="D2687" s="376"/>
      <c r="E2687" s="376"/>
      <c r="F2687" s="377" t="s">
        <v>4</v>
      </c>
      <c r="G2687" s="377"/>
      <c r="H2687" s="293">
        <v>59.02</v>
      </c>
    </row>
    <row r="2688" spans="1:8" ht="20.100000000000001" customHeight="1">
      <c r="A2688" s="291" t="s">
        <v>39452</v>
      </c>
      <c r="B2688" s="292" t="s">
        <v>39453</v>
      </c>
      <c r="C2688" s="376" t="s">
        <v>39454</v>
      </c>
      <c r="D2688" s="376"/>
      <c r="E2688" s="376"/>
      <c r="F2688" s="377" t="s">
        <v>4</v>
      </c>
      <c r="G2688" s="377"/>
      <c r="H2688" s="293">
        <v>5.96</v>
      </c>
    </row>
    <row r="2689" spans="1:8" ht="20.100000000000001" customHeight="1">
      <c r="A2689" s="291" t="s">
        <v>39455</v>
      </c>
      <c r="B2689" s="292" t="s">
        <v>39456</v>
      </c>
      <c r="C2689" s="376" t="s">
        <v>39457</v>
      </c>
      <c r="D2689" s="376"/>
      <c r="E2689" s="376"/>
      <c r="F2689" s="377" t="s">
        <v>4</v>
      </c>
      <c r="G2689" s="377"/>
      <c r="H2689" s="293">
        <v>6.63</v>
      </c>
    </row>
    <row r="2690" spans="1:8" ht="20.100000000000001" customHeight="1">
      <c r="A2690" s="291" t="s">
        <v>39458</v>
      </c>
      <c r="B2690" s="292" t="s">
        <v>39459</v>
      </c>
      <c r="C2690" s="376" t="s">
        <v>39460</v>
      </c>
      <c r="D2690" s="376"/>
      <c r="E2690" s="376"/>
      <c r="F2690" s="377" t="s">
        <v>4</v>
      </c>
      <c r="G2690" s="377"/>
      <c r="H2690" s="293">
        <v>7.93</v>
      </c>
    </row>
    <row r="2691" spans="1:8" ht="20.100000000000001" customHeight="1">
      <c r="A2691" s="291" t="s">
        <v>39461</v>
      </c>
      <c r="B2691" s="292" t="s">
        <v>39462</v>
      </c>
      <c r="C2691" s="376" t="s">
        <v>39463</v>
      </c>
      <c r="D2691" s="376"/>
      <c r="E2691" s="376"/>
      <c r="F2691" s="377" t="s">
        <v>4</v>
      </c>
      <c r="G2691" s="377"/>
      <c r="H2691" s="293">
        <v>12.77</v>
      </c>
    </row>
    <row r="2692" spans="1:8" ht="20.100000000000001" customHeight="1">
      <c r="A2692" s="291" t="s">
        <v>39464</v>
      </c>
      <c r="B2692" s="292" t="s">
        <v>39465</v>
      </c>
      <c r="C2692" s="376" t="s">
        <v>39466</v>
      </c>
      <c r="D2692" s="376"/>
      <c r="E2692" s="376"/>
      <c r="F2692" s="377" t="s">
        <v>4</v>
      </c>
      <c r="G2692" s="377"/>
      <c r="H2692" s="293">
        <v>13.37</v>
      </c>
    </row>
    <row r="2693" spans="1:8" ht="20.100000000000001" customHeight="1">
      <c r="A2693" s="291" t="s">
        <v>39467</v>
      </c>
      <c r="B2693" s="292" t="s">
        <v>39468</v>
      </c>
      <c r="C2693" s="376" t="s">
        <v>39469</v>
      </c>
      <c r="D2693" s="376"/>
      <c r="E2693" s="376"/>
      <c r="F2693" s="377" t="s">
        <v>4</v>
      </c>
      <c r="G2693" s="377"/>
      <c r="H2693" s="293">
        <v>19.46</v>
      </c>
    </row>
    <row r="2694" spans="1:8" ht="20.100000000000001" customHeight="1">
      <c r="A2694" s="291" t="s">
        <v>39470</v>
      </c>
      <c r="B2694" s="292" t="s">
        <v>39471</v>
      </c>
      <c r="C2694" s="376" t="s">
        <v>39472</v>
      </c>
      <c r="D2694" s="376"/>
      <c r="E2694" s="376"/>
      <c r="F2694" s="377" t="s">
        <v>4</v>
      </c>
      <c r="G2694" s="377"/>
      <c r="H2694" s="293">
        <v>28.43</v>
      </c>
    </row>
    <row r="2695" spans="1:8" ht="20.100000000000001" customHeight="1">
      <c r="A2695" s="291" t="s">
        <v>39473</v>
      </c>
      <c r="B2695" s="292" t="s">
        <v>39474</v>
      </c>
      <c r="C2695" s="376" t="s">
        <v>39475</v>
      </c>
      <c r="D2695" s="376"/>
      <c r="E2695" s="376"/>
      <c r="F2695" s="377" t="s">
        <v>4</v>
      </c>
      <c r="G2695" s="377"/>
      <c r="H2695" s="293">
        <v>36.700000000000003</v>
      </c>
    </row>
    <row r="2696" spans="1:8" ht="20.100000000000001" customHeight="1">
      <c r="A2696" s="291" t="s">
        <v>39476</v>
      </c>
      <c r="B2696" s="292" t="s">
        <v>39477</v>
      </c>
      <c r="C2696" s="376" t="s">
        <v>39478</v>
      </c>
      <c r="D2696" s="376"/>
      <c r="E2696" s="376"/>
      <c r="F2696" s="377" t="s">
        <v>4</v>
      </c>
      <c r="G2696" s="377"/>
      <c r="H2696" s="293">
        <v>50.37</v>
      </c>
    </row>
    <row r="2697" spans="1:8" ht="20.100000000000001" customHeight="1">
      <c r="A2697" s="291" t="s">
        <v>39479</v>
      </c>
      <c r="B2697" s="292" t="s">
        <v>39480</v>
      </c>
      <c r="C2697" s="376" t="s">
        <v>39481</v>
      </c>
      <c r="D2697" s="376"/>
      <c r="E2697" s="376"/>
      <c r="F2697" s="377" t="s">
        <v>4</v>
      </c>
      <c r="G2697" s="377"/>
      <c r="H2697" s="293">
        <v>8.11</v>
      </c>
    </row>
    <row r="2698" spans="1:8" ht="20.100000000000001" customHeight="1">
      <c r="A2698" s="291" t="s">
        <v>39482</v>
      </c>
      <c r="B2698" s="292" t="s">
        <v>39483</v>
      </c>
      <c r="C2698" s="376" t="s">
        <v>39484</v>
      </c>
      <c r="D2698" s="376"/>
      <c r="E2698" s="376"/>
      <c r="F2698" s="377" t="s">
        <v>4</v>
      </c>
      <c r="G2698" s="377"/>
      <c r="H2698" s="293">
        <v>9.5299999999999994</v>
      </c>
    </row>
    <row r="2699" spans="1:8" ht="20.100000000000001" customHeight="1">
      <c r="A2699" s="291" t="s">
        <v>39485</v>
      </c>
      <c r="B2699" s="292" t="s">
        <v>39486</v>
      </c>
      <c r="C2699" s="376" t="s">
        <v>39487</v>
      </c>
      <c r="D2699" s="376"/>
      <c r="E2699" s="376"/>
      <c r="F2699" s="377" t="s">
        <v>4</v>
      </c>
      <c r="G2699" s="377"/>
      <c r="H2699" s="293">
        <v>4.5999999999999996</v>
      </c>
    </row>
    <row r="2700" spans="1:8" ht="20.100000000000001" customHeight="1">
      <c r="A2700" s="291" t="s">
        <v>39488</v>
      </c>
      <c r="B2700" s="292" t="s">
        <v>39489</v>
      </c>
      <c r="C2700" s="376" t="s">
        <v>39490</v>
      </c>
      <c r="D2700" s="376"/>
      <c r="E2700" s="376"/>
      <c r="F2700" s="377" t="s">
        <v>4</v>
      </c>
      <c r="G2700" s="377"/>
      <c r="H2700" s="293">
        <v>4.8899999999999997</v>
      </c>
    </row>
    <row r="2701" spans="1:8" ht="20.100000000000001" customHeight="1">
      <c r="A2701" s="291" t="s">
        <v>39491</v>
      </c>
      <c r="B2701" s="292" t="s">
        <v>39492</v>
      </c>
      <c r="C2701" s="376" t="s">
        <v>39493</v>
      </c>
      <c r="D2701" s="376"/>
      <c r="E2701" s="376"/>
      <c r="F2701" s="377" t="s">
        <v>4</v>
      </c>
      <c r="G2701" s="377"/>
      <c r="H2701" s="293">
        <v>6.02</v>
      </c>
    </row>
    <row r="2702" spans="1:8" ht="20.100000000000001" customHeight="1">
      <c r="A2702" s="291" t="s">
        <v>39494</v>
      </c>
      <c r="B2702" s="292" t="s">
        <v>39495</v>
      </c>
      <c r="C2702" s="376" t="s">
        <v>39496</v>
      </c>
      <c r="D2702" s="376"/>
      <c r="E2702" s="376"/>
      <c r="F2702" s="377" t="s">
        <v>4</v>
      </c>
      <c r="G2702" s="377"/>
      <c r="H2702" s="293">
        <v>9.94</v>
      </c>
    </row>
    <row r="2703" spans="1:8" ht="20.100000000000001" customHeight="1">
      <c r="A2703" s="291" t="s">
        <v>39497</v>
      </c>
      <c r="B2703" s="292" t="s">
        <v>39498</v>
      </c>
      <c r="C2703" s="376" t="s">
        <v>39499</v>
      </c>
      <c r="D2703" s="376"/>
      <c r="E2703" s="376"/>
      <c r="F2703" s="377" t="s">
        <v>4</v>
      </c>
      <c r="G2703" s="377"/>
      <c r="H2703" s="293">
        <v>11.03</v>
      </c>
    </row>
    <row r="2704" spans="1:8" ht="20.100000000000001" customHeight="1">
      <c r="A2704" s="291" t="s">
        <v>39500</v>
      </c>
      <c r="B2704" s="292" t="s">
        <v>39501</v>
      </c>
      <c r="C2704" s="376" t="s">
        <v>39502</v>
      </c>
      <c r="D2704" s="376"/>
      <c r="E2704" s="376"/>
      <c r="F2704" s="377" t="s">
        <v>4</v>
      </c>
      <c r="G2704" s="377"/>
      <c r="H2704" s="293">
        <v>17.510000000000002</v>
      </c>
    </row>
    <row r="2705" spans="1:8" ht="20.100000000000001" customHeight="1">
      <c r="A2705" s="291" t="s">
        <v>39503</v>
      </c>
      <c r="B2705" s="292" t="s">
        <v>39504</v>
      </c>
      <c r="C2705" s="376" t="s">
        <v>39505</v>
      </c>
      <c r="D2705" s="376"/>
      <c r="E2705" s="376"/>
      <c r="F2705" s="377" t="s">
        <v>4</v>
      </c>
      <c r="G2705" s="377"/>
      <c r="H2705" s="293">
        <v>28</v>
      </c>
    </row>
    <row r="2706" spans="1:8" ht="20.100000000000001" customHeight="1">
      <c r="A2706" s="291" t="s">
        <v>39506</v>
      </c>
      <c r="B2706" s="292" t="s">
        <v>39507</v>
      </c>
      <c r="C2706" s="376" t="s">
        <v>39508</v>
      </c>
      <c r="D2706" s="376"/>
      <c r="E2706" s="376"/>
      <c r="F2706" s="377" t="s">
        <v>4</v>
      </c>
      <c r="G2706" s="377"/>
      <c r="H2706" s="293">
        <v>50.2</v>
      </c>
    </row>
    <row r="2707" spans="1:8" ht="20.100000000000001" customHeight="1">
      <c r="A2707" s="291" t="s">
        <v>39509</v>
      </c>
      <c r="B2707" s="292" t="s">
        <v>39510</v>
      </c>
      <c r="C2707" s="376" t="s">
        <v>39511</v>
      </c>
      <c r="D2707" s="376"/>
      <c r="E2707" s="376"/>
      <c r="F2707" s="377" t="s">
        <v>4</v>
      </c>
      <c r="G2707" s="377"/>
      <c r="H2707" s="293">
        <v>53.95</v>
      </c>
    </row>
    <row r="2708" spans="1:8" ht="20.100000000000001" customHeight="1">
      <c r="A2708" s="291" t="s">
        <v>39512</v>
      </c>
      <c r="B2708" s="292" t="s">
        <v>39513</v>
      </c>
      <c r="C2708" s="376" t="s">
        <v>39514</v>
      </c>
      <c r="D2708" s="376"/>
      <c r="E2708" s="376"/>
      <c r="F2708" s="377" t="s">
        <v>4</v>
      </c>
      <c r="G2708" s="377"/>
      <c r="H2708" s="293">
        <v>7.56</v>
      </c>
    </row>
    <row r="2709" spans="1:8" ht="20.100000000000001" customHeight="1">
      <c r="A2709" s="291" t="s">
        <v>39515</v>
      </c>
      <c r="B2709" s="292" t="s">
        <v>39516</v>
      </c>
      <c r="C2709" s="376" t="s">
        <v>39517</v>
      </c>
      <c r="D2709" s="376"/>
      <c r="E2709" s="376"/>
      <c r="F2709" s="377" t="s">
        <v>4</v>
      </c>
      <c r="G2709" s="377"/>
      <c r="H2709" s="293">
        <v>7.95</v>
      </c>
    </row>
    <row r="2710" spans="1:8" ht="20.100000000000001" customHeight="1">
      <c r="A2710" s="291" t="s">
        <v>39518</v>
      </c>
      <c r="B2710" s="292" t="s">
        <v>39519</v>
      </c>
      <c r="C2710" s="376" t="s">
        <v>39520</v>
      </c>
      <c r="D2710" s="376"/>
      <c r="E2710" s="376"/>
      <c r="F2710" s="377" t="s">
        <v>4</v>
      </c>
      <c r="G2710" s="377"/>
      <c r="H2710" s="293">
        <v>7.89</v>
      </c>
    </row>
    <row r="2711" spans="1:8" ht="20.100000000000001" customHeight="1">
      <c r="A2711" s="291" t="s">
        <v>39521</v>
      </c>
      <c r="B2711" s="292" t="s">
        <v>39522</v>
      </c>
      <c r="C2711" s="376" t="s">
        <v>39523</v>
      </c>
      <c r="D2711" s="376"/>
      <c r="E2711" s="376"/>
      <c r="F2711" s="377" t="s">
        <v>4</v>
      </c>
      <c r="G2711" s="377"/>
      <c r="H2711" s="293">
        <v>11.02</v>
      </c>
    </row>
    <row r="2712" spans="1:8" ht="20.100000000000001" customHeight="1">
      <c r="A2712" s="291" t="s">
        <v>39524</v>
      </c>
      <c r="B2712" s="292" t="s">
        <v>39525</v>
      </c>
      <c r="C2712" s="376" t="s">
        <v>39526</v>
      </c>
      <c r="D2712" s="376"/>
      <c r="E2712" s="376"/>
      <c r="F2712" s="377" t="s">
        <v>4</v>
      </c>
      <c r="G2712" s="377"/>
      <c r="H2712" s="293">
        <v>20.52</v>
      </c>
    </row>
    <row r="2713" spans="1:8" ht="20.100000000000001" customHeight="1">
      <c r="A2713" s="291" t="s">
        <v>39527</v>
      </c>
      <c r="B2713" s="292" t="s">
        <v>39528</v>
      </c>
      <c r="C2713" s="376" t="s">
        <v>39529</v>
      </c>
      <c r="D2713" s="376"/>
      <c r="E2713" s="376"/>
      <c r="F2713" s="377" t="s">
        <v>4</v>
      </c>
      <c r="G2713" s="377"/>
      <c r="H2713" s="293">
        <v>31.08</v>
      </c>
    </row>
    <row r="2714" spans="1:8" ht="20.100000000000001" customHeight="1">
      <c r="A2714" s="291" t="s">
        <v>39530</v>
      </c>
      <c r="B2714" s="292" t="s">
        <v>39531</v>
      </c>
      <c r="C2714" s="376" t="s">
        <v>39532</v>
      </c>
      <c r="D2714" s="376"/>
      <c r="E2714" s="376"/>
      <c r="F2714" s="377" t="s">
        <v>4</v>
      </c>
      <c r="G2714" s="377"/>
      <c r="H2714" s="293">
        <v>7.4</v>
      </c>
    </row>
    <row r="2715" spans="1:8" ht="20.100000000000001" customHeight="1">
      <c r="A2715" s="291" t="s">
        <v>39533</v>
      </c>
      <c r="B2715" s="292" t="s">
        <v>39534</v>
      </c>
      <c r="C2715" s="376" t="s">
        <v>39535</v>
      </c>
      <c r="D2715" s="376"/>
      <c r="E2715" s="376"/>
      <c r="F2715" s="377" t="s">
        <v>4</v>
      </c>
      <c r="G2715" s="377"/>
      <c r="H2715" s="293">
        <v>8.2799999999999994</v>
      </c>
    </row>
    <row r="2716" spans="1:8" ht="20.100000000000001" customHeight="1">
      <c r="A2716" s="291" t="s">
        <v>39536</v>
      </c>
      <c r="B2716" s="292" t="s">
        <v>39537</v>
      </c>
      <c r="C2716" s="376" t="s">
        <v>39538</v>
      </c>
      <c r="D2716" s="376"/>
      <c r="E2716" s="376"/>
      <c r="F2716" s="377" t="s">
        <v>4</v>
      </c>
      <c r="G2716" s="377"/>
      <c r="H2716" s="293">
        <v>8.4499999999999993</v>
      </c>
    </row>
    <row r="2717" spans="1:8" ht="20.100000000000001" customHeight="1">
      <c r="A2717" s="291" t="s">
        <v>39539</v>
      </c>
      <c r="B2717" s="292" t="s">
        <v>39540</v>
      </c>
      <c r="C2717" s="376" t="s">
        <v>39541</v>
      </c>
      <c r="D2717" s="376"/>
      <c r="E2717" s="376"/>
      <c r="F2717" s="377" t="s">
        <v>4</v>
      </c>
      <c r="G2717" s="377"/>
      <c r="H2717" s="293">
        <v>5.21</v>
      </c>
    </row>
    <row r="2718" spans="1:8" ht="20.100000000000001" customHeight="1">
      <c r="A2718" s="291" t="s">
        <v>39542</v>
      </c>
      <c r="B2718" s="292" t="s">
        <v>39543</v>
      </c>
      <c r="C2718" s="376" t="s">
        <v>39544</v>
      </c>
      <c r="D2718" s="376"/>
      <c r="E2718" s="376"/>
      <c r="F2718" s="377" t="s">
        <v>4</v>
      </c>
      <c r="G2718" s="377"/>
      <c r="H2718" s="293">
        <v>7.33</v>
      </c>
    </row>
    <row r="2719" spans="1:8" ht="20.100000000000001" customHeight="1">
      <c r="A2719" s="291" t="s">
        <v>39545</v>
      </c>
      <c r="B2719" s="292" t="s">
        <v>39546</v>
      </c>
      <c r="C2719" s="376" t="s">
        <v>39547</v>
      </c>
      <c r="D2719" s="376"/>
      <c r="E2719" s="376"/>
      <c r="F2719" s="377" t="s">
        <v>4</v>
      </c>
      <c r="G2719" s="377"/>
      <c r="H2719" s="293">
        <v>13.72</v>
      </c>
    </row>
    <row r="2720" spans="1:8" ht="20.100000000000001" customHeight="1">
      <c r="A2720" s="291" t="s">
        <v>39548</v>
      </c>
      <c r="B2720" s="292" t="s">
        <v>39549</v>
      </c>
      <c r="C2720" s="376" t="s">
        <v>39550</v>
      </c>
      <c r="D2720" s="376"/>
      <c r="E2720" s="376"/>
      <c r="F2720" s="377" t="s">
        <v>4</v>
      </c>
      <c r="G2720" s="377"/>
      <c r="H2720" s="293">
        <v>23.93</v>
      </c>
    </row>
    <row r="2721" spans="1:8" ht="20.100000000000001" customHeight="1">
      <c r="A2721" s="291" t="s">
        <v>39551</v>
      </c>
      <c r="B2721" s="292" t="s">
        <v>39552</v>
      </c>
      <c r="C2721" s="376" t="s">
        <v>39553</v>
      </c>
      <c r="D2721" s="376"/>
      <c r="E2721" s="376"/>
      <c r="F2721" s="377" t="s">
        <v>4</v>
      </c>
      <c r="G2721" s="377"/>
      <c r="H2721" s="293">
        <v>31.75</v>
      </c>
    </row>
    <row r="2722" spans="1:8" ht="20.100000000000001" customHeight="1">
      <c r="A2722" s="291" t="s">
        <v>39554</v>
      </c>
      <c r="B2722" s="292" t="s">
        <v>39555</v>
      </c>
      <c r="C2722" s="376" t="s">
        <v>39556</v>
      </c>
      <c r="D2722" s="376"/>
      <c r="E2722" s="376"/>
      <c r="F2722" s="377" t="s">
        <v>4</v>
      </c>
      <c r="G2722" s="377"/>
      <c r="H2722" s="293">
        <v>38.270000000000003</v>
      </c>
    </row>
    <row r="2723" spans="1:8" ht="20.100000000000001" customHeight="1">
      <c r="A2723" s="291" t="s">
        <v>39557</v>
      </c>
      <c r="B2723" s="292" t="s">
        <v>39558</v>
      </c>
      <c r="C2723" s="376" t="s">
        <v>39559</v>
      </c>
      <c r="D2723" s="376"/>
      <c r="E2723" s="376"/>
      <c r="F2723" s="377" t="s">
        <v>4</v>
      </c>
      <c r="G2723" s="377"/>
      <c r="H2723" s="293">
        <v>59.49</v>
      </c>
    </row>
    <row r="2724" spans="1:8" ht="20.100000000000001" customHeight="1">
      <c r="A2724" s="291" t="s">
        <v>39560</v>
      </c>
      <c r="B2724" s="292" t="s">
        <v>39561</v>
      </c>
      <c r="C2724" s="376" t="s">
        <v>39562</v>
      </c>
      <c r="D2724" s="376"/>
      <c r="E2724" s="376"/>
      <c r="F2724" s="377" t="s">
        <v>4</v>
      </c>
      <c r="G2724" s="377"/>
      <c r="H2724" s="293">
        <v>55.88</v>
      </c>
    </row>
    <row r="2725" spans="1:8" ht="20.100000000000001" customHeight="1">
      <c r="A2725" s="291" t="s">
        <v>39563</v>
      </c>
      <c r="B2725" s="292" t="s">
        <v>39564</v>
      </c>
      <c r="C2725" s="376" t="s">
        <v>39565</v>
      </c>
      <c r="D2725" s="376"/>
      <c r="E2725" s="376"/>
      <c r="F2725" s="377" t="s">
        <v>4</v>
      </c>
      <c r="G2725" s="377"/>
      <c r="H2725" s="293">
        <v>7.82</v>
      </c>
    </row>
    <row r="2726" spans="1:8" ht="20.100000000000001" customHeight="1">
      <c r="A2726" s="291" t="s">
        <v>39566</v>
      </c>
      <c r="B2726" s="292" t="s">
        <v>39567</v>
      </c>
      <c r="C2726" s="376" t="s">
        <v>39568</v>
      </c>
      <c r="D2726" s="376"/>
      <c r="E2726" s="376"/>
      <c r="F2726" s="377" t="s">
        <v>4</v>
      </c>
      <c r="G2726" s="377"/>
      <c r="H2726" s="293">
        <v>9.4700000000000006</v>
      </c>
    </row>
    <row r="2727" spans="1:8" ht="20.100000000000001" customHeight="1">
      <c r="A2727" s="291" t="s">
        <v>39569</v>
      </c>
      <c r="B2727" s="292" t="s">
        <v>39570</v>
      </c>
      <c r="C2727" s="376" t="s">
        <v>39571</v>
      </c>
      <c r="D2727" s="376"/>
      <c r="E2727" s="376"/>
      <c r="F2727" s="377" t="s">
        <v>4</v>
      </c>
      <c r="G2727" s="377"/>
      <c r="H2727" s="293">
        <v>15.07</v>
      </c>
    </row>
    <row r="2728" spans="1:8" ht="20.100000000000001" customHeight="1">
      <c r="A2728" s="291" t="s">
        <v>39572</v>
      </c>
      <c r="B2728" s="292" t="s">
        <v>39573</v>
      </c>
      <c r="C2728" s="376" t="s">
        <v>39574</v>
      </c>
      <c r="D2728" s="376"/>
      <c r="E2728" s="376"/>
      <c r="F2728" s="377" t="s">
        <v>4</v>
      </c>
      <c r="G2728" s="377"/>
      <c r="H2728" s="293">
        <v>19.61</v>
      </c>
    </row>
    <row r="2729" spans="1:8" ht="20.100000000000001" customHeight="1">
      <c r="A2729" s="291" t="s">
        <v>39575</v>
      </c>
      <c r="B2729" s="292" t="s">
        <v>39576</v>
      </c>
      <c r="C2729" s="376" t="s">
        <v>39577</v>
      </c>
      <c r="D2729" s="376"/>
      <c r="E2729" s="376"/>
      <c r="F2729" s="377" t="s">
        <v>4</v>
      </c>
      <c r="G2729" s="377"/>
      <c r="H2729" s="293">
        <v>44.72</v>
      </c>
    </row>
    <row r="2730" spans="1:8" ht="20.100000000000001" customHeight="1">
      <c r="A2730" s="291" t="s">
        <v>39578</v>
      </c>
      <c r="B2730" s="292" t="s">
        <v>39579</v>
      </c>
      <c r="C2730" s="376" t="s">
        <v>39580</v>
      </c>
      <c r="D2730" s="376"/>
      <c r="E2730" s="376"/>
      <c r="F2730" s="377" t="s">
        <v>4</v>
      </c>
      <c r="G2730" s="377"/>
      <c r="H2730" s="293">
        <v>12.44</v>
      </c>
    </row>
    <row r="2731" spans="1:8" ht="20.100000000000001" customHeight="1">
      <c r="A2731" s="291" t="s">
        <v>39581</v>
      </c>
      <c r="B2731" s="292" t="s">
        <v>39582</v>
      </c>
      <c r="C2731" s="376" t="s">
        <v>39583</v>
      </c>
      <c r="D2731" s="376"/>
      <c r="E2731" s="376"/>
      <c r="F2731" s="377" t="s">
        <v>4</v>
      </c>
      <c r="G2731" s="377"/>
      <c r="H2731" s="293">
        <v>17.41</v>
      </c>
    </row>
    <row r="2732" spans="1:8" ht="20.100000000000001" customHeight="1">
      <c r="A2732" s="291" t="s">
        <v>39584</v>
      </c>
      <c r="B2732" s="292" t="s">
        <v>39585</v>
      </c>
      <c r="C2732" s="376" t="s">
        <v>39586</v>
      </c>
      <c r="D2732" s="376"/>
      <c r="E2732" s="376"/>
      <c r="F2732" s="377" t="s">
        <v>4</v>
      </c>
      <c r="G2732" s="377"/>
      <c r="H2732" s="293">
        <v>22.09</v>
      </c>
    </row>
    <row r="2733" spans="1:8" ht="20.100000000000001" customHeight="1">
      <c r="A2733" s="291" t="s">
        <v>39587</v>
      </c>
      <c r="B2733" s="292" t="s">
        <v>39588</v>
      </c>
      <c r="C2733" s="376" t="s">
        <v>39589</v>
      </c>
      <c r="D2733" s="376"/>
      <c r="E2733" s="376"/>
      <c r="F2733" s="377" t="s">
        <v>4</v>
      </c>
      <c r="G2733" s="377"/>
      <c r="H2733" s="293">
        <v>58.31</v>
      </c>
    </row>
    <row r="2734" spans="1:8" ht="20.100000000000001" customHeight="1">
      <c r="A2734" s="291" t="s">
        <v>39590</v>
      </c>
      <c r="B2734" s="292" t="s">
        <v>39591</v>
      </c>
      <c r="C2734" s="376" t="s">
        <v>39592</v>
      </c>
      <c r="D2734" s="376"/>
      <c r="E2734" s="376"/>
      <c r="F2734" s="377" t="s">
        <v>4</v>
      </c>
      <c r="G2734" s="377"/>
      <c r="H2734" s="293">
        <v>7.82</v>
      </c>
    </row>
    <row r="2735" spans="1:8" ht="20.100000000000001" customHeight="1">
      <c r="A2735" s="291" t="s">
        <v>39593</v>
      </c>
      <c r="B2735" s="292" t="s">
        <v>39594</v>
      </c>
      <c r="C2735" s="376" t="s">
        <v>39595</v>
      </c>
      <c r="D2735" s="376"/>
      <c r="E2735" s="376"/>
      <c r="F2735" s="377" t="s">
        <v>4</v>
      </c>
      <c r="G2735" s="377"/>
      <c r="H2735" s="293">
        <v>17.91</v>
      </c>
    </row>
    <row r="2736" spans="1:8" ht="20.100000000000001" customHeight="1">
      <c r="A2736" s="291" t="s">
        <v>39596</v>
      </c>
      <c r="B2736" s="292" t="s">
        <v>39597</v>
      </c>
      <c r="C2736" s="376" t="s">
        <v>39598</v>
      </c>
      <c r="D2736" s="376"/>
      <c r="E2736" s="376"/>
      <c r="F2736" s="377" t="s">
        <v>4</v>
      </c>
      <c r="G2736" s="377"/>
      <c r="H2736" s="293">
        <v>21.64</v>
      </c>
    </row>
    <row r="2737" spans="1:8" ht="20.100000000000001" customHeight="1">
      <c r="A2737" s="291" t="s">
        <v>39599</v>
      </c>
      <c r="B2737" s="292" t="s">
        <v>39600</v>
      </c>
      <c r="C2737" s="376" t="s">
        <v>39601</v>
      </c>
      <c r="D2737" s="376"/>
      <c r="E2737" s="376"/>
      <c r="F2737" s="377" t="s">
        <v>4</v>
      </c>
      <c r="G2737" s="377"/>
      <c r="H2737" s="293">
        <v>29.92</v>
      </c>
    </row>
    <row r="2738" spans="1:8" ht="20.100000000000001" customHeight="1">
      <c r="A2738" s="291" t="s">
        <v>39602</v>
      </c>
      <c r="B2738" s="292" t="s">
        <v>39603</v>
      </c>
      <c r="C2738" s="376" t="s">
        <v>39604</v>
      </c>
      <c r="D2738" s="376"/>
      <c r="E2738" s="376"/>
      <c r="F2738" s="377" t="s">
        <v>4</v>
      </c>
      <c r="G2738" s="377"/>
      <c r="H2738" s="293">
        <v>14.94</v>
      </c>
    </row>
    <row r="2739" spans="1:8" ht="20.100000000000001" customHeight="1">
      <c r="A2739" s="291" t="s">
        <v>39605</v>
      </c>
      <c r="B2739" s="292" t="s">
        <v>39606</v>
      </c>
      <c r="C2739" s="376" t="s">
        <v>39607</v>
      </c>
      <c r="D2739" s="376"/>
      <c r="E2739" s="376"/>
      <c r="F2739" s="377" t="s">
        <v>4</v>
      </c>
      <c r="G2739" s="377"/>
      <c r="H2739" s="293">
        <v>19.3</v>
      </c>
    </row>
    <row r="2740" spans="1:8" ht="20.100000000000001" customHeight="1">
      <c r="A2740" s="291" t="s">
        <v>39608</v>
      </c>
      <c r="B2740" s="292" t="s">
        <v>39609</v>
      </c>
      <c r="C2740" s="376" t="s">
        <v>39610</v>
      </c>
      <c r="D2740" s="376"/>
      <c r="E2740" s="376"/>
      <c r="F2740" s="377" t="s">
        <v>4</v>
      </c>
      <c r="G2740" s="377"/>
      <c r="H2740" s="293">
        <v>27.44</v>
      </c>
    </row>
    <row r="2741" spans="1:8" ht="20.100000000000001" customHeight="1">
      <c r="A2741" s="376" t="s">
        <v>39611</v>
      </c>
      <c r="B2741" s="377" t="s">
        <v>39612</v>
      </c>
      <c r="C2741" s="376" t="s">
        <v>39613</v>
      </c>
      <c r="D2741" s="376"/>
      <c r="E2741" s="376"/>
      <c r="F2741" s="377" t="s">
        <v>4</v>
      </c>
      <c r="G2741" s="377"/>
      <c r="H2741" s="384">
        <v>6.4</v>
      </c>
    </row>
    <row r="2742" spans="1:8" ht="2.1" customHeight="1">
      <c r="A2742" s="376"/>
      <c r="B2742" s="377"/>
      <c r="C2742" s="376"/>
      <c r="D2742" s="376"/>
      <c r="E2742" s="376"/>
      <c r="F2742" s="377"/>
      <c r="G2742" s="377"/>
      <c r="H2742" s="384"/>
    </row>
    <row r="2743" spans="1:8" ht="20.100000000000001" customHeight="1">
      <c r="A2743" s="376" t="s">
        <v>39614</v>
      </c>
      <c r="B2743" s="377" t="s">
        <v>39615</v>
      </c>
      <c r="C2743" s="376" t="s">
        <v>39616</v>
      </c>
      <c r="D2743" s="376"/>
      <c r="E2743" s="376"/>
      <c r="F2743" s="377" t="s">
        <v>4</v>
      </c>
      <c r="G2743" s="377"/>
      <c r="H2743" s="384">
        <v>12.63</v>
      </c>
    </row>
    <row r="2744" spans="1:8" ht="2.1" customHeight="1">
      <c r="A2744" s="376"/>
      <c r="B2744" s="377"/>
      <c r="C2744" s="376"/>
      <c r="D2744" s="376"/>
      <c r="E2744" s="376"/>
      <c r="F2744" s="377"/>
      <c r="G2744" s="377"/>
      <c r="H2744" s="384"/>
    </row>
    <row r="2745" spans="1:8" ht="20.100000000000001" customHeight="1">
      <c r="A2745" s="291" t="s">
        <v>39617</v>
      </c>
      <c r="B2745" s="292" t="s">
        <v>39618</v>
      </c>
      <c r="C2745" s="376" t="s">
        <v>39619</v>
      </c>
      <c r="D2745" s="376"/>
      <c r="E2745" s="376"/>
      <c r="F2745" s="377" t="s">
        <v>4</v>
      </c>
      <c r="G2745" s="377"/>
      <c r="H2745" s="293">
        <v>41.36</v>
      </c>
    </row>
    <row r="2746" spans="1:8" ht="20.100000000000001" customHeight="1">
      <c r="A2746" s="291" t="s">
        <v>39620</v>
      </c>
      <c r="B2746" s="292" t="s">
        <v>39621</v>
      </c>
      <c r="C2746" s="376" t="s">
        <v>39622</v>
      </c>
      <c r="D2746" s="376"/>
      <c r="E2746" s="376"/>
      <c r="F2746" s="377" t="s">
        <v>4</v>
      </c>
      <c r="G2746" s="377"/>
      <c r="H2746" s="293">
        <v>8.7899999999999991</v>
      </c>
    </row>
    <row r="2747" spans="1:8" ht="20.100000000000001" customHeight="1">
      <c r="A2747" s="291" t="s">
        <v>39623</v>
      </c>
      <c r="B2747" s="292" t="s">
        <v>39624</v>
      </c>
      <c r="C2747" s="376" t="s">
        <v>39625</v>
      </c>
      <c r="D2747" s="376"/>
      <c r="E2747" s="376"/>
      <c r="F2747" s="377" t="s">
        <v>4</v>
      </c>
      <c r="G2747" s="377"/>
      <c r="H2747" s="293">
        <v>9.76</v>
      </c>
    </row>
    <row r="2748" spans="1:8" ht="20.100000000000001" customHeight="1">
      <c r="A2748" s="291" t="s">
        <v>39626</v>
      </c>
      <c r="B2748" s="292" t="s">
        <v>39627</v>
      </c>
      <c r="C2748" s="376" t="s">
        <v>39628</v>
      </c>
      <c r="D2748" s="376"/>
      <c r="E2748" s="376"/>
      <c r="F2748" s="377" t="s">
        <v>4</v>
      </c>
      <c r="G2748" s="377"/>
      <c r="H2748" s="293">
        <v>21.78</v>
      </c>
    </row>
    <row r="2749" spans="1:8" ht="20.100000000000001" customHeight="1">
      <c r="A2749" s="291" t="s">
        <v>39629</v>
      </c>
      <c r="B2749" s="292" t="s">
        <v>39630</v>
      </c>
      <c r="C2749" s="376" t="s">
        <v>39631</v>
      </c>
      <c r="D2749" s="376"/>
      <c r="E2749" s="376"/>
      <c r="F2749" s="377" t="s">
        <v>4</v>
      </c>
      <c r="G2749" s="377"/>
      <c r="H2749" s="293">
        <v>10.31</v>
      </c>
    </row>
    <row r="2750" spans="1:8" ht="20.100000000000001" customHeight="1">
      <c r="A2750" s="376" t="s">
        <v>39632</v>
      </c>
      <c r="B2750" s="377" t="s">
        <v>39633</v>
      </c>
      <c r="C2750" s="376" t="s">
        <v>39634</v>
      </c>
      <c r="D2750" s="376"/>
      <c r="E2750" s="376"/>
      <c r="F2750" s="377" t="s">
        <v>4</v>
      </c>
      <c r="G2750" s="377"/>
      <c r="H2750" s="384">
        <v>6.7</v>
      </c>
    </row>
    <row r="2751" spans="1:8" ht="2.1" customHeight="1">
      <c r="A2751" s="376"/>
      <c r="B2751" s="377"/>
      <c r="C2751" s="376"/>
      <c r="D2751" s="376"/>
      <c r="E2751" s="376"/>
      <c r="F2751" s="377"/>
      <c r="G2751" s="377"/>
      <c r="H2751" s="384"/>
    </row>
    <row r="2752" spans="1:8" ht="20.100000000000001" customHeight="1">
      <c r="A2752" s="291" t="s">
        <v>39635</v>
      </c>
      <c r="B2752" s="292" t="s">
        <v>39636</v>
      </c>
      <c r="C2752" s="376" t="s">
        <v>39637</v>
      </c>
      <c r="D2752" s="376"/>
      <c r="E2752" s="376"/>
      <c r="F2752" s="377" t="s">
        <v>4</v>
      </c>
      <c r="G2752" s="377"/>
      <c r="H2752" s="293">
        <v>9.3699999999999992</v>
      </c>
    </row>
    <row r="2753" spans="1:8" ht="20.100000000000001" customHeight="1">
      <c r="A2753" s="291" t="s">
        <v>39638</v>
      </c>
      <c r="B2753" s="292" t="s">
        <v>39639</v>
      </c>
      <c r="C2753" s="376" t="s">
        <v>39640</v>
      </c>
      <c r="D2753" s="376"/>
      <c r="E2753" s="376"/>
      <c r="F2753" s="377" t="s">
        <v>4</v>
      </c>
      <c r="G2753" s="377"/>
      <c r="H2753" s="293">
        <v>7.85</v>
      </c>
    </row>
    <row r="2754" spans="1:8" ht="20.100000000000001" customHeight="1">
      <c r="A2754" s="291" t="s">
        <v>39641</v>
      </c>
      <c r="B2754" s="292" t="s">
        <v>39642</v>
      </c>
      <c r="C2754" s="376" t="s">
        <v>39643</v>
      </c>
      <c r="D2754" s="376"/>
      <c r="E2754" s="376"/>
      <c r="F2754" s="377" t="s">
        <v>4</v>
      </c>
      <c r="G2754" s="377"/>
      <c r="H2754" s="293">
        <v>5.86</v>
      </c>
    </row>
    <row r="2755" spans="1:8" ht="20.100000000000001" customHeight="1">
      <c r="A2755" s="291" t="s">
        <v>39644</v>
      </c>
      <c r="B2755" s="292" t="s">
        <v>39645</v>
      </c>
      <c r="C2755" s="376" t="s">
        <v>39646</v>
      </c>
      <c r="D2755" s="376"/>
      <c r="E2755" s="376"/>
      <c r="F2755" s="377" t="s">
        <v>39</v>
      </c>
      <c r="G2755" s="377"/>
      <c r="H2755" s="293">
        <v>5.78</v>
      </c>
    </row>
    <row r="2756" spans="1:8" ht="20.100000000000001" customHeight="1">
      <c r="A2756" s="291" t="s">
        <v>39647</v>
      </c>
      <c r="B2756" s="292" t="s">
        <v>39648</v>
      </c>
      <c r="C2756" s="376" t="s">
        <v>39649</v>
      </c>
      <c r="D2756" s="376"/>
      <c r="E2756" s="376"/>
      <c r="F2756" s="377" t="s">
        <v>39</v>
      </c>
      <c r="G2756" s="377"/>
      <c r="H2756" s="293">
        <v>9.92</v>
      </c>
    </row>
    <row r="2757" spans="1:8" ht="20.100000000000001" customHeight="1">
      <c r="A2757" s="291" t="s">
        <v>39650</v>
      </c>
      <c r="B2757" s="292" t="s">
        <v>39651</v>
      </c>
      <c r="C2757" s="376" t="s">
        <v>39652</v>
      </c>
      <c r="D2757" s="376"/>
      <c r="E2757" s="376"/>
      <c r="F2757" s="377" t="s">
        <v>39</v>
      </c>
      <c r="G2757" s="377"/>
      <c r="H2757" s="293">
        <v>14.3</v>
      </c>
    </row>
    <row r="2758" spans="1:8" ht="20.100000000000001" customHeight="1">
      <c r="A2758" s="291" t="s">
        <v>39653</v>
      </c>
      <c r="B2758" s="292" t="s">
        <v>39654</v>
      </c>
      <c r="C2758" s="376" t="s">
        <v>39655</v>
      </c>
      <c r="D2758" s="376"/>
      <c r="E2758" s="376"/>
      <c r="F2758" s="377" t="s">
        <v>39</v>
      </c>
      <c r="G2758" s="377"/>
      <c r="H2758" s="293">
        <v>25.46</v>
      </c>
    </row>
    <row r="2759" spans="1:8" ht="20.100000000000001" customHeight="1">
      <c r="A2759" s="291" t="s">
        <v>39656</v>
      </c>
      <c r="B2759" s="292" t="s">
        <v>39657</v>
      </c>
      <c r="C2759" s="376" t="s">
        <v>39658</v>
      </c>
      <c r="D2759" s="376"/>
      <c r="E2759" s="376"/>
      <c r="F2759" s="377" t="s">
        <v>4</v>
      </c>
      <c r="G2759" s="377"/>
      <c r="H2759" s="293">
        <v>15.2</v>
      </c>
    </row>
    <row r="2760" spans="1:8" ht="20.100000000000001" customHeight="1">
      <c r="A2760" s="291" t="s">
        <v>39659</v>
      </c>
      <c r="B2760" s="292" t="s">
        <v>39660</v>
      </c>
      <c r="C2760" s="376" t="s">
        <v>39661</v>
      </c>
      <c r="D2760" s="376"/>
      <c r="E2760" s="376"/>
      <c r="F2760" s="377" t="s">
        <v>4</v>
      </c>
      <c r="G2760" s="377"/>
      <c r="H2760" s="293">
        <v>24.47</v>
      </c>
    </row>
    <row r="2761" spans="1:8" ht="20.100000000000001" customHeight="1">
      <c r="A2761" s="291" t="s">
        <v>39662</v>
      </c>
      <c r="B2761" s="292" t="s">
        <v>39663</v>
      </c>
      <c r="C2761" s="376" t="s">
        <v>39664</v>
      </c>
      <c r="D2761" s="376"/>
      <c r="E2761" s="376"/>
      <c r="F2761" s="377" t="s">
        <v>4</v>
      </c>
      <c r="G2761" s="377"/>
      <c r="H2761" s="293">
        <v>49.64</v>
      </c>
    </row>
    <row r="2762" spans="1:8" ht="20.100000000000001" customHeight="1">
      <c r="A2762" s="291" t="s">
        <v>39665</v>
      </c>
      <c r="B2762" s="292" t="s">
        <v>39666</v>
      </c>
      <c r="C2762" s="376" t="s">
        <v>39667</v>
      </c>
      <c r="D2762" s="376"/>
      <c r="E2762" s="376"/>
      <c r="F2762" s="377" t="s">
        <v>4</v>
      </c>
      <c r="G2762" s="377"/>
      <c r="H2762" s="293">
        <v>12.86</v>
      </c>
    </row>
    <row r="2763" spans="1:8" ht="20.100000000000001" customHeight="1">
      <c r="A2763" s="291" t="s">
        <v>39668</v>
      </c>
      <c r="B2763" s="292" t="s">
        <v>39669</v>
      </c>
      <c r="C2763" s="376" t="s">
        <v>39670</v>
      </c>
      <c r="D2763" s="376"/>
      <c r="E2763" s="376"/>
      <c r="F2763" s="377" t="s">
        <v>4</v>
      </c>
      <c r="G2763" s="377"/>
      <c r="H2763" s="293">
        <v>18.63</v>
      </c>
    </row>
    <row r="2764" spans="1:8" ht="20.100000000000001" customHeight="1">
      <c r="A2764" s="376" t="s">
        <v>39671</v>
      </c>
      <c r="B2764" s="377" t="s">
        <v>39672</v>
      </c>
      <c r="C2764" s="376" t="s">
        <v>39673</v>
      </c>
      <c r="D2764" s="376"/>
      <c r="E2764" s="376"/>
      <c r="F2764" s="377" t="s">
        <v>4</v>
      </c>
      <c r="G2764" s="377"/>
      <c r="H2764" s="384">
        <v>54.02</v>
      </c>
    </row>
    <row r="2765" spans="1:8" ht="2.1" customHeight="1">
      <c r="A2765" s="376"/>
      <c r="B2765" s="377"/>
      <c r="C2765" s="376"/>
      <c r="D2765" s="376"/>
      <c r="E2765" s="376"/>
      <c r="F2765" s="377"/>
      <c r="G2765" s="377"/>
      <c r="H2765" s="384"/>
    </row>
    <row r="2766" spans="1:8" ht="20.100000000000001" customHeight="1">
      <c r="A2766" s="291" t="s">
        <v>39674</v>
      </c>
      <c r="B2766" s="292" t="s">
        <v>39675</v>
      </c>
      <c r="C2766" s="376" t="s">
        <v>39676</v>
      </c>
      <c r="D2766" s="376"/>
      <c r="E2766" s="376"/>
      <c r="F2766" s="377" t="s">
        <v>4</v>
      </c>
      <c r="G2766" s="377"/>
      <c r="H2766" s="293">
        <v>29.51</v>
      </c>
    </row>
    <row r="2767" spans="1:8" ht="20.100000000000001" customHeight="1">
      <c r="A2767" s="291" t="s">
        <v>39677</v>
      </c>
      <c r="B2767" s="292" t="s">
        <v>39678</v>
      </c>
      <c r="C2767" s="376" t="s">
        <v>39679</v>
      </c>
      <c r="D2767" s="376"/>
      <c r="E2767" s="376"/>
      <c r="F2767" s="377" t="s">
        <v>4</v>
      </c>
      <c r="G2767" s="377"/>
      <c r="H2767" s="293">
        <v>22.09</v>
      </c>
    </row>
    <row r="2768" spans="1:8" ht="20.100000000000001" customHeight="1">
      <c r="A2768" s="291" t="s">
        <v>39680</v>
      </c>
      <c r="B2768" s="292" t="s">
        <v>39681</v>
      </c>
      <c r="C2768" s="376" t="s">
        <v>39682</v>
      </c>
      <c r="D2768" s="376"/>
      <c r="E2768" s="376"/>
      <c r="F2768" s="377" t="s">
        <v>4</v>
      </c>
      <c r="G2768" s="377"/>
      <c r="H2768" s="293">
        <v>18.05</v>
      </c>
    </row>
    <row r="2769" spans="1:8" ht="20.100000000000001" customHeight="1">
      <c r="A2769" s="291" t="s">
        <v>39683</v>
      </c>
      <c r="B2769" s="292" t="s">
        <v>39684</v>
      </c>
      <c r="C2769" s="376" t="s">
        <v>39685</v>
      </c>
      <c r="D2769" s="376"/>
      <c r="E2769" s="376"/>
      <c r="F2769" s="377" t="s">
        <v>4</v>
      </c>
      <c r="G2769" s="377"/>
      <c r="H2769" s="293">
        <v>50.73</v>
      </c>
    </row>
    <row r="2770" spans="1:8" ht="20.100000000000001" customHeight="1">
      <c r="A2770" s="291" t="s">
        <v>39686</v>
      </c>
      <c r="B2770" s="292" t="s">
        <v>39687</v>
      </c>
      <c r="C2770" s="376" t="s">
        <v>39688</v>
      </c>
      <c r="D2770" s="376"/>
      <c r="E2770" s="376"/>
      <c r="F2770" s="377" t="s">
        <v>4</v>
      </c>
      <c r="G2770" s="377"/>
      <c r="H2770" s="293">
        <v>37.229999999999997</v>
      </c>
    </row>
    <row r="2771" spans="1:8" ht="20.100000000000001" customHeight="1">
      <c r="A2771" s="291" t="s">
        <v>39689</v>
      </c>
      <c r="B2771" s="292" t="s">
        <v>39690</v>
      </c>
      <c r="C2771" s="376" t="s">
        <v>39691</v>
      </c>
      <c r="D2771" s="376"/>
      <c r="E2771" s="376"/>
      <c r="F2771" s="377" t="s">
        <v>4</v>
      </c>
      <c r="G2771" s="377"/>
      <c r="H2771" s="293">
        <v>41.54</v>
      </c>
    </row>
    <row r="2772" spans="1:8" ht="20.100000000000001" customHeight="1">
      <c r="A2772" s="291" t="s">
        <v>39692</v>
      </c>
      <c r="B2772" s="292" t="s">
        <v>39693</v>
      </c>
      <c r="C2772" s="376" t="s">
        <v>39694</v>
      </c>
      <c r="D2772" s="376"/>
      <c r="E2772" s="376"/>
      <c r="F2772" s="377" t="s">
        <v>4</v>
      </c>
      <c r="G2772" s="377"/>
      <c r="H2772" s="293">
        <v>55.7</v>
      </c>
    </row>
    <row r="2773" spans="1:8" ht="20.100000000000001" customHeight="1">
      <c r="A2773" s="291" t="s">
        <v>39695</v>
      </c>
      <c r="B2773" s="292" t="s">
        <v>39696</v>
      </c>
      <c r="C2773" s="376" t="s">
        <v>39697</v>
      </c>
      <c r="D2773" s="376"/>
      <c r="E2773" s="376"/>
      <c r="F2773" s="377" t="s">
        <v>4</v>
      </c>
      <c r="G2773" s="377"/>
      <c r="H2773" s="293">
        <v>71.78</v>
      </c>
    </row>
    <row r="2774" spans="1:8" ht="20.100000000000001" customHeight="1">
      <c r="A2774" s="291" t="s">
        <v>39698</v>
      </c>
      <c r="B2774" s="292" t="s">
        <v>39699</v>
      </c>
      <c r="C2774" s="376" t="s">
        <v>39700</v>
      </c>
      <c r="D2774" s="376"/>
      <c r="E2774" s="376"/>
      <c r="F2774" s="377" t="s">
        <v>4</v>
      </c>
      <c r="G2774" s="377"/>
      <c r="H2774" s="293">
        <v>187.55</v>
      </c>
    </row>
    <row r="2775" spans="1:8" ht="20.100000000000001" customHeight="1">
      <c r="A2775" s="291" t="s">
        <v>39701</v>
      </c>
      <c r="B2775" s="292" t="s">
        <v>39702</v>
      </c>
      <c r="C2775" s="376" t="s">
        <v>39703</v>
      </c>
      <c r="D2775" s="376"/>
      <c r="E2775" s="376"/>
      <c r="F2775" s="377" t="s">
        <v>4</v>
      </c>
      <c r="G2775" s="377"/>
      <c r="H2775" s="293">
        <v>44.3</v>
      </c>
    </row>
    <row r="2776" spans="1:8" ht="20.100000000000001" customHeight="1">
      <c r="A2776" s="291" t="s">
        <v>39704</v>
      </c>
      <c r="B2776" s="292" t="s">
        <v>39705</v>
      </c>
      <c r="C2776" s="376" t="s">
        <v>39706</v>
      </c>
      <c r="D2776" s="376"/>
      <c r="E2776" s="376"/>
      <c r="F2776" s="377" t="s">
        <v>4</v>
      </c>
      <c r="G2776" s="377"/>
      <c r="H2776" s="293">
        <v>52.24</v>
      </c>
    </row>
    <row r="2777" spans="1:8" ht="20.100000000000001" customHeight="1">
      <c r="A2777" s="291" t="s">
        <v>39707</v>
      </c>
      <c r="B2777" s="292" t="s">
        <v>39708</v>
      </c>
      <c r="C2777" s="376" t="s">
        <v>39709</v>
      </c>
      <c r="D2777" s="376"/>
      <c r="E2777" s="376"/>
      <c r="F2777" s="377" t="s">
        <v>4</v>
      </c>
      <c r="G2777" s="377"/>
      <c r="H2777" s="293">
        <v>46.65</v>
      </c>
    </row>
    <row r="2778" spans="1:8" ht="20.100000000000001" customHeight="1">
      <c r="A2778" s="291" t="s">
        <v>39710</v>
      </c>
      <c r="B2778" s="292" t="s">
        <v>39711</v>
      </c>
      <c r="C2778" s="376" t="s">
        <v>39712</v>
      </c>
      <c r="D2778" s="376"/>
      <c r="E2778" s="376"/>
      <c r="F2778" s="377" t="s">
        <v>4</v>
      </c>
      <c r="G2778" s="377"/>
      <c r="H2778" s="293">
        <v>54.72</v>
      </c>
    </row>
    <row r="2779" spans="1:8" ht="20.100000000000001" customHeight="1">
      <c r="A2779" s="291" t="s">
        <v>39713</v>
      </c>
      <c r="B2779" s="292" t="s">
        <v>39714</v>
      </c>
      <c r="C2779" s="376" t="s">
        <v>39715</v>
      </c>
      <c r="D2779" s="376"/>
      <c r="E2779" s="376"/>
      <c r="F2779" s="377" t="s">
        <v>4</v>
      </c>
      <c r="G2779" s="377"/>
      <c r="H2779" s="293">
        <v>29.95</v>
      </c>
    </row>
    <row r="2780" spans="1:8" ht="20.100000000000001" customHeight="1">
      <c r="A2780" s="291" t="s">
        <v>39716</v>
      </c>
      <c r="B2780" s="292" t="s">
        <v>39717</v>
      </c>
      <c r="C2780" s="376" t="s">
        <v>39718</v>
      </c>
      <c r="D2780" s="376"/>
      <c r="E2780" s="376"/>
      <c r="F2780" s="377" t="s">
        <v>4</v>
      </c>
      <c r="G2780" s="377"/>
      <c r="H2780" s="293">
        <v>36.49</v>
      </c>
    </row>
    <row r="2781" spans="1:8" ht="20.100000000000001" customHeight="1">
      <c r="A2781" s="291" t="s">
        <v>39719</v>
      </c>
      <c r="B2781" s="292" t="s">
        <v>39720</v>
      </c>
      <c r="C2781" s="376" t="s">
        <v>39721</v>
      </c>
      <c r="D2781" s="376"/>
      <c r="E2781" s="376"/>
      <c r="F2781" s="377" t="s">
        <v>4</v>
      </c>
      <c r="G2781" s="377"/>
      <c r="H2781" s="293">
        <v>38.020000000000003</v>
      </c>
    </row>
    <row r="2782" spans="1:8" ht="20.100000000000001" customHeight="1">
      <c r="A2782" s="291" t="s">
        <v>39722</v>
      </c>
      <c r="B2782" s="292" t="s">
        <v>39723</v>
      </c>
      <c r="C2782" s="376" t="s">
        <v>39724</v>
      </c>
      <c r="D2782" s="376"/>
      <c r="E2782" s="376"/>
      <c r="F2782" s="377" t="s">
        <v>4</v>
      </c>
      <c r="G2782" s="377"/>
      <c r="H2782" s="293">
        <v>99.72</v>
      </c>
    </row>
    <row r="2783" spans="1:8" ht="20.100000000000001" customHeight="1">
      <c r="A2783" s="291" t="s">
        <v>39725</v>
      </c>
      <c r="B2783" s="292" t="s">
        <v>39726</v>
      </c>
      <c r="C2783" s="376" t="s">
        <v>39727</v>
      </c>
      <c r="D2783" s="376"/>
      <c r="E2783" s="376"/>
      <c r="F2783" s="377" t="s">
        <v>4</v>
      </c>
      <c r="G2783" s="377"/>
      <c r="H2783" s="293">
        <v>22.69</v>
      </c>
    </row>
    <row r="2784" spans="1:8" ht="20.100000000000001" customHeight="1">
      <c r="A2784" s="291" t="s">
        <v>39728</v>
      </c>
      <c r="B2784" s="292" t="s">
        <v>39729</v>
      </c>
      <c r="C2784" s="376" t="s">
        <v>39730</v>
      </c>
      <c r="D2784" s="376"/>
      <c r="E2784" s="376"/>
      <c r="F2784" s="377" t="s">
        <v>4</v>
      </c>
      <c r="G2784" s="377"/>
      <c r="H2784" s="293">
        <v>34.71</v>
      </c>
    </row>
    <row r="2785" spans="1:8" ht="20.100000000000001" customHeight="1">
      <c r="A2785" s="291" t="s">
        <v>39731</v>
      </c>
      <c r="B2785" s="292" t="s">
        <v>39732</v>
      </c>
      <c r="C2785" s="376" t="s">
        <v>39733</v>
      </c>
      <c r="D2785" s="376"/>
      <c r="E2785" s="376"/>
      <c r="F2785" s="377" t="s">
        <v>4</v>
      </c>
      <c r="G2785" s="377"/>
      <c r="H2785" s="293">
        <v>41.38</v>
      </c>
    </row>
    <row r="2786" spans="1:8" ht="20.100000000000001" customHeight="1">
      <c r="A2786" s="291" t="s">
        <v>39734</v>
      </c>
      <c r="B2786" s="292" t="s">
        <v>39735</v>
      </c>
      <c r="C2786" s="376" t="s">
        <v>39736</v>
      </c>
      <c r="D2786" s="376"/>
      <c r="E2786" s="376"/>
      <c r="F2786" s="377" t="s">
        <v>4</v>
      </c>
      <c r="G2786" s="377"/>
      <c r="H2786" s="293">
        <v>88.39</v>
      </c>
    </row>
    <row r="2787" spans="1:8" ht="20.100000000000001" customHeight="1">
      <c r="A2787" s="291" t="s">
        <v>39737</v>
      </c>
      <c r="B2787" s="292" t="s">
        <v>39738</v>
      </c>
      <c r="C2787" s="376" t="s">
        <v>39739</v>
      </c>
      <c r="D2787" s="376"/>
      <c r="E2787" s="376"/>
      <c r="F2787" s="377" t="s">
        <v>4</v>
      </c>
      <c r="G2787" s="377"/>
      <c r="H2787" s="293">
        <v>15.94</v>
      </c>
    </row>
    <row r="2788" spans="1:8" ht="20.100000000000001" customHeight="1">
      <c r="A2788" s="291" t="s">
        <v>39740</v>
      </c>
      <c r="B2788" s="292" t="s">
        <v>39741</v>
      </c>
      <c r="C2788" s="376" t="s">
        <v>39742</v>
      </c>
      <c r="D2788" s="376"/>
      <c r="E2788" s="376"/>
      <c r="F2788" s="377" t="s">
        <v>4</v>
      </c>
      <c r="G2788" s="377"/>
      <c r="H2788" s="293">
        <v>19.559999999999999</v>
      </c>
    </row>
    <row r="2789" spans="1:8" ht="20.100000000000001" customHeight="1">
      <c r="A2789" s="291" t="s">
        <v>39743</v>
      </c>
      <c r="B2789" s="292" t="s">
        <v>39744</v>
      </c>
      <c r="C2789" s="376" t="s">
        <v>39745</v>
      </c>
      <c r="D2789" s="376"/>
      <c r="E2789" s="376"/>
      <c r="F2789" s="377" t="s">
        <v>4</v>
      </c>
      <c r="G2789" s="377"/>
      <c r="H2789" s="293">
        <v>31.16</v>
      </c>
    </row>
    <row r="2790" spans="1:8" ht="20.100000000000001" customHeight="1">
      <c r="A2790" s="291" t="s">
        <v>39746</v>
      </c>
      <c r="B2790" s="292" t="s">
        <v>39747</v>
      </c>
      <c r="C2790" s="376" t="s">
        <v>39748</v>
      </c>
      <c r="D2790" s="376"/>
      <c r="E2790" s="376"/>
      <c r="F2790" s="377" t="s">
        <v>4</v>
      </c>
      <c r="G2790" s="377"/>
      <c r="H2790" s="293">
        <v>38.94</v>
      </c>
    </row>
    <row r="2791" spans="1:8" ht="20.100000000000001" customHeight="1">
      <c r="A2791" s="291" t="s">
        <v>39749</v>
      </c>
      <c r="B2791" s="292" t="s">
        <v>39750</v>
      </c>
      <c r="C2791" s="376" t="s">
        <v>39751</v>
      </c>
      <c r="D2791" s="376"/>
      <c r="E2791" s="376"/>
      <c r="F2791" s="377" t="s">
        <v>4</v>
      </c>
      <c r="G2791" s="377"/>
      <c r="H2791" s="293">
        <v>68.010000000000005</v>
      </c>
    </row>
    <row r="2792" spans="1:8" ht="20.100000000000001" customHeight="1">
      <c r="A2792" s="291" t="s">
        <v>39752</v>
      </c>
      <c r="B2792" s="292" t="s">
        <v>39753</v>
      </c>
      <c r="C2792" s="376" t="s">
        <v>39754</v>
      </c>
      <c r="D2792" s="376"/>
      <c r="E2792" s="376"/>
      <c r="F2792" s="377" t="s">
        <v>4</v>
      </c>
      <c r="G2792" s="377"/>
      <c r="H2792" s="293">
        <v>33.78</v>
      </c>
    </row>
    <row r="2793" spans="1:8" ht="20.100000000000001" customHeight="1">
      <c r="A2793" s="291" t="s">
        <v>39755</v>
      </c>
      <c r="B2793" s="292" t="s">
        <v>39756</v>
      </c>
      <c r="C2793" s="376" t="s">
        <v>39757</v>
      </c>
      <c r="D2793" s="376"/>
      <c r="E2793" s="376"/>
      <c r="F2793" s="377" t="s">
        <v>4</v>
      </c>
      <c r="G2793" s="377"/>
      <c r="H2793" s="293">
        <v>40.46</v>
      </c>
    </row>
    <row r="2794" spans="1:8" ht="20.100000000000001" customHeight="1">
      <c r="A2794" s="291" t="s">
        <v>39758</v>
      </c>
      <c r="B2794" s="292" t="s">
        <v>39759</v>
      </c>
      <c r="C2794" s="376" t="s">
        <v>39760</v>
      </c>
      <c r="D2794" s="376"/>
      <c r="E2794" s="376"/>
      <c r="F2794" s="377" t="s">
        <v>4</v>
      </c>
      <c r="G2794" s="377"/>
      <c r="H2794" s="293">
        <v>64.37</v>
      </c>
    </row>
    <row r="2795" spans="1:8" ht="20.100000000000001" customHeight="1">
      <c r="A2795" s="291" t="s">
        <v>39761</v>
      </c>
      <c r="B2795" s="292" t="s">
        <v>39762</v>
      </c>
      <c r="C2795" s="376" t="s">
        <v>39763</v>
      </c>
      <c r="D2795" s="376"/>
      <c r="E2795" s="376"/>
      <c r="F2795" s="377" t="s">
        <v>4</v>
      </c>
      <c r="G2795" s="377"/>
      <c r="H2795" s="293">
        <v>114.55</v>
      </c>
    </row>
    <row r="2796" spans="1:8" ht="20.100000000000001" customHeight="1">
      <c r="A2796" s="291" t="s">
        <v>39764</v>
      </c>
      <c r="B2796" s="292" t="s">
        <v>39765</v>
      </c>
      <c r="C2796" s="376" t="s">
        <v>39766</v>
      </c>
      <c r="D2796" s="376"/>
      <c r="E2796" s="376"/>
      <c r="F2796" s="377" t="s">
        <v>4</v>
      </c>
      <c r="G2796" s="377"/>
      <c r="H2796" s="293">
        <v>12.25</v>
      </c>
    </row>
    <row r="2797" spans="1:8" ht="20.100000000000001" customHeight="1">
      <c r="A2797" s="291" t="s">
        <v>39767</v>
      </c>
      <c r="B2797" s="292" t="s">
        <v>39768</v>
      </c>
      <c r="C2797" s="376" t="s">
        <v>39769</v>
      </c>
      <c r="D2797" s="376"/>
      <c r="E2797" s="376"/>
      <c r="F2797" s="377" t="s">
        <v>4</v>
      </c>
      <c r="G2797" s="377"/>
      <c r="H2797" s="293">
        <v>13.03</v>
      </c>
    </row>
    <row r="2798" spans="1:8" ht="20.100000000000001" customHeight="1">
      <c r="A2798" s="291" t="s">
        <v>39770</v>
      </c>
      <c r="B2798" s="292" t="s">
        <v>39771</v>
      </c>
      <c r="C2798" s="376" t="s">
        <v>39772</v>
      </c>
      <c r="D2798" s="376"/>
      <c r="E2798" s="376"/>
      <c r="F2798" s="377" t="s">
        <v>4</v>
      </c>
      <c r="G2798" s="377"/>
      <c r="H2798" s="293">
        <v>19</v>
      </c>
    </row>
    <row r="2799" spans="1:8" ht="20.100000000000001" customHeight="1">
      <c r="A2799" s="291" t="s">
        <v>39773</v>
      </c>
      <c r="B2799" s="292" t="s">
        <v>39774</v>
      </c>
      <c r="C2799" s="376" t="s">
        <v>39775</v>
      </c>
      <c r="D2799" s="376"/>
      <c r="E2799" s="376"/>
      <c r="F2799" s="377" t="s">
        <v>4</v>
      </c>
      <c r="G2799" s="377"/>
      <c r="H2799" s="293">
        <v>35.58</v>
      </c>
    </row>
    <row r="2800" spans="1:8" ht="20.100000000000001" customHeight="1">
      <c r="A2800" s="291" t="s">
        <v>39776</v>
      </c>
      <c r="B2800" s="292" t="s">
        <v>39777</v>
      </c>
      <c r="C2800" s="376" t="s">
        <v>39778</v>
      </c>
      <c r="D2800" s="376"/>
      <c r="E2800" s="376"/>
      <c r="F2800" s="377" t="s">
        <v>4</v>
      </c>
      <c r="G2800" s="377"/>
      <c r="H2800" s="293">
        <v>33.22</v>
      </c>
    </row>
    <row r="2801" spans="1:8" ht="20.100000000000001" customHeight="1">
      <c r="A2801" s="291" t="s">
        <v>39779</v>
      </c>
      <c r="B2801" s="292" t="s">
        <v>39780</v>
      </c>
      <c r="C2801" s="376" t="s">
        <v>39781</v>
      </c>
      <c r="D2801" s="376"/>
      <c r="E2801" s="376"/>
      <c r="F2801" s="377" t="s">
        <v>4</v>
      </c>
      <c r="G2801" s="377"/>
      <c r="H2801" s="293">
        <v>59.23</v>
      </c>
    </row>
    <row r="2802" spans="1:8" ht="20.100000000000001" customHeight="1">
      <c r="A2802" s="291" t="s">
        <v>39782</v>
      </c>
      <c r="B2802" s="292" t="s">
        <v>39783</v>
      </c>
      <c r="C2802" s="376" t="s">
        <v>39784</v>
      </c>
      <c r="D2802" s="376"/>
      <c r="E2802" s="376"/>
      <c r="F2802" s="377" t="s">
        <v>4</v>
      </c>
      <c r="G2802" s="377"/>
      <c r="H2802" s="293">
        <v>72.819999999999993</v>
      </c>
    </row>
    <row r="2803" spans="1:8" ht="20.100000000000001" customHeight="1">
      <c r="A2803" s="291" t="s">
        <v>39785</v>
      </c>
      <c r="B2803" s="292" t="s">
        <v>39786</v>
      </c>
      <c r="C2803" s="376" t="s">
        <v>39787</v>
      </c>
      <c r="D2803" s="376"/>
      <c r="E2803" s="376"/>
      <c r="F2803" s="377" t="s">
        <v>4</v>
      </c>
      <c r="G2803" s="377"/>
      <c r="H2803" s="293">
        <v>88.28</v>
      </c>
    </row>
    <row r="2804" spans="1:8" ht="20.100000000000001" customHeight="1">
      <c r="A2804" s="291" t="s">
        <v>39788</v>
      </c>
      <c r="B2804" s="292" t="s">
        <v>39789</v>
      </c>
      <c r="C2804" s="376" t="s">
        <v>39790</v>
      </c>
      <c r="D2804" s="376"/>
      <c r="E2804" s="376"/>
      <c r="F2804" s="377" t="s">
        <v>4</v>
      </c>
      <c r="G2804" s="377"/>
      <c r="H2804" s="293">
        <v>168.51</v>
      </c>
    </row>
    <row r="2805" spans="1:8" ht="20.100000000000001" customHeight="1">
      <c r="A2805" s="291" t="s">
        <v>39791</v>
      </c>
      <c r="B2805" s="292" t="s">
        <v>39792</v>
      </c>
      <c r="C2805" s="376" t="s">
        <v>39793</v>
      </c>
      <c r="D2805" s="376"/>
      <c r="E2805" s="376"/>
      <c r="F2805" s="377" t="s">
        <v>4</v>
      </c>
      <c r="G2805" s="377"/>
      <c r="H2805" s="293">
        <v>269.7</v>
      </c>
    </row>
    <row r="2806" spans="1:8" ht="20.100000000000001" customHeight="1">
      <c r="A2806" s="291" t="s">
        <v>39794</v>
      </c>
      <c r="B2806" s="292" t="s">
        <v>39795</v>
      </c>
      <c r="C2806" s="376" t="s">
        <v>39796</v>
      </c>
      <c r="D2806" s="376"/>
      <c r="E2806" s="376"/>
      <c r="F2806" s="377" t="s">
        <v>4</v>
      </c>
      <c r="G2806" s="377"/>
      <c r="H2806" s="293">
        <v>256.11</v>
      </c>
    </row>
    <row r="2807" spans="1:8" ht="20.100000000000001" customHeight="1">
      <c r="A2807" s="291" t="s">
        <v>39797</v>
      </c>
      <c r="B2807" s="292" t="s">
        <v>39798</v>
      </c>
      <c r="C2807" s="376" t="s">
        <v>39799</v>
      </c>
      <c r="D2807" s="376"/>
      <c r="E2807" s="376"/>
      <c r="F2807" s="377" t="s">
        <v>4</v>
      </c>
      <c r="G2807" s="377"/>
      <c r="H2807" s="293">
        <v>167.99</v>
      </c>
    </row>
    <row r="2808" spans="1:8" ht="20.100000000000001" customHeight="1">
      <c r="A2808" s="291" t="s">
        <v>39800</v>
      </c>
      <c r="B2808" s="292" t="s">
        <v>39801</v>
      </c>
      <c r="C2808" s="376" t="s">
        <v>39802</v>
      </c>
      <c r="D2808" s="376"/>
      <c r="E2808" s="376"/>
      <c r="F2808" s="377" t="s">
        <v>4</v>
      </c>
      <c r="G2808" s="377"/>
      <c r="H2808" s="293">
        <v>147.61000000000001</v>
      </c>
    </row>
    <row r="2809" spans="1:8" ht="20.100000000000001" customHeight="1">
      <c r="A2809" s="291" t="s">
        <v>39803</v>
      </c>
      <c r="B2809" s="292" t="s">
        <v>39804</v>
      </c>
      <c r="C2809" s="376" t="s">
        <v>39805</v>
      </c>
      <c r="D2809" s="376"/>
      <c r="E2809" s="376"/>
      <c r="F2809" s="377" t="s">
        <v>4</v>
      </c>
      <c r="G2809" s="377"/>
      <c r="H2809" s="293">
        <v>16.18</v>
      </c>
    </row>
    <row r="2810" spans="1:8" ht="20.100000000000001" customHeight="1">
      <c r="A2810" s="291" t="s">
        <v>39806</v>
      </c>
      <c r="B2810" s="292" t="s">
        <v>39807</v>
      </c>
      <c r="C2810" s="376" t="s">
        <v>39808</v>
      </c>
      <c r="D2810" s="376"/>
      <c r="E2810" s="376"/>
      <c r="F2810" s="377" t="s">
        <v>4</v>
      </c>
      <c r="G2810" s="377"/>
      <c r="H2810" s="293">
        <v>17.36</v>
      </c>
    </row>
    <row r="2811" spans="1:8" ht="20.100000000000001" customHeight="1">
      <c r="A2811" s="291" t="s">
        <v>39809</v>
      </c>
      <c r="B2811" s="292" t="s">
        <v>39810</v>
      </c>
      <c r="C2811" s="376" t="s">
        <v>39811</v>
      </c>
      <c r="D2811" s="376"/>
      <c r="E2811" s="376"/>
      <c r="F2811" s="377" t="s">
        <v>4</v>
      </c>
      <c r="G2811" s="377"/>
      <c r="H2811" s="293">
        <v>9.07</v>
      </c>
    </row>
    <row r="2812" spans="1:8" ht="20.100000000000001" customHeight="1">
      <c r="A2812" s="291" t="s">
        <v>39812</v>
      </c>
      <c r="B2812" s="292" t="s">
        <v>39813</v>
      </c>
      <c r="C2812" s="376" t="s">
        <v>39814</v>
      </c>
      <c r="D2812" s="376"/>
      <c r="E2812" s="376"/>
      <c r="F2812" s="377" t="s">
        <v>4</v>
      </c>
      <c r="G2812" s="377"/>
      <c r="H2812" s="293">
        <v>9.4</v>
      </c>
    </row>
    <row r="2813" spans="1:8" ht="20.100000000000001" customHeight="1">
      <c r="A2813" s="291" t="s">
        <v>39815</v>
      </c>
      <c r="B2813" s="292" t="s">
        <v>39816</v>
      </c>
      <c r="C2813" s="376" t="s">
        <v>39817</v>
      </c>
      <c r="D2813" s="376"/>
      <c r="E2813" s="376"/>
      <c r="F2813" s="377" t="s">
        <v>4</v>
      </c>
      <c r="G2813" s="377"/>
      <c r="H2813" s="293">
        <v>11.9</v>
      </c>
    </row>
    <row r="2814" spans="1:8" ht="20.100000000000001" customHeight="1">
      <c r="A2814" s="291" t="s">
        <v>39818</v>
      </c>
      <c r="B2814" s="292" t="s">
        <v>39819</v>
      </c>
      <c r="C2814" s="376" t="s">
        <v>39820</v>
      </c>
      <c r="D2814" s="376"/>
      <c r="E2814" s="376"/>
      <c r="F2814" s="377" t="s">
        <v>4</v>
      </c>
      <c r="G2814" s="377"/>
      <c r="H2814" s="293">
        <v>20.6</v>
      </c>
    </row>
    <row r="2815" spans="1:8" ht="20.100000000000001" customHeight="1">
      <c r="A2815" s="291" t="s">
        <v>39821</v>
      </c>
      <c r="B2815" s="292" t="s">
        <v>39822</v>
      </c>
      <c r="C2815" s="376" t="s">
        <v>39823</v>
      </c>
      <c r="D2815" s="376"/>
      <c r="E2815" s="376"/>
      <c r="F2815" s="377" t="s">
        <v>4</v>
      </c>
      <c r="G2815" s="377"/>
      <c r="H2815" s="293">
        <v>21.84</v>
      </c>
    </row>
    <row r="2816" spans="1:8" ht="20.100000000000001" customHeight="1">
      <c r="A2816" s="291" t="s">
        <v>39824</v>
      </c>
      <c r="B2816" s="292" t="s">
        <v>39825</v>
      </c>
      <c r="C2816" s="376" t="s">
        <v>39826</v>
      </c>
      <c r="D2816" s="376"/>
      <c r="E2816" s="376"/>
      <c r="F2816" s="377" t="s">
        <v>4</v>
      </c>
      <c r="G2816" s="377"/>
      <c r="H2816" s="293">
        <v>38.340000000000003</v>
      </c>
    </row>
    <row r="2817" spans="1:8" ht="20.100000000000001" customHeight="1">
      <c r="A2817" s="291" t="s">
        <v>39827</v>
      </c>
      <c r="B2817" s="292" t="s">
        <v>39828</v>
      </c>
      <c r="C2817" s="376" t="s">
        <v>39829</v>
      </c>
      <c r="D2817" s="376"/>
      <c r="E2817" s="376"/>
      <c r="F2817" s="377" t="s">
        <v>4</v>
      </c>
      <c r="G2817" s="377"/>
      <c r="H2817" s="293">
        <v>69.459999999999994</v>
      </c>
    </row>
    <row r="2818" spans="1:8" ht="20.100000000000001" customHeight="1">
      <c r="A2818" s="291" t="s">
        <v>39830</v>
      </c>
      <c r="B2818" s="292" t="s">
        <v>39831</v>
      </c>
      <c r="C2818" s="376" t="s">
        <v>39832</v>
      </c>
      <c r="D2818" s="376"/>
      <c r="E2818" s="376"/>
      <c r="F2818" s="377" t="s">
        <v>4</v>
      </c>
      <c r="G2818" s="377"/>
      <c r="H2818" s="293">
        <v>101.01</v>
      </c>
    </row>
    <row r="2819" spans="1:8" ht="20.100000000000001" customHeight="1">
      <c r="A2819" s="291" t="s">
        <v>39833</v>
      </c>
      <c r="B2819" s="292" t="s">
        <v>39834</v>
      </c>
      <c r="C2819" s="376" t="s">
        <v>39835</v>
      </c>
      <c r="D2819" s="376"/>
      <c r="E2819" s="376"/>
      <c r="F2819" s="377" t="s">
        <v>4</v>
      </c>
      <c r="G2819" s="377"/>
      <c r="H2819" s="293">
        <v>162.30000000000001</v>
      </c>
    </row>
    <row r="2820" spans="1:8" ht="20.100000000000001" customHeight="1">
      <c r="A2820" s="291" t="s">
        <v>39836</v>
      </c>
      <c r="B2820" s="292" t="s">
        <v>39837</v>
      </c>
      <c r="C2820" s="376" t="s">
        <v>39838</v>
      </c>
      <c r="D2820" s="376"/>
      <c r="E2820" s="376"/>
      <c r="F2820" s="377" t="s">
        <v>4</v>
      </c>
      <c r="G2820" s="377"/>
      <c r="H2820" s="293">
        <v>11.12</v>
      </c>
    </row>
    <row r="2821" spans="1:8" ht="20.100000000000001" customHeight="1">
      <c r="A2821" s="291" t="s">
        <v>39839</v>
      </c>
      <c r="B2821" s="292" t="s">
        <v>39840</v>
      </c>
      <c r="C2821" s="376" t="s">
        <v>39841</v>
      </c>
      <c r="D2821" s="376"/>
      <c r="E2821" s="376"/>
      <c r="F2821" s="377" t="s">
        <v>4</v>
      </c>
      <c r="G2821" s="377"/>
      <c r="H2821" s="293">
        <v>12.7</v>
      </c>
    </row>
    <row r="2822" spans="1:8" ht="20.100000000000001" customHeight="1">
      <c r="A2822" s="291" t="s">
        <v>39842</v>
      </c>
      <c r="B2822" s="292" t="s">
        <v>39843</v>
      </c>
      <c r="C2822" s="376" t="s">
        <v>39844</v>
      </c>
      <c r="D2822" s="376"/>
      <c r="E2822" s="376"/>
      <c r="F2822" s="377" t="s">
        <v>4</v>
      </c>
      <c r="G2822" s="377"/>
      <c r="H2822" s="293">
        <v>17.82</v>
      </c>
    </row>
    <row r="2823" spans="1:8" ht="20.100000000000001" customHeight="1">
      <c r="A2823" s="376" t="s">
        <v>39845</v>
      </c>
      <c r="B2823" s="377" t="s">
        <v>39846</v>
      </c>
      <c r="C2823" s="376" t="s">
        <v>39847</v>
      </c>
      <c r="D2823" s="376"/>
      <c r="E2823" s="376"/>
      <c r="F2823" s="377" t="s">
        <v>4</v>
      </c>
      <c r="G2823" s="377"/>
      <c r="H2823" s="384">
        <v>15.13</v>
      </c>
    </row>
    <row r="2824" spans="1:8" ht="2.1" customHeight="1">
      <c r="A2824" s="376"/>
      <c r="B2824" s="377"/>
      <c r="C2824" s="376"/>
      <c r="D2824" s="376"/>
      <c r="E2824" s="376"/>
      <c r="F2824" s="377"/>
      <c r="G2824" s="377"/>
      <c r="H2824" s="384"/>
    </row>
    <row r="2825" spans="1:8" ht="20.100000000000001" customHeight="1">
      <c r="A2825" s="376" t="s">
        <v>39848</v>
      </c>
      <c r="B2825" s="377" t="s">
        <v>39849</v>
      </c>
      <c r="C2825" s="376" t="s">
        <v>39850</v>
      </c>
      <c r="D2825" s="376"/>
      <c r="E2825" s="376"/>
      <c r="F2825" s="377" t="s">
        <v>4</v>
      </c>
      <c r="G2825" s="377"/>
      <c r="H2825" s="384">
        <v>17.64</v>
      </c>
    </row>
    <row r="2826" spans="1:8" ht="2.1" customHeight="1">
      <c r="A2826" s="376"/>
      <c r="B2826" s="377"/>
      <c r="C2826" s="376"/>
      <c r="D2826" s="376"/>
      <c r="E2826" s="376"/>
      <c r="F2826" s="377"/>
      <c r="G2826" s="377"/>
      <c r="H2826" s="384"/>
    </row>
    <row r="2827" spans="1:8" ht="20.100000000000001" customHeight="1">
      <c r="A2827" s="376" t="s">
        <v>39851</v>
      </c>
      <c r="B2827" s="377" t="s">
        <v>39852</v>
      </c>
      <c r="C2827" s="376" t="s">
        <v>39853</v>
      </c>
      <c r="D2827" s="376"/>
      <c r="E2827" s="376"/>
      <c r="F2827" s="377" t="s">
        <v>4</v>
      </c>
      <c r="G2827" s="377"/>
      <c r="H2827" s="384">
        <v>33.61</v>
      </c>
    </row>
    <row r="2828" spans="1:8" ht="2.1" customHeight="1">
      <c r="A2828" s="376"/>
      <c r="B2828" s="377"/>
      <c r="C2828" s="376"/>
      <c r="D2828" s="376"/>
      <c r="E2828" s="376"/>
      <c r="F2828" s="377"/>
      <c r="G2828" s="377"/>
      <c r="H2828" s="384"/>
    </row>
    <row r="2829" spans="1:8" ht="20.100000000000001" customHeight="1">
      <c r="A2829" s="376" t="s">
        <v>39854</v>
      </c>
      <c r="B2829" s="377" t="s">
        <v>39855</v>
      </c>
      <c r="C2829" s="376" t="s">
        <v>39856</v>
      </c>
      <c r="D2829" s="376"/>
      <c r="E2829" s="376"/>
      <c r="F2829" s="377" t="s">
        <v>4</v>
      </c>
      <c r="G2829" s="377"/>
      <c r="H2829" s="384">
        <v>33.31</v>
      </c>
    </row>
    <row r="2830" spans="1:8" ht="2.1" customHeight="1">
      <c r="A2830" s="376"/>
      <c r="B2830" s="377"/>
      <c r="C2830" s="376"/>
      <c r="D2830" s="376"/>
      <c r="E2830" s="376"/>
      <c r="F2830" s="377"/>
      <c r="G2830" s="377"/>
      <c r="H2830" s="384"/>
    </row>
    <row r="2831" spans="1:8" ht="20.100000000000001" customHeight="1">
      <c r="A2831" s="291" t="s">
        <v>39857</v>
      </c>
      <c r="B2831" s="292" t="s">
        <v>39858</v>
      </c>
      <c r="C2831" s="376" t="s">
        <v>39859</v>
      </c>
      <c r="D2831" s="376"/>
      <c r="E2831" s="376"/>
      <c r="F2831" s="377" t="s">
        <v>4</v>
      </c>
      <c r="G2831" s="377"/>
      <c r="H2831" s="293">
        <v>33.76</v>
      </c>
    </row>
    <row r="2832" spans="1:8" ht="20.100000000000001" customHeight="1">
      <c r="A2832" s="291" t="s">
        <v>39860</v>
      </c>
      <c r="B2832" s="292" t="s">
        <v>39861</v>
      </c>
      <c r="C2832" s="376" t="s">
        <v>39862</v>
      </c>
      <c r="D2832" s="376"/>
      <c r="E2832" s="376"/>
      <c r="F2832" s="377" t="s">
        <v>4</v>
      </c>
      <c r="G2832" s="377"/>
      <c r="H2832" s="293">
        <v>22.36</v>
      </c>
    </row>
    <row r="2833" spans="1:8" ht="20.100000000000001" customHeight="1">
      <c r="A2833" s="291" t="s">
        <v>39863</v>
      </c>
      <c r="B2833" s="292" t="s">
        <v>39864</v>
      </c>
      <c r="C2833" s="376" t="s">
        <v>39865</v>
      </c>
      <c r="D2833" s="376"/>
      <c r="E2833" s="376"/>
      <c r="F2833" s="377" t="s">
        <v>4</v>
      </c>
      <c r="G2833" s="377"/>
      <c r="H2833" s="293">
        <v>15.56</v>
      </c>
    </row>
    <row r="2834" spans="1:8" ht="20.100000000000001" customHeight="1">
      <c r="A2834" s="376" t="s">
        <v>39866</v>
      </c>
      <c r="B2834" s="377" t="s">
        <v>39867</v>
      </c>
      <c r="C2834" s="376" t="s">
        <v>39868</v>
      </c>
      <c r="D2834" s="376"/>
      <c r="E2834" s="376"/>
      <c r="F2834" s="377" t="s">
        <v>4</v>
      </c>
      <c r="G2834" s="377"/>
      <c r="H2834" s="384">
        <v>11.2</v>
      </c>
    </row>
    <row r="2835" spans="1:8" ht="2.1" customHeight="1">
      <c r="A2835" s="376"/>
      <c r="B2835" s="377"/>
      <c r="C2835" s="376"/>
      <c r="D2835" s="376"/>
      <c r="E2835" s="376"/>
      <c r="F2835" s="377"/>
      <c r="G2835" s="377"/>
      <c r="H2835" s="384"/>
    </row>
    <row r="2836" spans="1:8" ht="20.100000000000001" customHeight="1">
      <c r="A2836" s="376" t="s">
        <v>39869</v>
      </c>
      <c r="B2836" s="377" t="s">
        <v>39870</v>
      </c>
      <c r="C2836" s="376" t="s">
        <v>39871</v>
      </c>
      <c r="D2836" s="376"/>
      <c r="E2836" s="376"/>
      <c r="F2836" s="377" t="s">
        <v>4</v>
      </c>
      <c r="G2836" s="377"/>
      <c r="H2836" s="384">
        <v>13.8</v>
      </c>
    </row>
    <row r="2837" spans="1:8" ht="2.1" customHeight="1">
      <c r="A2837" s="376"/>
      <c r="B2837" s="377"/>
      <c r="C2837" s="376"/>
      <c r="D2837" s="376"/>
      <c r="E2837" s="376"/>
      <c r="F2837" s="377"/>
      <c r="G2837" s="377"/>
      <c r="H2837" s="384"/>
    </row>
    <row r="2838" spans="1:8" ht="20.100000000000001" customHeight="1">
      <c r="A2838" s="376" t="s">
        <v>39872</v>
      </c>
      <c r="B2838" s="377" t="s">
        <v>39873</v>
      </c>
      <c r="C2838" s="376" t="s">
        <v>39874</v>
      </c>
      <c r="D2838" s="376"/>
      <c r="E2838" s="376"/>
      <c r="F2838" s="377" t="s">
        <v>4</v>
      </c>
      <c r="G2838" s="377"/>
      <c r="H2838" s="384">
        <v>21.87</v>
      </c>
    </row>
    <row r="2839" spans="1:8" ht="2.1" customHeight="1">
      <c r="A2839" s="376"/>
      <c r="B2839" s="377"/>
      <c r="C2839" s="376"/>
      <c r="D2839" s="376"/>
      <c r="E2839" s="376"/>
      <c r="F2839" s="377"/>
      <c r="G2839" s="377"/>
      <c r="H2839" s="384"/>
    </row>
    <row r="2840" spans="1:8" ht="20.100000000000001" customHeight="1">
      <c r="A2840" s="291" t="s">
        <v>39875</v>
      </c>
      <c r="B2840" s="292" t="s">
        <v>39876</v>
      </c>
      <c r="C2840" s="376" t="s">
        <v>39877</v>
      </c>
      <c r="D2840" s="376"/>
      <c r="E2840" s="376"/>
      <c r="F2840" s="377" t="s">
        <v>4</v>
      </c>
      <c r="G2840" s="377"/>
      <c r="H2840" s="293">
        <v>22.79</v>
      </c>
    </row>
    <row r="2841" spans="1:8" ht="20.100000000000001" customHeight="1">
      <c r="A2841" s="291" t="s">
        <v>39878</v>
      </c>
      <c r="B2841" s="292" t="s">
        <v>39879</v>
      </c>
      <c r="C2841" s="376" t="s">
        <v>24759</v>
      </c>
      <c r="D2841" s="376"/>
      <c r="E2841" s="376"/>
      <c r="F2841" s="377" t="s">
        <v>4</v>
      </c>
      <c r="G2841" s="377"/>
      <c r="H2841" s="293">
        <v>21.41</v>
      </c>
    </row>
    <row r="2842" spans="1:8" ht="20.100000000000001" customHeight="1">
      <c r="A2842" s="291" t="s">
        <v>39880</v>
      </c>
      <c r="B2842" s="292" t="s">
        <v>39881</v>
      </c>
      <c r="C2842" s="376" t="s">
        <v>24760</v>
      </c>
      <c r="D2842" s="376"/>
      <c r="E2842" s="376"/>
      <c r="F2842" s="377" t="s">
        <v>4</v>
      </c>
      <c r="G2842" s="377"/>
      <c r="H2842" s="293">
        <v>26.06</v>
      </c>
    </row>
    <row r="2843" spans="1:8" ht="20.100000000000001" customHeight="1">
      <c r="A2843" s="376" t="s">
        <v>39882</v>
      </c>
      <c r="B2843" s="377" t="s">
        <v>39883</v>
      </c>
      <c r="C2843" s="376" t="s">
        <v>39884</v>
      </c>
      <c r="D2843" s="376"/>
      <c r="E2843" s="376"/>
      <c r="F2843" s="377" t="s">
        <v>4</v>
      </c>
      <c r="G2843" s="377"/>
      <c r="H2843" s="384">
        <v>28.84</v>
      </c>
    </row>
    <row r="2844" spans="1:8" ht="2.1" customHeight="1">
      <c r="A2844" s="376"/>
      <c r="B2844" s="377"/>
      <c r="C2844" s="376"/>
      <c r="D2844" s="376"/>
      <c r="E2844" s="376"/>
      <c r="F2844" s="377"/>
      <c r="G2844" s="377"/>
      <c r="H2844" s="384"/>
    </row>
    <row r="2845" spans="1:8" ht="20.100000000000001" customHeight="1">
      <c r="A2845" s="291" t="s">
        <v>39885</v>
      </c>
      <c r="B2845" s="292" t="s">
        <v>39886</v>
      </c>
      <c r="C2845" s="376" t="s">
        <v>24763</v>
      </c>
      <c r="D2845" s="376"/>
      <c r="E2845" s="376"/>
      <c r="F2845" s="377" t="s">
        <v>4</v>
      </c>
      <c r="G2845" s="377"/>
      <c r="H2845" s="293">
        <v>62.92</v>
      </c>
    </row>
    <row r="2846" spans="1:8" ht="20.100000000000001" customHeight="1">
      <c r="A2846" s="376" t="s">
        <v>39887</v>
      </c>
      <c r="B2846" s="377" t="s">
        <v>39888</v>
      </c>
      <c r="C2846" s="376" t="s">
        <v>39889</v>
      </c>
      <c r="D2846" s="376"/>
      <c r="E2846" s="376"/>
      <c r="F2846" s="377" t="s">
        <v>4</v>
      </c>
      <c r="G2846" s="377"/>
      <c r="H2846" s="384">
        <v>73.37</v>
      </c>
    </row>
    <row r="2847" spans="1:8" ht="2.1" customHeight="1">
      <c r="A2847" s="376"/>
      <c r="B2847" s="377"/>
      <c r="C2847" s="376"/>
      <c r="D2847" s="376"/>
      <c r="E2847" s="376"/>
      <c r="F2847" s="377"/>
      <c r="G2847" s="377"/>
      <c r="H2847" s="384"/>
    </row>
    <row r="2848" spans="1:8" ht="20.100000000000001" customHeight="1">
      <c r="A2848" s="291" t="s">
        <v>39890</v>
      </c>
      <c r="B2848" s="292" t="s">
        <v>39891</v>
      </c>
      <c r="C2848" s="376" t="s">
        <v>24764</v>
      </c>
      <c r="D2848" s="376"/>
      <c r="E2848" s="376"/>
      <c r="F2848" s="377" t="s">
        <v>4</v>
      </c>
      <c r="G2848" s="377"/>
      <c r="H2848" s="293">
        <v>85.89</v>
      </c>
    </row>
    <row r="2849" spans="1:8" ht="20.100000000000001" customHeight="1">
      <c r="A2849" s="376" t="s">
        <v>39892</v>
      </c>
      <c r="B2849" s="377" t="s">
        <v>39893</v>
      </c>
      <c r="C2849" s="376" t="s">
        <v>24750</v>
      </c>
      <c r="D2849" s="376"/>
      <c r="E2849" s="376"/>
      <c r="F2849" s="377" t="s">
        <v>4</v>
      </c>
      <c r="G2849" s="377"/>
      <c r="H2849" s="384">
        <v>75.34</v>
      </c>
    </row>
    <row r="2850" spans="1:8" ht="2.1" customHeight="1">
      <c r="A2850" s="376"/>
      <c r="B2850" s="377"/>
      <c r="C2850" s="376"/>
      <c r="D2850" s="376"/>
      <c r="E2850" s="376"/>
      <c r="F2850" s="377"/>
      <c r="G2850" s="377"/>
      <c r="H2850" s="384"/>
    </row>
    <row r="2851" spans="1:8" ht="20.100000000000001" customHeight="1">
      <c r="A2851" s="291" t="s">
        <v>39894</v>
      </c>
      <c r="B2851" s="292" t="s">
        <v>39895</v>
      </c>
      <c r="C2851" s="376" t="s">
        <v>24765</v>
      </c>
      <c r="D2851" s="376"/>
      <c r="E2851" s="376"/>
      <c r="F2851" s="377" t="s">
        <v>4</v>
      </c>
      <c r="G2851" s="377"/>
      <c r="H2851" s="293">
        <v>152.28</v>
      </c>
    </row>
    <row r="2852" spans="1:8" ht="20.100000000000001" customHeight="1">
      <c r="A2852" s="291" t="s">
        <v>39896</v>
      </c>
      <c r="B2852" s="292" t="s">
        <v>39897</v>
      </c>
      <c r="C2852" s="376" t="s">
        <v>24766</v>
      </c>
      <c r="D2852" s="376"/>
      <c r="E2852" s="376"/>
      <c r="F2852" s="377" t="s">
        <v>4</v>
      </c>
      <c r="G2852" s="377"/>
      <c r="H2852" s="293">
        <v>157.5</v>
      </c>
    </row>
    <row r="2853" spans="1:8" ht="20.100000000000001" customHeight="1">
      <c r="A2853" s="291" t="s">
        <v>39898</v>
      </c>
      <c r="B2853" s="292" t="s">
        <v>39899</v>
      </c>
      <c r="C2853" s="376" t="s">
        <v>24767</v>
      </c>
      <c r="D2853" s="376"/>
      <c r="E2853" s="376"/>
      <c r="F2853" s="377" t="s">
        <v>4</v>
      </c>
      <c r="G2853" s="377"/>
      <c r="H2853" s="293">
        <v>174.67</v>
      </c>
    </row>
    <row r="2854" spans="1:8" ht="20.100000000000001" customHeight="1">
      <c r="A2854" s="291" t="s">
        <v>39900</v>
      </c>
      <c r="B2854" s="292" t="s">
        <v>39901</v>
      </c>
      <c r="C2854" s="376" t="s">
        <v>39902</v>
      </c>
      <c r="D2854" s="376"/>
      <c r="E2854" s="376"/>
      <c r="F2854" s="377" t="s">
        <v>4</v>
      </c>
      <c r="G2854" s="377"/>
      <c r="H2854" s="293">
        <v>12.63</v>
      </c>
    </row>
    <row r="2855" spans="1:8" ht="20.100000000000001" customHeight="1">
      <c r="A2855" s="291" t="s">
        <v>39903</v>
      </c>
      <c r="B2855" s="292" t="s">
        <v>39904</v>
      </c>
      <c r="C2855" s="376" t="s">
        <v>39905</v>
      </c>
      <c r="D2855" s="376"/>
      <c r="E2855" s="376"/>
      <c r="F2855" s="377" t="s">
        <v>4</v>
      </c>
      <c r="G2855" s="377"/>
      <c r="H2855" s="293">
        <v>17.79</v>
      </c>
    </row>
    <row r="2856" spans="1:8" ht="20.100000000000001" customHeight="1">
      <c r="A2856" s="291" t="s">
        <v>39906</v>
      </c>
      <c r="B2856" s="292" t="s">
        <v>39907</v>
      </c>
      <c r="C2856" s="376" t="s">
        <v>39908</v>
      </c>
      <c r="D2856" s="376"/>
      <c r="E2856" s="376"/>
      <c r="F2856" s="377" t="s">
        <v>4</v>
      </c>
      <c r="G2856" s="377"/>
      <c r="H2856" s="293">
        <v>12.09</v>
      </c>
    </row>
    <row r="2857" spans="1:8" ht="20.100000000000001" customHeight="1">
      <c r="A2857" s="291" t="s">
        <v>39909</v>
      </c>
      <c r="B2857" s="292" t="s">
        <v>39910</v>
      </c>
      <c r="C2857" s="376" t="s">
        <v>39911</v>
      </c>
      <c r="D2857" s="376"/>
      <c r="E2857" s="376"/>
      <c r="F2857" s="377" t="s">
        <v>4</v>
      </c>
      <c r="G2857" s="377"/>
      <c r="H2857" s="293">
        <v>15.76</v>
      </c>
    </row>
    <row r="2858" spans="1:8" ht="20.100000000000001" customHeight="1">
      <c r="A2858" s="376" t="s">
        <v>39912</v>
      </c>
      <c r="B2858" s="377" t="s">
        <v>39913</v>
      </c>
      <c r="C2858" s="376" t="s">
        <v>39914</v>
      </c>
      <c r="D2858" s="376"/>
      <c r="E2858" s="376"/>
      <c r="F2858" s="377" t="s">
        <v>4</v>
      </c>
      <c r="G2858" s="377"/>
      <c r="H2858" s="384">
        <v>20.329999999999998</v>
      </c>
    </row>
    <row r="2859" spans="1:8" ht="2.1" customHeight="1">
      <c r="A2859" s="376"/>
      <c r="B2859" s="377"/>
      <c r="C2859" s="376"/>
      <c r="D2859" s="376"/>
      <c r="E2859" s="376"/>
      <c r="F2859" s="377"/>
      <c r="G2859" s="377"/>
      <c r="H2859" s="384"/>
    </row>
    <row r="2860" spans="1:8" ht="20.100000000000001" customHeight="1">
      <c r="A2860" s="291" t="s">
        <v>39915</v>
      </c>
      <c r="B2860" s="292" t="s">
        <v>39916</v>
      </c>
      <c r="C2860" s="376" t="s">
        <v>39917</v>
      </c>
      <c r="D2860" s="376"/>
      <c r="E2860" s="376"/>
      <c r="F2860" s="377" t="s">
        <v>39</v>
      </c>
      <c r="G2860" s="377"/>
      <c r="H2860" s="293">
        <v>14.39</v>
      </c>
    </row>
    <row r="2861" spans="1:8" ht="20.100000000000001" customHeight="1">
      <c r="A2861" s="291" t="s">
        <v>39918</v>
      </c>
      <c r="B2861" s="292" t="s">
        <v>39919</v>
      </c>
      <c r="C2861" s="376" t="s">
        <v>39920</v>
      </c>
      <c r="D2861" s="376"/>
      <c r="E2861" s="376"/>
      <c r="F2861" s="377" t="s">
        <v>39</v>
      </c>
      <c r="G2861" s="377"/>
      <c r="H2861" s="293">
        <v>19.89</v>
      </c>
    </row>
    <row r="2862" spans="1:8" ht="20.100000000000001" customHeight="1">
      <c r="A2862" s="291" t="s">
        <v>39921</v>
      </c>
      <c r="B2862" s="292" t="s">
        <v>39922</v>
      </c>
      <c r="C2862" s="376" t="s">
        <v>39923</v>
      </c>
      <c r="D2862" s="376"/>
      <c r="E2862" s="376"/>
      <c r="F2862" s="377" t="s">
        <v>39</v>
      </c>
      <c r="G2862" s="377"/>
      <c r="H2862" s="293">
        <v>31.33</v>
      </c>
    </row>
    <row r="2863" spans="1:8" ht="20.100000000000001" customHeight="1">
      <c r="A2863" s="291" t="s">
        <v>39924</v>
      </c>
      <c r="B2863" s="292" t="s">
        <v>39925</v>
      </c>
      <c r="C2863" s="376" t="s">
        <v>39926</v>
      </c>
      <c r="D2863" s="376"/>
      <c r="E2863" s="376"/>
      <c r="F2863" s="377" t="s">
        <v>39</v>
      </c>
      <c r="G2863" s="377"/>
      <c r="H2863" s="293">
        <v>35.15</v>
      </c>
    </row>
    <row r="2864" spans="1:8" ht="20.100000000000001" customHeight="1">
      <c r="A2864" s="291" t="s">
        <v>39927</v>
      </c>
      <c r="B2864" s="292" t="s">
        <v>39928</v>
      </c>
      <c r="C2864" s="376" t="s">
        <v>39929</v>
      </c>
      <c r="D2864" s="376"/>
      <c r="E2864" s="376"/>
      <c r="F2864" s="377" t="s">
        <v>39</v>
      </c>
      <c r="G2864" s="377"/>
      <c r="H2864" s="293">
        <v>20</v>
      </c>
    </row>
    <row r="2865" spans="1:8" ht="20.100000000000001" customHeight="1">
      <c r="A2865" s="291" t="s">
        <v>39930</v>
      </c>
      <c r="B2865" s="292" t="s">
        <v>39931</v>
      </c>
      <c r="C2865" s="376" t="s">
        <v>39932</v>
      </c>
      <c r="D2865" s="376"/>
      <c r="E2865" s="376"/>
      <c r="F2865" s="377" t="s">
        <v>39</v>
      </c>
      <c r="G2865" s="377"/>
      <c r="H2865" s="293">
        <v>30.94</v>
      </c>
    </row>
    <row r="2866" spans="1:8" ht="20.100000000000001" customHeight="1">
      <c r="A2866" s="291" t="s">
        <v>39933</v>
      </c>
      <c r="B2866" s="292" t="s">
        <v>39934</v>
      </c>
      <c r="C2866" s="376" t="s">
        <v>39935</v>
      </c>
      <c r="D2866" s="376"/>
      <c r="E2866" s="376"/>
      <c r="F2866" s="377" t="s">
        <v>39</v>
      </c>
      <c r="G2866" s="377"/>
      <c r="H2866" s="293">
        <v>34.25</v>
      </c>
    </row>
    <row r="2867" spans="1:8" ht="20.100000000000001" customHeight="1">
      <c r="A2867" s="291" t="s">
        <v>39936</v>
      </c>
      <c r="B2867" s="292" t="s">
        <v>39937</v>
      </c>
      <c r="C2867" s="376" t="s">
        <v>39938</v>
      </c>
      <c r="D2867" s="376"/>
      <c r="E2867" s="376"/>
      <c r="F2867" s="377" t="s">
        <v>39</v>
      </c>
      <c r="G2867" s="377"/>
      <c r="H2867" s="293">
        <v>52.82</v>
      </c>
    </row>
    <row r="2868" spans="1:8" ht="20.100000000000001" customHeight="1">
      <c r="A2868" s="291" t="s">
        <v>39939</v>
      </c>
      <c r="B2868" s="292" t="s">
        <v>39940</v>
      </c>
      <c r="C2868" s="376" t="s">
        <v>39941</v>
      </c>
      <c r="D2868" s="376"/>
      <c r="E2868" s="376"/>
      <c r="F2868" s="377" t="s">
        <v>39</v>
      </c>
      <c r="G2868" s="377"/>
      <c r="H2868" s="293">
        <v>94.93</v>
      </c>
    </row>
    <row r="2869" spans="1:8" ht="20.100000000000001" customHeight="1">
      <c r="A2869" s="291" t="s">
        <v>39942</v>
      </c>
      <c r="B2869" s="292" t="s">
        <v>39943</v>
      </c>
      <c r="C2869" s="376" t="s">
        <v>39944</v>
      </c>
      <c r="D2869" s="376"/>
      <c r="E2869" s="376"/>
      <c r="F2869" s="377" t="s">
        <v>39</v>
      </c>
      <c r="G2869" s="377"/>
      <c r="H2869" s="293">
        <v>107.48</v>
      </c>
    </row>
    <row r="2870" spans="1:8" ht="20.100000000000001" customHeight="1">
      <c r="A2870" s="291" t="s">
        <v>39945</v>
      </c>
      <c r="B2870" s="292" t="s">
        <v>39946</v>
      </c>
      <c r="C2870" s="376" t="s">
        <v>39947</v>
      </c>
      <c r="D2870" s="376"/>
      <c r="E2870" s="376"/>
      <c r="F2870" s="377" t="s">
        <v>39</v>
      </c>
      <c r="G2870" s="377"/>
      <c r="H2870" s="293">
        <v>147.97999999999999</v>
      </c>
    </row>
    <row r="2871" spans="1:8" ht="20.100000000000001" customHeight="1">
      <c r="A2871" s="291" t="s">
        <v>39948</v>
      </c>
      <c r="B2871" s="292" t="s">
        <v>39949</v>
      </c>
      <c r="C2871" s="376" t="s">
        <v>39950</v>
      </c>
      <c r="D2871" s="376"/>
      <c r="E2871" s="376"/>
      <c r="F2871" s="377" t="s">
        <v>39</v>
      </c>
      <c r="G2871" s="377"/>
      <c r="H2871" s="293">
        <v>91.99</v>
      </c>
    </row>
    <row r="2872" spans="1:8" ht="20.100000000000001" customHeight="1">
      <c r="A2872" s="291" t="s">
        <v>39951</v>
      </c>
      <c r="B2872" s="292" t="s">
        <v>39952</v>
      </c>
      <c r="C2872" s="376" t="s">
        <v>39953</v>
      </c>
      <c r="D2872" s="376"/>
      <c r="E2872" s="376"/>
      <c r="F2872" s="377" t="s">
        <v>39</v>
      </c>
      <c r="G2872" s="377"/>
      <c r="H2872" s="293">
        <v>92.32</v>
      </c>
    </row>
    <row r="2873" spans="1:8" ht="20.100000000000001" customHeight="1">
      <c r="A2873" s="291" t="s">
        <v>39954</v>
      </c>
      <c r="B2873" s="292" t="s">
        <v>39955</v>
      </c>
      <c r="C2873" s="376" t="s">
        <v>39956</v>
      </c>
      <c r="D2873" s="376"/>
      <c r="E2873" s="376"/>
      <c r="F2873" s="377" t="s">
        <v>39</v>
      </c>
      <c r="G2873" s="377"/>
      <c r="H2873" s="293">
        <v>10.39</v>
      </c>
    </row>
    <row r="2874" spans="1:8" ht="20.100000000000001" customHeight="1">
      <c r="A2874" s="291" t="s">
        <v>39957</v>
      </c>
      <c r="B2874" s="292" t="s">
        <v>39958</v>
      </c>
      <c r="C2874" s="376" t="s">
        <v>39959</v>
      </c>
      <c r="D2874" s="376"/>
      <c r="E2874" s="376"/>
      <c r="F2874" s="377" t="s">
        <v>39</v>
      </c>
      <c r="G2874" s="377"/>
      <c r="H2874" s="293">
        <v>14.46</v>
      </c>
    </row>
    <row r="2875" spans="1:8" ht="20.100000000000001" customHeight="1">
      <c r="A2875" s="291" t="s">
        <v>39960</v>
      </c>
      <c r="B2875" s="292" t="s">
        <v>39961</v>
      </c>
      <c r="C2875" s="376" t="s">
        <v>39962</v>
      </c>
      <c r="D2875" s="376"/>
      <c r="E2875" s="376"/>
      <c r="F2875" s="377" t="s">
        <v>39</v>
      </c>
      <c r="G2875" s="377"/>
      <c r="H2875" s="293">
        <v>22.55</v>
      </c>
    </row>
    <row r="2876" spans="1:8" ht="20.100000000000001" customHeight="1">
      <c r="A2876" s="291" t="s">
        <v>39963</v>
      </c>
      <c r="B2876" s="292" t="s">
        <v>39964</v>
      </c>
      <c r="C2876" s="376" t="s">
        <v>39965</v>
      </c>
      <c r="D2876" s="376"/>
      <c r="E2876" s="376"/>
      <c r="F2876" s="377" t="s">
        <v>39</v>
      </c>
      <c r="G2876" s="377"/>
      <c r="H2876" s="293">
        <v>31.5</v>
      </c>
    </row>
    <row r="2877" spans="1:8" ht="20.100000000000001" customHeight="1">
      <c r="A2877" s="291" t="s">
        <v>39966</v>
      </c>
      <c r="B2877" s="292" t="s">
        <v>39967</v>
      </c>
      <c r="C2877" s="376" t="s">
        <v>39968</v>
      </c>
      <c r="D2877" s="376"/>
      <c r="E2877" s="376"/>
      <c r="F2877" s="377" t="s">
        <v>39</v>
      </c>
      <c r="G2877" s="377"/>
      <c r="H2877" s="293">
        <v>38.83</v>
      </c>
    </row>
    <row r="2878" spans="1:8" ht="20.100000000000001" customHeight="1">
      <c r="A2878" s="291" t="s">
        <v>39969</v>
      </c>
      <c r="B2878" s="292" t="s">
        <v>39970</v>
      </c>
      <c r="C2878" s="376" t="s">
        <v>39971</v>
      </c>
      <c r="D2878" s="376"/>
      <c r="E2878" s="376"/>
      <c r="F2878" s="377" t="s">
        <v>39</v>
      </c>
      <c r="G2878" s="377"/>
      <c r="H2878" s="293">
        <v>52.87</v>
      </c>
    </row>
    <row r="2879" spans="1:8" ht="20.100000000000001" customHeight="1">
      <c r="A2879" s="291" t="s">
        <v>39972</v>
      </c>
      <c r="B2879" s="292" t="s">
        <v>39973</v>
      </c>
      <c r="C2879" s="376" t="s">
        <v>39974</v>
      </c>
      <c r="D2879" s="376"/>
      <c r="E2879" s="376"/>
      <c r="F2879" s="377" t="s">
        <v>39</v>
      </c>
      <c r="G2879" s="377"/>
      <c r="H2879" s="293">
        <v>79.349999999999994</v>
      </c>
    </row>
    <row r="2880" spans="1:8" ht="20.100000000000001" customHeight="1">
      <c r="A2880" s="291" t="s">
        <v>39975</v>
      </c>
      <c r="B2880" s="292" t="s">
        <v>39976</v>
      </c>
      <c r="C2880" s="376" t="s">
        <v>39977</v>
      </c>
      <c r="D2880" s="376"/>
      <c r="E2880" s="376"/>
      <c r="F2880" s="377" t="s">
        <v>39</v>
      </c>
      <c r="G2880" s="377"/>
      <c r="H2880" s="293">
        <v>100.34</v>
      </c>
    </row>
    <row r="2881" spans="1:8" ht="20.100000000000001" customHeight="1">
      <c r="A2881" s="291" t="s">
        <v>39978</v>
      </c>
      <c r="B2881" s="292" t="s">
        <v>39979</v>
      </c>
      <c r="C2881" s="376" t="s">
        <v>39980</v>
      </c>
      <c r="D2881" s="376"/>
      <c r="E2881" s="376"/>
      <c r="F2881" s="377" t="s">
        <v>39</v>
      </c>
      <c r="G2881" s="377"/>
      <c r="H2881" s="293">
        <v>118.46</v>
      </c>
    </row>
    <row r="2882" spans="1:8" ht="20.100000000000001" customHeight="1">
      <c r="A2882" s="376" t="s">
        <v>39981</v>
      </c>
      <c r="B2882" s="377" t="s">
        <v>39982</v>
      </c>
      <c r="C2882" s="376" t="s">
        <v>39983</v>
      </c>
      <c r="D2882" s="376"/>
      <c r="E2882" s="376"/>
      <c r="F2882" s="377" t="s">
        <v>39</v>
      </c>
      <c r="G2882" s="377"/>
      <c r="H2882" s="384">
        <v>45.49</v>
      </c>
    </row>
    <row r="2883" spans="1:8" ht="11.1" customHeight="1">
      <c r="A2883" s="376"/>
      <c r="B2883" s="377"/>
      <c r="C2883" s="376"/>
      <c r="D2883" s="376"/>
      <c r="E2883" s="376"/>
      <c r="F2883" s="377"/>
      <c r="G2883" s="377"/>
      <c r="H2883" s="384"/>
    </row>
    <row r="2884" spans="1:8" ht="20.100000000000001" customHeight="1">
      <c r="A2884" s="376" t="s">
        <v>39984</v>
      </c>
      <c r="B2884" s="377" t="s">
        <v>39985</v>
      </c>
      <c r="C2884" s="376" t="s">
        <v>39986</v>
      </c>
      <c r="D2884" s="376"/>
      <c r="E2884" s="376"/>
      <c r="F2884" s="377" t="s">
        <v>39</v>
      </c>
      <c r="G2884" s="377"/>
      <c r="H2884" s="384">
        <v>63.38</v>
      </c>
    </row>
    <row r="2885" spans="1:8" ht="2.1" customHeight="1">
      <c r="A2885" s="376"/>
      <c r="B2885" s="377"/>
      <c r="C2885" s="376"/>
      <c r="D2885" s="376"/>
      <c r="E2885" s="376"/>
      <c r="F2885" s="377"/>
      <c r="G2885" s="377"/>
      <c r="H2885" s="384"/>
    </row>
    <row r="2886" spans="1:8" ht="20.100000000000001" customHeight="1">
      <c r="A2886" s="291" t="s">
        <v>39987</v>
      </c>
      <c r="B2886" s="292" t="s">
        <v>39988</v>
      </c>
      <c r="C2886" s="376" t="s">
        <v>39989</v>
      </c>
      <c r="D2886" s="376"/>
      <c r="E2886" s="376"/>
      <c r="F2886" s="377" t="s">
        <v>39</v>
      </c>
      <c r="G2886" s="377"/>
      <c r="H2886" s="293">
        <v>5.92</v>
      </c>
    </row>
    <row r="2887" spans="1:8" ht="20.100000000000001" customHeight="1">
      <c r="A2887" s="291" t="s">
        <v>39990</v>
      </c>
      <c r="B2887" s="292" t="s">
        <v>39991</v>
      </c>
      <c r="C2887" s="376" t="s">
        <v>39992</v>
      </c>
      <c r="D2887" s="376"/>
      <c r="E2887" s="376"/>
      <c r="F2887" s="377" t="s">
        <v>39</v>
      </c>
      <c r="G2887" s="377"/>
      <c r="H2887" s="293">
        <v>8.01</v>
      </c>
    </row>
    <row r="2888" spans="1:8" ht="20.100000000000001" customHeight="1">
      <c r="A2888" s="291" t="s">
        <v>39993</v>
      </c>
      <c r="B2888" s="292" t="s">
        <v>39994</v>
      </c>
      <c r="C2888" s="376" t="s">
        <v>39995</v>
      </c>
      <c r="D2888" s="376"/>
      <c r="E2888" s="376"/>
      <c r="F2888" s="377" t="s">
        <v>39</v>
      </c>
      <c r="G2888" s="377"/>
      <c r="H2888" s="293">
        <v>12.2</v>
      </c>
    </row>
    <row r="2889" spans="1:8" ht="20.100000000000001" customHeight="1">
      <c r="A2889" s="291" t="s">
        <v>39996</v>
      </c>
      <c r="B2889" s="292" t="s">
        <v>39997</v>
      </c>
      <c r="C2889" s="376" t="s">
        <v>39998</v>
      </c>
      <c r="D2889" s="376"/>
      <c r="E2889" s="376"/>
      <c r="F2889" s="377" t="s">
        <v>39</v>
      </c>
      <c r="G2889" s="377"/>
      <c r="H2889" s="293">
        <v>18.190000000000001</v>
      </c>
    </row>
    <row r="2890" spans="1:8" ht="20.100000000000001" customHeight="1">
      <c r="A2890" s="291" t="s">
        <v>39999</v>
      </c>
      <c r="B2890" s="292" t="s">
        <v>40000</v>
      </c>
      <c r="C2890" s="376" t="s">
        <v>40001</v>
      </c>
      <c r="D2890" s="376"/>
      <c r="E2890" s="376"/>
      <c r="F2890" s="377" t="s">
        <v>39</v>
      </c>
      <c r="G2890" s="377"/>
      <c r="H2890" s="293">
        <v>21.3</v>
      </c>
    </row>
    <row r="2891" spans="1:8" ht="20.100000000000001" customHeight="1">
      <c r="A2891" s="291" t="s">
        <v>40002</v>
      </c>
      <c r="B2891" s="292" t="s">
        <v>40003</v>
      </c>
      <c r="C2891" s="376" t="s">
        <v>40004</v>
      </c>
      <c r="D2891" s="376"/>
      <c r="E2891" s="376"/>
      <c r="F2891" s="377" t="s">
        <v>39</v>
      </c>
      <c r="G2891" s="377"/>
      <c r="H2891" s="293">
        <v>31.58</v>
      </c>
    </row>
    <row r="2892" spans="1:8" ht="20.100000000000001" customHeight="1">
      <c r="A2892" s="291" t="s">
        <v>40005</v>
      </c>
      <c r="B2892" s="292" t="s">
        <v>40006</v>
      </c>
      <c r="C2892" s="376" t="s">
        <v>40007</v>
      </c>
      <c r="D2892" s="376"/>
      <c r="E2892" s="376"/>
      <c r="F2892" s="377" t="s">
        <v>39</v>
      </c>
      <c r="G2892" s="377"/>
      <c r="H2892" s="293">
        <v>49.04</v>
      </c>
    </row>
    <row r="2893" spans="1:8" ht="20.100000000000001" customHeight="1">
      <c r="A2893" s="291" t="s">
        <v>40008</v>
      </c>
      <c r="B2893" s="292" t="s">
        <v>40009</v>
      </c>
      <c r="C2893" s="376" t="s">
        <v>40010</v>
      </c>
      <c r="D2893" s="376"/>
      <c r="E2893" s="376"/>
      <c r="F2893" s="377" t="s">
        <v>39</v>
      </c>
      <c r="G2893" s="377"/>
      <c r="H2893" s="293">
        <v>59.94</v>
      </c>
    </row>
    <row r="2894" spans="1:8" ht="20.100000000000001" customHeight="1">
      <c r="A2894" s="291" t="s">
        <v>40011</v>
      </c>
      <c r="B2894" s="292" t="s">
        <v>40012</v>
      </c>
      <c r="C2894" s="376" t="s">
        <v>40013</v>
      </c>
      <c r="D2894" s="376"/>
      <c r="E2894" s="376"/>
      <c r="F2894" s="377" t="s">
        <v>39</v>
      </c>
      <c r="G2894" s="377"/>
      <c r="H2894" s="293">
        <v>85.83</v>
      </c>
    </row>
    <row r="2895" spans="1:8" ht="20.100000000000001" customHeight="1">
      <c r="A2895" s="291" t="s">
        <v>40014</v>
      </c>
      <c r="B2895" s="292" t="s">
        <v>40015</v>
      </c>
      <c r="C2895" s="376" t="s">
        <v>40016</v>
      </c>
      <c r="D2895" s="376"/>
      <c r="E2895" s="376"/>
      <c r="F2895" s="377" t="s">
        <v>39</v>
      </c>
      <c r="G2895" s="377"/>
      <c r="H2895" s="293">
        <v>17.95</v>
      </c>
    </row>
    <row r="2896" spans="1:8" ht="20.100000000000001" customHeight="1">
      <c r="A2896" s="291" t="s">
        <v>40017</v>
      </c>
      <c r="B2896" s="292" t="s">
        <v>40018</v>
      </c>
      <c r="C2896" s="376" t="s">
        <v>40019</v>
      </c>
      <c r="D2896" s="376"/>
      <c r="E2896" s="376"/>
      <c r="F2896" s="377" t="s">
        <v>39</v>
      </c>
      <c r="G2896" s="377"/>
      <c r="H2896" s="293">
        <v>21.37</v>
      </c>
    </row>
    <row r="2897" spans="1:8" ht="20.100000000000001" customHeight="1">
      <c r="A2897" s="291" t="s">
        <v>40020</v>
      </c>
      <c r="B2897" s="292" t="s">
        <v>40021</v>
      </c>
      <c r="C2897" s="376" t="s">
        <v>40022</v>
      </c>
      <c r="D2897" s="376"/>
      <c r="E2897" s="376"/>
      <c r="F2897" s="377" t="s">
        <v>39</v>
      </c>
      <c r="G2897" s="377"/>
      <c r="H2897" s="293">
        <v>28.74</v>
      </c>
    </row>
    <row r="2898" spans="1:8" ht="20.100000000000001" customHeight="1">
      <c r="A2898" s="291" t="s">
        <v>40023</v>
      </c>
      <c r="B2898" s="292" t="s">
        <v>40024</v>
      </c>
      <c r="C2898" s="376" t="s">
        <v>40025</v>
      </c>
      <c r="D2898" s="376"/>
      <c r="E2898" s="376"/>
      <c r="F2898" s="377" t="s">
        <v>39</v>
      </c>
      <c r="G2898" s="377"/>
      <c r="H2898" s="293">
        <v>35.4</v>
      </c>
    </row>
    <row r="2899" spans="1:8" ht="20.100000000000001" customHeight="1">
      <c r="A2899" s="291" t="s">
        <v>40026</v>
      </c>
      <c r="B2899" s="292" t="s">
        <v>40027</v>
      </c>
      <c r="C2899" s="376" t="s">
        <v>40028</v>
      </c>
      <c r="D2899" s="376"/>
      <c r="E2899" s="376"/>
      <c r="F2899" s="377" t="s">
        <v>39</v>
      </c>
      <c r="G2899" s="377"/>
      <c r="H2899" s="293">
        <v>40.58</v>
      </c>
    </row>
    <row r="2900" spans="1:8" ht="20.100000000000001" customHeight="1">
      <c r="A2900" s="291" t="s">
        <v>40029</v>
      </c>
      <c r="B2900" s="292" t="s">
        <v>40030</v>
      </c>
      <c r="C2900" s="376" t="s">
        <v>40031</v>
      </c>
      <c r="D2900" s="376"/>
      <c r="E2900" s="376"/>
      <c r="F2900" s="377" t="s">
        <v>39</v>
      </c>
      <c r="G2900" s="377"/>
      <c r="H2900" s="293">
        <v>55.52</v>
      </c>
    </row>
    <row r="2901" spans="1:8" ht="20.100000000000001" customHeight="1">
      <c r="A2901" s="291" t="s">
        <v>40032</v>
      </c>
      <c r="B2901" s="292" t="s">
        <v>40033</v>
      </c>
      <c r="C2901" s="376" t="s">
        <v>40034</v>
      </c>
      <c r="D2901" s="376"/>
      <c r="E2901" s="376"/>
      <c r="F2901" s="377" t="s">
        <v>39</v>
      </c>
      <c r="G2901" s="377"/>
      <c r="H2901" s="293">
        <v>81.69</v>
      </c>
    </row>
    <row r="2902" spans="1:8" ht="20.100000000000001" customHeight="1">
      <c r="A2902" s="291" t="s">
        <v>40035</v>
      </c>
      <c r="B2902" s="292" t="s">
        <v>40036</v>
      </c>
      <c r="C2902" s="376" t="s">
        <v>40037</v>
      </c>
      <c r="D2902" s="376"/>
      <c r="E2902" s="376"/>
      <c r="F2902" s="377" t="s">
        <v>39</v>
      </c>
      <c r="G2902" s="377"/>
      <c r="H2902" s="293">
        <v>92.96</v>
      </c>
    </row>
    <row r="2903" spans="1:8" ht="20.100000000000001" customHeight="1">
      <c r="A2903" s="291" t="s">
        <v>40038</v>
      </c>
      <c r="B2903" s="292" t="s">
        <v>40039</v>
      </c>
      <c r="C2903" s="376" t="s">
        <v>40040</v>
      </c>
      <c r="D2903" s="376"/>
      <c r="E2903" s="376"/>
      <c r="F2903" s="377" t="s">
        <v>39</v>
      </c>
      <c r="G2903" s="377"/>
      <c r="H2903" s="293">
        <v>128.28</v>
      </c>
    </row>
    <row r="2904" spans="1:8" ht="20.100000000000001" customHeight="1">
      <c r="A2904" s="291" t="s">
        <v>40041</v>
      </c>
      <c r="B2904" s="292" t="s">
        <v>40042</v>
      </c>
      <c r="C2904" s="376" t="s">
        <v>40043</v>
      </c>
      <c r="D2904" s="376"/>
      <c r="E2904" s="376"/>
      <c r="F2904" s="377" t="s">
        <v>4</v>
      </c>
      <c r="G2904" s="377"/>
      <c r="H2904" s="293">
        <v>9.98</v>
      </c>
    </row>
    <row r="2905" spans="1:8" ht="20.100000000000001" customHeight="1">
      <c r="A2905" s="291" t="s">
        <v>40044</v>
      </c>
      <c r="B2905" s="292" t="s">
        <v>40045</v>
      </c>
      <c r="C2905" s="376" t="s">
        <v>40046</v>
      </c>
      <c r="D2905" s="376"/>
      <c r="E2905" s="376"/>
      <c r="F2905" s="377" t="s">
        <v>4</v>
      </c>
      <c r="G2905" s="377"/>
      <c r="H2905" s="293">
        <v>14.13</v>
      </c>
    </row>
    <row r="2906" spans="1:8" ht="20.100000000000001" customHeight="1">
      <c r="A2906" s="291" t="s">
        <v>40047</v>
      </c>
      <c r="B2906" s="292" t="s">
        <v>40048</v>
      </c>
      <c r="C2906" s="376" t="s">
        <v>40049</v>
      </c>
      <c r="D2906" s="376"/>
      <c r="E2906" s="376"/>
      <c r="F2906" s="377" t="s">
        <v>4</v>
      </c>
      <c r="G2906" s="377"/>
      <c r="H2906" s="293">
        <v>21.83</v>
      </c>
    </row>
    <row r="2907" spans="1:8" ht="20.100000000000001" customHeight="1">
      <c r="A2907" s="291" t="s">
        <v>40050</v>
      </c>
      <c r="B2907" s="292" t="s">
        <v>40051</v>
      </c>
      <c r="C2907" s="376" t="s">
        <v>40052</v>
      </c>
      <c r="D2907" s="376"/>
      <c r="E2907" s="376"/>
      <c r="F2907" s="377" t="s">
        <v>4</v>
      </c>
      <c r="G2907" s="377"/>
      <c r="H2907" s="293">
        <v>35.299999999999997</v>
      </c>
    </row>
    <row r="2908" spans="1:8" ht="20.100000000000001" customHeight="1">
      <c r="A2908" s="291" t="s">
        <v>40053</v>
      </c>
      <c r="B2908" s="292" t="s">
        <v>40054</v>
      </c>
      <c r="C2908" s="376" t="s">
        <v>40055</v>
      </c>
      <c r="D2908" s="376"/>
      <c r="E2908" s="376"/>
      <c r="F2908" s="377" t="s">
        <v>4</v>
      </c>
      <c r="G2908" s="377"/>
      <c r="H2908" s="293">
        <v>38.47</v>
      </c>
    </row>
    <row r="2909" spans="1:8" ht="20.100000000000001" customHeight="1">
      <c r="A2909" s="291" t="s">
        <v>40056</v>
      </c>
      <c r="B2909" s="292" t="s">
        <v>40057</v>
      </c>
      <c r="C2909" s="376" t="s">
        <v>40058</v>
      </c>
      <c r="D2909" s="376"/>
      <c r="E2909" s="376"/>
      <c r="F2909" s="377" t="s">
        <v>4</v>
      </c>
      <c r="G2909" s="377"/>
      <c r="H2909" s="293">
        <v>76.989999999999995</v>
      </c>
    </row>
    <row r="2910" spans="1:8" ht="20.100000000000001" customHeight="1">
      <c r="A2910" s="291" t="s">
        <v>40059</v>
      </c>
      <c r="B2910" s="292" t="s">
        <v>40060</v>
      </c>
      <c r="C2910" s="376" t="s">
        <v>40061</v>
      </c>
      <c r="D2910" s="376"/>
      <c r="E2910" s="376"/>
      <c r="F2910" s="377" t="s">
        <v>4</v>
      </c>
      <c r="G2910" s="377"/>
      <c r="H2910" s="293">
        <v>190.14</v>
      </c>
    </row>
    <row r="2911" spans="1:8" ht="20.100000000000001" customHeight="1">
      <c r="A2911" s="291" t="s">
        <v>40062</v>
      </c>
      <c r="B2911" s="292" t="s">
        <v>40063</v>
      </c>
      <c r="C2911" s="376" t="s">
        <v>40064</v>
      </c>
      <c r="D2911" s="376"/>
      <c r="E2911" s="376"/>
      <c r="F2911" s="377" t="s">
        <v>4</v>
      </c>
      <c r="G2911" s="377"/>
      <c r="H2911" s="293">
        <v>152.16999999999999</v>
      </c>
    </row>
    <row r="2912" spans="1:8" ht="20.100000000000001" customHeight="1">
      <c r="A2912" s="291" t="s">
        <v>40065</v>
      </c>
      <c r="B2912" s="292" t="s">
        <v>40066</v>
      </c>
      <c r="C2912" s="376" t="s">
        <v>40067</v>
      </c>
      <c r="D2912" s="376"/>
      <c r="E2912" s="376"/>
      <c r="F2912" s="377" t="s">
        <v>4</v>
      </c>
      <c r="G2912" s="377"/>
      <c r="H2912" s="293">
        <v>364.71</v>
      </c>
    </row>
    <row r="2913" spans="1:8" ht="20.100000000000001" customHeight="1">
      <c r="A2913" s="291" t="s">
        <v>40068</v>
      </c>
      <c r="B2913" s="292" t="s">
        <v>40069</v>
      </c>
      <c r="C2913" s="376" t="s">
        <v>40070</v>
      </c>
      <c r="D2913" s="376"/>
      <c r="E2913" s="376"/>
      <c r="F2913" s="377" t="s">
        <v>4</v>
      </c>
      <c r="G2913" s="377"/>
      <c r="H2913" s="293">
        <v>10.17</v>
      </c>
    </row>
    <row r="2914" spans="1:8" ht="20.100000000000001" customHeight="1">
      <c r="A2914" s="291" t="s">
        <v>40071</v>
      </c>
      <c r="B2914" s="292" t="s">
        <v>40072</v>
      </c>
      <c r="C2914" s="376" t="s">
        <v>40073</v>
      </c>
      <c r="D2914" s="376"/>
      <c r="E2914" s="376"/>
      <c r="F2914" s="377" t="s">
        <v>4</v>
      </c>
      <c r="G2914" s="377"/>
      <c r="H2914" s="293">
        <v>11.56</v>
      </c>
    </row>
    <row r="2915" spans="1:8" ht="20.100000000000001" customHeight="1">
      <c r="A2915" s="291" t="s">
        <v>40074</v>
      </c>
      <c r="B2915" s="292" t="s">
        <v>40075</v>
      </c>
      <c r="C2915" s="376" t="s">
        <v>40076</v>
      </c>
      <c r="D2915" s="376"/>
      <c r="E2915" s="376"/>
      <c r="F2915" s="377" t="s">
        <v>4</v>
      </c>
      <c r="G2915" s="377"/>
      <c r="H2915" s="293">
        <v>16.38</v>
      </c>
    </row>
    <row r="2916" spans="1:8" ht="20.100000000000001" customHeight="1">
      <c r="A2916" s="291" t="s">
        <v>40077</v>
      </c>
      <c r="B2916" s="292" t="s">
        <v>40078</v>
      </c>
      <c r="C2916" s="376" t="s">
        <v>40079</v>
      </c>
      <c r="D2916" s="376"/>
      <c r="E2916" s="376"/>
      <c r="F2916" s="377" t="s">
        <v>4</v>
      </c>
      <c r="G2916" s="377"/>
      <c r="H2916" s="293">
        <v>29.89</v>
      </c>
    </row>
    <row r="2917" spans="1:8" ht="20.100000000000001" customHeight="1">
      <c r="A2917" s="291" t="s">
        <v>40080</v>
      </c>
      <c r="B2917" s="292" t="s">
        <v>40081</v>
      </c>
      <c r="C2917" s="376" t="s">
        <v>40082</v>
      </c>
      <c r="D2917" s="376"/>
      <c r="E2917" s="376"/>
      <c r="F2917" s="377" t="s">
        <v>4</v>
      </c>
      <c r="G2917" s="377"/>
      <c r="H2917" s="293">
        <v>32.380000000000003</v>
      </c>
    </row>
    <row r="2918" spans="1:8" ht="20.100000000000001" customHeight="1">
      <c r="A2918" s="291" t="s">
        <v>40083</v>
      </c>
      <c r="B2918" s="292" t="s">
        <v>40084</v>
      </c>
      <c r="C2918" s="376" t="s">
        <v>40085</v>
      </c>
      <c r="D2918" s="376"/>
      <c r="E2918" s="376"/>
      <c r="F2918" s="377" t="s">
        <v>4</v>
      </c>
      <c r="G2918" s="377"/>
      <c r="H2918" s="293">
        <v>70.61</v>
      </c>
    </row>
    <row r="2919" spans="1:8" ht="20.100000000000001" customHeight="1">
      <c r="A2919" s="291" t="s">
        <v>40086</v>
      </c>
      <c r="B2919" s="292" t="s">
        <v>40087</v>
      </c>
      <c r="C2919" s="376" t="s">
        <v>40088</v>
      </c>
      <c r="D2919" s="376"/>
      <c r="E2919" s="376"/>
      <c r="F2919" s="377" t="s">
        <v>4</v>
      </c>
      <c r="G2919" s="377"/>
      <c r="H2919" s="293">
        <v>137.83000000000001</v>
      </c>
    </row>
    <row r="2920" spans="1:8" ht="20.100000000000001" customHeight="1">
      <c r="A2920" s="291" t="s">
        <v>40089</v>
      </c>
      <c r="B2920" s="292" t="s">
        <v>40090</v>
      </c>
      <c r="C2920" s="376" t="s">
        <v>40091</v>
      </c>
      <c r="D2920" s="376"/>
      <c r="E2920" s="376"/>
      <c r="F2920" s="377" t="s">
        <v>4</v>
      </c>
      <c r="G2920" s="377"/>
      <c r="H2920" s="293">
        <v>206.03</v>
      </c>
    </row>
    <row r="2921" spans="1:8" ht="20.100000000000001" customHeight="1">
      <c r="A2921" s="291" t="s">
        <v>40092</v>
      </c>
      <c r="B2921" s="292" t="s">
        <v>40093</v>
      </c>
      <c r="C2921" s="376" t="s">
        <v>40094</v>
      </c>
      <c r="D2921" s="376"/>
      <c r="E2921" s="376"/>
      <c r="F2921" s="377" t="s">
        <v>4</v>
      </c>
      <c r="G2921" s="377"/>
      <c r="H2921" s="293">
        <v>372.39</v>
      </c>
    </row>
    <row r="2922" spans="1:8" ht="20.100000000000001" customHeight="1">
      <c r="A2922" s="289" t="s">
        <v>40095</v>
      </c>
      <c r="B2922" s="378" t="s">
        <v>40096</v>
      </c>
      <c r="C2922" s="378"/>
      <c r="D2922" s="378"/>
      <c r="E2922" s="378"/>
      <c r="F2922" s="378"/>
      <c r="G2922" s="378"/>
      <c r="H2922" s="290">
        <v>262.2</v>
      </c>
    </row>
    <row r="2923" spans="1:8" ht="20.100000000000001" customHeight="1">
      <c r="A2923" s="291" t="s">
        <v>40097</v>
      </c>
      <c r="B2923" s="292" t="s">
        <v>40098</v>
      </c>
      <c r="C2923" s="376" t="s">
        <v>40099</v>
      </c>
      <c r="D2923" s="376"/>
      <c r="E2923" s="376"/>
      <c r="F2923" s="377" t="s">
        <v>39</v>
      </c>
      <c r="G2923" s="377"/>
      <c r="H2923" s="293">
        <v>14.26</v>
      </c>
    </row>
    <row r="2924" spans="1:8" ht="20.100000000000001" customHeight="1">
      <c r="A2924" s="291" t="s">
        <v>40100</v>
      </c>
      <c r="B2924" s="292" t="s">
        <v>40101</v>
      </c>
      <c r="C2924" s="376" t="s">
        <v>40102</v>
      </c>
      <c r="D2924" s="376"/>
      <c r="E2924" s="376"/>
      <c r="F2924" s="377" t="s">
        <v>39</v>
      </c>
      <c r="G2924" s="377"/>
      <c r="H2924" s="293">
        <v>14.93</v>
      </c>
    </row>
    <row r="2925" spans="1:8" ht="20.100000000000001" customHeight="1">
      <c r="A2925" s="291" t="s">
        <v>40103</v>
      </c>
      <c r="B2925" s="292" t="s">
        <v>40104</v>
      </c>
      <c r="C2925" s="376" t="s">
        <v>40105</v>
      </c>
      <c r="D2925" s="376"/>
      <c r="E2925" s="376"/>
      <c r="F2925" s="377" t="s">
        <v>39</v>
      </c>
      <c r="G2925" s="377"/>
      <c r="H2925" s="293">
        <v>16.91</v>
      </c>
    </row>
    <row r="2926" spans="1:8" ht="20.100000000000001" customHeight="1">
      <c r="A2926" s="291" t="s">
        <v>40106</v>
      </c>
      <c r="B2926" s="292" t="s">
        <v>40107</v>
      </c>
      <c r="C2926" s="376" t="s">
        <v>40108</v>
      </c>
      <c r="D2926" s="376"/>
      <c r="E2926" s="376"/>
      <c r="F2926" s="377" t="s">
        <v>39</v>
      </c>
      <c r="G2926" s="377"/>
      <c r="H2926" s="293">
        <v>17.8</v>
      </c>
    </row>
    <row r="2927" spans="1:8" ht="20.100000000000001" customHeight="1">
      <c r="A2927" s="291" t="s">
        <v>40109</v>
      </c>
      <c r="B2927" s="292" t="s">
        <v>40110</v>
      </c>
      <c r="C2927" s="376" t="s">
        <v>40111</v>
      </c>
      <c r="D2927" s="376"/>
      <c r="E2927" s="376"/>
      <c r="F2927" s="377" t="s">
        <v>39</v>
      </c>
      <c r="G2927" s="377"/>
      <c r="H2927" s="293">
        <v>18.72</v>
      </c>
    </row>
    <row r="2928" spans="1:8" ht="20.100000000000001" customHeight="1">
      <c r="A2928" s="291" t="s">
        <v>40112</v>
      </c>
      <c r="B2928" s="292" t="s">
        <v>40113</v>
      </c>
      <c r="C2928" s="376" t="s">
        <v>40114</v>
      </c>
      <c r="D2928" s="376"/>
      <c r="E2928" s="376"/>
      <c r="F2928" s="377" t="s">
        <v>39</v>
      </c>
      <c r="G2928" s="377"/>
      <c r="H2928" s="293">
        <v>20.62</v>
      </c>
    </row>
    <row r="2929" spans="1:8" ht="20.100000000000001" customHeight="1">
      <c r="A2929" s="291" t="s">
        <v>40115</v>
      </c>
      <c r="B2929" s="292" t="s">
        <v>40116</v>
      </c>
      <c r="C2929" s="376" t="s">
        <v>40117</v>
      </c>
      <c r="D2929" s="376"/>
      <c r="E2929" s="376"/>
      <c r="F2929" s="377" t="s">
        <v>39</v>
      </c>
      <c r="G2929" s="377"/>
      <c r="H2929" s="293">
        <v>23.21</v>
      </c>
    </row>
    <row r="2930" spans="1:8" ht="20.100000000000001" customHeight="1">
      <c r="A2930" s="291" t="s">
        <v>40118</v>
      </c>
      <c r="B2930" s="292" t="s">
        <v>40119</v>
      </c>
      <c r="C2930" s="376" t="s">
        <v>40120</v>
      </c>
      <c r="D2930" s="376"/>
      <c r="E2930" s="376"/>
      <c r="F2930" s="377" t="s">
        <v>39</v>
      </c>
      <c r="G2930" s="377"/>
      <c r="H2930" s="293">
        <v>27.77</v>
      </c>
    </row>
    <row r="2931" spans="1:8" ht="20.100000000000001" customHeight="1">
      <c r="A2931" s="291" t="s">
        <v>40121</v>
      </c>
      <c r="B2931" s="292" t="s">
        <v>40122</v>
      </c>
      <c r="C2931" s="376" t="s">
        <v>40123</v>
      </c>
      <c r="D2931" s="376"/>
      <c r="E2931" s="376"/>
      <c r="F2931" s="377" t="s">
        <v>39</v>
      </c>
      <c r="G2931" s="377"/>
      <c r="H2931" s="293">
        <v>31.19</v>
      </c>
    </row>
    <row r="2932" spans="1:8" ht="20.100000000000001" customHeight="1">
      <c r="A2932" s="291" t="s">
        <v>40124</v>
      </c>
      <c r="B2932" s="292" t="s">
        <v>40125</v>
      </c>
      <c r="C2932" s="376" t="s">
        <v>40126</v>
      </c>
      <c r="D2932" s="376"/>
      <c r="E2932" s="376"/>
      <c r="F2932" s="377" t="s">
        <v>39</v>
      </c>
      <c r="G2932" s="377"/>
      <c r="H2932" s="293">
        <v>35.200000000000003</v>
      </c>
    </row>
    <row r="2933" spans="1:8" ht="20.100000000000001" customHeight="1">
      <c r="A2933" s="291" t="s">
        <v>40127</v>
      </c>
      <c r="B2933" s="292" t="s">
        <v>40128</v>
      </c>
      <c r="C2933" s="376" t="s">
        <v>40129</v>
      </c>
      <c r="D2933" s="376"/>
      <c r="E2933" s="376"/>
      <c r="F2933" s="377" t="s">
        <v>39</v>
      </c>
      <c r="G2933" s="377"/>
      <c r="H2933" s="293">
        <v>41.59</v>
      </c>
    </row>
    <row r="2934" spans="1:8" ht="20.100000000000001" customHeight="1">
      <c r="A2934" s="289" t="s">
        <v>40130</v>
      </c>
      <c r="B2934" s="378" t="s">
        <v>40131</v>
      </c>
      <c r="C2934" s="378"/>
      <c r="D2934" s="378"/>
      <c r="E2934" s="378"/>
      <c r="F2934" s="378"/>
      <c r="G2934" s="378"/>
      <c r="H2934" s="290">
        <v>299.39</v>
      </c>
    </row>
    <row r="2935" spans="1:8" ht="20.100000000000001" customHeight="1">
      <c r="A2935" s="291" t="s">
        <v>40132</v>
      </c>
      <c r="B2935" s="292" t="s">
        <v>40133</v>
      </c>
      <c r="C2935" s="376" t="s">
        <v>40134</v>
      </c>
      <c r="D2935" s="376"/>
      <c r="E2935" s="376"/>
      <c r="F2935" s="377" t="s">
        <v>39</v>
      </c>
      <c r="G2935" s="377"/>
      <c r="H2935" s="293">
        <v>6.23</v>
      </c>
    </row>
    <row r="2936" spans="1:8" ht="20.100000000000001" customHeight="1">
      <c r="A2936" s="291" t="s">
        <v>40135</v>
      </c>
      <c r="B2936" s="292" t="s">
        <v>40136</v>
      </c>
      <c r="C2936" s="376" t="s">
        <v>40137</v>
      </c>
      <c r="D2936" s="376"/>
      <c r="E2936" s="376"/>
      <c r="F2936" s="377" t="s">
        <v>39</v>
      </c>
      <c r="G2936" s="377"/>
      <c r="H2936" s="293">
        <v>8.02</v>
      </c>
    </row>
    <row r="2937" spans="1:8" ht="20.100000000000001" customHeight="1">
      <c r="A2937" s="291" t="s">
        <v>40138</v>
      </c>
      <c r="B2937" s="292" t="s">
        <v>40139</v>
      </c>
      <c r="C2937" s="376" t="s">
        <v>40140</v>
      </c>
      <c r="D2937" s="376"/>
      <c r="E2937" s="376"/>
      <c r="F2937" s="377" t="s">
        <v>39</v>
      </c>
      <c r="G2937" s="377"/>
      <c r="H2937" s="293">
        <v>9.69</v>
      </c>
    </row>
    <row r="2938" spans="1:8" ht="20.100000000000001" customHeight="1">
      <c r="A2938" s="291" t="s">
        <v>40141</v>
      </c>
      <c r="B2938" s="292" t="s">
        <v>40142</v>
      </c>
      <c r="C2938" s="376" t="s">
        <v>40143</v>
      </c>
      <c r="D2938" s="376"/>
      <c r="E2938" s="376"/>
      <c r="F2938" s="377" t="s">
        <v>39</v>
      </c>
      <c r="G2938" s="377"/>
      <c r="H2938" s="293">
        <v>12.95</v>
      </c>
    </row>
    <row r="2939" spans="1:8" ht="20.100000000000001" customHeight="1">
      <c r="A2939" s="291" t="s">
        <v>40144</v>
      </c>
      <c r="B2939" s="292" t="s">
        <v>40145</v>
      </c>
      <c r="C2939" s="376" t="s">
        <v>40146</v>
      </c>
      <c r="D2939" s="376"/>
      <c r="E2939" s="376"/>
      <c r="F2939" s="377" t="s">
        <v>39</v>
      </c>
      <c r="G2939" s="377"/>
      <c r="H2939" s="293">
        <v>16.04</v>
      </c>
    </row>
    <row r="2940" spans="1:8" ht="20.100000000000001" customHeight="1">
      <c r="A2940" s="291" t="s">
        <v>40147</v>
      </c>
      <c r="B2940" s="292" t="s">
        <v>40148</v>
      </c>
      <c r="C2940" s="376" t="s">
        <v>40149</v>
      </c>
      <c r="D2940" s="376"/>
      <c r="E2940" s="376"/>
      <c r="F2940" s="377" t="s">
        <v>39</v>
      </c>
      <c r="G2940" s="377"/>
      <c r="H2940" s="293">
        <v>17.48</v>
      </c>
    </row>
    <row r="2941" spans="1:8" ht="20.100000000000001" customHeight="1">
      <c r="A2941" s="291" t="s">
        <v>40150</v>
      </c>
      <c r="B2941" s="292" t="s">
        <v>40151</v>
      </c>
      <c r="C2941" s="376" t="s">
        <v>40152</v>
      </c>
      <c r="D2941" s="376"/>
      <c r="E2941" s="376"/>
      <c r="F2941" s="377" t="s">
        <v>39</v>
      </c>
      <c r="G2941" s="377"/>
      <c r="H2941" s="293">
        <v>19.739999999999998</v>
      </c>
    </row>
    <row r="2942" spans="1:8" ht="20.100000000000001" customHeight="1">
      <c r="A2942" s="291" t="s">
        <v>40153</v>
      </c>
      <c r="B2942" s="292" t="s">
        <v>40154</v>
      </c>
      <c r="C2942" s="376" t="s">
        <v>40155</v>
      </c>
      <c r="D2942" s="376"/>
      <c r="E2942" s="376"/>
      <c r="F2942" s="377" t="s">
        <v>39</v>
      </c>
      <c r="G2942" s="377"/>
      <c r="H2942" s="293">
        <v>23.39</v>
      </c>
    </row>
    <row r="2943" spans="1:8" ht="20.100000000000001" customHeight="1">
      <c r="A2943" s="291" t="s">
        <v>40156</v>
      </c>
      <c r="B2943" s="292" t="s">
        <v>40157</v>
      </c>
      <c r="C2943" s="376" t="s">
        <v>40158</v>
      </c>
      <c r="D2943" s="376"/>
      <c r="E2943" s="376"/>
      <c r="F2943" s="377" t="s">
        <v>39</v>
      </c>
      <c r="G2943" s="377"/>
      <c r="H2943" s="293">
        <v>31.73</v>
      </c>
    </row>
    <row r="2944" spans="1:8" ht="20.100000000000001" customHeight="1">
      <c r="A2944" s="291" t="s">
        <v>40159</v>
      </c>
      <c r="B2944" s="292" t="s">
        <v>40160</v>
      </c>
      <c r="C2944" s="376" t="s">
        <v>40161</v>
      </c>
      <c r="D2944" s="376"/>
      <c r="E2944" s="376"/>
      <c r="F2944" s="377" t="s">
        <v>39</v>
      </c>
      <c r="G2944" s="377"/>
      <c r="H2944" s="293">
        <v>40.17</v>
      </c>
    </row>
    <row r="2945" spans="1:8" ht="20.100000000000001" customHeight="1">
      <c r="A2945" s="291" t="s">
        <v>40162</v>
      </c>
      <c r="B2945" s="292" t="s">
        <v>40163</v>
      </c>
      <c r="C2945" s="376" t="s">
        <v>40164</v>
      </c>
      <c r="D2945" s="376"/>
      <c r="E2945" s="376"/>
      <c r="F2945" s="377" t="s">
        <v>39</v>
      </c>
      <c r="G2945" s="377"/>
      <c r="H2945" s="293">
        <v>51.15</v>
      </c>
    </row>
    <row r="2946" spans="1:8" ht="20.100000000000001" customHeight="1">
      <c r="A2946" s="291" t="s">
        <v>40165</v>
      </c>
      <c r="B2946" s="292" t="s">
        <v>40166</v>
      </c>
      <c r="C2946" s="376" t="s">
        <v>40167</v>
      </c>
      <c r="D2946" s="376"/>
      <c r="E2946" s="376"/>
      <c r="F2946" s="377" t="s">
        <v>39</v>
      </c>
      <c r="G2946" s="377"/>
      <c r="H2946" s="293">
        <v>62.8</v>
      </c>
    </row>
    <row r="2947" spans="1:8" ht="20.100000000000001" customHeight="1">
      <c r="A2947" s="289" t="s">
        <v>40168</v>
      </c>
      <c r="B2947" s="378" t="s">
        <v>40169</v>
      </c>
      <c r="C2947" s="378"/>
      <c r="D2947" s="378"/>
      <c r="E2947" s="378"/>
      <c r="F2947" s="378"/>
      <c r="G2947" s="378"/>
      <c r="H2947" s="290">
        <v>2578.61</v>
      </c>
    </row>
    <row r="2948" spans="1:8" ht="20.100000000000001" customHeight="1">
      <c r="A2948" s="291" t="s">
        <v>40170</v>
      </c>
      <c r="B2948" s="292" t="s">
        <v>40171</v>
      </c>
      <c r="C2948" s="376" t="s">
        <v>40172</v>
      </c>
      <c r="D2948" s="376"/>
      <c r="E2948" s="376"/>
      <c r="F2948" s="377" t="s">
        <v>39</v>
      </c>
      <c r="G2948" s="377"/>
      <c r="H2948" s="293">
        <v>20.39</v>
      </c>
    </row>
    <row r="2949" spans="1:8" ht="20.100000000000001" customHeight="1">
      <c r="A2949" s="291" t="s">
        <v>40173</v>
      </c>
      <c r="B2949" s="292" t="s">
        <v>40174</v>
      </c>
      <c r="C2949" s="376" t="s">
        <v>40175</v>
      </c>
      <c r="D2949" s="376"/>
      <c r="E2949" s="376"/>
      <c r="F2949" s="377" t="s">
        <v>39</v>
      </c>
      <c r="G2949" s="377"/>
      <c r="H2949" s="293">
        <v>27.15</v>
      </c>
    </row>
    <row r="2950" spans="1:8" ht="20.100000000000001" customHeight="1">
      <c r="A2950" s="291" t="s">
        <v>40176</v>
      </c>
      <c r="B2950" s="292" t="s">
        <v>40177</v>
      </c>
      <c r="C2950" s="376" t="s">
        <v>40178</v>
      </c>
      <c r="D2950" s="376"/>
      <c r="E2950" s="376"/>
      <c r="F2950" s="377" t="s">
        <v>39</v>
      </c>
      <c r="G2950" s="377"/>
      <c r="H2950" s="293">
        <v>34.26</v>
      </c>
    </row>
    <row r="2951" spans="1:8" ht="20.100000000000001" customHeight="1">
      <c r="A2951" s="291" t="s">
        <v>40179</v>
      </c>
      <c r="B2951" s="292" t="s">
        <v>40180</v>
      </c>
      <c r="C2951" s="376" t="s">
        <v>40181</v>
      </c>
      <c r="D2951" s="376"/>
      <c r="E2951" s="376"/>
      <c r="F2951" s="377" t="s">
        <v>39</v>
      </c>
      <c r="G2951" s="377"/>
      <c r="H2951" s="293">
        <v>53.47</v>
      </c>
    </row>
    <row r="2952" spans="1:8" ht="20.100000000000001" customHeight="1">
      <c r="A2952" s="291" t="s">
        <v>40182</v>
      </c>
      <c r="B2952" s="292" t="s">
        <v>40183</v>
      </c>
      <c r="C2952" s="376" t="s">
        <v>40184</v>
      </c>
      <c r="D2952" s="376"/>
      <c r="E2952" s="376"/>
      <c r="F2952" s="377" t="s">
        <v>39</v>
      </c>
      <c r="G2952" s="377"/>
      <c r="H2952" s="293">
        <v>73.28</v>
      </c>
    </row>
    <row r="2953" spans="1:8" ht="20.100000000000001" customHeight="1">
      <c r="A2953" s="291" t="s">
        <v>40185</v>
      </c>
      <c r="B2953" s="292" t="s">
        <v>40186</v>
      </c>
      <c r="C2953" s="376" t="s">
        <v>40187</v>
      </c>
      <c r="D2953" s="376"/>
      <c r="E2953" s="376"/>
      <c r="F2953" s="377" t="s">
        <v>39</v>
      </c>
      <c r="G2953" s="377"/>
      <c r="H2953" s="293">
        <v>91.94</v>
      </c>
    </row>
    <row r="2954" spans="1:8" ht="20.100000000000001" customHeight="1">
      <c r="A2954" s="291" t="s">
        <v>40188</v>
      </c>
      <c r="B2954" s="292" t="s">
        <v>40189</v>
      </c>
      <c r="C2954" s="376" t="s">
        <v>40190</v>
      </c>
      <c r="D2954" s="376"/>
      <c r="E2954" s="376"/>
      <c r="F2954" s="377" t="s">
        <v>39</v>
      </c>
      <c r="G2954" s="377"/>
      <c r="H2954" s="293">
        <v>114.68</v>
      </c>
    </row>
    <row r="2955" spans="1:8" ht="20.100000000000001" customHeight="1">
      <c r="A2955" s="291" t="s">
        <v>40191</v>
      </c>
      <c r="B2955" s="292" t="s">
        <v>40192</v>
      </c>
      <c r="C2955" s="376" t="s">
        <v>40193</v>
      </c>
      <c r="D2955" s="376"/>
      <c r="E2955" s="376"/>
      <c r="F2955" s="377" t="s">
        <v>39</v>
      </c>
      <c r="G2955" s="377"/>
      <c r="H2955" s="293">
        <v>135.07</v>
      </c>
    </row>
    <row r="2956" spans="1:8" ht="20.100000000000001" customHeight="1">
      <c r="A2956" s="291" t="s">
        <v>40194</v>
      </c>
      <c r="B2956" s="292" t="s">
        <v>40195</v>
      </c>
      <c r="C2956" s="376" t="s">
        <v>40196</v>
      </c>
      <c r="D2956" s="376"/>
      <c r="E2956" s="376"/>
      <c r="F2956" s="377" t="s">
        <v>39</v>
      </c>
      <c r="G2956" s="377"/>
      <c r="H2956" s="293">
        <v>166.3</v>
      </c>
    </row>
    <row r="2957" spans="1:8" ht="20.100000000000001" customHeight="1">
      <c r="A2957" s="291" t="s">
        <v>40197</v>
      </c>
      <c r="B2957" s="292" t="s">
        <v>40198</v>
      </c>
      <c r="C2957" s="376" t="s">
        <v>40199</v>
      </c>
      <c r="D2957" s="376"/>
      <c r="E2957" s="376"/>
      <c r="F2957" s="377" t="s">
        <v>39</v>
      </c>
      <c r="G2957" s="377"/>
      <c r="H2957" s="293">
        <v>210.47</v>
      </c>
    </row>
    <row r="2958" spans="1:8" ht="20.100000000000001" customHeight="1">
      <c r="A2958" s="291" t="s">
        <v>40200</v>
      </c>
      <c r="B2958" s="292" t="s">
        <v>40201</v>
      </c>
      <c r="C2958" s="376" t="s">
        <v>40202</v>
      </c>
      <c r="D2958" s="376"/>
      <c r="E2958" s="376"/>
      <c r="F2958" s="377" t="s">
        <v>39</v>
      </c>
      <c r="G2958" s="377"/>
      <c r="H2958" s="293">
        <v>279.37</v>
      </c>
    </row>
    <row r="2959" spans="1:8" ht="20.100000000000001" customHeight="1">
      <c r="A2959" s="291" t="s">
        <v>40203</v>
      </c>
      <c r="B2959" s="292" t="s">
        <v>40204</v>
      </c>
      <c r="C2959" s="376" t="s">
        <v>40205</v>
      </c>
      <c r="D2959" s="376"/>
      <c r="E2959" s="376"/>
      <c r="F2959" s="377" t="s">
        <v>39</v>
      </c>
      <c r="G2959" s="377"/>
      <c r="H2959" s="293">
        <v>353.07</v>
      </c>
    </row>
    <row r="2960" spans="1:8" ht="20.100000000000001" customHeight="1">
      <c r="A2960" s="291" t="s">
        <v>40206</v>
      </c>
      <c r="B2960" s="292" t="s">
        <v>40207</v>
      </c>
      <c r="C2960" s="376" t="s">
        <v>40208</v>
      </c>
      <c r="D2960" s="376"/>
      <c r="E2960" s="376"/>
      <c r="F2960" s="377" t="s">
        <v>39</v>
      </c>
      <c r="G2960" s="377"/>
      <c r="H2960" s="293">
        <v>449</v>
      </c>
    </row>
    <row r="2961" spans="1:8" ht="20.100000000000001" customHeight="1">
      <c r="A2961" s="291" t="s">
        <v>40209</v>
      </c>
      <c r="B2961" s="292" t="s">
        <v>40210</v>
      </c>
      <c r="C2961" s="376" t="s">
        <v>40211</v>
      </c>
      <c r="D2961" s="376"/>
      <c r="E2961" s="376"/>
      <c r="F2961" s="377" t="s">
        <v>39</v>
      </c>
      <c r="G2961" s="377"/>
      <c r="H2961" s="293">
        <v>570.16</v>
      </c>
    </row>
    <row r="2962" spans="1:8" ht="20.100000000000001" customHeight="1">
      <c r="A2962" s="289" t="s">
        <v>40212</v>
      </c>
      <c r="B2962" s="378" t="s">
        <v>40213</v>
      </c>
      <c r="C2962" s="378"/>
      <c r="D2962" s="378"/>
      <c r="E2962" s="378"/>
      <c r="F2962" s="378"/>
      <c r="G2962" s="378"/>
      <c r="H2962" s="290">
        <v>6434.98</v>
      </c>
    </row>
    <row r="2963" spans="1:8" ht="20.100000000000001" customHeight="1">
      <c r="A2963" s="291" t="s">
        <v>40214</v>
      </c>
      <c r="B2963" s="292" t="s">
        <v>40215</v>
      </c>
      <c r="C2963" s="376" t="s">
        <v>40216</v>
      </c>
      <c r="D2963" s="376"/>
      <c r="E2963" s="376"/>
      <c r="F2963" s="377" t="s">
        <v>4</v>
      </c>
      <c r="G2963" s="377"/>
      <c r="H2963" s="293">
        <v>11.2</v>
      </c>
    </row>
    <row r="2964" spans="1:8" ht="20.100000000000001" customHeight="1">
      <c r="A2964" s="291" t="s">
        <v>40217</v>
      </c>
      <c r="B2964" s="292" t="s">
        <v>40218</v>
      </c>
      <c r="C2964" s="376" t="s">
        <v>40219</v>
      </c>
      <c r="D2964" s="376"/>
      <c r="E2964" s="376"/>
      <c r="F2964" s="377" t="s">
        <v>4</v>
      </c>
      <c r="G2964" s="377"/>
      <c r="H2964" s="293">
        <v>15.85</v>
      </c>
    </row>
    <row r="2965" spans="1:8" ht="20.100000000000001" customHeight="1">
      <c r="A2965" s="291" t="s">
        <v>40220</v>
      </c>
      <c r="B2965" s="292" t="s">
        <v>40221</v>
      </c>
      <c r="C2965" s="376" t="s">
        <v>40222</v>
      </c>
      <c r="D2965" s="376"/>
      <c r="E2965" s="376"/>
      <c r="F2965" s="377" t="s">
        <v>4</v>
      </c>
      <c r="G2965" s="377"/>
      <c r="H2965" s="293">
        <v>21.79</v>
      </c>
    </row>
    <row r="2966" spans="1:8" ht="20.100000000000001" customHeight="1">
      <c r="A2966" s="291" t="s">
        <v>40223</v>
      </c>
      <c r="B2966" s="292" t="s">
        <v>40224</v>
      </c>
      <c r="C2966" s="376" t="s">
        <v>40225</v>
      </c>
      <c r="D2966" s="376"/>
      <c r="E2966" s="376"/>
      <c r="F2966" s="377" t="s">
        <v>4</v>
      </c>
      <c r="G2966" s="377"/>
      <c r="H2966" s="293">
        <v>40</v>
      </c>
    </row>
    <row r="2967" spans="1:8" ht="20.100000000000001" customHeight="1">
      <c r="A2967" s="291" t="s">
        <v>40226</v>
      </c>
      <c r="B2967" s="292" t="s">
        <v>40227</v>
      </c>
      <c r="C2967" s="376" t="s">
        <v>40228</v>
      </c>
      <c r="D2967" s="376"/>
      <c r="E2967" s="376"/>
      <c r="F2967" s="377" t="s">
        <v>4</v>
      </c>
      <c r="G2967" s="377"/>
      <c r="H2967" s="293">
        <v>55.2</v>
      </c>
    </row>
    <row r="2968" spans="1:8" ht="20.100000000000001" customHeight="1">
      <c r="A2968" s="291" t="s">
        <v>40229</v>
      </c>
      <c r="B2968" s="292" t="s">
        <v>40230</v>
      </c>
      <c r="C2968" s="376" t="s">
        <v>40231</v>
      </c>
      <c r="D2968" s="376"/>
      <c r="E2968" s="376"/>
      <c r="F2968" s="377" t="s">
        <v>4</v>
      </c>
      <c r="G2968" s="377"/>
      <c r="H2968" s="293">
        <v>80.400000000000006</v>
      </c>
    </row>
    <row r="2969" spans="1:8" ht="20.100000000000001" customHeight="1">
      <c r="A2969" s="291" t="s">
        <v>40232</v>
      </c>
      <c r="B2969" s="292" t="s">
        <v>40233</v>
      </c>
      <c r="C2969" s="376" t="s">
        <v>40234</v>
      </c>
      <c r="D2969" s="376"/>
      <c r="E2969" s="376"/>
      <c r="F2969" s="377" t="s">
        <v>4</v>
      </c>
      <c r="G2969" s="377"/>
      <c r="H2969" s="293">
        <v>249.91</v>
      </c>
    </row>
    <row r="2970" spans="1:8" ht="20.100000000000001" customHeight="1">
      <c r="A2970" s="291" t="s">
        <v>40235</v>
      </c>
      <c r="B2970" s="292" t="s">
        <v>40236</v>
      </c>
      <c r="C2970" s="376" t="s">
        <v>40237</v>
      </c>
      <c r="D2970" s="376"/>
      <c r="E2970" s="376"/>
      <c r="F2970" s="377" t="s">
        <v>4</v>
      </c>
      <c r="G2970" s="377"/>
      <c r="H2970" s="293">
        <v>239.2</v>
      </c>
    </row>
    <row r="2971" spans="1:8" ht="20.100000000000001" customHeight="1">
      <c r="A2971" s="291" t="s">
        <v>40238</v>
      </c>
      <c r="B2971" s="292" t="s">
        <v>40239</v>
      </c>
      <c r="C2971" s="376" t="s">
        <v>40240</v>
      </c>
      <c r="D2971" s="376"/>
      <c r="E2971" s="376"/>
      <c r="F2971" s="377" t="s">
        <v>4</v>
      </c>
      <c r="G2971" s="377"/>
      <c r="H2971" s="293">
        <v>575.07000000000005</v>
      </c>
    </row>
    <row r="2972" spans="1:8" ht="20.100000000000001" customHeight="1">
      <c r="A2972" s="291" t="s">
        <v>40241</v>
      </c>
      <c r="B2972" s="292" t="s">
        <v>40242</v>
      </c>
      <c r="C2972" s="376" t="s">
        <v>40243</v>
      </c>
      <c r="D2972" s="376"/>
      <c r="E2972" s="376"/>
      <c r="F2972" s="377" t="s">
        <v>4</v>
      </c>
      <c r="G2972" s="377"/>
      <c r="H2972" s="293">
        <v>17.53</v>
      </c>
    </row>
    <row r="2973" spans="1:8" ht="20.100000000000001" customHeight="1">
      <c r="A2973" s="291" t="s">
        <v>40244</v>
      </c>
      <c r="B2973" s="292" t="s">
        <v>40245</v>
      </c>
      <c r="C2973" s="376" t="s">
        <v>40246</v>
      </c>
      <c r="D2973" s="376"/>
      <c r="E2973" s="376"/>
      <c r="F2973" s="377" t="s">
        <v>4</v>
      </c>
      <c r="G2973" s="377"/>
      <c r="H2973" s="293">
        <v>22.08</v>
      </c>
    </row>
    <row r="2974" spans="1:8" ht="20.100000000000001" customHeight="1">
      <c r="A2974" s="291" t="s">
        <v>40247</v>
      </c>
      <c r="B2974" s="292" t="s">
        <v>40248</v>
      </c>
      <c r="C2974" s="376" t="s">
        <v>40249</v>
      </c>
      <c r="D2974" s="376"/>
      <c r="E2974" s="376"/>
      <c r="F2974" s="377" t="s">
        <v>4</v>
      </c>
      <c r="G2974" s="377"/>
      <c r="H2974" s="293">
        <v>27.27</v>
      </c>
    </row>
    <row r="2975" spans="1:8" ht="20.100000000000001" customHeight="1">
      <c r="A2975" s="291" t="s">
        <v>40250</v>
      </c>
      <c r="B2975" s="292" t="s">
        <v>40251</v>
      </c>
      <c r="C2975" s="376" t="s">
        <v>40252</v>
      </c>
      <c r="D2975" s="376"/>
      <c r="E2975" s="376"/>
      <c r="F2975" s="377" t="s">
        <v>4</v>
      </c>
      <c r="G2975" s="377"/>
      <c r="H2975" s="293">
        <v>42.21</v>
      </c>
    </row>
    <row r="2976" spans="1:8" ht="20.100000000000001" customHeight="1">
      <c r="A2976" s="291" t="s">
        <v>40253</v>
      </c>
      <c r="B2976" s="292" t="s">
        <v>40254</v>
      </c>
      <c r="C2976" s="376" t="s">
        <v>40255</v>
      </c>
      <c r="D2976" s="376"/>
      <c r="E2976" s="376"/>
      <c r="F2976" s="377" t="s">
        <v>4</v>
      </c>
      <c r="G2976" s="377"/>
      <c r="H2976" s="293">
        <v>57.26</v>
      </c>
    </row>
    <row r="2977" spans="1:8" ht="20.100000000000001" customHeight="1">
      <c r="A2977" s="291" t="s">
        <v>40256</v>
      </c>
      <c r="B2977" s="292" t="s">
        <v>40257</v>
      </c>
      <c r="C2977" s="376" t="s">
        <v>40258</v>
      </c>
      <c r="D2977" s="376"/>
      <c r="E2977" s="376"/>
      <c r="F2977" s="377" t="s">
        <v>4</v>
      </c>
      <c r="G2977" s="377"/>
      <c r="H2977" s="293">
        <v>82.69</v>
      </c>
    </row>
    <row r="2978" spans="1:8" ht="20.100000000000001" customHeight="1">
      <c r="A2978" s="291" t="s">
        <v>40259</v>
      </c>
      <c r="B2978" s="292" t="s">
        <v>40260</v>
      </c>
      <c r="C2978" s="376" t="s">
        <v>40261</v>
      </c>
      <c r="D2978" s="376"/>
      <c r="E2978" s="376"/>
      <c r="F2978" s="377" t="s">
        <v>4</v>
      </c>
      <c r="G2978" s="377"/>
      <c r="H2978" s="293">
        <v>305.64</v>
      </c>
    </row>
    <row r="2979" spans="1:8" ht="20.100000000000001" customHeight="1">
      <c r="A2979" s="291" t="s">
        <v>40262</v>
      </c>
      <c r="B2979" s="292" t="s">
        <v>40263</v>
      </c>
      <c r="C2979" s="376" t="s">
        <v>40264</v>
      </c>
      <c r="D2979" s="376"/>
      <c r="E2979" s="376"/>
      <c r="F2979" s="377" t="s">
        <v>4</v>
      </c>
      <c r="G2979" s="377"/>
      <c r="H2979" s="293">
        <v>364.83</v>
      </c>
    </row>
    <row r="2980" spans="1:8" ht="20.100000000000001" customHeight="1">
      <c r="A2980" s="291" t="s">
        <v>40265</v>
      </c>
      <c r="B2980" s="292" t="s">
        <v>40266</v>
      </c>
      <c r="C2980" s="376" t="s">
        <v>40267</v>
      </c>
      <c r="D2980" s="376"/>
      <c r="E2980" s="376"/>
      <c r="F2980" s="377" t="s">
        <v>4</v>
      </c>
      <c r="G2980" s="377"/>
      <c r="H2980" s="293">
        <v>734.08</v>
      </c>
    </row>
    <row r="2981" spans="1:8" ht="20.100000000000001" customHeight="1">
      <c r="A2981" s="291" t="s">
        <v>40268</v>
      </c>
      <c r="B2981" s="292" t="s">
        <v>40269</v>
      </c>
      <c r="C2981" s="376" t="s">
        <v>40270</v>
      </c>
      <c r="D2981" s="376"/>
      <c r="E2981" s="376"/>
      <c r="F2981" s="377" t="s">
        <v>39</v>
      </c>
      <c r="G2981" s="377"/>
      <c r="H2981" s="293">
        <v>25.96</v>
      </c>
    </row>
    <row r="2982" spans="1:8" ht="20.100000000000001" customHeight="1">
      <c r="A2982" s="291" t="s">
        <v>40271</v>
      </c>
      <c r="B2982" s="292" t="s">
        <v>40272</v>
      </c>
      <c r="C2982" s="376" t="s">
        <v>40273</v>
      </c>
      <c r="D2982" s="376"/>
      <c r="E2982" s="376"/>
      <c r="F2982" s="377" t="s">
        <v>39</v>
      </c>
      <c r="G2982" s="377"/>
      <c r="H2982" s="293">
        <v>43.33</v>
      </c>
    </row>
    <row r="2983" spans="1:8" ht="20.100000000000001" customHeight="1">
      <c r="A2983" s="291" t="s">
        <v>40274</v>
      </c>
      <c r="B2983" s="292" t="s">
        <v>40275</v>
      </c>
      <c r="C2983" s="376" t="s">
        <v>40276</v>
      </c>
      <c r="D2983" s="376"/>
      <c r="E2983" s="376"/>
      <c r="F2983" s="377" t="s">
        <v>39</v>
      </c>
      <c r="G2983" s="377"/>
      <c r="H2983" s="293">
        <v>53.44</v>
      </c>
    </row>
    <row r="2984" spans="1:8" ht="20.100000000000001" customHeight="1">
      <c r="A2984" s="291" t="s">
        <v>40277</v>
      </c>
      <c r="B2984" s="292" t="s">
        <v>40278</v>
      </c>
      <c r="C2984" s="376" t="s">
        <v>40279</v>
      </c>
      <c r="D2984" s="376"/>
      <c r="E2984" s="376"/>
      <c r="F2984" s="377" t="s">
        <v>39</v>
      </c>
      <c r="G2984" s="377"/>
      <c r="H2984" s="293">
        <v>77.89</v>
      </c>
    </row>
    <row r="2985" spans="1:8" ht="20.100000000000001" customHeight="1">
      <c r="A2985" s="291" t="s">
        <v>40280</v>
      </c>
      <c r="B2985" s="292" t="s">
        <v>40281</v>
      </c>
      <c r="C2985" s="376" t="s">
        <v>40282</v>
      </c>
      <c r="D2985" s="376"/>
      <c r="E2985" s="376"/>
      <c r="F2985" s="377" t="s">
        <v>39</v>
      </c>
      <c r="G2985" s="377"/>
      <c r="H2985" s="293">
        <v>102.16</v>
      </c>
    </row>
    <row r="2986" spans="1:8" ht="20.100000000000001" customHeight="1">
      <c r="A2986" s="291" t="s">
        <v>40283</v>
      </c>
      <c r="B2986" s="292" t="s">
        <v>40284</v>
      </c>
      <c r="C2986" s="376" t="s">
        <v>40285</v>
      </c>
      <c r="D2986" s="376"/>
      <c r="E2986" s="376"/>
      <c r="F2986" s="377" t="s">
        <v>39</v>
      </c>
      <c r="G2986" s="377"/>
      <c r="H2986" s="293">
        <v>148.38</v>
      </c>
    </row>
    <row r="2987" spans="1:8" ht="20.100000000000001" customHeight="1">
      <c r="A2987" s="291" t="s">
        <v>40286</v>
      </c>
      <c r="B2987" s="292" t="s">
        <v>40287</v>
      </c>
      <c r="C2987" s="376" t="s">
        <v>40288</v>
      </c>
      <c r="D2987" s="376"/>
      <c r="E2987" s="376"/>
      <c r="F2987" s="377" t="s">
        <v>39</v>
      </c>
      <c r="G2987" s="377"/>
      <c r="H2987" s="293">
        <v>206.26</v>
      </c>
    </row>
    <row r="2988" spans="1:8" ht="20.100000000000001" customHeight="1">
      <c r="A2988" s="291" t="s">
        <v>40289</v>
      </c>
      <c r="B2988" s="292" t="s">
        <v>40290</v>
      </c>
      <c r="C2988" s="376" t="s">
        <v>40291</v>
      </c>
      <c r="D2988" s="376"/>
      <c r="E2988" s="376"/>
      <c r="F2988" s="377" t="s">
        <v>39</v>
      </c>
      <c r="G2988" s="377"/>
      <c r="H2988" s="293">
        <v>296.49</v>
      </c>
    </row>
    <row r="2989" spans="1:8" ht="20.100000000000001" customHeight="1">
      <c r="A2989" s="291" t="s">
        <v>40292</v>
      </c>
      <c r="B2989" s="292" t="s">
        <v>40293</v>
      </c>
      <c r="C2989" s="376" t="s">
        <v>40294</v>
      </c>
      <c r="D2989" s="376"/>
      <c r="E2989" s="376"/>
      <c r="F2989" s="377" t="s">
        <v>39</v>
      </c>
      <c r="G2989" s="377"/>
      <c r="H2989" s="293">
        <v>431.82</v>
      </c>
    </row>
    <row r="2990" spans="1:8" ht="20.100000000000001" customHeight="1">
      <c r="A2990" s="291" t="s">
        <v>40295</v>
      </c>
      <c r="B2990" s="292" t="s">
        <v>40296</v>
      </c>
      <c r="C2990" s="376" t="s">
        <v>40297</v>
      </c>
      <c r="D2990" s="376"/>
      <c r="E2990" s="376"/>
      <c r="F2990" s="377" t="s">
        <v>39</v>
      </c>
      <c r="G2990" s="377"/>
      <c r="H2990" s="293">
        <v>52.71</v>
      </c>
    </row>
    <row r="2991" spans="1:8" ht="20.100000000000001" customHeight="1">
      <c r="A2991" s="291" t="s">
        <v>40298</v>
      </c>
      <c r="B2991" s="292" t="s">
        <v>40299</v>
      </c>
      <c r="C2991" s="376" t="s">
        <v>40300</v>
      </c>
      <c r="D2991" s="376"/>
      <c r="E2991" s="376"/>
      <c r="F2991" s="377" t="s">
        <v>39</v>
      </c>
      <c r="G2991" s="377"/>
      <c r="H2991" s="293">
        <v>78.400000000000006</v>
      </c>
    </row>
    <row r="2992" spans="1:8" ht="20.100000000000001" customHeight="1">
      <c r="A2992" s="291" t="s">
        <v>40301</v>
      </c>
      <c r="B2992" s="292" t="s">
        <v>40302</v>
      </c>
      <c r="C2992" s="376" t="s">
        <v>40303</v>
      </c>
      <c r="D2992" s="376"/>
      <c r="E2992" s="376"/>
      <c r="F2992" s="377" t="s">
        <v>39</v>
      </c>
      <c r="G2992" s="377"/>
      <c r="H2992" s="293">
        <v>94.49</v>
      </c>
    </row>
    <row r="2993" spans="1:8" ht="20.100000000000001" customHeight="1">
      <c r="A2993" s="291" t="s">
        <v>40304</v>
      </c>
      <c r="B2993" s="292" t="s">
        <v>40305</v>
      </c>
      <c r="C2993" s="376" t="s">
        <v>40306</v>
      </c>
      <c r="D2993" s="376"/>
      <c r="E2993" s="376"/>
      <c r="F2993" s="377" t="s">
        <v>39</v>
      </c>
      <c r="G2993" s="377"/>
      <c r="H2993" s="293">
        <v>131.19</v>
      </c>
    </row>
    <row r="2994" spans="1:8" ht="20.100000000000001" customHeight="1">
      <c r="A2994" s="291" t="s">
        <v>40307</v>
      </c>
      <c r="B2994" s="292" t="s">
        <v>40308</v>
      </c>
      <c r="C2994" s="376" t="s">
        <v>40309</v>
      </c>
      <c r="D2994" s="376"/>
      <c r="E2994" s="376"/>
      <c r="F2994" s="377" t="s">
        <v>39</v>
      </c>
      <c r="G2994" s="377"/>
      <c r="H2994" s="293">
        <v>160.94</v>
      </c>
    </row>
    <row r="2995" spans="1:8" ht="20.100000000000001" customHeight="1">
      <c r="A2995" s="291" t="s">
        <v>40310</v>
      </c>
      <c r="B2995" s="292" t="s">
        <v>40311</v>
      </c>
      <c r="C2995" s="376" t="s">
        <v>40312</v>
      </c>
      <c r="D2995" s="376"/>
      <c r="E2995" s="376"/>
      <c r="F2995" s="377" t="s">
        <v>39</v>
      </c>
      <c r="G2995" s="377"/>
      <c r="H2995" s="293">
        <v>231.29</v>
      </c>
    </row>
    <row r="2996" spans="1:8" ht="20.100000000000001" customHeight="1">
      <c r="A2996" s="291" t="s">
        <v>40313</v>
      </c>
      <c r="B2996" s="292" t="s">
        <v>40314</v>
      </c>
      <c r="C2996" s="376" t="s">
        <v>40315</v>
      </c>
      <c r="D2996" s="376"/>
      <c r="E2996" s="376"/>
      <c r="F2996" s="377" t="s">
        <v>39</v>
      </c>
      <c r="G2996" s="377"/>
      <c r="H2996" s="293">
        <v>318.93</v>
      </c>
    </row>
    <row r="2997" spans="1:8" ht="20.100000000000001" customHeight="1">
      <c r="A2997" s="291" t="s">
        <v>40316</v>
      </c>
      <c r="B2997" s="292" t="s">
        <v>40317</v>
      </c>
      <c r="C2997" s="376" t="s">
        <v>40318</v>
      </c>
      <c r="D2997" s="376"/>
      <c r="E2997" s="376"/>
      <c r="F2997" s="377" t="s">
        <v>39</v>
      </c>
      <c r="G2997" s="377"/>
      <c r="H2997" s="293">
        <v>425.02</v>
      </c>
    </row>
    <row r="2998" spans="1:8" ht="20.100000000000001" customHeight="1">
      <c r="A2998" s="291" t="s">
        <v>40319</v>
      </c>
      <c r="B2998" s="292" t="s">
        <v>40320</v>
      </c>
      <c r="C2998" s="376" t="s">
        <v>40321</v>
      </c>
      <c r="D2998" s="376"/>
      <c r="E2998" s="376"/>
      <c r="F2998" s="377" t="s">
        <v>39</v>
      </c>
      <c r="G2998" s="377"/>
      <c r="H2998" s="293">
        <v>614.07000000000005</v>
      </c>
    </row>
    <row r="2999" spans="1:8" ht="20.100000000000001" customHeight="1">
      <c r="A2999" s="289" t="s">
        <v>40322</v>
      </c>
      <c r="B2999" s="378" t="s">
        <v>40323</v>
      </c>
      <c r="C2999" s="378"/>
      <c r="D2999" s="378"/>
      <c r="E2999" s="378"/>
      <c r="F2999" s="378"/>
      <c r="G2999" s="378"/>
      <c r="H2999" s="290">
        <v>12384.01</v>
      </c>
    </row>
    <row r="3000" spans="1:8" ht="20.100000000000001" customHeight="1">
      <c r="A3000" s="291" t="s">
        <v>40324</v>
      </c>
      <c r="B3000" s="292" t="s">
        <v>40325</v>
      </c>
      <c r="C3000" s="376" t="s">
        <v>40326</v>
      </c>
      <c r="D3000" s="376"/>
      <c r="E3000" s="376"/>
      <c r="F3000" s="377" t="s">
        <v>4</v>
      </c>
      <c r="G3000" s="377"/>
      <c r="H3000" s="293">
        <v>35.57</v>
      </c>
    </row>
    <row r="3001" spans="1:8" ht="20.100000000000001" customHeight="1">
      <c r="A3001" s="291" t="s">
        <v>40327</v>
      </c>
      <c r="B3001" s="292" t="s">
        <v>40328</v>
      </c>
      <c r="C3001" s="376" t="s">
        <v>40329</v>
      </c>
      <c r="D3001" s="376"/>
      <c r="E3001" s="376"/>
      <c r="F3001" s="377" t="s">
        <v>4</v>
      </c>
      <c r="G3001" s="377"/>
      <c r="H3001" s="293">
        <v>29.69</v>
      </c>
    </row>
    <row r="3002" spans="1:8" ht="20.100000000000001" customHeight="1">
      <c r="A3002" s="291" t="s">
        <v>40330</v>
      </c>
      <c r="B3002" s="292" t="s">
        <v>40331</v>
      </c>
      <c r="C3002" s="376" t="s">
        <v>40332</v>
      </c>
      <c r="D3002" s="376"/>
      <c r="E3002" s="376"/>
      <c r="F3002" s="377" t="s">
        <v>4</v>
      </c>
      <c r="G3002" s="377"/>
      <c r="H3002" s="293">
        <v>44.33</v>
      </c>
    </row>
    <row r="3003" spans="1:8" ht="20.100000000000001" customHeight="1">
      <c r="A3003" s="291" t="s">
        <v>40333</v>
      </c>
      <c r="B3003" s="292" t="s">
        <v>40334</v>
      </c>
      <c r="C3003" s="376" t="s">
        <v>40335</v>
      </c>
      <c r="D3003" s="376"/>
      <c r="E3003" s="376"/>
      <c r="F3003" s="377" t="s">
        <v>4</v>
      </c>
      <c r="G3003" s="377"/>
      <c r="H3003" s="293">
        <v>45.63</v>
      </c>
    </row>
    <row r="3004" spans="1:8" ht="20.100000000000001" customHeight="1">
      <c r="A3004" s="291" t="s">
        <v>40336</v>
      </c>
      <c r="B3004" s="292" t="s">
        <v>40337</v>
      </c>
      <c r="C3004" s="376" t="s">
        <v>40338</v>
      </c>
      <c r="D3004" s="376"/>
      <c r="E3004" s="376"/>
      <c r="F3004" s="377" t="s">
        <v>4</v>
      </c>
      <c r="G3004" s="377"/>
      <c r="H3004" s="293">
        <v>59.04</v>
      </c>
    </row>
    <row r="3005" spans="1:8" ht="20.100000000000001" customHeight="1">
      <c r="A3005" s="291" t="s">
        <v>40339</v>
      </c>
      <c r="B3005" s="292" t="s">
        <v>40340</v>
      </c>
      <c r="C3005" s="376" t="s">
        <v>40341</v>
      </c>
      <c r="D3005" s="376"/>
      <c r="E3005" s="376"/>
      <c r="F3005" s="377" t="s">
        <v>4</v>
      </c>
      <c r="G3005" s="377"/>
      <c r="H3005" s="293">
        <v>85.13</v>
      </c>
    </row>
    <row r="3006" spans="1:8" ht="20.100000000000001" customHeight="1">
      <c r="A3006" s="291" t="s">
        <v>40342</v>
      </c>
      <c r="B3006" s="292" t="s">
        <v>40343</v>
      </c>
      <c r="C3006" s="376" t="s">
        <v>40344</v>
      </c>
      <c r="D3006" s="376"/>
      <c r="E3006" s="376"/>
      <c r="F3006" s="377" t="s">
        <v>4</v>
      </c>
      <c r="G3006" s="377"/>
      <c r="H3006" s="293">
        <v>98.24</v>
      </c>
    </row>
    <row r="3007" spans="1:8" ht="20.100000000000001" customHeight="1">
      <c r="A3007" s="291" t="s">
        <v>40345</v>
      </c>
      <c r="B3007" s="292" t="s">
        <v>40346</v>
      </c>
      <c r="C3007" s="376" t="s">
        <v>40347</v>
      </c>
      <c r="D3007" s="376"/>
      <c r="E3007" s="376"/>
      <c r="F3007" s="377" t="s">
        <v>4</v>
      </c>
      <c r="G3007" s="377"/>
      <c r="H3007" s="293">
        <v>122.94</v>
      </c>
    </row>
    <row r="3008" spans="1:8" ht="20.100000000000001" customHeight="1">
      <c r="A3008" s="291" t="s">
        <v>40348</v>
      </c>
      <c r="B3008" s="292" t="s">
        <v>40349</v>
      </c>
      <c r="C3008" s="376" t="s">
        <v>40350</v>
      </c>
      <c r="D3008" s="376"/>
      <c r="E3008" s="376"/>
      <c r="F3008" s="377" t="s">
        <v>4</v>
      </c>
      <c r="G3008" s="377"/>
      <c r="H3008" s="293">
        <v>229.1</v>
      </c>
    </row>
    <row r="3009" spans="1:8" ht="20.100000000000001" customHeight="1">
      <c r="A3009" s="291" t="s">
        <v>40351</v>
      </c>
      <c r="B3009" s="292" t="s">
        <v>40352</v>
      </c>
      <c r="C3009" s="376" t="s">
        <v>40353</v>
      </c>
      <c r="D3009" s="376"/>
      <c r="E3009" s="376"/>
      <c r="F3009" s="377" t="s">
        <v>4</v>
      </c>
      <c r="G3009" s="377"/>
      <c r="H3009" s="293">
        <v>267.29000000000002</v>
      </c>
    </row>
    <row r="3010" spans="1:8" ht="20.100000000000001" customHeight="1">
      <c r="A3010" s="291" t="s">
        <v>40354</v>
      </c>
      <c r="B3010" s="292" t="s">
        <v>40355</v>
      </c>
      <c r="C3010" s="376" t="s">
        <v>40356</v>
      </c>
      <c r="D3010" s="376"/>
      <c r="E3010" s="376"/>
      <c r="F3010" s="377" t="s">
        <v>4</v>
      </c>
      <c r="G3010" s="377"/>
      <c r="H3010" s="293">
        <v>518.35</v>
      </c>
    </row>
    <row r="3011" spans="1:8" ht="20.100000000000001" customHeight="1">
      <c r="A3011" s="291" t="s">
        <v>40357</v>
      </c>
      <c r="B3011" s="292" t="s">
        <v>40358</v>
      </c>
      <c r="C3011" s="376" t="s">
        <v>40359</v>
      </c>
      <c r="D3011" s="376"/>
      <c r="E3011" s="376"/>
      <c r="F3011" s="377" t="s">
        <v>4</v>
      </c>
      <c r="G3011" s="377"/>
      <c r="H3011" s="293">
        <v>75.209999999999994</v>
      </c>
    </row>
    <row r="3012" spans="1:8" ht="20.100000000000001" customHeight="1">
      <c r="A3012" s="291" t="s">
        <v>40360</v>
      </c>
      <c r="B3012" s="292" t="s">
        <v>40361</v>
      </c>
      <c r="C3012" s="376" t="s">
        <v>40362</v>
      </c>
      <c r="D3012" s="376"/>
      <c r="E3012" s="376"/>
      <c r="F3012" s="377" t="s">
        <v>4</v>
      </c>
      <c r="G3012" s="377"/>
      <c r="H3012" s="293">
        <v>81.7</v>
      </c>
    </row>
    <row r="3013" spans="1:8" ht="20.100000000000001" customHeight="1">
      <c r="A3013" s="291" t="s">
        <v>40363</v>
      </c>
      <c r="B3013" s="292" t="s">
        <v>40364</v>
      </c>
      <c r="C3013" s="376" t="s">
        <v>40365</v>
      </c>
      <c r="D3013" s="376"/>
      <c r="E3013" s="376"/>
      <c r="F3013" s="377" t="s">
        <v>4</v>
      </c>
      <c r="G3013" s="377"/>
      <c r="H3013" s="293">
        <v>94.37</v>
      </c>
    </row>
    <row r="3014" spans="1:8" ht="20.100000000000001" customHeight="1">
      <c r="A3014" s="291" t="s">
        <v>40366</v>
      </c>
      <c r="B3014" s="292" t="s">
        <v>40367</v>
      </c>
      <c r="C3014" s="376" t="s">
        <v>40368</v>
      </c>
      <c r="D3014" s="376"/>
      <c r="E3014" s="376"/>
      <c r="F3014" s="377" t="s">
        <v>4</v>
      </c>
      <c r="G3014" s="377"/>
      <c r="H3014" s="293">
        <v>135.36000000000001</v>
      </c>
    </row>
    <row r="3015" spans="1:8" ht="20.100000000000001" customHeight="1">
      <c r="A3015" s="291" t="s">
        <v>40369</v>
      </c>
      <c r="B3015" s="292" t="s">
        <v>40370</v>
      </c>
      <c r="C3015" s="376" t="s">
        <v>40371</v>
      </c>
      <c r="D3015" s="376"/>
      <c r="E3015" s="376"/>
      <c r="F3015" s="377" t="s">
        <v>4</v>
      </c>
      <c r="G3015" s="377"/>
      <c r="H3015" s="293">
        <v>139.87</v>
      </c>
    </row>
    <row r="3016" spans="1:8" ht="20.100000000000001" customHeight="1">
      <c r="A3016" s="291" t="s">
        <v>40372</v>
      </c>
      <c r="B3016" s="292" t="s">
        <v>40373</v>
      </c>
      <c r="C3016" s="376" t="s">
        <v>40374</v>
      </c>
      <c r="D3016" s="376"/>
      <c r="E3016" s="376"/>
      <c r="F3016" s="377" t="s">
        <v>4</v>
      </c>
      <c r="G3016" s="377"/>
      <c r="H3016" s="293">
        <v>76.66</v>
      </c>
    </row>
    <row r="3017" spans="1:8" ht="20.100000000000001" customHeight="1">
      <c r="A3017" s="291" t="s">
        <v>40375</v>
      </c>
      <c r="B3017" s="292" t="s">
        <v>40376</v>
      </c>
      <c r="C3017" s="376" t="s">
        <v>40377</v>
      </c>
      <c r="D3017" s="376"/>
      <c r="E3017" s="376"/>
      <c r="F3017" s="377" t="s">
        <v>4</v>
      </c>
      <c r="G3017" s="377"/>
      <c r="H3017" s="293">
        <v>78.5</v>
      </c>
    </row>
    <row r="3018" spans="1:8" ht="20.100000000000001" customHeight="1">
      <c r="A3018" s="291" t="s">
        <v>40378</v>
      </c>
      <c r="B3018" s="292" t="s">
        <v>40379</v>
      </c>
      <c r="C3018" s="376" t="s">
        <v>40380</v>
      </c>
      <c r="D3018" s="376"/>
      <c r="E3018" s="376"/>
      <c r="F3018" s="377" t="s">
        <v>4</v>
      </c>
      <c r="G3018" s="377"/>
      <c r="H3018" s="293">
        <v>89.91</v>
      </c>
    </row>
    <row r="3019" spans="1:8" ht="20.100000000000001" customHeight="1">
      <c r="A3019" s="291" t="s">
        <v>40381</v>
      </c>
      <c r="B3019" s="292" t="s">
        <v>40382</v>
      </c>
      <c r="C3019" s="376" t="s">
        <v>40383</v>
      </c>
      <c r="D3019" s="376"/>
      <c r="E3019" s="376"/>
      <c r="F3019" s="377" t="s">
        <v>4</v>
      </c>
      <c r="G3019" s="377"/>
      <c r="H3019" s="293">
        <v>41.06</v>
      </c>
    </row>
    <row r="3020" spans="1:8" ht="20.100000000000001" customHeight="1">
      <c r="A3020" s="291" t="s">
        <v>40384</v>
      </c>
      <c r="B3020" s="292" t="s">
        <v>40385</v>
      </c>
      <c r="C3020" s="376" t="s">
        <v>40386</v>
      </c>
      <c r="D3020" s="376"/>
      <c r="E3020" s="376"/>
      <c r="F3020" s="377" t="s">
        <v>4</v>
      </c>
      <c r="G3020" s="377"/>
      <c r="H3020" s="293">
        <v>686.57</v>
      </c>
    </row>
    <row r="3021" spans="1:8" ht="20.100000000000001" customHeight="1">
      <c r="A3021" s="291" t="s">
        <v>40387</v>
      </c>
      <c r="B3021" s="292" t="s">
        <v>40388</v>
      </c>
      <c r="C3021" s="376" t="s">
        <v>40389</v>
      </c>
      <c r="D3021" s="376"/>
      <c r="E3021" s="376"/>
      <c r="F3021" s="377" t="s">
        <v>4</v>
      </c>
      <c r="G3021" s="377"/>
      <c r="H3021" s="293">
        <v>50.51</v>
      </c>
    </row>
    <row r="3022" spans="1:8" ht="20.100000000000001" customHeight="1">
      <c r="A3022" s="291" t="s">
        <v>40390</v>
      </c>
      <c r="B3022" s="292" t="s">
        <v>40391</v>
      </c>
      <c r="C3022" s="376" t="s">
        <v>40392</v>
      </c>
      <c r="D3022" s="376"/>
      <c r="E3022" s="376"/>
      <c r="F3022" s="377" t="s">
        <v>4</v>
      </c>
      <c r="G3022" s="377"/>
      <c r="H3022" s="293">
        <v>63.74</v>
      </c>
    </row>
    <row r="3023" spans="1:8" ht="20.100000000000001" customHeight="1">
      <c r="A3023" s="291" t="s">
        <v>40393</v>
      </c>
      <c r="B3023" s="292" t="s">
        <v>40394</v>
      </c>
      <c r="C3023" s="376" t="s">
        <v>40395</v>
      </c>
      <c r="D3023" s="376"/>
      <c r="E3023" s="376"/>
      <c r="F3023" s="377" t="s">
        <v>4</v>
      </c>
      <c r="G3023" s="377"/>
      <c r="H3023" s="293">
        <v>88.77</v>
      </c>
    </row>
    <row r="3024" spans="1:8" ht="20.100000000000001" customHeight="1">
      <c r="A3024" s="291" t="s">
        <v>40396</v>
      </c>
      <c r="B3024" s="292" t="s">
        <v>40397</v>
      </c>
      <c r="C3024" s="376" t="s">
        <v>40398</v>
      </c>
      <c r="D3024" s="376"/>
      <c r="E3024" s="376"/>
      <c r="F3024" s="377" t="s">
        <v>4</v>
      </c>
      <c r="G3024" s="377"/>
      <c r="H3024" s="293">
        <v>104.36</v>
      </c>
    </row>
    <row r="3025" spans="1:8" ht="20.100000000000001" customHeight="1">
      <c r="A3025" s="291" t="s">
        <v>40399</v>
      </c>
      <c r="B3025" s="292" t="s">
        <v>40400</v>
      </c>
      <c r="C3025" s="376" t="s">
        <v>40401</v>
      </c>
      <c r="D3025" s="376"/>
      <c r="E3025" s="376"/>
      <c r="F3025" s="377" t="s">
        <v>4</v>
      </c>
      <c r="G3025" s="377"/>
      <c r="H3025" s="293">
        <v>133.79</v>
      </c>
    </row>
    <row r="3026" spans="1:8" ht="20.100000000000001" customHeight="1">
      <c r="A3026" s="291" t="s">
        <v>40402</v>
      </c>
      <c r="B3026" s="292" t="s">
        <v>40403</v>
      </c>
      <c r="C3026" s="376" t="s">
        <v>40404</v>
      </c>
      <c r="D3026" s="376"/>
      <c r="E3026" s="376"/>
      <c r="F3026" s="377" t="s">
        <v>4</v>
      </c>
      <c r="G3026" s="377"/>
      <c r="H3026" s="293">
        <v>193.15</v>
      </c>
    </row>
    <row r="3027" spans="1:8" ht="20.100000000000001" customHeight="1">
      <c r="A3027" s="291" t="s">
        <v>40405</v>
      </c>
      <c r="B3027" s="292" t="s">
        <v>40406</v>
      </c>
      <c r="C3027" s="376" t="s">
        <v>40407</v>
      </c>
      <c r="D3027" s="376"/>
      <c r="E3027" s="376"/>
      <c r="F3027" s="377" t="s">
        <v>4</v>
      </c>
      <c r="G3027" s="377"/>
      <c r="H3027" s="293">
        <v>60.38</v>
      </c>
    </row>
    <row r="3028" spans="1:8" ht="20.100000000000001" customHeight="1">
      <c r="A3028" s="291" t="s">
        <v>40408</v>
      </c>
      <c r="B3028" s="292" t="s">
        <v>40409</v>
      </c>
      <c r="C3028" s="376" t="s">
        <v>40410</v>
      </c>
      <c r="D3028" s="376"/>
      <c r="E3028" s="376"/>
      <c r="F3028" s="377" t="s">
        <v>4</v>
      </c>
      <c r="G3028" s="377"/>
      <c r="H3028" s="293">
        <v>73.69</v>
      </c>
    </row>
    <row r="3029" spans="1:8" ht="20.100000000000001" customHeight="1">
      <c r="A3029" s="291" t="s">
        <v>40411</v>
      </c>
      <c r="B3029" s="292" t="s">
        <v>40412</v>
      </c>
      <c r="C3029" s="376" t="s">
        <v>40413</v>
      </c>
      <c r="D3029" s="376"/>
      <c r="E3029" s="376"/>
      <c r="F3029" s="377" t="s">
        <v>4</v>
      </c>
      <c r="G3029" s="377"/>
      <c r="H3029" s="293">
        <v>229.13</v>
      </c>
    </row>
    <row r="3030" spans="1:8" ht="20.100000000000001" customHeight="1">
      <c r="A3030" s="291" t="s">
        <v>40414</v>
      </c>
      <c r="B3030" s="292" t="s">
        <v>40415</v>
      </c>
      <c r="C3030" s="376" t="s">
        <v>40416</v>
      </c>
      <c r="D3030" s="376"/>
      <c r="E3030" s="376"/>
      <c r="F3030" s="377" t="s">
        <v>4</v>
      </c>
      <c r="G3030" s="377"/>
      <c r="H3030" s="293">
        <v>329.73</v>
      </c>
    </row>
    <row r="3031" spans="1:8" ht="20.100000000000001" customHeight="1">
      <c r="A3031" s="376" t="s">
        <v>40417</v>
      </c>
      <c r="B3031" s="377" t="s">
        <v>40418</v>
      </c>
      <c r="C3031" s="376" t="s">
        <v>40419</v>
      </c>
      <c r="D3031" s="376"/>
      <c r="E3031" s="376"/>
      <c r="F3031" s="377" t="s">
        <v>4</v>
      </c>
      <c r="G3031" s="377"/>
      <c r="H3031" s="384">
        <v>165.15</v>
      </c>
    </row>
    <row r="3032" spans="1:8" ht="2.1" customHeight="1">
      <c r="A3032" s="376"/>
      <c r="B3032" s="377"/>
      <c r="C3032" s="376"/>
      <c r="D3032" s="376"/>
      <c r="E3032" s="376"/>
      <c r="F3032" s="377"/>
      <c r="G3032" s="377"/>
      <c r="H3032" s="384"/>
    </row>
    <row r="3033" spans="1:8" ht="20.100000000000001" customHeight="1">
      <c r="A3033" s="291" t="s">
        <v>40420</v>
      </c>
      <c r="B3033" s="292" t="s">
        <v>40421</v>
      </c>
      <c r="C3033" s="376" t="s">
        <v>40422</v>
      </c>
      <c r="D3033" s="376"/>
      <c r="E3033" s="376"/>
      <c r="F3033" s="377" t="s">
        <v>4</v>
      </c>
      <c r="G3033" s="377"/>
      <c r="H3033" s="293">
        <v>604.24</v>
      </c>
    </row>
    <row r="3034" spans="1:8" ht="20.100000000000001" customHeight="1">
      <c r="A3034" s="291" t="s">
        <v>40423</v>
      </c>
      <c r="B3034" s="292" t="s">
        <v>40424</v>
      </c>
      <c r="C3034" s="376" t="s">
        <v>40425</v>
      </c>
      <c r="D3034" s="376"/>
      <c r="E3034" s="376"/>
      <c r="F3034" s="377" t="s">
        <v>4</v>
      </c>
      <c r="G3034" s="377"/>
      <c r="H3034" s="293">
        <v>56.73</v>
      </c>
    </row>
    <row r="3035" spans="1:8" ht="20.100000000000001" customHeight="1">
      <c r="A3035" s="291" t="s">
        <v>40426</v>
      </c>
      <c r="B3035" s="292" t="s">
        <v>40427</v>
      </c>
      <c r="C3035" s="376" t="s">
        <v>40428</v>
      </c>
      <c r="D3035" s="376"/>
      <c r="E3035" s="376"/>
      <c r="F3035" s="377" t="s">
        <v>4</v>
      </c>
      <c r="G3035" s="377"/>
      <c r="H3035" s="293">
        <v>61.61</v>
      </c>
    </row>
    <row r="3036" spans="1:8" ht="20.100000000000001" customHeight="1">
      <c r="A3036" s="291" t="s">
        <v>40429</v>
      </c>
      <c r="B3036" s="292" t="s">
        <v>40430</v>
      </c>
      <c r="C3036" s="376" t="s">
        <v>40431</v>
      </c>
      <c r="D3036" s="376"/>
      <c r="E3036" s="376"/>
      <c r="F3036" s="377" t="s">
        <v>4</v>
      </c>
      <c r="G3036" s="377"/>
      <c r="H3036" s="293">
        <v>65.81</v>
      </c>
    </row>
    <row r="3037" spans="1:8" ht="20.100000000000001" customHeight="1">
      <c r="A3037" s="291" t="s">
        <v>40432</v>
      </c>
      <c r="B3037" s="292" t="s">
        <v>40433</v>
      </c>
      <c r="C3037" s="376" t="s">
        <v>40434</v>
      </c>
      <c r="D3037" s="376"/>
      <c r="E3037" s="376"/>
      <c r="F3037" s="377" t="s">
        <v>4</v>
      </c>
      <c r="G3037" s="377"/>
      <c r="H3037" s="293">
        <v>104.06</v>
      </c>
    </row>
    <row r="3038" spans="1:8" ht="20.100000000000001" customHeight="1">
      <c r="A3038" s="291" t="s">
        <v>40435</v>
      </c>
      <c r="B3038" s="292" t="s">
        <v>40436</v>
      </c>
      <c r="C3038" s="376" t="s">
        <v>40437</v>
      </c>
      <c r="D3038" s="376"/>
      <c r="E3038" s="376"/>
      <c r="F3038" s="377" t="s">
        <v>4</v>
      </c>
      <c r="G3038" s="377"/>
      <c r="H3038" s="293">
        <v>108.76</v>
      </c>
    </row>
    <row r="3039" spans="1:8" ht="20.100000000000001" customHeight="1">
      <c r="A3039" s="291" t="s">
        <v>40438</v>
      </c>
      <c r="B3039" s="292" t="s">
        <v>40439</v>
      </c>
      <c r="C3039" s="376" t="s">
        <v>40440</v>
      </c>
      <c r="D3039" s="376"/>
      <c r="E3039" s="376"/>
      <c r="F3039" s="377" t="s">
        <v>4</v>
      </c>
      <c r="G3039" s="377"/>
      <c r="H3039" s="293">
        <v>146.49</v>
      </c>
    </row>
    <row r="3040" spans="1:8" ht="20.100000000000001" customHeight="1">
      <c r="A3040" s="291" t="s">
        <v>40441</v>
      </c>
      <c r="B3040" s="292" t="s">
        <v>40442</v>
      </c>
      <c r="C3040" s="376" t="s">
        <v>40443</v>
      </c>
      <c r="D3040" s="376"/>
      <c r="E3040" s="376"/>
      <c r="F3040" s="377" t="s">
        <v>4</v>
      </c>
      <c r="G3040" s="377"/>
      <c r="H3040" s="293">
        <v>246.19</v>
      </c>
    </row>
    <row r="3041" spans="1:8" ht="20.100000000000001" customHeight="1">
      <c r="A3041" s="291" t="s">
        <v>40444</v>
      </c>
      <c r="B3041" s="292" t="s">
        <v>40445</v>
      </c>
      <c r="C3041" s="376" t="s">
        <v>40446</v>
      </c>
      <c r="D3041" s="376"/>
      <c r="E3041" s="376"/>
      <c r="F3041" s="377" t="s">
        <v>4</v>
      </c>
      <c r="G3041" s="377"/>
      <c r="H3041" s="293">
        <v>319.68</v>
      </c>
    </row>
    <row r="3042" spans="1:8" ht="20.100000000000001" customHeight="1">
      <c r="A3042" s="291" t="s">
        <v>40447</v>
      </c>
      <c r="B3042" s="292" t="s">
        <v>40448</v>
      </c>
      <c r="C3042" s="376" t="s">
        <v>40449</v>
      </c>
      <c r="D3042" s="376"/>
      <c r="E3042" s="376"/>
      <c r="F3042" s="377" t="s">
        <v>4</v>
      </c>
      <c r="G3042" s="377"/>
      <c r="H3042" s="293">
        <v>539.71</v>
      </c>
    </row>
    <row r="3043" spans="1:8" ht="20.100000000000001" customHeight="1">
      <c r="A3043" s="291" t="s">
        <v>40450</v>
      </c>
      <c r="B3043" s="292" t="s">
        <v>40451</v>
      </c>
      <c r="C3043" s="376" t="s">
        <v>40452</v>
      </c>
      <c r="D3043" s="376"/>
      <c r="E3043" s="376"/>
      <c r="F3043" s="377" t="s">
        <v>4</v>
      </c>
      <c r="G3043" s="377"/>
      <c r="H3043" s="293">
        <v>275.08999999999997</v>
      </c>
    </row>
    <row r="3044" spans="1:8" ht="20.100000000000001" customHeight="1">
      <c r="A3044" s="291" t="s">
        <v>40453</v>
      </c>
      <c r="B3044" s="292" t="s">
        <v>40454</v>
      </c>
      <c r="C3044" s="376" t="s">
        <v>40455</v>
      </c>
      <c r="D3044" s="376"/>
      <c r="E3044" s="376"/>
      <c r="F3044" s="377" t="s">
        <v>4</v>
      </c>
      <c r="G3044" s="377"/>
      <c r="H3044" s="293">
        <v>73.95</v>
      </c>
    </row>
    <row r="3045" spans="1:8" ht="20.100000000000001" customHeight="1">
      <c r="A3045" s="291" t="s">
        <v>40456</v>
      </c>
      <c r="B3045" s="292" t="s">
        <v>40457</v>
      </c>
      <c r="C3045" s="376" t="s">
        <v>40458</v>
      </c>
      <c r="D3045" s="376"/>
      <c r="E3045" s="376"/>
      <c r="F3045" s="377" t="s">
        <v>4</v>
      </c>
      <c r="G3045" s="377"/>
      <c r="H3045" s="293">
        <v>84.95</v>
      </c>
    </row>
    <row r="3046" spans="1:8" ht="20.100000000000001" customHeight="1">
      <c r="A3046" s="291" t="s">
        <v>40459</v>
      </c>
      <c r="B3046" s="292" t="s">
        <v>40460</v>
      </c>
      <c r="C3046" s="376" t="s">
        <v>40461</v>
      </c>
      <c r="D3046" s="376"/>
      <c r="E3046" s="376"/>
      <c r="F3046" s="377" t="s">
        <v>4</v>
      </c>
      <c r="G3046" s="377"/>
      <c r="H3046" s="293">
        <v>107.43</v>
      </c>
    </row>
    <row r="3047" spans="1:8" ht="20.100000000000001" customHeight="1">
      <c r="A3047" s="291" t="s">
        <v>40462</v>
      </c>
      <c r="B3047" s="292" t="s">
        <v>40463</v>
      </c>
      <c r="C3047" s="376" t="s">
        <v>40464</v>
      </c>
      <c r="D3047" s="376"/>
      <c r="E3047" s="376"/>
      <c r="F3047" s="377" t="s">
        <v>4</v>
      </c>
      <c r="G3047" s="377"/>
      <c r="H3047" s="293">
        <v>162.46</v>
      </c>
    </row>
    <row r="3048" spans="1:8" ht="20.100000000000001" customHeight="1">
      <c r="A3048" s="291" t="s">
        <v>40465</v>
      </c>
      <c r="B3048" s="292" t="s">
        <v>40466</v>
      </c>
      <c r="C3048" s="376" t="s">
        <v>40467</v>
      </c>
      <c r="D3048" s="376"/>
      <c r="E3048" s="376"/>
      <c r="F3048" s="377" t="s">
        <v>4</v>
      </c>
      <c r="G3048" s="377"/>
      <c r="H3048" s="293">
        <v>177.48</v>
      </c>
    </row>
    <row r="3049" spans="1:8" ht="20.100000000000001" customHeight="1">
      <c r="A3049" s="291" t="s">
        <v>40468</v>
      </c>
      <c r="B3049" s="292" t="s">
        <v>40469</v>
      </c>
      <c r="C3049" s="376" t="s">
        <v>40470</v>
      </c>
      <c r="D3049" s="376"/>
      <c r="E3049" s="376"/>
      <c r="F3049" s="377" t="s">
        <v>4</v>
      </c>
      <c r="G3049" s="377"/>
      <c r="H3049" s="293">
        <v>234.46</v>
      </c>
    </row>
    <row r="3050" spans="1:8" ht="20.100000000000001" customHeight="1">
      <c r="A3050" s="291" t="s">
        <v>40471</v>
      </c>
      <c r="B3050" s="292" t="s">
        <v>40472</v>
      </c>
      <c r="C3050" s="376" t="s">
        <v>40473</v>
      </c>
      <c r="D3050" s="376"/>
      <c r="E3050" s="376"/>
      <c r="F3050" s="377" t="s">
        <v>4</v>
      </c>
      <c r="G3050" s="377"/>
      <c r="H3050" s="293">
        <v>332.46</v>
      </c>
    </row>
    <row r="3051" spans="1:8" ht="20.100000000000001" customHeight="1">
      <c r="A3051" s="291" t="s">
        <v>40474</v>
      </c>
      <c r="B3051" s="292" t="s">
        <v>40475</v>
      </c>
      <c r="C3051" s="376" t="s">
        <v>40476</v>
      </c>
      <c r="D3051" s="376"/>
      <c r="E3051" s="376"/>
      <c r="F3051" s="377" t="s">
        <v>4</v>
      </c>
      <c r="G3051" s="377"/>
      <c r="H3051" s="293">
        <v>440.88</v>
      </c>
    </row>
    <row r="3052" spans="1:8" ht="20.100000000000001" customHeight="1">
      <c r="A3052" s="291" t="s">
        <v>40477</v>
      </c>
      <c r="B3052" s="292" t="s">
        <v>40478</v>
      </c>
      <c r="C3052" s="376" t="s">
        <v>40479</v>
      </c>
      <c r="D3052" s="376"/>
      <c r="E3052" s="376"/>
      <c r="F3052" s="377" t="s">
        <v>4</v>
      </c>
      <c r="G3052" s="377"/>
      <c r="H3052" s="293">
        <v>671.03</v>
      </c>
    </row>
    <row r="3053" spans="1:8" ht="20.100000000000001" customHeight="1">
      <c r="A3053" s="291" t="s">
        <v>40480</v>
      </c>
      <c r="B3053" s="292" t="s">
        <v>40481</v>
      </c>
      <c r="C3053" s="376" t="s">
        <v>40482</v>
      </c>
      <c r="D3053" s="376"/>
      <c r="E3053" s="376"/>
      <c r="F3053" s="377" t="s">
        <v>4</v>
      </c>
      <c r="G3053" s="377"/>
      <c r="H3053" s="293">
        <v>73.95</v>
      </c>
    </row>
    <row r="3054" spans="1:8" ht="20.100000000000001" customHeight="1">
      <c r="A3054" s="291" t="s">
        <v>40483</v>
      </c>
      <c r="B3054" s="292" t="s">
        <v>40484</v>
      </c>
      <c r="C3054" s="376" t="s">
        <v>40485</v>
      </c>
      <c r="D3054" s="376"/>
      <c r="E3054" s="376"/>
      <c r="F3054" s="377" t="s">
        <v>4</v>
      </c>
      <c r="G3054" s="377"/>
      <c r="H3054" s="293">
        <v>84.95</v>
      </c>
    </row>
    <row r="3055" spans="1:8" ht="20.100000000000001" customHeight="1">
      <c r="A3055" s="291" t="s">
        <v>40486</v>
      </c>
      <c r="B3055" s="292" t="s">
        <v>40487</v>
      </c>
      <c r="C3055" s="376" t="s">
        <v>40488</v>
      </c>
      <c r="D3055" s="376"/>
      <c r="E3055" s="376"/>
      <c r="F3055" s="377" t="s">
        <v>4</v>
      </c>
      <c r="G3055" s="377"/>
      <c r="H3055" s="293">
        <v>107.43</v>
      </c>
    </row>
    <row r="3056" spans="1:8" ht="20.100000000000001" customHeight="1">
      <c r="A3056" s="291" t="s">
        <v>40489</v>
      </c>
      <c r="B3056" s="292" t="s">
        <v>40490</v>
      </c>
      <c r="C3056" s="376" t="s">
        <v>40491</v>
      </c>
      <c r="D3056" s="376"/>
      <c r="E3056" s="376"/>
      <c r="F3056" s="377" t="s">
        <v>4</v>
      </c>
      <c r="G3056" s="377"/>
      <c r="H3056" s="293">
        <v>162.46</v>
      </c>
    </row>
    <row r="3057" spans="1:8" ht="20.100000000000001" customHeight="1">
      <c r="A3057" s="291" t="s">
        <v>40492</v>
      </c>
      <c r="B3057" s="292" t="s">
        <v>40493</v>
      </c>
      <c r="C3057" s="376" t="s">
        <v>40494</v>
      </c>
      <c r="D3057" s="376"/>
      <c r="E3057" s="376"/>
      <c r="F3057" s="377" t="s">
        <v>4</v>
      </c>
      <c r="G3057" s="377"/>
      <c r="H3057" s="293">
        <v>177.48</v>
      </c>
    </row>
    <row r="3058" spans="1:8" ht="20.100000000000001" customHeight="1">
      <c r="A3058" s="291" t="s">
        <v>40495</v>
      </c>
      <c r="B3058" s="292" t="s">
        <v>40496</v>
      </c>
      <c r="C3058" s="376" t="s">
        <v>40497</v>
      </c>
      <c r="D3058" s="376"/>
      <c r="E3058" s="376"/>
      <c r="F3058" s="377" t="s">
        <v>4</v>
      </c>
      <c r="G3058" s="377"/>
      <c r="H3058" s="293">
        <v>234.46</v>
      </c>
    </row>
    <row r="3059" spans="1:8" ht="20.100000000000001" customHeight="1">
      <c r="A3059" s="291" t="s">
        <v>40498</v>
      </c>
      <c r="B3059" s="292" t="s">
        <v>40499</v>
      </c>
      <c r="C3059" s="376" t="s">
        <v>40500</v>
      </c>
      <c r="D3059" s="376"/>
      <c r="E3059" s="376"/>
      <c r="F3059" s="377" t="s">
        <v>4</v>
      </c>
      <c r="G3059" s="377"/>
      <c r="H3059" s="293">
        <v>332.46</v>
      </c>
    </row>
    <row r="3060" spans="1:8" ht="20.100000000000001" customHeight="1">
      <c r="A3060" s="291" t="s">
        <v>40501</v>
      </c>
      <c r="B3060" s="292" t="s">
        <v>40502</v>
      </c>
      <c r="C3060" s="376" t="s">
        <v>40503</v>
      </c>
      <c r="D3060" s="376"/>
      <c r="E3060" s="376"/>
      <c r="F3060" s="377" t="s">
        <v>4</v>
      </c>
      <c r="G3060" s="377"/>
      <c r="H3060" s="293">
        <v>440.88</v>
      </c>
    </row>
    <row r="3061" spans="1:8" ht="20.100000000000001" customHeight="1">
      <c r="A3061" s="291" t="s">
        <v>40504</v>
      </c>
      <c r="B3061" s="292" t="s">
        <v>40505</v>
      </c>
      <c r="C3061" s="376" t="s">
        <v>40506</v>
      </c>
      <c r="D3061" s="376"/>
      <c r="E3061" s="376"/>
      <c r="F3061" s="377" t="s">
        <v>4</v>
      </c>
      <c r="G3061" s="377"/>
      <c r="H3061" s="293">
        <v>671.03</v>
      </c>
    </row>
    <row r="3062" spans="1:8" ht="20.100000000000001" customHeight="1">
      <c r="A3062" s="291" t="s">
        <v>40507</v>
      </c>
      <c r="B3062" s="292" t="s">
        <v>40508</v>
      </c>
      <c r="C3062" s="376" t="s">
        <v>40509</v>
      </c>
      <c r="D3062" s="376"/>
      <c r="E3062" s="376"/>
      <c r="F3062" s="377" t="s">
        <v>4</v>
      </c>
      <c r="G3062" s="377"/>
      <c r="H3062" s="293">
        <v>224.24</v>
      </c>
    </row>
    <row r="3063" spans="1:8" ht="20.100000000000001" customHeight="1">
      <c r="A3063" s="291" t="s">
        <v>40510</v>
      </c>
      <c r="B3063" s="292" t="s">
        <v>40511</v>
      </c>
      <c r="C3063" s="376" t="s">
        <v>40512</v>
      </c>
      <c r="D3063" s="376"/>
      <c r="E3063" s="376"/>
      <c r="F3063" s="377" t="s">
        <v>4</v>
      </c>
      <c r="G3063" s="377"/>
      <c r="H3063" s="293">
        <v>260.10000000000002</v>
      </c>
    </row>
    <row r="3064" spans="1:8" ht="20.100000000000001" customHeight="1">
      <c r="A3064" s="291" t="s">
        <v>40513</v>
      </c>
      <c r="B3064" s="292" t="s">
        <v>40514</v>
      </c>
      <c r="C3064" s="376" t="s">
        <v>40515</v>
      </c>
      <c r="D3064" s="376"/>
      <c r="E3064" s="376"/>
      <c r="F3064" s="377" t="s">
        <v>4</v>
      </c>
      <c r="G3064" s="377"/>
      <c r="H3064" s="293">
        <v>274.18</v>
      </c>
    </row>
    <row r="3065" spans="1:8" ht="20.100000000000001" customHeight="1">
      <c r="A3065" s="289" t="s">
        <v>40516</v>
      </c>
      <c r="B3065" s="378" t="s">
        <v>40517</v>
      </c>
      <c r="C3065" s="378"/>
      <c r="D3065" s="378"/>
      <c r="E3065" s="378"/>
      <c r="F3065" s="378"/>
      <c r="G3065" s="378"/>
      <c r="H3065" s="290">
        <v>37729.86</v>
      </c>
    </row>
    <row r="3066" spans="1:8" ht="20.100000000000001" customHeight="1">
      <c r="A3066" s="291" t="s">
        <v>40518</v>
      </c>
      <c r="B3066" s="292" t="s">
        <v>40519</v>
      </c>
      <c r="C3066" s="376" t="s">
        <v>40520</v>
      </c>
      <c r="D3066" s="376"/>
      <c r="E3066" s="376"/>
      <c r="F3066" s="377" t="s">
        <v>4</v>
      </c>
      <c r="G3066" s="377"/>
      <c r="H3066" s="293">
        <v>368.12</v>
      </c>
    </row>
    <row r="3067" spans="1:8" ht="20.100000000000001" customHeight="1">
      <c r="A3067" s="291" t="s">
        <v>40521</v>
      </c>
      <c r="B3067" s="292" t="s">
        <v>40522</v>
      </c>
      <c r="C3067" s="376" t="s">
        <v>40523</v>
      </c>
      <c r="D3067" s="376"/>
      <c r="E3067" s="376"/>
      <c r="F3067" s="377" t="s">
        <v>4</v>
      </c>
      <c r="G3067" s="377"/>
      <c r="H3067" s="293">
        <v>295.63</v>
      </c>
    </row>
    <row r="3068" spans="1:8" ht="20.100000000000001" customHeight="1">
      <c r="A3068" s="291" t="s">
        <v>40524</v>
      </c>
      <c r="B3068" s="292" t="s">
        <v>40525</v>
      </c>
      <c r="C3068" s="376" t="s">
        <v>40526</v>
      </c>
      <c r="D3068" s="376"/>
      <c r="E3068" s="376"/>
      <c r="F3068" s="377" t="s">
        <v>4</v>
      </c>
      <c r="G3068" s="377"/>
      <c r="H3068" s="293">
        <v>144.51</v>
      </c>
    </row>
    <row r="3069" spans="1:8" ht="20.100000000000001" customHeight="1">
      <c r="A3069" s="291" t="s">
        <v>40527</v>
      </c>
      <c r="B3069" s="292" t="s">
        <v>40528</v>
      </c>
      <c r="C3069" s="376" t="s">
        <v>40529</v>
      </c>
      <c r="D3069" s="376"/>
      <c r="E3069" s="376"/>
      <c r="F3069" s="377" t="s">
        <v>4</v>
      </c>
      <c r="G3069" s="377"/>
      <c r="H3069" s="293">
        <v>749.95</v>
      </c>
    </row>
    <row r="3070" spans="1:8" ht="20.100000000000001" customHeight="1">
      <c r="A3070" s="291" t="s">
        <v>40530</v>
      </c>
      <c r="B3070" s="292" t="s">
        <v>40531</v>
      </c>
      <c r="C3070" s="376" t="s">
        <v>40532</v>
      </c>
      <c r="D3070" s="376"/>
      <c r="E3070" s="376"/>
      <c r="F3070" s="377" t="s">
        <v>4</v>
      </c>
      <c r="G3070" s="377"/>
      <c r="H3070" s="293">
        <v>532.9</v>
      </c>
    </row>
    <row r="3071" spans="1:8" ht="20.100000000000001" customHeight="1">
      <c r="A3071" s="291" t="s">
        <v>40533</v>
      </c>
      <c r="B3071" s="292" t="s">
        <v>40534</v>
      </c>
      <c r="C3071" s="376" t="s">
        <v>40535</v>
      </c>
      <c r="D3071" s="376"/>
      <c r="E3071" s="376"/>
      <c r="F3071" s="377" t="s">
        <v>4</v>
      </c>
      <c r="G3071" s="377"/>
      <c r="H3071" s="293">
        <v>475.89</v>
      </c>
    </row>
    <row r="3072" spans="1:8" ht="20.100000000000001" customHeight="1">
      <c r="A3072" s="291" t="s">
        <v>40536</v>
      </c>
      <c r="B3072" s="292" t="s">
        <v>40537</v>
      </c>
      <c r="C3072" s="376" t="s">
        <v>40538</v>
      </c>
      <c r="D3072" s="376"/>
      <c r="E3072" s="376"/>
      <c r="F3072" s="377" t="s">
        <v>4</v>
      </c>
      <c r="G3072" s="377"/>
      <c r="H3072" s="293">
        <v>333.33</v>
      </c>
    </row>
    <row r="3073" spans="1:8" ht="20.100000000000001" customHeight="1">
      <c r="A3073" s="291" t="s">
        <v>40539</v>
      </c>
      <c r="B3073" s="292" t="s">
        <v>40540</v>
      </c>
      <c r="C3073" s="376" t="s">
        <v>40541</v>
      </c>
      <c r="D3073" s="376"/>
      <c r="E3073" s="376"/>
      <c r="F3073" s="377" t="s">
        <v>4</v>
      </c>
      <c r="G3073" s="377"/>
      <c r="H3073" s="293">
        <v>778.25</v>
      </c>
    </row>
    <row r="3074" spans="1:8" ht="20.100000000000001" customHeight="1">
      <c r="A3074" s="291" t="s">
        <v>40542</v>
      </c>
      <c r="B3074" s="292" t="s">
        <v>40543</v>
      </c>
      <c r="C3074" s="376" t="s">
        <v>40544</v>
      </c>
      <c r="D3074" s="376"/>
      <c r="E3074" s="376"/>
      <c r="F3074" s="377" t="s">
        <v>4</v>
      </c>
      <c r="G3074" s="377"/>
      <c r="H3074" s="293">
        <v>742.65</v>
      </c>
    </row>
    <row r="3075" spans="1:8" ht="20.100000000000001" customHeight="1">
      <c r="A3075" s="291" t="s">
        <v>40545</v>
      </c>
      <c r="B3075" s="292" t="s">
        <v>40546</v>
      </c>
      <c r="C3075" s="376" t="s">
        <v>40547</v>
      </c>
      <c r="D3075" s="376"/>
      <c r="E3075" s="376"/>
      <c r="F3075" s="377" t="s">
        <v>4</v>
      </c>
      <c r="G3075" s="377"/>
      <c r="H3075" s="293">
        <v>976.71</v>
      </c>
    </row>
    <row r="3076" spans="1:8" ht="20.100000000000001" customHeight="1">
      <c r="A3076" s="291" t="s">
        <v>40548</v>
      </c>
      <c r="B3076" s="292" t="s">
        <v>40549</v>
      </c>
      <c r="C3076" s="376" t="s">
        <v>40550</v>
      </c>
      <c r="D3076" s="376"/>
      <c r="E3076" s="376"/>
      <c r="F3076" s="377" t="s">
        <v>276</v>
      </c>
      <c r="G3076" s="377"/>
      <c r="H3076" s="293">
        <v>487.11</v>
      </c>
    </row>
    <row r="3077" spans="1:8" ht="20.100000000000001" customHeight="1">
      <c r="A3077" s="291" t="s">
        <v>40551</v>
      </c>
      <c r="B3077" s="292" t="s">
        <v>40552</v>
      </c>
      <c r="C3077" s="376" t="s">
        <v>40553</v>
      </c>
      <c r="D3077" s="376"/>
      <c r="E3077" s="376"/>
      <c r="F3077" s="377" t="s">
        <v>276</v>
      </c>
      <c r="G3077" s="377"/>
      <c r="H3077" s="293">
        <v>332.99</v>
      </c>
    </row>
    <row r="3078" spans="1:8" ht="20.100000000000001" customHeight="1">
      <c r="A3078" s="291" t="s">
        <v>40554</v>
      </c>
      <c r="B3078" s="292" t="s">
        <v>40555</v>
      </c>
      <c r="C3078" s="376" t="s">
        <v>40556</v>
      </c>
      <c r="D3078" s="376"/>
      <c r="E3078" s="376"/>
      <c r="F3078" s="377" t="s">
        <v>276</v>
      </c>
      <c r="G3078" s="377"/>
      <c r="H3078" s="293">
        <v>401.28</v>
      </c>
    </row>
    <row r="3079" spans="1:8" ht="20.100000000000001" customHeight="1">
      <c r="A3079" s="291" t="s">
        <v>40557</v>
      </c>
      <c r="B3079" s="292" t="s">
        <v>40558</v>
      </c>
      <c r="C3079" s="376" t="s">
        <v>40559</v>
      </c>
      <c r="D3079" s="376"/>
      <c r="E3079" s="376"/>
      <c r="F3079" s="377" t="s">
        <v>276</v>
      </c>
      <c r="G3079" s="377"/>
      <c r="H3079" s="293">
        <v>916.5</v>
      </c>
    </row>
    <row r="3080" spans="1:8" ht="20.100000000000001" customHeight="1">
      <c r="A3080" s="291" t="s">
        <v>40560</v>
      </c>
      <c r="B3080" s="292" t="s">
        <v>40561</v>
      </c>
      <c r="C3080" s="376" t="s">
        <v>40562</v>
      </c>
      <c r="D3080" s="376"/>
      <c r="E3080" s="376"/>
      <c r="F3080" s="377" t="s">
        <v>39</v>
      </c>
      <c r="G3080" s="377"/>
      <c r="H3080" s="293">
        <v>327.62</v>
      </c>
    </row>
    <row r="3081" spans="1:8" ht="20.100000000000001" customHeight="1">
      <c r="A3081" s="291" t="s">
        <v>40563</v>
      </c>
      <c r="B3081" s="292" t="s">
        <v>40564</v>
      </c>
      <c r="C3081" s="376" t="s">
        <v>40565</v>
      </c>
      <c r="D3081" s="376"/>
      <c r="E3081" s="376"/>
      <c r="F3081" s="377" t="s">
        <v>355</v>
      </c>
      <c r="G3081" s="377"/>
      <c r="H3081" s="293">
        <v>870.17</v>
      </c>
    </row>
    <row r="3082" spans="1:8" ht="20.100000000000001" customHeight="1">
      <c r="A3082" s="376" t="s">
        <v>40566</v>
      </c>
      <c r="B3082" s="377" t="s">
        <v>40567</v>
      </c>
      <c r="C3082" s="376" t="s">
        <v>40568</v>
      </c>
      <c r="D3082" s="376"/>
      <c r="E3082" s="376"/>
      <c r="F3082" s="377" t="s">
        <v>355</v>
      </c>
      <c r="G3082" s="377"/>
      <c r="H3082" s="384">
        <v>908.07</v>
      </c>
    </row>
    <row r="3083" spans="1:8" ht="2.1" customHeight="1">
      <c r="A3083" s="376"/>
      <c r="B3083" s="377"/>
      <c r="C3083" s="376"/>
      <c r="D3083" s="376"/>
      <c r="E3083" s="376"/>
      <c r="F3083" s="377"/>
      <c r="G3083" s="377"/>
      <c r="H3083" s="384"/>
    </row>
    <row r="3084" spans="1:8" ht="20.100000000000001" customHeight="1">
      <c r="A3084" s="376" t="s">
        <v>40569</v>
      </c>
      <c r="B3084" s="377" t="s">
        <v>40570</v>
      </c>
      <c r="C3084" s="376" t="s">
        <v>40571</v>
      </c>
      <c r="D3084" s="376"/>
      <c r="E3084" s="376"/>
      <c r="F3084" s="377" t="s">
        <v>4</v>
      </c>
      <c r="G3084" s="377"/>
      <c r="H3084" s="384">
        <v>1935.75</v>
      </c>
    </row>
    <row r="3085" spans="1:8" ht="2.1" customHeight="1">
      <c r="A3085" s="376"/>
      <c r="B3085" s="377"/>
      <c r="C3085" s="376"/>
      <c r="D3085" s="376"/>
      <c r="E3085" s="376"/>
      <c r="F3085" s="377"/>
      <c r="G3085" s="377"/>
      <c r="H3085" s="384"/>
    </row>
    <row r="3086" spans="1:8" ht="20.100000000000001" customHeight="1">
      <c r="A3086" s="291" t="s">
        <v>40572</v>
      </c>
      <c r="B3086" s="292" t="s">
        <v>40573</v>
      </c>
      <c r="C3086" s="376" t="s">
        <v>40574</v>
      </c>
      <c r="D3086" s="376"/>
      <c r="E3086" s="376"/>
      <c r="F3086" s="377" t="s">
        <v>4</v>
      </c>
      <c r="G3086" s="377"/>
      <c r="H3086" s="293">
        <v>1922.38</v>
      </c>
    </row>
    <row r="3087" spans="1:8" ht="20.100000000000001" customHeight="1">
      <c r="A3087" s="291" t="s">
        <v>40575</v>
      </c>
      <c r="B3087" s="292" t="s">
        <v>40576</v>
      </c>
      <c r="C3087" s="376" t="s">
        <v>40577</v>
      </c>
      <c r="D3087" s="376"/>
      <c r="E3087" s="376"/>
      <c r="F3087" s="377" t="s">
        <v>4</v>
      </c>
      <c r="G3087" s="377"/>
      <c r="H3087" s="293">
        <v>51.22</v>
      </c>
    </row>
    <row r="3088" spans="1:8" ht="20.100000000000001" customHeight="1">
      <c r="A3088" s="291" t="s">
        <v>40578</v>
      </c>
      <c r="B3088" s="292" t="s">
        <v>40579</v>
      </c>
      <c r="C3088" s="376" t="s">
        <v>40580</v>
      </c>
      <c r="D3088" s="376"/>
      <c r="E3088" s="376"/>
      <c r="F3088" s="377" t="s">
        <v>4</v>
      </c>
      <c r="G3088" s="377"/>
      <c r="H3088" s="293">
        <v>56.64</v>
      </c>
    </row>
    <row r="3089" spans="1:8" ht="20.100000000000001" customHeight="1">
      <c r="A3089" s="291" t="s">
        <v>40581</v>
      </c>
      <c r="B3089" s="292" t="s">
        <v>40582</v>
      </c>
      <c r="C3089" s="376" t="s">
        <v>40583</v>
      </c>
      <c r="D3089" s="376"/>
      <c r="E3089" s="376"/>
      <c r="F3089" s="377" t="s">
        <v>4</v>
      </c>
      <c r="G3089" s="377"/>
      <c r="H3089" s="293">
        <v>320.41000000000003</v>
      </c>
    </row>
    <row r="3090" spans="1:8" ht="20.100000000000001" customHeight="1">
      <c r="A3090" s="291" t="s">
        <v>40584</v>
      </c>
      <c r="B3090" s="292" t="s">
        <v>40585</v>
      </c>
      <c r="C3090" s="376" t="s">
        <v>40586</v>
      </c>
      <c r="D3090" s="376"/>
      <c r="E3090" s="376"/>
      <c r="F3090" s="377" t="s">
        <v>4</v>
      </c>
      <c r="G3090" s="377"/>
      <c r="H3090" s="293">
        <v>161.34</v>
      </c>
    </row>
    <row r="3091" spans="1:8" ht="20.100000000000001" customHeight="1">
      <c r="A3091" s="291" t="s">
        <v>40587</v>
      </c>
      <c r="B3091" s="292" t="s">
        <v>40588</v>
      </c>
      <c r="C3091" s="376" t="s">
        <v>40589</v>
      </c>
      <c r="D3091" s="376"/>
      <c r="E3091" s="376"/>
      <c r="F3091" s="377" t="s">
        <v>4</v>
      </c>
      <c r="G3091" s="377"/>
      <c r="H3091" s="293">
        <v>104.13</v>
      </c>
    </row>
    <row r="3092" spans="1:8" ht="20.100000000000001" customHeight="1">
      <c r="A3092" s="291" t="s">
        <v>40590</v>
      </c>
      <c r="B3092" s="292" t="s">
        <v>40591</v>
      </c>
      <c r="C3092" s="376" t="s">
        <v>40592</v>
      </c>
      <c r="D3092" s="376"/>
      <c r="E3092" s="376"/>
      <c r="F3092" s="377" t="s">
        <v>4</v>
      </c>
      <c r="G3092" s="377"/>
      <c r="H3092" s="293">
        <v>10.93</v>
      </c>
    </row>
    <row r="3093" spans="1:8" ht="20.100000000000001" customHeight="1">
      <c r="A3093" s="376" t="s">
        <v>40593</v>
      </c>
      <c r="B3093" s="377" t="s">
        <v>40594</v>
      </c>
      <c r="C3093" s="376" t="s">
        <v>382</v>
      </c>
      <c r="D3093" s="376"/>
      <c r="E3093" s="376"/>
      <c r="F3093" s="377" t="s">
        <v>4</v>
      </c>
      <c r="G3093" s="377"/>
      <c r="H3093" s="384">
        <v>907.33</v>
      </c>
    </row>
    <row r="3094" spans="1:8" ht="2.1" customHeight="1">
      <c r="A3094" s="376"/>
      <c r="B3094" s="377"/>
      <c r="C3094" s="376"/>
      <c r="D3094" s="376"/>
      <c r="E3094" s="376"/>
      <c r="F3094" s="377"/>
      <c r="G3094" s="377"/>
      <c r="H3094" s="384"/>
    </row>
    <row r="3095" spans="1:8" ht="20.100000000000001" customHeight="1">
      <c r="A3095" s="291" t="s">
        <v>40595</v>
      </c>
      <c r="B3095" s="292" t="s">
        <v>40596</v>
      </c>
      <c r="C3095" s="376" t="s">
        <v>40597</v>
      </c>
      <c r="D3095" s="376"/>
      <c r="E3095" s="376"/>
      <c r="F3095" s="377" t="s">
        <v>4</v>
      </c>
      <c r="G3095" s="377"/>
      <c r="H3095" s="293">
        <v>333.98</v>
      </c>
    </row>
    <row r="3096" spans="1:8" ht="20.100000000000001" customHeight="1">
      <c r="A3096" s="376" t="s">
        <v>40598</v>
      </c>
      <c r="B3096" s="377" t="s">
        <v>40599</v>
      </c>
      <c r="C3096" s="376" t="s">
        <v>40600</v>
      </c>
      <c r="D3096" s="376"/>
      <c r="E3096" s="376"/>
      <c r="F3096" s="377" t="s">
        <v>4</v>
      </c>
      <c r="G3096" s="377"/>
      <c r="H3096" s="384">
        <v>388.68</v>
      </c>
    </row>
    <row r="3097" spans="1:8" ht="2.1" customHeight="1">
      <c r="A3097" s="376"/>
      <c r="B3097" s="377"/>
      <c r="C3097" s="376"/>
      <c r="D3097" s="376"/>
      <c r="E3097" s="376"/>
      <c r="F3097" s="377"/>
      <c r="G3097" s="377"/>
      <c r="H3097" s="384"/>
    </row>
    <row r="3098" spans="1:8" ht="20.100000000000001" customHeight="1">
      <c r="A3098" s="291" t="s">
        <v>40601</v>
      </c>
      <c r="B3098" s="292" t="s">
        <v>40602</v>
      </c>
      <c r="C3098" s="376" t="s">
        <v>40603</v>
      </c>
      <c r="D3098" s="376"/>
      <c r="E3098" s="376"/>
      <c r="F3098" s="377" t="s">
        <v>4</v>
      </c>
      <c r="G3098" s="377"/>
      <c r="H3098" s="293">
        <v>395</v>
      </c>
    </row>
    <row r="3099" spans="1:8" ht="20.100000000000001" customHeight="1">
      <c r="A3099" s="291" t="s">
        <v>40604</v>
      </c>
      <c r="B3099" s="292" t="s">
        <v>40605</v>
      </c>
      <c r="C3099" s="376" t="s">
        <v>40606</v>
      </c>
      <c r="D3099" s="376"/>
      <c r="E3099" s="376"/>
      <c r="F3099" s="377" t="s">
        <v>4</v>
      </c>
      <c r="G3099" s="377"/>
      <c r="H3099" s="293">
        <v>317.67</v>
      </c>
    </row>
    <row r="3100" spans="1:8" ht="20.100000000000001" customHeight="1">
      <c r="A3100" s="291" t="s">
        <v>40607</v>
      </c>
      <c r="B3100" s="292" t="s">
        <v>40608</v>
      </c>
      <c r="C3100" s="376" t="s">
        <v>40609</v>
      </c>
      <c r="D3100" s="376"/>
      <c r="E3100" s="376"/>
      <c r="F3100" s="377" t="s">
        <v>4</v>
      </c>
      <c r="G3100" s="377"/>
      <c r="H3100" s="293">
        <v>71.69</v>
      </c>
    </row>
    <row r="3101" spans="1:8" ht="20.100000000000001" customHeight="1">
      <c r="A3101" s="291" t="s">
        <v>40610</v>
      </c>
      <c r="B3101" s="292" t="s">
        <v>40611</v>
      </c>
      <c r="C3101" s="376" t="s">
        <v>40612</v>
      </c>
      <c r="D3101" s="376"/>
      <c r="E3101" s="376"/>
      <c r="F3101" s="377" t="s">
        <v>4</v>
      </c>
      <c r="G3101" s="377"/>
      <c r="H3101" s="293">
        <v>21.4</v>
      </c>
    </row>
    <row r="3102" spans="1:8" ht="20.100000000000001" customHeight="1">
      <c r="A3102" s="291" t="s">
        <v>40613</v>
      </c>
      <c r="B3102" s="292" t="s">
        <v>40614</v>
      </c>
      <c r="C3102" s="376" t="s">
        <v>40615</v>
      </c>
      <c r="D3102" s="376"/>
      <c r="E3102" s="376"/>
      <c r="F3102" s="377" t="s">
        <v>4</v>
      </c>
      <c r="G3102" s="377"/>
      <c r="H3102" s="293">
        <v>9.14</v>
      </c>
    </row>
    <row r="3103" spans="1:8" ht="20.100000000000001" customHeight="1">
      <c r="A3103" s="376" t="s">
        <v>40616</v>
      </c>
      <c r="B3103" s="377" t="s">
        <v>40617</v>
      </c>
      <c r="C3103" s="376" t="s">
        <v>40618</v>
      </c>
      <c r="D3103" s="376"/>
      <c r="E3103" s="376"/>
      <c r="F3103" s="377" t="s">
        <v>276</v>
      </c>
      <c r="G3103" s="377"/>
      <c r="H3103" s="384">
        <v>455.93</v>
      </c>
    </row>
    <row r="3104" spans="1:8" ht="2.1" customHeight="1">
      <c r="A3104" s="376"/>
      <c r="B3104" s="377"/>
      <c r="C3104" s="376"/>
      <c r="D3104" s="376"/>
      <c r="E3104" s="376"/>
      <c r="F3104" s="377"/>
      <c r="G3104" s="377"/>
      <c r="H3104" s="384"/>
    </row>
    <row r="3105" spans="1:8" ht="20.100000000000001" customHeight="1">
      <c r="A3105" s="291" t="s">
        <v>40619</v>
      </c>
      <c r="B3105" s="292" t="s">
        <v>40620</v>
      </c>
      <c r="C3105" s="376" t="s">
        <v>40621</v>
      </c>
      <c r="D3105" s="376"/>
      <c r="E3105" s="376"/>
      <c r="F3105" s="377" t="s">
        <v>4</v>
      </c>
      <c r="G3105" s="377"/>
      <c r="H3105" s="293">
        <v>91.34</v>
      </c>
    </row>
    <row r="3106" spans="1:8" ht="20.100000000000001" customHeight="1">
      <c r="A3106" s="376" t="s">
        <v>40622</v>
      </c>
      <c r="B3106" s="377" t="s">
        <v>40623</v>
      </c>
      <c r="C3106" s="376" t="s">
        <v>383</v>
      </c>
      <c r="D3106" s="376"/>
      <c r="E3106" s="376"/>
      <c r="F3106" s="377" t="s">
        <v>4</v>
      </c>
      <c r="G3106" s="377"/>
      <c r="H3106" s="384">
        <v>1260.99</v>
      </c>
    </row>
    <row r="3107" spans="1:8" ht="2.1" customHeight="1">
      <c r="A3107" s="376"/>
      <c r="B3107" s="377"/>
      <c r="C3107" s="376"/>
      <c r="D3107" s="376"/>
      <c r="E3107" s="376"/>
      <c r="F3107" s="377"/>
      <c r="G3107" s="377"/>
      <c r="H3107" s="384"/>
    </row>
    <row r="3108" spans="1:8" ht="20.100000000000001" customHeight="1">
      <c r="A3108" s="291" t="s">
        <v>40624</v>
      </c>
      <c r="B3108" s="292" t="s">
        <v>40625</v>
      </c>
      <c r="C3108" s="376" t="s">
        <v>40626</v>
      </c>
      <c r="D3108" s="376"/>
      <c r="E3108" s="376"/>
      <c r="F3108" s="377" t="s">
        <v>4</v>
      </c>
      <c r="G3108" s="377"/>
      <c r="H3108" s="293">
        <v>372.73</v>
      </c>
    </row>
    <row r="3109" spans="1:8" ht="20.100000000000001" customHeight="1">
      <c r="A3109" s="291" t="s">
        <v>40627</v>
      </c>
      <c r="B3109" s="292" t="s">
        <v>40628</v>
      </c>
      <c r="C3109" s="376" t="s">
        <v>40629</v>
      </c>
      <c r="D3109" s="376"/>
      <c r="E3109" s="376"/>
      <c r="F3109" s="377" t="s">
        <v>4</v>
      </c>
      <c r="G3109" s="377"/>
      <c r="H3109" s="293">
        <v>613.28</v>
      </c>
    </row>
    <row r="3110" spans="1:8" ht="20.100000000000001" customHeight="1">
      <c r="A3110" s="291" t="s">
        <v>40630</v>
      </c>
      <c r="B3110" s="292" t="s">
        <v>40631</v>
      </c>
      <c r="C3110" s="376" t="s">
        <v>40632</v>
      </c>
      <c r="D3110" s="376"/>
      <c r="E3110" s="376"/>
      <c r="F3110" s="377" t="s">
        <v>4</v>
      </c>
      <c r="G3110" s="377"/>
      <c r="H3110" s="293">
        <v>464.89</v>
      </c>
    </row>
    <row r="3111" spans="1:8" ht="20.100000000000001" customHeight="1">
      <c r="A3111" s="376" t="s">
        <v>40633</v>
      </c>
      <c r="B3111" s="377" t="s">
        <v>40634</v>
      </c>
      <c r="C3111" s="376" t="s">
        <v>40635</v>
      </c>
      <c r="D3111" s="376"/>
      <c r="E3111" s="376"/>
      <c r="F3111" s="377" t="s">
        <v>4</v>
      </c>
      <c r="G3111" s="377"/>
      <c r="H3111" s="384">
        <v>277.63</v>
      </c>
    </row>
    <row r="3112" spans="1:8" ht="2.1" customHeight="1">
      <c r="A3112" s="376"/>
      <c r="B3112" s="377"/>
      <c r="C3112" s="376"/>
      <c r="D3112" s="376"/>
      <c r="E3112" s="376"/>
      <c r="F3112" s="377"/>
      <c r="G3112" s="377"/>
      <c r="H3112" s="384"/>
    </row>
    <row r="3113" spans="1:8" ht="20.100000000000001" customHeight="1">
      <c r="A3113" s="376" t="s">
        <v>40636</v>
      </c>
      <c r="B3113" s="377" t="s">
        <v>40637</v>
      </c>
      <c r="C3113" s="376" t="s">
        <v>40638</v>
      </c>
      <c r="D3113" s="376"/>
      <c r="E3113" s="376"/>
      <c r="F3113" s="377" t="s">
        <v>4</v>
      </c>
      <c r="G3113" s="377"/>
      <c r="H3113" s="384">
        <v>242.97</v>
      </c>
    </row>
    <row r="3114" spans="1:8" ht="2.1" customHeight="1">
      <c r="A3114" s="376"/>
      <c r="B3114" s="377"/>
      <c r="C3114" s="376"/>
      <c r="D3114" s="376"/>
      <c r="E3114" s="376"/>
      <c r="F3114" s="377"/>
      <c r="G3114" s="377"/>
      <c r="H3114" s="384"/>
    </row>
    <row r="3115" spans="1:8" ht="20.100000000000001" customHeight="1">
      <c r="A3115" s="291" t="s">
        <v>40639</v>
      </c>
      <c r="B3115" s="292" t="s">
        <v>40640</v>
      </c>
      <c r="C3115" s="376" t="s">
        <v>40641</v>
      </c>
      <c r="D3115" s="376"/>
      <c r="E3115" s="376"/>
      <c r="F3115" s="377" t="s">
        <v>39</v>
      </c>
      <c r="G3115" s="377"/>
      <c r="H3115" s="293">
        <v>789.32</v>
      </c>
    </row>
    <row r="3116" spans="1:8" ht="20.100000000000001" customHeight="1">
      <c r="A3116" s="291" t="s">
        <v>40642</v>
      </c>
      <c r="B3116" s="292" t="s">
        <v>40643</v>
      </c>
      <c r="C3116" s="376" t="s">
        <v>40644</v>
      </c>
      <c r="D3116" s="376"/>
      <c r="E3116" s="376"/>
      <c r="F3116" s="377" t="s">
        <v>4</v>
      </c>
      <c r="G3116" s="377"/>
      <c r="H3116" s="293">
        <v>513.72</v>
      </c>
    </row>
    <row r="3117" spans="1:8" ht="20.100000000000001" customHeight="1">
      <c r="A3117" s="291" t="s">
        <v>40645</v>
      </c>
      <c r="B3117" s="292" t="s">
        <v>40646</v>
      </c>
      <c r="C3117" s="376" t="s">
        <v>40647</v>
      </c>
      <c r="D3117" s="376"/>
      <c r="E3117" s="376"/>
      <c r="F3117" s="377" t="s">
        <v>4</v>
      </c>
      <c r="G3117" s="377"/>
      <c r="H3117" s="293">
        <v>245.41</v>
      </c>
    </row>
    <row r="3118" spans="1:8" ht="20.100000000000001" customHeight="1">
      <c r="A3118" s="291" t="s">
        <v>40648</v>
      </c>
      <c r="B3118" s="292" t="s">
        <v>40649</v>
      </c>
      <c r="C3118" s="376" t="s">
        <v>40650</v>
      </c>
      <c r="D3118" s="376"/>
      <c r="E3118" s="376"/>
      <c r="F3118" s="377" t="s">
        <v>4</v>
      </c>
      <c r="G3118" s="377"/>
      <c r="H3118" s="293">
        <v>112.9</v>
      </c>
    </row>
    <row r="3119" spans="1:8" ht="20.100000000000001" customHeight="1">
      <c r="A3119" s="376" t="s">
        <v>40651</v>
      </c>
      <c r="B3119" s="377" t="s">
        <v>40652</v>
      </c>
      <c r="C3119" s="376" t="s">
        <v>40653</v>
      </c>
      <c r="D3119" s="376"/>
      <c r="E3119" s="376"/>
      <c r="F3119" s="377" t="s">
        <v>4</v>
      </c>
      <c r="G3119" s="377"/>
      <c r="H3119" s="384">
        <v>191.74</v>
      </c>
    </row>
    <row r="3120" spans="1:8" ht="2.1" customHeight="1">
      <c r="A3120" s="376"/>
      <c r="B3120" s="377"/>
      <c r="C3120" s="376"/>
      <c r="D3120" s="376"/>
      <c r="E3120" s="376"/>
      <c r="F3120" s="377"/>
      <c r="G3120" s="377"/>
      <c r="H3120" s="384"/>
    </row>
    <row r="3121" spans="1:8" ht="20.100000000000001" customHeight="1">
      <c r="A3121" s="291" t="s">
        <v>40654</v>
      </c>
      <c r="B3121" s="292" t="s">
        <v>40655</v>
      </c>
      <c r="C3121" s="376" t="s">
        <v>40656</v>
      </c>
      <c r="D3121" s="376"/>
      <c r="E3121" s="376"/>
      <c r="F3121" s="377" t="s">
        <v>4</v>
      </c>
      <c r="G3121" s="377"/>
      <c r="H3121" s="293">
        <v>114.71</v>
      </c>
    </row>
    <row r="3122" spans="1:8" ht="20.100000000000001" customHeight="1">
      <c r="A3122" s="291" t="s">
        <v>40657</v>
      </c>
      <c r="B3122" s="292" t="s">
        <v>40658</v>
      </c>
      <c r="C3122" s="376" t="s">
        <v>40659</v>
      </c>
      <c r="D3122" s="376"/>
      <c r="E3122" s="376"/>
      <c r="F3122" s="377" t="s">
        <v>4</v>
      </c>
      <c r="G3122" s="377"/>
      <c r="H3122" s="293">
        <v>150.91</v>
      </c>
    </row>
    <row r="3123" spans="1:8" ht="20.100000000000001" customHeight="1">
      <c r="A3123" s="291" t="s">
        <v>40660</v>
      </c>
      <c r="B3123" s="292" t="s">
        <v>40661</v>
      </c>
      <c r="C3123" s="376" t="s">
        <v>40662</v>
      </c>
      <c r="D3123" s="376"/>
      <c r="E3123" s="376"/>
      <c r="F3123" s="377" t="s">
        <v>39</v>
      </c>
      <c r="G3123" s="377"/>
      <c r="H3123" s="293">
        <v>229.12</v>
      </c>
    </row>
    <row r="3124" spans="1:8" ht="20.100000000000001" customHeight="1">
      <c r="A3124" s="291" t="s">
        <v>40663</v>
      </c>
      <c r="B3124" s="292" t="s">
        <v>40664</v>
      </c>
      <c r="C3124" s="376" t="s">
        <v>40665</v>
      </c>
      <c r="D3124" s="376"/>
      <c r="E3124" s="376"/>
      <c r="F3124" s="377" t="s">
        <v>4</v>
      </c>
      <c r="G3124" s="377"/>
      <c r="H3124" s="293">
        <v>595.09</v>
      </c>
    </row>
    <row r="3125" spans="1:8" ht="20.100000000000001" customHeight="1">
      <c r="A3125" s="291" t="s">
        <v>40666</v>
      </c>
      <c r="B3125" s="292" t="s">
        <v>40667</v>
      </c>
      <c r="C3125" s="376" t="s">
        <v>40668</v>
      </c>
      <c r="D3125" s="376"/>
      <c r="E3125" s="376"/>
      <c r="F3125" s="377" t="s">
        <v>4</v>
      </c>
      <c r="G3125" s="377"/>
      <c r="H3125" s="293">
        <v>761.63</v>
      </c>
    </row>
    <row r="3126" spans="1:8" ht="20.100000000000001" customHeight="1">
      <c r="A3126" s="291" t="s">
        <v>40669</v>
      </c>
      <c r="B3126" s="292" t="s">
        <v>40670</v>
      </c>
      <c r="C3126" s="376" t="s">
        <v>40671</v>
      </c>
      <c r="D3126" s="376"/>
      <c r="E3126" s="376"/>
      <c r="F3126" s="377" t="s">
        <v>4</v>
      </c>
      <c r="G3126" s="377"/>
      <c r="H3126" s="293">
        <v>953.87</v>
      </c>
    </row>
    <row r="3127" spans="1:8" ht="20.100000000000001" customHeight="1">
      <c r="A3127" s="291" t="s">
        <v>40672</v>
      </c>
      <c r="B3127" s="292" t="s">
        <v>40673</v>
      </c>
      <c r="C3127" s="376" t="s">
        <v>40674</v>
      </c>
      <c r="D3127" s="376"/>
      <c r="E3127" s="376"/>
      <c r="F3127" s="377" t="s">
        <v>4</v>
      </c>
      <c r="G3127" s="377"/>
      <c r="H3127" s="293">
        <v>1560.1</v>
      </c>
    </row>
    <row r="3128" spans="1:8" ht="20.100000000000001" customHeight="1">
      <c r="A3128" s="291" t="s">
        <v>40675</v>
      </c>
      <c r="B3128" s="292" t="s">
        <v>40676</v>
      </c>
      <c r="C3128" s="376" t="s">
        <v>40677</v>
      </c>
      <c r="D3128" s="376"/>
      <c r="E3128" s="376"/>
      <c r="F3128" s="377" t="s">
        <v>4</v>
      </c>
      <c r="G3128" s="377"/>
      <c r="H3128" s="293">
        <v>1312.29</v>
      </c>
    </row>
    <row r="3129" spans="1:8" ht="20.100000000000001" customHeight="1">
      <c r="A3129" s="291" t="s">
        <v>40678</v>
      </c>
      <c r="B3129" s="292" t="s">
        <v>40679</v>
      </c>
      <c r="C3129" s="376" t="s">
        <v>40680</v>
      </c>
      <c r="D3129" s="376"/>
      <c r="E3129" s="376"/>
      <c r="F3129" s="377" t="s">
        <v>4</v>
      </c>
      <c r="G3129" s="377"/>
      <c r="H3129" s="293">
        <v>2557.4699999999998</v>
      </c>
    </row>
    <row r="3130" spans="1:8" ht="20.100000000000001" customHeight="1">
      <c r="A3130" s="291" t="s">
        <v>40681</v>
      </c>
      <c r="B3130" s="292" t="s">
        <v>40682</v>
      </c>
      <c r="C3130" s="376" t="s">
        <v>40683</v>
      </c>
      <c r="D3130" s="376"/>
      <c r="E3130" s="376"/>
      <c r="F3130" s="377" t="s">
        <v>4</v>
      </c>
      <c r="G3130" s="377"/>
      <c r="H3130" s="293">
        <v>128.74</v>
      </c>
    </row>
    <row r="3131" spans="1:8" ht="20.100000000000001" customHeight="1">
      <c r="A3131" s="291" t="s">
        <v>40684</v>
      </c>
      <c r="B3131" s="292" t="s">
        <v>40685</v>
      </c>
      <c r="C3131" s="376" t="s">
        <v>40686</v>
      </c>
      <c r="D3131" s="376"/>
      <c r="E3131" s="376"/>
      <c r="F3131" s="377" t="s">
        <v>4</v>
      </c>
      <c r="G3131" s="377"/>
      <c r="H3131" s="293">
        <v>200.21</v>
      </c>
    </row>
    <row r="3132" spans="1:8" ht="20.100000000000001" customHeight="1">
      <c r="A3132" s="291" t="s">
        <v>40687</v>
      </c>
      <c r="B3132" s="292" t="s">
        <v>40688</v>
      </c>
      <c r="C3132" s="376" t="s">
        <v>40689</v>
      </c>
      <c r="D3132" s="376"/>
      <c r="E3132" s="376"/>
      <c r="F3132" s="377" t="s">
        <v>4</v>
      </c>
      <c r="G3132" s="377"/>
      <c r="H3132" s="293">
        <v>68.8</v>
      </c>
    </row>
    <row r="3133" spans="1:8" ht="20.100000000000001" customHeight="1">
      <c r="A3133" s="291" t="s">
        <v>40690</v>
      </c>
      <c r="B3133" s="292" t="s">
        <v>40691</v>
      </c>
      <c r="C3133" s="376" t="s">
        <v>384</v>
      </c>
      <c r="D3133" s="376"/>
      <c r="E3133" s="376"/>
      <c r="F3133" s="377" t="s">
        <v>4</v>
      </c>
      <c r="G3133" s="377"/>
      <c r="H3133" s="293">
        <v>32.1</v>
      </c>
    </row>
    <row r="3134" spans="1:8" ht="20.100000000000001" customHeight="1">
      <c r="A3134" s="291" t="s">
        <v>40692</v>
      </c>
      <c r="B3134" s="292" t="s">
        <v>40693</v>
      </c>
      <c r="C3134" s="376" t="s">
        <v>40694</v>
      </c>
      <c r="D3134" s="376"/>
      <c r="E3134" s="376"/>
      <c r="F3134" s="377" t="s">
        <v>4</v>
      </c>
      <c r="G3134" s="377"/>
      <c r="H3134" s="293">
        <v>53.94</v>
      </c>
    </row>
    <row r="3135" spans="1:8" ht="20.100000000000001" customHeight="1">
      <c r="A3135" s="291" t="s">
        <v>40695</v>
      </c>
      <c r="B3135" s="292" t="s">
        <v>40696</v>
      </c>
      <c r="C3135" s="376" t="s">
        <v>40697</v>
      </c>
      <c r="D3135" s="376"/>
      <c r="E3135" s="376"/>
      <c r="F3135" s="377" t="s">
        <v>4</v>
      </c>
      <c r="G3135" s="377"/>
      <c r="H3135" s="293">
        <v>43.45</v>
      </c>
    </row>
    <row r="3136" spans="1:8" ht="20.100000000000001" customHeight="1">
      <c r="A3136" s="291" t="s">
        <v>40698</v>
      </c>
      <c r="B3136" s="292" t="s">
        <v>40699</v>
      </c>
      <c r="C3136" s="376" t="s">
        <v>385</v>
      </c>
      <c r="D3136" s="376"/>
      <c r="E3136" s="376"/>
      <c r="F3136" s="377" t="s">
        <v>4</v>
      </c>
      <c r="G3136" s="377"/>
      <c r="H3136" s="293">
        <v>81.540000000000006</v>
      </c>
    </row>
    <row r="3137" spans="1:8" ht="20.100000000000001" customHeight="1">
      <c r="A3137" s="291" t="s">
        <v>40700</v>
      </c>
      <c r="B3137" s="292" t="s">
        <v>40701</v>
      </c>
      <c r="C3137" s="376" t="s">
        <v>40702</v>
      </c>
      <c r="D3137" s="376"/>
      <c r="E3137" s="376"/>
      <c r="F3137" s="377" t="s">
        <v>4</v>
      </c>
      <c r="G3137" s="377"/>
      <c r="H3137" s="293">
        <v>45.99</v>
      </c>
    </row>
    <row r="3138" spans="1:8" ht="20.100000000000001" customHeight="1">
      <c r="A3138" s="291" t="s">
        <v>40703</v>
      </c>
      <c r="B3138" s="292" t="s">
        <v>40704</v>
      </c>
      <c r="C3138" s="376" t="s">
        <v>40705</v>
      </c>
      <c r="D3138" s="376"/>
      <c r="E3138" s="376"/>
      <c r="F3138" s="377" t="s">
        <v>4</v>
      </c>
      <c r="G3138" s="377"/>
      <c r="H3138" s="293">
        <v>63.67</v>
      </c>
    </row>
    <row r="3139" spans="1:8" ht="20.100000000000001" customHeight="1">
      <c r="A3139" s="291" t="s">
        <v>40706</v>
      </c>
      <c r="B3139" s="292" t="s">
        <v>40707</v>
      </c>
      <c r="C3139" s="376" t="s">
        <v>40708</v>
      </c>
      <c r="D3139" s="376"/>
      <c r="E3139" s="376"/>
      <c r="F3139" s="377" t="s">
        <v>4</v>
      </c>
      <c r="G3139" s="377"/>
      <c r="H3139" s="293">
        <v>67.09</v>
      </c>
    </row>
    <row r="3140" spans="1:8" ht="20.100000000000001" customHeight="1">
      <c r="A3140" s="291" t="s">
        <v>40709</v>
      </c>
      <c r="B3140" s="292" t="s">
        <v>40710</v>
      </c>
      <c r="C3140" s="376" t="s">
        <v>386</v>
      </c>
      <c r="D3140" s="376"/>
      <c r="E3140" s="376"/>
      <c r="F3140" s="377" t="s">
        <v>4</v>
      </c>
      <c r="G3140" s="377"/>
      <c r="H3140" s="293">
        <v>37.28</v>
      </c>
    </row>
    <row r="3141" spans="1:8" ht="20.100000000000001" customHeight="1">
      <c r="A3141" s="291" t="s">
        <v>40711</v>
      </c>
      <c r="B3141" s="292" t="s">
        <v>40712</v>
      </c>
      <c r="C3141" s="376" t="s">
        <v>40713</v>
      </c>
      <c r="D3141" s="376"/>
      <c r="E3141" s="376"/>
      <c r="F3141" s="377" t="s">
        <v>4</v>
      </c>
      <c r="G3141" s="377"/>
      <c r="H3141" s="293">
        <v>162.47999999999999</v>
      </c>
    </row>
    <row r="3142" spans="1:8" ht="20.100000000000001" customHeight="1">
      <c r="A3142" s="291" t="s">
        <v>40714</v>
      </c>
      <c r="B3142" s="292" t="s">
        <v>40715</v>
      </c>
      <c r="C3142" s="376" t="s">
        <v>40716</v>
      </c>
      <c r="D3142" s="376"/>
      <c r="E3142" s="376"/>
      <c r="F3142" s="377" t="s">
        <v>4</v>
      </c>
      <c r="G3142" s="377"/>
      <c r="H3142" s="293">
        <v>170.1</v>
      </c>
    </row>
    <row r="3143" spans="1:8" ht="20.100000000000001" customHeight="1">
      <c r="A3143" s="291" t="s">
        <v>40717</v>
      </c>
      <c r="B3143" s="292" t="s">
        <v>40718</v>
      </c>
      <c r="C3143" s="376" t="s">
        <v>40719</v>
      </c>
      <c r="D3143" s="376"/>
      <c r="E3143" s="376"/>
      <c r="F3143" s="377" t="s">
        <v>4</v>
      </c>
      <c r="G3143" s="377"/>
      <c r="H3143" s="293">
        <v>25.87</v>
      </c>
    </row>
    <row r="3144" spans="1:8" ht="20.100000000000001" customHeight="1">
      <c r="A3144" s="291" t="s">
        <v>40720</v>
      </c>
      <c r="B3144" s="292" t="s">
        <v>40721</v>
      </c>
      <c r="C3144" s="376" t="s">
        <v>40722</v>
      </c>
      <c r="D3144" s="376"/>
      <c r="E3144" s="376"/>
      <c r="F3144" s="377" t="s">
        <v>4</v>
      </c>
      <c r="G3144" s="377"/>
      <c r="H3144" s="293">
        <v>81.17</v>
      </c>
    </row>
    <row r="3145" spans="1:8" ht="20.100000000000001" customHeight="1">
      <c r="A3145" s="291" t="s">
        <v>40723</v>
      </c>
      <c r="B3145" s="292" t="s">
        <v>40724</v>
      </c>
      <c r="C3145" s="376" t="s">
        <v>387</v>
      </c>
      <c r="D3145" s="376"/>
      <c r="E3145" s="376"/>
      <c r="F3145" s="377" t="s">
        <v>276</v>
      </c>
      <c r="G3145" s="377"/>
      <c r="H3145" s="293">
        <v>872.5</v>
      </c>
    </row>
    <row r="3146" spans="1:8" ht="20.100000000000001" customHeight="1">
      <c r="A3146" s="291" t="s">
        <v>40725</v>
      </c>
      <c r="B3146" s="292" t="s">
        <v>40726</v>
      </c>
      <c r="C3146" s="376" t="s">
        <v>388</v>
      </c>
      <c r="D3146" s="376"/>
      <c r="E3146" s="376"/>
      <c r="F3146" s="377" t="s">
        <v>4</v>
      </c>
      <c r="G3146" s="377"/>
      <c r="H3146" s="293">
        <v>614.11</v>
      </c>
    </row>
    <row r="3147" spans="1:8" ht="20.100000000000001" customHeight="1">
      <c r="A3147" s="376" t="s">
        <v>40727</v>
      </c>
      <c r="B3147" s="377" t="s">
        <v>40728</v>
      </c>
      <c r="C3147" s="376" t="s">
        <v>40729</v>
      </c>
      <c r="D3147" s="376"/>
      <c r="E3147" s="376"/>
      <c r="F3147" s="377" t="s">
        <v>4</v>
      </c>
      <c r="G3147" s="377"/>
      <c r="H3147" s="384">
        <v>184.92</v>
      </c>
    </row>
    <row r="3148" spans="1:8" ht="2.1" customHeight="1">
      <c r="A3148" s="376"/>
      <c r="B3148" s="377"/>
      <c r="C3148" s="376"/>
      <c r="D3148" s="376"/>
      <c r="E3148" s="376"/>
      <c r="F3148" s="377"/>
      <c r="G3148" s="377"/>
      <c r="H3148" s="384"/>
    </row>
    <row r="3149" spans="1:8" ht="20.100000000000001" customHeight="1">
      <c r="A3149" s="376" t="s">
        <v>40730</v>
      </c>
      <c r="B3149" s="377" t="s">
        <v>40731</v>
      </c>
      <c r="C3149" s="376" t="s">
        <v>40732</v>
      </c>
      <c r="D3149" s="376"/>
      <c r="E3149" s="376"/>
      <c r="F3149" s="377" t="s">
        <v>4</v>
      </c>
      <c r="G3149" s="377"/>
      <c r="H3149" s="384">
        <v>163.55000000000001</v>
      </c>
    </row>
    <row r="3150" spans="1:8" ht="2.1" customHeight="1">
      <c r="A3150" s="376"/>
      <c r="B3150" s="377"/>
      <c r="C3150" s="376"/>
      <c r="D3150" s="376"/>
      <c r="E3150" s="376"/>
      <c r="F3150" s="377"/>
      <c r="G3150" s="377"/>
      <c r="H3150" s="384"/>
    </row>
    <row r="3151" spans="1:8" ht="20.100000000000001" customHeight="1">
      <c r="A3151" s="291" t="s">
        <v>40733</v>
      </c>
      <c r="B3151" s="292" t="s">
        <v>40734</v>
      </c>
      <c r="C3151" s="376" t="s">
        <v>40735</v>
      </c>
      <c r="D3151" s="376"/>
      <c r="E3151" s="376"/>
      <c r="F3151" s="377" t="s">
        <v>4</v>
      </c>
      <c r="G3151" s="377"/>
      <c r="H3151" s="293">
        <v>641.64</v>
      </c>
    </row>
    <row r="3152" spans="1:8" ht="20.100000000000001" customHeight="1">
      <c r="A3152" s="376" t="s">
        <v>40736</v>
      </c>
      <c r="B3152" s="377" t="s">
        <v>40737</v>
      </c>
      <c r="C3152" s="376" t="s">
        <v>40738</v>
      </c>
      <c r="D3152" s="376"/>
      <c r="E3152" s="376"/>
      <c r="F3152" s="377" t="s">
        <v>4</v>
      </c>
      <c r="G3152" s="377"/>
      <c r="H3152" s="384">
        <v>1285.49</v>
      </c>
    </row>
    <row r="3153" spans="1:8" ht="2.1" customHeight="1">
      <c r="A3153" s="376"/>
      <c r="B3153" s="377"/>
      <c r="C3153" s="376"/>
      <c r="D3153" s="376"/>
      <c r="E3153" s="376"/>
      <c r="F3153" s="377"/>
      <c r="G3153" s="377"/>
      <c r="H3153" s="384"/>
    </row>
    <row r="3154" spans="1:8" ht="20.100000000000001" customHeight="1">
      <c r="A3154" s="291" t="s">
        <v>40739</v>
      </c>
      <c r="B3154" s="292" t="s">
        <v>40740</v>
      </c>
      <c r="C3154" s="376" t="s">
        <v>40741</v>
      </c>
      <c r="D3154" s="376"/>
      <c r="E3154" s="376"/>
      <c r="F3154" s="377" t="s">
        <v>4</v>
      </c>
      <c r="G3154" s="377"/>
      <c r="H3154" s="293">
        <v>222.1</v>
      </c>
    </row>
    <row r="3155" spans="1:8" ht="20.100000000000001" customHeight="1">
      <c r="A3155" s="291" t="s">
        <v>40742</v>
      </c>
      <c r="B3155" s="292" t="s">
        <v>40743</v>
      </c>
      <c r="C3155" s="376" t="s">
        <v>40744</v>
      </c>
      <c r="D3155" s="376"/>
      <c r="E3155" s="376"/>
      <c r="F3155" s="377" t="s">
        <v>4</v>
      </c>
      <c r="G3155" s="377"/>
      <c r="H3155" s="293">
        <v>380.86</v>
      </c>
    </row>
    <row r="3156" spans="1:8" ht="20.100000000000001" customHeight="1">
      <c r="A3156" s="291" t="s">
        <v>40745</v>
      </c>
      <c r="B3156" s="292" t="s">
        <v>40746</v>
      </c>
      <c r="C3156" s="376" t="s">
        <v>389</v>
      </c>
      <c r="D3156" s="376"/>
      <c r="E3156" s="376"/>
      <c r="F3156" s="377" t="s">
        <v>4</v>
      </c>
      <c r="G3156" s="377"/>
      <c r="H3156" s="293">
        <v>168.5</v>
      </c>
    </row>
    <row r="3157" spans="1:8" ht="20.100000000000001" customHeight="1">
      <c r="A3157" s="291" t="s">
        <v>40747</v>
      </c>
      <c r="B3157" s="292" t="s">
        <v>40748</v>
      </c>
      <c r="C3157" s="376" t="s">
        <v>40749</v>
      </c>
      <c r="D3157" s="376"/>
      <c r="E3157" s="376"/>
      <c r="F3157" s="377" t="s">
        <v>4</v>
      </c>
      <c r="G3157" s="377"/>
      <c r="H3157" s="293">
        <v>609.89</v>
      </c>
    </row>
    <row r="3158" spans="1:8" ht="20.100000000000001" customHeight="1">
      <c r="A3158" s="376" t="s">
        <v>40750</v>
      </c>
      <c r="B3158" s="377" t="s">
        <v>40751</v>
      </c>
      <c r="C3158" s="376" t="s">
        <v>40752</v>
      </c>
      <c r="D3158" s="376"/>
      <c r="E3158" s="376"/>
      <c r="F3158" s="377" t="s">
        <v>4</v>
      </c>
      <c r="G3158" s="377"/>
      <c r="H3158" s="384">
        <v>103.36</v>
      </c>
    </row>
    <row r="3159" spans="1:8" ht="2.1" customHeight="1">
      <c r="A3159" s="376"/>
      <c r="B3159" s="377"/>
      <c r="C3159" s="376"/>
      <c r="D3159" s="376"/>
      <c r="E3159" s="376"/>
      <c r="F3159" s="377"/>
      <c r="G3159" s="377"/>
      <c r="H3159" s="384"/>
    </row>
    <row r="3160" spans="1:8" ht="20.100000000000001" customHeight="1">
      <c r="A3160" s="291" t="s">
        <v>40753</v>
      </c>
      <c r="B3160" s="292" t="s">
        <v>40754</v>
      </c>
      <c r="C3160" s="376" t="s">
        <v>40755</v>
      </c>
      <c r="D3160" s="376"/>
      <c r="E3160" s="376"/>
      <c r="F3160" s="377" t="s">
        <v>4</v>
      </c>
      <c r="G3160" s="377"/>
      <c r="H3160" s="293">
        <v>113.48</v>
      </c>
    </row>
    <row r="3161" spans="1:8" ht="20.100000000000001" customHeight="1">
      <c r="A3161" s="291" t="s">
        <v>40756</v>
      </c>
      <c r="B3161" s="292" t="s">
        <v>40757</v>
      </c>
      <c r="C3161" s="376" t="s">
        <v>40758</v>
      </c>
      <c r="D3161" s="376"/>
      <c r="E3161" s="376"/>
      <c r="F3161" s="377" t="s">
        <v>4</v>
      </c>
      <c r="G3161" s="377"/>
      <c r="H3161" s="293">
        <v>59.8</v>
      </c>
    </row>
    <row r="3162" spans="1:8" ht="20.100000000000001" customHeight="1">
      <c r="A3162" s="291" t="s">
        <v>40759</v>
      </c>
      <c r="B3162" s="292" t="s">
        <v>40760</v>
      </c>
      <c r="C3162" s="376" t="s">
        <v>40761</v>
      </c>
      <c r="D3162" s="376"/>
      <c r="E3162" s="376"/>
      <c r="F3162" s="377" t="s">
        <v>4</v>
      </c>
      <c r="G3162" s="377"/>
      <c r="H3162" s="293">
        <v>29.38</v>
      </c>
    </row>
    <row r="3163" spans="1:8" ht="20.100000000000001" customHeight="1">
      <c r="A3163" s="291" t="s">
        <v>40762</v>
      </c>
      <c r="B3163" s="292" t="s">
        <v>40763</v>
      </c>
      <c r="C3163" s="376" t="s">
        <v>40764</v>
      </c>
      <c r="D3163" s="376"/>
      <c r="E3163" s="376"/>
      <c r="F3163" s="377" t="s">
        <v>4</v>
      </c>
      <c r="G3163" s="377"/>
      <c r="H3163" s="293">
        <v>196.23</v>
      </c>
    </row>
    <row r="3164" spans="1:8" ht="20.100000000000001" customHeight="1">
      <c r="A3164" s="291" t="s">
        <v>40765</v>
      </c>
      <c r="B3164" s="292" t="s">
        <v>40766</v>
      </c>
      <c r="C3164" s="376" t="s">
        <v>40767</v>
      </c>
      <c r="D3164" s="376"/>
      <c r="E3164" s="376"/>
      <c r="F3164" s="377" t="s">
        <v>4</v>
      </c>
      <c r="G3164" s="377"/>
      <c r="H3164" s="293">
        <v>235.53</v>
      </c>
    </row>
    <row r="3165" spans="1:8" ht="20.100000000000001" customHeight="1">
      <c r="A3165" s="291" t="s">
        <v>40768</v>
      </c>
      <c r="B3165" s="292" t="s">
        <v>40769</v>
      </c>
      <c r="C3165" s="376" t="s">
        <v>40770</v>
      </c>
      <c r="D3165" s="376"/>
      <c r="E3165" s="376"/>
      <c r="F3165" s="377" t="s">
        <v>4</v>
      </c>
      <c r="G3165" s="377"/>
      <c r="H3165" s="293">
        <v>68.680000000000007</v>
      </c>
    </row>
    <row r="3166" spans="1:8" ht="20.100000000000001" customHeight="1">
      <c r="A3166" s="289" t="s">
        <v>40771</v>
      </c>
      <c r="B3166" s="378" t="s">
        <v>40772</v>
      </c>
      <c r="C3166" s="378"/>
      <c r="D3166" s="378"/>
      <c r="E3166" s="378"/>
      <c r="F3166" s="378"/>
      <c r="G3166" s="378"/>
      <c r="H3166" s="290">
        <v>102587.56</v>
      </c>
    </row>
    <row r="3167" spans="1:8" ht="20.100000000000001" customHeight="1">
      <c r="A3167" s="291" t="s">
        <v>40773</v>
      </c>
      <c r="B3167" s="292" t="s">
        <v>40774</v>
      </c>
      <c r="C3167" s="376" t="s">
        <v>40775</v>
      </c>
      <c r="D3167" s="376"/>
      <c r="E3167" s="376"/>
      <c r="F3167" s="377" t="s">
        <v>4</v>
      </c>
      <c r="G3167" s="377"/>
      <c r="H3167" s="293">
        <v>2114.16</v>
      </c>
    </row>
    <row r="3168" spans="1:8" ht="20.100000000000001" customHeight="1">
      <c r="A3168" s="291" t="s">
        <v>40776</v>
      </c>
      <c r="B3168" s="292" t="s">
        <v>40777</v>
      </c>
      <c r="C3168" s="376" t="s">
        <v>40778</v>
      </c>
      <c r="D3168" s="376"/>
      <c r="E3168" s="376"/>
      <c r="F3168" s="377" t="s">
        <v>4</v>
      </c>
      <c r="G3168" s="377"/>
      <c r="H3168" s="293">
        <v>64.849999999999994</v>
      </c>
    </row>
    <row r="3169" spans="1:8" ht="20.100000000000001" customHeight="1">
      <c r="A3169" s="291" t="s">
        <v>40779</v>
      </c>
      <c r="B3169" s="292" t="s">
        <v>40780</v>
      </c>
      <c r="C3169" s="376" t="s">
        <v>40781</v>
      </c>
      <c r="D3169" s="376"/>
      <c r="E3169" s="376"/>
      <c r="F3169" s="377" t="s">
        <v>4</v>
      </c>
      <c r="G3169" s="377"/>
      <c r="H3169" s="293">
        <v>3013.4</v>
      </c>
    </row>
    <row r="3170" spans="1:8" ht="20.100000000000001" customHeight="1">
      <c r="A3170" s="291" t="s">
        <v>40782</v>
      </c>
      <c r="B3170" s="292" t="s">
        <v>40783</v>
      </c>
      <c r="C3170" s="376" t="s">
        <v>40784</v>
      </c>
      <c r="D3170" s="376"/>
      <c r="E3170" s="376"/>
      <c r="F3170" s="377" t="s">
        <v>4</v>
      </c>
      <c r="G3170" s="377"/>
      <c r="H3170" s="293">
        <v>78</v>
      </c>
    </row>
    <row r="3171" spans="1:8" ht="20.100000000000001" customHeight="1">
      <c r="A3171" s="291" t="s">
        <v>40785</v>
      </c>
      <c r="B3171" s="292" t="s">
        <v>40786</v>
      </c>
      <c r="C3171" s="376" t="s">
        <v>40787</v>
      </c>
      <c r="D3171" s="376"/>
      <c r="E3171" s="376"/>
      <c r="F3171" s="377" t="s">
        <v>4</v>
      </c>
      <c r="G3171" s="377"/>
      <c r="H3171" s="293">
        <v>136.80000000000001</v>
      </c>
    </row>
    <row r="3172" spans="1:8" ht="20.100000000000001" customHeight="1">
      <c r="A3172" s="291" t="s">
        <v>40788</v>
      </c>
      <c r="B3172" s="292" t="s">
        <v>40789</v>
      </c>
      <c r="C3172" s="376" t="s">
        <v>40790</v>
      </c>
      <c r="D3172" s="376"/>
      <c r="E3172" s="376"/>
      <c r="F3172" s="377" t="s">
        <v>4</v>
      </c>
      <c r="G3172" s="377"/>
      <c r="H3172" s="293">
        <v>265.22000000000003</v>
      </c>
    </row>
    <row r="3173" spans="1:8" ht="20.100000000000001" customHeight="1">
      <c r="A3173" s="291" t="s">
        <v>40791</v>
      </c>
      <c r="B3173" s="292" t="s">
        <v>40792</v>
      </c>
      <c r="C3173" s="376" t="s">
        <v>40793</v>
      </c>
      <c r="D3173" s="376"/>
      <c r="E3173" s="376"/>
      <c r="F3173" s="377" t="s">
        <v>4</v>
      </c>
      <c r="G3173" s="377"/>
      <c r="H3173" s="293">
        <v>689.64</v>
      </c>
    </row>
    <row r="3174" spans="1:8" ht="20.100000000000001" customHeight="1">
      <c r="A3174" s="291" t="s">
        <v>40794</v>
      </c>
      <c r="B3174" s="292" t="s">
        <v>40795</v>
      </c>
      <c r="C3174" s="376" t="s">
        <v>40796</v>
      </c>
      <c r="D3174" s="376"/>
      <c r="E3174" s="376"/>
      <c r="F3174" s="377" t="s">
        <v>4</v>
      </c>
      <c r="G3174" s="377"/>
      <c r="H3174" s="293">
        <v>613.09</v>
      </c>
    </row>
    <row r="3175" spans="1:8" ht="20.100000000000001" customHeight="1">
      <c r="A3175" s="291" t="s">
        <v>40797</v>
      </c>
      <c r="B3175" s="292" t="s">
        <v>40798</v>
      </c>
      <c r="C3175" s="376" t="s">
        <v>40799</v>
      </c>
      <c r="D3175" s="376"/>
      <c r="E3175" s="376"/>
      <c r="F3175" s="377" t="s">
        <v>4</v>
      </c>
      <c r="G3175" s="377"/>
      <c r="H3175" s="293">
        <v>625.99</v>
      </c>
    </row>
    <row r="3176" spans="1:8" ht="20.100000000000001" customHeight="1">
      <c r="A3176" s="291" t="s">
        <v>40800</v>
      </c>
      <c r="B3176" s="292" t="s">
        <v>40801</v>
      </c>
      <c r="C3176" s="376" t="s">
        <v>40802</v>
      </c>
      <c r="D3176" s="376"/>
      <c r="E3176" s="376"/>
      <c r="F3176" s="377" t="s">
        <v>4</v>
      </c>
      <c r="G3176" s="377"/>
      <c r="H3176" s="293">
        <v>956.58</v>
      </c>
    </row>
    <row r="3177" spans="1:8" ht="20.100000000000001" customHeight="1">
      <c r="A3177" s="291" t="s">
        <v>40803</v>
      </c>
      <c r="B3177" s="292" t="s">
        <v>40804</v>
      </c>
      <c r="C3177" s="376" t="s">
        <v>40805</v>
      </c>
      <c r="D3177" s="376"/>
      <c r="E3177" s="376"/>
      <c r="F3177" s="377" t="s">
        <v>4</v>
      </c>
      <c r="G3177" s="377"/>
      <c r="H3177" s="293">
        <v>1175.83</v>
      </c>
    </row>
    <row r="3178" spans="1:8" ht="20.100000000000001" customHeight="1">
      <c r="A3178" s="291" t="s">
        <v>40806</v>
      </c>
      <c r="B3178" s="292" t="s">
        <v>40807</v>
      </c>
      <c r="C3178" s="376" t="s">
        <v>40808</v>
      </c>
      <c r="D3178" s="376"/>
      <c r="E3178" s="376"/>
      <c r="F3178" s="377" t="s">
        <v>4</v>
      </c>
      <c r="G3178" s="377"/>
      <c r="H3178" s="293">
        <v>1459.56</v>
      </c>
    </row>
    <row r="3179" spans="1:8" ht="20.100000000000001" customHeight="1">
      <c r="A3179" s="291" t="s">
        <v>40809</v>
      </c>
      <c r="B3179" s="292" t="s">
        <v>40810</v>
      </c>
      <c r="C3179" s="376" t="s">
        <v>40811</v>
      </c>
      <c r="D3179" s="376"/>
      <c r="E3179" s="376"/>
      <c r="F3179" s="377" t="s">
        <v>4</v>
      </c>
      <c r="G3179" s="377"/>
      <c r="H3179" s="293">
        <v>1588.28</v>
      </c>
    </row>
    <row r="3180" spans="1:8" ht="20.100000000000001" customHeight="1">
      <c r="A3180" s="291" t="s">
        <v>40812</v>
      </c>
      <c r="B3180" s="292" t="s">
        <v>40813</v>
      </c>
      <c r="C3180" s="376" t="s">
        <v>40814</v>
      </c>
      <c r="D3180" s="376"/>
      <c r="E3180" s="376"/>
      <c r="F3180" s="377" t="s">
        <v>4</v>
      </c>
      <c r="G3180" s="377"/>
      <c r="H3180" s="293">
        <v>2121.2800000000002</v>
      </c>
    </row>
    <row r="3181" spans="1:8" ht="20.100000000000001" customHeight="1">
      <c r="A3181" s="291" t="s">
        <v>40815</v>
      </c>
      <c r="B3181" s="292" t="s">
        <v>40816</v>
      </c>
      <c r="C3181" s="376" t="s">
        <v>40817</v>
      </c>
      <c r="D3181" s="376"/>
      <c r="E3181" s="376"/>
      <c r="F3181" s="377" t="s">
        <v>4</v>
      </c>
      <c r="G3181" s="377"/>
      <c r="H3181" s="293">
        <v>2841.62</v>
      </c>
    </row>
    <row r="3182" spans="1:8" ht="20.100000000000001" customHeight="1">
      <c r="A3182" s="291" t="s">
        <v>40818</v>
      </c>
      <c r="B3182" s="292" t="s">
        <v>40819</v>
      </c>
      <c r="C3182" s="376" t="s">
        <v>40820</v>
      </c>
      <c r="D3182" s="376"/>
      <c r="E3182" s="376"/>
      <c r="F3182" s="377" t="s">
        <v>4</v>
      </c>
      <c r="G3182" s="377"/>
      <c r="H3182" s="293">
        <v>3148.11</v>
      </c>
    </row>
    <row r="3183" spans="1:8" ht="20.100000000000001" customHeight="1">
      <c r="A3183" s="291" t="s">
        <v>40821</v>
      </c>
      <c r="B3183" s="292" t="s">
        <v>40822</v>
      </c>
      <c r="C3183" s="376" t="s">
        <v>40823</v>
      </c>
      <c r="D3183" s="376"/>
      <c r="E3183" s="376"/>
      <c r="F3183" s="377" t="s">
        <v>4</v>
      </c>
      <c r="G3183" s="377"/>
      <c r="H3183" s="293">
        <v>4781.8100000000004</v>
      </c>
    </row>
    <row r="3184" spans="1:8" ht="20.100000000000001" customHeight="1">
      <c r="A3184" s="291" t="s">
        <v>40824</v>
      </c>
      <c r="B3184" s="292" t="s">
        <v>40825</v>
      </c>
      <c r="C3184" s="376" t="s">
        <v>40826</v>
      </c>
      <c r="D3184" s="376"/>
      <c r="E3184" s="376"/>
      <c r="F3184" s="377" t="s">
        <v>4</v>
      </c>
      <c r="G3184" s="377"/>
      <c r="H3184" s="293">
        <v>5719.74</v>
      </c>
    </row>
    <row r="3185" spans="1:8" ht="20.100000000000001" customHeight="1">
      <c r="A3185" s="291" t="s">
        <v>40827</v>
      </c>
      <c r="B3185" s="292" t="s">
        <v>40828</v>
      </c>
      <c r="C3185" s="376" t="s">
        <v>40829</v>
      </c>
      <c r="D3185" s="376"/>
      <c r="E3185" s="376"/>
      <c r="F3185" s="377" t="s">
        <v>4</v>
      </c>
      <c r="G3185" s="377"/>
      <c r="H3185" s="293">
        <v>1203.45</v>
      </c>
    </row>
    <row r="3186" spans="1:8" ht="20.100000000000001" customHeight="1">
      <c r="A3186" s="291" t="s">
        <v>40830</v>
      </c>
      <c r="B3186" s="292" t="s">
        <v>40831</v>
      </c>
      <c r="C3186" s="376" t="s">
        <v>40832</v>
      </c>
      <c r="D3186" s="376"/>
      <c r="E3186" s="376"/>
      <c r="F3186" s="377" t="s">
        <v>4</v>
      </c>
      <c r="G3186" s="377"/>
      <c r="H3186" s="293">
        <v>1233.8800000000001</v>
      </c>
    </row>
    <row r="3187" spans="1:8" ht="20.100000000000001" customHeight="1">
      <c r="A3187" s="291" t="s">
        <v>40833</v>
      </c>
      <c r="B3187" s="292" t="s">
        <v>40834</v>
      </c>
      <c r="C3187" s="376" t="s">
        <v>40835</v>
      </c>
      <c r="D3187" s="376"/>
      <c r="E3187" s="376"/>
      <c r="F3187" s="377" t="s">
        <v>4</v>
      </c>
      <c r="G3187" s="377"/>
      <c r="H3187" s="293">
        <v>1451.89</v>
      </c>
    </row>
    <row r="3188" spans="1:8" ht="20.100000000000001" customHeight="1">
      <c r="A3188" s="291" t="s">
        <v>40836</v>
      </c>
      <c r="B3188" s="292" t="s">
        <v>40837</v>
      </c>
      <c r="C3188" s="376" t="s">
        <v>40838</v>
      </c>
      <c r="D3188" s="376"/>
      <c r="E3188" s="376"/>
      <c r="F3188" s="377" t="s">
        <v>4</v>
      </c>
      <c r="G3188" s="377"/>
      <c r="H3188" s="293">
        <v>1649.94</v>
      </c>
    </row>
    <row r="3189" spans="1:8" ht="20.100000000000001" customHeight="1">
      <c r="A3189" s="291" t="s">
        <v>40839</v>
      </c>
      <c r="B3189" s="292" t="s">
        <v>40840</v>
      </c>
      <c r="C3189" s="376" t="s">
        <v>40841</v>
      </c>
      <c r="D3189" s="376"/>
      <c r="E3189" s="376"/>
      <c r="F3189" s="377" t="s">
        <v>4</v>
      </c>
      <c r="G3189" s="377"/>
      <c r="H3189" s="293">
        <v>1951.88</v>
      </c>
    </row>
    <row r="3190" spans="1:8" ht="20.100000000000001" customHeight="1">
      <c r="A3190" s="291" t="s">
        <v>40842</v>
      </c>
      <c r="B3190" s="292" t="s">
        <v>40843</v>
      </c>
      <c r="C3190" s="376" t="s">
        <v>40844</v>
      </c>
      <c r="D3190" s="376"/>
      <c r="E3190" s="376"/>
      <c r="F3190" s="377" t="s">
        <v>4</v>
      </c>
      <c r="G3190" s="377"/>
      <c r="H3190" s="293">
        <v>2083.14</v>
      </c>
    </row>
    <row r="3191" spans="1:8" ht="20.100000000000001" customHeight="1">
      <c r="A3191" s="291" t="s">
        <v>40845</v>
      </c>
      <c r="B3191" s="292" t="s">
        <v>40846</v>
      </c>
      <c r="C3191" s="376" t="s">
        <v>40847</v>
      </c>
      <c r="D3191" s="376"/>
      <c r="E3191" s="376"/>
      <c r="F3191" s="377" t="s">
        <v>4</v>
      </c>
      <c r="G3191" s="377"/>
      <c r="H3191" s="293">
        <v>2139.06</v>
      </c>
    </row>
    <row r="3192" spans="1:8" ht="20.100000000000001" customHeight="1">
      <c r="A3192" s="291" t="s">
        <v>40848</v>
      </c>
      <c r="B3192" s="292" t="s">
        <v>40849</v>
      </c>
      <c r="C3192" s="376" t="s">
        <v>40850</v>
      </c>
      <c r="D3192" s="376"/>
      <c r="E3192" s="376"/>
      <c r="F3192" s="377" t="s">
        <v>4</v>
      </c>
      <c r="G3192" s="377"/>
      <c r="H3192" s="293">
        <v>2231.4699999999998</v>
      </c>
    </row>
    <row r="3193" spans="1:8" ht="20.100000000000001" customHeight="1">
      <c r="A3193" s="291" t="s">
        <v>40851</v>
      </c>
      <c r="B3193" s="292" t="s">
        <v>40852</v>
      </c>
      <c r="C3193" s="376" t="s">
        <v>40853</v>
      </c>
      <c r="D3193" s="376"/>
      <c r="E3193" s="376"/>
      <c r="F3193" s="377" t="s">
        <v>4</v>
      </c>
      <c r="G3193" s="377"/>
      <c r="H3193" s="293">
        <v>3276.49</v>
      </c>
    </row>
    <row r="3194" spans="1:8" ht="20.100000000000001" customHeight="1">
      <c r="A3194" s="291" t="s">
        <v>40854</v>
      </c>
      <c r="B3194" s="292" t="s">
        <v>40855</v>
      </c>
      <c r="C3194" s="376" t="s">
        <v>40856</v>
      </c>
      <c r="D3194" s="376"/>
      <c r="E3194" s="376"/>
      <c r="F3194" s="377" t="s">
        <v>4</v>
      </c>
      <c r="G3194" s="377"/>
      <c r="H3194" s="293">
        <v>1067.06</v>
      </c>
    </row>
    <row r="3195" spans="1:8" ht="20.100000000000001" customHeight="1">
      <c r="A3195" s="291" t="s">
        <v>40857</v>
      </c>
      <c r="B3195" s="292" t="s">
        <v>40858</v>
      </c>
      <c r="C3195" s="376" t="s">
        <v>40859</v>
      </c>
      <c r="D3195" s="376"/>
      <c r="E3195" s="376"/>
      <c r="F3195" s="377" t="s">
        <v>4</v>
      </c>
      <c r="G3195" s="377"/>
      <c r="H3195" s="293">
        <v>7715.37</v>
      </c>
    </row>
    <row r="3196" spans="1:8" ht="20.100000000000001" customHeight="1">
      <c r="A3196" s="291" t="s">
        <v>40860</v>
      </c>
      <c r="B3196" s="292" t="s">
        <v>40861</v>
      </c>
      <c r="C3196" s="376" t="s">
        <v>40862</v>
      </c>
      <c r="D3196" s="376"/>
      <c r="E3196" s="376"/>
      <c r="F3196" s="377" t="s">
        <v>4</v>
      </c>
      <c r="G3196" s="377"/>
      <c r="H3196" s="293">
        <v>15378.1</v>
      </c>
    </row>
    <row r="3197" spans="1:8" ht="20.100000000000001" customHeight="1">
      <c r="A3197" s="291" t="s">
        <v>40863</v>
      </c>
      <c r="B3197" s="292" t="s">
        <v>40864</v>
      </c>
      <c r="C3197" s="376" t="s">
        <v>40865</v>
      </c>
      <c r="D3197" s="376"/>
      <c r="E3197" s="376"/>
      <c r="F3197" s="377" t="s">
        <v>4</v>
      </c>
      <c r="G3197" s="377"/>
      <c r="H3197" s="293">
        <v>23070.78</v>
      </c>
    </row>
    <row r="3198" spans="1:8" ht="20.100000000000001" customHeight="1">
      <c r="A3198" s="291" t="s">
        <v>40866</v>
      </c>
      <c r="B3198" s="292" t="s">
        <v>40867</v>
      </c>
      <c r="C3198" s="376" t="s">
        <v>40868</v>
      </c>
      <c r="D3198" s="376"/>
      <c r="E3198" s="376"/>
      <c r="F3198" s="377" t="s">
        <v>4</v>
      </c>
      <c r="G3198" s="377"/>
      <c r="H3198" s="293">
        <v>368.19</v>
      </c>
    </row>
    <row r="3199" spans="1:8" ht="20.100000000000001" customHeight="1">
      <c r="A3199" s="291" t="s">
        <v>40869</v>
      </c>
      <c r="B3199" s="292" t="s">
        <v>40870</v>
      </c>
      <c r="C3199" s="376" t="s">
        <v>390</v>
      </c>
      <c r="D3199" s="376"/>
      <c r="E3199" s="376"/>
      <c r="F3199" s="377" t="s">
        <v>4</v>
      </c>
      <c r="G3199" s="377"/>
      <c r="H3199" s="293">
        <v>94.43</v>
      </c>
    </row>
    <row r="3200" spans="1:8" ht="20.100000000000001" customHeight="1">
      <c r="A3200" s="291" t="s">
        <v>40871</v>
      </c>
      <c r="B3200" s="292" t="s">
        <v>40872</v>
      </c>
      <c r="C3200" s="376" t="s">
        <v>391</v>
      </c>
      <c r="D3200" s="376"/>
      <c r="E3200" s="376"/>
      <c r="F3200" s="377" t="s">
        <v>4</v>
      </c>
      <c r="G3200" s="377"/>
      <c r="H3200" s="293">
        <v>2635</v>
      </c>
    </row>
    <row r="3201" spans="1:8" ht="20.100000000000001" customHeight="1">
      <c r="A3201" s="291" t="s">
        <v>40873</v>
      </c>
      <c r="B3201" s="292" t="s">
        <v>40874</v>
      </c>
      <c r="C3201" s="376" t="s">
        <v>40875</v>
      </c>
      <c r="D3201" s="376"/>
      <c r="E3201" s="376"/>
      <c r="F3201" s="377" t="s">
        <v>4</v>
      </c>
      <c r="G3201" s="377"/>
      <c r="H3201" s="293">
        <v>227.17</v>
      </c>
    </row>
    <row r="3202" spans="1:8" ht="20.100000000000001" customHeight="1">
      <c r="A3202" s="291" t="s">
        <v>40876</v>
      </c>
      <c r="B3202" s="292" t="s">
        <v>40877</v>
      </c>
      <c r="C3202" s="376" t="s">
        <v>40878</v>
      </c>
      <c r="D3202" s="376"/>
      <c r="E3202" s="376"/>
      <c r="F3202" s="377" t="s">
        <v>4</v>
      </c>
      <c r="G3202" s="377"/>
      <c r="H3202" s="293">
        <v>659.64</v>
      </c>
    </row>
    <row r="3203" spans="1:8" ht="20.100000000000001" customHeight="1">
      <c r="A3203" s="291" t="s">
        <v>40879</v>
      </c>
      <c r="B3203" s="292" t="s">
        <v>40880</v>
      </c>
      <c r="C3203" s="376" t="s">
        <v>40881</v>
      </c>
      <c r="D3203" s="376"/>
      <c r="E3203" s="376"/>
      <c r="F3203" s="377" t="s">
        <v>4</v>
      </c>
      <c r="G3203" s="377"/>
      <c r="H3203" s="293">
        <v>207.94</v>
      </c>
    </row>
    <row r="3204" spans="1:8" ht="20.100000000000001" customHeight="1">
      <c r="A3204" s="291" t="s">
        <v>40882</v>
      </c>
      <c r="B3204" s="292" t="s">
        <v>40883</v>
      </c>
      <c r="C3204" s="376" t="s">
        <v>40884</v>
      </c>
      <c r="D3204" s="376"/>
      <c r="E3204" s="376"/>
      <c r="F3204" s="377" t="s">
        <v>4</v>
      </c>
      <c r="G3204" s="377"/>
      <c r="H3204" s="293">
        <v>718.6</v>
      </c>
    </row>
    <row r="3205" spans="1:8" ht="20.100000000000001" customHeight="1">
      <c r="A3205" s="291" t="s">
        <v>40885</v>
      </c>
      <c r="B3205" s="292" t="s">
        <v>40886</v>
      </c>
      <c r="C3205" s="376" t="s">
        <v>392</v>
      </c>
      <c r="D3205" s="376"/>
      <c r="E3205" s="376"/>
      <c r="F3205" s="377" t="s">
        <v>4</v>
      </c>
      <c r="G3205" s="377"/>
      <c r="H3205" s="293">
        <v>989.33</v>
      </c>
    </row>
    <row r="3206" spans="1:8" ht="20.100000000000001" customHeight="1">
      <c r="A3206" s="291" t="s">
        <v>40887</v>
      </c>
      <c r="B3206" s="292" t="s">
        <v>40888</v>
      </c>
      <c r="C3206" s="376" t="s">
        <v>40889</v>
      </c>
      <c r="D3206" s="376"/>
      <c r="E3206" s="376"/>
      <c r="F3206" s="377" t="s">
        <v>4</v>
      </c>
      <c r="G3206" s="377"/>
      <c r="H3206" s="293">
        <v>208.57</v>
      </c>
    </row>
    <row r="3207" spans="1:8" ht="20.100000000000001" customHeight="1">
      <c r="A3207" s="291" t="s">
        <v>40890</v>
      </c>
      <c r="B3207" s="292" t="s">
        <v>40891</v>
      </c>
      <c r="C3207" s="376" t="s">
        <v>40892</v>
      </c>
      <c r="D3207" s="376"/>
      <c r="E3207" s="376"/>
      <c r="F3207" s="377" t="s">
        <v>4</v>
      </c>
      <c r="G3207" s="377"/>
      <c r="H3207" s="293">
        <v>63.46</v>
      </c>
    </row>
    <row r="3208" spans="1:8" ht="20.100000000000001" customHeight="1">
      <c r="A3208" s="291" t="s">
        <v>40893</v>
      </c>
      <c r="B3208" s="292" t="s">
        <v>40894</v>
      </c>
      <c r="C3208" s="376" t="s">
        <v>40895</v>
      </c>
      <c r="D3208" s="376"/>
      <c r="E3208" s="376"/>
      <c r="F3208" s="377" t="s">
        <v>4</v>
      </c>
      <c r="G3208" s="377"/>
      <c r="H3208" s="293">
        <v>65.81</v>
      </c>
    </row>
    <row r="3209" spans="1:8" ht="20.100000000000001" customHeight="1">
      <c r="A3209" s="291" t="s">
        <v>40896</v>
      </c>
      <c r="B3209" s="292" t="s">
        <v>40897</v>
      </c>
      <c r="C3209" s="376" t="s">
        <v>40898</v>
      </c>
      <c r="D3209" s="376"/>
      <c r="E3209" s="376"/>
      <c r="F3209" s="377" t="s">
        <v>4</v>
      </c>
      <c r="G3209" s="377"/>
      <c r="H3209" s="293">
        <v>37.700000000000003</v>
      </c>
    </row>
    <row r="3210" spans="1:8" ht="20.100000000000001" customHeight="1">
      <c r="A3210" s="291" t="s">
        <v>40899</v>
      </c>
      <c r="B3210" s="292" t="s">
        <v>40900</v>
      </c>
      <c r="C3210" s="376" t="s">
        <v>40901</v>
      </c>
      <c r="D3210" s="376"/>
      <c r="E3210" s="376"/>
      <c r="F3210" s="377" t="s">
        <v>4</v>
      </c>
      <c r="G3210" s="377"/>
      <c r="H3210" s="293">
        <v>48.54</v>
      </c>
    </row>
    <row r="3211" spans="1:8" ht="20.100000000000001" customHeight="1">
      <c r="A3211" s="291" t="s">
        <v>40902</v>
      </c>
      <c r="B3211" s="292" t="s">
        <v>40903</v>
      </c>
      <c r="C3211" s="376" t="s">
        <v>40904</v>
      </c>
      <c r="D3211" s="376"/>
      <c r="E3211" s="376"/>
      <c r="F3211" s="377" t="s">
        <v>4</v>
      </c>
      <c r="G3211" s="377"/>
      <c r="H3211" s="293">
        <v>71.48</v>
      </c>
    </row>
    <row r="3212" spans="1:8" ht="20.100000000000001" customHeight="1">
      <c r="A3212" s="291" t="s">
        <v>40905</v>
      </c>
      <c r="B3212" s="292" t="s">
        <v>40906</v>
      </c>
      <c r="C3212" s="376" t="s">
        <v>40907</v>
      </c>
      <c r="D3212" s="376"/>
      <c r="E3212" s="376"/>
      <c r="F3212" s="377" t="s">
        <v>4</v>
      </c>
      <c r="G3212" s="377"/>
      <c r="H3212" s="293">
        <v>70.11</v>
      </c>
    </row>
    <row r="3213" spans="1:8" ht="20.100000000000001" customHeight="1">
      <c r="A3213" s="291" t="s">
        <v>40908</v>
      </c>
      <c r="B3213" s="292" t="s">
        <v>40909</v>
      </c>
      <c r="C3213" s="376" t="s">
        <v>40910</v>
      </c>
      <c r="D3213" s="376"/>
      <c r="E3213" s="376"/>
      <c r="F3213" s="377" t="s">
        <v>4</v>
      </c>
      <c r="G3213" s="377"/>
      <c r="H3213" s="293">
        <v>113.49</v>
      </c>
    </row>
    <row r="3214" spans="1:8" ht="20.100000000000001" customHeight="1">
      <c r="A3214" s="291" t="s">
        <v>40911</v>
      </c>
      <c r="B3214" s="292" t="s">
        <v>40912</v>
      </c>
      <c r="C3214" s="376" t="s">
        <v>40913</v>
      </c>
      <c r="D3214" s="376"/>
      <c r="E3214" s="376"/>
      <c r="F3214" s="377" t="s">
        <v>4</v>
      </c>
      <c r="G3214" s="377"/>
      <c r="H3214" s="293">
        <v>161.63</v>
      </c>
    </row>
    <row r="3215" spans="1:8" ht="20.100000000000001" customHeight="1">
      <c r="A3215" s="289" t="s">
        <v>40914</v>
      </c>
      <c r="B3215" s="378" t="s">
        <v>40915</v>
      </c>
      <c r="C3215" s="378"/>
      <c r="D3215" s="378"/>
      <c r="E3215" s="378"/>
      <c r="F3215" s="378"/>
      <c r="G3215" s="378"/>
      <c r="H3215" s="290">
        <v>131085.5</v>
      </c>
    </row>
    <row r="3216" spans="1:8" ht="20.100000000000001" customHeight="1">
      <c r="A3216" s="291" t="s">
        <v>40916</v>
      </c>
      <c r="B3216" s="292" t="s">
        <v>40917</v>
      </c>
      <c r="C3216" s="376" t="s">
        <v>40918</v>
      </c>
      <c r="D3216" s="376"/>
      <c r="E3216" s="376"/>
      <c r="F3216" s="377" t="s">
        <v>39</v>
      </c>
      <c r="G3216" s="377"/>
      <c r="H3216" s="293">
        <v>197.88</v>
      </c>
    </row>
    <row r="3217" spans="1:8" ht="20.100000000000001" customHeight="1">
      <c r="A3217" s="291" t="s">
        <v>40919</v>
      </c>
      <c r="B3217" s="292" t="s">
        <v>40920</v>
      </c>
      <c r="C3217" s="376" t="s">
        <v>40921</v>
      </c>
      <c r="D3217" s="376"/>
      <c r="E3217" s="376"/>
      <c r="F3217" s="377" t="s">
        <v>39</v>
      </c>
      <c r="G3217" s="377"/>
      <c r="H3217" s="293">
        <v>306.27</v>
      </c>
    </row>
    <row r="3218" spans="1:8" ht="20.100000000000001" customHeight="1">
      <c r="A3218" s="291" t="s">
        <v>40922</v>
      </c>
      <c r="B3218" s="292" t="s">
        <v>40923</v>
      </c>
      <c r="C3218" s="376" t="s">
        <v>40924</v>
      </c>
      <c r="D3218" s="376"/>
      <c r="E3218" s="376"/>
      <c r="F3218" s="377" t="s">
        <v>39</v>
      </c>
      <c r="G3218" s="377"/>
      <c r="H3218" s="293">
        <v>433.33</v>
      </c>
    </row>
    <row r="3219" spans="1:8" ht="20.100000000000001" customHeight="1">
      <c r="A3219" s="291" t="s">
        <v>40925</v>
      </c>
      <c r="B3219" s="292" t="s">
        <v>40926</v>
      </c>
      <c r="C3219" s="376" t="s">
        <v>40927</v>
      </c>
      <c r="D3219" s="376"/>
      <c r="E3219" s="376"/>
      <c r="F3219" s="377" t="s">
        <v>39</v>
      </c>
      <c r="G3219" s="377"/>
      <c r="H3219" s="293">
        <v>229.23</v>
      </c>
    </row>
    <row r="3220" spans="1:8" ht="20.100000000000001" customHeight="1">
      <c r="A3220" s="291" t="s">
        <v>40928</v>
      </c>
      <c r="B3220" s="292" t="s">
        <v>40929</v>
      </c>
      <c r="C3220" s="376" t="s">
        <v>40930</v>
      </c>
      <c r="D3220" s="376"/>
      <c r="E3220" s="376"/>
      <c r="F3220" s="377" t="s">
        <v>4</v>
      </c>
      <c r="G3220" s="377"/>
      <c r="H3220" s="293">
        <v>295.5</v>
      </c>
    </row>
    <row r="3221" spans="1:8" ht="20.100000000000001" customHeight="1">
      <c r="A3221" s="291" t="s">
        <v>40931</v>
      </c>
      <c r="B3221" s="292" t="s">
        <v>40932</v>
      </c>
      <c r="C3221" s="376" t="s">
        <v>40933</v>
      </c>
      <c r="D3221" s="376"/>
      <c r="E3221" s="376"/>
      <c r="F3221" s="377" t="s">
        <v>4</v>
      </c>
      <c r="G3221" s="377"/>
      <c r="H3221" s="293">
        <v>440.25</v>
      </c>
    </row>
    <row r="3222" spans="1:8" ht="20.100000000000001" customHeight="1">
      <c r="A3222" s="291" t="s">
        <v>40934</v>
      </c>
      <c r="B3222" s="292" t="s">
        <v>40935</v>
      </c>
      <c r="C3222" s="376" t="s">
        <v>40936</v>
      </c>
      <c r="D3222" s="376"/>
      <c r="E3222" s="376"/>
      <c r="F3222" s="377" t="s">
        <v>4</v>
      </c>
      <c r="G3222" s="377"/>
      <c r="H3222" s="293">
        <v>226.99</v>
      </c>
    </row>
    <row r="3223" spans="1:8" ht="20.100000000000001" customHeight="1">
      <c r="A3223" s="291" t="s">
        <v>40937</v>
      </c>
      <c r="B3223" s="292" t="s">
        <v>40938</v>
      </c>
      <c r="C3223" s="376" t="s">
        <v>40939</v>
      </c>
      <c r="D3223" s="376"/>
      <c r="E3223" s="376"/>
      <c r="F3223" s="377" t="s">
        <v>4</v>
      </c>
      <c r="G3223" s="377"/>
      <c r="H3223" s="293">
        <v>325.33999999999997</v>
      </c>
    </row>
    <row r="3224" spans="1:8" ht="20.100000000000001" customHeight="1">
      <c r="A3224" s="291" t="s">
        <v>40940</v>
      </c>
      <c r="B3224" s="292" t="s">
        <v>40941</v>
      </c>
      <c r="C3224" s="376" t="s">
        <v>40942</v>
      </c>
      <c r="D3224" s="376"/>
      <c r="E3224" s="376"/>
      <c r="F3224" s="377" t="s">
        <v>4</v>
      </c>
      <c r="G3224" s="377"/>
      <c r="H3224" s="293">
        <v>78.989999999999995</v>
      </c>
    </row>
    <row r="3225" spans="1:8" ht="20.100000000000001" customHeight="1">
      <c r="A3225" s="291" t="s">
        <v>40943</v>
      </c>
      <c r="B3225" s="292" t="s">
        <v>40944</v>
      </c>
      <c r="C3225" s="376" t="s">
        <v>393</v>
      </c>
      <c r="D3225" s="376"/>
      <c r="E3225" s="376"/>
      <c r="F3225" s="377" t="s">
        <v>4</v>
      </c>
      <c r="G3225" s="377"/>
      <c r="H3225" s="293">
        <v>325.32</v>
      </c>
    </row>
    <row r="3226" spans="1:8" ht="20.100000000000001" customHeight="1">
      <c r="A3226" s="291" t="s">
        <v>40945</v>
      </c>
      <c r="B3226" s="292" t="s">
        <v>40946</v>
      </c>
      <c r="C3226" s="376" t="s">
        <v>40947</v>
      </c>
      <c r="D3226" s="376"/>
      <c r="E3226" s="376"/>
      <c r="F3226" s="377" t="s">
        <v>276</v>
      </c>
      <c r="G3226" s="377"/>
      <c r="H3226" s="293">
        <v>165.76</v>
      </c>
    </row>
    <row r="3227" spans="1:8" ht="20.100000000000001" customHeight="1">
      <c r="A3227" s="376" t="s">
        <v>40948</v>
      </c>
      <c r="B3227" s="377" t="s">
        <v>40949</v>
      </c>
      <c r="C3227" s="376" t="s">
        <v>40950</v>
      </c>
      <c r="D3227" s="376"/>
      <c r="E3227" s="376"/>
      <c r="F3227" s="377" t="s">
        <v>4</v>
      </c>
      <c r="G3227" s="377"/>
      <c r="H3227" s="384">
        <v>292.31</v>
      </c>
    </row>
    <row r="3228" spans="1:8" ht="2.1" customHeight="1">
      <c r="A3228" s="376"/>
      <c r="B3228" s="377"/>
      <c r="C3228" s="376"/>
      <c r="D3228" s="376"/>
      <c r="E3228" s="376"/>
      <c r="F3228" s="377"/>
      <c r="G3228" s="377"/>
      <c r="H3228" s="384"/>
    </row>
    <row r="3229" spans="1:8" ht="20.100000000000001" customHeight="1">
      <c r="A3229" s="376" t="s">
        <v>40951</v>
      </c>
      <c r="B3229" s="377" t="s">
        <v>40952</v>
      </c>
      <c r="C3229" s="376" t="s">
        <v>40953</v>
      </c>
      <c r="D3229" s="376"/>
      <c r="E3229" s="376"/>
      <c r="F3229" s="377" t="s">
        <v>4</v>
      </c>
      <c r="G3229" s="377"/>
      <c r="H3229" s="384">
        <v>454.22</v>
      </c>
    </row>
    <row r="3230" spans="1:8" ht="2.1" customHeight="1">
      <c r="A3230" s="376"/>
      <c r="B3230" s="377"/>
      <c r="C3230" s="376"/>
      <c r="D3230" s="376"/>
      <c r="E3230" s="376"/>
      <c r="F3230" s="377"/>
      <c r="G3230" s="377"/>
      <c r="H3230" s="384"/>
    </row>
    <row r="3231" spans="1:8" ht="20.100000000000001" customHeight="1">
      <c r="A3231" s="376" t="s">
        <v>40954</v>
      </c>
      <c r="B3231" s="377" t="s">
        <v>40955</v>
      </c>
      <c r="C3231" s="376" t="s">
        <v>40956</v>
      </c>
      <c r="D3231" s="376"/>
      <c r="E3231" s="376"/>
      <c r="F3231" s="377" t="s">
        <v>4</v>
      </c>
      <c r="G3231" s="377"/>
      <c r="H3231" s="384">
        <v>633.38</v>
      </c>
    </row>
    <row r="3232" spans="1:8" ht="2.1" customHeight="1">
      <c r="A3232" s="376"/>
      <c r="B3232" s="377"/>
      <c r="C3232" s="376"/>
      <c r="D3232" s="376"/>
      <c r="E3232" s="376"/>
      <c r="F3232" s="377"/>
      <c r="G3232" s="377"/>
      <c r="H3232" s="384"/>
    </row>
    <row r="3233" spans="1:8" ht="20.100000000000001" customHeight="1">
      <c r="A3233" s="291" t="s">
        <v>40957</v>
      </c>
      <c r="B3233" s="292" t="s">
        <v>40958</v>
      </c>
      <c r="C3233" s="376" t="s">
        <v>40959</v>
      </c>
      <c r="D3233" s="376"/>
      <c r="E3233" s="376"/>
      <c r="F3233" s="377" t="s">
        <v>276</v>
      </c>
      <c r="G3233" s="377"/>
      <c r="H3233" s="293">
        <v>263.25</v>
      </c>
    </row>
    <row r="3234" spans="1:8" ht="20.100000000000001" customHeight="1">
      <c r="A3234" s="376" t="s">
        <v>40960</v>
      </c>
      <c r="B3234" s="377" t="s">
        <v>40961</v>
      </c>
      <c r="C3234" s="376" t="s">
        <v>40962</v>
      </c>
      <c r="D3234" s="376"/>
      <c r="E3234" s="376"/>
      <c r="F3234" s="377" t="s">
        <v>4</v>
      </c>
      <c r="G3234" s="377"/>
      <c r="H3234" s="384">
        <v>503.66</v>
      </c>
    </row>
    <row r="3235" spans="1:8" ht="2.1" customHeight="1">
      <c r="A3235" s="376"/>
      <c r="B3235" s="377"/>
      <c r="C3235" s="376"/>
      <c r="D3235" s="376"/>
      <c r="E3235" s="376"/>
      <c r="F3235" s="377"/>
      <c r="G3235" s="377"/>
      <c r="H3235" s="384"/>
    </row>
    <row r="3236" spans="1:8" ht="20.100000000000001" customHeight="1">
      <c r="A3236" s="376" t="s">
        <v>40963</v>
      </c>
      <c r="B3236" s="377" t="s">
        <v>40964</v>
      </c>
      <c r="C3236" s="376" t="s">
        <v>40965</v>
      </c>
      <c r="D3236" s="376"/>
      <c r="E3236" s="376"/>
      <c r="F3236" s="377" t="s">
        <v>4</v>
      </c>
      <c r="G3236" s="377"/>
      <c r="H3236" s="384">
        <v>721.3</v>
      </c>
    </row>
    <row r="3237" spans="1:8" ht="2.1" customHeight="1">
      <c r="A3237" s="376"/>
      <c r="B3237" s="377"/>
      <c r="C3237" s="376"/>
      <c r="D3237" s="376"/>
      <c r="E3237" s="376"/>
      <c r="F3237" s="377"/>
      <c r="G3237" s="377"/>
      <c r="H3237" s="384"/>
    </row>
    <row r="3238" spans="1:8" ht="20.100000000000001" customHeight="1">
      <c r="A3238" s="376" t="s">
        <v>40966</v>
      </c>
      <c r="B3238" s="377" t="s">
        <v>40967</v>
      </c>
      <c r="C3238" s="376" t="s">
        <v>40968</v>
      </c>
      <c r="D3238" s="376"/>
      <c r="E3238" s="376"/>
      <c r="F3238" s="377" t="s">
        <v>4</v>
      </c>
      <c r="G3238" s="377"/>
      <c r="H3238" s="384">
        <v>942.29</v>
      </c>
    </row>
    <row r="3239" spans="1:8" ht="2.1" customHeight="1">
      <c r="A3239" s="376"/>
      <c r="B3239" s="377"/>
      <c r="C3239" s="376"/>
      <c r="D3239" s="376"/>
      <c r="E3239" s="376"/>
      <c r="F3239" s="377"/>
      <c r="G3239" s="377"/>
      <c r="H3239" s="384"/>
    </row>
    <row r="3240" spans="1:8" ht="20.100000000000001" customHeight="1">
      <c r="A3240" s="291" t="s">
        <v>40969</v>
      </c>
      <c r="B3240" s="292" t="s">
        <v>40970</v>
      </c>
      <c r="C3240" s="376" t="s">
        <v>40971</v>
      </c>
      <c r="D3240" s="376"/>
      <c r="E3240" s="376"/>
      <c r="F3240" s="377" t="s">
        <v>276</v>
      </c>
      <c r="G3240" s="377"/>
      <c r="H3240" s="293">
        <v>213.27</v>
      </c>
    </row>
    <row r="3241" spans="1:8" ht="20.100000000000001" customHeight="1">
      <c r="A3241" s="291" t="s">
        <v>40972</v>
      </c>
      <c r="B3241" s="292" t="s">
        <v>40973</v>
      </c>
      <c r="C3241" s="376" t="s">
        <v>40974</v>
      </c>
      <c r="D3241" s="376"/>
      <c r="E3241" s="376"/>
      <c r="F3241" s="377" t="s">
        <v>278</v>
      </c>
      <c r="G3241" s="377"/>
      <c r="H3241" s="293">
        <v>556.29999999999995</v>
      </c>
    </row>
    <row r="3242" spans="1:8" ht="20.100000000000001" customHeight="1">
      <c r="A3242" s="291" t="s">
        <v>40975</v>
      </c>
      <c r="B3242" s="292" t="s">
        <v>40976</v>
      </c>
      <c r="C3242" s="376" t="s">
        <v>40977</v>
      </c>
      <c r="D3242" s="376"/>
      <c r="E3242" s="376"/>
      <c r="F3242" s="377" t="s">
        <v>4</v>
      </c>
      <c r="G3242" s="377"/>
      <c r="H3242" s="293">
        <v>180.04</v>
      </c>
    </row>
    <row r="3243" spans="1:8" ht="20.100000000000001" customHeight="1">
      <c r="A3243" s="291" t="s">
        <v>40978</v>
      </c>
      <c r="B3243" s="292" t="s">
        <v>40979</v>
      </c>
      <c r="C3243" s="376" t="s">
        <v>40980</v>
      </c>
      <c r="D3243" s="376"/>
      <c r="E3243" s="376"/>
      <c r="F3243" s="377" t="s">
        <v>4</v>
      </c>
      <c r="G3243" s="377"/>
      <c r="H3243" s="293">
        <v>615.49</v>
      </c>
    </row>
    <row r="3244" spans="1:8" ht="20.100000000000001" customHeight="1">
      <c r="A3244" s="291" t="s">
        <v>40981</v>
      </c>
      <c r="B3244" s="292" t="s">
        <v>40982</v>
      </c>
      <c r="C3244" s="376" t="s">
        <v>40983</v>
      </c>
      <c r="D3244" s="376"/>
      <c r="E3244" s="376"/>
      <c r="F3244" s="377" t="s">
        <v>4</v>
      </c>
      <c r="G3244" s="377"/>
      <c r="H3244" s="293">
        <v>194.78</v>
      </c>
    </row>
    <row r="3245" spans="1:8" ht="20.100000000000001" customHeight="1">
      <c r="A3245" s="291" t="s">
        <v>40984</v>
      </c>
      <c r="B3245" s="292" t="s">
        <v>40985</v>
      </c>
      <c r="C3245" s="376" t="s">
        <v>40986</v>
      </c>
      <c r="D3245" s="376"/>
      <c r="E3245" s="376"/>
      <c r="F3245" s="377" t="s">
        <v>4</v>
      </c>
      <c r="G3245" s="377"/>
      <c r="H3245" s="293">
        <v>5824.83</v>
      </c>
    </row>
    <row r="3246" spans="1:8" ht="20.100000000000001" customHeight="1">
      <c r="A3246" s="291" t="s">
        <v>40987</v>
      </c>
      <c r="B3246" s="292" t="s">
        <v>40988</v>
      </c>
      <c r="C3246" s="376" t="s">
        <v>40989</v>
      </c>
      <c r="D3246" s="376"/>
      <c r="E3246" s="376"/>
      <c r="F3246" s="377" t="s">
        <v>4</v>
      </c>
      <c r="G3246" s="377"/>
      <c r="H3246" s="293">
        <v>1926.91</v>
      </c>
    </row>
    <row r="3247" spans="1:8" ht="20.100000000000001" customHeight="1">
      <c r="A3247" s="291" t="s">
        <v>40990</v>
      </c>
      <c r="B3247" s="292" t="s">
        <v>40991</v>
      </c>
      <c r="C3247" s="376" t="s">
        <v>40992</v>
      </c>
      <c r="D3247" s="376"/>
      <c r="E3247" s="376"/>
      <c r="F3247" s="377" t="s">
        <v>4</v>
      </c>
      <c r="G3247" s="377"/>
      <c r="H3247" s="293">
        <v>2568.91</v>
      </c>
    </row>
    <row r="3248" spans="1:8" ht="20.100000000000001" customHeight="1">
      <c r="A3248" s="376" t="s">
        <v>40993</v>
      </c>
      <c r="B3248" s="377" t="s">
        <v>40994</v>
      </c>
      <c r="C3248" s="376" t="s">
        <v>40995</v>
      </c>
      <c r="D3248" s="376"/>
      <c r="E3248" s="376"/>
      <c r="F3248" s="377" t="s">
        <v>4</v>
      </c>
      <c r="G3248" s="377"/>
      <c r="H3248" s="384">
        <v>6030.55</v>
      </c>
    </row>
    <row r="3249" spans="1:8" ht="2.1" customHeight="1">
      <c r="A3249" s="376"/>
      <c r="B3249" s="377"/>
      <c r="C3249" s="376"/>
      <c r="D3249" s="376"/>
      <c r="E3249" s="376"/>
      <c r="F3249" s="377"/>
      <c r="G3249" s="377"/>
      <c r="H3249" s="384"/>
    </row>
    <row r="3250" spans="1:8" ht="20.100000000000001" customHeight="1">
      <c r="A3250" s="291" t="s">
        <v>40996</v>
      </c>
      <c r="B3250" s="292" t="s">
        <v>40997</v>
      </c>
      <c r="C3250" s="376" t="s">
        <v>40998</v>
      </c>
      <c r="D3250" s="376"/>
      <c r="E3250" s="376"/>
      <c r="F3250" s="377" t="s">
        <v>4</v>
      </c>
      <c r="G3250" s="377"/>
      <c r="H3250" s="293">
        <v>1594.93</v>
      </c>
    </row>
    <row r="3251" spans="1:8" ht="20.100000000000001" customHeight="1">
      <c r="A3251" s="291" t="s">
        <v>40999</v>
      </c>
      <c r="B3251" s="292" t="s">
        <v>41000</v>
      </c>
      <c r="C3251" s="376" t="s">
        <v>41001</v>
      </c>
      <c r="D3251" s="376"/>
      <c r="E3251" s="376"/>
      <c r="F3251" s="377" t="s">
        <v>4</v>
      </c>
      <c r="G3251" s="377"/>
      <c r="H3251" s="293">
        <v>1035.9100000000001</v>
      </c>
    </row>
    <row r="3252" spans="1:8" ht="20.100000000000001" customHeight="1">
      <c r="A3252" s="291" t="s">
        <v>41002</v>
      </c>
      <c r="B3252" s="292" t="s">
        <v>41003</v>
      </c>
      <c r="C3252" s="376" t="s">
        <v>41004</v>
      </c>
      <c r="D3252" s="376"/>
      <c r="E3252" s="376"/>
      <c r="F3252" s="377" t="s">
        <v>4</v>
      </c>
      <c r="G3252" s="377"/>
      <c r="H3252" s="293">
        <v>859.44</v>
      </c>
    </row>
    <row r="3253" spans="1:8" ht="20.100000000000001" customHeight="1">
      <c r="A3253" s="291" t="s">
        <v>41005</v>
      </c>
      <c r="B3253" s="292" t="s">
        <v>41006</v>
      </c>
      <c r="C3253" s="376" t="s">
        <v>41007</v>
      </c>
      <c r="D3253" s="376"/>
      <c r="E3253" s="376"/>
      <c r="F3253" s="377" t="s">
        <v>4</v>
      </c>
      <c r="G3253" s="377"/>
      <c r="H3253" s="293">
        <v>1265.3499999999999</v>
      </c>
    </row>
    <row r="3254" spans="1:8" ht="20.100000000000001" customHeight="1">
      <c r="A3254" s="291" t="s">
        <v>41008</v>
      </c>
      <c r="B3254" s="292" t="s">
        <v>41009</v>
      </c>
      <c r="C3254" s="376" t="s">
        <v>41010</v>
      </c>
      <c r="D3254" s="376"/>
      <c r="E3254" s="376"/>
      <c r="F3254" s="377" t="s">
        <v>4</v>
      </c>
      <c r="G3254" s="377"/>
      <c r="H3254" s="293">
        <v>1320.87</v>
      </c>
    </row>
    <row r="3255" spans="1:8" ht="20.100000000000001" customHeight="1">
      <c r="A3255" s="291" t="s">
        <v>41011</v>
      </c>
      <c r="B3255" s="292" t="s">
        <v>41012</v>
      </c>
      <c r="C3255" s="376" t="s">
        <v>41013</v>
      </c>
      <c r="D3255" s="376"/>
      <c r="E3255" s="376"/>
      <c r="F3255" s="377" t="s">
        <v>4</v>
      </c>
      <c r="G3255" s="377"/>
      <c r="H3255" s="293">
        <v>178.3</v>
      </c>
    </row>
    <row r="3256" spans="1:8" ht="20.100000000000001" customHeight="1">
      <c r="A3256" s="291" t="s">
        <v>41014</v>
      </c>
      <c r="B3256" s="292" t="s">
        <v>41015</v>
      </c>
      <c r="C3256" s="376" t="s">
        <v>41016</v>
      </c>
      <c r="D3256" s="376"/>
      <c r="E3256" s="376"/>
      <c r="F3256" s="377" t="s">
        <v>4</v>
      </c>
      <c r="G3256" s="377"/>
      <c r="H3256" s="293">
        <v>404.4</v>
      </c>
    </row>
    <row r="3257" spans="1:8" ht="20.100000000000001" customHeight="1">
      <c r="A3257" s="291" t="s">
        <v>41017</v>
      </c>
      <c r="B3257" s="292" t="s">
        <v>41018</v>
      </c>
      <c r="C3257" s="376" t="s">
        <v>41019</v>
      </c>
      <c r="D3257" s="376"/>
      <c r="E3257" s="376"/>
      <c r="F3257" s="377" t="s">
        <v>4</v>
      </c>
      <c r="G3257" s="377"/>
      <c r="H3257" s="293">
        <v>284.32</v>
      </c>
    </row>
    <row r="3258" spans="1:8" ht="20.100000000000001" customHeight="1">
      <c r="A3258" s="291" t="s">
        <v>41020</v>
      </c>
      <c r="B3258" s="292" t="s">
        <v>41021</v>
      </c>
      <c r="C3258" s="376" t="s">
        <v>41022</v>
      </c>
      <c r="D3258" s="376"/>
      <c r="E3258" s="376"/>
      <c r="F3258" s="377" t="s">
        <v>4</v>
      </c>
      <c r="G3258" s="377"/>
      <c r="H3258" s="293">
        <v>679.38</v>
      </c>
    </row>
    <row r="3259" spans="1:8" ht="20.100000000000001" customHeight="1">
      <c r="A3259" s="291" t="s">
        <v>41023</v>
      </c>
      <c r="B3259" s="292" t="s">
        <v>41024</v>
      </c>
      <c r="C3259" s="376" t="s">
        <v>41025</v>
      </c>
      <c r="D3259" s="376"/>
      <c r="E3259" s="376"/>
      <c r="F3259" s="377" t="s">
        <v>4</v>
      </c>
      <c r="G3259" s="377"/>
      <c r="H3259" s="293">
        <v>362.76</v>
      </c>
    </row>
    <row r="3260" spans="1:8" ht="20.100000000000001" customHeight="1">
      <c r="A3260" s="376" t="s">
        <v>41026</v>
      </c>
      <c r="B3260" s="377" t="s">
        <v>41027</v>
      </c>
      <c r="C3260" s="376" t="s">
        <v>41028</v>
      </c>
      <c r="D3260" s="376"/>
      <c r="E3260" s="376"/>
      <c r="F3260" s="377" t="s">
        <v>4</v>
      </c>
      <c r="G3260" s="377"/>
      <c r="H3260" s="384">
        <v>1047.21</v>
      </c>
    </row>
    <row r="3261" spans="1:8" ht="2.1" customHeight="1">
      <c r="A3261" s="376"/>
      <c r="B3261" s="377"/>
      <c r="C3261" s="376"/>
      <c r="D3261" s="376"/>
      <c r="E3261" s="376"/>
      <c r="F3261" s="377"/>
      <c r="G3261" s="377"/>
      <c r="H3261" s="384"/>
    </row>
    <row r="3262" spans="1:8" ht="20.100000000000001" customHeight="1">
      <c r="A3262" s="376" t="s">
        <v>41029</v>
      </c>
      <c r="B3262" s="377" t="s">
        <v>41030</v>
      </c>
      <c r="C3262" s="376" t="s">
        <v>41031</v>
      </c>
      <c r="D3262" s="376"/>
      <c r="E3262" s="376"/>
      <c r="F3262" s="377" t="s">
        <v>4</v>
      </c>
      <c r="G3262" s="377"/>
      <c r="H3262" s="384">
        <v>3328.59</v>
      </c>
    </row>
    <row r="3263" spans="1:8" ht="2.1" customHeight="1">
      <c r="A3263" s="376"/>
      <c r="B3263" s="377"/>
      <c r="C3263" s="376"/>
      <c r="D3263" s="376"/>
      <c r="E3263" s="376"/>
      <c r="F3263" s="377"/>
      <c r="G3263" s="377"/>
      <c r="H3263" s="384"/>
    </row>
    <row r="3264" spans="1:8" ht="20.100000000000001" customHeight="1">
      <c r="A3264" s="376" t="s">
        <v>41032</v>
      </c>
      <c r="B3264" s="377" t="s">
        <v>41033</v>
      </c>
      <c r="C3264" s="376" t="s">
        <v>41034</v>
      </c>
      <c r="D3264" s="376"/>
      <c r="E3264" s="376"/>
      <c r="F3264" s="377" t="s">
        <v>4</v>
      </c>
      <c r="G3264" s="377"/>
      <c r="H3264" s="384">
        <v>5045.55</v>
      </c>
    </row>
    <row r="3265" spans="1:8" ht="2.1" customHeight="1">
      <c r="A3265" s="376"/>
      <c r="B3265" s="377"/>
      <c r="C3265" s="376"/>
      <c r="D3265" s="376"/>
      <c r="E3265" s="376"/>
      <c r="F3265" s="377"/>
      <c r="G3265" s="377"/>
      <c r="H3265" s="384"/>
    </row>
    <row r="3266" spans="1:8" ht="20.100000000000001" customHeight="1">
      <c r="A3266" s="376" t="s">
        <v>41035</v>
      </c>
      <c r="B3266" s="377" t="s">
        <v>41036</v>
      </c>
      <c r="C3266" s="376" t="s">
        <v>41037</v>
      </c>
      <c r="D3266" s="376"/>
      <c r="E3266" s="376"/>
      <c r="F3266" s="377" t="s">
        <v>4</v>
      </c>
      <c r="G3266" s="377"/>
      <c r="H3266" s="384">
        <v>6297.41</v>
      </c>
    </row>
    <row r="3267" spans="1:8" ht="2.1" customHeight="1">
      <c r="A3267" s="376"/>
      <c r="B3267" s="377"/>
      <c r="C3267" s="376"/>
      <c r="D3267" s="376"/>
      <c r="E3267" s="376"/>
      <c r="F3267" s="377"/>
      <c r="G3267" s="377"/>
      <c r="H3267" s="384"/>
    </row>
    <row r="3268" spans="1:8" ht="20.100000000000001" customHeight="1">
      <c r="A3268" s="376" t="s">
        <v>41038</v>
      </c>
      <c r="B3268" s="377" t="s">
        <v>41039</v>
      </c>
      <c r="C3268" s="376" t="s">
        <v>41040</v>
      </c>
      <c r="D3268" s="376"/>
      <c r="E3268" s="376"/>
      <c r="F3268" s="377" t="s">
        <v>4</v>
      </c>
      <c r="G3268" s="377"/>
      <c r="H3268" s="384">
        <v>691.54</v>
      </c>
    </row>
    <row r="3269" spans="1:8" ht="2.1" customHeight="1">
      <c r="A3269" s="376"/>
      <c r="B3269" s="377"/>
      <c r="C3269" s="376"/>
      <c r="D3269" s="376"/>
      <c r="E3269" s="376"/>
      <c r="F3269" s="377"/>
      <c r="G3269" s="377"/>
      <c r="H3269" s="384"/>
    </row>
    <row r="3270" spans="1:8" ht="20.100000000000001" customHeight="1">
      <c r="A3270" s="376" t="s">
        <v>41041</v>
      </c>
      <c r="B3270" s="377" t="s">
        <v>41042</v>
      </c>
      <c r="C3270" s="376" t="s">
        <v>41043</v>
      </c>
      <c r="D3270" s="376"/>
      <c r="E3270" s="376"/>
      <c r="F3270" s="377" t="s">
        <v>4</v>
      </c>
      <c r="G3270" s="377"/>
      <c r="H3270" s="384">
        <v>2972.92</v>
      </c>
    </row>
    <row r="3271" spans="1:8" ht="2.1" customHeight="1">
      <c r="A3271" s="376"/>
      <c r="B3271" s="377"/>
      <c r="C3271" s="376"/>
      <c r="D3271" s="376"/>
      <c r="E3271" s="376"/>
      <c r="F3271" s="377"/>
      <c r="G3271" s="377"/>
      <c r="H3271" s="384"/>
    </row>
    <row r="3272" spans="1:8" ht="20.100000000000001" customHeight="1">
      <c r="A3272" s="376" t="s">
        <v>41044</v>
      </c>
      <c r="B3272" s="377" t="s">
        <v>41045</v>
      </c>
      <c r="C3272" s="376" t="s">
        <v>41046</v>
      </c>
      <c r="D3272" s="376"/>
      <c r="E3272" s="376"/>
      <c r="F3272" s="377" t="s">
        <v>4</v>
      </c>
      <c r="G3272" s="377"/>
      <c r="H3272" s="384">
        <v>4458.01</v>
      </c>
    </row>
    <row r="3273" spans="1:8" ht="2.1" customHeight="1">
      <c r="A3273" s="376"/>
      <c r="B3273" s="377"/>
      <c r="C3273" s="376"/>
      <c r="D3273" s="376"/>
      <c r="E3273" s="376"/>
      <c r="F3273" s="377"/>
      <c r="G3273" s="377"/>
      <c r="H3273" s="384"/>
    </row>
    <row r="3274" spans="1:8" ht="20.100000000000001" customHeight="1">
      <c r="A3274" s="376" t="s">
        <v>41047</v>
      </c>
      <c r="B3274" s="377" t="s">
        <v>41048</v>
      </c>
      <c r="C3274" s="376" t="s">
        <v>41049</v>
      </c>
      <c r="D3274" s="376"/>
      <c r="E3274" s="376"/>
      <c r="F3274" s="377" t="s">
        <v>4</v>
      </c>
      <c r="G3274" s="377"/>
      <c r="H3274" s="384">
        <v>5697.62</v>
      </c>
    </row>
    <row r="3275" spans="1:8" ht="2.1" customHeight="1">
      <c r="A3275" s="376"/>
      <c r="B3275" s="377"/>
      <c r="C3275" s="376"/>
      <c r="D3275" s="376"/>
      <c r="E3275" s="376"/>
      <c r="F3275" s="377"/>
      <c r="G3275" s="377"/>
      <c r="H3275" s="384"/>
    </row>
    <row r="3276" spans="1:8" ht="20.100000000000001" customHeight="1">
      <c r="A3276" s="376" t="s">
        <v>41050</v>
      </c>
      <c r="B3276" s="377" t="s">
        <v>41051</v>
      </c>
      <c r="C3276" s="376" t="s">
        <v>394</v>
      </c>
      <c r="D3276" s="376"/>
      <c r="E3276" s="376"/>
      <c r="F3276" s="377" t="s">
        <v>4</v>
      </c>
      <c r="G3276" s="377"/>
      <c r="H3276" s="384">
        <v>33.56</v>
      </c>
    </row>
    <row r="3277" spans="1:8" ht="2.1" customHeight="1">
      <c r="A3277" s="376"/>
      <c r="B3277" s="377"/>
      <c r="C3277" s="376"/>
      <c r="D3277" s="376"/>
      <c r="E3277" s="376"/>
      <c r="F3277" s="377"/>
      <c r="G3277" s="377"/>
      <c r="H3277" s="384"/>
    </row>
    <row r="3278" spans="1:8" ht="20.100000000000001" customHeight="1">
      <c r="A3278" s="376" t="s">
        <v>41052</v>
      </c>
      <c r="B3278" s="377" t="s">
        <v>41053</v>
      </c>
      <c r="C3278" s="376" t="s">
        <v>395</v>
      </c>
      <c r="D3278" s="376"/>
      <c r="E3278" s="376"/>
      <c r="F3278" s="377" t="s">
        <v>4</v>
      </c>
      <c r="G3278" s="377"/>
      <c r="H3278" s="384">
        <v>39.19</v>
      </c>
    </row>
    <row r="3279" spans="1:8" ht="2.1" customHeight="1">
      <c r="A3279" s="376"/>
      <c r="B3279" s="377"/>
      <c r="C3279" s="376"/>
      <c r="D3279" s="376"/>
      <c r="E3279" s="376"/>
      <c r="F3279" s="377"/>
      <c r="G3279" s="377"/>
      <c r="H3279" s="384"/>
    </row>
    <row r="3280" spans="1:8" ht="20.100000000000001" customHeight="1">
      <c r="A3280" s="376" t="s">
        <v>41054</v>
      </c>
      <c r="B3280" s="377" t="s">
        <v>41055</v>
      </c>
      <c r="C3280" s="376" t="s">
        <v>396</v>
      </c>
      <c r="D3280" s="376"/>
      <c r="E3280" s="376"/>
      <c r="F3280" s="377" t="s">
        <v>4</v>
      </c>
      <c r="G3280" s="377"/>
      <c r="H3280" s="384">
        <v>48.24</v>
      </c>
    </row>
    <row r="3281" spans="1:8" ht="2.1" customHeight="1">
      <c r="A3281" s="376"/>
      <c r="B3281" s="377"/>
      <c r="C3281" s="376"/>
      <c r="D3281" s="376"/>
      <c r="E3281" s="376"/>
      <c r="F3281" s="377"/>
      <c r="G3281" s="377"/>
      <c r="H3281" s="384"/>
    </row>
    <row r="3282" spans="1:8" ht="20.100000000000001" customHeight="1">
      <c r="A3282" s="376" t="s">
        <v>41056</v>
      </c>
      <c r="B3282" s="377" t="s">
        <v>41057</v>
      </c>
      <c r="C3282" s="376" t="s">
        <v>41058</v>
      </c>
      <c r="D3282" s="376"/>
      <c r="E3282" s="376"/>
      <c r="F3282" s="377" t="s">
        <v>4</v>
      </c>
      <c r="G3282" s="377"/>
      <c r="H3282" s="384">
        <v>50.68</v>
      </c>
    </row>
    <row r="3283" spans="1:8" ht="11.1" customHeight="1">
      <c r="A3283" s="376"/>
      <c r="B3283" s="377"/>
      <c r="C3283" s="376"/>
      <c r="D3283" s="376"/>
      <c r="E3283" s="376"/>
      <c r="F3283" s="377"/>
      <c r="G3283" s="377"/>
      <c r="H3283" s="384"/>
    </row>
    <row r="3284" spans="1:8" ht="20.100000000000001" customHeight="1">
      <c r="A3284" s="376" t="s">
        <v>41059</v>
      </c>
      <c r="B3284" s="377" t="s">
        <v>41060</v>
      </c>
      <c r="C3284" s="376" t="s">
        <v>2274</v>
      </c>
      <c r="D3284" s="376"/>
      <c r="E3284" s="376"/>
      <c r="F3284" s="377" t="s">
        <v>4</v>
      </c>
      <c r="G3284" s="377"/>
      <c r="H3284" s="384">
        <v>53.37</v>
      </c>
    </row>
    <row r="3285" spans="1:8" ht="2.1" customHeight="1">
      <c r="A3285" s="376"/>
      <c r="B3285" s="377"/>
      <c r="C3285" s="376"/>
      <c r="D3285" s="376"/>
      <c r="E3285" s="376"/>
      <c r="F3285" s="377"/>
      <c r="G3285" s="377"/>
      <c r="H3285" s="384"/>
    </row>
    <row r="3286" spans="1:8" ht="20.100000000000001" customHeight="1">
      <c r="A3286" s="376" t="s">
        <v>41061</v>
      </c>
      <c r="B3286" s="377" t="s">
        <v>41062</v>
      </c>
      <c r="C3286" s="376" t="s">
        <v>397</v>
      </c>
      <c r="D3286" s="376"/>
      <c r="E3286" s="376"/>
      <c r="F3286" s="377" t="s">
        <v>4</v>
      </c>
      <c r="G3286" s="377"/>
      <c r="H3286" s="384">
        <v>62.52</v>
      </c>
    </row>
    <row r="3287" spans="1:8" ht="2.1" customHeight="1">
      <c r="A3287" s="376"/>
      <c r="B3287" s="377"/>
      <c r="C3287" s="376"/>
      <c r="D3287" s="376"/>
      <c r="E3287" s="376"/>
      <c r="F3287" s="377"/>
      <c r="G3287" s="377"/>
      <c r="H3287" s="384"/>
    </row>
    <row r="3288" spans="1:8" ht="20.100000000000001" customHeight="1">
      <c r="A3288" s="376" t="s">
        <v>41063</v>
      </c>
      <c r="B3288" s="377" t="s">
        <v>41064</v>
      </c>
      <c r="C3288" s="376" t="s">
        <v>398</v>
      </c>
      <c r="D3288" s="376"/>
      <c r="E3288" s="376"/>
      <c r="F3288" s="377" t="s">
        <v>4</v>
      </c>
      <c r="G3288" s="377"/>
      <c r="H3288" s="384">
        <v>61.24</v>
      </c>
    </row>
    <row r="3289" spans="1:8" ht="2.1" customHeight="1">
      <c r="A3289" s="376"/>
      <c r="B3289" s="377"/>
      <c r="C3289" s="376"/>
      <c r="D3289" s="376"/>
      <c r="E3289" s="376"/>
      <c r="F3289" s="377"/>
      <c r="G3289" s="377"/>
      <c r="H3289" s="384"/>
    </row>
    <row r="3290" spans="1:8" ht="20.100000000000001" customHeight="1">
      <c r="A3290" s="376" t="s">
        <v>41065</v>
      </c>
      <c r="B3290" s="377" t="s">
        <v>41066</v>
      </c>
      <c r="C3290" s="376" t="s">
        <v>399</v>
      </c>
      <c r="D3290" s="376"/>
      <c r="E3290" s="376"/>
      <c r="F3290" s="377" t="s">
        <v>4</v>
      </c>
      <c r="G3290" s="377"/>
      <c r="H3290" s="384">
        <v>75.150000000000006</v>
      </c>
    </row>
    <row r="3291" spans="1:8" ht="2.1" customHeight="1">
      <c r="A3291" s="376"/>
      <c r="B3291" s="377"/>
      <c r="C3291" s="376"/>
      <c r="D3291" s="376"/>
      <c r="E3291" s="376"/>
      <c r="F3291" s="377"/>
      <c r="G3291" s="377"/>
      <c r="H3291" s="384"/>
    </row>
    <row r="3292" spans="1:8" ht="20.100000000000001" customHeight="1">
      <c r="A3292" s="376" t="s">
        <v>41067</v>
      </c>
      <c r="B3292" s="377" t="s">
        <v>41068</v>
      </c>
      <c r="C3292" s="376" t="s">
        <v>400</v>
      </c>
      <c r="D3292" s="376"/>
      <c r="E3292" s="376"/>
      <c r="F3292" s="377" t="s">
        <v>4</v>
      </c>
      <c r="G3292" s="377"/>
      <c r="H3292" s="384">
        <v>91.53</v>
      </c>
    </row>
    <row r="3293" spans="1:8" ht="2.1" customHeight="1">
      <c r="A3293" s="376"/>
      <c r="B3293" s="377"/>
      <c r="C3293" s="376"/>
      <c r="D3293" s="376"/>
      <c r="E3293" s="376"/>
      <c r="F3293" s="377"/>
      <c r="G3293" s="377"/>
      <c r="H3293" s="384"/>
    </row>
    <row r="3294" spans="1:8" ht="20.100000000000001" customHeight="1">
      <c r="A3294" s="291" t="s">
        <v>41069</v>
      </c>
      <c r="B3294" s="292" t="s">
        <v>41070</v>
      </c>
      <c r="C3294" s="376" t="s">
        <v>401</v>
      </c>
      <c r="D3294" s="376"/>
      <c r="E3294" s="376"/>
      <c r="F3294" s="377" t="s">
        <v>4</v>
      </c>
      <c r="G3294" s="377"/>
      <c r="H3294" s="293">
        <v>688.76</v>
      </c>
    </row>
    <row r="3295" spans="1:8" ht="20.100000000000001" customHeight="1">
      <c r="A3295" s="291" t="s">
        <v>41071</v>
      </c>
      <c r="B3295" s="292" t="s">
        <v>41072</v>
      </c>
      <c r="C3295" s="376" t="s">
        <v>41073</v>
      </c>
      <c r="D3295" s="376"/>
      <c r="E3295" s="376"/>
      <c r="F3295" s="377" t="s">
        <v>4</v>
      </c>
      <c r="G3295" s="377"/>
      <c r="H3295" s="293">
        <v>79.36</v>
      </c>
    </row>
    <row r="3296" spans="1:8" ht="20.100000000000001" customHeight="1">
      <c r="A3296" s="291" t="s">
        <v>41074</v>
      </c>
      <c r="B3296" s="292" t="s">
        <v>41075</v>
      </c>
      <c r="C3296" s="376" t="s">
        <v>41076</v>
      </c>
      <c r="D3296" s="376"/>
      <c r="E3296" s="376"/>
      <c r="F3296" s="377" t="s">
        <v>4</v>
      </c>
      <c r="G3296" s="377"/>
      <c r="H3296" s="293">
        <v>318.5</v>
      </c>
    </row>
    <row r="3297" spans="1:8" ht="20.100000000000001" customHeight="1">
      <c r="A3297" s="291" t="s">
        <v>41077</v>
      </c>
      <c r="B3297" s="292" t="s">
        <v>41078</v>
      </c>
      <c r="C3297" s="376" t="s">
        <v>41079</v>
      </c>
      <c r="D3297" s="376"/>
      <c r="E3297" s="376"/>
      <c r="F3297" s="377" t="s">
        <v>4</v>
      </c>
      <c r="G3297" s="377"/>
      <c r="H3297" s="293">
        <v>507.43</v>
      </c>
    </row>
    <row r="3298" spans="1:8" ht="20.100000000000001" customHeight="1">
      <c r="A3298" s="291" t="s">
        <v>41080</v>
      </c>
      <c r="B3298" s="292" t="s">
        <v>41081</v>
      </c>
      <c r="C3298" s="376" t="s">
        <v>41082</v>
      </c>
      <c r="D3298" s="376"/>
      <c r="E3298" s="376"/>
      <c r="F3298" s="377" t="s">
        <v>4</v>
      </c>
      <c r="G3298" s="377"/>
      <c r="H3298" s="293">
        <v>69.67</v>
      </c>
    </row>
    <row r="3299" spans="1:8" ht="20.100000000000001" customHeight="1">
      <c r="A3299" s="291" t="s">
        <v>41083</v>
      </c>
      <c r="B3299" s="292" t="s">
        <v>41084</v>
      </c>
      <c r="C3299" s="376" t="s">
        <v>41085</v>
      </c>
      <c r="D3299" s="376"/>
      <c r="E3299" s="376"/>
      <c r="F3299" s="377" t="s">
        <v>4</v>
      </c>
      <c r="G3299" s="377"/>
      <c r="H3299" s="293">
        <v>496.85</v>
      </c>
    </row>
    <row r="3300" spans="1:8" ht="20.100000000000001" customHeight="1">
      <c r="A3300" s="291" t="s">
        <v>41086</v>
      </c>
      <c r="B3300" s="292" t="s">
        <v>41087</v>
      </c>
      <c r="C3300" s="376" t="s">
        <v>41088</v>
      </c>
      <c r="D3300" s="376"/>
      <c r="E3300" s="376"/>
      <c r="F3300" s="377" t="s">
        <v>4</v>
      </c>
      <c r="G3300" s="377"/>
      <c r="H3300" s="293">
        <v>1194.3499999999999</v>
      </c>
    </row>
    <row r="3301" spans="1:8" ht="20.100000000000001" customHeight="1">
      <c r="A3301" s="291" t="s">
        <v>41089</v>
      </c>
      <c r="B3301" s="292" t="s">
        <v>41090</v>
      </c>
      <c r="C3301" s="376" t="s">
        <v>41091</v>
      </c>
      <c r="D3301" s="376"/>
      <c r="E3301" s="376"/>
      <c r="F3301" s="377" t="s">
        <v>4</v>
      </c>
      <c r="G3301" s="377"/>
      <c r="H3301" s="293">
        <v>1500.65</v>
      </c>
    </row>
    <row r="3302" spans="1:8" ht="20.100000000000001" customHeight="1">
      <c r="A3302" s="376" t="s">
        <v>41092</v>
      </c>
      <c r="B3302" s="377" t="s">
        <v>41093</v>
      </c>
      <c r="C3302" s="376" t="s">
        <v>41094</v>
      </c>
      <c r="D3302" s="376"/>
      <c r="E3302" s="376"/>
      <c r="F3302" s="377" t="s">
        <v>4</v>
      </c>
      <c r="G3302" s="377"/>
      <c r="H3302" s="384">
        <v>1980.1</v>
      </c>
    </row>
    <row r="3303" spans="1:8" ht="2.1" customHeight="1">
      <c r="A3303" s="376"/>
      <c r="B3303" s="377"/>
      <c r="C3303" s="376"/>
      <c r="D3303" s="376"/>
      <c r="E3303" s="376"/>
      <c r="F3303" s="377"/>
      <c r="G3303" s="377"/>
      <c r="H3303" s="384"/>
    </row>
    <row r="3304" spans="1:8" ht="20.100000000000001" customHeight="1">
      <c r="A3304" s="376" t="s">
        <v>41095</v>
      </c>
      <c r="B3304" s="377" t="s">
        <v>41096</v>
      </c>
      <c r="C3304" s="376" t="s">
        <v>41097</v>
      </c>
      <c r="D3304" s="376"/>
      <c r="E3304" s="376"/>
      <c r="F3304" s="377" t="s">
        <v>4</v>
      </c>
      <c r="G3304" s="377"/>
      <c r="H3304" s="384">
        <v>2505.92</v>
      </c>
    </row>
    <row r="3305" spans="1:8" ht="2.1" customHeight="1">
      <c r="A3305" s="376"/>
      <c r="B3305" s="377"/>
      <c r="C3305" s="376"/>
      <c r="D3305" s="376"/>
      <c r="E3305" s="376"/>
      <c r="F3305" s="377"/>
      <c r="G3305" s="377"/>
      <c r="H3305" s="384"/>
    </row>
    <row r="3306" spans="1:8" ht="20.100000000000001" customHeight="1">
      <c r="A3306" s="376" t="s">
        <v>41098</v>
      </c>
      <c r="B3306" s="377" t="s">
        <v>41099</v>
      </c>
      <c r="C3306" s="376" t="s">
        <v>41100</v>
      </c>
      <c r="D3306" s="376"/>
      <c r="E3306" s="376"/>
      <c r="F3306" s="377" t="s">
        <v>4</v>
      </c>
      <c r="G3306" s="377"/>
      <c r="H3306" s="384">
        <v>3040.17</v>
      </c>
    </row>
    <row r="3307" spans="1:8" ht="2.1" customHeight="1">
      <c r="A3307" s="376"/>
      <c r="B3307" s="377"/>
      <c r="C3307" s="376"/>
      <c r="D3307" s="376"/>
      <c r="E3307" s="376"/>
      <c r="F3307" s="377"/>
      <c r="G3307" s="377"/>
      <c r="H3307" s="384"/>
    </row>
    <row r="3308" spans="1:8" ht="20.100000000000001" customHeight="1">
      <c r="A3308" s="376" t="s">
        <v>41101</v>
      </c>
      <c r="B3308" s="377" t="s">
        <v>41102</v>
      </c>
      <c r="C3308" s="376" t="s">
        <v>41103</v>
      </c>
      <c r="D3308" s="376"/>
      <c r="E3308" s="376"/>
      <c r="F3308" s="377" t="s">
        <v>4</v>
      </c>
      <c r="G3308" s="377"/>
      <c r="H3308" s="384">
        <v>29216.25</v>
      </c>
    </row>
    <row r="3309" spans="1:8" ht="11.1" customHeight="1">
      <c r="A3309" s="376"/>
      <c r="B3309" s="377"/>
      <c r="C3309" s="376"/>
      <c r="D3309" s="376"/>
      <c r="E3309" s="376"/>
      <c r="F3309" s="377"/>
      <c r="G3309" s="377"/>
      <c r="H3309" s="384"/>
    </row>
    <row r="3310" spans="1:8" ht="20.100000000000001" customHeight="1">
      <c r="A3310" s="376" t="s">
        <v>41104</v>
      </c>
      <c r="B3310" s="377" t="s">
        <v>41105</v>
      </c>
      <c r="C3310" s="376" t="s">
        <v>41106</v>
      </c>
      <c r="D3310" s="376"/>
      <c r="E3310" s="376"/>
      <c r="F3310" s="377" t="s">
        <v>4</v>
      </c>
      <c r="G3310" s="377"/>
      <c r="H3310" s="384">
        <v>23842.65</v>
      </c>
    </row>
    <row r="3311" spans="1:8" ht="2.1" customHeight="1">
      <c r="A3311" s="376"/>
      <c r="B3311" s="377"/>
      <c r="C3311" s="376"/>
      <c r="D3311" s="376"/>
      <c r="E3311" s="376"/>
      <c r="F3311" s="377"/>
      <c r="G3311" s="377"/>
      <c r="H3311" s="384"/>
    </row>
    <row r="3312" spans="1:8" ht="20.100000000000001" customHeight="1">
      <c r="A3312" s="291" t="s">
        <v>41107</v>
      </c>
      <c r="B3312" s="292" t="s">
        <v>41108</v>
      </c>
      <c r="C3312" s="376" t="s">
        <v>41109</v>
      </c>
      <c r="D3312" s="376"/>
      <c r="E3312" s="376"/>
      <c r="F3312" s="377" t="s">
        <v>4</v>
      </c>
      <c r="G3312" s="377"/>
      <c r="H3312" s="293">
        <v>599.24</v>
      </c>
    </row>
    <row r="3313" spans="1:8" ht="20.100000000000001" customHeight="1">
      <c r="A3313" s="291" t="s">
        <v>41110</v>
      </c>
      <c r="B3313" s="292" t="s">
        <v>41111</v>
      </c>
      <c r="C3313" s="376" t="s">
        <v>41112</v>
      </c>
      <c r="D3313" s="376"/>
      <c r="E3313" s="376"/>
      <c r="F3313" s="377" t="s">
        <v>4</v>
      </c>
      <c r="G3313" s="377"/>
      <c r="H3313" s="293">
        <v>910.38</v>
      </c>
    </row>
    <row r="3314" spans="1:8" ht="20.100000000000001" customHeight="1">
      <c r="A3314" s="291" t="s">
        <v>41113</v>
      </c>
      <c r="B3314" s="292" t="s">
        <v>41114</v>
      </c>
      <c r="C3314" s="376" t="s">
        <v>41115</v>
      </c>
      <c r="D3314" s="376"/>
      <c r="E3314" s="376"/>
      <c r="F3314" s="377" t="s">
        <v>276</v>
      </c>
      <c r="G3314" s="377"/>
      <c r="H3314" s="293">
        <v>73.56</v>
      </c>
    </row>
    <row r="3315" spans="1:8" ht="20.100000000000001" customHeight="1">
      <c r="A3315" s="291" t="s">
        <v>41116</v>
      </c>
      <c r="B3315" s="292" t="s">
        <v>41117</v>
      </c>
      <c r="C3315" s="376" t="s">
        <v>41118</v>
      </c>
      <c r="D3315" s="376"/>
      <c r="E3315" s="376"/>
      <c r="F3315" s="377" t="s">
        <v>276</v>
      </c>
      <c r="G3315" s="377"/>
      <c r="H3315" s="293">
        <v>117.69</v>
      </c>
    </row>
    <row r="3316" spans="1:8" ht="20.100000000000001" customHeight="1">
      <c r="A3316" s="291" t="s">
        <v>41119</v>
      </c>
      <c r="B3316" s="292" t="s">
        <v>41120</v>
      </c>
      <c r="C3316" s="376" t="s">
        <v>41121</v>
      </c>
      <c r="D3316" s="376"/>
      <c r="E3316" s="376"/>
      <c r="F3316" s="377" t="s">
        <v>276</v>
      </c>
      <c r="G3316" s="377"/>
      <c r="H3316" s="293">
        <v>220.68</v>
      </c>
    </row>
    <row r="3317" spans="1:8" ht="20.100000000000001" customHeight="1">
      <c r="A3317" s="291" t="s">
        <v>41122</v>
      </c>
      <c r="B3317" s="292" t="s">
        <v>41123</v>
      </c>
      <c r="C3317" s="376" t="s">
        <v>41124</v>
      </c>
      <c r="D3317" s="376"/>
      <c r="E3317" s="376"/>
      <c r="F3317" s="377" t="s">
        <v>4</v>
      </c>
      <c r="G3317" s="377"/>
      <c r="H3317" s="293">
        <v>108.13</v>
      </c>
    </row>
    <row r="3318" spans="1:8" ht="20.100000000000001" customHeight="1">
      <c r="A3318" s="291" t="s">
        <v>41125</v>
      </c>
      <c r="B3318" s="292" t="s">
        <v>41126</v>
      </c>
      <c r="C3318" s="376" t="s">
        <v>41127</v>
      </c>
      <c r="D3318" s="376"/>
      <c r="E3318" s="376"/>
      <c r="F3318" s="377" t="s">
        <v>4</v>
      </c>
      <c r="G3318" s="377"/>
      <c r="H3318" s="293">
        <v>141.22999999999999</v>
      </c>
    </row>
    <row r="3319" spans="1:8" ht="20.100000000000001" customHeight="1">
      <c r="A3319" s="291" t="s">
        <v>41128</v>
      </c>
      <c r="B3319" s="292" t="s">
        <v>41129</v>
      </c>
      <c r="C3319" s="376" t="s">
        <v>41130</v>
      </c>
      <c r="D3319" s="376"/>
      <c r="E3319" s="376"/>
      <c r="F3319" s="377" t="s">
        <v>4</v>
      </c>
      <c r="G3319" s="377"/>
      <c r="H3319" s="293">
        <v>178.74</v>
      </c>
    </row>
    <row r="3320" spans="1:8" ht="20.100000000000001" customHeight="1">
      <c r="A3320" s="291" t="s">
        <v>41131</v>
      </c>
      <c r="B3320" s="292" t="s">
        <v>41132</v>
      </c>
      <c r="C3320" s="376" t="s">
        <v>41133</v>
      </c>
      <c r="D3320" s="376"/>
      <c r="E3320" s="376"/>
      <c r="F3320" s="377" t="s">
        <v>4</v>
      </c>
      <c r="G3320" s="377"/>
      <c r="H3320" s="293">
        <v>220.68</v>
      </c>
    </row>
    <row r="3321" spans="1:8" ht="20.100000000000001" customHeight="1">
      <c r="A3321" s="291" t="s">
        <v>41134</v>
      </c>
      <c r="B3321" s="292" t="s">
        <v>41135</v>
      </c>
      <c r="C3321" s="376" t="s">
        <v>41136</v>
      </c>
      <c r="D3321" s="376"/>
      <c r="E3321" s="376"/>
      <c r="F3321" s="377" t="s">
        <v>4</v>
      </c>
      <c r="G3321" s="377"/>
      <c r="H3321" s="293">
        <v>88.17</v>
      </c>
    </row>
    <row r="3322" spans="1:8" ht="20.100000000000001" customHeight="1">
      <c r="A3322" s="289" t="s">
        <v>41137</v>
      </c>
      <c r="B3322" s="378" t="s">
        <v>41138</v>
      </c>
      <c r="C3322" s="378"/>
      <c r="D3322" s="378"/>
      <c r="E3322" s="378"/>
      <c r="F3322" s="378"/>
      <c r="G3322" s="378"/>
      <c r="H3322" s="290">
        <v>44374.53</v>
      </c>
    </row>
    <row r="3323" spans="1:8" ht="20.100000000000001" customHeight="1">
      <c r="A3323" s="376" t="s">
        <v>41139</v>
      </c>
      <c r="B3323" s="377" t="s">
        <v>41140</v>
      </c>
      <c r="C3323" s="376" t="s">
        <v>41141</v>
      </c>
      <c r="D3323" s="376"/>
      <c r="E3323" s="376"/>
      <c r="F3323" s="377" t="s">
        <v>4</v>
      </c>
      <c r="G3323" s="377"/>
      <c r="H3323" s="384">
        <v>1927.81</v>
      </c>
    </row>
    <row r="3324" spans="1:8" ht="2.1" customHeight="1">
      <c r="A3324" s="376"/>
      <c r="B3324" s="377"/>
      <c r="C3324" s="376"/>
      <c r="D3324" s="376"/>
      <c r="E3324" s="376"/>
      <c r="F3324" s="377"/>
      <c r="G3324" s="377"/>
      <c r="H3324" s="384"/>
    </row>
    <row r="3325" spans="1:8" ht="20.100000000000001" customHeight="1">
      <c r="A3325" s="376" t="s">
        <v>41142</v>
      </c>
      <c r="B3325" s="377" t="s">
        <v>41143</v>
      </c>
      <c r="C3325" s="376" t="s">
        <v>41144</v>
      </c>
      <c r="D3325" s="376"/>
      <c r="E3325" s="376"/>
      <c r="F3325" s="377" t="s">
        <v>4</v>
      </c>
      <c r="G3325" s="377"/>
      <c r="H3325" s="384">
        <v>2551.0100000000002</v>
      </c>
    </row>
    <row r="3326" spans="1:8" ht="2.1" customHeight="1">
      <c r="A3326" s="376"/>
      <c r="B3326" s="377"/>
      <c r="C3326" s="376"/>
      <c r="D3326" s="376"/>
      <c r="E3326" s="376"/>
      <c r="F3326" s="377"/>
      <c r="G3326" s="377"/>
      <c r="H3326" s="384"/>
    </row>
    <row r="3327" spans="1:8" ht="20.100000000000001" customHeight="1">
      <c r="A3327" s="376" t="s">
        <v>41145</v>
      </c>
      <c r="B3327" s="377" t="s">
        <v>41146</v>
      </c>
      <c r="C3327" s="376" t="s">
        <v>41147</v>
      </c>
      <c r="D3327" s="376"/>
      <c r="E3327" s="376"/>
      <c r="F3327" s="377" t="s">
        <v>4</v>
      </c>
      <c r="G3327" s="377"/>
      <c r="H3327" s="384">
        <v>4313.04</v>
      </c>
    </row>
    <row r="3328" spans="1:8" ht="2.1" customHeight="1">
      <c r="A3328" s="376"/>
      <c r="B3328" s="377"/>
      <c r="C3328" s="376"/>
      <c r="D3328" s="376"/>
      <c r="E3328" s="376"/>
      <c r="F3328" s="377"/>
      <c r="G3328" s="377"/>
      <c r="H3328" s="384"/>
    </row>
    <row r="3329" spans="1:8" ht="20.100000000000001" customHeight="1">
      <c r="A3329" s="376" t="s">
        <v>41148</v>
      </c>
      <c r="B3329" s="377" t="s">
        <v>41149</v>
      </c>
      <c r="C3329" s="376" t="s">
        <v>41150</v>
      </c>
      <c r="D3329" s="376"/>
      <c r="E3329" s="376"/>
      <c r="F3329" s="377" t="s">
        <v>4</v>
      </c>
      <c r="G3329" s="377"/>
      <c r="H3329" s="384">
        <v>9475.08</v>
      </c>
    </row>
    <row r="3330" spans="1:8" ht="2.1" customHeight="1">
      <c r="A3330" s="376"/>
      <c r="B3330" s="377"/>
      <c r="C3330" s="376"/>
      <c r="D3330" s="376"/>
      <c r="E3330" s="376"/>
      <c r="F3330" s="377"/>
      <c r="G3330" s="377"/>
      <c r="H3330" s="384"/>
    </row>
    <row r="3331" spans="1:8" ht="20.100000000000001" customHeight="1">
      <c r="A3331" s="376" t="s">
        <v>41151</v>
      </c>
      <c r="B3331" s="377" t="s">
        <v>41152</v>
      </c>
      <c r="C3331" s="376" t="s">
        <v>41153</v>
      </c>
      <c r="D3331" s="376"/>
      <c r="E3331" s="376"/>
      <c r="F3331" s="377" t="s">
        <v>4</v>
      </c>
      <c r="G3331" s="377"/>
      <c r="H3331" s="384">
        <v>1927.81</v>
      </c>
    </row>
    <row r="3332" spans="1:8" ht="2.1" customHeight="1">
      <c r="A3332" s="376"/>
      <c r="B3332" s="377"/>
      <c r="C3332" s="376"/>
      <c r="D3332" s="376"/>
      <c r="E3332" s="376"/>
      <c r="F3332" s="377"/>
      <c r="G3332" s="377"/>
      <c r="H3332" s="384"/>
    </row>
    <row r="3333" spans="1:8" ht="20.100000000000001" customHeight="1">
      <c r="A3333" s="376" t="s">
        <v>41154</v>
      </c>
      <c r="B3333" s="377" t="s">
        <v>41155</v>
      </c>
      <c r="C3333" s="376" t="s">
        <v>41156</v>
      </c>
      <c r="D3333" s="376"/>
      <c r="E3333" s="376"/>
      <c r="F3333" s="377" t="s">
        <v>4</v>
      </c>
      <c r="G3333" s="377"/>
      <c r="H3333" s="384">
        <v>2551.0100000000002</v>
      </c>
    </row>
    <row r="3334" spans="1:8" ht="2.1" customHeight="1">
      <c r="A3334" s="376"/>
      <c r="B3334" s="377"/>
      <c r="C3334" s="376"/>
      <c r="D3334" s="376"/>
      <c r="E3334" s="376"/>
      <c r="F3334" s="377"/>
      <c r="G3334" s="377"/>
      <c r="H3334" s="384"/>
    </row>
    <row r="3335" spans="1:8" ht="20.100000000000001" customHeight="1">
      <c r="A3335" s="376" t="s">
        <v>41157</v>
      </c>
      <c r="B3335" s="377" t="s">
        <v>41158</v>
      </c>
      <c r="C3335" s="376" t="s">
        <v>41159</v>
      </c>
      <c r="D3335" s="376"/>
      <c r="E3335" s="376"/>
      <c r="F3335" s="377" t="s">
        <v>4</v>
      </c>
      <c r="G3335" s="377"/>
      <c r="H3335" s="384">
        <v>4313.04</v>
      </c>
    </row>
    <row r="3336" spans="1:8" ht="2.1" customHeight="1">
      <c r="A3336" s="376"/>
      <c r="B3336" s="377"/>
      <c r="C3336" s="376"/>
      <c r="D3336" s="376"/>
      <c r="E3336" s="376"/>
      <c r="F3336" s="377"/>
      <c r="G3336" s="377"/>
      <c r="H3336" s="384"/>
    </row>
    <row r="3337" spans="1:8" ht="20.100000000000001" customHeight="1">
      <c r="A3337" s="376" t="s">
        <v>41160</v>
      </c>
      <c r="B3337" s="377" t="s">
        <v>41161</v>
      </c>
      <c r="C3337" s="376" t="s">
        <v>41162</v>
      </c>
      <c r="D3337" s="376"/>
      <c r="E3337" s="376"/>
      <c r="F3337" s="377" t="s">
        <v>4</v>
      </c>
      <c r="G3337" s="377"/>
      <c r="H3337" s="384">
        <v>9475.08</v>
      </c>
    </row>
    <row r="3338" spans="1:8" ht="2.1" customHeight="1">
      <c r="A3338" s="376"/>
      <c r="B3338" s="377"/>
      <c r="C3338" s="376"/>
      <c r="D3338" s="376"/>
      <c r="E3338" s="376"/>
      <c r="F3338" s="377"/>
      <c r="G3338" s="377"/>
      <c r="H3338" s="384"/>
    </row>
    <row r="3339" spans="1:8" ht="20.100000000000001" customHeight="1">
      <c r="A3339" s="291" t="s">
        <v>41163</v>
      </c>
      <c r="B3339" s="292" t="s">
        <v>41164</v>
      </c>
      <c r="C3339" s="376" t="s">
        <v>41165</v>
      </c>
      <c r="D3339" s="376"/>
      <c r="E3339" s="376"/>
      <c r="F3339" s="377" t="s">
        <v>276</v>
      </c>
      <c r="G3339" s="377"/>
      <c r="H3339" s="293">
        <v>425.61</v>
      </c>
    </row>
    <row r="3340" spans="1:8" ht="20.100000000000001" customHeight="1">
      <c r="A3340" s="291" t="s">
        <v>41166</v>
      </c>
      <c r="B3340" s="292" t="s">
        <v>41167</v>
      </c>
      <c r="C3340" s="376" t="s">
        <v>41168</v>
      </c>
      <c r="D3340" s="376"/>
      <c r="E3340" s="376"/>
      <c r="F3340" s="377" t="s">
        <v>276</v>
      </c>
      <c r="G3340" s="377"/>
      <c r="H3340" s="293">
        <v>168.46</v>
      </c>
    </row>
    <row r="3341" spans="1:8" ht="20.100000000000001" customHeight="1">
      <c r="A3341" s="291" t="s">
        <v>41169</v>
      </c>
      <c r="B3341" s="292" t="s">
        <v>41170</v>
      </c>
      <c r="C3341" s="376" t="s">
        <v>41171</v>
      </c>
      <c r="D3341" s="376"/>
      <c r="E3341" s="376"/>
      <c r="F3341" s="377" t="s">
        <v>4</v>
      </c>
      <c r="G3341" s="377"/>
      <c r="H3341" s="293">
        <v>405.15</v>
      </c>
    </row>
    <row r="3342" spans="1:8" ht="20.100000000000001" customHeight="1">
      <c r="A3342" s="291" t="s">
        <v>41172</v>
      </c>
      <c r="B3342" s="292" t="s">
        <v>41173</v>
      </c>
      <c r="C3342" s="376" t="s">
        <v>41174</v>
      </c>
      <c r="D3342" s="376"/>
      <c r="E3342" s="376"/>
      <c r="F3342" s="377" t="s">
        <v>4</v>
      </c>
      <c r="G3342" s="377"/>
      <c r="H3342" s="293">
        <v>585.86</v>
      </c>
    </row>
    <row r="3343" spans="1:8" ht="20.100000000000001" customHeight="1">
      <c r="A3343" s="291" t="s">
        <v>41175</v>
      </c>
      <c r="B3343" s="292" t="s">
        <v>41176</v>
      </c>
      <c r="C3343" s="376" t="s">
        <v>41177</v>
      </c>
      <c r="D3343" s="376"/>
      <c r="E3343" s="376"/>
      <c r="F3343" s="377" t="s">
        <v>4</v>
      </c>
      <c r="G3343" s="377"/>
      <c r="H3343" s="293">
        <v>1222.04</v>
      </c>
    </row>
    <row r="3344" spans="1:8" ht="20.100000000000001" customHeight="1">
      <c r="A3344" s="291" t="s">
        <v>41178</v>
      </c>
      <c r="B3344" s="292" t="s">
        <v>41179</v>
      </c>
      <c r="C3344" s="376" t="s">
        <v>41180</v>
      </c>
      <c r="D3344" s="376"/>
      <c r="E3344" s="376"/>
      <c r="F3344" s="377" t="s">
        <v>4</v>
      </c>
      <c r="G3344" s="377"/>
      <c r="H3344" s="293">
        <v>1411.82</v>
      </c>
    </row>
    <row r="3345" spans="1:8" ht="20.100000000000001" customHeight="1">
      <c r="A3345" s="291" t="s">
        <v>41181</v>
      </c>
      <c r="B3345" s="292" t="s">
        <v>41182</v>
      </c>
      <c r="C3345" s="376" t="s">
        <v>41183</v>
      </c>
      <c r="D3345" s="376"/>
      <c r="E3345" s="376"/>
      <c r="F3345" s="377" t="s">
        <v>4</v>
      </c>
      <c r="G3345" s="377"/>
      <c r="H3345" s="293">
        <v>299.81</v>
      </c>
    </row>
    <row r="3346" spans="1:8" ht="20.100000000000001" customHeight="1">
      <c r="A3346" s="376" t="s">
        <v>41184</v>
      </c>
      <c r="B3346" s="377" t="s">
        <v>41185</v>
      </c>
      <c r="C3346" s="376" t="s">
        <v>41186</v>
      </c>
      <c r="D3346" s="376"/>
      <c r="E3346" s="376"/>
      <c r="F3346" s="377" t="s">
        <v>276</v>
      </c>
      <c r="G3346" s="377"/>
      <c r="H3346" s="384">
        <v>1324.77</v>
      </c>
    </row>
    <row r="3347" spans="1:8" ht="2.1" customHeight="1">
      <c r="A3347" s="376"/>
      <c r="B3347" s="377"/>
      <c r="C3347" s="376"/>
      <c r="D3347" s="376"/>
      <c r="E3347" s="376"/>
      <c r="F3347" s="377"/>
      <c r="G3347" s="377"/>
      <c r="H3347" s="384"/>
    </row>
    <row r="3348" spans="1:8" ht="20.100000000000001" customHeight="1">
      <c r="A3348" s="291" t="s">
        <v>41187</v>
      </c>
      <c r="B3348" s="292" t="s">
        <v>41188</v>
      </c>
      <c r="C3348" s="376" t="s">
        <v>41189</v>
      </c>
      <c r="D3348" s="376"/>
      <c r="E3348" s="376"/>
      <c r="F3348" s="377" t="s">
        <v>276</v>
      </c>
      <c r="G3348" s="377"/>
      <c r="H3348" s="293">
        <v>1489.97</v>
      </c>
    </row>
    <row r="3349" spans="1:8" ht="20.100000000000001" customHeight="1">
      <c r="A3349" s="291" t="s">
        <v>41190</v>
      </c>
      <c r="B3349" s="292" t="s">
        <v>41191</v>
      </c>
      <c r="C3349" s="376" t="s">
        <v>41192</v>
      </c>
      <c r="D3349" s="376"/>
      <c r="E3349" s="376"/>
      <c r="F3349" s="377" t="s">
        <v>276</v>
      </c>
      <c r="G3349" s="377"/>
      <c r="H3349" s="293">
        <v>99.86</v>
      </c>
    </row>
    <row r="3350" spans="1:8" ht="20.100000000000001" customHeight="1">
      <c r="A3350" s="291" t="s">
        <v>41193</v>
      </c>
      <c r="B3350" s="292" t="s">
        <v>41194</v>
      </c>
      <c r="C3350" s="376" t="s">
        <v>41195</v>
      </c>
      <c r="D3350" s="376"/>
      <c r="E3350" s="376"/>
      <c r="F3350" s="377" t="s">
        <v>4</v>
      </c>
      <c r="G3350" s="377"/>
      <c r="H3350" s="293">
        <v>143.30000000000001</v>
      </c>
    </row>
    <row r="3351" spans="1:8" ht="20.100000000000001" customHeight="1">
      <c r="A3351" s="291" t="s">
        <v>41196</v>
      </c>
      <c r="B3351" s="292" t="s">
        <v>41197</v>
      </c>
      <c r="C3351" s="376" t="s">
        <v>41198</v>
      </c>
      <c r="D3351" s="376"/>
      <c r="E3351" s="376"/>
      <c r="F3351" s="377" t="s">
        <v>276</v>
      </c>
      <c r="G3351" s="377"/>
      <c r="H3351" s="293">
        <v>264</v>
      </c>
    </row>
    <row r="3352" spans="1:8" ht="20.100000000000001" customHeight="1">
      <c r="A3352" s="289" t="s">
        <v>41199</v>
      </c>
      <c r="B3352" s="378" t="s">
        <v>41200</v>
      </c>
      <c r="C3352" s="378"/>
      <c r="D3352" s="378"/>
      <c r="E3352" s="378"/>
      <c r="F3352" s="378"/>
      <c r="G3352" s="378"/>
      <c r="H3352" s="290">
        <v>2264.0100000000002</v>
      </c>
    </row>
    <row r="3353" spans="1:8" ht="20.100000000000001" customHeight="1">
      <c r="A3353" s="291" t="s">
        <v>41201</v>
      </c>
      <c r="B3353" s="292" t="s">
        <v>41202</v>
      </c>
      <c r="C3353" s="376" t="s">
        <v>25007</v>
      </c>
      <c r="D3353" s="376"/>
      <c r="E3353" s="376"/>
      <c r="F3353" s="377" t="s">
        <v>4</v>
      </c>
      <c r="G3353" s="377"/>
      <c r="H3353" s="293">
        <v>262.61</v>
      </c>
    </row>
    <row r="3354" spans="1:8" ht="20.100000000000001" customHeight="1">
      <c r="A3354" s="291" t="s">
        <v>41203</v>
      </c>
      <c r="B3354" s="292" t="s">
        <v>41204</v>
      </c>
      <c r="C3354" s="376" t="s">
        <v>41205</v>
      </c>
      <c r="D3354" s="376"/>
      <c r="E3354" s="376"/>
      <c r="F3354" s="377" t="s">
        <v>4</v>
      </c>
      <c r="G3354" s="377"/>
      <c r="H3354" s="293">
        <v>171.27</v>
      </c>
    </row>
    <row r="3355" spans="1:8" ht="20.100000000000001" customHeight="1">
      <c r="A3355" s="291" t="s">
        <v>41206</v>
      </c>
      <c r="B3355" s="292" t="s">
        <v>41207</v>
      </c>
      <c r="C3355" s="376" t="s">
        <v>41208</v>
      </c>
      <c r="D3355" s="376"/>
      <c r="E3355" s="376"/>
      <c r="F3355" s="377" t="s">
        <v>4</v>
      </c>
      <c r="G3355" s="377"/>
      <c r="H3355" s="293">
        <v>554.59</v>
      </c>
    </row>
    <row r="3356" spans="1:8" ht="20.100000000000001" customHeight="1">
      <c r="A3356" s="376" t="s">
        <v>41209</v>
      </c>
      <c r="B3356" s="377" t="s">
        <v>41210</v>
      </c>
      <c r="C3356" s="376" t="s">
        <v>41211</v>
      </c>
      <c r="D3356" s="376"/>
      <c r="E3356" s="376"/>
      <c r="F3356" s="377" t="s">
        <v>4</v>
      </c>
      <c r="G3356" s="377"/>
      <c r="H3356" s="384">
        <v>54.47</v>
      </c>
    </row>
    <row r="3357" spans="1:8" ht="2.1" customHeight="1">
      <c r="A3357" s="376"/>
      <c r="B3357" s="377"/>
      <c r="C3357" s="376"/>
      <c r="D3357" s="376"/>
      <c r="E3357" s="376"/>
      <c r="F3357" s="377"/>
      <c r="G3357" s="377"/>
      <c r="H3357" s="384"/>
    </row>
    <row r="3358" spans="1:8" ht="20.100000000000001" customHeight="1">
      <c r="A3358" s="376" t="s">
        <v>41212</v>
      </c>
      <c r="B3358" s="377" t="s">
        <v>41213</v>
      </c>
      <c r="C3358" s="376" t="s">
        <v>41214</v>
      </c>
      <c r="D3358" s="376"/>
      <c r="E3358" s="376"/>
      <c r="F3358" s="377" t="s">
        <v>4</v>
      </c>
      <c r="G3358" s="377"/>
      <c r="H3358" s="384">
        <v>18.829999999999998</v>
      </c>
    </row>
    <row r="3359" spans="1:8" ht="2.1" customHeight="1">
      <c r="A3359" s="376"/>
      <c r="B3359" s="377"/>
      <c r="C3359" s="376"/>
      <c r="D3359" s="376"/>
      <c r="E3359" s="376"/>
      <c r="F3359" s="377"/>
      <c r="G3359" s="377"/>
      <c r="H3359" s="384"/>
    </row>
    <row r="3360" spans="1:8" ht="20.100000000000001" customHeight="1">
      <c r="A3360" s="291" t="s">
        <v>41215</v>
      </c>
      <c r="B3360" s="292" t="s">
        <v>41216</v>
      </c>
      <c r="C3360" s="376" t="s">
        <v>41217</v>
      </c>
      <c r="D3360" s="376"/>
      <c r="E3360" s="376"/>
      <c r="F3360" s="377" t="s">
        <v>4</v>
      </c>
      <c r="G3360" s="377"/>
      <c r="H3360" s="293">
        <v>50.07</v>
      </c>
    </row>
    <row r="3361" spans="1:8" ht="20.100000000000001" customHeight="1">
      <c r="A3361" s="376" t="s">
        <v>41218</v>
      </c>
      <c r="B3361" s="377" t="s">
        <v>41219</v>
      </c>
      <c r="C3361" s="376" t="s">
        <v>41220</v>
      </c>
      <c r="D3361" s="376"/>
      <c r="E3361" s="376"/>
      <c r="F3361" s="377" t="s">
        <v>4</v>
      </c>
      <c r="G3361" s="377"/>
      <c r="H3361" s="384">
        <v>470.09</v>
      </c>
    </row>
    <row r="3362" spans="1:8" ht="2.1" customHeight="1">
      <c r="A3362" s="376"/>
      <c r="B3362" s="377"/>
      <c r="C3362" s="376"/>
      <c r="D3362" s="376"/>
      <c r="E3362" s="376"/>
      <c r="F3362" s="377"/>
      <c r="G3362" s="377"/>
      <c r="H3362" s="384"/>
    </row>
    <row r="3363" spans="1:8" ht="20.100000000000001" customHeight="1">
      <c r="A3363" s="291" t="s">
        <v>41221</v>
      </c>
      <c r="B3363" s="292" t="s">
        <v>41222</v>
      </c>
      <c r="C3363" s="376" t="s">
        <v>41223</v>
      </c>
      <c r="D3363" s="376"/>
      <c r="E3363" s="376"/>
      <c r="F3363" s="377" t="s">
        <v>39</v>
      </c>
      <c r="G3363" s="377"/>
      <c r="H3363" s="293">
        <v>32.14</v>
      </c>
    </row>
    <row r="3364" spans="1:8" ht="20.100000000000001" customHeight="1">
      <c r="A3364" s="291" t="s">
        <v>41224</v>
      </c>
      <c r="B3364" s="292" t="s">
        <v>41225</v>
      </c>
      <c r="C3364" s="376" t="s">
        <v>41226</v>
      </c>
      <c r="D3364" s="376"/>
      <c r="E3364" s="376"/>
      <c r="F3364" s="377" t="s">
        <v>39</v>
      </c>
      <c r="G3364" s="377"/>
      <c r="H3364" s="293">
        <v>45.8</v>
      </c>
    </row>
    <row r="3365" spans="1:8" ht="20.100000000000001" customHeight="1">
      <c r="A3365" s="291" t="s">
        <v>41227</v>
      </c>
      <c r="B3365" s="292" t="s">
        <v>41228</v>
      </c>
      <c r="C3365" s="376" t="s">
        <v>41229</v>
      </c>
      <c r="D3365" s="376"/>
      <c r="E3365" s="376"/>
      <c r="F3365" s="377" t="s">
        <v>39</v>
      </c>
      <c r="G3365" s="377"/>
      <c r="H3365" s="293">
        <v>48.06</v>
      </c>
    </row>
    <row r="3366" spans="1:8" ht="20.100000000000001" customHeight="1">
      <c r="A3366" s="291" t="s">
        <v>41230</v>
      </c>
      <c r="B3366" s="292" t="s">
        <v>41231</v>
      </c>
      <c r="C3366" s="376" t="s">
        <v>41232</v>
      </c>
      <c r="D3366" s="376"/>
      <c r="E3366" s="376"/>
      <c r="F3366" s="377" t="s">
        <v>39</v>
      </c>
      <c r="G3366" s="377"/>
      <c r="H3366" s="293">
        <v>22.75</v>
      </c>
    </row>
    <row r="3367" spans="1:8" ht="20.100000000000001" customHeight="1">
      <c r="A3367" s="291" t="s">
        <v>41233</v>
      </c>
      <c r="B3367" s="292" t="s">
        <v>41234</v>
      </c>
      <c r="C3367" s="376" t="s">
        <v>41235</v>
      </c>
      <c r="D3367" s="376"/>
      <c r="E3367" s="376"/>
      <c r="F3367" s="377" t="s">
        <v>39</v>
      </c>
      <c r="G3367" s="377"/>
      <c r="H3367" s="293">
        <v>23.88</v>
      </c>
    </row>
    <row r="3368" spans="1:8" ht="20.100000000000001" customHeight="1">
      <c r="A3368" s="291" t="s">
        <v>41236</v>
      </c>
      <c r="B3368" s="292" t="s">
        <v>41237</v>
      </c>
      <c r="C3368" s="376" t="s">
        <v>41238</v>
      </c>
      <c r="D3368" s="376"/>
      <c r="E3368" s="376"/>
      <c r="F3368" s="377" t="s">
        <v>39</v>
      </c>
      <c r="G3368" s="377"/>
      <c r="H3368" s="293">
        <v>14.16</v>
      </c>
    </row>
    <row r="3369" spans="1:8" ht="20.100000000000001" customHeight="1">
      <c r="A3369" s="291" t="s">
        <v>41239</v>
      </c>
      <c r="B3369" s="292" t="s">
        <v>41240</v>
      </c>
      <c r="C3369" s="376" t="s">
        <v>41241</v>
      </c>
      <c r="D3369" s="376"/>
      <c r="E3369" s="376"/>
      <c r="F3369" s="377" t="s">
        <v>39</v>
      </c>
      <c r="G3369" s="377"/>
      <c r="H3369" s="293">
        <v>91.68</v>
      </c>
    </row>
    <row r="3370" spans="1:8" ht="20.100000000000001" customHeight="1">
      <c r="A3370" s="376" t="s">
        <v>41242</v>
      </c>
      <c r="B3370" s="377" t="s">
        <v>41243</v>
      </c>
      <c r="C3370" s="376" t="s">
        <v>41244</v>
      </c>
      <c r="D3370" s="376"/>
      <c r="E3370" s="376"/>
      <c r="F3370" s="377" t="s">
        <v>39</v>
      </c>
      <c r="G3370" s="377"/>
      <c r="H3370" s="384">
        <v>92.22</v>
      </c>
    </row>
    <row r="3371" spans="1:8" ht="2.1" customHeight="1">
      <c r="A3371" s="376"/>
      <c r="B3371" s="377"/>
      <c r="C3371" s="376"/>
      <c r="D3371" s="376"/>
      <c r="E3371" s="376"/>
      <c r="F3371" s="377"/>
      <c r="G3371" s="377"/>
      <c r="H3371" s="384"/>
    </row>
    <row r="3372" spans="1:8" ht="20.100000000000001" customHeight="1">
      <c r="A3372" s="291" t="s">
        <v>41245</v>
      </c>
      <c r="B3372" s="292" t="s">
        <v>41246</v>
      </c>
      <c r="C3372" s="376" t="s">
        <v>41247</v>
      </c>
      <c r="D3372" s="376"/>
      <c r="E3372" s="376"/>
      <c r="F3372" s="377" t="s">
        <v>39</v>
      </c>
      <c r="G3372" s="377"/>
      <c r="H3372" s="293">
        <v>74.489999999999995</v>
      </c>
    </row>
    <row r="3373" spans="1:8" ht="20.100000000000001" customHeight="1">
      <c r="A3373" s="291" t="s">
        <v>41248</v>
      </c>
      <c r="B3373" s="292" t="s">
        <v>41249</v>
      </c>
      <c r="C3373" s="376" t="s">
        <v>41250</v>
      </c>
      <c r="D3373" s="376"/>
      <c r="E3373" s="376"/>
      <c r="F3373" s="377" t="s">
        <v>39</v>
      </c>
      <c r="G3373" s="377"/>
      <c r="H3373" s="293">
        <v>97.12</v>
      </c>
    </row>
    <row r="3374" spans="1:8" ht="20.100000000000001" customHeight="1">
      <c r="A3374" s="291" t="s">
        <v>41251</v>
      </c>
      <c r="B3374" s="292" t="s">
        <v>41252</v>
      </c>
      <c r="C3374" s="376" t="s">
        <v>41253</v>
      </c>
      <c r="D3374" s="376"/>
      <c r="E3374" s="376"/>
      <c r="F3374" s="377" t="s">
        <v>39</v>
      </c>
      <c r="G3374" s="377"/>
      <c r="H3374" s="293">
        <v>71.430000000000007</v>
      </c>
    </row>
    <row r="3375" spans="1:8" ht="20.100000000000001" customHeight="1">
      <c r="A3375" s="291" t="s">
        <v>41254</v>
      </c>
      <c r="B3375" s="292" t="s">
        <v>41255</v>
      </c>
      <c r="C3375" s="376" t="s">
        <v>41256</v>
      </c>
      <c r="D3375" s="376"/>
      <c r="E3375" s="376"/>
      <c r="F3375" s="377" t="s">
        <v>39</v>
      </c>
      <c r="G3375" s="377"/>
      <c r="H3375" s="293">
        <v>68.349999999999994</v>
      </c>
    </row>
    <row r="3376" spans="1:8" ht="20.100000000000001" customHeight="1">
      <c r="A3376" s="289" t="s">
        <v>41257</v>
      </c>
      <c r="B3376" s="378" t="s">
        <v>35797</v>
      </c>
      <c r="C3376" s="378"/>
      <c r="D3376" s="378"/>
      <c r="E3376" s="378"/>
      <c r="F3376" s="378"/>
      <c r="G3376" s="378"/>
      <c r="H3376" s="290">
        <v>572697.99</v>
      </c>
    </row>
    <row r="3377" spans="1:8" ht="20.100000000000001" customHeight="1">
      <c r="A3377" s="291" t="s">
        <v>41258</v>
      </c>
      <c r="B3377" s="292" t="s">
        <v>41259</v>
      </c>
      <c r="C3377" s="376" t="s">
        <v>41260</v>
      </c>
      <c r="D3377" s="376"/>
      <c r="E3377" s="376"/>
      <c r="F3377" s="377" t="s">
        <v>4</v>
      </c>
      <c r="G3377" s="377"/>
      <c r="H3377" s="293">
        <v>746.73</v>
      </c>
    </row>
    <row r="3378" spans="1:8" ht="20.100000000000001" customHeight="1">
      <c r="A3378" s="291" t="s">
        <v>41261</v>
      </c>
      <c r="B3378" s="292" t="s">
        <v>41262</v>
      </c>
      <c r="C3378" s="376" t="s">
        <v>41263</v>
      </c>
      <c r="D3378" s="376"/>
      <c r="E3378" s="376"/>
      <c r="F3378" s="377" t="s">
        <v>4</v>
      </c>
      <c r="G3378" s="377"/>
      <c r="H3378" s="293">
        <v>1213.7</v>
      </c>
    </row>
    <row r="3379" spans="1:8" ht="20.100000000000001" customHeight="1">
      <c r="A3379" s="291" t="s">
        <v>41264</v>
      </c>
      <c r="B3379" s="292" t="s">
        <v>41265</v>
      </c>
      <c r="C3379" s="376" t="s">
        <v>41266</v>
      </c>
      <c r="D3379" s="376"/>
      <c r="E3379" s="376"/>
      <c r="F3379" s="377" t="s">
        <v>4</v>
      </c>
      <c r="G3379" s="377"/>
      <c r="H3379" s="293">
        <v>3052.58</v>
      </c>
    </row>
    <row r="3380" spans="1:8" ht="20.100000000000001" customHeight="1">
      <c r="A3380" s="291" t="s">
        <v>41267</v>
      </c>
      <c r="B3380" s="292" t="s">
        <v>41268</v>
      </c>
      <c r="C3380" s="376" t="s">
        <v>41269</v>
      </c>
      <c r="D3380" s="376"/>
      <c r="E3380" s="376"/>
      <c r="F3380" s="377" t="s">
        <v>39</v>
      </c>
      <c r="G3380" s="377"/>
      <c r="H3380" s="293">
        <v>28.13</v>
      </c>
    </row>
    <row r="3381" spans="1:8" ht="20.100000000000001" customHeight="1">
      <c r="A3381" s="291" t="s">
        <v>41270</v>
      </c>
      <c r="B3381" s="292" t="s">
        <v>41271</v>
      </c>
      <c r="C3381" s="376" t="s">
        <v>41272</v>
      </c>
      <c r="D3381" s="376"/>
      <c r="E3381" s="376"/>
      <c r="F3381" s="377" t="s">
        <v>39</v>
      </c>
      <c r="G3381" s="377"/>
      <c r="H3381" s="293">
        <v>16.8</v>
      </c>
    </row>
    <row r="3382" spans="1:8" ht="20.100000000000001" customHeight="1">
      <c r="A3382" s="291" t="s">
        <v>41273</v>
      </c>
      <c r="B3382" s="292" t="s">
        <v>41274</v>
      </c>
      <c r="C3382" s="376" t="s">
        <v>41275</v>
      </c>
      <c r="D3382" s="376"/>
      <c r="E3382" s="376"/>
      <c r="F3382" s="377" t="s">
        <v>278</v>
      </c>
      <c r="G3382" s="377"/>
      <c r="H3382" s="293">
        <v>723.91</v>
      </c>
    </row>
    <row r="3383" spans="1:8" ht="20.100000000000001" customHeight="1">
      <c r="A3383" s="376" t="s">
        <v>41276</v>
      </c>
      <c r="B3383" s="377" t="s">
        <v>41277</v>
      </c>
      <c r="C3383" s="376" t="s">
        <v>41278</v>
      </c>
      <c r="D3383" s="376"/>
      <c r="E3383" s="376"/>
      <c r="F3383" s="377" t="s">
        <v>4</v>
      </c>
      <c r="G3383" s="377"/>
      <c r="H3383" s="384">
        <v>164246.24</v>
      </c>
    </row>
    <row r="3384" spans="1:8" ht="11.1" customHeight="1">
      <c r="A3384" s="376"/>
      <c r="B3384" s="377"/>
      <c r="C3384" s="376"/>
      <c r="D3384" s="376"/>
      <c r="E3384" s="376"/>
      <c r="F3384" s="377"/>
      <c r="G3384" s="377"/>
      <c r="H3384" s="384"/>
    </row>
    <row r="3385" spans="1:8" ht="20.100000000000001" customHeight="1">
      <c r="A3385" s="376" t="s">
        <v>41279</v>
      </c>
      <c r="B3385" s="377" t="s">
        <v>41280</v>
      </c>
      <c r="C3385" s="376" t="s">
        <v>41281</v>
      </c>
      <c r="D3385" s="376"/>
      <c r="E3385" s="376"/>
      <c r="F3385" s="377" t="s">
        <v>4</v>
      </c>
      <c r="G3385" s="377"/>
      <c r="H3385" s="384">
        <v>182985.75</v>
      </c>
    </row>
    <row r="3386" spans="1:8" ht="11.1" customHeight="1">
      <c r="A3386" s="376"/>
      <c r="B3386" s="377"/>
      <c r="C3386" s="376"/>
      <c r="D3386" s="376"/>
      <c r="E3386" s="376"/>
      <c r="F3386" s="377"/>
      <c r="G3386" s="377"/>
      <c r="H3386" s="384"/>
    </row>
    <row r="3387" spans="1:8" ht="20.100000000000001" customHeight="1">
      <c r="A3387" s="376" t="s">
        <v>41282</v>
      </c>
      <c r="B3387" s="377" t="s">
        <v>41283</v>
      </c>
      <c r="C3387" s="376" t="s">
        <v>41284</v>
      </c>
      <c r="D3387" s="376"/>
      <c r="E3387" s="376"/>
      <c r="F3387" s="377" t="s">
        <v>4</v>
      </c>
      <c r="G3387" s="377"/>
      <c r="H3387" s="384">
        <v>207236.87</v>
      </c>
    </row>
    <row r="3388" spans="1:8" ht="11.1" customHeight="1">
      <c r="A3388" s="376"/>
      <c r="B3388" s="377"/>
      <c r="C3388" s="376"/>
      <c r="D3388" s="376"/>
      <c r="E3388" s="376"/>
      <c r="F3388" s="377"/>
      <c r="G3388" s="377"/>
      <c r="H3388" s="384"/>
    </row>
    <row r="3389" spans="1:8" ht="20.100000000000001" customHeight="1">
      <c r="A3389" s="291" t="s">
        <v>41285</v>
      </c>
      <c r="B3389" s="292" t="s">
        <v>41286</v>
      </c>
      <c r="C3389" s="376" t="s">
        <v>41287</v>
      </c>
      <c r="D3389" s="376"/>
      <c r="E3389" s="376"/>
      <c r="F3389" s="377" t="s">
        <v>4</v>
      </c>
      <c r="G3389" s="377"/>
      <c r="H3389" s="293">
        <v>4368.38</v>
      </c>
    </row>
    <row r="3390" spans="1:8" ht="20.100000000000001" customHeight="1">
      <c r="A3390" s="291" t="s">
        <v>41288</v>
      </c>
      <c r="B3390" s="292" t="s">
        <v>41289</v>
      </c>
      <c r="C3390" s="376" t="s">
        <v>41290</v>
      </c>
      <c r="D3390" s="376"/>
      <c r="E3390" s="376"/>
      <c r="F3390" s="377" t="s">
        <v>4</v>
      </c>
      <c r="G3390" s="377"/>
      <c r="H3390" s="293">
        <v>2689.38</v>
      </c>
    </row>
    <row r="3391" spans="1:8" ht="20.100000000000001" customHeight="1">
      <c r="A3391" s="291" t="s">
        <v>41291</v>
      </c>
      <c r="B3391" s="292" t="s">
        <v>41292</v>
      </c>
      <c r="C3391" s="376" t="s">
        <v>41293</v>
      </c>
      <c r="D3391" s="376"/>
      <c r="E3391" s="376"/>
      <c r="F3391" s="377" t="s">
        <v>276</v>
      </c>
      <c r="G3391" s="377"/>
      <c r="H3391" s="293">
        <v>167.99</v>
      </c>
    </row>
    <row r="3392" spans="1:8" ht="20.100000000000001" customHeight="1">
      <c r="A3392" s="291" t="s">
        <v>41294</v>
      </c>
      <c r="B3392" s="292" t="s">
        <v>41295</v>
      </c>
      <c r="C3392" s="376" t="s">
        <v>402</v>
      </c>
      <c r="D3392" s="376"/>
      <c r="E3392" s="376"/>
      <c r="F3392" s="377" t="s">
        <v>4</v>
      </c>
      <c r="G3392" s="377"/>
      <c r="H3392" s="293">
        <v>124.64</v>
      </c>
    </row>
    <row r="3393" spans="1:8" ht="20.100000000000001" customHeight="1">
      <c r="A3393" s="291" t="s">
        <v>41296</v>
      </c>
      <c r="B3393" s="292" t="s">
        <v>41297</v>
      </c>
      <c r="C3393" s="376" t="s">
        <v>41298</v>
      </c>
      <c r="D3393" s="376"/>
      <c r="E3393" s="376"/>
      <c r="F3393" s="377" t="s">
        <v>4</v>
      </c>
      <c r="G3393" s="377"/>
      <c r="H3393" s="293">
        <v>205.23</v>
      </c>
    </row>
    <row r="3394" spans="1:8" ht="20.100000000000001" customHeight="1">
      <c r="A3394" s="291" t="s">
        <v>41299</v>
      </c>
      <c r="B3394" s="292" t="s">
        <v>41300</v>
      </c>
      <c r="C3394" s="376" t="s">
        <v>41301</v>
      </c>
      <c r="D3394" s="376"/>
      <c r="E3394" s="376"/>
      <c r="F3394" s="377" t="s">
        <v>4</v>
      </c>
      <c r="G3394" s="377"/>
      <c r="H3394" s="293">
        <v>252.08</v>
      </c>
    </row>
    <row r="3395" spans="1:8" ht="20.100000000000001" customHeight="1">
      <c r="A3395" s="291" t="s">
        <v>41302</v>
      </c>
      <c r="B3395" s="292" t="s">
        <v>41303</v>
      </c>
      <c r="C3395" s="376" t="s">
        <v>41304</v>
      </c>
      <c r="D3395" s="376"/>
      <c r="E3395" s="376"/>
      <c r="F3395" s="377" t="s">
        <v>4</v>
      </c>
      <c r="G3395" s="377"/>
      <c r="H3395" s="293">
        <v>300.79000000000002</v>
      </c>
    </row>
    <row r="3396" spans="1:8" ht="20.100000000000001" customHeight="1">
      <c r="A3396" s="291" t="s">
        <v>41305</v>
      </c>
      <c r="B3396" s="292" t="s">
        <v>41306</v>
      </c>
      <c r="C3396" s="376" t="s">
        <v>41307</v>
      </c>
      <c r="D3396" s="376"/>
      <c r="E3396" s="376"/>
      <c r="F3396" s="377" t="s">
        <v>4</v>
      </c>
      <c r="G3396" s="377"/>
      <c r="H3396" s="293">
        <v>516.17999999999995</v>
      </c>
    </row>
    <row r="3397" spans="1:8" ht="20.100000000000001" customHeight="1">
      <c r="A3397" s="291" t="s">
        <v>41308</v>
      </c>
      <c r="B3397" s="292" t="s">
        <v>41309</v>
      </c>
      <c r="C3397" s="376" t="s">
        <v>41310</v>
      </c>
      <c r="D3397" s="376"/>
      <c r="E3397" s="376"/>
      <c r="F3397" s="377" t="s">
        <v>4</v>
      </c>
      <c r="G3397" s="377"/>
      <c r="H3397" s="293">
        <v>617.79999999999995</v>
      </c>
    </row>
    <row r="3398" spans="1:8" ht="20.100000000000001" customHeight="1">
      <c r="A3398" s="291" t="s">
        <v>41311</v>
      </c>
      <c r="B3398" s="292" t="s">
        <v>41312</v>
      </c>
      <c r="C3398" s="376" t="s">
        <v>41313</v>
      </c>
      <c r="D3398" s="376"/>
      <c r="E3398" s="376"/>
      <c r="F3398" s="377" t="s">
        <v>41314</v>
      </c>
      <c r="G3398" s="377"/>
      <c r="H3398" s="293">
        <v>231.04</v>
      </c>
    </row>
    <row r="3399" spans="1:8" ht="20.100000000000001" customHeight="1">
      <c r="A3399" s="291" t="s">
        <v>41315</v>
      </c>
      <c r="B3399" s="292" t="s">
        <v>41316</v>
      </c>
      <c r="C3399" s="376" t="s">
        <v>41317</v>
      </c>
      <c r="D3399" s="376"/>
      <c r="E3399" s="376"/>
      <c r="F3399" s="377" t="s">
        <v>41314</v>
      </c>
      <c r="G3399" s="377"/>
      <c r="H3399" s="293">
        <v>209.97</v>
      </c>
    </row>
    <row r="3400" spans="1:8" ht="20.100000000000001" customHeight="1">
      <c r="A3400" s="376" t="s">
        <v>41318</v>
      </c>
      <c r="B3400" s="377" t="s">
        <v>41319</v>
      </c>
      <c r="C3400" s="376" t="s">
        <v>41320</v>
      </c>
      <c r="D3400" s="376"/>
      <c r="E3400" s="376"/>
      <c r="F3400" s="377" t="s">
        <v>41314</v>
      </c>
      <c r="G3400" s="377"/>
      <c r="H3400" s="384">
        <v>224.12</v>
      </c>
    </row>
    <row r="3401" spans="1:8" ht="2.1" customHeight="1">
      <c r="A3401" s="376"/>
      <c r="B3401" s="377"/>
      <c r="C3401" s="376"/>
      <c r="D3401" s="376"/>
      <c r="E3401" s="376"/>
      <c r="F3401" s="377"/>
      <c r="G3401" s="377"/>
      <c r="H3401" s="384"/>
    </row>
    <row r="3402" spans="1:8" ht="20.100000000000001" customHeight="1">
      <c r="A3402" s="376" t="s">
        <v>41321</v>
      </c>
      <c r="B3402" s="377" t="s">
        <v>41322</v>
      </c>
      <c r="C3402" s="376" t="s">
        <v>41323</v>
      </c>
      <c r="D3402" s="376"/>
      <c r="E3402" s="376"/>
      <c r="F3402" s="377" t="s">
        <v>41314</v>
      </c>
      <c r="G3402" s="377"/>
      <c r="H3402" s="384">
        <v>228.48</v>
      </c>
    </row>
    <row r="3403" spans="1:8" ht="2.1" customHeight="1">
      <c r="A3403" s="376"/>
      <c r="B3403" s="377"/>
      <c r="C3403" s="376"/>
      <c r="D3403" s="376"/>
      <c r="E3403" s="376"/>
      <c r="F3403" s="377"/>
      <c r="G3403" s="377"/>
      <c r="H3403" s="384"/>
    </row>
    <row r="3404" spans="1:8" ht="20.100000000000001" customHeight="1">
      <c r="A3404" s="291" t="s">
        <v>41324</v>
      </c>
      <c r="B3404" s="292" t="s">
        <v>41325</v>
      </c>
      <c r="C3404" s="376" t="s">
        <v>403</v>
      </c>
      <c r="D3404" s="376"/>
      <c r="E3404" s="376"/>
      <c r="F3404" s="377" t="s">
        <v>4</v>
      </c>
      <c r="G3404" s="377"/>
      <c r="H3404" s="293">
        <v>2311.1999999999998</v>
      </c>
    </row>
    <row r="3405" spans="1:8" ht="20.100000000000001" customHeight="1">
      <c r="A3405" s="289" t="s">
        <v>41326</v>
      </c>
      <c r="B3405" s="378" t="s">
        <v>41327</v>
      </c>
      <c r="C3405" s="378"/>
      <c r="D3405" s="378"/>
      <c r="E3405" s="378"/>
      <c r="F3405" s="378"/>
      <c r="G3405" s="378"/>
      <c r="H3405" s="290">
        <v>57882.53</v>
      </c>
    </row>
    <row r="3406" spans="1:8" ht="20.100000000000001" customHeight="1">
      <c r="A3406" s="376" t="s">
        <v>41328</v>
      </c>
      <c r="B3406" s="377" t="s">
        <v>41329</v>
      </c>
      <c r="C3406" s="376" t="s">
        <v>41330</v>
      </c>
      <c r="D3406" s="376"/>
      <c r="E3406" s="376"/>
      <c r="F3406" s="377" t="s">
        <v>4</v>
      </c>
      <c r="G3406" s="377"/>
      <c r="H3406" s="384">
        <v>6641.04</v>
      </c>
    </row>
    <row r="3407" spans="1:8" ht="2.1" customHeight="1">
      <c r="A3407" s="376"/>
      <c r="B3407" s="377"/>
      <c r="C3407" s="376"/>
      <c r="D3407" s="376"/>
      <c r="E3407" s="376"/>
      <c r="F3407" s="377"/>
      <c r="G3407" s="377"/>
      <c r="H3407" s="384"/>
    </row>
    <row r="3408" spans="1:8" ht="20.100000000000001" customHeight="1">
      <c r="A3408" s="376" t="s">
        <v>41331</v>
      </c>
      <c r="B3408" s="377" t="s">
        <v>41332</v>
      </c>
      <c r="C3408" s="376" t="s">
        <v>41333</v>
      </c>
      <c r="D3408" s="376"/>
      <c r="E3408" s="376"/>
      <c r="F3408" s="377" t="s">
        <v>4</v>
      </c>
      <c r="G3408" s="377"/>
      <c r="H3408" s="384">
        <v>7113.04</v>
      </c>
    </row>
    <row r="3409" spans="1:8" ht="2.1" customHeight="1">
      <c r="A3409" s="376"/>
      <c r="B3409" s="377"/>
      <c r="C3409" s="376"/>
      <c r="D3409" s="376"/>
      <c r="E3409" s="376"/>
      <c r="F3409" s="377"/>
      <c r="G3409" s="377"/>
      <c r="H3409" s="384"/>
    </row>
    <row r="3410" spans="1:8" ht="20.100000000000001" customHeight="1">
      <c r="A3410" s="376" t="s">
        <v>41334</v>
      </c>
      <c r="B3410" s="377" t="s">
        <v>41335</v>
      </c>
      <c r="C3410" s="376" t="s">
        <v>41336</v>
      </c>
      <c r="D3410" s="376"/>
      <c r="E3410" s="376"/>
      <c r="F3410" s="377" t="s">
        <v>4</v>
      </c>
      <c r="G3410" s="377"/>
      <c r="H3410" s="384">
        <v>7502.04</v>
      </c>
    </row>
    <row r="3411" spans="1:8" ht="2.1" customHeight="1">
      <c r="A3411" s="376"/>
      <c r="B3411" s="377"/>
      <c r="C3411" s="376"/>
      <c r="D3411" s="376"/>
      <c r="E3411" s="376"/>
      <c r="F3411" s="377"/>
      <c r="G3411" s="377"/>
      <c r="H3411" s="384"/>
    </row>
    <row r="3412" spans="1:8" ht="20.100000000000001" customHeight="1">
      <c r="A3412" s="291" t="s">
        <v>41337</v>
      </c>
      <c r="B3412" s="292" t="s">
        <v>41338</v>
      </c>
      <c r="C3412" s="376" t="s">
        <v>41339</v>
      </c>
      <c r="D3412" s="376"/>
      <c r="E3412" s="376"/>
      <c r="F3412" s="377" t="s">
        <v>4</v>
      </c>
      <c r="G3412" s="377"/>
      <c r="H3412" s="293">
        <v>630.29999999999995</v>
      </c>
    </row>
    <row r="3413" spans="1:8" ht="20.100000000000001" customHeight="1">
      <c r="A3413" s="291" t="s">
        <v>41340</v>
      </c>
      <c r="B3413" s="292" t="s">
        <v>41341</v>
      </c>
      <c r="C3413" s="376" t="s">
        <v>41342</v>
      </c>
      <c r="D3413" s="376"/>
      <c r="E3413" s="376"/>
      <c r="F3413" s="377" t="s">
        <v>4</v>
      </c>
      <c r="G3413" s="377"/>
      <c r="H3413" s="293">
        <v>1891.69</v>
      </c>
    </row>
    <row r="3414" spans="1:8" ht="20.100000000000001" customHeight="1">
      <c r="A3414" s="291" t="s">
        <v>41343</v>
      </c>
      <c r="B3414" s="292" t="s">
        <v>41344</v>
      </c>
      <c r="C3414" s="376" t="s">
        <v>41345</v>
      </c>
      <c r="D3414" s="376"/>
      <c r="E3414" s="376"/>
      <c r="F3414" s="377" t="s">
        <v>4</v>
      </c>
      <c r="G3414" s="377"/>
      <c r="H3414" s="293">
        <v>3892.4</v>
      </c>
    </row>
    <row r="3415" spans="1:8" ht="20.100000000000001" customHeight="1">
      <c r="A3415" s="291" t="s">
        <v>41346</v>
      </c>
      <c r="B3415" s="292" t="s">
        <v>41347</v>
      </c>
      <c r="C3415" s="376" t="s">
        <v>41348</v>
      </c>
      <c r="D3415" s="376"/>
      <c r="E3415" s="376"/>
      <c r="F3415" s="377" t="s">
        <v>4</v>
      </c>
      <c r="G3415" s="377"/>
      <c r="H3415" s="293">
        <v>4348.0600000000004</v>
      </c>
    </row>
    <row r="3416" spans="1:8" ht="20.100000000000001" customHeight="1">
      <c r="A3416" s="291" t="s">
        <v>41349</v>
      </c>
      <c r="B3416" s="292" t="s">
        <v>41350</v>
      </c>
      <c r="C3416" s="376" t="s">
        <v>41351</v>
      </c>
      <c r="D3416" s="376"/>
      <c r="E3416" s="376"/>
      <c r="F3416" s="377" t="s">
        <v>4</v>
      </c>
      <c r="G3416" s="377"/>
      <c r="H3416" s="293">
        <v>7059.86</v>
      </c>
    </row>
    <row r="3417" spans="1:8" ht="20.100000000000001" customHeight="1">
      <c r="A3417" s="376" t="s">
        <v>41352</v>
      </c>
      <c r="B3417" s="377" t="s">
        <v>41353</v>
      </c>
      <c r="C3417" s="376" t="s">
        <v>41354</v>
      </c>
      <c r="D3417" s="376"/>
      <c r="E3417" s="376"/>
      <c r="F3417" s="377" t="s">
        <v>4</v>
      </c>
      <c r="G3417" s="377"/>
      <c r="H3417" s="384">
        <v>8318.89</v>
      </c>
    </row>
    <row r="3418" spans="1:8" ht="2.1" customHeight="1">
      <c r="A3418" s="376"/>
      <c r="B3418" s="377"/>
      <c r="C3418" s="376"/>
      <c r="D3418" s="376"/>
      <c r="E3418" s="376"/>
      <c r="F3418" s="377"/>
      <c r="G3418" s="377"/>
      <c r="H3418" s="384"/>
    </row>
    <row r="3419" spans="1:8" ht="20.100000000000001" customHeight="1">
      <c r="A3419" s="376" t="s">
        <v>41355</v>
      </c>
      <c r="B3419" s="377" t="s">
        <v>41356</v>
      </c>
      <c r="C3419" s="376" t="s">
        <v>41357</v>
      </c>
      <c r="D3419" s="376"/>
      <c r="E3419" s="376"/>
      <c r="F3419" s="377" t="s">
        <v>4</v>
      </c>
      <c r="G3419" s="377"/>
      <c r="H3419" s="384">
        <v>10485.209999999999</v>
      </c>
    </row>
    <row r="3420" spans="1:8" ht="2.1" customHeight="1">
      <c r="A3420" s="376"/>
      <c r="B3420" s="377"/>
      <c r="C3420" s="376"/>
      <c r="D3420" s="376"/>
      <c r="E3420" s="376"/>
      <c r="F3420" s="377"/>
      <c r="G3420" s="377"/>
      <c r="H3420" s="384"/>
    </row>
    <row r="3421" spans="1:8" ht="20.100000000000001" customHeight="1">
      <c r="A3421" s="289" t="s">
        <v>41358</v>
      </c>
      <c r="B3421" s="378" t="s">
        <v>41359</v>
      </c>
      <c r="C3421" s="378"/>
      <c r="D3421" s="378"/>
      <c r="E3421" s="378"/>
      <c r="F3421" s="378"/>
      <c r="G3421" s="378"/>
      <c r="H3421" s="290">
        <v>263570.36</v>
      </c>
    </row>
    <row r="3422" spans="1:8" ht="20.100000000000001" customHeight="1">
      <c r="A3422" s="291" t="s">
        <v>41360</v>
      </c>
      <c r="B3422" s="292" t="s">
        <v>41361</v>
      </c>
      <c r="C3422" s="376" t="s">
        <v>41362</v>
      </c>
      <c r="D3422" s="376"/>
      <c r="E3422" s="376"/>
      <c r="F3422" s="377" t="s">
        <v>4</v>
      </c>
      <c r="G3422" s="377"/>
      <c r="H3422" s="293">
        <v>19.29</v>
      </c>
    </row>
    <row r="3423" spans="1:8" ht="20.100000000000001" customHeight="1">
      <c r="A3423" s="291" t="s">
        <v>41363</v>
      </c>
      <c r="B3423" s="292" t="s">
        <v>41364</v>
      </c>
      <c r="C3423" s="376" t="s">
        <v>41365</v>
      </c>
      <c r="D3423" s="376"/>
      <c r="E3423" s="376"/>
      <c r="F3423" s="377" t="s">
        <v>281</v>
      </c>
      <c r="G3423" s="377"/>
      <c r="H3423" s="293">
        <v>45.29</v>
      </c>
    </row>
    <row r="3424" spans="1:8" ht="20.100000000000001" customHeight="1">
      <c r="A3424" s="376" t="s">
        <v>41366</v>
      </c>
      <c r="B3424" s="377" t="s">
        <v>41367</v>
      </c>
      <c r="C3424" s="376" t="s">
        <v>41368</v>
      </c>
      <c r="D3424" s="376"/>
      <c r="E3424" s="376"/>
      <c r="F3424" s="377" t="s">
        <v>4</v>
      </c>
      <c r="G3424" s="377"/>
      <c r="H3424" s="384">
        <v>956.36</v>
      </c>
    </row>
    <row r="3425" spans="1:8" ht="2.1" customHeight="1">
      <c r="A3425" s="376"/>
      <c r="B3425" s="377"/>
      <c r="C3425" s="376"/>
      <c r="D3425" s="376"/>
      <c r="E3425" s="376"/>
      <c r="F3425" s="377"/>
      <c r="G3425" s="377"/>
      <c r="H3425" s="384"/>
    </row>
    <row r="3426" spans="1:8" ht="20.100000000000001" customHeight="1">
      <c r="A3426" s="376" t="s">
        <v>41369</v>
      </c>
      <c r="B3426" s="377" t="s">
        <v>41370</v>
      </c>
      <c r="C3426" s="376" t="s">
        <v>41371</v>
      </c>
      <c r="D3426" s="376"/>
      <c r="E3426" s="376"/>
      <c r="F3426" s="377" t="s">
        <v>4</v>
      </c>
      <c r="G3426" s="377"/>
      <c r="H3426" s="384">
        <v>1059.83</v>
      </c>
    </row>
    <row r="3427" spans="1:8" ht="2.1" customHeight="1">
      <c r="A3427" s="376"/>
      <c r="B3427" s="377"/>
      <c r="C3427" s="376"/>
      <c r="D3427" s="376"/>
      <c r="E3427" s="376"/>
      <c r="F3427" s="377"/>
      <c r="G3427" s="377"/>
      <c r="H3427" s="384"/>
    </row>
    <row r="3428" spans="1:8" ht="20.100000000000001" customHeight="1">
      <c r="A3428" s="376" t="s">
        <v>41372</v>
      </c>
      <c r="B3428" s="377" t="s">
        <v>41373</v>
      </c>
      <c r="C3428" s="376" t="s">
        <v>41374</v>
      </c>
      <c r="D3428" s="376"/>
      <c r="E3428" s="376"/>
      <c r="F3428" s="377" t="s">
        <v>278</v>
      </c>
      <c r="G3428" s="377"/>
      <c r="H3428" s="384">
        <v>100.78</v>
      </c>
    </row>
    <row r="3429" spans="1:8" ht="2.1" customHeight="1">
      <c r="A3429" s="376"/>
      <c r="B3429" s="377"/>
      <c r="C3429" s="376"/>
      <c r="D3429" s="376"/>
      <c r="E3429" s="376"/>
      <c r="F3429" s="377"/>
      <c r="G3429" s="377"/>
      <c r="H3429" s="384"/>
    </row>
    <row r="3430" spans="1:8" ht="20.100000000000001" customHeight="1">
      <c r="A3430" s="376" t="s">
        <v>41375</v>
      </c>
      <c r="B3430" s="377" t="s">
        <v>41376</v>
      </c>
      <c r="C3430" s="376" t="s">
        <v>41377</v>
      </c>
      <c r="D3430" s="376"/>
      <c r="E3430" s="376"/>
      <c r="F3430" s="377" t="s">
        <v>4</v>
      </c>
      <c r="G3430" s="377"/>
      <c r="H3430" s="384">
        <v>11.51</v>
      </c>
    </row>
    <row r="3431" spans="1:8" ht="2.1" customHeight="1">
      <c r="A3431" s="376"/>
      <c r="B3431" s="377"/>
      <c r="C3431" s="376"/>
      <c r="D3431" s="376"/>
      <c r="E3431" s="376"/>
      <c r="F3431" s="377"/>
      <c r="G3431" s="377"/>
      <c r="H3431" s="384"/>
    </row>
    <row r="3432" spans="1:8" ht="20.100000000000001" customHeight="1">
      <c r="A3432" s="376" t="s">
        <v>41378</v>
      </c>
      <c r="B3432" s="377" t="s">
        <v>41379</v>
      </c>
      <c r="C3432" s="376" t="s">
        <v>41380</v>
      </c>
      <c r="D3432" s="376"/>
      <c r="E3432" s="376"/>
      <c r="F3432" s="377" t="s">
        <v>4</v>
      </c>
      <c r="G3432" s="377"/>
      <c r="H3432" s="384">
        <v>15.77</v>
      </c>
    </row>
    <row r="3433" spans="1:8" ht="2.1" customHeight="1">
      <c r="A3433" s="376"/>
      <c r="B3433" s="377"/>
      <c r="C3433" s="376"/>
      <c r="D3433" s="376"/>
      <c r="E3433" s="376"/>
      <c r="F3433" s="377"/>
      <c r="G3433" s="377"/>
      <c r="H3433" s="384"/>
    </row>
    <row r="3434" spans="1:8" ht="20.100000000000001" customHeight="1">
      <c r="A3434" s="376" t="s">
        <v>41381</v>
      </c>
      <c r="B3434" s="377" t="s">
        <v>41382</v>
      </c>
      <c r="C3434" s="376" t="s">
        <v>41383</v>
      </c>
      <c r="D3434" s="376"/>
      <c r="E3434" s="376"/>
      <c r="F3434" s="377" t="s">
        <v>4</v>
      </c>
      <c r="G3434" s="377"/>
      <c r="H3434" s="384">
        <v>2646.4</v>
      </c>
    </row>
    <row r="3435" spans="1:8" ht="2.1" customHeight="1">
      <c r="A3435" s="376"/>
      <c r="B3435" s="377"/>
      <c r="C3435" s="376"/>
      <c r="D3435" s="376"/>
      <c r="E3435" s="376"/>
      <c r="F3435" s="377"/>
      <c r="G3435" s="377"/>
      <c r="H3435" s="384"/>
    </row>
    <row r="3436" spans="1:8" ht="20.100000000000001" customHeight="1">
      <c r="A3436" s="376" t="s">
        <v>41384</v>
      </c>
      <c r="B3436" s="377" t="s">
        <v>41385</v>
      </c>
      <c r="C3436" s="376" t="s">
        <v>41386</v>
      </c>
      <c r="D3436" s="376"/>
      <c r="E3436" s="376"/>
      <c r="F3436" s="377" t="s">
        <v>278</v>
      </c>
      <c r="G3436" s="377"/>
      <c r="H3436" s="384">
        <v>9</v>
      </c>
    </row>
    <row r="3437" spans="1:8" ht="2.1" customHeight="1">
      <c r="A3437" s="376"/>
      <c r="B3437" s="377"/>
      <c r="C3437" s="376"/>
      <c r="D3437" s="376"/>
      <c r="E3437" s="376"/>
      <c r="F3437" s="377"/>
      <c r="G3437" s="377"/>
      <c r="H3437" s="384"/>
    </row>
    <row r="3438" spans="1:8" ht="20.100000000000001" customHeight="1">
      <c r="A3438" s="376" t="s">
        <v>41387</v>
      </c>
      <c r="B3438" s="377" t="s">
        <v>41388</v>
      </c>
      <c r="C3438" s="376" t="s">
        <v>41389</v>
      </c>
      <c r="D3438" s="376"/>
      <c r="E3438" s="376"/>
      <c r="F3438" s="377" t="s">
        <v>278</v>
      </c>
      <c r="G3438" s="377"/>
      <c r="H3438" s="384">
        <v>15.86</v>
      </c>
    </row>
    <row r="3439" spans="1:8" ht="2.1" customHeight="1">
      <c r="A3439" s="376"/>
      <c r="B3439" s="377"/>
      <c r="C3439" s="376"/>
      <c r="D3439" s="376"/>
      <c r="E3439" s="376"/>
      <c r="F3439" s="377"/>
      <c r="G3439" s="377"/>
      <c r="H3439" s="384"/>
    </row>
    <row r="3440" spans="1:8" ht="20.100000000000001" customHeight="1">
      <c r="A3440" s="376" t="s">
        <v>41390</v>
      </c>
      <c r="B3440" s="377" t="s">
        <v>41391</v>
      </c>
      <c r="C3440" s="376" t="s">
        <v>41392</v>
      </c>
      <c r="D3440" s="376"/>
      <c r="E3440" s="376"/>
      <c r="F3440" s="377" t="s">
        <v>276</v>
      </c>
      <c r="G3440" s="377"/>
      <c r="H3440" s="384">
        <v>50.62</v>
      </c>
    </row>
    <row r="3441" spans="1:8" ht="2.1" customHeight="1">
      <c r="A3441" s="376"/>
      <c r="B3441" s="377"/>
      <c r="C3441" s="376"/>
      <c r="D3441" s="376"/>
      <c r="E3441" s="376"/>
      <c r="F3441" s="377"/>
      <c r="G3441" s="377"/>
      <c r="H3441" s="384"/>
    </row>
    <row r="3442" spans="1:8" ht="20.100000000000001" customHeight="1">
      <c r="A3442" s="376" t="s">
        <v>41393</v>
      </c>
      <c r="B3442" s="377" t="s">
        <v>41394</v>
      </c>
      <c r="C3442" s="376" t="s">
        <v>41395</v>
      </c>
      <c r="D3442" s="376"/>
      <c r="E3442" s="376"/>
      <c r="F3442" s="377" t="s">
        <v>276</v>
      </c>
      <c r="G3442" s="377"/>
      <c r="H3442" s="384">
        <v>138.79</v>
      </c>
    </row>
    <row r="3443" spans="1:8" ht="2.1" customHeight="1">
      <c r="A3443" s="376"/>
      <c r="B3443" s="377"/>
      <c r="C3443" s="376"/>
      <c r="D3443" s="376"/>
      <c r="E3443" s="376"/>
      <c r="F3443" s="377"/>
      <c r="G3443" s="377"/>
      <c r="H3443" s="384"/>
    </row>
    <row r="3444" spans="1:8" ht="20.100000000000001" customHeight="1">
      <c r="A3444" s="376" t="s">
        <v>41396</v>
      </c>
      <c r="B3444" s="377" t="s">
        <v>41397</v>
      </c>
      <c r="C3444" s="376" t="s">
        <v>41398</v>
      </c>
      <c r="D3444" s="376"/>
      <c r="E3444" s="376"/>
      <c r="F3444" s="377" t="s">
        <v>276</v>
      </c>
      <c r="G3444" s="377"/>
      <c r="H3444" s="384">
        <v>150.91999999999999</v>
      </c>
    </row>
    <row r="3445" spans="1:8" ht="2.1" customHeight="1">
      <c r="A3445" s="376"/>
      <c r="B3445" s="377"/>
      <c r="C3445" s="376"/>
      <c r="D3445" s="376"/>
      <c r="E3445" s="376"/>
      <c r="F3445" s="377"/>
      <c r="G3445" s="377"/>
      <c r="H3445" s="384"/>
    </row>
    <row r="3446" spans="1:8" ht="20.100000000000001" customHeight="1">
      <c r="A3446" s="376" t="s">
        <v>41399</v>
      </c>
      <c r="B3446" s="377" t="s">
        <v>41400</v>
      </c>
      <c r="C3446" s="376" t="s">
        <v>41401</v>
      </c>
      <c r="D3446" s="376"/>
      <c r="E3446" s="376"/>
      <c r="F3446" s="377" t="s">
        <v>276</v>
      </c>
      <c r="G3446" s="377"/>
      <c r="H3446" s="384">
        <v>514.30999999999995</v>
      </c>
    </row>
    <row r="3447" spans="1:8" ht="2.1" customHeight="1">
      <c r="A3447" s="376"/>
      <c r="B3447" s="377"/>
      <c r="C3447" s="376"/>
      <c r="D3447" s="376"/>
      <c r="E3447" s="376"/>
      <c r="F3447" s="377"/>
      <c r="G3447" s="377"/>
      <c r="H3447" s="384"/>
    </row>
    <row r="3448" spans="1:8" ht="20.100000000000001" customHeight="1">
      <c r="A3448" s="376" t="s">
        <v>41402</v>
      </c>
      <c r="B3448" s="377" t="s">
        <v>41403</v>
      </c>
      <c r="C3448" s="376" t="s">
        <v>41404</v>
      </c>
      <c r="D3448" s="376"/>
      <c r="E3448" s="376"/>
      <c r="F3448" s="377" t="s">
        <v>276</v>
      </c>
      <c r="G3448" s="377"/>
      <c r="H3448" s="384">
        <v>768.13</v>
      </c>
    </row>
    <row r="3449" spans="1:8" ht="11.1" customHeight="1">
      <c r="A3449" s="376"/>
      <c r="B3449" s="377"/>
      <c r="C3449" s="376"/>
      <c r="D3449" s="376"/>
      <c r="E3449" s="376"/>
      <c r="F3449" s="377"/>
      <c r="G3449" s="377"/>
      <c r="H3449" s="384"/>
    </row>
    <row r="3450" spans="1:8" ht="20.100000000000001" customHeight="1">
      <c r="A3450" s="291" t="s">
        <v>41405</v>
      </c>
      <c r="B3450" s="292" t="s">
        <v>41406</v>
      </c>
      <c r="C3450" s="376" t="s">
        <v>41407</v>
      </c>
      <c r="D3450" s="376"/>
      <c r="E3450" s="376"/>
      <c r="F3450" s="377" t="s">
        <v>276</v>
      </c>
      <c r="G3450" s="377"/>
      <c r="H3450" s="293">
        <v>188.69</v>
      </c>
    </row>
    <row r="3451" spans="1:8" ht="20.100000000000001" customHeight="1">
      <c r="A3451" s="376" t="s">
        <v>41408</v>
      </c>
      <c r="B3451" s="377" t="s">
        <v>41409</v>
      </c>
      <c r="C3451" s="376" t="s">
        <v>41410</v>
      </c>
      <c r="D3451" s="376"/>
      <c r="E3451" s="376"/>
      <c r="F3451" s="377" t="s">
        <v>276</v>
      </c>
      <c r="G3451" s="377"/>
      <c r="H3451" s="384">
        <v>239.18</v>
      </c>
    </row>
    <row r="3452" spans="1:8" ht="2.1" customHeight="1">
      <c r="A3452" s="376"/>
      <c r="B3452" s="377"/>
      <c r="C3452" s="376"/>
      <c r="D3452" s="376"/>
      <c r="E3452" s="376"/>
      <c r="F3452" s="377"/>
      <c r="G3452" s="377"/>
      <c r="H3452" s="384"/>
    </row>
    <row r="3453" spans="1:8" ht="20.100000000000001" customHeight="1">
      <c r="A3453" s="376" t="s">
        <v>41411</v>
      </c>
      <c r="B3453" s="377" t="s">
        <v>41412</v>
      </c>
      <c r="C3453" s="376" t="s">
        <v>41413</v>
      </c>
      <c r="D3453" s="376"/>
      <c r="E3453" s="376"/>
      <c r="F3453" s="377" t="s">
        <v>4</v>
      </c>
      <c r="G3453" s="377"/>
      <c r="H3453" s="384">
        <v>20.399999999999999</v>
      </c>
    </row>
    <row r="3454" spans="1:8" ht="2.1" customHeight="1">
      <c r="A3454" s="376"/>
      <c r="B3454" s="377"/>
      <c r="C3454" s="376"/>
      <c r="D3454" s="376"/>
      <c r="E3454" s="376"/>
      <c r="F3454" s="377"/>
      <c r="G3454" s="377"/>
      <c r="H3454" s="384"/>
    </row>
    <row r="3455" spans="1:8" ht="20.100000000000001" customHeight="1">
      <c r="A3455" s="376" t="s">
        <v>41414</v>
      </c>
      <c r="B3455" s="377" t="s">
        <v>41415</v>
      </c>
      <c r="C3455" s="376" t="s">
        <v>41416</v>
      </c>
      <c r="D3455" s="376"/>
      <c r="E3455" s="376"/>
      <c r="F3455" s="377" t="s">
        <v>4</v>
      </c>
      <c r="G3455" s="377"/>
      <c r="H3455" s="384">
        <v>14.14</v>
      </c>
    </row>
    <row r="3456" spans="1:8" ht="11.1" customHeight="1">
      <c r="A3456" s="376"/>
      <c r="B3456" s="377"/>
      <c r="C3456" s="376"/>
      <c r="D3456" s="376"/>
      <c r="E3456" s="376"/>
      <c r="F3456" s="377"/>
      <c r="G3456" s="377"/>
      <c r="H3456" s="384"/>
    </row>
    <row r="3457" spans="1:8" ht="20.100000000000001" customHeight="1">
      <c r="A3457" s="376" t="s">
        <v>41417</v>
      </c>
      <c r="B3457" s="377" t="s">
        <v>41418</v>
      </c>
      <c r="C3457" s="376" t="s">
        <v>41419</v>
      </c>
      <c r="D3457" s="376"/>
      <c r="E3457" s="376"/>
      <c r="F3457" s="377" t="s">
        <v>4</v>
      </c>
      <c r="G3457" s="377"/>
      <c r="H3457" s="384">
        <v>20.399999999999999</v>
      </c>
    </row>
    <row r="3458" spans="1:8" ht="2.1" customHeight="1">
      <c r="A3458" s="376"/>
      <c r="B3458" s="377"/>
      <c r="C3458" s="376"/>
      <c r="D3458" s="376"/>
      <c r="E3458" s="376"/>
      <c r="F3458" s="377"/>
      <c r="G3458" s="377"/>
      <c r="H3458" s="384"/>
    </row>
    <row r="3459" spans="1:8" ht="20.100000000000001" customHeight="1">
      <c r="A3459" s="376" t="s">
        <v>41420</v>
      </c>
      <c r="B3459" s="377" t="s">
        <v>41421</v>
      </c>
      <c r="C3459" s="376" t="s">
        <v>41422</v>
      </c>
      <c r="D3459" s="376"/>
      <c r="E3459" s="376"/>
      <c r="F3459" s="377" t="s">
        <v>4</v>
      </c>
      <c r="G3459" s="377"/>
      <c r="H3459" s="384">
        <v>11.36</v>
      </c>
    </row>
    <row r="3460" spans="1:8" ht="2.1" customHeight="1">
      <c r="A3460" s="376"/>
      <c r="B3460" s="377"/>
      <c r="C3460" s="376"/>
      <c r="D3460" s="376"/>
      <c r="E3460" s="376"/>
      <c r="F3460" s="377"/>
      <c r="G3460" s="377"/>
      <c r="H3460" s="384"/>
    </row>
    <row r="3461" spans="1:8" ht="20.100000000000001" customHeight="1">
      <c r="A3461" s="376" t="s">
        <v>41423</v>
      </c>
      <c r="B3461" s="377" t="s">
        <v>41424</v>
      </c>
      <c r="C3461" s="376" t="s">
        <v>41425</v>
      </c>
      <c r="D3461" s="376"/>
      <c r="E3461" s="376"/>
      <c r="F3461" s="377" t="s">
        <v>4</v>
      </c>
      <c r="G3461" s="377"/>
      <c r="H3461" s="384">
        <v>14.14</v>
      </c>
    </row>
    <row r="3462" spans="1:8" ht="11.1" customHeight="1">
      <c r="A3462" s="376"/>
      <c r="B3462" s="377"/>
      <c r="C3462" s="376"/>
      <c r="D3462" s="376"/>
      <c r="E3462" s="376"/>
      <c r="F3462" s="377"/>
      <c r="G3462" s="377"/>
      <c r="H3462" s="384"/>
    </row>
    <row r="3463" spans="1:8" ht="20.100000000000001" customHeight="1">
      <c r="A3463" s="376" t="s">
        <v>41426</v>
      </c>
      <c r="B3463" s="377" t="s">
        <v>41427</v>
      </c>
      <c r="C3463" s="376" t="s">
        <v>41428</v>
      </c>
      <c r="D3463" s="376"/>
      <c r="E3463" s="376"/>
      <c r="F3463" s="377" t="s">
        <v>4</v>
      </c>
      <c r="G3463" s="377"/>
      <c r="H3463" s="384">
        <v>121.52</v>
      </c>
    </row>
    <row r="3464" spans="1:8" ht="2.1" customHeight="1">
      <c r="A3464" s="376"/>
      <c r="B3464" s="377"/>
      <c r="C3464" s="376"/>
      <c r="D3464" s="376"/>
      <c r="E3464" s="376"/>
      <c r="F3464" s="377"/>
      <c r="G3464" s="377"/>
      <c r="H3464" s="384"/>
    </row>
    <row r="3465" spans="1:8" ht="20.100000000000001" customHeight="1">
      <c r="A3465" s="376" t="s">
        <v>41429</v>
      </c>
      <c r="B3465" s="377" t="s">
        <v>41430</v>
      </c>
      <c r="C3465" s="376" t="s">
        <v>41431</v>
      </c>
      <c r="D3465" s="376"/>
      <c r="E3465" s="376"/>
      <c r="F3465" s="377" t="s">
        <v>4</v>
      </c>
      <c r="G3465" s="377"/>
      <c r="H3465" s="384">
        <v>110.93</v>
      </c>
    </row>
    <row r="3466" spans="1:8" ht="2.1" customHeight="1">
      <c r="A3466" s="376"/>
      <c r="B3466" s="377"/>
      <c r="C3466" s="376"/>
      <c r="D3466" s="376"/>
      <c r="E3466" s="376"/>
      <c r="F3466" s="377"/>
      <c r="G3466" s="377"/>
      <c r="H3466" s="384"/>
    </row>
    <row r="3467" spans="1:8" ht="20.100000000000001" customHeight="1">
      <c r="A3467" s="291" t="s">
        <v>41432</v>
      </c>
      <c r="B3467" s="292" t="s">
        <v>41433</v>
      </c>
      <c r="C3467" s="376" t="s">
        <v>41434</v>
      </c>
      <c r="D3467" s="376"/>
      <c r="E3467" s="376"/>
      <c r="F3467" s="377" t="s">
        <v>4</v>
      </c>
      <c r="G3467" s="377"/>
      <c r="H3467" s="293">
        <v>7760.4</v>
      </c>
    </row>
    <row r="3468" spans="1:8" ht="20.100000000000001" customHeight="1">
      <c r="A3468" s="291" t="s">
        <v>41435</v>
      </c>
      <c r="B3468" s="292" t="s">
        <v>41436</v>
      </c>
      <c r="C3468" s="376" t="s">
        <v>41437</v>
      </c>
      <c r="D3468" s="376"/>
      <c r="E3468" s="376"/>
      <c r="F3468" s="377" t="s">
        <v>4</v>
      </c>
      <c r="G3468" s="377"/>
      <c r="H3468" s="293">
        <v>19533.599999999999</v>
      </c>
    </row>
    <row r="3469" spans="1:8" ht="20.100000000000001" customHeight="1">
      <c r="A3469" s="291" t="s">
        <v>41438</v>
      </c>
      <c r="B3469" s="292" t="s">
        <v>41439</v>
      </c>
      <c r="C3469" s="376" t="s">
        <v>41440</v>
      </c>
      <c r="D3469" s="376"/>
      <c r="E3469" s="376"/>
      <c r="F3469" s="377" t="s">
        <v>4</v>
      </c>
      <c r="G3469" s="377"/>
      <c r="H3469" s="293">
        <v>691.82</v>
      </c>
    </row>
    <row r="3470" spans="1:8" ht="20.100000000000001" customHeight="1">
      <c r="A3470" s="291" t="s">
        <v>41441</v>
      </c>
      <c r="B3470" s="292" t="s">
        <v>41442</v>
      </c>
      <c r="C3470" s="376" t="s">
        <v>41443</v>
      </c>
      <c r="D3470" s="376"/>
      <c r="E3470" s="376"/>
      <c r="F3470" s="377" t="s">
        <v>4</v>
      </c>
      <c r="G3470" s="377"/>
      <c r="H3470" s="293">
        <v>1037.73</v>
      </c>
    </row>
    <row r="3471" spans="1:8" ht="20.100000000000001" customHeight="1">
      <c r="A3471" s="376" t="s">
        <v>41444</v>
      </c>
      <c r="B3471" s="377" t="s">
        <v>41445</v>
      </c>
      <c r="C3471" s="376" t="s">
        <v>41446</v>
      </c>
      <c r="D3471" s="376"/>
      <c r="E3471" s="376"/>
      <c r="F3471" s="377" t="s">
        <v>4</v>
      </c>
      <c r="G3471" s="377"/>
      <c r="H3471" s="384">
        <v>1383.64</v>
      </c>
    </row>
    <row r="3472" spans="1:8" ht="2.1" customHeight="1">
      <c r="A3472" s="376"/>
      <c r="B3472" s="377"/>
      <c r="C3472" s="376"/>
      <c r="D3472" s="376"/>
      <c r="E3472" s="376"/>
      <c r="F3472" s="377"/>
      <c r="G3472" s="377"/>
      <c r="H3472" s="384"/>
    </row>
    <row r="3473" spans="1:8" ht="20.100000000000001" customHeight="1">
      <c r="A3473" s="291" t="s">
        <v>41447</v>
      </c>
      <c r="B3473" s="292" t="s">
        <v>41448</v>
      </c>
      <c r="C3473" s="376" t="s">
        <v>41449</v>
      </c>
      <c r="D3473" s="376"/>
      <c r="E3473" s="376"/>
      <c r="F3473" s="377" t="s">
        <v>4</v>
      </c>
      <c r="G3473" s="377"/>
      <c r="H3473" s="293">
        <v>1383.64</v>
      </c>
    </row>
    <row r="3474" spans="1:8" ht="20.100000000000001" customHeight="1">
      <c r="A3474" s="376" t="s">
        <v>41450</v>
      </c>
      <c r="B3474" s="377" t="s">
        <v>41451</v>
      </c>
      <c r="C3474" s="376" t="s">
        <v>41452</v>
      </c>
      <c r="D3474" s="376"/>
      <c r="E3474" s="376"/>
      <c r="F3474" s="377" t="s">
        <v>4</v>
      </c>
      <c r="G3474" s="377"/>
      <c r="H3474" s="384">
        <v>2829.12</v>
      </c>
    </row>
    <row r="3475" spans="1:8" ht="2.1" customHeight="1">
      <c r="A3475" s="376"/>
      <c r="B3475" s="377"/>
      <c r="C3475" s="376"/>
      <c r="D3475" s="376"/>
      <c r="E3475" s="376"/>
      <c r="F3475" s="377"/>
      <c r="G3475" s="377"/>
      <c r="H3475" s="384"/>
    </row>
    <row r="3476" spans="1:8" ht="20.100000000000001" customHeight="1">
      <c r="A3476" s="291" t="s">
        <v>41453</v>
      </c>
      <c r="B3476" s="292" t="s">
        <v>41454</v>
      </c>
      <c r="C3476" s="376" t="s">
        <v>41455</v>
      </c>
      <c r="D3476" s="376"/>
      <c r="E3476" s="376"/>
      <c r="F3476" s="377" t="s">
        <v>4</v>
      </c>
      <c r="G3476" s="377"/>
      <c r="H3476" s="293">
        <v>1840.64</v>
      </c>
    </row>
    <row r="3477" spans="1:8" ht="20.100000000000001" customHeight="1">
      <c r="A3477" s="376" t="s">
        <v>41456</v>
      </c>
      <c r="B3477" s="377" t="s">
        <v>41457</v>
      </c>
      <c r="C3477" s="376" t="s">
        <v>41458</v>
      </c>
      <c r="D3477" s="376"/>
      <c r="E3477" s="376"/>
      <c r="F3477" s="377" t="s">
        <v>4</v>
      </c>
      <c r="G3477" s="377"/>
      <c r="H3477" s="384">
        <v>3060.89</v>
      </c>
    </row>
    <row r="3478" spans="1:8" ht="2.1" customHeight="1">
      <c r="A3478" s="376"/>
      <c r="B3478" s="377"/>
      <c r="C3478" s="376"/>
      <c r="D3478" s="376"/>
      <c r="E3478" s="376"/>
      <c r="F3478" s="377"/>
      <c r="G3478" s="377"/>
      <c r="H3478" s="384"/>
    </row>
    <row r="3479" spans="1:8" ht="20.100000000000001" customHeight="1">
      <c r="A3479" s="376" t="s">
        <v>41459</v>
      </c>
      <c r="B3479" s="377" t="s">
        <v>41460</v>
      </c>
      <c r="C3479" s="376" t="s">
        <v>41461</v>
      </c>
      <c r="D3479" s="376"/>
      <c r="E3479" s="376"/>
      <c r="F3479" s="377" t="s">
        <v>4</v>
      </c>
      <c r="G3479" s="377"/>
      <c r="H3479" s="384">
        <v>7916.63</v>
      </c>
    </row>
    <row r="3480" spans="1:8" ht="2.1" customHeight="1">
      <c r="A3480" s="376"/>
      <c r="B3480" s="377"/>
      <c r="C3480" s="376"/>
      <c r="D3480" s="376"/>
      <c r="E3480" s="376"/>
      <c r="F3480" s="377"/>
      <c r="G3480" s="377"/>
      <c r="H3480" s="384"/>
    </row>
    <row r="3481" spans="1:8" ht="20.100000000000001" customHeight="1">
      <c r="A3481" s="376" t="s">
        <v>41462</v>
      </c>
      <c r="B3481" s="377" t="s">
        <v>41463</v>
      </c>
      <c r="C3481" s="376" t="s">
        <v>41464</v>
      </c>
      <c r="D3481" s="376"/>
      <c r="E3481" s="376"/>
      <c r="F3481" s="377" t="s">
        <v>4</v>
      </c>
      <c r="G3481" s="377"/>
      <c r="H3481" s="384">
        <v>15637.49</v>
      </c>
    </row>
    <row r="3482" spans="1:8" ht="2.1" customHeight="1">
      <c r="A3482" s="376"/>
      <c r="B3482" s="377"/>
      <c r="C3482" s="376"/>
      <c r="D3482" s="376"/>
      <c r="E3482" s="376"/>
      <c r="F3482" s="377"/>
      <c r="G3482" s="377"/>
      <c r="H3482" s="384"/>
    </row>
    <row r="3483" spans="1:8" ht="20.100000000000001" customHeight="1">
      <c r="A3483" s="376" t="s">
        <v>41465</v>
      </c>
      <c r="B3483" s="377" t="s">
        <v>41466</v>
      </c>
      <c r="C3483" s="376" t="s">
        <v>41467</v>
      </c>
      <c r="D3483" s="376"/>
      <c r="E3483" s="376"/>
      <c r="F3483" s="377" t="s">
        <v>4</v>
      </c>
      <c r="G3483" s="377"/>
      <c r="H3483" s="384">
        <v>28390.34</v>
      </c>
    </row>
    <row r="3484" spans="1:8" ht="2.1" customHeight="1">
      <c r="A3484" s="376"/>
      <c r="B3484" s="377"/>
      <c r="C3484" s="376"/>
      <c r="D3484" s="376"/>
      <c r="E3484" s="376"/>
      <c r="F3484" s="377"/>
      <c r="G3484" s="377"/>
      <c r="H3484" s="384"/>
    </row>
    <row r="3485" spans="1:8" ht="20.100000000000001" customHeight="1">
      <c r="A3485" s="376" t="s">
        <v>41468</v>
      </c>
      <c r="B3485" s="377" t="s">
        <v>41469</v>
      </c>
      <c r="C3485" s="376" t="s">
        <v>41470</v>
      </c>
      <c r="D3485" s="376"/>
      <c r="E3485" s="376"/>
      <c r="F3485" s="377" t="s">
        <v>4</v>
      </c>
      <c r="G3485" s="377"/>
      <c r="H3485" s="384">
        <v>36955.78</v>
      </c>
    </row>
    <row r="3486" spans="1:8" ht="2.1" customHeight="1">
      <c r="A3486" s="376"/>
      <c r="B3486" s="377"/>
      <c r="C3486" s="376"/>
      <c r="D3486" s="376"/>
      <c r="E3486" s="376"/>
      <c r="F3486" s="377"/>
      <c r="G3486" s="377"/>
      <c r="H3486" s="384"/>
    </row>
    <row r="3487" spans="1:8" ht="20.100000000000001" customHeight="1">
      <c r="A3487" s="376" t="s">
        <v>41471</v>
      </c>
      <c r="B3487" s="377" t="s">
        <v>41472</v>
      </c>
      <c r="C3487" s="376" t="s">
        <v>41473</v>
      </c>
      <c r="D3487" s="376"/>
      <c r="E3487" s="376"/>
      <c r="F3487" s="377" t="s">
        <v>4</v>
      </c>
      <c r="G3487" s="377"/>
      <c r="H3487" s="384">
        <v>1279.06</v>
      </c>
    </row>
    <row r="3488" spans="1:8" ht="2.1" customHeight="1">
      <c r="A3488" s="376"/>
      <c r="B3488" s="377"/>
      <c r="C3488" s="376"/>
      <c r="D3488" s="376"/>
      <c r="E3488" s="376"/>
      <c r="F3488" s="377"/>
      <c r="G3488" s="377"/>
      <c r="H3488" s="384"/>
    </row>
    <row r="3489" spans="1:8" ht="20.100000000000001" customHeight="1">
      <c r="A3489" s="376" t="s">
        <v>41474</v>
      </c>
      <c r="B3489" s="377" t="s">
        <v>41475</v>
      </c>
      <c r="C3489" s="376" t="s">
        <v>41476</v>
      </c>
      <c r="D3489" s="376"/>
      <c r="E3489" s="376"/>
      <c r="F3489" s="377" t="s">
        <v>4</v>
      </c>
      <c r="G3489" s="377"/>
      <c r="H3489" s="384">
        <v>1919.33</v>
      </c>
    </row>
    <row r="3490" spans="1:8" ht="2.1" customHeight="1">
      <c r="A3490" s="376"/>
      <c r="B3490" s="377"/>
      <c r="C3490" s="376"/>
      <c r="D3490" s="376"/>
      <c r="E3490" s="376"/>
      <c r="F3490" s="377"/>
      <c r="G3490" s="377"/>
      <c r="H3490" s="384"/>
    </row>
    <row r="3491" spans="1:8" ht="20.100000000000001" customHeight="1">
      <c r="A3491" s="376" t="s">
        <v>41477</v>
      </c>
      <c r="B3491" s="377" t="s">
        <v>41478</v>
      </c>
      <c r="C3491" s="376" t="s">
        <v>41479</v>
      </c>
      <c r="D3491" s="376"/>
      <c r="E3491" s="376"/>
      <c r="F3491" s="377" t="s">
        <v>4</v>
      </c>
      <c r="G3491" s="377"/>
      <c r="H3491" s="384">
        <v>2561.1</v>
      </c>
    </row>
    <row r="3492" spans="1:8" ht="2.1" customHeight="1">
      <c r="A3492" s="376"/>
      <c r="B3492" s="377"/>
      <c r="C3492" s="376"/>
      <c r="D3492" s="376"/>
      <c r="E3492" s="376"/>
      <c r="F3492" s="377"/>
      <c r="G3492" s="377"/>
      <c r="H3492" s="384"/>
    </row>
    <row r="3493" spans="1:8" ht="20.100000000000001" customHeight="1">
      <c r="A3493" s="376" t="s">
        <v>41480</v>
      </c>
      <c r="B3493" s="377" t="s">
        <v>41481</v>
      </c>
      <c r="C3493" s="376" t="s">
        <v>41482</v>
      </c>
      <c r="D3493" s="376"/>
      <c r="E3493" s="376"/>
      <c r="F3493" s="377" t="s">
        <v>4</v>
      </c>
      <c r="G3493" s="377"/>
      <c r="H3493" s="384">
        <v>2300.5500000000002</v>
      </c>
    </row>
    <row r="3494" spans="1:8" ht="2.1" customHeight="1">
      <c r="A3494" s="376"/>
      <c r="B3494" s="377"/>
      <c r="C3494" s="376"/>
      <c r="D3494" s="376"/>
      <c r="E3494" s="376"/>
      <c r="F3494" s="377"/>
      <c r="G3494" s="377"/>
      <c r="H3494" s="384"/>
    </row>
    <row r="3495" spans="1:8" ht="20.100000000000001" customHeight="1">
      <c r="A3495" s="376" t="s">
        <v>41483</v>
      </c>
      <c r="B3495" s="377" t="s">
        <v>41484</v>
      </c>
      <c r="C3495" s="376" t="s">
        <v>41485</v>
      </c>
      <c r="D3495" s="376"/>
      <c r="E3495" s="376"/>
      <c r="F3495" s="377" t="s">
        <v>4</v>
      </c>
      <c r="G3495" s="377"/>
      <c r="H3495" s="384">
        <v>3855.34</v>
      </c>
    </row>
    <row r="3496" spans="1:8" ht="2.1" customHeight="1">
      <c r="A3496" s="376"/>
      <c r="B3496" s="377"/>
      <c r="C3496" s="376"/>
      <c r="D3496" s="376"/>
      <c r="E3496" s="376"/>
      <c r="F3496" s="377"/>
      <c r="G3496" s="377"/>
      <c r="H3496" s="384"/>
    </row>
    <row r="3497" spans="1:8" ht="20.100000000000001" customHeight="1">
      <c r="A3497" s="376" t="s">
        <v>41486</v>
      </c>
      <c r="B3497" s="377" t="s">
        <v>41487</v>
      </c>
      <c r="C3497" s="376" t="s">
        <v>41488</v>
      </c>
      <c r="D3497" s="376"/>
      <c r="E3497" s="376"/>
      <c r="F3497" s="377" t="s">
        <v>4</v>
      </c>
      <c r="G3497" s="377"/>
      <c r="H3497" s="384">
        <v>5382.96</v>
      </c>
    </row>
    <row r="3498" spans="1:8" ht="2.1" customHeight="1">
      <c r="A3498" s="376"/>
      <c r="B3498" s="377"/>
      <c r="C3498" s="376"/>
      <c r="D3498" s="376"/>
      <c r="E3498" s="376"/>
      <c r="F3498" s="377"/>
      <c r="G3498" s="377"/>
      <c r="H3498" s="384"/>
    </row>
    <row r="3499" spans="1:8" ht="20.100000000000001" customHeight="1">
      <c r="A3499" s="376" t="s">
        <v>41489</v>
      </c>
      <c r="B3499" s="377" t="s">
        <v>41490</v>
      </c>
      <c r="C3499" s="376" t="s">
        <v>41491</v>
      </c>
      <c r="D3499" s="376"/>
      <c r="E3499" s="376"/>
      <c r="F3499" s="377" t="s">
        <v>4</v>
      </c>
      <c r="G3499" s="377"/>
      <c r="H3499" s="384">
        <v>3867.52</v>
      </c>
    </row>
    <row r="3500" spans="1:8" ht="2.1" customHeight="1">
      <c r="A3500" s="376"/>
      <c r="B3500" s="377"/>
      <c r="C3500" s="376"/>
      <c r="D3500" s="376"/>
      <c r="E3500" s="376"/>
      <c r="F3500" s="377"/>
      <c r="G3500" s="377"/>
      <c r="H3500" s="384"/>
    </row>
    <row r="3501" spans="1:8" ht="20.100000000000001" customHeight="1">
      <c r="A3501" s="376" t="s">
        <v>41492</v>
      </c>
      <c r="B3501" s="377" t="s">
        <v>41493</v>
      </c>
      <c r="C3501" s="376" t="s">
        <v>41494</v>
      </c>
      <c r="D3501" s="376"/>
      <c r="E3501" s="376"/>
      <c r="F3501" s="377" t="s">
        <v>4</v>
      </c>
      <c r="G3501" s="377"/>
      <c r="H3501" s="384">
        <v>7629.16</v>
      </c>
    </row>
    <row r="3502" spans="1:8" ht="2.1" customHeight="1">
      <c r="A3502" s="376"/>
      <c r="B3502" s="377"/>
      <c r="C3502" s="376"/>
      <c r="D3502" s="376"/>
      <c r="E3502" s="376"/>
      <c r="F3502" s="377"/>
      <c r="G3502" s="377"/>
      <c r="H3502" s="384"/>
    </row>
    <row r="3503" spans="1:8" ht="20.100000000000001" customHeight="1">
      <c r="A3503" s="291" t="s">
        <v>41495</v>
      </c>
      <c r="B3503" s="292" t="s">
        <v>41496</v>
      </c>
      <c r="C3503" s="376" t="s">
        <v>41497</v>
      </c>
      <c r="D3503" s="376"/>
      <c r="E3503" s="376"/>
      <c r="F3503" s="377" t="s">
        <v>4</v>
      </c>
      <c r="G3503" s="377"/>
      <c r="H3503" s="293">
        <v>3838.72</v>
      </c>
    </row>
    <row r="3504" spans="1:8" ht="20.100000000000001" customHeight="1">
      <c r="A3504" s="291" t="s">
        <v>41498</v>
      </c>
      <c r="B3504" s="292" t="s">
        <v>41499</v>
      </c>
      <c r="C3504" s="376" t="s">
        <v>41500</v>
      </c>
      <c r="D3504" s="376"/>
      <c r="E3504" s="376"/>
      <c r="F3504" s="377" t="s">
        <v>4</v>
      </c>
      <c r="G3504" s="377"/>
      <c r="H3504" s="293">
        <v>15520.8</v>
      </c>
    </row>
    <row r="3505" spans="1:8" ht="20.100000000000001" customHeight="1">
      <c r="A3505" s="376" t="s">
        <v>41501</v>
      </c>
      <c r="B3505" s="377" t="s">
        <v>41502</v>
      </c>
      <c r="C3505" s="376" t="s">
        <v>41503</v>
      </c>
      <c r="D3505" s="376"/>
      <c r="E3505" s="376"/>
      <c r="F3505" s="377" t="s">
        <v>355</v>
      </c>
      <c r="G3505" s="377"/>
      <c r="H3505" s="384">
        <v>46834.69</v>
      </c>
    </row>
    <row r="3506" spans="1:8" ht="2.1" customHeight="1">
      <c r="A3506" s="376"/>
      <c r="B3506" s="377"/>
      <c r="C3506" s="376"/>
      <c r="D3506" s="376"/>
      <c r="E3506" s="376"/>
      <c r="F3506" s="377"/>
      <c r="G3506" s="377"/>
      <c r="H3506" s="384"/>
    </row>
    <row r="3507" spans="1:8" ht="20.100000000000001" customHeight="1">
      <c r="A3507" s="291" t="s">
        <v>41504</v>
      </c>
      <c r="B3507" s="292" t="s">
        <v>41505</v>
      </c>
      <c r="C3507" s="376" t="s">
        <v>41506</v>
      </c>
      <c r="D3507" s="376"/>
      <c r="E3507" s="376"/>
      <c r="F3507" s="377" t="s">
        <v>276</v>
      </c>
      <c r="G3507" s="377"/>
      <c r="H3507" s="293">
        <v>238.05</v>
      </c>
    </row>
    <row r="3508" spans="1:8" ht="20.100000000000001" customHeight="1">
      <c r="A3508" s="291" t="s">
        <v>41507</v>
      </c>
      <c r="B3508" s="292" t="s">
        <v>41508</v>
      </c>
      <c r="C3508" s="376" t="s">
        <v>41509</v>
      </c>
      <c r="D3508" s="376"/>
      <c r="E3508" s="376"/>
      <c r="F3508" s="377" t="s">
        <v>4</v>
      </c>
      <c r="G3508" s="377"/>
      <c r="H3508" s="293">
        <v>53.25</v>
      </c>
    </row>
    <row r="3509" spans="1:8" ht="20.100000000000001" customHeight="1">
      <c r="A3509" s="291" t="s">
        <v>41510</v>
      </c>
      <c r="B3509" s="292" t="s">
        <v>41511</v>
      </c>
      <c r="C3509" s="376" t="s">
        <v>41512</v>
      </c>
      <c r="D3509" s="376"/>
      <c r="E3509" s="376"/>
      <c r="F3509" s="377" t="s">
        <v>4</v>
      </c>
      <c r="G3509" s="377"/>
      <c r="H3509" s="293">
        <v>5510.39</v>
      </c>
    </row>
    <row r="3510" spans="1:8" ht="20.100000000000001" customHeight="1">
      <c r="A3510" s="291" t="s">
        <v>41513</v>
      </c>
      <c r="B3510" s="292" t="s">
        <v>41514</v>
      </c>
      <c r="C3510" s="376" t="s">
        <v>41515</v>
      </c>
      <c r="D3510" s="376"/>
      <c r="E3510" s="376"/>
      <c r="F3510" s="377" t="s">
        <v>39</v>
      </c>
      <c r="G3510" s="377"/>
      <c r="H3510" s="293">
        <v>5579.17</v>
      </c>
    </row>
    <row r="3511" spans="1:8" ht="20.100000000000001" customHeight="1">
      <c r="A3511" s="291" t="s">
        <v>41516</v>
      </c>
      <c r="B3511" s="292" t="s">
        <v>41517</v>
      </c>
      <c r="C3511" s="376" t="s">
        <v>41518</v>
      </c>
      <c r="D3511" s="376"/>
      <c r="E3511" s="376"/>
      <c r="F3511" s="377" t="s">
        <v>39</v>
      </c>
      <c r="G3511" s="377"/>
      <c r="H3511" s="293">
        <v>8877.19</v>
      </c>
    </row>
    <row r="3512" spans="1:8" ht="20.100000000000001" customHeight="1">
      <c r="A3512" s="291" t="s">
        <v>41519</v>
      </c>
      <c r="B3512" s="292" t="s">
        <v>41520</v>
      </c>
      <c r="C3512" s="376" t="s">
        <v>41521</v>
      </c>
      <c r="D3512" s="376"/>
      <c r="E3512" s="376"/>
      <c r="F3512" s="377" t="s">
        <v>39</v>
      </c>
      <c r="G3512" s="377"/>
      <c r="H3512" s="293">
        <v>12515.87</v>
      </c>
    </row>
    <row r="3513" spans="1:8" ht="20.100000000000001" customHeight="1">
      <c r="A3513" s="291" t="s">
        <v>41522</v>
      </c>
      <c r="B3513" s="292" t="s">
        <v>41523</v>
      </c>
      <c r="C3513" s="376" t="s">
        <v>41524</v>
      </c>
      <c r="D3513" s="376"/>
      <c r="E3513" s="376"/>
      <c r="F3513" s="377" t="s">
        <v>4</v>
      </c>
      <c r="G3513" s="377"/>
      <c r="H3513" s="293">
        <v>141.87</v>
      </c>
    </row>
    <row r="3514" spans="1:8" ht="20.100000000000001" customHeight="1">
      <c r="A3514" s="289" t="s">
        <v>41525</v>
      </c>
      <c r="B3514" s="378" t="s">
        <v>41526</v>
      </c>
      <c r="C3514" s="378"/>
      <c r="D3514" s="378"/>
      <c r="E3514" s="378"/>
      <c r="F3514" s="378"/>
      <c r="G3514" s="378"/>
      <c r="H3514" s="290">
        <v>131338.06</v>
      </c>
    </row>
    <row r="3515" spans="1:8" ht="20.100000000000001" customHeight="1">
      <c r="A3515" s="291" t="s">
        <v>41527</v>
      </c>
      <c r="B3515" s="292" t="s">
        <v>41528</v>
      </c>
      <c r="C3515" s="376" t="s">
        <v>41529</v>
      </c>
      <c r="D3515" s="376"/>
      <c r="E3515" s="376"/>
      <c r="F3515" s="377" t="s">
        <v>4</v>
      </c>
      <c r="G3515" s="377"/>
      <c r="H3515" s="293">
        <v>711</v>
      </c>
    </row>
    <row r="3516" spans="1:8" ht="20.100000000000001" customHeight="1">
      <c r="A3516" s="291" t="s">
        <v>41530</v>
      </c>
      <c r="B3516" s="292" t="s">
        <v>41531</v>
      </c>
      <c r="C3516" s="376" t="s">
        <v>41532</v>
      </c>
      <c r="D3516" s="376"/>
      <c r="E3516" s="376"/>
      <c r="F3516" s="377" t="s">
        <v>4</v>
      </c>
      <c r="G3516" s="377"/>
      <c r="H3516" s="293">
        <v>1047.1600000000001</v>
      </c>
    </row>
    <row r="3517" spans="1:8" ht="20.100000000000001" customHeight="1">
      <c r="A3517" s="291" t="s">
        <v>41533</v>
      </c>
      <c r="B3517" s="292" t="s">
        <v>41534</v>
      </c>
      <c r="C3517" s="376" t="s">
        <v>41535</v>
      </c>
      <c r="D3517" s="376"/>
      <c r="E3517" s="376"/>
      <c r="F3517" s="377" t="s">
        <v>4</v>
      </c>
      <c r="G3517" s="377"/>
      <c r="H3517" s="293">
        <v>974.14</v>
      </c>
    </row>
    <row r="3518" spans="1:8" ht="20.100000000000001" customHeight="1">
      <c r="A3518" s="291" t="s">
        <v>41536</v>
      </c>
      <c r="B3518" s="292" t="s">
        <v>41537</v>
      </c>
      <c r="C3518" s="376" t="s">
        <v>41538</v>
      </c>
      <c r="D3518" s="376"/>
      <c r="E3518" s="376"/>
      <c r="F3518" s="377" t="s">
        <v>4</v>
      </c>
      <c r="G3518" s="377"/>
      <c r="H3518" s="293">
        <v>3075.36</v>
      </c>
    </row>
    <row r="3519" spans="1:8" ht="20.100000000000001" customHeight="1">
      <c r="A3519" s="291" t="s">
        <v>41539</v>
      </c>
      <c r="B3519" s="292" t="s">
        <v>41540</v>
      </c>
      <c r="C3519" s="376" t="s">
        <v>41541</v>
      </c>
      <c r="D3519" s="376"/>
      <c r="E3519" s="376"/>
      <c r="F3519" s="377" t="s">
        <v>4</v>
      </c>
      <c r="G3519" s="377"/>
      <c r="H3519" s="293">
        <v>322.48</v>
      </c>
    </row>
    <row r="3520" spans="1:8" ht="20.100000000000001" customHeight="1">
      <c r="A3520" s="376" t="s">
        <v>41542</v>
      </c>
      <c r="B3520" s="377" t="s">
        <v>41543</v>
      </c>
      <c r="C3520" s="376" t="s">
        <v>41544</v>
      </c>
      <c r="D3520" s="376"/>
      <c r="E3520" s="376"/>
      <c r="F3520" s="377" t="s">
        <v>4</v>
      </c>
      <c r="G3520" s="377"/>
      <c r="H3520" s="384">
        <v>55654.45</v>
      </c>
    </row>
    <row r="3521" spans="1:8" ht="2.1" customHeight="1">
      <c r="A3521" s="376"/>
      <c r="B3521" s="377"/>
      <c r="C3521" s="376"/>
      <c r="D3521" s="376"/>
      <c r="E3521" s="376"/>
      <c r="F3521" s="377"/>
      <c r="G3521" s="377"/>
      <c r="H3521" s="384"/>
    </row>
    <row r="3522" spans="1:8" ht="20.100000000000001" customHeight="1">
      <c r="A3522" s="376" t="s">
        <v>41545</v>
      </c>
      <c r="B3522" s="377" t="s">
        <v>41546</v>
      </c>
      <c r="C3522" s="376" t="s">
        <v>41547</v>
      </c>
      <c r="D3522" s="376"/>
      <c r="E3522" s="376"/>
      <c r="F3522" s="377" t="s">
        <v>4</v>
      </c>
      <c r="G3522" s="377"/>
      <c r="H3522" s="384">
        <v>69533.72</v>
      </c>
    </row>
    <row r="3523" spans="1:8" ht="2.1" customHeight="1">
      <c r="A3523" s="376"/>
      <c r="B3523" s="377"/>
      <c r="C3523" s="376"/>
      <c r="D3523" s="376"/>
      <c r="E3523" s="376"/>
      <c r="F3523" s="377"/>
      <c r="G3523" s="377"/>
      <c r="H3523" s="384"/>
    </row>
    <row r="3524" spans="1:8" ht="20.100000000000001" customHeight="1">
      <c r="A3524" s="291" t="s">
        <v>41548</v>
      </c>
      <c r="B3524" s="292" t="s">
        <v>41549</v>
      </c>
      <c r="C3524" s="376" t="s">
        <v>41550</v>
      </c>
      <c r="D3524" s="376"/>
      <c r="E3524" s="376"/>
      <c r="F3524" s="377" t="s">
        <v>39</v>
      </c>
      <c r="G3524" s="377"/>
      <c r="H3524" s="293">
        <v>19.75</v>
      </c>
    </row>
    <row r="3525" spans="1:8" ht="20.100000000000001" customHeight="1">
      <c r="A3525" s="289" t="s">
        <v>41551</v>
      </c>
      <c r="B3525" s="378" t="s">
        <v>41552</v>
      </c>
      <c r="C3525" s="378"/>
      <c r="D3525" s="378"/>
      <c r="E3525" s="378"/>
      <c r="F3525" s="378"/>
      <c r="G3525" s="378"/>
      <c r="H3525" s="290">
        <v>25125.040000000001</v>
      </c>
    </row>
    <row r="3526" spans="1:8" ht="20.100000000000001" customHeight="1">
      <c r="A3526" s="289" t="s">
        <v>41553</v>
      </c>
      <c r="B3526" s="378" t="s">
        <v>41554</v>
      </c>
      <c r="C3526" s="378"/>
      <c r="D3526" s="378"/>
      <c r="E3526" s="378"/>
      <c r="F3526" s="378"/>
      <c r="G3526" s="378"/>
      <c r="H3526" s="290">
        <v>711.61</v>
      </c>
    </row>
    <row r="3527" spans="1:8" ht="20.100000000000001" customHeight="1">
      <c r="A3527" s="291" t="s">
        <v>41555</v>
      </c>
      <c r="B3527" s="292" t="s">
        <v>41556</v>
      </c>
      <c r="C3527" s="376" t="s">
        <v>41557</v>
      </c>
      <c r="D3527" s="376"/>
      <c r="E3527" s="376"/>
      <c r="F3527" s="377" t="s">
        <v>4</v>
      </c>
      <c r="G3527" s="377"/>
      <c r="H3527" s="293">
        <v>60.12</v>
      </c>
    </row>
    <row r="3528" spans="1:8" ht="20.100000000000001" customHeight="1">
      <c r="A3528" s="291" t="s">
        <v>41558</v>
      </c>
      <c r="B3528" s="292" t="s">
        <v>41559</v>
      </c>
      <c r="C3528" s="376" t="s">
        <v>41560</v>
      </c>
      <c r="D3528" s="376"/>
      <c r="E3528" s="376"/>
      <c r="F3528" s="377" t="s">
        <v>4</v>
      </c>
      <c r="G3528" s="377"/>
      <c r="H3528" s="293">
        <v>48.5</v>
      </c>
    </row>
    <row r="3529" spans="1:8" ht="20.100000000000001" customHeight="1">
      <c r="A3529" s="291" t="s">
        <v>41561</v>
      </c>
      <c r="B3529" s="292" t="s">
        <v>41562</v>
      </c>
      <c r="C3529" s="376" t="s">
        <v>41563</v>
      </c>
      <c r="D3529" s="376"/>
      <c r="E3529" s="376"/>
      <c r="F3529" s="377" t="s">
        <v>4</v>
      </c>
      <c r="G3529" s="377"/>
      <c r="H3529" s="293">
        <v>61.73</v>
      </c>
    </row>
    <row r="3530" spans="1:8" ht="20.100000000000001" customHeight="1">
      <c r="A3530" s="291" t="s">
        <v>41564</v>
      </c>
      <c r="B3530" s="292" t="s">
        <v>41565</v>
      </c>
      <c r="C3530" s="376" t="s">
        <v>41566</v>
      </c>
      <c r="D3530" s="376"/>
      <c r="E3530" s="376"/>
      <c r="F3530" s="377" t="s">
        <v>4</v>
      </c>
      <c r="G3530" s="377"/>
      <c r="H3530" s="293">
        <v>145.86000000000001</v>
      </c>
    </row>
    <row r="3531" spans="1:8" ht="20.100000000000001" customHeight="1">
      <c r="A3531" s="291" t="s">
        <v>41567</v>
      </c>
      <c r="B3531" s="292" t="s">
        <v>41568</v>
      </c>
      <c r="C3531" s="376" t="s">
        <v>41569</v>
      </c>
      <c r="D3531" s="376"/>
      <c r="E3531" s="376"/>
      <c r="F3531" s="377" t="s">
        <v>4</v>
      </c>
      <c r="G3531" s="377"/>
      <c r="H3531" s="293">
        <v>202.66</v>
      </c>
    </row>
    <row r="3532" spans="1:8" ht="20.100000000000001" customHeight="1">
      <c r="A3532" s="291" t="s">
        <v>41570</v>
      </c>
      <c r="B3532" s="292" t="s">
        <v>41571</v>
      </c>
      <c r="C3532" s="376" t="s">
        <v>41572</v>
      </c>
      <c r="D3532" s="376"/>
      <c r="E3532" s="376"/>
      <c r="F3532" s="377" t="s">
        <v>4</v>
      </c>
      <c r="G3532" s="377"/>
      <c r="H3532" s="293">
        <v>32.22</v>
      </c>
    </row>
    <row r="3533" spans="1:8" ht="20.100000000000001" customHeight="1">
      <c r="A3533" s="376" t="s">
        <v>41573</v>
      </c>
      <c r="B3533" s="377" t="s">
        <v>41574</v>
      </c>
      <c r="C3533" s="376" t="s">
        <v>41575</v>
      </c>
      <c r="D3533" s="376"/>
      <c r="E3533" s="376"/>
      <c r="F3533" s="377" t="s">
        <v>4</v>
      </c>
      <c r="G3533" s="377"/>
      <c r="H3533" s="384">
        <v>61.5</v>
      </c>
    </row>
    <row r="3534" spans="1:8" ht="2.1" customHeight="1">
      <c r="A3534" s="376"/>
      <c r="B3534" s="377"/>
      <c r="C3534" s="376"/>
      <c r="D3534" s="376"/>
      <c r="E3534" s="376"/>
      <c r="F3534" s="377"/>
      <c r="G3534" s="377"/>
      <c r="H3534" s="384"/>
    </row>
    <row r="3535" spans="1:8" ht="20.100000000000001" customHeight="1">
      <c r="A3535" s="376" t="s">
        <v>41576</v>
      </c>
      <c r="B3535" s="377" t="s">
        <v>41577</v>
      </c>
      <c r="C3535" s="376" t="s">
        <v>41578</v>
      </c>
      <c r="D3535" s="376"/>
      <c r="E3535" s="376"/>
      <c r="F3535" s="377" t="s">
        <v>4</v>
      </c>
      <c r="G3535" s="377"/>
      <c r="H3535" s="384">
        <v>29.24</v>
      </c>
    </row>
    <row r="3536" spans="1:8" ht="2.1" customHeight="1">
      <c r="A3536" s="376"/>
      <c r="B3536" s="377"/>
      <c r="C3536" s="376"/>
      <c r="D3536" s="376"/>
      <c r="E3536" s="376"/>
      <c r="F3536" s="377"/>
      <c r="G3536" s="377"/>
      <c r="H3536" s="384"/>
    </row>
    <row r="3537" spans="1:8" ht="20.100000000000001" customHeight="1">
      <c r="A3537" s="376" t="s">
        <v>41579</v>
      </c>
      <c r="B3537" s="377" t="s">
        <v>41580</v>
      </c>
      <c r="C3537" s="376" t="s">
        <v>41581</v>
      </c>
      <c r="D3537" s="376"/>
      <c r="E3537" s="376"/>
      <c r="F3537" s="377" t="s">
        <v>4</v>
      </c>
      <c r="G3537" s="377"/>
      <c r="H3537" s="384">
        <v>15.91</v>
      </c>
    </row>
    <row r="3538" spans="1:8" ht="2.1" customHeight="1">
      <c r="A3538" s="376"/>
      <c r="B3538" s="377"/>
      <c r="C3538" s="376"/>
      <c r="D3538" s="376"/>
      <c r="E3538" s="376"/>
      <c r="F3538" s="377"/>
      <c r="G3538" s="377"/>
      <c r="H3538" s="384"/>
    </row>
    <row r="3539" spans="1:8" ht="20.100000000000001" customHeight="1">
      <c r="A3539" s="291" t="s">
        <v>41582</v>
      </c>
      <c r="B3539" s="292" t="s">
        <v>41583</v>
      </c>
      <c r="C3539" s="376" t="s">
        <v>41584</v>
      </c>
      <c r="D3539" s="376"/>
      <c r="E3539" s="376"/>
      <c r="F3539" s="377" t="s">
        <v>4</v>
      </c>
      <c r="G3539" s="377"/>
      <c r="H3539" s="293">
        <v>11.47</v>
      </c>
    </row>
    <row r="3540" spans="1:8" ht="20.100000000000001" customHeight="1">
      <c r="A3540" s="291" t="s">
        <v>41585</v>
      </c>
      <c r="B3540" s="292" t="s">
        <v>41586</v>
      </c>
      <c r="C3540" s="376" t="s">
        <v>41587</v>
      </c>
      <c r="D3540" s="376"/>
      <c r="E3540" s="376"/>
      <c r="F3540" s="377" t="s">
        <v>4</v>
      </c>
      <c r="G3540" s="377"/>
      <c r="H3540" s="293">
        <v>15.88</v>
      </c>
    </row>
    <row r="3541" spans="1:8" ht="20.100000000000001" customHeight="1">
      <c r="A3541" s="376" t="s">
        <v>41588</v>
      </c>
      <c r="B3541" s="377" t="s">
        <v>41589</v>
      </c>
      <c r="C3541" s="376" t="s">
        <v>41590</v>
      </c>
      <c r="D3541" s="376"/>
      <c r="E3541" s="376"/>
      <c r="F3541" s="377" t="s">
        <v>4</v>
      </c>
      <c r="G3541" s="377"/>
      <c r="H3541" s="384">
        <v>26.52</v>
      </c>
    </row>
    <row r="3542" spans="1:8" ht="2.1" customHeight="1">
      <c r="A3542" s="376"/>
      <c r="B3542" s="377"/>
      <c r="C3542" s="376"/>
      <c r="D3542" s="376"/>
      <c r="E3542" s="376"/>
      <c r="F3542" s="377"/>
      <c r="G3542" s="377"/>
      <c r="H3542" s="384"/>
    </row>
    <row r="3543" spans="1:8" ht="20.100000000000001" customHeight="1">
      <c r="A3543" s="289" t="s">
        <v>41591</v>
      </c>
      <c r="B3543" s="378" t="s">
        <v>41592</v>
      </c>
      <c r="C3543" s="378"/>
      <c r="D3543" s="378"/>
      <c r="E3543" s="378"/>
      <c r="F3543" s="378"/>
      <c r="G3543" s="378"/>
      <c r="H3543" s="290">
        <v>1497.51</v>
      </c>
    </row>
    <row r="3544" spans="1:8" ht="20.100000000000001" customHeight="1">
      <c r="A3544" s="291" t="s">
        <v>41593</v>
      </c>
      <c r="B3544" s="292" t="s">
        <v>41594</v>
      </c>
      <c r="C3544" s="376" t="s">
        <v>41595</v>
      </c>
      <c r="D3544" s="376"/>
      <c r="E3544" s="376"/>
      <c r="F3544" s="377" t="s">
        <v>4</v>
      </c>
      <c r="G3544" s="377"/>
      <c r="H3544" s="293">
        <v>37.979999999999997</v>
      </c>
    </row>
    <row r="3545" spans="1:8" ht="20.100000000000001" customHeight="1">
      <c r="A3545" s="291" t="s">
        <v>41596</v>
      </c>
      <c r="B3545" s="292" t="s">
        <v>41597</v>
      </c>
      <c r="C3545" s="376" t="s">
        <v>41598</v>
      </c>
      <c r="D3545" s="376"/>
      <c r="E3545" s="376"/>
      <c r="F3545" s="377" t="s">
        <v>4</v>
      </c>
      <c r="G3545" s="377"/>
      <c r="H3545" s="293">
        <v>49.98</v>
      </c>
    </row>
    <row r="3546" spans="1:8" ht="20.100000000000001" customHeight="1">
      <c r="A3546" s="291" t="s">
        <v>41599</v>
      </c>
      <c r="B3546" s="292" t="s">
        <v>41600</v>
      </c>
      <c r="C3546" s="376" t="s">
        <v>41601</v>
      </c>
      <c r="D3546" s="376"/>
      <c r="E3546" s="376"/>
      <c r="F3546" s="377" t="s">
        <v>4</v>
      </c>
      <c r="G3546" s="377"/>
      <c r="H3546" s="293">
        <v>28.89</v>
      </c>
    </row>
    <row r="3547" spans="1:8" ht="20.100000000000001" customHeight="1">
      <c r="A3547" s="291" t="s">
        <v>41602</v>
      </c>
      <c r="B3547" s="292" t="s">
        <v>41603</v>
      </c>
      <c r="C3547" s="376" t="s">
        <v>41604</v>
      </c>
      <c r="D3547" s="376"/>
      <c r="E3547" s="376"/>
      <c r="F3547" s="377" t="s">
        <v>4</v>
      </c>
      <c r="G3547" s="377"/>
      <c r="H3547" s="293">
        <v>53.76</v>
      </c>
    </row>
    <row r="3548" spans="1:8" ht="20.100000000000001" customHeight="1">
      <c r="A3548" s="376" t="s">
        <v>41605</v>
      </c>
      <c r="B3548" s="377" t="s">
        <v>41606</v>
      </c>
      <c r="C3548" s="376" t="s">
        <v>41607</v>
      </c>
      <c r="D3548" s="376"/>
      <c r="E3548" s="376"/>
      <c r="F3548" s="377" t="s">
        <v>4</v>
      </c>
      <c r="G3548" s="377"/>
      <c r="H3548" s="384">
        <v>44.14</v>
      </c>
    </row>
    <row r="3549" spans="1:8" ht="2.1" customHeight="1">
      <c r="A3549" s="376"/>
      <c r="B3549" s="377"/>
      <c r="C3549" s="376"/>
      <c r="D3549" s="376"/>
      <c r="E3549" s="376"/>
      <c r="F3549" s="377"/>
      <c r="G3549" s="377"/>
      <c r="H3549" s="384"/>
    </row>
    <row r="3550" spans="1:8" ht="20.100000000000001" customHeight="1">
      <c r="A3550" s="376" t="s">
        <v>41608</v>
      </c>
      <c r="B3550" s="377" t="s">
        <v>41609</v>
      </c>
      <c r="C3550" s="376" t="s">
        <v>41610</v>
      </c>
      <c r="D3550" s="376"/>
      <c r="E3550" s="376"/>
      <c r="F3550" s="377" t="s">
        <v>4</v>
      </c>
      <c r="G3550" s="377"/>
      <c r="H3550" s="384">
        <v>153.9</v>
      </c>
    </row>
    <row r="3551" spans="1:8" ht="2.1" customHeight="1">
      <c r="A3551" s="376"/>
      <c r="B3551" s="377"/>
      <c r="C3551" s="376"/>
      <c r="D3551" s="376"/>
      <c r="E3551" s="376"/>
      <c r="F3551" s="377"/>
      <c r="G3551" s="377"/>
      <c r="H3551" s="384"/>
    </row>
    <row r="3552" spans="1:8" ht="20.100000000000001" customHeight="1">
      <c r="A3552" s="291" t="s">
        <v>41611</v>
      </c>
      <c r="B3552" s="292" t="s">
        <v>41612</v>
      </c>
      <c r="C3552" s="376" t="s">
        <v>41613</v>
      </c>
      <c r="D3552" s="376"/>
      <c r="E3552" s="376"/>
      <c r="F3552" s="377" t="s">
        <v>4</v>
      </c>
      <c r="G3552" s="377"/>
      <c r="H3552" s="293">
        <v>80.569999999999993</v>
      </c>
    </row>
    <row r="3553" spans="1:8" ht="20.100000000000001" customHeight="1">
      <c r="A3553" s="291" t="s">
        <v>41614</v>
      </c>
      <c r="B3553" s="292" t="s">
        <v>41615</v>
      </c>
      <c r="C3553" s="376" t="s">
        <v>41616</v>
      </c>
      <c r="D3553" s="376"/>
      <c r="E3553" s="376"/>
      <c r="F3553" s="377" t="s">
        <v>4</v>
      </c>
      <c r="G3553" s="377"/>
      <c r="H3553" s="293">
        <v>172.41</v>
      </c>
    </row>
    <row r="3554" spans="1:8" ht="20.100000000000001" customHeight="1">
      <c r="A3554" s="291" t="s">
        <v>41617</v>
      </c>
      <c r="B3554" s="292" t="s">
        <v>41618</v>
      </c>
      <c r="C3554" s="376" t="s">
        <v>41619</v>
      </c>
      <c r="D3554" s="376"/>
      <c r="E3554" s="376"/>
      <c r="F3554" s="377" t="s">
        <v>4</v>
      </c>
      <c r="G3554" s="377"/>
      <c r="H3554" s="293">
        <v>54.91</v>
      </c>
    </row>
    <row r="3555" spans="1:8" ht="20.100000000000001" customHeight="1">
      <c r="A3555" s="291" t="s">
        <v>41620</v>
      </c>
      <c r="B3555" s="292" t="s">
        <v>41621</v>
      </c>
      <c r="C3555" s="376" t="s">
        <v>41622</v>
      </c>
      <c r="D3555" s="376"/>
      <c r="E3555" s="376"/>
      <c r="F3555" s="377" t="s">
        <v>4</v>
      </c>
      <c r="G3555" s="377"/>
      <c r="H3555" s="293">
        <v>39.22</v>
      </c>
    </row>
    <row r="3556" spans="1:8" ht="20.100000000000001" customHeight="1">
      <c r="A3556" s="291" t="s">
        <v>41623</v>
      </c>
      <c r="B3556" s="292" t="s">
        <v>41624</v>
      </c>
      <c r="C3556" s="376" t="s">
        <v>41625</v>
      </c>
      <c r="D3556" s="376"/>
      <c r="E3556" s="376"/>
      <c r="F3556" s="377" t="s">
        <v>4</v>
      </c>
      <c r="G3556" s="377"/>
      <c r="H3556" s="293">
        <v>28.23</v>
      </c>
    </row>
    <row r="3557" spans="1:8" ht="20.100000000000001" customHeight="1">
      <c r="A3557" s="291" t="s">
        <v>41626</v>
      </c>
      <c r="B3557" s="292" t="s">
        <v>41627</v>
      </c>
      <c r="C3557" s="376" t="s">
        <v>41628</v>
      </c>
      <c r="D3557" s="376"/>
      <c r="E3557" s="376"/>
      <c r="F3557" s="377" t="s">
        <v>4</v>
      </c>
      <c r="G3557" s="377"/>
      <c r="H3557" s="293">
        <v>23.6</v>
      </c>
    </row>
    <row r="3558" spans="1:8" ht="20.100000000000001" customHeight="1">
      <c r="A3558" s="376" t="s">
        <v>41629</v>
      </c>
      <c r="B3558" s="377" t="s">
        <v>41630</v>
      </c>
      <c r="C3558" s="376" t="s">
        <v>41631</v>
      </c>
      <c r="D3558" s="376"/>
      <c r="E3558" s="376"/>
      <c r="F3558" s="377" t="s">
        <v>4</v>
      </c>
      <c r="G3558" s="377"/>
      <c r="H3558" s="384">
        <v>35.85</v>
      </c>
    </row>
    <row r="3559" spans="1:8" ht="2.1" customHeight="1">
      <c r="A3559" s="376"/>
      <c r="B3559" s="377"/>
      <c r="C3559" s="376"/>
      <c r="D3559" s="376"/>
      <c r="E3559" s="376"/>
      <c r="F3559" s="377"/>
      <c r="G3559" s="377"/>
      <c r="H3559" s="384"/>
    </row>
    <row r="3560" spans="1:8" ht="20.100000000000001" customHeight="1">
      <c r="A3560" s="376" t="s">
        <v>41632</v>
      </c>
      <c r="B3560" s="377" t="s">
        <v>41633</v>
      </c>
      <c r="C3560" s="376" t="s">
        <v>41634</v>
      </c>
      <c r="D3560" s="376"/>
      <c r="E3560" s="376"/>
      <c r="F3560" s="377" t="s">
        <v>4</v>
      </c>
      <c r="G3560" s="377"/>
      <c r="H3560" s="384">
        <v>6.81</v>
      </c>
    </row>
    <row r="3561" spans="1:8" ht="2.1" customHeight="1">
      <c r="A3561" s="376"/>
      <c r="B3561" s="377"/>
      <c r="C3561" s="376"/>
      <c r="D3561" s="376"/>
      <c r="E3561" s="376"/>
      <c r="F3561" s="377"/>
      <c r="G3561" s="377"/>
      <c r="H3561" s="384"/>
    </row>
    <row r="3562" spans="1:8" ht="20.100000000000001" customHeight="1">
      <c r="A3562" s="291" t="s">
        <v>41635</v>
      </c>
      <c r="B3562" s="292" t="s">
        <v>41636</v>
      </c>
      <c r="C3562" s="376" t="s">
        <v>41637</v>
      </c>
      <c r="D3562" s="376"/>
      <c r="E3562" s="376"/>
      <c r="F3562" s="377" t="s">
        <v>4</v>
      </c>
      <c r="G3562" s="377"/>
      <c r="H3562" s="293">
        <v>9.67</v>
      </c>
    </row>
    <row r="3563" spans="1:8" ht="20.100000000000001" customHeight="1">
      <c r="A3563" s="376" t="s">
        <v>41638</v>
      </c>
      <c r="B3563" s="377" t="s">
        <v>41639</v>
      </c>
      <c r="C3563" s="376" t="s">
        <v>41640</v>
      </c>
      <c r="D3563" s="376"/>
      <c r="E3563" s="376"/>
      <c r="F3563" s="377" t="s">
        <v>4</v>
      </c>
      <c r="G3563" s="377"/>
      <c r="H3563" s="384">
        <v>92.49</v>
      </c>
    </row>
    <row r="3564" spans="1:8" ht="2.1" customHeight="1">
      <c r="A3564" s="376"/>
      <c r="B3564" s="377"/>
      <c r="C3564" s="376"/>
      <c r="D3564" s="376"/>
      <c r="E3564" s="376"/>
      <c r="F3564" s="377"/>
      <c r="G3564" s="377"/>
      <c r="H3564" s="384"/>
    </row>
    <row r="3565" spans="1:8" ht="20.100000000000001" customHeight="1">
      <c r="A3565" s="376" t="s">
        <v>41641</v>
      </c>
      <c r="B3565" s="377" t="s">
        <v>41642</v>
      </c>
      <c r="C3565" s="376" t="s">
        <v>41643</v>
      </c>
      <c r="D3565" s="376"/>
      <c r="E3565" s="376"/>
      <c r="F3565" s="377" t="s">
        <v>4</v>
      </c>
      <c r="G3565" s="377"/>
      <c r="H3565" s="384">
        <v>42.56</v>
      </c>
    </row>
    <row r="3566" spans="1:8" ht="2.1" customHeight="1">
      <c r="A3566" s="376"/>
      <c r="B3566" s="377"/>
      <c r="C3566" s="376"/>
      <c r="D3566" s="376"/>
      <c r="E3566" s="376"/>
      <c r="F3566" s="377"/>
      <c r="G3566" s="377"/>
      <c r="H3566" s="384"/>
    </row>
    <row r="3567" spans="1:8" ht="20.100000000000001" customHeight="1">
      <c r="A3567" s="376" t="s">
        <v>41644</v>
      </c>
      <c r="B3567" s="377" t="s">
        <v>41645</v>
      </c>
      <c r="C3567" s="376" t="s">
        <v>41646</v>
      </c>
      <c r="D3567" s="376"/>
      <c r="E3567" s="376"/>
      <c r="F3567" s="377" t="s">
        <v>4</v>
      </c>
      <c r="G3567" s="377"/>
      <c r="H3567" s="384">
        <v>4.82</v>
      </c>
    </row>
    <row r="3568" spans="1:8" ht="2.1" customHeight="1">
      <c r="A3568" s="376"/>
      <c r="B3568" s="377"/>
      <c r="C3568" s="376"/>
      <c r="D3568" s="376"/>
      <c r="E3568" s="376"/>
      <c r="F3568" s="377"/>
      <c r="G3568" s="377"/>
      <c r="H3568" s="384"/>
    </row>
    <row r="3569" spans="1:8" ht="20.100000000000001" customHeight="1">
      <c r="A3569" s="291" t="s">
        <v>41647</v>
      </c>
      <c r="B3569" s="292" t="s">
        <v>41648</v>
      </c>
      <c r="C3569" s="376" t="s">
        <v>41649</v>
      </c>
      <c r="D3569" s="376"/>
      <c r="E3569" s="376"/>
      <c r="F3569" s="377" t="s">
        <v>4</v>
      </c>
      <c r="G3569" s="377"/>
      <c r="H3569" s="293">
        <v>41.27</v>
      </c>
    </row>
    <row r="3570" spans="1:8" ht="20.100000000000001" customHeight="1">
      <c r="A3570" s="291" t="s">
        <v>41650</v>
      </c>
      <c r="B3570" s="292" t="s">
        <v>41651</v>
      </c>
      <c r="C3570" s="376" t="s">
        <v>41652</v>
      </c>
      <c r="D3570" s="376"/>
      <c r="E3570" s="376"/>
      <c r="F3570" s="377" t="s">
        <v>4</v>
      </c>
      <c r="G3570" s="377"/>
      <c r="H3570" s="293">
        <v>80.03</v>
      </c>
    </row>
    <row r="3571" spans="1:8" ht="20.100000000000001" customHeight="1">
      <c r="A3571" s="376" t="s">
        <v>41653</v>
      </c>
      <c r="B3571" s="377" t="s">
        <v>41654</v>
      </c>
      <c r="C3571" s="376" t="s">
        <v>41655</v>
      </c>
      <c r="D3571" s="376"/>
      <c r="E3571" s="376"/>
      <c r="F3571" s="377" t="s">
        <v>4</v>
      </c>
      <c r="G3571" s="377"/>
      <c r="H3571" s="384">
        <v>6.95</v>
      </c>
    </row>
    <row r="3572" spans="1:8" ht="2.1" customHeight="1">
      <c r="A3572" s="376"/>
      <c r="B3572" s="377"/>
      <c r="C3572" s="376"/>
      <c r="D3572" s="376"/>
      <c r="E3572" s="376"/>
      <c r="F3572" s="377"/>
      <c r="G3572" s="377"/>
      <c r="H3572" s="384"/>
    </row>
    <row r="3573" spans="1:8" ht="20.100000000000001" customHeight="1">
      <c r="A3573" s="376" t="s">
        <v>41656</v>
      </c>
      <c r="B3573" s="377" t="s">
        <v>41657</v>
      </c>
      <c r="C3573" s="376" t="s">
        <v>41658</v>
      </c>
      <c r="D3573" s="376"/>
      <c r="E3573" s="376"/>
      <c r="F3573" s="377" t="s">
        <v>4</v>
      </c>
      <c r="G3573" s="377"/>
      <c r="H3573" s="384">
        <v>23.01</v>
      </c>
    </row>
    <row r="3574" spans="1:8" ht="2.1" customHeight="1">
      <c r="A3574" s="376"/>
      <c r="B3574" s="377"/>
      <c r="C3574" s="376"/>
      <c r="D3574" s="376"/>
      <c r="E3574" s="376"/>
      <c r="F3574" s="377"/>
      <c r="G3574" s="377"/>
      <c r="H3574" s="384"/>
    </row>
    <row r="3575" spans="1:8" ht="20.100000000000001" customHeight="1">
      <c r="A3575" s="376" t="s">
        <v>41659</v>
      </c>
      <c r="B3575" s="377" t="s">
        <v>41660</v>
      </c>
      <c r="C3575" s="376" t="s">
        <v>41661</v>
      </c>
      <c r="D3575" s="376"/>
      <c r="E3575" s="376"/>
      <c r="F3575" s="377" t="s">
        <v>4</v>
      </c>
      <c r="G3575" s="377"/>
      <c r="H3575" s="384">
        <v>65.44</v>
      </c>
    </row>
    <row r="3576" spans="1:8" ht="2.1" customHeight="1">
      <c r="A3576" s="376"/>
      <c r="B3576" s="377"/>
      <c r="C3576" s="376"/>
      <c r="D3576" s="376"/>
      <c r="E3576" s="376"/>
      <c r="F3576" s="377"/>
      <c r="G3576" s="377"/>
      <c r="H3576" s="384"/>
    </row>
    <row r="3577" spans="1:8" ht="20.100000000000001" customHeight="1">
      <c r="A3577" s="376" t="s">
        <v>41662</v>
      </c>
      <c r="B3577" s="377" t="s">
        <v>41663</v>
      </c>
      <c r="C3577" s="376" t="s">
        <v>41664</v>
      </c>
      <c r="D3577" s="376"/>
      <c r="E3577" s="376"/>
      <c r="F3577" s="377" t="s">
        <v>4</v>
      </c>
      <c r="G3577" s="377"/>
      <c r="H3577" s="384">
        <v>73.45</v>
      </c>
    </row>
    <row r="3578" spans="1:8" ht="11.1" customHeight="1">
      <c r="A3578" s="376"/>
      <c r="B3578" s="377"/>
      <c r="C3578" s="376"/>
      <c r="D3578" s="376"/>
      <c r="E3578" s="376"/>
      <c r="F3578" s="377"/>
      <c r="G3578" s="377"/>
      <c r="H3578" s="384"/>
    </row>
    <row r="3579" spans="1:8" ht="20.100000000000001" customHeight="1">
      <c r="A3579" s="376" t="s">
        <v>41665</v>
      </c>
      <c r="B3579" s="377" t="s">
        <v>41666</v>
      </c>
      <c r="C3579" s="376" t="s">
        <v>41667</v>
      </c>
      <c r="D3579" s="376"/>
      <c r="E3579" s="376"/>
      <c r="F3579" s="377" t="s">
        <v>4</v>
      </c>
      <c r="G3579" s="377"/>
      <c r="H3579" s="384">
        <v>145.55000000000001</v>
      </c>
    </row>
    <row r="3580" spans="1:8" ht="2.1" customHeight="1">
      <c r="A3580" s="376"/>
      <c r="B3580" s="377"/>
      <c r="C3580" s="376"/>
      <c r="D3580" s="376"/>
      <c r="E3580" s="376"/>
      <c r="F3580" s="377"/>
      <c r="G3580" s="377"/>
      <c r="H3580" s="384"/>
    </row>
    <row r="3581" spans="1:8" ht="20.100000000000001" customHeight="1">
      <c r="A3581" s="376" t="s">
        <v>41668</v>
      </c>
      <c r="B3581" s="377" t="s">
        <v>41669</v>
      </c>
      <c r="C3581" s="376" t="s">
        <v>41670</v>
      </c>
      <c r="D3581" s="376"/>
      <c r="E3581" s="376"/>
      <c r="F3581" s="377" t="s">
        <v>4</v>
      </c>
      <c r="G3581" s="377"/>
      <c r="H3581" s="384">
        <v>49.9</v>
      </c>
    </row>
    <row r="3582" spans="1:8" ht="2.1" customHeight="1">
      <c r="A3582" s="376"/>
      <c r="B3582" s="377"/>
      <c r="C3582" s="376"/>
      <c r="D3582" s="376"/>
      <c r="E3582" s="376"/>
      <c r="F3582" s="377"/>
      <c r="G3582" s="377"/>
      <c r="H3582" s="384"/>
    </row>
    <row r="3583" spans="1:8" ht="20.100000000000001" customHeight="1">
      <c r="A3583" s="291" t="s">
        <v>41671</v>
      </c>
      <c r="B3583" s="292" t="s">
        <v>41672</v>
      </c>
      <c r="C3583" s="376" t="s">
        <v>41673</v>
      </c>
      <c r="D3583" s="376"/>
      <c r="E3583" s="376"/>
      <c r="F3583" s="377" t="s">
        <v>4</v>
      </c>
      <c r="G3583" s="377"/>
      <c r="H3583" s="293">
        <v>15.69</v>
      </c>
    </row>
    <row r="3584" spans="1:8" ht="20.100000000000001" customHeight="1">
      <c r="A3584" s="376" t="s">
        <v>41674</v>
      </c>
      <c r="B3584" s="377" t="s">
        <v>41675</v>
      </c>
      <c r="C3584" s="376" t="s">
        <v>41676</v>
      </c>
      <c r="D3584" s="376"/>
      <c r="E3584" s="376"/>
      <c r="F3584" s="377" t="s">
        <v>4</v>
      </c>
      <c r="G3584" s="377"/>
      <c r="H3584" s="384">
        <v>10.53</v>
      </c>
    </row>
    <row r="3585" spans="1:8" ht="2.1" customHeight="1">
      <c r="A3585" s="376"/>
      <c r="B3585" s="377"/>
      <c r="C3585" s="376"/>
      <c r="D3585" s="376"/>
      <c r="E3585" s="376"/>
      <c r="F3585" s="377"/>
      <c r="G3585" s="377"/>
      <c r="H3585" s="384"/>
    </row>
    <row r="3586" spans="1:8" ht="20.100000000000001" customHeight="1">
      <c r="A3586" s="376" t="s">
        <v>41677</v>
      </c>
      <c r="B3586" s="377" t="s">
        <v>41678</v>
      </c>
      <c r="C3586" s="376" t="s">
        <v>41679</v>
      </c>
      <c r="D3586" s="376"/>
      <c r="E3586" s="376"/>
      <c r="F3586" s="377" t="s">
        <v>4</v>
      </c>
      <c r="G3586" s="377"/>
      <c r="H3586" s="384">
        <v>25.9</v>
      </c>
    </row>
    <row r="3587" spans="1:8" ht="2.1" customHeight="1">
      <c r="A3587" s="376"/>
      <c r="B3587" s="377"/>
      <c r="C3587" s="376"/>
      <c r="D3587" s="376"/>
      <c r="E3587" s="376"/>
      <c r="F3587" s="377"/>
      <c r="G3587" s="377"/>
      <c r="H3587" s="384"/>
    </row>
    <row r="3588" spans="1:8" ht="20.100000000000001" customHeight="1">
      <c r="A3588" s="289" t="s">
        <v>41680</v>
      </c>
      <c r="B3588" s="378" t="s">
        <v>41681</v>
      </c>
      <c r="C3588" s="378"/>
      <c r="D3588" s="378"/>
      <c r="E3588" s="378"/>
      <c r="F3588" s="378"/>
      <c r="G3588" s="378"/>
      <c r="H3588" s="290">
        <v>3143.34</v>
      </c>
    </row>
    <row r="3589" spans="1:8" ht="20.100000000000001" customHeight="1">
      <c r="A3589" s="291" t="s">
        <v>41682</v>
      </c>
      <c r="B3589" s="292" t="s">
        <v>41683</v>
      </c>
      <c r="C3589" s="376" t="s">
        <v>41684</v>
      </c>
      <c r="D3589" s="376"/>
      <c r="E3589" s="376"/>
      <c r="F3589" s="377" t="s">
        <v>4</v>
      </c>
      <c r="G3589" s="377"/>
      <c r="H3589" s="293">
        <v>58.22</v>
      </c>
    </row>
    <row r="3590" spans="1:8" ht="20.100000000000001" customHeight="1">
      <c r="A3590" s="291" t="s">
        <v>41685</v>
      </c>
      <c r="B3590" s="292" t="s">
        <v>41686</v>
      </c>
      <c r="C3590" s="376" t="s">
        <v>41687</v>
      </c>
      <c r="D3590" s="376"/>
      <c r="E3590" s="376"/>
      <c r="F3590" s="377" t="s">
        <v>4</v>
      </c>
      <c r="G3590" s="377"/>
      <c r="H3590" s="293">
        <v>81.510000000000005</v>
      </c>
    </row>
    <row r="3591" spans="1:8" ht="20.100000000000001" customHeight="1">
      <c r="A3591" s="291" t="s">
        <v>41688</v>
      </c>
      <c r="B3591" s="292" t="s">
        <v>41689</v>
      </c>
      <c r="C3591" s="376" t="s">
        <v>41690</v>
      </c>
      <c r="D3591" s="376"/>
      <c r="E3591" s="376"/>
      <c r="F3591" s="377" t="s">
        <v>4</v>
      </c>
      <c r="G3591" s="377"/>
      <c r="H3591" s="293">
        <v>104.8</v>
      </c>
    </row>
    <row r="3592" spans="1:8" ht="20.100000000000001" customHeight="1">
      <c r="A3592" s="291" t="s">
        <v>41691</v>
      </c>
      <c r="B3592" s="292" t="s">
        <v>41692</v>
      </c>
      <c r="C3592" s="376" t="s">
        <v>41693</v>
      </c>
      <c r="D3592" s="376"/>
      <c r="E3592" s="376"/>
      <c r="F3592" s="377" t="s">
        <v>39</v>
      </c>
      <c r="G3592" s="377"/>
      <c r="H3592" s="293">
        <v>6.81</v>
      </c>
    </row>
    <row r="3593" spans="1:8" ht="20.100000000000001" customHeight="1">
      <c r="A3593" s="376" t="s">
        <v>41694</v>
      </c>
      <c r="B3593" s="377" t="s">
        <v>41695</v>
      </c>
      <c r="C3593" s="376" t="s">
        <v>41696</v>
      </c>
      <c r="D3593" s="376"/>
      <c r="E3593" s="376"/>
      <c r="F3593" s="377" t="s">
        <v>4</v>
      </c>
      <c r="G3593" s="377"/>
      <c r="H3593" s="384">
        <v>48.43</v>
      </c>
    </row>
    <row r="3594" spans="1:8" ht="2.1" customHeight="1">
      <c r="A3594" s="376"/>
      <c r="B3594" s="377"/>
      <c r="C3594" s="376"/>
      <c r="D3594" s="376"/>
      <c r="E3594" s="376"/>
      <c r="F3594" s="377"/>
      <c r="G3594" s="377"/>
      <c r="H3594" s="384"/>
    </row>
    <row r="3595" spans="1:8" ht="20.100000000000001" customHeight="1">
      <c r="A3595" s="291" t="s">
        <v>41697</v>
      </c>
      <c r="B3595" s="292" t="s">
        <v>41698</v>
      </c>
      <c r="C3595" s="376" t="s">
        <v>41699</v>
      </c>
      <c r="D3595" s="376"/>
      <c r="E3595" s="376"/>
      <c r="F3595" s="377" t="s">
        <v>4</v>
      </c>
      <c r="G3595" s="377"/>
      <c r="H3595" s="293">
        <v>23.53</v>
      </c>
    </row>
    <row r="3596" spans="1:8" ht="20.100000000000001" customHeight="1">
      <c r="A3596" s="376" t="s">
        <v>41700</v>
      </c>
      <c r="B3596" s="377" t="s">
        <v>41701</v>
      </c>
      <c r="C3596" s="376" t="s">
        <v>41702</v>
      </c>
      <c r="D3596" s="376"/>
      <c r="E3596" s="376"/>
      <c r="F3596" s="377" t="s">
        <v>4</v>
      </c>
      <c r="G3596" s="377"/>
      <c r="H3596" s="384">
        <v>25.72</v>
      </c>
    </row>
    <row r="3597" spans="1:8" ht="2.1" customHeight="1">
      <c r="A3597" s="376"/>
      <c r="B3597" s="377"/>
      <c r="C3597" s="376"/>
      <c r="D3597" s="376"/>
      <c r="E3597" s="376"/>
      <c r="F3597" s="377"/>
      <c r="G3597" s="377"/>
      <c r="H3597" s="384"/>
    </row>
    <row r="3598" spans="1:8" ht="20.100000000000001" customHeight="1">
      <c r="A3598" s="376" t="s">
        <v>41703</v>
      </c>
      <c r="B3598" s="377" t="s">
        <v>41704</v>
      </c>
      <c r="C3598" s="376" t="s">
        <v>41705</v>
      </c>
      <c r="D3598" s="376"/>
      <c r="E3598" s="376"/>
      <c r="F3598" s="377" t="s">
        <v>4</v>
      </c>
      <c r="G3598" s="377"/>
      <c r="H3598" s="384">
        <v>39.22</v>
      </c>
    </row>
    <row r="3599" spans="1:8" ht="2.1" customHeight="1">
      <c r="A3599" s="376"/>
      <c r="B3599" s="377"/>
      <c r="C3599" s="376"/>
      <c r="D3599" s="376"/>
      <c r="E3599" s="376"/>
      <c r="F3599" s="377"/>
      <c r="G3599" s="377"/>
      <c r="H3599" s="384"/>
    </row>
    <row r="3600" spans="1:8" ht="20.100000000000001" customHeight="1">
      <c r="A3600" s="291" t="s">
        <v>41706</v>
      </c>
      <c r="B3600" s="292" t="s">
        <v>41707</v>
      </c>
      <c r="C3600" s="376" t="s">
        <v>41708</v>
      </c>
      <c r="D3600" s="376"/>
      <c r="E3600" s="376"/>
      <c r="F3600" s="377" t="s">
        <v>4</v>
      </c>
      <c r="G3600" s="377"/>
      <c r="H3600" s="293">
        <v>23.53</v>
      </c>
    </row>
    <row r="3601" spans="1:8" ht="20.100000000000001" customHeight="1">
      <c r="A3601" s="376" t="s">
        <v>41709</v>
      </c>
      <c r="B3601" s="377" t="s">
        <v>41710</v>
      </c>
      <c r="C3601" s="376" t="s">
        <v>41711</v>
      </c>
      <c r="D3601" s="376"/>
      <c r="E3601" s="376"/>
      <c r="F3601" s="377" t="s">
        <v>4</v>
      </c>
      <c r="G3601" s="377"/>
      <c r="H3601" s="384">
        <v>138.07</v>
      </c>
    </row>
    <row r="3602" spans="1:8" ht="2.1" customHeight="1">
      <c r="A3602" s="376"/>
      <c r="B3602" s="377"/>
      <c r="C3602" s="376"/>
      <c r="D3602" s="376"/>
      <c r="E3602" s="376"/>
      <c r="F3602" s="377"/>
      <c r="G3602" s="377"/>
      <c r="H3602" s="384"/>
    </row>
    <row r="3603" spans="1:8" ht="20.100000000000001" customHeight="1">
      <c r="A3603" s="376" t="s">
        <v>41712</v>
      </c>
      <c r="B3603" s="377" t="s">
        <v>41713</v>
      </c>
      <c r="C3603" s="376" t="s">
        <v>41714</v>
      </c>
      <c r="D3603" s="376"/>
      <c r="E3603" s="376"/>
      <c r="F3603" s="377" t="s">
        <v>4</v>
      </c>
      <c r="G3603" s="377"/>
      <c r="H3603" s="384">
        <v>117.39</v>
      </c>
    </row>
    <row r="3604" spans="1:8" ht="2.1" customHeight="1">
      <c r="A3604" s="376"/>
      <c r="B3604" s="377"/>
      <c r="C3604" s="376"/>
      <c r="D3604" s="376"/>
      <c r="E3604" s="376"/>
      <c r="F3604" s="377"/>
      <c r="G3604" s="377"/>
      <c r="H3604" s="384"/>
    </row>
    <row r="3605" spans="1:8" ht="20.100000000000001" customHeight="1">
      <c r="A3605" s="376" t="s">
        <v>41715</v>
      </c>
      <c r="B3605" s="377" t="s">
        <v>41716</v>
      </c>
      <c r="C3605" s="376" t="s">
        <v>41717</v>
      </c>
      <c r="D3605" s="376"/>
      <c r="E3605" s="376"/>
      <c r="F3605" s="377" t="s">
        <v>4</v>
      </c>
      <c r="G3605" s="377"/>
      <c r="H3605" s="384">
        <v>96.72</v>
      </c>
    </row>
    <row r="3606" spans="1:8" ht="2.1" customHeight="1">
      <c r="A3606" s="376"/>
      <c r="B3606" s="377"/>
      <c r="C3606" s="376"/>
      <c r="D3606" s="376"/>
      <c r="E3606" s="376"/>
      <c r="F3606" s="377"/>
      <c r="G3606" s="377"/>
      <c r="H3606" s="384"/>
    </row>
    <row r="3607" spans="1:8" ht="20.100000000000001" customHeight="1">
      <c r="A3607" s="376" t="s">
        <v>41718</v>
      </c>
      <c r="B3607" s="377" t="s">
        <v>41719</v>
      </c>
      <c r="C3607" s="376" t="s">
        <v>41720</v>
      </c>
      <c r="D3607" s="376"/>
      <c r="E3607" s="376"/>
      <c r="F3607" s="377" t="s">
        <v>4</v>
      </c>
      <c r="G3607" s="377"/>
      <c r="H3607" s="384">
        <v>253.61</v>
      </c>
    </row>
    <row r="3608" spans="1:8" ht="2.1" customHeight="1">
      <c r="A3608" s="376"/>
      <c r="B3608" s="377"/>
      <c r="C3608" s="376"/>
      <c r="D3608" s="376"/>
      <c r="E3608" s="376"/>
      <c r="F3608" s="377"/>
      <c r="G3608" s="377"/>
      <c r="H3608" s="384"/>
    </row>
    <row r="3609" spans="1:8" ht="20.100000000000001" customHeight="1">
      <c r="A3609" s="376" t="s">
        <v>41721</v>
      </c>
      <c r="B3609" s="377" t="s">
        <v>41722</v>
      </c>
      <c r="C3609" s="376" t="s">
        <v>41723</v>
      </c>
      <c r="D3609" s="376"/>
      <c r="E3609" s="376"/>
      <c r="F3609" s="377" t="s">
        <v>4</v>
      </c>
      <c r="G3609" s="377"/>
      <c r="H3609" s="384">
        <v>232.93</v>
      </c>
    </row>
    <row r="3610" spans="1:8" ht="2.1" customHeight="1">
      <c r="A3610" s="376"/>
      <c r="B3610" s="377"/>
      <c r="C3610" s="376"/>
      <c r="D3610" s="376"/>
      <c r="E3610" s="376"/>
      <c r="F3610" s="377"/>
      <c r="G3610" s="377"/>
      <c r="H3610" s="384"/>
    </row>
    <row r="3611" spans="1:8" ht="20.100000000000001" customHeight="1">
      <c r="A3611" s="376" t="s">
        <v>41724</v>
      </c>
      <c r="B3611" s="377" t="s">
        <v>41725</v>
      </c>
      <c r="C3611" s="376" t="s">
        <v>41726</v>
      </c>
      <c r="D3611" s="376"/>
      <c r="E3611" s="376"/>
      <c r="F3611" s="377" t="s">
        <v>4</v>
      </c>
      <c r="G3611" s="377"/>
      <c r="H3611" s="384">
        <v>212.26</v>
      </c>
    </row>
    <row r="3612" spans="1:8" ht="2.1" customHeight="1">
      <c r="A3612" s="376"/>
      <c r="B3612" s="377"/>
      <c r="C3612" s="376"/>
      <c r="D3612" s="376"/>
      <c r="E3612" s="376"/>
      <c r="F3612" s="377"/>
      <c r="G3612" s="377"/>
      <c r="H3612" s="384"/>
    </row>
    <row r="3613" spans="1:8" ht="20.100000000000001" customHeight="1">
      <c r="A3613" s="376" t="s">
        <v>41727</v>
      </c>
      <c r="B3613" s="377" t="s">
        <v>41728</v>
      </c>
      <c r="C3613" s="376" t="s">
        <v>41729</v>
      </c>
      <c r="D3613" s="376"/>
      <c r="E3613" s="376"/>
      <c r="F3613" s="377" t="s">
        <v>4</v>
      </c>
      <c r="G3613" s="377"/>
      <c r="H3613" s="384">
        <v>323.19</v>
      </c>
    </row>
    <row r="3614" spans="1:8" ht="2.1" customHeight="1">
      <c r="A3614" s="376"/>
      <c r="B3614" s="377"/>
      <c r="C3614" s="376"/>
      <c r="D3614" s="376"/>
      <c r="E3614" s="376"/>
      <c r="F3614" s="377"/>
      <c r="G3614" s="377"/>
      <c r="H3614" s="384"/>
    </row>
    <row r="3615" spans="1:8" ht="20.100000000000001" customHeight="1">
      <c r="A3615" s="376" t="s">
        <v>41730</v>
      </c>
      <c r="B3615" s="377" t="s">
        <v>41731</v>
      </c>
      <c r="C3615" s="376" t="s">
        <v>41732</v>
      </c>
      <c r="D3615" s="376"/>
      <c r="E3615" s="376"/>
      <c r="F3615" s="377" t="s">
        <v>4</v>
      </c>
      <c r="G3615" s="377"/>
      <c r="H3615" s="384">
        <v>311.83</v>
      </c>
    </row>
    <row r="3616" spans="1:8" ht="2.1" customHeight="1">
      <c r="A3616" s="376"/>
      <c r="B3616" s="377"/>
      <c r="C3616" s="376"/>
      <c r="D3616" s="376"/>
      <c r="E3616" s="376"/>
      <c r="F3616" s="377"/>
      <c r="G3616" s="377"/>
      <c r="H3616" s="384"/>
    </row>
    <row r="3617" spans="1:8" ht="20.100000000000001" customHeight="1">
      <c r="A3617" s="291" t="s">
        <v>41733</v>
      </c>
      <c r="B3617" s="292" t="s">
        <v>41734</v>
      </c>
      <c r="C3617" s="376" t="s">
        <v>41735</v>
      </c>
      <c r="D3617" s="376"/>
      <c r="E3617" s="376"/>
      <c r="F3617" s="377" t="s">
        <v>4</v>
      </c>
      <c r="G3617" s="377"/>
      <c r="H3617" s="293">
        <v>291.14999999999998</v>
      </c>
    </row>
    <row r="3618" spans="1:8" ht="20.100000000000001" customHeight="1">
      <c r="A3618" s="376" t="s">
        <v>41736</v>
      </c>
      <c r="B3618" s="377" t="s">
        <v>41737</v>
      </c>
      <c r="C3618" s="376" t="s">
        <v>41738</v>
      </c>
      <c r="D3618" s="376"/>
      <c r="E3618" s="376"/>
      <c r="F3618" s="377" t="s">
        <v>4</v>
      </c>
      <c r="G3618" s="377"/>
      <c r="H3618" s="384">
        <v>115.02</v>
      </c>
    </row>
    <row r="3619" spans="1:8" ht="2.1" customHeight="1">
      <c r="A3619" s="376"/>
      <c r="B3619" s="377"/>
      <c r="C3619" s="376"/>
      <c r="D3619" s="376"/>
      <c r="E3619" s="376"/>
      <c r="F3619" s="377"/>
      <c r="G3619" s="377"/>
      <c r="H3619" s="384"/>
    </row>
    <row r="3620" spans="1:8" ht="20.100000000000001" customHeight="1">
      <c r="A3620" s="376" t="s">
        <v>41739</v>
      </c>
      <c r="B3620" s="377" t="s">
        <v>41740</v>
      </c>
      <c r="C3620" s="376" t="s">
        <v>41741</v>
      </c>
      <c r="D3620" s="376"/>
      <c r="E3620" s="376"/>
      <c r="F3620" s="377" t="s">
        <v>4</v>
      </c>
      <c r="G3620" s="377"/>
      <c r="H3620" s="384">
        <v>94.35</v>
      </c>
    </row>
    <row r="3621" spans="1:8" ht="2.1" customHeight="1">
      <c r="A3621" s="376"/>
      <c r="B3621" s="377"/>
      <c r="C3621" s="376"/>
      <c r="D3621" s="376"/>
      <c r="E3621" s="376"/>
      <c r="F3621" s="377"/>
      <c r="G3621" s="377"/>
      <c r="H3621" s="384"/>
    </row>
    <row r="3622" spans="1:8" ht="20.100000000000001" customHeight="1">
      <c r="A3622" s="376" t="s">
        <v>41742</v>
      </c>
      <c r="B3622" s="377" t="s">
        <v>41743</v>
      </c>
      <c r="C3622" s="376" t="s">
        <v>41744</v>
      </c>
      <c r="D3622" s="376"/>
      <c r="E3622" s="376"/>
      <c r="F3622" s="377" t="s">
        <v>4</v>
      </c>
      <c r="G3622" s="377"/>
      <c r="H3622" s="384">
        <v>72.180000000000007</v>
      </c>
    </row>
    <row r="3623" spans="1:8" ht="2.1" customHeight="1">
      <c r="A3623" s="376"/>
      <c r="B3623" s="377"/>
      <c r="C3623" s="376"/>
      <c r="D3623" s="376"/>
      <c r="E3623" s="376"/>
      <c r="F3623" s="377"/>
      <c r="G3623" s="377"/>
      <c r="H3623" s="384"/>
    </row>
    <row r="3624" spans="1:8" ht="20.100000000000001" customHeight="1">
      <c r="A3624" s="291" t="s">
        <v>41745</v>
      </c>
      <c r="B3624" s="292" t="s">
        <v>41746</v>
      </c>
      <c r="C3624" s="376" t="s">
        <v>41747</v>
      </c>
      <c r="D3624" s="376"/>
      <c r="E3624" s="376"/>
      <c r="F3624" s="377" t="s">
        <v>4</v>
      </c>
      <c r="G3624" s="377"/>
      <c r="H3624" s="293">
        <v>173.61</v>
      </c>
    </row>
    <row r="3625" spans="1:8" ht="20.100000000000001" customHeight="1">
      <c r="A3625" s="376" t="s">
        <v>41748</v>
      </c>
      <c r="B3625" s="377" t="s">
        <v>41749</v>
      </c>
      <c r="C3625" s="376" t="s">
        <v>41750</v>
      </c>
      <c r="D3625" s="376"/>
      <c r="E3625" s="376"/>
      <c r="F3625" s="377" t="s">
        <v>4</v>
      </c>
      <c r="G3625" s="377"/>
      <c r="H3625" s="384">
        <v>152.37</v>
      </c>
    </row>
    <row r="3626" spans="1:8" ht="2.1" customHeight="1">
      <c r="A3626" s="376"/>
      <c r="B3626" s="377"/>
      <c r="C3626" s="376"/>
      <c r="D3626" s="376"/>
      <c r="E3626" s="376"/>
      <c r="F3626" s="377"/>
      <c r="G3626" s="377"/>
      <c r="H3626" s="384"/>
    </row>
    <row r="3627" spans="1:8" ht="20.100000000000001" customHeight="1">
      <c r="A3627" s="376" t="s">
        <v>41751</v>
      </c>
      <c r="B3627" s="377" t="s">
        <v>41752</v>
      </c>
      <c r="C3627" s="376" t="s">
        <v>41753</v>
      </c>
      <c r="D3627" s="376"/>
      <c r="E3627" s="376"/>
      <c r="F3627" s="377" t="s">
        <v>4</v>
      </c>
      <c r="G3627" s="377"/>
      <c r="H3627" s="384">
        <v>132.26</v>
      </c>
    </row>
    <row r="3628" spans="1:8" ht="2.1" customHeight="1">
      <c r="A3628" s="376"/>
      <c r="B3628" s="377"/>
      <c r="C3628" s="376"/>
      <c r="D3628" s="376"/>
      <c r="E3628" s="376"/>
      <c r="F3628" s="377"/>
      <c r="G3628" s="377"/>
      <c r="H3628" s="384"/>
    </row>
    <row r="3629" spans="1:8" ht="20.100000000000001" customHeight="1">
      <c r="A3629" s="291" t="s">
        <v>41754</v>
      </c>
      <c r="B3629" s="292" t="s">
        <v>41755</v>
      </c>
      <c r="C3629" s="376" t="s">
        <v>41756</v>
      </c>
      <c r="D3629" s="376"/>
      <c r="E3629" s="376"/>
      <c r="F3629" s="377" t="s">
        <v>4</v>
      </c>
      <c r="G3629" s="377"/>
      <c r="H3629" s="293">
        <v>14.63</v>
      </c>
    </row>
    <row r="3630" spans="1:8" ht="20.100000000000001" customHeight="1">
      <c r="A3630" s="289" t="s">
        <v>41757</v>
      </c>
      <c r="B3630" s="378" t="s">
        <v>41758</v>
      </c>
      <c r="C3630" s="378"/>
      <c r="D3630" s="378"/>
      <c r="E3630" s="378"/>
      <c r="F3630" s="378"/>
      <c r="G3630" s="378"/>
      <c r="H3630" s="290">
        <v>12457.24</v>
      </c>
    </row>
    <row r="3631" spans="1:8" ht="20.100000000000001" customHeight="1">
      <c r="A3631" s="291" t="s">
        <v>41759</v>
      </c>
      <c r="B3631" s="292" t="s">
        <v>41760</v>
      </c>
      <c r="C3631" s="376" t="s">
        <v>41761</v>
      </c>
      <c r="D3631" s="376"/>
      <c r="E3631" s="376"/>
      <c r="F3631" s="377" t="s">
        <v>4</v>
      </c>
      <c r="G3631" s="377"/>
      <c r="H3631" s="293">
        <v>230.11</v>
      </c>
    </row>
    <row r="3632" spans="1:8" ht="20.100000000000001" customHeight="1">
      <c r="A3632" s="376" t="s">
        <v>41762</v>
      </c>
      <c r="B3632" s="377" t="s">
        <v>41763</v>
      </c>
      <c r="C3632" s="376" t="s">
        <v>41764</v>
      </c>
      <c r="D3632" s="376"/>
      <c r="E3632" s="376"/>
      <c r="F3632" s="377" t="s">
        <v>4</v>
      </c>
      <c r="G3632" s="377"/>
      <c r="H3632" s="384">
        <v>334.33</v>
      </c>
    </row>
    <row r="3633" spans="1:8" ht="2.1" customHeight="1">
      <c r="A3633" s="376"/>
      <c r="B3633" s="377"/>
      <c r="C3633" s="376"/>
      <c r="D3633" s="376"/>
      <c r="E3633" s="376"/>
      <c r="F3633" s="377"/>
      <c r="G3633" s="377"/>
      <c r="H3633" s="384"/>
    </row>
    <row r="3634" spans="1:8" ht="20.100000000000001" customHeight="1">
      <c r="A3634" s="376" t="s">
        <v>41765</v>
      </c>
      <c r="B3634" s="377" t="s">
        <v>41766</v>
      </c>
      <c r="C3634" s="376" t="s">
        <v>41767</v>
      </c>
      <c r="D3634" s="376"/>
      <c r="E3634" s="376"/>
      <c r="F3634" s="377" t="s">
        <v>4</v>
      </c>
      <c r="G3634" s="377"/>
      <c r="H3634" s="384">
        <v>751.4</v>
      </c>
    </row>
    <row r="3635" spans="1:8" ht="2.1" customHeight="1">
      <c r="A3635" s="376"/>
      <c r="B3635" s="377"/>
      <c r="C3635" s="376"/>
      <c r="D3635" s="376"/>
      <c r="E3635" s="376"/>
      <c r="F3635" s="377"/>
      <c r="G3635" s="377"/>
      <c r="H3635" s="384"/>
    </row>
    <row r="3636" spans="1:8" ht="20.100000000000001" customHeight="1">
      <c r="A3636" s="376" t="s">
        <v>41768</v>
      </c>
      <c r="B3636" s="377" t="s">
        <v>41769</v>
      </c>
      <c r="C3636" s="376" t="s">
        <v>41770</v>
      </c>
      <c r="D3636" s="376"/>
      <c r="E3636" s="376"/>
      <c r="F3636" s="377" t="s">
        <v>4</v>
      </c>
      <c r="G3636" s="377"/>
      <c r="H3636" s="384">
        <v>404.78</v>
      </c>
    </row>
    <row r="3637" spans="1:8" ht="2.1" customHeight="1">
      <c r="A3637" s="376"/>
      <c r="B3637" s="377"/>
      <c r="C3637" s="376"/>
      <c r="D3637" s="376"/>
      <c r="E3637" s="376"/>
      <c r="F3637" s="377"/>
      <c r="G3637" s="377"/>
      <c r="H3637" s="384"/>
    </row>
    <row r="3638" spans="1:8" ht="20.100000000000001" customHeight="1">
      <c r="A3638" s="376" t="s">
        <v>41771</v>
      </c>
      <c r="B3638" s="377" t="s">
        <v>41772</v>
      </c>
      <c r="C3638" s="376" t="s">
        <v>41773</v>
      </c>
      <c r="D3638" s="376"/>
      <c r="E3638" s="376"/>
      <c r="F3638" s="377" t="s">
        <v>4</v>
      </c>
      <c r="G3638" s="377"/>
      <c r="H3638" s="384">
        <v>1168.27</v>
      </c>
    </row>
    <row r="3639" spans="1:8" ht="2.1" customHeight="1">
      <c r="A3639" s="376"/>
      <c r="B3639" s="377"/>
      <c r="C3639" s="376"/>
      <c r="D3639" s="376"/>
      <c r="E3639" s="376"/>
      <c r="F3639" s="377"/>
      <c r="G3639" s="377"/>
      <c r="H3639" s="384"/>
    </row>
    <row r="3640" spans="1:8" ht="20.100000000000001" customHeight="1">
      <c r="A3640" s="376" t="s">
        <v>41774</v>
      </c>
      <c r="B3640" s="377" t="s">
        <v>41775</v>
      </c>
      <c r="C3640" s="376" t="s">
        <v>41776</v>
      </c>
      <c r="D3640" s="376"/>
      <c r="E3640" s="376"/>
      <c r="F3640" s="377" t="s">
        <v>4</v>
      </c>
      <c r="G3640" s="377"/>
      <c r="H3640" s="384">
        <v>2080.08</v>
      </c>
    </row>
    <row r="3641" spans="1:8" ht="2.1" customHeight="1">
      <c r="A3641" s="376"/>
      <c r="B3641" s="377"/>
      <c r="C3641" s="376"/>
      <c r="D3641" s="376"/>
      <c r="E3641" s="376"/>
      <c r="F3641" s="377"/>
      <c r="G3641" s="377"/>
      <c r="H3641" s="384"/>
    </row>
    <row r="3642" spans="1:8" ht="20.100000000000001" customHeight="1">
      <c r="A3642" s="376" t="s">
        <v>41777</v>
      </c>
      <c r="B3642" s="377" t="s">
        <v>41778</v>
      </c>
      <c r="C3642" s="376" t="s">
        <v>41779</v>
      </c>
      <c r="D3642" s="376"/>
      <c r="E3642" s="376"/>
      <c r="F3642" s="377" t="s">
        <v>4</v>
      </c>
      <c r="G3642" s="377"/>
      <c r="H3642" s="384">
        <v>3328.12</v>
      </c>
    </row>
    <row r="3643" spans="1:8" ht="2.1" customHeight="1">
      <c r="A3643" s="376"/>
      <c r="B3643" s="377"/>
      <c r="C3643" s="376"/>
      <c r="D3643" s="376"/>
      <c r="E3643" s="376"/>
      <c r="F3643" s="377"/>
      <c r="G3643" s="377"/>
      <c r="H3643" s="384"/>
    </row>
    <row r="3644" spans="1:8" ht="20.100000000000001" customHeight="1">
      <c r="A3644" s="376" t="s">
        <v>41780</v>
      </c>
      <c r="B3644" s="377" t="s">
        <v>41781</v>
      </c>
      <c r="C3644" s="376" t="s">
        <v>41782</v>
      </c>
      <c r="D3644" s="376"/>
      <c r="E3644" s="376"/>
      <c r="F3644" s="377" t="s">
        <v>4</v>
      </c>
      <c r="G3644" s="377"/>
      <c r="H3644" s="384">
        <v>4160.1499999999996</v>
      </c>
    </row>
    <row r="3645" spans="1:8" ht="2.1" customHeight="1">
      <c r="A3645" s="376"/>
      <c r="B3645" s="377"/>
      <c r="C3645" s="376"/>
      <c r="D3645" s="376"/>
      <c r="E3645" s="376"/>
      <c r="F3645" s="377"/>
      <c r="G3645" s="377"/>
      <c r="H3645" s="384"/>
    </row>
    <row r="3646" spans="1:8" ht="20.100000000000001" customHeight="1">
      <c r="A3646" s="289" t="s">
        <v>41783</v>
      </c>
      <c r="B3646" s="378" t="s">
        <v>41784</v>
      </c>
      <c r="C3646" s="378"/>
      <c r="D3646" s="378"/>
      <c r="E3646" s="378"/>
      <c r="F3646" s="378"/>
      <c r="G3646" s="378"/>
      <c r="H3646" s="290">
        <v>2609.88</v>
      </c>
    </row>
    <row r="3647" spans="1:8" ht="20.100000000000001" customHeight="1">
      <c r="A3647" s="291" t="s">
        <v>41785</v>
      </c>
      <c r="B3647" s="292" t="s">
        <v>41786</v>
      </c>
      <c r="C3647" s="376" t="s">
        <v>41787</v>
      </c>
      <c r="D3647" s="376"/>
      <c r="E3647" s="376"/>
      <c r="F3647" s="377" t="s">
        <v>4</v>
      </c>
      <c r="G3647" s="377"/>
      <c r="H3647" s="293">
        <v>50.82</v>
      </c>
    </row>
    <row r="3648" spans="1:8" ht="20.100000000000001" customHeight="1">
      <c r="A3648" s="291" t="s">
        <v>41788</v>
      </c>
      <c r="B3648" s="292" t="s">
        <v>41789</v>
      </c>
      <c r="C3648" s="376" t="s">
        <v>41790</v>
      </c>
      <c r="D3648" s="376"/>
      <c r="E3648" s="376"/>
      <c r="F3648" s="377" t="s">
        <v>4</v>
      </c>
      <c r="G3648" s="377"/>
      <c r="H3648" s="293">
        <v>38.44</v>
      </c>
    </row>
    <row r="3649" spans="1:8" ht="20.100000000000001" customHeight="1">
      <c r="A3649" s="291" t="s">
        <v>41791</v>
      </c>
      <c r="B3649" s="292" t="s">
        <v>41792</v>
      </c>
      <c r="C3649" s="376" t="s">
        <v>41793</v>
      </c>
      <c r="D3649" s="376"/>
      <c r="E3649" s="376"/>
      <c r="F3649" s="377" t="s">
        <v>4</v>
      </c>
      <c r="G3649" s="377"/>
      <c r="H3649" s="293">
        <v>23.97</v>
      </c>
    </row>
    <row r="3650" spans="1:8" ht="20.100000000000001" customHeight="1">
      <c r="A3650" s="291" t="s">
        <v>41794</v>
      </c>
      <c r="B3650" s="292" t="s">
        <v>41795</v>
      </c>
      <c r="C3650" s="376" t="s">
        <v>41796</v>
      </c>
      <c r="D3650" s="376"/>
      <c r="E3650" s="376"/>
      <c r="F3650" s="377" t="s">
        <v>4</v>
      </c>
      <c r="G3650" s="377"/>
      <c r="H3650" s="293">
        <v>67.44</v>
      </c>
    </row>
    <row r="3651" spans="1:8" ht="20.100000000000001" customHeight="1">
      <c r="A3651" s="291" t="s">
        <v>41797</v>
      </c>
      <c r="B3651" s="292" t="s">
        <v>41798</v>
      </c>
      <c r="C3651" s="376" t="s">
        <v>41799</v>
      </c>
      <c r="D3651" s="376"/>
      <c r="E3651" s="376"/>
      <c r="F3651" s="377" t="s">
        <v>4</v>
      </c>
      <c r="G3651" s="377"/>
      <c r="H3651" s="293">
        <v>12.04</v>
      </c>
    </row>
    <row r="3652" spans="1:8" ht="20.100000000000001" customHeight="1">
      <c r="A3652" s="376" t="s">
        <v>41800</v>
      </c>
      <c r="B3652" s="377" t="s">
        <v>41801</v>
      </c>
      <c r="C3652" s="376" t="s">
        <v>41802</v>
      </c>
      <c r="D3652" s="376"/>
      <c r="E3652" s="376"/>
      <c r="F3652" s="377" t="s">
        <v>4</v>
      </c>
      <c r="G3652" s="377"/>
      <c r="H3652" s="384">
        <v>146.06</v>
      </c>
    </row>
    <row r="3653" spans="1:8" ht="2.1" customHeight="1">
      <c r="A3653" s="376"/>
      <c r="B3653" s="377"/>
      <c r="C3653" s="376"/>
      <c r="D3653" s="376"/>
      <c r="E3653" s="376"/>
      <c r="F3653" s="377"/>
      <c r="G3653" s="377"/>
      <c r="H3653" s="384"/>
    </row>
    <row r="3654" spans="1:8" ht="20.100000000000001" customHeight="1">
      <c r="A3654" s="291" t="s">
        <v>41803</v>
      </c>
      <c r="B3654" s="292" t="s">
        <v>41804</v>
      </c>
      <c r="C3654" s="376" t="s">
        <v>41805</v>
      </c>
      <c r="D3654" s="376"/>
      <c r="E3654" s="376"/>
      <c r="F3654" s="377" t="s">
        <v>4</v>
      </c>
      <c r="G3654" s="377"/>
      <c r="H3654" s="293">
        <v>123.46</v>
      </c>
    </row>
    <row r="3655" spans="1:8" ht="20.100000000000001" customHeight="1">
      <c r="A3655" s="291" t="s">
        <v>41806</v>
      </c>
      <c r="B3655" s="292" t="s">
        <v>41807</v>
      </c>
      <c r="C3655" s="376" t="s">
        <v>41808</v>
      </c>
      <c r="D3655" s="376"/>
      <c r="E3655" s="376"/>
      <c r="F3655" s="377" t="s">
        <v>4</v>
      </c>
      <c r="G3655" s="377"/>
      <c r="H3655" s="293">
        <v>142.15</v>
      </c>
    </row>
    <row r="3656" spans="1:8" ht="20.100000000000001" customHeight="1">
      <c r="A3656" s="291" t="s">
        <v>41809</v>
      </c>
      <c r="B3656" s="292" t="s">
        <v>41810</v>
      </c>
      <c r="C3656" s="376" t="s">
        <v>41811</v>
      </c>
      <c r="D3656" s="376"/>
      <c r="E3656" s="376"/>
      <c r="F3656" s="377" t="s">
        <v>4</v>
      </c>
      <c r="G3656" s="377"/>
      <c r="H3656" s="293">
        <v>278.64</v>
      </c>
    </row>
    <row r="3657" spans="1:8" ht="20.100000000000001" customHeight="1">
      <c r="A3657" s="291" t="s">
        <v>41812</v>
      </c>
      <c r="B3657" s="292" t="s">
        <v>41651</v>
      </c>
      <c r="C3657" s="376" t="s">
        <v>41652</v>
      </c>
      <c r="D3657" s="376"/>
      <c r="E3657" s="376"/>
      <c r="F3657" s="377" t="s">
        <v>4</v>
      </c>
      <c r="G3657" s="377"/>
      <c r="H3657" s="293">
        <v>80.03</v>
      </c>
    </row>
    <row r="3658" spans="1:8" ht="20.100000000000001" customHeight="1">
      <c r="A3658" s="291" t="s">
        <v>41813</v>
      </c>
      <c r="B3658" s="292" t="s">
        <v>41814</v>
      </c>
      <c r="C3658" s="376" t="s">
        <v>41815</v>
      </c>
      <c r="D3658" s="376"/>
      <c r="E3658" s="376"/>
      <c r="F3658" s="377" t="s">
        <v>4</v>
      </c>
      <c r="G3658" s="377"/>
      <c r="H3658" s="293">
        <v>160.65</v>
      </c>
    </row>
    <row r="3659" spans="1:8" ht="20.100000000000001" customHeight="1">
      <c r="A3659" s="291" t="s">
        <v>41816</v>
      </c>
      <c r="B3659" s="292" t="s">
        <v>41817</v>
      </c>
      <c r="C3659" s="376" t="s">
        <v>41818</v>
      </c>
      <c r="D3659" s="376"/>
      <c r="E3659" s="376"/>
      <c r="F3659" s="377" t="s">
        <v>39</v>
      </c>
      <c r="G3659" s="377"/>
      <c r="H3659" s="293">
        <v>2.06</v>
      </c>
    </row>
    <row r="3660" spans="1:8" ht="20.100000000000001" customHeight="1">
      <c r="A3660" s="291" t="s">
        <v>41819</v>
      </c>
      <c r="B3660" s="292" t="s">
        <v>41820</v>
      </c>
      <c r="C3660" s="376" t="s">
        <v>41821</v>
      </c>
      <c r="D3660" s="376"/>
      <c r="E3660" s="376"/>
      <c r="F3660" s="377" t="s">
        <v>4</v>
      </c>
      <c r="G3660" s="377"/>
      <c r="H3660" s="293">
        <v>40.31</v>
      </c>
    </row>
    <row r="3661" spans="1:8" ht="20.100000000000001" customHeight="1">
      <c r="A3661" s="291" t="s">
        <v>41822</v>
      </c>
      <c r="B3661" s="292" t="s">
        <v>41823</v>
      </c>
      <c r="C3661" s="376" t="s">
        <v>41824</v>
      </c>
      <c r="D3661" s="376"/>
      <c r="E3661" s="376"/>
      <c r="F3661" s="377" t="s">
        <v>4</v>
      </c>
      <c r="G3661" s="377"/>
      <c r="H3661" s="293">
        <v>40.31</v>
      </c>
    </row>
    <row r="3662" spans="1:8" ht="20.100000000000001" customHeight="1">
      <c r="A3662" s="291" t="s">
        <v>41825</v>
      </c>
      <c r="B3662" s="292" t="s">
        <v>41826</v>
      </c>
      <c r="C3662" s="376" t="s">
        <v>41827</v>
      </c>
      <c r="D3662" s="376"/>
      <c r="E3662" s="376"/>
      <c r="F3662" s="377" t="s">
        <v>4</v>
      </c>
      <c r="G3662" s="377"/>
      <c r="H3662" s="293">
        <v>23.22</v>
      </c>
    </row>
    <row r="3663" spans="1:8" ht="20.100000000000001" customHeight="1">
      <c r="A3663" s="291" t="s">
        <v>41828</v>
      </c>
      <c r="B3663" s="292" t="s">
        <v>41829</v>
      </c>
      <c r="C3663" s="376" t="s">
        <v>41830</v>
      </c>
      <c r="D3663" s="376"/>
      <c r="E3663" s="376"/>
      <c r="F3663" s="377" t="s">
        <v>4</v>
      </c>
      <c r="G3663" s="377"/>
      <c r="H3663" s="293">
        <v>23.22</v>
      </c>
    </row>
    <row r="3664" spans="1:8" ht="20.100000000000001" customHeight="1">
      <c r="A3664" s="291" t="s">
        <v>41831</v>
      </c>
      <c r="B3664" s="292" t="s">
        <v>41832</v>
      </c>
      <c r="C3664" s="376" t="s">
        <v>41833</v>
      </c>
      <c r="D3664" s="376"/>
      <c r="E3664" s="376"/>
      <c r="F3664" s="377" t="s">
        <v>4</v>
      </c>
      <c r="G3664" s="377"/>
      <c r="H3664" s="293">
        <v>86.54</v>
      </c>
    </row>
    <row r="3665" spans="1:8" ht="20.100000000000001" customHeight="1">
      <c r="A3665" s="291" t="s">
        <v>41834</v>
      </c>
      <c r="B3665" s="292" t="s">
        <v>41835</v>
      </c>
      <c r="C3665" s="376" t="s">
        <v>41836</v>
      </c>
      <c r="D3665" s="376"/>
      <c r="E3665" s="376"/>
      <c r="F3665" s="377" t="s">
        <v>4</v>
      </c>
      <c r="G3665" s="377"/>
      <c r="H3665" s="293">
        <v>37.299999999999997</v>
      </c>
    </row>
    <row r="3666" spans="1:8" ht="20.100000000000001" customHeight="1">
      <c r="A3666" s="291" t="s">
        <v>41837</v>
      </c>
      <c r="B3666" s="292" t="s">
        <v>41838</v>
      </c>
      <c r="C3666" s="376" t="s">
        <v>41839</v>
      </c>
      <c r="D3666" s="376"/>
      <c r="E3666" s="376"/>
      <c r="F3666" s="377" t="s">
        <v>4</v>
      </c>
      <c r="G3666" s="377"/>
      <c r="H3666" s="293">
        <v>33.67</v>
      </c>
    </row>
    <row r="3667" spans="1:8" ht="20.100000000000001" customHeight="1">
      <c r="A3667" s="291" t="s">
        <v>41840</v>
      </c>
      <c r="B3667" s="292" t="s">
        <v>41841</v>
      </c>
      <c r="C3667" s="376" t="s">
        <v>41842</v>
      </c>
      <c r="D3667" s="376"/>
      <c r="E3667" s="376"/>
      <c r="F3667" s="377" t="s">
        <v>4</v>
      </c>
      <c r="G3667" s="377"/>
      <c r="H3667" s="293">
        <v>43.67</v>
      </c>
    </row>
    <row r="3668" spans="1:8" ht="20.100000000000001" customHeight="1">
      <c r="A3668" s="291" t="s">
        <v>41843</v>
      </c>
      <c r="B3668" s="292" t="s">
        <v>41844</v>
      </c>
      <c r="C3668" s="376" t="s">
        <v>41845</v>
      </c>
      <c r="D3668" s="376"/>
      <c r="E3668" s="376"/>
      <c r="F3668" s="377" t="s">
        <v>4</v>
      </c>
      <c r="G3668" s="377"/>
      <c r="H3668" s="293">
        <v>72.78</v>
      </c>
    </row>
    <row r="3669" spans="1:8" ht="20.100000000000001" customHeight="1">
      <c r="A3669" s="291" t="s">
        <v>41846</v>
      </c>
      <c r="B3669" s="292" t="s">
        <v>41847</v>
      </c>
      <c r="C3669" s="376" t="s">
        <v>41848</v>
      </c>
      <c r="D3669" s="376"/>
      <c r="E3669" s="376"/>
      <c r="F3669" s="377" t="s">
        <v>4</v>
      </c>
      <c r="G3669" s="377"/>
      <c r="H3669" s="293">
        <v>102.99</v>
      </c>
    </row>
    <row r="3670" spans="1:8" ht="20.100000000000001" customHeight="1">
      <c r="A3670" s="291" t="s">
        <v>41849</v>
      </c>
      <c r="B3670" s="292" t="s">
        <v>41850</v>
      </c>
      <c r="C3670" s="376" t="s">
        <v>41851</v>
      </c>
      <c r="D3670" s="376"/>
      <c r="E3670" s="376"/>
      <c r="F3670" s="377" t="s">
        <v>4</v>
      </c>
      <c r="G3670" s="377"/>
      <c r="H3670" s="293">
        <v>154.62</v>
      </c>
    </row>
    <row r="3671" spans="1:8" ht="20.100000000000001" customHeight="1">
      <c r="A3671" s="291" t="s">
        <v>41852</v>
      </c>
      <c r="B3671" s="292" t="s">
        <v>41853</v>
      </c>
      <c r="C3671" s="376" t="s">
        <v>41854</v>
      </c>
      <c r="D3671" s="376"/>
      <c r="E3671" s="376"/>
      <c r="F3671" s="377" t="s">
        <v>4</v>
      </c>
      <c r="G3671" s="377"/>
      <c r="H3671" s="293">
        <v>206.25</v>
      </c>
    </row>
    <row r="3672" spans="1:8" ht="20.100000000000001" customHeight="1">
      <c r="A3672" s="291" t="s">
        <v>41855</v>
      </c>
      <c r="B3672" s="292" t="s">
        <v>41856</v>
      </c>
      <c r="C3672" s="376" t="s">
        <v>41857</v>
      </c>
      <c r="D3672" s="376"/>
      <c r="E3672" s="376"/>
      <c r="F3672" s="377" t="s">
        <v>4</v>
      </c>
      <c r="G3672" s="377"/>
      <c r="H3672" s="293">
        <v>105.03</v>
      </c>
    </row>
    <row r="3673" spans="1:8" ht="20.100000000000001" customHeight="1">
      <c r="A3673" s="291" t="s">
        <v>41858</v>
      </c>
      <c r="B3673" s="292" t="s">
        <v>41859</v>
      </c>
      <c r="C3673" s="376" t="s">
        <v>41860</v>
      </c>
      <c r="D3673" s="376"/>
      <c r="E3673" s="376"/>
      <c r="F3673" s="377" t="s">
        <v>4</v>
      </c>
      <c r="G3673" s="377"/>
      <c r="H3673" s="293">
        <v>213.19</v>
      </c>
    </row>
    <row r="3674" spans="1:8" ht="20.100000000000001" customHeight="1">
      <c r="A3674" s="291" t="s">
        <v>41861</v>
      </c>
      <c r="B3674" s="292" t="s">
        <v>41862</v>
      </c>
      <c r="C3674" s="376" t="s">
        <v>41863</v>
      </c>
      <c r="D3674" s="376"/>
      <c r="E3674" s="376"/>
      <c r="F3674" s="377" t="s">
        <v>4</v>
      </c>
      <c r="G3674" s="377"/>
      <c r="H3674" s="293">
        <v>101.34</v>
      </c>
    </row>
    <row r="3675" spans="1:8" ht="20.100000000000001" customHeight="1">
      <c r="A3675" s="291" t="s">
        <v>41864</v>
      </c>
      <c r="B3675" s="292" t="s">
        <v>41865</v>
      </c>
      <c r="C3675" s="376" t="s">
        <v>41866</v>
      </c>
      <c r="D3675" s="376"/>
      <c r="E3675" s="376"/>
      <c r="F3675" s="377" t="s">
        <v>4</v>
      </c>
      <c r="G3675" s="377"/>
      <c r="H3675" s="293">
        <v>103.2</v>
      </c>
    </row>
    <row r="3676" spans="1:8" ht="20.100000000000001" customHeight="1">
      <c r="A3676" s="291" t="s">
        <v>41867</v>
      </c>
      <c r="B3676" s="292" t="s">
        <v>41868</v>
      </c>
      <c r="C3676" s="376" t="s">
        <v>41869</v>
      </c>
      <c r="D3676" s="376"/>
      <c r="E3676" s="376"/>
      <c r="F3676" s="377" t="s">
        <v>4</v>
      </c>
      <c r="G3676" s="377"/>
      <c r="H3676" s="293">
        <v>16.72</v>
      </c>
    </row>
    <row r="3677" spans="1:8" ht="20.100000000000001" customHeight="1">
      <c r="A3677" s="291" t="s">
        <v>41870</v>
      </c>
      <c r="B3677" s="292" t="s">
        <v>41871</v>
      </c>
      <c r="C3677" s="376" t="s">
        <v>41872</v>
      </c>
      <c r="D3677" s="376"/>
      <c r="E3677" s="376"/>
      <c r="F3677" s="377" t="s">
        <v>4</v>
      </c>
      <c r="G3677" s="377"/>
      <c r="H3677" s="293">
        <v>79.760000000000005</v>
      </c>
    </row>
    <row r="3678" spans="1:8" ht="20.100000000000001" customHeight="1">
      <c r="A3678" s="289" t="s">
        <v>41873</v>
      </c>
      <c r="B3678" s="378" t="s">
        <v>41874</v>
      </c>
      <c r="C3678" s="378"/>
      <c r="D3678" s="378"/>
      <c r="E3678" s="378"/>
      <c r="F3678" s="378"/>
      <c r="G3678" s="378"/>
      <c r="H3678" s="290">
        <v>90.95</v>
      </c>
    </row>
    <row r="3679" spans="1:8" ht="20.100000000000001" customHeight="1">
      <c r="A3679" s="291" t="s">
        <v>41875</v>
      </c>
      <c r="B3679" s="292" t="s">
        <v>41876</v>
      </c>
      <c r="C3679" s="376" t="s">
        <v>41877</v>
      </c>
      <c r="D3679" s="376"/>
      <c r="E3679" s="376"/>
      <c r="F3679" s="377" t="s">
        <v>4</v>
      </c>
      <c r="G3679" s="377"/>
      <c r="H3679" s="293">
        <v>90.95</v>
      </c>
    </row>
    <row r="3680" spans="1:8" ht="20.100000000000001" customHeight="1">
      <c r="A3680" s="289" t="s">
        <v>41878</v>
      </c>
      <c r="B3680" s="378" t="s">
        <v>41879</v>
      </c>
      <c r="C3680" s="378"/>
      <c r="D3680" s="378"/>
      <c r="E3680" s="378"/>
      <c r="F3680" s="378"/>
      <c r="G3680" s="378"/>
      <c r="H3680" s="290">
        <v>4614.51</v>
      </c>
    </row>
    <row r="3681" spans="1:8" ht="20.100000000000001" customHeight="1">
      <c r="A3681" s="291" t="s">
        <v>41880</v>
      </c>
      <c r="B3681" s="292" t="s">
        <v>41881</v>
      </c>
      <c r="C3681" s="376" t="s">
        <v>41882</v>
      </c>
      <c r="D3681" s="376"/>
      <c r="E3681" s="376"/>
      <c r="F3681" s="377" t="s">
        <v>4</v>
      </c>
      <c r="G3681" s="377"/>
      <c r="H3681" s="293">
        <v>188.15</v>
      </c>
    </row>
    <row r="3682" spans="1:8" ht="20.100000000000001" customHeight="1">
      <c r="A3682" s="291" t="s">
        <v>41883</v>
      </c>
      <c r="B3682" s="292" t="s">
        <v>41884</v>
      </c>
      <c r="C3682" s="376" t="s">
        <v>41885</v>
      </c>
      <c r="D3682" s="376"/>
      <c r="E3682" s="376"/>
      <c r="F3682" s="377" t="s">
        <v>4</v>
      </c>
      <c r="G3682" s="377"/>
      <c r="H3682" s="293">
        <v>274.39999999999998</v>
      </c>
    </row>
    <row r="3683" spans="1:8" ht="20.100000000000001" customHeight="1">
      <c r="A3683" s="291" t="s">
        <v>41886</v>
      </c>
      <c r="B3683" s="292" t="s">
        <v>41887</v>
      </c>
      <c r="C3683" s="376" t="s">
        <v>41888</v>
      </c>
      <c r="D3683" s="376"/>
      <c r="E3683" s="376"/>
      <c r="F3683" s="377" t="s">
        <v>41889</v>
      </c>
      <c r="G3683" s="377"/>
      <c r="H3683" s="293">
        <v>69.63</v>
      </c>
    </row>
    <row r="3684" spans="1:8" ht="20.100000000000001" customHeight="1">
      <c r="A3684" s="376" t="s">
        <v>41890</v>
      </c>
      <c r="B3684" s="377" t="s">
        <v>41891</v>
      </c>
      <c r="C3684" s="376" t="s">
        <v>41892</v>
      </c>
      <c r="D3684" s="376"/>
      <c r="E3684" s="376"/>
      <c r="F3684" s="377" t="s">
        <v>4</v>
      </c>
      <c r="G3684" s="377"/>
      <c r="H3684" s="384">
        <v>1044.06</v>
      </c>
    </row>
    <row r="3685" spans="1:8" ht="2.1" customHeight="1">
      <c r="A3685" s="376"/>
      <c r="B3685" s="377"/>
      <c r="C3685" s="376"/>
      <c r="D3685" s="376"/>
      <c r="E3685" s="376"/>
      <c r="F3685" s="377"/>
      <c r="G3685" s="377"/>
      <c r="H3685" s="384"/>
    </row>
    <row r="3686" spans="1:8" ht="20.100000000000001" customHeight="1">
      <c r="A3686" s="376" t="s">
        <v>41893</v>
      </c>
      <c r="B3686" s="377" t="s">
        <v>41894</v>
      </c>
      <c r="C3686" s="376" t="s">
        <v>41895</v>
      </c>
      <c r="D3686" s="376"/>
      <c r="E3686" s="376"/>
      <c r="F3686" s="377" t="s">
        <v>4</v>
      </c>
      <c r="G3686" s="377"/>
      <c r="H3686" s="384">
        <v>1462.06</v>
      </c>
    </row>
    <row r="3687" spans="1:8" ht="2.1" customHeight="1">
      <c r="A3687" s="376"/>
      <c r="B3687" s="377"/>
      <c r="C3687" s="376"/>
      <c r="D3687" s="376"/>
      <c r="E3687" s="376"/>
      <c r="F3687" s="377"/>
      <c r="G3687" s="377"/>
      <c r="H3687" s="384"/>
    </row>
    <row r="3688" spans="1:8" ht="20.100000000000001" customHeight="1">
      <c r="A3688" s="291" t="s">
        <v>41896</v>
      </c>
      <c r="B3688" s="292" t="s">
        <v>41897</v>
      </c>
      <c r="C3688" s="376" t="s">
        <v>41898</v>
      </c>
      <c r="D3688" s="376"/>
      <c r="E3688" s="376"/>
      <c r="F3688" s="377" t="s">
        <v>4</v>
      </c>
      <c r="G3688" s="377"/>
      <c r="H3688" s="293">
        <v>23.64</v>
      </c>
    </row>
    <row r="3689" spans="1:8" ht="20.100000000000001" customHeight="1">
      <c r="A3689" s="291" t="s">
        <v>41899</v>
      </c>
      <c r="B3689" s="292" t="s">
        <v>41900</v>
      </c>
      <c r="C3689" s="376" t="s">
        <v>41901</v>
      </c>
      <c r="D3689" s="376"/>
      <c r="E3689" s="376"/>
      <c r="F3689" s="377" t="s">
        <v>4</v>
      </c>
      <c r="G3689" s="377"/>
      <c r="H3689" s="293">
        <v>903.52</v>
      </c>
    </row>
    <row r="3690" spans="1:8" ht="20.100000000000001" customHeight="1">
      <c r="A3690" s="376" t="s">
        <v>41902</v>
      </c>
      <c r="B3690" s="377" t="s">
        <v>41903</v>
      </c>
      <c r="C3690" s="376" t="s">
        <v>41904</v>
      </c>
      <c r="D3690" s="376"/>
      <c r="E3690" s="376"/>
      <c r="F3690" s="377" t="s">
        <v>4</v>
      </c>
      <c r="G3690" s="377"/>
      <c r="H3690" s="384">
        <v>407.98</v>
      </c>
    </row>
    <row r="3691" spans="1:8" ht="2.1" customHeight="1">
      <c r="A3691" s="376"/>
      <c r="B3691" s="377"/>
      <c r="C3691" s="376"/>
      <c r="D3691" s="376"/>
      <c r="E3691" s="376"/>
      <c r="F3691" s="377"/>
      <c r="G3691" s="377"/>
      <c r="H3691" s="384"/>
    </row>
    <row r="3692" spans="1:8" ht="20.100000000000001" customHeight="1">
      <c r="A3692" s="291" t="s">
        <v>41905</v>
      </c>
      <c r="B3692" s="292" t="s">
        <v>41906</v>
      </c>
      <c r="C3692" s="376" t="s">
        <v>41907</v>
      </c>
      <c r="D3692" s="376"/>
      <c r="E3692" s="376"/>
      <c r="F3692" s="377" t="s">
        <v>4</v>
      </c>
      <c r="G3692" s="377"/>
      <c r="H3692" s="293">
        <v>45.98</v>
      </c>
    </row>
    <row r="3693" spans="1:8" ht="20.100000000000001" customHeight="1">
      <c r="A3693" s="291" t="s">
        <v>41908</v>
      </c>
      <c r="B3693" s="292" t="s">
        <v>41909</v>
      </c>
      <c r="C3693" s="376" t="s">
        <v>41910</v>
      </c>
      <c r="D3693" s="376"/>
      <c r="E3693" s="376"/>
      <c r="F3693" s="377" t="s">
        <v>4</v>
      </c>
      <c r="G3693" s="377"/>
      <c r="H3693" s="293">
        <v>59.31</v>
      </c>
    </row>
    <row r="3694" spans="1:8" ht="20.100000000000001" customHeight="1">
      <c r="A3694" s="291" t="s">
        <v>41911</v>
      </c>
      <c r="B3694" s="292" t="s">
        <v>41912</v>
      </c>
      <c r="C3694" s="376" t="s">
        <v>41913</v>
      </c>
      <c r="D3694" s="376"/>
      <c r="E3694" s="376"/>
      <c r="F3694" s="377" t="s">
        <v>4</v>
      </c>
      <c r="G3694" s="377"/>
      <c r="H3694" s="293">
        <v>110.1</v>
      </c>
    </row>
    <row r="3695" spans="1:8" ht="20.100000000000001" customHeight="1">
      <c r="A3695" s="291" t="s">
        <v>41914</v>
      </c>
      <c r="B3695" s="292" t="s">
        <v>41915</v>
      </c>
      <c r="C3695" s="376" t="s">
        <v>41916</v>
      </c>
      <c r="D3695" s="376"/>
      <c r="E3695" s="376"/>
      <c r="F3695" s="377" t="s">
        <v>4</v>
      </c>
      <c r="G3695" s="377"/>
      <c r="H3695" s="293">
        <v>25.68</v>
      </c>
    </row>
    <row r="3696" spans="1:8" ht="20.100000000000001" customHeight="1">
      <c r="A3696" s="289" t="s">
        <v>41917</v>
      </c>
      <c r="B3696" s="378" t="s">
        <v>41918</v>
      </c>
      <c r="C3696" s="378"/>
      <c r="D3696" s="378"/>
      <c r="E3696" s="378"/>
      <c r="F3696" s="378"/>
      <c r="G3696" s="378"/>
      <c r="H3696" s="290">
        <v>5409704.4699999997</v>
      </c>
    </row>
    <row r="3697" spans="1:8" ht="20.100000000000001" customHeight="1">
      <c r="A3697" s="289" t="s">
        <v>41919</v>
      </c>
      <c r="B3697" s="378" t="s">
        <v>41920</v>
      </c>
      <c r="C3697" s="378"/>
      <c r="D3697" s="378"/>
      <c r="E3697" s="378"/>
      <c r="F3697" s="378"/>
      <c r="G3697" s="378"/>
      <c r="H3697" s="290">
        <v>1210.8599999999999</v>
      </c>
    </row>
    <row r="3698" spans="1:8" ht="20.100000000000001" customHeight="1">
      <c r="A3698" s="291" t="s">
        <v>41921</v>
      </c>
      <c r="B3698" s="292" t="s">
        <v>41922</v>
      </c>
      <c r="C3698" s="376" t="s">
        <v>41923</v>
      </c>
      <c r="D3698" s="376"/>
      <c r="E3698" s="376"/>
      <c r="F3698" s="377" t="s">
        <v>4</v>
      </c>
      <c r="G3698" s="377"/>
      <c r="H3698" s="293">
        <v>4.93</v>
      </c>
    </row>
    <row r="3699" spans="1:8" ht="20.100000000000001" customHeight="1">
      <c r="A3699" s="291" t="s">
        <v>41924</v>
      </c>
      <c r="B3699" s="292" t="s">
        <v>41925</v>
      </c>
      <c r="C3699" s="376" t="s">
        <v>41926</v>
      </c>
      <c r="D3699" s="376"/>
      <c r="E3699" s="376"/>
      <c r="F3699" s="377" t="s">
        <v>4</v>
      </c>
      <c r="G3699" s="377"/>
      <c r="H3699" s="293">
        <v>6.2</v>
      </c>
    </row>
    <row r="3700" spans="1:8" ht="20.100000000000001" customHeight="1">
      <c r="A3700" s="291" t="s">
        <v>41927</v>
      </c>
      <c r="B3700" s="292" t="s">
        <v>41928</v>
      </c>
      <c r="C3700" s="376" t="s">
        <v>41929</v>
      </c>
      <c r="D3700" s="376"/>
      <c r="E3700" s="376"/>
      <c r="F3700" s="377" t="s">
        <v>4</v>
      </c>
      <c r="G3700" s="377"/>
      <c r="H3700" s="293">
        <v>8.5</v>
      </c>
    </row>
    <row r="3701" spans="1:8" ht="20.100000000000001" customHeight="1">
      <c r="A3701" s="291" t="s">
        <v>41930</v>
      </c>
      <c r="B3701" s="292" t="s">
        <v>41931</v>
      </c>
      <c r="C3701" s="376" t="s">
        <v>41932</v>
      </c>
      <c r="D3701" s="376"/>
      <c r="E3701" s="376"/>
      <c r="F3701" s="377" t="s">
        <v>4</v>
      </c>
      <c r="G3701" s="377"/>
      <c r="H3701" s="293">
        <v>11.82</v>
      </c>
    </row>
    <row r="3702" spans="1:8" ht="20.100000000000001" customHeight="1">
      <c r="A3702" s="291" t="s">
        <v>41933</v>
      </c>
      <c r="B3702" s="292" t="s">
        <v>41934</v>
      </c>
      <c r="C3702" s="376" t="s">
        <v>41935</v>
      </c>
      <c r="D3702" s="376"/>
      <c r="E3702" s="376"/>
      <c r="F3702" s="377" t="s">
        <v>4</v>
      </c>
      <c r="G3702" s="377"/>
      <c r="H3702" s="293">
        <v>14.64</v>
      </c>
    </row>
    <row r="3703" spans="1:8" ht="20.100000000000001" customHeight="1">
      <c r="A3703" s="291" t="s">
        <v>41936</v>
      </c>
      <c r="B3703" s="292" t="s">
        <v>41937</v>
      </c>
      <c r="C3703" s="376" t="s">
        <v>41938</v>
      </c>
      <c r="D3703" s="376"/>
      <c r="E3703" s="376"/>
      <c r="F3703" s="377" t="s">
        <v>4</v>
      </c>
      <c r="G3703" s="377"/>
      <c r="H3703" s="293">
        <v>22.69</v>
      </c>
    </row>
    <row r="3704" spans="1:8" ht="20.100000000000001" customHeight="1">
      <c r="A3704" s="291" t="s">
        <v>41939</v>
      </c>
      <c r="B3704" s="292" t="s">
        <v>41940</v>
      </c>
      <c r="C3704" s="376" t="s">
        <v>41941</v>
      </c>
      <c r="D3704" s="376"/>
      <c r="E3704" s="376"/>
      <c r="F3704" s="377" t="s">
        <v>4</v>
      </c>
      <c r="G3704" s="377"/>
      <c r="H3704" s="293">
        <v>50.83</v>
      </c>
    </row>
    <row r="3705" spans="1:8" ht="20.100000000000001" customHeight="1">
      <c r="A3705" s="291" t="s">
        <v>41942</v>
      </c>
      <c r="B3705" s="292" t="s">
        <v>41943</v>
      </c>
      <c r="C3705" s="376" t="s">
        <v>41944</v>
      </c>
      <c r="D3705" s="376"/>
      <c r="E3705" s="376"/>
      <c r="F3705" s="377" t="s">
        <v>4</v>
      </c>
      <c r="G3705" s="377"/>
      <c r="H3705" s="293">
        <v>59.21</v>
      </c>
    </row>
    <row r="3706" spans="1:8" ht="20.100000000000001" customHeight="1">
      <c r="A3706" s="291" t="s">
        <v>41945</v>
      </c>
      <c r="B3706" s="292" t="s">
        <v>41946</v>
      </c>
      <c r="C3706" s="376" t="s">
        <v>41947</v>
      </c>
      <c r="D3706" s="376"/>
      <c r="E3706" s="376"/>
      <c r="F3706" s="377" t="s">
        <v>4</v>
      </c>
      <c r="G3706" s="377"/>
      <c r="H3706" s="293">
        <v>85.14</v>
      </c>
    </row>
    <row r="3707" spans="1:8" ht="20.100000000000001" customHeight="1">
      <c r="A3707" s="291" t="s">
        <v>41948</v>
      </c>
      <c r="B3707" s="292" t="s">
        <v>41949</v>
      </c>
      <c r="C3707" s="376" t="s">
        <v>41950</v>
      </c>
      <c r="D3707" s="376"/>
      <c r="E3707" s="376"/>
      <c r="F3707" s="377" t="s">
        <v>4</v>
      </c>
      <c r="G3707" s="377"/>
      <c r="H3707" s="293">
        <v>46.22</v>
      </c>
    </row>
    <row r="3708" spans="1:8" ht="20.100000000000001" customHeight="1">
      <c r="A3708" s="291" t="s">
        <v>41951</v>
      </c>
      <c r="B3708" s="292" t="s">
        <v>41952</v>
      </c>
      <c r="C3708" s="376" t="s">
        <v>41953</v>
      </c>
      <c r="D3708" s="376"/>
      <c r="E3708" s="376"/>
      <c r="F3708" s="377" t="s">
        <v>39</v>
      </c>
      <c r="G3708" s="377"/>
      <c r="H3708" s="293">
        <v>16.43</v>
      </c>
    </row>
    <row r="3709" spans="1:8" ht="20.100000000000001" customHeight="1">
      <c r="A3709" s="291" t="s">
        <v>41954</v>
      </c>
      <c r="B3709" s="292" t="s">
        <v>41955</v>
      </c>
      <c r="C3709" s="376" t="s">
        <v>41956</v>
      </c>
      <c r="D3709" s="376"/>
      <c r="E3709" s="376"/>
      <c r="F3709" s="377" t="s">
        <v>39</v>
      </c>
      <c r="G3709" s="377"/>
      <c r="H3709" s="293">
        <v>22.82</v>
      </c>
    </row>
    <row r="3710" spans="1:8" ht="20.100000000000001" customHeight="1">
      <c r="A3710" s="291" t="s">
        <v>41957</v>
      </c>
      <c r="B3710" s="292" t="s">
        <v>41958</v>
      </c>
      <c r="C3710" s="376" t="s">
        <v>41959</v>
      </c>
      <c r="D3710" s="376"/>
      <c r="E3710" s="376"/>
      <c r="F3710" s="377" t="s">
        <v>39</v>
      </c>
      <c r="G3710" s="377"/>
      <c r="H3710" s="293">
        <v>31.65</v>
      </c>
    </row>
    <row r="3711" spans="1:8" ht="20.100000000000001" customHeight="1">
      <c r="A3711" s="291" t="s">
        <v>41960</v>
      </c>
      <c r="B3711" s="292" t="s">
        <v>41961</v>
      </c>
      <c r="C3711" s="376" t="s">
        <v>41962</v>
      </c>
      <c r="D3711" s="376"/>
      <c r="E3711" s="376"/>
      <c r="F3711" s="377" t="s">
        <v>39</v>
      </c>
      <c r="G3711" s="377"/>
      <c r="H3711" s="293">
        <v>9.92</v>
      </c>
    </row>
    <row r="3712" spans="1:8" ht="20.100000000000001" customHeight="1">
      <c r="A3712" s="291" t="s">
        <v>41963</v>
      </c>
      <c r="B3712" s="292" t="s">
        <v>41964</v>
      </c>
      <c r="C3712" s="376" t="s">
        <v>41965</v>
      </c>
      <c r="D3712" s="376"/>
      <c r="E3712" s="376"/>
      <c r="F3712" s="377" t="s">
        <v>39</v>
      </c>
      <c r="G3712" s="377"/>
      <c r="H3712" s="293">
        <v>10.61</v>
      </c>
    </row>
    <row r="3713" spans="1:8" ht="20.100000000000001" customHeight="1">
      <c r="A3713" s="291" t="s">
        <v>41966</v>
      </c>
      <c r="B3713" s="292" t="s">
        <v>41967</v>
      </c>
      <c r="C3713" s="376" t="s">
        <v>41968</v>
      </c>
      <c r="D3713" s="376"/>
      <c r="E3713" s="376"/>
      <c r="F3713" s="377" t="s">
        <v>39</v>
      </c>
      <c r="G3713" s="377"/>
      <c r="H3713" s="293">
        <v>13.82</v>
      </c>
    </row>
    <row r="3714" spans="1:8" ht="20.100000000000001" customHeight="1">
      <c r="A3714" s="291" t="s">
        <v>41969</v>
      </c>
      <c r="B3714" s="292" t="s">
        <v>41970</v>
      </c>
      <c r="C3714" s="376" t="s">
        <v>41971</v>
      </c>
      <c r="D3714" s="376"/>
      <c r="E3714" s="376"/>
      <c r="F3714" s="377" t="s">
        <v>39</v>
      </c>
      <c r="G3714" s="377"/>
      <c r="H3714" s="293">
        <v>19.82</v>
      </c>
    </row>
    <row r="3715" spans="1:8" ht="20.100000000000001" customHeight="1">
      <c r="A3715" s="291" t="s">
        <v>41972</v>
      </c>
      <c r="B3715" s="292" t="s">
        <v>41973</v>
      </c>
      <c r="C3715" s="376" t="s">
        <v>41974</v>
      </c>
      <c r="D3715" s="376"/>
      <c r="E3715" s="376"/>
      <c r="F3715" s="377" t="s">
        <v>39</v>
      </c>
      <c r="G3715" s="377"/>
      <c r="H3715" s="293">
        <v>23.47</v>
      </c>
    </row>
    <row r="3716" spans="1:8" ht="20.100000000000001" customHeight="1">
      <c r="A3716" s="291" t="s">
        <v>41975</v>
      </c>
      <c r="B3716" s="292" t="s">
        <v>41976</v>
      </c>
      <c r="C3716" s="376" t="s">
        <v>41977</v>
      </c>
      <c r="D3716" s="376"/>
      <c r="E3716" s="376"/>
      <c r="F3716" s="377" t="s">
        <v>39</v>
      </c>
      <c r="G3716" s="377"/>
      <c r="H3716" s="293">
        <v>33.97</v>
      </c>
    </row>
    <row r="3717" spans="1:8" ht="20.100000000000001" customHeight="1">
      <c r="A3717" s="291" t="s">
        <v>41978</v>
      </c>
      <c r="B3717" s="292" t="s">
        <v>41979</v>
      </c>
      <c r="C3717" s="376" t="s">
        <v>41980</v>
      </c>
      <c r="D3717" s="376"/>
      <c r="E3717" s="376"/>
      <c r="F3717" s="377" t="s">
        <v>39</v>
      </c>
      <c r="G3717" s="377"/>
      <c r="H3717" s="293">
        <v>47.08</v>
      </c>
    </row>
    <row r="3718" spans="1:8" ht="20.100000000000001" customHeight="1">
      <c r="A3718" s="291" t="s">
        <v>41981</v>
      </c>
      <c r="B3718" s="292" t="s">
        <v>41982</v>
      </c>
      <c r="C3718" s="376" t="s">
        <v>41983</v>
      </c>
      <c r="D3718" s="376"/>
      <c r="E3718" s="376"/>
      <c r="F3718" s="377" t="s">
        <v>39</v>
      </c>
      <c r="G3718" s="377"/>
      <c r="H3718" s="293">
        <v>57.36</v>
      </c>
    </row>
    <row r="3719" spans="1:8" ht="20.100000000000001" customHeight="1">
      <c r="A3719" s="291" t="s">
        <v>41984</v>
      </c>
      <c r="B3719" s="292" t="s">
        <v>41985</v>
      </c>
      <c r="C3719" s="376" t="s">
        <v>41986</v>
      </c>
      <c r="D3719" s="376"/>
      <c r="E3719" s="376"/>
      <c r="F3719" s="377" t="s">
        <v>39</v>
      </c>
      <c r="G3719" s="377"/>
      <c r="H3719" s="293">
        <v>79.489999999999995</v>
      </c>
    </row>
    <row r="3720" spans="1:8" ht="20.100000000000001" customHeight="1">
      <c r="A3720" s="291" t="s">
        <v>41987</v>
      </c>
      <c r="B3720" s="292" t="s">
        <v>41988</v>
      </c>
      <c r="C3720" s="376" t="s">
        <v>41989</v>
      </c>
      <c r="D3720" s="376"/>
      <c r="E3720" s="376"/>
      <c r="F3720" s="377" t="s">
        <v>39</v>
      </c>
      <c r="G3720" s="377"/>
      <c r="H3720" s="293">
        <v>15.63</v>
      </c>
    </row>
    <row r="3721" spans="1:8" ht="20.100000000000001" customHeight="1">
      <c r="A3721" s="291" t="s">
        <v>41990</v>
      </c>
      <c r="B3721" s="292" t="s">
        <v>41991</v>
      </c>
      <c r="C3721" s="376" t="s">
        <v>41992</v>
      </c>
      <c r="D3721" s="376"/>
      <c r="E3721" s="376"/>
      <c r="F3721" s="377" t="s">
        <v>39</v>
      </c>
      <c r="G3721" s="377"/>
      <c r="H3721" s="293">
        <v>16.39</v>
      </c>
    </row>
    <row r="3722" spans="1:8" ht="20.100000000000001" customHeight="1">
      <c r="A3722" s="291" t="s">
        <v>41993</v>
      </c>
      <c r="B3722" s="292" t="s">
        <v>41994</v>
      </c>
      <c r="C3722" s="376" t="s">
        <v>41995</v>
      </c>
      <c r="D3722" s="376"/>
      <c r="E3722" s="376"/>
      <c r="F3722" s="377" t="s">
        <v>39</v>
      </c>
      <c r="G3722" s="377"/>
      <c r="H3722" s="293">
        <v>24.82</v>
      </c>
    </row>
    <row r="3723" spans="1:8" ht="20.100000000000001" customHeight="1">
      <c r="A3723" s="291" t="s">
        <v>41996</v>
      </c>
      <c r="B3723" s="292" t="s">
        <v>41997</v>
      </c>
      <c r="C3723" s="376" t="s">
        <v>41998</v>
      </c>
      <c r="D3723" s="376"/>
      <c r="E3723" s="376"/>
      <c r="F3723" s="377" t="s">
        <v>39</v>
      </c>
      <c r="G3723" s="377"/>
      <c r="H3723" s="293">
        <v>28.91</v>
      </c>
    </row>
    <row r="3724" spans="1:8" ht="20.100000000000001" customHeight="1">
      <c r="A3724" s="291" t="s">
        <v>41999</v>
      </c>
      <c r="B3724" s="292" t="s">
        <v>42000</v>
      </c>
      <c r="C3724" s="376" t="s">
        <v>42001</v>
      </c>
      <c r="D3724" s="376"/>
      <c r="E3724" s="376"/>
      <c r="F3724" s="377" t="s">
        <v>39</v>
      </c>
      <c r="G3724" s="377"/>
      <c r="H3724" s="293">
        <v>33.880000000000003</v>
      </c>
    </row>
    <row r="3725" spans="1:8" ht="20.100000000000001" customHeight="1">
      <c r="A3725" s="291" t="s">
        <v>42002</v>
      </c>
      <c r="B3725" s="292" t="s">
        <v>42003</v>
      </c>
      <c r="C3725" s="376" t="s">
        <v>42004</v>
      </c>
      <c r="D3725" s="376"/>
      <c r="E3725" s="376"/>
      <c r="F3725" s="377" t="s">
        <v>39</v>
      </c>
      <c r="G3725" s="377"/>
      <c r="H3725" s="293">
        <v>43.64</v>
      </c>
    </row>
    <row r="3726" spans="1:8" ht="20.100000000000001" customHeight="1">
      <c r="A3726" s="291" t="s">
        <v>42005</v>
      </c>
      <c r="B3726" s="292" t="s">
        <v>42006</v>
      </c>
      <c r="C3726" s="376" t="s">
        <v>42007</v>
      </c>
      <c r="D3726" s="376"/>
      <c r="E3726" s="376"/>
      <c r="F3726" s="377" t="s">
        <v>39</v>
      </c>
      <c r="G3726" s="377"/>
      <c r="H3726" s="293">
        <v>58.6</v>
      </c>
    </row>
    <row r="3727" spans="1:8" ht="20.100000000000001" customHeight="1">
      <c r="A3727" s="291" t="s">
        <v>42008</v>
      </c>
      <c r="B3727" s="292" t="s">
        <v>42009</v>
      </c>
      <c r="C3727" s="376" t="s">
        <v>42010</v>
      </c>
      <c r="D3727" s="376"/>
      <c r="E3727" s="376"/>
      <c r="F3727" s="377" t="s">
        <v>39</v>
      </c>
      <c r="G3727" s="377"/>
      <c r="H3727" s="293">
        <v>68.11</v>
      </c>
    </row>
    <row r="3728" spans="1:8" ht="20.100000000000001" customHeight="1">
      <c r="A3728" s="291" t="s">
        <v>42011</v>
      </c>
      <c r="B3728" s="292" t="s">
        <v>42012</v>
      </c>
      <c r="C3728" s="376" t="s">
        <v>42013</v>
      </c>
      <c r="D3728" s="376"/>
      <c r="E3728" s="376"/>
      <c r="F3728" s="377" t="s">
        <v>39</v>
      </c>
      <c r="G3728" s="377"/>
      <c r="H3728" s="293">
        <v>91.62</v>
      </c>
    </row>
    <row r="3729" spans="1:8" ht="20.100000000000001" customHeight="1">
      <c r="A3729" s="291" t="s">
        <v>42014</v>
      </c>
      <c r="B3729" s="292" t="s">
        <v>42015</v>
      </c>
      <c r="C3729" s="376" t="s">
        <v>42016</v>
      </c>
      <c r="D3729" s="376"/>
      <c r="E3729" s="376"/>
      <c r="F3729" s="377" t="s">
        <v>39</v>
      </c>
      <c r="G3729" s="377"/>
      <c r="H3729" s="293">
        <v>16.62</v>
      </c>
    </row>
    <row r="3730" spans="1:8" ht="20.100000000000001" customHeight="1">
      <c r="A3730" s="291" t="s">
        <v>42017</v>
      </c>
      <c r="B3730" s="292" t="s">
        <v>42018</v>
      </c>
      <c r="C3730" s="376" t="s">
        <v>42019</v>
      </c>
      <c r="D3730" s="376"/>
      <c r="E3730" s="376"/>
      <c r="F3730" s="377" t="s">
        <v>4</v>
      </c>
      <c r="G3730" s="377"/>
      <c r="H3730" s="293">
        <v>1.43</v>
      </c>
    </row>
    <row r="3731" spans="1:8" ht="20.100000000000001" customHeight="1">
      <c r="A3731" s="291" t="s">
        <v>42020</v>
      </c>
      <c r="B3731" s="292" t="s">
        <v>42021</v>
      </c>
      <c r="C3731" s="376" t="s">
        <v>42022</v>
      </c>
      <c r="D3731" s="376"/>
      <c r="E3731" s="376"/>
      <c r="F3731" s="377" t="s">
        <v>4</v>
      </c>
      <c r="G3731" s="377"/>
      <c r="H3731" s="293">
        <v>2.13</v>
      </c>
    </row>
    <row r="3732" spans="1:8" ht="20.100000000000001" customHeight="1">
      <c r="A3732" s="291" t="s">
        <v>42023</v>
      </c>
      <c r="B3732" s="292" t="s">
        <v>42024</v>
      </c>
      <c r="C3732" s="376" t="s">
        <v>42025</v>
      </c>
      <c r="D3732" s="376"/>
      <c r="E3732" s="376"/>
      <c r="F3732" s="377" t="s">
        <v>4</v>
      </c>
      <c r="G3732" s="377"/>
      <c r="H3732" s="293">
        <v>3.31</v>
      </c>
    </row>
    <row r="3733" spans="1:8" ht="20.100000000000001" customHeight="1">
      <c r="A3733" s="291" t="s">
        <v>42026</v>
      </c>
      <c r="B3733" s="292" t="s">
        <v>42027</v>
      </c>
      <c r="C3733" s="376" t="s">
        <v>42028</v>
      </c>
      <c r="D3733" s="376"/>
      <c r="E3733" s="376"/>
      <c r="F3733" s="377" t="s">
        <v>4</v>
      </c>
      <c r="G3733" s="377"/>
      <c r="H3733" s="293">
        <v>4.83</v>
      </c>
    </row>
    <row r="3734" spans="1:8" ht="20.100000000000001" customHeight="1">
      <c r="A3734" s="291" t="s">
        <v>42029</v>
      </c>
      <c r="B3734" s="292" t="s">
        <v>42030</v>
      </c>
      <c r="C3734" s="376" t="s">
        <v>42031</v>
      </c>
      <c r="D3734" s="376"/>
      <c r="E3734" s="376"/>
      <c r="F3734" s="377" t="s">
        <v>4</v>
      </c>
      <c r="G3734" s="377"/>
      <c r="H3734" s="293">
        <v>6.38</v>
      </c>
    </row>
    <row r="3735" spans="1:8" ht="20.100000000000001" customHeight="1">
      <c r="A3735" s="291" t="s">
        <v>42032</v>
      </c>
      <c r="B3735" s="292" t="s">
        <v>42033</v>
      </c>
      <c r="C3735" s="376" t="s">
        <v>42034</v>
      </c>
      <c r="D3735" s="376"/>
      <c r="E3735" s="376"/>
      <c r="F3735" s="377" t="s">
        <v>4</v>
      </c>
      <c r="G3735" s="377"/>
      <c r="H3735" s="293">
        <v>7.97</v>
      </c>
    </row>
    <row r="3736" spans="1:8" ht="20.100000000000001" customHeight="1">
      <c r="A3736" s="291" t="s">
        <v>42035</v>
      </c>
      <c r="B3736" s="292" t="s">
        <v>42036</v>
      </c>
      <c r="C3736" s="376" t="s">
        <v>42037</v>
      </c>
      <c r="D3736" s="376"/>
      <c r="E3736" s="376"/>
      <c r="F3736" s="377" t="s">
        <v>4</v>
      </c>
      <c r="G3736" s="377"/>
      <c r="H3736" s="293">
        <v>16.78</v>
      </c>
    </row>
    <row r="3737" spans="1:8" ht="20.100000000000001" customHeight="1">
      <c r="A3737" s="291" t="s">
        <v>42038</v>
      </c>
      <c r="B3737" s="292" t="s">
        <v>42039</v>
      </c>
      <c r="C3737" s="376" t="s">
        <v>42040</v>
      </c>
      <c r="D3737" s="376"/>
      <c r="E3737" s="376"/>
      <c r="F3737" s="377" t="s">
        <v>4</v>
      </c>
      <c r="G3737" s="377"/>
      <c r="H3737" s="293">
        <v>27.19</v>
      </c>
    </row>
    <row r="3738" spans="1:8" ht="20.100000000000001" customHeight="1">
      <c r="A3738" s="291" t="s">
        <v>42041</v>
      </c>
      <c r="B3738" s="292" t="s">
        <v>42042</v>
      </c>
      <c r="C3738" s="376" t="s">
        <v>42043</v>
      </c>
      <c r="D3738" s="376"/>
      <c r="E3738" s="376"/>
      <c r="F3738" s="377" t="s">
        <v>4</v>
      </c>
      <c r="G3738" s="377"/>
      <c r="H3738" s="293">
        <v>39.94</v>
      </c>
    </row>
    <row r="3739" spans="1:8" ht="20.100000000000001" customHeight="1">
      <c r="A3739" s="291" t="s">
        <v>42044</v>
      </c>
      <c r="B3739" s="292" t="s">
        <v>42045</v>
      </c>
      <c r="C3739" s="376" t="s">
        <v>42046</v>
      </c>
      <c r="D3739" s="376"/>
      <c r="E3739" s="376"/>
      <c r="F3739" s="377" t="s">
        <v>4</v>
      </c>
      <c r="G3739" s="377"/>
      <c r="H3739" s="293">
        <v>4.34</v>
      </c>
    </row>
    <row r="3740" spans="1:8" ht="20.100000000000001" customHeight="1">
      <c r="A3740" s="291" t="s">
        <v>42047</v>
      </c>
      <c r="B3740" s="292" t="s">
        <v>42048</v>
      </c>
      <c r="C3740" s="376" t="s">
        <v>42049</v>
      </c>
      <c r="D3740" s="376"/>
      <c r="E3740" s="376"/>
      <c r="F3740" s="377" t="s">
        <v>39</v>
      </c>
      <c r="G3740" s="377"/>
      <c r="H3740" s="293">
        <v>12.7</v>
      </c>
    </row>
    <row r="3741" spans="1:8" ht="20.100000000000001" customHeight="1">
      <c r="A3741" s="291" t="s">
        <v>42050</v>
      </c>
      <c r="B3741" s="292" t="s">
        <v>42051</v>
      </c>
      <c r="C3741" s="376" t="s">
        <v>42052</v>
      </c>
      <c r="D3741" s="376"/>
      <c r="E3741" s="376"/>
      <c r="F3741" s="377" t="s">
        <v>39</v>
      </c>
      <c r="G3741" s="377"/>
      <c r="H3741" s="293">
        <v>7.44</v>
      </c>
    </row>
    <row r="3742" spans="1:8" ht="20.100000000000001" customHeight="1">
      <c r="A3742" s="291" t="s">
        <v>42053</v>
      </c>
      <c r="B3742" s="292" t="s">
        <v>42054</v>
      </c>
      <c r="C3742" s="376" t="s">
        <v>42055</v>
      </c>
      <c r="D3742" s="376"/>
      <c r="E3742" s="376"/>
      <c r="F3742" s="377" t="s">
        <v>4</v>
      </c>
      <c r="G3742" s="377"/>
      <c r="H3742" s="293">
        <v>1.58</v>
      </c>
    </row>
    <row r="3743" spans="1:8" ht="20.100000000000001" customHeight="1">
      <c r="A3743" s="289" t="s">
        <v>42056</v>
      </c>
      <c r="B3743" s="378" t="s">
        <v>42057</v>
      </c>
      <c r="C3743" s="378"/>
      <c r="D3743" s="378"/>
      <c r="E3743" s="378"/>
      <c r="F3743" s="378"/>
      <c r="G3743" s="378"/>
      <c r="H3743" s="290">
        <v>364.9</v>
      </c>
    </row>
    <row r="3744" spans="1:8" ht="20.100000000000001" customHeight="1">
      <c r="A3744" s="291" t="s">
        <v>42058</v>
      </c>
      <c r="B3744" s="292" t="s">
        <v>42059</v>
      </c>
      <c r="C3744" s="376" t="s">
        <v>42060</v>
      </c>
      <c r="D3744" s="376"/>
      <c r="E3744" s="376"/>
      <c r="F3744" s="377" t="s">
        <v>39</v>
      </c>
      <c r="G3744" s="377"/>
      <c r="H3744" s="293">
        <v>23.46</v>
      </c>
    </row>
    <row r="3745" spans="1:8" ht="20.100000000000001" customHeight="1">
      <c r="A3745" s="291" t="s">
        <v>42061</v>
      </c>
      <c r="B3745" s="292" t="s">
        <v>42062</v>
      </c>
      <c r="C3745" s="376" t="s">
        <v>42063</v>
      </c>
      <c r="D3745" s="376"/>
      <c r="E3745" s="376"/>
      <c r="F3745" s="377" t="s">
        <v>39</v>
      </c>
      <c r="G3745" s="377"/>
      <c r="H3745" s="293">
        <v>29.9</v>
      </c>
    </row>
    <row r="3746" spans="1:8" ht="20.100000000000001" customHeight="1">
      <c r="A3746" s="291" t="s">
        <v>42064</v>
      </c>
      <c r="B3746" s="292" t="s">
        <v>42065</v>
      </c>
      <c r="C3746" s="376" t="s">
        <v>42066</v>
      </c>
      <c r="D3746" s="376"/>
      <c r="E3746" s="376"/>
      <c r="F3746" s="377" t="s">
        <v>39</v>
      </c>
      <c r="G3746" s="377"/>
      <c r="H3746" s="293">
        <v>37.6</v>
      </c>
    </row>
    <row r="3747" spans="1:8" ht="20.100000000000001" customHeight="1">
      <c r="A3747" s="291" t="s">
        <v>42067</v>
      </c>
      <c r="B3747" s="292" t="s">
        <v>42068</v>
      </c>
      <c r="C3747" s="376" t="s">
        <v>42069</v>
      </c>
      <c r="D3747" s="376"/>
      <c r="E3747" s="376"/>
      <c r="F3747" s="377" t="s">
        <v>39</v>
      </c>
      <c r="G3747" s="377"/>
      <c r="H3747" s="293">
        <v>44.92</v>
      </c>
    </row>
    <row r="3748" spans="1:8" ht="20.100000000000001" customHeight="1">
      <c r="A3748" s="291" t="s">
        <v>42070</v>
      </c>
      <c r="B3748" s="292" t="s">
        <v>42071</v>
      </c>
      <c r="C3748" s="376" t="s">
        <v>42072</v>
      </c>
      <c r="D3748" s="376"/>
      <c r="E3748" s="376"/>
      <c r="F3748" s="377" t="s">
        <v>39</v>
      </c>
      <c r="G3748" s="377"/>
      <c r="H3748" s="293">
        <v>62.03</v>
      </c>
    </row>
    <row r="3749" spans="1:8" ht="20.100000000000001" customHeight="1">
      <c r="A3749" s="291" t="s">
        <v>42073</v>
      </c>
      <c r="B3749" s="292" t="s">
        <v>42074</v>
      </c>
      <c r="C3749" s="376" t="s">
        <v>42075</v>
      </c>
      <c r="D3749" s="376"/>
      <c r="E3749" s="376"/>
      <c r="F3749" s="377" t="s">
        <v>39</v>
      </c>
      <c r="G3749" s="377"/>
      <c r="H3749" s="293">
        <v>74.3</v>
      </c>
    </row>
    <row r="3750" spans="1:8" ht="20.100000000000001" customHeight="1">
      <c r="A3750" s="291" t="s">
        <v>42076</v>
      </c>
      <c r="B3750" s="292" t="s">
        <v>42077</v>
      </c>
      <c r="C3750" s="376" t="s">
        <v>42078</v>
      </c>
      <c r="D3750" s="376"/>
      <c r="E3750" s="376"/>
      <c r="F3750" s="377" t="s">
        <v>39</v>
      </c>
      <c r="G3750" s="377"/>
      <c r="H3750" s="293">
        <v>92.69</v>
      </c>
    </row>
    <row r="3751" spans="1:8" ht="20.100000000000001" customHeight="1">
      <c r="A3751" s="289" t="s">
        <v>42079</v>
      </c>
      <c r="B3751" s="378" t="s">
        <v>42080</v>
      </c>
      <c r="C3751" s="378"/>
      <c r="D3751" s="378"/>
      <c r="E3751" s="378"/>
      <c r="F3751" s="378"/>
      <c r="G3751" s="378"/>
      <c r="H3751" s="290">
        <v>1520.69</v>
      </c>
    </row>
    <row r="3752" spans="1:8" ht="20.100000000000001" customHeight="1">
      <c r="A3752" s="291" t="s">
        <v>42081</v>
      </c>
      <c r="B3752" s="292" t="s">
        <v>42082</v>
      </c>
      <c r="C3752" s="376" t="s">
        <v>42083</v>
      </c>
      <c r="D3752" s="376"/>
      <c r="E3752" s="376"/>
      <c r="F3752" s="377" t="s">
        <v>39</v>
      </c>
      <c r="G3752" s="377"/>
      <c r="H3752" s="293">
        <v>39.61</v>
      </c>
    </row>
    <row r="3753" spans="1:8" ht="20.100000000000001" customHeight="1">
      <c r="A3753" s="291" t="s">
        <v>42084</v>
      </c>
      <c r="B3753" s="292" t="s">
        <v>42085</v>
      </c>
      <c r="C3753" s="376" t="s">
        <v>42086</v>
      </c>
      <c r="D3753" s="376"/>
      <c r="E3753" s="376"/>
      <c r="F3753" s="377" t="s">
        <v>39</v>
      </c>
      <c r="G3753" s="377"/>
      <c r="H3753" s="293">
        <v>41.36</v>
      </c>
    </row>
    <row r="3754" spans="1:8" ht="20.100000000000001" customHeight="1">
      <c r="A3754" s="291" t="s">
        <v>42087</v>
      </c>
      <c r="B3754" s="292" t="s">
        <v>42088</v>
      </c>
      <c r="C3754" s="376" t="s">
        <v>42089</v>
      </c>
      <c r="D3754" s="376"/>
      <c r="E3754" s="376"/>
      <c r="F3754" s="377" t="s">
        <v>39</v>
      </c>
      <c r="G3754" s="377"/>
      <c r="H3754" s="293">
        <v>43.48</v>
      </c>
    </row>
    <row r="3755" spans="1:8" ht="20.100000000000001" customHeight="1">
      <c r="A3755" s="291" t="s">
        <v>42090</v>
      </c>
      <c r="B3755" s="292" t="s">
        <v>42091</v>
      </c>
      <c r="C3755" s="376" t="s">
        <v>42092</v>
      </c>
      <c r="D3755" s="376"/>
      <c r="E3755" s="376"/>
      <c r="F3755" s="377" t="s">
        <v>39</v>
      </c>
      <c r="G3755" s="377"/>
      <c r="H3755" s="293">
        <v>43.91</v>
      </c>
    </row>
    <row r="3756" spans="1:8" ht="20.100000000000001" customHeight="1">
      <c r="A3756" s="291" t="s">
        <v>42093</v>
      </c>
      <c r="B3756" s="292" t="s">
        <v>42094</v>
      </c>
      <c r="C3756" s="376" t="s">
        <v>42095</v>
      </c>
      <c r="D3756" s="376"/>
      <c r="E3756" s="376"/>
      <c r="F3756" s="377" t="s">
        <v>39</v>
      </c>
      <c r="G3756" s="377"/>
      <c r="H3756" s="293">
        <v>49.29</v>
      </c>
    </row>
    <row r="3757" spans="1:8" ht="20.100000000000001" customHeight="1">
      <c r="A3757" s="291" t="s">
        <v>42096</v>
      </c>
      <c r="B3757" s="292" t="s">
        <v>42097</v>
      </c>
      <c r="C3757" s="376" t="s">
        <v>42098</v>
      </c>
      <c r="D3757" s="376"/>
      <c r="E3757" s="376"/>
      <c r="F3757" s="377" t="s">
        <v>39</v>
      </c>
      <c r="G3757" s="377"/>
      <c r="H3757" s="293">
        <v>46.68</v>
      </c>
    </row>
    <row r="3758" spans="1:8" ht="20.100000000000001" customHeight="1">
      <c r="A3758" s="291" t="s">
        <v>42099</v>
      </c>
      <c r="B3758" s="292" t="s">
        <v>42100</v>
      </c>
      <c r="C3758" s="376" t="s">
        <v>42101</v>
      </c>
      <c r="D3758" s="376"/>
      <c r="E3758" s="376"/>
      <c r="F3758" s="377" t="s">
        <v>39</v>
      </c>
      <c r="G3758" s="377"/>
      <c r="H3758" s="293">
        <v>51.13</v>
      </c>
    </row>
    <row r="3759" spans="1:8" ht="20.100000000000001" customHeight="1">
      <c r="A3759" s="291" t="s">
        <v>42102</v>
      </c>
      <c r="B3759" s="292" t="s">
        <v>42103</v>
      </c>
      <c r="C3759" s="376" t="s">
        <v>42104</v>
      </c>
      <c r="D3759" s="376"/>
      <c r="E3759" s="376"/>
      <c r="F3759" s="377" t="s">
        <v>39</v>
      </c>
      <c r="G3759" s="377"/>
      <c r="H3759" s="293">
        <v>52.67</v>
      </c>
    </row>
    <row r="3760" spans="1:8" ht="20.100000000000001" customHeight="1">
      <c r="A3760" s="291" t="s">
        <v>42105</v>
      </c>
      <c r="B3760" s="292" t="s">
        <v>42106</v>
      </c>
      <c r="C3760" s="376" t="s">
        <v>42107</v>
      </c>
      <c r="D3760" s="376"/>
      <c r="E3760" s="376"/>
      <c r="F3760" s="377" t="s">
        <v>39</v>
      </c>
      <c r="G3760" s="377"/>
      <c r="H3760" s="293">
        <v>57.75</v>
      </c>
    </row>
    <row r="3761" spans="1:8" ht="20.100000000000001" customHeight="1">
      <c r="A3761" s="291" t="s">
        <v>42108</v>
      </c>
      <c r="B3761" s="292" t="s">
        <v>42109</v>
      </c>
      <c r="C3761" s="376" t="s">
        <v>42110</v>
      </c>
      <c r="D3761" s="376"/>
      <c r="E3761" s="376"/>
      <c r="F3761" s="377" t="s">
        <v>39</v>
      </c>
      <c r="G3761" s="377"/>
      <c r="H3761" s="293">
        <v>68.98</v>
      </c>
    </row>
    <row r="3762" spans="1:8" ht="20.100000000000001" customHeight="1">
      <c r="A3762" s="291" t="s">
        <v>42111</v>
      </c>
      <c r="B3762" s="292" t="s">
        <v>42112</v>
      </c>
      <c r="C3762" s="376" t="s">
        <v>42113</v>
      </c>
      <c r="D3762" s="376"/>
      <c r="E3762" s="376"/>
      <c r="F3762" s="377" t="s">
        <v>39</v>
      </c>
      <c r="G3762" s="377"/>
      <c r="H3762" s="293">
        <v>57.7</v>
      </c>
    </row>
    <row r="3763" spans="1:8" ht="20.100000000000001" customHeight="1">
      <c r="A3763" s="291" t="s">
        <v>42114</v>
      </c>
      <c r="B3763" s="292" t="s">
        <v>42115</v>
      </c>
      <c r="C3763" s="376" t="s">
        <v>42116</v>
      </c>
      <c r="D3763" s="376"/>
      <c r="E3763" s="376"/>
      <c r="F3763" s="377" t="s">
        <v>39</v>
      </c>
      <c r="G3763" s="377"/>
      <c r="H3763" s="293">
        <v>78.540000000000006</v>
      </c>
    </row>
    <row r="3764" spans="1:8" ht="20.100000000000001" customHeight="1">
      <c r="A3764" s="291" t="s">
        <v>42117</v>
      </c>
      <c r="B3764" s="292" t="s">
        <v>42118</v>
      </c>
      <c r="C3764" s="376" t="s">
        <v>42119</v>
      </c>
      <c r="D3764" s="376"/>
      <c r="E3764" s="376"/>
      <c r="F3764" s="377" t="s">
        <v>39</v>
      </c>
      <c r="G3764" s="377"/>
      <c r="H3764" s="293">
        <v>92.24</v>
      </c>
    </row>
    <row r="3765" spans="1:8" ht="20.100000000000001" customHeight="1">
      <c r="A3765" s="291" t="s">
        <v>42120</v>
      </c>
      <c r="B3765" s="292" t="s">
        <v>42121</v>
      </c>
      <c r="C3765" s="376" t="s">
        <v>42122</v>
      </c>
      <c r="D3765" s="376"/>
      <c r="E3765" s="376"/>
      <c r="F3765" s="377" t="s">
        <v>39</v>
      </c>
      <c r="G3765" s="377"/>
      <c r="H3765" s="293">
        <v>146.33000000000001</v>
      </c>
    </row>
    <row r="3766" spans="1:8" ht="20.100000000000001" customHeight="1">
      <c r="A3766" s="376" t="s">
        <v>42123</v>
      </c>
      <c r="B3766" s="377" t="s">
        <v>42124</v>
      </c>
      <c r="C3766" s="376" t="s">
        <v>42125</v>
      </c>
      <c r="D3766" s="376"/>
      <c r="E3766" s="376"/>
      <c r="F3766" s="377" t="s">
        <v>39</v>
      </c>
      <c r="G3766" s="377"/>
      <c r="H3766" s="384">
        <v>24.45</v>
      </c>
    </row>
    <row r="3767" spans="1:8" ht="2.1" customHeight="1">
      <c r="A3767" s="376"/>
      <c r="B3767" s="377"/>
      <c r="C3767" s="376"/>
      <c r="D3767" s="376"/>
      <c r="E3767" s="376"/>
      <c r="F3767" s="377"/>
      <c r="G3767" s="377"/>
      <c r="H3767" s="384"/>
    </row>
    <row r="3768" spans="1:8" ht="20.100000000000001" customHeight="1">
      <c r="A3768" s="376" t="s">
        <v>42126</v>
      </c>
      <c r="B3768" s="377" t="s">
        <v>42127</v>
      </c>
      <c r="C3768" s="376" t="s">
        <v>42128</v>
      </c>
      <c r="D3768" s="376"/>
      <c r="E3768" s="376"/>
      <c r="F3768" s="377" t="s">
        <v>39</v>
      </c>
      <c r="G3768" s="377"/>
      <c r="H3768" s="384">
        <v>29.16</v>
      </c>
    </row>
    <row r="3769" spans="1:8" ht="2.1" customHeight="1">
      <c r="A3769" s="376"/>
      <c r="B3769" s="377"/>
      <c r="C3769" s="376"/>
      <c r="D3769" s="376"/>
      <c r="E3769" s="376"/>
      <c r="F3769" s="377"/>
      <c r="G3769" s="377"/>
      <c r="H3769" s="384"/>
    </row>
    <row r="3770" spans="1:8" ht="20.100000000000001" customHeight="1">
      <c r="A3770" s="376" t="s">
        <v>42129</v>
      </c>
      <c r="B3770" s="377" t="s">
        <v>42130</v>
      </c>
      <c r="C3770" s="376" t="s">
        <v>42131</v>
      </c>
      <c r="D3770" s="376"/>
      <c r="E3770" s="376"/>
      <c r="F3770" s="377" t="s">
        <v>39</v>
      </c>
      <c r="G3770" s="377"/>
      <c r="H3770" s="384">
        <v>35.119999999999997</v>
      </c>
    </row>
    <row r="3771" spans="1:8" ht="2.1" customHeight="1">
      <c r="A3771" s="376"/>
      <c r="B3771" s="377"/>
      <c r="C3771" s="376"/>
      <c r="D3771" s="376"/>
      <c r="E3771" s="376"/>
      <c r="F3771" s="377"/>
      <c r="G3771" s="377"/>
      <c r="H3771" s="384"/>
    </row>
    <row r="3772" spans="1:8" ht="20.100000000000001" customHeight="1">
      <c r="A3772" s="376" t="s">
        <v>42132</v>
      </c>
      <c r="B3772" s="377" t="s">
        <v>42133</v>
      </c>
      <c r="C3772" s="376" t="s">
        <v>42134</v>
      </c>
      <c r="D3772" s="376"/>
      <c r="E3772" s="376"/>
      <c r="F3772" s="377" t="s">
        <v>39</v>
      </c>
      <c r="G3772" s="377"/>
      <c r="H3772" s="384">
        <v>50.01</v>
      </c>
    </row>
    <row r="3773" spans="1:8" ht="2.1" customHeight="1">
      <c r="A3773" s="376"/>
      <c r="B3773" s="377"/>
      <c r="C3773" s="376"/>
      <c r="D3773" s="376"/>
      <c r="E3773" s="376"/>
      <c r="F3773" s="377"/>
      <c r="G3773" s="377"/>
      <c r="H3773" s="384"/>
    </row>
    <row r="3774" spans="1:8" ht="20.100000000000001" customHeight="1">
      <c r="A3774" s="376" t="s">
        <v>42135</v>
      </c>
      <c r="B3774" s="377" t="s">
        <v>42136</v>
      </c>
      <c r="C3774" s="376" t="s">
        <v>42137</v>
      </c>
      <c r="D3774" s="376"/>
      <c r="E3774" s="376"/>
      <c r="F3774" s="377" t="s">
        <v>39</v>
      </c>
      <c r="G3774" s="377"/>
      <c r="H3774" s="384">
        <v>61.6</v>
      </c>
    </row>
    <row r="3775" spans="1:8" ht="2.1" customHeight="1">
      <c r="A3775" s="376"/>
      <c r="B3775" s="377"/>
      <c r="C3775" s="376"/>
      <c r="D3775" s="376"/>
      <c r="E3775" s="376"/>
      <c r="F3775" s="377"/>
      <c r="G3775" s="377"/>
      <c r="H3775" s="384"/>
    </row>
    <row r="3776" spans="1:8" ht="20.100000000000001" customHeight="1">
      <c r="A3776" s="376" t="s">
        <v>42138</v>
      </c>
      <c r="B3776" s="377" t="s">
        <v>42139</v>
      </c>
      <c r="C3776" s="376" t="s">
        <v>42140</v>
      </c>
      <c r="D3776" s="376"/>
      <c r="E3776" s="376"/>
      <c r="F3776" s="377" t="s">
        <v>39</v>
      </c>
      <c r="G3776" s="377"/>
      <c r="H3776" s="384">
        <v>86.6</v>
      </c>
    </row>
    <row r="3777" spans="1:8" ht="2.1" customHeight="1">
      <c r="A3777" s="376"/>
      <c r="B3777" s="377"/>
      <c r="C3777" s="376"/>
      <c r="D3777" s="376"/>
      <c r="E3777" s="376"/>
      <c r="F3777" s="377"/>
      <c r="G3777" s="377"/>
      <c r="H3777" s="384"/>
    </row>
    <row r="3778" spans="1:8" ht="20.100000000000001" customHeight="1">
      <c r="A3778" s="376" t="s">
        <v>42141</v>
      </c>
      <c r="B3778" s="377" t="s">
        <v>42142</v>
      </c>
      <c r="C3778" s="376" t="s">
        <v>42143</v>
      </c>
      <c r="D3778" s="376"/>
      <c r="E3778" s="376"/>
      <c r="F3778" s="377" t="s">
        <v>39</v>
      </c>
      <c r="G3778" s="377"/>
      <c r="H3778" s="384">
        <v>91.16</v>
      </c>
    </row>
    <row r="3779" spans="1:8" ht="2.1" customHeight="1">
      <c r="A3779" s="376"/>
      <c r="B3779" s="377"/>
      <c r="C3779" s="376"/>
      <c r="D3779" s="376"/>
      <c r="E3779" s="376"/>
      <c r="F3779" s="377"/>
      <c r="G3779" s="377"/>
      <c r="H3779" s="384"/>
    </row>
    <row r="3780" spans="1:8" ht="20.100000000000001" customHeight="1">
      <c r="A3780" s="291" t="s">
        <v>42144</v>
      </c>
      <c r="B3780" s="292" t="s">
        <v>42145</v>
      </c>
      <c r="C3780" s="376" t="s">
        <v>42146</v>
      </c>
      <c r="D3780" s="376"/>
      <c r="E3780" s="376"/>
      <c r="F3780" s="377" t="s">
        <v>39</v>
      </c>
      <c r="G3780" s="377"/>
      <c r="H3780" s="293">
        <v>67.680000000000007</v>
      </c>
    </row>
    <row r="3781" spans="1:8" ht="20.100000000000001" customHeight="1">
      <c r="A3781" s="291" t="s">
        <v>42147</v>
      </c>
      <c r="B3781" s="292" t="s">
        <v>42148</v>
      </c>
      <c r="C3781" s="376" t="s">
        <v>42149</v>
      </c>
      <c r="D3781" s="376"/>
      <c r="E3781" s="376"/>
      <c r="F3781" s="377" t="s">
        <v>39</v>
      </c>
      <c r="G3781" s="377"/>
      <c r="H3781" s="293">
        <v>91.28</v>
      </c>
    </row>
    <row r="3782" spans="1:8" ht="20.100000000000001" customHeight="1">
      <c r="A3782" s="291" t="s">
        <v>42150</v>
      </c>
      <c r="B3782" s="292" t="s">
        <v>42151</v>
      </c>
      <c r="C3782" s="376" t="s">
        <v>42152</v>
      </c>
      <c r="D3782" s="376"/>
      <c r="E3782" s="376"/>
      <c r="F3782" s="377" t="s">
        <v>39</v>
      </c>
      <c r="G3782" s="377"/>
      <c r="H3782" s="293">
        <v>113.96</v>
      </c>
    </row>
    <row r="3783" spans="1:8" ht="20.100000000000001" customHeight="1">
      <c r="A3783" s="289" t="s">
        <v>42153</v>
      </c>
      <c r="B3783" s="378" t="s">
        <v>42154</v>
      </c>
      <c r="C3783" s="378"/>
      <c r="D3783" s="378"/>
      <c r="E3783" s="378"/>
      <c r="F3783" s="378"/>
      <c r="G3783" s="378"/>
      <c r="H3783" s="290">
        <v>543.92999999999995</v>
      </c>
    </row>
    <row r="3784" spans="1:8" ht="20.100000000000001" customHeight="1">
      <c r="A3784" s="291" t="s">
        <v>42155</v>
      </c>
      <c r="B3784" s="292" t="s">
        <v>42156</v>
      </c>
      <c r="C3784" s="376" t="s">
        <v>42157</v>
      </c>
      <c r="D3784" s="376"/>
      <c r="E3784" s="376"/>
      <c r="F3784" s="377" t="s">
        <v>39</v>
      </c>
      <c r="G3784" s="377"/>
      <c r="H3784" s="293">
        <v>9.83</v>
      </c>
    </row>
    <row r="3785" spans="1:8" ht="20.100000000000001" customHeight="1">
      <c r="A3785" s="291" t="s">
        <v>42158</v>
      </c>
      <c r="B3785" s="292" t="s">
        <v>42159</v>
      </c>
      <c r="C3785" s="376" t="s">
        <v>42160</v>
      </c>
      <c r="D3785" s="376"/>
      <c r="E3785" s="376"/>
      <c r="F3785" s="377" t="s">
        <v>39</v>
      </c>
      <c r="G3785" s="377"/>
      <c r="H3785" s="293">
        <v>25.14</v>
      </c>
    </row>
    <row r="3786" spans="1:8" ht="20.100000000000001" customHeight="1">
      <c r="A3786" s="291" t="s">
        <v>42161</v>
      </c>
      <c r="B3786" s="292" t="s">
        <v>42162</v>
      </c>
      <c r="C3786" s="376" t="s">
        <v>42163</v>
      </c>
      <c r="D3786" s="376"/>
      <c r="E3786" s="376"/>
      <c r="F3786" s="377" t="s">
        <v>39</v>
      </c>
      <c r="G3786" s="377"/>
      <c r="H3786" s="293">
        <v>65.41</v>
      </c>
    </row>
    <row r="3787" spans="1:8" ht="20.100000000000001" customHeight="1">
      <c r="A3787" s="291" t="s">
        <v>42164</v>
      </c>
      <c r="B3787" s="292" t="s">
        <v>42165</v>
      </c>
      <c r="C3787" s="376" t="s">
        <v>42166</v>
      </c>
      <c r="D3787" s="376"/>
      <c r="E3787" s="376"/>
      <c r="F3787" s="377" t="s">
        <v>39</v>
      </c>
      <c r="G3787" s="377"/>
      <c r="H3787" s="293">
        <v>67.760000000000005</v>
      </c>
    </row>
    <row r="3788" spans="1:8" ht="20.100000000000001" customHeight="1">
      <c r="A3788" s="376" t="s">
        <v>42167</v>
      </c>
      <c r="B3788" s="377" t="s">
        <v>42168</v>
      </c>
      <c r="C3788" s="376" t="s">
        <v>42169</v>
      </c>
      <c r="D3788" s="376"/>
      <c r="E3788" s="376"/>
      <c r="F3788" s="377" t="s">
        <v>39</v>
      </c>
      <c r="G3788" s="377"/>
      <c r="H3788" s="384">
        <v>187.33</v>
      </c>
    </row>
    <row r="3789" spans="1:8" ht="2.1" customHeight="1">
      <c r="A3789" s="376"/>
      <c r="B3789" s="377"/>
      <c r="C3789" s="376"/>
      <c r="D3789" s="376"/>
      <c r="E3789" s="376"/>
      <c r="F3789" s="377"/>
      <c r="G3789" s="377"/>
      <c r="H3789" s="384"/>
    </row>
    <row r="3790" spans="1:8" ht="20.100000000000001" customHeight="1">
      <c r="A3790" s="376" t="s">
        <v>42170</v>
      </c>
      <c r="B3790" s="377" t="s">
        <v>42171</v>
      </c>
      <c r="C3790" s="376" t="s">
        <v>42172</v>
      </c>
      <c r="D3790" s="376"/>
      <c r="E3790" s="376"/>
      <c r="F3790" s="377" t="s">
        <v>4</v>
      </c>
      <c r="G3790" s="377"/>
      <c r="H3790" s="384">
        <v>41.71</v>
      </c>
    </row>
    <row r="3791" spans="1:8" ht="2.1" customHeight="1">
      <c r="A3791" s="376"/>
      <c r="B3791" s="377"/>
      <c r="C3791" s="376"/>
      <c r="D3791" s="376"/>
      <c r="E3791" s="376"/>
      <c r="F3791" s="377"/>
      <c r="G3791" s="377"/>
      <c r="H3791" s="384"/>
    </row>
    <row r="3792" spans="1:8" ht="20.100000000000001" customHeight="1">
      <c r="A3792" s="376" t="s">
        <v>42173</v>
      </c>
      <c r="B3792" s="377" t="s">
        <v>42174</v>
      </c>
      <c r="C3792" s="376" t="s">
        <v>42175</v>
      </c>
      <c r="D3792" s="376"/>
      <c r="E3792" s="376"/>
      <c r="F3792" s="377" t="s">
        <v>4</v>
      </c>
      <c r="G3792" s="377"/>
      <c r="H3792" s="384">
        <v>43.61</v>
      </c>
    </row>
    <row r="3793" spans="1:8" ht="2.1" customHeight="1">
      <c r="A3793" s="376"/>
      <c r="B3793" s="377"/>
      <c r="C3793" s="376"/>
      <c r="D3793" s="376"/>
      <c r="E3793" s="376"/>
      <c r="F3793" s="377"/>
      <c r="G3793" s="377"/>
      <c r="H3793" s="384"/>
    </row>
    <row r="3794" spans="1:8" ht="20.100000000000001" customHeight="1">
      <c r="A3794" s="291" t="s">
        <v>42176</v>
      </c>
      <c r="B3794" s="292" t="s">
        <v>42177</v>
      </c>
      <c r="C3794" s="376" t="s">
        <v>42178</v>
      </c>
      <c r="D3794" s="376"/>
      <c r="E3794" s="376"/>
      <c r="F3794" s="377" t="s">
        <v>4</v>
      </c>
      <c r="G3794" s="377"/>
      <c r="H3794" s="293">
        <v>46.11</v>
      </c>
    </row>
    <row r="3795" spans="1:8" ht="20.100000000000001" customHeight="1">
      <c r="A3795" s="376" t="s">
        <v>42179</v>
      </c>
      <c r="B3795" s="377" t="s">
        <v>42180</v>
      </c>
      <c r="C3795" s="376" t="s">
        <v>42181</v>
      </c>
      <c r="D3795" s="376"/>
      <c r="E3795" s="376"/>
      <c r="F3795" s="377" t="s">
        <v>4</v>
      </c>
      <c r="G3795" s="377"/>
      <c r="H3795" s="384">
        <v>8.61</v>
      </c>
    </row>
    <row r="3796" spans="1:8" ht="2.1" customHeight="1">
      <c r="A3796" s="376"/>
      <c r="B3796" s="377"/>
      <c r="C3796" s="376"/>
      <c r="D3796" s="376"/>
      <c r="E3796" s="376"/>
      <c r="F3796" s="377"/>
      <c r="G3796" s="377"/>
      <c r="H3796" s="384"/>
    </row>
    <row r="3797" spans="1:8" ht="20.100000000000001" customHeight="1">
      <c r="A3797" s="291" t="s">
        <v>42182</v>
      </c>
      <c r="B3797" s="292" t="s">
        <v>42183</v>
      </c>
      <c r="C3797" s="376" t="s">
        <v>42184</v>
      </c>
      <c r="D3797" s="376"/>
      <c r="E3797" s="376"/>
      <c r="F3797" s="377" t="s">
        <v>39</v>
      </c>
      <c r="G3797" s="377"/>
      <c r="H3797" s="293">
        <v>29.42</v>
      </c>
    </row>
    <row r="3798" spans="1:8" ht="20.100000000000001" customHeight="1">
      <c r="A3798" s="291" t="s">
        <v>42185</v>
      </c>
      <c r="B3798" s="292" t="s">
        <v>42186</v>
      </c>
      <c r="C3798" s="376" t="s">
        <v>404</v>
      </c>
      <c r="D3798" s="376"/>
      <c r="E3798" s="376"/>
      <c r="F3798" s="377" t="s">
        <v>4</v>
      </c>
      <c r="G3798" s="377"/>
      <c r="H3798" s="293">
        <v>19</v>
      </c>
    </row>
    <row r="3799" spans="1:8" ht="20.100000000000001" customHeight="1">
      <c r="A3799" s="289" t="s">
        <v>42187</v>
      </c>
      <c r="B3799" s="378" t="s">
        <v>42188</v>
      </c>
      <c r="C3799" s="378"/>
      <c r="D3799" s="378"/>
      <c r="E3799" s="378"/>
      <c r="F3799" s="378"/>
      <c r="G3799" s="378"/>
      <c r="H3799" s="290">
        <v>165.6</v>
      </c>
    </row>
    <row r="3800" spans="1:8" ht="20.100000000000001" customHeight="1">
      <c r="A3800" s="291" t="s">
        <v>42189</v>
      </c>
      <c r="B3800" s="292" t="s">
        <v>42190</v>
      </c>
      <c r="C3800" s="376" t="s">
        <v>42191</v>
      </c>
      <c r="D3800" s="376"/>
      <c r="E3800" s="376"/>
      <c r="F3800" s="377" t="s">
        <v>405</v>
      </c>
      <c r="G3800" s="377"/>
      <c r="H3800" s="293">
        <v>1.31</v>
      </c>
    </row>
    <row r="3801" spans="1:8" ht="20.100000000000001" customHeight="1">
      <c r="A3801" s="291" t="s">
        <v>42192</v>
      </c>
      <c r="B3801" s="292" t="s">
        <v>42193</v>
      </c>
      <c r="C3801" s="376" t="s">
        <v>42194</v>
      </c>
      <c r="D3801" s="376"/>
      <c r="E3801" s="376"/>
      <c r="F3801" s="377" t="s">
        <v>405</v>
      </c>
      <c r="G3801" s="377"/>
      <c r="H3801" s="293">
        <v>1.43</v>
      </c>
    </row>
    <row r="3802" spans="1:8" ht="20.100000000000001" customHeight="1">
      <c r="A3802" s="291" t="s">
        <v>42195</v>
      </c>
      <c r="B3802" s="292" t="s">
        <v>42196</v>
      </c>
      <c r="C3802" s="376" t="s">
        <v>42197</v>
      </c>
      <c r="D3802" s="376"/>
      <c r="E3802" s="376"/>
      <c r="F3802" s="377" t="s">
        <v>405</v>
      </c>
      <c r="G3802" s="377"/>
      <c r="H3802" s="293">
        <v>1.65</v>
      </c>
    </row>
    <row r="3803" spans="1:8" ht="20.100000000000001" customHeight="1">
      <c r="A3803" s="291" t="s">
        <v>42198</v>
      </c>
      <c r="B3803" s="292" t="s">
        <v>42199</v>
      </c>
      <c r="C3803" s="376" t="s">
        <v>42200</v>
      </c>
      <c r="D3803" s="376"/>
      <c r="E3803" s="376"/>
      <c r="F3803" s="377" t="s">
        <v>405</v>
      </c>
      <c r="G3803" s="377"/>
      <c r="H3803" s="293">
        <v>2.88</v>
      </c>
    </row>
    <row r="3804" spans="1:8" ht="20.100000000000001" customHeight="1">
      <c r="A3804" s="291" t="s">
        <v>42201</v>
      </c>
      <c r="B3804" s="292" t="s">
        <v>42202</v>
      </c>
      <c r="C3804" s="376" t="s">
        <v>42203</v>
      </c>
      <c r="D3804" s="376"/>
      <c r="E3804" s="376"/>
      <c r="F3804" s="377" t="s">
        <v>405</v>
      </c>
      <c r="G3804" s="377"/>
      <c r="H3804" s="293">
        <v>3.63</v>
      </c>
    </row>
    <row r="3805" spans="1:8" ht="20.100000000000001" customHeight="1">
      <c r="A3805" s="291" t="s">
        <v>42204</v>
      </c>
      <c r="B3805" s="292" t="s">
        <v>42205</v>
      </c>
      <c r="C3805" s="376" t="s">
        <v>42206</v>
      </c>
      <c r="D3805" s="376"/>
      <c r="E3805" s="376"/>
      <c r="F3805" s="377" t="s">
        <v>405</v>
      </c>
      <c r="G3805" s="377"/>
      <c r="H3805" s="293">
        <v>5.71</v>
      </c>
    </row>
    <row r="3806" spans="1:8" ht="20.100000000000001" customHeight="1">
      <c r="A3806" s="291" t="s">
        <v>42207</v>
      </c>
      <c r="B3806" s="292" t="s">
        <v>42208</v>
      </c>
      <c r="C3806" s="376" t="s">
        <v>42209</v>
      </c>
      <c r="D3806" s="376"/>
      <c r="E3806" s="376"/>
      <c r="F3806" s="377" t="s">
        <v>405</v>
      </c>
      <c r="G3806" s="377"/>
      <c r="H3806" s="293">
        <v>9.67</v>
      </c>
    </row>
    <row r="3807" spans="1:8" ht="20.100000000000001" customHeight="1">
      <c r="A3807" s="291" t="s">
        <v>42210</v>
      </c>
      <c r="B3807" s="292" t="s">
        <v>42211</v>
      </c>
      <c r="C3807" s="376" t="s">
        <v>42212</v>
      </c>
      <c r="D3807" s="376"/>
      <c r="E3807" s="376"/>
      <c r="F3807" s="377" t="s">
        <v>405</v>
      </c>
      <c r="G3807" s="377"/>
      <c r="H3807" s="293">
        <v>15.56</v>
      </c>
    </row>
    <row r="3808" spans="1:8" ht="20.100000000000001" customHeight="1">
      <c r="A3808" s="291" t="s">
        <v>42213</v>
      </c>
      <c r="B3808" s="292" t="s">
        <v>42214</v>
      </c>
      <c r="C3808" s="376" t="s">
        <v>42215</v>
      </c>
      <c r="D3808" s="376"/>
      <c r="E3808" s="376"/>
      <c r="F3808" s="377" t="s">
        <v>405</v>
      </c>
      <c r="G3808" s="377"/>
      <c r="H3808" s="293">
        <v>20.7</v>
      </c>
    </row>
    <row r="3809" spans="1:8" ht="20.100000000000001" customHeight="1">
      <c r="A3809" s="291" t="s">
        <v>42216</v>
      </c>
      <c r="B3809" s="292" t="s">
        <v>42217</v>
      </c>
      <c r="C3809" s="376" t="s">
        <v>42218</v>
      </c>
      <c r="D3809" s="376"/>
      <c r="E3809" s="376"/>
      <c r="F3809" s="377" t="s">
        <v>405</v>
      </c>
      <c r="G3809" s="377"/>
      <c r="H3809" s="293">
        <v>19.22</v>
      </c>
    </row>
    <row r="3810" spans="1:8" ht="20.100000000000001" customHeight="1">
      <c r="A3810" s="291" t="s">
        <v>42219</v>
      </c>
      <c r="B3810" s="292" t="s">
        <v>42220</v>
      </c>
      <c r="C3810" s="376" t="s">
        <v>42221</v>
      </c>
      <c r="D3810" s="376"/>
      <c r="E3810" s="376"/>
      <c r="F3810" s="377" t="s">
        <v>4</v>
      </c>
      <c r="G3810" s="377"/>
      <c r="H3810" s="293">
        <v>6.67</v>
      </c>
    </row>
    <row r="3811" spans="1:8" ht="20.100000000000001" customHeight="1">
      <c r="A3811" s="291" t="s">
        <v>42222</v>
      </c>
      <c r="B3811" s="292" t="s">
        <v>42223</v>
      </c>
      <c r="C3811" s="376" t="s">
        <v>42224</v>
      </c>
      <c r="D3811" s="376"/>
      <c r="E3811" s="376"/>
      <c r="F3811" s="377" t="s">
        <v>4</v>
      </c>
      <c r="G3811" s="377"/>
      <c r="H3811" s="293">
        <v>7.6</v>
      </c>
    </row>
    <row r="3812" spans="1:8" ht="20.100000000000001" customHeight="1">
      <c r="A3812" s="291" t="s">
        <v>42225</v>
      </c>
      <c r="B3812" s="292" t="s">
        <v>42226</v>
      </c>
      <c r="C3812" s="376" t="s">
        <v>42227</v>
      </c>
      <c r="D3812" s="376"/>
      <c r="E3812" s="376"/>
      <c r="F3812" s="377" t="s">
        <v>4</v>
      </c>
      <c r="G3812" s="377"/>
      <c r="H3812" s="293">
        <v>8.9499999999999993</v>
      </c>
    </row>
    <row r="3813" spans="1:8" ht="20.100000000000001" customHeight="1">
      <c r="A3813" s="291" t="s">
        <v>42228</v>
      </c>
      <c r="B3813" s="292" t="s">
        <v>42229</v>
      </c>
      <c r="C3813" s="376" t="s">
        <v>42230</v>
      </c>
      <c r="D3813" s="376"/>
      <c r="E3813" s="376"/>
      <c r="F3813" s="377" t="s">
        <v>4</v>
      </c>
      <c r="G3813" s="377"/>
      <c r="H3813" s="293">
        <v>10.130000000000001</v>
      </c>
    </row>
    <row r="3814" spans="1:8" ht="20.100000000000001" customHeight="1">
      <c r="A3814" s="291" t="s">
        <v>42231</v>
      </c>
      <c r="B3814" s="292" t="s">
        <v>42232</v>
      </c>
      <c r="C3814" s="376" t="s">
        <v>42233</v>
      </c>
      <c r="D3814" s="376"/>
      <c r="E3814" s="376"/>
      <c r="F3814" s="377" t="s">
        <v>4</v>
      </c>
      <c r="G3814" s="377"/>
      <c r="H3814" s="293">
        <v>6.76</v>
      </c>
    </row>
    <row r="3815" spans="1:8" ht="20.100000000000001" customHeight="1">
      <c r="A3815" s="291" t="s">
        <v>42234</v>
      </c>
      <c r="B3815" s="292" t="s">
        <v>42235</v>
      </c>
      <c r="C3815" s="376" t="s">
        <v>42236</v>
      </c>
      <c r="D3815" s="376"/>
      <c r="E3815" s="376"/>
      <c r="F3815" s="377" t="s">
        <v>4</v>
      </c>
      <c r="G3815" s="377"/>
      <c r="H3815" s="293">
        <v>9.89</v>
      </c>
    </row>
    <row r="3816" spans="1:8" ht="20.100000000000001" customHeight="1">
      <c r="A3816" s="291" t="s">
        <v>42237</v>
      </c>
      <c r="B3816" s="292" t="s">
        <v>42238</v>
      </c>
      <c r="C3816" s="376" t="s">
        <v>42239</v>
      </c>
      <c r="D3816" s="376"/>
      <c r="E3816" s="376"/>
      <c r="F3816" s="377" t="s">
        <v>4</v>
      </c>
      <c r="G3816" s="377"/>
      <c r="H3816" s="293">
        <v>15.48</v>
      </c>
    </row>
    <row r="3817" spans="1:8" ht="20.100000000000001" customHeight="1">
      <c r="A3817" s="376" t="s">
        <v>42240</v>
      </c>
      <c r="B3817" s="377" t="s">
        <v>42241</v>
      </c>
      <c r="C3817" s="376" t="s">
        <v>42242</v>
      </c>
      <c r="D3817" s="376"/>
      <c r="E3817" s="376"/>
      <c r="F3817" s="377" t="s">
        <v>4</v>
      </c>
      <c r="G3817" s="377"/>
      <c r="H3817" s="384">
        <v>18.36</v>
      </c>
    </row>
    <row r="3818" spans="1:8" ht="2.1" customHeight="1">
      <c r="A3818" s="376"/>
      <c r="B3818" s="377"/>
      <c r="C3818" s="376"/>
      <c r="D3818" s="376"/>
      <c r="E3818" s="376"/>
      <c r="F3818" s="377"/>
      <c r="G3818" s="377"/>
      <c r="H3818" s="384"/>
    </row>
    <row r="3819" spans="1:8" ht="20.100000000000001" customHeight="1">
      <c r="A3819" s="289" t="s">
        <v>42243</v>
      </c>
      <c r="B3819" s="378" t="s">
        <v>42244</v>
      </c>
      <c r="C3819" s="378"/>
      <c r="D3819" s="378"/>
      <c r="E3819" s="378"/>
      <c r="F3819" s="378"/>
      <c r="G3819" s="378"/>
      <c r="H3819" s="290">
        <v>54331.51</v>
      </c>
    </row>
    <row r="3820" spans="1:8" ht="20.100000000000001" customHeight="1">
      <c r="A3820" s="291" t="s">
        <v>42245</v>
      </c>
      <c r="B3820" s="292" t="s">
        <v>42246</v>
      </c>
      <c r="C3820" s="376" t="s">
        <v>42247</v>
      </c>
      <c r="D3820" s="376"/>
      <c r="E3820" s="376"/>
      <c r="F3820" s="377" t="s">
        <v>4</v>
      </c>
      <c r="G3820" s="377"/>
      <c r="H3820" s="293">
        <v>101.96</v>
      </c>
    </row>
    <row r="3821" spans="1:8" ht="20.100000000000001" customHeight="1">
      <c r="A3821" s="291" t="s">
        <v>42248</v>
      </c>
      <c r="B3821" s="292" t="s">
        <v>42249</v>
      </c>
      <c r="C3821" s="376" t="s">
        <v>42250</v>
      </c>
      <c r="D3821" s="376"/>
      <c r="E3821" s="376"/>
      <c r="F3821" s="377" t="s">
        <v>4</v>
      </c>
      <c r="G3821" s="377"/>
      <c r="H3821" s="293">
        <v>91.55</v>
      </c>
    </row>
    <row r="3822" spans="1:8" ht="20.100000000000001" customHeight="1">
      <c r="A3822" s="291" t="s">
        <v>42251</v>
      </c>
      <c r="B3822" s="292" t="s">
        <v>42252</v>
      </c>
      <c r="C3822" s="376" t="s">
        <v>42253</v>
      </c>
      <c r="D3822" s="376"/>
      <c r="E3822" s="376"/>
      <c r="F3822" s="377" t="s">
        <v>4</v>
      </c>
      <c r="G3822" s="377"/>
      <c r="H3822" s="293">
        <v>166.61</v>
      </c>
    </row>
    <row r="3823" spans="1:8" ht="20.100000000000001" customHeight="1">
      <c r="A3823" s="291" t="s">
        <v>42254</v>
      </c>
      <c r="B3823" s="292" t="s">
        <v>42255</v>
      </c>
      <c r="C3823" s="376" t="s">
        <v>42256</v>
      </c>
      <c r="D3823" s="376"/>
      <c r="E3823" s="376"/>
      <c r="F3823" s="377" t="s">
        <v>4</v>
      </c>
      <c r="G3823" s="377"/>
      <c r="H3823" s="293">
        <v>310.89999999999998</v>
      </c>
    </row>
    <row r="3824" spans="1:8" ht="20.100000000000001" customHeight="1">
      <c r="A3824" s="291" t="s">
        <v>42257</v>
      </c>
      <c r="B3824" s="292" t="s">
        <v>42258</v>
      </c>
      <c r="C3824" s="376" t="s">
        <v>42259</v>
      </c>
      <c r="D3824" s="376"/>
      <c r="E3824" s="376"/>
      <c r="F3824" s="377" t="s">
        <v>4</v>
      </c>
      <c r="G3824" s="377"/>
      <c r="H3824" s="293">
        <v>471.47</v>
      </c>
    </row>
    <row r="3825" spans="1:8" ht="20.100000000000001" customHeight="1">
      <c r="A3825" s="291" t="s">
        <v>42260</v>
      </c>
      <c r="B3825" s="292" t="s">
        <v>42261</v>
      </c>
      <c r="C3825" s="376" t="s">
        <v>42262</v>
      </c>
      <c r="D3825" s="376"/>
      <c r="E3825" s="376"/>
      <c r="F3825" s="377" t="s">
        <v>4</v>
      </c>
      <c r="G3825" s="377"/>
      <c r="H3825" s="293">
        <v>602.48</v>
      </c>
    </row>
    <row r="3826" spans="1:8" ht="20.100000000000001" customHeight="1">
      <c r="A3826" s="291" t="s">
        <v>42263</v>
      </c>
      <c r="B3826" s="292" t="s">
        <v>42264</v>
      </c>
      <c r="C3826" s="376" t="s">
        <v>42265</v>
      </c>
      <c r="D3826" s="376"/>
      <c r="E3826" s="376"/>
      <c r="F3826" s="377" t="s">
        <v>4</v>
      </c>
      <c r="G3826" s="377"/>
      <c r="H3826" s="293">
        <v>269.82</v>
      </c>
    </row>
    <row r="3827" spans="1:8" ht="20.100000000000001" customHeight="1">
      <c r="A3827" s="291" t="s">
        <v>42266</v>
      </c>
      <c r="B3827" s="292" t="s">
        <v>42267</v>
      </c>
      <c r="C3827" s="376" t="s">
        <v>42268</v>
      </c>
      <c r="D3827" s="376"/>
      <c r="E3827" s="376"/>
      <c r="F3827" s="377" t="s">
        <v>4</v>
      </c>
      <c r="G3827" s="377"/>
      <c r="H3827" s="293">
        <v>632.44000000000005</v>
      </c>
    </row>
    <row r="3828" spans="1:8" ht="20.100000000000001" customHeight="1">
      <c r="A3828" s="291" t="s">
        <v>42269</v>
      </c>
      <c r="B3828" s="292" t="s">
        <v>42270</v>
      </c>
      <c r="C3828" s="376" t="s">
        <v>42271</v>
      </c>
      <c r="D3828" s="376"/>
      <c r="E3828" s="376"/>
      <c r="F3828" s="377" t="s">
        <v>4</v>
      </c>
      <c r="G3828" s="377"/>
      <c r="H3828" s="293">
        <v>79.19</v>
      </c>
    </row>
    <row r="3829" spans="1:8" ht="20.100000000000001" customHeight="1">
      <c r="A3829" s="291" t="s">
        <v>42272</v>
      </c>
      <c r="B3829" s="292" t="s">
        <v>42273</v>
      </c>
      <c r="C3829" s="376" t="s">
        <v>42274</v>
      </c>
      <c r="D3829" s="376"/>
      <c r="E3829" s="376"/>
      <c r="F3829" s="377" t="s">
        <v>4</v>
      </c>
      <c r="G3829" s="377"/>
      <c r="H3829" s="293">
        <v>405.9</v>
      </c>
    </row>
    <row r="3830" spans="1:8" ht="20.100000000000001" customHeight="1">
      <c r="A3830" s="291" t="s">
        <v>42275</v>
      </c>
      <c r="B3830" s="292" t="s">
        <v>42276</v>
      </c>
      <c r="C3830" s="376" t="s">
        <v>406</v>
      </c>
      <c r="D3830" s="376"/>
      <c r="E3830" s="376"/>
      <c r="F3830" s="377" t="s">
        <v>4</v>
      </c>
      <c r="G3830" s="377"/>
      <c r="H3830" s="293">
        <v>110.28</v>
      </c>
    </row>
    <row r="3831" spans="1:8" ht="20.100000000000001" customHeight="1">
      <c r="A3831" s="291" t="s">
        <v>42277</v>
      </c>
      <c r="B3831" s="292" t="s">
        <v>42278</v>
      </c>
      <c r="C3831" s="376" t="s">
        <v>42279</v>
      </c>
      <c r="D3831" s="376"/>
      <c r="E3831" s="376"/>
      <c r="F3831" s="377" t="s">
        <v>4</v>
      </c>
      <c r="G3831" s="377"/>
      <c r="H3831" s="293">
        <v>144.18</v>
      </c>
    </row>
    <row r="3832" spans="1:8" ht="20.100000000000001" customHeight="1">
      <c r="A3832" s="291" t="s">
        <v>42280</v>
      </c>
      <c r="B3832" s="292" t="s">
        <v>42281</v>
      </c>
      <c r="C3832" s="376" t="s">
        <v>42282</v>
      </c>
      <c r="D3832" s="376"/>
      <c r="E3832" s="376"/>
      <c r="F3832" s="377" t="s">
        <v>4</v>
      </c>
      <c r="G3832" s="377"/>
      <c r="H3832" s="293">
        <v>147.49</v>
      </c>
    </row>
    <row r="3833" spans="1:8" ht="20.100000000000001" customHeight="1">
      <c r="A3833" s="291" t="s">
        <v>42283</v>
      </c>
      <c r="B3833" s="292" t="s">
        <v>42284</v>
      </c>
      <c r="C3833" s="376" t="s">
        <v>42285</v>
      </c>
      <c r="D3833" s="376"/>
      <c r="E3833" s="376"/>
      <c r="F3833" s="377" t="s">
        <v>4</v>
      </c>
      <c r="G3833" s="377"/>
      <c r="H3833" s="293">
        <v>132.87</v>
      </c>
    </row>
    <row r="3834" spans="1:8" ht="20.100000000000001" customHeight="1">
      <c r="A3834" s="291" t="s">
        <v>42286</v>
      </c>
      <c r="B3834" s="292" t="s">
        <v>42287</v>
      </c>
      <c r="C3834" s="376" t="s">
        <v>42288</v>
      </c>
      <c r="D3834" s="376"/>
      <c r="E3834" s="376"/>
      <c r="F3834" s="377" t="s">
        <v>4</v>
      </c>
      <c r="G3834" s="377"/>
      <c r="H3834" s="293">
        <v>134.66999999999999</v>
      </c>
    </row>
    <row r="3835" spans="1:8" ht="20.100000000000001" customHeight="1">
      <c r="A3835" s="291" t="s">
        <v>42289</v>
      </c>
      <c r="B3835" s="292" t="s">
        <v>42290</v>
      </c>
      <c r="C3835" s="376" t="s">
        <v>42291</v>
      </c>
      <c r="D3835" s="376"/>
      <c r="E3835" s="376"/>
      <c r="F3835" s="377" t="s">
        <v>4</v>
      </c>
      <c r="G3835" s="377"/>
      <c r="H3835" s="293">
        <v>8.0299999999999994</v>
      </c>
    </row>
    <row r="3836" spans="1:8" ht="20.100000000000001" customHeight="1">
      <c r="A3836" s="291" t="s">
        <v>42292</v>
      </c>
      <c r="B3836" s="292" t="s">
        <v>42293</v>
      </c>
      <c r="C3836" s="376" t="s">
        <v>42294</v>
      </c>
      <c r="D3836" s="376"/>
      <c r="E3836" s="376"/>
      <c r="F3836" s="377" t="s">
        <v>4</v>
      </c>
      <c r="G3836" s="377"/>
      <c r="H3836" s="293">
        <v>15.87</v>
      </c>
    </row>
    <row r="3837" spans="1:8" ht="20.100000000000001" customHeight="1">
      <c r="A3837" s="291" t="s">
        <v>42295</v>
      </c>
      <c r="B3837" s="292" t="s">
        <v>42296</v>
      </c>
      <c r="C3837" s="376" t="s">
        <v>42297</v>
      </c>
      <c r="D3837" s="376"/>
      <c r="E3837" s="376"/>
      <c r="F3837" s="377" t="s">
        <v>4</v>
      </c>
      <c r="G3837" s="377"/>
      <c r="H3837" s="293">
        <v>15.63</v>
      </c>
    </row>
    <row r="3838" spans="1:8" ht="20.100000000000001" customHeight="1">
      <c r="A3838" s="291" t="s">
        <v>42298</v>
      </c>
      <c r="B3838" s="292" t="s">
        <v>42299</v>
      </c>
      <c r="C3838" s="376" t="s">
        <v>42300</v>
      </c>
      <c r="D3838" s="376"/>
      <c r="E3838" s="376"/>
      <c r="F3838" s="377" t="s">
        <v>4</v>
      </c>
      <c r="G3838" s="377"/>
      <c r="H3838" s="293">
        <v>8.02</v>
      </c>
    </row>
    <row r="3839" spans="1:8" ht="20.100000000000001" customHeight="1">
      <c r="A3839" s="291" t="s">
        <v>42301</v>
      </c>
      <c r="B3839" s="292" t="s">
        <v>42302</v>
      </c>
      <c r="C3839" s="376" t="s">
        <v>42303</v>
      </c>
      <c r="D3839" s="376"/>
      <c r="E3839" s="376"/>
      <c r="F3839" s="377" t="s">
        <v>4</v>
      </c>
      <c r="G3839" s="377"/>
      <c r="H3839" s="293">
        <v>9.74</v>
      </c>
    </row>
    <row r="3840" spans="1:8" ht="20.100000000000001" customHeight="1">
      <c r="A3840" s="291" t="s">
        <v>42304</v>
      </c>
      <c r="B3840" s="292" t="s">
        <v>42305</v>
      </c>
      <c r="C3840" s="376" t="s">
        <v>42306</v>
      </c>
      <c r="D3840" s="376"/>
      <c r="E3840" s="376"/>
      <c r="F3840" s="377" t="s">
        <v>4</v>
      </c>
      <c r="G3840" s="377"/>
      <c r="H3840" s="293">
        <v>26.93</v>
      </c>
    </row>
    <row r="3841" spans="1:8" ht="20.100000000000001" customHeight="1">
      <c r="A3841" s="291" t="s">
        <v>42307</v>
      </c>
      <c r="B3841" s="292" t="s">
        <v>42308</v>
      </c>
      <c r="C3841" s="376" t="s">
        <v>42309</v>
      </c>
      <c r="D3841" s="376"/>
      <c r="E3841" s="376"/>
      <c r="F3841" s="377" t="s">
        <v>4</v>
      </c>
      <c r="G3841" s="377"/>
      <c r="H3841" s="293">
        <v>47.69</v>
      </c>
    </row>
    <row r="3842" spans="1:8" ht="20.100000000000001" customHeight="1">
      <c r="A3842" s="291" t="s">
        <v>42310</v>
      </c>
      <c r="B3842" s="292" t="s">
        <v>42311</v>
      </c>
      <c r="C3842" s="376" t="s">
        <v>24386</v>
      </c>
      <c r="D3842" s="376"/>
      <c r="E3842" s="376"/>
      <c r="F3842" s="377" t="s">
        <v>4</v>
      </c>
      <c r="G3842" s="377"/>
      <c r="H3842" s="293">
        <v>78.540000000000006</v>
      </c>
    </row>
    <row r="3843" spans="1:8" ht="20.100000000000001" customHeight="1">
      <c r="A3843" s="291" t="s">
        <v>42312</v>
      </c>
      <c r="B3843" s="292" t="s">
        <v>42313</v>
      </c>
      <c r="C3843" s="376" t="s">
        <v>42314</v>
      </c>
      <c r="D3843" s="376"/>
      <c r="E3843" s="376"/>
      <c r="F3843" s="377" t="s">
        <v>4</v>
      </c>
      <c r="G3843" s="377"/>
      <c r="H3843" s="293">
        <v>166.65</v>
      </c>
    </row>
    <row r="3844" spans="1:8" ht="20.100000000000001" customHeight="1">
      <c r="A3844" s="291" t="s">
        <v>42315</v>
      </c>
      <c r="B3844" s="292" t="s">
        <v>42316</v>
      </c>
      <c r="C3844" s="376" t="s">
        <v>42317</v>
      </c>
      <c r="D3844" s="376"/>
      <c r="E3844" s="376"/>
      <c r="F3844" s="377" t="s">
        <v>4</v>
      </c>
      <c r="G3844" s="377"/>
      <c r="H3844" s="293">
        <v>207.82</v>
      </c>
    </row>
    <row r="3845" spans="1:8" ht="20.100000000000001" customHeight="1">
      <c r="A3845" s="291" t="s">
        <v>42318</v>
      </c>
      <c r="B3845" s="292" t="s">
        <v>42319</v>
      </c>
      <c r="C3845" s="376" t="s">
        <v>42320</v>
      </c>
      <c r="D3845" s="376"/>
      <c r="E3845" s="376"/>
      <c r="F3845" s="377" t="s">
        <v>276</v>
      </c>
      <c r="G3845" s="377"/>
      <c r="H3845" s="293">
        <v>166.25</v>
      </c>
    </row>
    <row r="3846" spans="1:8" ht="20.100000000000001" customHeight="1">
      <c r="A3846" s="291" t="s">
        <v>42321</v>
      </c>
      <c r="B3846" s="292" t="s">
        <v>42322</v>
      </c>
      <c r="C3846" s="376" t="s">
        <v>24822</v>
      </c>
      <c r="D3846" s="376"/>
      <c r="E3846" s="376"/>
      <c r="F3846" s="377" t="s">
        <v>4</v>
      </c>
      <c r="G3846" s="377"/>
      <c r="H3846" s="293">
        <v>33.700000000000003</v>
      </c>
    </row>
    <row r="3847" spans="1:8" ht="20.100000000000001" customHeight="1">
      <c r="A3847" s="291" t="s">
        <v>42323</v>
      </c>
      <c r="B3847" s="292" t="s">
        <v>42324</v>
      </c>
      <c r="C3847" s="376" t="s">
        <v>24824</v>
      </c>
      <c r="D3847" s="376"/>
      <c r="E3847" s="376"/>
      <c r="F3847" s="377" t="s">
        <v>4</v>
      </c>
      <c r="G3847" s="377"/>
      <c r="H3847" s="293">
        <v>37.590000000000003</v>
      </c>
    </row>
    <row r="3848" spans="1:8" ht="20.100000000000001" customHeight="1">
      <c r="A3848" s="376" t="s">
        <v>42325</v>
      </c>
      <c r="B3848" s="377" t="s">
        <v>42326</v>
      </c>
      <c r="C3848" s="376" t="s">
        <v>42327</v>
      </c>
      <c r="D3848" s="376"/>
      <c r="E3848" s="376"/>
      <c r="F3848" s="377" t="s">
        <v>4</v>
      </c>
      <c r="G3848" s="377"/>
      <c r="H3848" s="384">
        <v>276.70999999999998</v>
      </c>
    </row>
    <row r="3849" spans="1:8" ht="2.1" customHeight="1">
      <c r="A3849" s="376"/>
      <c r="B3849" s="377"/>
      <c r="C3849" s="376"/>
      <c r="D3849" s="376"/>
      <c r="E3849" s="376"/>
      <c r="F3849" s="377"/>
      <c r="G3849" s="377"/>
      <c r="H3849" s="384"/>
    </row>
    <row r="3850" spans="1:8" ht="20.100000000000001" customHeight="1">
      <c r="A3850" s="376" t="s">
        <v>42328</v>
      </c>
      <c r="B3850" s="377" t="s">
        <v>42329</v>
      </c>
      <c r="C3850" s="376" t="s">
        <v>42330</v>
      </c>
      <c r="D3850" s="376"/>
      <c r="E3850" s="376"/>
      <c r="F3850" s="377" t="s">
        <v>4</v>
      </c>
      <c r="G3850" s="377"/>
      <c r="H3850" s="384">
        <v>427.92</v>
      </c>
    </row>
    <row r="3851" spans="1:8" ht="2.1" customHeight="1">
      <c r="A3851" s="376"/>
      <c r="B3851" s="377"/>
      <c r="C3851" s="376"/>
      <c r="D3851" s="376"/>
      <c r="E3851" s="376"/>
      <c r="F3851" s="377"/>
      <c r="G3851" s="377"/>
      <c r="H3851" s="384"/>
    </row>
    <row r="3852" spans="1:8" ht="20.100000000000001" customHeight="1">
      <c r="A3852" s="376" t="s">
        <v>42331</v>
      </c>
      <c r="B3852" s="377" t="s">
        <v>42332</v>
      </c>
      <c r="C3852" s="376" t="s">
        <v>42333</v>
      </c>
      <c r="D3852" s="376"/>
      <c r="E3852" s="376"/>
      <c r="F3852" s="377" t="s">
        <v>4</v>
      </c>
      <c r="G3852" s="377"/>
      <c r="H3852" s="384">
        <v>588.71</v>
      </c>
    </row>
    <row r="3853" spans="1:8" ht="2.1" customHeight="1">
      <c r="A3853" s="376"/>
      <c r="B3853" s="377"/>
      <c r="C3853" s="376"/>
      <c r="D3853" s="376"/>
      <c r="E3853" s="376"/>
      <c r="F3853" s="377"/>
      <c r="G3853" s="377"/>
      <c r="H3853" s="384"/>
    </row>
    <row r="3854" spans="1:8" ht="20.100000000000001" customHeight="1">
      <c r="A3854" s="291" t="s">
        <v>42334</v>
      </c>
      <c r="B3854" s="292" t="s">
        <v>42335</v>
      </c>
      <c r="C3854" s="376" t="s">
        <v>42336</v>
      </c>
      <c r="D3854" s="376"/>
      <c r="E3854" s="376"/>
      <c r="F3854" s="377" t="s">
        <v>276</v>
      </c>
      <c r="G3854" s="377"/>
      <c r="H3854" s="293">
        <v>263.02999999999997</v>
      </c>
    </row>
    <row r="3855" spans="1:8" ht="20.100000000000001" customHeight="1">
      <c r="A3855" s="376" t="s">
        <v>42337</v>
      </c>
      <c r="B3855" s="377" t="s">
        <v>42338</v>
      </c>
      <c r="C3855" s="376" t="s">
        <v>42339</v>
      </c>
      <c r="D3855" s="376"/>
      <c r="E3855" s="376"/>
      <c r="F3855" s="377" t="s">
        <v>4</v>
      </c>
      <c r="G3855" s="377"/>
      <c r="H3855" s="384">
        <v>475.43</v>
      </c>
    </row>
    <row r="3856" spans="1:8" ht="2.1" customHeight="1">
      <c r="A3856" s="376"/>
      <c r="B3856" s="377"/>
      <c r="C3856" s="376"/>
      <c r="D3856" s="376"/>
      <c r="E3856" s="376"/>
      <c r="F3856" s="377"/>
      <c r="G3856" s="377"/>
      <c r="H3856" s="384"/>
    </row>
    <row r="3857" spans="1:8" ht="20.100000000000001" customHeight="1">
      <c r="A3857" s="376" t="s">
        <v>42340</v>
      </c>
      <c r="B3857" s="377" t="s">
        <v>42341</v>
      </c>
      <c r="C3857" s="376" t="s">
        <v>42342</v>
      </c>
      <c r="D3857" s="376"/>
      <c r="E3857" s="376"/>
      <c r="F3857" s="377" t="s">
        <v>4</v>
      </c>
      <c r="G3857" s="377"/>
      <c r="H3857" s="384">
        <v>676.55</v>
      </c>
    </row>
    <row r="3858" spans="1:8" ht="2.1" customHeight="1">
      <c r="A3858" s="376"/>
      <c r="B3858" s="377"/>
      <c r="C3858" s="376"/>
      <c r="D3858" s="376"/>
      <c r="E3858" s="376"/>
      <c r="F3858" s="377"/>
      <c r="G3858" s="377"/>
      <c r="H3858" s="384"/>
    </row>
    <row r="3859" spans="1:8" ht="20.100000000000001" customHeight="1">
      <c r="A3859" s="376" t="s">
        <v>42343</v>
      </c>
      <c r="B3859" s="377" t="s">
        <v>42344</v>
      </c>
      <c r="C3859" s="376" t="s">
        <v>42345</v>
      </c>
      <c r="D3859" s="376"/>
      <c r="E3859" s="376"/>
      <c r="F3859" s="377" t="s">
        <v>4</v>
      </c>
      <c r="G3859" s="377"/>
      <c r="H3859" s="384">
        <v>880.01</v>
      </c>
    </row>
    <row r="3860" spans="1:8" ht="2.1" customHeight="1">
      <c r="A3860" s="376"/>
      <c r="B3860" s="377"/>
      <c r="C3860" s="376"/>
      <c r="D3860" s="376"/>
      <c r="E3860" s="376"/>
      <c r="F3860" s="377"/>
      <c r="G3860" s="377"/>
      <c r="H3860" s="384"/>
    </row>
    <row r="3861" spans="1:8" ht="20.100000000000001" customHeight="1">
      <c r="A3861" s="376" t="s">
        <v>42346</v>
      </c>
      <c r="B3861" s="377" t="s">
        <v>42347</v>
      </c>
      <c r="C3861" s="376" t="s">
        <v>42348</v>
      </c>
      <c r="D3861" s="376"/>
      <c r="E3861" s="376"/>
      <c r="F3861" s="377" t="s">
        <v>4</v>
      </c>
      <c r="G3861" s="377"/>
      <c r="H3861" s="384">
        <v>87.24</v>
      </c>
    </row>
    <row r="3862" spans="1:8" ht="2.1" customHeight="1">
      <c r="A3862" s="376"/>
      <c r="B3862" s="377"/>
      <c r="C3862" s="376"/>
      <c r="D3862" s="376"/>
      <c r="E3862" s="376"/>
      <c r="F3862" s="377"/>
      <c r="G3862" s="377"/>
      <c r="H3862" s="384"/>
    </row>
    <row r="3863" spans="1:8" ht="20.100000000000001" customHeight="1">
      <c r="A3863" s="376" t="s">
        <v>42349</v>
      </c>
      <c r="B3863" s="377" t="s">
        <v>42350</v>
      </c>
      <c r="C3863" s="376" t="s">
        <v>42351</v>
      </c>
      <c r="D3863" s="376"/>
      <c r="E3863" s="376"/>
      <c r="F3863" s="377" t="s">
        <v>4</v>
      </c>
      <c r="G3863" s="377"/>
      <c r="H3863" s="384">
        <v>159.76</v>
      </c>
    </row>
    <row r="3864" spans="1:8" ht="11.1" customHeight="1">
      <c r="A3864" s="376"/>
      <c r="B3864" s="377"/>
      <c r="C3864" s="376"/>
      <c r="D3864" s="376"/>
      <c r="E3864" s="376"/>
      <c r="F3864" s="377"/>
      <c r="G3864" s="377"/>
      <c r="H3864" s="384"/>
    </row>
    <row r="3865" spans="1:8" ht="20.100000000000001" customHeight="1">
      <c r="A3865" s="376" t="s">
        <v>42352</v>
      </c>
      <c r="B3865" s="377" t="s">
        <v>42353</v>
      </c>
      <c r="C3865" s="376" t="s">
        <v>42354</v>
      </c>
      <c r="D3865" s="376"/>
      <c r="E3865" s="376"/>
      <c r="F3865" s="377" t="s">
        <v>4</v>
      </c>
      <c r="G3865" s="377"/>
      <c r="H3865" s="384">
        <v>231.23</v>
      </c>
    </row>
    <row r="3866" spans="1:8" ht="11.1" customHeight="1">
      <c r="A3866" s="376"/>
      <c r="B3866" s="377"/>
      <c r="C3866" s="376"/>
      <c r="D3866" s="376"/>
      <c r="E3866" s="376"/>
      <c r="F3866" s="377"/>
      <c r="G3866" s="377"/>
      <c r="H3866" s="384"/>
    </row>
    <row r="3867" spans="1:8" ht="20.100000000000001" customHeight="1">
      <c r="A3867" s="376" t="s">
        <v>42355</v>
      </c>
      <c r="B3867" s="377" t="s">
        <v>42356</v>
      </c>
      <c r="C3867" s="376" t="s">
        <v>42357</v>
      </c>
      <c r="D3867" s="376"/>
      <c r="E3867" s="376"/>
      <c r="F3867" s="377" t="s">
        <v>4</v>
      </c>
      <c r="G3867" s="377"/>
      <c r="H3867" s="384">
        <v>297.64</v>
      </c>
    </row>
    <row r="3868" spans="1:8" ht="2.1" customHeight="1">
      <c r="A3868" s="376"/>
      <c r="B3868" s="377"/>
      <c r="C3868" s="376"/>
      <c r="D3868" s="376"/>
      <c r="E3868" s="376"/>
      <c r="F3868" s="377"/>
      <c r="G3868" s="377"/>
      <c r="H3868" s="384"/>
    </row>
    <row r="3869" spans="1:8" ht="20.100000000000001" customHeight="1">
      <c r="A3869" s="376" t="s">
        <v>42358</v>
      </c>
      <c r="B3869" s="377" t="s">
        <v>42359</v>
      </c>
      <c r="C3869" s="376" t="s">
        <v>42360</v>
      </c>
      <c r="D3869" s="376"/>
      <c r="E3869" s="376"/>
      <c r="F3869" s="377" t="s">
        <v>4</v>
      </c>
      <c r="G3869" s="377"/>
      <c r="H3869" s="384">
        <v>475.49</v>
      </c>
    </row>
    <row r="3870" spans="1:8" ht="11.1" customHeight="1">
      <c r="A3870" s="376"/>
      <c r="B3870" s="377"/>
      <c r="C3870" s="376"/>
      <c r="D3870" s="376"/>
      <c r="E3870" s="376"/>
      <c r="F3870" s="377"/>
      <c r="G3870" s="377"/>
      <c r="H3870" s="384"/>
    </row>
    <row r="3871" spans="1:8" ht="20.100000000000001" customHeight="1">
      <c r="A3871" s="376" t="s">
        <v>42361</v>
      </c>
      <c r="B3871" s="377" t="s">
        <v>42362</v>
      </c>
      <c r="C3871" s="376" t="s">
        <v>42363</v>
      </c>
      <c r="D3871" s="376"/>
      <c r="E3871" s="376"/>
      <c r="F3871" s="377" t="s">
        <v>4</v>
      </c>
      <c r="G3871" s="377"/>
      <c r="H3871" s="384">
        <v>83</v>
      </c>
    </row>
    <row r="3872" spans="1:8" ht="2.1" customHeight="1">
      <c r="A3872" s="376"/>
      <c r="B3872" s="377"/>
      <c r="C3872" s="376"/>
      <c r="D3872" s="376"/>
      <c r="E3872" s="376"/>
      <c r="F3872" s="377"/>
      <c r="G3872" s="377"/>
      <c r="H3872" s="384"/>
    </row>
    <row r="3873" spans="1:8" ht="20.100000000000001" customHeight="1">
      <c r="A3873" s="376" t="s">
        <v>42364</v>
      </c>
      <c r="B3873" s="377" t="s">
        <v>42365</v>
      </c>
      <c r="C3873" s="376" t="s">
        <v>42366</v>
      </c>
      <c r="D3873" s="376"/>
      <c r="E3873" s="376"/>
      <c r="F3873" s="377" t="s">
        <v>4</v>
      </c>
      <c r="G3873" s="377"/>
      <c r="H3873" s="384">
        <v>151.29</v>
      </c>
    </row>
    <row r="3874" spans="1:8" ht="11.1" customHeight="1">
      <c r="A3874" s="376"/>
      <c r="B3874" s="377"/>
      <c r="C3874" s="376"/>
      <c r="D3874" s="376"/>
      <c r="E3874" s="376"/>
      <c r="F3874" s="377"/>
      <c r="G3874" s="377"/>
      <c r="H3874" s="384"/>
    </row>
    <row r="3875" spans="1:8" ht="20.100000000000001" customHeight="1">
      <c r="A3875" s="376" t="s">
        <v>42367</v>
      </c>
      <c r="B3875" s="377" t="s">
        <v>42368</v>
      </c>
      <c r="C3875" s="376" t="s">
        <v>42369</v>
      </c>
      <c r="D3875" s="376"/>
      <c r="E3875" s="376"/>
      <c r="F3875" s="377" t="s">
        <v>4</v>
      </c>
      <c r="G3875" s="377"/>
      <c r="H3875" s="384">
        <v>214.29</v>
      </c>
    </row>
    <row r="3876" spans="1:8" ht="2.1" customHeight="1">
      <c r="A3876" s="376"/>
      <c r="B3876" s="377"/>
      <c r="C3876" s="376"/>
      <c r="D3876" s="376"/>
      <c r="E3876" s="376"/>
      <c r="F3876" s="377"/>
      <c r="G3876" s="377"/>
      <c r="H3876" s="384"/>
    </row>
    <row r="3877" spans="1:8" ht="20.100000000000001" customHeight="1">
      <c r="A3877" s="376" t="s">
        <v>42370</v>
      </c>
      <c r="B3877" s="377" t="s">
        <v>42371</v>
      </c>
      <c r="C3877" s="376" t="s">
        <v>42372</v>
      </c>
      <c r="D3877" s="376"/>
      <c r="E3877" s="376"/>
      <c r="F3877" s="377" t="s">
        <v>4</v>
      </c>
      <c r="G3877" s="377"/>
      <c r="H3877" s="384">
        <v>276.45999999999998</v>
      </c>
    </row>
    <row r="3878" spans="1:8" ht="2.1" customHeight="1">
      <c r="A3878" s="376"/>
      <c r="B3878" s="377"/>
      <c r="C3878" s="376"/>
      <c r="D3878" s="376"/>
      <c r="E3878" s="376"/>
      <c r="F3878" s="377"/>
      <c r="G3878" s="377"/>
      <c r="H3878" s="384"/>
    </row>
    <row r="3879" spans="1:8" ht="20.100000000000001" customHeight="1">
      <c r="A3879" s="376" t="s">
        <v>42373</v>
      </c>
      <c r="B3879" s="377" t="s">
        <v>42374</v>
      </c>
      <c r="C3879" s="376" t="s">
        <v>42375</v>
      </c>
      <c r="D3879" s="376"/>
      <c r="E3879" s="376"/>
      <c r="F3879" s="377" t="s">
        <v>4</v>
      </c>
      <c r="G3879" s="377"/>
      <c r="H3879" s="384">
        <v>441.61</v>
      </c>
    </row>
    <row r="3880" spans="1:8" ht="2.1" customHeight="1">
      <c r="A3880" s="376"/>
      <c r="B3880" s="377"/>
      <c r="C3880" s="376"/>
      <c r="D3880" s="376"/>
      <c r="E3880" s="376"/>
      <c r="F3880" s="377"/>
      <c r="G3880" s="377"/>
      <c r="H3880" s="384"/>
    </row>
    <row r="3881" spans="1:8" ht="20.100000000000001" customHeight="1">
      <c r="A3881" s="291" t="s">
        <v>42376</v>
      </c>
      <c r="B3881" s="292" t="s">
        <v>42377</v>
      </c>
      <c r="C3881" s="376" t="s">
        <v>42378</v>
      </c>
      <c r="D3881" s="376"/>
      <c r="E3881" s="376"/>
      <c r="F3881" s="377" t="s">
        <v>4</v>
      </c>
      <c r="G3881" s="377"/>
      <c r="H3881" s="293">
        <v>875.9</v>
      </c>
    </row>
    <row r="3882" spans="1:8" ht="20.100000000000001" customHeight="1">
      <c r="A3882" s="291" t="s">
        <v>42379</v>
      </c>
      <c r="B3882" s="292" t="s">
        <v>42380</v>
      </c>
      <c r="C3882" s="376" t="s">
        <v>42381</v>
      </c>
      <c r="D3882" s="376"/>
      <c r="E3882" s="376"/>
      <c r="F3882" s="377" t="s">
        <v>4</v>
      </c>
      <c r="G3882" s="377"/>
      <c r="H3882" s="293">
        <v>1551.29</v>
      </c>
    </row>
    <row r="3883" spans="1:8" ht="20.100000000000001" customHeight="1">
      <c r="A3883" s="291" t="s">
        <v>42382</v>
      </c>
      <c r="B3883" s="292" t="s">
        <v>42383</v>
      </c>
      <c r="C3883" s="376" t="s">
        <v>42384</v>
      </c>
      <c r="D3883" s="376"/>
      <c r="E3883" s="376"/>
      <c r="F3883" s="377" t="s">
        <v>4</v>
      </c>
      <c r="G3883" s="377"/>
      <c r="H3883" s="293">
        <v>181.57</v>
      </c>
    </row>
    <row r="3884" spans="1:8" ht="20.100000000000001" customHeight="1">
      <c r="A3884" s="291" t="s">
        <v>42385</v>
      </c>
      <c r="B3884" s="292" t="s">
        <v>42386</v>
      </c>
      <c r="C3884" s="376" t="s">
        <v>42387</v>
      </c>
      <c r="D3884" s="376"/>
      <c r="E3884" s="376"/>
      <c r="F3884" s="377" t="s">
        <v>4</v>
      </c>
      <c r="G3884" s="377"/>
      <c r="H3884" s="293">
        <v>17.61</v>
      </c>
    </row>
    <row r="3885" spans="1:8" ht="20.100000000000001" customHeight="1">
      <c r="A3885" s="291" t="s">
        <v>42388</v>
      </c>
      <c r="B3885" s="292" t="s">
        <v>42389</v>
      </c>
      <c r="C3885" s="376" t="s">
        <v>42390</v>
      </c>
      <c r="D3885" s="376"/>
      <c r="E3885" s="376"/>
      <c r="F3885" s="377" t="s">
        <v>4</v>
      </c>
      <c r="G3885" s="377"/>
      <c r="H3885" s="293">
        <v>21.8</v>
      </c>
    </row>
    <row r="3886" spans="1:8" ht="20.100000000000001" customHeight="1">
      <c r="A3886" s="291" t="s">
        <v>42391</v>
      </c>
      <c r="B3886" s="292" t="s">
        <v>42392</v>
      </c>
      <c r="C3886" s="376" t="s">
        <v>42393</v>
      </c>
      <c r="D3886" s="376"/>
      <c r="E3886" s="376"/>
      <c r="F3886" s="377" t="s">
        <v>4</v>
      </c>
      <c r="G3886" s="377"/>
      <c r="H3886" s="293">
        <v>27.13</v>
      </c>
    </row>
    <row r="3887" spans="1:8" ht="20.100000000000001" customHeight="1">
      <c r="A3887" s="291" t="s">
        <v>42394</v>
      </c>
      <c r="B3887" s="292" t="s">
        <v>42395</v>
      </c>
      <c r="C3887" s="376" t="s">
        <v>42396</v>
      </c>
      <c r="D3887" s="376"/>
      <c r="E3887" s="376"/>
      <c r="F3887" s="377" t="s">
        <v>277</v>
      </c>
      <c r="G3887" s="377"/>
      <c r="H3887" s="293">
        <v>122.42</v>
      </c>
    </row>
    <row r="3888" spans="1:8" ht="20.100000000000001" customHeight="1">
      <c r="A3888" s="291" t="s">
        <v>42397</v>
      </c>
      <c r="B3888" s="292" t="s">
        <v>42398</v>
      </c>
      <c r="C3888" s="376" t="s">
        <v>42399</v>
      </c>
      <c r="D3888" s="376"/>
      <c r="E3888" s="376"/>
      <c r="F3888" s="377" t="s">
        <v>4</v>
      </c>
      <c r="G3888" s="377"/>
      <c r="H3888" s="293">
        <v>2495.88</v>
      </c>
    </row>
    <row r="3889" spans="1:8" ht="20.100000000000001" customHeight="1">
      <c r="A3889" s="376" t="s">
        <v>42400</v>
      </c>
      <c r="B3889" s="377" t="s">
        <v>42401</v>
      </c>
      <c r="C3889" s="376" t="s">
        <v>42402</v>
      </c>
      <c r="D3889" s="376"/>
      <c r="E3889" s="376"/>
      <c r="F3889" s="377" t="s">
        <v>4</v>
      </c>
      <c r="G3889" s="377"/>
      <c r="H3889" s="384">
        <v>5.24</v>
      </c>
    </row>
    <row r="3890" spans="1:8" ht="2.1" customHeight="1">
      <c r="A3890" s="376"/>
      <c r="B3890" s="377"/>
      <c r="C3890" s="376"/>
      <c r="D3890" s="376"/>
      <c r="E3890" s="376"/>
      <c r="F3890" s="377"/>
      <c r="G3890" s="377"/>
      <c r="H3890" s="384"/>
    </row>
    <row r="3891" spans="1:8" ht="20.100000000000001" customHeight="1">
      <c r="A3891" s="291" t="s">
        <v>42403</v>
      </c>
      <c r="B3891" s="292" t="s">
        <v>42404</v>
      </c>
      <c r="C3891" s="376" t="s">
        <v>42405</v>
      </c>
      <c r="D3891" s="376"/>
      <c r="E3891" s="376"/>
      <c r="F3891" s="377" t="s">
        <v>4</v>
      </c>
      <c r="G3891" s="377"/>
      <c r="H3891" s="293">
        <v>72.56</v>
      </c>
    </row>
    <row r="3892" spans="1:8" ht="20.100000000000001" customHeight="1">
      <c r="A3892" s="291" t="s">
        <v>42406</v>
      </c>
      <c r="B3892" s="292" t="s">
        <v>42407</v>
      </c>
      <c r="C3892" s="376" t="s">
        <v>42408</v>
      </c>
      <c r="D3892" s="376"/>
      <c r="E3892" s="376"/>
      <c r="F3892" s="377" t="s">
        <v>4</v>
      </c>
      <c r="G3892" s="377"/>
      <c r="H3892" s="293">
        <v>16.36</v>
      </c>
    </row>
    <row r="3893" spans="1:8" ht="20.100000000000001" customHeight="1">
      <c r="A3893" s="291" t="s">
        <v>42409</v>
      </c>
      <c r="B3893" s="292" t="s">
        <v>42410</v>
      </c>
      <c r="C3893" s="376" t="s">
        <v>42411</v>
      </c>
      <c r="D3893" s="376"/>
      <c r="E3893" s="376"/>
      <c r="F3893" s="377" t="s">
        <v>4</v>
      </c>
      <c r="G3893" s="377"/>
      <c r="H3893" s="293">
        <v>22.37</v>
      </c>
    </row>
    <row r="3894" spans="1:8" ht="20.100000000000001" customHeight="1">
      <c r="A3894" s="291" t="s">
        <v>42412</v>
      </c>
      <c r="B3894" s="292" t="s">
        <v>42413</v>
      </c>
      <c r="C3894" s="376" t="s">
        <v>42414</v>
      </c>
      <c r="D3894" s="376"/>
      <c r="E3894" s="376"/>
      <c r="F3894" s="377" t="s">
        <v>4</v>
      </c>
      <c r="G3894" s="377"/>
      <c r="H3894" s="293">
        <v>30.32</v>
      </c>
    </row>
    <row r="3895" spans="1:8" ht="20.100000000000001" customHeight="1">
      <c r="A3895" s="291" t="s">
        <v>42415</v>
      </c>
      <c r="B3895" s="292" t="s">
        <v>42416</v>
      </c>
      <c r="C3895" s="376" t="s">
        <v>42417</v>
      </c>
      <c r="D3895" s="376"/>
      <c r="E3895" s="376"/>
      <c r="F3895" s="377" t="s">
        <v>4</v>
      </c>
      <c r="G3895" s="377"/>
      <c r="H3895" s="293">
        <v>43.63</v>
      </c>
    </row>
    <row r="3896" spans="1:8" ht="20.100000000000001" customHeight="1">
      <c r="A3896" s="291" t="s">
        <v>42418</v>
      </c>
      <c r="B3896" s="292" t="s">
        <v>42419</v>
      </c>
      <c r="C3896" s="376" t="s">
        <v>42420</v>
      </c>
      <c r="D3896" s="376"/>
      <c r="E3896" s="376"/>
      <c r="F3896" s="377" t="s">
        <v>4</v>
      </c>
      <c r="G3896" s="377"/>
      <c r="H3896" s="293">
        <v>48.63</v>
      </c>
    </row>
    <row r="3897" spans="1:8" ht="20.100000000000001" customHeight="1">
      <c r="A3897" s="291" t="s">
        <v>42421</v>
      </c>
      <c r="B3897" s="292" t="s">
        <v>42422</v>
      </c>
      <c r="C3897" s="376" t="s">
        <v>42423</v>
      </c>
      <c r="D3897" s="376"/>
      <c r="E3897" s="376"/>
      <c r="F3897" s="377" t="s">
        <v>4</v>
      </c>
      <c r="G3897" s="377"/>
      <c r="H3897" s="293">
        <v>64.8</v>
      </c>
    </row>
    <row r="3898" spans="1:8" ht="20.100000000000001" customHeight="1">
      <c r="A3898" s="291" t="s">
        <v>42424</v>
      </c>
      <c r="B3898" s="292" t="s">
        <v>42425</v>
      </c>
      <c r="C3898" s="376" t="s">
        <v>42426</v>
      </c>
      <c r="D3898" s="376"/>
      <c r="E3898" s="376"/>
      <c r="F3898" s="377" t="s">
        <v>4</v>
      </c>
      <c r="G3898" s="377"/>
      <c r="H3898" s="293">
        <v>112.05</v>
      </c>
    </row>
    <row r="3899" spans="1:8" ht="20.100000000000001" customHeight="1">
      <c r="A3899" s="291" t="s">
        <v>42427</v>
      </c>
      <c r="B3899" s="292" t="s">
        <v>42428</v>
      </c>
      <c r="C3899" s="376" t="s">
        <v>42429</v>
      </c>
      <c r="D3899" s="376"/>
      <c r="E3899" s="376"/>
      <c r="F3899" s="377" t="s">
        <v>4</v>
      </c>
      <c r="G3899" s="377"/>
      <c r="H3899" s="293">
        <v>153.13999999999999</v>
      </c>
    </row>
    <row r="3900" spans="1:8" ht="20.100000000000001" customHeight="1">
      <c r="A3900" s="291" t="s">
        <v>42430</v>
      </c>
      <c r="B3900" s="292" t="s">
        <v>42431</v>
      </c>
      <c r="C3900" s="376" t="s">
        <v>42432</v>
      </c>
      <c r="D3900" s="376"/>
      <c r="E3900" s="376"/>
      <c r="F3900" s="377" t="s">
        <v>4</v>
      </c>
      <c r="G3900" s="377"/>
      <c r="H3900" s="293">
        <v>167.36</v>
      </c>
    </row>
    <row r="3901" spans="1:8" ht="20.100000000000001" customHeight="1">
      <c r="A3901" s="291" t="s">
        <v>42433</v>
      </c>
      <c r="B3901" s="292" t="s">
        <v>42434</v>
      </c>
      <c r="C3901" s="376" t="s">
        <v>42435</v>
      </c>
      <c r="D3901" s="376"/>
      <c r="E3901" s="376"/>
      <c r="F3901" s="377" t="s">
        <v>4</v>
      </c>
      <c r="G3901" s="377"/>
      <c r="H3901" s="293">
        <v>257.37</v>
      </c>
    </row>
    <row r="3902" spans="1:8" ht="20.100000000000001" customHeight="1">
      <c r="A3902" s="291" t="s">
        <v>42436</v>
      </c>
      <c r="B3902" s="292" t="s">
        <v>42437</v>
      </c>
      <c r="C3902" s="376" t="s">
        <v>42438</v>
      </c>
      <c r="D3902" s="376"/>
      <c r="E3902" s="376"/>
      <c r="F3902" s="377" t="s">
        <v>4</v>
      </c>
      <c r="G3902" s="377"/>
      <c r="H3902" s="293">
        <v>17.29</v>
      </c>
    </row>
    <row r="3903" spans="1:8" ht="20.100000000000001" customHeight="1">
      <c r="A3903" s="291" t="s">
        <v>42439</v>
      </c>
      <c r="B3903" s="292" t="s">
        <v>42440</v>
      </c>
      <c r="C3903" s="376" t="s">
        <v>42441</v>
      </c>
      <c r="D3903" s="376"/>
      <c r="E3903" s="376"/>
      <c r="F3903" s="377" t="s">
        <v>4</v>
      </c>
      <c r="G3903" s="377"/>
      <c r="H3903" s="293">
        <v>153.24</v>
      </c>
    </row>
    <row r="3904" spans="1:8" ht="20.100000000000001" customHeight="1">
      <c r="A3904" s="291" t="s">
        <v>42442</v>
      </c>
      <c r="B3904" s="292" t="s">
        <v>42443</v>
      </c>
      <c r="C3904" s="376" t="s">
        <v>42444</v>
      </c>
      <c r="D3904" s="376"/>
      <c r="E3904" s="376"/>
      <c r="F3904" s="377" t="s">
        <v>4</v>
      </c>
      <c r="G3904" s="377"/>
      <c r="H3904" s="293">
        <v>1372.47</v>
      </c>
    </row>
    <row r="3905" spans="1:8" ht="20.100000000000001" customHeight="1">
      <c r="A3905" s="291" t="s">
        <v>42445</v>
      </c>
      <c r="B3905" s="292" t="s">
        <v>42446</v>
      </c>
      <c r="C3905" s="376" t="s">
        <v>104</v>
      </c>
      <c r="D3905" s="376"/>
      <c r="E3905" s="376"/>
      <c r="F3905" s="377" t="s">
        <v>4</v>
      </c>
      <c r="G3905" s="377"/>
      <c r="H3905" s="293">
        <v>1228.55</v>
      </c>
    </row>
    <row r="3906" spans="1:8" ht="20.100000000000001" customHeight="1">
      <c r="A3906" s="291" t="s">
        <v>42447</v>
      </c>
      <c r="B3906" s="292" t="s">
        <v>42448</v>
      </c>
      <c r="C3906" s="376" t="s">
        <v>42449</v>
      </c>
      <c r="D3906" s="376"/>
      <c r="E3906" s="376"/>
      <c r="F3906" s="377" t="s">
        <v>4</v>
      </c>
      <c r="G3906" s="377"/>
      <c r="H3906" s="293">
        <v>1246.77</v>
      </c>
    </row>
    <row r="3907" spans="1:8" ht="20.100000000000001" customHeight="1">
      <c r="A3907" s="291" t="s">
        <v>42450</v>
      </c>
      <c r="B3907" s="292" t="s">
        <v>42451</v>
      </c>
      <c r="C3907" s="376" t="s">
        <v>42452</v>
      </c>
      <c r="D3907" s="376"/>
      <c r="E3907" s="376"/>
      <c r="F3907" s="377" t="s">
        <v>4</v>
      </c>
      <c r="G3907" s="377"/>
      <c r="H3907" s="293">
        <v>362.07</v>
      </c>
    </row>
    <row r="3908" spans="1:8" ht="20.100000000000001" customHeight="1">
      <c r="A3908" s="291" t="s">
        <v>42453</v>
      </c>
      <c r="B3908" s="292" t="s">
        <v>42454</v>
      </c>
      <c r="C3908" s="376" t="s">
        <v>42455</v>
      </c>
      <c r="D3908" s="376"/>
      <c r="E3908" s="376"/>
      <c r="F3908" s="377" t="s">
        <v>4</v>
      </c>
      <c r="G3908" s="377"/>
      <c r="H3908" s="293">
        <v>74.48</v>
      </c>
    </row>
    <row r="3909" spans="1:8" ht="20.100000000000001" customHeight="1">
      <c r="A3909" s="291" t="s">
        <v>42456</v>
      </c>
      <c r="B3909" s="292" t="s">
        <v>42457</v>
      </c>
      <c r="C3909" s="376" t="s">
        <v>42458</v>
      </c>
      <c r="D3909" s="376"/>
      <c r="E3909" s="376"/>
      <c r="F3909" s="377" t="s">
        <v>4</v>
      </c>
      <c r="G3909" s="377"/>
      <c r="H3909" s="293">
        <v>87.03</v>
      </c>
    </row>
    <row r="3910" spans="1:8" ht="20.100000000000001" customHeight="1">
      <c r="A3910" s="376" t="s">
        <v>42459</v>
      </c>
      <c r="B3910" s="377" t="s">
        <v>42460</v>
      </c>
      <c r="C3910" s="376" t="s">
        <v>42461</v>
      </c>
      <c r="D3910" s="376"/>
      <c r="E3910" s="376"/>
      <c r="F3910" s="377" t="s">
        <v>4</v>
      </c>
      <c r="G3910" s="377"/>
      <c r="H3910" s="384">
        <v>177.62</v>
      </c>
    </row>
    <row r="3911" spans="1:8" ht="2.1" customHeight="1">
      <c r="A3911" s="376"/>
      <c r="B3911" s="377"/>
      <c r="C3911" s="376"/>
      <c r="D3911" s="376"/>
      <c r="E3911" s="376"/>
      <c r="F3911" s="377"/>
      <c r="G3911" s="377"/>
      <c r="H3911" s="384"/>
    </row>
    <row r="3912" spans="1:8" ht="20.100000000000001" customHeight="1">
      <c r="A3912" s="376" t="s">
        <v>42462</v>
      </c>
      <c r="B3912" s="377" t="s">
        <v>42463</v>
      </c>
      <c r="C3912" s="376" t="s">
        <v>42464</v>
      </c>
      <c r="D3912" s="376"/>
      <c r="E3912" s="376"/>
      <c r="F3912" s="377" t="s">
        <v>4</v>
      </c>
      <c r="G3912" s="377"/>
      <c r="H3912" s="384">
        <v>177.62</v>
      </c>
    </row>
    <row r="3913" spans="1:8" ht="2.1" customHeight="1">
      <c r="A3913" s="376"/>
      <c r="B3913" s="377"/>
      <c r="C3913" s="376"/>
      <c r="D3913" s="376"/>
      <c r="E3913" s="376"/>
      <c r="F3913" s="377"/>
      <c r="G3913" s="377"/>
      <c r="H3913" s="384"/>
    </row>
    <row r="3914" spans="1:8" ht="20.100000000000001" customHeight="1">
      <c r="A3914" s="376" t="s">
        <v>42465</v>
      </c>
      <c r="B3914" s="377" t="s">
        <v>42466</v>
      </c>
      <c r="C3914" s="376" t="s">
        <v>42467</v>
      </c>
      <c r="D3914" s="376"/>
      <c r="E3914" s="376"/>
      <c r="F3914" s="377" t="s">
        <v>4</v>
      </c>
      <c r="G3914" s="377"/>
      <c r="H3914" s="384">
        <v>262.17</v>
      </c>
    </row>
    <row r="3915" spans="1:8" ht="2.1" customHeight="1">
      <c r="A3915" s="376"/>
      <c r="B3915" s="377"/>
      <c r="C3915" s="376"/>
      <c r="D3915" s="376"/>
      <c r="E3915" s="376"/>
      <c r="F3915" s="377"/>
      <c r="G3915" s="377"/>
      <c r="H3915" s="384"/>
    </row>
    <row r="3916" spans="1:8" ht="20.100000000000001" customHeight="1">
      <c r="A3916" s="376" t="s">
        <v>42468</v>
      </c>
      <c r="B3916" s="377" t="s">
        <v>42469</v>
      </c>
      <c r="C3916" s="376" t="s">
        <v>42470</v>
      </c>
      <c r="D3916" s="376"/>
      <c r="E3916" s="376"/>
      <c r="F3916" s="377" t="s">
        <v>4</v>
      </c>
      <c r="G3916" s="377"/>
      <c r="H3916" s="384">
        <v>323.25</v>
      </c>
    </row>
    <row r="3917" spans="1:8" ht="2.1" customHeight="1">
      <c r="A3917" s="376"/>
      <c r="B3917" s="377"/>
      <c r="C3917" s="376"/>
      <c r="D3917" s="376"/>
      <c r="E3917" s="376"/>
      <c r="F3917" s="377"/>
      <c r="G3917" s="377"/>
      <c r="H3917" s="384"/>
    </row>
    <row r="3918" spans="1:8" ht="20.100000000000001" customHeight="1">
      <c r="A3918" s="376" t="s">
        <v>42471</v>
      </c>
      <c r="B3918" s="377" t="s">
        <v>42472</v>
      </c>
      <c r="C3918" s="376" t="s">
        <v>42473</v>
      </c>
      <c r="D3918" s="376"/>
      <c r="E3918" s="376"/>
      <c r="F3918" s="377" t="s">
        <v>4</v>
      </c>
      <c r="G3918" s="377"/>
      <c r="H3918" s="384">
        <v>395.83</v>
      </c>
    </row>
    <row r="3919" spans="1:8" ht="2.1" customHeight="1">
      <c r="A3919" s="376"/>
      <c r="B3919" s="377"/>
      <c r="C3919" s="376"/>
      <c r="D3919" s="376"/>
      <c r="E3919" s="376"/>
      <c r="F3919" s="377"/>
      <c r="G3919" s="377"/>
      <c r="H3919" s="384"/>
    </row>
    <row r="3920" spans="1:8" ht="20.100000000000001" customHeight="1">
      <c r="A3920" s="376" t="s">
        <v>42474</v>
      </c>
      <c r="B3920" s="377" t="s">
        <v>42475</v>
      </c>
      <c r="C3920" s="376" t="s">
        <v>42476</v>
      </c>
      <c r="D3920" s="376"/>
      <c r="E3920" s="376"/>
      <c r="F3920" s="377" t="s">
        <v>4</v>
      </c>
      <c r="G3920" s="377"/>
      <c r="H3920" s="384">
        <v>654.19000000000005</v>
      </c>
    </row>
    <row r="3921" spans="1:8" ht="2.1" customHeight="1">
      <c r="A3921" s="376"/>
      <c r="B3921" s="377"/>
      <c r="C3921" s="376"/>
      <c r="D3921" s="376"/>
      <c r="E3921" s="376"/>
      <c r="F3921" s="377"/>
      <c r="G3921" s="377"/>
      <c r="H3921" s="384"/>
    </row>
    <row r="3922" spans="1:8" ht="20.100000000000001" customHeight="1">
      <c r="A3922" s="376" t="s">
        <v>42477</v>
      </c>
      <c r="B3922" s="377" t="s">
        <v>42478</v>
      </c>
      <c r="C3922" s="376" t="s">
        <v>42479</v>
      </c>
      <c r="D3922" s="376"/>
      <c r="E3922" s="376"/>
      <c r="F3922" s="377" t="s">
        <v>4</v>
      </c>
      <c r="G3922" s="377"/>
      <c r="H3922" s="384">
        <v>682.88</v>
      </c>
    </row>
    <row r="3923" spans="1:8" ht="2.1" customHeight="1">
      <c r="A3923" s="376"/>
      <c r="B3923" s="377"/>
      <c r="C3923" s="376"/>
      <c r="D3923" s="376"/>
      <c r="E3923" s="376"/>
      <c r="F3923" s="377"/>
      <c r="G3923" s="377"/>
      <c r="H3923" s="384"/>
    </row>
    <row r="3924" spans="1:8" ht="20.100000000000001" customHeight="1">
      <c r="A3924" s="376" t="s">
        <v>42480</v>
      </c>
      <c r="B3924" s="377" t="s">
        <v>42481</v>
      </c>
      <c r="C3924" s="376" t="s">
        <v>42482</v>
      </c>
      <c r="D3924" s="376"/>
      <c r="E3924" s="376"/>
      <c r="F3924" s="377" t="s">
        <v>4</v>
      </c>
      <c r="G3924" s="377"/>
      <c r="H3924" s="384">
        <v>278.58</v>
      </c>
    </row>
    <row r="3925" spans="1:8" ht="2.1" customHeight="1">
      <c r="A3925" s="376"/>
      <c r="B3925" s="377"/>
      <c r="C3925" s="376"/>
      <c r="D3925" s="376"/>
      <c r="E3925" s="376"/>
      <c r="F3925" s="377"/>
      <c r="G3925" s="377"/>
      <c r="H3925" s="384"/>
    </row>
    <row r="3926" spans="1:8" ht="20.100000000000001" customHeight="1">
      <c r="A3926" s="376" t="s">
        <v>42483</v>
      </c>
      <c r="B3926" s="377" t="s">
        <v>42484</v>
      </c>
      <c r="C3926" s="376" t="s">
        <v>42485</v>
      </c>
      <c r="D3926" s="376"/>
      <c r="E3926" s="376"/>
      <c r="F3926" s="377" t="s">
        <v>4</v>
      </c>
      <c r="G3926" s="377"/>
      <c r="H3926" s="384">
        <v>373.86</v>
      </c>
    </row>
    <row r="3927" spans="1:8" ht="2.1" customHeight="1">
      <c r="A3927" s="376"/>
      <c r="B3927" s="377"/>
      <c r="C3927" s="376"/>
      <c r="D3927" s="376"/>
      <c r="E3927" s="376"/>
      <c r="F3927" s="377"/>
      <c r="G3927" s="377"/>
      <c r="H3927" s="384"/>
    </row>
    <row r="3928" spans="1:8" ht="20.100000000000001" customHeight="1">
      <c r="A3928" s="376" t="s">
        <v>42486</v>
      </c>
      <c r="B3928" s="377" t="s">
        <v>42487</v>
      </c>
      <c r="C3928" s="376" t="s">
        <v>42488</v>
      </c>
      <c r="D3928" s="376"/>
      <c r="E3928" s="376"/>
      <c r="F3928" s="377" t="s">
        <v>4</v>
      </c>
      <c r="G3928" s="377"/>
      <c r="H3928" s="384">
        <v>641.08000000000004</v>
      </c>
    </row>
    <row r="3929" spans="1:8" ht="2.1" customHeight="1">
      <c r="A3929" s="376"/>
      <c r="B3929" s="377"/>
      <c r="C3929" s="376"/>
      <c r="D3929" s="376"/>
      <c r="E3929" s="376"/>
      <c r="F3929" s="377"/>
      <c r="G3929" s="377"/>
      <c r="H3929" s="384"/>
    </row>
    <row r="3930" spans="1:8" ht="20.100000000000001" customHeight="1">
      <c r="A3930" s="376" t="s">
        <v>42489</v>
      </c>
      <c r="B3930" s="377" t="s">
        <v>42490</v>
      </c>
      <c r="C3930" s="376" t="s">
        <v>42491</v>
      </c>
      <c r="D3930" s="376"/>
      <c r="E3930" s="376"/>
      <c r="F3930" s="377" t="s">
        <v>4</v>
      </c>
      <c r="G3930" s="377"/>
      <c r="H3930" s="384">
        <v>965.23</v>
      </c>
    </row>
    <row r="3931" spans="1:8" ht="2.1" customHeight="1">
      <c r="A3931" s="376"/>
      <c r="B3931" s="377"/>
      <c r="C3931" s="376"/>
      <c r="D3931" s="376"/>
      <c r="E3931" s="376"/>
      <c r="F3931" s="377"/>
      <c r="G3931" s="377"/>
      <c r="H3931" s="384"/>
    </row>
    <row r="3932" spans="1:8" ht="20.100000000000001" customHeight="1">
      <c r="A3932" s="376" t="s">
        <v>42492</v>
      </c>
      <c r="B3932" s="377" t="s">
        <v>42493</v>
      </c>
      <c r="C3932" s="376" t="s">
        <v>42494</v>
      </c>
      <c r="D3932" s="376"/>
      <c r="E3932" s="376"/>
      <c r="F3932" s="377" t="s">
        <v>4</v>
      </c>
      <c r="G3932" s="377"/>
      <c r="H3932" s="384">
        <v>2011.05</v>
      </c>
    </row>
    <row r="3933" spans="1:8" ht="2.1" customHeight="1">
      <c r="A3933" s="376"/>
      <c r="B3933" s="377"/>
      <c r="C3933" s="376"/>
      <c r="D3933" s="376"/>
      <c r="E3933" s="376"/>
      <c r="F3933" s="377"/>
      <c r="G3933" s="377"/>
      <c r="H3933" s="384"/>
    </row>
    <row r="3934" spans="1:8" ht="20.100000000000001" customHeight="1">
      <c r="A3934" s="376" t="s">
        <v>42495</v>
      </c>
      <c r="B3934" s="377" t="s">
        <v>42496</v>
      </c>
      <c r="C3934" s="376" t="s">
        <v>42497</v>
      </c>
      <c r="D3934" s="376"/>
      <c r="E3934" s="376"/>
      <c r="F3934" s="377" t="s">
        <v>4</v>
      </c>
      <c r="G3934" s="377"/>
      <c r="H3934" s="384">
        <v>2532.54</v>
      </c>
    </row>
    <row r="3935" spans="1:8" ht="2.1" customHeight="1">
      <c r="A3935" s="376"/>
      <c r="B3935" s="377"/>
      <c r="C3935" s="376"/>
      <c r="D3935" s="376"/>
      <c r="E3935" s="376"/>
      <c r="F3935" s="377"/>
      <c r="G3935" s="377"/>
      <c r="H3935" s="384"/>
    </row>
    <row r="3936" spans="1:8" ht="20.100000000000001" customHeight="1">
      <c r="A3936" s="291" t="s">
        <v>42498</v>
      </c>
      <c r="B3936" s="292" t="s">
        <v>42499</v>
      </c>
      <c r="C3936" s="376" t="s">
        <v>42500</v>
      </c>
      <c r="D3936" s="376"/>
      <c r="E3936" s="376"/>
      <c r="F3936" s="377" t="s">
        <v>4</v>
      </c>
      <c r="G3936" s="377"/>
      <c r="H3936" s="293">
        <v>79.05</v>
      </c>
    </row>
    <row r="3937" spans="1:8" ht="20.100000000000001" customHeight="1">
      <c r="A3937" s="291" t="s">
        <v>42501</v>
      </c>
      <c r="B3937" s="292" t="s">
        <v>42502</v>
      </c>
      <c r="C3937" s="376" t="s">
        <v>42503</v>
      </c>
      <c r="D3937" s="376"/>
      <c r="E3937" s="376"/>
      <c r="F3937" s="377" t="s">
        <v>4</v>
      </c>
      <c r="G3937" s="377"/>
      <c r="H3937" s="293">
        <v>128.79</v>
      </c>
    </row>
    <row r="3938" spans="1:8" ht="20.100000000000001" customHeight="1">
      <c r="A3938" s="291" t="s">
        <v>42504</v>
      </c>
      <c r="B3938" s="292" t="s">
        <v>42505</v>
      </c>
      <c r="C3938" s="376" t="s">
        <v>42506</v>
      </c>
      <c r="D3938" s="376"/>
      <c r="E3938" s="376"/>
      <c r="F3938" s="377" t="s">
        <v>4</v>
      </c>
      <c r="G3938" s="377"/>
      <c r="H3938" s="293">
        <v>195.56</v>
      </c>
    </row>
    <row r="3939" spans="1:8" ht="20.100000000000001" customHeight="1">
      <c r="A3939" s="291" t="s">
        <v>42507</v>
      </c>
      <c r="B3939" s="292" t="s">
        <v>42508</v>
      </c>
      <c r="C3939" s="376" t="s">
        <v>42509</v>
      </c>
      <c r="D3939" s="376"/>
      <c r="E3939" s="376"/>
      <c r="F3939" s="377" t="s">
        <v>4</v>
      </c>
      <c r="G3939" s="377"/>
      <c r="H3939" s="293">
        <v>326.29000000000002</v>
      </c>
    </row>
    <row r="3940" spans="1:8" ht="20.100000000000001" customHeight="1">
      <c r="A3940" s="291" t="s">
        <v>42510</v>
      </c>
      <c r="B3940" s="292" t="s">
        <v>42511</v>
      </c>
      <c r="C3940" s="376" t="s">
        <v>42512</v>
      </c>
      <c r="D3940" s="376"/>
      <c r="E3940" s="376"/>
      <c r="F3940" s="377" t="s">
        <v>4</v>
      </c>
      <c r="G3940" s="377"/>
      <c r="H3940" s="293">
        <v>477.5</v>
      </c>
    </row>
    <row r="3941" spans="1:8" ht="20.100000000000001" customHeight="1">
      <c r="A3941" s="291" t="s">
        <v>42513</v>
      </c>
      <c r="B3941" s="292" t="s">
        <v>42514</v>
      </c>
      <c r="C3941" s="376" t="s">
        <v>42515</v>
      </c>
      <c r="D3941" s="376"/>
      <c r="E3941" s="376"/>
      <c r="F3941" s="377" t="s">
        <v>4</v>
      </c>
      <c r="G3941" s="377"/>
      <c r="H3941" s="293">
        <v>523.5</v>
      </c>
    </row>
    <row r="3942" spans="1:8" ht="20.100000000000001" customHeight="1">
      <c r="A3942" s="291" t="s">
        <v>42516</v>
      </c>
      <c r="B3942" s="292" t="s">
        <v>42517</v>
      </c>
      <c r="C3942" s="376" t="s">
        <v>42518</v>
      </c>
      <c r="D3942" s="376"/>
      <c r="E3942" s="376"/>
      <c r="F3942" s="377" t="s">
        <v>4</v>
      </c>
      <c r="G3942" s="377"/>
      <c r="H3942" s="293">
        <v>563.85</v>
      </c>
    </row>
    <row r="3943" spans="1:8" ht="20.100000000000001" customHeight="1">
      <c r="A3943" s="291" t="s">
        <v>42519</v>
      </c>
      <c r="B3943" s="292" t="s">
        <v>42520</v>
      </c>
      <c r="C3943" s="376" t="s">
        <v>42521</v>
      </c>
      <c r="D3943" s="376"/>
      <c r="E3943" s="376"/>
      <c r="F3943" s="377" t="s">
        <v>4</v>
      </c>
      <c r="G3943" s="377"/>
      <c r="H3943" s="293">
        <v>847.26</v>
      </c>
    </row>
    <row r="3944" spans="1:8" ht="20.100000000000001" customHeight="1">
      <c r="A3944" s="291" t="s">
        <v>42522</v>
      </c>
      <c r="B3944" s="292" t="s">
        <v>42523</v>
      </c>
      <c r="C3944" s="376" t="s">
        <v>42524</v>
      </c>
      <c r="D3944" s="376"/>
      <c r="E3944" s="376"/>
      <c r="F3944" s="377" t="s">
        <v>4</v>
      </c>
      <c r="G3944" s="377"/>
      <c r="H3944" s="293">
        <v>2816.75</v>
      </c>
    </row>
    <row r="3945" spans="1:8" ht="20.100000000000001" customHeight="1">
      <c r="A3945" s="291" t="s">
        <v>42525</v>
      </c>
      <c r="B3945" s="292" t="s">
        <v>42526</v>
      </c>
      <c r="C3945" s="376" t="s">
        <v>42527</v>
      </c>
      <c r="D3945" s="376"/>
      <c r="E3945" s="376"/>
      <c r="F3945" s="377" t="s">
        <v>4</v>
      </c>
      <c r="G3945" s="377"/>
      <c r="H3945" s="293">
        <v>5454.85</v>
      </c>
    </row>
    <row r="3946" spans="1:8" ht="20.100000000000001" customHeight="1">
      <c r="A3946" s="291" t="s">
        <v>42528</v>
      </c>
      <c r="B3946" s="292" t="s">
        <v>42529</v>
      </c>
      <c r="C3946" s="376" t="s">
        <v>42530</v>
      </c>
      <c r="D3946" s="376"/>
      <c r="E3946" s="376"/>
      <c r="F3946" s="377" t="s">
        <v>4</v>
      </c>
      <c r="G3946" s="377"/>
      <c r="H3946" s="293">
        <v>10639.99</v>
      </c>
    </row>
    <row r="3947" spans="1:8" ht="20.100000000000001" customHeight="1">
      <c r="A3947" s="291" t="s">
        <v>42531</v>
      </c>
      <c r="B3947" s="292" t="s">
        <v>42532</v>
      </c>
      <c r="C3947" s="376" t="s">
        <v>42533</v>
      </c>
      <c r="D3947" s="376"/>
      <c r="E3947" s="376"/>
      <c r="F3947" s="377" t="s">
        <v>4</v>
      </c>
      <c r="G3947" s="377"/>
      <c r="H3947" s="293">
        <v>91.19</v>
      </c>
    </row>
    <row r="3948" spans="1:8" ht="20.100000000000001" customHeight="1">
      <c r="A3948" s="291" t="s">
        <v>42534</v>
      </c>
      <c r="B3948" s="292" t="s">
        <v>42535</v>
      </c>
      <c r="C3948" s="376" t="s">
        <v>42536</v>
      </c>
      <c r="D3948" s="376"/>
      <c r="E3948" s="376"/>
      <c r="F3948" s="377" t="s">
        <v>4</v>
      </c>
      <c r="G3948" s="377"/>
      <c r="H3948" s="293">
        <v>1037.9000000000001</v>
      </c>
    </row>
    <row r="3949" spans="1:8" ht="20.100000000000001" customHeight="1">
      <c r="A3949" s="291" t="s">
        <v>42537</v>
      </c>
      <c r="B3949" s="292" t="s">
        <v>42538</v>
      </c>
      <c r="C3949" s="376" t="s">
        <v>42539</v>
      </c>
      <c r="D3949" s="376"/>
      <c r="E3949" s="376"/>
      <c r="F3949" s="377" t="s">
        <v>276</v>
      </c>
      <c r="G3949" s="377"/>
      <c r="H3949" s="293">
        <v>213.16</v>
      </c>
    </row>
    <row r="3950" spans="1:8" ht="20.100000000000001" customHeight="1">
      <c r="A3950" s="289" t="s">
        <v>42540</v>
      </c>
      <c r="B3950" s="378" t="s">
        <v>42541</v>
      </c>
      <c r="C3950" s="378"/>
      <c r="D3950" s="378"/>
      <c r="E3950" s="378"/>
      <c r="F3950" s="378"/>
      <c r="G3950" s="378"/>
      <c r="H3950" s="290">
        <v>5179.78</v>
      </c>
    </row>
    <row r="3951" spans="1:8" ht="20.100000000000001" customHeight="1">
      <c r="A3951" s="291" t="s">
        <v>42542</v>
      </c>
      <c r="B3951" s="292" t="s">
        <v>42543</v>
      </c>
      <c r="C3951" s="376" t="s">
        <v>407</v>
      </c>
      <c r="D3951" s="376"/>
      <c r="E3951" s="376"/>
      <c r="F3951" s="377" t="s">
        <v>355</v>
      </c>
      <c r="G3951" s="377"/>
      <c r="H3951" s="293">
        <v>357.45</v>
      </c>
    </row>
    <row r="3952" spans="1:8" ht="20.100000000000001" customHeight="1">
      <c r="A3952" s="291" t="s">
        <v>42544</v>
      </c>
      <c r="B3952" s="292" t="s">
        <v>42545</v>
      </c>
      <c r="C3952" s="376" t="s">
        <v>42546</v>
      </c>
      <c r="D3952" s="376"/>
      <c r="E3952" s="376"/>
      <c r="F3952" s="377" t="s">
        <v>39</v>
      </c>
      <c r="G3952" s="377"/>
      <c r="H3952" s="293">
        <v>2.77</v>
      </c>
    </row>
    <row r="3953" spans="1:8" ht="20.100000000000001" customHeight="1">
      <c r="A3953" s="291" t="s">
        <v>42547</v>
      </c>
      <c r="B3953" s="292" t="s">
        <v>42548</v>
      </c>
      <c r="C3953" s="376" t="s">
        <v>42549</v>
      </c>
      <c r="D3953" s="376"/>
      <c r="E3953" s="376"/>
      <c r="F3953" s="377" t="s">
        <v>39</v>
      </c>
      <c r="G3953" s="377"/>
      <c r="H3953" s="293">
        <v>6.84</v>
      </c>
    </row>
    <row r="3954" spans="1:8" ht="20.100000000000001" customHeight="1">
      <c r="A3954" s="291" t="s">
        <v>42550</v>
      </c>
      <c r="B3954" s="292" t="s">
        <v>42551</v>
      </c>
      <c r="C3954" s="376" t="s">
        <v>42552</v>
      </c>
      <c r="D3954" s="376"/>
      <c r="E3954" s="376"/>
      <c r="F3954" s="377" t="s">
        <v>39</v>
      </c>
      <c r="G3954" s="377"/>
      <c r="H3954" s="293">
        <v>8.07</v>
      </c>
    </row>
    <row r="3955" spans="1:8" ht="20.100000000000001" customHeight="1">
      <c r="A3955" s="291" t="s">
        <v>42553</v>
      </c>
      <c r="B3955" s="292" t="s">
        <v>42554</v>
      </c>
      <c r="C3955" s="376" t="s">
        <v>42555</v>
      </c>
      <c r="D3955" s="376"/>
      <c r="E3955" s="376"/>
      <c r="F3955" s="377" t="s">
        <v>39</v>
      </c>
      <c r="G3955" s="377"/>
      <c r="H3955" s="293">
        <v>8.75</v>
      </c>
    </row>
    <row r="3956" spans="1:8" ht="20.100000000000001" customHeight="1">
      <c r="A3956" s="291" t="s">
        <v>42556</v>
      </c>
      <c r="B3956" s="292" t="s">
        <v>42557</v>
      </c>
      <c r="C3956" s="376" t="s">
        <v>42558</v>
      </c>
      <c r="D3956" s="376"/>
      <c r="E3956" s="376"/>
      <c r="F3956" s="377" t="s">
        <v>39</v>
      </c>
      <c r="G3956" s="377"/>
      <c r="H3956" s="293">
        <v>9.17</v>
      </c>
    </row>
    <row r="3957" spans="1:8" ht="20.100000000000001" customHeight="1">
      <c r="A3957" s="291" t="s">
        <v>42559</v>
      </c>
      <c r="B3957" s="292" t="s">
        <v>42560</v>
      </c>
      <c r="C3957" s="376" t="s">
        <v>408</v>
      </c>
      <c r="D3957" s="376"/>
      <c r="E3957" s="376"/>
      <c r="F3957" s="377" t="s">
        <v>39</v>
      </c>
      <c r="G3957" s="377"/>
      <c r="H3957" s="293">
        <v>11.43</v>
      </c>
    </row>
    <row r="3958" spans="1:8" ht="20.100000000000001" customHeight="1">
      <c r="A3958" s="291" t="s">
        <v>42561</v>
      </c>
      <c r="B3958" s="292" t="s">
        <v>42562</v>
      </c>
      <c r="C3958" s="376" t="s">
        <v>409</v>
      </c>
      <c r="D3958" s="376"/>
      <c r="E3958" s="376"/>
      <c r="F3958" s="377" t="s">
        <v>39</v>
      </c>
      <c r="G3958" s="377"/>
      <c r="H3958" s="293">
        <v>13.41</v>
      </c>
    </row>
    <row r="3959" spans="1:8" ht="20.100000000000001" customHeight="1">
      <c r="A3959" s="291" t="s">
        <v>42563</v>
      </c>
      <c r="B3959" s="292" t="s">
        <v>42564</v>
      </c>
      <c r="C3959" s="376" t="s">
        <v>410</v>
      </c>
      <c r="D3959" s="376"/>
      <c r="E3959" s="376"/>
      <c r="F3959" s="377" t="s">
        <v>39</v>
      </c>
      <c r="G3959" s="377"/>
      <c r="H3959" s="293">
        <v>18.72</v>
      </c>
    </row>
    <row r="3960" spans="1:8" ht="20.100000000000001" customHeight="1">
      <c r="A3960" s="291" t="s">
        <v>42565</v>
      </c>
      <c r="B3960" s="292" t="s">
        <v>42566</v>
      </c>
      <c r="C3960" s="376" t="s">
        <v>411</v>
      </c>
      <c r="D3960" s="376"/>
      <c r="E3960" s="376"/>
      <c r="F3960" s="377" t="s">
        <v>39</v>
      </c>
      <c r="G3960" s="377"/>
      <c r="H3960" s="293">
        <v>25.69</v>
      </c>
    </row>
    <row r="3961" spans="1:8" ht="20.100000000000001" customHeight="1">
      <c r="A3961" s="291" t="s">
        <v>42567</v>
      </c>
      <c r="B3961" s="292" t="s">
        <v>42568</v>
      </c>
      <c r="C3961" s="376" t="s">
        <v>412</v>
      </c>
      <c r="D3961" s="376"/>
      <c r="E3961" s="376"/>
      <c r="F3961" s="377" t="s">
        <v>39</v>
      </c>
      <c r="G3961" s="377"/>
      <c r="H3961" s="293">
        <v>34.46</v>
      </c>
    </row>
    <row r="3962" spans="1:8" ht="20.100000000000001" customHeight="1">
      <c r="A3962" s="291" t="s">
        <v>42569</v>
      </c>
      <c r="B3962" s="292" t="s">
        <v>42570</v>
      </c>
      <c r="C3962" s="376" t="s">
        <v>42571</v>
      </c>
      <c r="D3962" s="376"/>
      <c r="E3962" s="376"/>
      <c r="F3962" s="377" t="s">
        <v>39</v>
      </c>
      <c r="G3962" s="377"/>
      <c r="H3962" s="293">
        <v>48.72</v>
      </c>
    </row>
    <row r="3963" spans="1:8" ht="20.100000000000001" customHeight="1">
      <c r="A3963" s="291" t="s">
        <v>42572</v>
      </c>
      <c r="B3963" s="292" t="s">
        <v>42573</v>
      </c>
      <c r="C3963" s="376" t="s">
        <v>413</v>
      </c>
      <c r="D3963" s="376"/>
      <c r="E3963" s="376"/>
      <c r="F3963" s="377" t="s">
        <v>39</v>
      </c>
      <c r="G3963" s="377"/>
      <c r="H3963" s="293">
        <v>65.02</v>
      </c>
    </row>
    <row r="3964" spans="1:8" ht="20.100000000000001" customHeight="1">
      <c r="A3964" s="291" t="s">
        <v>42574</v>
      </c>
      <c r="B3964" s="292" t="s">
        <v>42575</v>
      </c>
      <c r="C3964" s="376" t="s">
        <v>42576</v>
      </c>
      <c r="D3964" s="376"/>
      <c r="E3964" s="376"/>
      <c r="F3964" s="377" t="s">
        <v>39</v>
      </c>
      <c r="G3964" s="377"/>
      <c r="H3964" s="293">
        <v>11.92</v>
      </c>
    </row>
    <row r="3965" spans="1:8" ht="20.100000000000001" customHeight="1">
      <c r="A3965" s="291" t="s">
        <v>42577</v>
      </c>
      <c r="B3965" s="292" t="s">
        <v>42578</v>
      </c>
      <c r="C3965" s="376" t="s">
        <v>414</v>
      </c>
      <c r="D3965" s="376"/>
      <c r="E3965" s="376"/>
      <c r="F3965" s="377" t="s">
        <v>39</v>
      </c>
      <c r="G3965" s="377"/>
      <c r="H3965" s="293">
        <v>8.5500000000000007</v>
      </c>
    </row>
    <row r="3966" spans="1:8" ht="20.100000000000001" customHeight="1">
      <c r="A3966" s="291" t="s">
        <v>42579</v>
      </c>
      <c r="B3966" s="292" t="s">
        <v>42580</v>
      </c>
      <c r="C3966" s="376" t="s">
        <v>42581</v>
      </c>
      <c r="D3966" s="376"/>
      <c r="E3966" s="376"/>
      <c r="F3966" s="377" t="s">
        <v>39</v>
      </c>
      <c r="G3966" s="377"/>
      <c r="H3966" s="293">
        <v>6.5</v>
      </c>
    </row>
    <row r="3967" spans="1:8" ht="20.100000000000001" customHeight="1">
      <c r="A3967" s="291" t="s">
        <v>42582</v>
      </c>
      <c r="B3967" s="292" t="s">
        <v>42583</v>
      </c>
      <c r="C3967" s="376" t="s">
        <v>42584</v>
      </c>
      <c r="D3967" s="376"/>
      <c r="E3967" s="376"/>
      <c r="F3967" s="377" t="s">
        <v>39</v>
      </c>
      <c r="G3967" s="377"/>
      <c r="H3967" s="293">
        <v>7.74</v>
      </c>
    </row>
    <row r="3968" spans="1:8" ht="20.100000000000001" customHeight="1">
      <c r="A3968" s="291" t="s">
        <v>42585</v>
      </c>
      <c r="B3968" s="292" t="s">
        <v>42586</v>
      </c>
      <c r="C3968" s="376" t="s">
        <v>42587</v>
      </c>
      <c r="D3968" s="376"/>
      <c r="E3968" s="376"/>
      <c r="F3968" s="377" t="s">
        <v>39</v>
      </c>
      <c r="G3968" s="377"/>
      <c r="H3968" s="293">
        <v>9.16</v>
      </c>
    </row>
    <row r="3969" spans="1:8" ht="20.100000000000001" customHeight="1">
      <c r="A3969" s="291" t="s">
        <v>42588</v>
      </c>
      <c r="B3969" s="292" t="s">
        <v>42589</v>
      </c>
      <c r="C3969" s="376" t="s">
        <v>42590</v>
      </c>
      <c r="D3969" s="376"/>
      <c r="E3969" s="376"/>
      <c r="F3969" s="377" t="s">
        <v>39</v>
      </c>
      <c r="G3969" s="377"/>
      <c r="H3969" s="293">
        <v>11.82</v>
      </c>
    </row>
    <row r="3970" spans="1:8" ht="20.100000000000001" customHeight="1">
      <c r="A3970" s="291" t="s">
        <v>42591</v>
      </c>
      <c r="B3970" s="292" t="s">
        <v>42592</v>
      </c>
      <c r="C3970" s="376" t="s">
        <v>42593</v>
      </c>
      <c r="D3970" s="376"/>
      <c r="E3970" s="376"/>
      <c r="F3970" s="377" t="s">
        <v>39</v>
      </c>
      <c r="G3970" s="377"/>
      <c r="H3970" s="293">
        <v>15.86</v>
      </c>
    </row>
    <row r="3971" spans="1:8" ht="20.100000000000001" customHeight="1">
      <c r="A3971" s="291" t="s">
        <v>42594</v>
      </c>
      <c r="B3971" s="292" t="s">
        <v>42595</v>
      </c>
      <c r="C3971" s="376" t="s">
        <v>42596</v>
      </c>
      <c r="D3971" s="376"/>
      <c r="E3971" s="376"/>
      <c r="F3971" s="377" t="s">
        <v>39</v>
      </c>
      <c r="G3971" s="377"/>
      <c r="H3971" s="293">
        <v>21.05</v>
      </c>
    </row>
    <row r="3972" spans="1:8" ht="20.100000000000001" customHeight="1">
      <c r="A3972" s="291" t="s">
        <v>42597</v>
      </c>
      <c r="B3972" s="292" t="s">
        <v>42598</v>
      </c>
      <c r="C3972" s="376" t="s">
        <v>42599</v>
      </c>
      <c r="D3972" s="376"/>
      <c r="E3972" s="376"/>
      <c r="F3972" s="377" t="s">
        <v>39</v>
      </c>
      <c r="G3972" s="377"/>
      <c r="H3972" s="293">
        <v>28.01</v>
      </c>
    </row>
    <row r="3973" spans="1:8" ht="20.100000000000001" customHeight="1">
      <c r="A3973" s="291" t="s">
        <v>42600</v>
      </c>
      <c r="B3973" s="292" t="s">
        <v>42601</v>
      </c>
      <c r="C3973" s="376" t="s">
        <v>42602</v>
      </c>
      <c r="D3973" s="376"/>
      <c r="E3973" s="376"/>
      <c r="F3973" s="377" t="s">
        <v>39</v>
      </c>
      <c r="G3973" s="377"/>
      <c r="H3973" s="293">
        <v>40.369999999999997</v>
      </c>
    </row>
    <row r="3974" spans="1:8" ht="20.100000000000001" customHeight="1">
      <c r="A3974" s="291" t="s">
        <v>42603</v>
      </c>
      <c r="B3974" s="292" t="s">
        <v>42604</v>
      </c>
      <c r="C3974" s="376" t="s">
        <v>42605</v>
      </c>
      <c r="D3974" s="376"/>
      <c r="E3974" s="376"/>
      <c r="F3974" s="377" t="s">
        <v>39</v>
      </c>
      <c r="G3974" s="377"/>
      <c r="H3974" s="293">
        <v>52.18</v>
      </c>
    </row>
    <row r="3975" spans="1:8" ht="20.100000000000001" customHeight="1">
      <c r="A3975" s="291" t="s">
        <v>42606</v>
      </c>
      <c r="B3975" s="292" t="s">
        <v>42607</v>
      </c>
      <c r="C3975" s="376" t="s">
        <v>42608</v>
      </c>
      <c r="D3975" s="376"/>
      <c r="E3975" s="376"/>
      <c r="F3975" s="377" t="s">
        <v>39</v>
      </c>
      <c r="G3975" s="377"/>
      <c r="H3975" s="293">
        <v>65.489999999999995</v>
      </c>
    </row>
    <row r="3976" spans="1:8" ht="20.100000000000001" customHeight="1">
      <c r="A3976" s="291" t="s">
        <v>42609</v>
      </c>
      <c r="B3976" s="292" t="s">
        <v>42610</v>
      </c>
      <c r="C3976" s="376" t="s">
        <v>42611</v>
      </c>
      <c r="D3976" s="376"/>
      <c r="E3976" s="376"/>
      <c r="F3976" s="377" t="s">
        <v>39</v>
      </c>
      <c r="G3976" s="377"/>
      <c r="H3976" s="293">
        <v>84.89</v>
      </c>
    </row>
    <row r="3977" spans="1:8" ht="20.100000000000001" customHeight="1">
      <c r="A3977" s="291" t="s">
        <v>42612</v>
      </c>
      <c r="B3977" s="292" t="s">
        <v>42613</v>
      </c>
      <c r="C3977" s="376" t="s">
        <v>42614</v>
      </c>
      <c r="D3977" s="376"/>
      <c r="E3977" s="376"/>
      <c r="F3977" s="377" t="s">
        <v>39</v>
      </c>
      <c r="G3977" s="377"/>
      <c r="H3977" s="293">
        <v>105.17</v>
      </c>
    </row>
    <row r="3978" spans="1:8" ht="20.100000000000001" customHeight="1">
      <c r="A3978" s="291" t="s">
        <v>42615</v>
      </c>
      <c r="B3978" s="292" t="s">
        <v>42616</v>
      </c>
      <c r="C3978" s="376" t="s">
        <v>42617</v>
      </c>
      <c r="D3978" s="376"/>
      <c r="E3978" s="376"/>
      <c r="F3978" s="377" t="s">
        <v>39</v>
      </c>
      <c r="G3978" s="377"/>
      <c r="H3978" s="293">
        <v>130.66</v>
      </c>
    </row>
    <row r="3979" spans="1:8" ht="20.100000000000001" customHeight="1">
      <c r="A3979" s="291" t="s">
        <v>42618</v>
      </c>
      <c r="B3979" s="292" t="s">
        <v>42619</v>
      </c>
      <c r="C3979" s="376" t="s">
        <v>42620</v>
      </c>
      <c r="D3979" s="376"/>
      <c r="E3979" s="376"/>
      <c r="F3979" s="377" t="s">
        <v>39</v>
      </c>
      <c r="G3979" s="377"/>
      <c r="H3979" s="293">
        <v>169.78</v>
      </c>
    </row>
    <row r="3980" spans="1:8" ht="20.100000000000001" customHeight="1">
      <c r="A3980" s="291" t="s">
        <v>42621</v>
      </c>
      <c r="B3980" s="292" t="s">
        <v>42622</v>
      </c>
      <c r="C3980" s="376" t="s">
        <v>415</v>
      </c>
      <c r="D3980" s="376"/>
      <c r="E3980" s="376"/>
      <c r="F3980" s="377" t="s">
        <v>39</v>
      </c>
      <c r="G3980" s="377"/>
      <c r="H3980" s="293">
        <v>212.41</v>
      </c>
    </row>
    <row r="3981" spans="1:8" ht="20.100000000000001" customHeight="1">
      <c r="A3981" s="291" t="s">
        <v>42623</v>
      </c>
      <c r="B3981" s="292" t="s">
        <v>42624</v>
      </c>
      <c r="C3981" s="376" t="s">
        <v>42625</v>
      </c>
      <c r="D3981" s="376"/>
      <c r="E3981" s="376"/>
      <c r="F3981" s="377" t="s">
        <v>39</v>
      </c>
      <c r="G3981" s="377"/>
      <c r="H3981" s="293">
        <v>278.77</v>
      </c>
    </row>
    <row r="3982" spans="1:8" ht="20.100000000000001" customHeight="1">
      <c r="A3982" s="291" t="s">
        <v>42626</v>
      </c>
      <c r="B3982" s="292" t="s">
        <v>42627</v>
      </c>
      <c r="C3982" s="376" t="s">
        <v>42628</v>
      </c>
      <c r="D3982" s="376"/>
      <c r="E3982" s="376"/>
      <c r="F3982" s="377" t="s">
        <v>39</v>
      </c>
      <c r="G3982" s="377"/>
      <c r="H3982" s="293">
        <v>50.83</v>
      </c>
    </row>
    <row r="3983" spans="1:8" ht="20.100000000000001" customHeight="1">
      <c r="A3983" s="291" t="s">
        <v>42629</v>
      </c>
      <c r="B3983" s="292" t="s">
        <v>42630</v>
      </c>
      <c r="C3983" s="376" t="s">
        <v>42631</v>
      </c>
      <c r="D3983" s="376"/>
      <c r="E3983" s="376"/>
      <c r="F3983" s="377" t="s">
        <v>39</v>
      </c>
      <c r="G3983" s="377"/>
      <c r="H3983" s="293">
        <v>116.43</v>
      </c>
    </row>
    <row r="3984" spans="1:8" ht="20.100000000000001" customHeight="1">
      <c r="A3984" s="291" t="s">
        <v>42632</v>
      </c>
      <c r="B3984" s="292" t="s">
        <v>42633</v>
      </c>
      <c r="C3984" s="376" t="s">
        <v>42634</v>
      </c>
      <c r="D3984" s="376"/>
      <c r="E3984" s="376"/>
      <c r="F3984" s="377" t="s">
        <v>39</v>
      </c>
      <c r="G3984" s="377"/>
      <c r="H3984" s="293">
        <v>6.6</v>
      </c>
    </row>
    <row r="3985" spans="1:8" ht="20.100000000000001" customHeight="1">
      <c r="A3985" s="291" t="s">
        <v>42635</v>
      </c>
      <c r="B3985" s="292" t="s">
        <v>42636</v>
      </c>
      <c r="C3985" s="376" t="s">
        <v>416</v>
      </c>
      <c r="D3985" s="376"/>
      <c r="E3985" s="376"/>
      <c r="F3985" s="377" t="s">
        <v>39</v>
      </c>
      <c r="G3985" s="377"/>
      <c r="H3985" s="293">
        <v>7.95</v>
      </c>
    </row>
    <row r="3986" spans="1:8" ht="20.100000000000001" customHeight="1">
      <c r="A3986" s="291" t="s">
        <v>42637</v>
      </c>
      <c r="B3986" s="292" t="s">
        <v>42638</v>
      </c>
      <c r="C3986" s="376" t="s">
        <v>417</v>
      </c>
      <c r="D3986" s="376"/>
      <c r="E3986" s="376"/>
      <c r="F3986" s="377" t="s">
        <v>39</v>
      </c>
      <c r="G3986" s="377"/>
      <c r="H3986" s="293">
        <v>8.76</v>
      </c>
    </row>
    <row r="3987" spans="1:8" ht="20.100000000000001" customHeight="1">
      <c r="A3987" s="291" t="s">
        <v>42639</v>
      </c>
      <c r="B3987" s="292" t="s">
        <v>42640</v>
      </c>
      <c r="C3987" s="376" t="s">
        <v>418</v>
      </c>
      <c r="D3987" s="376"/>
      <c r="E3987" s="376"/>
      <c r="F3987" s="377" t="s">
        <v>39</v>
      </c>
      <c r="G3987" s="377"/>
      <c r="H3987" s="293">
        <v>11.66</v>
      </c>
    </row>
    <row r="3988" spans="1:8" ht="20.100000000000001" customHeight="1">
      <c r="A3988" s="291" t="s">
        <v>42641</v>
      </c>
      <c r="B3988" s="292" t="s">
        <v>42642</v>
      </c>
      <c r="C3988" s="376" t="s">
        <v>42643</v>
      </c>
      <c r="D3988" s="376"/>
      <c r="E3988" s="376"/>
      <c r="F3988" s="377" t="s">
        <v>39</v>
      </c>
      <c r="G3988" s="377"/>
      <c r="H3988" s="293">
        <v>15.78</v>
      </c>
    </row>
    <row r="3989" spans="1:8" ht="20.100000000000001" customHeight="1">
      <c r="A3989" s="291" t="s">
        <v>42644</v>
      </c>
      <c r="B3989" s="292" t="s">
        <v>42645</v>
      </c>
      <c r="C3989" s="376" t="s">
        <v>42646</v>
      </c>
      <c r="D3989" s="376"/>
      <c r="E3989" s="376"/>
      <c r="F3989" s="377" t="s">
        <v>39</v>
      </c>
      <c r="G3989" s="377"/>
      <c r="H3989" s="293">
        <v>21</v>
      </c>
    </row>
    <row r="3990" spans="1:8" ht="20.100000000000001" customHeight="1">
      <c r="A3990" s="291" t="s">
        <v>42647</v>
      </c>
      <c r="B3990" s="292" t="s">
        <v>42648</v>
      </c>
      <c r="C3990" s="376" t="s">
        <v>42649</v>
      </c>
      <c r="D3990" s="376"/>
      <c r="E3990" s="376"/>
      <c r="F3990" s="377" t="s">
        <v>39</v>
      </c>
      <c r="G3990" s="377"/>
      <c r="H3990" s="293">
        <v>27.66</v>
      </c>
    </row>
    <row r="3991" spans="1:8" ht="20.100000000000001" customHeight="1">
      <c r="A3991" s="291" t="s">
        <v>42650</v>
      </c>
      <c r="B3991" s="292" t="s">
        <v>42651</v>
      </c>
      <c r="C3991" s="376" t="s">
        <v>42652</v>
      </c>
      <c r="D3991" s="376"/>
      <c r="E3991" s="376"/>
      <c r="F3991" s="377" t="s">
        <v>39</v>
      </c>
      <c r="G3991" s="377"/>
      <c r="H3991" s="293">
        <v>39.74</v>
      </c>
    </row>
    <row r="3992" spans="1:8" ht="20.100000000000001" customHeight="1">
      <c r="A3992" s="291" t="s">
        <v>42653</v>
      </c>
      <c r="B3992" s="292" t="s">
        <v>42654</v>
      </c>
      <c r="C3992" s="376" t="s">
        <v>42655</v>
      </c>
      <c r="D3992" s="376"/>
      <c r="E3992" s="376"/>
      <c r="F3992" s="377" t="s">
        <v>39</v>
      </c>
      <c r="G3992" s="377"/>
      <c r="H3992" s="293">
        <v>51.21</v>
      </c>
    </row>
    <row r="3993" spans="1:8" ht="20.100000000000001" customHeight="1">
      <c r="A3993" s="291" t="s">
        <v>42656</v>
      </c>
      <c r="B3993" s="292" t="s">
        <v>42657</v>
      </c>
      <c r="C3993" s="376" t="s">
        <v>42658</v>
      </c>
      <c r="D3993" s="376"/>
      <c r="E3993" s="376"/>
      <c r="F3993" s="377" t="s">
        <v>39</v>
      </c>
      <c r="G3993" s="377"/>
      <c r="H3993" s="293">
        <v>65.17</v>
      </c>
    </row>
    <row r="3994" spans="1:8" ht="20.100000000000001" customHeight="1">
      <c r="A3994" s="291" t="s">
        <v>42659</v>
      </c>
      <c r="B3994" s="292" t="s">
        <v>42660</v>
      </c>
      <c r="C3994" s="376" t="s">
        <v>42661</v>
      </c>
      <c r="D3994" s="376"/>
      <c r="E3994" s="376"/>
      <c r="F3994" s="377" t="s">
        <v>39</v>
      </c>
      <c r="G3994" s="377"/>
      <c r="H3994" s="293">
        <v>82.97</v>
      </c>
    </row>
    <row r="3995" spans="1:8" ht="20.100000000000001" customHeight="1">
      <c r="A3995" s="291" t="s">
        <v>42662</v>
      </c>
      <c r="B3995" s="292" t="s">
        <v>42663</v>
      </c>
      <c r="C3995" s="376" t="s">
        <v>42664</v>
      </c>
      <c r="D3995" s="376"/>
      <c r="E3995" s="376"/>
      <c r="F3995" s="377" t="s">
        <v>39</v>
      </c>
      <c r="G3995" s="377"/>
      <c r="H3995" s="293">
        <v>103.37</v>
      </c>
    </row>
    <row r="3996" spans="1:8" ht="20.100000000000001" customHeight="1">
      <c r="A3996" s="291" t="s">
        <v>42665</v>
      </c>
      <c r="B3996" s="292" t="s">
        <v>42666</v>
      </c>
      <c r="C3996" s="376" t="s">
        <v>42667</v>
      </c>
      <c r="D3996" s="376"/>
      <c r="E3996" s="376"/>
      <c r="F3996" s="377" t="s">
        <v>39</v>
      </c>
      <c r="G3996" s="377"/>
      <c r="H3996" s="293">
        <v>128.56</v>
      </c>
    </row>
    <row r="3997" spans="1:8" ht="20.100000000000001" customHeight="1">
      <c r="A3997" s="291" t="s">
        <v>42668</v>
      </c>
      <c r="B3997" s="292" t="s">
        <v>42669</v>
      </c>
      <c r="C3997" s="376" t="s">
        <v>42670</v>
      </c>
      <c r="D3997" s="376"/>
      <c r="E3997" s="376"/>
      <c r="F3997" s="377" t="s">
        <v>39</v>
      </c>
      <c r="G3997" s="377"/>
      <c r="H3997" s="293">
        <v>167.46</v>
      </c>
    </row>
    <row r="3998" spans="1:8" ht="20.100000000000001" customHeight="1">
      <c r="A3998" s="291" t="s">
        <v>42671</v>
      </c>
      <c r="B3998" s="292" t="s">
        <v>42672</v>
      </c>
      <c r="C3998" s="376" t="s">
        <v>42673</v>
      </c>
      <c r="D3998" s="376"/>
      <c r="E3998" s="376"/>
      <c r="F3998" s="377" t="s">
        <v>39</v>
      </c>
      <c r="G3998" s="377"/>
      <c r="H3998" s="293">
        <v>207.72</v>
      </c>
    </row>
    <row r="3999" spans="1:8" ht="20.100000000000001" customHeight="1">
      <c r="A3999" s="291" t="s">
        <v>42674</v>
      </c>
      <c r="B3999" s="292" t="s">
        <v>42675</v>
      </c>
      <c r="C3999" s="376" t="s">
        <v>42676</v>
      </c>
      <c r="D3999" s="376"/>
      <c r="E3999" s="376"/>
      <c r="F3999" s="377" t="s">
        <v>39</v>
      </c>
      <c r="G3999" s="377"/>
      <c r="H3999" s="293">
        <v>270.93</v>
      </c>
    </row>
    <row r="4000" spans="1:8" ht="20.100000000000001" customHeight="1">
      <c r="A4000" s="291" t="s">
        <v>42677</v>
      </c>
      <c r="B4000" s="292" t="s">
        <v>42678</v>
      </c>
      <c r="C4000" s="376" t="s">
        <v>42679</v>
      </c>
      <c r="D4000" s="376"/>
      <c r="E4000" s="376"/>
      <c r="F4000" s="377" t="s">
        <v>39</v>
      </c>
      <c r="G4000" s="377"/>
      <c r="H4000" s="293">
        <v>336.19</v>
      </c>
    </row>
    <row r="4001" spans="1:8" ht="20.100000000000001" customHeight="1">
      <c r="A4001" s="291" t="s">
        <v>42680</v>
      </c>
      <c r="B4001" s="292" t="s">
        <v>42681</v>
      </c>
      <c r="C4001" s="376" t="s">
        <v>42682</v>
      </c>
      <c r="D4001" s="376"/>
      <c r="E4001" s="376"/>
      <c r="F4001" s="377" t="s">
        <v>39</v>
      </c>
      <c r="G4001" s="377"/>
      <c r="H4001" s="293">
        <v>11.67</v>
      </c>
    </row>
    <row r="4002" spans="1:8" ht="20.100000000000001" customHeight="1">
      <c r="A4002" s="291" t="s">
        <v>42683</v>
      </c>
      <c r="B4002" s="292" t="s">
        <v>42684</v>
      </c>
      <c r="C4002" s="376" t="s">
        <v>42685</v>
      </c>
      <c r="D4002" s="376"/>
      <c r="E4002" s="376"/>
      <c r="F4002" s="377" t="s">
        <v>39</v>
      </c>
      <c r="G4002" s="377"/>
      <c r="H4002" s="293">
        <v>11.98</v>
      </c>
    </row>
    <row r="4003" spans="1:8" ht="20.100000000000001" customHeight="1">
      <c r="A4003" s="291" t="s">
        <v>42686</v>
      </c>
      <c r="B4003" s="292" t="s">
        <v>42687</v>
      </c>
      <c r="C4003" s="376" t="s">
        <v>42688</v>
      </c>
      <c r="D4003" s="376"/>
      <c r="E4003" s="376"/>
      <c r="F4003" s="377" t="s">
        <v>39</v>
      </c>
      <c r="G4003" s="377"/>
      <c r="H4003" s="293">
        <v>12.35</v>
      </c>
    </row>
    <row r="4004" spans="1:8" ht="20.100000000000001" customHeight="1">
      <c r="A4004" s="291" t="s">
        <v>42689</v>
      </c>
      <c r="B4004" s="292" t="s">
        <v>42690</v>
      </c>
      <c r="C4004" s="376" t="s">
        <v>42691</v>
      </c>
      <c r="D4004" s="376"/>
      <c r="E4004" s="376"/>
      <c r="F4004" s="377" t="s">
        <v>39</v>
      </c>
      <c r="G4004" s="377"/>
      <c r="H4004" s="293">
        <v>12.84</v>
      </c>
    </row>
    <row r="4005" spans="1:8" ht="20.100000000000001" customHeight="1">
      <c r="A4005" s="291" t="s">
        <v>42692</v>
      </c>
      <c r="B4005" s="292" t="s">
        <v>42693</v>
      </c>
      <c r="C4005" s="376" t="s">
        <v>419</v>
      </c>
      <c r="D4005" s="376"/>
      <c r="E4005" s="376"/>
      <c r="F4005" s="377" t="s">
        <v>39</v>
      </c>
      <c r="G4005" s="377"/>
      <c r="H4005" s="293">
        <v>66.53</v>
      </c>
    </row>
    <row r="4006" spans="1:8" ht="20.100000000000001" customHeight="1">
      <c r="A4006" s="291" t="s">
        <v>42694</v>
      </c>
      <c r="B4006" s="292" t="s">
        <v>42695</v>
      </c>
      <c r="C4006" s="376" t="s">
        <v>42696</v>
      </c>
      <c r="D4006" s="376"/>
      <c r="E4006" s="376"/>
      <c r="F4006" s="377" t="s">
        <v>39</v>
      </c>
      <c r="G4006" s="377"/>
      <c r="H4006" s="293">
        <v>11.88</v>
      </c>
    </row>
    <row r="4007" spans="1:8" ht="20.100000000000001" customHeight="1">
      <c r="A4007" s="291" t="s">
        <v>42697</v>
      </c>
      <c r="B4007" s="292" t="s">
        <v>42698</v>
      </c>
      <c r="C4007" s="376" t="s">
        <v>42699</v>
      </c>
      <c r="D4007" s="376"/>
      <c r="E4007" s="376"/>
      <c r="F4007" s="377" t="s">
        <v>39</v>
      </c>
      <c r="G4007" s="377"/>
      <c r="H4007" s="293">
        <v>12.15</v>
      </c>
    </row>
    <row r="4008" spans="1:8" ht="20.100000000000001" customHeight="1">
      <c r="A4008" s="291" t="s">
        <v>42700</v>
      </c>
      <c r="B4008" s="292" t="s">
        <v>42701</v>
      </c>
      <c r="C4008" s="376" t="s">
        <v>42702</v>
      </c>
      <c r="D4008" s="376"/>
      <c r="E4008" s="376"/>
      <c r="F4008" s="377" t="s">
        <v>39</v>
      </c>
      <c r="G4008" s="377"/>
      <c r="H4008" s="293">
        <v>12.45</v>
      </c>
    </row>
    <row r="4009" spans="1:8" ht="20.100000000000001" customHeight="1">
      <c r="A4009" s="291" t="s">
        <v>42703</v>
      </c>
      <c r="B4009" s="292" t="s">
        <v>42704</v>
      </c>
      <c r="C4009" s="376" t="s">
        <v>42705</v>
      </c>
      <c r="D4009" s="376"/>
      <c r="E4009" s="376"/>
      <c r="F4009" s="377" t="s">
        <v>39</v>
      </c>
      <c r="G4009" s="377"/>
      <c r="H4009" s="293">
        <v>39.840000000000003</v>
      </c>
    </row>
    <row r="4010" spans="1:8" ht="20.100000000000001" customHeight="1">
      <c r="A4010" s="291" t="s">
        <v>42706</v>
      </c>
      <c r="B4010" s="292" t="s">
        <v>42707</v>
      </c>
      <c r="C4010" s="376" t="s">
        <v>42708</v>
      </c>
      <c r="D4010" s="376"/>
      <c r="E4010" s="376"/>
      <c r="F4010" s="377" t="s">
        <v>39</v>
      </c>
      <c r="G4010" s="377"/>
      <c r="H4010" s="293">
        <v>6.89</v>
      </c>
    </row>
    <row r="4011" spans="1:8" ht="20.100000000000001" customHeight="1">
      <c r="A4011" s="291" t="s">
        <v>42709</v>
      </c>
      <c r="B4011" s="292" t="s">
        <v>42710</v>
      </c>
      <c r="C4011" s="376" t="s">
        <v>42711</v>
      </c>
      <c r="D4011" s="376"/>
      <c r="E4011" s="376"/>
      <c r="F4011" s="377" t="s">
        <v>39</v>
      </c>
      <c r="G4011" s="377"/>
      <c r="H4011" s="293">
        <v>7.35</v>
      </c>
    </row>
    <row r="4012" spans="1:8" ht="20.100000000000001" customHeight="1">
      <c r="A4012" s="291" t="s">
        <v>42712</v>
      </c>
      <c r="B4012" s="292" t="s">
        <v>42713</v>
      </c>
      <c r="C4012" s="376" t="s">
        <v>42714</v>
      </c>
      <c r="D4012" s="376"/>
      <c r="E4012" s="376"/>
      <c r="F4012" s="377" t="s">
        <v>39</v>
      </c>
      <c r="G4012" s="377"/>
      <c r="H4012" s="293">
        <v>7.94</v>
      </c>
    </row>
    <row r="4013" spans="1:8" ht="20.100000000000001" customHeight="1">
      <c r="A4013" s="291" t="s">
        <v>42715</v>
      </c>
      <c r="B4013" s="292" t="s">
        <v>42716</v>
      </c>
      <c r="C4013" s="376" t="s">
        <v>42717</v>
      </c>
      <c r="D4013" s="376"/>
      <c r="E4013" s="376"/>
      <c r="F4013" s="377" t="s">
        <v>39</v>
      </c>
      <c r="G4013" s="377"/>
      <c r="H4013" s="293">
        <v>8.4</v>
      </c>
    </row>
    <row r="4014" spans="1:8" ht="20.100000000000001" customHeight="1">
      <c r="A4014" s="291" t="s">
        <v>42718</v>
      </c>
      <c r="B4014" s="292" t="s">
        <v>42719</v>
      </c>
      <c r="C4014" s="376" t="s">
        <v>42720</v>
      </c>
      <c r="D4014" s="376"/>
      <c r="E4014" s="376"/>
      <c r="F4014" s="377" t="s">
        <v>39</v>
      </c>
      <c r="G4014" s="377"/>
      <c r="H4014" s="293">
        <v>9.14</v>
      </c>
    </row>
    <row r="4015" spans="1:8" ht="20.100000000000001" customHeight="1">
      <c r="A4015" s="291" t="s">
        <v>42721</v>
      </c>
      <c r="B4015" s="292" t="s">
        <v>42722</v>
      </c>
      <c r="C4015" s="376" t="s">
        <v>42723</v>
      </c>
      <c r="D4015" s="376"/>
      <c r="E4015" s="376"/>
      <c r="F4015" s="377" t="s">
        <v>39</v>
      </c>
      <c r="G4015" s="377"/>
      <c r="H4015" s="293">
        <v>9.57</v>
      </c>
    </row>
    <row r="4016" spans="1:8" ht="20.100000000000001" customHeight="1">
      <c r="A4016" s="291" t="s">
        <v>42724</v>
      </c>
      <c r="B4016" s="292" t="s">
        <v>42725</v>
      </c>
      <c r="C4016" s="376" t="s">
        <v>42726</v>
      </c>
      <c r="D4016" s="376"/>
      <c r="E4016" s="376"/>
      <c r="F4016" s="377" t="s">
        <v>39</v>
      </c>
      <c r="G4016" s="377"/>
      <c r="H4016" s="293">
        <v>16.93</v>
      </c>
    </row>
    <row r="4017" spans="1:8" ht="20.100000000000001" customHeight="1">
      <c r="A4017" s="291" t="s">
        <v>42727</v>
      </c>
      <c r="B4017" s="292" t="s">
        <v>42728</v>
      </c>
      <c r="C4017" s="376" t="s">
        <v>42729</v>
      </c>
      <c r="D4017" s="376"/>
      <c r="E4017" s="376"/>
      <c r="F4017" s="377" t="s">
        <v>39</v>
      </c>
      <c r="G4017" s="377"/>
      <c r="H4017" s="293">
        <v>23.01</v>
      </c>
    </row>
    <row r="4018" spans="1:8" ht="20.100000000000001" customHeight="1">
      <c r="A4018" s="291" t="s">
        <v>42730</v>
      </c>
      <c r="B4018" s="292" t="s">
        <v>42731</v>
      </c>
      <c r="C4018" s="376" t="s">
        <v>42732</v>
      </c>
      <c r="D4018" s="376"/>
      <c r="E4018" s="376"/>
      <c r="F4018" s="377" t="s">
        <v>39</v>
      </c>
      <c r="G4018" s="377"/>
      <c r="H4018" s="293">
        <v>27.55</v>
      </c>
    </row>
    <row r="4019" spans="1:8" ht="20.100000000000001" customHeight="1">
      <c r="A4019" s="291" t="s">
        <v>42733</v>
      </c>
      <c r="B4019" s="292" t="s">
        <v>42734</v>
      </c>
      <c r="C4019" s="376" t="s">
        <v>42735</v>
      </c>
      <c r="D4019" s="376"/>
      <c r="E4019" s="376"/>
      <c r="F4019" s="377" t="s">
        <v>39</v>
      </c>
      <c r="G4019" s="377"/>
      <c r="H4019" s="293">
        <v>40.799999999999997</v>
      </c>
    </row>
    <row r="4020" spans="1:8" ht="20.100000000000001" customHeight="1">
      <c r="A4020" s="291" t="s">
        <v>42736</v>
      </c>
      <c r="B4020" s="292" t="s">
        <v>42737</v>
      </c>
      <c r="C4020" s="376" t="s">
        <v>42738</v>
      </c>
      <c r="D4020" s="376"/>
      <c r="E4020" s="376"/>
      <c r="F4020" s="377" t="s">
        <v>39</v>
      </c>
      <c r="G4020" s="377"/>
      <c r="H4020" s="293">
        <v>60.01</v>
      </c>
    </row>
    <row r="4021" spans="1:8" ht="20.100000000000001" customHeight="1">
      <c r="A4021" s="291" t="s">
        <v>42739</v>
      </c>
      <c r="B4021" s="292" t="s">
        <v>42740</v>
      </c>
      <c r="C4021" s="376" t="s">
        <v>42741</v>
      </c>
      <c r="D4021" s="376"/>
      <c r="E4021" s="376"/>
      <c r="F4021" s="377" t="s">
        <v>39</v>
      </c>
      <c r="G4021" s="377"/>
      <c r="H4021" s="293">
        <v>132.55000000000001</v>
      </c>
    </row>
    <row r="4022" spans="1:8" ht="20.100000000000001" customHeight="1">
      <c r="A4022" s="291" t="s">
        <v>42742</v>
      </c>
      <c r="B4022" s="292" t="s">
        <v>42743</v>
      </c>
      <c r="C4022" s="376" t="s">
        <v>42744</v>
      </c>
      <c r="D4022" s="376"/>
      <c r="E4022" s="376"/>
      <c r="F4022" s="377" t="s">
        <v>39</v>
      </c>
      <c r="G4022" s="377"/>
      <c r="H4022" s="293">
        <v>18.850000000000001</v>
      </c>
    </row>
    <row r="4023" spans="1:8" ht="20.100000000000001" customHeight="1">
      <c r="A4023" s="291" t="s">
        <v>42745</v>
      </c>
      <c r="B4023" s="292" t="s">
        <v>42746</v>
      </c>
      <c r="C4023" s="376" t="s">
        <v>42747</v>
      </c>
      <c r="D4023" s="376"/>
      <c r="E4023" s="376"/>
      <c r="F4023" s="377" t="s">
        <v>39</v>
      </c>
      <c r="G4023" s="377"/>
      <c r="H4023" s="293">
        <v>25.09</v>
      </c>
    </row>
    <row r="4024" spans="1:8" ht="20.100000000000001" customHeight="1">
      <c r="A4024" s="291" t="s">
        <v>42748</v>
      </c>
      <c r="B4024" s="292" t="s">
        <v>42749</v>
      </c>
      <c r="C4024" s="376" t="s">
        <v>42750</v>
      </c>
      <c r="D4024" s="376"/>
      <c r="E4024" s="376"/>
      <c r="F4024" s="377" t="s">
        <v>39</v>
      </c>
      <c r="G4024" s="377"/>
      <c r="H4024" s="293">
        <v>30.31</v>
      </c>
    </row>
    <row r="4025" spans="1:8" ht="20.100000000000001" customHeight="1">
      <c r="A4025" s="291" t="s">
        <v>42751</v>
      </c>
      <c r="B4025" s="292" t="s">
        <v>42752</v>
      </c>
      <c r="C4025" s="376" t="s">
        <v>42753</v>
      </c>
      <c r="D4025" s="376"/>
      <c r="E4025" s="376"/>
      <c r="F4025" s="377" t="s">
        <v>39</v>
      </c>
      <c r="G4025" s="377"/>
      <c r="H4025" s="293">
        <v>40.799999999999997</v>
      </c>
    </row>
    <row r="4026" spans="1:8" ht="20.100000000000001" customHeight="1">
      <c r="A4026" s="291" t="s">
        <v>42754</v>
      </c>
      <c r="B4026" s="292" t="s">
        <v>42755</v>
      </c>
      <c r="C4026" s="376" t="s">
        <v>42756</v>
      </c>
      <c r="D4026" s="376"/>
      <c r="E4026" s="376"/>
      <c r="F4026" s="377" t="s">
        <v>39</v>
      </c>
      <c r="G4026" s="377"/>
      <c r="H4026" s="293">
        <v>71.52</v>
      </c>
    </row>
    <row r="4027" spans="1:8" ht="20.100000000000001" customHeight="1">
      <c r="A4027" s="291" t="s">
        <v>42757</v>
      </c>
      <c r="B4027" s="292" t="s">
        <v>42758</v>
      </c>
      <c r="C4027" s="376" t="s">
        <v>42759</v>
      </c>
      <c r="D4027" s="376"/>
      <c r="E4027" s="376"/>
      <c r="F4027" s="377" t="s">
        <v>39</v>
      </c>
      <c r="G4027" s="377"/>
      <c r="H4027" s="293">
        <v>84.89</v>
      </c>
    </row>
    <row r="4028" spans="1:8" ht="20.100000000000001" customHeight="1">
      <c r="A4028" s="291" t="s">
        <v>42760</v>
      </c>
      <c r="B4028" s="292" t="s">
        <v>42761</v>
      </c>
      <c r="C4028" s="376" t="s">
        <v>42762</v>
      </c>
      <c r="D4028" s="376"/>
      <c r="E4028" s="376"/>
      <c r="F4028" s="377" t="s">
        <v>39</v>
      </c>
      <c r="G4028" s="377"/>
      <c r="H4028" s="293">
        <v>9.64</v>
      </c>
    </row>
    <row r="4029" spans="1:8" ht="20.100000000000001" customHeight="1">
      <c r="A4029" s="291" t="s">
        <v>42763</v>
      </c>
      <c r="B4029" s="292" t="s">
        <v>42764</v>
      </c>
      <c r="C4029" s="376" t="s">
        <v>42765</v>
      </c>
      <c r="D4029" s="376"/>
      <c r="E4029" s="376"/>
      <c r="F4029" s="377" t="s">
        <v>39</v>
      </c>
      <c r="G4029" s="377"/>
      <c r="H4029" s="293">
        <v>10.15</v>
      </c>
    </row>
    <row r="4030" spans="1:8" ht="20.100000000000001" customHeight="1">
      <c r="A4030" s="291" t="s">
        <v>42766</v>
      </c>
      <c r="B4030" s="292" t="s">
        <v>42767</v>
      </c>
      <c r="C4030" s="376" t="s">
        <v>420</v>
      </c>
      <c r="D4030" s="376"/>
      <c r="E4030" s="376"/>
      <c r="F4030" s="377" t="s">
        <v>39</v>
      </c>
      <c r="G4030" s="377"/>
      <c r="H4030" s="293">
        <v>43.14</v>
      </c>
    </row>
    <row r="4031" spans="1:8" ht="20.100000000000001" customHeight="1">
      <c r="A4031" s="291" t="s">
        <v>42768</v>
      </c>
      <c r="B4031" s="292" t="s">
        <v>42769</v>
      </c>
      <c r="C4031" s="376" t="s">
        <v>42770</v>
      </c>
      <c r="D4031" s="376"/>
      <c r="E4031" s="376"/>
      <c r="F4031" s="377" t="s">
        <v>4</v>
      </c>
      <c r="G4031" s="377"/>
      <c r="H4031" s="293">
        <v>5.21</v>
      </c>
    </row>
    <row r="4032" spans="1:8" ht="20.100000000000001" customHeight="1">
      <c r="A4032" s="291" t="s">
        <v>42771</v>
      </c>
      <c r="B4032" s="292" t="s">
        <v>42772</v>
      </c>
      <c r="C4032" s="376" t="s">
        <v>42773</v>
      </c>
      <c r="D4032" s="376"/>
      <c r="E4032" s="376"/>
      <c r="F4032" s="377" t="s">
        <v>4</v>
      </c>
      <c r="G4032" s="377"/>
      <c r="H4032" s="293">
        <v>3.35</v>
      </c>
    </row>
    <row r="4033" spans="1:8" ht="20.100000000000001" customHeight="1">
      <c r="A4033" s="291" t="s">
        <v>42774</v>
      </c>
      <c r="B4033" s="292" t="s">
        <v>42775</v>
      </c>
      <c r="C4033" s="376" t="s">
        <v>421</v>
      </c>
      <c r="D4033" s="376"/>
      <c r="E4033" s="376"/>
      <c r="F4033" s="377" t="s">
        <v>4</v>
      </c>
      <c r="G4033" s="377"/>
      <c r="H4033" s="293">
        <v>12.11</v>
      </c>
    </row>
    <row r="4034" spans="1:8" ht="20.100000000000001" customHeight="1">
      <c r="A4034" s="291" t="s">
        <v>42776</v>
      </c>
      <c r="B4034" s="292" t="s">
        <v>42777</v>
      </c>
      <c r="C4034" s="376" t="s">
        <v>42778</v>
      </c>
      <c r="D4034" s="376"/>
      <c r="E4034" s="376"/>
      <c r="F4034" s="377" t="s">
        <v>4</v>
      </c>
      <c r="G4034" s="377"/>
      <c r="H4034" s="293">
        <v>9.25</v>
      </c>
    </row>
    <row r="4035" spans="1:8" ht="20.100000000000001" customHeight="1">
      <c r="A4035" s="291" t="s">
        <v>42779</v>
      </c>
      <c r="B4035" s="292" t="s">
        <v>42780</v>
      </c>
      <c r="C4035" s="376" t="s">
        <v>42781</v>
      </c>
      <c r="D4035" s="376"/>
      <c r="E4035" s="376"/>
      <c r="F4035" s="377" t="s">
        <v>4</v>
      </c>
      <c r="G4035" s="377"/>
      <c r="H4035" s="293">
        <v>11.31</v>
      </c>
    </row>
    <row r="4036" spans="1:8" ht="20.100000000000001" customHeight="1">
      <c r="A4036" s="291" t="s">
        <v>42782</v>
      </c>
      <c r="B4036" s="292" t="s">
        <v>42783</v>
      </c>
      <c r="C4036" s="376" t="s">
        <v>42784</v>
      </c>
      <c r="D4036" s="376"/>
      <c r="E4036" s="376"/>
      <c r="F4036" s="377" t="s">
        <v>4</v>
      </c>
      <c r="G4036" s="377"/>
      <c r="H4036" s="293">
        <v>31.73</v>
      </c>
    </row>
    <row r="4037" spans="1:8" ht="20.100000000000001" customHeight="1">
      <c r="A4037" s="291" t="s">
        <v>42785</v>
      </c>
      <c r="B4037" s="292" t="s">
        <v>42786</v>
      </c>
      <c r="C4037" s="376" t="s">
        <v>42787</v>
      </c>
      <c r="D4037" s="376"/>
      <c r="E4037" s="376"/>
      <c r="F4037" s="377" t="s">
        <v>4</v>
      </c>
      <c r="G4037" s="377"/>
      <c r="H4037" s="293">
        <v>85.24</v>
      </c>
    </row>
    <row r="4038" spans="1:8" ht="20.100000000000001" customHeight="1">
      <c r="A4038" s="291" t="s">
        <v>42788</v>
      </c>
      <c r="B4038" s="292" t="s">
        <v>42789</v>
      </c>
      <c r="C4038" s="376" t="s">
        <v>42790</v>
      </c>
      <c r="D4038" s="376"/>
      <c r="E4038" s="376"/>
      <c r="F4038" s="377" t="s">
        <v>39</v>
      </c>
      <c r="G4038" s="377"/>
      <c r="H4038" s="293">
        <v>49.53</v>
      </c>
    </row>
    <row r="4039" spans="1:8" ht="20.100000000000001" customHeight="1">
      <c r="A4039" s="291" t="s">
        <v>42791</v>
      </c>
      <c r="B4039" s="292" t="s">
        <v>42792</v>
      </c>
      <c r="C4039" s="376" t="s">
        <v>42793</v>
      </c>
      <c r="D4039" s="376"/>
      <c r="E4039" s="376"/>
      <c r="F4039" s="377" t="s">
        <v>39</v>
      </c>
      <c r="G4039" s="377"/>
      <c r="H4039" s="293">
        <v>82.11</v>
      </c>
    </row>
    <row r="4040" spans="1:8" ht="20.100000000000001" customHeight="1">
      <c r="A4040" s="291" t="s">
        <v>42794</v>
      </c>
      <c r="B4040" s="292" t="s">
        <v>42795</v>
      </c>
      <c r="C4040" s="376" t="s">
        <v>42796</v>
      </c>
      <c r="D4040" s="376"/>
      <c r="E4040" s="376"/>
      <c r="F4040" s="377" t="s">
        <v>39</v>
      </c>
      <c r="G4040" s="377"/>
      <c r="H4040" s="293">
        <v>3.44</v>
      </c>
    </row>
    <row r="4041" spans="1:8" ht="20.100000000000001" customHeight="1">
      <c r="A4041" s="291" t="s">
        <v>42797</v>
      </c>
      <c r="B4041" s="292" t="s">
        <v>42798</v>
      </c>
      <c r="C4041" s="376" t="s">
        <v>42799</v>
      </c>
      <c r="D4041" s="376"/>
      <c r="E4041" s="376"/>
      <c r="F4041" s="377" t="s">
        <v>39</v>
      </c>
      <c r="G4041" s="377"/>
      <c r="H4041" s="293">
        <v>4.03</v>
      </c>
    </row>
    <row r="4042" spans="1:8" ht="20.100000000000001" customHeight="1">
      <c r="A4042" s="291" t="s">
        <v>42800</v>
      </c>
      <c r="B4042" s="292" t="s">
        <v>42801</v>
      </c>
      <c r="C4042" s="376" t="s">
        <v>42802</v>
      </c>
      <c r="D4042" s="376"/>
      <c r="E4042" s="376"/>
      <c r="F4042" s="377" t="s">
        <v>39</v>
      </c>
      <c r="G4042" s="377"/>
      <c r="H4042" s="293">
        <v>4.4800000000000004</v>
      </c>
    </row>
    <row r="4043" spans="1:8" ht="20.100000000000001" customHeight="1">
      <c r="A4043" s="291" t="s">
        <v>42803</v>
      </c>
      <c r="B4043" s="292" t="s">
        <v>42804</v>
      </c>
      <c r="C4043" s="376" t="s">
        <v>42805</v>
      </c>
      <c r="D4043" s="376"/>
      <c r="E4043" s="376"/>
      <c r="F4043" s="377" t="s">
        <v>39</v>
      </c>
      <c r="G4043" s="377"/>
      <c r="H4043" s="293">
        <v>5.05</v>
      </c>
    </row>
    <row r="4044" spans="1:8" ht="20.100000000000001" customHeight="1">
      <c r="A4044" s="291" t="s">
        <v>42806</v>
      </c>
      <c r="B4044" s="292" t="s">
        <v>42807</v>
      </c>
      <c r="C4044" s="376" t="s">
        <v>42808</v>
      </c>
      <c r="D4044" s="376"/>
      <c r="E4044" s="376"/>
      <c r="F4044" s="377" t="s">
        <v>39</v>
      </c>
      <c r="G4044" s="377"/>
      <c r="H4044" s="293">
        <v>5.99</v>
      </c>
    </row>
    <row r="4045" spans="1:8" ht="20.100000000000001" customHeight="1">
      <c r="A4045" s="291" t="s">
        <v>42809</v>
      </c>
      <c r="B4045" s="292" t="s">
        <v>42810</v>
      </c>
      <c r="C4045" s="376" t="s">
        <v>42811</v>
      </c>
      <c r="D4045" s="376"/>
      <c r="E4045" s="376"/>
      <c r="F4045" s="377" t="s">
        <v>39</v>
      </c>
      <c r="G4045" s="377"/>
      <c r="H4045" s="293">
        <v>7.38</v>
      </c>
    </row>
    <row r="4046" spans="1:8" ht="20.100000000000001" customHeight="1">
      <c r="A4046" s="291" t="s">
        <v>42812</v>
      </c>
      <c r="B4046" s="292" t="s">
        <v>42813</v>
      </c>
      <c r="C4046" s="376" t="s">
        <v>42814</v>
      </c>
      <c r="D4046" s="376"/>
      <c r="E4046" s="376"/>
      <c r="F4046" s="377" t="s">
        <v>39</v>
      </c>
      <c r="G4046" s="377"/>
      <c r="H4046" s="293">
        <v>8.7100000000000009</v>
      </c>
    </row>
    <row r="4047" spans="1:8" ht="20.100000000000001" customHeight="1">
      <c r="A4047" s="291" t="s">
        <v>42815</v>
      </c>
      <c r="B4047" s="292" t="s">
        <v>42816</v>
      </c>
      <c r="C4047" s="376" t="s">
        <v>42817</v>
      </c>
      <c r="D4047" s="376"/>
      <c r="E4047" s="376"/>
      <c r="F4047" s="377" t="s">
        <v>39</v>
      </c>
      <c r="G4047" s="377"/>
      <c r="H4047" s="293">
        <v>11.21</v>
      </c>
    </row>
    <row r="4048" spans="1:8" ht="20.100000000000001" customHeight="1">
      <c r="A4048" s="291" t="s">
        <v>42818</v>
      </c>
      <c r="B4048" s="292" t="s">
        <v>42819</v>
      </c>
      <c r="C4048" s="376" t="s">
        <v>422</v>
      </c>
      <c r="D4048" s="376"/>
      <c r="E4048" s="376"/>
      <c r="F4048" s="377" t="s">
        <v>39</v>
      </c>
      <c r="G4048" s="377"/>
      <c r="H4048" s="293">
        <v>4.12</v>
      </c>
    </row>
    <row r="4049" spans="1:8" ht="20.100000000000001" customHeight="1">
      <c r="A4049" s="291" t="s">
        <v>42820</v>
      </c>
      <c r="B4049" s="292" t="s">
        <v>42821</v>
      </c>
      <c r="C4049" s="376" t="s">
        <v>423</v>
      </c>
      <c r="D4049" s="376"/>
      <c r="E4049" s="376"/>
      <c r="F4049" s="377" t="s">
        <v>39</v>
      </c>
      <c r="G4049" s="377"/>
      <c r="H4049" s="293">
        <v>5.57</v>
      </c>
    </row>
    <row r="4050" spans="1:8" ht="20.100000000000001" customHeight="1">
      <c r="A4050" s="291" t="s">
        <v>42822</v>
      </c>
      <c r="B4050" s="292" t="s">
        <v>42823</v>
      </c>
      <c r="C4050" s="376" t="s">
        <v>424</v>
      </c>
      <c r="D4050" s="376"/>
      <c r="E4050" s="376"/>
      <c r="F4050" s="377" t="s">
        <v>39</v>
      </c>
      <c r="G4050" s="377"/>
      <c r="H4050" s="293">
        <v>8.1</v>
      </c>
    </row>
    <row r="4051" spans="1:8" ht="20.100000000000001" customHeight="1">
      <c r="A4051" s="376" t="s">
        <v>42824</v>
      </c>
      <c r="B4051" s="377" t="s">
        <v>42825</v>
      </c>
      <c r="C4051" s="376" t="s">
        <v>42826</v>
      </c>
      <c r="D4051" s="376"/>
      <c r="E4051" s="376"/>
      <c r="F4051" s="377" t="s">
        <v>4</v>
      </c>
      <c r="G4051" s="377"/>
      <c r="H4051" s="384">
        <v>24.71</v>
      </c>
    </row>
    <row r="4052" spans="1:8" ht="2.1" customHeight="1">
      <c r="A4052" s="376"/>
      <c r="B4052" s="377"/>
      <c r="C4052" s="376"/>
      <c r="D4052" s="376"/>
      <c r="E4052" s="376"/>
      <c r="F4052" s="377"/>
      <c r="G4052" s="377"/>
      <c r="H4052" s="384"/>
    </row>
    <row r="4053" spans="1:8" ht="20.100000000000001" customHeight="1">
      <c r="A4053" s="291" t="s">
        <v>42827</v>
      </c>
      <c r="B4053" s="292" t="s">
        <v>42828</v>
      </c>
      <c r="C4053" s="376" t="s">
        <v>425</v>
      </c>
      <c r="D4053" s="376"/>
      <c r="E4053" s="376"/>
      <c r="F4053" s="377" t="s">
        <v>4</v>
      </c>
      <c r="G4053" s="377"/>
      <c r="H4053" s="293">
        <v>101.75</v>
      </c>
    </row>
    <row r="4054" spans="1:8" ht="20.100000000000001" customHeight="1">
      <c r="A4054" s="291" t="s">
        <v>42829</v>
      </c>
      <c r="B4054" s="292" t="s">
        <v>42830</v>
      </c>
      <c r="C4054" s="376" t="s">
        <v>42831</v>
      </c>
      <c r="D4054" s="376"/>
      <c r="E4054" s="376"/>
      <c r="F4054" s="377" t="s">
        <v>39</v>
      </c>
      <c r="G4054" s="377"/>
      <c r="H4054" s="293">
        <v>3.18</v>
      </c>
    </row>
    <row r="4055" spans="1:8" ht="20.100000000000001" customHeight="1">
      <c r="A4055" s="291" t="s">
        <v>42832</v>
      </c>
      <c r="B4055" s="292" t="s">
        <v>42833</v>
      </c>
      <c r="C4055" s="376" t="s">
        <v>42834</v>
      </c>
      <c r="D4055" s="376"/>
      <c r="E4055" s="376"/>
      <c r="F4055" s="377" t="s">
        <v>39</v>
      </c>
      <c r="G4055" s="377"/>
      <c r="H4055" s="293">
        <v>6.34</v>
      </c>
    </row>
    <row r="4056" spans="1:8" ht="20.100000000000001" customHeight="1">
      <c r="A4056" s="291" t="s">
        <v>42835</v>
      </c>
      <c r="B4056" s="292" t="s">
        <v>42836</v>
      </c>
      <c r="C4056" s="376" t="s">
        <v>42837</v>
      </c>
      <c r="D4056" s="376"/>
      <c r="E4056" s="376"/>
      <c r="F4056" s="377" t="s">
        <v>39</v>
      </c>
      <c r="G4056" s="377"/>
      <c r="H4056" s="293">
        <v>2.82</v>
      </c>
    </row>
    <row r="4057" spans="1:8" ht="20.100000000000001" customHeight="1">
      <c r="A4057" s="291" t="s">
        <v>42838</v>
      </c>
      <c r="B4057" s="292" t="s">
        <v>42839</v>
      </c>
      <c r="C4057" s="376" t="s">
        <v>42840</v>
      </c>
      <c r="D4057" s="376"/>
      <c r="E4057" s="376"/>
      <c r="F4057" s="377" t="s">
        <v>4</v>
      </c>
      <c r="G4057" s="377"/>
      <c r="H4057" s="293">
        <v>11.68</v>
      </c>
    </row>
    <row r="4058" spans="1:8" ht="20.100000000000001" customHeight="1">
      <c r="A4058" s="291" t="s">
        <v>42841</v>
      </c>
      <c r="B4058" s="292" t="s">
        <v>42842</v>
      </c>
      <c r="C4058" s="376" t="s">
        <v>42843</v>
      </c>
      <c r="D4058" s="376"/>
      <c r="E4058" s="376"/>
      <c r="F4058" s="377" t="s">
        <v>4</v>
      </c>
      <c r="G4058" s="377"/>
      <c r="H4058" s="293">
        <v>12.65</v>
      </c>
    </row>
    <row r="4059" spans="1:8" ht="20.100000000000001" customHeight="1">
      <c r="A4059" s="291" t="s">
        <v>42844</v>
      </c>
      <c r="B4059" s="292" t="s">
        <v>42845</v>
      </c>
      <c r="C4059" s="376" t="s">
        <v>42846</v>
      </c>
      <c r="D4059" s="376"/>
      <c r="E4059" s="376"/>
      <c r="F4059" s="377" t="s">
        <v>4</v>
      </c>
      <c r="G4059" s="377"/>
      <c r="H4059" s="293">
        <v>24.19</v>
      </c>
    </row>
    <row r="4060" spans="1:8" ht="20.100000000000001" customHeight="1">
      <c r="A4060" s="291" t="s">
        <v>42847</v>
      </c>
      <c r="B4060" s="292" t="s">
        <v>42848</v>
      </c>
      <c r="C4060" s="376" t="s">
        <v>42849</v>
      </c>
      <c r="D4060" s="376"/>
      <c r="E4060" s="376"/>
      <c r="F4060" s="377" t="s">
        <v>4</v>
      </c>
      <c r="G4060" s="377"/>
      <c r="H4060" s="293">
        <v>31.67</v>
      </c>
    </row>
    <row r="4061" spans="1:8" ht="20.100000000000001" customHeight="1">
      <c r="A4061" s="291" t="s">
        <v>42850</v>
      </c>
      <c r="B4061" s="292" t="s">
        <v>42851</v>
      </c>
      <c r="C4061" s="376" t="s">
        <v>42852</v>
      </c>
      <c r="D4061" s="376"/>
      <c r="E4061" s="376"/>
      <c r="F4061" s="377" t="s">
        <v>4</v>
      </c>
      <c r="G4061" s="377"/>
      <c r="H4061" s="293">
        <v>79.489999999999995</v>
      </c>
    </row>
    <row r="4062" spans="1:8" ht="20.100000000000001" customHeight="1">
      <c r="A4062" s="291" t="s">
        <v>42853</v>
      </c>
      <c r="B4062" s="292" t="s">
        <v>42854</v>
      </c>
      <c r="C4062" s="376" t="s">
        <v>42855</v>
      </c>
      <c r="D4062" s="376"/>
      <c r="E4062" s="376"/>
      <c r="F4062" s="377" t="s">
        <v>4</v>
      </c>
      <c r="G4062" s="377"/>
      <c r="H4062" s="293">
        <v>30.41</v>
      </c>
    </row>
    <row r="4063" spans="1:8" ht="20.100000000000001" customHeight="1">
      <c r="A4063" s="291" t="s">
        <v>42856</v>
      </c>
      <c r="B4063" s="292" t="s">
        <v>42857</v>
      </c>
      <c r="C4063" s="376" t="s">
        <v>42858</v>
      </c>
      <c r="D4063" s="376"/>
      <c r="E4063" s="376"/>
      <c r="F4063" s="377" t="s">
        <v>4</v>
      </c>
      <c r="G4063" s="377"/>
      <c r="H4063" s="293">
        <v>7.56</v>
      </c>
    </row>
    <row r="4064" spans="1:8" ht="20.100000000000001" customHeight="1">
      <c r="A4064" s="291" t="s">
        <v>42859</v>
      </c>
      <c r="B4064" s="292" t="s">
        <v>42860</v>
      </c>
      <c r="C4064" s="376" t="s">
        <v>42861</v>
      </c>
      <c r="D4064" s="376"/>
      <c r="E4064" s="376"/>
      <c r="F4064" s="377" t="s">
        <v>4</v>
      </c>
      <c r="G4064" s="377"/>
      <c r="H4064" s="293">
        <v>7.56</v>
      </c>
    </row>
    <row r="4065" spans="1:8" ht="20.100000000000001" customHeight="1">
      <c r="A4065" s="291" t="s">
        <v>42862</v>
      </c>
      <c r="B4065" s="292" t="s">
        <v>42863</v>
      </c>
      <c r="C4065" s="376" t="s">
        <v>426</v>
      </c>
      <c r="D4065" s="376"/>
      <c r="E4065" s="376"/>
      <c r="F4065" s="377" t="s">
        <v>39</v>
      </c>
      <c r="G4065" s="377"/>
      <c r="H4065" s="293">
        <v>10.81</v>
      </c>
    </row>
    <row r="4066" spans="1:8" ht="20.100000000000001" customHeight="1">
      <c r="A4066" s="289" t="s">
        <v>42864</v>
      </c>
      <c r="B4066" s="378" t="s">
        <v>42865</v>
      </c>
      <c r="C4066" s="378"/>
      <c r="D4066" s="378"/>
      <c r="E4066" s="378"/>
      <c r="F4066" s="378"/>
      <c r="G4066" s="378"/>
      <c r="H4066" s="290">
        <v>139125.46</v>
      </c>
    </row>
    <row r="4067" spans="1:8" ht="20.100000000000001" customHeight="1">
      <c r="A4067" s="291" t="s">
        <v>42866</v>
      </c>
      <c r="B4067" s="292" t="s">
        <v>42867</v>
      </c>
      <c r="C4067" s="376" t="s">
        <v>42868</v>
      </c>
      <c r="D4067" s="376"/>
      <c r="E4067" s="376"/>
      <c r="F4067" s="377" t="s">
        <v>4</v>
      </c>
      <c r="G4067" s="377"/>
      <c r="H4067" s="293">
        <v>50.3</v>
      </c>
    </row>
    <row r="4068" spans="1:8" ht="20.100000000000001" customHeight="1">
      <c r="A4068" s="291" t="s">
        <v>42869</v>
      </c>
      <c r="B4068" s="292" t="s">
        <v>42870</v>
      </c>
      <c r="C4068" s="376" t="s">
        <v>42871</v>
      </c>
      <c r="D4068" s="376"/>
      <c r="E4068" s="376"/>
      <c r="F4068" s="377" t="s">
        <v>4</v>
      </c>
      <c r="G4068" s="377"/>
      <c r="H4068" s="293">
        <v>61.26</v>
      </c>
    </row>
    <row r="4069" spans="1:8" ht="20.100000000000001" customHeight="1">
      <c r="A4069" s="291" t="s">
        <v>42872</v>
      </c>
      <c r="B4069" s="292" t="s">
        <v>42873</v>
      </c>
      <c r="C4069" s="376" t="s">
        <v>42874</v>
      </c>
      <c r="D4069" s="376"/>
      <c r="E4069" s="376"/>
      <c r="F4069" s="377" t="s">
        <v>4</v>
      </c>
      <c r="G4069" s="377"/>
      <c r="H4069" s="293">
        <v>63.01</v>
      </c>
    </row>
    <row r="4070" spans="1:8" ht="20.100000000000001" customHeight="1">
      <c r="A4070" s="291" t="s">
        <v>42875</v>
      </c>
      <c r="B4070" s="292" t="s">
        <v>42876</v>
      </c>
      <c r="C4070" s="376" t="s">
        <v>42877</v>
      </c>
      <c r="D4070" s="376"/>
      <c r="E4070" s="376"/>
      <c r="F4070" s="377" t="s">
        <v>4</v>
      </c>
      <c r="G4070" s="377"/>
      <c r="H4070" s="293">
        <v>174.77</v>
      </c>
    </row>
    <row r="4071" spans="1:8" ht="20.100000000000001" customHeight="1">
      <c r="A4071" s="291" t="s">
        <v>42878</v>
      </c>
      <c r="B4071" s="292" t="s">
        <v>42879</v>
      </c>
      <c r="C4071" s="376" t="s">
        <v>42880</v>
      </c>
      <c r="D4071" s="376"/>
      <c r="E4071" s="376"/>
      <c r="F4071" s="377" t="s">
        <v>4</v>
      </c>
      <c r="G4071" s="377"/>
      <c r="H4071" s="293">
        <v>182.33</v>
      </c>
    </row>
    <row r="4072" spans="1:8" ht="20.100000000000001" customHeight="1">
      <c r="A4072" s="291" t="s">
        <v>42881</v>
      </c>
      <c r="B4072" s="292" t="s">
        <v>42882</v>
      </c>
      <c r="C4072" s="376" t="s">
        <v>42883</v>
      </c>
      <c r="D4072" s="376"/>
      <c r="E4072" s="376"/>
      <c r="F4072" s="377" t="s">
        <v>4</v>
      </c>
      <c r="G4072" s="377"/>
      <c r="H4072" s="293">
        <v>238.69</v>
      </c>
    </row>
    <row r="4073" spans="1:8" ht="20.100000000000001" customHeight="1">
      <c r="A4073" s="291" t="s">
        <v>42884</v>
      </c>
      <c r="B4073" s="292" t="s">
        <v>42885</v>
      </c>
      <c r="C4073" s="376" t="s">
        <v>42886</v>
      </c>
      <c r="D4073" s="376"/>
      <c r="E4073" s="376"/>
      <c r="F4073" s="377" t="s">
        <v>4</v>
      </c>
      <c r="G4073" s="377"/>
      <c r="H4073" s="293">
        <v>1149.6500000000001</v>
      </c>
    </row>
    <row r="4074" spans="1:8" ht="20.100000000000001" customHeight="1">
      <c r="A4074" s="291" t="s">
        <v>42887</v>
      </c>
      <c r="B4074" s="292" t="s">
        <v>42888</v>
      </c>
      <c r="C4074" s="376" t="s">
        <v>42889</v>
      </c>
      <c r="D4074" s="376"/>
      <c r="E4074" s="376"/>
      <c r="F4074" s="377" t="s">
        <v>4</v>
      </c>
      <c r="G4074" s="377"/>
      <c r="H4074" s="293">
        <v>431.08</v>
      </c>
    </row>
    <row r="4075" spans="1:8" ht="20.100000000000001" customHeight="1">
      <c r="A4075" s="291" t="s">
        <v>42890</v>
      </c>
      <c r="B4075" s="292" t="s">
        <v>42891</v>
      </c>
      <c r="C4075" s="376" t="s">
        <v>427</v>
      </c>
      <c r="D4075" s="376"/>
      <c r="E4075" s="376"/>
      <c r="F4075" s="377" t="s">
        <v>4</v>
      </c>
      <c r="G4075" s="377"/>
      <c r="H4075" s="293">
        <v>4529.72</v>
      </c>
    </row>
    <row r="4076" spans="1:8" ht="20.100000000000001" customHeight="1">
      <c r="A4076" s="291" t="s">
        <v>42892</v>
      </c>
      <c r="B4076" s="292" t="s">
        <v>42893</v>
      </c>
      <c r="C4076" s="376" t="s">
        <v>42894</v>
      </c>
      <c r="D4076" s="376"/>
      <c r="E4076" s="376"/>
      <c r="F4076" s="377" t="s">
        <v>4</v>
      </c>
      <c r="G4076" s="377"/>
      <c r="H4076" s="293">
        <v>193.16</v>
      </c>
    </row>
    <row r="4077" spans="1:8" ht="20.100000000000001" customHeight="1">
      <c r="A4077" s="291" t="s">
        <v>42895</v>
      </c>
      <c r="B4077" s="292" t="s">
        <v>42896</v>
      </c>
      <c r="C4077" s="376" t="s">
        <v>42897</v>
      </c>
      <c r="D4077" s="376"/>
      <c r="E4077" s="376"/>
      <c r="F4077" s="377" t="s">
        <v>4</v>
      </c>
      <c r="G4077" s="377"/>
      <c r="H4077" s="293">
        <v>242.63</v>
      </c>
    </row>
    <row r="4078" spans="1:8" ht="20.100000000000001" customHeight="1">
      <c r="A4078" s="291" t="s">
        <v>42898</v>
      </c>
      <c r="B4078" s="292" t="s">
        <v>42899</v>
      </c>
      <c r="C4078" s="376" t="s">
        <v>42900</v>
      </c>
      <c r="D4078" s="376"/>
      <c r="E4078" s="376"/>
      <c r="F4078" s="377" t="s">
        <v>4</v>
      </c>
      <c r="G4078" s="377"/>
      <c r="H4078" s="293">
        <v>284.94</v>
      </c>
    </row>
    <row r="4079" spans="1:8" ht="20.100000000000001" customHeight="1">
      <c r="A4079" s="291" t="s">
        <v>42901</v>
      </c>
      <c r="B4079" s="292" t="s">
        <v>42902</v>
      </c>
      <c r="C4079" s="376" t="s">
        <v>42903</v>
      </c>
      <c r="D4079" s="376"/>
      <c r="E4079" s="376"/>
      <c r="F4079" s="377" t="s">
        <v>4</v>
      </c>
      <c r="G4079" s="377"/>
      <c r="H4079" s="293">
        <v>408.62</v>
      </c>
    </row>
    <row r="4080" spans="1:8" ht="20.100000000000001" customHeight="1">
      <c r="A4080" s="291" t="s">
        <v>42904</v>
      </c>
      <c r="B4080" s="292" t="s">
        <v>42905</v>
      </c>
      <c r="C4080" s="376" t="s">
        <v>42906</v>
      </c>
      <c r="D4080" s="376"/>
      <c r="E4080" s="376"/>
      <c r="F4080" s="377" t="s">
        <v>4</v>
      </c>
      <c r="G4080" s="377"/>
      <c r="H4080" s="293">
        <v>499.03</v>
      </c>
    </row>
    <row r="4081" spans="1:8" ht="20.100000000000001" customHeight="1">
      <c r="A4081" s="291" t="s">
        <v>42907</v>
      </c>
      <c r="B4081" s="292" t="s">
        <v>42908</v>
      </c>
      <c r="C4081" s="376" t="s">
        <v>42909</v>
      </c>
      <c r="D4081" s="376"/>
      <c r="E4081" s="376"/>
      <c r="F4081" s="377" t="s">
        <v>4</v>
      </c>
      <c r="G4081" s="377"/>
      <c r="H4081" s="293">
        <v>517.88</v>
      </c>
    </row>
    <row r="4082" spans="1:8" ht="20.100000000000001" customHeight="1">
      <c r="A4082" s="291" t="s">
        <v>42910</v>
      </c>
      <c r="B4082" s="292" t="s">
        <v>42911</v>
      </c>
      <c r="C4082" s="376" t="s">
        <v>42912</v>
      </c>
      <c r="D4082" s="376"/>
      <c r="E4082" s="376"/>
      <c r="F4082" s="377" t="s">
        <v>4</v>
      </c>
      <c r="G4082" s="377"/>
      <c r="H4082" s="293">
        <v>579.70000000000005</v>
      </c>
    </row>
    <row r="4083" spans="1:8" ht="20.100000000000001" customHeight="1">
      <c r="A4083" s="291" t="s">
        <v>42913</v>
      </c>
      <c r="B4083" s="292" t="s">
        <v>42914</v>
      </c>
      <c r="C4083" s="376" t="s">
        <v>42915</v>
      </c>
      <c r="D4083" s="376"/>
      <c r="E4083" s="376"/>
      <c r="F4083" s="377" t="s">
        <v>4</v>
      </c>
      <c r="G4083" s="377"/>
      <c r="H4083" s="293">
        <v>656.55</v>
      </c>
    </row>
    <row r="4084" spans="1:8" ht="20.100000000000001" customHeight="1">
      <c r="A4084" s="291" t="s">
        <v>42916</v>
      </c>
      <c r="B4084" s="292" t="s">
        <v>42917</v>
      </c>
      <c r="C4084" s="376" t="s">
        <v>42918</v>
      </c>
      <c r="D4084" s="376"/>
      <c r="E4084" s="376"/>
      <c r="F4084" s="377" t="s">
        <v>4</v>
      </c>
      <c r="G4084" s="377"/>
      <c r="H4084" s="293">
        <v>157.63</v>
      </c>
    </row>
    <row r="4085" spans="1:8" ht="20.100000000000001" customHeight="1">
      <c r="A4085" s="291" t="s">
        <v>42919</v>
      </c>
      <c r="B4085" s="292" t="s">
        <v>42920</v>
      </c>
      <c r="C4085" s="376" t="s">
        <v>42921</v>
      </c>
      <c r="D4085" s="376"/>
      <c r="E4085" s="376"/>
      <c r="F4085" s="377" t="s">
        <v>4</v>
      </c>
      <c r="G4085" s="377"/>
      <c r="H4085" s="293">
        <v>191.63</v>
      </c>
    </row>
    <row r="4086" spans="1:8" ht="20.100000000000001" customHeight="1">
      <c r="A4086" s="291" t="s">
        <v>42922</v>
      </c>
      <c r="B4086" s="292" t="s">
        <v>42923</v>
      </c>
      <c r="C4086" s="376" t="s">
        <v>42924</v>
      </c>
      <c r="D4086" s="376"/>
      <c r="E4086" s="376"/>
      <c r="F4086" s="377" t="s">
        <v>4</v>
      </c>
      <c r="G4086" s="377"/>
      <c r="H4086" s="293">
        <v>308.3</v>
      </c>
    </row>
    <row r="4087" spans="1:8" ht="20.100000000000001" customHeight="1">
      <c r="A4087" s="291" t="s">
        <v>42925</v>
      </c>
      <c r="B4087" s="292" t="s">
        <v>42926</v>
      </c>
      <c r="C4087" s="376" t="s">
        <v>42927</v>
      </c>
      <c r="D4087" s="376"/>
      <c r="E4087" s="376"/>
      <c r="F4087" s="377" t="s">
        <v>4</v>
      </c>
      <c r="G4087" s="377"/>
      <c r="H4087" s="293">
        <v>386.17</v>
      </c>
    </row>
    <row r="4088" spans="1:8" ht="20.100000000000001" customHeight="1">
      <c r="A4088" s="376" t="s">
        <v>42928</v>
      </c>
      <c r="B4088" s="377" t="s">
        <v>42929</v>
      </c>
      <c r="C4088" s="376" t="s">
        <v>42930</v>
      </c>
      <c r="D4088" s="376"/>
      <c r="E4088" s="376"/>
      <c r="F4088" s="377" t="s">
        <v>4</v>
      </c>
      <c r="G4088" s="377"/>
      <c r="H4088" s="384">
        <v>1445.1</v>
      </c>
    </row>
    <row r="4089" spans="1:8" ht="2.1" customHeight="1">
      <c r="A4089" s="376"/>
      <c r="B4089" s="377"/>
      <c r="C4089" s="376"/>
      <c r="D4089" s="376"/>
      <c r="E4089" s="376"/>
      <c r="F4089" s="377"/>
      <c r="G4089" s="377"/>
      <c r="H4089" s="384"/>
    </row>
    <row r="4090" spans="1:8" ht="20.100000000000001" customHeight="1">
      <c r="A4090" s="291" t="s">
        <v>42931</v>
      </c>
      <c r="B4090" s="292" t="s">
        <v>42932</v>
      </c>
      <c r="C4090" s="376" t="s">
        <v>42933</v>
      </c>
      <c r="D4090" s="376"/>
      <c r="E4090" s="376"/>
      <c r="F4090" s="377" t="s">
        <v>4</v>
      </c>
      <c r="G4090" s="377"/>
      <c r="H4090" s="293">
        <v>570.30999999999995</v>
      </c>
    </row>
    <row r="4091" spans="1:8" ht="20.100000000000001" customHeight="1">
      <c r="A4091" s="291" t="s">
        <v>42934</v>
      </c>
      <c r="B4091" s="292" t="s">
        <v>42935</v>
      </c>
      <c r="C4091" s="376" t="s">
        <v>428</v>
      </c>
      <c r="D4091" s="376"/>
      <c r="E4091" s="376"/>
      <c r="F4091" s="377" t="s">
        <v>4</v>
      </c>
      <c r="G4091" s="377"/>
      <c r="H4091" s="293">
        <v>105.2</v>
      </c>
    </row>
    <row r="4092" spans="1:8" ht="20.100000000000001" customHeight="1">
      <c r="A4092" s="291" t="s">
        <v>42936</v>
      </c>
      <c r="B4092" s="292" t="s">
        <v>42937</v>
      </c>
      <c r="C4092" s="376" t="s">
        <v>42938</v>
      </c>
      <c r="D4092" s="376"/>
      <c r="E4092" s="376"/>
      <c r="F4092" s="377" t="s">
        <v>4</v>
      </c>
      <c r="G4092" s="377"/>
      <c r="H4092" s="293">
        <v>22.04</v>
      </c>
    </row>
    <row r="4093" spans="1:8" ht="20.100000000000001" customHeight="1">
      <c r="A4093" s="291" t="s">
        <v>42939</v>
      </c>
      <c r="B4093" s="292" t="s">
        <v>42940</v>
      </c>
      <c r="C4093" s="376" t="s">
        <v>42941</v>
      </c>
      <c r="D4093" s="376"/>
      <c r="E4093" s="376"/>
      <c r="F4093" s="377" t="s">
        <v>4</v>
      </c>
      <c r="G4093" s="377"/>
      <c r="H4093" s="293">
        <v>22.04</v>
      </c>
    </row>
    <row r="4094" spans="1:8" ht="20.100000000000001" customHeight="1">
      <c r="A4094" s="291" t="s">
        <v>42942</v>
      </c>
      <c r="B4094" s="292" t="s">
        <v>42943</v>
      </c>
      <c r="C4094" s="376" t="s">
        <v>42944</v>
      </c>
      <c r="D4094" s="376"/>
      <c r="E4094" s="376"/>
      <c r="F4094" s="377" t="s">
        <v>4</v>
      </c>
      <c r="G4094" s="377"/>
      <c r="H4094" s="293">
        <v>22.04</v>
      </c>
    </row>
    <row r="4095" spans="1:8" ht="20.100000000000001" customHeight="1">
      <c r="A4095" s="291" t="s">
        <v>42945</v>
      </c>
      <c r="B4095" s="292" t="s">
        <v>42946</v>
      </c>
      <c r="C4095" s="376" t="s">
        <v>42947</v>
      </c>
      <c r="D4095" s="376"/>
      <c r="E4095" s="376"/>
      <c r="F4095" s="377" t="s">
        <v>4</v>
      </c>
      <c r="G4095" s="377"/>
      <c r="H4095" s="293">
        <v>22.04</v>
      </c>
    </row>
    <row r="4096" spans="1:8" ht="20.100000000000001" customHeight="1">
      <c r="A4096" s="291" t="s">
        <v>42948</v>
      </c>
      <c r="B4096" s="292" t="s">
        <v>42949</v>
      </c>
      <c r="C4096" s="376" t="s">
        <v>42950</v>
      </c>
      <c r="D4096" s="376"/>
      <c r="E4096" s="376"/>
      <c r="F4096" s="377" t="s">
        <v>4</v>
      </c>
      <c r="G4096" s="377"/>
      <c r="H4096" s="293">
        <v>28.47</v>
      </c>
    </row>
    <row r="4097" spans="1:8" ht="20.100000000000001" customHeight="1">
      <c r="A4097" s="291" t="s">
        <v>42951</v>
      </c>
      <c r="B4097" s="292" t="s">
        <v>42952</v>
      </c>
      <c r="C4097" s="376" t="s">
        <v>42953</v>
      </c>
      <c r="D4097" s="376"/>
      <c r="E4097" s="376"/>
      <c r="F4097" s="377" t="s">
        <v>4</v>
      </c>
      <c r="G4097" s="377"/>
      <c r="H4097" s="293">
        <v>28.47</v>
      </c>
    </row>
    <row r="4098" spans="1:8" ht="20.100000000000001" customHeight="1">
      <c r="A4098" s="291" t="s">
        <v>42954</v>
      </c>
      <c r="B4098" s="292" t="s">
        <v>42955</v>
      </c>
      <c r="C4098" s="376" t="s">
        <v>42956</v>
      </c>
      <c r="D4098" s="376"/>
      <c r="E4098" s="376"/>
      <c r="F4098" s="377" t="s">
        <v>4</v>
      </c>
      <c r="G4098" s="377"/>
      <c r="H4098" s="293">
        <v>28.47</v>
      </c>
    </row>
    <row r="4099" spans="1:8" ht="20.100000000000001" customHeight="1">
      <c r="A4099" s="291" t="s">
        <v>42957</v>
      </c>
      <c r="B4099" s="292" t="s">
        <v>42958</v>
      </c>
      <c r="C4099" s="376" t="s">
        <v>42959</v>
      </c>
      <c r="D4099" s="376"/>
      <c r="E4099" s="376"/>
      <c r="F4099" s="377" t="s">
        <v>4</v>
      </c>
      <c r="G4099" s="377"/>
      <c r="H4099" s="293">
        <v>76.209999999999994</v>
      </c>
    </row>
    <row r="4100" spans="1:8" ht="20.100000000000001" customHeight="1">
      <c r="A4100" s="291" t="s">
        <v>42960</v>
      </c>
      <c r="B4100" s="292" t="s">
        <v>42961</v>
      </c>
      <c r="C4100" s="376" t="s">
        <v>42962</v>
      </c>
      <c r="D4100" s="376"/>
      <c r="E4100" s="376"/>
      <c r="F4100" s="377" t="s">
        <v>4</v>
      </c>
      <c r="G4100" s="377"/>
      <c r="H4100" s="293">
        <v>76.209999999999994</v>
      </c>
    </row>
    <row r="4101" spans="1:8" ht="20.100000000000001" customHeight="1">
      <c r="A4101" s="291" t="s">
        <v>42963</v>
      </c>
      <c r="B4101" s="292" t="s">
        <v>42964</v>
      </c>
      <c r="C4101" s="376" t="s">
        <v>42965</v>
      </c>
      <c r="D4101" s="376"/>
      <c r="E4101" s="376"/>
      <c r="F4101" s="377" t="s">
        <v>4</v>
      </c>
      <c r="G4101" s="377"/>
      <c r="H4101" s="293">
        <v>76.209999999999994</v>
      </c>
    </row>
    <row r="4102" spans="1:8" ht="20.100000000000001" customHeight="1">
      <c r="A4102" s="291" t="s">
        <v>42966</v>
      </c>
      <c r="B4102" s="292" t="s">
        <v>42967</v>
      </c>
      <c r="C4102" s="376" t="s">
        <v>42968</v>
      </c>
      <c r="D4102" s="376"/>
      <c r="E4102" s="376"/>
      <c r="F4102" s="377" t="s">
        <v>4</v>
      </c>
      <c r="G4102" s="377"/>
      <c r="H4102" s="293">
        <v>76.209999999999994</v>
      </c>
    </row>
    <row r="4103" spans="1:8" ht="20.100000000000001" customHeight="1">
      <c r="A4103" s="291" t="s">
        <v>42969</v>
      </c>
      <c r="B4103" s="292" t="s">
        <v>42970</v>
      </c>
      <c r="C4103" s="376" t="s">
        <v>42971</v>
      </c>
      <c r="D4103" s="376"/>
      <c r="E4103" s="376"/>
      <c r="F4103" s="377" t="s">
        <v>4</v>
      </c>
      <c r="G4103" s="377"/>
      <c r="H4103" s="293">
        <v>76.209999999999994</v>
      </c>
    </row>
    <row r="4104" spans="1:8" ht="20.100000000000001" customHeight="1">
      <c r="A4104" s="291" t="s">
        <v>42972</v>
      </c>
      <c r="B4104" s="292" t="s">
        <v>42973</v>
      </c>
      <c r="C4104" s="376" t="s">
        <v>42974</v>
      </c>
      <c r="D4104" s="376"/>
      <c r="E4104" s="376"/>
      <c r="F4104" s="377" t="s">
        <v>4</v>
      </c>
      <c r="G4104" s="377"/>
      <c r="H4104" s="293">
        <v>76.209999999999994</v>
      </c>
    </row>
    <row r="4105" spans="1:8" ht="20.100000000000001" customHeight="1">
      <c r="A4105" s="291" t="s">
        <v>42975</v>
      </c>
      <c r="B4105" s="292" t="s">
        <v>42976</v>
      </c>
      <c r="C4105" s="376" t="s">
        <v>42977</v>
      </c>
      <c r="D4105" s="376"/>
      <c r="E4105" s="376"/>
      <c r="F4105" s="377" t="s">
        <v>4</v>
      </c>
      <c r="G4105" s="377"/>
      <c r="H4105" s="293">
        <v>76.209999999999994</v>
      </c>
    </row>
    <row r="4106" spans="1:8" ht="20.100000000000001" customHeight="1">
      <c r="A4106" s="291" t="s">
        <v>42978</v>
      </c>
      <c r="B4106" s="292" t="s">
        <v>42979</v>
      </c>
      <c r="C4106" s="376" t="s">
        <v>429</v>
      </c>
      <c r="D4106" s="376"/>
      <c r="E4106" s="376"/>
      <c r="F4106" s="377" t="s">
        <v>4</v>
      </c>
      <c r="G4106" s="377"/>
      <c r="H4106" s="293">
        <v>140.03</v>
      </c>
    </row>
    <row r="4107" spans="1:8" ht="20.100000000000001" customHeight="1">
      <c r="A4107" s="291" t="s">
        <v>42980</v>
      </c>
      <c r="B4107" s="292" t="s">
        <v>42981</v>
      </c>
      <c r="C4107" s="376" t="s">
        <v>430</v>
      </c>
      <c r="D4107" s="376"/>
      <c r="E4107" s="376"/>
      <c r="F4107" s="377" t="s">
        <v>4</v>
      </c>
      <c r="G4107" s="377"/>
      <c r="H4107" s="293">
        <v>234.69</v>
      </c>
    </row>
    <row r="4108" spans="1:8" ht="20.100000000000001" customHeight="1">
      <c r="A4108" s="376" t="s">
        <v>42982</v>
      </c>
      <c r="B4108" s="377" t="s">
        <v>42983</v>
      </c>
      <c r="C4108" s="376" t="s">
        <v>42984</v>
      </c>
      <c r="D4108" s="376"/>
      <c r="E4108" s="376"/>
      <c r="F4108" s="377" t="s">
        <v>4</v>
      </c>
      <c r="G4108" s="377"/>
      <c r="H4108" s="384">
        <v>454.15</v>
      </c>
    </row>
    <row r="4109" spans="1:8" ht="2.1" customHeight="1">
      <c r="A4109" s="376"/>
      <c r="B4109" s="377"/>
      <c r="C4109" s="376"/>
      <c r="D4109" s="376"/>
      <c r="E4109" s="376"/>
      <c r="F4109" s="377"/>
      <c r="G4109" s="377"/>
      <c r="H4109" s="384"/>
    </row>
    <row r="4110" spans="1:8" ht="20.100000000000001" customHeight="1">
      <c r="A4110" s="376" t="s">
        <v>42985</v>
      </c>
      <c r="B4110" s="377" t="s">
        <v>42986</v>
      </c>
      <c r="C4110" s="376" t="s">
        <v>42987</v>
      </c>
      <c r="D4110" s="376"/>
      <c r="E4110" s="376"/>
      <c r="F4110" s="377" t="s">
        <v>4</v>
      </c>
      <c r="G4110" s="377"/>
      <c r="H4110" s="384">
        <v>863.99</v>
      </c>
    </row>
    <row r="4111" spans="1:8" ht="2.1" customHeight="1">
      <c r="A4111" s="376"/>
      <c r="B4111" s="377"/>
      <c r="C4111" s="376"/>
      <c r="D4111" s="376"/>
      <c r="E4111" s="376"/>
      <c r="F4111" s="377"/>
      <c r="G4111" s="377"/>
      <c r="H4111" s="384"/>
    </row>
    <row r="4112" spans="1:8" ht="20.100000000000001" customHeight="1">
      <c r="A4112" s="376" t="s">
        <v>42988</v>
      </c>
      <c r="B4112" s="377" t="s">
        <v>42989</v>
      </c>
      <c r="C4112" s="376" t="s">
        <v>42990</v>
      </c>
      <c r="D4112" s="376"/>
      <c r="E4112" s="376"/>
      <c r="F4112" s="377" t="s">
        <v>4</v>
      </c>
      <c r="G4112" s="377"/>
      <c r="H4112" s="384">
        <v>994.18</v>
      </c>
    </row>
    <row r="4113" spans="1:8" ht="2.1" customHeight="1">
      <c r="A4113" s="376"/>
      <c r="B4113" s="377"/>
      <c r="C4113" s="376"/>
      <c r="D4113" s="376"/>
      <c r="E4113" s="376"/>
      <c r="F4113" s="377"/>
      <c r="G4113" s="377"/>
      <c r="H4113" s="384"/>
    </row>
    <row r="4114" spans="1:8" ht="20.100000000000001" customHeight="1">
      <c r="A4114" s="291" t="s">
        <v>42991</v>
      </c>
      <c r="B4114" s="292" t="s">
        <v>42992</v>
      </c>
      <c r="C4114" s="376" t="s">
        <v>42993</v>
      </c>
      <c r="D4114" s="376"/>
      <c r="E4114" s="376"/>
      <c r="F4114" s="377" t="s">
        <v>4</v>
      </c>
      <c r="G4114" s="377"/>
      <c r="H4114" s="293">
        <v>3660.99</v>
      </c>
    </row>
    <row r="4115" spans="1:8" ht="20.100000000000001" customHeight="1">
      <c r="A4115" s="376" t="s">
        <v>42994</v>
      </c>
      <c r="B4115" s="377" t="s">
        <v>42995</v>
      </c>
      <c r="C4115" s="376" t="s">
        <v>42996</v>
      </c>
      <c r="D4115" s="376"/>
      <c r="E4115" s="376"/>
      <c r="F4115" s="377" t="s">
        <v>4</v>
      </c>
      <c r="G4115" s="377"/>
      <c r="H4115" s="384">
        <v>1562.33</v>
      </c>
    </row>
    <row r="4116" spans="1:8" ht="11.1" customHeight="1">
      <c r="A4116" s="376"/>
      <c r="B4116" s="377"/>
      <c r="C4116" s="376"/>
      <c r="D4116" s="376"/>
      <c r="E4116" s="376"/>
      <c r="F4116" s="377"/>
      <c r="G4116" s="377"/>
      <c r="H4116" s="384"/>
    </row>
    <row r="4117" spans="1:8" ht="20.100000000000001" customHeight="1">
      <c r="A4117" s="376" t="s">
        <v>42997</v>
      </c>
      <c r="B4117" s="377" t="s">
        <v>42998</v>
      </c>
      <c r="C4117" s="376" t="s">
        <v>42999</v>
      </c>
      <c r="D4117" s="376"/>
      <c r="E4117" s="376"/>
      <c r="F4117" s="377" t="s">
        <v>4</v>
      </c>
      <c r="G4117" s="377"/>
      <c r="H4117" s="384">
        <v>3696.5</v>
      </c>
    </row>
    <row r="4118" spans="1:8" ht="2.1" customHeight="1">
      <c r="A4118" s="376"/>
      <c r="B4118" s="377"/>
      <c r="C4118" s="376"/>
      <c r="D4118" s="376"/>
      <c r="E4118" s="376"/>
      <c r="F4118" s="377"/>
      <c r="G4118" s="377"/>
      <c r="H4118" s="384"/>
    </row>
    <row r="4119" spans="1:8" ht="20.100000000000001" customHeight="1">
      <c r="A4119" s="291" t="s">
        <v>43000</v>
      </c>
      <c r="B4119" s="292" t="s">
        <v>43001</v>
      </c>
      <c r="C4119" s="376" t="s">
        <v>43002</v>
      </c>
      <c r="D4119" s="376"/>
      <c r="E4119" s="376"/>
      <c r="F4119" s="377" t="s">
        <v>4</v>
      </c>
      <c r="G4119" s="377"/>
      <c r="H4119" s="293">
        <v>92.14</v>
      </c>
    </row>
    <row r="4120" spans="1:8" ht="20.100000000000001" customHeight="1">
      <c r="A4120" s="291" t="s">
        <v>43003</v>
      </c>
      <c r="B4120" s="292" t="s">
        <v>43004</v>
      </c>
      <c r="C4120" s="376" t="s">
        <v>43005</v>
      </c>
      <c r="D4120" s="376"/>
      <c r="E4120" s="376"/>
      <c r="F4120" s="377" t="s">
        <v>4</v>
      </c>
      <c r="G4120" s="377"/>
      <c r="H4120" s="293">
        <v>92.14</v>
      </c>
    </row>
    <row r="4121" spans="1:8" ht="20.100000000000001" customHeight="1">
      <c r="A4121" s="291" t="s">
        <v>43006</v>
      </c>
      <c r="B4121" s="292" t="s">
        <v>43007</v>
      </c>
      <c r="C4121" s="376" t="s">
        <v>43008</v>
      </c>
      <c r="D4121" s="376"/>
      <c r="E4121" s="376"/>
      <c r="F4121" s="377" t="s">
        <v>4</v>
      </c>
      <c r="G4121" s="377"/>
      <c r="H4121" s="293">
        <v>101.64</v>
      </c>
    </row>
    <row r="4122" spans="1:8" ht="20.100000000000001" customHeight="1">
      <c r="A4122" s="291" t="s">
        <v>43009</v>
      </c>
      <c r="B4122" s="292" t="s">
        <v>43010</v>
      </c>
      <c r="C4122" s="376" t="s">
        <v>43011</v>
      </c>
      <c r="D4122" s="376"/>
      <c r="E4122" s="376"/>
      <c r="F4122" s="377" t="s">
        <v>4</v>
      </c>
      <c r="G4122" s="377"/>
      <c r="H4122" s="293">
        <v>218.52</v>
      </c>
    </row>
    <row r="4123" spans="1:8" ht="20.100000000000001" customHeight="1">
      <c r="A4123" s="291" t="s">
        <v>43012</v>
      </c>
      <c r="B4123" s="292" t="s">
        <v>43013</v>
      </c>
      <c r="C4123" s="376" t="s">
        <v>43014</v>
      </c>
      <c r="D4123" s="376"/>
      <c r="E4123" s="376"/>
      <c r="F4123" s="377" t="s">
        <v>4</v>
      </c>
      <c r="G4123" s="377"/>
      <c r="H4123" s="293">
        <v>268.64999999999998</v>
      </c>
    </row>
    <row r="4124" spans="1:8" ht="20.100000000000001" customHeight="1">
      <c r="A4124" s="291" t="s">
        <v>43015</v>
      </c>
      <c r="B4124" s="292" t="s">
        <v>43016</v>
      </c>
      <c r="C4124" s="376" t="s">
        <v>43017</v>
      </c>
      <c r="D4124" s="376"/>
      <c r="E4124" s="376"/>
      <c r="F4124" s="377" t="s">
        <v>4</v>
      </c>
      <c r="G4124" s="377"/>
      <c r="H4124" s="293">
        <v>1982.6</v>
      </c>
    </row>
    <row r="4125" spans="1:8" ht="20.100000000000001" customHeight="1">
      <c r="A4125" s="291" t="s">
        <v>43018</v>
      </c>
      <c r="B4125" s="292" t="s">
        <v>43019</v>
      </c>
      <c r="C4125" s="376" t="s">
        <v>43020</v>
      </c>
      <c r="D4125" s="376"/>
      <c r="E4125" s="376"/>
      <c r="F4125" s="377" t="s">
        <v>4</v>
      </c>
      <c r="G4125" s="377"/>
      <c r="H4125" s="293">
        <v>2195.6</v>
      </c>
    </row>
    <row r="4126" spans="1:8" ht="20.100000000000001" customHeight="1">
      <c r="A4126" s="291" t="s">
        <v>43021</v>
      </c>
      <c r="B4126" s="292" t="s">
        <v>43022</v>
      </c>
      <c r="C4126" s="376" t="s">
        <v>43023</v>
      </c>
      <c r="D4126" s="376"/>
      <c r="E4126" s="376"/>
      <c r="F4126" s="377" t="s">
        <v>4</v>
      </c>
      <c r="G4126" s="377"/>
      <c r="H4126" s="293">
        <v>3050.29</v>
      </c>
    </row>
    <row r="4127" spans="1:8" ht="20.100000000000001" customHeight="1">
      <c r="A4127" s="291" t="s">
        <v>43024</v>
      </c>
      <c r="B4127" s="292" t="s">
        <v>43025</v>
      </c>
      <c r="C4127" s="376" t="s">
        <v>43026</v>
      </c>
      <c r="D4127" s="376"/>
      <c r="E4127" s="376"/>
      <c r="F4127" s="377" t="s">
        <v>4</v>
      </c>
      <c r="G4127" s="377"/>
      <c r="H4127" s="293">
        <v>12907.52</v>
      </c>
    </row>
    <row r="4128" spans="1:8" ht="20.100000000000001" customHeight="1">
      <c r="A4128" s="291" t="s">
        <v>43027</v>
      </c>
      <c r="B4128" s="292" t="s">
        <v>43028</v>
      </c>
      <c r="C4128" s="376" t="s">
        <v>43029</v>
      </c>
      <c r="D4128" s="376"/>
      <c r="E4128" s="376"/>
      <c r="F4128" s="377" t="s">
        <v>4</v>
      </c>
      <c r="G4128" s="377"/>
      <c r="H4128" s="293">
        <v>12967.95</v>
      </c>
    </row>
    <row r="4129" spans="1:8" ht="20.100000000000001" customHeight="1">
      <c r="A4129" s="291" t="s">
        <v>43030</v>
      </c>
      <c r="B4129" s="292" t="s">
        <v>43031</v>
      </c>
      <c r="C4129" s="376" t="s">
        <v>43032</v>
      </c>
      <c r="D4129" s="376"/>
      <c r="E4129" s="376"/>
      <c r="F4129" s="377" t="s">
        <v>4</v>
      </c>
      <c r="G4129" s="377"/>
      <c r="H4129" s="293">
        <v>15726.29</v>
      </c>
    </row>
    <row r="4130" spans="1:8" ht="20.100000000000001" customHeight="1">
      <c r="A4130" s="291" t="s">
        <v>43033</v>
      </c>
      <c r="B4130" s="292" t="s">
        <v>43034</v>
      </c>
      <c r="C4130" s="376" t="s">
        <v>43035</v>
      </c>
      <c r="D4130" s="376"/>
      <c r="E4130" s="376"/>
      <c r="F4130" s="377" t="s">
        <v>4</v>
      </c>
      <c r="G4130" s="377"/>
      <c r="H4130" s="293">
        <v>28908.34</v>
      </c>
    </row>
    <row r="4131" spans="1:8" ht="20.100000000000001" customHeight="1">
      <c r="A4131" s="291" t="s">
        <v>43036</v>
      </c>
      <c r="B4131" s="292" t="s">
        <v>43037</v>
      </c>
      <c r="C4131" s="376" t="s">
        <v>43038</v>
      </c>
      <c r="D4131" s="376"/>
      <c r="E4131" s="376"/>
      <c r="F4131" s="377" t="s">
        <v>4</v>
      </c>
      <c r="G4131" s="377"/>
      <c r="H4131" s="293">
        <v>29183.43</v>
      </c>
    </row>
    <row r="4132" spans="1:8" ht="20.100000000000001" customHeight="1">
      <c r="A4132" s="291" t="s">
        <v>43039</v>
      </c>
      <c r="B4132" s="292" t="s">
        <v>43040</v>
      </c>
      <c r="C4132" s="376" t="s">
        <v>43041</v>
      </c>
      <c r="D4132" s="376"/>
      <c r="E4132" s="376"/>
      <c r="F4132" s="377" t="s">
        <v>4</v>
      </c>
      <c r="G4132" s="377"/>
      <c r="H4132" s="293">
        <v>268.64999999999998</v>
      </c>
    </row>
    <row r="4133" spans="1:8" ht="20.100000000000001" customHeight="1">
      <c r="A4133" s="291" t="s">
        <v>43042</v>
      </c>
      <c r="B4133" s="292" t="s">
        <v>43043</v>
      </c>
      <c r="C4133" s="376" t="s">
        <v>43044</v>
      </c>
      <c r="D4133" s="376"/>
      <c r="E4133" s="376"/>
      <c r="F4133" s="377" t="s">
        <v>4</v>
      </c>
      <c r="G4133" s="377"/>
      <c r="H4133" s="293">
        <v>89.13</v>
      </c>
    </row>
    <row r="4134" spans="1:8" ht="20.100000000000001" customHeight="1">
      <c r="A4134" s="291" t="s">
        <v>43045</v>
      </c>
      <c r="B4134" s="292" t="s">
        <v>43046</v>
      </c>
      <c r="C4134" s="376" t="s">
        <v>43047</v>
      </c>
      <c r="D4134" s="376"/>
      <c r="E4134" s="376"/>
      <c r="F4134" s="377" t="s">
        <v>4</v>
      </c>
      <c r="G4134" s="377"/>
      <c r="H4134" s="293">
        <v>89.13</v>
      </c>
    </row>
    <row r="4135" spans="1:8" ht="20.100000000000001" customHeight="1">
      <c r="A4135" s="291" t="s">
        <v>43048</v>
      </c>
      <c r="B4135" s="292" t="s">
        <v>43049</v>
      </c>
      <c r="C4135" s="376" t="s">
        <v>43050</v>
      </c>
      <c r="D4135" s="376"/>
      <c r="E4135" s="376"/>
      <c r="F4135" s="377" t="s">
        <v>4</v>
      </c>
      <c r="G4135" s="377"/>
      <c r="H4135" s="293">
        <v>89.13</v>
      </c>
    </row>
    <row r="4136" spans="1:8" ht="20.100000000000001" customHeight="1">
      <c r="A4136" s="291" t="s">
        <v>43051</v>
      </c>
      <c r="B4136" s="292" t="s">
        <v>43052</v>
      </c>
      <c r="C4136" s="376" t="s">
        <v>43053</v>
      </c>
      <c r="D4136" s="376"/>
      <c r="E4136" s="376"/>
      <c r="F4136" s="377" t="s">
        <v>4</v>
      </c>
      <c r="G4136" s="377"/>
      <c r="H4136" s="293">
        <v>89.13</v>
      </c>
    </row>
    <row r="4137" spans="1:8" ht="20.100000000000001" customHeight="1">
      <c r="A4137" s="291" t="s">
        <v>43054</v>
      </c>
      <c r="B4137" s="292" t="s">
        <v>43055</v>
      </c>
      <c r="C4137" s="376" t="s">
        <v>43056</v>
      </c>
      <c r="D4137" s="376"/>
      <c r="E4137" s="376"/>
      <c r="F4137" s="377" t="s">
        <v>4</v>
      </c>
      <c r="G4137" s="377"/>
      <c r="H4137" s="293">
        <v>89.13</v>
      </c>
    </row>
    <row r="4138" spans="1:8" ht="20.100000000000001" customHeight="1">
      <c r="A4138" s="291" t="s">
        <v>43057</v>
      </c>
      <c r="B4138" s="292" t="s">
        <v>43058</v>
      </c>
      <c r="C4138" s="376" t="s">
        <v>43059</v>
      </c>
      <c r="D4138" s="376"/>
      <c r="E4138" s="376"/>
      <c r="F4138" s="377" t="s">
        <v>4</v>
      </c>
      <c r="G4138" s="377"/>
      <c r="H4138" s="293">
        <v>89.13</v>
      </c>
    </row>
    <row r="4139" spans="1:8" ht="20.100000000000001" customHeight="1">
      <c r="A4139" s="291" t="s">
        <v>43060</v>
      </c>
      <c r="B4139" s="292" t="s">
        <v>43061</v>
      </c>
      <c r="C4139" s="376" t="s">
        <v>43062</v>
      </c>
      <c r="D4139" s="376"/>
      <c r="E4139" s="376"/>
      <c r="F4139" s="377" t="s">
        <v>4</v>
      </c>
      <c r="G4139" s="377"/>
      <c r="H4139" s="293">
        <v>89.13</v>
      </c>
    </row>
    <row r="4140" spans="1:8" ht="20.100000000000001" customHeight="1">
      <c r="A4140" s="291" t="s">
        <v>43063</v>
      </c>
      <c r="B4140" s="292" t="s">
        <v>43064</v>
      </c>
      <c r="C4140" s="376" t="s">
        <v>43065</v>
      </c>
      <c r="D4140" s="376"/>
      <c r="E4140" s="376"/>
      <c r="F4140" s="377" t="s">
        <v>4</v>
      </c>
      <c r="G4140" s="377"/>
      <c r="H4140" s="293">
        <v>99.14</v>
      </c>
    </row>
    <row r="4141" spans="1:8" ht="20.100000000000001" customHeight="1">
      <c r="A4141" s="291" t="s">
        <v>43066</v>
      </c>
      <c r="B4141" s="292" t="s">
        <v>43067</v>
      </c>
      <c r="C4141" s="376" t="s">
        <v>43068</v>
      </c>
      <c r="D4141" s="376"/>
      <c r="E4141" s="376"/>
      <c r="F4141" s="377" t="s">
        <v>4</v>
      </c>
      <c r="G4141" s="377"/>
      <c r="H4141" s="293">
        <v>127.47</v>
      </c>
    </row>
    <row r="4142" spans="1:8" ht="20.100000000000001" customHeight="1">
      <c r="A4142" s="291" t="s">
        <v>43069</v>
      </c>
      <c r="B4142" s="292" t="s">
        <v>43070</v>
      </c>
      <c r="C4142" s="376" t="s">
        <v>43071</v>
      </c>
      <c r="D4142" s="376"/>
      <c r="E4142" s="376"/>
      <c r="F4142" s="377" t="s">
        <v>4</v>
      </c>
      <c r="G4142" s="377"/>
      <c r="H4142" s="293">
        <v>127.47</v>
      </c>
    </row>
    <row r="4143" spans="1:8" ht="20.100000000000001" customHeight="1">
      <c r="A4143" s="291" t="s">
        <v>43072</v>
      </c>
      <c r="B4143" s="292" t="s">
        <v>43073</v>
      </c>
      <c r="C4143" s="376" t="s">
        <v>43074</v>
      </c>
      <c r="D4143" s="376"/>
      <c r="E4143" s="376"/>
      <c r="F4143" s="377" t="s">
        <v>4</v>
      </c>
      <c r="G4143" s="377"/>
      <c r="H4143" s="293">
        <v>127.47</v>
      </c>
    </row>
    <row r="4144" spans="1:8" ht="20.100000000000001" customHeight="1">
      <c r="A4144" s="291" t="s">
        <v>43075</v>
      </c>
      <c r="B4144" s="292" t="s">
        <v>43076</v>
      </c>
      <c r="C4144" s="376" t="s">
        <v>43077</v>
      </c>
      <c r="D4144" s="376"/>
      <c r="E4144" s="376"/>
      <c r="F4144" s="377" t="s">
        <v>4</v>
      </c>
      <c r="G4144" s="377"/>
      <c r="H4144" s="293">
        <v>21.52</v>
      </c>
    </row>
    <row r="4145" spans="1:8" ht="20.100000000000001" customHeight="1">
      <c r="A4145" s="376" t="s">
        <v>43078</v>
      </c>
      <c r="B4145" s="377" t="s">
        <v>43079</v>
      </c>
      <c r="C4145" s="376" t="s">
        <v>43080</v>
      </c>
      <c r="D4145" s="376"/>
      <c r="E4145" s="376"/>
      <c r="F4145" s="377" t="s">
        <v>4</v>
      </c>
      <c r="G4145" s="377"/>
      <c r="H4145" s="384">
        <v>16.45</v>
      </c>
    </row>
    <row r="4146" spans="1:8" ht="2.1" customHeight="1">
      <c r="A4146" s="376"/>
      <c r="B4146" s="377"/>
      <c r="C4146" s="376"/>
      <c r="D4146" s="376"/>
      <c r="E4146" s="376"/>
      <c r="F4146" s="377"/>
      <c r="G4146" s="377"/>
      <c r="H4146" s="384"/>
    </row>
    <row r="4147" spans="1:8" ht="20.100000000000001" customHeight="1">
      <c r="A4147" s="291" t="s">
        <v>43081</v>
      </c>
      <c r="B4147" s="292" t="s">
        <v>43082</v>
      </c>
      <c r="C4147" s="376" t="s">
        <v>43083</v>
      </c>
      <c r="D4147" s="376"/>
      <c r="E4147" s="376"/>
      <c r="F4147" s="377" t="s">
        <v>4</v>
      </c>
      <c r="G4147" s="377"/>
      <c r="H4147" s="293">
        <v>97.49</v>
      </c>
    </row>
    <row r="4148" spans="1:8" ht="20.100000000000001" customHeight="1">
      <c r="A4148" s="291" t="s">
        <v>43084</v>
      </c>
      <c r="B4148" s="292" t="s">
        <v>43085</v>
      </c>
      <c r="C4148" s="376" t="s">
        <v>43086</v>
      </c>
      <c r="D4148" s="376"/>
      <c r="E4148" s="376"/>
      <c r="F4148" s="377" t="s">
        <v>4</v>
      </c>
      <c r="G4148" s="377"/>
      <c r="H4148" s="293">
        <v>140.72</v>
      </c>
    </row>
    <row r="4149" spans="1:8" ht="20.100000000000001" customHeight="1">
      <c r="A4149" s="291" t="s">
        <v>43087</v>
      </c>
      <c r="B4149" s="292" t="s">
        <v>43088</v>
      </c>
      <c r="C4149" s="376" t="s">
        <v>43089</v>
      </c>
      <c r="D4149" s="376"/>
      <c r="E4149" s="376"/>
      <c r="F4149" s="377" t="s">
        <v>4</v>
      </c>
      <c r="G4149" s="377"/>
      <c r="H4149" s="293">
        <v>255.68</v>
      </c>
    </row>
    <row r="4150" spans="1:8" ht="20.100000000000001" customHeight="1">
      <c r="A4150" s="291" t="s">
        <v>43090</v>
      </c>
      <c r="B4150" s="292" t="s">
        <v>43091</v>
      </c>
      <c r="C4150" s="376" t="s">
        <v>43092</v>
      </c>
      <c r="D4150" s="376"/>
      <c r="E4150" s="376"/>
      <c r="F4150" s="377" t="s">
        <v>4</v>
      </c>
      <c r="G4150" s="377"/>
      <c r="H4150" s="293">
        <v>260.54000000000002</v>
      </c>
    </row>
    <row r="4151" spans="1:8" ht="20.100000000000001" customHeight="1">
      <c r="A4151" s="376" t="s">
        <v>43093</v>
      </c>
      <c r="B4151" s="377" t="s">
        <v>43094</v>
      </c>
      <c r="C4151" s="376" t="s">
        <v>43095</v>
      </c>
      <c r="D4151" s="376"/>
      <c r="E4151" s="376"/>
      <c r="F4151" s="377" t="s">
        <v>4</v>
      </c>
      <c r="G4151" s="377"/>
      <c r="H4151" s="384">
        <v>250.67</v>
      </c>
    </row>
    <row r="4152" spans="1:8" ht="2.1" customHeight="1">
      <c r="A4152" s="376"/>
      <c r="B4152" s="377"/>
      <c r="C4152" s="376"/>
      <c r="D4152" s="376"/>
      <c r="E4152" s="376"/>
      <c r="F4152" s="377"/>
      <c r="G4152" s="377"/>
      <c r="H4152" s="384"/>
    </row>
    <row r="4153" spans="1:8" ht="20.100000000000001" customHeight="1">
      <c r="A4153" s="291" t="s">
        <v>43096</v>
      </c>
      <c r="B4153" s="292" t="s">
        <v>43097</v>
      </c>
      <c r="C4153" s="376" t="s">
        <v>43098</v>
      </c>
      <c r="D4153" s="376"/>
      <c r="E4153" s="376"/>
      <c r="F4153" s="377" t="s">
        <v>4</v>
      </c>
      <c r="G4153" s="377"/>
      <c r="H4153" s="293">
        <v>312.88</v>
      </c>
    </row>
    <row r="4154" spans="1:8" ht="20.100000000000001" customHeight="1">
      <c r="A4154" s="291" t="s">
        <v>43099</v>
      </c>
      <c r="B4154" s="292" t="s">
        <v>43100</v>
      </c>
      <c r="C4154" s="376" t="s">
        <v>43101</v>
      </c>
      <c r="D4154" s="376"/>
      <c r="E4154" s="376"/>
      <c r="F4154" s="377" t="s">
        <v>4</v>
      </c>
      <c r="G4154" s="377"/>
      <c r="H4154" s="293">
        <v>580.21</v>
      </c>
    </row>
    <row r="4155" spans="1:8" ht="20.100000000000001" customHeight="1">
      <c r="A4155" s="291" t="s">
        <v>43102</v>
      </c>
      <c r="B4155" s="292" t="s">
        <v>43103</v>
      </c>
      <c r="C4155" s="376" t="s">
        <v>43104</v>
      </c>
      <c r="D4155" s="376"/>
      <c r="E4155" s="376"/>
      <c r="F4155" s="377" t="s">
        <v>4</v>
      </c>
      <c r="G4155" s="377"/>
      <c r="H4155" s="293">
        <v>580.21</v>
      </c>
    </row>
    <row r="4156" spans="1:8" ht="20.100000000000001" customHeight="1">
      <c r="A4156" s="291" t="s">
        <v>43105</v>
      </c>
      <c r="B4156" s="292" t="s">
        <v>43106</v>
      </c>
      <c r="C4156" s="376" t="s">
        <v>43107</v>
      </c>
      <c r="D4156" s="376"/>
      <c r="E4156" s="376"/>
      <c r="F4156" s="377" t="s">
        <v>4</v>
      </c>
      <c r="G4156" s="377"/>
      <c r="H4156" s="293">
        <v>801.27</v>
      </c>
    </row>
    <row r="4157" spans="1:8" ht="20.100000000000001" customHeight="1">
      <c r="A4157" s="291" t="s">
        <v>43108</v>
      </c>
      <c r="B4157" s="292" t="s">
        <v>43109</v>
      </c>
      <c r="C4157" s="376" t="s">
        <v>43110</v>
      </c>
      <c r="D4157" s="376"/>
      <c r="E4157" s="376"/>
      <c r="F4157" s="377" t="s">
        <v>4</v>
      </c>
      <c r="G4157" s="377"/>
      <c r="H4157" s="293">
        <v>997.04</v>
      </c>
    </row>
    <row r="4158" spans="1:8" ht="20.100000000000001" customHeight="1">
      <c r="A4158" s="289" t="s">
        <v>43111</v>
      </c>
      <c r="B4158" s="378" t="s">
        <v>43112</v>
      </c>
      <c r="C4158" s="378"/>
      <c r="D4158" s="378"/>
      <c r="E4158" s="378"/>
      <c r="F4158" s="378"/>
      <c r="G4158" s="378"/>
      <c r="H4158" s="290">
        <v>2518.25</v>
      </c>
    </row>
    <row r="4159" spans="1:8" ht="20.100000000000001" customHeight="1">
      <c r="A4159" s="291" t="s">
        <v>43113</v>
      </c>
      <c r="B4159" s="292" t="s">
        <v>43114</v>
      </c>
      <c r="C4159" s="376" t="s">
        <v>43115</v>
      </c>
      <c r="D4159" s="376"/>
      <c r="E4159" s="376"/>
      <c r="F4159" s="377" t="s">
        <v>4</v>
      </c>
      <c r="G4159" s="377"/>
      <c r="H4159" s="293">
        <v>127.6</v>
      </c>
    </row>
    <row r="4160" spans="1:8" ht="20.100000000000001" customHeight="1">
      <c r="A4160" s="291" t="s">
        <v>43116</v>
      </c>
      <c r="B4160" s="292" t="s">
        <v>43117</v>
      </c>
      <c r="C4160" s="376" t="s">
        <v>43118</v>
      </c>
      <c r="D4160" s="376"/>
      <c r="E4160" s="376"/>
      <c r="F4160" s="377" t="s">
        <v>4</v>
      </c>
      <c r="G4160" s="377"/>
      <c r="H4160" s="293">
        <v>165.7</v>
      </c>
    </row>
    <row r="4161" spans="1:8" ht="20.100000000000001" customHeight="1">
      <c r="A4161" s="291" t="s">
        <v>43119</v>
      </c>
      <c r="B4161" s="292" t="s">
        <v>43120</v>
      </c>
      <c r="C4161" s="376" t="s">
        <v>43121</v>
      </c>
      <c r="D4161" s="376"/>
      <c r="E4161" s="376"/>
      <c r="F4161" s="377" t="s">
        <v>4</v>
      </c>
      <c r="G4161" s="377"/>
      <c r="H4161" s="293">
        <v>43.6</v>
      </c>
    </row>
    <row r="4162" spans="1:8" ht="20.100000000000001" customHeight="1">
      <c r="A4162" s="291" t="s">
        <v>43122</v>
      </c>
      <c r="B4162" s="292" t="s">
        <v>43123</v>
      </c>
      <c r="C4162" s="376" t="s">
        <v>43124</v>
      </c>
      <c r="D4162" s="376"/>
      <c r="E4162" s="376"/>
      <c r="F4162" s="377" t="s">
        <v>4</v>
      </c>
      <c r="G4162" s="377"/>
      <c r="H4162" s="293">
        <v>32.49</v>
      </c>
    </row>
    <row r="4163" spans="1:8" ht="20.100000000000001" customHeight="1">
      <c r="A4163" s="291" t="s">
        <v>43125</v>
      </c>
      <c r="B4163" s="292" t="s">
        <v>43126</v>
      </c>
      <c r="C4163" s="376" t="s">
        <v>43127</v>
      </c>
      <c r="D4163" s="376"/>
      <c r="E4163" s="376"/>
      <c r="F4163" s="377" t="s">
        <v>4</v>
      </c>
      <c r="G4163" s="377"/>
      <c r="H4163" s="293">
        <v>22.46</v>
      </c>
    </row>
    <row r="4164" spans="1:8" ht="20.100000000000001" customHeight="1">
      <c r="A4164" s="291" t="s">
        <v>43128</v>
      </c>
      <c r="B4164" s="292" t="s">
        <v>43129</v>
      </c>
      <c r="C4164" s="376" t="s">
        <v>43130</v>
      </c>
      <c r="D4164" s="376"/>
      <c r="E4164" s="376"/>
      <c r="F4164" s="377" t="s">
        <v>4</v>
      </c>
      <c r="G4164" s="377"/>
      <c r="H4164" s="293">
        <v>36.56</v>
      </c>
    </row>
    <row r="4165" spans="1:8" ht="20.100000000000001" customHeight="1">
      <c r="A4165" s="291" t="s">
        <v>43131</v>
      </c>
      <c r="B4165" s="292" t="s">
        <v>43132</v>
      </c>
      <c r="C4165" s="376" t="s">
        <v>43133</v>
      </c>
      <c r="D4165" s="376"/>
      <c r="E4165" s="376"/>
      <c r="F4165" s="377" t="s">
        <v>4</v>
      </c>
      <c r="G4165" s="377"/>
      <c r="H4165" s="293">
        <v>16.38</v>
      </c>
    </row>
    <row r="4166" spans="1:8" ht="20.100000000000001" customHeight="1">
      <c r="A4166" s="291" t="s">
        <v>43134</v>
      </c>
      <c r="B4166" s="292" t="s">
        <v>43135</v>
      </c>
      <c r="C4166" s="376" t="s">
        <v>43136</v>
      </c>
      <c r="D4166" s="376"/>
      <c r="E4166" s="376"/>
      <c r="F4166" s="377" t="s">
        <v>4</v>
      </c>
      <c r="G4166" s="377"/>
      <c r="H4166" s="293">
        <v>35.67</v>
      </c>
    </row>
    <row r="4167" spans="1:8" ht="20.100000000000001" customHeight="1">
      <c r="A4167" s="291" t="s">
        <v>43137</v>
      </c>
      <c r="B4167" s="292" t="s">
        <v>43138</v>
      </c>
      <c r="C4167" s="376" t="s">
        <v>43139</v>
      </c>
      <c r="D4167" s="376"/>
      <c r="E4167" s="376"/>
      <c r="F4167" s="377" t="s">
        <v>4</v>
      </c>
      <c r="G4167" s="377"/>
      <c r="H4167" s="293">
        <v>25.74</v>
      </c>
    </row>
    <row r="4168" spans="1:8" ht="20.100000000000001" customHeight="1">
      <c r="A4168" s="291" t="s">
        <v>43140</v>
      </c>
      <c r="B4168" s="292" t="s">
        <v>43141</v>
      </c>
      <c r="C4168" s="376" t="s">
        <v>43142</v>
      </c>
      <c r="D4168" s="376"/>
      <c r="E4168" s="376"/>
      <c r="F4168" s="377" t="s">
        <v>4</v>
      </c>
      <c r="G4168" s="377"/>
      <c r="H4168" s="293">
        <v>31.95</v>
      </c>
    </row>
    <row r="4169" spans="1:8" ht="20.100000000000001" customHeight="1">
      <c r="A4169" s="291" t="s">
        <v>43143</v>
      </c>
      <c r="B4169" s="292" t="s">
        <v>43144</v>
      </c>
      <c r="C4169" s="376" t="s">
        <v>43145</v>
      </c>
      <c r="D4169" s="376"/>
      <c r="E4169" s="376"/>
      <c r="F4169" s="377" t="s">
        <v>4</v>
      </c>
      <c r="G4169" s="377"/>
      <c r="H4169" s="293">
        <v>53.94</v>
      </c>
    </row>
    <row r="4170" spans="1:8" ht="20.100000000000001" customHeight="1">
      <c r="A4170" s="291" t="s">
        <v>43146</v>
      </c>
      <c r="B4170" s="292" t="s">
        <v>43147</v>
      </c>
      <c r="C4170" s="376" t="s">
        <v>431</v>
      </c>
      <c r="D4170" s="376"/>
      <c r="E4170" s="376"/>
      <c r="F4170" s="377" t="s">
        <v>4</v>
      </c>
      <c r="G4170" s="377"/>
      <c r="H4170" s="293">
        <v>22.15</v>
      </c>
    </row>
    <row r="4171" spans="1:8" ht="20.100000000000001" customHeight="1">
      <c r="A4171" s="291" t="s">
        <v>43148</v>
      </c>
      <c r="B4171" s="292" t="s">
        <v>43149</v>
      </c>
      <c r="C4171" s="376" t="s">
        <v>43150</v>
      </c>
      <c r="D4171" s="376"/>
      <c r="E4171" s="376"/>
      <c r="F4171" s="377" t="s">
        <v>4</v>
      </c>
      <c r="G4171" s="377"/>
      <c r="H4171" s="293">
        <v>41.24</v>
      </c>
    </row>
    <row r="4172" spans="1:8" ht="20.100000000000001" customHeight="1">
      <c r="A4172" s="291" t="s">
        <v>43151</v>
      </c>
      <c r="B4172" s="292" t="s">
        <v>43152</v>
      </c>
      <c r="C4172" s="376" t="s">
        <v>43153</v>
      </c>
      <c r="D4172" s="376"/>
      <c r="E4172" s="376"/>
      <c r="F4172" s="377" t="s">
        <v>4</v>
      </c>
      <c r="G4172" s="377"/>
      <c r="H4172" s="293">
        <v>51.13</v>
      </c>
    </row>
    <row r="4173" spans="1:8" ht="20.100000000000001" customHeight="1">
      <c r="A4173" s="291" t="s">
        <v>43154</v>
      </c>
      <c r="B4173" s="292" t="s">
        <v>43155</v>
      </c>
      <c r="C4173" s="376" t="s">
        <v>43156</v>
      </c>
      <c r="D4173" s="376"/>
      <c r="E4173" s="376"/>
      <c r="F4173" s="377" t="s">
        <v>4</v>
      </c>
      <c r="G4173" s="377"/>
      <c r="H4173" s="293">
        <v>28.89</v>
      </c>
    </row>
    <row r="4174" spans="1:8" ht="20.100000000000001" customHeight="1">
      <c r="A4174" s="291" t="s">
        <v>43157</v>
      </c>
      <c r="B4174" s="292" t="s">
        <v>43158</v>
      </c>
      <c r="C4174" s="376" t="s">
        <v>43159</v>
      </c>
      <c r="D4174" s="376"/>
      <c r="E4174" s="376"/>
      <c r="F4174" s="377" t="s">
        <v>4</v>
      </c>
      <c r="G4174" s="377"/>
      <c r="H4174" s="293">
        <v>48.1</v>
      </c>
    </row>
    <row r="4175" spans="1:8" ht="20.100000000000001" customHeight="1">
      <c r="A4175" s="291" t="s">
        <v>43160</v>
      </c>
      <c r="B4175" s="292" t="s">
        <v>43161</v>
      </c>
      <c r="C4175" s="376" t="s">
        <v>43162</v>
      </c>
      <c r="D4175" s="376"/>
      <c r="E4175" s="376"/>
      <c r="F4175" s="377" t="s">
        <v>4</v>
      </c>
      <c r="G4175" s="377"/>
      <c r="H4175" s="293">
        <v>45.67</v>
      </c>
    </row>
    <row r="4176" spans="1:8" ht="20.100000000000001" customHeight="1">
      <c r="A4176" s="291" t="s">
        <v>43163</v>
      </c>
      <c r="B4176" s="292" t="s">
        <v>43164</v>
      </c>
      <c r="C4176" s="376" t="s">
        <v>432</v>
      </c>
      <c r="D4176" s="376"/>
      <c r="E4176" s="376"/>
      <c r="F4176" s="377" t="s">
        <v>4</v>
      </c>
      <c r="G4176" s="377"/>
      <c r="H4176" s="293">
        <v>29.58</v>
      </c>
    </row>
    <row r="4177" spans="1:8" ht="20.100000000000001" customHeight="1">
      <c r="A4177" s="291" t="s">
        <v>43165</v>
      </c>
      <c r="B4177" s="292" t="s">
        <v>43166</v>
      </c>
      <c r="C4177" s="376" t="s">
        <v>43167</v>
      </c>
      <c r="D4177" s="376"/>
      <c r="E4177" s="376"/>
      <c r="F4177" s="377" t="s">
        <v>4</v>
      </c>
      <c r="G4177" s="377"/>
      <c r="H4177" s="293">
        <v>19.71</v>
      </c>
    </row>
    <row r="4178" spans="1:8" ht="20.100000000000001" customHeight="1">
      <c r="A4178" s="291" t="s">
        <v>43168</v>
      </c>
      <c r="B4178" s="292" t="s">
        <v>43169</v>
      </c>
      <c r="C4178" s="376" t="s">
        <v>43170</v>
      </c>
      <c r="D4178" s="376"/>
      <c r="E4178" s="376"/>
      <c r="F4178" s="377" t="s">
        <v>4</v>
      </c>
      <c r="G4178" s="377"/>
      <c r="H4178" s="293">
        <v>59.59</v>
      </c>
    </row>
    <row r="4179" spans="1:8" ht="20.100000000000001" customHeight="1">
      <c r="A4179" s="291" t="s">
        <v>43171</v>
      </c>
      <c r="B4179" s="292" t="s">
        <v>43172</v>
      </c>
      <c r="C4179" s="376" t="s">
        <v>43173</v>
      </c>
      <c r="D4179" s="376"/>
      <c r="E4179" s="376"/>
      <c r="F4179" s="377" t="s">
        <v>4</v>
      </c>
      <c r="G4179" s="377"/>
      <c r="H4179" s="293">
        <v>40.799999999999997</v>
      </c>
    </row>
    <row r="4180" spans="1:8" ht="20.100000000000001" customHeight="1">
      <c r="A4180" s="291" t="s">
        <v>43174</v>
      </c>
      <c r="B4180" s="292" t="s">
        <v>43175</v>
      </c>
      <c r="C4180" s="376" t="s">
        <v>43176</v>
      </c>
      <c r="D4180" s="376"/>
      <c r="E4180" s="376"/>
      <c r="F4180" s="377" t="s">
        <v>4</v>
      </c>
      <c r="G4180" s="377"/>
      <c r="H4180" s="293">
        <v>56.33</v>
      </c>
    </row>
    <row r="4181" spans="1:8" ht="20.100000000000001" customHeight="1">
      <c r="A4181" s="291" t="s">
        <v>43177</v>
      </c>
      <c r="B4181" s="292" t="s">
        <v>43178</v>
      </c>
      <c r="C4181" s="376" t="s">
        <v>43179</v>
      </c>
      <c r="D4181" s="376"/>
      <c r="E4181" s="376"/>
      <c r="F4181" s="377" t="s">
        <v>4</v>
      </c>
      <c r="G4181" s="377"/>
      <c r="H4181" s="293">
        <v>26.4</v>
      </c>
    </row>
    <row r="4182" spans="1:8" ht="20.100000000000001" customHeight="1">
      <c r="A4182" s="376" t="s">
        <v>43180</v>
      </c>
      <c r="B4182" s="377" t="s">
        <v>43181</v>
      </c>
      <c r="C4182" s="376" t="s">
        <v>43182</v>
      </c>
      <c r="D4182" s="376"/>
      <c r="E4182" s="376"/>
      <c r="F4182" s="377" t="s">
        <v>4</v>
      </c>
      <c r="G4182" s="377"/>
      <c r="H4182" s="384">
        <v>25.05</v>
      </c>
    </row>
    <row r="4183" spans="1:8" ht="2.1" customHeight="1">
      <c r="A4183" s="376"/>
      <c r="B4183" s="377"/>
      <c r="C4183" s="376"/>
      <c r="D4183" s="376"/>
      <c r="E4183" s="376"/>
      <c r="F4183" s="377"/>
      <c r="G4183" s="377"/>
      <c r="H4183" s="384"/>
    </row>
    <row r="4184" spans="1:8" ht="20.100000000000001" customHeight="1">
      <c r="A4184" s="291" t="s">
        <v>43183</v>
      </c>
      <c r="B4184" s="292" t="s">
        <v>43184</v>
      </c>
      <c r="C4184" s="376" t="s">
        <v>43185</v>
      </c>
      <c r="D4184" s="376"/>
      <c r="E4184" s="376"/>
      <c r="F4184" s="377" t="s">
        <v>4</v>
      </c>
      <c r="G4184" s="377"/>
      <c r="H4184" s="293">
        <v>6.93</v>
      </c>
    </row>
    <row r="4185" spans="1:8" ht="20.100000000000001" customHeight="1">
      <c r="A4185" s="291" t="s">
        <v>43186</v>
      </c>
      <c r="B4185" s="292" t="s">
        <v>43187</v>
      </c>
      <c r="C4185" s="376" t="s">
        <v>43188</v>
      </c>
      <c r="D4185" s="376"/>
      <c r="E4185" s="376"/>
      <c r="F4185" s="377" t="s">
        <v>4</v>
      </c>
      <c r="G4185" s="377"/>
      <c r="H4185" s="293">
        <v>4.7</v>
      </c>
    </row>
    <row r="4186" spans="1:8" ht="20.100000000000001" customHeight="1">
      <c r="A4186" s="291" t="s">
        <v>43189</v>
      </c>
      <c r="B4186" s="292" t="s">
        <v>43190</v>
      </c>
      <c r="C4186" s="376" t="s">
        <v>43191</v>
      </c>
      <c r="D4186" s="376"/>
      <c r="E4186" s="376"/>
      <c r="F4186" s="377" t="s">
        <v>4</v>
      </c>
      <c r="G4186" s="377"/>
      <c r="H4186" s="293">
        <v>8.0399999999999991</v>
      </c>
    </row>
    <row r="4187" spans="1:8" ht="20.100000000000001" customHeight="1">
      <c r="A4187" s="291" t="s">
        <v>43192</v>
      </c>
      <c r="B4187" s="292" t="s">
        <v>43193</v>
      </c>
      <c r="C4187" s="376" t="s">
        <v>43194</v>
      </c>
      <c r="D4187" s="376"/>
      <c r="E4187" s="376"/>
      <c r="F4187" s="377" t="s">
        <v>4</v>
      </c>
      <c r="G4187" s="377"/>
      <c r="H4187" s="293">
        <v>49.84</v>
      </c>
    </row>
    <row r="4188" spans="1:8" ht="20.100000000000001" customHeight="1">
      <c r="A4188" s="291" t="s">
        <v>43195</v>
      </c>
      <c r="B4188" s="292" t="s">
        <v>43196</v>
      </c>
      <c r="C4188" s="376" t="s">
        <v>43197</v>
      </c>
      <c r="D4188" s="376"/>
      <c r="E4188" s="376"/>
      <c r="F4188" s="377" t="s">
        <v>4</v>
      </c>
      <c r="G4188" s="377"/>
      <c r="H4188" s="293">
        <v>9.7200000000000006</v>
      </c>
    </row>
    <row r="4189" spans="1:8" ht="20.100000000000001" customHeight="1">
      <c r="A4189" s="291" t="s">
        <v>43198</v>
      </c>
      <c r="B4189" s="292" t="s">
        <v>43199</v>
      </c>
      <c r="C4189" s="376" t="s">
        <v>43200</v>
      </c>
      <c r="D4189" s="376"/>
      <c r="E4189" s="376"/>
      <c r="F4189" s="377" t="s">
        <v>4</v>
      </c>
      <c r="G4189" s="377"/>
      <c r="H4189" s="293">
        <v>12.27</v>
      </c>
    </row>
    <row r="4190" spans="1:8" ht="20.100000000000001" customHeight="1">
      <c r="A4190" s="291" t="s">
        <v>43201</v>
      </c>
      <c r="B4190" s="292" t="s">
        <v>43202</v>
      </c>
      <c r="C4190" s="376" t="s">
        <v>43203</v>
      </c>
      <c r="D4190" s="376"/>
      <c r="E4190" s="376"/>
      <c r="F4190" s="377" t="s">
        <v>4</v>
      </c>
      <c r="G4190" s="377"/>
      <c r="H4190" s="293">
        <v>20.54</v>
      </c>
    </row>
    <row r="4191" spans="1:8" ht="20.100000000000001" customHeight="1">
      <c r="A4191" s="291" t="s">
        <v>43204</v>
      </c>
      <c r="B4191" s="292" t="s">
        <v>43205</v>
      </c>
      <c r="C4191" s="376" t="s">
        <v>43206</v>
      </c>
      <c r="D4191" s="376"/>
      <c r="E4191" s="376"/>
      <c r="F4191" s="377" t="s">
        <v>4</v>
      </c>
      <c r="G4191" s="377"/>
      <c r="H4191" s="293">
        <v>26.17</v>
      </c>
    </row>
    <row r="4192" spans="1:8" ht="20.100000000000001" customHeight="1">
      <c r="A4192" s="291" t="s">
        <v>43207</v>
      </c>
      <c r="B4192" s="292" t="s">
        <v>43208</v>
      </c>
      <c r="C4192" s="376" t="s">
        <v>43209</v>
      </c>
      <c r="D4192" s="376"/>
      <c r="E4192" s="376"/>
      <c r="F4192" s="377" t="s">
        <v>4</v>
      </c>
      <c r="G4192" s="377"/>
      <c r="H4192" s="293">
        <v>69.98</v>
      </c>
    </row>
    <row r="4193" spans="1:8" ht="20.100000000000001" customHeight="1">
      <c r="A4193" s="291" t="s">
        <v>43210</v>
      </c>
      <c r="B4193" s="292" t="s">
        <v>43211</v>
      </c>
      <c r="C4193" s="376" t="s">
        <v>43212</v>
      </c>
      <c r="D4193" s="376"/>
      <c r="E4193" s="376"/>
      <c r="F4193" s="377" t="s">
        <v>4</v>
      </c>
      <c r="G4193" s="377"/>
      <c r="H4193" s="293">
        <v>69.98</v>
      </c>
    </row>
    <row r="4194" spans="1:8" ht="20.100000000000001" customHeight="1">
      <c r="A4194" s="291" t="s">
        <v>43213</v>
      </c>
      <c r="B4194" s="292" t="s">
        <v>43214</v>
      </c>
      <c r="C4194" s="376" t="s">
        <v>43215</v>
      </c>
      <c r="D4194" s="376"/>
      <c r="E4194" s="376"/>
      <c r="F4194" s="377" t="s">
        <v>4</v>
      </c>
      <c r="G4194" s="377"/>
      <c r="H4194" s="293">
        <v>25.04</v>
      </c>
    </row>
    <row r="4195" spans="1:8" ht="20.100000000000001" customHeight="1">
      <c r="A4195" s="376" t="s">
        <v>43216</v>
      </c>
      <c r="B4195" s="377" t="s">
        <v>43217</v>
      </c>
      <c r="C4195" s="376" t="s">
        <v>43218</v>
      </c>
      <c r="D4195" s="376"/>
      <c r="E4195" s="376"/>
      <c r="F4195" s="377" t="s">
        <v>43219</v>
      </c>
      <c r="G4195" s="377"/>
      <c r="H4195" s="384">
        <v>89.23</v>
      </c>
    </row>
    <row r="4196" spans="1:8" ht="2.1" customHeight="1">
      <c r="A4196" s="376"/>
      <c r="B4196" s="377"/>
      <c r="C4196" s="376"/>
      <c r="D4196" s="376"/>
      <c r="E4196" s="376"/>
      <c r="F4196" s="377"/>
      <c r="G4196" s="377"/>
      <c r="H4196" s="384"/>
    </row>
    <row r="4197" spans="1:8" ht="20.100000000000001" customHeight="1">
      <c r="A4197" s="376" t="s">
        <v>43220</v>
      </c>
      <c r="B4197" s="377" t="s">
        <v>43221</v>
      </c>
      <c r="C4197" s="376" t="s">
        <v>433</v>
      </c>
      <c r="D4197" s="376"/>
      <c r="E4197" s="376"/>
      <c r="F4197" s="377" t="s">
        <v>4</v>
      </c>
      <c r="G4197" s="377"/>
      <c r="H4197" s="384">
        <v>25.44</v>
      </c>
    </row>
    <row r="4198" spans="1:8" ht="2.1" customHeight="1">
      <c r="A4198" s="376"/>
      <c r="B4198" s="377"/>
      <c r="C4198" s="376"/>
      <c r="D4198" s="376"/>
      <c r="E4198" s="376"/>
      <c r="F4198" s="377"/>
      <c r="G4198" s="377"/>
      <c r="H4198" s="384"/>
    </row>
    <row r="4199" spans="1:8" ht="20.100000000000001" customHeight="1">
      <c r="A4199" s="291" t="s">
        <v>43222</v>
      </c>
      <c r="B4199" s="292" t="s">
        <v>43223</v>
      </c>
      <c r="C4199" s="376" t="s">
        <v>43224</v>
      </c>
      <c r="D4199" s="376"/>
      <c r="E4199" s="376"/>
      <c r="F4199" s="377" t="s">
        <v>4</v>
      </c>
      <c r="G4199" s="377"/>
      <c r="H4199" s="293">
        <v>28.8</v>
      </c>
    </row>
    <row r="4200" spans="1:8" ht="20.100000000000001" customHeight="1">
      <c r="A4200" s="291" t="s">
        <v>43225</v>
      </c>
      <c r="B4200" s="292" t="s">
        <v>43226</v>
      </c>
      <c r="C4200" s="376" t="s">
        <v>434</v>
      </c>
      <c r="D4200" s="376"/>
      <c r="E4200" s="376"/>
      <c r="F4200" s="377" t="s">
        <v>4</v>
      </c>
      <c r="G4200" s="377"/>
      <c r="H4200" s="293">
        <v>30.76</v>
      </c>
    </row>
    <row r="4201" spans="1:8" ht="20.100000000000001" customHeight="1">
      <c r="A4201" s="291" t="s">
        <v>43227</v>
      </c>
      <c r="B4201" s="292" t="s">
        <v>43228</v>
      </c>
      <c r="C4201" s="376" t="s">
        <v>43229</v>
      </c>
      <c r="D4201" s="376"/>
      <c r="E4201" s="376"/>
      <c r="F4201" s="377" t="s">
        <v>4</v>
      </c>
      <c r="G4201" s="377"/>
      <c r="H4201" s="293">
        <v>23.83</v>
      </c>
    </row>
    <row r="4202" spans="1:8" ht="20.100000000000001" customHeight="1">
      <c r="A4202" s="291" t="s">
        <v>43230</v>
      </c>
      <c r="B4202" s="292" t="s">
        <v>43231</v>
      </c>
      <c r="C4202" s="376" t="s">
        <v>43232</v>
      </c>
      <c r="D4202" s="376"/>
      <c r="E4202" s="376"/>
      <c r="F4202" s="377" t="s">
        <v>4</v>
      </c>
      <c r="G4202" s="377"/>
      <c r="H4202" s="293">
        <v>28.67</v>
      </c>
    </row>
    <row r="4203" spans="1:8" ht="20.100000000000001" customHeight="1">
      <c r="A4203" s="376" t="s">
        <v>43233</v>
      </c>
      <c r="B4203" s="377" t="s">
        <v>43234</v>
      </c>
      <c r="C4203" s="376" t="s">
        <v>43235</v>
      </c>
      <c r="D4203" s="376"/>
      <c r="E4203" s="376"/>
      <c r="F4203" s="377" t="s">
        <v>4</v>
      </c>
      <c r="G4203" s="377"/>
      <c r="H4203" s="384">
        <v>53.98</v>
      </c>
    </row>
    <row r="4204" spans="1:8" ht="2.1" customHeight="1">
      <c r="A4204" s="376"/>
      <c r="B4204" s="377"/>
      <c r="C4204" s="376"/>
      <c r="D4204" s="376"/>
      <c r="E4204" s="376"/>
      <c r="F4204" s="377"/>
      <c r="G4204" s="377"/>
      <c r="H4204" s="384"/>
    </row>
    <row r="4205" spans="1:8" ht="20.100000000000001" customHeight="1">
      <c r="A4205" s="376" t="s">
        <v>43236</v>
      </c>
      <c r="B4205" s="377" t="s">
        <v>43237</v>
      </c>
      <c r="C4205" s="376" t="s">
        <v>43238</v>
      </c>
      <c r="D4205" s="376"/>
      <c r="E4205" s="376"/>
      <c r="F4205" s="377" t="s">
        <v>4</v>
      </c>
      <c r="G4205" s="377"/>
      <c r="H4205" s="384">
        <v>77.97</v>
      </c>
    </row>
    <row r="4206" spans="1:8" ht="2.1" customHeight="1">
      <c r="A4206" s="376"/>
      <c r="B4206" s="377"/>
      <c r="C4206" s="376"/>
      <c r="D4206" s="376"/>
      <c r="E4206" s="376"/>
      <c r="F4206" s="377"/>
      <c r="G4206" s="377"/>
      <c r="H4206" s="384"/>
    </row>
    <row r="4207" spans="1:8" ht="20.100000000000001" customHeight="1">
      <c r="A4207" s="376" t="s">
        <v>43239</v>
      </c>
      <c r="B4207" s="377" t="s">
        <v>43240</v>
      </c>
      <c r="C4207" s="376" t="s">
        <v>43241</v>
      </c>
      <c r="D4207" s="376"/>
      <c r="E4207" s="376"/>
      <c r="F4207" s="377" t="s">
        <v>4</v>
      </c>
      <c r="G4207" s="377"/>
      <c r="H4207" s="384">
        <v>47.59</v>
      </c>
    </row>
    <row r="4208" spans="1:8" ht="2.1" customHeight="1">
      <c r="A4208" s="376"/>
      <c r="B4208" s="377"/>
      <c r="C4208" s="376"/>
      <c r="D4208" s="376"/>
      <c r="E4208" s="376"/>
      <c r="F4208" s="377"/>
      <c r="G4208" s="377"/>
      <c r="H4208" s="384"/>
    </row>
    <row r="4209" spans="1:8" ht="20.100000000000001" customHeight="1">
      <c r="A4209" s="376" t="s">
        <v>43242</v>
      </c>
      <c r="B4209" s="377" t="s">
        <v>43243</v>
      </c>
      <c r="C4209" s="376" t="s">
        <v>43244</v>
      </c>
      <c r="D4209" s="376"/>
      <c r="E4209" s="376"/>
      <c r="F4209" s="377" t="s">
        <v>4</v>
      </c>
      <c r="G4209" s="377"/>
      <c r="H4209" s="384">
        <v>57.32</v>
      </c>
    </row>
    <row r="4210" spans="1:8" ht="2.1" customHeight="1">
      <c r="A4210" s="376"/>
      <c r="B4210" s="377"/>
      <c r="C4210" s="376"/>
      <c r="D4210" s="376"/>
      <c r="E4210" s="376"/>
      <c r="F4210" s="377"/>
      <c r="G4210" s="377"/>
      <c r="H4210" s="384"/>
    </row>
    <row r="4211" spans="1:8" ht="20.100000000000001" customHeight="1">
      <c r="A4211" s="291" t="s">
        <v>43245</v>
      </c>
      <c r="B4211" s="292" t="s">
        <v>43246</v>
      </c>
      <c r="C4211" s="376" t="s">
        <v>43247</v>
      </c>
      <c r="D4211" s="376"/>
      <c r="E4211" s="376"/>
      <c r="F4211" s="377" t="s">
        <v>4</v>
      </c>
      <c r="G4211" s="377"/>
      <c r="H4211" s="293">
        <v>82.72</v>
      </c>
    </row>
    <row r="4212" spans="1:8" ht="20.100000000000001" customHeight="1">
      <c r="A4212" s="376" t="s">
        <v>43248</v>
      </c>
      <c r="B4212" s="377" t="s">
        <v>43249</v>
      </c>
      <c r="C4212" s="376" t="s">
        <v>43250</v>
      </c>
      <c r="D4212" s="376"/>
      <c r="E4212" s="376"/>
      <c r="F4212" s="377" t="s">
        <v>4</v>
      </c>
      <c r="G4212" s="377"/>
      <c r="H4212" s="384">
        <v>52.96</v>
      </c>
    </row>
    <row r="4213" spans="1:8" ht="2.1" customHeight="1">
      <c r="A4213" s="376"/>
      <c r="B4213" s="377"/>
      <c r="C4213" s="376"/>
      <c r="D4213" s="376"/>
      <c r="E4213" s="376"/>
      <c r="F4213" s="377"/>
      <c r="G4213" s="377"/>
      <c r="H4213" s="384"/>
    </row>
    <row r="4214" spans="1:8" ht="20.100000000000001" customHeight="1">
      <c r="A4214" s="376" t="s">
        <v>43251</v>
      </c>
      <c r="B4214" s="377" t="s">
        <v>43252</v>
      </c>
      <c r="C4214" s="376" t="s">
        <v>43253</v>
      </c>
      <c r="D4214" s="376"/>
      <c r="E4214" s="376"/>
      <c r="F4214" s="377" t="s">
        <v>4</v>
      </c>
      <c r="G4214" s="377"/>
      <c r="H4214" s="384">
        <v>53.34</v>
      </c>
    </row>
    <row r="4215" spans="1:8" ht="2.1" customHeight="1">
      <c r="A4215" s="376"/>
      <c r="B4215" s="377"/>
      <c r="C4215" s="376"/>
      <c r="D4215" s="376"/>
      <c r="E4215" s="376"/>
      <c r="F4215" s="377"/>
      <c r="G4215" s="377"/>
      <c r="H4215" s="384"/>
    </row>
    <row r="4216" spans="1:8" ht="20.100000000000001" customHeight="1">
      <c r="A4216" s="291" t="s">
        <v>43254</v>
      </c>
      <c r="B4216" s="292" t="s">
        <v>43255</v>
      </c>
      <c r="C4216" s="376" t="s">
        <v>43256</v>
      </c>
      <c r="D4216" s="376"/>
      <c r="E4216" s="376"/>
      <c r="F4216" s="377" t="s">
        <v>4</v>
      </c>
      <c r="G4216" s="377"/>
      <c r="H4216" s="293">
        <v>64.8</v>
      </c>
    </row>
    <row r="4217" spans="1:8" ht="20.100000000000001" customHeight="1">
      <c r="A4217" s="291" t="s">
        <v>43257</v>
      </c>
      <c r="B4217" s="292" t="s">
        <v>43258</v>
      </c>
      <c r="C4217" s="376" t="s">
        <v>43259</v>
      </c>
      <c r="D4217" s="376"/>
      <c r="E4217" s="376"/>
      <c r="F4217" s="377" t="s">
        <v>4</v>
      </c>
      <c r="G4217" s="377"/>
      <c r="H4217" s="293">
        <v>82.18</v>
      </c>
    </row>
    <row r="4218" spans="1:8" ht="20.100000000000001" customHeight="1">
      <c r="A4218" s="291" t="s">
        <v>43260</v>
      </c>
      <c r="B4218" s="292" t="s">
        <v>43261</v>
      </c>
      <c r="C4218" s="376" t="s">
        <v>43262</v>
      </c>
      <c r="D4218" s="376"/>
      <c r="E4218" s="376"/>
      <c r="F4218" s="377" t="s">
        <v>4</v>
      </c>
      <c r="G4218" s="377"/>
      <c r="H4218" s="293">
        <v>68.83</v>
      </c>
    </row>
    <row r="4219" spans="1:8" ht="20.100000000000001" customHeight="1">
      <c r="A4219" s="291" t="s">
        <v>43263</v>
      </c>
      <c r="B4219" s="292" t="s">
        <v>43264</v>
      </c>
      <c r="C4219" s="376" t="s">
        <v>43265</v>
      </c>
      <c r="D4219" s="376"/>
      <c r="E4219" s="376"/>
      <c r="F4219" s="377" t="s">
        <v>4</v>
      </c>
      <c r="G4219" s="377"/>
      <c r="H4219" s="293">
        <v>17.2</v>
      </c>
    </row>
    <row r="4220" spans="1:8" ht="20.100000000000001" customHeight="1">
      <c r="A4220" s="291" t="s">
        <v>43266</v>
      </c>
      <c r="B4220" s="292" t="s">
        <v>43267</v>
      </c>
      <c r="C4220" s="376" t="s">
        <v>435</v>
      </c>
      <c r="D4220" s="376"/>
      <c r="E4220" s="376"/>
      <c r="F4220" s="377" t="s">
        <v>4</v>
      </c>
      <c r="G4220" s="377"/>
      <c r="H4220" s="293">
        <v>27.63</v>
      </c>
    </row>
    <row r="4221" spans="1:8" ht="20.100000000000001" customHeight="1">
      <c r="A4221" s="291" t="s">
        <v>43268</v>
      </c>
      <c r="B4221" s="292" t="s">
        <v>43269</v>
      </c>
      <c r="C4221" s="376" t="s">
        <v>43270</v>
      </c>
      <c r="D4221" s="376"/>
      <c r="E4221" s="376"/>
      <c r="F4221" s="377" t="s">
        <v>4</v>
      </c>
      <c r="G4221" s="377"/>
      <c r="H4221" s="293">
        <v>79.41</v>
      </c>
    </row>
    <row r="4222" spans="1:8" ht="20.100000000000001" customHeight="1">
      <c r="A4222" s="291" t="s">
        <v>43271</v>
      </c>
      <c r="B4222" s="292" t="s">
        <v>43272</v>
      </c>
      <c r="C4222" s="376" t="s">
        <v>43273</v>
      </c>
      <c r="D4222" s="376"/>
      <c r="E4222" s="376"/>
      <c r="F4222" s="377" t="s">
        <v>4</v>
      </c>
      <c r="G4222" s="377"/>
      <c r="H4222" s="293">
        <v>135.65</v>
      </c>
    </row>
    <row r="4223" spans="1:8" ht="20.100000000000001" customHeight="1">
      <c r="A4223" s="289" t="s">
        <v>43274</v>
      </c>
      <c r="B4223" s="378" t="s">
        <v>43275</v>
      </c>
      <c r="C4223" s="378"/>
      <c r="D4223" s="378"/>
      <c r="E4223" s="378"/>
      <c r="F4223" s="378"/>
      <c r="G4223" s="378"/>
      <c r="H4223" s="290">
        <v>29169.71</v>
      </c>
    </row>
    <row r="4224" spans="1:8" ht="20.100000000000001" customHeight="1">
      <c r="A4224" s="291" t="s">
        <v>43276</v>
      </c>
      <c r="B4224" s="292" t="s">
        <v>43277</v>
      </c>
      <c r="C4224" s="376" t="s">
        <v>436</v>
      </c>
      <c r="D4224" s="376"/>
      <c r="E4224" s="376"/>
      <c r="F4224" s="377" t="s">
        <v>4</v>
      </c>
      <c r="G4224" s="377"/>
      <c r="H4224" s="293">
        <v>214.13</v>
      </c>
    </row>
    <row r="4225" spans="1:8" ht="20.100000000000001" customHeight="1">
      <c r="A4225" s="376" t="s">
        <v>43278</v>
      </c>
      <c r="B4225" s="377" t="s">
        <v>43279</v>
      </c>
      <c r="C4225" s="376" t="s">
        <v>43280</v>
      </c>
      <c r="D4225" s="376"/>
      <c r="E4225" s="376"/>
      <c r="F4225" s="377" t="s">
        <v>4</v>
      </c>
      <c r="G4225" s="377"/>
      <c r="H4225" s="384">
        <v>97.54</v>
      </c>
    </row>
    <row r="4226" spans="1:8" ht="20.100000000000001" customHeight="1">
      <c r="A4226" s="376"/>
      <c r="B4226" s="377"/>
      <c r="C4226" s="376"/>
      <c r="D4226" s="376"/>
      <c r="E4226" s="376"/>
      <c r="F4226" s="377"/>
      <c r="G4226" s="377"/>
      <c r="H4226" s="384"/>
    </row>
    <row r="4227" spans="1:8" ht="20.100000000000001" customHeight="1">
      <c r="A4227" s="376" t="s">
        <v>43281</v>
      </c>
      <c r="B4227" s="377" t="s">
        <v>43282</v>
      </c>
      <c r="C4227" s="376" t="s">
        <v>437</v>
      </c>
      <c r="D4227" s="376"/>
      <c r="E4227" s="376"/>
      <c r="F4227" s="377" t="s">
        <v>276</v>
      </c>
      <c r="G4227" s="377"/>
      <c r="H4227" s="384">
        <v>86.06</v>
      </c>
    </row>
    <row r="4228" spans="1:8" ht="11.1" customHeight="1">
      <c r="A4228" s="376"/>
      <c r="B4228" s="377"/>
      <c r="C4228" s="376"/>
      <c r="D4228" s="376"/>
      <c r="E4228" s="376"/>
      <c r="F4228" s="377"/>
      <c r="G4228" s="377"/>
      <c r="H4228" s="384"/>
    </row>
    <row r="4229" spans="1:8" ht="20.100000000000001" customHeight="1">
      <c r="A4229" s="376" t="s">
        <v>43283</v>
      </c>
      <c r="B4229" s="377" t="s">
        <v>43284</v>
      </c>
      <c r="C4229" s="376" t="s">
        <v>438</v>
      </c>
      <c r="D4229" s="376"/>
      <c r="E4229" s="376"/>
      <c r="F4229" s="377" t="s">
        <v>4</v>
      </c>
      <c r="G4229" s="377"/>
      <c r="H4229" s="384">
        <v>79.66</v>
      </c>
    </row>
    <row r="4230" spans="1:8" ht="11.1" customHeight="1">
      <c r="A4230" s="376"/>
      <c r="B4230" s="377"/>
      <c r="C4230" s="376"/>
      <c r="D4230" s="376"/>
      <c r="E4230" s="376"/>
      <c r="F4230" s="377"/>
      <c r="G4230" s="377"/>
      <c r="H4230" s="384"/>
    </row>
    <row r="4231" spans="1:8" ht="20.100000000000001" customHeight="1">
      <c r="A4231" s="376" t="s">
        <v>43285</v>
      </c>
      <c r="B4231" s="377" t="s">
        <v>43286</v>
      </c>
      <c r="C4231" s="376" t="s">
        <v>439</v>
      </c>
      <c r="D4231" s="376"/>
      <c r="E4231" s="376"/>
      <c r="F4231" s="377" t="s">
        <v>4</v>
      </c>
      <c r="G4231" s="377"/>
      <c r="H4231" s="384">
        <v>187.84</v>
      </c>
    </row>
    <row r="4232" spans="1:8" ht="11.1" customHeight="1">
      <c r="A4232" s="376"/>
      <c r="B4232" s="377"/>
      <c r="C4232" s="376"/>
      <c r="D4232" s="376"/>
      <c r="E4232" s="376"/>
      <c r="F4232" s="377"/>
      <c r="G4232" s="377"/>
      <c r="H4232" s="384"/>
    </row>
    <row r="4233" spans="1:8" ht="20.100000000000001" customHeight="1">
      <c r="A4233" s="376" t="s">
        <v>43287</v>
      </c>
      <c r="B4233" s="377" t="s">
        <v>43288</v>
      </c>
      <c r="C4233" s="376" t="s">
        <v>440</v>
      </c>
      <c r="D4233" s="376"/>
      <c r="E4233" s="376"/>
      <c r="F4233" s="377" t="s">
        <v>4</v>
      </c>
      <c r="G4233" s="377"/>
      <c r="H4233" s="384">
        <v>213.73</v>
      </c>
    </row>
    <row r="4234" spans="1:8" ht="11.1" customHeight="1">
      <c r="A4234" s="376"/>
      <c r="B4234" s="377"/>
      <c r="C4234" s="376"/>
      <c r="D4234" s="376"/>
      <c r="E4234" s="376"/>
      <c r="F4234" s="377"/>
      <c r="G4234" s="377"/>
      <c r="H4234" s="384"/>
    </row>
    <row r="4235" spans="1:8" ht="20.100000000000001" customHeight="1">
      <c r="A4235" s="376" t="s">
        <v>43289</v>
      </c>
      <c r="B4235" s="377" t="s">
        <v>43290</v>
      </c>
      <c r="C4235" s="376" t="s">
        <v>441</v>
      </c>
      <c r="D4235" s="376"/>
      <c r="E4235" s="376"/>
      <c r="F4235" s="377" t="s">
        <v>4</v>
      </c>
      <c r="G4235" s="377"/>
      <c r="H4235" s="384">
        <v>139.13</v>
      </c>
    </row>
    <row r="4236" spans="1:8" ht="11.1" customHeight="1">
      <c r="A4236" s="376"/>
      <c r="B4236" s="377"/>
      <c r="C4236" s="376"/>
      <c r="D4236" s="376"/>
      <c r="E4236" s="376"/>
      <c r="F4236" s="377"/>
      <c r="G4236" s="377"/>
      <c r="H4236" s="384"/>
    </row>
    <row r="4237" spans="1:8" ht="20.100000000000001" customHeight="1">
      <c r="A4237" s="376" t="s">
        <v>43291</v>
      </c>
      <c r="B4237" s="377" t="s">
        <v>43292</v>
      </c>
      <c r="C4237" s="376" t="s">
        <v>43293</v>
      </c>
      <c r="D4237" s="376"/>
      <c r="E4237" s="376"/>
      <c r="F4237" s="377" t="s">
        <v>4</v>
      </c>
      <c r="G4237" s="377"/>
      <c r="H4237" s="384">
        <v>96.31</v>
      </c>
    </row>
    <row r="4238" spans="1:8" ht="11.1" customHeight="1">
      <c r="A4238" s="376"/>
      <c r="B4238" s="377"/>
      <c r="C4238" s="376"/>
      <c r="D4238" s="376"/>
      <c r="E4238" s="376"/>
      <c r="F4238" s="377"/>
      <c r="G4238" s="377"/>
      <c r="H4238" s="384"/>
    </row>
    <row r="4239" spans="1:8" ht="20.100000000000001" customHeight="1">
      <c r="A4239" s="376" t="s">
        <v>43294</v>
      </c>
      <c r="B4239" s="377" t="s">
        <v>43295</v>
      </c>
      <c r="C4239" s="376" t="s">
        <v>1295</v>
      </c>
      <c r="D4239" s="376"/>
      <c r="E4239" s="376"/>
      <c r="F4239" s="377" t="s">
        <v>4</v>
      </c>
      <c r="G4239" s="377"/>
      <c r="H4239" s="384">
        <v>185.16</v>
      </c>
    </row>
    <row r="4240" spans="1:8" ht="11.1" customHeight="1">
      <c r="A4240" s="376"/>
      <c r="B4240" s="377"/>
      <c r="C4240" s="376"/>
      <c r="D4240" s="376"/>
      <c r="E4240" s="376"/>
      <c r="F4240" s="377"/>
      <c r="G4240" s="377"/>
      <c r="H4240" s="384"/>
    </row>
    <row r="4241" spans="1:8" ht="20.100000000000001" customHeight="1">
      <c r="A4241" s="376" t="s">
        <v>43296</v>
      </c>
      <c r="B4241" s="377" t="s">
        <v>43297</v>
      </c>
      <c r="C4241" s="376" t="s">
        <v>442</v>
      </c>
      <c r="D4241" s="376"/>
      <c r="E4241" s="376"/>
      <c r="F4241" s="377" t="s">
        <v>4</v>
      </c>
      <c r="G4241" s="377"/>
      <c r="H4241" s="384">
        <v>300.16000000000003</v>
      </c>
    </row>
    <row r="4242" spans="1:8" ht="11.1" customHeight="1">
      <c r="A4242" s="376"/>
      <c r="B4242" s="377"/>
      <c r="C4242" s="376"/>
      <c r="D4242" s="376"/>
      <c r="E4242" s="376"/>
      <c r="F4242" s="377"/>
      <c r="G4242" s="377"/>
      <c r="H4242" s="384"/>
    </row>
    <row r="4243" spans="1:8" ht="20.100000000000001" customHeight="1">
      <c r="A4243" s="291" t="s">
        <v>43298</v>
      </c>
      <c r="B4243" s="292" t="s">
        <v>43299</v>
      </c>
      <c r="C4243" s="376" t="s">
        <v>43300</v>
      </c>
      <c r="D4243" s="376"/>
      <c r="E4243" s="376"/>
      <c r="F4243" s="377" t="s">
        <v>4</v>
      </c>
      <c r="G4243" s="377"/>
      <c r="H4243" s="293">
        <v>404.13</v>
      </c>
    </row>
    <row r="4244" spans="1:8" ht="20.100000000000001" customHeight="1">
      <c r="A4244" s="291" t="s">
        <v>43301</v>
      </c>
      <c r="B4244" s="292" t="s">
        <v>43302</v>
      </c>
      <c r="C4244" s="376" t="s">
        <v>43303</v>
      </c>
      <c r="D4244" s="376"/>
      <c r="E4244" s="376"/>
      <c r="F4244" s="377" t="s">
        <v>4</v>
      </c>
      <c r="G4244" s="377"/>
      <c r="H4244" s="293">
        <v>68.34</v>
      </c>
    </row>
    <row r="4245" spans="1:8" ht="20.100000000000001" customHeight="1">
      <c r="A4245" s="291" t="s">
        <v>43304</v>
      </c>
      <c r="B4245" s="292" t="s">
        <v>43305</v>
      </c>
      <c r="C4245" s="376" t="s">
        <v>43306</v>
      </c>
      <c r="D4245" s="376"/>
      <c r="E4245" s="376"/>
      <c r="F4245" s="377" t="s">
        <v>4</v>
      </c>
      <c r="G4245" s="377"/>
      <c r="H4245" s="293">
        <v>68.34</v>
      </c>
    </row>
    <row r="4246" spans="1:8" ht="20.100000000000001" customHeight="1">
      <c r="A4246" s="376" t="s">
        <v>43307</v>
      </c>
      <c r="B4246" s="377" t="s">
        <v>43308</v>
      </c>
      <c r="C4246" s="376" t="s">
        <v>443</v>
      </c>
      <c r="D4246" s="376"/>
      <c r="E4246" s="376"/>
      <c r="F4246" s="377" t="s">
        <v>4</v>
      </c>
      <c r="G4246" s="377"/>
      <c r="H4246" s="384">
        <v>162.66</v>
      </c>
    </row>
    <row r="4247" spans="1:8" ht="11.1" customHeight="1">
      <c r="A4247" s="376"/>
      <c r="B4247" s="377"/>
      <c r="C4247" s="376"/>
      <c r="D4247" s="376"/>
      <c r="E4247" s="376"/>
      <c r="F4247" s="377"/>
      <c r="G4247" s="377"/>
      <c r="H4247" s="384"/>
    </row>
    <row r="4248" spans="1:8" ht="20.100000000000001" customHeight="1">
      <c r="A4248" s="291" t="s">
        <v>43309</v>
      </c>
      <c r="B4248" s="292" t="s">
        <v>43310</v>
      </c>
      <c r="C4248" s="376" t="s">
        <v>444</v>
      </c>
      <c r="D4248" s="376"/>
      <c r="E4248" s="376"/>
      <c r="F4248" s="377" t="s">
        <v>4</v>
      </c>
      <c r="G4248" s="377"/>
      <c r="H4248" s="293">
        <v>321.44</v>
      </c>
    </row>
    <row r="4249" spans="1:8" ht="20.100000000000001" customHeight="1">
      <c r="A4249" s="291" t="s">
        <v>43311</v>
      </c>
      <c r="B4249" s="292" t="s">
        <v>43312</v>
      </c>
      <c r="C4249" s="376" t="s">
        <v>43313</v>
      </c>
      <c r="D4249" s="376"/>
      <c r="E4249" s="376"/>
      <c r="F4249" s="377" t="s">
        <v>4</v>
      </c>
      <c r="G4249" s="377"/>
      <c r="H4249" s="293">
        <v>415.14</v>
      </c>
    </row>
    <row r="4250" spans="1:8" ht="20.100000000000001" customHeight="1">
      <c r="A4250" s="291" t="s">
        <v>43314</v>
      </c>
      <c r="B4250" s="292" t="s">
        <v>43315</v>
      </c>
      <c r="C4250" s="376" t="s">
        <v>43316</v>
      </c>
      <c r="D4250" s="376"/>
      <c r="E4250" s="376"/>
      <c r="F4250" s="377" t="s">
        <v>4</v>
      </c>
      <c r="G4250" s="377"/>
      <c r="H4250" s="293">
        <v>262.14</v>
      </c>
    </row>
    <row r="4251" spans="1:8" ht="20.100000000000001" customHeight="1">
      <c r="A4251" s="291" t="s">
        <v>43317</v>
      </c>
      <c r="B4251" s="292" t="s">
        <v>43318</v>
      </c>
      <c r="C4251" s="376" t="s">
        <v>445</v>
      </c>
      <c r="D4251" s="376"/>
      <c r="E4251" s="376"/>
      <c r="F4251" s="377" t="s">
        <v>4</v>
      </c>
      <c r="G4251" s="377"/>
      <c r="H4251" s="293">
        <v>136.47</v>
      </c>
    </row>
    <row r="4252" spans="1:8" ht="20.100000000000001" customHeight="1">
      <c r="A4252" s="291" t="s">
        <v>43319</v>
      </c>
      <c r="B4252" s="292" t="s">
        <v>43320</v>
      </c>
      <c r="C4252" s="376" t="s">
        <v>446</v>
      </c>
      <c r="D4252" s="376"/>
      <c r="E4252" s="376"/>
      <c r="F4252" s="377" t="s">
        <v>4</v>
      </c>
      <c r="G4252" s="377"/>
      <c r="H4252" s="293">
        <v>136.47</v>
      </c>
    </row>
    <row r="4253" spans="1:8" ht="20.100000000000001" customHeight="1">
      <c r="A4253" s="376" t="s">
        <v>43321</v>
      </c>
      <c r="B4253" s="377" t="s">
        <v>43322</v>
      </c>
      <c r="C4253" s="376" t="s">
        <v>43323</v>
      </c>
      <c r="D4253" s="376"/>
      <c r="E4253" s="376"/>
      <c r="F4253" s="377" t="s">
        <v>4</v>
      </c>
      <c r="G4253" s="377"/>
      <c r="H4253" s="384">
        <v>51.15</v>
      </c>
    </row>
    <row r="4254" spans="1:8" ht="2.1" customHeight="1">
      <c r="A4254" s="376"/>
      <c r="B4254" s="377"/>
      <c r="C4254" s="376"/>
      <c r="D4254" s="376"/>
      <c r="E4254" s="376"/>
      <c r="F4254" s="377"/>
      <c r="G4254" s="377"/>
      <c r="H4254" s="384"/>
    </row>
    <row r="4255" spans="1:8" ht="20.100000000000001" customHeight="1">
      <c r="A4255" s="291" t="s">
        <v>43324</v>
      </c>
      <c r="B4255" s="292" t="s">
        <v>43325</v>
      </c>
      <c r="C4255" s="376" t="s">
        <v>43326</v>
      </c>
      <c r="D4255" s="376"/>
      <c r="E4255" s="376"/>
      <c r="F4255" s="377" t="s">
        <v>4</v>
      </c>
      <c r="G4255" s="377"/>
      <c r="H4255" s="293">
        <v>14.9</v>
      </c>
    </row>
    <row r="4256" spans="1:8" ht="20.100000000000001" customHeight="1">
      <c r="A4256" s="291" t="s">
        <v>43327</v>
      </c>
      <c r="B4256" s="292" t="s">
        <v>43328</v>
      </c>
      <c r="C4256" s="376" t="s">
        <v>43329</v>
      </c>
      <c r="D4256" s="376"/>
      <c r="E4256" s="376"/>
      <c r="F4256" s="377" t="s">
        <v>4</v>
      </c>
      <c r="G4256" s="377"/>
      <c r="H4256" s="293">
        <v>15.55</v>
      </c>
    </row>
    <row r="4257" spans="1:8" ht="20.100000000000001" customHeight="1">
      <c r="A4257" s="291" t="s">
        <v>43330</v>
      </c>
      <c r="B4257" s="292" t="s">
        <v>43331</v>
      </c>
      <c r="C4257" s="376" t="s">
        <v>43332</v>
      </c>
      <c r="D4257" s="376"/>
      <c r="E4257" s="376"/>
      <c r="F4257" s="377" t="s">
        <v>4</v>
      </c>
      <c r="G4257" s="377"/>
      <c r="H4257" s="293">
        <v>18.329999999999998</v>
      </c>
    </row>
    <row r="4258" spans="1:8" ht="20.100000000000001" customHeight="1">
      <c r="A4258" s="291" t="s">
        <v>43333</v>
      </c>
      <c r="B4258" s="292" t="s">
        <v>43334</v>
      </c>
      <c r="C4258" s="376" t="s">
        <v>43335</v>
      </c>
      <c r="D4258" s="376"/>
      <c r="E4258" s="376"/>
      <c r="F4258" s="377" t="s">
        <v>4</v>
      </c>
      <c r="G4258" s="377"/>
      <c r="H4258" s="293">
        <v>10</v>
      </c>
    </row>
    <row r="4259" spans="1:8" ht="20.100000000000001" customHeight="1">
      <c r="A4259" s="291" t="s">
        <v>43336</v>
      </c>
      <c r="B4259" s="292" t="s">
        <v>43337</v>
      </c>
      <c r="C4259" s="376" t="s">
        <v>43338</v>
      </c>
      <c r="D4259" s="376"/>
      <c r="E4259" s="376"/>
      <c r="F4259" s="377" t="s">
        <v>4</v>
      </c>
      <c r="G4259" s="377"/>
      <c r="H4259" s="293">
        <v>58.56</v>
      </c>
    </row>
    <row r="4260" spans="1:8" ht="20.100000000000001" customHeight="1">
      <c r="A4260" s="291" t="s">
        <v>43339</v>
      </c>
      <c r="B4260" s="292" t="s">
        <v>43340</v>
      </c>
      <c r="C4260" s="376" t="s">
        <v>43341</v>
      </c>
      <c r="D4260" s="376"/>
      <c r="E4260" s="376"/>
      <c r="F4260" s="377" t="s">
        <v>4</v>
      </c>
      <c r="G4260" s="377"/>
      <c r="H4260" s="293">
        <v>39.6</v>
      </c>
    </row>
    <row r="4261" spans="1:8" ht="20.100000000000001" customHeight="1">
      <c r="A4261" s="291" t="s">
        <v>43342</v>
      </c>
      <c r="B4261" s="292" t="s">
        <v>43343</v>
      </c>
      <c r="C4261" s="376" t="s">
        <v>43344</v>
      </c>
      <c r="D4261" s="376"/>
      <c r="E4261" s="376"/>
      <c r="F4261" s="377" t="s">
        <v>4</v>
      </c>
      <c r="G4261" s="377"/>
      <c r="H4261" s="293">
        <v>51.51</v>
      </c>
    </row>
    <row r="4262" spans="1:8" ht="20.100000000000001" customHeight="1">
      <c r="A4262" s="291" t="s">
        <v>43345</v>
      </c>
      <c r="B4262" s="292" t="s">
        <v>43346</v>
      </c>
      <c r="C4262" s="376" t="s">
        <v>43347</v>
      </c>
      <c r="D4262" s="376"/>
      <c r="E4262" s="376"/>
      <c r="F4262" s="377" t="s">
        <v>4</v>
      </c>
      <c r="G4262" s="377"/>
      <c r="H4262" s="293">
        <v>51.51</v>
      </c>
    </row>
    <row r="4263" spans="1:8" ht="20.100000000000001" customHeight="1">
      <c r="A4263" s="291" t="s">
        <v>43348</v>
      </c>
      <c r="B4263" s="292" t="s">
        <v>43349</v>
      </c>
      <c r="C4263" s="376" t="s">
        <v>43350</v>
      </c>
      <c r="D4263" s="376"/>
      <c r="E4263" s="376"/>
      <c r="F4263" s="377" t="s">
        <v>4</v>
      </c>
      <c r="G4263" s="377"/>
      <c r="H4263" s="293">
        <v>37.85</v>
      </c>
    </row>
    <row r="4264" spans="1:8" ht="20.100000000000001" customHeight="1">
      <c r="A4264" s="291" t="s">
        <v>43351</v>
      </c>
      <c r="B4264" s="292" t="s">
        <v>43352</v>
      </c>
      <c r="C4264" s="376" t="s">
        <v>43353</v>
      </c>
      <c r="D4264" s="376"/>
      <c r="E4264" s="376"/>
      <c r="F4264" s="377" t="s">
        <v>4</v>
      </c>
      <c r="G4264" s="377"/>
      <c r="H4264" s="293">
        <v>52.83</v>
      </c>
    </row>
    <row r="4265" spans="1:8" ht="20.100000000000001" customHeight="1">
      <c r="A4265" s="291" t="s">
        <v>43354</v>
      </c>
      <c r="B4265" s="292" t="s">
        <v>43355</v>
      </c>
      <c r="C4265" s="376" t="s">
        <v>43356</v>
      </c>
      <c r="D4265" s="376"/>
      <c r="E4265" s="376"/>
      <c r="F4265" s="377" t="s">
        <v>4</v>
      </c>
      <c r="G4265" s="377"/>
      <c r="H4265" s="293">
        <v>60.45</v>
      </c>
    </row>
    <row r="4266" spans="1:8" ht="20.100000000000001" customHeight="1">
      <c r="A4266" s="291" t="s">
        <v>43357</v>
      </c>
      <c r="B4266" s="292" t="s">
        <v>43358</v>
      </c>
      <c r="C4266" s="376" t="s">
        <v>43359</v>
      </c>
      <c r="D4266" s="376"/>
      <c r="E4266" s="376"/>
      <c r="F4266" s="377" t="s">
        <v>4</v>
      </c>
      <c r="G4266" s="377"/>
      <c r="H4266" s="293">
        <v>221.95</v>
      </c>
    </row>
    <row r="4267" spans="1:8" ht="20.100000000000001" customHeight="1">
      <c r="A4267" s="291" t="s">
        <v>43360</v>
      </c>
      <c r="B4267" s="292" t="s">
        <v>43361</v>
      </c>
      <c r="C4267" s="376" t="s">
        <v>43362</v>
      </c>
      <c r="D4267" s="376"/>
      <c r="E4267" s="376"/>
      <c r="F4267" s="377" t="s">
        <v>4</v>
      </c>
      <c r="G4267" s="377"/>
      <c r="H4267" s="293">
        <v>376.95</v>
      </c>
    </row>
    <row r="4268" spans="1:8" ht="20.100000000000001" customHeight="1">
      <c r="A4268" s="376" t="s">
        <v>43363</v>
      </c>
      <c r="B4268" s="377" t="s">
        <v>43364</v>
      </c>
      <c r="C4268" s="376" t="s">
        <v>6803</v>
      </c>
      <c r="D4268" s="376"/>
      <c r="E4268" s="376"/>
      <c r="F4268" s="377" t="s">
        <v>4</v>
      </c>
      <c r="G4268" s="377"/>
      <c r="H4268" s="384">
        <v>334.63</v>
      </c>
    </row>
    <row r="4269" spans="1:8" ht="20.100000000000001" customHeight="1">
      <c r="A4269" s="376"/>
      <c r="B4269" s="377"/>
      <c r="C4269" s="376"/>
      <c r="D4269" s="376"/>
      <c r="E4269" s="376"/>
      <c r="F4269" s="377"/>
      <c r="G4269" s="377"/>
      <c r="H4269" s="384"/>
    </row>
    <row r="4270" spans="1:8" ht="20.100000000000001" customHeight="1">
      <c r="A4270" s="376" t="s">
        <v>43365</v>
      </c>
      <c r="B4270" s="377" t="s">
        <v>43366</v>
      </c>
      <c r="C4270" s="376" t="s">
        <v>43367</v>
      </c>
      <c r="D4270" s="376"/>
      <c r="E4270" s="376"/>
      <c r="F4270" s="377" t="s">
        <v>4</v>
      </c>
      <c r="G4270" s="377"/>
      <c r="H4270" s="384">
        <v>91.25</v>
      </c>
    </row>
    <row r="4271" spans="1:8" ht="39" customHeight="1">
      <c r="A4271" s="376"/>
      <c r="B4271" s="377"/>
      <c r="C4271" s="376"/>
      <c r="D4271" s="376"/>
      <c r="E4271" s="376"/>
      <c r="F4271" s="377"/>
      <c r="G4271" s="377"/>
      <c r="H4271" s="384"/>
    </row>
    <row r="4272" spans="1:8" ht="20.100000000000001" customHeight="1">
      <c r="A4272" s="376" t="s">
        <v>43368</v>
      </c>
      <c r="B4272" s="377" t="s">
        <v>43369</v>
      </c>
      <c r="C4272" s="376" t="s">
        <v>447</v>
      </c>
      <c r="D4272" s="376"/>
      <c r="E4272" s="376"/>
      <c r="F4272" s="377" t="s">
        <v>4</v>
      </c>
      <c r="G4272" s="377"/>
      <c r="H4272" s="384">
        <v>103.38</v>
      </c>
    </row>
    <row r="4273" spans="1:8" ht="48" customHeight="1">
      <c r="A4273" s="376"/>
      <c r="B4273" s="377"/>
      <c r="C4273" s="376"/>
      <c r="D4273" s="376"/>
      <c r="E4273" s="376"/>
      <c r="F4273" s="377"/>
      <c r="G4273" s="377"/>
      <c r="H4273" s="384"/>
    </row>
    <row r="4274" spans="1:8" ht="20.100000000000001" customHeight="1">
      <c r="A4274" s="291" t="s">
        <v>43370</v>
      </c>
      <c r="B4274" s="292" t="s">
        <v>43371</v>
      </c>
      <c r="C4274" s="376" t="s">
        <v>43372</v>
      </c>
      <c r="D4274" s="376"/>
      <c r="E4274" s="376"/>
      <c r="F4274" s="377" t="s">
        <v>4</v>
      </c>
      <c r="G4274" s="377"/>
      <c r="H4274" s="293">
        <v>102.11</v>
      </c>
    </row>
    <row r="4275" spans="1:8" ht="20.100000000000001" customHeight="1">
      <c r="A4275" s="291" t="s">
        <v>43373</v>
      </c>
      <c r="B4275" s="292" t="s">
        <v>43374</v>
      </c>
      <c r="C4275" s="376" t="s">
        <v>43375</v>
      </c>
      <c r="D4275" s="376"/>
      <c r="E4275" s="376"/>
      <c r="F4275" s="377" t="s">
        <v>4</v>
      </c>
      <c r="G4275" s="377"/>
      <c r="H4275" s="293">
        <v>195.49</v>
      </c>
    </row>
    <row r="4276" spans="1:8" ht="20.100000000000001" customHeight="1">
      <c r="A4276" s="291" t="s">
        <v>43376</v>
      </c>
      <c r="B4276" s="292" t="s">
        <v>43377</v>
      </c>
      <c r="C4276" s="376" t="s">
        <v>43378</v>
      </c>
      <c r="D4276" s="376"/>
      <c r="E4276" s="376"/>
      <c r="F4276" s="377" t="s">
        <v>4</v>
      </c>
      <c r="G4276" s="377"/>
      <c r="H4276" s="293">
        <v>116.16</v>
      </c>
    </row>
    <row r="4277" spans="1:8" ht="20.100000000000001" customHeight="1">
      <c r="A4277" s="376" t="s">
        <v>43379</v>
      </c>
      <c r="B4277" s="377" t="s">
        <v>43380</v>
      </c>
      <c r="C4277" s="376" t="s">
        <v>43381</v>
      </c>
      <c r="D4277" s="376"/>
      <c r="E4277" s="376"/>
      <c r="F4277" s="377" t="s">
        <v>4</v>
      </c>
      <c r="G4277" s="377"/>
      <c r="H4277" s="384">
        <v>637.11</v>
      </c>
    </row>
    <row r="4278" spans="1:8" ht="2.1" customHeight="1">
      <c r="A4278" s="376"/>
      <c r="B4278" s="377"/>
      <c r="C4278" s="376"/>
      <c r="D4278" s="376"/>
      <c r="E4278" s="376"/>
      <c r="F4278" s="377"/>
      <c r="G4278" s="377"/>
      <c r="H4278" s="384"/>
    </row>
    <row r="4279" spans="1:8" ht="20.100000000000001" customHeight="1">
      <c r="A4279" s="376" t="s">
        <v>43382</v>
      </c>
      <c r="B4279" s="377" t="s">
        <v>43383</v>
      </c>
      <c r="C4279" s="376" t="s">
        <v>448</v>
      </c>
      <c r="D4279" s="376"/>
      <c r="E4279" s="376"/>
      <c r="F4279" s="377" t="s">
        <v>4</v>
      </c>
      <c r="G4279" s="377"/>
      <c r="H4279" s="384">
        <v>183.56</v>
      </c>
    </row>
    <row r="4280" spans="1:8" ht="20.100000000000001" customHeight="1">
      <c r="A4280" s="376"/>
      <c r="B4280" s="377"/>
      <c r="C4280" s="376"/>
      <c r="D4280" s="376"/>
      <c r="E4280" s="376"/>
      <c r="F4280" s="377"/>
      <c r="G4280" s="377"/>
      <c r="H4280" s="384"/>
    </row>
    <row r="4281" spans="1:8" ht="20.100000000000001" customHeight="1">
      <c r="A4281" s="376" t="s">
        <v>43384</v>
      </c>
      <c r="B4281" s="377" t="s">
        <v>43385</v>
      </c>
      <c r="C4281" s="376" t="s">
        <v>43386</v>
      </c>
      <c r="D4281" s="376"/>
      <c r="E4281" s="376"/>
      <c r="F4281" s="377" t="s">
        <v>4</v>
      </c>
      <c r="G4281" s="377"/>
      <c r="H4281" s="384">
        <v>176.01</v>
      </c>
    </row>
    <row r="4282" spans="1:8" ht="20.100000000000001" customHeight="1">
      <c r="A4282" s="376"/>
      <c r="B4282" s="377"/>
      <c r="C4282" s="376"/>
      <c r="D4282" s="376"/>
      <c r="E4282" s="376"/>
      <c r="F4282" s="377"/>
      <c r="G4282" s="377"/>
      <c r="H4282" s="384"/>
    </row>
    <row r="4283" spans="1:8" ht="20.100000000000001" customHeight="1">
      <c r="A4283" s="376" t="s">
        <v>43387</v>
      </c>
      <c r="B4283" s="377" t="s">
        <v>43388</v>
      </c>
      <c r="C4283" s="376" t="s">
        <v>43389</v>
      </c>
      <c r="D4283" s="376"/>
      <c r="E4283" s="376"/>
      <c r="F4283" s="377" t="s">
        <v>4</v>
      </c>
      <c r="G4283" s="377"/>
      <c r="H4283" s="384">
        <v>135.30000000000001</v>
      </c>
    </row>
    <row r="4284" spans="1:8" ht="20.100000000000001" customHeight="1">
      <c r="A4284" s="376"/>
      <c r="B4284" s="377"/>
      <c r="C4284" s="376"/>
      <c r="D4284" s="376"/>
      <c r="E4284" s="376"/>
      <c r="F4284" s="377"/>
      <c r="G4284" s="377"/>
      <c r="H4284" s="384"/>
    </row>
    <row r="4285" spans="1:8" ht="20.100000000000001" customHeight="1">
      <c r="A4285" s="376" t="s">
        <v>43390</v>
      </c>
      <c r="B4285" s="377" t="s">
        <v>43391</v>
      </c>
      <c r="C4285" s="376" t="s">
        <v>43392</v>
      </c>
      <c r="D4285" s="376"/>
      <c r="E4285" s="376"/>
      <c r="F4285" s="377" t="s">
        <v>4</v>
      </c>
      <c r="G4285" s="377"/>
      <c r="H4285" s="384">
        <v>166.18</v>
      </c>
    </row>
    <row r="4286" spans="1:8" ht="20.100000000000001" customHeight="1">
      <c r="A4286" s="376"/>
      <c r="B4286" s="377"/>
      <c r="C4286" s="376"/>
      <c r="D4286" s="376"/>
      <c r="E4286" s="376"/>
      <c r="F4286" s="377"/>
      <c r="G4286" s="377"/>
      <c r="H4286" s="384"/>
    </row>
    <row r="4287" spans="1:8" ht="20.100000000000001" customHeight="1">
      <c r="A4287" s="376" t="s">
        <v>43393</v>
      </c>
      <c r="B4287" s="377" t="s">
        <v>43394</v>
      </c>
      <c r="C4287" s="376" t="s">
        <v>449</v>
      </c>
      <c r="D4287" s="376"/>
      <c r="E4287" s="376"/>
      <c r="F4287" s="377" t="s">
        <v>4</v>
      </c>
      <c r="G4287" s="377"/>
      <c r="H4287" s="384">
        <v>176.01</v>
      </c>
    </row>
    <row r="4288" spans="1:8" ht="20.100000000000001" customHeight="1">
      <c r="A4288" s="376"/>
      <c r="B4288" s="377"/>
      <c r="C4288" s="376"/>
      <c r="D4288" s="376"/>
      <c r="E4288" s="376"/>
      <c r="F4288" s="377"/>
      <c r="G4288" s="377"/>
      <c r="H4288" s="384"/>
    </row>
    <row r="4289" spans="1:8" ht="20.100000000000001" customHeight="1">
      <c r="A4289" s="376" t="s">
        <v>43395</v>
      </c>
      <c r="B4289" s="377" t="s">
        <v>43396</v>
      </c>
      <c r="C4289" s="376" t="s">
        <v>6819</v>
      </c>
      <c r="D4289" s="376"/>
      <c r="E4289" s="376"/>
      <c r="F4289" s="377" t="s">
        <v>4</v>
      </c>
      <c r="G4289" s="377"/>
      <c r="H4289" s="384">
        <v>136.79</v>
      </c>
    </row>
    <row r="4290" spans="1:8" ht="11.1" customHeight="1">
      <c r="A4290" s="376"/>
      <c r="B4290" s="377"/>
      <c r="C4290" s="376"/>
      <c r="D4290" s="376"/>
      <c r="E4290" s="376"/>
      <c r="F4290" s="377"/>
      <c r="G4290" s="377"/>
      <c r="H4290" s="384"/>
    </row>
    <row r="4291" spans="1:8" ht="20.100000000000001" customHeight="1">
      <c r="A4291" s="376" t="s">
        <v>43397</v>
      </c>
      <c r="B4291" s="377" t="s">
        <v>43398</v>
      </c>
      <c r="C4291" s="376" t="s">
        <v>450</v>
      </c>
      <c r="D4291" s="376"/>
      <c r="E4291" s="376"/>
      <c r="F4291" s="377" t="s">
        <v>4</v>
      </c>
      <c r="G4291" s="377"/>
      <c r="H4291" s="384">
        <v>229.95</v>
      </c>
    </row>
    <row r="4292" spans="1:8" ht="29.1" customHeight="1">
      <c r="A4292" s="376"/>
      <c r="B4292" s="377"/>
      <c r="C4292" s="376"/>
      <c r="D4292" s="376"/>
      <c r="E4292" s="376"/>
      <c r="F4292" s="377"/>
      <c r="G4292" s="377"/>
      <c r="H4292" s="384"/>
    </row>
    <row r="4293" spans="1:8" ht="20.100000000000001" customHeight="1">
      <c r="A4293" s="376" t="s">
        <v>43399</v>
      </c>
      <c r="B4293" s="377" t="s">
        <v>43400</v>
      </c>
      <c r="C4293" s="376" t="s">
        <v>451</v>
      </c>
      <c r="D4293" s="376"/>
      <c r="E4293" s="376"/>
      <c r="F4293" s="377" t="s">
        <v>4</v>
      </c>
      <c r="G4293" s="377"/>
      <c r="H4293" s="384">
        <v>180.66</v>
      </c>
    </row>
    <row r="4294" spans="1:8" ht="11.1" customHeight="1">
      <c r="A4294" s="376"/>
      <c r="B4294" s="377"/>
      <c r="C4294" s="376"/>
      <c r="D4294" s="376"/>
      <c r="E4294" s="376"/>
      <c r="F4294" s="377"/>
      <c r="G4294" s="377"/>
      <c r="H4294" s="384"/>
    </row>
    <row r="4295" spans="1:8" ht="20.100000000000001" customHeight="1">
      <c r="A4295" s="376" t="s">
        <v>43401</v>
      </c>
      <c r="B4295" s="377" t="s">
        <v>43402</v>
      </c>
      <c r="C4295" s="376" t="s">
        <v>452</v>
      </c>
      <c r="D4295" s="376"/>
      <c r="E4295" s="376"/>
      <c r="F4295" s="377" t="s">
        <v>4</v>
      </c>
      <c r="G4295" s="377"/>
      <c r="H4295" s="384">
        <v>156.19</v>
      </c>
    </row>
    <row r="4296" spans="1:8" ht="2.1" customHeight="1">
      <c r="A4296" s="376"/>
      <c r="B4296" s="377"/>
      <c r="C4296" s="376"/>
      <c r="D4296" s="376"/>
      <c r="E4296" s="376"/>
      <c r="F4296" s="377"/>
      <c r="G4296" s="377"/>
      <c r="H4296" s="384"/>
    </row>
    <row r="4297" spans="1:8" ht="20.100000000000001" customHeight="1">
      <c r="A4297" s="376" t="s">
        <v>43403</v>
      </c>
      <c r="B4297" s="377" t="s">
        <v>43404</v>
      </c>
      <c r="C4297" s="376" t="s">
        <v>453</v>
      </c>
      <c r="D4297" s="376"/>
      <c r="E4297" s="376"/>
      <c r="F4297" s="377" t="s">
        <v>4</v>
      </c>
      <c r="G4297" s="377"/>
      <c r="H4297" s="384">
        <v>430.7</v>
      </c>
    </row>
    <row r="4298" spans="1:8" ht="11.1" customHeight="1">
      <c r="A4298" s="376"/>
      <c r="B4298" s="377"/>
      <c r="C4298" s="376"/>
      <c r="D4298" s="376"/>
      <c r="E4298" s="376"/>
      <c r="F4298" s="377"/>
      <c r="G4298" s="377"/>
      <c r="H4298" s="384"/>
    </row>
    <row r="4299" spans="1:8" ht="20.100000000000001" customHeight="1">
      <c r="A4299" s="376" t="s">
        <v>43405</v>
      </c>
      <c r="B4299" s="377" t="s">
        <v>43406</v>
      </c>
      <c r="C4299" s="376" t="s">
        <v>43407</v>
      </c>
      <c r="D4299" s="376"/>
      <c r="E4299" s="376"/>
      <c r="F4299" s="377" t="s">
        <v>4</v>
      </c>
      <c r="G4299" s="377"/>
      <c r="H4299" s="384">
        <v>171.38</v>
      </c>
    </row>
    <row r="4300" spans="1:8" ht="2.1" customHeight="1">
      <c r="A4300" s="376"/>
      <c r="B4300" s="377"/>
      <c r="C4300" s="376"/>
      <c r="D4300" s="376"/>
      <c r="E4300" s="376"/>
      <c r="F4300" s="377"/>
      <c r="G4300" s="377"/>
      <c r="H4300" s="384"/>
    </row>
    <row r="4301" spans="1:8" ht="20.100000000000001" customHeight="1">
      <c r="A4301" s="376" t="s">
        <v>43408</v>
      </c>
      <c r="B4301" s="377" t="s">
        <v>43409</v>
      </c>
      <c r="C4301" s="376" t="s">
        <v>454</v>
      </c>
      <c r="D4301" s="376"/>
      <c r="E4301" s="376"/>
      <c r="F4301" s="377" t="s">
        <v>4</v>
      </c>
      <c r="G4301" s="377"/>
      <c r="H4301" s="384">
        <v>284.02999999999997</v>
      </c>
    </row>
    <row r="4302" spans="1:8" ht="29.1" customHeight="1">
      <c r="A4302" s="376"/>
      <c r="B4302" s="377"/>
      <c r="C4302" s="376"/>
      <c r="D4302" s="376"/>
      <c r="E4302" s="376"/>
      <c r="F4302" s="377"/>
      <c r="G4302" s="377"/>
      <c r="H4302" s="384"/>
    </row>
    <row r="4303" spans="1:8" ht="20.100000000000001" customHeight="1">
      <c r="A4303" s="376" t="s">
        <v>43410</v>
      </c>
      <c r="B4303" s="377" t="s">
        <v>43411</v>
      </c>
      <c r="C4303" s="376" t="s">
        <v>455</v>
      </c>
      <c r="D4303" s="376"/>
      <c r="E4303" s="376"/>
      <c r="F4303" s="377" t="s">
        <v>4</v>
      </c>
      <c r="G4303" s="377"/>
      <c r="H4303" s="384">
        <v>276.58999999999997</v>
      </c>
    </row>
    <row r="4304" spans="1:8" ht="20.100000000000001" customHeight="1">
      <c r="A4304" s="376"/>
      <c r="B4304" s="377"/>
      <c r="C4304" s="376"/>
      <c r="D4304" s="376"/>
      <c r="E4304" s="376"/>
      <c r="F4304" s="377"/>
      <c r="G4304" s="377"/>
      <c r="H4304" s="384"/>
    </row>
    <row r="4305" spans="1:8" ht="20.100000000000001" customHeight="1">
      <c r="A4305" s="291" t="s">
        <v>43412</v>
      </c>
      <c r="B4305" s="292" t="s">
        <v>43413</v>
      </c>
      <c r="C4305" s="376" t="s">
        <v>456</v>
      </c>
      <c r="D4305" s="376"/>
      <c r="E4305" s="376"/>
      <c r="F4305" s="377" t="s">
        <v>4</v>
      </c>
      <c r="G4305" s="377"/>
      <c r="H4305" s="293">
        <v>259.86</v>
      </c>
    </row>
    <row r="4306" spans="1:8" ht="20.100000000000001" customHeight="1">
      <c r="A4306" s="376" t="s">
        <v>43414</v>
      </c>
      <c r="B4306" s="377" t="s">
        <v>43415</v>
      </c>
      <c r="C4306" s="376" t="s">
        <v>43416</v>
      </c>
      <c r="D4306" s="376"/>
      <c r="E4306" s="376"/>
      <c r="F4306" s="377" t="s">
        <v>4</v>
      </c>
      <c r="G4306" s="377"/>
      <c r="H4306" s="384">
        <v>190.33</v>
      </c>
    </row>
    <row r="4307" spans="1:8" ht="2.1" customHeight="1">
      <c r="A4307" s="376"/>
      <c r="B4307" s="377"/>
      <c r="C4307" s="376"/>
      <c r="D4307" s="376"/>
      <c r="E4307" s="376"/>
      <c r="F4307" s="377"/>
      <c r="G4307" s="377"/>
      <c r="H4307" s="384"/>
    </row>
    <row r="4308" spans="1:8" ht="20.100000000000001" customHeight="1">
      <c r="A4308" s="376" t="s">
        <v>43417</v>
      </c>
      <c r="B4308" s="377" t="s">
        <v>43418</v>
      </c>
      <c r="C4308" s="376" t="s">
        <v>43419</v>
      </c>
      <c r="D4308" s="376"/>
      <c r="E4308" s="376"/>
      <c r="F4308" s="377" t="s">
        <v>4</v>
      </c>
      <c r="G4308" s="377"/>
      <c r="H4308" s="384">
        <v>128.30000000000001</v>
      </c>
    </row>
    <row r="4309" spans="1:8" ht="29.1" customHeight="1">
      <c r="A4309" s="376"/>
      <c r="B4309" s="377"/>
      <c r="C4309" s="376"/>
      <c r="D4309" s="376"/>
      <c r="E4309" s="376"/>
      <c r="F4309" s="377"/>
      <c r="G4309" s="377"/>
      <c r="H4309" s="384"/>
    </row>
    <row r="4310" spans="1:8" ht="20.100000000000001" customHeight="1">
      <c r="A4310" s="376" t="s">
        <v>43420</v>
      </c>
      <c r="B4310" s="377" t="s">
        <v>43421</v>
      </c>
      <c r="C4310" s="376" t="s">
        <v>43422</v>
      </c>
      <c r="D4310" s="376"/>
      <c r="E4310" s="376"/>
      <c r="F4310" s="377" t="s">
        <v>4</v>
      </c>
      <c r="G4310" s="377"/>
      <c r="H4310" s="384">
        <v>497.7</v>
      </c>
    </row>
    <row r="4311" spans="1:8" ht="20.100000000000001" customHeight="1">
      <c r="A4311" s="376"/>
      <c r="B4311" s="377"/>
      <c r="C4311" s="376"/>
      <c r="D4311" s="376"/>
      <c r="E4311" s="376"/>
      <c r="F4311" s="377"/>
      <c r="G4311" s="377"/>
      <c r="H4311" s="384"/>
    </row>
    <row r="4312" spans="1:8" ht="20.100000000000001" customHeight="1">
      <c r="A4312" s="376" t="s">
        <v>43423</v>
      </c>
      <c r="B4312" s="377" t="s">
        <v>43424</v>
      </c>
      <c r="C4312" s="376" t="s">
        <v>43425</v>
      </c>
      <c r="D4312" s="376"/>
      <c r="E4312" s="376"/>
      <c r="F4312" s="377" t="s">
        <v>4</v>
      </c>
      <c r="G4312" s="377"/>
      <c r="H4312" s="384">
        <v>130.76</v>
      </c>
    </row>
    <row r="4313" spans="1:8" ht="20.100000000000001" customHeight="1">
      <c r="A4313" s="376"/>
      <c r="B4313" s="377"/>
      <c r="C4313" s="376"/>
      <c r="D4313" s="376"/>
      <c r="E4313" s="376"/>
      <c r="F4313" s="377"/>
      <c r="G4313" s="377"/>
      <c r="H4313" s="384"/>
    </row>
    <row r="4314" spans="1:8" ht="20.100000000000001" customHeight="1">
      <c r="A4314" s="376" t="s">
        <v>43426</v>
      </c>
      <c r="B4314" s="377" t="s">
        <v>43427</v>
      </c>
      <c r="C4314" s="376" t="s">
        <v>457</v>
      </c>
      <c r="D4314" s="376"/>
      <c r="E4314" s="376"/>
      <c r="F4314" s="377" t="s">
        <v>4</v>
      </c>
      <c r="G4314" s="377"/>
      <c r="H4314" s="384">
        <v>187.61</v>
      </c>
    </row>
    <row r="4315" spans="1:8" ht="48" customHeight="1">
      <c r="A4315" s="376"/>
      <c r="B4315" s="377"/>
      <c r="C4315" s="376"/>
      <c r="D4315" s="376"/>
      <c r="E4315" s="376"/>
      <c r="F4315" s="377"/>
      <c r="G4315" s="377"/>
      <c r="H4315" s="384"/>
    </row>
    <row r="4316" spans="1:8" ht="20.100000000000001" customHeight="1">
      <c r="A4316" s="376" t="s">
        <v>43428</v>
      </c>
      <c r="B4316" s="377" t="s">
        <v>43429</v>
      </c>
      <c r="C4316" s="376" t="s">
        <v>43430</v>
      </c>
      <c r="D4316" s="376"/>
      <c r="E4316" s="376"/>
      <c r="F4316" s="377" t="s">
        <v>4</v>
      </c>
      <c r="G4316" s="377"/>
      <c r="H4316" s="384">
        <v>497.7</v>
      </c>
    </row>
    <row r="4317" spans="1:8" ht="20.100000000000001" customHeight="1">
      <c r="A4317" s="376"/>
      <c r="B4317" s="377"/>
      <c r="C4317" s="376"/>
      <c r="D4317" s="376"/>
      <c r="E4317" s="376"/>
      <c r="F4317" s="377"/>
      <c r="G4317" s="377"/>
      <c r="H4317" s="384"/>
    </row>
    <row r="4318" spans="1:8" ht="20.100000000000001" customHeight="1">
      <c r="A4318" s="376" t="s">
        <v>43431</v>
      </c>
      <c r="B4318" s="377" t="s">
        <v>43432</v>
      </c>
      <c r="C4318" s="376" t="s">
        <v>43433</v>
      </c>
      <c r="D4318" s="376"/>
      <c r="E4318" s="376"/>
      <c r="F4318" s="377" t="s">
        <v>4</v>
      </c>
      <c r="G4318" s="377"/>
      <c r="H4318" s="384">
        <v>497.7</v>
      </c>
    </row>
    <row r="4319" spans="1:8" ht="20.100000000000001" customHeight="1">
      <c r="A4319" s="376"/>
      <c r="B4319" s="377"/>
      <c r="C4319" s="376"/>
      <c r="D4319" s="376"/>
      <c r="E4319" s="376"/>
      <c r="F4319" s="377"/>
      <c r="G4319" s="377"/>
      <c r="H4319" s="384"/>
    </row>
    <row r="4320" spans="1:8" ht="20.100000000000001" customHeight="1">
      <c r="A4320" s="376" t="s">
        <v>43434</v>
      </c>
      <c r="B4320" s="377" t="s">
        <v>43435</v>
      </c>
      <c r="C4320" s="376" t="s">
        <v>43436</v>
      </c>
      <c r="D4320" s="376"/>
      <c r="E4320" s="376"/>
      <c r="F4320" s="377" t="s">
        <v>4</v>
      </c>
      <c r="G4320" s="377"/>
      <c r="H4320" s="384">
        <v>500.32</v>
      </c>
    </row>
    <row r="4321" spans="1:8" ht="2.1" customHeight="1">
      <c r="A4321" s="376"/>
      <c r="B4321" s="377"/>
      <c r="C4321" s="376"/>
      <c r="D4321" s="376"/>
      <c r="E4321" s="376"/>
      <c r="F4321" s="377"/>
      <c r="G4321" s="377"/>
      <c r="H4321" s="384"/>
    </row>
    <row r="4322" spans="1:8" ht="20.100000000000001" customHeight="1">
      <c r="A4322" s="291" t="s">
        <v>43437</v>
      </c>
      <c r="B4322" s="292" t="s">
        <v>43438</v>
      </c>
      <c r="C4322" s="376" t="s">
        <v>458</v>
      </c>
      <c r="D4322" s="376"/>
      <c r="E4322" s="376"/>
      <c r="F4322" s="377" t="s">
        <v>4</v>
      </c>
      <c r="G4322" s="377"/>
      <c r="H4322" s="293">
        <v>415.02</v>
      </c>
    </row>
    <row r="4323" spans="1:8" ht="20.100000000000001" customHeight="1">
      <c r="A4323" s="376" t="s">
        <v>43439</v>
      </c>
      <c r="B4323" s="377" t="s">
        <v>43440</v>
      </c>
      <c r="C4323" s="376" t="s">
        <v>43441</v>
      </c>
      <c r="D4323" s="376"/>
      <c r="E4323" s="376"/>
      <c r="F4323" s="377" t="s">
        <v>4</v>
      </c>
      <c r="G4323" s="377"/>
      <c r="H4323" s="384">
        <v>386.89</v>
      </c>
    </row>
    <row r="4324" spans="1:8" ht="2.1" customHeight="1">
      <c r="A4324" s="376"/>
      <c r="B4324" s="377"/>
      <c r="C4324" s="376"/>
      <c r="D4324" s="376"/>
      <c r="E4324" s="376"/>
      <c r="F4324" s="377"/>
      <c r="G4324" s="377"/>
      <c r="H4324" s="384"/>
    </row>
    <row r="4325" spans="1:8" ht="20.100000000000001" customHeight="1">
      <c r="A4325" s="376" t="s">
        <v>43442</v>
      </c>
      <c r="B4325" s="377" t="s">
        <v>43443</v>
      </c>
      <c r="C4325" s="376" t="s">
        <v>43444</v>
      </c>
      <c r="D4325" s="376"/>
      <c r="E4325" s="376"/>
      <c r="F4325" s="377" t="s">
        <v>4</v>
      </c>
      <c r="G4325" s="377"/>
      <c r="H4325" s="384">
        <v>411.65</v>
      </c>
    </row>
    <row r="4326" spans="1:8" ht="2.1" customHeight="1">
      <c r="A4326" s="376"/>
      <c r="B4326" s="377"/>
      <c r="C4326" s="376"/>
      <c r="D4326" s="376"/>
      <c r="E4326" s="376"/>
      <c r="F4326" s="377"/>
      <c r="G4326" s="377"/>
      <c r="H4326" s="384"/>
    </row>
    <row r="4327" spans="1:8" ht="20.100000000000001" customHeight="1">
      <c r="A4327" s="376" t="s">
        <v>43445</v>
      </c>
      <c r="B4327" s="377" t="s">
        <v>43446</v>
      </c>
      <c r="C4327" s="376" t="s">
        <v>43447</v>
      </c>
      <c r="D4327" s="376"/>
      <c r="E4327" s="376"/>
      <c r="F4327" s="377" t="s">
        <v>4</v>
      </c>
      <c r="G4327" s="377"/>
      <c r="H4327" s="384">
        <v>479.18</v>
      </c>
    </row>
    <row r="4328" spans="1:8" ht="2.1" customHeight="1">
      <c r="A4328" s="376"/>
      <c r="B4328" s="377"/>
      <c r="C4328" s="376"/>
      <c r="D4328" s="376"/>
      <c r="E4328" s="376"/>
      <c r="F4328" s="377"/>
      <c r="G4328" s="377"/>
      <c r="H4328" s="384"/>
    </row>
    <row r="4329" spans="1:8" ht="20.100000000000001" customHeight="1">
      <c r="A4329" s="291" t="s">
        <v>43448</v>
      </c>
      <c r="B4329" s="292" t="s">
        <v>43449</v>
      </c>
      <c r="C4329" s="376" t="s">
        <v>43450</v>
      </c>
      <c r="D4329" s="376"/>
      <c r="E4329" s="376"/>
      <c r="F4329" s="377" t="s">
        <v>4</v>
      </c>
      <c r="G4329" s="377"/>
      <c r="H4329" s="293">
        <v>86.22</v>
      </c>
    </row>
    <row r="4330" spans="1:8" ht="20.100000000000001" customHeight="1">
      <c r="A4330" s="291" t="s">
        <v>43451</v>
      </c>
      <c r="B4330" s="292" t="s">
        <v>43452</v>
      </c>
      <c r="C4330" s="376" t="s">
        <v>43453</v>
      </c>
      <c r="D4330" s="376"/>
      <c r="E4330" s="376"/>
      <c r="F4330" s="377" t="s">
        <v>4</v>
      </c>
      <c r="G4330" s="377"/>
      <c r="H4330" s="293">
        <v>87.19</v>
      </c>
    </row>
    <row r="4331" spans="1:8" ht="20.100000000000001" customHeight="1">
      <c r="A4331" s="291" t="s">
        <v>43454</v>
      </c>
      <c r="B4331" s="292" t="s">
        <v>43455</v>
      </c>
      <c r="C4331" s="376" t="s">
        <v>43456</v>
      </c>
      <c r="D4331" s="376"/>
      <c r="E4331" s="376"/>
      <c r="F4331" s="377" t="s">
        <v>4</v>
      </c>
      <c r="G4331" s="377"/>
      <c r="H4331" s="293">
        <v>96.7</v>
      </c>
    </row>
    <row r="4332" spans="1:8" ht="20.100000000000001" customHeight="1">
      <c r="A4332" s="291" t="s">
        <v>43457</v>
      </c>
      <c r="B4332" s="292" t="s">
        <v>43458</v>
      </c>
      <c r="C4332" s="376" t="s">
        <v>43459</v>
      </c>
      <c r="D4332" s="376"/>
      <c r="E4332" s="376"/>
      <c r="F4332" s="377" t="s">
        <v>4</v>
      </c>
      <c r="G4332" s="377"/>
      <c r="H4332" s="293">
        <v>109.67</v>
      </c>
    </row>
    <row r="4333" spans="1:8" ht="20.100000000000001" customHeight="1">
      <c r="A4333" s="291" t="s">
        <v>43460</v>
      </c>
      <c r="B4333" s="292" t="s">
        <v>43461</v>
      </c>
      <c r="C4333" s="376" t="s">
        <v>43462</v>
      </c>
      <c r="D4333" s="376"/>
      <c r="E4333" s="376"/>
      <c r="F4333" s="377" t="s">
        <v>4</v>
      </c>
      <c r="G4333" s="377"/>
      <c r="H4333" s="293">
        <v>158.97999999999999</v>
      </c>
    </row>
    <row r="4334" spans="1:8" ht="20.100000000000001" customHeight="1">
      <c r="A4334" s="291" t="s">
        <v>43463</v>
      </c>
      <c r="B4334" s="292" t="s">
        <v>43464</v>
      </c>
      <c r="C4334" s="376" t="s">
        <v>43465</v>
      </c>
      <c r="D4334" s="376"/>
      <c r="E4334" s="376"/>
      <c r="F4334" s="377" t="s">
        <v>4</v>
      </c>
      <c r="G4334" s="377"/>
      <c r="H4334" s="293">
        <v>195.08</v>
      </c>
    </row>
    <row r="4335" spans="1:8" ht="20.100000000000001" customHeight="1">
      <c r="A4335" s="291" t="s">
        <v>43466</v>
      </c>
      <c r="B4335" s="292" t="s">
        <v>43467</v>
      </c>
      <c r="C4335" s="376" t="s">
        <v>43468</v>
      </c>
      <c r="D4335" s="376"/>
      <c r="E4335" s="376"/>
      <c r="F4335" s="377" t="s">
        <v>4</v>
      </c>
      <c r="G4335" s="377"/>
      <c r="H4335" s="293">
        <v>72.73</v>
      </c>
    </row>
    <row r="4336" spans="1:8" ht="20.100000000000001" customHeight="1">
      <c r="A4336" s="291" t="s">
        <v>43469</v>
      </c>
      <c r="B4336" s="292" t="s">
        <v>43470</v>
      </c>
      <c r="C4336" s="376" t="s">
        <v>43471</v>
      </c>
      <c r="D4336" s="376"/>
      <c r="E4336" s="376"/>
      <c r="F4336" s="377" t="s">
        <v>4</v>
      </c>
      <c r="G4336" s="377"/>
      <c r="H4336" s="293">
        <v>73.7</v>
      </c>
    </row>
    <row r="4337" spans="1:8" ht="20.100000000000001" customHeight="1">
      <c r="A4337" s="291" t="s">
        <v>43472</v>
      </c>
      <c r="B4337" s="292" t="s">
        <v>43473</v>
      </c>
      <c r="C4337" s="376" t="s">
        <v>43474</v>
      </c>
      <c r="D4337" s="376"/>
      <c r="E4337" s="376"/>
      <c r="F4337" s="377" t="s">
        <v>4</v>
      </c>
      <c r="G4337" s="377"/>
      <c r="H4337" s="293">
        <v>96.7</v>
      </c>
    </row>
    <row r="4338" spans="1:8" ht="20.100000000000001" customHeight="1">
      <c r="A4338" s="291" t="s">
        <v>43475</v>
      </c>
      <c r="B4338" s="292" t="s">
        <v>43476</v>
      </c>
      <c r="C4338" s="376" t="s">
        <v>43477</v>
      </c>
      <c r="D4338" s="376"/>
      <c r="E4338" s="376"/>
      <c r="F4338" s="377" t="s">
        <v>4</v>
      </c>
      <c r="G4338" s="377"/>
      <c r="H4338" s="293">
        <v>109.67</v>
      </c>
    </row>
    <row r="4339" spans="1:8" ht="20.100000000000001" customHeight="1">
      <c r="A4339" s="291" t="s">
        <v>43478</v>
      </c>
      <c r="B4339" s="292" t="s">
        <v>43479</v>
      </c>
      <c r="C4339" s="376" t="s">
        <v>43480</v>
      </c>
      <c r="D4339" s="376"/>
      <c r="E4339" s="376"/>
      <c r="F4339" s="377" t="s">
        <v>4</v>
      </c>
      <c r="G4339" s="377"/>
      <c r="H4339" s="293">
        <v>124.56</v>
      </c>
    </row>
    <row r="4340" spans="1:8" ht="20.100000000000001" customHeight="1">
      <c r="A4340" s="291" t="s">
        <v>43481</v>
      </c>
      <c r="B4340" s="292" t="s">
        <v>43482</v>
      </c>
      <c r="C4340" s="376" t="s">
        <v>43483</v>
      </c>
      <c r="D4340" s="376"/>
      <c r="E4340" s="376"/>
      <c r="F4340" s="377" t="s">
        <v>4</v>
      </c>
      <c r="G4340" s="377"/>
      <c r="H4340" s="293">
        <v>132.91999999999999</v>
      </c>
    </row>
    <row r="4341" spans="1:8" ht="20.100000000000001" customHeight="1">
      <c r="A4341" s="291" t="s">
        <v>43484</v>
      </c>
      <c r="B4341" s="292" t="s">
        <v>43485</v>
      </c>
      <c r="C4341" s="376" t="s">
        <v>43486</v>
      </c>
      <c r="D4341" s="376"/>
      <c r="E4341" s="376"/>
      <c r="F4341" s="377" t="s">
        <v>4</v>
      </c>
      <c r="G4341" s="377"/>
      <c r="H4341" s="293">
        <v>158.97999999999999</v>
      </c>
    </row>
    <row r="4342" spans="1:8" ht="20.100000000000001" customHeight="1">
      <c r="A4342" s="291" t="s">
        <v>43487</v>
      </c>
      <c r="B4342" s="292" t="s">
        <v>43488</v>
      </c>
      <c r="C4342" s="376" t="s">
        <v>43489</v>
      </c>
      <c r="D4342" s="376"/>
      <c r="E4342" s="376"/>
      <c r="F4342" s="377" t="s">
        <v>4</v>
      </c>
      <c r="G4342" s="377"/>
      <c r="H4342" s="293">
        <v>195.08</v>
      </c>
    </row>
    <row r="4343" spans="1:8" ht="20.100000000000001" customHeight="1">
      <c r="A4343" s="376" t="s">
        <v>43490</v>
      </c>
      <c r="B4343" s="377" t="s">
        <v>43491</v>
      </c>
      <c r="C4343" s="376" t="s">
        <v>459</v>
      </c>
      <c r="D4343" s="376"/>
      <c r="E4343" s="376"/>
      <c r="F4343" s="377" t="s">
        <v>4</v>
      </c>
      <c r="G4343" s="377"/>
      <c r="H4343" s="384">
        <v>213.9</v>
      </c>
    </row>
    <row r="4344" spans="1:8" ht="39" customHeight="1">
      <c r="A4344" s="376"/>
      <c r="B4344" s="377"/>
      <c r="C4344" s="376"/>
      <c r="D4344" s="376"/>
      <c r="E4344" s="376"/>
      <c r="F4344" s="377"/>
      <c r="G4344" s="377"/>
      <c r="H4344" s="384"/>
    </row>
    <row r="4345" spans="1:8" ht="20.100000000000001" customHeight="1">
      <c r="A4345" s="291" t="s">
        <v>43492</v>
      </c>
      <c r="B4345" s="292" t="s">
        <v>43493</v>
      </c>
      <c r="C4345" s="376" t="s">
        <v>43494</v>
      </c>
      <c r="D4345" s="376"/>
      <c r="E4345" s="376"/>
      <c r="F4345" s="377" t="s">
        <v>4</v>
      </c>
      <c r="G4345" s="377"/>
      <c r="H4345" s="293">
        <v>103.33</v>
      </c>
    </row>
    <row r="4346" spans="1:8" ht="20.100000000000001" customHeight="1">
      <c r="A4346" s="291" t="s">
        <v>43495</v>
      </c>
      <c r="B4346" s="292" t="s">
        <v>43496</v>
      </c>
      <c r="C4346" s="376" t="s">
        <v>43497</v>
      </c>
      <c r="D4346" s="376"/>
      <c r="E4346" s="376"/>
      <c r="F4346" s="377" t="s">
        <v>4</v>
      </c>
      <c r="G4346" s="377"/>
      <c r="H4346" s="293">
        <v>65.930000000000007</v>
      </c>
    </row>
    <row r="4347" spans="1:8" ht="20.100000000000001" customHeight="1">
      <c r="A4347" s="376" t="s">
        <v>43498</v>
      </c>
      <c r="B4347" s="377" t="s">
        <v>43499</v>
      </c>
      <c r="C4347" s="376" t="s">
        <v>43500</v>
      </c>
      <c r="D4347" s="376"/>
      <c r="E4347" s="376"/>
      <c r="F4347" s="377" t="s">
        <v>4</v>
      </c>
      <c r="G4347" s="377"/>
      <c r="H4347" s="384">
        <v>773.6</v>
      </c>
    </row>
    <row r="4348" spans="1:8" ht="2.1" customHeight="1">
      <c r="A4348" s="376"/>
      <c r="B4348" s="377"/>
      <c r="C4348" s="376"/>
      <c r="D4348" s="376"/>
      <c r="E4348" s="376"/>
      <c r="F4348" s="377"/>
      <c r="G4348" s="377"/>
      <c r="H4348" s="384"/>
    </row>
    <row r="4349" spans="1:8" ht="20.100000000000001" customHeight="1">
      <c r="A4349" s="376" t="s">
        <v>43501</v>
      </c>
      <c r="B4349" s="377" t="s">
        <v>43502</v>
      </c>
      <c r="C4349" s="376" t="s">
        <v>460</v>
      </c>
      <c r="D4349" s="376"/>
      <c r="E4349" s="376"/>
      <c r="F4349" s="377" t="s">
        <v>4</v>
      </c>
      <c r="G4349" s="377"/>
      <c r="H4349" s="384">
        <v>513.6</v>
      </c>
    </row>
    <row r="4350" spans="1:8" ht="11.1" customHeight="1">
      <c r="A4350" s="376"/>
      <c r="B4350" s="377"/>
      <c r="C4350" s="376"/>
      <c r="D4350" s="376"/>
      <c r="E4350" s="376"/>
      <c r="F4350" s="377"/>
      <c r="G4350" s="377"/>
      <c r="H4350" s="384"/>
    </row>
    <row r="4351" spans="1:8" ht="20.100000000000001" customHeight="1">
      <c r="A4351" s="376" t="s">
        <v>43503</v>
      </c>
      <c r="B4351" s="377" t="s">
        <v>43504</v>
      </c>
      <c r="C4351" s="376" t="s">
        <v>6883</v>
      </c>
      <c r="D4351" s="376"/>
      <c r="E4351" s="376"/>
      <c r="F4351" s="377" t="s">
        <v>4</v>
      </c>
      <c r="G4351" s="377"/>
      <c r="H4351" s="384">
        <v>212.53</v>
      </c>
    </row>
    <row r="4352" spans="1:8" ht="11.1" customHeight="1">
      <c r="A4352" s="376"/>
      <c r="B4352" s="377"/>
      <c r="C4352" s="376"/>
      <c r="D4352" s="376"/>
      <c r="E4352" s="376"/>
      <c r="F4352" s="377"/>
      <c r="G4352" s="377"/>
      <c r="H4352" s="384"/>
    </row>
    <row r="4353" spans="1:8" ht="20.100000000000001" customHeight="1">
      <c r="A4353" s="376" t="s">
        <v>43505</v>
      </c>
      <c r="B4353" s="377" t="s">
        <v>43506</v>
      </c>
      <c r="C4353" s="376" t="s">
        <v>43507</v>
      </c>
      <c r="D4353" s="376"/>
      <c r="E4353" s="376"/>
      <c r="F4353" s="377" t="s">
        <v>4</v>
      </c>
      <c r="G4353" s="377"/>
      <c r="H4353" s="384">
        <v>453.21</v>
      </c>
    </row>
    <row r="4354" spans="1:8" ht="20.100000000000001" customHeight="1">
      <c r="A4354" s="376"/>
      <c r="B4354" s="377"/>
      <c r="C4354" s="376"/>
      <c r="D4354" s="376"/>
      <c r="E4354" s="376"/>
      <c r="F4354" s="377"/>
      <c r="G4354" s="377"/>
      <c r="H4354" s="384"/>
    </row>
    <row r="4355" spans="1:8" ht="20.100000000000001" customHeight="1">
      <c r="A4355" s="291" t="s">
        <v>43508</v>
      </c>
      <c r="B4355" s="292" t="s">
        <v>43509</v>
      </c>
      <c r="C4355" s="376" t="s">
        <v>43510</v>
      </c>
      <c r="D4355" s="376"/>
      <c r="E4355" s="376"/>
      <c r="F4355" s="377" t="s">
        <v>4</v>
      </c>
      <c r="G4355" s="377"/>
      <c r="H4355" s="293">
        <v>52.91</v>
      </c>
    </row>
    <row r="4356" spans="1:8" ht="20.100000000000001" customHeight="1">
      <c r="A4356" s="291" t="s">
        <v>43511</v>
      </c>
      <c r="B4356" s="292" t="s">
        <v>43512</v>
      </c>
      <c r="C4356" s="376" t="s">
        <v>43513</v>
      </c>
      <c r="D4356" s="376"/>
      <c r="E4356" s="376"/>
      <c r="F4356" s="377" t="s">
        <v>4</v>
      </c>
      <c r="G4356" s="377"/>
      <c r="H4356" s="293">
        <v>73.819999999999993</v>
      </c>
    </row>
    <row r="4357" spans="1:8" ht="20.100000000000001" customHeight="1">
      <c r="A4357" s="291" t="s">
        <v>43514</v>
      </c>
      <c r="B4357" s="292" t="s">
        <v>43515</v>
      </c>
      <c r="C4357" s="376" t="s">
        <v>43516</v>
      </c>
      <c r="D4357" s="376"/>
      <c r="E4357" s="376"/>
      <c r="F4357" s="377" t="s">
        <v>4</v>
      </c>
      <c r="G4357" s="377"/>
      <c r="H4357" s="293">
        <v>126.84</v>
      </c>
    </row>
    <row r="4358" spans="1:8" ht="20.100000000000001" customHeight="1">
      <c r="A4358" s="291" t="s">
        <v>43517</v>
      </c>
      <c r="B4358" s="292" t="s">
        <v>43518</v>
      </c>
      <c r="C4358" s="376" t="s">
        <v>43519</v>
      </c>
      <c r="D4358" s="376"/>
      <c r="E4358" s="376"/>
      <c r="F4358" s="377" t="s">
        <v>4</v>
      </c>
      <c r="G4358" s="377"/>
      <c r="H4358" s="293">
        <v>135.19999999999999</v>
      </c>
    </row>
    <row r="4359" spans="1:8" ht="20.100000000000001" customHeight="1">
      <c r="A4359" s="376" t="s">
        <v>43520</v>
      </c>
      <c r="B4359" s="377" t="s">
        <v>43521</v>
      </c>
      <c r="C4359" s="376" t="s">
        <v>43522</v>
      </c>
      <c r="D4359" s="376"/>
      <c r="E4359" s="376"/>
      <c r="F4359" s="377" t="s">
        <v>4</v>
      </c>
      <c r="G4359" s="377"/>
      <c r="H4359" s="384">
        <v>65.91</v>
      </c>
    </row>
    <row r="4360" spans="1:8" ht="11.1" customHeight="1">
      <c r="A4360" s="376"/>
      <c r="B4360" s="377"/>
      <c r="C4360" s="376"/>
      <c r="D4360" s="376"/>
      <c r="E4360" s="376"/>
      <c r="F4360" s="377"/>
      <c r="G4360" s="377"/>
      <c r="H4360" s="384"/>
    </row>
    <row r="4361" spans="1:8" ht="20.100000000000001" customHeight="1">
      <c r="A4361" s="291" t="s">
        <v>43523</v>
      </c>
      <c r="B4361" s="292" t="s">
        <v>43524</v>
      </c>
      <c r="C4361" s="376" t="s">
        <v>43525</v>
      </c>
      <c r="D4361" s="376"/>
      <c r="E4361" s="376"/>
      <c r="F4361" s="377" t="s">
        <v>4</v>
      </c>
      <c r="G4361" s="377"/>
      <c r="H4361" s="293">
        <v>63.94</v>
      </c>
    </row>
    <row r="4362" spans="1:8" ht="20.100000000000001" customHeight="1">
      <c r="A4362" s="291" t="s">
        <v>43526</v>
      </c>
      <c r="B4362" s="292" t="s">
        <v>43527</v>
      </c>
      <c r="C4362" s="376" t="s">
        <v>43528</v>
      </c>
      <c r="D4362" s="376"/>
      <c r="E4362" s="376"/>
      <c r="F4362" s="377" t="s">
        <v>4</v>
      </c>
      <c r="G4362" s="377"/>
      <c r="H4362" s="293">
        <v>90.93</v>
      </c>
    </row>
    <row r="4363" spans="1:8" ht="20.100000000000001" customHeight="1">
      <c r="A4363" s="291" t="s">
        <v>43529</v>
      </c>
      <c r="B4363" s="292" t="s">
        <v>43530</v>
      </c>
      <c r="C4363" s="376" t="s">
        <v>43531</v>
      </c>
      <c r="D4363" s="376"/>
      <c r="E4363" s="376"/>
      <c r="F4363" s="377" t="s">
        <v>4</v>
      </c>
      <c r="G4363" s="377"/>
      <c r="H4363" s="293">
        <v>108.42</v>
      </c>
    </row>
    <row r="4364" spans="1:8" ht="20.100000000000001" customHeight="1">
      <c r="A4364" s="291" t="s">
        <v>43532</v>
      </c>
      <c r="B4364" s="292" t="s">
        <v>43533</v>
      </c>
      <c r="C4364" s="376" t="s">
        <v>43534</v>
      </c>
      <c r="D4364" s="376"/>
      <c r="E4364" s="376"/>
      <c r="F4364" s="377" t="s">
        <v>4</v>
      </c>
      <c r="G4364" s="377"/>
      <c r="H4364" s="293">
        <v>139.49</v>
      </c>
    </row>
    <row r="4365" spans="1:8" ht="20.100000000000001" customHeight="1">
      <c r="A4365" s="376" t="s">
        <v>43535</v>
      </c>
      <c r="B4365" s="377" t="s">
        <v>43536</v>
      </c>
      <c r="C4365" s="376" t="s">
        <v>43537</v>
      </c>
      <c r="D4365" s="376"/>
      <c r="E4365" s="376"/>
      <c r="F4365" s="377" t="s">
        <v>4</v>
      </c>
      <c r="G4365" s="377"/>
      <c r="H4365" s="384">
        <v>77.5</v>
      </c>
    </row>
    <row r="4366" spans="1:8" ht="2.1" customHeight="1">
      <c r="A4366" s="376"/>
      <c r="B4366" s="377"/>
      <c r="C4366" s="376"/>
      <c r="D4366" s="376"/>
      <c r="E4366" s="376"/>
      <c r="F4366" s="377"/>
      <c r="G4366" s="377"/>
      <c r="H4366" s="384"/>
    </row>
    <row r="4367" spans="1:8" ht="20.100000000000001" customHeight="1">
      <c r="A4367" s="291" t="s">
        <v>43538</v>
      </c>
      <c r="B4367" s="292" t="s">
        <v>43539</v>
      </c>
      <c r="C4367" s="376" t="s">
        <v>43540</v>
      </c>
      <c r="D4367" s="376"/>
      <c r="E4367" s="376"/>
      <c r="F4367" s="377" t="s">
        <v>4</v>
      </c>
      <c r="G4367" s="377"/>
      <c r="H4367" s="293">
        <v>48.73</v>
      </c>
    </row>
    <row r="4368" spans="1:8" ht="20.100000000000001" customHeight="1">
      <c r="A4368" s="291" t="s">
        <v>43541</v>
      </c>
      <c r="B4368" s="292" t="s">
        <v>43542</v>
      </c>
      <c r="C4368" s="376" t="s">
        <v>43543</v>
      </c>
      <c r="D4368" s="376"/>
      <c r="E4368" s="376"/>
      <c r="F4368" s="377" t="s">
        <v>4</v>
      </c>
      <c r="G4368" s="377"/>
      <c r="H4368" s="293">
        <v>48.62</v>
      </c>
    </row>
    <row r="4369" spans="1:8" ht="20.100000000000001" customHeight="1">
      <c r="A4369" s="291" t="s">
        <v>43544</v>
      </c>
      <c r="B4369" s="292" t="s">
        <v>43545</v>
      </c>
      <c r="C4369" s="376" t="s">
        <v>461</v>
      </c>
      <c r="D4369" s="376"/>
      <c r="E4369" s="376"/>
      <c r="F4369" s="377" t="s">
        <v>4</v>
      </c>
      <c r="G4369" s="377"/>
      <c r="H4369" s="293">
        <v>315.99</v>
      </c>
    </row>
    <row r="4370" spans="1:8" ht="20.100000000000001" customHeight="1">
      <c r="A4370" s="376" t="s">
        <v>43546</v>
      </c>
      <c r="B4370" s="377" t="s">
        <v>43547</v>
      </c>
      <c r="C4370" s="376" t="s">
        <v>43548</v>
      </c>
      <c r="D4370" s="376"/>
      <c r="E4370" s="376"/>
      <c r="F4370" s="377" t="s">
        <v>4</v>
      </c>
      <c r="G4370" s="377"/>
      <c r="H4370" s="384">
        <v>443.12</v>
      </c>
    </row>
    <row r="4371" spans="1:8" ht="2.1" customHeight="1">
      <c r="A4371" s="376"/>
      <c r="B4371" s="377"/>
      <c r="C4371" s="376"/>
      <c r="D4371" s="376"/>
      <c r="E4371" s="376"/>
      <c r="F4371" s="377"/>
      <c r="G4371" s="377"/>
      <c r="H4371" s="384"/>
    </row>
    <row r="4372" spans="1:8" ht="20.100000000000001" customHeight="1">
      <c r="A4372" s="291" t="s">
        <v>43549</v>
      </c>
      <c r="B4372" s="292" t="s">
        <v>43550</v>
      </c>
      <c r="C4372" s="376" t="s">
        <v>43551</v>
      </c>
      <c r="D4372" s="376"/>
      <c r="E4372" s="376"/>
      <c r="F4372" s="377" t="s">
        <v>4</v>
      </c>
      <c r="G4372" s="377"/>
      <c r="H4372" s="293">
        <v>347.71</v>
      </c>
    </row>
    <row r="4373" spans="1:8" ht="20.100000000000001" customHeight="1">
      <c r="A4373" s="376" t="s">
        <v>43552</v>
      </c>
      <c r="B4373" s="377" t="s">
        <v>43553</v>
      </c>
      <c r="C4373" s="376" t="s">
        <v>43554</v>
      </c>
      <c r="D4373" s="376"/>
      <c r="E4373" s="376"/>
      <c r="F4373" s="377" t="s">
        <v>4</v>
      </c>
      <c r="G4373" s="377"/>
      <c r="H4373" s="384">
        <v>1435.33</v>
      </c>
    </row>
    <row r="4374" spans="1:8" ht="2.1" customHeight="1">
      <c r="A4374" s="376"/>
      <c r="B4374" s="377"/>
      <c r="C4374" s="376"/>
      <c r="D4374" s="376"/>
      <c r="E4374" s="376"/>
      <c r="F4374" s="377"/>
      <c r="G4374" s="377"/>
      <c r="H4374" s="384"/>
    </row>
    <row r="4375" spans="1:8" ht="20.100000000000001" customHeight="1">
      <c r="A4375" s="376" t="s">
        <v>43555</v>
      </c>
      <c r="B4375" s="377" t="s">
        <v>43556</v>
      </c>
      <c r="C4375" s="376" t="s">
        <v>43557</v>
      </c>
      <c r="D4375" s="376"/>
      <c r="E4375" s="376"/>
      <c r="F4375" s="377" t="s">
        <v>4</v>
      </c>
      <c r="G4375" s="377"/>
      <c r="H4375" s="384">
        <v>1209.6500000000001</v>
      </c>
    </row>
    <row r="4376" spans="1:8" ht="2.1" customHeight="1">
      <c r="A4376" s="376"/>
      <c r="B4376" s="377"/>
      <c r="C4376" s="376"/>
      <c r="D4376" s="376"/>
      <c r="E4376" s="376"/>
      <c r="F4376" s="377"/>
      <c r="G4376" s="377"/>
      <c r="H4376" s="384"/>
    </row>
    <row r="4377" spans="1:8" ht="20.100000000000001" customHeight="1">
      <c r="A4377" s="376" t="s">
        <v>43558</v>
      </c>
      <c r="B4377" s="377" t="s">
        <v>43559</v>
      </c>
      <c r="C4377" s="376" t="s">
        <v>43560</v>
      </c>
      <c r="D4377" s="376"/>
      <c r="E4377" s="376"/>
      <c r="F4377" s="377" t="s">
        <v>4</v>
      </c>
      <c r="G4377" s="377"/>
      <c r="H4377" s="384">
        <v>274.91000000000003</v>
      </c>
    </row>
    <row r="4378" spans="1:8" ht="11.1" customHeight="1">
      <c r="A4378" s="376"/>
      <c r="B4378" s="377"/>
      <c r="C4378" s="376"/>
      <c r="D4378" s="376"/>
      <c r="E4378" s="376"/>
      <c r="F4378" s="377"/>
      <c r="G4378" s="377"/>
      <c r="H4378" s="384"/>
    </row>
    <row r="4379" spans="1:8" ht="20.100000000000001" customHeight="1">
      <c r="A4379" s="291" t="s">
        <v>43561</v>
      </c>
      <c r="B4379" s="292" t="s">
        <v>43562</v>
      </c>
      <c r="C4379" s="376" t="s">
        <v>43563</v>
      </c>
      <c r="D4379" s="376"/>
      <c r="E4379" s="376"/>
      <c r="F4379" s="377" t="s">
        <v>4</v>
      </c>
      <c r="G4379" s="377"/>
      <c r="H4379" s="293">
        <v>201.16</v>
      </c>
    </row>
    <row r="4380" spans="1:8" ht="20.100000000000001" customHeight="1">
      <c r="A4380" s="291" t="s">
        <v>43564</v>
      </c>
      <c r="B4380" s="292" t="s">
        <v>43565</v>
      </c>
      <c r="C4380" s="376" t="s">
        <v>43566</v>
      </c>
      <c r="D4380" s="376"/>
      <c r="E4380" s="376"/>
      <c r="F4380" s="377" t="s">
        <v>4</v>
      </c>
      <c r="G4380" s="377"/>
      <c r="H4380" s="293">
        <v>309.81</v>
      </c>
    </row>
    <row r="4381" spans="1:8" ht="20.100000000000001" customHeight="1">
      <c r="A4381" s="291" t="s">
        <v>43567</v>
      </c>
      <c r="B4381" s="292" t="s">
        <v>43568</v>
      </c>
      <c r="C4381" s="376" t="s">
        <v>43569</v>
      </c>
      <c r="D4381" s="376"/>
      <c r="E4381" s="376"/>
      <c r="F4381" s="377" t="s">
        <v>4</v>
      </c>
      <c r="G4381" s="377"/>
      <c r="H4381" s="293">
        <v>802.36</v>
      </c>
    </row>
    <row r="4382" spans="1:8" ht="20.100000000000001" customHeight="1">
      <c r="A4382" s="291" t="s">
        <v>43570</v>
      </c>
      <c r="B4382" s="292" t="s">
        <v>43571</v>
      </c>
      <c r="C4382" s="376" t="s">
        <v>43572</v>
      </c>
      <c r="D4382" s="376"/>
      <c r="E4382" s="376"/>
      <c r="F4382" s="377" t="s">
        <v>4</v>
      </c>
      <c r="G4382" s="377"/>
      <c r="H4382" s="293">
        <v>309.81</v>
      </c>
    </row>
    <row r="4383" spans="1:8" ht="20.100000000000001" customHeight="1">
      <c r="A4383" s="291" t="s">
        <v>43573</v>
      </c>
      <c r="B4383" s="292" t="s">
        <v>43574</v>
      </c>
      <c r="C4383" s="376" t="s">
        <v>43575</v>
      </c>
      <c r="D4383" s="376"/>
      <c r="E4383" s="376"/>
      <c r="F4383" s="377" t="s">
        <v>4</v>
      </c>
      <c r="G4383" s="377"/>
      <c r="H4383" s="293">
        <v>126.86</v>
      </c>
    </row>
    <row r="4384" spans="1:8" ht="20.100000000000001" customHeight="1">
      <c r="A4384" s="291" t="s">
        <v>43576</v>
      </c>
      <c r="B4384" s="292" t="s">
        <v>43577</v>
      </c>
      <c r="C4384" s="376" t="s">
        <v>43578</v>
      </c>
      <c r="D4384" s="376"/>
      <c r="E4384" s="376"/>
      <c r="F4384" s="377" t="s">
        <v>4</v>
      </c>
      <c r="G4384" s="377"/>
      <c r="H4384" s="293">
        <v>126.86</v>
      </c>
    </row>
    <row r="4385" spans="1:8" ht="20.100000000000001" customHeight="1">
      <c r="A4385" s="376" t="s">
        <v>43579</v>
      </c>
      <c r="B4385" s="377" t="s">
        <v>43580</v>
      </c>
      <c r="C4385" s="376" t="s">
        <v>43581</v>
      </c>
      <c r="D4385" s="376"/>
      <c r="E4385" s="376"/>
      <c r="F4385" s="377" t="s">
        <v>4</v>
      </c>
      <c r="G4385" s="377"/>
      <c r="H4385" s="384">
        <v>318.63</v>
      </c>
    </row>
    <row r="4386" spans="1:8" ht="2.1" customHeight="1">
      <c r="A4386" s="376"/>
      <c r="B4386" s="377"/>
      <c r="C4386" s="376"/>
      <c r="D4386" s="376"/>
      <c r="E4386" s="376"/>
      <c r="F4386" s="377"/>
      <c r="G4386" s="377"/>
      <c r="H4386" s="384"/>
    </row>
    <row r="4387" spans="1:8" ht="20.100000000000001" customHeight="1">
      <c r="A4387" s="376" t="s">
        <v>43582</v>
      </c>
      <c r="B4387" s="377" t="s">
        <v>43583</v>
      </c>
      <c r="C4387" s="376" t="s">
        <v>43584</v>
      </c>
      <c r="D4387" s="376"/>
      <c r="E4387" s="376"/>
      <c r="F4387" s="377" t="s">
        <v>4</v>
      </c>
      <c r="G4387" s="377"/>
      <c r="H4387" s="384">
        <v>384.23</v>
      </c>
    </row>
    <row r="4388" spans="1:8" ht="2.1" customHeight="1">
      <c r="A4388" s="376"/>
      <c r="B4388" s="377"/>
      <c r="C4388" s="376"/>
      <c r="D4388" s="376"/>
      <c r="E4388" s="376"/>
      <c r="F4388" s="377"/>
      <c r="G4388" s="377"/>
      <c r="H4388" s="384"/>
    </row>
    <row r="4389" spans="1:8" ht="20.100000000000001" customHeight="1">
      <c r="A4389" s="376" t="s">
        <v>43585</v>
      </c>
      <c r="B4389" s="377" t="s">
        <v>43586</v>
      </c>
      <c r="C4389" s="376" t="s">
        <v>43587</v>
      </c>
      <c r="D4389" s="376"/>
      <c r="E4389" s="376"/>
      <c r="F4389" s="377" t="s">
        <v>4</v>
      </c>
      <c r="G4389" s="377"/>
      <c r="H4389" s="384">
        <v>854.82</v>
      </c>
    </row>
    <row r="4390" spans="1:8" ht="2.1" customHeight="1">
      <c r="A4390" s="376"/>
      <c r="B4390" s="377"/>
      <c r="C4390" s="376"/>
      <c r="D4390" s="376"/>
      <c r="E4390" s="376"/>
      <c r="F4390" s="377"/>
      <c r="G4390" s="377"/>
      <c r="H4390" s="384"/>
    </row>
    <row r="4391" spans="1:8" ht="20.100000000000001" customHeight="1">
      <c r="A4391" s="376" t="s">
        <v>43588</v>
      </c>
      <c r="B4391" s="377" t="s">
        <v>43589</v>
      </c>
      <c r="C4391" s="376" t="s">
        <v>43590</v>
      </c>
      <c r="D4391" s="376"/>
      <c r="E4391" s="376"/>
      <c r="F4391" s="377" t="s">
        <v>4</v>
      </c>
      <c r="G4391" s="377"/>
      <c r="H4391" s="384">
        <v>715.1</v>
      </c>
    </row>
    <row r="4392" spans="1:8" ht="11.1" customHeight="1">
      <c r="A4392" s="376"/>
      <c r="B4392" s="377"/>
      <c r="C4392" s="376"/>
      <c r="D4392" s="376"/>
      <c r="E4392" s="376"/>
      <c r="F4392" s="377"/>
      <c r="G4392" s="377"/>
      <c r="H4392" s="384"/>
    </row>
    <row r="4393" spans="1:8" ht="20.100000000000001" customHeight="1">
      <c r="A4393" s="376" t="s">
        <v>43591</v>
      </c>
      <c r="B4393" s="377" t="s">
        <v>43592</v>
      </c>
      <c r="C4393" s="376" t="s">
        <v>43593</v>
      </c>
      <c r="D4393" s="376"/>
      <c r="E4393" s="376"/>
      <c r="F4393" s="377" t="s">
        <v>4</v>
      </c>
      <c r="G4393" s="377"/>
      <c r="H4393" s="384">
        <v>441.05</v>
      </c>
    </row>
    <row r="4394" spans="1:8" ht="20.100000000000001" customHeight="1">
      <c r="A4394" s="376"/>
      <c r="B4394" s="377"/>
      <c r="C4394" s="376"/>
      <c r="D4394" s="376"/>
      <c r="E4394" s="376"/>
      <c r="F4394" s="377"/>
      <c r="G4394" s="377"/>
      <c r="H4394" s="384"/>
    </row>
    <row r="4395" spans="1:8" ht="20.100000000000001" customHeight="1">
      <c r="A4395" s="376" t="s">
        <v>43594</v>
      </c>
      <c r="B4395" s="377" t="s">
        <v>43595</v>
      </c>
      <c r="C4395" s="376" t="s">
        <v>462</v>
      </c>
      <c r="D4395" s="376"/>
      <c r="E4395" s="376"/>
      <c r="F4395" s="377" t="s">
        <v>4</v>
      </c>
      <c r="G4395" s="377"/>
      <c r="H4395" s="384">
        <v>477.18</v>
      </c>
    </row>
    <row r="4396" spans="1:8" ht="20.100000000000001" customHeight="1">
      <c r="A4396" s="376"/>
      <c r="B4396" s="377"/>
      <c r="C4396" s="376"/>
      <c r="D4396" s="376"/>
      <c r="E4396" s="376"/>
      <c r="F4396" s="377"/>
      <c r="G4396" s="377"/>
      <c r="H4396" s="384"/>
    </row>
    <row r="4397" spans="1:8" ht="20.100000000000001" customHeight="1">
      <c r="A4397" s="376" t="s">
        <v>43596</v>
      </c>
      <c r="B4397" s="377" t="s">
        <v>43597</v>
      </c>
      <c r="C4397" s="376" t="s">
        <v>43598</v>
      </c>
      <c r="D4397" s="376"/>
      <c r="E4397" s="376"/>
      <c r="F4397" s="377" t="s">
        <v>4</v>
      </c>
      <c r="G4397" s="377"/>
      <c r="H4397" s="384">
        <v>299.67</v>
      </c>
    </row>
    <row r="4398" spans="1:8" ht="2.1" customHeight="1">
      <c r="A4398" s="376"/>
      <c r="B4398" s="377"/>
      <c r="C4398" s="376"/>
      <c r="D4398" s="376"/>
      <c r="E4398" s="376"/>
      <c r="F4398" s="377"/>
      <c r="G4398" s="377"/>
      <c r="H4398" s="384"/>
    </row>
    <row r="4399" spans="1:8" ht="20.100000000000001" customHeight="1">
      <c r="A4399" s="291" t="s">
        <v>43599</v>
      </c>
      <c r="B4399" s="292" t="s">
        <v>43600</v>
      </c>
      <c r="C4399" s="376" t="s">
        <v>43601</v>
      </c>
      <c r="D4399" s="376"/>
      <c r="E4399" s="376"/>
      <c r="F4399" s="377" t="s">
        <v>4</v>
      </c>
      <c r="G4399" s="377"/>
      <c r="H4399" s="293">
        <v>33.24</v>
      </c>
    </row>
    <row r="4400" spans="1:8" ht="20.100000000000001" customHeight="1">
      <c r="A4400" s="291" t="s">
        <v>43602</v>
      </c>
      <c r="B4400" s="292" t="s">
        <v>43603</v>
      </c>
      <c r="C4400" s="376" t="s">
        <v>43604</v>
      </c>
      <c r="D4400" s="376"/>
      <c r="E4400" s="376"/>
      <c r="F4400" s="377" t="s">
        <v>4</v>
      </c>
      <c r="G4400" s="377"/>
      <c r="H4400" s="293">
        <v>41.55</v>
      </c>
    </row>
    <row r="4401" spans="1:8" ht="20.100000000000001" customHeight="1">
      <c r="A4401" s="291" t="s">
        <v>43605</v>
      </c>
      <c r="B4401" s="292" t="s">
        <v>43606</v>
      </c>
      <c r="C4401" s="376" t="s">
        <v>43607</v>
      </c>
      <c r="D4401" s="376"/>
      <c r="E4401" s="376"/>
      <c r="F4401" s="377" t="s">
        <v>4</v>
      </c>
      <c r="G4401" s="377"/>
      <c r="H4401" s="293">
        <v>221.8</v>
      </c>
    </row>
    <row r="4402" spans="1:8" ht="20.100000000000001" customHeight="1">
      <c r="A4402" s="376" t="s">
        <v>43608</v>
      </c>
      <c r="B4402" s="377" t="s">
        <v>43609</v>
      </c>
      <c r="C4402" s="376" t="s">
        <v>43610</v>
      </c>
      <c r="D4402" s="376"/>
      <c r="E4402" s="376"/>
      <c r="F4402" s="377" t="s">
        <v>39</v>
      </c>
      <c r="G4402" s="377"/>
      <c r="H4402" s="384">
        <v>673.5</v>
      </c>
    </row>
    <row r="4403" spans="1:8" ht="11.1" customHeight="1">
      <c r="A4403" s="376"/>
      <c r="B4403" s="377"/>
      <c r="C4403" s="376"/>
      <c r="D4403" s="376"/>
      <c r="E4403" s="376"/>
      <c r="F4403" s="377"/>
      <c r="G4403" s="377"/>
      <c r="H4403" s="384"/>
    </row>
    <row r="4404" spans="1:8" ht="20.100000000000001" customHeight="1">
      <c r="A4404" s="376" t="s">
        <v>43611</v>
      </c>
      <c r="B4404" s="377" t="s">
        <v>43612</v>
      </c>
      <c r="C4404" s="376" t="s">
        <v>463</v>
      </c>
      <c r="D4404" s="376"/>
      <c r="E4404" s="376"/>
      <c r="F4404" s="377" t="s">
        <v>4</v>
      </c>
      <c r="G4404" s="377"/>
      <c r="H4404" s="384">
        <v>164.22</v>
      </c>
    </row>
    <row r="4405" spans="1:8" ht="2.1" customHeight="1">
      <c r="A4405" s="376"/>
      <c r="B4405" s="377"/>
      <c r="C4405" s="376"/>
      <c r="D4405" s="376"/>
      <c r="E4405" s="376"/>
      <c r="F4405" s="377"/>
      <c r="G4405" s="377"/>
      <c r="H4405" s="384"/>
    </row>
    <row r="4406" spans="1:8" ht="20.100000000000001" customHeight="1">
      <c r="A4406" s="291" t="s">
        <v>43613</v>
      </c>
      <c r="B4406" s="292" t="s">
        <v>43614</v>
      </c>
      <c r="C4406" s="376" t="s">
        <v>464</v>
      </c>
      <c r="D4406" s="376"/>
      <c r="E4406" s="376"/>
      <c r="F4406" s="377" t="s">
        <v>4</v>
      </c>
      <c r="G4406" s="377"/>
      <c r="H4406" s="293">
        <v>72.069999999999993</v>
      </c>
    </row>
    <row r="4407" spans="1:8" ht="20.100000000000001" customHeight="1">
      <c r="A4407" s="289" t="s">
        <v>43615</v>
      </c>
      <c r="B4407" s="378" t="s">
        <v>43616</v>
      </c>
      <c r="C4407" s="378"/>
      <c r="D4407" s="378"/>
      <c r="E4407" s="378"/>
      <c r="F4407" s="378"/>
      <c r="G4407" s="378"/>
      <c r="H4407" s="290">
        <v>46290.52</v>
      </c>
    </row>
    <row r="4408" spans="1:8" ht="20.100000000000001" customHeight="1">
      <c r="A4408" s="376" t="s">
        <v>43617</v>
      </c>
      <c r="B4408" s="377" t="s">
        <v>43618</v>
      </c>
      <c r="C4408" s="376" t="s">
        <v>43619</v>
      </c>
      <c r="D4408" s="376"/>
      <c r="E4408" s="376"/>
      <c r="F4408" s="377" t="s">
        <v>4</v>
      </c>
      <c r="G4408" s="377"/>
      <c r="H4408" s="384">
        <v>2686.14</v>
      </c>
    </row>
    <row r="4409" spans="1:8" ht="2.1" customHeight="1">
      <c r="A4409" s="376"/>
      <c r="B4409" s="377"/>
      <c r="C4409" s="376"/>
      <c r="D4409" s="376"/>
      <c r="E4409" s="376"/>
      <c r="F4409" s="377"/>
      <c r="G4409" s="377"/>
      <c r="H4409" s="384"/>
    </row>
    <row r="4410" spans="1:8" ht="20.100000000000001" customHeight="1">
      <c r="A4410" s="376" t="s">
        <v>43620</v>
      </c>
      <c r="B4410" s="377" t="s">
        <v>43621</v>
      </c>
      <c r="C4410" s="376" t="s">
        <v>43622</v>
      </c>
      <c r="D4410" s="376"/>
      <c r="E4410" s="376"/>
      <c r="F4410" s="377" t="s">
        <v>4</v>
      </c>
      <c r="G4410" s="377"/>
      <c r="H4410" s="384">
        <v>2767.66</v>
      </c>
    </row>
    <row r="4411" spans="1:8" ht="2.1" customHeight="1">
      <c r="A4411" s="376"/>
      <c r="B4411" s="377"/>
      <c r="C4411" s="376"/>
      <c r="D4411" s="376"/>
      <c r="E4411" s="376"/>
      <c r="F4411" s="377"/>
      <c r="G4411" s="377"/>
      <c r="H4411" s="384"/>
    </row>
    <row r="4412" spans="1:8" ht="20.100000000000001" customHeight="1">
      <c r="A4412" s="376" t="s">
        <v>43623</v>
      </c>
      <c r="B4412" s="377" t="s">
        <v>43624</v>
      </c>
      <c r="C4412" s="376" t="s">
        <v>43625</v>
      </c>
      <c r="D4412" s="376"/>
      <c r="E4412" s="376"/>
      <c r="F4412" s="377" t="s">
        <v>4</v>
      </c>
      <c r="G4412" s="377"/>
      <c r="H4412" s="384">
        <v>3286.77</v>
      </c>
    </row>
    <row r="4413" spans="1:8" ht="2.1" customHeight="1">
      <c r="A4413" s="376"/>
      <c r="B4413" s="377"/>
      <c r="C4413" s="376"/>
      <c r="D4413" s="376"/>
      <c r="E4413" s="376"/>
      <c r="F4413" s="377"/>
      <c r="G4413" s="377"/>
      <c r="H4413" s="384"/>
    </row>
    <row r="4414" spans="1:8" ht="20.100000000000001" customHeight="1">
      <c r="A4414" s="376" t="s">
        <v>43626</v>
      </c>
      <c r="B4414" s="377" t="s">
        <v>43627</v>
      </c>
      <c r="C4414" s="376" t="s">
        <v>43628</v>
      </c>
      <c r="D4414" s="376"/>
      <c r="E4414" s="376"/>
      <c r="F4414" s="377" t="s">
        <v>4</v>
      </c>
      <c r="G4414" s="377"/>
      <c r="H4414" s="384">
        <v>3879.66</v>
      </c>
    </row>
    <row r="4415" spans="1:8" ht="2.1" customHeight="1">
      <c r="A4415" s="376"/>
      <c r="B4415" s="377"/>
      <c r="C4415" s="376"/>
      <c r="D4415" s="376"/>
      <c r="E4415" s="376"/>
      <c r="F4415" s="377"/>
      <c r="G4415" s="377"/>
      <c r="H4415" s="384"/>
    </row>
    <row r="4416" spans="1:8" ht="20.100000000000001" customHeight="1">
      <c r="A4416" s="376" t="s">
        <v>43629</v>
      </c>
      <c r="B4416" s="377" t="s">
        <v>43630</v>
      </c>
      <c r="C4416" s="376" t="s">
        <v>43631</v>
      </c>
      <c r="D4416" s="376"/>
      <c r="E4416" s="376"/>
      <c r="F4416" s="377" t="s">
        <v>4</v>
      </c>
      <c r="G4416" s="377"/>
      <c r="H4416" s="384">
        <v>4487.63</v>
      </c>
    </row>
    <row r="4417" spans="1:8" ht="2.1" customHeight="1">
      <c r="A4417" s="376"/>
      <c r="B4417" s="377"/>
      <c r="C4417" s="376"/>
      <c r="D4417" s="376"/>
      <c r="E4417" s="376"/>
      <c r="F4417" s="377"/>
      <c r="G4417" s="377"/>
      <c r="H4417" s="384"/>
    </row>
    <row r="4418" spans="1:8" ht="20.100000000000001" customHeight="1">
      <c r="A4418" s="376" t="s">
        <v>43632</v>
      </c>
      <c r="B4418" s="377" t="s">
        <v>43633</v>
      </c>
      <c r="C4418" s="376" t="s">
        <v>43634</v>
      </c>
      <c r="D4418" s="376"/>
      <c r="E4418" s="376"/>
      <c r="F4418" s="377" t="s">
        <v>4</v>
      </c>
      <c r="G4418" s="377"/>
      <c r="H4418" s="384">
        <v>3567.39</v>
      </c>
    </row>
    <row r="4419" spans="1:8" ht="2.1" customHeight="1">
      <c r="A4419" s="376"/>
      <c r="B4419" s="377"/>
      <c r="C4419" s="376"/>
      <c r="D4419" s="376"/>
      <c r="E4419" s="376"/>
      <c r="F4419" s="377"/>
      <c r="G4419" s="377"/>
      <c r="H4419" s="384"/>
    </row>
    <row r="4420" spans="1:8" ht="20.100000000000001" customHeight="1">
      <c r="A4420" s="376" t="s">
        <v>43635</v>
      </c>
      <c r="B4420" s="377" t="s">
        <v>43636</v>
      </c>
      <c r="C4420" s="376" t="s">
        <v>43637</v>
      </c>
      <c r="D4420" s="376"/>
      <c r="E4420" s="376"/>
      <c r="F4420" s="377" t="s">
        <v>4</v>
      </c>
      <c r="G4420" s="377"/>
      <c r="H4420" s="384">
        <v>1736.2</v>
      </c>
    </row>
    <row r="4421" spans="1:8" ht="11.1" customHeight="1">
      <c r="A4421" s="376"/>
      <c r="B4421" s="377"/>
      <c r="C4421" s="376"/>
      <c r="D4421" s="376"/>
      <c r="E4421" s="376"/>
      <c r="F4421" s="377"/>
      <c r="G4421" s="377"/>
      <c r="H4421" s="384"/>
    </row>
    <row r="4422" spans="1:8" ht="20.100000000000001" customHeight="1">
      <c r="A4422" s="376" t="s">
        <v>43638</v>
      </c>
      <c r="B4422" s="377" t="s">
        <v>43639</v>
      </c>
      <c r="C4422" s="376" t="s">
        <v>43640</v>
      </c>
      <c r="D4422" s="376"/>
      <c r="E4422" s="376"/>
      <c r="F4422" s="377" t="s">
        <v>4</v>
      </c>
      <c r="G4422" s="377"/>
      <c r="H4422" s="384">
        <v>2317.17</v>
      </c>
    </row>
    <row r="4423" spans="1:8" ht="11.1" customHeight="1">
      <c r="A4423" s="376"/>
      <c r="B4423" s="377"/>
      <c r="C4423" s="376"/>
      <c r="D4423" s="376"/>
      <c r="E4423" s="376"/>
      <c r="F4423" s="377"/>
      <c r="G4423" s="377"/>
      <c r="H4423" s="384"/>
    </row>
    <row r="4424" spans="1:8" ht="20.100000000000001" customHeight="1">
      <c r="A4424" s="376" t="s">
        <v>43641</v>
      </c>
      <c r="B4424" s="377" t="s">
        <v>43642</v>
      </c>
      <c r="C4424" s="376" t="s">
        <v>43643</v>
      </c>
      <c r="D4424" s="376"/>
      <c r="E4424" s="376"/>
      <c r="F4424" s="377" t="s">
        <v>4</v>
      </c>
      <c r="G4424" s="377"/>
      <c r="H4424" s="384">
        <v>1855.71</v>
      </c>
    </row>
    <row r="4425" spans="1:8" ht="11.1" customHeight="1">
      <c r="A4425" s="376"/>
      <c r="B4425" s="377"/>
      <c r="C4425" s="376"/>
      <c r="D4425" s="376"/>
      <c r="E4425" s="376"/>
      <c r="F4425" s="377"/>
      <c r="G4425" s="377"/>
      <c r="H4425" s="384"/>
    </row>
    <row r="4426" spans="1:8" ht="20.100000000000001" customHeight="1">
      <c r="A4426" s="376" t="s">
        <v>43644</v>
      </c>
      <c r="B4426" s="377" t="s">
        <v>43645</v>
      </c>
      <c r="C4426" s="376" t="s">
        <v>43646</v>
      </c>
      <c r="D4426" s="376"/>
      <c r="E4426" s="376"/>
      <c r="F4426" s="377" t="s">
        <v>4</v>
      </c>
      <c r="G4426" s="377"/>
      <c r="H4426" s="384">
        <v>2180.63</v>
      </c>
    </row>
    <row r="4427" spans="1:8" ht="20.100000000000001" customHeight="1">
      <c r="A4427" s="376"/>
      <c r="B4427" s="377"/>
      <c r="C4427" s="376"/>
      <c r="D4427" s="376"/>
      <c r="E4427" s="376"/>
      <c r="F4427" s="377"/>
      <c r="G4427" s="377"/>
      <c r="H4427" s="384"/>
    </row>
    <row r="4428" spans="1:8" ht="20.100000000000001" customHeight="1">
      <c r="A4428" s="376" t="s">
        <v>43647</v>
      </c>
      <c r="B4428" s="377" t="s">
        <v>43648</v>
      </c>
      <c r="C4428" s="376" t="s">
        <v>43649</v>
      </c>
      <c r="D4428" s="376"/>
      <c r="E4428" s="376"/>
      <c r="F4428" s="377" t="s">
        <v>4</v>
      </c>
      <c r="G4428" s="377"/>
      <c r="H4428" s="384">
        <v>1311.63</v>
      </c>
    </row>
    <row r="4429" spans="1:8" ht="2.1" customHeight="1">
      <c r="A4429" s="376"/>
      <c r="B4429" s="377"/>
      <c r="C4429" s="376"/>
      <c r="D4429" s="376"/>
      <c r="E4429" s="376"/>
      <c r="F4429" s="377"/>
      <c r="G4429" s="377"/>
      <c r="H4429" s="384"/>
    </row>
    <row r="4430" spans="1:8" ht="20.100000000000001" customHeight="1">
      <c r="A4430" s="376" t="s">
        <v>43650</v>
      </c>
      <c r="B4430" s="377" t="s">
        <v>43651</v>
      </c>
      <c r="C4430" s="376" t="s">
        <v>43652</v>
      </c>
      <c r="D4430" s="376"/>
      <c r="E4430" s="376"/>
      <c r="F4430" s="377" t="s">
        <v>4</v>
      </c>
      <c r="G4430" s="377"/>
      <c r="H4430" s="384">
        <v>1579.45</v>
      </c>
    </row>
    <row r="4431" spans="1:8" ht="11.1" customHeight="1">
      <c r="A4431" s="376"/>
      <c r="B4431" s="377"/>
      <c r="C4431" s="376"/>
      <c r="D4431" s="376"/>
      <c r="E4431" s="376"/>
      <c r="F4431" s="377"/>
      <c r="G4431" s="377"/>
      <c r="H4431" s="384"/>
    </row>
    <row r="4432" spans="1:8" ht="20.100000000000001" customHeight="1">
      <c r="A4432" s="376" t="s">
        <v>43653</v>
      </c>
      <c r="B4432" s="377" t="s">
        <v>43654</v>
      </c>
      <c r="C4432" s="376" t="s">
        <v>43655</v>
      </c>
      <c r="D4432" s="376"/>
      <c r="E4432" s="376"/>
      <c r="F4432" s="377" t="s">
        <v>4</v>
      </c>
      <c r="G4432" s="377"/>
      <c r="H4432" s="384">
        <v>1620.14</v>
      </c>
    </row>
    <row r="4433" spans="1:8" ht="11.1" customHeight="1">
      <c r="A4433" s="376"/>
      <c r="B4433" s="377"/>
      <c r="C4433" s="376"/>
      <c r="D4433" s="376"/>
      <c r="E4433" s="376"/>
      <c r="F4433" s="377"/>
      <c r="G4433" s="377"/>
      <c r="H4433" s="384"/>
    </row>
    <row r="4434" spans="1:8" ht="20.100000000000001" customHeight="1">
      <c r="A4434" s="376" t="s">
        <v>43656</v>
      </c>
      <c r="B4434" s="377" t="s">
        <v>43657</v>
      </c>
      <c r="C4434" s="376" t="s">
        <v>43658</v>
      </c>
      <c r="D4434" s="376"/>
      <c r="E4434" s="376"/>
      <c r="F4434" s="377" t="s">
        <v>4</v>
      </c>
      <c r="G4434" s="377"/>
      <c r="H4434" s="384">
        <v>1665.62</v>
      </c>
    </row>
    <row r="4435" spans="1:8" ht="11.1" customHeight="1">
      <c r="A4435" s="376"/>
      <c r="B4435" s="377"/>
      <c r="C4435" s="376"/>
      <c r="D4435" s="376"/>
      <c r="E4435" s="376"/>
      <c r="F4435" s="377"/>
      <c r="G4435" s="377"/>
      <c r="H4435" s="384"/>
    </row>
    <row r="4436" spans="1:8" ht="20.100000000000001" customHeight="1">
      <c r="A4436" s="376" t="s">
        <v>43659</v>
      </c>
      <c r="B4436" s="377" t="s">
        <v>43660</v>
      </c>
      <c r="C4436" s="376" t="s">
        <v>43661</v>
      </c>
      <c r="D4436" s="376"/>
      <c r="E4436" s="376"/>
      <c r="F4436" s="377" t="s">
        <v>4</v>
      </c>
      <c r="G4436" s="377"/>
      <c r="H4436" s="384">
        <v>1903.68</v>
      </c>
    </row>
    <row r="4437" spans="1:8" ht="11.1" customHeight="1">
      <c r="A4437" s="376"/>
      <c r="B4437" s="377"/>
      <c r="C4437" s="376"/>
      <c r="D4437" s="376"/>
      <c r="E4437" s="376"/>
      <c r="F4437" s="377"/>
      <c r="G4437" s="377"/>
      <c r="H4437" s="384"/>
    </row>
    <row r="4438" spans="1:8" ht="20.100000000000001" customHeight="1">
      <c r="A4438" s="376" t="s">
        <v>43662</v>
      </c>
      <c r="B4438" s="377" t="s">
        <v>43663</v>
      </c>
      <c r="C4438" s="376" t="s">
        <v>43664</v>
      </c>
      <c r="D4438" s="376"/>
      <c r="E4438" s="376"/>
      <c r="F4438" s="377" t="s">
        <v>4</v>
      </c>
      <c r="G4438" s="377"/>
      <c r="H4438" s="384">
        <v>1994.64</v>
      </c>
    </row>
    <row r="4439" spans="1:8" ht="11.1" customHeight="1">
      <c r="A4439" s="376"/>
      <c r="B4439" s="377"/>
      <c r="C4439" s="376"/>
      <c r="D4439" s="376"/>
      <c r="E4439" s="376"/>
      <c r="F4439" s="377"/>
      <c r="G4439" s="377"/>
      <c r="H4439" s="384"/>
    </row>
    <row r="4440" spans="1:8" ht="20.100000000000001" customHeight="1">
      <c r="A4440" s="376" t="s">
        <v>43665</v>
      </c>
      <c r="B4440" s="377" t="s">
        <v>43666</v>
      </c>
      <c r="C4440" s="376" t="s">
        <v>43667</v>
      </c>
      <c r="D4440" s="376"/>
      <c r="E4440" s="376"/>
      <c r="F4440" s="377" t="s">
        <v>4</v>
      </c>
      <c r="G4440" s="377"/>
      <c r="H4440" s="384">
        <v>2348.44</v>
      </c>
    </row>
    <row r="4441" spans="1:8" ht="11.1" customHeight="1">
      <c r="A4441" s="376"/>
      <c r="B4441" s="377"/>
      <c r="C4441" s="376"/>
      <c r="D4441" s="376"/>
      <c r="E4441" s="376"/>
      <c r="F4441" s="377"/>
      <c r="G4441" s="377"/>
      <c r="H4441" s="384"/>
    </row>
    <row r="4442" spans="1:8" ht="20.100000000000001" customHeight="1">
      <c r="A4442" s="376" t="s">
        <v>43668</v>
      </c>
      <c r="B4442" s="377" t="s">
        <v>43669</v>
      </c>
      <c r="C4442" s="376" t="s">
        <v>43670</v>
      </c>
      <c r="D4442" s="376"/>
      <c r="E4442" s="376"/>
      <c r="F4442" s="377" t="s">
        <v>4</v>
      </c>
      <c r="G4442" s="377"/>
      <c r="H4442" s="384">
        <v>2406.7600000000002</v>
      </c>
    </row>
    <row r="4443" spans="1:8" ht="11.1" customHeight="1">
      <c r="A4443" s="376"/>
      <c r="B4443" s="377"/>
      <c r="C4443" s="376"/>
      <c r="D4443" s="376"/>
      <c r="E4443" s="376"/>
      <c r="F4443" s="377"/>
      <c r="G4443" s="377"/>
      <c r="H4443" s="384"/>
    </row>
    <row r="4444" spans="1:8" ht="20.100000000000001" customHeight="1">
      <c r="A4444" s="376" t="s">
        <v>43671</v>
      </c>
      <c r="B4444" s="377" t="s">
        <v>43672</v>
      </c>
      <c r="C4444" s="376" t="s">
        <v>43673</v>
      </c>
      <c r="D4444" s="376"/>
      <c r="E4444" s="376"/>
      <c r="F4444" s="377" t="s">
        <v>4</v>
      </c>
      <c r="G4444" s="377"/>
      <c r="H4444" s="384">
        <v>2695.2</v>
      </c>
    </row>
    <row r="4445" spans="1:8" ht="11.1" customHeight="1">
      <c r="A4445" s="376"/>
      <c r="B4445" s="377"/>
      <c r="C4445" s="376"/>
      <c r="D4445" s="376"/>
      <c r="E4445" s="376"/>
      <c r="F4445" s="377"/>
      <c r="G4445" s="377"/>
      <c r="H4445" s="384"/>
    </row>
    <row r="4446" spans="1:8" ht="20.100000000000001" customHeight="1">
      <c r="A4446" s="289" t="s">
        <v>43674</v>
      </c>
      <c r="B4446" s="378" t="s">
        <v>43675</v>
      </c>
      <c r="C4446" s="378"/>
      <c r="D4446" s="378"/>
      <c r="E4446" s="378"/>
      <c r="F4446" s="378"/>
      <c r="G4446" s="378"/>
      <c r="H4446" s="290">
        <v>247334.65</v>
      </c>
    </row>
    <row r="4447" spans="1:8" ht="20.100000000000001" customHeight="1">
      <c r="A4447" s="291" t="s">
        <v>43676</v>
      </c>
      <c r="B4447" s="292" t="s">
        <v>43677</v>
      </c>
      <c r="C4447" s="376" t="s">
        <v>43678</v>
      </c>
      <c r="D4447" s="376"/>
      <c r="E4447" s="376"/>
      <c r="F4447" s="377" t="s">
        <v>4</v>
      </c>
      <c r="G4447" s="377"/>
      <c r="H4447" s="293">
        <v>138.22999999999999</v>
      </c>
    </row>
    <row r="4448" spans="1:8" ht="20.100000000000001" customHeight="1">
      <c r="A4448" s="291" t="s">
        <v>43679</v>
      </c>
      <c r="B4448" s="292" t="s">
        <v>43680</v>
      </c>
      <c r="C4448" s="376" t="s">
        <v>43681</v>
      </c>
      <c r="D4448" s="376"/>
      <c r="E4448" s="376"/>
      <c r="F4448" s="377" t="s">
        <v>4</v>
      </c>
      <c r="G4448" s="377"/>
      <c r="H4448" s="293">
        <v>147.97999999999999</v>
      </c>
    </row>
    <row r="4449" spans="1:8" ht="20.100000000000001" customHeight="1">
      <c r="A4449" s="291" t="s">
        <v>43682</v>
      </c>
      <c r="B4449" s="292" t="s">
        <v>43683</v>
      </c>
      <c r="C4449" s="376" t="s">
        <v>43684</v>
      </c>
      <c r="D4449" s="376"/>
      <c r="E4449" s="376"/>
      <c r="F4449" s="377" t="s">
        <v>4</v>
      </c>
      <c r="G4449" s="377"/>
      <c r="H4449" s="293">
        <v>236.78</v>
      </c>
    </row>
    <row r="4450" spans="1:8" ht="20.100000000000001" customHeight="1">
      <c r="A4450" s="291" t="s">
        <v>43685</v>
      </c>
      <c r="B4450" s="292" t="s">
        <v>43686</v>
      </c>
      <c r="C4450" s="376" t="s">
        <v>43687</v>
      </c>
      <c r="D4450" s="376"/>
      <c r="E4450" s="376"/>
      <c r="F4450" s="377" t="s">
        <v>4</v>
      </c>
      <c r="G4450" s="377"/>
      <c r="H4450" s="293">
        <v>937.82</v>
      </c>
    </row>
    <row r="4451" spans="1:8" ht="20.100000000000001" customHeight="1">
      <c r="A4451" s="291" t="s">
        <v>43688</v>
      </c>
      <c r="B4451" s="292" t="s">
        <v>43689</v>
      </c>
      <c r="C4451" s="376" t="s">
        <v>43690</v>
      </c>
      <c r="D4451" s="376"/>
      <c r="E4451" s="376"/>
      <c r="F4451" s="377" t="s">
        <v>4</v>
      </c>
      <c r="G4451" s="377"/>
      <c r="H4451" s="293">
        <v>3751.56</v>
      </c>
    </row>
    <row r="4452" spans="1:8" ht="20.100000000000001" customHeight="1">
      <c r="A4452" s="291" t="s">
        <v>43691</v>
      </c>
      <c r="B4452" s="292" t="s">
        <v>43692</v>
      </c>
      <c r="C4452" s="376" t="s">
        <v>43693</v>
      </c>
      <c r="D4452" s="376"/>
      <c r="E4452" s="376"/>
      <c r="F4452" s="377" t="s">
        <v>4</v>
      </c>
      <c r="G4452" s="377"/>
      <c r="H4452" s="293">
        <v>25.16</v>
      </c>
    </row>
    <row r="4453" spans="1:8" ht="20.100000000000001" customHeight="1">
      <c r="A4453" s="291" t="s">
        <v>43694</v>
      </c>
      <c r="B4453" s="292" t="s">
        <v>43695</v>
      </c>
      <c r="C4453" s="376" t="s">
        <v>43696</v>
      </c>
      <c r="D4453" s="376"/>
      <c r="E4453" s="376"/>
      <c r="F4453" s="377" t="s">
        <v>4</v>
      </c>
      <c r="G4453" s="377"/>
      <c r="H4453" s="293">
        <v>144.61000000000001</v>
      </c>
    </row>
    <row r="4454" spans="1:8" ht="20.100000000000001" customHeight="1">
      <c r="A4454" s="291" t="s">
        <v>43697</v>
      </c>
      <c r="B4454" s="292" t="s">
        <v>43698</v>
      </c>
      <c r="C4454" s="376" t="s">
        <v>43699</v>
      </c>
      <c r="D4454" s="376"/>
      <c r="E4454" s="376"/>
      <c r="F4454" s="377" t="s">
        <v>4</v>
      </c>
      <c r="G4454" s="377"/>
      <c r="H4454" s="293">
        <v>240.8</v>
      </c>
    </row>
    <row r="4455" spans="1:8" ht="20.100000000000001" customHeight="1">
      <c r="A4455" s="291" t="s">
        <v>43700</v>
      </c>
      <c r="B4455" s="292" t="s">
        <v>43701</v>
      </c>
      <c r="C4455" s="376" t="s">
        <v>43702</v>
      </c>
      <c r="D4455" s="376"/>
      <c r="E4455" s="376"/>
      <c r="F4455" s="377" t="s">
        <v>4</v>
      </c>
      <c r="G4455" s="377"/>
      <c r="H4455" s="293">
        <v>565.02</v>
      </c>
    </row>
    <row r="4456" spans="1:8" ht="20.100000000000001" customHeight="1">
      <c r="A4456" s="291" t="s">
        <v>43703</v>
      </c>
      <c r="B4456" s="292" t="s">
        <v>43704</v>
      </c>
      <c r="C4456" s="376" t="s">
        <v>43705</v>
      </c>
      <c r="D4456" s="376"/>
      <c r="E4456" s="376"/>
      <c r="F4456" s="377" t="s">
        <v>4</v>
      </c>
      <c r="G4456" s="377"/>
      <c r="H4456" s="293">
        <v>834.93</v>
      </c>
    </row>
    <row r="4457" spans="1:8" ht="20.100000000000001" customHeight="1">
      <c r="A4457" s="291" t="s">
        <v>43706</v>
      </c>
      <c r="B4457" s="292" t="s">
        <v>43707</v>
      </c>
      <c r="C4457" s="376" t="s">
        <v>43708</v>
      </c>
      <c r="D4457" s="376"/>
      <c r="E4457" s="376"/>
      <c r="F4457" s="377" t="s">
        <v>4</v>
      </c>
      <c r="G4457" s="377"/>
      <c r="H4457" s="293">
        <v>992.83</v>
      </c>
    </row>
    <row r="4458" spans="1:8" ht="20.100000000000001" customHeight="1">
      <c r="A4458" s="291" t="s">
        <v>43709</v>
      </c>
      <c r="B4458" s="292" t="s">
        <v>43710</v>
      </c>
      <c r="C4458" s="376" t="s">
        <v>465</v>
      </c>
      <c r="D4458" s="376"/>
      <c r="E4458" s="376"/>
      <c r="F4458" s="377" t="s">
        <v>4</v>
      </c>
      <c r="G4458" s="377"/>
      <c r="H4458" s="293">
        <v>2250.56</v>
      </c>
    </row>
    <row r="4459" spans="1:8" ht="20.100000000000001" customHeight="1">
      <c r="A4459" s="291" t="s">
        <v>43711</v>
      </c>
      <c r="B4459" s="292" t="s">
        <v>43712</v>
      </c>
      <c r="C4459" s="376" t="s">
        <v>43713</v>
      </c>
      <c r="D4459" s="376"/>
      <c r="E4459" s="376"/>
      <c r="F4459" s="377" t="s">
        <v>4</v>
      </c>
      <c r="G4459" s="377"/>
      <c r="H4459" s="293">
        <v>1640.14</v>
      </c>
    </row>
    <row r="4460" spans="1:8" ht="20.100000000000001" customHeight="1">
      <c r="A4460" s="291" t="s">
        <v>43714</v>
      </c>
      <c r="B4460" s="292" t="s">
        <v>43715</v>
      </c>
      <c r="C4460" s="376" t="s">
        <v>43716</v>
      </c>
      <c r="D4460" s="376"/>
      <c r="E4460" s="376"/>
      <c r="F4460" s="377" t="s">
        <v>4</v>
      </c>
      <c r="G4460" s="377"/>
      <c r="H4460" s="293">
        <v>255.9</v>
      </c>
    </row>
    <row r="4461" spans="1:8" ht="20.100000000000001" customHeight="1">
      <c r="A4461" s="291" t="s">
        <v>43717</v>
      </c>
      <c r="B4461" s="292" t="s">
        <v>43718</v>
      </c>
      <c r="C4461" s="376" t="s">
        <v>43719</v>
      </c>
      <c r="D4461" s="376"/>
      <c r="E4461" s="376"/>
      <c r="F4461" s="377" t="s">
        <v>4</v>
      </c>
      <c r="G4461" s="377"/>
      <c r="H4461" s="293">
        <v>241.46</v>
      </c>
    </row>
    <row r="4462" spans="1:8" ht="20.100000000000001" customHeight="1">
      <c r="A4462" s="291" t="s">
        <v>43720</v>
      </c>
      <c r="B4462" s="292" t="s">
        <v>43721</v>
      </c>
      <c r="C4462" s="376" t="s">
        <v>43722</v>
      </c>
      <c r="D4462" s="376"/>
      <c r="E4462" s="376"/>
      <c r="F4462" s="377" t="s">
        <v>4</v>
      </c>
      <c r="G4462" s="377"/>
      <c r="H4462" s="293">
        <v>250.73</v>
      </c>
    </row>
    <row r="4463" spans="1:8" ht="20.100000000000001" customHeight="1">
      <c r="A4463" s="291" t="s">
        <v>43723</v>
      </c>
      <c r="B4463" s="292" t="s">
        <v>43724</v>
      </c>
      <c r="C4463" s="376" t="s">
        <v>43725</v>
      </c>
      <c r="D4463" s="376"/>
      <c r="E4463" s="376"/>
      <c r="F4463" s="377" t="s">
        <v>4</v>
      </c>
      <c r="G4463" s="377"/>
      <c r="H4463" s="293">
        <v>137.80000000000001</v>
      </c>
    </row>
    <row r="4464" spans="1:8" ht="20.100000000000001" customHeight="1">
      <c r="A4464" s="291" t="s">
        <v>43726</v>
      </c>
      <c r="B4464" s="292" t="s">
        <v>43727</v>
      </c>
      <c r="C4464" s="376" t="s">
        <v>43728</v>
      </c>
      <c r="D4464" s="376"/>
      <c r="E4464" s="376"/>
      <c r="F4464" s="377" t="s">
        <v>4</v>
      </c>
      <c r="G4464" s="377"/>
      <c r="H4464" s="293">
        <v>140.05000000000001</v>
      </c>
    </row>
    <row r="4465" spans="1:8" ht="20.100000000000001" customHeight="1">
      <c r="A4465" s="291" t="s">
        <v>43729</v>
      </c>
      <c r="B4465" s="292" t="s">
        <v>43730</v>
      </c>
      <c r="C4465" s="376" t="s">
        <v>43731</v>
      </c>
      <c r="D4465" s="376"/>
      <c r="E4465" s="376"/>
      <c r="F4465" s="377" t="s">
        <v>4</v>
      </c>
      <c r="G4465" s="377"/>
      <c r="H4465" s="293">
        <v>147.54</v>
      </c>
    </row>
    <row r="4466" spans="1:8" ht="20.100000000000001" customHeight="1">
      <c r="A4466" s="291" t="s">
        <v>43732</v>
      </c>
      <c r="B4466" s="292" t="s">
        <v>43733</v>
      </c>
      <c r="C4466" s="376" t="s">
        <v>43734</v>
      </c>
      <c r="D4466" s="376"/>
      <c r="E4466" s="376"/>
      <c r="F4466" s="377" t="s">
        <v>4</v>
      </c>
      <c r="G4466" s="377"/>
      <c r="H4466" s="293">
        <v>166.97</v>
      </c>
    </row>
    <row r="4467" spans="1:8" ht="20.100000000000001" customHeight="1">
      <c r="A4467" s="291" t="s">
        <v>43735</v>
      </c>
      <c r="B4467" s="292" t="s">
        <v>43736</v>
      </c>
      <c r="C4467" s="376" t="s">
        <v>43737</v>
      </c>
      <c r="D4467" s="376"/>
      <c r="E4467" s="376"/>
      <c r="F4467" s="377" t="s">
        <v>4</v>
      </c>
      <c r="G4467" s="377"/>
      <c r="H4467" s="293">
        <v>921.19</v>
      </c>
    </row>
    <row r="4468" spans="1:8" ht="20.100000000000001" customHeight="1">
      <c r="A4468" s="376" t="s">
        <v>43738</v>
      </c>
      <c r="B4468" s="377" t="s">
        <v>43739</v>
      </c>
      <c r="C4468" s="376" t="s">
        <v>43740</v>
      </c>
      <c r="D4468" s="376"/>
      <c r="E4468" s="376"/>
      <c r="F4468" s="377" t="s">
        <v>4</v>
      </c>
      <c r="G4468" s="377"/>
      <c r="H4468" s="384">
        <v>57534.8</v>
      </c>
    </row>
    <row r="4469" spans="1:8" ht="2.1" customHeight="1">
      <c r="A4469" s="376"/>
      <c r="B4469" s="377"/>
      <c r="C4469" s="376"/>
      <c r="D4469" s="376"/>
      <c r="E4469" s="376"/>
      <c r="F4469" s="377"/>
      <c r="G4469" s="377"/>
      <c r="H4469" s="384"/>
    </row>
    <row r="4470" spans="1:8" ht="20.100000000000001" customHeight="1">
      <c r="A4470" s="376" t="s">
        <v>43741</v>
      </c>
      <c r="B4470" s="377" t="s">
        <v>43742</v>
      </c>
      <c r="C4470" s="376" t="s">
        <v>43743</v>
      </c>
      <c r="D4470" s="376"/>
      <c r="E4470" s="376"/>
      <c r="F4470" s="377" t="s">
        <v>4</v>
      </c>
      <c r="G4470" s="377"/>
      <c r="H4470" s="384">
        <v>131850.57999999999</v>
      </c>
    </row>
    <row r="4471" spans="1:8" ht="2.1" customHeight="1">
      <c r="A4471" s="376"/>
      <c r="B4471" s="377"/>
      <c r="C4471" s="376"/>
      <c r="D4471" s="376"/>
      <c r="E4471" s="376"/>
      <c r="F4471" s="377"/>
      <c r="G4471" s="377"/>
      <c r="H4471" s="384"/>
    </row>
    <row r="4472" spans="1:8" ht="20.100000000000001" customHeight="1">
      <c r="A4472" s="291" t="s">
        <v>43744</v>
      </c>
      <c r="B4472" s="292" t="s">
        <v>43745</v>
      </c>
      <c r="C4472" s="376" t="s">
        <v>466</v>
      </c>
      <c r="D4472" s="376"/>
      <c r="E4472" s="376"/>
      <c r="F4472" s="377" t="s">
        <v>4</v>
      </c>
      <c r="G4472" s="377"/>
      <c r="H4472" s="293">
        <v>855.4</v>
      </c>
    </row>
    <row r="4473" spans="1:8" ht="20.100000000000001" customHeight="1">
      <c r="A4473" s="291" t="s">
        <v>43746</v>
      </c>
      <c r="B4473" s="292" t="s">
        <v>43747</v>
      </c>
      <c r="C4473" s="376" t="s">
        <v>43748</v>
      </c>
      <c r="D4473" s="376"/>
      <c r="E4473" s="376"/>
      <c r="F4473" s="377" t="s">
        <v>4</v>
      </c>
      <c r="G4473" s="377"/>
      <c r="H4473" s="293">
        <v>1280.45</v>
      </c>
    </row>
    <row r="4474" spans="1:8" ht="20.100000000000001" customHeight="1">
      <c r="A4474" s="291" t="s">
        <v>43749</v>
      </c>
      <c r="B4474" s="292" t="s">
        <v>43750</v>
      </c>
      <c r="C4474" s="376" t="s">
        <v>43751</v>
      </c>
      <c r="D4474" s="376"/>
      <c r="E4474" s="376"/>
      <c r="F4474" s="377" t="s">
        <v>4</v>
      </c>
      <c r="G4474" s="377"/>
      <c r="H4474" s="293">
        <v>40696.120000000003</v>
      </c>
    </row>
    <row r="4475" spans="1:8" ht="20.100000000000001" customHeight="1">
      <c r="A4475" s="291" t="s">
        <v>43752</v>
      </c>
      <c r="B4475" s="292" t="s">
        <v>43753</v>
      </c>
      <c r="C4475" s="376" t="s">
        <v>467</v>
      </c>
      <c r="D4475" s="376"/>
      <c r="E4475" s="376"/>
      <c r="F4475" s="377" t="s">
        <v>4</v>
      </c>
      <c r="G4475" s="377"/>
      <c r="H4475" s="293">
        <v>237.4</v>
      </c>
    </row>
    <row r="4476" spans="1:8" ht="20.100000000000001" customHeight="1">
      <c r="A4476" s="291" t="s">
        <v>43754</v>
      </c>
      <c r="B4476" s="292" t="s">
        <v>43755</v>
      </c>
      <c r="C4476" s="376" t="s">
        <v>468</v>
      </c>
      <c r="D4476" s="376"/>
      <c r="E4476" s="376"/>
      <c r="F4476" s="377" t="s">
        <v>4</v>
      </c>
      <c r="G4476" s="377"/>
      <c r="H4476" s="293">
        <v>226.38</v>
      </c>
    </row>
    <row r="4477" spans="1:8" ht="20.100000000000001" customHeight="1">
      <c r="A4477" s="291" t="s">
        <v>43756</v>
      </c>
      <c r="B4477" s="292" t="s">
        <v>43757</v>
      </c>
      <c r="C4477" s="376" t="s">
        <v>43758</v>
      </c>
      <c r="D4477" s="376"/>
      <c r="E4477" s="376"/>
      <c r="F4477" s="377" t="s">
        <v>4</v>
      </c>
      <c r="G4477" s="377"/>
      <c r="H4477" s="293">
        <v>138.04</v>
      </c>
    </row>
    <row r="4478" spans="1:8" ht="20.100000000000001" customHeight="1">
      <c r="A4478" s="291" t="s">
        <v>43759</v>
      </c>
      <c r="B4478" s="292" t="s">
        <v>43760</v>
      </c>
      <c r="C4478" s="376" t="s">
        <v>43761</v>
      </c>
      <c r="D4478" s="376"/>
      <c r="E4478" s="376"/>
      <c r="F4478" s="377" t="s">
        <v>4</v>
      </c>
      <c r="G4478" s="377"/>
      <c r="H4478" s="293">
        <v>159.05000000000001</v>
      </c>
    </row>
    <row r="4479" spans="1:8" ht="20.100000000000001" customHeight="1">
      <c r="A4479" s="291" t="s">
        <v>43762</v>
      </c>
      <c r="B4479" s="292" t="s">
        <v>43763</v>
      </c>
      <c r="C4479" s="376" t="s">
        <v>43764</v>
      </c>
      <c r="D4479" s="376"/>
      <c r="E4479" s="376"/>
      <c r="F4479" s="377" t="s">
        <v>4</v>
      </c>
      <c r="G4479" s="377"/>
      <c r="H4479" s="293">
        <v>188.37</v>
      </c>
    </row>
    <row r="4480" spans="1:8" ht="20.100000000000001" customHeight="1">
      <c r="A4480" s="289" t="s">
        <v>43765</v>
      </c>
      <c r="B4480" s="378" t="s">
        <v>40772</v>
      </c>
      <c r="C4480" s="378"/>
      <c r="D4480" s="378"/>
      <c r="E4480" s="378"/>
      <c r="F4480" s="378"/>
      <c r="G4480" s="378"/>
      <c r="H4480" s="290">
        <v>3982441.33</v>
      </c>
    </row>
    <row r="4481" spans="1:8" ht="20.100000000000001" customHeight="1">
      <c r="A4481" s="376" t="s">
        <v>43766</v>
      </c>
      <c r="B4481" s="377" t="s">
        <v>43767</v>
      </c>
      <c r="C4481" s="376" t="s">
        <v>43768</v>
      </c>
      <c r="D4481" s="376"/>
      <c r="E4481" s="376"/>
      <c r="F4481" s="377" t="s">
        <v>4</v>
      </c>
      <c r="G4481" s="377"/>
      <c r="H4481" s="384">
        <v>186588</v>
      </c>
    </row>
    <row r="4482" spans="1:8" ht="2.1" customHeight="1">
      <c r="A4482" s="376"/>
      <c r="B4482" s="377"/>
      <c r="C4482" s="376"/>
      <c r="D4482" s="376"/>
      <c r="E4482" s="376"/>
      <c r="F4482" s="377"/>
      <c r="G4482" s="377"/>
      <c r="H4482" s="384"/>
    </row>
    <row r="4483" spans="1:8" ht="20.100000000000001" customHeight="1">
      <c r="A4483" s="291" t="s">
        <v>43769</v>
      </c>
      <c r="B4483" s="292" t="s">
        <v>43770</v>
      </c>
      <c r="C4483" s="376" t="s">
        <v>43771</v>
      </c>
      <c r="D4483" s="376"/>
      <c r="E4483" s="376"/>
      <c r="F4483" s="377" t="s">
        <v>4</v>
      </c>
      <c r="G4483" s="377"/>
      <c r="H4483" s="293">
        <v>636415.81999999995</v>
      </c>
    </row>
    <row r="4484" spans="1:8" ht="20.100000000000001" customHeight="1">
      <c r="A4484" s="291" t="s">
        <v>43772</v>
      </c>
      <c r="B4484" s="292" t="s">
        <v>43773</v>
      </c>
      <c r="C4484" s="376" t="s">
        <v>469</v>
      </c>
      <c r="D4484" s="376"/>
      <c r="E4484" s="376"/>
      <c r="F4484" s="377" t="s">
        <v>4</v>
      </c>
      <c r="G4484" s="377"/>
      <c r="H4484" s="293">
        <v>607467.26</v>
      </c>
    </row>
    <row r="4485" spans="1:8" ht="20.100000000000001" customHeight="1">
      <c r="A4485" s="291" t="s">
        <v>43774</v>
      </c>
      <c r="B4485" s="292" t="s">
        <v>43775</v>
      </c>
      <c r="C4485" s="376" t="s">
        <v>470</v>
      </c>
      <c r="D4485" s="376"/>
      <c r="E4485" s="376"/>
      <c r="F4485" s="377" t="s">
        <v>4</v>
      </c>
      <c r="G4485" s="377"/>
      <c r="H4485" s="293">
        <v>501276.92</v>
      </c>
    </row>
    <row r="4486" spans="1:8" ht="20.100000000000001" customHeight="1">
      <c r="A4486" s="291" t="s">
        <v>43776</v>
      </c>
      <c r="B4486" s="292" t="s">
        <v>43777</v>
      </c>
      <c r="C4486" s="376" t="s">
        <v>43778</v>
      </c>
      <c r="D4486" s="376"/>
      <c r="E4486" s="376"/>
      <c r="F4486" s="377" t="s">
        <v>4</v>
      </c>
      <c r="G4486" s="377"/>
      <c r="H4486" s="293">
        <v>288080.74</v>
      </c>
    </row>
    <row r="4487" spans="1:8" ht="20.100000000000001" customHeight="1">
      <c r="A4487" s="291" t="s">
        <v>43779</v>
      </c>
      <c r="B4487" s="292" t="s">
        <v>43780</v>
      </c>
      <c r="C4487" s="376" t="s">
        <v>471</v>
      </c>
      <c r="D4487" s="376"/>
      <c r="E4487" s="376"/>
      <c r="F4487" s="377" t="s">
        <v>4</v>
      </c>
      <c r="G4487" s="377"/>
      <c r="H4487" s="293">
        <v>216782.42</v>
      </c>
    </row>
    <row r="4488" spans="1:8" ht="20.100000000000001" customHeight="1">
      <c r="A4488" s="291" t="s">
        <v>43781</v>
      </c>
      <c r="B4488" s="292" t="s">
        <v>43782</v>
      </c>
      <c r="C4488" s="376" t="s">
        <v>43783</v>
      </c>
      <c r="D4488" s="376"/>
      <c r="E4488" s="376"/>
      <c r="F4488" s="377" t="s">
        <v>4</v>
      </c>
      <c r="G4488" s="377"/>
      <c r="H4488" s="293">
        <v>206820.68</v>
      </c>
    </row>
    <row r="4489" spans="1:8" ht="20.100000000000001" customHeight="1">
      <c r="A4489" s="291" t="s">
        <v>43784</v>
      </c>
      <c r="B4489" s="292" t="s">
        <v>43785</v>
      </c>
      <c r="C4489" s="376" t="s">
        <v>43786</v>
      </c>
      <c r="D4489" s="376"/>
      <c r="E4489" s="376"/>
      <c r="F4489" s="377" t="s">
        <v>4</v>
      </c>
      <c r="G4489" s="377"/>
      <c r="H4489" s="293">
        <v>182723.18</v>
      </c>
    </row>
    <row r="4490" spans="1:8" ht="20.100000000000001" customHeight="1">
      <c r="A4490" s="291" t="s">
        <v>43787</v>
      </c>
      <c r="B4490" s="292" t="s">
        <v>43788</v>
      </c>
      <c r="C4490" s="376" t="s">
        <v>43789</v>
      </c>
      <c r="D4490" s="376"/>
      <c r="E4490" s="376"/>
      <c r="F4490" s="377" t="s">
        <v>4</v>
      </c>
      <c r="G4490" s="377"/>
      <c r="H4490" s="293">
        <v>165119.4</v>
      </c>
    </row>
    <row r="4491" spans="1:8" ht="20.100000000000001" customHeight="1">
      <c r="A4491" s="291" t="s">
        <v>43790</v>
      </c>
      <c r="B4491" s="292" t="s">
        <v>43791</v>
      </c>
      <c r="C4491" s="376" t="s">
        <v>43792</v>
      </c>
      <c r="D4491" s="376"/>
      <c r="E4491" s="376"/>
      <c r="F4491" s="377" t="s">
        <v>4</v>
      </c>
      <c r="G4491" s="377"/>
      <c r="H4491" s="293">
        <v>148639.45000000001</v>
      </c>
    </row>
    <row r="4492" spans="1:8" ht="20.100000000000001" customHeight="1">
      <c r="A4492" s="291" t="s">
        <v>43793</v>
      </c>
      <c r="B4492" s="292" t="s">
        <v>43794</v>
      </c>
      <c r="C4492" s="376" t="s">
        <v>43795</v>
      </c>
      <c r="D4492" s="376"/>
      <c r="E4492" s="376"/>
      <c r="F4492" s="377" t="s">
        <v>4</v>
      </c>
      <c r="G4492" s="377"/>
      <c r="H4492" s="293">
        <v>145847.44</v>
      </c>
    </row>
    <row r="4493" spans="1:8" ht="20.100000000000001" customHeight="1">
      <c r="A4493" s="291" t="s">
        <v>43796</v>
      </c>
      <c r="B4493" s="292" t="s">
        <v>43797</v>
      </c>
      <c r="C4493" s="376" t="s">
        <v>43798</v>
      </c>
      <c r="D4493" s="376"/>
      <c r="E4493" s="376"/>
      <c r="F4493" s="377" t="s">
        <v>4</v>
      </c>
      <c r="G4493" s="377"/>
      <c r="H4493" s="293">
        <v>127413.09</v>
      </c>
    </row>
    <row r="4494" spans="1:8" ht="20.100000000000001" customHeight="1">
      <c r="A4494" s="291" t="s">
        <v>43799</v>
      </c>
      <c r="B4494" s="292" t="s">
        <v>43800</v>
      </c>
      <c r="C4494" s="376" t="s">
        <v>43801</v>
      </c>
      <c r="D4494" s="376"/>
      <c r="E4494" s="376"/>
      <c r="F4494" s="377" t="s">
        <v>4</v>
      </c>
      <c r="G4494" s="377"/>
      <c r="H4494" s="293">
        <v>126403</v>
      </c>
    </row>
    <row r="4495" spans="1:8" ht="20.100000000000001" customHeight="1">
      <c r="A4495" s="291" t="s">
        <v>43802</v>
      </c>
      <c r="B4495" s="292" t="s">
        <v>43803</v>
      </c>
      <c r="C4495" s="376" t="s">
        <v>43804</v>
      </c>
      <c r="D4495" s="376"/>
      <c r="E4495" s="376"/>
      <c r="F4495" s="377" t="s">
        <v>4</v>
      </c>
      <c r="G4495" s="377"/>
      <c r="H4495" s="293">
        <v>104004.3</v>
      </c>
    </row>
    <row r="4496" spans="1:8" ht="20.100000000000001" customHeight="1">
      <c r="A4496" s="291" t="s">
        <v>43805</v>
      </c>
      <c r="B4496" s="292" t="s">
        <v>43806</v>
      </c>
      <c r="C4496" s="376" t="s">
        <v>43807</v>
      </c>
      <c r="D4496" s="376"/>
      <c r="E4496" s="376"/>
      <c r="F4496" s="377" t="s">
        <v>4</v>
      </c>
      <c r="G4496" s="377"/>
      <c r="H4496" s="293">
        <v>89096.9</v>
      </c>
    </row>
    <row r="4497" spans="1:8" ht="20.100000000000001" customHeight="1">
      <c r="A4497" s="291" t="s">
        <v>43808</v>
      </c>
      <c r="B4497" s="292" t="s">
        <v>43809</v>
      </c>
      <c r="C4497" s="376" t="s">
        <v>43810</v>
      </c>
      <c r="D4497" s="376"/>
      <c r="E4497" s="376"/>
      <c r="F4497" s="377" t="s">
        <v>4</v>
      </c>
      <c r="G4497" s="377"/>
      <c r="H4497" s="293">
        <v>86751.71</v>
      </c>
    </row>
    <row r="4498" spans="1:8" ht="20.100000000000001" customHeight="1">
      <c r="A4498" s="291" t="s">
        <v>43811</v>
      </c>
      <c r="B4498" s="292" t="s">
        <v>43812</v>
      </c>
      <c r="C4498" s="376" t="s">
        <v>43813</v>
      </c>
      <c r="D4498" s="376"/>
      <c r="E4498" s="376"/>
      <c r="F4498" s="377" t="s">
        <v>4</v>
      </c>
      <c r="G4498" s="377"/>
      <c r="H4498" s="293">
        <v>83712.81</v>
      </c>
    </row>
    <row r="4499" spans="1:8" ht="20.100000000000001" customHeight="1">
      <c r="A4499" s="291" t="s">
        <v>43814</v>
      </c>
      <c r="B4499" s="292" t="s">
        <v>43815</v>
      </c>
      <c r="C4499" s="376" t="s">
        <v>43816</v>
      </c>
      <c r="D4499" s="376"/>
      <c r="E4499" s="376"/>
      <c r="F4499" s="377" t="s">
        <v>4</v>
      </c>
      <c r="G4499" s="377"/>
      <c r="H4499" s="293">
        <v>79298.210000000006</v>
      </c>
    </row>
    <row r="4500" spans="1:8" ht="20.100000000000001" customHeight="1">
      <c r="A4500" s="289" t="s">
        <v>43817</v>
      </c>
      <c r="B4500" s="378" t="s">
        <v>43818</v>
      </c>
      <c r="C4500" s="378"/>
      <c r="D4500" s="378"/>
      <c r="E4500" s="378"/>
      <c r="F4500" s="378"/>
      <c r="G4500" s="378"/>
      <c r="H4500" s="290">
        <v>18466.490000000002</v>
      </c>
    </row>
    <row r="4501" spans="1:8" ht="20.100000000000001" customHeight="1">
      <c r="A4501" s="291" t="s">
        <v>43819</v>
      </c>
      <c r="B4501" s="292" t="s">
        <v>43820</v>
      </c>
      <c r="C4501" s="376" t="s">
        <v>43821</v>
      </c>
      <c r="D4501" s="376"/>
      <c r="E4501" s="376"/>
      <c r="F4501" s="377" t="s">
        <v>4</v>
      </c>
      <c r="G4501" s="377"/>
      <c r="H4501" s="293">
        <v>33.17</v>
      </c>
    </row>
    <row r="4502" spans="1:8" ht="20.100000000000001" customHeight="1">
      <c r="A4502" s="291" t="s">
        <v>43822</v>
      </c>
      <c r="B4502" s="292" t="s">
        <v>43823</v>
      </c>
      <c r="C4502" s="376" t="s">
        <v>43824</v>
      </c>
      <c r="D4502" s="376"/>
      <c r="E4502" s="376"/>
      <c r="F4502" s="377" t="s">
        <v>4</v>
      </c>
      <c r="G4502" s="377"/>
      <c r="H4502" s="293">
        <v>10447.33</v>
      </c>
    </row>
    <row r="4503" spans="1:8" ht="20.100000000000001" customHeight="1">
      <c r="A4503" s="291" t="s">
        <v>43825</v>
      </c>
      <c r="B4503" s="292" t="s">
        <v>43826</v>
      </c>
      <c r="C4503" s="376" t="s">
        <v>43827</v>
      </c>
      <c r="D4503" s="376"/>
      <c r="E4503" s="376"/>
      <c r="F4503" s="377" t="s">
        <v>4</v>
      </c>
      <c r="G4503" s="377"/>
      <c r="H4503" s="293">
        <v>656.34</v>
      </c>
    </row>
    <row r="4504" spans="1:8" ht="20.100000000000001" customHeight="1">
      <c r="A4504" s="291" t="s">
        <v>43828</v>
      </c>
      <c r="B4504" s="292" t="s">
        <v>43829</v>
      </c>
      <c r="C4504" s="376" t="s">
        <v>43830</v>
      </c>
      <c r="D4504" s="376"/>
      <c r="E4504" s="376"/>
      <c r="F4504" s="377" t="s">
        <v>4</v>
      </c>
      <c r="G4504" s="377"/>
      <c r="H4504" s="293">
        <v>752.89</v>
      </c>
    </row>
    <row r="4505" spans="1:8" ht="20.100000000000001" customHeight="1">
      <c r="A4505" s="291" t="s">
        <v>43831</v>
      </c>
      <c r="B4505" s="292" t="s">
        <v>43832</v>
      </c>
      <c r="C4505" s="376" t="s">
        <v>43833</v>
      </c>
      <c r="D4505" s="376"/>
      <c r="E4505" s="376"/>
      <c r="F4505" s="377" t="s">
        <v>4</v>
      </c>
      <c r="G4505" s="377"/>
      <c r="H4505" s="293">
        <v>1030.42</v>
      </c>
    </row>
    <row r="4506" spans="1:8" ht="20.100000000000001" customHeight="1">
      <c r="A4506" s="291" t="s">
        <v>43834</v>
      </c>
      <c r="B4506" s="292" t="s">
        <v>43835</v>
      </c>
      <c r="C4506" s="376" t="s">
        <v>43836</v>
      </c>
      <c r="D4506" s="376"/>
      <c r="E4506" s="376"/>
      <c r="F4506" s="377" t="s">
        <v>4</v>
      </c>
      <c r="G4506" s="377"/>
      <c r="H4506" s="293">
        <v>1173.79</v>
      </c>
    </row>
    <row r="4507" spans="1:8" ht="20.100000000000001" customHeight="1">
      <c r="A4507" s="291" t="s">
        <v>43837</v>
      </c>
      <c r="B4507" s="292" t="s">
        <v>43838</v>
      </c>
      <c r="C4507" s="376" t="s">
        <v>43839</v>
      </c>
      <c r="D4507" s="376"/>
      <c r="E4507" s="376"/>
      <c r="F4507" s="377" t="s">
        <v>4</v>
      </c>
      <c r="G4507" s="377"/>
      <c r="H4507" s="293">
        <v>1938.14</v>
      </c>
    </row>
    <row r="4508" spans="1:8" ht="20.100000000000001" customHeight="1">
      <c r="A4508" s="291" t="s">
        <v>43840</v>
      </c>
      <c r="B4508" s="292" t="s">
        <v>43841</v>
      </c>
      <c r="C4508" s="376" t="s">
        <v>43842</v>
      </c>
      <c r="D4508" s="376"/>
      <c r="E4508" s="376"/>
      <c r="F4508" s="377" t="s">
        <v>4</v>
      </c>
      <c r="G4508" s="377"/>
      <c r="H4508" s="293">
        <v>2434.41</v>
      </c>
    </row>
    <row r="4509" spans="1:8" ht="20.100000000000001" customHeight="1">
      <c r="A4509" s="289" t="s">
        <v>43843</v>
      </c>
      <c r="B4509" s="378" t="s">
        <v>43844</v>
      </c>
      <c r="C4509" s="378"/>
      <c r="D4509" s="378"/>
      <c r="E4509" s="378"/>
      <c r="F4509" s="378"/>
      <c r="G4509" s="378"/>
      <c r="H4509" s="290">
        <v>29687.200000000001</v>
      </c>
    </row>
    <row r="4510" spans="1:8" ht="20.100000000000001" customHeight="1">
      <c r="A4510" s="376" t="s">
        <v>43845</v>
      </c>
      <c r="B4510" s="377" t="s">
        <v>43846</v>
      </c>
      <c r="C4510" s="376" t="s">
        <v>43847</v>
      </c>
      <c r="D4510" s="376"/>
      <c r="E4510" s="376"/>
      <c r="F4510" s="377" t="s">
        <v>4</v>
      </c>
      <c r="G4510" s="377"/>
      <c r="H4510" s="384">
        <v>785.81</v>
      </c>
    </row>
    <row r="4511" spans="1:8" ht="2.1" customHeight="1">
      <c r="A4511" s="376"/>
      <c r="B4511" s="377"/>
      <c r="C4511" s="376"/>
      <c r="D4511" s="376"/>
      <c r="E4511" s="376"/>
      <c r="F4511" s="377"/>
      <c r="G4511" s="377"/>
      <c r="H4511" s="384"/>
    </row>
    <row r="4512" spans="1:8" ht="20.100000000000001" customHeight="1">
      <c r="A4512" s="376" t="s">
        <v>43848</v>
      </c>
      <c r="B4512" s="377" t="s">
        <v>43849</v>
      </c>
      <c r="C4512" s="376" t="s">
        <v>43850</v>
      </c>
      <c r="D4512" s="376"/>
      <c r="E4512" s="376"/>
      <c r="F4512" s="377" t="s">
        <v>4</v>
      </c>
      <c r="G4512" s="377"/>
      <c r="H4512" s="384">
        <v>905.29</v>
      </c>
    </row>
    <row r="4513" spans="1:8" ht="2.1" customHeight="1">
      <c r="A4513" s="376"/>
      <c r="B4513" s="377"/>
      <c r="C4513" s="376"/>
      <c r="D4513" s="376"/>
      <c r="E4513" s="376"/>
      <c r="F4513" s="377"/>
      <c r="G4513" s="377"/>
      <c r="H4513" s="384"/>
    </row>
    <row r="4514" spans="1:8" ht="20.100000000000001" customHeight="1">
      <c r="A4514" s="376" t="s">
        <v>43851</v>
      </c>
      <c r="B4514" s="377" t="s">
        <v>43852</v>
      </c>
      <c r="C4514" s="376" t="s">
        <v>472</v>
      </c>
      <c r="D4514" s="376"/>
      <c r="E4514" s="376"/>
      <c r="F4514" s="377" t="s">
        <v>4</v>
      </c>
      <c r="G4514" s="377"/>
      <c r="H4514" s="384">
        <v>1030.95</v>
      </c>
    </row>
    <row r="4515" spans="1:8" ht="2.1" customHeight="1">
      <c r="A4515" s="376"/>
      <c r="B4515" s="377"/>
      <c r="C4515" s="376"/>
      <c r="D4515" s="376"/>
      <c r="E4515" s="376"/>
      <c r="F4515" s="377"/>
      <c r="G4515" s="377"/>
      <c r="H4515" s="384"/>
    </row>
    <row r="4516" spans="1:8" ht="20.100000000000001" customHeight="1">
      <c r="A4516" s="376" t="s">
        <v>43853</v>
      </c>
      <c r="B4516" s="377" t="s">
        <v>43854</v>
      </c>
      <c r="C4516" s="376" t="s">
        <v>473</v>
      </c>
      <c r="D4516" s="376"/>
      <c r="E4516" s="376"/>
      <c r="F4516" s="377" t="s">
        <v>4</v>
      </c>
      <c r="G4516" s="377"/>
      <c r="H4516" s="384">
        <v>1191.8</v>
      </c>
    </row>
    <row r="4517" spans="1:8" ht="2.1" customHeight="1">
      <c r="A4517" s="376"/>
      <c r="B4517" s="377"/>
      <c r="C4517" s="376"/>
      <c r="D4517" s="376"/>
      <c r="E4517" s="376"/>
      <c r="F4517" s="377"/>
      <c r="G4517" s="377"/>
      <c r="H4517" s="384"/>
    </row>
    <row r="4518" spans="1:8" ht="20.100000000000001" customHeight="1">
      <c r="A4518" s="376" t="s">
        <v>43855</v>
      </c>
      <c r="B4518" s="377" t="s">
        <v>43856</v>
      </c>
      <c r="C4518" s="376" t="s">
        <v>474</v>
      </c>
      <c r="D4518" s="376"/>
      <c r="E4518" s="376"/>
      <c r="F4518" s="377" t="s">
        <v>4</v>
      </c>
      <c r="G4518" s="377"/>
      <c r="H4518" s="384">
        <v>1358.96</v>
      </c>
    </row>
    <row r="4519" spans="1:8" ht="2.1" customHeight="1">
      <c r="A4519" s="376"/>
      <c r="B4519" s="377"/>
      <c r="C4519" s="376"/>
      <c r="D4519" s="376"/>
      <c r="E4519" s="376"/>
      <c r="F4519" s="377"/>
      <c r="G4519" s="377"/>
      <c r="H4519" s="384"/>
    </row>
    <row r="4520" spans="1:8" ht="20.100000000000001" customHeight="1">
      <c r="A4520" s="376" t="s">
        <v>43857</v>
      </c>
      <c r="B4520" s="377" t="s">
        <v>43858</v>
      </c>
      <c r="C4520" s="376" t="s">
        <v>475</v>
      </c>
      <c r="D4520" s="376"/>
      <c r="E4520" s="376"/>
      <c r="F4520" s="377" t="s">
        <v>4</v>
      </c>
      <c r="G4520" s="377"/>
      <c r="H4520" s="384">
        <v>894.49</v>
      </c>
    </row>
    <row r="4521" spans="1:8" ht="2.1" customHeight="1">
      <c r="A4521" s="376"/>
      <c r="B4521" s="377"/>
      <c r="C4521" s="376"/>
      <c r="D4521" s="376"/>
      <c r="E4521" s="376"/>
      <c r="F4521" s="377"/>
      <c r="G4521" s="377"/>
      <c r="H4521" s="384"/>
    </row>
    <row r="4522" spans="1:8" ht="20.100000000000001" customHeight="1">
      <c r="A4522" s="376" t="s">
        <v>43859</v>
      </c>
      <c r="B4522" s="377" t="s">
        <v>43860</v>
      </c>
      <c r="C4522" s="376" t="s">
        <v>8726</v>
      </c>
      <c r="D4522" s="376"/>
      <c r="E4522" s="376"/>
      <c r="F4522" s="377" t="s">
        <v>4</v>
      </c>
      <c r="G4522" s="377"/>
      <c r="H4522" s="384">
        <v>1102.29</v>
      </c>
    </row>
    <row r="4523" spans="1:8" ht="2.1" customHeight="1">
      <c r="A4523" s="376"/>
      <c r="B4523" s="377"/>
      <c r="C4523" s="376"/>
      <c r="D4523" s="376"/>
      <c r="E4523" s="376"/>
      <c r="F4523" s="377"/>
      <c r="G4523" s="377"/>
      <c r="H4523" s="384"/>
    </row>
    <row r="4524" spans="1:8" ht="20.100000000000001" customHeight="1">
      <c r="A4524" s="376" t="s">
        <v>43861</v>
      </c>
      <c r="B4524" s="377" t="s">
        <v>43862</v>
      </c>
      <c r="C4524" s="376" t="s">
        <v>476</v>
      </c>
      <c r="D4524" s="376"/>
      <c r="E4524" s="376"/>
      <c r="F4524" s="377" t="s">
        <v>4</v>
      </c>
      <c r="G4524" s="377"/>
      <c r="H4524" s="384">
        <v>1362.52</v>
      </c>
    </row>
    <row r="4525" spans="1:8" ht="2.1" customHeight="1">
      <c r="A4525" s="376"/>
      <c r="B4525" s="377"/>
      <c r="C4525" s="376"/>
      <c r="D4525" s="376"/>
      <c r="E4525" s="376"/>
      <c r="F4525" s="377"/>
      <c r="G4525" s="377"/>
      <c r="H4525" s="384"/>
    </row>
    <row r="4526" spans="1:8" ht="20.100000000000001" customHeight="1">
      <c r="A4526" s="376" t="s">
        <v>43863</v>
      </c>
      <c r="B4526" s="377" t="s">
        <v>43864</v>
      </c>
      <c r="C4526" s="376" t="s">
        <v>477</v>
      </c>
      <c r="D4526" s="376"/>
      <c r="E4526" s="376"/>
      <c r="F4526" s="377" t="s">
        <v>4</v>
      </c>
      <c r="G4526" s="377"/>
      <c r="H4526" s="384">
        <v>1291.8</v>
      </c>
    </row>
    <row r="4527" spans="1:8" ht="2.1" customHeight="1">
      <c r="A4527" s="376"/>
      <c r="B4527" s="377"/>
      <c r="C4527" s="376"/>
      <c r="D4527" s="376"/>
      <c r="E4527" s="376"/>
      <c r="F4527" s="377"/>
      <c r="G4527" s="377"/>
      <c r="H4527" s="384"/>
    </row>
    <row r="4528" spans="1:8" ht="20.100000000000001" customHeight="1">
      <c r="A4528" s="376" t="s">
        <v>43865</v>
      </c>
      <c r="B4528" s="377" t="s">
        <v>43866</v>
      </c>
      <c r="C4528" s="376" t="s">
        <v>478</v>
      </c>
      <c r="D4528" s="376"/>
      <c r="E4528" s="376"/>
      <c r="F4528" s="377" t="s">
        <v>4</v>
      </c>
      <c r="G4528" s="377"/>
      <c r="H4528" s="384">
        <v>1606.11</v>
      </c>
    </row>
    <row r="4529" spans="1:8" ht="2.1" customHeight="1">
      <c r="A4529" s="376"/>
      <c r="B4529" s="377"/>
      <c r="C4529" s="376"/>
      <c r="D4529" s="376"/>
      <c r="E4529" s="376"/>
      <c r="F4529" s="377"/>
      <c r="G4529" s="377"/>
      <c r="H4529" s="384"/>
    </row>
    <row r="4530" spans="1:8" ht="20.100000000000001" customHeight="1">
      <c r="A4530" s="376" t="s">
        <v>43867</v>
      </c>
      <c r="B4530" s="377" t="s">
        <v>43868</v>
      </c>
      <c r="C4530" s="376" t="s">
        <v>43869</v>
      </c>
      <c r="D4530" s="376"/>
      <c r="E4530" s="376"/>
      <c r="F4530" s="377" t="s">
        <v>4</v>
      </c>
      <c r="G4530" s="377"/>
      <c r="H4530" s="384">
        <v>2010.55</v>
      </c>
    </row>
    <row r="4531" spans="1:8" ht="2.1" customHeight="1">
      <c r="A4531" s="376"/>
      <c r="B4531" s="377"/>
      <c r="C4531" s="376"/>
      <c r="D4531" s="376"/>
      <c r="E4531" s="376"/>
      <c r="F4531" s="377"/>
      <c r="G4531" s="377"/>
      <c r="H4531" s="384"/>
    </row>
    <row r="4532" spans="1:8" ht="20.100000000000001" customHeight="1">
      <c r="A4532" s="376" t="s">
        <v>43870</v>
      </c>
      <c r="B4532" s="377" t="s">
        <v>43871</v>
      </c>
      <c r="C4532" s="376" t="s">
        <v>43872</v>
      </c>
      <c r="D4532" s="376"/>
      <c r="E4532" s="376"/>
      <c r="F4532" s="377" t="s">
        <v>4</v>
      </c>
      <c r="G4532" s="377"/>
      <c r="H4532" s="384">
        <v>2456.98</v>
      </c>
    </row>
    <row r="4533" spans="1:8" ht="2.1" customHeight="1">
      <c r="A4533" s="376"/>
      <c r="B4533" s="377"/>
      <c r="C4533" s="376"/>
      <c r="D4533" s="376"/>
      <c r="E4533" s="376"/>
      <c r="F4533" s="377"/>
      <c r="G4533" s="377"/>
      <c r="H4533" s="384"/>
    </row>
    <row r="4534" spans="1:8" ht="20.100000000000001" customHeight="1">
      <c r="A4534" s="376" t="s">
        <v>43873</v>
      </c>
      <c r="B4534" s="377" t="s">
        <v>43874</v>
      </c>
      <c r="C4534" s="376" t="s">
        <v>43875</v>
      </c>
      <c r="D4534" s="376"/>
      <c r="E4534" s="376"/>
      <c r="F4534" s="377" t="s">
        <v>4</v>
      </c>
      <c r="G4534" s="377"/>
      <c r="H4534" s="384">
        <v>895.51</v>
      </c>
    </row>
    <row r="4535" spans="1:8" ht="2.1" customHeight="1">
      <c r="A4535" s="376"/>
      <c r="B4535" s="377"/>
      <c r="C4535" s="376"/>
      <c r="D4535" s="376"/>
      <c r="E4535" s="376"/>
      <c r="F4535" s="377"/>
      <c r="G4535" s="377"/>
      <c r="H4535" s="384"/>
    </row>
    <row r="4536" spans="1:8" ht="20.100000000000001" customHeight="1">
      <c r="A4536" s="376" t="s">
        <v>43876</v>
      </c>
      <c r="B4536" s="377" t="s">
        <v>43877</v>
      </c>
      <c r="C4536" s="376" t="s">
        <v>43878</v>
      </c>
      <c r="D4536" s="376"/>
      <c r="E4536" s="376"/>
      <c r="F4536" s="377" t="s">
        <v>4</v>
      </c>
      <c r="G4536" s="377"/>
      <c r="H4536" s="384">
        <v>752.22</v>
      </c>
    </row>
    <row r="4537" spans="1:8" ht="2.1" customHeight="1">
      <c r="A4537" s="376"/>
      <c r="B4537" s="377"/>
      <c r="C4537" s="376"/>
      <c r="D4537" s="376"/>
      <c r="E4537" s="376"/>
      <c r="F4537" s="377"/>
      <c r="G4537" s="377"/>
      <c r="H4537" s="384"/>
    </row>
    <row r="4538" spans="1:8" ht="20.100000000000001" customHeight="1">
      <c r="A4538" s="376" t="s">
        <v>43879</v>
      </c>
      <c r="B4538" s="377" t="s">
        <v>43880</v>
      </c>
      <c r="C4538" s="376" t="s">
        <v>43881</v>
      </c>
      <c r="D4538" s="376"/>
      <c r="E4538" s="376"/>
      <c r="F4538" s="377" t="s">
        <v>4</v>
      </c>
      <c r="G4538" s="377"/>
      <c r="H4538" s="384">
        <v>895.51</v>
      </c>
    </row>
    <row r="4539" spans="1:8" ht="2.1" customHeight="1">
      <c r="A4539" s="376"/>
      <c r="B4539" s="377"/>
      <c r="C4539" s="376"/>
      <c r="D4539" s="376"/>
      <c r="E4539" s="376"/>
      <c r="F4539" s="377"/>
      <c r="G4539" s="377"/>
      <c r="H4539" s="384"/>
    </row>
    <row r="4540" spans="1:8" ht="20.100000000000001" customHeight="1">
      <c r="A4540" s="376" t="s">
        <v>43882</v>
      </c>
      <c r="B4540" s="377" t="s">
        <v>43883</v>
      </c>
      <c r="C4540" s="376" t="s">
        <v>43884</v>
      </c>
      <c r="D4540" s="376"/>
      <c r="E4540" s="376"/>
      <c r="F4540" s="377" t="s">
        <v>4</v>
      </c>
      <c r="G4540" s="377"/>
      <c r="H4540" s="384">
        <v>1121.1500000000001</v>
      </c>
    </row>
    <row r="4541" spans="1:8" ht="2.1" customHeight="1">
      <c r="A4541" s="376"/>
      <c r="B4541" s="377"/>
      <c r="C4541" s="376"/>
      <c r="D4541" s="376"/>
      <c r="E4541" s="376"/>
      <c r="F4541" s="377"/>
      <c r="G4541" s="377"/>
      <c r="H4541" s="384"/>
    </row>
    <row r="4542" spans="1:8" ht="20.100000000000001" customHeight="1">
      <c r="A4542" s="376" t="s">
        <v>43885</v>
      </c>
      <c r="B4542" s="377" t="s">
        <v>43886</v>
      </c>
      <c r="C4542" s="376" t="s">
        <v>43887</v>
      </c>
      <c r="D4542" s="376"/>
      <c r="E4542" s="376"/>
      <c r="F4542" s="377" t="s">
        <v>4</v>
      </c>
      <c r="G4542" s="377"/>
      <c r="H4542" s="384">
        <v>1069.71</v>
      </c>
    </row>
    <row r="4543" spans="1:8" ht="2.1" customHeight="1">
      <c r="A4543" s="376"/>
      <c r="B4543" s="377"/>
      <c r="C4543" s="376"/>
      <c r="D4543" s="376"/>
      <c r="E4543" s="376"/>
      <c r="F4543" s="377"/>
      <c r="G4543" s="377"/>
      <c r="H4543" s="384"/>
    </row>
    <row r="4544" spans="1:8" ht="20.100000000000001" customHeight="1">
      <c r="A4544" s="376" t="s">
        <v>43888</v>
      </c>
      <c r="B4544" s="377" t="s">
        <v>43889</v>
      </c>
      <c r="C4544" s="376" t="s">
        <v>43890</v>
      </c>
      <c r="D4544" s="376"/>
      <c r="E4544" s="376"/>
      <c r="F4544" s="377" t="s">
        <v>4</v>
      </c>
      <c r="G4544" s="377"/>
      <c r="H4544" s="384">
        <v>1240.27</v>
      </c>
    </row>
    <row r="4545" spans="1:8" ht="2.1" customHeight="1">
      <c r="A4545" s="376"/>
      <c r="B4545" s="377"/>
      <c r="C4545" s="376"/>
      <c r="D4545" s="376"/>
      <c r="E4545" s="376"/>
      <c r="F4545" s="377"/>
      <c r="G4545" s="377"/>
      <c r="H4545" s="384"/>
    </row>
    <row r="4546" spans="1:8" ht="20.100000000000001" customHeight="1">
      <c r="A4546" s="376" t="s">
        <v>43891</v>
      </c>
      <c r="B4546" s="377" t="s">
        <v>43892</v>
      </c>
      <c r="C4546" s="376" t="s">
        <v>43893</v>
      </c>
      <c r="D4546" s="376"/>
      <c r="E4546" s="376"/>
      <c r="F4546" s="377" t="s">
        <v>4</v>
      </c>
      <c r="G4546" s="377"/>
      <c r="H4546" s="384">
        <v>1573.68</v>
      </c>
    </row>
    <row r="4547" spans="1:8" ht="2.1" customHeight="1">
      <c r="A4547" s="376"/>
      <c r="B4547" s="377"/>
      <c r="C4547" s="376"/>
      <c r="D4547" s="376"/>
      <c r="E4547" s="376"/>
      <c r="F4547" s="377"/>
      <c r="G4547" s="377"/>
      <c r="H4547" s="384"/>
    </row>
    <row r="4548" spans="1:8" ht="20.100000000000001" customHeight="1">
      <c r="A4548" s="376" t="s">
        <v>43894</v>
      </c>
      <c r="B4548" s="377" t="s">
        <v>43895</v>
      </c>
      <c r="C4548" s="376" t="s">
        <v>43896</v>
      </c>
      <c r="D4548" s="376"/>
      <c r="E4548" s="376"/>
      <c r="F4548" s="377" t="s">
        <v>4</v>
      </c>
      <c r="G4548" s="377"/>
      <c r="H4548" s="384">
        <v>1620.24</v>
      </c>
    </row>
    <row r="4549" spans="1:8" ht="2.1" customHeight="1">
      <c r="A4549" s="376"/>
      <c r="B4549" s="377"/>
      <c r="C4549" s="376"/>
      <c r="D4549" s="376"/>
      <c r="E4549" s="376"/>
      <c r="F4549" s="377"/>
      <c r="G4549" s="377"/>
      <c r="H4549" s="384"/>
    </row>
    <row r="4550" spans="1:8" ht="20.100000000000001" customHeight="1">
      <c r="A4550" s="376" t="s">
        <v>43897</v>
      </c>
      <c r="B4550" s="377" t="s">
        <v>43898</v>
      </c>
      <c r="C4550" s="376" t="s">
        <v>43899</v>
      </c>
      <c r="D4550" s="376"/>
      <c r="E4550" s="376"/>
      <c r="F4550" s="377" t="s">
        <v>4</v>
      </c>
      <c r="G4550" s="377"/>
      <c r="H4550" s="384">
        <v>1659.38</v>
      </c>
    </row>
    <row r="4551" spans="1:8" ht="2.1" customHeight="1">
      <c r="A4551" s="376"/>
      <c r="B4551" s="377"/>
      <c r="C4551" s="376"/>
      <c r="D4551" s="376"/>
      <c r="E4551" s="376"/>
      <c r="F4551" s="377"/>
      <c r="G4551" s="377"/>
      <c r="H4551" s="384"/>
    </row>
    <row r="4552" spans="1:8" ht="20.100000000000001" customHeight="1">
      <c r="A4552" s="376" t="s">
        <v>43900</v>
      </c>
      <c r="B4552" s="377" t="s">
        <v>43901</v>
      </c>
      <c r="C4552" s="376" t="s">
        <v>479</v>
      </c>
      <c r="D4552" s="376"/>
      <c r="E4552" s="376"/>
      <c r="F4552" s="377" t="s">
        <v>4</v>
      </c>
      <c r="G4552" s="377"/>
      <c r="H4552" s="384">
        <v>2861.98</v>
      </c>
    </row>
    <row r="4553" spans="1:8" ht="2.1" customHeight="1">
      <c r="A4553" s="376"/>
      <c r="B4553" s="377"/>
      <c r="C4553" s="376"/>
      <c r="D4553" s="376"/>
      <c r="E4553" s="376"/>
      <c r="F4553" s="377"/>
      <c r="G4553" s="377"/>
      <c r="H4553" s="384"/>
    </row>
    <row r="4554" spans="1:8" ht="20.100000000000001" customHeight="1">
      <c r="A4554" s="289" t="s">
        <v>43902</v>
      </c>
      <c r="B4554" s="378" t="s">
        <v>43903</v>
      </c>
      <c r="C4554" s="378"/>
      <c r="D4554" s="378"/>
      <c r="E4554" s="378"/>
      <c r="F4554" s="378"/>
      <c r="G4554" s="378"/>
      <c r="H4554" s="290">
        <v>238268.34</v>
      </c>
    </row>
    <row r="4555" spans="1:8" ht="20.100000000000001" customHeight="1">
      <c r="A4555" s="376" t="s">
        <v>43904</v>
      </c>
      <c r="B4555" s="377" t="s">
        <v>43905</v>
      </c>
      <c r="C4555" s="376" t="s">
        <v>43906</v>
      </c>
      <c r="D4555" s="376"/>
      <c r="E4555" s="376"/>
      <c r="F4555" s="377" t="s">
        <v>4</v>
      </c>
      <c r="G4555" s="377"/>
      <c r="H4555" s="384">
        <v>18672.05</v>
      </c>
    </row>
    <row r="4556" spans="1:8" ht="11.1" customHeight="1">
      <c r="A4556" s="376"/>
      <c r="B4556" s="377"/>
      <c r="C4556" s="376"/>
      <c r="D4556" s="376"/>
      <c r="E4556" s="376"/>
      <c r="F4556" s="377"/>
      <c r="G4556" s="377"/>
      <c r="H4556" s="384"/>
    </row>
    <row r="4557" spans="1:8" ht="20.100000000000001" customHeight="1">
      <c r="A4557" s="376" t="s">
        <v>43907</v>
      </c>
      <c r="B4557" s="377" t="s">
        <v>43908</v>
      </c>
      <c r="C4557" s="376" t="s">
        <v>43909</v>
      </c>
      <c r="D4557" s="376"/>
      <c r="E4557" s="376"/>
      <c r="F4557" s="377" t="s">
        <v>4</v>
      </c>
      <c r="G4557" s="377"/>
      <c r="H4557" s="384">
        <v>19897.099999999999</v>
      </c>
    </row>
    <row r="4558" spans="1:8" ht="2.1" customHeight="1">
      <c r="A4558" s="376"/>
      <c r="B4558" s="377"/>
      <c r="C4558" s="376"/>
      <c r="D4558" s="376"/>
      <c r="E4558" s="376"/>
      <c r="F4558" s="377"/>
      <c r="G4558" s="377"/>
      <c r="H4558" s="384"/>
    </row>
    <row r="4559" spans="1:8" ht="20.100000000000001" customHeight="1">
      <c r="A4559" s="376" t="s">
        <v>43910</v>
      </c>
      <c r="B4559" s="377" t="s">
        <v>43911</v>
      </c>
      <c r="C4559" s="376" t="s">
        <v>43912</v>
      </c>
      <c r="D4559" s="376"/>
      <c r="E4559" s="376"/>
      <c r="F4559" s="377" t="s">
        <v>4</v>
      </c>
      <c r="G4559" s="377"/>
      <c r="H4559" s="384">
        <v>21147.439999999999</v>
      </c>
    </row>
    <row r="4560" spans="1:8" ht="2.1" customHeight="1">
      <c r="A4560" s="376"/>
      <c r="B4560" s="377"/>
      <c r="C4560" s="376"/>
      <c r="D4560" s="376"/>
      <c r="E4560" s="376"/>
      <c r="F4560" s="377"/>
      <c r="G4560" s="377"/>
      <c r="H4560" s="384"/>
    </row>
    <row r="4561" spans="1:8" ht="20.100000000000001" customHeight="1">
      <c r="A4561" s="376" t="s">
        <v>43913</v>
      </c>
      <c r="B4561" s="377" t="s">
        <v>43914</v>
      </c>
      <c r="C4561" s="376" t="s">
        <v>43915</v>
      </c>
      <c r="D4561" s="376"/>
      <c r="E4561" s="376"/>
      <c r="F4561" s="377" t="s">
        <v>4</v>
      </c>
      <c r="G4561" s="377"/>
      <c r="H4561" s="384">
        <v>24877.21</v>
      </c>
    </row>
    <row r="4562" spans="1:8" ht="2.1" customHeight="1">
      <c r="A4562" s="376"/>
      <c r="B4562" s="377"/>
      <c r="C4562" s="376"/>
      <c r="D4562" s="376"/>
      <c r="E4562" s="376"/>
      <c r="F4562" s="377"/>
      <c r="G4562" s="377"/>
      <c r="H4562" s="384"/>
    </row>
    <row r="4563" spans="1:8" ht="20.100000000000001" customHeight="1">
      <c r="A4563" s="376" t="s">
        <v>43916</v>
      </c>
      <c r="B4563" s="377" t="s">
        <v>43917</v>
      </c>
      <c r="C4563" s="376" t="s">
        <v>43918</v>
      </c>
      <c r="D4563" s="376"/>
      <c r="E4563" s="376"/>
      <c r="F4563" s="377" t="s">
        <v>4</v>
      </c>
      <c r="G4563" s="377"/>
      <c r="H4563" s="384">
        <v>27851.01</v>
      </c>
    </row>
    <row r="4564" spans="1:8" ht="2.1" customHeight="1">
      <c r="A4564" s="376"/>
      <c r="B4564" s="377"/>
      <c r="C4564" s="376"/>
      <c r="D4564" s="376"/>
      <c r="E4564" s="376"/>
      <c r="F4564" s="377"/>
      <c r="G4564" s="377"/>
      <c r="H4564" s="384"/>
    </row>
    <row r="4565" spans="1:8" ht="20.100000000000001" customHeight="1">
      <c r="A4565" s="376" t="s">
        <v>43919</v>
      </c>
      <c r="B4565" s="377" t="s">
        <v>43920</v>
      </c>
      <c r="C4565" s="376" t="s">
        <v>43921</v>
      </c>
      <c r="D4565" s="376"/>
      <c r="E4565" s="376"/>
      <c r="F4565" s="377" t="s">
        <v>4</v>
      </c>
      <c r="G4565" s="377"/>
      <c r="H4565" s="384">
        <v>33643.97</v>
      </c>
    </row>
    <row r="4566" spans="1:8" ht="2.1" customHeight="1">
      <c r="A4566" s="376"/>
      <c r="B4566" s="377"/>
      <c r="C4566" s="376"/>
      <c r="D4566" s="376"/>
      <c r="E4566" s="376"/>
      <c r="F4566" s="377"/>
      <c r="G4566" s="377"/>
      <c r="H4566" s="384"/>
    </row>
    <row r="4567" spans="1:8" ht="20.100000000000001" customHeight="1">
      <c r="A4567" s="376" t="s">
        <v>43922</v>
      </c>
      <c r="B4567" s="377" t="s">
        <v>43923</v>
      </c>
      <c r="C4567" s="376" t="s">
        <v>43924</v>
      </c>
      <c r="D4567" s="376"/>
      <c r="E4567" s="376"/>
      <c r="F4567" s="377" t="s">
        <v>4</v>
      </c>
      <c r="G4567" s="377"/>
      <c r="H4567" s="384">
        <v>40650</v>
      </c>
    </row>
    <row r="4568" spans="1:8" ht="2.1" customHeight="1">
      <c r="A4568" s="376"/>
      <c r="B4568" s="377"/>
      <c r="C4568" s="376"/>
      <c r="D4568" s="376"/>
      <c r="E4568" s="376"/>
      <c r="F4568" s="377"/>
      <c r="G4568" s="377"/>
      <c r="H4568" s="384"/>
    </row>
    <row r="4569" spans="1:8" ht="20.100000000000001" customHeight="1">
      <c r="A4569" s="376" t="s">
        <v>43925</v>
      </c>
      <c r="B4569" s="377" t="s">
        <v>43926</v>
      </c>
      <c r="C4569" s="376" t="s">
        <v>43927</v>
      </c>
      <c r="D4569" s="376"/>
      <c r="E4569" s="376"/>
      <c r="F4569" s="377" t="s">
        <v>4</v>
      </c>
      <c r="G4569" s="377"/>
      <c r="H4569" s="384">
        <v>51529.56</v>
      </c>
    </row>
    <row r="4570" spans="1:8" ht="2.1" customHeight="1">
      <c r="A4570" s="376"/>
      <c r="B4570" s="377"/>
      <c r="C4570" s="376"/>
      <c r="D4570" s="376"/>
      <c r="E4570" s="376"/>
      <c r="F4570" s="377"/>
      <c r="G4570" s="377"/>
      <c r="H4570" s="384"/>
    </row>
    <row r="4571" spans="1:8" ht="20.100000000000001" customHeight="1">
      <c r="A4571" s="289" t="s">
        <v>43928</v>
      </c>
      <c r="B4571" s="378" t="s">
        <v>43929</v>
      </c>
      <c r="C4571" s="378"/>
      <c r="D4571" s="378"/>
      <c r="E4571" s="378"/>
      <c r="F4571" s="378"/>
      <c r="G4571" s="378"/>
      <c r="H4571" s="290">
        <v>535617.84</v>
      </c>
    </row>
    <row r="4572" spans="1:8" ht="20.100000000000001" customHeight="1">
      <c r="A4572" s="291" t="s">
        <v>43930</v>
      </c>
      <c r="B4572" s="292" t="s">
        <v>43931</v>
      </c>
      <c r="C4572" s="376" t="s">
        <v>308</v>
      </c>
      <c r="D4572" s="376"/>
      <c r="E4572" s="376"/>
      <c r="F4572" s="377" t="s">
        <v>4</v>
      </c>
      <c r="G4572" s="377"/>
      <c r="H4572" s="293">
        <v>29.03</v>
      </c>
    </row>
    <row r="4573" spans="1:8" ht="20.100000000000001" customHeight="1">
      <c r="A4573" s="376" t="s">
        <v>43932</v>
      </c>
      <c r="B4573" s="377" t="s">
        <v>43933</v>
      </c>
      <c r="C4573" s="376" t="s">
        <v>43934</v>
      </c>
      <c r="D4573" s="376"/>
      <c r="E4573" s="376"/>
      <c r="F4573" s="377" t="s">
        <v>4</v>
      </c>
      <c r="G4573" s="377"/>
      <c r="H4573" s="384">
        <v>224.4</v>
      </c>
    </row>
    <row r="4574" spans="1:8" ht="2.1" customHeight="1">
      <c r="A4574" s="376"/>
      <c r="B4574" s="377"/>
      <c r="C4574" s="376"/>
      <c r="D4574" s="376"/>
      <c r="E4574" s="376"/>
      <c r="F4574" s="377"/>
      <c r="G4574" s="377"/>
      <c r="H4574" s="384"/>
    </row>
    <row r="4575" spans="1:8" ht="20.100000000000001" customHeight="1">
      <c r="A4575" s="291" t="s">
        <v>43935</v>
      </c>
      <c r="B4575" s="292" t="s">
        <v>43936</v>
      </c>
      <c r="C4575" s="376" t="s">
        <v>43937</v>
      </c>
      <c r="D4575" s="376"/>
      <c r="E4575" s="376"/>
      <c r="F4575" s="377" t="s">
        <v>4</v>
      </c>
      <c r="G4575" s="377"/>
      <c r="H4575" s="293">
        <v>151.69</v>
      </c>
    </row>
    <row r="4576" spans="1:8" ht="20.100000000000001" customHeight="1">
      <c r="A4576" s="291" t="s">
        <v>43938</v>
      </c>
      <c r="B4576" s="292" t="s">
        <v>43939</v>
      </c>
      <c r="C4576" s="376" t="s">
        <v>480</v>
      </c>
      <c r="D4576" s="376"/>
      <c r="E4576" s="376"/>
      <c r="F4576" s="377" t="s">
        <v>4</v>
      </c>
      <c r="G4576" s="377"/>
      <c r="H4576" s="293">
        <v>59.86</v>
      </c>
    </row>
    <row r="4577" spans="1:8" ht="20.100000000000001" customHeight="1">
      <c r="A4577" s="291" t="s">
        <v>43940</v>
      </c>
      <c r="B4577" s="292" t="s">
        <v>43941</v>
      </c>
      <c r="C4577" s="376" t="s">
        <v>43942</v>
      </c>
      <c r="D4577" s="376"/>
      <c r="E4577" s="376"/>
      <c r="F4577" s="377" t="s">
        <v>4</v>
      </c>
      <c r="G4577" s="377"/>
      <c r="H4577" s="293">
        <v>16.309999999999999</v>
      </c>
    </row>
    <row r="4578" spans="1:8" ht="20.100000000000001" customHeight="1">
      <c r="A4578" s="291" t="s">
        <v>43943</v>
      </c>
      <c r="B4578" s="292" t="s">
        <v>43944</v>
      </c>
      <c r="C4578" s="376" t="s">
        <v>481</v>
      </c>
      <c r="D4578" s="376"/>
      <c r="E4578" s="376"/>
      <c r="F4578" s="377" t="s">
        <v>4</v>
      </c>
      <c r="G4578" s="377"/>
      <c r="H4578" s="293">
        <v>255.55</v>
      </c>
    </row>
    <row r="4579" spans="1:8" ht="20.100000000000001" customHeight="1">
      <c r="A4579" s="291" t="s">
        <v>43945</v>
      </c>
      <c r="B4579" s="292" t="s">
        <v>43946</v>
      </c>
      <c r="C4579" s="376" t="s">
        <v>43947</v>
      </c>
      <c r="D4579" s="376"/>
      <c r="E4579" s="376"/>
      <c r="F4579" s="377" t="s">
        <v>4</v>
      </c>
      <c r="G4579" s="377"/>
      <c r="H4579" s="293">
        <v>751.4</v>
      </c>
    </row>
    <row r="4580" spans="1:8" ht="20.100000000000001" customHeight="1">
      <c r="A4580" s="376" t="s">
        <v>43948</v>
      </c>
      <c r="B4580" s="377" t="s">
        <v>43949</v>
      </c>
      <c r="C4580" s="376" t="s">
        <v>43950</v>
      </c>
      <c r="D4580" s="376"/>
      <c r="E4580" s="376"/>
      <c r="F4580" s="377" t="s">
        <v>4</v>
      </c>
      <c r="G4580" s="377"/>
      <c r="H4580" s="384">
        <v>2771.72</v>
      </c>
    </row>
    <row r="4581" spans="1:8" ht="2.1" customHeight="1">
      <c r="A4581" s="376"/>
      <c r="B4581" s="377"/>
      <c r="C4581" s="376"/>
      <c r="D4581" s="376"/>
      <c r="E4581" s="376"/>
      <c r="F4581" s="377"/>
      <c r="G4581" s="377"/>
      <c r="H4581" s="384"/>
    </row>
    <row r="4582" spans="1:8" ht="20.100000000000001" customHeight="1">
      <c r="A4582" s="291" t="s">
        <v>43951</v>
      </c>
      <c r="B4582" s="292" t="s">
        <v>43952</v>
      </c>
      <c r="C4582" s="376" t="s">
        <v>43953</v>
      </c>
      <c r="D4582" s="376"/>
      <c r="E4582" s="376"/>
      <c r="F4582" s="377" t="s">
        <v>4</v>
      </c>
      <c r="G4582" s="377"/>
      <c r="H4582" s="293">
        <v>3843.53</v>
      </c>
    </row>
    <row r="4583" spans="1:8" ht="20.100000000000001" customHeight="1">
      <c r="A4583" s="291" t="s">
        <v>43954</v>
      </c>
      <c r="B4583" s="292" t="s">
        <v>43955</v>
      </c>
      <c r="C4583" s="376" t="s">
        <v>43956</v>
      </c>
      <c r="D4583" s="376"/>
      <c r="E4583" s="376"/>
      <c r="F4583" s="377" t="s">
        <v>4</v>
      </c>
      <c r="G4583" s="377"/>
      <c r="H4583" s="293">
        <v>6690</v>
      </c>
    </row>
    <row r="4584" spans="1:8" ht="20.100000000000001" customHeight="1">
      <c r="A4584" s="291" t="s">
        <v>43957</v>
      </c>
      <c r="B4584" s="292" t="s">
        <v>43958</v>
      </c>
      <c r="C4584" s="376" t="s">
        <v>43959</v>
      </c>
      <c r="D4584" s="376"/>
      <c r="E4584" s="376"/>
      <c r="F4584" s="377" t="s">
        <v>4</v>
      </c>
      <c r="G4584" s="377"/>
      <c r="H4584" s="293">
        <v>23803.200000000001</v>
      </c>
    </row>
    <row r="4585" spans="1:8" ht="20.100000000000001" customHeight="1">
      <c r="A4585" s="376" t="s">
        <v>43960</v>
      </c>
      <c r="B4585" s="377" t="s">
        <v>43961</v>
      </c>
      <c r="C4585" s="376" t="s">
        <v>43962</v>
      </c>
      <c r="D4585" s="376"/>
      <c r="E4585" s="376"/>
      <c r="F4585" s="377" t="s">
        <v>4</v>
      </c>
      <c r="G4585" s="377"/>
      <c r="H4585" s="384">
        <v>6142.18</v>
      </c>
    </row>
    <row r="4586" spans="1:8" ht="2.1" customHeight="1">
      <c r="A4586" s="376"/>
      <c r="B4586" s="377"/>
      <c r="C4586" s="376"/>
      <c r="D4586" s="376"/>
      <c r="E4586" s="376"/>
      <c r="F4586" s="377"/>
      <c r="G4586" s="377"/>
      <c r="H4586" s="384"/>
    </row>
    <row r="4587" spans="1:8" ht="20.100000000000001" customHeight="1">
      <c r="A4587" s="376" t="s">
        <v>43963</v>
      </c>
      <c r="B4587" s="377" t="s">
        <v>43964</v>
      </c>
      <c r="C4587" s="376" t="s">
        <v>482</v>
      </c>
      <c r="D4587" s="376"/>
      <c r="E4587" s="376"/>
      <c r="F4587" s="377" t="s">
        <v>4</v>
      </c>
      <c r="G4587" s="377"/>
      <c r="H4587" s="384">
        <v>985.19</v>
      </c>
    </row>
    <row r="4588" spans="1:8" ht="11.1" customHeight="1">
      <c r="A4588" s="376"/>
      <c r="B4588" s="377"/>
      <c r="C4588" s="376"/>
      <c r="D4588" s="376"/>
      <c r="E4588" s="376"/>
      <c r="F4588" s="377"/>
      <c r="G4588" s="377"/>
      <c r="H4588" s="384"/>
    </row>
    <row r="4589" spans="1:8" ht="20.100000000000001" customHeight="1">
      <c r="A4589" s="376" t="s">
        <v>43965</v>
      </c>
      <c r="B4589" s="377" t="s">
        <v>43966</v>
      </c>
      <c r="C4589" s="376" t="s">
        <v>4636</v>
      </c>
      <c r="D4589" s="376"/>
      <c r="E4589" s="376"/>
      <c r="F4589" s="377" t="s">
        <v>4</v>
      </c>
      <c r="G4589" s="377"/>
      <c r="H4589" s="384">
        <v>279.87</v>
      </c>
    </row>
    <row r="4590" spans="1:8" ht="2.1" customHeight="1">
      <c r="A4590" s="376"/>
      <c r="B4590" s="377"/>
      <c r="C4590" s="376"/>
      <c r="D4590" s="376"/>
      <c r="E4590" s="376"/>
      <c r="F4590" s="377"/>
      <c r="G4590" s="377"/>
      <c r="H4590" s="384"/>
    </row>
    <row r="4591" spans="1:8" ht="20.100000000000001" customHeight="1">
      <c r="A4591" s="376" t="s">
        <v>43967</v>
      </c>
      <c r="B4591" s="377" t="s">
        <v>43968</v>
      </c>
      <c r="C4591" s="376" t="s">
        <v>43969</v>
      </c>
      <c r="D4591" s="376"/>
      <c r="E4591" s="376"/>
      <c r="F4591" s="377" t="s">
        <v>4</v>
      </c>
      <c r="G4591" s="377"/>
      <c r="H4591" s="384">
        <v>214</v>
      </c>
    </row>
    <row r="4592" spans="1:8" ht="2.1" customHeight="1">
      <c r="A4592" s="376"/>
      <c r="B4592" s="377"/>
      <c r="C4592" s="376"/>
      <c r="D4592" s="376"/>
      <c r="E4592" s="376"/>
      <c r="F4592" s="377"/>
      <c r="G4592" s="377"/>
      <c r="H4592" s="384"/>
    </row>
    <row r="4593" spans="1:8" ht="20.100000000000001" customHeight="1">
      <c r="A4593" s="291" t="s">
        <v>43970</v>
      </c>
      <c r="B4593" s="292" t="s">
        <v>43971</v>
      </c>
      <c r="C4593" s="376" t="s">
        <v>483</v>
      </c>
      <c r="D4593" s="376"/>
      <c r="E4593" s="376"/>
      <c r="F4593" s="377" t="s">
        <v>4</v>
      </c>
      <c r="G4593" s="377"/>
      <c r="H4593" s="293">
        <v>803.5</v>
      </c>
    </row>
    <row r="4594" spans="1:8" ht="20.100000000000001" customHeight="1">
      <c r="A4594" s="376" t="s">
        <v>43972</v>
      </c>
      <c r="B4594" s="377" t="s">
        <v>43973</v>
      </c>
      <c r="C4594" s="376" t="s">
        <v>484</v>
      </c>
      <c r="D4594" s="376"/>
      <c r="E4594" s="376"/>
      <c r="F4594" s="377" t="s">
        <v>4</v>
      </c>
      <c r="G4594" s="377"/>
      <c r="H4594" s="384">
        <v>516.94000000000005</v>
      </c>
    </row>
    <row r="4595" spans="1:8" ht="2.1" customHeight="1">
      <c r="A4595" s="376"/>
      <c r="B4595" s="377"/>
      <c r="C4595" s="376"/>
      <c r="D4595" s="376"/>
      <c r="E4595" s="376"/>
      <c r="F4595" s="377"/>
      <c r="G4595" s="377"/>
      <c r="H4595" s="384"/>
    </row>
    <row r="4596" spans="1:8" ht="20.100000000000001" customHeight="1">
      <c r="A4596" s="376" t="s">
        <v>43974</v>
      </c>
      <c r="B4596" s="377" t="s">
        <v>43975</v>
      </c>
      <c r="C4596" s="376" t="s">
        <v>43976</v>
      </c>
      <c r="D4596" s="376"/>
      <c r="E4596" s="376"/>
      <c r="F4596" s="377" t="s">
        <v>4</v>
      </c>
      <c r="G4596" s="377"/>
      <c r="H4596" s="384">
        <v>803.5</v>
      </c>
    </row>
    <row r="4597" spans="1:8" ht="2.1" customHeight="1">
      <c r="A4597" s="376"/>
      <c r="B4597" s="377"/>
      <c r="C4597" s="376"/>
      <c r="D4597" s="376"/>
      <c r="E4597" s="376"/>
      <c r="F4597" s="377"/>
      <c r="G4597" s="377"/>
      <c r="H4597" s="384"/>
    </row>
    <row r="4598" spans="1:8" ht="20.100000000000001" customHeight="1">
      <c r="A4598" s="291" t="s">
        <v>43977</v>
      </c>
      <c r="B4598" s="292" t="s">
        <v>43978</v>
      </c>
      <c r="C4598" s="376" t="s">
        <v>43979</v>
      </c>
      <c r="D4598" s="376"/>
      <c r="E4598" s="376"/>
      <c r="F4598" s="377" t="s">
        <v>4</v>
      </c>
      <c r="G4598" s="377"/>
      <c r="H4598" s="293">
        <v>1628.3</v>
      </c>
    </row>
    <row r="4599" spans="1:8" ht="20.100000000000001" customHeight="1">
      <c r="A4599" s="291" t="s">
        <v>43980</v>
      </c>
      <c r="B4599" s="292" t="s">
        <v>43981</v>
      </c>
      <c r="C4599" s="376" t="s">
        <v>485</v>
      </c>
      <c r="D4599" s="376"/>
      <c r="E4599" s="376"/>
      <c r="F4599" s="377" t="s">
        <v>4</v>
      </c>
      <c r="G4599" s="377"/>
      <c r="H4599" s="293">
        <v>2281.44</v>
      </c>
    </row>
    <row r="4600" spans="1:8" ht="20.100000000000001" customHeight="1">
      <c r="A4600" s="291" t="s">
        <v>43982</v>
      </c>
      <c r="B4600" s="292" t="s">
        <v>43983</v>
      </c>
      <c r="C4600" s="376" t="s">
        <v>486</v>
      </c>
      <c r="D4600" s="376"/>
      <c r="E4600" s="376"/>
      <c r="F4600" s="377" t="s">
        <v>4</v>
      </c>
      <c r="G4600" s="377"/>
      <c r="H4600" s="293">
        <v>2293.86</v>
      </c>
    </row>
    <row r="4601" spans="1:8" ht="20.100000000000001" customHeight="1">
      <c r="A4601" s="376" t="s">
        <v>43984</v>
      </c>
      <c r="B4601" s="377" t="s">
        <v>43985</v>
      </c>
      <c r="C4601" s="376" t="s">
        <v>43986</v>
      </c>
      <c r="D4601" s="376"/>
      <c r="E4601" s="376"/>
      <c r="F4601" s="377" t="s">
        <v>4</v>
      </c>
      <c r="G4601" s="377"/>
      <c r="H4601" s="384">
        <v>1430.46</v>
      </c>
    </row>
    <row r="4602" spans="1:8" ht="2.1" customHeight="1">
      <c r="A4602" s="376"/>
      <c r="B4602" s="377"/>
      <c r="C4602" s="376"/>
      <c r="D4602" s="376"/>
      <c r="E4602" s="376"/>
      <c r="F4602" s="377"/>
      <c r="G4602" s="377"/>
      <c r="H4602" s="384"/>
    </row>
    <row r="4603" spans="1:8" ht="20.100000000000001" customHeight="1">
      <c r="A4603" s="376" t="s">
        <v>43987</v>
      </c>
      <c r="B4603" s="377" t="s">
        <v>43988</v>
      </c>
      <c r="C4603" s="376" t="s">
        <v>43989</v>
      </c>
      <c r="D4603" s="376"/>
      <c r="E4603" s="376"/>
      <c r="F4603" s="377" t="s">
        <v>4</v>
      </c>
      <c r="G4603" s="377"/>
      <c r="H4603" s="384">
        <v>816.76</v>
      </c>
    </row>
    <row r="4604" spans="1:8" ht="2.1" customHeight="1">
      <c r="A4604" s="376"/>
      <c r="B4604" s="377"/>
      <c r="C4604" s="376"/>
      <c r="D4604" s="376"/>
      <c r="E4604" s="376"/>
      <c r="F4604" s="377"/>
      <c r="G4604" s="377"/>
      <c r="H4604" s="384"/>
    </row>
    <row r="4605" spans="1:8" ht="20.100000000000001" customHeight="1">
      <c r="A4605" s="376" t="s">
        <v>43990</v>
      </c>
      <c r="B4605" s="377" t="s">
        <v>43991</v>
      </c>
      <c r="C4605" s="376" t="s">
        <v>43992</v>
      </c>
      <c r="D4605" s="376"/>
      <c r="E4605" s="376"/>
      <c r="F4605" s="377" t="s">
        <v>355</v>
      </c>
      <c r="G4605" s="377"/>
      <c r="H4605" s="384">
        <v>2263.38</v>
      </c>
    </row>
    <row r="4606" spans="1:8" ht="2.1" customHeight="1">
      <c r="A4606" s="376"/>
      <c r="B4606" s="377"/>
      <c r="C4606" s="376"/>
      <c r="D4606" s="376"/>
      <c r="E4606" s="376"/>
      <c r="F4606" s="377"/>
      <c r="G4606" s="377"/>
      <c r="H4606" s="384"/>
    </row>
    <row r="4607" spans="1:8" ht="20.100000000000001" customHeight="1">
      <c r="A4607" s="291" t="s">
        <v>43993</v>
      </c>
      <c r="B4607" s="292" t="s">
        <v>43994</v>
      </c>
      <c r="C4607" s="376" t="s">
        <v>487</v>
      </c>
      <c r="D4607" s="376"/>
      <c r="E4607" s="376"/>
      <c r="F4607" s="377" t="s">
        <v>4</v>
      </c>
      <c r="G4607" s="377"/>
      <c r="H4607" s="293">
        <v>39.56</v>
      </c>
    </row>
    <row r="4608" spans="1:8" ht="20.100000000000001" customHeight="1">
      <c r="A4608" s="376" t="s">
        <v>43995</v>
      </c>
      <c r="B4608" s="377" t="s">
        <v>43996</v>
      </c>
      <c r="C4608" s="376" t="s">
        <v>43997</v>
      </c>
      <c r="D4608" s="376"/>
      <c r="E4608" s="376"/>
      <c r="F4608" s="377" t="s">
        <v>4</v>
      </c>
      <c r="G4608" s="377"/>
      <c r="H4608" s="384">
        <v>15323.66</v>
      </c>
    </row>
    <row r="4609" spans="1:8" ht="2.1" customHeight="1">
      <c r="A4609" s="376"/>
      <c r="B4609" s="377"/>
      <c r="C4609" s="376"/>
      <c r="D4609" s="376"/>
      <c r="E4609" s="376"/>
      <c r="F4609" s="377"/>
      <c r="G4609" s="377"/>
      <c r="H4609" s="384"/>
    </row>
    <row r="4610" spans="1:8" ht="20.100000000000001" customHeight="1">
      <c r="A4610" s="376" t="s">
        <v>43998</v>
      </c>
      <c r="B4610" s="377" t="s">
        <v>43999</v>
      </c>
      <c r="C4610" s="376" t="s">
        <v>44000</v>
      </c>
      <c r="D4610" s="376"/>
      <c r="E4610" s="376"/>
      <c r="F4610" s="377" t="s">
        <v>4</v>
      </c>
      <c r="G4610" s="377"/>
      <c r="H4610" s="384">
        <v>15563.22</v>
      </c>
    </row>
    <row r="4611" spans="1:8" ht="2.1" customHeight="1">
      <c r="A4611" s="376"/>
      <c r="B4611" s="377"/>
      <c r="C4611" s="376"/>
      <c r="D4611" s="376"/>
      <c r="E4611" s="376"/>
      <c r="F4611" s="377"/>
      <c r="G4611" s="377"/>
      <c r="H4611" s="384"/>
    </row>
    <row r="4612" spans="1:8" ht="20.100000000000001" customHeight="1">
      <c r="A4612" s="376" t="s">
        <v>44001</v>
      </c>
      <c r="B4612" s="377" t="s">
        <v>44002</v>
      </c>
      <c r="C4612" s="376" t="s">
        <v>44003</v>
      </c>
      <c r="D4612" s="376"/>
      <c r="E4612" s="376"/>
      <c r="F4612" s="377" t="s">
        <v>4</v>
      </c>
      <c r="G4612" s="377"/>
      <c r="H4612" s="384">
        <v>16353.98</v>
      </c>
    </row>
    <row r="4613" spans="1:8" ht="2.1" customHeight="1">
      <c r="A4613" s="376"/>
      <c r="B4613" s="377"/>
      <c r="C4613" s="376"/>
      <c r="D4613" s="376"/>
      <c r="E4613" s="376"/>
      <c r="F4613" s="377"/>
      <c r="G4613" s="377"/>
      <c r="H4613" s="384"/>
    </row>
    <row r="4614" spans="1:8" ht="20.100000000000001" customHeight="1">
      <c r="A4614" s="376" t="s">
        <v>44004</v>
      </c>
      <c r="B4614" s="377" t="s">
        <v>44005</v>
      </c>
      <c r="C4614" s="376" t="s">
        <v>44006</v>
      </c>
      <c r="D4614" s="376"/>
      <c r="E4614" s="376"/>
      <c r="F4614" s="377" t="s">
        <v>4</v>
      </c>
      <c r="G4614" s="377"/>
      <c r="H4614" s="384">
        <v>15756.14</v>
      </c>
    </row>
    <row r="4615" spans="1:8" ht="2.1" customHeight="1">
      <c r="A4615" s="376"/>
      <c r="B4615" s="377"/>
      <c r="C4615" s="376"/>
      <c r="D4615" s="376"/>
      <c r="E4615" s="376"/>
      <c r="F4615" s="377"/>
      <c r="G4615" s="377"/>
      <c r="H4615" s="384"/>
    </row>
    <row r="4616" spans="1:8" ht="20.100000000000001" customHeight="1">
      <c r="A4616" s="376" t="s">
        <v>44007</v>
      </c>
      <c r="B4616" s="377" t="s">
        <v>44008</v>
      </c>
      <c r="C4616" s="376" t="s">
        <v>44009</v>
      </c>
      <c r="D4616" s="376"/>
      <c r="E4616" s="376"/>
      <c r="F4616" s="377" t="s">
        <v>4</v>
      </c>
      <c r="G4616" s="377"/>
      <c r="H4616" s="384">
        <v>16264.94</v>
      </c>
    </row>
    <row r="4617" spans="1:8" ht="2.1" customHeight="1">
      <c r="A4617" s="376"/>
      <c r="B4617" s="377"/>
      <c r="C4617" s="376"/>
      <c r="D4617" s="376"/>
      <c r="E4617" s="376"/>
      <c r="F4617" s="377"/>
      <c r="G4617" s="377"/>
      <c r="H4617" s="384"/>
    </row>
    <row r="4618" spans="1:8" ht="20.100000000000001" customHeight="1">
      <c r="A4618" s="376" t="s">
        <v>44010</v>
      </c>
      <c r="B4618" s="377" t="s">
        <v>44011</v>
      </c>
      <c r="C4618" s="376" t="s">
        <v>44012</v>
      </c>
      <c r="D4618" s="376"/>
      <c r="E4618" s="376"/>
      <c r="F4618" s="377" t="s">
        <v>4</v>
      </c>
      <c r="G4618" s="377"/>
      <c r="H4618" s="384">
        <v>17079.02</v>
      </c>
    </row>
    <row r="4619" spans="1:8" ht="2.1" customHeight="1">
      <c r="A4619" s="376"/>
      <c r="B4619" s="377"/>
      <c r="C4619" s="376"/>
      <c r="D4619" s="376"/>
      <c r="E4619" s="376"/>
      <c r="F4619" s="377"/>
      <c r="G4619" s="377"/>
      <c r="H4619" s="384"/>
    </row>
    <row r="4620" spans="1:8" ht="20.100000000000001" customHeight="1">
      <c r="A4620" s="376" t="s">
        <v>44013</v>
      </c>
      <c r="B4620" s="377" t="s">
        <v>44014</v>
      </c>
      <c r="C4620" s="376" t="s">
        <v>44015</v>
      </c>
      <c r="D4620" s="376"/>
      <c r="E4620" s="376"/>
      <c r="F4620" s="377" t="s">
        <v>4</v>
      </c>
      <c r="G4620" s="377"/>
      <c r="H4620" s="384">
        <v>17651.419999999998</v>
      </c>
    </row>
    <row r="4621" spans="1:8" ht="2.1" customHeight="1">
      <c r="A4621" s="376"/>
      <c r="B4621" s="377"/>
      <c r="C4621" s="376"/>
      <c r="D4621" s="376"/>
      <c r="E4621" s="376"/>
      <c r="F4621" s="377"/>
      <c r="G4621" s="377"/>
      <c r="H4621" s="384"/>
    </row>
    <row r="4622" spans="1:8" ht="20.100000000000001" customHeight="1">
      <c r="A4622" s="376" t="s">
        <v>44016</v>
      </c>
      <c r="B4622" s="377" t="s">
        <v>44017</v>
      </c>
      <c r="C4622" s="376" t="s">
        <v>44018</v>
      </c>
      <c r="D4622" s="376"/>
      <c r="E4622" s="376"/>
      <c r="F4622" s="377" t="s">
        <v>4</v>
      </c>
      <c r="G4622" s="377"/>
      <c r="H4622" s="384">
        <v>17867.66</v>
      </c>
    </row>
    <row r="4623" spans="1:8" ht="2.1" customHeight="1">
      <c r="A4623" s="376"/>
      <c r="B4623" s="377"/>
      <c r="C4623" s="376"/>
      <c r="D4623" s="376"/>
      <c r="E4623" s="376"/>
      <c r="F4623" s="377"/>
      <c r="G4623" s="377"/>
      <c r="H4623" s="384"/>
    </row>
    <row r="4624" spans="1:8" ht="20.100000000000001" customHeight="1">
      <c r="A4624" s="376" t="s">
        <v>44019</v>
      </c>
      <c r="B4624" s="377" t="s">
        <v>44020</v>
      </c>
      <c r="C4624" s="376" t="s">
        <v>44021</v>
      </c>
      <c r="D4624" s="376"/>
      <c r="E4624" s="376"/>
      <c r="F4624" s="377" t="s">
        <v>4</v>
      </c>
      <c r="G4624" s="377"/>
      <c r="H4624" s="384">
        <v>17816.78</v>
      </c>
    </row>
    <row r="4625" spans="1:8" ht="2.1" customHeight="1">
      <c r="A4625" s="376"/>
      <c r="B4625" s="377"/>
      <c r="C4625" s="376"/>
      <c r="D4625" s="376"/>
      <c r="E4625" s="376"/>
      <c r="F4625" s="377"/>
      <c r="G4625" s="377"/>
      <c r="H4625" s="384"/>
    </row>
    <row r="4626" spans="1:8" ht="20.100000000000001" customHeight="1">
      <c r="A4626" s="376" t="s">
        <v>44022</v>
      </c>
      <c r="B4626" s="377" t="s">
        <v>44023</v>
      </c>
      <c r="C4626" s="376" t="s">
        <v>44024</v>
      </c>
      <c r="D4626" s="376"/>
      <c r="E4626" s="376"/>
      <c r="F4626" s="377" t="s">
        <v>4</v>
      </c>
      <c r="G4626" s="377"/>
      <c r="H4626" s="384">
        <v>17994.86</v>
      </c>
    </row>
    <row r="4627" spans="1:8" ht="2.1" customHeight="1">
      <c r="A4627" s="376"/>
      <c r="B4627" s="377"/>
      <c r="C4627" s="376"/>
      <c r="D4627" s="376"/>
      <c r="E4627" s="376"/>
      <c r="F4627" s="377"/>
      <c r="G4627" s="377"/>
      <c r="H4627" s="384"/>
    </row>
    <row r="4628" spans="1:8" ht="20.100000000000001" customHeight="1">
      <c r="A4628" s="376" t="s">
        <v>44025</v>
      </c>
      <c r="B4628" s="377" t="s">
        <v>44026</v>
      </c>
      <c r="C4628" s="376" t="s">
        <v>44027</v>
      </c>
      <c r="D4628" s="376"/>
      <c r="E4628" s="376"/>
      <c r="F4628" s="377" t="s">
        <v>4</v>
      </c>
      <c r="G4628" s="377"/>
      <c r="H4628" s="384">
        <v>18363.740000000002</v>
      </c>
    </row>
    <row r="4629" spans="1:8" ht="2.1" customHeight="1">
      <c r="A4629" s="376"/>
      <c r="B4629" s="377"/>
      <c r="C4629" s="376"/>
      <c r="D4629" s="376"/>
      <c r="E4629" s="376"/>
      <c r="F4629" s="377"/>
      <c r="G4629" s="377"/>
      <c r="H4629" s="384"/>
    </row>
    <row r="4630" spans="1:8" ht="20.100000000000001" customHeight="1">
      <c r="A4630" s="376" t="s">
        <v>44028</v>
      </c>
      <c r="B4630" s="377" t="s">
        <v>44029</v>
      </c>
      <c r="C4630" s="376" t="s">
        <v>44030</v>
      </c>
      <c r="D4630" s="376"/>
      <c r="E4630" s="376"/>
      <c r="F4630" s="377" t="s">
        <v>4</v>
      </c>
      <c r="G4630" s="377"/>
      <c r="H4630" s="384">
        <v>18859.82</v>
      </c>
    </row>
    <row r="4631" spans="1:8" ht="2.1" customHeight="1">
      <c r="A4631" s="376"/>
      <c r="B4631" s="377"/>
      <c r="C4631" s="376"/>
      <c r="D4631" s="376"/>
      <c r="E4631" s="376"/>
      <c r="F4631" s="377"/>
      <c r="G4631" s="377"/>
      <c r="H4631" s="384"/>
    </row>
    <row r="4632" spans="1:8" ht="20.100000000000001" customHeight="1">
      <c r="A4632" s="376" t="s">
        <v>44031</v>
      </c>
      <c r="B4632" s="377" t="s">
        <v>44032</v>
      </c>
      <c r="C4632" s="376" t="s">
        <v>44033</v>
      </c>
      <c r="D4632" s="376"/>
      <c r="E4632" s="376"/>
      <c r="F4632" s="377" t="s">
        <v>4</v>
      </c>
      <c r="G4632" s="377"/>
      <c r="H4632" s="384">
        <v>19279.580000000002</v>
      </c>
    </row>
    <row r="4633" spans="1:8" ht="2.1" customHeight="1">
      <c r="A4633" s="376"/>
      <c r="B4633" s="377"/>
      <c r="C4633" s="376"/>
      <c r="D4633" s="376"/>
      <c r="E4633" s="376"/>
      <c r="F4633" s="377"/>
      <c r="G4633" s="377"/>
      <c r="H4633" s="384"/>
    </row>
    <row r="4634" spans="1:8" ht="20.100000000000001" customHeight="1">
      <c r="A4634" s="376" t="s">
        <v>44034</v>
      </c>
      <c r="B4634" s="377" t="s">
        <v>44035</v>
      </c>
      <c r="C4634" s="376" t="s">
        <v>44036</v>
      </c>
      <c r="D4634" s="376"/>
      <c r="E4634" s="376"/>
      <c r="F4634" s="377" t="s">
        <v>4</v>
      </c>
      <c r="G4634" s="377"/>
      <c r="H4634" s="384">
        <v>19483.099999999999</v>
      </c>
    </row>
    <row r="4635" spans="1:8" ht="2.1" customHeight="1">
      <c r="A4635" s="376"/>
      <c r="B4635" s="377"/>
      <c r="C4635" s="376"/>
      <c r="D4635" s="376"/>
      <c r="E4635" s="376"/>
      <c r="F4635" s="377"/>
      <c r="G4635" s="377"/>
      <c r="H4635" s="384"/>
    </row>
    <row r="4636" spans="1:8" ht="20.100000000000001" customHeight="1">
      <c r="A4636" s="376" t="s">
        <v>44037</v>
      </c>
      <c r="B4636" s="377" t="s">
        <v>44038</v>
      </c>
      <c r="C4636" s="376" t="s">
        <v>44039</v>
      </c>
      <c r="D4636" s="376"/>
      <c r="E4636" s="376"/>
      <c r="F4636" s="377" t="s">
        <v>4</v>
      </c>
      <c r="G4636" s="377"/>
      <c r="H4636" s="384">
        <v>19597.580000000002</v>
      </c>
    </row>
    <row r="4637" spans="1:8" ht="2.1" customHeight="1">
      <c r="A4637" s="376"/>
      <c r="B4637" s="377"/>
      <c r="C4637" s="376"/>
      <c r="D4637" s="376"/>
      <c r="E4637" s="376"/>
      <c r="F4637" s="377"/>
      <c r="G4637" s="377"/>
      <c r="H4637" s="384"/>
    </row>
    <row r="4638" spans="1:8" ht="20.100000000000001" customHeight="1">
      <c r="A4638" s="376" t="s">
        <v>44040</v>
      </c>
      <c r="B4638" s="377" t="s">
        <v>44041</v>
      </c>
      <c r="C4638" s="376" t="s">
        <v>44042</v>
      </c>
      <c r="D4638" s="376"/>
      <c r="E4638" s="376"/>
      <c r="F4638" s="377" t="s">
        <v>4</v>
      </c>
      <c r="G4638" s="377"/>
      <c r="H4638" s="384">
        <v>20170.75</v>
      </c>
    </row>
    <row r="4639" spans="1:8" ht="2.1" customHeight="1">
      <c r="A4639" s="376"/>
      <c r="B4639" s="377"/>
      <c r="C4639" s="376"/>
      <c r="D4639" s="376"/>
      <c r="E4639" s="376"/>
      <c r="F4639" s="377"/>
      <c r="G4639" s="377"/>
      <c r="H4639" s="384"/>
    </row>
    <row r="4640" spans="1:8" ht="20.100000000000001" customHeight="1">
      <c r="A4640" s="376" t="s">
        <v>44043</v>
      </c>
      <c r="B4640" s="377" t="s">
        <v>44044</v>
      </c>
      <c r="C4640" s="376" t="s">
        <v>44045</v>
      </c>
      <c r="D4640" s="376"/>
      <c r="E4640" s="376"/>
      <c r="F4640" s="377" t="s">
        <v>4</v>
      </c>
      <c r="G4640" s="377"/>
      <c r="H4640" s="384">
        <v>20500.7</v>
      </c>
    </row>
    <row r="4641" spans="1:8" ht="2.1" customHeight="1">
      <c r="A4641" s="376"/>
      <c r="B4641" s="377"/>
      <c r="C4641" s="376"/>
      <c r="D4641" s="376"/>
      <c r="E4641" s="376"/>
      <c r="F4641" s="377"/>
      <c r="G4641" s="377"/>
      <c r="H4641" s="384"/>
    </row>
    <row r="4642" spans="1:8" ht="20.100000000000001" customHeight="1">
      <c r="A4642" s="376" t="s">
        <v>44046</v>
      </c>
      <c r="B4642" s="377" t="s">
        <v>44047</v>
      </c>
      <c r="C4642" s="376" t="s">
        <v>44048</v>
      </c>
      <c r="D4642" s="376"/>
      <c r="E4642" s="376"/>
      <c r="F4642" s="377" t="s">
        <v>4</v>
      </c>
      <c r="G4642" s="377"/>
      <c r="H4642" s="384">
        <v>22752.14</v>
      </c>
    </row>
    <row r="4643" spans="1:8" ht="2.1" customHeight="1">
      <c r="A4643" s="376"/>
      <c r="B4643" s="377"/>
      <c r="C4643" s="376"/>
      <c r="D4643" s="376"/>
      <c r="E4643" s="376"/>
      <c r="F4643" s="377"/>
      <c r="G4643" s="377"/>
      <c r="H4643" s="384"/>
    </row>
    <row r="4644" spans="1:8" ht="20.100000000000001" customHeight="1">
      <c r="A4644" s="376" t="s">
        <v>44049</v>
      </c>
      <c r="B4644" s="377" t="s">
        <v>44050</v>
      </c>
      <c r="C4644" s="376" t="s">
        <v>44051</v>
      </c>
      <c r="D4644" s="376"/>
      <c r="E4644" s="376"/>
      <c r="F4644" s="377" t="s">
        <v>4</v>
      </c>
      <c r="G4644" s="377"/>
      <c r="H4644" s="384">
        <v>24303.98</v>
      </c>
    </row>
    <row r="4645" spans="1:8" ht="2.1" customHeight="1">
      <c r="A4645" s="376"/>
      <c r="B4645" s="377"/>
      <c r="C4645" s="376"/>
      <c r="D4645" s="376"/>
      <c r="E4645" s="376"/>
      <c r="F4645" s="377"/>
      <c r="G4645" s="377"/>
      <c r="H4645" s="384"/>
    </row>
    <row r="4646" spans="1:8" ht="20.100000000000001" customHeight="1">
      <c r="A4646" s="291" t="s">
        <v>44052</v>
      </c>
      <c r="B4646" s="292" t="s">
        <v>44053</v>
      </c>
      <c r="C4646" s="376" t="s">
        <v>488</v>
      </c>
      <c r="D4646" s="376"/>
      <c r="E4646" s="376"/>
      <c r="F4646" s="377" t="s">
        <v>4</v>
      </c>
      <c r="G4646" s="377"/>
      <c r="H4646" s="293">
        <v>500.6</v>
      </c>
    </row>
    <row r="4647" spans="1:8" ht="20.100000000000001" customHeight="1">
      <c r="A4647" s="291" t="s">
        <v>44054</v>
      </c>
      <c r="B4647" s="292" t="s">
        <v>44055</v>
      </c>
      <c r="C4647" s="376" t="s">
        <v>489</v>
      </c>
      <c r="D4647" s="376"/>
      <c r="E4647" s="376"/>
      <c r="F4647" s="377" t="s">
        <v>4</v>
      </c>
      <c r="G4647" s="377"/>
      <c r="H4647" s="293">
        <v>16.14</v>
      </c>
    </row>
    <row r="4648" spans="1:8" ht="20.100000000000001" customHeight="1">
      <c r="A4648" s="291" t="s">
        <v>44056</v>
      </c>
      <c r="B4648" s="292" t="s">
        <v>44057</v>
      </c>
      <c r="C4648" s="376" t="s">
        <v>44058</v>
      </c>
      <c r="D4648" s="376"/>
      <c r="E4648" s="376"/>
      <c r="F4648" s="377" t="s">
        <v>4</v>
      </c>
      <c r="G4648" s="377"/>
      <c r="H4648" s="293">
        <v>20.420000000000002</v>
      </c>
    </row>
    <row r="4649" spans="1:8" ht="20.100000000000001" customHeight="1">
      <c r="A4649" s="291" t="s">
        <v>44059</v>
      </c>
      <c r="B4649" s="292" t="s">
        <v>44060</v>
      </c>
      <c r="C4649" s="376" t="s">
        <v>44061</v>
      </c>
      <c r="D4649" s="376"/>
      <c r="E4649" s="376"/>
      <c r="F4649" s="377" t="s">
        <v>4</v>
      </c>
      <c r="G4649" s="377"/>
      <c r="H4649" s="293">
        <v>2366.16</v>
      </c>
    </row>
    <row r="4650" spans="1:8" ht="20.100000000000001" customHeight="1">
      <c r="A4650" s="291" t="s">
        <v>44062</v>
      </c>
      <c r="B4650" s="292" t="s">
        <v>44063</v>
      </c>
      <c r="C4650" s="376" t="s">
        <v>44064</v>
      </c>
      <c r="D4650" s="376"/>
      <c r="E4650" s="376"/>
      <c r="F4650" s="377" t="s">
        <v>4</v>
      </c>
      <c r="G4650" s="377"/>
      <c r="H4650" s="293">
        <v>2494</v>
      </c>
    </row>
    <row r="4651" spans="1:8" ht="20.100000000000001" customHeight="1">
      <c r="A4651" s="291" t="s">
        <v>44065</v>
      </c>
      <c r="B4651" s="292" t="s">
        <v>44066</v>
      </c>
      <c r="C4651" s="376" t="s">
        <v>44067</v>
      </c>
      <c r="D4651" s="376"/>
      <c r="E4651" s="376"/>
      <c r="F4651" s="377" t="s">
        <v>4</v>
      </c>
      <c r="G4651" s="377"/>
      <c r="H4651" s="293">
        <v>2864.27</v>
      </c>
    </row>
    <row r="4652" spans="1:8" ht="20.100000000000001" customHeight="1">
      <c r="A4652" s="291" t="s">
        <v>44068</v>
      </c>
      <c r="B4652" s="292" t="s">
        <v>44069</v>
      </c>
      <c r="C4652" s="376" t="s">
        <v>490</v>
      </c>
      <c r="D4652" s="376"/>
      <c r="E4652" s="376"/>
      <c r="F4652" s="377" t="s">
        <v>4</v>
      </c>
      <c r="G4652" s="377"/>
      <c r="H4652" s="293">
        <v>97</v>
      </c>
    </row>
    <row r="4653" spans="1:8" ht="20.100000000000001" customHeight="1">
      <c r="A4653" s="291" t="s">
        <v>44070</v>
      </c>
      <c r="B4653" s="292" t="s">
        <v>44071</v>
      </c>
      <c r="C4653" s="376" t="s">
        <v>491</v>
      </c>
      <c r="D4653" s="376"/>
      <c r="E4653" s="376"/>
      <c r="F4653" s="377" t="s">
        <v>4</v>
      </c>
      <c r="G4653" s="377"/>
      <c r="H4653" s="293">
        <v>143.69</v>
      </c>
    </row>
    <row r="4654" spans="1:8" ht="20.100000000000001" customHeight="1">
      <c r="A4654" s="291" t="s">
        <v>44072</v>
      </c>
      <c r="B4654" s="292" t="s">
        <v>44073</v>
      </c>
      <c r="C4654" s="376" t="s">
        <v>25846</v>
      </c>
      <c r="D4654" s="376"/>
      <c r="E4654" s="376"/>
      <c r="F4654" s="377" t="s">
        <v>4</v>
      </c>
      <c r="G4654" s="377"/>
      <c r="H4654" s="293">
        <v>157.53</v>
      </c>
    </row>
    <row r="4655" spans="1:8" ht="20.100000000000001" customHeight="1">
      <c r="A4655" s="376" t="s">
        <v>44074</v>
      </c>
      <c r="B4655" s="377" t="s">
        <v>44075</v>
      </c>
      <c r="C4655" s="376" t="s">
        <v>44076</v>
      </c>
      <c r="D4655" s="376"/>
      <c r="E4655" s="376"/>
      <c r="F4655" s="377" t="s">
        <v>4</v>
      </c>
      <c r="G4655" s="377"/>
      <c r="H4655" s="384">
        <v>5451.74</v>
      </c>
    </row>
    <row r="4656" spans="1:8" ht="2.1" customHeight="1">
      <c r="A4656" s="376"/>
      <c r="B4656" s="377"/>
      <c r="C4656" s="376"/>
      <c r="D4656" s="376"/>
      <c r="E4656" s="376"/>
      <c r="F4656" s="377"/>
      <c r="G4656" s="377"/>
      <c r="H4656" s="384"/>
    </row>
    <row r="4657" spans="1:8" ht="20.100000000000001" customHeight="1">
      <c r="A4657" s="376" t="s">
        <v>44077</v>
      </c>
      <c r="B4657" s="377" t="s">
        <v>44078</v>
      </c>
      <c r="C4657" s="376" t="s">
        <v>44079</v>
      </c>
      <c r="D4657" s="376"/>
      <c r="E4657" s="376"/>
      <c r="F4657" s="377" t="s">
        <v>4</v>
      </c>
      <c r="G4657" s="377"/>
      <c r="H4657" s="384">
        <v>113.95</v>
      </c>
    </row>
    <row r="4658" spans="1:8" ht="2.1" customHeight="1">
      <c r="A4658" s="376"/>
      <c r="B4658" s="377"/>
      <c r="C4658" s="376"/>
      <c r="D4658" s="376"/>
      <c r="E4658" s="376"/>
      <c r="F4658" s="377"/>
      <c r="G4658" s="377"/>
      <c r="H4658" s="384"/>
    </row>
    <row r="4659" spans="1:8" ht="20.100000000000001" customHeight="1">
      <c r="A4659" s="376" t="s">
        <v>44080</v>
      </c>
      <c r="B4659" s="377" t="s">
        <v>44081</v>
      </c>
      <c r="C4659" s="376" t="s">
        <v>44082</v>
      </c>
      <c r="D4659" s="376"/>
      <c r="E4659" s="376"/>
      <c r="F4659" s="377" t="s">
        <v>4</v>
      </c>
      <c r="G4659" s="377"/>
      <c r="H4659" s="384">
        <v>617.64</v>
      </c>
    </row>
    <row r="4660" spans="1:8" ht="2.1" customHeight="1">
      <c r="A4660" s="376"/>
      <c r="B4660" s="377"/>
      <c r="C4660" s="376"/>
      <c r="D4660" s="376"/>
      <c r="E4660" s="376"/>
      <c r="F4660" s="377"/>
      <c r="G4660" s="377"/>
      <c r="H4660" s="384"/>
    </row>
    <row r="4661" spans="1:8" ht="20.100000000000001" customHeight="1">
      <c r="A4661" s="376" t="s">
        <v>44083</v>
      </c>
      <c r="B4661" s="377" t="s">
        <v>44084</v>
      </c>
      <c r="C4661" s="376" t="s">
        <v>44085</v>
      </c>
      <c r="D4661" s="376"/>
      <c r="E4661" s="376"/>
      <c r="F4661" s="377" t="s">
        <v>355</v>
      </c>
      <c r="G4661" s="377"/>
      <c r="H4661" s="384">
        <v>75752.89</v>
      </c>
    </row>
    <row r="4662" spans="1:8" ht="57" customHeight="1">
      <c r="A4662" s="376"/>
      <c r="B4662" s="377"/>
      <c r="C4662" s="376"/>
      <c r="D4662" s="376"/>
      <c r="E4662" s="376"/>
      <c r="F4662" s="377"/>
      <c r="G4662" s="377"/>
      <c r="H4662" s="384"/>
    </row>
    <row r="4663" spans="1:8" ht="20.100000000000001" customHeight="1">
      <c r="A4663" s="291" t="s">
        <v>44086</v>
      </c>
      <c r="B4663" s="292" t="s">
        <v>44087</v>
      </c>
      <c r="C4663" s="376" t="s">
        <v>44088</v>
      </c>
      <c r="D4663" s="376"/>
      <c r="E4663" s="376"/>
      <c r="F4663" s="377" t="s">
        <v>4</v>
      </c>
      <c r="G4663" s="377"/>
      <c r="H4663" s="293">
        <v>2740.48</v>
      </c>
    </row>
    <row r="4664" spans="1:8" ht="20.100000000000001" customHeight="1">
      <c r="A4664" s="376" t="s">
        <v>44089</v>
      </c>
      <c r="B4664" s="377" t="s">
        <v>44090</v>
      </c>
      <c r="C4664" s="376" t="s">
        <v>492</v>
      </c>
      <c r="D4664" s="376"/>
      <c r="E4664" s="376"/>
      <c r="F4664" s="377" t="s">
        <v>4</v>
      </c>
      <c r="G4664" s="377"/>
      <c r="H4664" s="384">
        <v>6912.16</v>
      </c>
    </row>
    <row r="4665" spans="1:8" ht="2.1" customHeight="1">
      <c r="A4665" s="376"/>
      <c r="B4665" s="377"/>
      <c r="C4665" s="376"/>
      <c r="D4665" s="376"/>
      <c r="E4665" s="376"/>
      <c r="F4665" s="377"/>
      <c r="G4665" s="377"/>
      <c r="H4665" s="384"/>
    </row>
    <row r="4666" spans="1:8" ht="20.100000000000001" customHeight="1">
      <c r="A4666" s="376" t="s">
        <v>44091</v>
      </c>
      <c r="B4666" s="377" t="s">
        <v>44092</v>
      </c>
      <c r="C4666" s="376" t="s">
        <v>493</v>
      </c>
      <c r="D4666" s="376"/>
      <c r="E4666" s="376"/>
      <c r="F4666" s="377" t="s">
        <v>4</v>
      </c>
      <c r="G4666" s="377"/>
      <c r="H4666" s="384">
        <v>6912.16</v>
      </c>
    </row>
    <row r="4667" spans="1:8" ht="11.1" customHeight="1">
      <c r="A4667" s="376"/>
      <c r="B4667" s="377"/>
      <c r="C4667" s="376"/>
      <c r="D4667" s="376"/>
      <c r="E4667" s="376"/>
      <c r="F4667" s="377"/>
      <c r="G4667" s="377"/>
      <c r="H4667" s="384"/>
    </row>
    <row r="4668" spans="1:8" ht="20.100000000000001" customHeight="1">
      <c r="A4668" s="376" t="s">
        <v>44093</v>
      </c>
      <c r="B4668" s="377" t="s">
        <v>44094</v>
      </c>
      <c r="C4668" s="376" t="s">
        <v>494</v>
      </c>
      <c r="D4668" s="376"/>
      <c r="E4668" s="376"/>
      <c r="F4668" s="377" t="s">
        <v>4</v>
      </c>
      <c r="G4668" s="377"/>
      <c r="H4668" s="384">
        <v>1789.21</v>
      </c>
    </row>
    <row r="4669" spans="1:8" ht="2.1" customHeight="1">
      <c r="A4669" s="376"/>
      <c r="B4669" s="377"/>
      <c r="C4669" s="376"/>
      <c r="D4669" s="376"/>
      <c r="E4669" s="376"/>
      <c r="F4669" s="377"/>
      <c r="G4669" s="377"/>
      <c r="H4669" s="384"/>
    </row>
    <row r="4670" spans="1:8" ht="20.100000000000001" customHeight="1">
      <c r="A4670" s="291" t="s">
        <v>44095</v>
      </c>
      <c r="B4670" s="292" t="s">
        <v>44096</v>
      </c>
      <c r="C4670" s="376" t="s">
        <v>44097</v>
      </c>
      <c r="D4670" s="376"/>
      <c r="E4670" s="376"/>
      <c r="F4670" s="377" t="s">
        <v>4</v>
      </c>
      <c r="G4670" s="377"/>
      <c r="H4670" s="293">
        <v>4795.8599999999997</v>
      </c>
    </row>
    <row r="4671" spans="1:8" ht="20.100000000000001" customHeight="1">
      <c r="A4671" s="376" t="s">
        <v>44098</v>
      </c>
      <c r="B4671" s="377" t="s">
        <v>44099</v>
      </c>
      <c r="C4671" s="376" t="s">
        <v>44100</v>
      </c>
      <c r="D4671" s="376"/>
      <c r="E4671" s="376"/>
      <c r="F4671" s="377" t="s">
        <v>4</v>
      </c>
      <c r="G4671" s="377"/>
      <c r="H4671" s="384">
        <v>4316.2700000000004</v>
      </c>
    </row>
    <row r="4672" spans="1:8" ht="2.1" customHeight="1">
      <c r="A4672" s="376"/>
      <c r="B4672" s="377"/>
      <c r="C4672" s="376"/>
      <c r="D4672" s="376"/>
      <c r="E4672" s="376"/>
      <c r="F4672" s="377"/>
      <c r="G4672" s="377"/>
      <c r="H4672" s="384"/>
    </row>
    <row r="4673" spans="1:8" ht="20.100000000000001" customHeight="1">
      <c r="A4673" s="376" t="s">
        <v>44101</v>
      </c>
      <c r="B4673" s="377" t="s">
        <v>44102</v>
      </c>
      <c r="C4673" s="376" t="s">
        <v>495</v>
      </c>
      <c r="D4673" s="376"/>
      <c r="E4673" s="376"/>
      <c r="F4673" s="377" t="s">
        <v>4</v>
      </c>
      <c r="G4673" s="377"/>
      <c r="H4673" s="384">
        <v>5413.51</v>
      </c>
    </row>
    <row r="4674" spans="1:8" ht="11.1" customHeight="1">
      <c r="A4674" s="376"/>
      <c r="B4674" s="377"/>
      <c r="C4674" s="376"/>
      <c r="D4674" s="376"/>
      <c r="E4674" s="376"/>
      <c r="F4674" s="377"/>
      <c r="G4674" s="377"/>
      <c r="H4674" s="384"/>
    </row>
    <row r="4675" spans="1:8" ht="20.100000000000001" customHeight="1">
      <c r="A4675" s="376" t="s">
        <v>44103</v>
      </c>
      <c r="B4675" s="377" t="s">
        <v>44104</v>
      </c>
      <c r="C4675" s="376" t="s">
        <v>44105</v>
      </c>
      <c r="D4675" s="376"/>
      <c r="E4675" s="376"/>
      <c r="F4675" s="377" t="s">
        <v>4</v>
      </c>
      <c r="G4675" s="377"/>
      <c r="H4675" s="384">
        <v>2063.46</v>
      </c>
    </row>
    <row r="4676" spans="1:8" ht="2.1" customHeight="1">
      <c r="A4676" s="376"/>
      <c r="B4676" s="377"/>
      <c r="C4676" s="376"/>
      <c r="D4676" s="376"/>
      <c r="E4676" s="376"/>
      <c r="F4676" s="377"/>
      <c r="G4676" s="377"/>
      <c r="H4676" s="384"/>
    </row>
    <row r="4677" spans="1:8" ht="20.100000000000001" customHeight="1">
      <c r="A4677" s="289" t="s">
        <v>44106</v>
      </c>
      <c r="B4677" s="378" t="s">
        <v>35797</v>
      </c>
      <c r="C4677" s="378"/>
      <c r="D4677" s="378"/>
      <c r="E4677" s="378"/>
      <c r="F4677" s="378"/>
      <c r="G4677" s="378"/>
      <c r="H4677" s="290">
        <v>77467.41</v>
      </c>
    </row>
    <row r="4678" spans="1:8" ht="20.100000000000001" customHeight="1">
      <c r="A4678" s="291" t="s">
        <v>44107</v>
      </c>
      <c r="B4678" s="292" t="s">
        <v>44108</v>
      </c>
      <c r="C4678" s="376" t="s">
        <v>44109</v>
      </c>
      <c r="D4678" s="376"/>
      <c r="E4678" s="376"/>
      <c r="F4678" s="377" t="s">
        <v>355</v>
      </c>
      <c r="G4678" s="377"/>
      <c r="H4678" s="293">
        <v>846.65</v>
      </c>
    </row>
    <row r="4679" spans="1:8" ht="20.100000000000001" customHeight="1">
      <c r="A4679" s="291" t="s">
        <v>44110</v>
      </c>
      <c r="B4679" s="292" t="s">
        <v>44111</v>
      </c>
      <c r="C4679" s="376" t="s">
        <v>44112</v>
      </c>
      <c r="D4679" s="376"/>
      <c r="E4679" s="376"/>
      <c r="F4679" s="377" t="s">
        <v>4</v>
      </c>
      <c r="G4679" s="377"/>
      <c r="H4679" s="293">
        <v>273.83999999999997</v>
      </c>
    </row>
    <row r="4680" spans="1:8" ht="20.100000000000001" customHeight="1">
      <c r="A4680" s="291" t="s">
        <v>44113</v>
      </c>
      <c r="B4680" s="292" t="s">
        <v>44114</v>
      </c>
      <c r="C4680" s="376" t="s">
        <v>44115</v>
      </c>
      <c r="D4680" s="376"/>
      <c r="E4680" s="376"/>
      <c r="F4680" s="377" t="s">
        <v>4</v>
      </c>
      <c r="G4680" s="377"/>
      <c r="H4680" s="293">
        <v>278.12</v>
      </c>
    </row>
    <row r="4681" spans="1:8" ht="20.100000000000001" customHeight="1">
      <c r="A4681" s="291" t="s">
        <v>44116</v>
      </c>
      <c r="B4681" s="292" t="s">
        <v>44117</v>
      </c>
      <c r="C4681" s="376" t="s">
        <v>44118</v>
      </c>
      <c r="D4681" s="376"/>
      <c r="E4681" s="376"/>
      <c r="F4681" s="377" t="s">
        <v>4</v>
      </c>
      <c r="G4681" s="377"/>
      <c r="H4681" s="293">
        <v>267.12</v>
      </c>
    </row>
    <row r="4682" spans="1:8" ht="20.100000000000001" customHeight="1">
      <c r="A4682" s="376" t="s">
        <v>44119</v>
      </c>
      <c r="B4682" s="377" t="s">
        <v>44120</v>
      </c>
      <c r="C4682" s="376" t="s">
        <v>44121</v>
      </c>
      <c r="D4682" s="376"/>
      <c r="E4682" s="376"/>
      <c r="F4682" s="377" t="s">
        <v>4</v>
      </c>
      <c r="G4682" s="377"/>
      <c r="H4682" s="384">
        <v>119.1</v>
      </c>
    </row>
    <row r="4683" spans="1:8" ht="2.1" customHeight="1">
      <c r="A4683" s="376"/>
      <c r="B4683" s="377"/>
      <c r="C4683" s="376"/>
      <c r="D4683" s="376"/>
      <c r="E4683" s="376"/>
      <c r="F4683" s="377"/>
      <c r="G4683" s="377"/>
      <c r="H4683" s="384"/>
    </row>
    <row r="4684" spans="1:8" ht="20.100000000000001" customHeight="1">
      <c r="A4684" s="291" t="s">
        <v>44122</v>
      </c>
      <c r="B4684" s="292" t="s">
        <v>44123</v>
      </c>
      <c r="C4684" s="376" t="s">
        <v>44124</v>
      </c>
      <c r="D4684" s="376"/>
      <c r="E4684" s="376"/>
      <c r="F4684" s="377" t="s">
        <v>39</v>
      </c>
      <c r="G4684" s="377"/>
      <c r="H4684" s="293">
        <v>115.58</v>
      </c>
    </row>
    <row r="4685" spans="1:8" ht="20.100000000000001" customHeight="1">
      <c r="A4685" s="376" t="s">
        <v>44125</v>
      </c>
      <c r="B4685" s="377" t="s">
        <v>44126</v>
      </c>
      <c r="C4685" s="376" t="s">
        <v>44127</v>
      </c>
      <c r="D4685" s="376"/>
      <c r="E4685" s="376"/>
      <c r="F4685" s="377" t="s">
        <v>4</v>
      </c>
      <c r="G4685" s="377"/>
      <c r="H4685" s="384">
        <v>109.92</v>
      </c>
    </row>
    <row r="4686" spans="1:8" ht="2.1" customHeight="1">
      <c r="A4686" s="376"/>
      <c r="B4686" s="377"/>
      <c r="C4686" s="376"/>
      <c r="D4686" s="376"/>
      <c r="E4686" s="376"/>
      <c r="F4686" s="377"/>
      <c r="G4686" s="377"/>
      <c r="H4686" s="384"/>
    </row>
    <row r="4687" spans="1:8" ht="20.100000000000001" customHeight="1">
      <c r="A4687" s="376" t="s">
        <v>44128</v>
      </c>
      <c r="B4687" s="377" t="s">
        <v>44129</v>
      </c>
      <c r="C4687" s="376" t="s">
        <v>44130</v>
      </c>
      <c r="D4687" s="376"/>
      <c r="E4687" s="376"/>
      <c r="F4687" s="377" t="s">
        <v>4</v>
      </c>
      <c r="G4687" s="377"/>
      <c r="H4687" s="384">
        <v>95.38</v>
      </c>
    </row>
    <row r="4688" spans="1:8" ht="2.1" customHeight="1">
      <c r="A4688" s="376"/>
      <c r="B4688" s="377"/>
      <c r="C4688" s="376"/>
      <c r="D4688" s="376"/>
      <c r="E4688" s="376"/>
      <c r="F4688" s="377"/>
      <c r="G4688" s="377"/>
      <c r="H4688" s="384"/>
    </row>
    <row r="4689" spans="1:8" ht="20.100000000000001" customHeight="1">
      <c r="A4689" s="376" t="s">
        <v>44131</v>
      </c>
      <c r="B4689" s="377" t="s">
        <v>44132</v>
      </c>
      <c r="C4689" s="376" t="s">
        <v>44133</v>
      </c>
      <c r="D4689" s="376"/>
      <c r="E4689" s="376"/>
      <c r="F4689" s="377" t="s">
        <v>4</v>
      </c>
      <c r="G4689" s="377"/>
      <c r="H4689" s="384">
        <v>34.020000000000003</v>
      </c>
    </row>
    <row r="4690" spans="1:8" ht="2.1" customHeight="1">
      <c r="A4690" s="376"/>
      <c r="B4690" s="377"/>
      <c r="C4690" s="376"/>
      <c r="D4690" s="376"/>
      <c r="E4690" s="376"/>
      <c r="F4690" s="377"/>
      <c r="G4690" s="377"/>
      <c r="H4690" s="384"/>
    </row>
    <row r="4691" spans="1:8" ht="20.100000000000001" customHeight="1">
      <c r="A4691" s="291" t="s">
        <v>44134</v>
      </c>
      <c r="B4691" s="292" t="s">
        <v>44135</v>
      </c>
      <c r="C4691" s="376" t="s">
        <v>44136</v>
      </c>
      <c r="D4691" s="376"/>
      <c r="E4691" s="376"/>
      <c r="F4691" s="377" t="s">
        <v>4</v>
      </c>
      <c r="G4691" s="377"/>
      <c r="H4691" s="293">
        <v>121.46</v>
      </c>
    </row>
    <row r="4692" spans="1:8" ht="20.100000000000001" customHeight="1">
      <c r="A4692" s="291" t="s">
        <v>44137</v>
      </c>
      <c r="B4692" s="292" t="s">
        <v>44138</v>
      </c>
      <c r="C4692" s="376" t="s">
        <v>44139</v>
      </c>
      <c r="D4692" s="376"/>
      <c r="E4692" s="376"/>
      <c r="F4692" s="377" t="s">
        <v>4</v>
      </c>
      <c r="G4692" s="377"/>
      <c r="H4692" s="293">
        <v>2850.45</v>
      </c>
    </row>
    <row r="4693" spans="1:8" ht="20.100000000000001" customHeight="1">
      <c r="A4693" s="291" t="s">
        <v>44140</v>
      </c>
      <c r="B4693" s="292" t="s">
        <v>44141</v>
      </c>
      <c r="C4693" s="376" t="s">
        <v>44142</v>
      </c>
      <c r="D4693" s="376"/>
      <c r="E4693" s="376"/>
      <c r="F4693" s="377" t="s">
        <v>4</v>
      </c>
      <c r="G4693" s="377"/>
      <c r="H4693" s="293">
        <v>851.93</v>
      </c>
    </row>
    <row r="4694" spans="1:8" ht="20.100000000000001" customHeight="1">
      <c r="A4694" s="291" t="s">
        <v>44143</v>
      </c>
      <c r="B4694" s="292" t="s">
        <v>44144</v>
      </c>
      <c r="C4694" s="376" t="s">
        <v>44145</v>
      </c>
      <c r="D4694" s="376"/>
      <c r="E4694" s="376"/>
      <c r="F4694" s="377" t="s">
        <v>4</v>
      </c>
      <c r="G4694" s="377"/>
      <c r="H4694" s="293">
        <v>2302.6799999999998</v>
      </c>
    </row>
    <row r="4695" spans="1:8" ht="20.100000000000001" customHeight="1">
      <c r="A4695" s="291" t="s">
        <v>44146</v>
      </c>
      <c r="B4695" s="292" t="s">
        <v>44147</v>
      </c>
      <c r="C4695" s="376" t="s">
        <v>44148</v>
      </c>
      <c r="D4695" s="376"/>
      <c r="E4695" s="376"/>
      <c r="F4695" s="377" t="s">
        <v>4</v>
      </c>
      <c r="G4695" s="377"/>
      <c r="H4695" s="293">
        <v>88.09</v>
      </c>
    </row>
    <row r="4696" spans="1:8" ht="20.100000000000001" customHeight="1">
      <c r="A4696" s="291" t="s">
        <v>44149</v>
      </c>
      <c r="B4696" s="292" t="s">
        <v>44150</v>
      </c>
      <c r="C4696" s="376" t="s">
        <v>44151</v>
      </c>
      <c r="D4696" s="376"/>
      <c r="E4696" s="376"/>
      <c r="F4696" s="377" t="s">
        <v>4</v>
      </c>
      <c r="G4696" s="377"/>
      <c r="H4696" s="293">
        <v>42.48</v>
      </c>
    </row>
    <row r="4697" spans="1:8" ht="20.100000000000001" customHeight="1">
      <c r="A4697" s="291" t="s">
        <v>44152</v>
      </c>
      <c r="B4697" s="292" t="s">
        <v>44153</v>
      </c>
      <c r="C4697" s="376" t="s">
        <v>44154</v>
      </c>
      <c r="D4697" s="376"/>
      <c r="E4697" s="376"/>
      <c r="F4697" s="377" t="s">
        <v>4</v>
      </c>
      <c r="G4697" s="377"/>
      <c r="H4697" s="293">
        <v>2578.7199999999998</v>
      </c>
    </row>
    <row r="4698" spans="1:8" ht="20.100000000000001" customHeight="1">
      <c r="A4698" s="291" t="s">
        <v>44155</v>
      </c>
      <c r="B4698" s="292" t="s">
        <v>44156</v>
      </c>
      <c r="C4698" s="376" t="s">
        <v>44157</v>
      </c>
      <c r="D4698" s="376"/>
      <c r="E4698" s="376"/>
      <c r="F4698" s="377" t="s">
        <v>4</v>
      </c>
      <c r="G4698" s="377"/>
      <c r="H4698" s="293">
        <v>3868.08</v>
      </c>
    </row>
    <row r="4699" spans="1:8" ht="20.100000000000001" customHeight="1">
      <c r="A4699" s="291" t="s">
        <v>44158</v>
      </c>
      <c r="B4699" s="292" t="s">
        <v>44159</v>
      </c>
      <c r="C4699" s="376" t="s">
        <v>44160</v>
      </c>
      <c r="D4699" s="376"/>
      <c r="E4699" s="376"/>
      <c r="F4699" s="377" t="s">
        <v>4</v>
      </c>
      <c r="G4699" s="377"/>
      <c r="H4699" s="293">
        <v>6768.72</v>
      </c>
    </row>
    <row r="4700" spans="1:8" ht="20.100000000000001" customHeight="1">
      <c r="A4700" s="291" t="s">
        <v>44161</v>
      </c>
      <c r="B4700" s="292" t="s">
        <v>44162</v>
      </c>
      <c r="C4700" s="376" t="s">
        <v>44163</v>
      </c>
      <c r="D4700" s="376"/>
      <c r="E4700" s="376"/>
      <c r="F4700" s="377" t="s">
        <v>4</v>
      </c>
      <c r="G4700" s="377"/>
      <c r="H4700" s="293">
        <v>13214.96</v>
      </c>
    </row>
    <row r="4701" spans="1:8" ht="20.100000000000001" customHeight="1">
      <c r="A4701" s="291" t="s">
        <v>44164</v>
      </c>
      <c r="B4701" s="292" t="s">
        <v>44165</v>
      </c>
      <c r="C4701" s="376" t="s">
        <v>44166</v>
      </c>
      <c r="D4701" s="376"/>
      <c r="E4701" s="376"/>
      <c r="F4701" s="377" t="s">
        <v>4</v>
      </c>
      <c r="G4701" s="377"/>
      <c r="H4701" s="293">
        <v>19016.240000000002</v>
      </c>
    </row>
    <row r="4702" spans="1:8" ht="20.100000000000001" customHeight="1">
      <c r="A4702" s="291" t="s">
        <v>44167</v>
      </c>
      <c r="B4702" s="292" t="s">
        <v>44168</v>
      </c>
      <c r="C4702" s="376" t="s">
        <v>44169</v>
      </c>
      <c r="D4702" s="376"/>
      <c r="E4702" s="376"/>
      <c r="F4702" s="377" t="s">
        <v>4</v>
      </c>
      <c r="G4702" s="377"/>
      <c r="H4702" s="293">
        <v>3978.15</v>
      </c>
    </row>
    <row r="4703" spans="1:8" ht="20.100000000000001" customHeight="1">
      <c r="A4703" s="291" t="s">
        <v>44170</v>
      </c>
      <c r="B4703" s="292" t="s">
        <v>44171</v>
      </c>
      <c r="C4703" s="376" t="s">
        <v>44172</v>
      </c>
      <c r="D4703" s="376"/>
      <c r="E4703" s="376"/>
      <c r="F4703" s="377" t="s">
        <v>4</v>
      </c>
      <c r="G4703" s="377"/>
      <c r="H4703" s="293">
        <v>250.78</v>
      </c>
    </row>
    <row r="4704" spans="1:8" ht="20.100000000000001" customHeight="1">
      <c r="A4704" s="291" t="s">
        <v>44173</v>
      </c>
      <c r="B4704" s="292" t="s">
        <v>44174</v>
      </c>
      <c r="C4704" s="376" t="s">
        <v>44175</v>
      </c>
      <c r="D4704" s="376"/>
      <c r="E4704" s="376"/>
      <c r="F4704" s="377" t="s">
        <v>4</v>
      </c>
      <c r="G4704" s="377"/>
      <c r="H4704" s="293">
        <v>135.15</v>
      </c>
    </row>
    <row r="4705" spans="1:8" ht="20.100000000000001" customHeight="1">
      <c r="A4705" s="291" t="s">
        <v>44176</v>
      </c>
      <c r="B4705" s="292" t="s">
        <v>44177</v>
      </c>
      <c r="C4705" s="376" t="s">
        <v>44178</v>
      </c>
      <c r="D4705" s="376"/>
      <c r="E4705" s="376"/>
      <c r="F4705" s="377" t="s">
        <v>4</v>
      </c>
      <c r="G4705" s="377"/>
      <c r="H4705" s="293">
        <v>788.95</v>
      </c>
    </row>
    <row r="4706" spans="1:8" ht="20.100000000000001" customHeight="1">
      <c r="A4706" s="291" t="s">
        <v>44179</v>
      </c>
      <c r="B4706" s="292" t="s">
        <v>44180</v>
      </c>
      <c r="C4706" s="376" t="s">
        <v>44181</v>
      </c>
      <c r="D4706" s="376"/>
      <c r="E4706" s="376"/>
      <c r="F4706" s="377" t="s">
        <v>41314</v>
      </c>
      <c r="G4706" s="377"/>
      <c r="H4706" s="293">
        <v>246.33</v>
      </c>
    </row>
    <row r="4707" spans="1:8" ht="20.100000000000001" customHeight="1">
      <c r="A4707" s="291" t="s">
        <v>44182</v>
      </c>
      <c r="B4707" s="292" t="s">
        <v>44183</v>
      </c>
      <c r="C4707" s="376" t="s">
        <v>44184</v>
      </c>
      <c r="D4707" s="376"/>
      <c r="E4707" s="376"/>
      <c r="F4707" s="377" t="s">
        <v>41314</v>
      </c>
      <c r="G4707" s="377"/>
      <c r="H4707" s="293">
        <v>193.34</v>
      </c>
    </row>
    <row r="4708" spans="1:8" ht="20.100000000000001" customHeight="1">
      <c r="A4708" s="291" t="s">
        <v>44185</v>
      </c>
      <c r="B4708" s="292" t="s">
        <v>44186</v>
      </c>
      <c r="C4708" s="376" t="s">
        <v>44187</v>
      </c>
      <c r="D4708" s="376"/>
      <c r="E4708" s="376"/>
      <c r="F4708" s="377" t="s">
        <v>41314</v>
      </c>
      <c r="G4708" s="377"/>
      <c r="H4708" s="293">
        <v>394.96</v>
      </c>
    </row>
    <row r="4709" spans="1:8" ht="20.100000000000001" customHeight="1">
      <c r="A4709" s="291" t="s">
        <v>44188</v>
      </c>
      <c r="B4709" s="292" t="s">
        <v>44189</v>
      </c>
      <c r="C4709" s="376" t="s">
        <v>44190</v>
      </c>
      <c r="D4709" s="376"/>
      <c r="E4709" s="376"/>
      <c r="F4709" s="377" t="s">
        <v>41314</v>
      </c>
      <c r="G4709" s="377"/>
      <c r="H4709" s="293">
        <v>214.68</v>
      </c>
    </row>
    <row r="4710" spans="1:8" ht="20.100000000000001" customHeight="1">
      <c r="A4710" s="376" t="s">
        <v>44191</v>
      </c>
      <c r="B4710" s="377" t="s">
        <v>44192</v>
      </c>
      <c r="C4710" s="376" t="s">
        <v>44193</v>
      </c>
      <c r="D4710" s="376"/>
      <c r="E4710" s="376"/>
      <c r="F4710" s="377" t="s">
        <v>4</v>
      </c>
      <c r="G4710" s="377"/>
      <c r="H4710" s="384">
        <v>175.8</v>
      </c>
    </row>
    <row r="4711" spans="1:8" ht="2.1" customHeight="1">
      <c r="A4711" s="376"/>
      <c r="B4711" s="377"/>
      <c r="C4711" s="376"/>
      <c r="D4711" s="376"/>
      <c r="E4711" s="376"/>
      <c r="F4711" s="377"/>
      <c r="G4711" s="377"/>
      <c r="H4711" s="384"/>
    </row>
    <row r="4712" spans="1:8" ht="20.100000000000001" customHeight="1">
      <c r="A4712" s="291" t="s">
        <v>44194</v>
      </c>
      <c r="B4712" s="292" t="s">
        <v>44195</v>
      </c>
      <c r="C4712" s="376" t="s">
        <v>44196</v>
      </c>
      <c r="D4712" s="376"/>
      <c r="E4712" s="376"/>
      <c r="F4712" s="377" t="s">
        <v>4</v>
      </c>
      <c r="G4712" s="377"/>
      <c r="H4712" s="293">
        <v>9040.43</v>
      </c>
    </row>
    <row r="4713" spans="1:8" ht="20.100000000000001" customHeight="1">
      <c r="A4713" s="291" t="s">
        <v>44197</v>
      </c>
      <c r="B4713" s="292" t="s">
        <v>44198</v>
      </c>
      <c r="C4713" s="376" t="s">
        <v>44199</v>
      </c>
      <c r="D4713" s="376"/>
      <c r="E4713" s="376"/>
      <c r="F4713" s="377" t="s">
        <v>4</v>
      </c>
      <c r="G4713" s="377"/>
      <c r="H4713" s="293">
        <v>41.06</v>
      </c>
    </row>
    <row r="4714" spans="1:8" ht="20.100000000000001" customHeight="1">
      <c r="A4714" s="291" t="s">
        <v>44200</v>
      </c>
      <c r="B4714" s="292" t="s">
        <v>44201</v>
      </c>
      <c r="C4714" s="376" t="s">
        <v>44202</v>
      </c>
      <c r="D4714" s="376"/>
      <c r="E4714" s="376"/>
      <c r="F4714" s="377" t="s">
        <v>4</v>
      </c>
      <c r="G4714" s="377"/>
      <c r="H4714" s="293">
        <v>8090.1</v>
      </c>
    </row>
    <row r="4715" spans="1:8" ht="20.100000000000001" customHeight="1">
      <c r="A4715" s="291" t="s">
        <v>44203</v>
      </c>
      <c r="B4715" s="292" t="s">
        <v>44204</v>
      </c>
      <c r="C4715" s="376" t="s">
        <v>44205</v>
      </c>
      <c r="D4715" s="376"/>
      <c r="E4715" s="376"/>
      <c r="F4715" s="377" t="s">
        <v>4</v>
      </c>
      <c r="G4715" s="377"/>
      <c r="H4715" s="293">
        <v>74.14</v>
      </c>
    </row>
    <row r="4716" spans="1:8" ht="20.100000000000001" customHeight="1">
      <c r="A4716" s="289" t="s">
        <v>44206</v>
      </c>
      <c r="B4716" s="378" t="s">
        <v>44207</v>
      </c>
      <c r="C4716" s="378"/>
      <c r="D4716" s="378"/>
      <c r="E4716" s="378"/>
      <c r="F4716" s="378"/>
      <c r="G4716" s="378"/>
      <c r="H4716" s="290">
        <v>2685.37</v>
      </c>
    </row>
    <row r="4717" spans="1:8" ht="20.100000000000001" customHeight="1">
      <c r="A4717" s="289" t="s">
        <v>44208</v>
      </c>
      <c r="B4717" s="378" t="s">
        <v>44209</v>
      </c>
      <c r="C4717" s="378"/>
      <c r="D4717" s="378"/>
      <c r="E4717" s="378"/>
      <c r="F4717" s="378"/>
      <c r="G4717" s="378"/>
      <c r="H4717" s="290">
        <v>807.2</v>
      </c>
    </row>
    <row r="4718" spans="1:8" ht="20.100000000000001" customHeight="1">
      <c r="A4718" s="291" t="s">
        <v>44210</v>
      </c>
      <c r="B4718" s="292" t="s">
        <v>44211</v>
      </c>
      <c r="C4718" s="376" t="s">
        <v>44212</v>
      </c>
      <c r="D4718" s="376"/>
      <c r="E4718" s="376"/>
      <c r="F4718" s="377" t="s">
        <v>276</v>
      </c>
      <c r="G4718" s="377"/>
      <c r="H4718" s="293">
        <v>16.77</v>
      </c>
    </row>
    <row r="4719" spans="1:8" ht="20.100000000000001" customHeight="1">
      <c r="A4719" s="291" t="s">
        <v>44213</v>
      </c>
      <c r="B4719" s="292" t="s">
        <v>44214</v>
      </c>
      <c r="C4719" s="376" t="s">
        <v>44215</v>
      </c>
      <c r="D4719" s="376"/>
      <c r="E4719" s="376"/>
      <c r="F4719" s="377" t="s">
        <v>276</v>
      </c>
      <c r="G4719" s="377"/>
      <c r="H4719" s="293">
        <v>4.9800000000000004</v>
      </c>
    </row>
    <row r="4720" spans="1:8" ht="20.100000000000001" customHeight="1">
      <c r="A4720" s="291" t="s">
        <v>44216</v>
      </c>
      <c r="B4720" s="292" t="s">
        <v>44217</v>
      </c>
      <c r="C4720" s="376" t="s">
        <v>44218</v>
      </c>
      <c r="D4720" s="376"/>
      <c r="E4720" s="376"/>
      <c r="F4720" s="377" t="s">
        <v>276</v>
      </c>
      <c r="G4720" s="377"/>
      <c r="H4720" s="293">
        <v>7.47</v>
      </c>
    </row>
    <row r="4721" spans="1:8" ht="20.100000000000001" customHeight="1">
      <c r="A4721" s="291" t="s">
        <v>44219</v>
      </c>
      <c r="B4721" s="292" t="s">
        <v>44220</v>
      </c>
      <c r="C4721" s="376" t="s">
        <v>44221</v>
      </c>
      <c r="D4721" s="376"/>
      <c r="E4721" s="376"/>
      <c r="F4721" s="377" t="s">
        <v>276</v>
      </c>
      <c r="G4721" s="377"/>
      <c r="H4721" s="293">
        <v>14.25</v>
      </c>
    </row>
    <row r="4722" spans="1:8" ht="20.100000000000001" customHeight="1">
      <c r="A4722" s="291" t="s">
        <v>44222</v>
      </c>
      <c r="B4722" s="292" t="s">
        <v>44223</v>
      </c>
      <c r="C4722" s="376" t="s">
        <v>44224</v>
      </c>
      <c r="D4722" s="376"/>
      <c r="E4722" s="376"/>
      <c r="F4722" s="377" t="s">
        <v>276</v>
      </c>
      <c r="G4722" s="377"/>
      <c r="H4722" s="293">
        <v>22.93</v>
      </c>
    </row>
    <row r="4723" spans="1:8" ht="20.100000000000001" customHeight="1">
      <c r="A4723" s="291" t="s">
        <v>44225</v>
      </c>
      <c r="B4723" s="292" t="s">
        <v>44226</v>
      </c>
      <c r="C4723" s="376" t="s">
        <v>44227</v>
      </c>
      <c r="D4723" s="376"/>
      <c r="E4723" s="376"/>
      <c r="F4723" s="377" t="s">
        <v>276</v>
      </c>
      <c r="G4723" s="377"/>
      <c r="H4723" s="293">
        <v>16.39</v>
      </c>
    </row>
    <row r="4724" spans="1:8" ht="20.100000000000001" customHeight="1">
      <c r="A4724" s="291" t="s">
        <v>44228</v>
      </c>
      <c r="B4724" s="292" t="s">
        <v>44229</v>
      </c>
      <c r="C4724" s="376" t="s">
        <v>44230</v>
      </c>
      <c r="D4724" s="376"/>
      <c r="E4724" s="376"/>
      <c r="F4724" s="377" t="s">
        <v>276</v>
      </c>
      <c r="G4724" s="377"/>
      <c r="H4724" s="293">
        <v>12.94</v>
      </c>
    </row>
    <row r="4725" spans="1:8" ht="20.100000000000001" customHeight="1">
      <c r="A4725" s="291" t="s">
        <v>44231</v>
      </c>
      <c r="B4725" s="292" t="s">
        <v>44232</v>
      </c>
      <c r="C4725" s="376" t="s">
        <v>44233</v>
      </c>
      <c r="D4725" s="376"/>
      <c r="E4725" s="376"/>
      <c r="F4725" s="377" t="s">
        <v>276</v>
      </c>
      <c r="G4725" s="377"/>
      <c r="H4725" s="293">
        <v>18.32</v>
      </c>
    </row>
    <row r="4726" spans="1:8" ht="20.100000000000001" customHeight="1">
      <c r="A4726" s="376" t="s">
        <v>44234</v>
      </c>
      <c r="B4726" s="377" t="s">
        <v>44235</v>
      </c>
      <c r="C4726" s="376" t="s">
        <v>44236</v>
      </c>
      <c r="D4726" s="376"/>
      <c r="E4726" s="376"/>
      <c r="F4726" s="377" t="s">
        <v>276</v>
      </c>
      <c r="G4726" s="377"/>
      <c r="H4726" s="384">
        <v>16.29</v>
      </c>
    </row>
    <row r="4727" spans="1:8" ht="2.1" customHeight="1">
      <c r="A4727" s="376"/>
      <c r="B4727" s="377"/>
      <c r="C4727" s="376"/>
      <c r="D4727" s="376"/>
      <c r="E4727" s="376"/>
      <c r="F4727" s="377"/>
      <c r="G4727" s="377"/>
      <c r="H4727" s="384"/>
    </row>
    <row r="4728" spans="1:8" ht="20.100000000000001" customHeight="1">
      <c r="A4728" s="291" t="s">
        <v>44237</v>
      </c>
      <c r="B4728" s="292" t="s">
        <v>44238</v>
      </c>
      <c r="C4728" s="376" t="s">
        <v>44239</v>
      </c>
      <c r="D4728" s="376"/>
      <c r="E4728" s="376"/>
      <c r="F4728" s="377" t="s">
        <v>276</v>
      </c>
      <c r="G4728" s="377"/>
      <c r="H4728" s="293">
        <v>34.42</v>
      </c>
    </row>
    <row r="4729" spans="1:8" ht="20.100000000000001" customHeight="1">
      <c r="A4729" s="291" t="s">
        <v>44240</v>
      </c>
      <c r="B4729" s="292" t="s">
        <v>44241</v>
      </c>
      <c r="C4729" s="376" t="s">
        <v>44242</v>
      </c>
      <c r="D4729" s="376"/>
      <c r="E4729" s="376"/>
      <c r="F4729" s="377" t="s">
        <v>276</v>
      </c>
      <c r="G4729" s="377"/>
      <c r="H4729" s="293">
        <v>26.53</v>
      </c>
    </row>
    <row r="4730" spans="1:8" ht="20.100000000000001" customHeight="1">
      <c r="A4730" s="291" t="s">
        <v>44243</v>
      </c>
      <c r="B4730" s="292" t="s">
        <v>44244</v>
      </c>
      <c r="C4730" s="376" t="s">
        <v>44245</v>
      </c>
      <c r="D4730" s="376"/>
      <c r="E4730" s="376"/>
      <c r="F4730" s="377" t="s">
        <v>276</v>
      </c>
      <c r="G4730" s="377"/>
      <c r="H4730" s="293">
        <v>22.4</v>
      </c>
    </row>
    <row r="4731" spans="1:8" ht="20.100000000000001" customHeight="1">
      <c r="A4731" s="291" t="s">
        <v>44246</v>
      </c>
      <c r="B4731" s="292" t="s">
        <v>44247</v>
      </c>
      <c r="C4731" s="376" t="s">
        <v>44248</v>
      </c>
      <c r="D4731" s="376"/>
      <c r="E4731" s="376"/>
      <c r="F4731" s="377" t="s">
        <v>276</v>
      </c>
      <c r="G4731" s="377"/>
      <c r="H4731" s="293">
        <v>20.99</v>
      </c>
    </row>
    <row r="4732" spans="1:8" ht="20.100000000000001" customHeight="1">
      <c r="A4732" s="291" t="s">
        <v>44249</v>
      </c>
      <c r="B4732" s="292" t="s">
        <v>44250</v>
      </c>
      <c r="C4732" s="376" t="s">
        <v>44251</v>
      </c>
      <c r="D4732" s="376"/>
      <c r="E4732" s="376"/>
      <c r="F4732" s="377" t="s">
        <v>276</v>
      </c>
      <c r="G4732" s="377"/>
      <c r="H4732" s="293">
        <v>27.36</v>
      </c>
    </row>
    <row r="4733" spans="1:8" ht="20.100000000000001" customHeight="1">
      <c r="A4733" s="291" t="s">
        <v>44252</v>
      </c>
      <c r="B4733" s="292" t="s">
        <v>44253</v>
      </c>
      <c r="C4733" s="376" t="s">
        <v>44254</v>
      </c>
      <c r="D4733" s="376"/>
      <c r="E4733" s="376"/>
      <c r="F4733" s="377" t="s">
        <v>276</v>
      </c>
      <c r="G4733" s="377"/>
      <c r="H4733" s="293">
        <v>25.72</v>
      </c>
    </row>
    <row r="4734" spans="1:8" ht="20.100000000000001" customHeight="1">
      <c r="A4734" s="291" t="s">
        <v>44255</v>
      </c>
      <c r="B4734" s="292" t="s">
        <v>44256</v>
      </c>
      <c r="C4734" s="376" t="s">
        <v>44257</v>
      </c>
      <c r="D4734" s="376"/>
      <c r="E4734" s="376"/>
      <c r="F4734" s="377" t="s">
        <v>276</v>
      </c>
      <c r="G4734" s="377"/>
      <c r="H4734" s="293">
        <v>8.16</v>
      </c>
    </row>
    <row r="4735" spans="1:8" ht="20.100000000000001" customHeight="1">
      <c r="A4735" s="376" t="s">
        <v>44258</v>
      </c>
      <c r="B4735" s="377" t="s">
        <v>44259</v>
      </c>
      <c r="C4735" s="376" t="s">
        <v>44260</v>
      </c>
      <c r="D4735" s="376"/>
      <c r="E4735" s="376"/>
      <c r="F4735" s="377" t="s">
        <v>276</v>
      </c>
      <c r="G4735" s="377"/>
      <c r="H4735" s="384">
        <v>120.04</v>
      </c>
    </row>
    <row r="4736" spans="1:8" ht="2.1" customHeight="1">
      <c r="A4736" s="376"/>
      <c r="B4736" s="377"/>
      <c r="C4736" s="376"/>
      <c r="D4736" s="376"/>
      <c r="E4736" s="376"/>
      <c r="F4736" s="377"/>
      <c r="G4736" s="377"/>
      <c r="H4736" s="384"/>
    </row>
    <row r="4737" spans="1:8" ht="20.100000000000001" customHeight="1">
      <c r="A4737" s="291" t="s">
        <v>44261</v>
      </c>
      <c r="B4737" s="292" t="s">
        <v>44262</v>
      </c>
      <c r="C4737" s="376" t="s">
        <v>44263</v>
      </c>
      <c r="D4737" s="376"/>
      <c r="E4737" s="376"/>
      <c r="F4737" s="377" t="s">
        <v>276</v>
      </c>
      <c r="G4737" s="377"/>
      <c r="H4737" s="293">
        <v>7.53</v>
      </c>
    </row>
    <row r="4738" spans="1:8" ht="20.100000000000001" customHeight="1">
      <c r="A4738" s="291" t="s">
        <v>44264</v>
      </c>
      <c r="B4738" s="292" t="s">
        <v>44265</v>
      </c>
      <c r="C4738" s="376" t="s">
        <v>44266</v>
      </c>
      <c r="D4738" s="376"/>
      <c r="E4738" s="376"/>
      <c r="F4738" s="377" t="s">
        <v>276</v>
      </c>
      <c r="G4738" s="377"/>
      <c r="H4738" s="293">
        <v>22.35</v>
      </c>
    </row>
    <row r="4739" spans="1:8" ht="20.100000000000001" customHeight="1">
      <c r="A4739" s="291" t="s">
        <v>44267</v>
      </c>
      <c r="B4739" s="292" t="s">
        <v>44268</v>
      </c>
      <c r="C4739" s="376" t="s">
        <v>44269</v>
      </c>
      <c r="D4739" s="376"/>
      <c r="E4739" s="376"/>
      <c r="F4739" s="377" t="s">
        <v>276</v>
      </c>
      <c r="G4739" s="377"/>
      <c r="H4739" s="293">
        <v>10.73</v>
      </c>
    </row>
    <row r="4740" spans="1:8" ht="20.100000000000001" customHeight="1">
      <c r="A4740" s="291" t="s">
        <v>44270</v>
      </c>
      <c r="B4740" s="292" t="s">
        <v>44271</v>
      </c>
      <c r="C4740" s="376" t="s">
        <v>44272</v>
      </c>
      <c r="D4740" s="376"/>
      <c r="E4740" s="376"/>
      <c r="F4740" s="377" t="s">
        <v>276</v>
      </c>
      <c r="G4740" s="377"/>
      <c r="H4740" s="293">
        <v>11.95</v>
      </c>
    </row>
    <row r="4741" spans="1:8" ht="20.100000000000001" customHeight="1">
      <c r="A4741" s="376" t="s">
        <v>44273</v>
      </c>
      <c r="B4741" s="377" t="s">
        <v>44274</v>
      </c>
      <c r="C4741" s="376" t="s">
        <v>44275</v>
      </c>
      <c r="D4741" s="376"/>
      <c r="E4741" s="376"/>
      <c r="F4741" s="377" t="s">
        <v>276</v>
      </c>
      <c r="G4741" s="377"/>
      <c r="H4741" s="384">
        <v>43.6</v>
      </c>
    </row>
    <row r="4742" spans="1:8" ht="2.1" customHeight="1">
      <c r="A4742" s="376"/>
      <c r="B4742" s="377"/>
      <c r="C4742" s="376"/>
      <c r="D4742" s="376"/>
      <c r="E4742" s="376"/>
      <c r="F4742" s="377"/>
      <c r="G4742" s="377"/>
      <c r="H4742" s="384"/>
    </row>
    <row r="4743" spans="1:8" ht="20.100000000000001" customHeight="1">
      <c r="A4743" s="291" t="s">
        <v>44276</v>
      </c>
      <c r="B4743" s="292" t="s">
        <v>44277</v>
      </c>
      <c r="C4743" s="376" t="s">
        <v>44278</v>
      </c>
      <c r="D4743" s="376"/>
      <c r="E4743" s="376"/>
      <c r="F4743" s="377" t="s">
        <v>276</v>
      </c>
      <c r="G4743" s="377"/>
      <c r="H4743" s="293">
        <v>27.34</v>
      </c>
    </row>
    <row r="4744" spans="1:8" ht="20.100000000000001" customHeight="1">
      <c r="A4744" s="291" t="s">
        <v>44279</v>
      </c>
      <c r="B4744" s="292" t="s">
        <v>44280</v>
      </c>
      <c r="C4744" s="376" t="s">
        <v>44281</v>
      </c>
      <c r="D4744" s="376"/>
      <c r="E4744" s="376"/>
      <c r="F4744" s="377" t="s">
        <v>276</v>
      </c>
      <c r="G4744" s="377"/>
      <c r="H4744" s="293">
        <v>24.49</v>
      </c>
    </row>
    <row r="4745" spans="1:8" ht="20.100000000000001" customHeight="1">
      <c r="A4745" s="291" t="s">
        <v>44282</v>
      </c>
      <c r="B4745" s="292" t="s">
        <v>44283</v>
      </c>
      <c r="C4745" s="376" t="s">
        <v>44284</v>
      </c>
      <c r="D4745" s="376"/>
      <c r="E4745" s="376"/>
      <c r="F4745" s="377" t="s">
        <v>276</v>
      </c>
      <c r="G4745" s="377"/>
      <c r="H4745" s="293">
        <v>20.96</v>
      </c>
    </row>
    <row r="4746" spans="1:8" ht="20.100000000000001" customHeight="1">
      <c r="A4746" s="291" t="s">
        <v>44285</v>
      </c>
      <c r="B4746" s="292" t="s">
        <v>44286</v>
      </c>
      <c r="C4746" s="376" t="s">
        <v>44287</v>
      </c>
      <c r="D4746" s="376"/>
      <c r="E4746" s="376"/>
      <c r="F4746" s="377" t="s">
        <v>276</v>
      </c>
      <c r="G4746" s="377"/>
      <c r="H4746" s="293">
        <v>15.57</v>
      </c>
    </row>
    <row r="4747" spans="1:8" ht="20.100000000000001" customHeight="1">
      <c r="A4747" s="291" t="s">
        <v>44288</v>
      </c>
      <c r="B4747" s="292" t="s">
        <v>44289</v>
      </c>
      <c r="C4747" s="376" t="s">
        <v>44290</v>
      </c>
      <c r="D4747" s="376"/>
      <c r="E4747" s="376"/>
      <c r="F4747" s="377" t="s">
        <v>276</v>
      </c>
      <c r="G4747" s="377"/>
      <c r="H4747" s="293">
        <v>17.100000000000001</v>
      </c>
    </row>
    <row r="4748" spans="1:8" ht="20.100000000000001" customHeight="1">
      <c r="A4748" s="291" t="s">
        <v>44291</v>
      </c>
      <c r="B4748" s="292" t="s">
        <v>44292</v>
      </c>
      <c r="C4748" s="376" t="s">
        <v>44293</v>
      </c>
      <c r="D4748" s="376"/>
      <c r="E4748" s="376"/>
      <c r="F4748" s="377" t="s">
        <v>276</v>
      </c>
      <c r="G4748" s="377"/>
      <c r="H4748" s="293">
        <v>21.66</v>
      </c>
    </row>
    <row r="4749" spans="1:8" ht="20.100000000000001" customHeight="1">
      <c r="A4749" s="291" t="s">
        <v>44294</v>
      </c>
      <c r="B4749" s="292" t="s">
        <v>44295</v>
      </c>
      <c r="C4749" s="376" t="s">
        <v>44296</v>
      </c>
      <c r="D4749" s="376"/>
      <c r="E4749" s="376"/>
      <c r="F4749" s="377" t="s">
        <v>276</v>
      </c>
      <c r="G4749" s="377"/>
      <c r="H4749" s="293">
        <v>26.29</v>
      </c>
    </row>
    <row r="4750" spans="1:8" ht="20.100000000000001" customHeight="1">
      <c r="A4750" s="291" t="s">
        <v>44297</v>
      </c>
      <c r="B4750" s="292" t="s">
        <v>44298</v>
      </c>
      <c r="C4750" s="376" t="s">
        <v>44299</v>
      </c>
      <c r="D4750" s="376"/>
      <c r="E4750" s="376"/>
      <c r="F4750" s="377" t="s">
        <v>276</v>
      </c>
      <c r="G4750" s="377"/>
      <c r="H4750" s="293">
        <v>20.04</v>
      </c>
    </row>
    <row r="4751" spans="1:8" ht="20.100000000000001" customHeight="1">
      <c r="A4751" s="291" t="s">
        <v>44300</v>
      </c>
      <c r="B4751" s="292" t="s">
        <v>44301</v>
      </c>
      <c r="C4751" s="376" t="s">
        <v>44302</v>
      </c>
      <c r="D4751" s="376"/>
      <c r="E4751" s="376"/>
      <c r="F4751" s="377" t="s">
        <v>276</v>
      </c>
      <c r="G4751" s="377"/>
      <c r="H4751" s="293">
        <v>110.4</v>
      </c>
    </row>
    <row r="4752" spans="1:8" ht="20.100000000000001" customHeight="1">
      <c r="A4752" s="291" t="s">
        <v>44303</v>
      </c>
      <c r="B4752" s="292" t="s">
        <v>44304</v>
      </c>
      <c r="C4752" s="376" t="s">
        <v>44305</v>
      </c>
      <c r="D4752" s="376"/>
      <c r="E4752" s="376"/>
      <c r="F4752" s="377" t="s">
        <v>276</v>
      </c>
      <c r="G4752" s="377"/>
      <c r="H4752" s="293">
        <v>11.23</v>
      </c>
    </row>
    <row r="4753" spans="1:8" ht="20.100000000000001" customHeight="1">
      <c r="A4753" s="289" t="s">
        <v>44306</v>
      </c>
      <c r="B4753" s="378" t="s">
        <v>44307</v>
      </c>
      <c r="C4753" s="378"/>
      <c r="D4753" s="378"/>
      <c r="E4753" s="378"/>
      <c r="F4753" s="378"/>
      <c r="G4753" s="378"/>
      <c r="H4753" s="290">
        <v>325.16000000000003</v>
      </c>
    </row>
    <row r="4754" spans="1:8" ht="20.100000000000001" customHeight="1">
      <c r="A4754" s="291" t="s">
        <v>44308</v>
      </c>
      <c r="B4754" s="292" t="s">
        <v>44309</v>
      </c>
      <c r="C4754" s="376" t="s">
        <v>44310</v>
      </c>
      <c r="D4754" s="376"/>
      <c r="E4754" s="376"/>
      <c r="F4754" s="377" t="s">
        <v>39</v>
      </c>
      <c r="G4754" s="377"/>
      <c r="H4754" s="293">
        <v>33.06</v>
      </c>
    </row>
    <row r="4755" spans="1:8" ht="20.100000000000001" customHeight="1">
      <c r="A4755" s="291" t="s">
        <v>44311</v>
      </c>
      <c r="B4755" s="292" t="s">
        <v>44312</v>
      </c>
      <c r="C4755" s="376" t="s">
        <v>44313</v>
      </c>
      <c r="D4755" s="376"/>
      <c r="E4755" s="376"/>
      <c r="F4755" s="377" t="s">
        <v>39</v>
      </c>
      <c r="G4755" s="377"/>
      <c r="H4755" s="293">
        <v>32.979999999999997</v>
      </c>
    </row>
    <row r="4756" spans="1:8" ht="20.100000000000001" customHeight="1">
      <c r="A4756" s="291" t="s">
        <v>44314</v>
      </c>
      <c r="B4756" s="292" t="s">
        <v>44315</v>
      </c>
      <c r="C4756" s="376" t="s">
        <v>44316</v>
      </c>
      <c r="D4756" s="376"/>
      <c r="E4756" s="376"/>
      <c r="F4756" s="377" t="s">
        <v>39</v>
      </c>
      <c r="G4756" s="377"/>
      <c r="H4756" s="293">
        <v>14.68</v>
      </c>
    </row>
    <row r="4757" spans="1:8" ht="20.100000000000001" customHeight="1">
      <c r="A4757" s="376" t="s">
        <v>44317</v>
      </c>
      <c r="B4757" s="377" t="s">
        <v>44318</v>
      </c>
      <c r="C4757" s="376" t="s">
        <v>44319</v>
      </c>
      <c r="D4757" s="376"/>
      <c r="E4757" s="376"/>
      <c r="F4757" s="377" t="s">
        <v>276</v>
      </c>
      <c r="G4757" s="377"/>
      <c r="H4757" s="384">
        <v>21.49</v>
      </c>
    </row>
    <row r="4758" spans="1:8" ht="2.1" customHeight="1">
      <c r="A4758" s="376"/>
      <c r="B4758" s="377"/>
      <c r="C4758" s="376"/>
      <c r="D4758" s="376"/>
      <c r="E4758" s="376"/>
      <c r="F4758" s="377"/>
      <c r="G4758" s="377"/>
      <c r="H4758" s="384"/>
    </row>
    <row r="4759" spans="1:8" ht="20.100000000000001" customHeight="1">
      <c r="A4759" s="291" t="s">
        <v>44320</v>
      </c>
      <c r="B4759" s="292" t="s">
        <v>44321</v>
      </c>
      <c r="C4759" s="376" t="s">
        <v>44322</v>
      </c>
      <c r="D4759" s="376"/>
      <c r="E4759" s="376"/>
      <c r="F4759" s="377" t="s">
        <v>276</v>
      </c>
      <c r="G4759" s="377"/>
      <c r="H4759" s="293">
        <v>25.02</v>
      </c>
    </row>
    <row r="4760" spans="1:8" ht="20.100000000000001" customHeight="1">
      <c r="A4760" s="291" t="s">
        <v>44323</v>
      </c>
      <c r="B4760" s="292" t="s">
        <v>44324</v>
      </c>
      <c r="C4760" s="376" t="s">
        <v>44325</v>
      </c>
      <c r="D4760" s="376"/>
      <c r="E4760" s="376"/>
      <c r="F4760" s="377" t="s">
        <v>276</v>
      </c>
      <c r="G4760" s="377"/>
      <c r="H4760" s="293">
        <v>40.770000000000003</v>
      </c>
    </row>
    <row r="4761" spans="1:8" ht="20.100000000000001" customHeight="1">
      <c r="A4761" s="291" t="s">
        <v>44326</v>
      </c>
      <c r="B4761" s="292" t="s">
        <v>44327</v>
      </c>
      <c r="C4761" s="376" t="s">
        <v>44328</v>
      </c>
      <c r="D4761" s="376"/>
      <c r="E4761" s="376"/>
      <c r="F4761" s="377" t="s">
        <v>276</v>
      </c>
      <c r="G4761" s="377"/>
      <c r="H4761" s="293">
        <v>20.260000000000002</v>
      </c>
    </row>
    <row r="4762" spans="1:8" ht="20.100000000000001" customHeight="1">
      <c r="A4762" s="291" t="s">
        <v>44329</v>
      </c>
      <c r="B4762" s="292" t="s">
        <v>44330</v>
      </c>
      <c r="C4762" s="376" t="s">
        <v>44331</v>
      </c>
      <c r="D4762" s="376"/>
      <c r="E4762" s="376"/>
      <c r="F4762" s="377" t="s">
        <v>276</v>
      </c>
      <c r="G4762" s="377"/>
      <c r="H4762" s="293">
        <v>15.16</v>
      </c>
    </row>
    <row r="4763" spans="1:8" ht="20.100000000000001" customHeight="1">
      <c r="A4763" s="291" t="s">
        <v>44332</v>
      </c>
      <c r="B4763" s="292" t="s">
        <v>44333</v>
      </c>
      <c r="C4763" s="376" t="s">
        <v>44334</v>
      </c>
      <c r="D4763" s="376"/>
      <c r="E4763" s="376"/>
      <c r="F4763" s="377" t="s">
        <v>276</v>
      </c>
      <c r="G4763" s="377"/>
      <c r="H4763" s="293">
        <v>121.74</v>
      </c>
    </row>
    <row r="4764" spans="1:8" ht="20.100000000000001" customHeight="1">
      <c r="A4764" s="289" t="s">
        <v>44335</v>
      </c>
      <c r="B4764" s="378" t="s">
        <v>36220</v>
      </c>
      <c r="C4764" s="378"/>
      <c r="D4764" s="378"/>
      <c r="E4764" s="378"/>
      <c r="F4764" s="378"/>
      <c r="G4764" s="378"/>
      <c r="H4764" s="290">
        <v>156.84</v>
      </c>
    </row>
    <row r="4765" spans="1:8" ht="20.100000000000001" customHeight="1">
      <c r="A4765" s="376" t="s">
        <v>44336</v>
      </c>
      <c r="B4765" s="377" t="s">
        <v>44337</v>
      </c>
      <c r="C4765" s="376" t="s">
        <v>44338</v>
      </c>
      <c r="D4765" s="376"/>
      <c r="E4765" s="376"/>
      <c r="F4765" s="377" t="s">
        <v>276</v>
      </c>
      <c r="G4765" s="377"/>
      <c r="H4765" s="384">
        <v>18.07</v>
      </c>
    </row>
    <row r="4766" spans="1:8" ht="2.1" customHeight="1">
      <c r="A4766" s="376"/>
      <c r="B4766" s="377"/>
      <c r="C4766" s="376"/>
      <c r="D4766" s="376"/>
      <c r="E4766" s="376"/>
      <c r="F4766" s="377"/>
      <c r="G4766" s="377"/>
      <c r="H4766" s="384"/>
    </row>
    <row r="4767" spans="1:8" ht="20.100000000000001" customHeight="1">
      <c r="A4767" s="291" t="s">
        <v>44339</v>
      </c>
      <c r="B4767" s="292" t="s">
        <v>44340</v>
      </c>
      <c r="C4767" s="376" t="s">
        <v>44341</v>
      </c>
      <c r="D4767" s="376"/>
      <c r="E4767" s="376"/>
      <c r="F4767" s="377" t="s">
        <v>276</v>
      </c>
      <c r="G4767" s="377"/>
      <c r="H4767" s="293">
        <v>22.34</v>
      </c>
    </row>
    <row r="4768" spans="1:8" ht="20.100000000000001" customHeight="1">
      <c r="A4768" s="291" t="s">
        <v>44342</v>
      </c>
      <c r="B4768" s="292" t="s">
        <v>44343</v>
      </c>
      <c r="C4768" s="376" t="s">
        <v>44344</v>
      </c>
      <c r="D4768" s="376"/>
      <c r="E4768" s="376"/>
      <c r="F4768" s="377" t="s">
        <v>276</v>
      </c>
      <c r="G4768" s="377"/>
      <c r="H4768" s="293">
        <v>15.82</v>
      </c>
    </row>
    <row r="4769" spans="1:8" ht="20.100000000000001" customHeight="1">
      <c r="A4769" s="291" t="s">
        <v>44345</v>
      </c>
      <c r="B4769" s="292" t="s">
        <v>44346</v>
      </c>
      <c r="C4769" s="376" t="s">
        <v>44347</v>
      </c>
      <c r="D4769" s="376"/>
      <c r="E4769" s="376"/>
      <c r="F4769" s="377" t="s">
        <v>276</v>
      </c>
      <c r="G4769" s="377"/>
      <c r="H4769" s="293">
        <v>20.04</v>
      </c>
    </row>
    <row r="4770" spans="1:8" ht="20.100000000000001" customHeight="1">
      <c r="A4770" s="291" t="s">
        <v>44348</v>
      </c>
      <c r="B4770" s="292" t="s">
        <v>44349</v>
      </c>
      <c r="C4770" s="376" t="s">
        <v>44350</v>
      </c>
      <c r="D4770" s="376"/>
      <c r="E4770" s="376"/>
      <c r="F4770" s="377" t="s">
        <v>276</v>
      </c>
      <c r="G4770" s="377"/>
      <c r="H4770" s="293">
        <v>7.44</v>
      </c>
    </row>
    <row r="4771" spans="1:8" ht="20.100000000000001" customHeight="1">
      <c r="A4771" s="291" t="s">
        <v>44351</v>
      </c>
      <c r="B4771" s="292" t="s">
        <v>44352</v>
      </c>
      <c r="C4771" s="376" t="s">
        <v>44353</v>
      </c>
      <c r="D4771" s="376"/>
      <c r="E4771" s="376"/>
      <c r="F4771" s="377" t="s">
        <v>276</v>
      </c>
      <c r="G4771" s="377"/>
      <c r="H4771" s="293">
        <v>49.86</v>
      </c>
    </row>
    <row r="4772" spans="1:8" ht="20.100000000000001" customHeight="1">
      <c r="A4772" s="291" t="s">
        <v>44354</v>
      </c>
      <c r="B4772" s="292" t="s">
        <v>44355</v>
      </c>
      <c r="C4772" s="376" t="s">
        <v>44356</v>
      </c>
      <c r="D4772" s="376"/>
      <c r="E4772" s="376"/>
      <c r="F4772" s="377" t="s">
        <v>276</v>
      </c>
      <c r="G4772" s="377"/>
      <c r="H4772" s="293">
        <v>23.27</v>
      </c>
    </row>
    <row r="4773" spans="1:8" ht="20.100000000000001" customHeight="1">
      <c r="A4773" s="289" t="s">
        <v>44357</v>
      </c>
      <c r="B4773" s="378" t="s">
        <v>44358</v>
      </c>
      <c r="C4773" s="378"/>
      <c r="D4773" s="378"/>
      <c r="E4773" s="378"/>
      <c r="F4773" s="378"/>
      <c r="G4773" s="378"/>
      <c r="H4773" s="290">
        <v>634.80999999999995</v>
      </c>
    </row>
    <row r="4774" spans="1:8" ht="20.100000000000001" customHeight="1">
      <c r="A4774" s="376" t="s">
        <v>44359</v>
      </c>
      <c r="B4774" s="377" t="s">
        <v>44360</v>
      </c>
      <c r="C4774" s="376" t="s">
        <v>44361</v>
      </c>
      <c r="D4774" s="376"/>
      <c r="E4774" s="376"/>
      <c r="F4774" s="377" t="s">
        <v>276</v>
      </c>
      <c r="G4774" s="377"/>
      <c r="H4774" s="384">
        <v>11.05</v>
      </c>
    </row>
    <row r="4775" spans="1:8" ht="2.1" customHeight="1">
      <c r="A4775" s="376"/>
      <c r="B4775" s="377"/>
      <c r="C4775" s="376"/>
      <c r="D4775" s="376"/>
      <c r="E4775" s="376"/>
      <c r="F4775" s="377"/>
      <c r="G4775" s="377"/>
      <c r="H4775" s="384"/>
    </row>
    <row r="4776" spans="1:8" ht="20.100000000000001" customHeight="1">
      <c r="A4776" s="376" t="s">
        <v>44362</v>
      </c>
      <c r="B4776" s="377" t="s">
        <v>44363</v>
      </c>
      <c r="C4776" s="376" t="s">
        <v>44364</v>
      </c>
      <c r="D4776" s="376"/>
      <c r="E4776" s="376"/>
      <c r="F4776" s="377" t="s">
        <v>276</v>
      </c>
      <c r="G4776" s="377"/>
      <c r="H4776" s="384">
        <v>18.920000000000002</v>
      </c>
    </row>
    <row r="4777" spans="1:8" ht="2.1" customHeight="1">
      <c r="A4777" s="376"/>
      <c r="B4777" s="377"/>
      <c r="C4777" s="376"/>
      <c r="D4777" s="376"/>
      <c r="E4777" s="376"/>
      <c r="F4777" s="377"/>
      <c r="G4777" s="377"/>
      <c r="H4777" s="384"/>
    </row>
    <row r="4778" spans="1:8" ht="20.100000000000001" customHeight="1">
      <c r="A4778" s="376" t="s">
        <v>44365</v>
      </c>
      <c r="B4778" s="377" t="s">
        <v>44366</v>
      </c>
      <c r="C4778" s="376" t="s">
        <v>44367</v>
      </c>
      <c r="D4778" s="376"/>
      <c r="E4778" s="376"/>
      <c r="F4778" s="377" t="s">
        <v>276</v>
      </c>
      <c r="G4778" s="377"/>
      <c r="H4778" s="384">
        <v>18.47</v>
      </c>
    </row>
    <row r="4779" spans="1:8" ht="2.1" customHeight="1">
      <c r="A4779" s="376"/>
      <c r="B4779" s="377"/>
      <c r="C4779" s="376"/>
      <c r="D4779" s="376"/>
      <c r="E4779" s="376"/>
      <c r="F4779" s="377"/>
      <c r="G4779" s="377"/>
      <c r="H4779" s="384"/>
    </row>
    <row r="4780" spans="1:8" ht="20.100000000000001" customHeight="1">
      <c r="A4780" s="376" t="s">
        <v>44368</v>
      </c>
      <c r="B4780" s="377" t="s">
        <v>44369</v>
      </c>
      <c r="C4780" s="376" t="s">
        <v>44370</v>
      </c>
      <c r="D4780" s="376"/>
      <c r="E4780" s="376"/>
      <c r="F4780" s="377" t="s">
        <v>276</v>
      </c>
      <c r="G4780" s="377"/>
      <c r="H4780" s="384">
        <v>23.81</v>
      </c>
    </row>
    <row r="4781" spans="1:8" ht="2.1" customHeight="1">
      <c r="A4781" s="376"/>
      <c r="B4781" s="377"/>
      <c r="C4781" s="376"/>
      <c r="D4781" s="376"/>
      <c r="E4781" s="376"/>
      <c r="F4781" s="377"/>
      <c r="G4781" s="377"/>
      <c r="H4781" s="384"/>
    </row>
    <row r="4782" spans="1:8" ht="20.100000000000001" customHeight="1">
      <c r="A4782" s="291" t="s">
        <v>44371</v>
      </c>
      <c r="B4782" s="292" t="s">
        <v>44372</v>
      </c>
      <c r="C4782" s="376" t="s">
        <v>44373</v>
      </c>
      <c r="D4782" s="376"/>
      <c r="E4782" s="376"/>
      <c r="F4782" s="377" t="s">
        <v>276</v>
      </c>
      <c r="G4782" s="377"/>
      <c r="H4782" s="293">
        <v>41.17</v>
      </c>
    </row>
    <row r="4783" spans="1:8" ht="20.100000000000001" customHeight="1">
      <c r="A4783" s="376" t="s">
        <v>44374</v>
      </c>
      <c r="B4783" s="377" t="s">
        <v>44375</v>
      </c>
      <c r="C4783" s="376" t="s">
        <v>44376</v>
      </c>
      <c r="D4783" s="376"/>
      <c r="E4783" s="376"/>
      <c r="F4783" s="377" t="s">
        <v>276</v>
      </c>
      <c r="G4783" s="377"/>
      <c r="H4783" s="384">
        <v>9.75</v>
      </c>
    </row>
    <row r="4784" spans="1:8" ht="2.1" customHeight="1">
      <c r="A4784" s="376"/>
      <c r="B4784" s="377"/>
      <c r="C4784" s="376"/>
      <c r="D4784" s="376"/>
      <c r="E4784" s="376"/>
      <c r="F4784" s="377"/>
      <c r="G4784" s="377"/>
      <c r="H4784" s="384"/>
    </row>
    <row r="4785" spans="1:8" ht="20.100000000000001" customHeight="1">
      <c r="A4785" s="291" t="s">
        <v>44377</v>
      </c>
      <c r="B4785" s="292" t="s">
        <v>44378</v>
      </c>
      <c r="C4785" s="376" t="s">
        <v>44379</v>
      </c>
      <c r="D4785" s="376"/>
      <c r="E4785" s="376"/>
      <c r="F4785" s="377" t="s">
        <v>276</v>
      </c>
      <c r="G4785" s="377"/>
      <c r="H4785" s="293">
        <v>17.809999999999999</v>
      </c>
    </row>
    <row r="4786" spans="1:8" ht="20.100000000000001" customHeight="1">
      <c r="A4786" s="291" t="s">
        <v>44380</v>
      </c>
      <c r="B4786" s="292" t="s">
        <v>44381</v>
      </c>
      <c r="C4786" s="376" t="s">
        <v>44382</v>
      </c>
      <c r="D4786" s="376"/>
      <c r="E4786" s="376"/>
      <c r="F4786" s="377" t="s">
        <v>276</v>
      </c>
      <c r="G4786" s="377"/>
      <c r="H4786" s="293">
        <v>42.78</v>
      </c>
    </row>
    <row r="4787" spans="1:8" ht="20.100000000000001" customHeight="1">
      <c r="A4787" s="291" t="s">
        <v>44383</v>
      </c>
      <c r="B4787" s="292" t="s">
        <v>44384</v>
      </c>
      <c r="C4787" s="376" t="s">
        <v>44385</v>
      </c>
      <c r="D4787" s="376"/>
      <c r="E4787" s="376"/>
      <c r="F4787" s="377" t="s">
        <v>276</v>
      </c>
      <c r="G4787" s="377"/>
      <c r="H4787" s="293">
        <v>73.8</v>
      </c>
    </row>
    <row r="4788" spans="1:8" ht="20.100000000000001" customHeight="1">
      <c r="A4788" s="291" t="s">
        <v>44386</v>
      </c>
      <c r="B4788" s="292" t="s">
        <v>44387</v>
      </c>
      <c r="C4788" s="376" t="s">
        <v>44388</v>
      </c>
      <c r="D4788" s="376"/>
      <c r="E4788" s="376"/>
      <c r="F4788" s="377" t="s">
        <v>276</v>
      </c>
      <c r="G4788" s="377"/>
      <c r="H4788" s="293">
        <v>26.72</v>
      </c>
    </row>
    <row r="4789" spans="1:8" ht="20.100000000000001" customHeight="1">
      <c r="A4789" s="291" t="s">
        <v>44389</v>
      </c>
      <c r="B4789" s="292" t="s">
        <v>44390</v>
      </c>
      <c r="C4789" s="376" t="s">
        <v>44391</v>
      </c>
      <c r="D4789" s="376"/>
      <c r="E4789" s="376"/>
      <c r="F4789" s="377" t="s">
        <v>276</v>
      </c>
      <c r="G4789" s="377"/>
      <c r="H4789" s="293">
        <v>30.87</v>
      </c>
    </row>
    <row r="4790" spans="1:8" ht="20.100000000000001" customHeight="1">
      <c r="A4790" s="291" t="s">
        <v>44392</v>
      </c>
      <c r="B4790" s="292" t="s">
        <v>44393</v>
      </c>
      <c r="C4790" s="376" t="s">
        <v>44394</v>
      </c>
      <c r="D4790" s="376"/>
      <c r="E4790" s="376"/>
      <c r="F4790" s="377" t="s">
        <v>276</v>
      </c>
      <c r="G4790" s="377"/>
      <c r="H4790" s="293">
        <v>19.72</v>
      </c>
    </row>
    <row r="4791" spans="1:8" ht="20.100000000000001" customHeight="1">
      <c r="A4791" s="291" t="s">
        <v>44395</v>
      </c>
      <c r="B4791" s="292" t="s">
        <v>44396</v>
      </c>
      <c r="C4791" s="376" t="s">
        <v>44397</v>
      </c>
      <c r="D4791" s="376"/>
      <c r="E4791" s="376"/>
      <c r="F4791" s="377" t="s">
        <v>276</v>
      </c>
      <c r="G4791" s="377"/>
      <c r="H4791" s="293">
        <v>18.579999999999998</v>
      </c>
    </row>
    <row r="4792" spans="1:8" ht="20.100000000000001" customHeight="1">
      <c r="A4792" s="376" t="s">
        <v>44398</v>
      </c>
      <c r="B4792" s="377" t="s">
        <v>44399</v>
      </c>
      <c r="C4792" s="376" t="s">
        <v>44400</v>
      </c>
      <c r="D4792" s="376"/>
      <c r="E4792" s="376"/>
      <c r="F4792" s="377" t="s">
        <v>276</v>
      </c>
      <c r="G4792" s="377"/>
      <c r="H4792" s="384">
        <v>11.38</v>
      </c>
    </row>
    <row r="4793" spans="1:8" ht="2.1" customHeight="1">
      <c r="A4793" s="376"/>
      <c r="B4793" s="377"/>
      <c r="C4793" s="376"/>
      <c r="D4793" s="376"/>
      <c r="E4793" s="376"/>
      <c r="F4793" s="377"/>
      <c r="G4793" s="377"/>
      <c r="H4793" s="384"/>
    </row>
    <row r="4794" spans="1:8" ht="20.100000000000001" customHeight="1">
      <c r="A4794" s="376" t="s">
        <v>44401</v>
      </c>
      <c r="B4794" s="377" t="s">
        <v>44402</v>
      </c>
      <c r="C4794" s="376" t="s">
        <v>44403</v>
      </c>
      <c r="D4794" s="376"/>
      <c r="E4794" s="376"/>
      <c r="F4794" s="377" t="s">
        <v>276</v>
      </c>
      <c r="G4794" s="377"/>
      <c r="H4794" s="384">
        <v>16.95</v>
      </c>
    </row>
    <row r="4795" spans="1:8" ht="2.1" customHeight="1">
      <c r="A4795" s="376"/>
      <c r="B4795" s="377"/>
      <c r="C4795" s="376"/>
      <c r="D4795" s="376"/>
      <c r="E4795" s="376"/>
      <c r="F4795" s="377"/>
      <c r="G4795" s="377"/>
      <c r="H4795" s="384"/>
    </row>
    <row r="4796" spans="1:8" ht="20.100000000000001" customHeight="1">
      <c r="A4796" s="291" t="s">
        <v>44404</v>
      </c>
      <c r="B4796" s="292" t="s">
        <v>44405</v>
      </c>
      <c r="C4796" s="376" t="s">
        <v>44406</v>
      </c>
      <c r="D4796" s="376"/>
      <c r="E4796" s="376"/>
      <c r="F4796" s="377" t="s">
        <v>276</v>
      </c>
      <c r="G4796" s="377"/>
      <c r="H4796" s="293">
        <v>21.33</v>
      </c>
    </row>
    <row r="4797" spans="1:8" ht="20.100000000000001" customHeight="1">
      <c r="A4797" s="376" t="s">
        <v>44407</v>
      </c>
      <c r="B4797" s="377" t="s">
        <v>44408</v>
      </c>
      <c r="C4797" s="376" t="s">
        <v>44409</v>
      </c>
      <c r="D4797" s="376"/>
      <c r="E4797" s="376"/>
      <c r="F4797" s="377" t="s">
        <v>276</v>
      </c>
      <c r="G4797" s="377"/>
      <c r="H4797" s="384">
        <v>13</v>
      </c>
    </row>
    <row r="4798" spans="1:8" ht="2.1" customHeight="1">
      <c r="A4798" s="376"/>
      <c r="B4798" s="377"/>
      <c r="C4798" s="376"/>
      <c r="D4798" s="376"/>
      <c r="E4798" s="376"/>
      <c r="F4798" s="377"/>
      <c r="G4798" s="377"/>
      <c r="H4798" s="384"/>
    </row>
    <row r="4799" spans="1:8" ht="20.100000000000001" customHeight="1">
      <c r="A4799" s="376" t="s">
        <v>44410</v>
      </c>
      <c r="B4799" s="377" t="s">
        <v>44411</v>
      </c>
      <c r="C4799" s="376" t="s">
        <v>44412</v>
      </c>
      <c r="D4799" s="376"/>
      <c r="E4799" s="376"/>
      <c r="F4799" s="377" t="s">
        <v>276</v>
      </c>
      <c r="G4799" s="377"/>
      <c r="H4799" s="384">
        <v>11.02</v>
      </c>
    </row>
    <row r="4800" spans="1:8" ht="2.1" customHeight="1">
      <c r="A4800" s="376"/>
      <c r="B4800" s="377"/>
      <c r="C4800" s="376"/>
      <c r="D4800" s="376"/>
      <c r="E4800" s="376"/>
      <c r="F4800" s="377"/>
      <c r="G4800" s="377"/>
      <c r="H4800" s="384"/>
    </row>
    <row r="4801" spans="1:8" ht="20.100000000000001" customHeight="1">
      <c r="A4801" s="376" t="s">
        <v>44413</v>
      </c>
      <c r="B4801" s="377" t="s">
        <v>44414</v>
      </c>
      <c r="C4801" s="376" t="s">
        <v>44415</v>
      </c>
      <c r="D4801" s="376"/>
      <c r="E4801" s="376"/>
      <c r="F4801" s="377" t="s">
        <v>276</v>
      </c>
      <c r="G4801" s="377"/>
      <c r="H4801" s="384">
        <v>12.58</v>
      </c>
    </row>
    <row r="4802" spans="1:8" ht="2.1" customHeight="1">
      <c r="A4802" s="376"/>
      <c r="B4802" s="377"/>
      <c r="C4802" s="376"/>
      <c r="D4802" s="376"/>
      <c r="E4802" s="376"/>
      <c r="F4802" s="377"/>
      <c r="G4802" s="377"/>
      <c r="H4802" s="384"/>
    </row>
    <row r="4803" spans="1:8" ht="20.100000000000001" customHeight="1">
      <c r="A4803" s="291" t="s">
        <v>44416</v>
      </c>
      <c r="B4803" s="292" t="s">
        <v>44417</v>
      </c>
      <c r="C4803" s="376" t="s">
        <v>44418</v>
      </c>
      <c r="D4803" s="376"/>
      <c r="E4803" s="376"/>
      <c r="F4803" s="377" t="s">
        <v>276</v>
      </c>
      <c r="G4803" s="377"/>
      <c r="H4803" s="293">
        <v>6.6</v>
      </c>
    </row>
    <row r="4804" spans="1:8" ht="20.100000000000001" customHeight="1">
      <c r="A4804" s="291" t="s">
        <v>44419</v>
      </c>
      <c r="B4804" s="292" t="s">
        <v>44420</v>
      </c>
      <c r="C4804" s="376" t="s">
        <v>44421</v>
      </c>
      <c r="D4804" s="376"/>
      <c r="E4804" s="376"/>
      <c r="F4804" s="377" t="s">
        <v>276</v>
      </c>
      <c r="G4804" s="377"/>
      <c r="H4804" s="293">
        <v>9.93</v>
      </c>
    </row>
    <row r="4805" spans="1:8" ht="20.100000000000001" customHeight="1">
      <c r="A4805" s="291" t="s">
        <v>44422</v>
      </c>
      <c r="B4805" s="292" t="s">
        <v>44423</v>
      </c>
      <c r="C4805" s="376" t="s">
        <v>44424</v>
      </c>
      <c r="D4805" s="376"/>
      <c r="E4805" s="376"/>
      <c r="F4805" s="377" t="s">
        <v>276</v>
      </c>
      <c r="G4805" s="377"/>
      <c r="H4805" s="293">
        <v>12.93</v>
      </c>
    </row>
    <row r="4806" spans="1:8" ht="20.100000000000001" customHeight="1">
      <c r="A4806" s="376" t="s">
        <v>44425</v>
      </c>
      <c r="B4806" s="377" t="s">
        <v>44426</v>
      </c>
      <c r="C4806" s="376" t="s">
        <v>44427</v>
      </c>
      <c r="D4806" s="376"/>
      <c r="E4806" s="376"/>
      <c r="F4806" s="377" t="s">
        <v>276</v>
      </c>
      <c r="G4806" s="377"/>
      <c r="H4806" s="384">
        <v>8.68</v>
      </c>
    </row>
    <row r="4807" spans="1:8" ht="2.1" customHeight="1">
      <c r="A4807" s="376"/>
      <c r="B4807" s="377"/>
      <c r="C4807" s="376"/>
      <c r="D4807" s="376"/>
      <c r="E4807" s="376"/>
      <c r="F4807" s="377"/>
      <c r="G4807" s="377"/>
      <c r="H4807" s="384"/>
    </row>
    <row r="4808" spans="1:8" ht="20.100000000000001" customHeight="1">
      <c r="A4808" s="291" t="s">
        <v>44428</v>
      </c>
      <c r="B4808" s="292" t="s">
        <v>44429</v>
      </c>
      <c r="C4808" s="376" t="s">
        <v>44430</v>
      </c>
      <c r="D4808" s="376"/>
      <c r="E4808" s="376"/>
      <c r="F4808" s="377" t="s">
        <v>276</v>
      </c>
      <c r="G4808" s="377"/>
      <c r="H4808" s="293">
        <v>14.57</v>
      </c>
    </row>
    <row r="4809" spans="1:8" ht="20.100000000000001" customHeight="1">
      <c r="A4809" s="291" t="s">
        <v>44431</v>
      </c>
      <c r="B4809" s="292" t="s">
        <v>44432</v>
      </c>
      <c r="C4809" s="376" t="s">
        <v>44433</v>
      </c>
      <c r="D4809" s="376"/>
      <c r="E4809" s="376"/>
      <c r="F4809" s="377" t="s">
        <v>276</v>
      </c>
      <c r="G4809" s="377"/>
      <c r="H4809" s="293">
        <v>72.05</v>
      </c>
    </row>
    <row r="4810" spans="1:8" ht="20.100000000000001" customHeight="1">
      <c r="A4810" s="291" t="s">
        <v>44434</v>
      </c>
      <c r="B4810" s="292" t="s">
        <v>44435</v>
      </c>
      <c r="C4810" s="376" t="s">
        <v>44436</v>
      </c>
      <c r="D4810" s="376"/>
      <c r="E4810" s="376"/>
      <c r="F4810" s="377" t="s">
        <v>276</v>
      </c>
      <c r="G4810" s="377"/>
      <c r="H4810" s="293">
        <v>47.7</v>
      </c>
    </row>
    <row r="4811" spans="1:8" ht="20.100000000000001" customHeight="1">
      <c r="A4811" s="291" t="s">
        <v>44437</v>
      </c>
      <c r="B4811" s="292" t="s">
        <v>44438</v>
      </c>
      <c r="C4811" s="376" t="s">
        <v>44439</v>
      </c>
      <c r="D4811" s="376"/>
      <c r="E4811" s="376"/>
      <c r="F4811" s="377" t="s">
        <v>276</v>
      </c>
      <c r="G4811" s="377"/>
      <c r="H4811" s="293">
        <v>22.64</v>
      </c>
    </row>
    <row r="4812" spans="1:8" ht="20.100000000000001" customHeight="1">
      <c r="A4812" s="289" t="s">
        <v>44440</v>
      </c>
      <c r="B4812" s="378" t="s">
        <v>44441</v>
      </c>
      <c r="C4812" s="378"/>
      <c r="D4812" s="378"/>
      <c r="E4812" s="378"/>
      <c r="F4812" s="378"/>
      <c r="G4812" s="378"/>
      <c r="H4812" s="290">
        <v>206.26</v>
      </c>
    </row>
    <row r="4813" spans="1:8" ht="20.100000000000001" customHeight="1">
      <c r="A4813" s="291" t="s">
        <v>44442</v>
      </c>
      <c r="B4813" s="292" t="s">
        <v>44443</v>
      </c>
      <c r="C4813" s="376" t="s">
        <v>44444</v>
      </c>
      <c r="D4813" s="376"/>
      <c r="E4813" s="376"/>
      <c r="F4813" s="377" t="s">
        <v>276</v>
      </c>
      <c r="G4813" s="377"/>
      <c r="H4813" s="293">
        <v>36.72</v>
      </c>
    </row>
    <row r="4814" spans="1:8" ht="20.100000000000001" customHeight="1">
      <c r="A4814" s="291" t="s">
        <v>44445</v>
      </c>
      <c r="B4814" s="292" t="s">
        <v>44446</v>
      </c>
      <c r="C4814" s="376" t="s">
        <v>44447</v>
      </c>
      <c r="D4814" s="376"/>
      <c r="E4814" s="376"/>
      <c r="F4814" s="377" t="s">
        <v>276</v>
      </c>
      <c r="G4814" s="377"/>
      <c r="H4814" s="293">
        <v>85.29</v>
      </c>
    </row>
    <row r="4815" spans="1:8" ht="20.100000000000001" customHeight="1">
      <c r="A4815" s="291" t="s">
        <v>44448</v>
      </c>
      <c r="B4815" s="292" t="s">
        <v>44449</v>
      </c>
      <c r="C4815" s="376" t="s">
        <v>44450</v>
      </c>
      <c r="D4815" s="376"/>
      <c r="E4815" s="376"/>
      <c r="F4815" s="377" t="s">
        <v>276</v>
      </c>
      <c r="G4815" s="377"/>
      <c r="H4815" s="293">
        <v>11.32</v>
      </c>
    </row>
    <row r="4816" spans="1:8" ht="20.100000000000001" customHeight="1">
      <c r="A4816" s="291" t="s">
        <v>44451</v>
      </c>
      <c r="B4816" s="292" t="s">
        <v>44452</v>
      </c>
      <c r="C4816" s="376" t="s">
        <v>44453</v>
      </c>
      <c r="D4816" s="376"/>
      <c r="E4816" s="376"/>
      <c r="F4816" s="377" t="s">
        <v>276</v>
      </c>
      <c r="G4816" s="377"/>
      <c r="H4816" s="293">
        <v>13.76</v>
      </c>
    </row>
    <row r="4817" spans="1:8" ht="20.100000000000001" customHeight="1">
      <c r="A4817" s="291" t="s">
        <v>44454</v>
      </c>
      <c r="B4817" s="292" t="s">
        <v>44455</v>
      </c>
      <c r="C4817" s="376" t="s">
        <v>44456</v>
      </c>
      <c r="D4817" s="376"/>
      <c r="E4817" s="376"/>
      <c r="F4817" s="377" t="s">
        <v>276</v>
      </c>
      <c r="G4817" s="377"/>
      <c r="H4817" s="293">
        <v>17.63</v>
      </c>
    </row>
    <row r="4818" spans="1:8" ht="20.100000000000001" customHeight="1">
      <c r="A4818" s="291" t="s">
        <v>44457</v>
      </c>
      <c r="B4818" s="292" t="s">
        <v>44458</v>
      </c>
      <c r="C4818" s="376" t="s">
        <v>44459</v>
      </c>
      <c r="D4818" s="376"/>
      <c r="E4818" s="376"/>
      <c r="F4818" s="377" t="s">
        <v>276</v>
      </c>
      <c r="G4818" s="377"/>
      <c r="H4818" s="293">
        <v>11.45</v>
      </c>
    </row>
    <row r="4819" spans="1:8" ht="20.100000000000001" customHeight="1">
      <c r="A4819" s="291" t="s">
        <v>44460</v>
      </c>
      <c r="B4819" s="292" t="s">
        <v>44461</v>
      </c>
      <c r="C4819" s="376" t="s">
        <v>44462</v>
      </c>
      <c r="D4819" s="376"/>
      <c r="E4819" s="376"/>
      <c r="F4819" s="377" t="s">
        <v>276</v>
      </c>
      <c r="G4819" s="377"/>
      <c r="H4819" s="293">
        <v>30.09</v>
      </c>
    </row>
    <row r="4820" spans="1:8" ht="20.100000000000001" customHeight="1">
      <c r="A4820" s="289" t="s">
        <v>44463</v>
      </c>
      <c r="B4820" s="378" t="s">
        <v>35797</v>
      </c>
      <c r="C4820" s="378"/>
      <c r="D4820" s="378"/>
      <c r="E4820" s="378"/>
      <c r="F4820" s="378"/>
      <c r="G4820" s="378"/>
      <c r="H4820" s="290">
        <v>555.1</v>
      </c>
    </row>
    <row r="4821" spans="1:8" ht="20.100000000000001" customHeight="1">
      <c r="A4821" s="291" t="s">
        <v>44464</v>
      </c>
      <c r="B4821" s="292" t="s">
        <v>44465</v>
      </c>
      <c r="C4821" s="376" t="s">
        <v>44466</v>
      </c>
      <c r="D4821" s="376"/>
      <c r="E4821" s="376"/>
      <c r="F4821" s="377" t="s">
        <v>276</v>
      </c>
      <c r="G4821" s="377"/>
      <c r="H4821" s="293">
        <v>65.8</v>
      </c>
    </row>
    <row r="4822" spans="1:8" ht="20.100000000000001" customHeight="1">
      <c r="A4822" s="291" t="s">
        <v>44467</v>
      </c>
      <c r="B4822" s="292" t="s">
        <v>44468</v>
      </c>
      <c r="C4822" s="376" t="s">
        <v>44469</v>
      </c>
      <c r="D4822" s="376"/>
      <c r="E4822" s="376"/>
      <c r="F4822" s="377" t="s">
        <v>276</v>
      </c>
      <c r="G4822" s="377"/>
      <c r="H4822" s="293">
        <v>24.21</v>
      </c>
    </row>
    <row r="4823" spans="1:8" ht="20.100000000000001" customHeight="1">
      <c r="A4823" s="291" t="s">
        <v>44470</v>
      </c>
      <c r="B4823" s="292" t="s">
        <v>44471</v>
      </c>
      <c r="C4823" s="376" t="s">
        <v>44472</v>
      </c>
      <c r="D4823" s="376"/>
      <c r="E4823" s="376"/>
      <c r="F4823" s="377" t="s">
        <v>4</v>
      </c>
      <c r="G4823" s="377"/>
      <c r="H4823" s="293">
        <v>90.73</v>
      </c>
    </row>
    <row r="4824" spans="1:8" ht="20.100000000000001" customHeight="1">
      <c r="A4824" s="291" t="s">
        <v>44473</v>
      </c>
      <c r="B4824" s="292" t="s">
        <v>44474</v>
      </c>
      <c r="C4824" s="376" t="s">
        <v>44475</v>
      </c>
      <c r="D4824" s="376"/>
      <c r="E4824" s="376"/>
      <c r="F4824" s="377" t="s">
        <v>4</v>
      </c>
      <c r="G4824" s="377"/>
      <c r="H4824" s="293">
        <v>16.46</v>
      </c>
    </row>
    <row r="4825" spans="1:8" ht="20.100000000000001" customHeight="1">
      <c r="A4825" s="291" t="s">
        <v>44476</v>
      </c>
      <c r="B4825" s="292" t="s">
        <v>44477</v>
      </c>
      <c r="C4825" s="376" t="s">
        <v>44478</v>
      </c>
      <c r="D4825" s="376"/>
      <c r="E4825" s="376"/>
      <c r="F4825" s="377" t="s">
        <v>276</v>
      </c>
      <c r="G4825" s="377"/>
      <c r="H4825" s="293">
        <v>43.33</v>
      </c>
    </row>
    <row r="4826" spans="1:8" ht="20.100000000000001" customHeight="1">
      <c r="A4826" s="376" t="s">
        <v>44479</v>
      </c>
      <c r="B4826" s="377" t="s">
        <v>44480</v>
      </c>
      <c r="C4826" s="376" t="s">
        <v>44481</v>
      </c>
      <c r="D4826" s="376"/>
      <c r="E4826" s="376"/>
      <c r="F4826" s="377" t="s">
        <v>39</v>
      </c>
      <c r="G4826" s="377"/>
      <c r="H4826" s="384">
        <v>17.86</v>
      </c>
    </row>
    <row r="4827" spans="1:8" ht="2.1" customHeight="1">
      <c r="A4827" s="376"/>
      <c r="B4827" s="377"/>
      <c r="C4827" s="376"/>
      <c r="D4827" s="376"/>
      <c r="E4827" s="376"/>
      <c r="F4827" s="377"/>
      <c r="G4827" s="377"/>
      <c r="H4827" s="384"/>
    </row>
    <row r="4828" spans="1:8" ht="20.100000000000001" customHeight="1">
      <c r="A4828" s="376" t="s">
        <v>44482</v>
      </c>
      <c r="B4828" s="377" t="s">
        <v>44483</v>
      </c>
      <c r="C4828" s="376" t="s">
        <v>44484</v>
      </c>
      <c r="D4828" s="376"/>
      <c r="E4828" s="376"/>
      <c r="F4828" s="377" t="s">
        <v>276</v>
      </c>
      <c r="G4828" s="377"/>
      <c r="H4828" s="384">
        <v>12.43</v>
      </c>
    </row>
    <row r="4829" spans="1:8" ht="2.1" customHeight="1">
      <c r="A4829" s="376"/>
      <c r="B4829" s="377"/>
      <c r="C4829" s="376"/>
      <c r="D4829" s="376"/>
      <c r="E4829" s="376"/>
      <c r="F4829" s="377"/>
      <c r="G4829" s="377"/>
      <c r="H4829" s="384"/>
    </row>
    <row r="4830" spans="1:8" ht="20.100000000000001" customHeight="1">
      <c r="A4830" s="291" t="s">
        <v>44485</v>
      </c>
      <c r="B4830" s="292" t="s">
        <v>44486</v>
      </c>
      <c r="C4830" s="376" t="s">
        <v>44487</v>
      </c>
      <c r="D4830" s="376"/>
      <c r="E4830" s="376"/>
      <c r="F4830" s="377" t="s">
        <v>4</v>
      </c>
      <c r="G4830" s="377"/>
      <c r="H4830" s="293">
        <v>284.27999999999997</v>
      </c>
    </row>
    <row r="4831" spans="1:8" ht="20.100000000000001" customHeight="1">
      <c r="A4831" s="289" t="s">
        <v>44488</v>
      </c>
      <c r="B4831" s="378" t="s">
        <v>44489</v>
      </c>
      <c r="C4831" s="378"/>
      <c r="D4831" s="378"/>
      <c r="E4831" s="378"/>
      <c r="F4831" s="378"/>
      <c r="G4831" s="378"/>
      <c r="H4831" s="290">
        <v>2937.27</v>
      </c>
    </row>
    <row r="4832" spans="1:8" ht="20.100000000000001" customHeight="1">
      <c r="A4832" s="289" t="s">
        <v>44490</v>
      </c>
      <c r="B4832" s="378" t="s">
        <v>44491</v>
      </c>
      <c r="C4832" s="378"/>
      <c r="D4832" s="378"/>
      <c r="E4832" s="378"/>
      <c r="F4832" s="378"/>
      <c r="G4832" s="378"/>
      <c r="H4832" s="290">
        <v>2.2000000000000002</v>
      </c>
    </row>
    <row r="4833" spans="1:8" ht="20.100000000000001" customHeight="1">
      <c r="A4833" s="291" t="s">
        <v>44492</v>
      </c>
      <c r="B4833" s="292" t="s">
        <v>44493</v>
      </c>
      <c r="C4833" s="376" t="s">
        <v>44491</v>
      </c>
      <c r="D4833" s="376"/>
      <c r="E4833" s="376"/>
      <c r="F4833" s="377" t="s">
        <v>276</v>
      </c>
      <c r="G4833" s="377"/>
      <c r="H4833" s="293">
        <v>2.2000000000000002</v>
      </c>
    </row>
    <row r="4834" spans="1:8" ht="20.100000000000001" customHeight="1">
      <c r="A4834" s="289" t="s">
        <v>44494</v>
      </c>
      <c r="B4834" s="378" t="s">
        <v>44495</v>
      </c>
      <c r="C4834" s="378"/>
      <c r="D4834" s="378"/>
      <c r="E4834" s="378"/>
      <c r="F4834" s="378"/>
      <c r="G4834" s="378"/>
      <c r="H4834" s="290">
        <v>933.94</v>
      </c>
    </row>
    <row r="4835" spans="1:8" ht="20.100000000000001" customHeight="1">
      <c r="A4835" s="291" t="s">
        <v>44496</v>
      </c>
      <c r="B4835" s="292" t="s">
        <v>44497</v>
      </c>
      <c r="C4835" s="376" t="s">
        <v>44498</v>
      </c>
      <c r="D4835" s="376"/>
      <c r="E4835" s="376"/>
      <c r="F4835" s="377" t="s">
        <v>278</v>
      </c>
      <c r="G4835" s="377"/>
      <c r="H4835" s="293">
        <v>124.89</v>
      </c>
    </row>
    <row r="4836" spans="1:8" ht="20.100000000000001" customHeight="1">
      <c r="A4836" s="291" t="s">
        <v>44499</v>
      </c>
      <c r="B4836" s="292" t="s">
        <v>44500</v>
      </c>
      <c r="C4836" s="376" t="s">
        <v>44501</v>
      </c>
      <c r="D4836" s="376"/>
      <c r="E4836" s="376"/>
      <c r="F4836" s="377" t="s">
        <v>278</v>
      </c>
      <c r="G4836" s="377"/>
      <c r="H4836" s="293">
        <v>105.56</v>
      </c>
    </row>
    <row r="4837" spans="1:8" ht="20.100000000000001" customHeight="1">
      <c r="A4837" s="291" t="s">
        <v>44502</v>
      </c>
      <c r="B4837" s="292" t="s">
        <v>44503</v>
      </c>
      <c r="C4837" s="376" t="s">
        <v>44504</v>
      </c>
      <c r="D4837" s="376"/>
      <c r="E4837" s="376"/>
      <c r="F4837" s="377" t="s">
        <v>278</v>
      </c>
      <c r="G4837" s="377"/>
      <c r="H4837" s="293">
        <v>52.7</v>
      </c>
    </row>
    <row r="4838" spans="1:8" ht="20.100000000000001" customHeight="1">
      <c r="A4838" s="291" t="s">
        <v>44505</v>
      </c>
      <c r="B4838" s="292" t="s">
        <v>44506</v>
      </c>
      <c r="C4838" s="376" t="s">
        <v>44507</v>
      </c>
      <c r="D4838" s="376"/>
      <c r="E4838" s="376"/>
      <c r="F4838" s="377" t="s">
        <v>278</v>
      </c>
      <c r="G4838" s="377"/>
      <c r="H4838" s="293">
        <v>64.010000000000005</v>
      </c>
    </row>
    <row r="4839" spans="1:8" ht="20.100000000000001" customHeight="1">
      <c r="A4839" s="291" t="s">
        <v>44508</v>
      </c>
      <c r="B4839" s="292" t="s">
        <v>44509</v>
      </c>
      <c r="C4839" s="376" t="s">
        <v>44510</v>
      </c>
      <c r="D4839" s="376"/>
      <c r="E4839" s="376"/>
      <c r="F4839" s="377" t="s">
        <v>278</v>
      </c>
      <c r="G4839" s="377"/>
      <c r="H4839" s="293">
        <v>75.25</v>
      </c>
    </row>
    <row r="4840" spans="1:8" ht="20.100000000000001" customHeight="1">
      <c r="A4840" s="291" t="s">
        <v>44511</v>
      </c>
      <c r="B4840" s="292" t="s">
        <v>44512</v>
      </c>
      <c r="C4840" s="376" t="s">
        <v>44513</v>
      </c>
      <c r="D4840" s="376"/>
      <c r="E4840" s="376"/>
      <c r="F4840" s="377" t="s">
        <v>278</v>
      </c>
      <c r="G4840" s="377"/>
      <c r="H4840" s="293">
        <v>86.57</v>
      </c>
    </row>
    <row r="4841" spans="1:8" ht="20.100000000000001" customHeight="1">
      <c r="A4841" s="291" t="s">
        <v>44514</v>
      </c>
      <c r="B4841" s="292" t="s">
        <v>44515</v>
      </c>
      <c r="C4841" s="376" t="s">
        <v>44516</v>
      </c>
      <c r="D4841" s="376"/>
      <c r="E4841" s="376"/>
      <c r="F4841" s="377" t="s">
        <v>278</v>
      </c>
      <c r="G4841" s="377"/>
      <c r="H4841" s="293">
        <v>97.81</v>
      </c>
    </row>
    <row r="4842" spans="1:8" ht="20.100000000000001" customHeight="1">
      <c r="A4842" s="376" t="s">
        <v>44517</v>
      </c>
      <c r="B4842" s="377" t="s">
        <v>44518</v>
      </c>
      <c r="C4842" s="376" t="s">
        <v>44519</v>
      </c>
      <c r="D4842" s="376"/>
      <c r="E4842" s="376"/>
      <c r="F4842" s="377" t="s">
        <v>278</v>
      </c>
      <c r="G4842" s="377"/>
      <c r="H4842" s="384">
        <v>22.08</v>
      </c>
    </row>
    <row r="4843" spans="1:8" ht="2.1" customHeight="1">
      <c r="A4843" s="376"/>
      <c r="B4843" s="377"/>
      <c r="C4843" s="376"/>
      <c r="D4843" s="376"/>
      <c r="E4843" s="376"/>
      <c r="F4843" s="377"/>
      <c r="G4843" s="377"/>
      <c r="H4843" s="384"/>
    </row>
    <row r="4844" spans="1:8" ht="20.100000000000001" customHeight="1">
      <c r="A4844" s="376" t="s">
        <v>44520</v>
      </c>
      <c r="B4844" s="377" t="s">
        <v>44521</v>
      </c>
      <c r="C4844" s="376" t="s">
        <v>44522</v>
      </c>
      <c r="D4844" s="376"/>
      <c r="E4844" s="376"/>
      <c r="F4844" s="377" t="s">
        <v>278</v>
      </c>
      <c r="G4844" s="377"/>
      <c r="H4844" s="384">
        <v>26.58</v>
      </c>
    </row>
    <row r="4845" spans="1:8" ht="2.1" customHeight="1">
      <c r="A4845" s="376"/>
      <c r="B4845" s="377"/>
      <c r="C4845" s="376"/>
      <c r="D4845" s="376"/>
      <c r="E4845" s="376"/>
      <c r="F4845" s="377"/>
      <c r="G4845" s="377"/>
      <c r="H4845" s="384"/>
    </row>
    <row r="4846" spans="1:8" ht="20.100000000000001" customHeight="1">
      <c r="A4846" s="291" t="s">
        <v>44523</v>
      </c>
      <c r="B4846" s="292" t="s">
        <v>44524</v>
      </c>
      <c r="C4846" s="376" t="s">
        <v>44525</v>
      </c>
      <c r="D4846" s="376"/>
      <c r="E4846" s="376"/>
      <c r="F4846" s="377" t="s">
        <v>278</v>
      </c>
      <c r="G4846" s="377"/>
      <c r="H4846" s="293">
        <v>32.94</v>
      </c>
    </row>
    <row r="4847" spans="1:8" ht="20.100000000000001" customHeight="1">
      <c r="A4847" s="291" t="s">
        <v>44526</v>
      </c>
      <c r="B4847" s="292" t="s">
        <v>44527</v>
      </c>
      <c r="C4847" s="376" t="s">
        <v>44528</v>
      </c>
      <c r="D4847" s="376"/>
      <c r="E4847" s="376"/>
      <c r="F4847" s="377" t="s">
        <v>278</v>
      </c>
      <c r="G4847" s="377"/>
      <c r="H4847" s="293">
        <v>67.42</v>
      </c>
    </row>
    <row r="4848" spans="1:8" ht="20.100000000000001" customHeight="1">
      <c r="A4848" s="291" t="s">
        <v>44529</v>
      </c>
      <c r="B4848" s="292" t="s">
        <v>44530</v>
      </c>
      <c r="C4848" s="376" t="s">
        <v>44531</v>
      </c>
      <c r="D4848" s="376"/>
      <c r="E4848" s="376"/>
      <c r="F4848" s="377" t="s">
        <v>278</v>
      </c>
      <c r="G4848" s="377"/>
      <c r="H4848" s="293">
        <v>81.849999999999994</v>
      </c>
    </row>
    <row r="4849" spans="1:8" ht="20.100000000000001" customHeight="1">
      <c r="A4849" s="291" t="s">
        <v>44532</v>
      </c>
      <c r="B4849" s="292" t="s">
        <v>44533</v>
      </c>
      <c r="C4849" s="376" t="s">
        <v>44534</v>
      </c>
      <c r="D4849" s="376"/>
      <c r="E4849" s="376"/>
      <c r="F4849" s="377" t="s">
        <v>278</v>
      </c>
      <c r="G4849" s="377"/>
      <c r="H4849" s="293">
        <v>96.28</v>
      </c>
    </row>
    <row r="4850" spans="1:8" ht="20.100000000000001" customHeight="1">
      <c r="A4850" s="289" t="s">
        <v>44535</v>
      </c>
      <c r="B4850" s="378" t="s">
        <v>44536</v>
      </c>
      <c r="C4850" s="378"/>
      <c r="D4850" s="378"/>
      <c r="E4850" s="378"/>
      <c r="F4850" s="378"/>
      <c r="G4850" s="378"/>
      <c r="H4850" s="290">
        <v>558.41999999999996</v>
      </c>
    </row>
    <row r="4851" spans="1:8" ht="20.100000000000001" customHeight="1">
      <c r="A4851" s="376" t="s">
        <v>44537</v>
      </c>
      <c r="B4851" s="377" t="s">
        <v>44538</v>
      </c>
      <c r="C4851" s="376" t="s">
        <v>44539</v>
      </c>
      <c r="D4851" s="376"/>
      <c r="E4851" s="376"/>
      <c r="F4851" s="377" t="s">
        <v>278</v>
      </c>
      <c r="G4851" s="377"/>
      <c r="H4851" s="384">
        <v>4.21</v>
      </c>
    </row>
    <row r="4852" spans="1:8" ht="2.1" customHeight="1">
      <c r="A4852" s="376"/>
      <c r="B4852" s="377"/>
      <c r="C4852" s="376"/>
      <c r="D4852" s="376"/>
      <c r="E4852" s="376"/>
      <c r="F4852" s="377"/>
      <c r="G4852" s="377"/>
      <c r="H4852" s="384"/>
    </row>
    <row r="4853" spans="1:8" ht="20.100000000000001" customHeight="1">
      <c r="A4853" s="376" t="s">
        <v>44540</v>
      </c>
      <c r="B4853" s="377" t="s">
        <v>44541</v>
      </c>
      <c r="C4853" s="376" t="s">
        <v>44542</v>
      </c>
      <c r="D4853" s="376"/>
      <c r="E4853" s="376"/>
      <c r="F4853" s="377" t="s">
        <v>278</v>
      </c>
      <c r="G4853" s="377"/>
      <c r="H4853" s="384">
        <v>5.24</v>
      </c>
    </row>
    <row r="4854" spans="1:8" ht="2.1" customHeight="1">
      <c r="A4854" s="376"/>
      <c r="B4854" s="377"/>
      <c r="C4854" s="376"/>
      <c r="D4854" s="376"/>
      <c r="E4854" s="376"/>
      <c r="F4854" s="377"/>
      <c r="G4854" s="377"/>
      <c r="H4854" s="384"/>
    </row>
    <row r="4855" spans="1:8" ht="20.100000000000001" customHeight="1">
      <c r="A4855" s="291" t="s">
        <v>44543</v>
      </c>
      <c r="B4855" s="292" t="s">
        <v>44544</v>
      </c>
      <c r="C4855" s="376" t="s">
        <v>44545</v>
      </c>
      <c r="D4855" s="376"/>
      <c r="E4855" s="376"/>
      <c r="F4855" s="377" t="s">
        <v>278</v>
      </c>
      <c r="G4855" s="377"/>
      <c r="H4855" s="293">
        <v>55.26</v>
      </c>
    </row>
    <row r="4856" spans="1:8" ht="20.100000000000001" customHeight="1">
      <c r="A4856" s="376" t="s">
        <v>44546</v>
      </c>
      <c r="B4856" s="377" t="s">
        <v>44547</v>
      </c>
      <c r="C4856" s="376" t="s">
        <v>44548</v>
      </c>
      <c r="D4856" s="376"/>
      <c r="E4856" s="376"/>
      <c r="F4856" s="377" t="s">
        <v>278</v>
      </c>
      <c r="G4856" s="377"/>
      <c r="H4856" s="384">
        <v>70.849999999999994</v>
      </c>
    </row>
    <row r="4857" spans="1:8" ht="2.1" customHeight="1">
      <c r="A4857" s="376"/>
      <c r="B4857" s="377"/>
      <c r="C4857" s="376"/>
      <c r="D4857" s="376"/>
      <c r="E4857" s="376"/>
      <c r="F4857" s="377"/>
      <c r="G4857" s="377"/>
      <c r="H4857" s="384"/>
    </row>
    <row r="4858" spans="1:8" ht="20.100000000000001" customHeight="1">
      <c r="A4858" s="376" t="s">
        <v>44549</v>
      </c>
      <c r="B4858" s="377" t="s">
        <v>44550</v>
      </c>
      <c r="C4858" s="376" t="s">
        <v>44551</v>
      </c>
      <c r="D4858" s="376"/>
      <c r="E4858" s="376"/>
      <c r="F4858" s="377" t="s">
        <v>278</v>
      </c>
      <c r="G4858" s="377"/>
      <c r="H4858" s="384">
        <v>82.87</v>
      </c>
    </row>
    <row r="4859" spans="1:8" ht="2.1" customHeight="1">
      <c r="A4859" s="376"/>
      <c r="B4859" s="377"/>
      <c r="C4859" s="376"/>
      <c r="D4859" s="376"/>
      <c r="E4859" s="376"/>
      <c r="F4859" s="377"/>
      <c r="G4859" s="377"/>
      <c r="H4859" s="384"/>
    </row>
    <row r="4860" spans="1:8" ht="20.100000000000001" customHeight="1">
      <c r="A4860" s="376" t="s">
        <v>44552</v>
      </c>
      <c r="B4860" s="377" t="s">
        <v>44553</v>
      </c>
      <c r="C4860" s="376" t="s">
        <v>44554</v>
      </c>
      <c r="D4860" s="376"/>
      <c r="E4860" s="376"/>
      <c r="F4860" s="377" t="s">
        <v>278</v>
      </c>
      <c r="G4860" s="377"/>
      <c r="H4860" s="384">
        <v>94.82</v>
      </c>
    </row>
    <row r="4861" spans="1:8" ht="2.1" customHeight="1">
      <c r="A4861" s="376"/>
      <c r="B4861" s="377"/>
      <c r="C4861" s="376"/>
      <c r="D4861" s="376"/>
      <c r="E4861" s="376"/>
      <c r="F4861" s="377"/>
      <c r="G4861" s="377"/>
      <c r="H4861" s="384"/>
    </row>
    <row r="4862" spans="1:8" ht="20.100000000000001" customHeight="1">
      <c r="A4862" s="376" t="s">
        <v>44555</v>
      </c>
      <c r="B4862" s="377" t="s">
        <v>44556</v>
      </c>
      <c r="C4862" s="376" t="s">
        <v>44557</v>
      </c>
      <c r="D4862" s="376"/>
      <c r="E4862" s="376"/>
      <c r="F4862" s="377" t="s">
        <v>278</v>
      </c>
      <c r="G4862" s="377"/>
      <c r="H4862" s="384">
        <v>106.84</v>
      </c>
    </row>
    <row r="4863" spans="1:8" ht="2.1" customHeight="1">
      <c r="A4863" s="376"/>
      <c r="B4863" s="377"/>
      <c r="C4863" s="376"/>
      <c r="D4863" s="376"/>
      <c r="E4863" s="376"/>
      <c r="F4863" s="377"/>
      <c r="G4863" s="377"/>
      <c r="H4863" s="384"/>
    </row>
    <row r="4864" spans="1:8" ht="20.100000000000001" customHeight="1">
      <c r="A4864" s="376" t="s">
        <v>44558</v>
      </c>
      <c r="B4864" s="377" t="s">
        <v>44559</v>
      </c>
      <c r="C4864" s="376" t="s">
        <v>44560</v>
      </c>
      <c r="D4864" s="376"/>
      <c r="E4864" s="376"/>
      <c r="F4864" s="377" t="s">
        <v>278</v>
      </c>
      <c r="G4864" s="377"/>
      <c r="H4864" s="384">
        <v>118.78</v>
      </c>
    </row>
    <row r="4865" spans="1:8" ht="2.1" customHeight="1">
      <c r="A4865" s="376"/>
      <c r="B4865" s="377"/>
      <c r="C4865" s="376"/>
      <c r="D4865" s="376"/>
      <c r="E4865" s="376"/>
      <c r="F4865" s="377"/>
      <c r="G4865" s="377"/>
      <c r="H4865" s="384"/>
    </row>
    <row r="4866" spans="1:8" ht="20.100000000000001" customHeight="1">
      <c r="A4866" s="376" t="s">
        <v>44561</v>
      </c>
      <c r="B4866" s="377" t="s">
        <v>44562</v>
      </c>
      <c r="C4866" s="376" t="s">
        <v>44563</v>
      </c>
      <c r="D4866" s="376"/>
      <c r="E4866" s="376"/>
      <c r="F4866" s="377" t="s">
        <v>278</v>
      </c>
      <c r="G4866" s="377"/>
      <c r="H4866" s="384">
        <v>19.55</v>
      </c>
    </row>
    <row r="4867" spans="1:8" ht="2.1" customHeight="1">
      <c r="A4867" s="376"/>
      <c r="B4867" s="377"/>
      <c r="C4867" s="376"/>
      <c r="D4867" s="376"/>
      <c r="E4867" s="376"/>
      <c r="F4867" s="377"/>
      <c r="G4867" s="377"/>
      <c r="H4867" s="384"/>
    </row>
    <row r="4868" spans="1:8" ht="20.100000000000001" customHeight="1">
      <c r="A4868" s="289" t="s">
        <v>44564</v>
      </c>
      <c r="B4868" s="378" t="s">
        <v>44565</v>
      </c>
      <c r="C4868" s="378"/>
      <c r="D4868" s="378"/>
      <c r="E4868" s="378"/>
      <c r="F4868" s="378"/>
      <c r="G4868" s="378"/>
      <c r="H4868" s="290">
        <v>0.39</v>
      </c>
    </row>
    <row r="4869" spans="1:8" ht="20.100000000000001" customHeight="1">
      <c r="A4869" s="291" t="s">
        <v>44566</v>
      </c>
      <c r="B4869" s="292" t="s">
        <v>44567</v>
      </c>
      <c r="C4869" s="376" t="s">
        <v>44568</v>
      </c>
      <c r="D4869" s="376"/>
      <c r="E4869" s="376"/>
      <c r="F4869" s="377" t="s">
        <v>276</v>
      </c>
      <c r="G4869" s="377"/>
      <c r="H4869" s="293">
        <v>0.39</v>
      </c>
    </row>
    <row r="4870" spans="1:8" ht="20.100000000000001" customHeight="1">
      <c r="A4870" s="289" t="s">
        <v>44569</v>
      </c>
      <c r="B4870" s="378" t="s">
        <v>44570</v>
      </c>
      <c r="C4870" s="378"/>
      <c r="D4870" s="378"/>
      <c r="E4870" s="378"/>
      <c r="F4870" s="378"/>
      <c r="G4870" s="378"/>
      <c r="H4870" s="290">
        <v>0.23</v>
      </c>
    </row>
    <row r="4871" spans="1:8" ht="20.100000000000001" customHeight="1">
      <c r="A4871" s="291" t="s">
        <v>44571</v>
      </c>
      <c r="B4871" s="292" t="s">
        <v>44572</v>
      </c>
      <c r="C4871" s="376" t="s">
        <v>44573</v>
      </c>
      <c r="D4871" s="376"/>
      <c r="E4871" s="376"/>
      <c r="F4871" s="377" t="s">
        <v>276</v>
      </c>
      <c r="G4871" s="377"/>
      <c r="H4871" s="293">
        <v>0.23</v>
      </c>
    </row>
    <row r="4872" spans="1:8" ht="20.100000000000001" customHeight="1">
      <c r="A4872" s="289" t="s">
        <v>44574</v>
      </c>
      <c r="B4872" s="378" t="s">
        <v>44575</v>
      </c>
      <c r="C4872" s="378"/>
      <c r="D4872" s="378"/>
      <c r="E4872" s="378"/>
      <c r="F4872" s="378"/>
      <c r="G4872" s="378"/>
      <c r="H4872" s="290">
        <v>609.08000000000004</v>
      </c>
    </row>
    <row r="4873" spans="1:8" ht="20.100000000000001" customHeight="1">
      <c r="A4873" s="376" t="s">
        <v>44576</v>
      </c>
      <c r="B4873" s="377" t="s">
        <v>44577</v>
      </c>
      <c r="C4873" s="376" t="s">
        <v>44578</v>
      </c>
      <c r="D4873" s="376"/>
      <c r="E4873" s="376"/>
      <c r="F4873" s="377" t="s">
        <v>278</v>
      </c>
      <c r="G4873" s="377"/>
      <c r="H4873" s="384">
        <v>109.46</v>
      </c>
    </row>
    <row r="4874" spans="1:8" ht="2.1" customHeight="1">
      <c r="A4874" s="376"/>
      <c r="B4874" s="377"/>
      <c r="C4874" s="376"/>
      <c r="D4874" s="376"/>
      <c r="E4874" s="376"/>
      <c r="F4874" s="377"/>
      <c r="G4874" s="377"/>
      <c r="H4874" s="384"/>
    </row>
    <row r="4875" spans="1:8" ht="20.100000000000001" customHeight="1">
      <c r="A4875" s="291" t="s">
        <v>44579</v>
      </c>
      <c r="B4875" s="292" t="s">
        <v>44580</v>
      </c>
      <c r="C4875" s="376" t="s">
        <v>44581</v>
      </c>
      <c r="D4875" s="376"/>
      <c r="E4875" s="376"/>
      <c r="F4875" s="377" t="s">
        <v>278</v>
      </c>
      <c r="G4875" s="377"/>
      <c r="H4875" s="293">
        <v>112.51</v>
      </c>
    </row>
    <row r="4876" spans="1:8" ht="20.100000000000001" customHeight="1">
      <c r="A4876" s="291" t="s">
        <v>44582</v>
      </c>
      <c r="B4876" s="292" t="s">
        <v>44583</v>
      </c>
      <c r="C4876" s="376" t="s">
        <v>44584</v>
      </c>
      <c r="D4876" s="376"/>
      <c r="E4876" s="376"/>
      <c r="F4876" s="377" t="s">
        <v>278</v>
      </c>
      <c r="G4876" s="377"/>
      <c r="H4876" s="293">
        <v>177.7</v>
      </c>
    </row>
    <row r="4877" spans="1:8" ht="20.100000000000001" customHeight="1">
      <c r="A4877" s="291" t="s">
        <v>44585</v>
      </c>
      <c r="B4877" s="292" t="s">
        <v>44586</v>
      </c>
      <c r="C4877" s="376" t="s">
        <v>44587</v>
      </c>
      <c r="D4877" s="376"/>
      <c r="E4877" s="376"/>
      <c r="F4877" s="377" t="s">
        <v>278</v>
      </c>
      <c r="G4877" s="377"/>
      <c r="H4877" s="293">
        <v>209.41</v>
      </c>
    </row>
    <row r="4878" spans="1:8" ht="20.100000000000001" customHeight="1">
      <c r="A4878" s="289" t="s">
        <v>44588</v>
      </c>
      <c r="B4878" s="378" t="s">
        <v>44589</v>
      </c>
      <c r="C4878" s="378"/>
      <c r="D4878" s="378"/>
      <c r="E4878" s="378"/>
      <c r="F4878" s="378"/>
      <c r="G4878" s="378"/>
      <c r="H4878" s="290">
        <v>237.84</v>
      </c>
    </row>
    <row r="4879" spans="1:8" ht="20.100000000000001" customHeight="1">
      <c r="A4879" s="291" t="s">
        <v>44590</v>
      </c>
      <c r="B4879" s="292" t="s">
        <v>44591</v>
      </c>
      <c r="C4879" s="376" t="s">
        <v>44592</v>
      </c>
      <c r="D4879" s="376"/>
      <c r="E4879" s="376"/>
      <c r="F4879" s="377" t="s">
        <v>278</v>
      </c>
      <c r="G4879" s="377"/>
      <c r="H4879" s="293">
        <v>75.47</v>
      </c>
    </row>
    <row r="4880" spans="1:8" ht="20.100000000000001" customHeight="1">
      <c r="A4880" s="291" t="s">
        <v>44593</v>
      </c>
      <c r="B4880" s="292" t="s">
        <v>44594</v>
      </c>
      <c r="C4880" s="376" t="s">
        <v>44595</v>
      </c>
      <c r="D4880" s="376"/>
      <c r="E4880" s="376"/>
      <c r="F4880" s="377" t="s">
        <v>278</v>
      </c>
      <c r="G4880" s="377"/>
      <c r="H4880" s="293">
        <v>162.37</v>
      </c>
    </row>
    <row r="4881" spans="1:8" ht="20.100000000000001" customHeight="1">
      <c r="A4881" s="289" t="s">
        <v>44596</v>
      </c>
      <c r="B4881" s="378" t="s">
        <v>44597</v>
      </c>
      <c r="C4881" s="378"/>
      <c r="D4881" s="378"/>
      <c r="E4881" s="378"/>
      <c r="F4881" s="378"/>
      <c r="G4881" s="378"/>
      <c r="H4881" s="290">
        <v>386.21</v>
      </c>
    </row>
    <row r="4882" spans="1:8" ht="20.100000000000001" customHeight="1">
      <c r="A4882" s="291" t="s">
        <v>44598</v>
      </c>
      <c r="B4882" s="292" t="s">
        <v>44599</v>
      </c>
      <c r="C4882" s="376" t="s">
        <v>44600</v>
      </c>
      <c r="D4882" s="376"/>
      <c r="E4882" s="376"/>
      <c r="F4882" s="377" t="s">
        <v>276</v>
      </c>
      <c r="G4882" s="377"/>
      <c r="H4882" s="293">
        <v>81.849999999999994</v>
      </c>
    </row>
    <row r="4883" spans="1:8" ht="20.100000000000001" customHeight="1">
      <c r="A4883" s="376" t="s">
        <v>44601</v>
      </c>
      <c r="B4883" s="377" t="s">
        <v>44602</v>
      </c>
      <c r="C4883" s="376" t="s">
        <v>44603</v>
      </c>
      <c r="D4883" s="376"/>
      <c r="E4883" s="376"/>
      <c r="F4883" s="377" t="s">
        <v>276</v>
      </c>
      <c r="G4883" s="377"/>
      <c r="H4883" s="384">
        <v>65.97</v>
      </c>
    </row>
    <row r="4884" spans="1:8" ht="2.1" customHeight="1">
      <c r="A4884" s="376"/>
      <c r="B4884" s="377"/>
      <c r="C4884" s="376"/>
      <c r="D4884" s="376"/>
      <c r="E4884" s="376"/>
      <c r="F4884" s="377"/>
      <c r="G4884" s="377"/>
      <c r="H4884" s="384"/>
    </row>
    <row r="4885" spans="1:8" ht="20.100000000000001" customHeight="1">
      <c r="A4885" s="376" t="s">
        <v>44604</v>
      </c>
      <c r="B4885" s="377" t="s">
        <v>44605</v>
      </c>
      <c r="C4885" s="376" t="s">
        <v>44606</v>
      </c>
      <c r="D4885" s="376"/>
      <c r="E4885" s="376"/>
      <c r="F4885" s="377" t="s">
        <v>276</v>
      </c>
      <c r="G4885" s="377"/>
      <c r="H4885" s="384">
        <v>56.54</v>
      </c>
    </row>
    <row r="4886" spans="1:8" ht="2.1" customHeight="1">
      <c r="A4886" s="376"/>
      <c r="B4886" s="377"/>
      <c r="C4886" s="376"/>
      <c r="D4886" s="376"/>
      <c r="E4886" s="376"/>
      <c r="F4886" s="377"/>
      <c r="G4886" s="377"/>
      <c r="H4886" s="384"/>
    </row>
    <row r="4887" spans="1:8" ht="20.100000000000001" customHeight="1">
      <c r="A4887" s="376" t="s">
        <v>44607</v>
      </c>
      <c r="B4887" s="377" t="s">
        <v>44608</v>
      </c>
      <c r="C4887" s="376" t="s">
        <v>44609</v>
      </c>
      <c r="D4887" s="376"/>
      <c r="E4887" s="376"/>
      <c r="F4887" s="377" t="s">
        <v>276</v>
      </c>
      <c r="G4887" s="377"/>
      <c r="H4887" s="384">
        <v>58.89</v>
      </c>
    </row>
    <row r="4888" spans="1:8" ht="2.1" customHeight="1">
      <c r="A4888" s="376"/>
      <c r="B4888" s="377"/>
      <c r="C4888" s="376"/>
      <c r="D4888" s="376"/>
      <c r="E4888" s="376"/>
      <c r="F4888" s="377"/>
      <c r="G4888" s="377"/>
      <c r="H4888" s="384"/>
    </row>
    <row r="4889" spans="1:8" ht="20.100000000000001" customHeight="1">
      <c r="A4889" s="376" t="s">
        <v>44610</v>
      </c>
      <c r="B4889" s="377" t="s">
        <v>44611</v>
      </c>
      <c r="C4889" s="376" t="s">
        <v>44612</v>
      </c>
      <c r="D4889" s="376"/>
      <c r="E4889" s="376"/>
      <c r="F4889" s="377" t="s">
        <v>276</v>
      </c>
      <c r="G4889" s="377"/>
      <c r="H4889" s="384">
        <v>58.15</v>
      </c>
    </row>
    <row r="4890" spans="1:8" ht="2.1" customHeight="1">
      <c r="A4890" s="376"/>
      <c r="B4890" s="377"/>
      <c r="C4890" s="376"/>
      <c r="D4890" s="376"/>
      <c r="E4890" s="376"/>
      <c r="F4890" s="377"/>
      <c r="G4890" s="377"/>
      <c r="H4890" s="384"/>
    </row>
    <row r="4891" spans="1:8" ht="20.100000000000001" customHeight="1">
      <c r="A4891" s="376" t="s">
        <v>44613</v>
      </c>
      <c r="B4891" s="377" t="s">
        <v>44614</v>
      </c>
      <c r="C4891" s="376" t="s">
        <v>44615</v>
      </c>
      <c r="D4891" s="376"/>
      <c r="E4891" s="376"/>
      <c r="F4891" s="377" t="s">
        <v>276</v>
      </c>
      <c r="G4891" s="377"/>
      <c r="H4891" s="384">
        <v>26.35</v>
      </c>
    </row>
    <row r="4892" spans="1:8" ht="2.1" customHeight="1">
      <c r="A4892" s="376"/>
      <c r="B4892" s="377"/>
      <c r="C4892" s="376"/>
      <c r="D4892" s="376"/>
      <c r="E4892" s="376"/>
      <c r="F4892" s="377"/>
      <c r="G4892" s="377"/>
      <c r="H4892" s="384"/>
    </row>
    <row r="4893" spans="1:8" ht="20.100000000000001" customHeight="1">
      <c r="A4893" s="376" t="s">
        <v>44616</v>
      </c>
      <c r="B4893" s="377" t="s">
        <v>44617</v>
      </c>
      <c r="C4893" s="376" t="s">
        <v>44618</v>
      </c>
      <c r="D4893" s="376"/>
      <c r="E4893" s="376"/>
      <c r="F4893" s="377" t="s">
        <v>276</v>
      </c>
      <c r="G4893" s="377"/>
      <c r="H4893" s="384">
        <v>38.46</v>
      </c>
    </row>
    <row r="4894" spans="1:8" ht="2.1" customHeight="1">
      <c r="A4894" s="376"/>
      <c r="B4894" s="377"/>
      <c r="C4894" s="376"/>
      <c r="D4894" s="376"/>
      <c r="E4894" s="376"/>
      <c r="F4894" s="377"/>
      <c r="G4894" s="377"/>
      <c r="H4894" s="384"/>
    </row>
    <row r="4895" spans="1:8" ht="20.100000000000001" customHeight="1">
      <c r="A4895" s="289" t="s">
        <v>44619</v>
      </c>
      <c r="B4895" s="378" t="s">
        <v>44620</v>
      </c>
      <c r="C4895" s="378"/>
      <c r="D4895" s="378"/>
      <c r="E4895" s="378"/>
      <c r="F4895" s="378"/>
      <c r="G4895" s="378"/>
      <c r="H4895" s="290">
        <v>183.2</v>
      </c>
    </row>
    <row r="4896" spans="1:8" ht="20.100000000000001" customHeight="1">
      <c r="A4896" s="291" t="s">
        <v>44621</v>
      </c>
      <c r="B4896" s="292" t="s">
        <v>44622</v>
      </c>
      <c r="C4896" s="376" t="s">
        <v>44623</v>
      </c>
      <c r="D4896" s="376"/>
      <c r="E4896" s="376"/>
      <c r="F4896" s="377" t="s">
        <v>278</v>
      </c>
      <c r="G4896" s="377"/>
      <c r="H4896" s="293">
        <v>91.13</v>
      </c>
    </row>
    <row r="4897" spans="1:8" ht="20.100000000000001" customHeight="1">
      <c r="A4897" s="291" t="s">
        <v>44624</v>
      </c>
      <c r="B4897" s="292" t="s">
        <v>44625</v>
      </c>
      <c r="C4897" s="376" t="s">
        <v>44626</v>
      </c>
      <c r="D4897" s="376"/>
      <c r="E4897" s="376"/>
      <c r="F4897" s="377" t="s">
        <v>278</v>
      </c>
      <c r="G4897" s="377"/>
      <c r="H4897" s="293">
        <v>81.96</v>
      </c>
    </row>
    <row r="4898" spans="1:8" ht="20.100000000000001" customHeight="1">
      <c r="A4898" s="291" t="s">
        <v>44627</v>
      </c>
      <c r="B4898" s="292" t="s">
        <v>44628</v>
      </c>
      <c r="C4898" s="376" t="s">
        <v>44629</v>
      </c>
      <c r="D4898" s="376"/>
      <c r="E4898" s="376"/>
      <c r="F4898" s="377" t="s">
        <v>278</v>
      </c>
      <c r="G4898" s="377"/>
      <c r="H4898" s="293">
        <v>10.11</v>
      </c>
    </row>
    <row r="4899" spans="1:8" ht="20.100000000000001" customHeight="1">
      <c r="A4899" s="289" t="s">
        <v>44630</v>
      </c>
      <c r="B4899" s="378" t="s">
        <v>44631</v>
      </c>
      <c r="C4899" s="378"/>
      <c r="D4899" s="378"/>
      <c r="E4899" s="378"/>
      <c r="F4899" s="378"/>
      <c r="G4899" s="378"/>
      <c r="H4899" s="290">
        <v>25.76</v>
      </c>
    </row>
    <row r="4900" spans="1:8" ht="20.100000000000001" customHeight="1">
      <c r="A4900" s="376" t="s">
        <v>44632</v>
      </c>
      <c r="B4900" s="377" t="s">
        <v>44633</v>
      </c>
      <c r="C4900" s="376" t="s">
        <v>44634</v>
      </c>
      <c r="D4900" s="376"/>
      <c r="E4900" s="376"/>
      <c r="F4900" s="377" t="s">
        <v>276</v>
      </c>
      <c r="G4900" s="377"/>
      <c r="H4900" s="384">
        <v>0.28000000000000003</v>
      </c>
    </row>
    <row r="4901" spans="1:8" ht="2.1" customHeight="1">
      <c r="A4901" s="376"/>
      <c r="B4901" s="377"/>
      <c r="C4901" s="376"/>
      <c r="D4901" s="376"/>
      <c r="E4901" s="376"/>
      <c r="F4901" s="377"/>
      <c r="G4901" s="377"/>
      <c r="H4901" s="384"/>
    </row>
    <row r="4902" spans="1:8" ht="20.100000000000001" customHeight="1">
      <c r="A4902" s="291" t="s">
        <v>44635</v>
      </c>
      <c r="B4902" s="292" t="s">
        <v>44636</v>
      </c>
      <c r="C4902" s="376" t="s">
        <v>44637</v>
      </c>
      <c r="D4902" s="376"/>
      <c r="E4902" s="376"/>
      <c r="F4902" s="377" t="s">
        <v>276</v>
      </c>
      <c r="G4902" s="377"/>
      <c r="H4902" s="293">
        <v>2.0299999999999998</v>
      </c>
    </row>
    <row r="4903" spans="1:8" ht="20.100000000000001" customHeight="1">
      <c r="A4903" s="291" t="s">
        <v>44638</v>
      </c>
      <c r="B4903" s="292" t="s">
        <v>44639</v>
      </c>
      <c r="C4903" s="376" t="s">
        <v>44640</v>
      </c>
      <c r="D4903" s="376"/>
      <c r="E4903" s="376"/>
      <c r="F4903" s="377" t="s">
        <v>276</v>
      </c>
      <c r="G4903" s="377"/>
      <c r="H4903" s="293">
        <v>6.07</v>
      </c>
    </row>
    <row r="4904" spans="1:8" ht="20.100000000000001" customHeight="1">
      <c r="A4904" s="291" t="s">
        <v>44641</v>
      </c>
      <c r="B4904" s="292" t="s">
        <v>44642</v>
      </c>
      <c r="C4904" s="376" t="s">
        <v>44643</v>
      </c>
      <c r="D4904" s="376"/>
      <c r="E4904" s="376"/>
      <c r="F4904" s="377" t="s">
        <v>276</v>
      </c>
      <c r="G4904" s="377"/>
      <c r="H4904" s="293">
        <v>7.59</v>
      </c>
    </row>
    <row r="4905" spans="1:8" ht="20.100000000000001" customHeight="1">
      <c r="A4905" s="291" t="s">
        <v>44644</v>
      </c>
      <c r="B4905" s="292" t="s">
        <v>44645</v>
      </c>
      <c r="C4905" s="376" t="s">
        <v>44646</v>
      </c>
      <c r="D4905" s="376"/>
      <c r="E4905" s="376"/>
      <c r="F4905" s="377" t="s">
        <v>276</v>
      </c>
      <c r="G4905" s="377"/>
      <c r="H4905" s="293">
        <v>9.7899999999999991</v>
      </c>
    </row>
    <row r="4906" spans="1:8" ht="20.100000000000001" customHeight="1">
      <c r="A4906" s="289" t="s">
        <v>44647</v>
      </c>
      <c r="B4906" s="378" t="s">
        <v>44648</v>
      </c>
      <c r="C4906" s="378"/>
      <c r="D4906" s="378"/>
      <c r="E4906" s="378"/>
      <c r="F4906" s="378"/>
      <c r="G4906" s="378"/>
      <c r="H4906" s="290">
        <v>103712.93</v>
      </c>
    </row>
    <row r="4907" spans="1:8" ht="20.100000000000001" customHeight="1">
      <c r="A4907" s="289" t="s">
        <v>44649</v>
      </c>
      <c r="B4907" s="378" t="s">
        <v>44650</v>
      </c>
      <c r="C4907" s="378"/>
      <c r="D4907" s="378"/>
      <c r="E4907" s="378"/>
      <c r="F4907" s="378"/>
      <c r="G4907" s="378"/>
      <c r="H4907" s="290">
        <v>97729.32</v>
      </c>
    </row>
    <row r="4908" spans="1:8" ht="20.100000000000001" customHeight="1">
      <c r="A4908" s="376" t="s">
        <v>44651</v>
      </c>
      <c r="B4908" s="377" t="s">
        <v>44652</v>
      </c>
      <c r="C4908" s="376" t="s">
        <v>44653</v>
      </c>
      <c r="D4908" s="376"/>
      <c r="E4908" s="376"/>
      <c r="F4908" s="377" t="s">
        <v>39</v>
      </c>
      <c r="G4908" s="377"/>
      <c r="H4908" s="384">
        <v>5.7</v>
      </c>
    </row>
    <row r="4909" spans="1:8" ht="11.1" customHeight="1">
      <c r="A4909" s="376"/>
      <c r="B4909" s="377"/>
      <c r="C4909" s="376"/>
      <c r="D4909" s="376"/>
      <c r="E4909" s="376"/>
      <c r="F4909" s="377"/>
      <c r="G4909" s="377"/>
      <c r="H4909" s="384"/>
    </row>
    <row r="4910" spans="1:8" ht="20.100000000000001" customHeight="1">
      <c r="A4910" s="291" t="s">
        <v>44654</v>
      </c>
      <c r="B4910" s="292" t="s">
        <v>44655</v>
      </c>
      <c r="C4910" s="376" t="s">
        <v>44656</v>
      </c>
      <c r="D4910" s="376"/>
      <c r="E4910" s="376"/>
      <c r="F4910" s="377" t="s">
        <v>278</v>
      </c>
      <c r="G4910" s="377"/>
      <c r="H4910" s="293">
        <v>53.18</v>
      </c>
    </row>
    <row r="4911" spans="1:8" ht="20.100000000000001" customHeight="1">
      <c r="A4911" s="291" t="s">
        <v>44657</v>
      </c>
      <c r="B4911" s="292" t="s">
        <v>44658</v>
      </c>
      <c r="C4911" s="376" t="s">
        <v>44659</v>
      </c>
      <c r="D4911" s="376"/>
      <c r="E4911" s="376"/>
      <c r="F4911" s="377" t="s">
        <v>4</v>
      </c>
      <c r="G4911" s="377"/>
      <c r="H4911" s="293">
        <v>0.95</v>
      </c>
    </row>
    <row r="4912" spans="1:8" ht="20.100000000000001" customHeight="1">
      <c r="A4912" s="291" t="s">
        <v>44660</v>
      </c>
      <c r="B4912" s="292" t="s">
        <v>44661</v>
      </c>
      <c r="C4912" s="376" t="s">
        <v>44662</v>
      </c>
      <c r="D4912" s="376"/>
      <c r="E4912" s="376"/>
      <c r="F4912" s="377" t="s">
        <v>4</v>
      </c>
      <c r="G4912" s="377"/>
      <c r="H4912" s="293">
        <v>28.49</v>
      </c>
    </row>
    <row r="4913" spans="1:8" ht="20.100000000000001" customHeight="1">
      <c r="A4913" s="376" t="s">
        <v>44663</v>
      </c>
      <c r="B4913" s="377" t="s">
        <v>44664</v>
      </c>
      <c r="C4913" s="376" t="s">
        <v>44665</v>
      </c>
      <c r="D4913" s="376"/>
      <c r="E4913" s="376"/>
      <c r="F4913" s="377" t="s">
        <v>279</v>
      </c>
      <c r="G4913" s="377"/>
      <c r="H4913" s="384">
        <v>30.77</v>
      </c>
    </row>
    <row r="4914" spans="1:8" ht="2.1" customHeight="1">
      <c r="A4914" s="376"/>
      <c r="B4914" s="377"/>
      <c r="C4914" s="376"/>
      <c r="D4914" s="376"/>
      <c r="E4914" s="376"/>
      <c r="F4914" s="377"/>
      <c r="G4914" s="377"/>
      <c r="H4914" s="384"/>
    </row>
    <row r="4915" spans="1:8" ht="20.100000000000001" customHeight="1">
      <c r="A4915" s="376" t="s">
        <v>44666</v>
      </c>
      <c r="B4915" s="377" t="s">
        <v>44667</v>
      </c>
      <c r="C4915" s="376" t="s">
        <v>44668</v>
      </c>
      <c r="D4915" s="376"/>
      <c r="E4915" s="376"/>
      <c r="F4915" s="377" t="s">
        <v>4</v>
      </c>
      <c r="G4915" s="377"/>
      <c r="H4915" s="384">
        <v>6.46</v>
      </c>
    </row>
    <row r="4916" spans="1:8" ht="2.1" customHeight="1">
      <c r="A4916" s="376"/>
      <c r="B4916" s="377"/>
      <c r="C4916" s="376"/>
      <c r="D4916" s="376"/>
      <c r="E4916" s="376"/>
      <c r="F4916" s="377"/>
      <c r="G4916" s="377"/>
      <c r="H4916" s="384"/>
    </row>
    <row r="4917" spans="1:8" ht="20.100000000000001" customHeight="1">
      <c r="A4917" s="376" t="s">
        <v>44669</v>
      </c>
      <c r="B4917" s="377" t="s">
        <v>44670</v>
      </c>
      <c r="C4917" s="376" t="s">
        <v>44671</v>
      </c>
      <c r="D4917" s="376"/>
      <c r="E4917" s="376"/>
      <c r="F4917" s="377" t="s">
        <v>279</v>
      </c>
      <c r="G4917" s="377"/>
      <c r="H4917" s="384">
        <v>32.29</v>
      </c>
    </row>
    <row r="4918" spans="1:8" ht="2.1" customHeight="1">
      <c r="A4918" s="376"/>
      <c r="B4918" s="377"/>
      <c r="C4918" s="376"/>
      <c r="D4918" s="376"/>
      <c r="E4918" s="376"/>
      <c r="F4918" s="377"/>
      <c r="G4918" s="377"/>
      <c r="H4918" s="384"/>
    </row>
    <row r="4919" spans="1:8" ht="20.100000000000001" customHeight="1">
      <c r="A4919" s="376" t="s">
        <v>44672</v>
      </c>
      <c r="B4919" s="377" t="s">
        <v>44673</v>
      </c>
      <c r="C4919" s="376" t="s">
        <v>44674</v>
      </c>
      <c r="D4919" s="376"/>
      <c r="E4919" s="376"/>
      <c r="F4919" s="377" t="s">
        <v>4</v>
      </c>
      <c r="G4919" s="377"/>
      <c r="H4919" s="384">
        <v>3.61</v>
      </c>
    </row>
    <row r="4920" spans="1:8" ht="2.1" customHeight="1">
      <c r="A4920" s="376"/>
      <c r="B4920" s="377"/>
      <c r="C4920" s="376"/>
      <c r="D4920" s="376"/>
      <c r="E4920" s="376"/>
      <c r="F4920" s="377"/>
      <c r="G4920" s="377"/>
      <c r="H4920" s="384"/>
    </row>
    <row r="4921" spans="1:8" ht="20.100000000000001" customHeight="1">
      <c r="A4921" s="376" t="s">
        <v>44675</v>
      </c>
      <c r="B4921" s="377" t="s">
        <v>44676</v>
      </c>
      <c r="C4921" s="376" t="s">
        <v>44677</v>
      </c>
      <c r="D4921" s="376"/>
      <c r="E4921" s="376"/>
      <c r="F4921" s="377" t="s">
        <v>4</v>
      </c>
      <c r="G4921" s="377"/>
      <c r="H4921" s="384">
        <v>4.18</v>
      </c>
    </row>
    <row r="4922" spans="1:8" ht="2.1" customHeight="1">
      <c r="A4922" s="376"/>
      <c r="B4922" s="377"/>
      <c r="C4922" s="376"/>
      <c r="D4922" s="376"/>
      <c r="E4922" s="376"/>
      <c r="F4922" s="377"/>
      <c r="G4922" s="377"/>
      <c r="H4922" s="384"/>
    </row>
    <row r="4923" spans="1:8" ht="20.100000000000001" customHeight="1">
      <c r="A4923" s="376" t="s">
        <v>44678</v>
      </c>
      <c r="B4923" s="377" t="s">
        <v>44679</v>
      </c>
      <c r="C4923" s="376" t="s">
        <v>44680</v>
      </c>
      <c r="D4923" s="376"/>
      <c r="E4923" s="376"/>
      <c r="F4923" s="377" t="s">
        <v>279</v>
      </c>
      <c r="G4923" s="377"/>
      <c r="H4923" s="384">
        <v>36.08</v>
      </c>
    </row>
    <row r="4924" spans="1:8" ht="2.1" customHeight="1">
      <c r="A4924" s="376"/>
      <c r="B4924" s="377"/>
      <c r="C4924" s="376"/>
      <c r="D4924" s="376"/>
      <c r="E4924" s="376"/>
      <c r="F4924" s="377"/>
      <c r="G4924" s="377"/>
      <c r="H4924" s="384"/>
    </row>
    <row r="4925" spans="1:8" ht="20.100000000000001" customHeight="1">
      <c r="A4925" s="376" t="s">
        <v>44681</v>
      </c>
      <c r="B4925" s="377" t="s">
        <v>44682</v>
      </c>
      <c r="C4925" s="376" t="s">
        <v>44683</v>
      </c>
      <c r="D4925" s="376"/>
      <c r="E4925" s="376"/>
      <c r="F4925" s="377" t="s">
        <v>4</v>
      </c>
      <c r="G4925" s="377"/>
      <c r="H4925" s="384">
        <v>16.71</v>
      </c>
    </row>
    <row r="4926" spans="1:8" ht="20.100000000000001" customHeight="1">
      <c r="A4926" s="376"/>
      <c r="B4926" s="377"/>
      <c r="C4926" s="376"/>
      <c r="D4926" s="376"/>
      <c r="E4926" s="376"/>
      <c r="F4926" s="377"/>
      <c r="G4926" s="377"/>
      <c r="H4926" s="384"/>
    </row>
    <row r="4927" spans="1:8" ht="20.100000000000001" customHeight="1">
      <c r="A4927" s="291" t="s">
        <v>44684</v>
      </c>
      <c r="B4927" s="292" t="s">
        <v>44685</v>
      </c>
      <c r="C4927" s="376" t="s">
        <v>44686</v>
      </c>
      <c r="D4927" s="376"/>
      <c r="E4927" s="376"/>
      <c r="F4927" s="377" t="s">
        <v>4</v>
      </c>
      <c r="G4927" s="377"/>
      <c r="H4927" s="293">
        <v>0.76</v>
      </c>
    </row>
    <row r="4928" spans="1:8" ht="20.100000000000001" customHeight="1">
      <c r="A4928" s="376" t="s">
        <v>44687</v>
      </c>
      <c r="B4928" s="377" t="s">
        <v>44688</v>
      </c>
      <c r="C4928" s="376" t="s">
        <v>44689</v>
      </c>
      <c r="D4928" s="376"/>
      <c r="E4928" s="376"/>
      <c r="F4928" s="377" t="s">
        <v>4</v>
      </c>
      <c r="G4928" s="377"/>
      <c r="H4928" s="384">
        <v>1.71</v>
      </c>
    </row>
    <row r="4929" spans="1:8" ht="11.1" customHeight="1">
      <c r="A4929" s="376"/>
      <c r="B4929" s="377"/>
      <c r="C4929" s="376"/>
      <c r="D4929" s="376"/>
      <c r="E4929" s="376"/>
      <c r="F4929" s="377"/>
      <c r="G4929" s="377"/>
      <c r="H4929" s="384"/>
    </row>
    <row r="4930" spans="1:8" ht="20.100000000000001" customHeight="1">
      <c r="A4930" s="376" t="s">
        <v>44690</v>
      </c>
      <c r="B4930" s="377" t="s">
        <v>44691</v>
      </c>
      <c r="C4930" s="376" t="s">
        <v>44692</v>
      </c>
      <c r="D4930" s="376"/>
      <c r="E4930" s="376"/>
      <c r="F4930" s="377" t="s">
        <v>4</v>
      </c>
      <c r="G4930" s="377"/>
      <c r="H4930" s="384">
        <v>1.71</v>
      </c>
    </row>
    <row r="4931" spans="1:8" ht="2.1" customHeight="1">
      <c r="A4931" s="376"/>
      <c r="B4931" s="377"/>
      <c r="C4931" s="376"/>
      <c r="D4931" s="376"/>
      <c r="E4931" s="376"/>
      <c r="F4931" s="377"/>
      <c r="G4931" s="377"/>
      <c r="H4931" s="384"/>
    </row>
    <row r="4932" spans="1:8" ht="20.100000000000001" customHeight="1">
      <c r="A4932" s="376" t="s">
        <v>44693</v>
      </c>
      <c r="B4932" s="377" t="s">
        <v>44694</v>
      </c>
      <c r="C4932" s="376" t="s">
        <v>44695</v>
      </c>
      <c r="D4932" s="376"/>
      <c r="E4932" s="376"/>
      <c r="F4932" s="377" t="s">
        <v>4</v>
      </c>
      <c r="G4932" s="377"/>
      <c r="H4932" s="384">
        <v>854.63</v>
      </c>
    </row>
    <row r="4933" spans="1:8" ht="2.1" customHeight="1">
      <c r="A4933" s="376"/>
      <c r="B4933" s="377"/>
      <c r="C4933" s="376"/>
      <c r="D4933" s="376"/>
      <c r="E4933" s="376"/>
      <c r="F4933" s="377"/>
      <c r="G4933" s="377"/>
      <c r="H4933" s="384"/>
    </row>
    <row r="4934" spans="1:8" ht="20.100000000000001" customHeight="1">
      <c r="A4934" s="376" t="s">
        <v>44696</v>
      </c>
      <c r="B4934" s="377" t="s">
        <v>44697</v>
      </c>
      <c r="C4934" s="376" t="s">
        <v>44698</v>
      </c>
      <c r="D4934" s="376"/>
      <c r="E4934" s="376"/>
      <c r="F4934" s="377" t="s">
        <v>4</v>
      </c>
      <c r="G4934" s="377"/>
      <c r="H4934" s="384">
        <v>664.71</v>
      </c>
    </row>
    <row r="4935" spans="1:8" ht="2.1" customHeight="1">
      <c r="A4935" s="376"/>
      <c r="B4935" s="377"/>
      <c r="C4935" s="376"/>
      <c r="D4935" s="376"/>
      <c r="E4935" s="376"/>
      <c r="F4935" s="377"/>
      <c r="G4935" s="377"/>
      <c r="H4935" s="384"/>
    </row>
    <row r="4936" spans="1:8" ht="20.100000000000001" customHeight="1">
      <c r="A4936" s="291" t="s">
        <v>44699</v>
      </c>
      <c r="B4936" s="292" t="s">
        <v>44700</v>
      </c>
      <c r="C4936" s="376" t="s">
        <v>44701</v>
      </c>
      <c r="D4936" s="376"/>
      <c r="E4936" s="376"/>
      <c r="F4936" s="377" t="s">
        <v>39</v>
      </c>
      <c r="G4936" s="377"/>
      <c r="H4936" s="293">
        <v>7.6</v>
      </c>
    </row>
    <row r="4937" spans="1:8" ht="20.100000000000001" customHeight="1">
      <c r="A4937" s="376" t="s">
        <v>44702</v>
      </c>
      <c r="B4937" s="377" t="s">
        <v>44703</v>
      </c>
      <c r="C4937" s="376" t="s">
        <v>44704</v>
      </c>
      <c r="D4937" s="376"/>
      <c r="E4937" s="376"/>
      <c r="F4937" s="377" t="s">
        <v>4</v>
      </c>
      <c r="G4937" s="377"/>
      <c r="H4937" s="384">
        <v>2279.02</v>
      </c>
    </row>
    <row r="4938" spans="1:8" ht="11.1" customHeight="1">
      <c r="A4938" s="376"/>
      <c r="B4938" s="377"/>
      <c r="C4938" s="376"/>
      <c r="D4938" s="376"/>
      <c r="E4938" s="376"/>
      <c r="F4938" s="377"/>
      <c r="G4938" s="377"/>
      <c r="H4938" s="384"/>
    </row>
    <row r="4939" spans="1:8" ht="20.100000000000001" customHeight="1">
      <c r="A4939" s="376" t="s">
        <v>44705</v>
      </c>
      <c r="B4939" s="377" t="s">
        <v>44706</v>
      </c>
      <c r="C4939" s="376" t="s">
        <v>44707</v>
      </c>
      <c r="D4939" s="376"/>
      <c r="E4939" s="376"/>
      <c r="F4939" s="377" t="s">
        <v>4</v>
      </c>
      <c r="G4939" s="377"/>
      <c r="H4939" s="384">
        <v>2620.87</v>
      </c>
    </row>
    <row r="4940" spans="1:8" ht="11.1" customHeight="1">
      <c r="A4940" s="376"/>
      <c r="B4940" s="377"/>
      <c r="C4940" s="376"/>
      <c r="D4940" s="376"/>
      <c r="E4940" s="376"/>
      <c r="F4940" s="377"/>
      <c r="G4940" s="377"/>
      <c r="H4940" s="384"/>
    </row>
    <row r="4941" spans="1:8" ht="20.100000000000001" customHeight="1">
      <c r="A4941" s="376" t="s">
        <v>44708</v>
      </c>
      <c r="B4941" s="377" t="s">
        <v>44709</v>
      </c>
      <c r="C4941" s="376" t="s">
        <v>44710</v>
      </c>
      <c r="D4941" s="376"/>
      <c r="E4941" s="376"/>
      <c r="F4941" s="377" t="s">
        <v>4</v>
      </c>
      <c r="G4941" s="377"/>
      <c r="H4941" s="384">
        <v>3014</v>
      </c>
    </row>
    <row r="4942" spans="1:8" ht="11.1" customHeight="1">
      <c r="A4942" s="376"/>
      <c r="B4942" s="377"/>
      <c r="C4942" s="376"/>
      <c r="D4942" s="376"/>
      <c r="E4942" s="376"/>
      <c r="F4942" s="377"/>
      <c r="G4942" s="377"/>
      <c r="H4942" s="384"/>
    </row>
    <row r="4943" spans="1:8" ht="20.100000000000001" customHeight="1">
      <c r="A4943" s="376" t="s">
        <v>44711</v>
      </c>
      <c r="B4943" s="377" t="s">
        <v>44712</v>
      </c>
      <c r="C4943" s="376" t="s">
        <v>44713</v>
      </c>
      <c r="D4943" s="376"/>
      <c r="E4943" s="376"/>
      <c r="F4943" s="377" t="s">
        <v>327</v>
      </c>
      <c r="G4943" s="377"/>
      <c r="H4943" s="384">
        <v>34185.24</v>
      </c>
    </row>
    <row r="4944" spans="1:8" ht="2.1" customHeight="1">
      <c r="A4944" s="376"/>
      <c r="B4944" s="377"/>
      <c r="C4944" s="376"/>
      <c r="D4944" s="376"/>
      <c r="E4944" s="376"/>
      <c r="F4944" s="377"/>
      <c r="G4944" s="377"/>
      <c r="H4944" s="384"/>
    </row>
    <row r="4945" spans="1:8" ht="20.100000000000001" customHeight="1">
      <c r="A4945" s="376" t="s">
        <v>44714</v>
      </c>
      <c r="B4945" s="377" t="s">
        <v>44715</v>
      </c>
      <c r="C4945" s="376" t="s">
        <v>44716</v>
      </c>
      <c r="D4945" s="376"/>
      <c r="E4945" s="376"/>
      <c r="F4945" s="377" t="s">
        <v>279</v>
      </c>
      <c r="G4945" s="377"/>
      <c r="H4945" s="384">
        <v>26.21</v>
      </c>
    </row>
    <row r="4946" spans="1:8" ht="2.1" customHeight="1">
      <c r="A4946" s="376"/>
      <c r="B4946" s="377"/>
      <c r="C4946" s="376"/>
      <c r="D4946" s="376"/>
      <c r="E4946" s="376"/>
      <c r="F4946" s="377"/>
      <c r="G4946" s="377"/>
      <c r="H4946" s="384"/>
    </row>
    <row r="4947" spans="1:8" ht="20.100000000000001" customHeight="1">
      <c r="A4947" s="376" t="s">
        <v>44717</v>
      </c>
      <c r="B4947" s="377" t="s">
        <v>44718</v>
      </c>
      <c r="C4947" s="376" t="s">
        <v>44719</v>
      </c>
      <c r="D4947" s="376"/>
      <c r="E4947" s="376"/>
      <c r="F4947" s="377" t="s">
        <v>279</v>
      </c>
      <c r="G4947" s="377"/>
      <c r="H4947" s="384">
        <v>28.49</v>
      </c>
    </row>
    <row r="4948" spans="1:8" ht="2.1" customHeight="1">
      <c r="A4948" s="376"/>
      <c r="B4948" s="377"/>
      <c r="C4948" s="376"/>
      <c r="D4948" s="376"/>
      <c r="E4948" s="376"/>
      <c r="F4948" s="377"/>
      <c r="G4948" s="377"/>
      <c r="H4948" s="384"/>
    </row>
    <row r="4949" spans="1:8" ht="20.100000000000001" customHeight="1">
      <c r="A4949" s="376" t="s">
        <v>44720</v>
      </c>
      <c r="B4949" s="377" t="s">
        <v>44721</v>
      </c>
      <c r="C4949" s="376" t="s">
        <v>44722</v>
      </c>
      <c r="D4949" s="376"/>
      <c r="E4949" s="376"/>
      <c r="F4949" s="377" t="s">
        <v>4</v>
      </c>
      <c r="G4949" s="377"/>
      <c r="H4949" s="384">
        <v>3.04</v>
      </c>
    </row>
    <row r="4950" spans="1:8" ht="2.1" customHeight="1">
      <c r="A4950" s="376"/>
      <c r="B4950" s="377"/>
      <c r="C4950" s="376"/>
      <c r="D4950" s="376"/>
      <c r="E4950" s="376"/>
      <c r="F4950" s="377"/>
      <c r="G4950" s="377"/>
      <c r="H4950" s="384"/>
    </row>
    <row r="4951" spans="1:8" ht="20.100000000000001" customHeight="1">
      <c r="A4951" s="376" t="s">
        <v>44723</v>
      </c>
      <c r="B4951" s="377" t="s">
        <v>44724</v>
      </c>
      <c r="C4951" s="376" t="s">
        <v>44725</v>
      </c>
      <c r="D4951" s="376"/>
      <c r="E4951" s="376"/>
      <c r="F4951" s="377" t="s">
        <v>279</v>
      </c>
      <c r="G4951" s="377"/>
      <c r="H4951" s="384">
        <v>30.39</v>
      </c>
    </row>
    <row r="4952" spans="1:8" ht="2.1" customHeight="1">
      <c r="A4952" s="376"/>
      <c r="B4952" s="377"/>
      <c r="C4952" s="376"/>
      <c r="D4952" s="376"/>
      <c r="E4952" s="376"/>
      <c r="F4952" s="377"/>
      <c r="G4952" s="377"/>
      <c r="H4952" s="384"/>
    </row>
    <row r="4953" spans="1:8" ht="20.100000000000001" customHeight="1">
      <c r="A4953" s="376" t="s">
        <v>44726</v>
      </c>
      <c r="B4953" s="377" t="s">
        <v>44727</v>
      </c>
      <c r="C4953" s="376" t="s">
        <v>44728</v>
      </c>
      <c r="D4953" s="376"/>
      <c r="E4953" s="376"/>
      <c r="F4953" s="377" t="s">
        <v>39</v>
      </c>
      <c r="G4953" s="377"/>
      <c r="H4953" s="384">
        <v>24.69</v>
      </c>
    </row>
    <row r="4954" spans="1:8" ht="2.1" customHeight="1">
      <c r="A4954" s="376"/>
      <c r="B4954" s="377"/>
      <c r="C4954" s="376"/>
      <c r="D4954" s="376"/>
      <c r="E4954" s="376"/>
      <c r="F4954" s="377"/>
      <c r="G4954" s="377"/>
      <c r="H4954" s="384"/>
    </row>
    <row r="4955" spans="1:8" ht="20.100000000000001" customHeight="1">
      <c r="A4955" s="376" t="s">
        <v>44729</v>
      </c>
      <c r="B4955" s="377" t="s">
        <v>44730</v>
      </c>
      <c r="C4955" s="376" t="s">
        <v>44731</v>
      </c>
      <c r="D4955" s="376"/>
      <c r="E4955" s="376"/>
      <c r="F4955" s="377" t="s">
        <v>39</v>
      </c>
      <c r="G4955" s="377"/>
      <c r="H4955" s="384">
        <v>9.8800000000000008</v>
      </c>
    </row>
    <row r="4956" spans="1:8" ht="11.1" customHeight="1">
      <c r="A4956" s="376"/>
      <c r="B4956" s="377"/>
      <c r="C4956" s="376"/>
      <c r="D4956" s="376"/>
      <c r="E4956" s="376"/>
      <c r="F4956" s="377"/>
      <c r="G4956" s="377"/>
      <c r="H4956" s="384"/>
    </row>
    <row r="4957" spans="1:8" ht="20.100000000000001" customHeight="1">
      <c r="A4957" s="376" t="s">
        <v>44732</v>
      </c>
      <c r="B4957" s="377" t="s">
        <v>44733</v>
      </c>
      <c r="C4957" s="376" t="s">
        <v>44734</v>
      </c>
      <c r="D4957" s="376"/>
      <c r="E4957" s="376"/>
      <c r="F4957" s="377" t="s">
        <v>4</v>
      </c>
      <c r="G4957" s="377"/>
      <c r="H4957" s="384">
        <v>0.95</v>
      </c>
    </row>
    <row r="4958" spans="1:8" ht="2.1" customHeight="1">
      <c r="A4958" s="376"/>
      <c r="B4958" s="377"/>
      <c r="C4958" s="376"/>
      <c r="D4958" s="376"/>
      <c r="E4958" s="376"/>
      <c r="F4958" s="377"/>
      <c r="G4958" s="377"/>
      <c r="H4958" s="384"/>
    </row>
    <row r="4959" spans="1:8" ht="20.100000000000001" customHeight="1">
      <c r="A4959" s="291" t="s">
        <v>44735</v>
      </c>
      <c r="B4959" s="292" t="s">
        <v>44736</v>
      </c>
      <c r="C4959" s="376" t="s">
        <v>44737</v>
      </c>
      <c r="D4959" s="376"/>
      <c r="E4959" s="376"/>
      <c r="F4959" s="377" t="s">
        <v>278</v>
      </c>
      <c r="G4959" s="377"/>
      <c r="H4959" s="293">
        <v>131.77000000000001</v>
      </c>
    </row>
    <row r="4960" spans="1:8" ht="20.100000000000001" customHeight="1">
      <c r="A4960" s="291" t="s">
        <v>44738</v>
      </c>
      <c r="B4960" s="292" t="s">
        <v>44739</v>
      </c>
      <c r="C4960" s="376" t="s">
        <v>44740</v>
      </c>
      <c r="D4960" s="376"/>
      <c r="E4960" s="376"/>
      <c r="F4960" s="377" t="s">
        <v>278</v>
      </c>
      <c r="G4960" s="377"/>
      <c r="H4960" s="293">
        <v>9.8800000000000008</v>
      </c>
    </row>
    <row r="4961" spans="1:8" ht="20.100000000000001" customHeight="1">
      <c r="A4961" s="376" t="s">
        <v>44741</v>
      </c>
      <c r="B4961" s="377" t="s">
        <v>44742</v>
      </c>
      <c r="C4961" s="376" t="s">
        <v>44743</v>
      </c>
      <c r="D4961" s="376"/>
      <c r="E4961" s="376"/>
      <c r="F4961" s="377" t="s">
        <v>327</v>
      </c>
      <c r="G4961" s="377"/>
      <c r="H4961" s="384">
        <v>25638.93</v>
      </c>
    </row>
    <row r="4962" spans="1:8" ht="20.100000000000001" customHeight="1">
      <c r="A4962" s="376"/>
      <c r="B4962" s="377"/>
      <c r="C4962" s="376"/>
      <c r="D4962" s="376"/>
      <c r="E4962" s="376"/>
      <c r="F4962" s="377"/>
      <c r="G4962" s="377"/>
      <c r="H4962" s="384"/>
    </row>
    <row r="4963" spans="1:8" ht="20.100000000000001" customHeight="1">
      <c r="A4963" s="376" t="s">
        <v>44744</v>
      </c>
      <c r="B4963" s="377" t="s">
        <v>44745</v>
      </c>
      <c r="C4963" s="376" t="s">
        <v>44746</v>
      </c>
      <c r="D4963" s="376"/>
      <c r="E4963" s="376"/>
      <c r="F4963" s="377" t="s">
        <v>327</v>
      </c>
      <c r="G4963" s="377"/>
      <c r="H4963" s="384">
        <v>20511.14</v>
      </c>
    </row>
    <row r="4964" spans="1:8" ht="20.100000000000001" customHeight="1">
      <c r="A4964" s="376"/>
      <c r="B4964" s="377"/>
      <c r="C4964" s="376"/>
      <c r="D4964" s="376"/>
      <c r="E4964" s="376"/>
      <c r="F4964" s="377"/>
      <c r="G4964" s="377"/>
      <c r="H4964" s="384"/>
    </row>
    <row r="4965" spans="1:8" ht="20.100000000000001" customHeight="1">
      <c r="A4965" s="291" t="s">
        <v>44747</v>
      </c>
      <c r="B4965" s="292" t="s">
        <v>44748</v>
      </c>
      <c r="C4965" s="376" t="s">
        <v>44749</v>
      </c>
      <c r="D4965" s="376"/>
      <c r="E4965" s="376"/>
      <c r="F4965" s="377" t="s">
        <v>278</v>
      </c>
      <c r="G4965" s="377"/>
      <c r="H4965" s="293">
        <v>47.48</v>
      </c>
    </row>
    <row r="4966" spans="1:8" ht="20.100000000000001" customHeight="1">
      <c r="A4966" s="291" t="s">
        <v>44750</v>
      </c>
      <c r="B4966" s="292" t="s">
        <v>44751</v>
      </c>
      <c r="C4966" s="376" t="s">
        <v>44752</v>
      </c>
      <c r="D4966" s="376"/>
      <c r="E4966" s="376"/>
      <c r="F4966" s="377" t="s">
        <v>39</v>
      </c>
      <c r="G4966" s="377"/>
      <c r="H4966" s="293">
        <v>4.75</v>
      </c>
    </row>
    <row r="4967" spans="1:8" ht="20.100000000000001" customHeight="1">
      <c r="A4967" s="291" t="s">
        <v>44753</v>
      </c>
      <c r="B4967" s="292" t="s">
        <v>44754</v>
      </c>
      <c r="C4967" s="376" t="s">
        <v>44755</v>
      </c>
      <c r="D4967" s="376"/>
      <c r="E4967" s="376"/>
      <c r="F4967" s="377" t="s">
        <v>39</v>
      </c>
      <c r="G4967" s="377"/>
      <c r="H4967" s="293">
        <v>20.89</v>
      </c>
    </row>
    <row r="4968" spans="1:8" ht="20.100000000000001" customHeight="1">
      <c r="A4968" s="376" t="s">
        <v>44756</v>
      </c>
      <c r="B4968" s="377" t="s">
        <v>44757</v>
      </c>
      <c r="C4968" s="376" t="s">
        <v>44758</v>
      </c>
      <c r="D4968" s="376"/>
      <c r="E4968" s="376"/>
      <c r="F4968" s="377" t="s">
        <v>39</v>
      </c>
      <c r="G4968" s="377"/>
      <c r="H4968" s="384">
        <v>31.91</v>
      </c>
    </row>
    <row r="4969" spans="1:8" ht="11.1" customHeight="1">
      <c r="A4969" s="376"/>
      <c r="B4969" s="377"/>
      <c r="C4969" s="376"/>
      <c r="D4969" s="376"/>
      <c r="E4969" s="376"/>
      <c r="F4969" s="377"/>
      <c r="G4969" s="377"/>
      <c r="H4969" s="384"/>
    </row>
    <row r="4970" spans="1:8" ht="20.100000000000001" customHeight="1">
      <c r="A4970" s="376" t="s">
        <v>44759</v>
      </c>
      <c r="B4970" s="377" t="s">
        <v>44760</v>
      </c>
      <c r="C4970" s="376" t="s">
        <v>44761</v>
      </c>
      <c r="D4970" s="376"/>
      <c r="E4970" s="376"/>
      <c r="F4970" s="377" t="s">
        <v>39</v>
      </c>
      <c r="G4970" s="377"/>
      <c r="H4970" s="384">
        <v>18.989999999999998</v>
      </c>
    </row>
    <row r="4971" spans="1:8" ht="2.1" customHeight="1">
      <c r="A4971" s="376"/>
      <c r="B4971" s="377"/>
      <c r="C4971" s="376"/>
      <c r="D4971" s="376"/>
      <c r="E4971" s="376"/>
      <c r="F4971" s="377"/>
      <c r="G4971" s="377"/>
      <c r="H4971" s="384"/>
    </row>
    <row r="4972" spans="1:8" ht="20.100000000000001" customHeight="1">
      <c r="A4972" s="376" t="s">
        <v>44762</v>
      </c>
      <c r="B4972" s="377" t="s">
        <v>44763</v>
      </c>
      <c r="C4972" s="376" t="s">
        <v>44764</v>
      </c>
      <c r="D4972" s="376"/>
      <c r="E4972" s="376"/>
      <c r="F4972" s="377" t="s">
        <v>39</v>
      </c>
      <c r="G4972" s="377"/>
      <c r="H4972" s="384">
        <v>16.14</v>
      </c>
    </row>
    <row r="4973" spans="1:8" ht="2.1" customHeight="1">
      <c r="A4973" s="376"/>
      <c r="B4973" s="377"/>
      <c r="C4973" s="376"/>
      <c r="D4973" s="376"/>
      <c r="E4973" s="376"/>
      <c r="F4973" s="377"/>
      <c r="G4973" s="377"/>
      <c r="H4973" s="384"/>
    </row>
    <row r="4974" spans="1:8" ht="20.100000000000001" customHeight="1">
      <c r="A4974" s="376" t="s">
        <v>44765</v>
      </c>
      <c r="B4974" s="377" t="s">
        <v>44766</v>
      </c>
      <c r="C4974" s="376" t="s">
        <v>44767</v>
      </c>
      <c r="D4974" s="376"/>
      <c r="E4974" s="376"/>
      <c r="F4974" s="377" t="s">
        <v>39</v>
      </c>
      <c r="G4974" s="377"/>
      <c r="H4974" s="384">
        <v>18.989999999999998</v>
      </c>
    </row>
    <row r="4975" spans="1:8" ht="2.1" customHeight="1">
      <c r="A4975" s="376"/>
      <c r="B4975" s="377"/>
      <c r="C4975" s="376"/>
      <c r="D4975" s="376"/>
      <c r="E4975" s="376"/>
      <c r="F4975" s="377"/>
      <c r="G4975" s="377"/>
      <c r="H4975" s="384"/>
    </row>
    <row r="4976" spans="1:8" ht="20.100000000000001" customHeight="1">
      <c r="A4976" s="376" t="s">
        <v>44768</v>
      </c>
      <c r="B4976" s="377" t="s">
        <v>44769</v>
      </c>
      <c r="C4976" s="376" t="s">
        <v>44770</v>
      </c>
      <c r="D4976" s="376"/>
      <c r="E4976" s="376"/>
      <c r="F4976" s="377" t="s">
        <v>4</v>
      </c>
      <c r="G4976" s="377"/>
      <c r="H4976" s="384">
        <v>18.989999999999998</v>
      </c>
    </row>
    <row r="4977" spans="1:8" ht="2.1" customHeight="1">
      <c r="A4977" s="376"/>
      <c r="B4977" s="377"/>
      <c r="C4977" s="376"/>
      <c r="D4977" s="376"/>
      <c r="E4977" s="376"/>
      <c r="F4977" s="377"/>
      <c r="G4977" s="377"/>
      <c r="H4977" s="384"/>
    </row>
    <row r="4978" spans="1:8" ht="20.100000000000001" customHeight="1">
      <c r="A4978" s="376" t="s">
        <v>44771</v>
      </c>
      <c r="B4978" s="377" t="s">
        <v>44772</v>
      </c>
      <c r="C4978" s="376" t="s">
        <v>44773</v>
      </c>
      <c r="D4978" s="376"/>
      <c r="E4978" s="376"/>
      <c r="F4978" s="377" t="s">
        <v>39</v>
      </c>
      <c r="G4978" s="377"/>
      <c r="H4978" s="384">
        <v>17.09</v>
      </c>
    </row>
    <row r="4979" spans="1:8" ht="20.100000000000001" customHeight="1">
      <c r="A4979" s="376"/>
      <c r="B4979" s="377"/>
      <c r="C4979" s="376"/>
      <c r="D4979" s="376"/>
      <c r="E4979" s="376"/>
      <c r="F4979" s="377"/>
      <c r="G4979" s="377"/>
      <c r="H4979" s="384"/>
    </row>
    <row r="4980" spans="1:8" ht="20.100000000000001" customHeight="1">
      <c r="A4980" s="291" t="s">
        <v>44774</v>
      </c>
      <c r="B4980" s="292" t="s">
        <v>44775</v>
      </c>
      <c r="C4980" s="376" t="s">
        <v>44776</v>
      </c>
      <c r="D4980" s="376"/>
      <c r="E4980" s="376"/>
      <c r="F4980" s="377" t="s">
        <v>278</v>
      </c>
      <c r="G4980" s="377"/>
      <c r="H4980" s="293">
        <v>37.979999999999997</v>
      </c>
    </row>
    <row r="4981" spans="1:8" ht="20.100000000000001" customHeight="1">
      <c r="A4981" s="376" t="s">
        <v>44777</v>
      </c>
      <c r="B4981" s="377" t="s">
        <v>44778</v>
      </c>
      <c r="C4981" s="376" t="s">
        <v>44779</v>
      </c>
      <c r="D4981" s="376"/>
      <c r="E4981" s="376"/>
      <c r="F4981" s="377" t="s">
        <v>278</v>
      </c>
      <c r="G4981" s="377"/>
      <c r="H4981" s="384">
        <v>18.989999999999998</v>
      </c>
    </row>
    <row r="4982" spans="1:8" ht="2.1" customHeight="1">
      <c r="A4982" s="376"/>
      <c r="B4982" s="377"/>
      <c r="C4982" s="376"/>
      <c r="D4982" s="376"/>
      <c r="E4982" s="376"/>
      <c r="F4982" s="377"/>
      <c r="G4982" s="377"/>
      <c r="H4982" s="384"/>
    </row>
    <row r="4983" spans="1:8" ht="20.100000000000001" customHeight="1">
      <c r="A4983" s="376" t="s">
        <v>44780</v>
      </c>
      <c r="B4983" s="377" t="s">
        <v>44781</v>
      </c>
      <c r="C4983" s="376" t="s">
        <v>44782</v>
      </c>
      <c r="D4983" s="376"/>
      <c r="E4983" s="376"/>
      <c r="F4983" s="377" t="s">
        <v>4</v>
      </c>
      <c r="G4983" s="377"/>
      <c r="H4983" s="384">
        <v>47.67</v>
      </c>
    </row>
    <row r="4984" spans="1:8" ht="2.1" customHeight="1">
      <c r="A4984" s="376"/>
      <c r="B4984" s="377"/>
      <c r="C4984" s="376"/>
      <c r="D4984" s="376"/>
      <c r="E4984" s="376"/>
      <c r="F4984" s="377"/>
      <c r="G4984" s="377"/>
      <c r="H4984" s="384"/>
    </row>
    <row r="4985" spans="1:8" ht="20.100000000000001" customHeight="1">
      <c r="A4985" s="291" t="s">
        <v>44783</v>
      </c>
      <c r="B4985" s="292" t="s">
        <v>44784</v>
      </c>
      <c r="C4985" s="376" t="s">
        <v>44785</v>
      </c>
      <c r="D4985" s="376"/>
      <c r="E4985" s="376"/>
      <c r="F4985" s="377" t="s">
        <v>278</v>
      </c>
      <c r="G4985" s="377"/>
      <c r="H4985" s="293">
        <v>18.989999999999998</v>
      </c>
    </row>
    <row r="4986" spans="1:8" ht="20.100000000000001" customHeight="1">
      <c r="A4986" s="376" t="s">
        <v>44786</v>
      </c>
      <c r="B4986" s="377" t="s">
        <v>44787</v>
      </c>
      <c r="C4986" s="376" t="s">
        <v>44788</v>
      </c>
      <c r="D4986" s="376"/>
      <c r="E4986" s="376"/>
      <c r="F4986" s="377" t="s">
        <v>327</v>
      </c>
      <c r="G4986" s="377"/>
      <c r="H4986" s="384">
        <v>5697.54</v>
      </c>
    </row>
    <row r="4987" spans="1:8" ht="2.1" customHeight="1">
      <c r="A4987" s="376"/>
      <c r="B4987" s="377"/>
      <c r="C4987" s="376"/>
      <c r="D4987" s="376"/>
      <c r="E4987" s="376"/>
      <c r="F4987" s="377"/>
      <c r="G4987" s="377"/>
      <c r="H4987" s="384"/>
    </row>
    <row r="4988" spans="1:8" ht="20.100000000000001" customHeight="1">
      <c r="A4988" s="376" t="s">
        <v>44789</v>
      </c>
      <c r="B4988" s="377" t="s">
        <v>44790</v>
      </c>
      <c r="C4988" s="376" t="s">
        <v>44791</v>
      </c>
      <c r="D4988" s="376"/>
      <c r="E4988" s="376"/>
      <c r="F4988" s="377" t="s">
        <v>39</v>
      </c>
      <c r="G4988" s="377"/>
      <c r="H4988" s="384">
        <v>0.95</v>
      </c>
    </row>
    <row r="4989" spans="1:8" ht="2.1" customHeight="1">
      <c r="A4989" s="376"/>
      <c r="B4989" s="377"/>
      <c r="C4989" s="376"/>
      <c r="D4989" s="376"/>
      <c r="E4989" s="376"/>
      <c r="F4989" s="377"/>
      <c r="G4989" s="377"/>
      <c r="H4989" s="384"/>
    </row>
    <row r="4990" spans="1:8" ht="20.100000000000001" customHeight="1">
      <c r="A4990" s="291" t="s">
        <v>44792</v>
      </c>
      <c r="B4990" s="292" t="s">
        <v>44793</v>
      </c>
      <c r="C4990" s="376" t="s">
        <v>44794</v>
      </c>
      <c r="D4990" s="376"/>
      <c r="E4990" s="376"/>
      <c r="F4990" s="377" t="s">
        <v>276</v>
      </c>
      <c r="G4990" s="377"/>
      <c r="H4990" s="293">
        <v>0.38</v>
      </c>
    </row>
    <row r="4991" spans="1:8" ht="20.100000000000001" customHeight="1">
      <c r="A4991" s="291" t="s">
        <v>44795</v>
      </c>
      <c r="B4991" s="292" t="s">
        <v>44796</v>
      </c>
      <c r="C4991" s="376" t="s">
        <v>44797</v>
      </c>
      <c r="D4991" s="376"/>
      <c r="E4991" s="376"/>
      <c r="F4991" s="377" t="s">
        <v>4</v>
      </c>
      <c r="G4991" s="377"/>
      <c r="H4991" s="293">
        <v>151.93</v>
      </c>
    </row>
    <row r="4992" spans="1:8" ht="20.100000000000001" customHeight="1">
      <c r="A4992" s="291" t="s">
        <v>44798</v>
      </c>
      <c r="B4992" s="292" t="s">
        <v>44799</v>
      </c>
      <c r="C4992" s="376" t="s">
        <v>44800</v>
      </c>
      <c r="D4992" s="376"/>
      <c r="E4992" s="376"/>
      <c r="F4992" s="377" t="s">
        <v>4</v>
      </c>
      <c r="G4992" s="377"/>
      <c r="H4992" s="293">
        <v>151.93</v>
      </c>
    </row>
    <row r="4993" spans="1:8" ht="20.100000000000001" customHeight="1">
      <c r="A4993" s="376" t="s">
        <v>44801</v>
      </c>
      <c r="B4993" s="377" t="s">
        <v>44802</v>
      </c>
      <c r="C4993" s="376" t="s">
        <v>44803</v>
      </c>
      <c r="D4993" s="376"/>
      <c r="E4993" s="376"/>
      <c r="F4993" s="377" t="s">
        <v>44804</v>
      </c>
      <c r="G4993" s="377"/>
      <c r="H4993" s="384">
        <v>1139.51</v>
      </c>
    </row>
    <row r="4994" spans="1:8" ht="2.1" customHeight="1">
      <c r="A4994" s="376"/>
      <c r="B4994" s="377"/>
      <c r="C4994" s="376"/>
      <c r="D4994" s="376"/>
      <c r="E4994" s="376"/>
      <c r="F4994" s="377"/>
      <c r="G4994" s="377"/>
      <c r="H4994" s="384"/>
    </row>
    <row r="4995" spans="1:8" ht="20.100000000000001" customHeight="1">
      <c r="A4995" s="376" t="s">
        <v>44805</v>
      </c>
      <c r="B4995" s="377" t="s">
        <v>44806</v>
      </c>
      <c r="C4995" s="376" t="s">
        <v>44807</v>
      </c>
      <c r="D4995" s="376"/>
      <c r="E4995" s="376"/>
      <c r="F4995" s="377" t="s">
        <v>4</v>
      </c>
      <c r="G4995" s="377"/>
      <c r="H4995" s="384">
        <v>3.61</v>
      </c>
    </row>
    <row r="4996" spans="1:8" ht="2.1" customHeight="1">
      <c r="A4996" s="376"/>
      <c r="B4996" s="377"/>
      <c r="C4996" s="376"/>
      <c r="D4996" s="376"/>
      <c r="E4996" s="376"/>
      <c r="F4996" s="377"/>
      <c r="G4996" s="377"/>
      <c r="H4996" s="384"/>
    </row>
    <row r="4997" spans="1:8" ht="20.100000000000001" customHeight="1">
      <c r="A4997" s="291" t="s">
        <v>44808</v>
      </c>
      <c r="B4997" s="292" t="s">
        <v>44809</v>
      </c>
      <c r="C4997" s="376" t="s">
        <v>44810</v>
      </c>
      <c r="D4997" s="376"/>
      <c r="E4997" s="376"/>
      <c r="F4997" s="377" t="s">
        <v>4</v>
      </c>
      <c r="G4997" s="377"/>
      <c r="H4997" s="293">
        <v>0.56999999999999995</v>
      </c>
    </row>
    <row r="4998" spans="1:8" ht="20.100000000000001" customHeight="1">
      <c r="A4998" s="289" t="s">
        <v>44811</v>
      </c>
      <c r="B4998" s="378" t="s">
        <v>44812</v>
      </c>
      <c r="C4998" s="378"/>
      <c r="D4998" s="378"/>
      <c r="E4998" s="378"/>
      <c r="F4998" s="378"/>
      <c r="G4998" s="378"/>
      <c r="H4998" s="290">
        <v>5594.74</v>
      </c>
    </row>
    <row r="4999" spans="1:8" ht="20.100000000000001" customHeight="1">
      <c r="A4999" s="291" t="s">
        <v>44813</v>
      </c>
      <c r="B4999" s="292" t="s">
        <v>44814</v>
      </c>
      <c r="C4999" s="376" t="s">
        <v>44815</v>
      </c>
      <c r="D4999" s="376"/>
      <c r="E4999" s="376"/>
      <c r="F4999" s="377" t="s">
        <v>276</v>
      </c>
      <c r="G4999" s="377"/>
      <c r="H4999" s="293">
        <v>12.81</v>
      </c>
    </row>
    <row r="5000" spans="1:8" ht="20.100000000000001" customHeight="1">
      <c r="A5000" s="291" t="s">
        <v>44816</v>
      </c>
      <c r="B5000" s="292" t="s">
        <v>44817</v>
      </c>
      <c r="C5000" s="376" t="s">
        <v>44818</v>
      </c>
      <c r="D5000" s="376"/>
      <c r="E5000" s="376"/>
      <c r="F5000" s="377" t="s">
        <v>278</v>
      </c>
      <c r="G5000" s="377"/>
      <c r="H5000" s="293">
        <v>121.9</v>
      </c>
    </row>
    <row r="5001" spans="1:8" ht="20.100000000000001" customHeight="1">
      <c r="A5001" s="291" t="s">
        <v>44819</v>
      </c>
      <c r="B5001" s="292" t="s">
        <v>44820</v>
      </c>
      <c r="C5001" s="376" t="s">
        <v>44821</v>
      </c>
      <c r="D5001" s="376"/>
      <c r="E5001" s="376"/>
      <c r="F5001" s="377" t="s">
        <v>276</v>
      </c>
      <c r="G5001" s="377"/>
      <c r="H5001" s="293">
        <v>0.67</v>
      </c>
    </row>
    <row r="5002" spans="1:8" ht="20.100000000000001" customHeight="1">
      <c r="A5002" s="291" t="s">
        <v>44822</v>
      </c>
      <c r="B5002" s="292" t="s">
        <v>44823</v>
      </c>
      <c r="C5002" s="376" t="s">
        <v>44824</v>
      </c>
      <c r="D5002" s="376"/>
      <c r="E5002" s="376"/>
      <c r="F5002" s="377" t="s">
        <v>276</v>
      </c>
      <c r="G5002" s="377"/>
      <c r="H5002" s="293">
        <v>1.1100000000000001</v>
      </c>
    </row>
    <row r="5003" spans="1:8" ht="20.100000000000001" customHeight="1">
      <c r="A5003" s="291" t="s">
        <v>44825</v>
      </c>
      <c r="B5003" s="292" t="s">
        <v>44826</v>
      </c>
      <c r="C5003" s="376" t="s">
        <v>44827</v>
      </c>
      <c r="D5003" s="376"/>
      <c r="E5003" s="376"/>
      <c r="F5003" s="377" t="s">
        <v>276</v>
      </c>
      <c r="G5003" s="377"/>
      <c r="H5003" s="293">
        <v>0.85</v>
      </c>
    </row>
    <row r="5004" spans="1:8" ht="20.100000000000001" customHeight="1">
      <c r="A5004" s="291" t="s">
        <v>44828</v>
      </c>
      <c r="B5004" s="292" t="s">
        <v>44829</v>
      </c>
      <c r="C5004" s="376" t="s">
        <v>44830</v>
      </c>
      <c r="D5004" s="376"/>
      <c r="E5004" s="376"/>
      <c r="F5004" s="377" t="s">
        <v>276</v>
      </c>
      <c r="G5004" s="377"/>
      <c r="H5004" s="293">
        <v>0.6</v>
      </c>
    </row>
    <row r="5005" spans="1:8" ht="20.100000000000001" customHeight="1">
      <c r="A5005" s="291" t="s">
        <v>44831</v>
      </c>
      <c r="B5005" s="292" t="s">
        <v>44832</v>
      </c>
      <c r="C5005" s="376" t="s">
        <v>44833</v>
      </c>
      <c r="D5005" s="376"/>
      <c r="E5005" s="376"/>
      <c r="F5005" s="377" t="s">
        <v>276</v>
      </c>
      <c r="G5005" s="377"/>
      <c r="H5005" s="293">
        <v>1.1000000000000001</v>
      </c>
    </row>
    <row r="5006" spans="1:8" ht="20.100000000000001" customHeight="1">
      <c r="A5006" s="376" t="s">
        <v>44834</v>
      </c>
      <c r="B5006" s="377" t="s">
        <v>44835</v>
      </c>
      <c r="C5006" s="376" t="s">
        <v>44836</v>
      </c>
      <c r="D5006" s="376"/>
      <c r="E5006" s="376"/>
      <c r="F5006" s="377" t="s">
        <v>278</v>
      </c>
      <c r="G5006" s="377"/>
      <c r="H5006" s="384">
        <v>188.66</v>
      </c>
    </row>
    <row r="5007" spans="1:8" ht="2.1" customHeight="1">
      <c r="A5007" s="376"/>
      <c r="B5007" s="377"/>
      <c r="C5007" s="376"/>
      <c r="D5007" s="376"/>
      <c r="E5007" s="376"/>
      <c r="F5007" s="377"/>
      <c r="G5007" s="377"/>
      <c r="H5007" s="384"/>
    </row>
    <row r="5008" spans="1:8" ht="20.100000000000001" customHeight="1">
      <c r="A5008" s="291" t="s">
        <v>44837</v>
      </c>
      <c r="B5008" s="292" t="s">
        <v>44838</v>
      </c>
      <c r="C5008" s="376" t="s">
        <v>44839</v>
      </c>
      <c r="D5008" s="376"/>
      <c r="E5008" s="376"/>
      <c r="F5008" s="377" t="s">
        <v>276</v>
      </c>
      <c r="G5008" s="377"/>
      <c r="H5008" s="293">
        <v>0.14000000000000001</v>
      </c>
    </row>
    <row r="5009" spans="1:8" ht="20.100000000000001" customHeight="1">
      <c r="A5009" s="291" t="s">
        <v>44840</v>
      </c>
      <c r="B5009" s="292" t="s">
        <v>44841</v>
      </c>
      <c r="C5009" s="376" t="s">
        <v>44842</v>
      </c>
      <c r="D5009" s="376"/>
      <c r="E5009" s="376"/>
      <c r="F5009" s="377" t="s">
        <v>278</v>
      </c>
      <c r="G5009" s="377"/>
      <c r="H5009" s="293">
        <v>424.88</v>
      </c>
    </row>
    <row r="5010" spans="1:8" ht="20.100000000000001" customHeight="1">
      <c r="A5010" s="376" t="s">
        <v>44843</v>
      </c>
      <c r="B5010" s="377" t="s">
        <v>44844</v>
      </c>
      <c r="C5010" s="376" t="s">
        <v>44845</v>
      </c>
      <c r="D5010" s="376"/>
      <c r="E5010" s="376"/>
      <c r="F5010" s="377" t="s">
        <v>278</v>
      </c>
      <c r="G5010" s="377"/>
      <c r="H5010" s="384">
        <v>33.75</v>
      </c>
    </row>
    <row r="5011" spans="1:8" ht="2.1" customHeight="1">
      <c r="A5011" s="376"/>
      <c r="B5011" s="377"/>
      <c r="C5011" s="376"/>
      <c r="D5011" s="376"/>
      <c r="E5011" s="376"/>
      <c r="F5011" s="377"/>
      <c r="G5011" s="377"/>
      <c r="H5011" s="384"/>
    </row>
    <row r="5012" spans="1:8" ht="20.100000000000001" customHeight="1">
      <c r="A5012" s="376" t="s">
        <v>44846</v>
      </c>
      <c r="B5012" s="377" t="s">
        <v>44847</v>
      </c>
      <c r="C5012" s="376" t="s">
        <v>44848</v>
      </c>
      <c r="D5012" s="376"/>
      <c r="E5012" s="376"/>
      <c r="F5012" s="377" t="s">
        <v>278</v>
      </c>
      <c r="G5012" s="377"/>
      <c r="H5012" s="384">
        <v>26.84</v>
      </c>
    </row>
    <row r="5013" spans="1:8" ht="2.1" customHeight="1">
      <c r="A5013" s="376"/>
      <c r="B5013" s="377"/>
      <c r="C5013" s="376"/>
      <c r="D5013" s="376"/>
      <c r="E5013" s="376"/>
      <c r="F5013" s="377"/>
      <c r="G5013" s="377"/>
      <c r="H5013" s="384"/>
    </row>
    <row r="5014" spans="1:8" ht="20.100000000000001" customHeight="1">
      <c r="A5014" s="376" t="s">
        <v>44849</v>
      </c>
      <c r="B5014" s="377" t="s">
        <v>44850</v>
      </c>
      <c r="C5014" s="376" t="s">
        <v>44851</v>
      </c>
      <c r="D5014" s="376"/>
      <c r="E5014" s="376"/>
      <c r="F5014" s="377" t="s">
        <v>278</v>
      </c>
      <c r="G5014" s="377"/>
      <c r="H5014" s="384">
        <v>26.84</v>
      </c>
    </row>
    <row r="5015" spans="1:8" ht="2.1" customHeight="1">
      <c r="A5015" s="376"/>
      <c r="B5015" s="377"/>
      <c r="C5015" s="376"/>
      <c r="D5015" s="376"/>
      <c r="E5015" s="376"/>
      <c r="F5015" s="377"/>
      <c r="G5015" s="377"/>
      <c r="H5015" s="384"/>
    </row>
    <row r="5016" spans="1:8" ht="20.100000000000001" customHeight="1">
      <c r="A5016" s="376" t="s">
        <v>44852</v>
      </c>
      <c r="B5016" s="377" t="s">
        <v>44853</v>
      </c>
      <c r="C5016" s="376" t="s">
        <v>44854</v>
      </c>
      <c r="D5016" s="376"/>
      <c r="E5016" s="376"/>
      <c r="F5016" s="377" t="s">
        <v>278</v>
      </c>
      <c r="G5016" s="377"/>
      <c r="H5016" s="384">
        <v>33.380000000000003</v>
      </c>
    </row>
    <row r="5017" spans="1:8" ht="2.1" customHeight="1">
      <c r="A5017" s="376"/>
      <c r="B5017" s="377"/>
      <c r="C5017" s="376"/>
      <c r="D5017" s="376"/>
      <c r="E5017" s="376"/>
      <c r="F5017" s="377"/>
      <c r="G5017" s="377"/>
      <c r="H5017" s="384"/>
    </row>
    <row r="5018" spans="1:8" ht="20.100000000000001" customHeight="1">
      <c r="A5018" s="291" t="s">
        <v>44855</v>
      </c>
      <c r="B5018" s="292" t="s">
        <v>44856</v>
      </c>
      <c r="C5018" s="376" t="s">
        <v>44857</v>
      </c>
      <c r="D5018" s="376"/>
      <c r="E5018" s="376"/>
      <c r="F5018" s="377" t="s">
        <v>278</v>
      </c>
      <c r="G5018" s="377"/>
      <c r="H5018" s="293">
        <v>38.97</v>
      </c>
    </row>
    <row r="5019" spans="1:8" ht="20.100000000000001" customHeight="1">
      <c r="A5019" s="291" t="s">
        <v>44858</v>
      </c>
      <c r="B5019" s="292" t="s">
        <v>44859</v>
      </c>
      <c r="C5019" s="376" t="s">
        <v>44860</v>
      </c>
      <c r="D5019" s="376"/>
      <c r="E5019" s="376"/>
      <c r="F5019" s="377" t="s">
        <v>278</v>
      </c>
      <c r="G5019" s="377"/>
      <c r="H5019" s="293">
        <v>61.89</v>
      </c>
    </row>
    <row r="5020" spans="1:8" ht="20.100000000000001" customHeight="1">
      <c r="A5020" s="291" t="s">
        <v>44861</v>
      </c>
      <c r="B5020" s="292" t="s">
        <v>44862</v>
      </c>
      <c r="C5020" s="376" t="s">
        <v>44863</v>
      </c>
      <c r="D5020" s="376"/>
      <c r="E5020" s="376"/>
      <c r="F5020" s="377" t="s">
        <v>276</v>
      </c>
      <c r="G5020" s="377"/>
      <c r="H5020" s="293">
        <v>1.08</v>
      </c>
    </row>
    <row r="5021" spans="1:8" ht="20.100000000000001" customHeight="1">
      <c r="A5021" s="291" t="s">
        <v>44864</v>
      </c>
      <c r="B5021" s="292" t="s">
        <v>44865</v>
      </c>
      <c r="C5021" s="376" t="s">
        <v>44866</v>
      </c>
      <c r="D5021" s="376"/>
      <c r="E5021" s="376"/>
      <c r="F5021" s="377" t="s">
        <v>276</v>
      </c>
      <c r="G5021" s="377"/>
      <c r="H5021" s="293">
        <v>13.12</v>
      </c>
    </row>
    <row r="5022" spans="1:8" ht="20.100000000000001" customHeight="1">
      <c r="A5022" s="291" t="s">
        <v>44867</v>
      </c>
      <c r="B5022" s="292" t="s">
        <v>44868</v>
      </c>
      <c r="C5022" s="376" t="s">
        <v>44869</v>
      </c>
      <c r="D5022" s="376"/>
      <c r="E5022" s="376"/>
      <c r="F5022" s="377" t="s">
        <v>276</v>
      </c>
      <c r="G5022" s="377"/>
      <c r="H5022" s="293">
        <v>2.93</v>
      </c>
    </row>
    <row r="5023" spans="1:8" ht="20.100000000000001" customHeight="1">
      <c r="A5023" s="291" t="s">
        <v>44870</v>
      </c>
      <c r="B5023" s="292" t="s">
        <v>44871</v>
      </c>
      <c r="C5023" s="376" t="s">
        <v>44872</v>
      </c>
      <c r="D5023" s="376"/>
      <c r="E5023" s="376"/>
      <c r="F5023" s="377" t="s">
        <v>276</v>
      </c>
      <c r="G5023" s="377"/>
      <c r="H5023" s="293">
        <v>2.25</v>
      </c>
    </row>
    <row r="5024" spans="1:8" ht="20.100000000000001" customHeight="1">
      <c r="A5024" s="291" t="s">
        <v>44873</v>
      </c>
      <c r="B5024" s="292" t="s">
        <v>44874</v>
      </c>
      <c r="C5024" s="376" t="s">
        <v>44875</v>
      </c>
      <c r="D5024" s="376"/>
      <c r="E5024" s="376"/>
      <c r="F5024" s="377" t="s">
        <v>276</v>
      </c>
      <c r="G5024" s="377"/>
      <c r="H5024" s="293">
        <v>4.4000000000000004</v>
      </c>
    </row>
    <row r="5025" spans="1:8" ht="20.100000000000001" customHeight="1">
      <c r="A5025" s="291" t="s">
        <v>44876</v>
      </c>
      <c r="B5025" s="292" t="s">
        <v>44877</v>
      </c>
      <c r="C5025" s="376" t="s">
        <v>44878</v>
      </c>
      <c r="D5025" s="376"/>
      <c r="E5025" s="376"/>
      <c r="F5025" s="377" t="s">
        <v>278</v>
      </c>
      <c r="G5025" s="377"/>
      <c r="H5025" s="293">
        <v>20.23</v>
      </c>
    </row>
    <row r="5026" spans="1:8" ht="20.100000000000001" customHeight="1">
      <c r="A5026" s="291" t="s">
        <v>44879</v>
      </c>
      <c r="B5026" s="292" t="s">
        <v>44880</v>
      </c>
      <c r="C5026" s="376" t="s">
        <v>44881</v>
      </c>
      <c r="D5026" s="376"/>
      <c r="E5026" s="376"/>
      <c r="F5026" s="377" t="s">
        <v>39</v>
      </c>
      <c r="G5026" s="377"/>
      <c r="H5026" s="293">
        <v>1.25</v>
      </c>
    </row>
    <row r="5027" spans="1:8" ht="20.100000000000001" customHeight="1">
      <c r="A5027" s="291" t="s">
        <v>44882</v>
      </c>
      <c r="B5027" s="292" t="s">
        <v>44883</v>
      </c>
      <c r="C5027" s="376" t="s">
        <v>44884</v>
      </c>
      <c r="D5027" s="376"/>
      <c r="E5027" s="376"/>
      <c r="F5027" s="377" t="s">
        <v>276</v>
      </c>
      <c r="G5027" s="377"/>
      <c r="H5027" s="293">
        <v>7.89</v>
      </c>
    </row>
    <row r="5028" spans="1:8" ht="20.100000000000001" customHeight="1">
      <c r="A5028" s="291" t="s">
        <v>44885</v>
      </c>
      <c r="B5028" s="292" t="s">
        <v>44886</v>
      </c>
      <c r="C5028" s="376" t="s">
        <v>44887</v>
      </c>
      <c r="D5028" s="376"/>
      <c r="E5028" s="376"/>
      <c r="F5028" s="377" t="s">
        <v>39</v>
      </c>
      <c r="G5028" s="377"/>
      <c r="H5028" s="293">
        <v>7.02</v>
      </c>
    </row>
    <row r="5029" spans="1:8" ht="20.100000000000001" customHeight="1">
      <c r="A5029" s="291" t="s">
        <v>44888</v>
      </c>
      <c r="B5029" s="292" t="s">
        <v>44889</v>
      </c>
      <c r="C5029" s="376" t="s">
        <v>44890</v>
      </c>
      <c r="D5029" s="376"/>
      <c r="E5029" s="376"/>
      <c r="F5029" s="377" t="s">
        <v>39</v>
      </c>
      <c r="G5029" s="377"/>
      <c r="H5029" s="293">
        <v>0.62</v>
      </c>
    </row>
    <row r="5030" spans="1:8" ht="20.100000000000001" customHeight="1">
      <c r="A5030" s="291" t="s">
        <v>44891</v>
      </c>
      <c r="B5030" s="292" t="s">
        <v>44892</v>
      </c>
      <c r="C5030" s="376" t="s">
        <v>44893</v>
      </c>
      <c r="D5030" s="376"/>
      <c r="E5030" s="376"/>
      <c r="F5030" s="377" t="s">
        <v>39</v>
      </c>
      <c r="G5030" s="377"/>
      <c r="H5030" s="293">
        <v>3.74</v>
      </c>
    </row>
    <row r="5031" spans="1:8" ht="20.100000000000001" customHeight="1">
      <c r="A5031" s="291" t="s">
        <v>44894</v>
      </c>
      <c r="B5031" s="292" t="s">
        <v>44895</v>
      </c>
      <c r="C5031" s="376" t="s">
        <v>44896</v>
      </c>
      <c r="D5031" s="376"/>
      <c r="E5031" s="376"/>
      <c r="F5031" s="377" t="s">
        <v>39</v>
      </c>
      <c r="G5031" s="377"/>
      <c r="H5031" s="293">
        <v>0.93</v>
      </c>
    </row>
    <row r="5032" spans="1:8" ht="20.100000000000001" customHeight="1">
      <c r="A5032" s="291" t="s">
        <v>44897</v>
      </c>
      <c r="B5032" s="292" t="s">
        <v>44898</v>
      </c>
      <c r="C5032" s="376" t="s">
        <v>44899</v>
      </c>
      <c r="D5032" s="376"/>
      <c r="E5032" s="376"/>
      <c r="F5032" s="377" t="s">
        <v>278</v>
      </c>
      <c r="G5032" s="377"/>
      <c r="H5032" s="293">
        <v>157.38999999999999</v>
      </c>
    </row>
    <row r="5033" spans="1:8" ht="20.100000000000001" customHeight="1">
      <c r="A5033" s="291" t="s">
        <v>44900</v>
      </c>
      <c r="B5033" s="292" t="s">
        <v>44901</v>
      </c>
      <c r="C5033" s="376" t="s">
        <v>44902</v>
      </c>
      <c r="D5033" s="376"/>
      <c r="E5033" s="376"/>
      <c r="F5033" s="377" t="s">
        <v>278</v>
      </c>
      <c r="G5033" s="377"/>
      <c r="H5033" s="293">
        <v>137.22</v>
      </c>
    </row>
    <row r="5034" spans="1:8" ht="20.100000000000001" customHeight="1">
      <c r="A5034" s="291" t="s">
        <v>44903</v>
      </c>
      <c r="B5034" s="292" t="s">
        <v>44904</v>
      </c>
      <c r="C5034" s="376" t="s">
        <v>44905</v>
      </c>
      <c r="D5034" s="376"/>
      <c r="E5034" s="376"/>
      <c r="F5034" s="377" t="s">
        <v>278</v>
      </c>
      <c r="G5034" s="377"/>
      <c r="H5034" s="293">
        <v>180.74</v>
      </c>
    </row>
    <row r="5035" spans="1:8" ht="20.100000000000001" customHeight="1">
      <c r="A5035" s="291" t="s">
        <v>44906</v>
      </c>
      <c r="B5035" s="292" t="s">
        <v>44907</v>
      </c>
      <c r="C5035" s="376" t="s">
        <v>44908</v>
      </c>
      <c r="D5035" s="376"/>
      <c r="E5035" s="376"/>
      <c r="F5035" s="377" t="s">
        <v>278</v>
      </c>
      <c r="G5035" s="377"/>
      <c r="H5035" s="293">
        <v>82.48</v>
      </c>
    </row>
    <row r="5036" spans="1:8" ht="20.100000000000001" customHeight="1">
      <c r="A5036" s="291" t="s">
        <v>44909</v>
      </c>
      <c r="B5036" s="292" t="s">
        <v>44910</v>
      </c>
      <c r="C5036" s="376" t="s">
        <v>44911</v>
      </c>
      <c r="D5036" s="376"/>
      <c r="E5036" s="376"/>
      <c r="F5036" s="377" t="s">
        <v>278</v>
      </c>
      <c r="G5036" s="377"/>
      <c r="H5036" s="293">
        <v>58.29</v>
      </c>
    </row>
    <row r="5037" spans="1:8" ht="20.100000000000001" customHeight="1">
      <c r="A5037" s="291" t="s">
        <v>44912</v>
      </c>
      <c r="B5037" s="292" t="s">
        <v>44913</v>
      </c>
      <c r="C5037" s="376" t="s">
        <v>44914</v>
      </c>
      <c r="D5037" s="376"/>
      <c r="E5037" s="376"/>
      <c r="F5037" s="377" t="s">
        <v>278</v>
      </c>
      <c r="G5037" s="377"/>
      <c r="H5037" s="293">
        <v>38.11</v>
      </c>
    </row>
    <row r="5038" spans="1:8" ht="20.100000000000001" customHeight="1">
      <c r="A5038" s="291" t="s">
        <v>44915</v>
      </c>
      <c r="B5038" s="292" t="s">
        <v>44916</v>
      </c>
      <c r="C5038" s="376" t="s">
        <v>44917</v>
      </c>
      <c r="D5038" s="376"/>
      <c r="E5038" s="376"/>
      <c r="F5038" s="377" t="s">
        <v>278</v>
      </c>
      <c r="G5038" s="377"/>
      <c r="H5038" s="293">
        <v>32.57</v>
      </c>
    </row>
    <row r="5039" spans="1:8" ht="20.100000000000001" customHeight="1">
      <c r="A5039" s="291" t="s">
        <v>44918</v>
      </c>
      <c r="B5039" s="292" t="s">
        <v>44919</v>
      </c>
      <c r="C5039" s="376" t="s">
        <v>44920</v>
      </c>
      <c r="D5039" s="376"/>
      <c r="E5039" s="376"/>
      <c r="F5039" s="377" t="s">
        <v>278</v>
      </c>
      <c r="G5039" s="377"/>
      <c r="H5039" s="293">
        <v>45.94</v>
      </c>
    </row>
    <row r="5040" spans="1:8" ht="20.100000000000001" customHeight="1">
      <c r="A5040" s="291" t="s">
        <v>44921</v>
      </c>
      <c r="B5040" s="292" t="s">
        <v>44922</v>
      </c>
      <c r="C5040" s="376" t="s">
        <v>44923</v>
      </c>
      <c r="D5040" s="376"/>
      <c r="E5040" s="376"/>
      <c r="F5040" s="377" t="s">
        <v>278</v>
      </c>
      <c r="G5040" s="377"/>
      <c r="H5040" s="293">
        <v>36.659999999999997</v>
      </c>
    </row>
    <row r="5041" spans="1:8" ht="20.100000000000001" customHeight="1">
      <c r="A5041" s="376" t="s">
        <v>44924</v>
      </c>
      <c r="B5041" s="377" t="s">
        <v>44925</v>
      </c>
      <c r="C5041" s="376" t="s">
        <v>44926</v>
      </c>
      <c r="D5041" s="376"/>
      <c r="E5041" s="376"/>
      <c r="F5041" s="377" t="s">
        <v>276</v>
      </c>
      <c r="G5041" s="377"/>
      <c r="H5041" s="384">
        <v>22.74</v>
      </c>
    </row>
    <row r="5042" spans="1:8" ht="2.1" customHeight="1">
      <c r="A5042" s="376"/>
      <c r="B5042" s="377"/>
      <c r="C5042" s="376"/>
      <c r="D5042" s="376"/>
      <c r="E5042" s="376"/>
      <c r="F5042" s="377"/>
      <c r="G5042" s="377"/>
      <c r="H5042" s="384"/>
    </row>
    <row r="5043" spans="1:8" ht="20.100000000000001" customHeight="1">
      <c r="A5043" s="376" t="s">
        <v>44927</v>
      </c>
      <c r="B5043" s="377" t="s">
        <v>44928</v>
      </c>
      <c r="C5043" s="376" t="s">
        <v>44929</v>
      </c>
      <c r="D5043" s="376"/>
      <c r="E5043" s="376"/>
      <c r="F5043" s="377" t="s">
        <v>276</v>
      </c>
      <c r="G5043" s="377"/>
      <c r="H5043" s="384">
        <v>16.29</v>
      </c>
    </row>
    <row r="5044" spans="1:8" ht="2.1" customHeight="1">
      <c r="A5044" s="376"/>
      <c r="B5044" s="377"/>
      <c r="C5044" s="376"/>
      <c r="D5044" s="376"/>
      <c r="E5044" s="376"/>
      <c r="F5044" s="377"/>
      <c r="G5044" s="377"/>
      <c r="H5044" s="384"/>
    </row>
    <row r="5045" spans="1:8" ht="20.100000000000001" customHeight="1">
      <c r="A5045" s="291" t="s">
        <v>44930</v>
      </c>
      <c r="B5045" s="292" t="s">
        <v>44931</v>
      </c>
      <c r="C5045" s="376" t="s">
        <v>44932</v>
      </c>
      <c r="D5045" s="376"/>
      <c r="E5045" s="376"/>
      <c r="F5045" s="377" t="s">
        <v>276</v>
      </c>
      <c r="G5045" s="377"/>
      <c r="H5045" s="293">
        <v>33.409999999999997</v>
      </c>
    </row>
    <row r="5046" spans="1:8" ht="20.100000000000001" customHeight="1">
      <c r="A5046" s="291" t="s">
        <v>44933</v>
      </c>
      <c r="B5046" s="292" t="s">
        <v>44934</v>
      </c>
      <c r="C5046" s="376" t="s">
        <v>44935</v>
      </c>
      <c r="D5046" s="376"/>
      <c r="E5046" s="376"/>
      <c r="F5046" s="377" t="s">
        <v>278</v>
      </c>
      <c r="G5046" s="377"/>
      <c r="H5046" s="293">
        <v>8.6</v>
      </c>
    </row>
    <row r="5047" spans="1:8" ht="20.100000000000001" customHeight="1">
      <c r="A5047" s="291" t="s">
        <v>44936</v>
      </c>
      <c r="B5047" s="292" t="s">
        <v>44937</v>
      </c>
      <c r="C5047" s="376" t="s">
        <v>44938</v>
      </c>
      <c r="D5047" s="376"/>
      <c r="E5047" s="376"/>
      <c r="F5047" s="377" t="s">
        <v>278</v>
      </c>
      <c r="G5047" s="377"/>
      <c r="H5047" s="293">
        <v>134.99</v>
      </c>
    </row>
    <row r="5048" spans="1:8" ht="20.100000000000001" customHeight="1">
      <c r="A5048" s="291" t="s">
        <v>44939</v>
      </c>
      <c r="B5048" s="292" t="s">
        <v>44940</v>
      </c>
      <c r="C5048" s="376" t="s">
        <v>44941</v>
      </c>
      <c r="D5048" s="376"/>
      <c r="E5048" s="376"/>
      <c r="F5048" s="377" t="s">
        <v>278</v>
      </c>
      <c r="G5048" s="377"/>
      <c r="H5048" s="293">
        <v>18.8</v>
      </c>
    </row>
    <row r="5049" spans="1:8" ht="20.100000000000001" customHeight="1">
      <c r="A5049" s="376" t="s">
        <v>44942</v>
      </c>
      <c r="B5049" s="377" t="s">
        <v>44943</v>
      </c>
      <c r="C5049" s="376" t="s">
        <v>44944</v>
      </c>
      <c r="D5049" s="376"/>
      <c r="E5049" s="376"/>
      <c r="F5049" s="377" t="s">
        <v>4</v>
      </c>
      <c r="G5049" s="377"/>
      <c r="H5049" s="384">
        <v>60</v>
      </c>
    </row>
    <row r="5050" spans="1:8" ht="2.1" customHeight="1">
      <c r="A5050" s="376"/>
      <c r="B5050" s="377"/>
      <c r="C5050" s="376"/>
      <c r="D5050" s="376"/>
      <c r="E5050" s="376"/>
      <c r="F5050" s="377"/>
      <c r="G5050" s="377"/>
      <c r="H5050" s="384"/>
    </row>
    <row r="5051" spans="1:8" ht="20.100000000000001" customHeight="1">
      <c r="A5051" s="376" t="s">
        <v>44945</v>
      </c>
      <c r="B5051" s="377" t="s">
        <v>44946</v>
      </c>
      <c r="C5051" s="376" t="s">
        <v>44947</v>
      </c>
      <c r="D5051" s="376"/>
      <c r="E5051" s="376"/>
      <c r="F5051" s="377" t="s">
        <v>39</v>
      </c>
      <c r="G5051" s="377"/>
      <c r="H5051" s="384">
        <v>2.67</v>
      </c>
    </row>
    <row r="5052" spans="1:8" ht="2.1" customHeight="1">
      <c r="A5052" s="376"/>
      <c r="B5052" s="377"/>
      <c r="C5052" s="376"/>
      <c r="D5052" s="376"/>
      <c r="E5052" s="376"/>
      <c r="F5052" s="377"/>
      <c r="G5052" s="377"/>
      <c r="H5052" s="384"/>
    </row>
    <row r="5053" spans="1:8" ht="20.100000000000001" customHeight="1">
      <c r="A5053" s="376" t="s">
        <v>44948</v>
      </c>
      <c r="B5053" s="377" t="s">
        <v>44949</v>
      </c>
      <c r="C5053" s="376" t="s">
        <v>44950</v>
      </c>
      <c r="D5053" s="376"/>
      <c r="E5053" s="376"/>
      <c r="F5053" s="377" t="s">
        <v>39</v>
      </c>
      <c r="G5053" s="377"/>
      <c r="H5053" s="384">
        <v>2.0699999999999998</v>
      </c>
    </row>
    <row r="5054" spans="1:8" ht="2.1" customHeight="1">
      <c r="A5054" s="376"/>
      <c r="B5054" s="377"/>
      <c r="C5054" s="376"/>
      <c r="D5054" s="376"/>
      <c r="E5054" s="376"/>
      <c r="F5054" s="377"/>
      <c r="G5054" s="377"/>
      <c r="H5054" s="384"/>
    </row>
    <row r="5055" spans="1:8" ht="20.100000000000001" customHeight="1">
      <c r="A5055" s="376" t="s">
        <v>44951</v>
      </c>
      <c r="B5055" s="377" t="s">
        <v>44952</v>
      </c>
      <c r="C5055" s="376" t="s">
        <v>44953</v>
      </c>
      <c r="D5055" s="376"/>
      <c r="E5055" s="376"/>
      <c r="F5055" s="377" t="s">
        <v>4</v>
      </c>
      <c r="G5055" s="377"/>
      <c r="H5055" s="384">
        <v>141.69999999999999</v>
      </c>
    </row>
    <row r="5056" spans="1:8" ht="2.1" customHeight="1">
      <c r="A5056" s="376"/>
      <c r="B5056" s="377"/>
      <c r="C5056" s="376"/>
      <c r="D5056" s="376"/>
      <c r="E5056" s="376"/>
      <c r="F5056" s="377"/>
      <c r="G5056" s="377"/>
      <c r="H5056" s="384"/>
    </row>
    <row r="5057" spans="1:8" ht="20.100000000000001" customHeight="1">
      <c r="A5057" s="291" t="s">
        <v>44954</v>
      </c>
      <c r="B5057" s="292" t="s">
        <v>44955</v>
      </c>
      <c r="C5057" s="376" t="s">
        <v>44956</v>
      </c>
      <c r="D5057" s="376"/>
      <c r="E5057" s="376"/>
      <c r="F5057" s="377" t="s">
        <v>276</v>
      </c>
      <c r="G5057" s="377"/>
      <c r="H5057" s="293">
        <v>7.0000000000000007E-2</v>
      </c>
    </row>
    <row r="5058" spans="1:8" ht="20.100000000000001" customHeight="1">
      <c r="A5058" s="376" t="s">
        <v>44957</v>
      </c>
      <c r="B5058" s="377" t="s">
        <v>44958</v>
      </c>
      <c r="C5058" s="376" t="s">
        <v>44959</v>
      </c>
      <c r="D5058" s="376"/>
      <c r="E5058" s="376"/>
      <c r="F5058" s="377" t="s">
        <v>278</v>
      </c>
      <c r="G5058" s="377"/>
      <c r="H5058" s="384">
        <v>420.35</v>
      </c>
    </row>
    <row r="5059" spans="1:8" ht="2.1" customHeight="1">
      <c r="A5059" s="376"/>
      <c r="B5059" s="377"/>
      <c r="C5059" s="376"/>
      <c r="D5059" s="376"/>
      <c r="E5059" s="376"/>
      <c r="F5059" s="377"/>
      <c r="G5059" s="377"/>
      <c r="H5059" s="384"/>
    </row>
    <row r="5060" spans="1:8" ht="20.100000000000001" customHeight="1">
      <c r="A5060" s="376" t="s">
        <v>44960</v>
      </c>
      <c r="B5060" s="377" t="s">
        <v>44961</v>
      </c>
      <c r="C5060" s="376" t="s">
        <v>44962</v>
      </c>
      <c r="D5060" s="376"/>
      <c r="E5060" s="376"/>
      <c r="F5060" s="377" t="s">
        <v>278</v>
      </c>
      <c r="G5060" s="377"/>
      <c r="H5060" s="384">
        <v>297.32</v>
      </c>
    </row>
    <row r="5061" spans="1:8" ht="2.1" customHeight="1">
      <c r="A5061" s="376"/>
      <c r="B5061" s="377"/>
      <c r="C5061" s="376"/>
      <c r="D5061" s="376"/>
      <c r="E5061" s="376"/>
      <c r="F5061" s="377"/>
      <c r="G5061" s="377"/>
      <c r="H5061" s="384"/>
    </row>
    <row r="5062" spans="1:8" ht="20.100000000000001" customHeight="1">
      <c r="A5062" s="291" t="s">
        <v>44963</v>
      </c>
      <c r="B5062" s="292" t="s">
        <v>44964</v>
      </c>
      <c r="C5062" s="376" t="s">
        <v>44965</v>
      </c>
      <c r="D5062" s="376"/>
      <c r="E5062" s="376"/>
      <c r="F5062" s="377" t="s">
        <v>278</v>
      </c>
      <c r="G5062" s="377"/>
      <c r="H5062" s="293">
        <v>121.25</v>
      </c>
    </row>
    <row r="5063" spans="1:8" ht="20.100000000000001" customHeight="1">
      <c r="A5063" s="291" t="s">
        <v>44966</v>
      </c>
      <c r="B5063" s="292" t="s">
        <v>44967</v>
      </c>
      <c r="C5063" s="376" t="s">
        <v>44968</v>
      </c>
      <c r="D5063" s="376"/>
      <c r="E5063" s="376"/>
      <c r="F5063" s="377" t="s">
        <v>278</v>
      </c>
      <c r="G5063" s="377"/>
      <c r="H5063" s="293">
        <v>118.27</v>
      </c>
    </row>
    <row r="5064" spans="1:8" ht="20.100000000000001" customHeight="1">
      <c r="A5064" s="291" t="s">
        <v>44969</v>
      </c>
      <c r="B5064" s="292" t="s">
        <v>44970</v>
      </c>
      <c r="C5064" s="376" t="s">
        <v>44971</v>
      </c>
      <c r="D5064" s="376"/>
      <c r="E5064" s="376"/>
      <c r="F5064" s="377" t="s">
        <v>278</v>
      </c>
      <c r="G5064" s="377"/>
      <c r="H5064" s="293">
        <v>39.18</v>
      </c>
    </row>
    <row r="5065" spans="1:8" ht="20.100000000000001" customHeight="1">
      <c r="A5065" s="291" t="s">
        <v>44972</v>
      </c>
      <c r="B5065" s="292" t="s">
        <v>44973</v>
      </c>
      <c r="C5065" s="376" t="s">
        <v>44974</v>
      </c>
      <c r="D5065" s="376"/>
      <c r="E5065" s="376"/>
      <c r="F5065" s="377" t="s">
        <v>278</v>
      </c>
      <c r="G5065" s="377"/>
      <c r="H5065" s="293">
        <v>26.12</v>
      </c>
    </row>
    <row r="5066" spans="1:8" ht="20.100000000000001" customHeight="1">
      <c r="A5066" s="291" t="s">
        <v>44975</v>
      </c>
      <c r="B5066" s="292" t="s">
        <v>44976</v>
      </c>
      <c r="C5066" s="376" t="s">
        <v>44977</v>
      </c>
      <c r="D5066" s="376"/>
      <c r="E5066" s="376"/>
      <c r="F5066" s="377" t="s">
        <v>278</v>
      </c>
      <c r="G5066" s="377"/>
      <c r="H5066" s="293">
        <v>186.83</v>
      </c>
    </row>
    <row r="5067" spans="1:8" ht="20.100000000000001" customHeight="1">
      <c r="A5067" s="291" t="s">
        <v>44978</v>
      </c>
      <c r="B5067" s="292" t="s">
        <v>44979</v>
      </c>
      <c r="C5067" s="376" t="s">
        <v>44980</v>
      </c>
      <c r="D5067" s="376"/>
      <c r="E5067" s="376"/>
      <c r="F5067" s="377" t="s">
        <v>278</v>
      </c>
      <c r="G5067" s="377"/>
      <c r="H5067" s="293">
        <v>7.67</v>
      </c>
    </row>
    <row r="5068" spans="1:8" ht="20.100000000000001" customHeight="1">
      <c r="A5068" s="291" t="s">
        <v>44981</v>
      </c>
      <c r="B5068" s="292" t="s">
        <v>44982</v>
      </c>
      <c r="C5068" s="376" t="s">
        <v>44983</v>
      </c>
      <c r="D5068" s="376"/>
      <c r="E5068" s="376"/>
      <c r="F5068" s="377" t="s">
        <v>278</v>
      </c>
      <c r="G5068" s="377"/>
      <c r="H5068" s="293">
        <v>9.27</v>
      </c>
    </row>
    <row r="5069" spans="1:8" ht="20.100000000000001" customHeight="1">
      <c r="A5069" s="291" t="s">
        <v>44984</v>
      </c>
      <c r="B5069" s="292" t="s">
        <v>44985</v>
      </c>
      <c r="C5069" s="376" t="s">
        <v>44986</v>
      </c>
      <c r="D5069" s="376"/>
      <c r="E5069" s="376"/>
      <c r="F5069" s="377" t="s">
        <v>278</v>
      </c>
      <c r="G5069" s="377"/>
      <c r="H5069" s="293">
        <v>6.05</v>
      </c>
    </row>
    <row r="5070" spans="1:8" ht="20.100000000000001" customHeight="1">
      <c r="A5070" s="291" t="s">
        <v>44987</v>
      </c>
      <c r="B5070" s="292" t="s">
        <v>44988</v>
      </c>
      <c r="C5070" s="376" t="s">
        <v>44989</v>
      </c>
      <c r="D5070" s="376"/>
      <c r="E5070" s="376"/>
      <c r="F5070" s="377" t="s">
        <v>278</v>
      </c>
      <c r="G5070" s="377"/>
      <c r="H5070" s="293">
        <v>16.61</v>
      </c>
    </row>
    <row r="5071" spans="1:8" ht="20.100000000000001" customHeight="1">
      <c r="A5071" s="291" t="s">
        <v>44990</v>
      </c>
      <c r="B5071" s="292" t="s">
        <v>44991</v>
      </c>
      <c r="C5071" s="376" t="s">
        <v>44992</v>
      </c>
      <c r="D5071" s="376"/>
      <c r="E5071" s="376"/>
      <c r="F5071" s="377" t="s">
        <v>329</v>
      </c>
      <c r="G5071" s="377"/>
      <c r="H5071" s="293">
        <v>1685.42</v>
      </c>
    </row>
    <row r="5072" spans="1:8" ht="20.100000000000001" customHeight="1">
      <c r="A5072" s="291" t="s">
        <v>44993</v>
      </c>
      <c r="B5072" s="292" t="s">
        <v>44994</v>
      </c>
      <c r="C5072" s="376" t="s">
        <v>44995</v>
      </c>
      <c r="D5072" s="376"/>
      <c r="E5072" s="376"/>
      <c r="F5072" s="377" t="s">
        <v>329</v>
      </c>
      <c r="G5072" s="377"/>
      <c r="H5072" s="293">
        <v>354.5</v>
      </c>
    </row>
    <row r="5073" spans="1:8" ht="20.100000000000001" customHeight="1">
      <c r="A5073" s="291" t="s">
        <v>44996</v>
      </c>
      <c r="B5073" s="292" t="s">
        <v>44997</v>
      </c>
      <c r="C5073" s="376" t="s">
        <v>44998</v>
      </c>
      <c r="D5073" s="376"/>
      <c r="E5073" s="376"/>
      <c r="F5073" s="377" t="s">
        <v>281</v>
      </c>
      <c r="G5073" s="377"/>
      <c r="H5073" s="293">
        <v>3.07</v>
      </c>
    </row>
    <row r="5074" spans="1:8" ht="20.100000000000001" customHeight="1">
      <c r="A5074" s="291" t="s">
        <v>44999</v>
      </c>
      <c r="B5074" s="292" t="s">
        <v>45000</v>
      </c>
      <c r="C5074" s="376" t="s">
        <v>45001</v>
      </c>
      <c r="D5074" s="376"/>
      <c r="E5074" s="376"/>
      <c r="F5074" s="377" t="s">
        <v>278</v>
      </c>
      <c r="G5074" s="377"/>
      <c r="H5074" s="293">
        <v>44.95</v>
      </c>
    </row>
    <row r="5075" spans="1:8" ht="20.100000000000001" customHeight="1">
      <c r="A5075" s="291" t="s">
        <v>45002</v>
      </c>
      <c r="B5075" s="292" t="s">
        <v>45003</v>
      </c>
      <c r="C5075" s="376" t="s">
        <v>45004</v>
      </c>
      <c r="D5075" s="376"/>
      <c r="E5075" s="376"/>
      <c r="F5075" s="377" t="s">
        <v>278</v>
      </c>
      <c r="G5075" s="377"/>
      <c r="H5075" s="293">
        <v>7.29</v>
      </c>
    </row>
    <row r="5076" spans="1:8" ht="20.100000000000001" customHeight="1">
      <c r="A5076" s="289" t="s">
        <v>45005</v>
      </c>
      <c r="B5076" s="378" t="s">
        <v>45006</v>
      </c>
      <c r="C5076" s="378"/>
      <c r="D5076" s="378"/>
      <c r="E5076" s="378"/>
      <c r="F5076" s="378"/>
      <c r="G5076" s="378"/>
      <c r="H5076" s="290">
        <v>388.87</v>
      </c>
    </row>
    <row r="5077" spans="1:8" ht="20.100000000000001" customHeight="1">
      <c r="A5077" s="291" t="s">
        <v>45007</v>
      </c>
      <c r="B5077" s="292" t="s">
        <v>45008</v>
      </c>
      <c r="C5077" s="376" t="s">
        <v>45009</v>
      </c>
      <c r="D5077" s="376"/>
      <c r="E5077" s="376"/>
      <c r="F5077" s="377" t="s">
        <v>276</v>
      </c>
      <c r="G5077" s="377"/>
      <c r="H5077" s="293">
        <v>50.42</v>
      </c>
    </row>
    <row r="5078" spans="1:8" ht="20.100000000000001" customHeight="1">
      <c r="A5078" s="291" t="s">
        <v>45010</v>
      </c>
      <c r="B5078" s="292" t="s">
        <v>45011</v>
      </c>
      <c r="C5078" s="376" t="s">
        <v>45012</v>
      </c>
      <c r="D5078" s="376"/>
      <c r="E5078" s="376"/>
      <c r="F5078" s="377" t="s">
        <v>276</v>
      </c>
      <c r="G5078" s="377"/>
      <c r="H5078" s="293">
        <v>48.73</v>
      </c>
    </row>
    <row r="5079" spans="1:8" ht="20.100000000000001" customHeight="1">
      <c r="A5079" s="291" t="s">
        <v>45013</v>
      </c>
      <c r="B5079" s="292" t="s">
        <v>45014</v>
      </c>
      <c r="C5079" s="376" t="s">
        <v>45015</v>
      </c>
      <c r="D5079" s="376"/>
      <c r="E5079" s="376"/>
      <c r="F5079" s="377" t="s">
        <v>39</v>
      </c>
      <c r="G5079" s="377"/>
      <c r="H5079" s="293">
        <v>34.450000000000003</v>
      </c>
    </row>
    <row r="5080" spans="1:8" ht="20.100000000000001" customHeight="1">
      <c r="A5080" s="291" t="s">
        <v>45016</v>
      </c>
      <c r="B5080" s="292" t="s">
        <v>45017</v>
      </c>
      <c r="C5080" s="376" t="s">
        <v>45018</v>
      </c>
      <c r="D5080" s="376"/>
      <c r="E5080" s="376"/>
      <c r="F5080" s="377" t="s">
        <v>39</v>
      </c>
      <c r="G5080" s="377"/>
      <c r="H5080" s="293">
        <v>19.13</v>
      </c>
    </row>
    <row r="5081" spans="1:8" ht="20.100000000000001" customHeight="1">
      <c r="A5081" s="291" t="s">
        <v>45019</v>
      </c>
      <c r="B5081" s="292" t="s">
        <v>45020</v>
      </c>
      <c r="C5081" s="376" t="s">
        <v>45021</v>
      </c>
      <c r="D5081" s="376"/>
      <c r="E5081" s="376"/>
      <c r="F5081" s="377" t="s">
        <v>39</v>
      </c>
      <c r="G5081" s="377"/>
      <c r="H5081" s="293">
        <v>18.75</v>
      </c>
    </row>
    <row r="5082" spans="1:8" ht="20.100000000000001" customHeight="1">
      <c r="A5082" s="291" t="s">
        <v>45022</v>
      </c>
      <c r="B5082" s="292" t="s">
        <v>45023</v>
      </c>
      <c r="C5082" s="376" t="s">
        <v>45024</v>
      </c>
      <c r="D5082" s="376"/>
      <c r="E5082" s="376"/>
      <c r="F5082" s="377" t="s">
        <v>276</v>
      </c>
      <c r="G5082" s="377"/>
      <c r="H5082" s="293">
        <v>17.32</v>
      </c>
    </row>
    <row r="5083" spans="1:8" ht="20.100000000000001" customHeight="1">
      <c r="A5083" s="291" t="s">
        <v>45025</v>
      </c>
      <c r="B5083" s="292" t="s">
        <v>45026</v>
      </c>
      <c r="C5083" s="376" t="s">
        <v>45027</v>
      </c>
      <c r="D5083" s="376"/>
      <c r="E5083" s="376"/>
      <c r="F5083" s="377" t="s">
        <v>276</v>
      </c>
      <c r="G5083" s="377"/>
      <c r="H5083" s="293">
        <v>33.880000000000003</v>
      </c>
    </row>
    <row r="5084" spans="1:8" ht="20.100000000000001" customHeight="1">
      <c r="A5084" s="376" t="s">
        <v>45028</v>
      </c>
      <c r="B5084" s="377" t="s">
        <v>45029</v>
      </c>
      <c r="C5084" s="376" t="s">
        <v>45030</v>
      </c>
      <c r="D5084" s="376"/>
      <c r="E5084" s="376"/>
      <c r="F5084" s="377" t="s">
        <v>276</v>
      </c>
      <c r="G5084" s="377"/>
      <c r="H5084" s="384">
        <v>48.19</v>
      </c>
    </row>
    <row r="5085" spans="1:8" ht="2.1" customHeight="1">
      <c r="A5085" s="376"/>
      <c r="B5085" s="377"/>
      <c r="C5085" s="376"/>
      <c r="D5085" s="376"/>
      <c r="E5085" s="376"/>
      <c r="F5085" s="377"/>
      <c r="G5085" s="377"/>
      <c r="H5085" s="384"/>
    </row>
    <row r="5086" spans="1:8" ht="20.100000000000001" customHeight="1">
      <c r="A5086" s="291" t="s">
        <v>45031</v>
      </c>
      <c r="B5086" s="292" t="s">
        <v>45032</v>
      </c>
      <c r="C5086" s="376" t="s">
        <v>45033</v>
      </c>
      <c r="D5086" s="376"/>
      <c r="E5086" s="376"/>
      <c r="F5086" s="377" t="s">
        <v>276</v>
      </c>
      <c r="G5086" s="377"/>
      <c r="H5086" s="293">
        <v>32.6</v>
      </c>
    </row>
    <row r="5087" spans="1:8" ht="20.100000000000001" customHeight="1">
      <c r="A5087" s="291" t="s">
        <v>45034</v>
      </c>
      <c r="B5087" s="292" t="s">
        <v>45035</v>
      </c>
      <c r="C5087" s="376" t="s">
        <v>45036</v>
      </c>
      <c r="D5087" s="376"/>
      <c r="E5087" s="376"/>
      <c r="F5087" s="377" t="s">
        <v>276</v>
      </c>
      <c r="G5087" s="377"/>
      <c r="H5087" s="293">
        <v>37.020000000000003</v>
      </c>
    </row>
    <row r="5088" spans="1:8" ht="20.100000000000001" customHeight="1">
      <c r="A5088" s="291" t="s">
        <v>45037</v>
      </c>
      <c r="B5088" s="292" t="s">
        <v>45038</v>
      </c>
      <c r="C5088" s="376" t="s">
        <v>45039</v>
      </c>
      <c r="D5088" s="376"/>
      <c r="E5088" s="376"/>
      <c r="F5088" s="377" t="s">
        <v>276</v>
      </c>
      <c r="G5088" s="377"/>
      <c r="H5088" s="293">
        <v>29.1</v>
      </c>
    </row>
    <row r="5089" spans="1:8" ht="20.100000000000001" customHeight="1">
      <c r="A5089" s="291" t="s">
        <v>45040</v>
      </c>
      <c r="B5089" s="292" t="s">
        <v>45041</v>
      </c>
      <c r="C5089" s="376" t="s">
        <v>45042</v>
      </c>
      <c r="D5089" s="376"/>
      <c r="E5089" s="376"/>
      <c r="F5089" s="377" t="s">
        <v>276</v>
      </c>
      <c r="G5089" s="377"/>
      <c r="H5089" s="293">
        <v>19.28</v>
      </c>
    </row>
    <row r="5090" spans="1:8" ht="20.100000000000001" customHeight="1">
      <c r="A5090" s="289" t="s">
        <v>45043</v>
      </c>
      <c r="B5090" s="378" t="s">
        <v>45044</v>
      </c>
      <c r="C5090" s="378"/>
      <c r="D5090" s="378"/>
      <c r="E5090" s="378"/>
      <c r="F5090" s="378"/>
      <c r="G5090" s="378"/>
      <c r="H5090" s="290">
        <v>98990.88</v>
      </c>
    </row>
    <row r="5091" spans="1:8" ht="20.100000000000001" customHeight="1">
      <c r="A5091" s="289" t="s">
        <v>45045</v>
      </c>
      <c r="B5091" s="378" t="s">
        <v>45046</v>
      </c>
      <c r="C5091" s="378"/>
      <c r="D5091" s="378"/>
      <c r="E5091" s="378"/>
      <c r="F5091" s="378"/>
      <c r="G5091" s="378"/>
      <c r="H5091" s="290">
        <v>96838.27</v>
      </c>
    </row>
    <row r="5092" spans="1:8" ht="20.100000000000001" customHeight="1">
      <c r="A5092" s="376" t="s">
        <v>45047</v>
      </c>
      <c r="B5092" s="377" t="s">
        <v>45048</v>
      </c>
      <c r="C5092" s="376" t="s">
        <v>45049</v>
      </c>
      <c r="D5092" s="376"/>
      <c r="E5092" s="376"/>
      <c r="F5092" s="377" t="s">
        <v>39</v>
      </c>
      <c r="G5092" s="377"/>
      <c r="H5092" s="384">
        <v>782.74</v>
      </c>
    </row>
    <row r="5093" spans="1:8" ht="2.1" customHeight="1">
      <c r="A5093" s="376"/>
      <c r="B5093" s="377"/>
      <c r="C5093" s="376"/>
      <c r="D5093" s="376"/>
      <c r="E5093" s="376"/>
      <c r="F5093" s="377"/>
      <c r="G5093" s="377"/>
      <c r="H5093" s="384"/>
    </row>
    <row r="5094" spans="1:8" ht="20.100000000000001" customHeight="1">
      <c r="A5094" s="291" t="s">
        <v>45050</v>
      </c>
      <c r="B5094" s="292" t="s">
        <v>45051</v>
      </c>
      <c r="C5094" s="376" t="s">
        <v>45052</v>
      </c>
      <c r="D5094" s="376"/>
      <c r="E5094" s="376"/>
      <c r="F5094" s="377" t="s">
        <v>39</v>
      </c>
      <c r="G5094" s="377"/>
      <c r="H5094" s="293">
        <v>908.53</v>
      </c>
    </row>
    <row r="5095" spans="1:8" ht="20.100000000000001" customHeight="1">
      <c r="A5095" s="291" t="s">
        <v>45053</v>
      </c>
      <c r="B5095" s="292" t="s">
        <v>45054</v>
      </c>
      <c r="C5095" s="376" t="s">
        <v>45055</v>
      </c>
      <c r="D5095" s="376"/>
      <c r="E5095" s="376"/>
      <c r="F5095" s="377" t="s">
        <v>39</v>
      </c>
      <c r="G5095" s="377"/>
      <c r="H5095" s="293">
        <v>1034.3499999999999</v>
      </c>
    </row>
    <row r="5096" spans="1:8" ht="20.100000000000001" customHeight="1">
      <c r="A5096" s="291" t="s">
        <v>45056</v>
      </c>
      <c r="B5096" s="292" t="s">
        <v>45057</v>
      </c>
      <c r="C5096" s="376" t="s">
        <v>45058</v>
      </c>
      <c r="D5096" s="376"/>
      <c r="E5096" s="376"/>
      <c r="F5096" s="377" t="s">
        <v>39</v>
      </c>
      <c r="G5096" s="377"/>
      <c r="H5096" s="293">
        <v>1160.1400000000001</v>
      </c>
    </row>
    <row r="5097" spans="1:8" ht="20.100000000000001" customHeight="1">
      <c r="A5097" s="291" t="s">
        <v>45059</v>
      </c>
      <c r="B5097" s="292" t="s">
        <v>45060</v>
      </c>
      <c r="C5097" s="376" t="s">
        <v>45061</v>
      </c>
      <c r="D5097" s="376"/>
      <c r="E5097" s="376"/>
      <c r="F5097" s="377" t="s">
        <v>39</v>
      </c>
      <c r="G5097" s="377"/>
      <c r="H5097" s="293">
        <v>1285.96</v>
      </c>
    </row>
    <row r="5098" spans="1:8" ht="20.100000000000001" customHeight="1">
      <c r="A5098" s="291" t="s">
        <v>45062</v>
      </c>
      <c r="B5098" s="292" t="s">
        <v>45063</v>
      </c>
      <c r="C5098" s="376" t="s">
        <v>45064</v>
      </c>
      <c r="D5098" s="376"/>
      <c r="E5098" s="376"/>
      <c r="F5098" s="377" t="s">
        <v>39</v>
      </c>
      <c r="G5098" s="377"/>
      <c r="H5098" s="293">
        <v>1166.6099999999999</v>
      </c>
    </row>
    <row r="5099" spans="1:8" ht="20.100000000000001" customHeight="1">
      <c r="A5099" s="291" t="s">
        <v>45065</v>
      </c>
      <c r="B5099" s="292" t="s">
        <v>45066</v>
      </c>
      <c r="C5099" s="376" t="s">
        <v>45067</v>
      </c>
      <c r="D5099" s="376"/>
      <c r="E5099" s="376"/>
      <c r="F5099" s="377" t="s">
        <v>39</v>
      </c>
      <c r="G5099" s="377"/>
      <c r="H5099" s="293">
        <v>1326.38</v>
      </c>
    </row>
    <row r="5100" spans="1:8" ht="20.100000000000001" customHeight="1">
      <c r="A5100" s="291" t="s">
        <v>45068</v>
      </c>
      <c r="B5100" s="292" t="s">
        <v>45069</v>
      </c>
      <c r="C5100" s="376" t="s">
        <v>45070</v>
      </c>
      <c r="D5100" s="376"/>
      <c r="E5100" s="376"/>
      <c r="F5100" s="377" t="s">
        <v>39</v>
      </c>
      <c r="G5100" s="377"/>
      <c r="H5100" s="293">
        <v>1486.14</v>
      </c>
    </row>
    <row r="5101" spans="1:8" ht="20.100000000000001" customHeight="1">
      <c r="A5101" s="291" t="s">
        <v>45071</v>
      </c>
      <c r="B5101" s="292" t="s">
        <v>45072</v>
      </c>
      <c r="C5101" s="376" t="s">
        <v>45073</v>
      </c>
      <c r="D5101" s="376"/>
      <c r="E5101" s="376"/>
      <c r="F5101" s="377" t="s">
        <v>39</v>
      </c>
      <c r="G5101" s="377"/>
      <c r="H5101" s="293">
        <v>1645.91</v>
      </c>
    </row>
    <row r="5102" spans="1:8" ht="20.100000000000001" customHeight="1">
      <c r="A5102" s="291" t="s">
        <v>45074</v>
      </c>
      <c r="B5102" s="292" t="s">
        <v>45075</v>
      </c>
      <c r="C5102" s="376" t="s">
        <v>45076</v>
      </c>
      <c r="D5102" s="376"/>
      <c r="E5102" s="376"/>
      <c r="F5102" s="377" t="s">
        <v>39</v>
      </c>
      <c r="G5102" s="377"/>
      <c r="H5102" s="293">
        <v>1805.71</v>
      </c>
    </row>
    <row r="5103" spans="1:8" ht="20.100000000000001" customHeight="1">
      <c r="A5103" s="291" t="s">
        <v>45077</v>
      </c>
      <c r="B5103" s="292" t="s">
        <v>45078</v>
      </c>
      <c r="C5103" s="376" t="s">
        <v>45079</v>
      </c>
      <c r="D5103" s="376"/>
      <c r="E5103" s="376"/>
      <c r="F5103" s="377" t="s">
        <v>39</v>
      </c>
      <c r="G5103" s="377"/>
      <c r="H5103" s="293">
        <v>1965.44</v>
      </c>
    </row>
    <row r="5104" spans="1:8" ht="20.100000000000001" customHeight="1">
      <c r="A5104" s="291" t="s">
        <v>45080</v>
      </c>
      <c r="B5104" s="292" t="s">
        <v>45081</v>
      </c>
      <c r="C5104" s="376" t="s">
        <v>45082</v>
      </c>
      <c r="D5104" s="376"/>
      <c r="E5104" s="376"/>
      <c r="F5104" s="377" t="s">
        <v>39</v>
      </c>
      <c r="G5104" s="377"/>
      <c r="H5104" s="293">
        <v>1778.83</v>
      </c>
    </row>
    <row r="5105" spans="1:8" ht="20.100000000000001" customHeight="1">
      <c r="A5105" s="291" t="s">
        <v>45083</v>
      </c>
      <c r="B5105" s="292" t="s">
        <v>45084</v>
      </c>
      <c r="C5105" s="376" t="s">
        <v>45085</v>
      </c>
      <c r="D5105" s="376"/>
      <c r="E5105" s="376"/>
      <c r="F5105" s="377" t="s">
        <v>39</v>
      </c>
      <c r="G5105" s="377"/>
      <c r="H5105" s="293">
        <v>1968.56</v>
      </c>
    </row>
    <row r="5106" spans="1:8" ht="20.100000000000001" customHeight="1">
      <c r="A5106" s="291" t="s">
        <v>45086</v>
      </c>
      <c r="B5106" s="292" t="s">
        <v>45087</v>
      </c>
      <c r="C5106" s="376" t="s">
        <v>45088</v>
      </c>
      <c r="D5106" s="376"/>
      <c r="E5106" s="376"/>
      <c r="F5106" s="377" t="s">
        <v>39</v>
      </c>
      <c r="G5106" s="377"/>
      <c r="H5106" s="293">
        <v>2158.31</v>
      </c>
    </row>
    <row r="5107" spans="1:8" ht="20.100000000000001" customHeight="1">
      <c r="A5107" s="291" t="s">
        <v>45089</v>
      </c>
      <c r="B5107" s="292" t="s">
        <v>45090</v>
      </c>
      <c r="C5107" s="376" t="s">
        <v>45091</v>
      </c>
      <c r="D5107" s="376"/>
      <c r="E5107" s="376"/>
      <c r="F5107" s="377" t="s">
        <v>39</v>
      </c>
      <c r="G5107" s="377"/>
      <c r="H5107" s="293">
        <v>2347.9899999999998</v>
      </c>
    </row>
    <row r="5108" spans="1:8" ht="20.100000000000001" customHeight="1">
      <c r="A5108" s="291" t="s">
        <v>45092</v>
      </c>
      <c r="B5108" s="292" t="s">
        <v>45093</v>
      </c>
      <c r="C5108" s="376" t="s">
        <v>45094</v>
      </c>
      <c r="D5108" s="376"/>
      <c r="E5108" s="376"/>
      <c r="F5108" s="377" t="s">
        <v>39</v>
      </c>
      <c r="G5108" s="377"/>
      <c r="H5108" s="293">
        <v>2537.75</v>
      </c>
    </row>
    <row r="5109" spans="1:8" ht="20.100000000000001" customHeight="1">
      <c r="A5109" s="291" t="s">
        <v>45095</v>
      </c>
      <c r="B5109" s="292" t="s">
        <v>45096</v>
      </c>
      <c r="C5109" s="376" t="s">
        <v>45097</v>
      </c>
      <c r="D5109" s="376"/>
      <c r="E5109" s="376"/>
      <c r="F5109" s="377" t="s">
        <v>39</v>
      </c>
      <c r="G5109" s="377"/>
      <c r="H5109" s="293">
        <v>2727.44</v>
      </c>
    </row>
    <row r="5110" spans="1:8" ht="20.100000000000001" customHeight="1">
      <c r="A5110" s="291" t="s">
        <v>45098</v>
      </c>
      <c r="B5110" s="292" t="s">
        <v>45099</v>
      </c>
      <c r="C5110" s="376" t="s">
        <v>45100</v>
      </c>
      <c r="D5110" s="376"/>
      <c r="E5110" s="376"/>
      <c r="F5110" s="377" t="s">
        <v>39</v>
      </c>
      <c r="G5110" s="377"/>
      <c r="H5110" s="293">
        <v>2917.18</v>
      </c>
    </row>
    <row r="5111" spans="1:8" ht="20.100000000000001" customHeight="1">
      <c r="A5111" s="291" t="s">
        <v>45101</v>
      </c>
      <c r="B5111" s="292" t="s">
        <v>45102</v>
      </c>
      <c r="C5111" s="376" t="s">
        <v>45103</v>
      </c>
      <c r="D5111" s="376"/>
      <c r="E5111" s="376"/>
      <c r="F5111" s="377" t="s">
        <v>39</v>
      </c>
      <c r="G5111" s="377"/>
      <c r="H5111" s="293">
        <v>3620.98</v>
      </c>
    </row>
    <row r="5112" spans="1:8" ht="20.100000000000001" customHeight="1">
      <c r="A5112" s="291" t="s">
        <v>45104</v>
      </c>
      <c r="B5112" s="292" t="s">
        <v>45105</v>
      </c>
      <c r="C5112" s="376" t="s">
        <v>45106</v>
      </c>
      <c r="D5112" s="376"/>
      <c r="E5112" s="376"/>
      <c r="F5112" s="377" t="s">
        <v>39</v>
      </c>
      <c r="G5112" s="377"/>
      <c r="H5112" s="293">
        <v>3870.65</v>
      </c>
    </row>
    <row r="5113" spans="1:8" ht="20.100000000000001" customHeight="1">
      <c r="A5113" s="291" t="s">
        <v>45107</v>
      </c>
      <c r="B5113" s="292" t="s">
        <v>45108</v>
      </c>
      <c r="C5113" s="376" t="s">
        <v>45109</v>
      </c>
      <c r="D5113" s="376"/>
      <c r="E5113" s="376"/>
      <c r="F5113" s="377" t="s">
        <v>39</v>
      </c>
      <c r="G5113" s="377"/>
      <c r="H5113" s="293">
        <v>4120.33</v>
      </c>
    </row>
    <row r="5114" spans="1:8" ht="20.100000000000001" customHeight="1">
      <c r="A5114" s="291" t="s">
        <v>45110</v>
      </c>
      <c r="B5114" s="292" t="s">
        <v>45111</v>
      </c>
      <c r="C5114" s="376" t="s">
        <v>45112</v>
      </c>
      <c r="D5114" s="376"/>
      <c r="E5114" s="376"/>
      <c r="F5114" s="377" t="s">
        <v>39</v>
      </c>
      <c r="G5114" s="377"/>
      <c r="H5114" s="293">
        <v>4369.8999999999996</v>
      </c>
    </row>
    <row r="5115" spans="1:8" ht="20.100000000000001" customHeight="1">
      <c r="A5115" s="291" t="s">
        <v>45113</v>
      </c>
      <c r="B5115" s="292" t="s">
        <v>45114</v>
      </c>
      <c r="C5115" s="376" t="s">
        <v>45115</v>
      </c>
      <c r="D5115" s="376"/>
      <c r="E5115" s="376"/>
      <c r="F5115" s="377" t="s">
        <v>39</v>
      </c>
      <c r="G5115" s="377"/>
      <c r="H5115" s="293">
        <v>4619.5600000000004</v>
      </c>
    </row>
    <row r="5116" spans="1:8" ht="20.100000000000001" customHeight="1">
      <c r="A5116" s="376" t="s">
        <v>45116</v>
      </c>
      <c r="B5116" s="377" t="s">
        <v>45117</v>
      </c>
      <c r="C5116" s="376" t="s">
        <v>45118</v>
      </c>
      <c r="D5116" s="376"/>
      <c r="E5116" s="376"/>
      <c r="F5116" s="377" t="s">
        <v>39</v>
      </c>
      <c r="G5116" s="377"/>
      <c r="H5116" s="384">
        <v>339.52</v>
      </c>
    </row>
    <row r="5117" spans="1:8" ht="2.1" customHeight="1">
      <c r="A5117" s="376"/>
      <c r="B5117" s="377"/>
      <c r="C5117" s="376"/>
      <c r="D5117" s="376"/>
      <c r="E5117" s="376"/>
      <c r="F5117" s="377"/>
      <c r="G5117" s="377"/>
      <c r="H5117" s="384"/>
    </row>
    <row r="5118" spans="1:8" ht="20.100000000000001" customHeight="1">
      <c r="A5118" s="376" t="s">
        <v>45119</v>
      </c>
      <c r="B5118" s="377" t="s">
        <v>45120</v>
      </c>
      <c r="C5118" s="376" t="s">
        <v>45121</v>
      </c>
      <c r="D5118" s="376"/>
      <c r="E5118" s="376"/>
      <c r="F5118" s="377" t="s">
        <v>39</v>
      </c>
      <c r="G5118" s="377"/>
      <c r="H5118" s="384">
        <v>340.09</v>
      </c>
    </row>
    <row r="5119" spans="1:8" ht="2.1" customHeight="1">
      <c r="A5119" s="376"/>
      <c r="B5119" s="377"/>
      <c r="C5119" s="376"/>
      <c r="D5119" s="376"/>
      <c r="E5119" s="376"/>
      <c r="F5119" s="377"/>
      <c r="G5119" s="377"/>
      <c r="H5119" s="384"/>
    </row>
    <row r="5120" spans="1:8" ht="20.100000000000001" customHeight="1">
      <c r="A5120" s="376" t="s">
        <v>45122</v>
      </c>
      <c r="B5120" s="377" t="s">
        <v>45123</v>
      </c>
      <c r="C5120" s="376" t="s">
        <v>45124</v>
      </c>
      <c r="D5120" s="376"/>
      <c r="E5120" s="376"/>
      <c r="F5120" s="377" t="s">
        <v>39</v>
      </c>
      <c r="G5120" s="377"/>
      <c r="H5120" s="384">
        <v>356.14</v>
      </c>
    </row>
    <row r="5121" spans="1:8" ht="2.1" customHeight="1">
      <c r="A5121" s="376"/>
      <c r="B5121" s="377"/>
      <c r="C5121" s="376"/>
      <c r="D5121" s="376"/>
      <c r="E5121" s="376"/>
      <c r="F5121" s="377"/>
      <c r="G5121" s="377"/>
      <c r="H5121" s="384"/>
    </row>
    <row r="5122" spans="1:8" ht="20.100000000000001" customHeight="1">
      <c r="A5122" s="376" t="s">
        <v>45125</v>
      </c>
      <c r="B5122" s="377" t="s">
        <v>45126</v>
      </c>
      <c r="C5122" s="376" t="s">
        <v>45127</v>
      </c>
      <c r="D5122" s="376"/>
      <c r="E5122" s="376"/>
      <c r="F5122" s="377" t="s">
        <v>39</v>
      </c>
      <c r="G5122" s="377"/>
      <c r="H5122" s="384">
        <v>356.71</v>
      </c>
    </row>
    <row r="5123" spans="1:8" ht="2.1" customHeight="1">
      <c r="A5123" s="376"/>
      <c r="B5123" s="377"/>
      <c r="C5123" s="376"/>
      <c r="D5123" s="376"/>
      <c r="E5123" s="376"/>
      <c r="F5123" s="377"/>
      <c r="G5123" s="377"/>
      <c r="H5123" s="384"/>
    </row>
    <row r="5124" spans="1:8" ht="20.100000000000001" customHeight="1">
      <c r="A5124" s="376" t="s">
        <v>45128</v>
      </c>
      <c r="B5124" s="377" t="s">
        <v>45129</v>
      </c>
      <c r="C5124" s="376" t="s">
        <v>45130</v>
      </c>
      <c r="D5124" s="376"/>
      <c r="E5124" s="376"/>
      <c r="F5124" s="377" t="s">
        <v>39</v>
      </c>
      <c r="G5124" s="377"/>
      <c r="H5124" s="384">
        <v>377.33</v>
      </c>
    </row>
    <row r="5125" spans="1:8" ht="2.1" customHeight="1">
      <c r="A5125" s="376"/>
      <c r="B5125" s="377"/>
      <c r="C5125" s="376"/>
      <c r="D5125" s="376"/>
      <c r="E5125" s="376"/>
      <c r="F5125" s="377"/>
      <c r="G5125" s="377"/>
      <c r="H5125" s="384"/>
    </row>
    <row r="5126" spans="1:8" ht="20.100000000000001" customHeight="1">
      <c r="A5126" s="376" t="s">
        <v>45131</v>
      </c>
      <c r="B5126" s="377" t="s">
        <v>45132</v>
      </c>
      <c r="C5126" s="376" t="s">
        <v>45133</v>
      </c>
      <c r="D5126" s="376"/>
      <c r="E5126" s="376"/>
      <c r="F5126" s="377" t="s">
        <v>39</v>
      </c>
      <c r="G5126" s="377"/>
      <c r="H5126" s="384">
        <v>340.32</v>
      </c>
    </row>
    <row r="5127" spans="1:8" ht="2.1" customHeight="1">
      <c r="A5127" s="376"/>
      <c r="B5127" s="377"/>
      <c r="C5127" s="376"/>
      <c r="D5127" s="376"/>
      <c r="E5127" s="376"/>
      <c r="F5127" s="377"/>
      <c r="G5127" s="377"/>
      <c r="H5127" s="384"/>
    </row>
    <row r="5128" spans="1:8" ht="20.100000000000001" customHeight="1">
      <c r="A5128" s="376" t="s">
        <v>45134</v>
      </c>
      <c r="B5128" s="377" t="s">
        <v>45135</v>
      </c>
      <c r="C5128" s="376" t="s">
        <v>45136</v>
      </c>
      <c r="D5128" s="376"/>
      <c r="E5128" s="376"/>
      <c r="F5128" s="377" t="s">
        <v>39</v>
      </c>
      <c r="G5128" s="377"/>
      <c r="H5128" s="384">
        <v>356.38</v>
      </c>
    </row>
    <row r="5129" spans="1:8" ht="2.1" customHeight="1">
      <c r="A5129" s="376"/>
      <c r="B5129" s="377"/>
      <c r="C5129" s="376"/>
      <c r="D5129" s="376"/>
      <c r="E5129" s="376"/>
      <c r="F5129" s="377"/>
      <c r="G5129" s="377"/>
      <c r="H5129" s="384"/>
    </row>
    <row r="5130" spans="1:8" ht="20.100000000000001" customHeight="1">
      <c r="A5130" s="376" t="s">
        <v>45137</v>
      </c>
      <c r="B5130" s="377" t="s">
        <v>45138</v>
      </c>
      <c r="C5130" s="376" t="s">
        <v>45139</v>
      </c>
      <c r="D5130" s="376"/>
      <c r="E5130" s="376"/>
      <c r="F5130" s="377" t="s">
        <v>39</v>
      </c>
      <c r="G5130" s="377"/>
      <c r="H5130" s="384">
        <v>357.02</v>
      </c>
    </row>
    <row r="5131" spans="1:8" ht="2.1" customHeight="1">
      <c r="A5131" s="376"/>
      <c r="B5131" s="377"/>
      <c r="C5131" s="376"/>
      <c r="D5131" s="376"/>
      <c r="E5131" s="376"/>
      <c r="F5131" s="377"/>
      <c r="G5131" s="377"/>
      <c r="H5131" s="384"/>
    </row>
    <row r="5132" spans="1:8" ht="20.100000000000001" customHeight="1">
      <c r="A5132" s="376" t="s">
        <v>45140</v>
      </c>
      <c r="B5132" s="377" t="s">
        <v>45141</v>
      </c>
      <c r="C5132" s="376" t="s">
        <v>45142</v>
      </c>
      <c r="D5132" s="376"/>
      <c r="E5132" s="376"/>
      <c r="F5132" s="377" t="s">
        <v>39</v>
      </c>
      <c r="G5132" s="377"/>
      <c r="H5132" s="384">
        <v>377.67</v>
      </c>
    </row>
    <row r="5133" spans="1:8" ht="2.1" customHeight="1">
      <c r="A5133" s="376"/>
      <c r="B5133" s="377"/>
      <c r="C5133" s="376"/>
      <c r="D5133" s="376"/>
      <c r="E5133" s="376"/>
      <c r="F5133" s="377"/>
      <c r="G5133" s="377"/>
      <c r="H5133" s="384"/>
    </row>
    <row r="5134" spans="1:8" ht="20.100000000000001" customHeight="1">
      <c r="A5134" s="376" t="s">
        <v>45143</v>
      </c>
      <c r="B5134" s="377" t="s">
        <v>45144</v>
      </c>
      <c r="C5134" s="376" t="s">
        <v>45145</v>
      </c>
      <c r="D5134" s="376"/>
      <c r="E5134" s="376"/>
      <c r="F5134" s="377" t="s">
        <v>39</v>
      </c>
      <c r="G5134" s="377"/>
      <c r="H5134" s="384">
        <v>378.35</v>
      </c>
    </row>
    <row r="5135" spans="1:8" ht="2.1" customHeight="1">
      <c r="A5135" s="376"/>
      <c r="B5135" s="377"/>
      <c r="C5135" s="376"/>
      <c r="D5135" s="376"/>
      <c r="E5135" s="376"/>
      <c r="F5135" s="377"/>
      <c r="G5135" s="377"/>
      <c r="H5135" s="384"/>
    </row>
    <row r="5136" spans="1:8" ht="20.100000000000001" customHeight="1">
      <c r="A5136" s="376" t="s">
        <v>45146</v>
      </c>
      <c r="B5136" s="377" t="s">
        <v>45147</v>
      </c>
      <c r="C5136" s="376" t="s">
        <v>45148</v>
      </c>
      <c r="D5136" s="376"/>
      <c r="E5136" s="376"/>
      <c r="F5136" s="377" t="s">
        <v>39</v>
      </c>
      <c r="G5136" s="377"/>
      <c r="H5136" s="384">
        <v>399.05</v>
      </c>
    </row>
    <row r="5137" spans="1:8" ht="2.1" customHeight="1">
      <c r="A5137" s="376"/>
      <c r="B5137" s="377"/>
      <c r="C5137" s="376"/>
      <c r="D5137" s="376"/>
      <c r="E5137" s="376"/>
      <c r="F5137" s="377"/>
      <c r="G5137" s="377"/>
      <c r="H5137" s="384"/>
    </row>
    <row r="5138" spans="1:8" ht="20.100000000000001" customHeight="1">
      <c r="A5138" s="376" t="s">
        <v>45149</v>
      </c>
      <c r="B5138" s="377" t="s">
        <v>45150</v>
      </c>
      <c r="C5138" s="376" t="s">
        <v>45151</v>
      </c>
      <c r="D5138" s="376"/>
      <c r="E5138" s="376"/>
      <c r="F5138" s="377" t="s">
        <v>39</v>
      </c>
      <c r="G5138" s="377"/>
      <c r="H5138" s="384">
        <v>357.55</v>
      </c>
    </row>
    <row r="5139" spans="1:8" ht="2.1" customHeight="1">
      <c r="A5139" s="376"/>
      <c r="B5139" s="377"/>
      <c r="C5139" s="376"/>
      <c r="D5139" s="376"/>
      <c r="E5139" s="376"/>
      <c r="F5139" s="377"/>
      <c r="G5139" s="377"/>
      <c r="H5139" s="384"/>
    </row>
    <row r="5140" spans="1:8" ht="20.100000000000001" customHeight="1">
      <c r="A5140" s="376" t="s">
        <v>45152</v>
      </c>
      <c r="B5140" s="377" t="s">
        <v>45153</v>
      </c>
      <c r="C5140" s="376" t="s">
        <v>45154</v>
      </c>
      <c r="D5140" s="376"/>
      <c r="E5140" s="376"/>
      <c r="F5140" s="377" t="s">
        <v>39</v>
      </c>
      <c r="G5140" s="377"/>
      <c r="H5140" s="384">
        <v>378.29</v>
      </c>
    </row>
    <row r="5141" spans="1:8" ht="2.1" customHeight="1">
      <c r="A5141" s="376"/>
      <c r="B5141" s="377"/>
      <c r="C5141" s="376"/>
      <c r="D5141" s="376"/>
      <c r="E5141" s="376"/>
      <c r="F5141" s="377"/>
      <c r="G5141" s="377"/>
      <c r="H5141" s="384"/>
    </row>
    <row r="5142" spans="1:8" ht="20.100000000000001" customHeight="1">
      <c r="A5142" s="376" t="s">
        <v>45155</v>
      </c>
      <c r="B5142" s="377" t="s">
        <v>45156</v>
      </c>
      <c r="C5142" s="376" t="s">
        <v>45157</v>
      </c>
      <c r="D5142" s="376"/>
      <c r="E5142" s="376"/>
      <c r="F5142" s="377" t="s">
        <v>39</v>
      </c>
      <c r="G5142" s="377"/>
      <c r="H5142" s="384">
        <v>378.97</v>
      </c>
    </row>
    <row r="5143" spans="1:8" ht="2.1" customHeight="1">
      <c r="A5143" s="376"/>
      <c r="B5143" s="377"/>
      <c r="C5143" s="376"/>
      <c r="D5143" s="376"/>
      <c r="E5143" s="376"/>
      <c r="F5143" s="377"/>
      <c r="G5143" s="377"/>
      <c r="H5143" s="384"/>
    </row>
    <row r="5144" spans="1:8" ht="20.100000000000001" customHeight="1">
      <c r="A5144" s="376" t="s">
        <v>45158</v>
      </c>
      <c r="B5144" s="377" t="s">
        <v>45159</v>
      </c>
      <c r="C5144" s="376" t="s">
        <v>45160</v>
      </c>
      <c r="D5144" s="376"/>
      <c r="E5144" s="376"/>
      <c r="F5144" s="377" t="s">
        <v>39</v>
      </c>
      <c r="G5144" s="377"/>
      <c r="H5144" s="384">
        <v>399.77</v>
      </c>
    </row>
    <row r="5145" spans="1:8" ht="2.1" customHeight="1">
      <c r="A5145" s="376"/>
      <c r="B5145" s="377"/>
      <c r="C5145" s="376"/>
      <c r="D5145" s="376"/>
      <c r="E5145" s="376"/>
      <c r="F5145" s="377"/>
      <c r="G5145" s="377"/>
      <c r="H5145" s="384"/>
    </row>
    <row r="5146" spans="1:8" ht="20.100000000000001" customHeight="1">
      <c r="A5146" s="376" t="s">
        <v>45161</v>
      </c>
      <c r="B5146" s="377" t="s">
        <v>45162</v>
      </c>
      <c r="C5146" s="376" t="s">
        <v>45163</v>
      </c>
      <c r="D5146" s="376"/>
      <c r="E5146" s="376"/>
      <c r="F5146" s="377" t="s">
        <v>39</v>
      </c>
      <c r="G5146" s="377"/>
      <c r="H5146" s="384">
        <v>400.59</v>
      </c>
    </row>
    <row r="5147" spans="1:8" ht="2.1" customHeight="1">
      <c r="A5147" s="376"/>
      <c r="B5147" s="377"/>
      <c r="C5147" s="376"/>
      <c r="D5147" s="376"/>
      <c r="E5147" s="376"/>
      <c r="F5147" s="377"/>
      <c r="G5147" s="377"/>
      <c r="H5147" s="384"/>
    </row>
    <row r="5148" spans="1:8" ht="20.100000000000001" customHeight="1">
      <c r="A5148" s="376" t="s">
        <v>45164</v>
      </c>
      <c r="B5148" s="377" t="s">
        <v>45165</v>
      </c>
      <c r="C5148" s="376" t="s">
        <v>45166</v>
      </c>
      <c r="D5148" s="376"/>
      <c r="E5148" s="376"/>
      <c r="F5148" s="377" t="s">
        <v>39</v>
      </c>
      <c r="G5148" s="377"/>
      <c r="H5148" s="384">
        <v>421.41</v>
      </c>
    </row>
    <row r="5149" spans="1:8" ht="2.1" customHeight="1">
      <c r="A5149" s="376"/>
      <c r="B5149" s="377"/>
      <c r="C5149" s="376"/>
      <c r="D5149" s="376"/>
      <c r="E5149" s="376"/>
      <c r="F5149" s="377"/>
      <c r="G5149" s="377"/>
      <c r="H5149" s="384"/>
    </row>
    <row r="5150" spans="1:8" ht="20.100000000000001" customHeight="1">
      <c r="A5150" s="376" t="s">
        <v>45167</v>
      </c>
      <c r="B5150" s="377" t="s">
        <v>45168</v>
      </c>
      <c r="C5150" s="376" t="s">
        <v>45169</v>
      </c>
      <c r="D5150" s="376"/>
      <c r="E5150" s="376"/>
      <c r="F5150" s="377" t="s">
        <v>39</v>
      </c>
      <c r="G5150" s="377"/>
      <c r="H5150" s="384">
        <v>442.28</v>
      </c>
    </row>
    <row r="5151" spans="1:8" ht="2.1" customHeight="1">
      <c r="A5151" s="376"/>
      <c r="B5151" s="377"/>
      <c r="C5151" s="376"/>
      <c r="D5151" s="376"/>
      <c r="E5151" s="376"/>
      <c r="F5151" s="377"/>
      <c r="G5151" s="377"/>
      <c r="H5151" s="384"/>
    </row>
    <row r="5152" spans="1:8" ht="20.100000000000001" customHeight="1">
      <c r="A5152" s="376" t="s">
        <v>45170</v>
      </c>
      <c r="B5152" s="377" t="s">
        <v>45171</v>
      </c>
      <c r="C5152" s="376" t="s">
        <v>45172</v>
      </c>
      <c r="D5152" s="376"/>
      <c r="E5152" s="376"/>
      <c r="F5152" s="377" t="s">
        <v>39</v>
      </c>
      <c r="G5152" s="377"/>
      <c r="H5152" s="384">
        <v>423.48</v>
      </c>
    </row>
    <row r="5153" spans="1:8" ht="2.1" customHeight="1">
      <c r="A5153" s="376"/>
      <c r="B5153" s="377"/>
      <c r="C5153" s="376"/>
      <c r="D5153" s="376"/>
      <c r="E5153" s="376"/>
      <c r="F5153" s="377"/>
      <c r="G5153" s="377"/>
      <c r="H5153" s="384"/>
    </row>
    <row r="5154" spans="1:8" ht="20.100000000000001" customHeight="1">
      <c r="A5154" s="376" t="s">
        <v>45173</v>
      </c>
      <c r="B5154" s="377" t="s">
        <v>45174</v>
      </c>
      <c r="C5154" s="376" t="s">
        <v>45175</v>
      </c>
      <c r="D5154" s="376"/>
      <c r="E5154" s="376"/>
      <c r="F5154" s="377" t="s">
        <v>39</v>
      </c>
      <c r="G5154" s="377"/>
      <c r="H5154" s="384">
        <v>444.52</v>
      </c>
    </row>
    <row r="5155" spans="1:8" ht="2.1" customHeight="1">
      <c r="A5155" s="376"/>
      <c r="B5155" s="377"/>
      <c r="C5155" s="376"/>
      <c r="D5155" s="376"/>
      <c r="E5155" s="376"/>
      <c r="F5155" s="377"/>
      <c r="G5155" s="377"/>
      <c r="H5155" s="384"/>
    </row>
    <row r="5156" spans="1:8" ht="20.100000000000001" customHeight="1">
      <c r="A5156" s="376" t="s">
        <v>45176</v>
      </c>
      <c r="B5156" s="377" t="s">
        <v>45177</v>
      </c>
      <c r="C5156" s="376" t="s">
        <v>45178</v>
      </c>
      <c r="D5156" s="376"/>
      <c r="E5156" s="376"/>
      <c r="F5156" s="377" t="s">
        <v>39</v>
      </c>
      <c r="G5156" s="377"/>
      <c r="H5156" s="384">
        <v>461.01</v>
      </c>
    </row>
    <row r="5157" spans="1:8" ht="2.1" customHeight="1">
      <c r="A5157" s="376"/>
      <c r="B5157" s="377"/>
      <c r="C5157" s="376"/>
      <c r="D5157" s="376"/>
      <c r="E5157" s="376"/>
      <c r="F5157" s="377"/>
      <c r="G5157" s="377"/>
      <c r="H5157" s="384"/>
    </row>
    <row r="5158" spans="1:8" ht="20.100000000000001" customHeight="1">
      <c r="A5158" s="376" t="s">
        <v>45179</v>
      </c>
      <c r="B5158" s="377" t="s">
        <v>45180</v>
      </c>
      <c r="C5158" s="376" t="s">
        <v>45181</v>
      </c>
      <c r="D5158" s="376"/>
      <c r="E5158" s="376"/>
      <c r="F5158" s="377" t="s">
        <v>39</v>
      </c>
      <c r="G5158" s="377"/>
      <c r="H5158" s="384">
        <v>482.13</v>
      </c>
    </row>
    <row r="5159" spans="1:8" ht="2.1" customHeight="1">
      <c r="A5159" s="376"/>
      <c r="B5159" s="377"/>
      <c r="C5159" s="376"/>
      <c r="D5159" s="376"/>
      <c r="E5159" s="376"/>
      <c r="F5159" s="377"/>
      <c r="G5159" s="377"/>
      <c r="H5159" s="384"/>
    </row>
    <row r="5160" spans="1:8" ht="20.100000000000001" customHeight="1">
      <c r="A5160" s="376" t="s">
        <v>45182</v>
      </c>
      <c r="B5160" s="377" t="s">
        <v>45183</v>
      </c>
      <c r="C5160" s="376" t="s">
        <v>45184</v>
      </c>
      <c r="D5160" s="376"/>
      <c r="E5160" s="376"/>
      <c r="F5160" s="377" t="s">
        <v>39</v>
      </c>
      <c r="G5160" s="377"/>
      <c r="H5160" s="384">
        <v>503.36</v>
      </c>
    </row>
    <row r="5161" spans="1:8" ht="2.1" customHeight="1">
      <c r="A5161" s="376"/>
      <c r="B5161" s="377"/>
      <c r="C5161" s="376"/>
      <c r="D5161" s="376"/>
      <c r="E5161" s="376"/>
      <c r="F5161" s="377"/>
      <c r="G5161" s="377"/>
      <c r="H5161" s="384"/>
    </row>
    <row r="5162" spans="1:8" ht="20.100000000000001" customHeight="1">
      <c r="A5162" s="376" t="s">
        <v>45185</v>
      </c>
      <c r="B5162" s="377" t="s">
        <v>45186</v>
      </c>
      <c r="C5162" s="376" t="s">
        <v>45187</v>
      </c>
      <c r="D5162" s="376"/>
      <c r="E5162" s="376"/>
      <c r="F5162" s="377" t="s">
        <v>39</v>
      </c>
      <c r="G5162" s="377"/>
      <c r="H5162" s="384">
        <v>967.55</v>
      </c>
    </row>
    <row r="5163" spans="1:8" ht="2.1" customHeight="1">
      <c r="A5163" s="376"/>
      <c r="B5163" s="377"/>
      <c r="C5163" s="376"/>
      <c r="D5163" s="376"/>
      <c r="E5163" s="376"/>
      <c r="F5163" s="377"/>
      <c r="G5163" s="377"/>
      <c r="H5163" s="384"/>
    </row>
    <row r="5164" spans="1:8" ht="20.100000000000001" customHeight="1">
      <c r="A5164" s="291" t="s">
        <v>45188</v>
      </c>
      <c r="B5164" s="292" t="s">
        <v>45189</v>
      </c>
      <c r="C5164" s="376" t="s">
        <v>45190</v>
      </c>
      <c r="D5164" s="376"/>
      <c r="E5164" s="376"/>
      <c r="F5164" s="377" t="s">
        <v>278</v>
      </c>
      <c r="G5164" s="377"/>
      <c r="H5164" s="293">
        <v>1010.36</v>
      </c>
    </row>
    <row r="5165" spans="1:8" ht="20.100000000000001" customHeight="1">
      <c r="A5165" s="291" t="s">
        <v>45191</v>
      </c>
      <c r="B5165" s="292" t="s">
        <v>45192</v>
      </c>
      <c r="C5165" s="376" t="s">
        <v>45193</v>
      </c>
      <c r="D5165" s="376"/>
      <c r="E5165" s="376"/>
      <c r="F5165" s="377" t="s">
        <v>278</v>
      </c>
      <c r="G5165" s="377"/>
      <c r="H5165" s="293">
        <v>4095.86</v>
      </c>
    </row>
    <row r="5166" spans="1:8" ht="20.100000000000001" customHeight="1">
      <c r="A5166" s="291" t="s">
        <v>45194</v>
      </c>
      <c r="B5166" s="292" t="s">
        <v>45195</v>
      </c>
      <c r="C5166" s="376" t="s">
        <v>45196</v>
      </c>
      <c r="D5166" s="376"/>
      <c r="E5166" s="376"/>
      <c r="F5166" s="377" t="s">
        <v>278</v>
      </c>
      <c r="G5166" s="377"/>
      <c r="H5166" s="293">
        <v>631.57000000000005</v>
      </c>
    </row>
    <row r="5167" spans="1:8" ht="20.100000000000001" customHeight="1">
      <c r="A5167" s="376" t="s">
        <v>45197</v>
      </c>
      <c r="B5167" s="377" t="s">
        <v>45198</v>
      </c>
      <c r="C5167" s="376" t="s">
        <v>45199</v>
      </c>
      <c r="D5167" s="376"/>
      <c r="E5167" s="376"/>
      <c r="F5167" s="377" t="s">
        <v>278</v>
      </c>
      <c r="G5167" s="377"/>
      <c r="H5167" s="384">
        <v>2829.44</v>
      </c>
    </row>
    <row r="5168" spans="1:8" ht="2.1" customHeight="1">
      <c r="A5168" s="376"/>
      <c r="B5168" s="377"/>
      <c r="C5168" s="376"/>
      <c r="D5168" s="376"/>
      <c r="E5168" s="376"/>
      <c r="F5168" s="377"/>
      <c r="G5168" s="377"/>
      <c r="H5168" s="384"/>
    </row>
    <row r="5169" spans="1:8" ht="20.100000000000001" customHeight="1">
      <c r="A5169" s="376" t="s">
        <v>45200</v>
      </c>
      <c r="B5169" s="377" t="s">
        <v>45201</v>
      </c>
      <c r="C5169" s="376" t="s">
        <v>45202</v>
      </c>
      <c r="D5169" s="376"/>
      <c r="E5169" s="376"/>
      <c r="F5169" s="377" t="s">
        <v>278</v>
      </c>
      <c r="G5169" s="377"/>
      <c r="H5169" s="384">
        <v>8220.1299999999992</v>
      </c>
    </row>
    <row r="5170" spans="1:8" ht="2.1" customHeight="1">
      <c r="A5170" s="376"/>
      <c r="B5170" s="377"/>
      <c r="C5170" s="376"/>
      <c r="D5170" s="376"/>
      <c r="E5170" s="376"/>
      <c r="F5170" s="377"/>
      <c r="G5170" s="377"/>
      <c r="H5170" s="384"/>
    </row>
    <row r="5171" spans="1:8" ht="20.100000000000001" customHeight="1">
      <c r="A5171" s="376" t="s">
        <v>45203</v>
      </c>
      <c r="B5171" s="377" t="s">
        <v>45204</v>
      </c>
      <c r="C5171" s="376" t="s">
        <v>45205</v>
      </c>
      <c r="D5171" s="376"/>
      <c r="E5171" s="376"/>
      <c r="F5171" s="377" t="s">
        <v>278</v>
      </c>
      <c r="G5171" s="377"/>
      <c r="H5171" s="384">
        <v>1414.36</v>
      </c>
    </row>
    <row r="5172" spans="1:8" ht="2.1" customHeight="1">
      <c r="A5172" s="376"/>
      <c r="B5172" s="377"/>
      <c r="C5172" s="376"/>
      <c r="D5172" s="376"/>
      <c r="E5172" s="376"/>
      <c r="F5172" s="377"/>
      <c r="G5172" s="377"/>
      <c r="H5172" s="384"/>
    </row>
    <row r="5173" spans="1:8" ht="20.100000000000001" customHeight="1">
      <c r="A5173" s="376" t="s">
        <v>45206</v>
      </c>
      <c r="B5173" s="377" t="s">
        <v>45207</v>
      </c>
      <c r="C5173" s="376" t="s">
        <v>45208</v>
      </c>
      <c r="D5173" s="376"/>
      <c r="E5173" s="376"/>
      <c r="F5173" s="377" t="s">
        <v>279</v>
      </c>
      <c r="G5173" s="377"/>
      <c r="H5173" s="384">
        <v>15031.93</v>
      </c>
    </row>
    <row r="5174" spans="1:8" ht="2.1" customHeight="1">
      <c r="A5174" s="376"/>
      <c r="B5174" s="377"/>
      <c r="C5174" s="376"/>
      <c r="D5174" s="376"/>
      <c r="E5174" s="376"/>
      <c r="F5174" s="377"/>
      <c r="G5174" s="377"/>
      <c r="H5174" s="384"/>
    </row>
    <row r="5175" spans="1:8" ht="20.100000000000001" customHeight="1">
      <c r="A5175" s="376" t="s">
        <v>45209</v>
      </c>
      <c r="B5175" s="377" t="s">
        <v>45210</v>
      </c>
      <c r="C5175" s="376" t="s">
        <v>45211</v>
      </c>
      <c r="D5175" s="376"/>
      <c r="E5175" s="376"/>
      <c r="F5175" s="377" t="s">
        <v>4</v>
      </c>
      <c r="G5175" s="377"/>
      <c r="H5175" s="384">
        <v>1959.74</v>
      </c>
    </row>
    <row r="5176" spans="1:8" ht="2.1" customHeight="1">
      <c r="A5176" s="376"/>
      <c r="B5176" s="377"/>
      <c r="C5176" s="376"/>
      <c r="D5176" s="376"/>
      <c r="E5176" s="376"/>
      <c r="F5176" s="377"/>
      <c r="G5176" s="377"/>
      <c r="H5176" s="384"/>
    </row>
    <row r="5177" spans="1:8" ht="20.100000000000001" customHeight="1">
      <c r="A5177" s="289" t="s">
        <v>45212</v>
      </c>
      <c r="B5177" s="378" t="s">
        <v>45213</v>
      </c>
      <c r="C5177" s="378"/>
      <c r="D5177" s="378"/>
      <c r="E5177" s="378"/>
      <c r="F5177" s="378"/>
      <c r="G5177" s="378"/>
      <c r="H5177" s="290">
        <v>1952.58</v>
      </c>
    </row>
    <row r="5178" spans="1:8" ht="20.100000000000001" customHeight="1">
      <c r="A5178" s="376" t="s">
        <v>45214</v>
      </c>
      <c r="B5178" s="377" t="s">
        <v>45215</v>
      </c>
      <c r="C5178" s="376" t="s">
        <v>45216</v>
      </c>
      <c r="D5178" s="376"/>
      <c r="E5178" s="376"/>
      <c r="F5178" s="377" t="s">
        <v>39</v>
      </c>
      <c r="G5178" s="377"/>
      <c r="H5178" s="384">
        <v>160.56</v>
      </c>
    </row>
    <row r="5179" spans="1:8" ht="2.1" customHeight="1">
      <c r="A5179" s="376"/>
      <c r="B5179" s="377"/>
      <c r="C5179" s="376"/>
      <c r="D5179" s="376"/>
      <c r="E5179" s="376"/>
      <c r="F5179" s="377"/>
      <c r="G5179" s="377"/>
      <c r="H5179" s="384"/>
    </row>
    <row r="5180" spans="1:8" ht="20.100000000000001" customHeight="1">
      <c r="A5180" s="376" t="s">
        <v>45217</v>
      </c>
      <c r="B5180" s="377" t="s">
        <v>45218</v>
      </c>
      <c r="C5180" s="376" t="s">
        <v>45219</v>
      </c>
      <c r="D5180" s="376"/>
      <c r="E5180" s="376"/>
      <c r="F5180" s="377" t="s">
        <v>39</v>
      </c>
      <c r="G5180" s="377"/>
      <c r="H5180" s="384">
        <v>417.38</v>
      </c>
    </row>
    <row r="5181" spans="1:8" ht="11.1" customHeight="1">
      <c r="A5181" s="376"/>
      <c r="B5181" s="377"/>
      <c r="C5181" s="376"/>
      <c r="D5181" s="376"/>
      <c r="E5181" s="376"/>
      <c r="F5181" s="377"/>
      <c r="G5181" s="377"/>
      <c r="H5181" s="384"/>
    </row>
    <row r="5182" spans="1:8" ht="20.100000000000001" customHeight="1">
      <c r="A5182" s="376" t="s">
        <v>45220</v>
      </c>
      <c r="B5182" s="377" t="s">
        <v>45221</v>
      </c>
      <c r="C5182" s="376" t="s">
        <v>45222</v>
      </c>
      <c r="D5182" s="376"/>
      <c r="E5182" s="376"/>
      <c r="F5182" s="377" t="s">
        <v>278</v>
      </c>
      <c r="G5182" s="377"/>
      <c r="H5182" s="384">
        <v>115.06</v>
      </c>
    </row>
    <row r="5183" spans="1:8" ht="2.1" customHeight="1">
      <c r="A5183" s="376"/>
      <c r="B5183" s="377"/>
      <c r="C5183" s="376"/>
      <c r="D5183" s="376"/>
      <c r="E5183" s="376"/>
      <c r="F5183" s="377"/>
      <c r="G5183" s="377"/>
      <c r="H5183" s="384"/>
    </row>
    <row r="5184" spans="1:8" ht="20.100000000000001" customHeight="1">
      <c r="A5184" s="376" t="s">
        <v>45223</v>
      </c>
      <c r="B5184" s="377" t="s">
        <v>45224</v>
      </c>
      <c r="C5184" s="376" t="s">
        <v>45225</v>
      </c>
      <c r="D5184" s="376"/>
      <c r="E5184" s="376"/>
      <c r="F5184" s="377" t="s">
        <v>278</v>
      </c>
      <c r="G5184" s="377"/>
      <c r="H5184" s="384">
        <v>327.07</v>
      </c>
    </row>
    <row r="5185" spans="1:8" ht="2.1" customHeight="1">
      <c r="A5185" s="376"/>
      <c r="B5185" s="377"/>
      <c r="C5185" s="376"/>
      <c r="D5185" s="376"/>
      <c r="E5185" s="376"/>
      <c r="F5185" s="377"/>
      <c r="G5185" s="377"/>
      <c r="H5185" s="384"/>
    </row>
    <row r="5186" spans="1:8" ht="20.100000000000001" customHeight="1">
      <c r="A5186" s="376" t="s">
        <v>45226</v>
      </c>
      <c r="B5186" s="377" t="s">
        <v>45227</v>
      </c>
      <c r="C5186" s="376" t="s">
        <v>45228</v>
      </c>
      <c r="D5186" s="376"/>
      <c r="E5186" s="376"/>
      <c r="F5186" s="377" t="s">
        <v>279</v>
      </c>
      <c r="G5186" s="377"/>
      <c r="H5186" s="384">
        <v>932.51</v>
      </c>
    </row>
    <row r="5187" spans="1:8" ht="2.1" customHeight="1">
      <c r="A5187" s="376"/>
      <c r="B5187" s="377"/>
      <c r="C5187" s="376"/>
      <c r="D5187" s="376"/>
      <c r="E5187" s="376"/>
      <c r="F5187" s="377"/>
      <c r="G5187" s="377"/>
      <c r="H5187" s="384"/>
    </row>
    <row r="5188" spans="1:8" ht="20.100000000000001" customHeight="1">
      <c r="A5188" s="289" t="s">
        <v>45229</v>
      </c>
      <c r="B5188" s="378" t="s">
        <v>45230</v>
      </c>
      <c r="C5188" s="378"/>
      <c r="D5188" s="378"/>
      <c r="E5188" s="378"/>
      <c r="F5188" s="378"/>
      <c r="G5188" s="378"/>
      <c r="H5188" s="290">
        <v>149.91</v>
      </c>
    </row>
    <row r="5189" spans="1:8" ht="20.100000000000001" customHeight="1">
      <c r="A5189" s="376" t="s">
        <v>45231</v>
      </c>
      <c r="B5189" s="377" t="s">
        <v>45232</v>
      </c>
      <c r="C5189" s="376" t="s">
        <v>45233</v>
      </c>
      <c r="D5189" s="376"/>
      <c r="E5189" s="376"/>
      <c r="F5189" s="377" t="s">
        <v>278</v>
      </c>
      <c r="G5189" s="377"/>
      <c r="H5189" s="384">
        <v>10.58</v>
      </c>
    </row>
    <row r="5190" spans="1:8" ht="2.1" customHeight="1">
      <c r="A5190" s="376"/>
      <c r="B5190" s="377"/>
      <c r="C5190" s="376"/>
      <c r="D5190" s="376"/>
      <c r="E5190" s="376"/>
      <c r="F5190" s="377"/>
      <c r="G5190" s="377"/>
      <c r="H5190" s="384"/>
    </row>
    <row r="5191" spans="1:8" ht="20.100000000000001" customHeight="1">
      <c r="A5191" s="376" t="s">
        <v>45234</v>
      </c>
      <c r="B5191" s="377" t="s">
        <v>45235</v>
      </c>
      <c r="C5191" s="376" t="s">
        <v>45236</v>
      </c>
      <c r="D5191" s="376"/>
      <c r="E5191" s="376"/>
      <c r="F5191" s="377" t="s">
        <v>278</v>
      </c>
      <c r="G5191" s="377"/>
      <c r="H5191" s="384">
        <v>13.41</v>
      </c>
    </row>
    <row r="5192" spans="1:8" ht="2.1" customHeight="1">
      <c r="A5192" s="376"/>
      <c r="B5192" s="377"/>
      <c r="C5192" s="376"/>
      <c r="D5192" s="376"/>
      <c r="E5192" s="376"/>
      <c r="F5192" s="377"/>
      <c r="G5192" s="377"/>
      <c r="H5192" s="384"/>
    </row>
    <row r="5193" spans="1:8" ht="20.100000000000001" customHeight="1">
      <c r="A5193" s="376" t="s">
        <v>45237</v>
      </c>
      <c r="B5193" s="377" t="s">
        <v>45238</v>
      </c>
      <c r="C5193" s="376" t="s">
        <v>45239</v>
      </c>
      <c r="D5193" s="376"/>
      <c r="E5193" s="376"/>
      <c r="F5193" s="377" t="s">
        <v>278</v>
      </c>
      <c r="G5193" s="377"/>
      <c r="H5193" s="384">
        <v>20.7</v>
      </c>
    </row>
    <row r="5194" spans="1:8" ht="2.1" customHeight="1">
      <c r="A5194" s="376"/>
      <c r="B5194" s="377"/>
      <c r="C5194" s="376"/>
      <c r="D5194" s="376"/>
      <c r="E5194" s="376"/>
      <c r="F5194" s="377"/>
      <c r="G5194" s="377"/>
      <c r="H5194" s="384"/>
    </row>
    <row r="5195" spans="1:8" ht="20.100000000000001" customHeight="1">
      <c r="A5195" s="376" t="s">
        <v>45240</v>
      </c>
      <c r="B5195" s="377" t="s">
        <v>45241</v>
      </c>
      <c r="C5195" s="376" t="s">
        <v>45242</v>
      </c>
      <c r="D5195" s="376"/>
      <c r="E5195" s="376"/>
      <c r="F5195" s="377" t="s">
        <v>278</v>
      </c>
      <c r="G5195" s="377"/>
      <c r="H5195" s="384">
        <v>17.920000000000002</v>
      </c>
    </row>
    <row r="5196" spans="1:8" ht="2.1" customHeight="1">
      <c r="A5196" s="376"/>
      <c r="B5196" s="377"/>
      <c r="C5196" s="376"/>
      <c r="D5196" s="376"/>
      <c r="E5196" s="376"/>
      <c r="F5196" s="377"/>
      <c r="G5196" s="377"/>
      <c r="H5196" s="384"/>
    </row>
    <row r="5197" spans="1:8" ht="20.100000000000001" customHeight="1">
      <c r="A5197" s="291" t="s">
        <v>45243</v>
      </c>
      <c r="B5197" s="292" t="s">
        <v>45244</v>
      </c>
      <c r="C5197" s="376" t="s">
        <v>45245</v>
      </c>
      <c r="D5197" s="376"/>
      <c r="E5197" s="376"/>
      <c r="F5197" s="377" t="s">
        <v>278</v>
      </c>
      <c r="G5197" s="377"/>
      <c r="H5197" s="293">
        <v>28.72</v>
      </c>
    </row>
    <row r="5198" spans="1:8" ht="20.100000000000001" customHeight="1">
      <c r="A5198" s="291" t="s">
        <v>45246</v>
      </c>
      <c r="B5198" s="292" t="s">
        <v>45247</v>
      </c>
      <c r="C5198" s="376" t="s">
        <v>45248</v>
      </c>
      <c r="D5198" s="376"/>
      <c r="E5198" s="376"/>
      <c r="F5198" s="377" t="s">
        <v>278</v>
      </c>
      <c r="G5198" s="377"/>
      <c r="H5198" s="293">
        <v>30.4</v>
      </c>
    </row>
    <row r="5199" spans="1:8" ht="20.100000000000001" customHeight="1">
      <c r="A5199" s="291" t="s">
        <v>45249</v>
      </c>
      <c r="B5199" s="292" t="s">
        <v>45250</v>
      </c>
      <c r="C5199" s="376" t="s">
        <v>45251</v>
      </c>
      <c r="D5199" s="376"/>
      <c r="E5199" s="376"/>
      <c r="F5199" s="377" t="s">
        <v>278</v>
      </c>
      <c r="G5199" s="377"/>
      <c r="H5199" s="293">
        <v>28.18</v>
      </c>
    </row>
    <row r="5200" spans="1:8" ht="20.100000000000001" customHeight="1">
      <c r="A5200" s="376" t="s">
        <v>45252</v>
      </c>
      <c r="B5200" s="377" t="s">
        <v>45253</v>
      </c>
      <c r="C5200" s="376" t="s">
        <v>45254</v>
      </c>
      <c r="D5200" s="376"/>
      <c r="E5200" s="376"/>
      <c r="F5200" s="377" t="s">
        <v>278</v>
      </c>
      <c r="G5200" s="377"/>
      <c r="H5200" s="384">
        <v>0</v>
      </c>
    </row>
    <row r="5201" spans="1:8" ht="2.1" customHeight="1">
      <c r="A5201" s="376"/>
      <c r="B5201" s="377"/>
      <c r="C5201" s="376"/>
      <c r="D5201" s="376"/>
      <c r="E5201" s="376"/>
      <c r="F5201" s="377"/>
      <c r="G5201" s="377"/>
      <c r="H5201" s="384"/>
    </row>
    <row r="5202" spans="1:8" ht="20.100000000000001" customHeight="1">
      <c r="A5202" s="376" t="s">
        <v>45255</v>
      </c>
      <c r="B5202" s="377" t="s">
        <v>45256</v>
      </c>
      <c r="C5202" s="376" t="s">
        <v>45257</v>
      </c>
      <c r="D5202" s="376"/>
      <c r="E5202" s="376"/>
      <c r="F5202" s="377" t="s">
        <v>278</v>
      </c>
      <c r="G5202" s="377"/>
      <c r="H5202" s="384">
        <v>0</v>
      </c>
    </row>
    <row r="5203" spans="1:8" ht="2.1" customHeight="1">
      <c r="A5203" s="376"/>
      <c r="B5203" s="377"/>
      <c r="C5203" s="376"/>
      <c r="D5203" s="376"/>
      <c r="E5203" s="376"/>
      <c r="F5203" s="377"/>
      <c r="G5203" s="377"/>
      <c r="H5203" s="384"/>
    </row>
    <row r="5204" spans="1:8" ht="20.100000000000001" customHeight="1">
      <c r="A5204" s="376" t="s">
        <v>45258</v>
      </c>
      <c r="B5204" s="377" t="s">
        <v>45259</v>
      </c>
      <c r="C5204" s="376" t="s">
        <v>45260</v>
      </c>
      <c r="D5204" s="376"/>
      <c r="E5204" s="376"/>
      <c r="F5204" s="377" t="s">
        <v>278</v>
      </c>
      <c r="G5204" s="377"/>
      <c r="H5204" s="384">
        <v>0</v>
      </c>
    </row>
    <row r="5205" spans="1:8" ht="2.1" customHeight="1">
      <c r="A5205" s="376"/>
      <c r="B5205" s="377"/>
      <c r="C5205" s="376"/>
      <c r="D5205" s="376"/>
      <c r="E5205" s="376"/>
      <c r="F5205" s="377"/>
      <c r="G5205" s="377"/>
      <c r="H5205" s="384"/>
    </row>
    <row r="5206" spans="1:8" ht="20.100000000000001" customHeight="1">
      <c r="A5206" s="376" t="s">
        <v>45261</v>
      </c>
      <c r="B5206" s="377" t="s">
        <v>45262</v>
      </c>
      <c r="C5206" s="376" t="s">
        <v>45263</v>
      </c>
      <c r="D5206" s="376"/>
      <c r="E5206" s="376"/>
      <c r="F5206" s="377" t="s">
        <v>278</v>
      </c>
      <c r="G5206" s="377"/>
      <c r="H5206" s="384">
        <v>0</v>
      </c>
    </row>
    <row r="5207" spans="1:8" ht="2.1" customHeight="1">
      <c r="A5207" s="376"/>
      <c r="B5207" s="377"/>
      <c r="C5207" s="376"/>
      <c r="D5207" s="376"/>
      <c r="E5207" s="376"/>
      <c r="F5207" s="377"/>
      <c r="G5207" s="377"/>
      <c r="H5207" s="384"/>
    </row>
    <row r="5208" spans="1:8" ht="20.100000000000001" customHeight="1">
      <c r="A5208" s="289" t="s">
        <v>45264</v>
      </c>
      <c r="B5208" s="378" t="s">
        <v>45265</v>
      </c>
      <c r="C5208" s="378"/>
      <c r="D5208" s="378"/>
      <c r="E5208" s="378"/>
      <c r="F5208" s="378"/>
      <c r="G5208" s="378"/>
      <c r="H5208" s="290">
        <v>50.12</v>
      </c>
    </row>
    <row r="5209" spans="1:8" ht="20.100000000000001" customHeight="1">
      <c r="A5209" s="376" t="s">
        <v>45266</v>
      </c>
      <c r="B5209" s="377" t="s">
        <v>45267</v>
      </c>
      <c r="C5209" s="376" t="s">
        <v>45268</v>
      </c>
      <c r="D5209" s="376"/>
      <c r="E5209" s="376"/>
      <c r="F5209" s="377" t="s">
        <v>278</v>
      </c>
      <c r="G5209" s="377"/>
      <c r="H5209" s="384">
        <v>26.7</v>
      </c>
    </row>
    <row r="5210" spans="1:8" ht="2.1" customHeight="1">
      <c r="A5210" s="376"/>
      <c r="B5210" s="377"/>
      <c r="C5210" s="376"/>
      <c r="D5210" s="376"/>
      <c r="E5210" s="376"/>
      <c r="F5210" s="377"/>
      <c r="G5210" s="377"/>
      <c r="H5210" s="384"/>
    </row>
    <row r="5211" spans="1:8" ht="20.100000000000001" customHeight="1">
      <c r="A5211" s="291" t="s">
        <v>45269</v>
      </c>
      <c r="B5211" s="292" t="s">
        <v>45270</v>
      </c>
      <c r="C5211" s="376" t="s">
        <v>4854</v>
      </c>
      <c r="D5211" s="376"/>
      <c r="E5211" s="376"/>
      <c r="F5211" s="377" t="s">
        <v>278</v>
      </c>
      <c r="G5211" s="377"/>
      <c r="H5211" s="293">
        <v>23.42</v>
      </c>
    </row>
    <row r="5212" spans="1:8" ht="20.100000000000001" customHeight="1">
      <c r="A5212" s="289" t="s">
        <v>45271</v>
      </c>
      <c r="B5212" s="378" t="s">
        <v>45272</v>
      </c>
      <c r="C5212" s="378"/>
      <c r="D5212" s="378"/>
      <c r="E5212" s="378"/>
      <c r="F5212" s="378"/>
      <c r="G5212" s="378"/>
      <c r="H5212" s="290">
        <v>0</v>
      </c>
    </row>
    <row r="5213" spans="1:8" ht="20.100000000000001" customHeight="1">
      <c r="A5213" s="289" t="s">
        <v>45273</v>
      </c>
      <c r="B5213" s="378" t="s">
        <v>45274</v>
      </c>
      <c r="C5213" s="378"/>
      <c r="D5213" s="378"/>
      <c r="E5213" s="378"/>
      <c r="F5213" s="378"/>
      <c r="G5213" s="378"/>
      <c r="H5213" s="290">
        <v>0</v>
      </c>
    </row>
    <row r="5214" spans="1:8" ht="20.100000000000001" customHeight="1">
      <c r="A5214" s="291" t="s">
        <v>45275</v>
      </c>
      <c r="B5214" s="292" t="s">
        <v>45276</v>
      </c>
      <c r="C5214" s="376" t="s">
        <v>45277</v>
      </c>
      <c r="D5214" s="376"/>
      <c r="E5214" s="376"/>
      <c r="F5214" s="377" t="s">
        <v>279</v>
      </c>
      <c r="G5214" s="377"/>
      <c r="H5214" s="293">
        <v>0</v>
      </c>
    </row>
    <row r="5215" spans="1:8" ht="20.100000000000001" customHeight="1">
      <c r="A5215" s="291" t="s">
        <v>45278</v>
      </c>
      <c r="B5215" s="292" t="s">
        <v>45279</v>
      </c>
      <c r="C5215" s="376" t="s">
        <v>45280</v>
      </c>
      <c r="D5215" s="376"/>
      <c r="E5215" s="376"/>
      <c r="F5215" s="377" t="s">
        <v>279</v>
      </c>
      <c r="G5215" s="377"/>
      <c r="H5215" s="293">
        <v>0</v>
      </c>
    </row>
    <row r="5216" spans="1:8" ht="20.100000000000001" customHeight="1">
      <c r="A5216" s="291" t="s">
        <v>45281</v>
      </c>
      <c r="B5216" s="292" t="s">
        <v>45282</v>
      </c>
      <c r="C5216" s="376" t="s">
        <v>45283</v>
      </c>
      <c r="D5216" s="376"/>
      <c r="E5216" s="376"/>
      <c r="F5216" s="377" t="s">
        <v>279</v>
      </c>
      <c r="G5216" s="377"/>
      <c r="H5216" s="293">
        <v>0</v>
      </c>
    </row>
    <row r="5217" spans="1:8" ht="20.100000000000001" customHeight="1">
      <c r="A5217" s="376" t="s">
        <v>45284</v>
      </c>
      <c r="B5217" s="377" t="s">
        <v>45285</v>
      </c>
      <c r="C5217" s="376" t="s">
        <v>45286</v>
      </c>
      <c r="D5217" s="376"/>
      <c r="E5217" s="376"/>
      <c r="F5217" s="377" t="s">
        <v>279</v>
      </c>
      <c r="G5217" s="377"/>
      <c r="H5217" s="384">
        <v>0</v>
      </c>
    </row>
    <row r="5218" spans="1:8" ht="2.1" customHeight="1">
      <c r="A5218" s="376"/>
      <c r="B5218" s="377"/>
      <c r="C5218" s="376"/>
      <c r="D5218" s="376"/>
      <c r="E5218" s="376"/>
      <c r="F5218" s="377"/>
      <c r="G5218" s="377"/>
      <c r="H5218" s="384"/>
    </row>
    <row r="5219" spans="1:8" ht="20.100000000000001" customHeight="1">
      <c r="A5219" s="376" t="s">
        <v>45287</v>
      </c>
      <c r="B5219" s="377" t="s">
        <v>45288</v>
      </c>
      <c r="C5219" s="376" t="s">
        <v>45289</v>
      </c>
      <c r="D5219" s="376"/>
      <c r="E5219" s="376"/>
      <c r="F5219" s="377" t="s">
        <v>279</v>
      </c>
      <c r="G5219" s="377"/>
      <c r="H5219" s="384">
        <v>0</v>
      </c>
    </row>
    <row r="5220" spans="1:8" ht="2.1" customHeight="1">
      <c r="A5220" s="376"/>
      <c r="B5220" s="377"/>
      <c r="C5220" s="376"/>
      <c r="D5220" s="376"/>
      <c r="E5220" s="376"/>
      <c r="F5220" s="377"/>
      <c r="G5220" s="377"/>
      <c r="H5220" s="384"/>
    </row>
    <row r="5221" spans="1:8" ht="20.100000000000001" customHeight="1">
      <c r="A5221" s="376" t="s">
        <v>45290</v>
      </c>
      <c r="B5221" s="377" t="s">
        <v>45291</v>
      </c>
      <c r="C5221" s="376" t="s">
        <v>45292</v>
      </c>
      <c r="D5221" s="376"/>
      <c r="E5221" s="376"/>
      <c r="F5221" s="377" t="s">
        <v>279</v>
      </c>
      <c r="G5221" s="377"/>
      <c r="H5221" s="384">
        <v>0</v>
      </c>
    </row>
    <row r="5222" spans="1:8" ht="2.1" customHeight="1">
      <c r="A5222" s="376"/>
      <c r="B5222" s="377"/>
      <c r="C5222" s="376"/>
      <c r="D5222" s="376"/>
      <c r="E5222" s="376"/>
      <c r="F5222" s="377"/>
      <c r="G5222" s="377"/>
      <c r="H5222" s="384"/>
    </row>
    <row r="5223" spans="1:8" ht="20.100000000000001" customHeight="1">
      <c r="A5223" s="291" t="s">
        <v>45293</v>
      </c>
      <c r="B5223" s="292" t="s">
        <v>45294</v>
      </c>
      <c r="C5223" s="376" t="s">
        <v>45295</v>
      </c>
      <c r="D5223" s="376"/>
      <c r="E5223" s="376"/>
      <c r="F5223" s="377" t="s">
        <v>279</v>
      </c>
      <c r="G5223" s="377"/>
      <c r="H5223" s="293">
        <v>0</v>
      </c>
    </row>
    <row r="5224" spans="1:8" ht="20.100000000000001" customHeight="1">
      <c r="A5224" s="291" t="s">
        <v>45296</v>
      </c>
      <c r="B5224" s="292" t="s">
        <v>45297</v>
      </c>
      <c r="C5224" s="376" t="s">
        <v>45298</v>
      </c>
      <c r="D5224" s="376"/>
      <c r="E5224" s="376"/>
      <c r="F5224" s="377" t="s">
        <v>279</v>
      </c>
      <c r="G5224" s="377"/>
      <c r="H5224" s="293">
        <v>0</v>
      </c>
    </row>
    <row r="5225" spans="1:8" ht="20.100000000000001" customHeight="1">
      <c r="A5225" s="289" t="s">
        <v>45299</v>
      </c>
      <c r="B5225" s="378" t="s">
        <v>45300</v>
      </c>
      <c r="C5225" s="378"/>
      <c r="D5225" s="378"/>
      <c r="E5225" s="378"/>
      <c r="F5225" s="378"/>
      <c r="G5225" s="378"/>
      <c r="H5225" s="290">
        <v>0</v>
      </c>
    </row>
    <row r="5226" spans="1:8" ht="20.100000000000001" customHeight="1">
      <c r="A5226" s="291" t="s">
        <v>45301</v>
      </c>
      <c r="B5226" s="292" t="s">
        <v>45302</v>
      </c>
      <c r="C5226" s="376" t="s">
        <v>45303</v>
      </c>
      <c r="D5226" s="376"/>
      <c r="E5226" s="376"/>
      <c r="F5226" s="377" t="s">
        <v>279</v>
      </c>
      <c r="G5226" s="377"/>
      <c r="H5226" s="293">
        <v>0</v>
      </c>
    </row>
    <row r="5227" spans="1:8" ht="20.100000000000001" customHeight="1">
      <c r="A5227" s="291" t="s">
        <v>45304</v>
      </c>
      <c r="B5227" s="292" t="s">
        <v>45305</v>
      </c>
      <c r="C5227" s="376" t="s">
        <v>45306</v>
      </c>
      <c r="D5227" s="376"/>
      <c r="E5227" s="376"/>
      <c r="F5227" s="377" t="s">
        <v>279</v>
      </c>
      <c r="G5227" s="377"/>
      <c r="H5227" s="293">
        <v>0</v>
      </c>
    </row>
    <row r="5228" spans="1:8" ht="20.100000000000001" customHeight="1">
      <c r="A5228" s="289" t="s">
        <v>45307</v>
      </c>
      <c r="B5228" s="378" t="s">
        <v>45308</v>
      </c>
      <c r="C5228" s="378"/>
      <c r="D5228" s="378"/>
      <c r="E5228" s="378"/>
      <c r="F5228" s="378"/>
      <c r="G5228" s="378"/>
      <c r="H5228" s="290">
        <v>0</v>
      </c>
    </row>
    <row r="5229" spans="1:8" ht="20.100000000000001" customHeight="1">
      <c r="A5229" s="376" t="s">
        <v>45309</v>
      </c>
      <c r="B5229" s="377" t="s">
        <v>45310</v>
      </c>
      <c r="C5229" s="376" t="s">
        <v>45311</v>
      </c>
      <c r="D5229" s="376"/>
      <c r="E5229" s="376"/>
      <c r="F5229" s="377" t="s">
        <v>279</v>
      </c>
      <c r="G5229" s="377"/>
      <c r="H5229" s="384">
        <v>0</v>
      </c>
    </row>
    <row r="5230" spans="1:8" ht="2.1" customHeight="1">
      <c r="A5230" s="376"/>
      <c r="B5230" s="377"/>
      <c r="C5230" s="376"/>
      <c r="D5230" s="376"/>
      <c r="E5230" s="376"/>
      <c r="F5230" s="377"/>
      <c r="G5230" s="377"/>
      <c r="H5230" s="384"/>
    </row>
    <row r="5231" spans="1:8" ht="20.100000000000001" customHeight="1">
      <c r="A5231" s="376" t="s">
        <v>45312</v>
      </c>
      <c r="B5231" s="377" t="s">
        <v>45313</v>
      </c>
      <c r="C5231" s="376" t="s">
        <v>45314</v>
      </c>
      <c r="D5231" s="376"/>
      <c r="E5231" s="376"/>
      <c r="F5231" s="377" t="s">
        <v>279</v>
      </c>
      <c r="G5231" s="377"/>
      <c r="H5231" s="384">
        <v>0</v>
      </c>
    </row>
    <row r="5232" spans="1:8" ht="2.1" customHeight="1">
      <c r="A5232" s="376"/>
      <c r="B5232" s="377"/>
      <c r="C5232" s="376"/>
      <c r="D5232" s="376"/>
      <c r="E5232" s="376"/>
      <c r="F5232" s="377"/>
      <c r="G5232" s="377"/>
      <c r="H5232" s="384"/>
    </row>
    <row r="5233" spans="1:8" ht="20.100000000000001" customHeight="1">
      <c r="A5233" s="289" t="s">
        <v>45315</v>
      </c>
      <c r="B5233" s="378" t="s">
        <v>45316</v>
      </c>
      <c r="C5233" s="378"/>
      <c r="D5233" s="378"/>
      <c r="E5233" s="378"/>
      <c r="F5233" s="378"/>
      <c r="G5233" s="378"/>
      <c r="H5233" s="290">
        <v>235796.5</v>
      </c>
    </row>
    <row r="5234" spans="1:8" ht="20.100000000000001" customHeight="1">
      <c r="A5234" s="289" t="s">
        <v>45317</v>
      </c>
      <c r="B5234" s="378" t="s">
        <v>45318</v>
      </c>
      <c r="C5234" s="378"/>
      <c r="D5234" s="378"/>
      <c r="E5234" s="378"/>
      <c r="F5234" s="378"/>
      <c r="G5234" s="378"/>
      <c r="H5234" s="290">
        <v>3993.65</v>
      </c>
    </row>
    <row r="5235" spans="1:8" ht="20.100000000000001" customHeight="1">
      <c r="A5235" s="291" t="s">
        <v>45319</v>
      </c>
      <c r="B5235" s="292" t="s">
        <v>45320</v>
      </c>
      <c r="C5235" s="376" t="s">
        <v>45321</v>
      </c>
      <c r="D5235" s="376"/>
      <c r="E5235" s="376"/>
      <c r="F5235" s="377" t="s">
        <v>4</v>
      </c>
      <c r="G5235" s="377"/>
      <c r="H5235" s="293">
        <v>173.07</v>
      </c>
    </row>
    <row r="5236" spans="1:8" ht="20.100000000000001" customHeight="1">
      <c r="A5236" s="291" t="s">
        <v>45322</v>
      </c>
      <c r="B5236" s="292" t="s">
        <v>45323</v>
      </c>
      <c r="C5236" s="376" t="s">
        <v>45324</v>
      </c>
      <c r="D5236" s="376"/>
      <c r="E5236" s="376"/>
      <c r="F5236" s="377" t="s">
        <v>276</v>
      </c>
      <c r="G5236" s="377"/>
      <c r="H5236" s="293">
        <v>14.49</v>
      </c>
    </row>
    <row r="5237" spans="1:8" ht="20.100000000000001" customHeight="1">
      <c r="A5237" s="291" t="s">
        <v>45325</v>
      </c>
      <c r="B5237" s="292" t="s">
        <v>45326</v>
      </c>
      <c r="C5237" s="376" t="s">
        <v>45327</v>
      </c>
      <c r="D5237" s="376"/>
      <c r="E5237" s="376"/>
      <c r="F5237" s="377" t="s">
        <v>276</v>
      </c>
      <c r="G5237" s="377"/>
      <c r="H5237" s="293">
        <v>21.21</v>
      </c>
    </row>
    <row r="5238" spans="1:8" ht="20.100000000000001" customHeight="1">
      <c r="A5238" s="291" t="s">
        <v>45328</v>
      </c>
      <c r="B5238" s="292" t="s">
        <v>45329</v>
      </c>
      <c r="C5238" s="376" t="s">
        <v>45330</v>
      </c>
      <c r="D5238" s="376"/>
      <c r="E5238" s="376"/>
      <c r="F5238" s="377" t="s">
        <v>4</v>
      </c>
      <c r="G5238" s="377"/>
      <c r="H5238" s="293">
        <v>111.23</v>
      </c>
    </row>
    <row r="5239" spans="1:8" ht="20.100000000000001" customHeight="1">
      <c r="A5239" s="291" t="s">
        <v>45331</v>
      </c>
      <c r="B5239" s="292" t="s">
        <v>45332</v>
      </c>
      <c r="C5239" s="376" t="s">
        <v>45333</v>
      </c>
      <c r="D5239" s="376"/>
      <c r="E5239" s="376"/>
      <c r="F5239" s="377" t="s">
        <v>276</v>
      </c>
      <c r="G5239" s="377"/>
      <c r="H5239" s="293">
        <v>26.34</v>
      </c>
    </row>
    <row r="5240" spans="1:8" ht="20.100000000000001" customHeight="1">
      <c r="A5240" s="291" t="s">
        <v>45334</v>
      </c>
      <c r="B5240" s="292" t="s">
        <v>45335</v>
      </c>
      <c r="C5240" s="376" t="s">
        <v>45336</v>
      </c>
      <c r="D5240" s="376"/>
      <c r="E5240" s="376"/>
      <c r="F5240" s="377" t="s">
        <v>276</v>
      </c>
      <c r="G5240" s="377"/>
      <c r="H5240" s="293">
        <v>18.989999999999998</v>
      </c>
    </row>
    <row r="5241" spans="1:8" ht="20.100000000000001" customHeight="1">
      <c r="A5241" s="291" t="s">
        <v>45337</v>
      </c>
      <c r="B5241" s="292" t="s">
        <v>45338</v>
      </c>
      <c r="C5241" s="376" t="s">
        <v>45339</v>
      </c>
      <c r="D5241" s="376"/>
      <c r="E5241" s="376"/>
      <c r="F5241" s="377" t="s">
        <v>4</v>
      </c>
      <c r="G5241" s="377"/>
      <c r="H5241" s="293">
        <v>3452.88</v>
      </c>
    </row>
    <row r="5242" spans="1:8" ht="20.100000000000001" customHeight="1">
      <c r="A5242" s="291" t="s">
        <v>45340</v>
      </c>
      <c r="B5242" s="292" t="s">
        <v>45341</v>
      </c>
      <c r="C5242" s="376" t="s">
        <v>45342</v>
      </c>
      <c r="D5242" s="376"/>
      <c r="E5242" s="376"/>
      <c r="F5242" s="377" t="s">
        <v>4</v>
      </c>
      <c r="G5242" s="377"/>
      <c r="H5242" s="293">
        <v>19.98</v>
      </c>
    </row>
    <row r="5243" spans="1:8" ht="20.100000000000001" customHeight="1">
      <c r="A5243" s="291" t="s">
        <v>45343</v>
      </c>
      <c r="B5243" s="292" t="s">
        <v>45344</v>
      </c>
      <c r="C5243" s="376" t="s">
        <v>45345</v>
      </c>
      <c r="D5243" s="376"/>
      <c r="E5243" s="376"/>
      <c r="F5243" s="377" t="s">
        <v>4</v>
      </c>
      <c r="G5243" s="377"/>
      <c r="H5243" s="293">
        <v>21.39</v>
      </c>
    </row>
    <row r="5244" spans="1:8" ht="20.100000000000001" customHeight="1">
      <c r="A5244" s="291" t="s">
        <v>45346</v>
      </c>
      <c r="B5244" s="292" t="s">
        <v>45347</v>
      </c>
      <c r="C5244" s="376" t="s">
        <v>45348</v>
      </c>
      <c r="D5244" s="376"/>
      <c r="E5244" s="376"/>
      <c r="F5244" s="377" t="s">
        <v>4</v>
      </c>
      <c r="G5244" s="377"/>
      <c r="H5244" s="293">
        <v>45.91</v>
      </c>
    </row>
    <row r="5245" spans="1:8" ht="20.100000000000001" customHeight="1">
      <c r="A5245" s="291" t="s">
        <v>45349</v>
      </c>
      <c r="B5245" s="292" t="s">
        <v>45350</v>
      </c>
      <c r="C5245" s="376" t="s">
        <v>45351</v>
      </c>
      <c r="D5245" s="376"/>
      <c r="E5245" s="376"/>
      <c r="F5245" s="377" t="s">
        <v>4</v>
      </c>
      <c r="G5245" s="377"/>
      <c r="H5245" s="293">
        <v>48.86</v>
      </c>
    </row>
    <row r="5246" spans="1:8" ht="20.100000000000001" customHeight="1">
      <c r="A5246" s="291" t="s">
        <v>45352</v>
      </c>
      <c r="B5246" s="292" t="s">
        <v>45353</v>
      </c>
      <c r="C5246" s="376" t="s">
        <v>45354</v>
      </c>
      <c r="D5246" s="376"/>
      <c r="E5246" s="376"/>
      <c r="F5246" s="377" t="s">
        <v>4</v>
      </c>
      <c r="G5246" s="377"/>
      <c r="H5246" s="293">
        <v>39.299999999999997</v>
      </c>
    </row>
    <row r="5247" spans="1:8" ht="20.100000000000001" customHeight="1">
      <c r="A5247" s="289" t="s">
        <v>45355</v>
      </c>
      <c r="B5247" s="378" t="s">
        <v>45356</v>
      </c>
      <c r="C5247" s="378"/>
      <c r="D5247" s="378"/>
      <c r="E5247" s="378"/>
      <c r="F5247" s="378"/>
      <c r="G5247" s="378"/>
      <c r="H5247" s="290">
        <v>37601.85</v>
      </c>
    </row>
    <row r="5248" spans="1:8" ht="20.100000000000001" customHeight="1">
      <c r="A5248" s="291" t="s">
        <v>45357</v>
      </c>
      <c r="B5248" s="292" t="s">
        <v>45358</v>
      </c>
      <c r="C5248" s="376" t="s">
        <v>45359</v>
      </c>
      <c r="D5248" s="376"/>
      <c r="E5248" s="376"/>
      <c r="F5248" s="377" t="s">
        <v>39</v>
      </c>
      <c r="G5248" s="377"/>
      <c r="H5248" s="293">
        <v>422.08</v>
      </c>
    </row>
    <row r="5249" spans="1:8" ht="20.100000000000001" customHeight="1">
      <c r="A5249" s="376" t="s">
        <v>45360</v>
      </c>
      <c r="B5249" s="377" t="s">
        <v>45361</v>
      </c>
      <c r="C5249" s="376" t="s">
        <v>45362</v>
      </c>
      <c r="D5249" s="376"/>
      <c r="E5249" s="376"/>
      <c r="F5249" s="377" t="s">
        <v>4</v>
      </c>
      <c r="G5249" s="377"/>
      <c r="H5249" s="384">
        <v>84.66</v>
      </c>
    </row>
    <row r="5250" spans="1:8" ht="2.1" customHeight="1">
      <c r="A5250" s="376"/>
      <c r="B5250" s="377"/>
      <c r="C5250" s="376"/>
      <c r="D5250" s="376"/>
      <c r="E5250" s="376"/>
      <c r="F5250" s="377"/>
      <c r="G5250" s="377"/>
      <c r="H5250" s="384"/>
    </row>
    <row r="5251" spans="1:8" ht="20.100000000000001" customHeight="1">
      <c r="A5251" s="291" t="s">
        <v>45363</v>
      </c>
      <c r="B5251" s="292" t="s">
        <v>45364</v>
      </c>
      <c r="C5251" s="376" t="s">
        <v>45365</v>
      </c>
      <c r="D5251" s="376"/>
      <c r="E5251" s="376"/>
      <c r="F5251" s="377" t="s">
        <v>276</v>
      </c>
      <c r="G5251" s="377"/>
      <c r="H5251" s="293">
        <v>673.35</v>
      </c>
    </row>
    <row r="5252" spans="1:8" ht="20.100000000000001" customHeight="1">
      <c r="A5252" s="376" t="s">
        <v>45366</v>
      </c>
      <c r="B5252" s="377" t="s">
        <v>45367</v>
      </c>
      <c r="C5252" s="376" t="s">
        <v>45368</v>
      </c>
      <c r="D5252" s="376"/>
      <c r="E5252" s="376"/>
      <c r="F5252" s="377" t="s">
        <v>276</v>
      </c>
      <c r="G5252" s="377"/>
      <c r="H5252" s="384">
        <v>716.41</v>
      </c>
    </row>
    <row r="5253" spans="1:8" ht="2.1" customHeight="1">
      <c r="A5253" s="376"/>
      <c r="B5253" s="377"/>
      <c r="C5253" s="376"/>
      <c r="D5253" s="376"/>
      <c r="E5253" s="376"/>
      <c r="F5253" s="377"/>
      <c r="G5253" s="377"/>
      <c r="H5253" s="384"/>
    </row>
    <row r="5254" spans="1:8" ht="20.100000000000001" customHeight="1">
      <c r="A5254" s="291" t="s">
        <v>45369</v>
      </c>
      <c r="B5254" s="292" t="s">
        <v>45370</v>
      </c>
      <c r="C5254" s="376" t="s">
        <v>45371</v>
      </c>
      <c r="D5254" s="376"/>
      <c r="E5254" s="376"/>
      <c r="F5254" s="377" t="s">
        <v>276</v>
      </c>
      <c r="G5254" s="377"/>
      <c r="H5254" s="293">
        <v>757.98</v>
      </c>
    </row>
    <row r="5255" spans="1:8" ht="20.100000000000001" customHeight="1">
      <c r="A5255" s="291" t="s">
        <v>45372</v>
      </c>
      <c r="B5255" s="292" t="s">
        <v>45373</v>
      </c>
      <c r="C5255" s="376" t="s">
        <v>45374</v>
      </c>
      <c r="D5255" s="376"/>
      <c r="E5255" s="376"/>
      <c r="F5255" s="377" t="s">
        <v>276</v>
      </c>
      <c r="G5255" s="377"/>
      <c r="H5255" s="293">
        <v>857.48</v>
      </c>
    </row>
    <row r="5256" spans="1:8" ht="20.100000000000001" customHeight="1">
      <c r="A5256" s="291" t="s">
        <v>45375</v>
      </c>
      <c r="B5256" s="292" t="s">
        <v>45376</v>
      </c>
      <c r="C5256" s="376" t="s">
        <v>45377</v>
      </c>
      <c r="D5256" s="376"/>
      <c r="E5256" s="376"/>
      <c r="F5256" s="377" t="s">
        <v>276</v>
      </c>
      <c r="G5256" s="377"/>
      <c r="H5256" s="293">
        <v>1121.68</v>
      </c>
    </row>
    <row r="5257" spans="1:8" ht="20.100000000000001" customHeight="1">
      <c r="A5257" s="376" t="s">
        <v>45378</v>
      </c>
      <c r="B5257" s="377" t="s">
        <v>45379</v>
      </c>
      <c r="C5257" s="376" t="s">
        <v>45380</v>
      </c>
      <c r="D5257" s="376"/>
      <c r="E5257" s="376"/>
      <c r="F5257" s="377" t="s">
        <v>276</v>
      </c>
      <c r="G5257" s="377"/>
      <c r="H5257" s="384">
        <v>1161.68</v>
      </c>
    </row>
    <row r="5258" spans="1:8" ht="2.1" customHeight="1">
      <c r="A5258" s="376"/>
      <c r="B5258" s="377"/>
      <c r="C5258" s="376"/>
      <c r="D5258" s="376"/>
      <c r="E5258" s="376"/>
      <c r="F5258" s="377"/>
      <c r="G5258" s="377"/>
      <c r="H5258" s="384"/>
    </row>
    <row r="5259" spans="1:8" ht="20.100000000000001" customHeight="1">
      <c r="A5259" s="291" t="s">
        <v>45381</v>
      </c>
      <c r="B5259" s="292" t="s">
        <v>45382</v>
      </c>
      <c r="C5259" s="376" t="s">
        <v>45383</v>
      </c>
      <c r="D5259" s="376"/>
      <c r="E5259" s="376"/>
      <c r="F5259" s="377" t="s">
        <v>276</v>
      </c>
      <c r="G5259" s="377"/>
      <c r="H5259" s="293">
        <v>611.54999999999995</v>
      </c>
    </row>
    <row r="5260" spans="1:8" ht="20.100000000000001" customHeight="1">
      <c r="A5260" s="291" t="s">
        <v>45384</v>
      </c>
      <c r="B5260" s="292" t="s">
        <v>45385</v>
      </c>
      <c r="C5260" s="376" t="s">
        <v>45386</v>
      </c>
      <c r="D5260" s="376"/>
      <c r="E5260" s="376"/>
      <c r="F5260" s="377" t="s">
        <v>276</v>
      </c>
      <c r="G5260" s="377"/>
      <c r="H5260" s="293">
        <v>654.61</v>
      </c>
    </row>
    <row r="5261" spans="1:8" ht="20.100000000000001" customHeight="1">
      <c r="A5261" s="291" t="s">
        <v>45387</v>
      </c>
      <c r="B5261" s="292" t="s">
        <v>45388</v>
      </c>
      <c r="C5261" s="376" t="s">
        <v>45389</v>
      </c>
      <c r="D5261" s="376"/>
      <c r="E5261" s="376"/>
      <c r="F5261" s="377" t="s">
        <v>276</v>
      </c>
      <c r="G5261" s="377"/>
      <c r="H5261" s="293">
        <v>696.18</v>
      </c>
    </row>
    <row r="5262" spans="1:8" ht="20.100000000000001" customHeight="1">
      <c r="A5262" s="291" t="s">
        <v>45390</v>
      </c>
      <c r="B5262" s="292" t="s">
        <v>45391</v>
      </c>
      <c r="C5262" s="376" t="s">
        <v>45392</v>
      </c>
      <c r="D5262" s="376"/>
      <c r="E5262" s="376"/>
      <c r="F5262" s="377" t="s">
        <v>276</v>
      </c>
      <c r="G5262" s="377"/>
      <c r="H5262" s="293">
        <v>795.68</v>
      </c>
    </row>
    <row r="5263" spans="1:8" ht="20.100000000000001" customHeight="1">
      <c r="A5263" s="291" t="s">
        <v>45393</v>
      </c>
      <c r="B5263" s="292" t="s">
        <v>45394</v>
      </c>
      <c r="C5263" s="376" t="s">
        <v>45395</v>
      </c>
      <c r="D5263" s="376"/>
      <c r="E5263" s="376"/>
      <c r="F5263" s="377" t="s">
        <v>276</v>
      </c>
      <c r="G5263" s="377"/>
      <c r="H5263" s="293">
        <v>1061.43</v>
      </c>
    </row>
    <row r="5264" spans="1:8" ht="20.100000000000001" customHeight="1">
      <c r="A5264" s="376" t="s">
        <v>45396</v>
      </c>
      <c r="B5264" s="377" t="s">
        <v>45397</v>
      </c>
      <c r="C5264" s="376" t="s">
        <v>45398</v>
      </c>
      <c r="D5264" s="376"/>
      <c r="E5264" s="376"/>
      <c r="F5264" s="377" t="s">
        <v>276</v>
      </c>
      <c r="G5264" s="377"/>
      <c r="H5264" s="384">
        <v>1099.8800000000001</v>
      </c>
    </row>
    <row r="5265" spans="1:8" ht="2.1" customHeight="1">
      <c r="A5265" s="376"/>
      <c r="B5265" s="377"/>
      <c r="C5265" s="376"/>
      <c r="D5265" s="376"/>
      <c r="E5265" s="376"/>
      <c r="F5265" s="377"/>
      <c r="G5265" s="377"/>
      <c r="H5265" s="384"/>
    </row>
    <row r="5266" spans="1:8" ht="20.100000000000001" customHeight="1">
      <c r="A5266" s="291" t="s">
        <v>45399</v>
      </c>
      <c r="B5266" s="292" t="s">
        <v>45400</v>
      </c>
      <c r="C5266" s="376" t="s">
        <v>45401</v>
      </c>
      <c r="D5266" s="376"/>
      <c r="E5266" s="376"/>
      <c r="F5266" s="377" t="s">
        <v>276</v>
      </c>
      <c r="G5266" s="377"/>
      <c r="H5266" s="293">
        <v>443.77</v>
      </c>
    </row>
    <row r="5267" spans="1:8" ht="20.100000000000001" customHeight="1">
      <c r="A5267" s="291" t="s">
        <v>45402</v>
      </c>
      <c r="B5267" s="292" t="s">
        <v>45403</v>
      </c>
      <c r="C5267" s="376" t="s">
        <v>45404</v>
      </c>
      <c r="D5267" s="376"/>
      <c r="E5267" s="376"/>
      <c r="F5267" s="377" t="s">
        <v>276</v>
      </c>
      <c r="G5267" s="377"/>
      <c r="H5267" s="293">
        <v>483.88</v>
      </c>
    </row>
    <row r="5268" spans="1:8" ht="20.100000000000001" customHeight="1">
      <c r="A5268" s="291" t="s">
        <v>45405</v>
      </c>
      <c r="B5268" s="292" t="s">
        <v>45406</v>
      </c>
      <c r="C5268" s="376" t="s">
        <v>45407</v>
      </c>
      <c r="D5268" s="376"/>
      <c r="E5268" s="376"/>
      <c r="F5268" s="377" t="s">
        <v>276</v>
      </c>
      <c r="G5268" s="377"/>
      <c r="H5268" s="293">
        <v>655.22</v>
      </c>
    </row>
    <row r="5269" spans="1:8" ht="20.100000000000001" customHeight="1">
      <c r="A5269" s="291" t="s">
        <v>45408</v>
      </c>
      <c r="B5269" s="292" t="s">
        <v>45409</v>
      </c>
      <c r="C5269" s="376" t="s">
        <v>45410</v>
      </c>
      <c r="D5269" s="376"/>
      <c r="E5269" s="376"/>
      <c r="F5269" s="377" t="s">
        <v>276</v>
      </c>
      <c r="G5269" s="377"/>
      <c r="H5269" s="293">
        <v>699.14</v>
      </c>
    </row>
    <row r="5270" spans="1:8" ht="20.100000000000001" customHeight="1">
      <c r="A5270" s="291" t="s">
        <v>45411</v>
      </c>
      <c r="B5270" s="292" t="s">
        <v>45412</v>
      </c>
      <c r="C5270" s="376" t="s">
        <v>45413</v>
      </c>
      <c r="D5270" s="376"/>
      <c r="E5270" s="376"/>
      <c r="F5270" s="377" t="s">
        <v>276</v>
      </c>
      <c r="G5270" s="377"/>
      <c r="H5270" s="293">
        <v>933.06</v>
      </c>
    </row>
    <row r="5271" spans="1:8" ht="20.100000000000001" customHeight="1">
      <c r="A5271" s="376" t="s">
        <v>45414</v>
      </c>
      <c r="B5271" s="377" t="s">
        <v>45415</v>
      </c>
      <c r="C5271" s="376" t="s">
        <v>45416</v>
      </c>
      <c r="D5271" s="376"/>
      <c r="E5271" s="376"/>
      <c r="F5271" s="377" t="s">
        <v>276</v>
      </c>
      <c r="G5271" s="377"/>
      <c r="H5271" s="384">
        <v>973.1</v>
      </c>
    </row>
    <row r="5272" spans="1:8" ht="2.1" customHeight="1">
      <c r="A5272" s="376"/>
      <c r="B5272" s="377"/>
      <c r="C5272" s="376"/>
      <c r="D5272" s="376"/>
      <c r="E5272" s="376"/>
      <c r="F5272" s="377"/>
      <c r="G5272" s="377"/>
      <c r="H5272" s="384"/>
    </row>
    <row r="5273" spans="1:8" ht="20.100000000000001" customHeight="1">
      <c r="A5273" s="376" t="s">
        <v>45417</v>
      </c>
      <c r="B5273" s="377" t="s">
        <v>45418</v>
      </c>
      <c r="C5273" s="376" t="s">
        <v>45419</v>
      </c>
      <c r="D5273" s="376"/>
      <c r="E5273" s="376"/>
      <c r="F5273" s="377" t="s">
        <v>276</v>
      </c>
      <c r="G5273" s="377"/>
      <c r="H5273" s="384">
        <v>673.22</v>
      </c>
    </row>
    <row r="5274" spans="1:8" ht="2.1" customHeight="1">
      <c r="A5274" s="376"/>
      <c r="B5274" s="377"/>
      <c r="C5274" s="376"/>
      <c r="D5274" s="376"/>
      <c r="E5274" s="376"/>
      <c r="F5274" s="377"/>
      <c r="G5274" s="377"/>
      <c r="H5274" s="384"/>
    </row>
    <row r="5275" spans="1:8" ht="20.100000000000001" customHeight="1">
      <c r="A5275" s="376" t="s">
        <v>45420</v>
      </c>
      <c r="B5275" s="377" t="s">
        <v>45421</v>
      </c>
      <c r="C5275" s="376" t="s">
        <v>45422</v>
      </c>
      <c r="D5275" s="376"/>
      <c r="E5275" s="376"/>
      <c r="F5275" s="377" t="s">
        <v>276</v>
      </c>
      <c r="G5275" s="377"/>
      <c r="H5275" s="384">
        <v>716.28</v>
      </c>
    </row>
    <row r="5276" spans="1:8" ht="2.1" customHeight="1">
      <c r="A5276" s="376"/>
      <c r="B5276" s="377"/>
      <c r="C5276" s="376"/>
      <c r="D5276" s="376"/>
      <c r="E5276" s="376"/>
      <c r="F5276" s="377"/>
      <c r="G5276" s="377"/>
      <c r="H5276" s="384"/>
    </row>
    <row r="5277" spans="1:8" ht="20.100000000000001" customHeight="1">
      <c r="A5277" s="291" t="s">
        <v>45423</v>
      </c>
      <c r="B5277" s="292" t="s">
        <v>45424</v>
      </c>
      <c r="C5277" s="376" t="s">
        <v>45425</v>
      </c>
      <c r="D5277" s="376"/>
      <c r="E5277" s="376"/>
      <c r="F5277" s="377" t="s">
        <v>276</v>
      </c>
      <c r="G5277" s="377"/>
      <c r="H5277" s="293">
        <v>757.85</v>
      </c>
    </row>
    <row r="5278" spans="1:8" ht="20.100000000000001" customHeight="1">
      <c r="A5278" s="376" t="s">
        <v>45426</v>
      </c>
      <c r="B5278" s="377" t="s">
        <v>45427</v>
      </c>
      <c r="C5278" s="376" t="s">
        <v>45428</v>
      </c>
      <c r="D5278" s="376"/>
      <c r="E5278" s="376"/>
      <c r="F5278" s="377" t="s">
        <v>276</v>
      </c>
      <c r="G5278" s="377"/>
      <c r="H5278" s="384">
        <v>857.35</v>
      </c>
    </row>
    <row r="5279" spans="1:8" ht="2.1" customHeight="1">
      <c r="A5279" s="376"/>
      <c r="B5279" s="377"/>
      <c r="C5279" s="376"/>
      <c r="D5279" s="376"/>
      <c r="E5279" s="376"/>
      <c r="F5279" s="377"/>
      <c r="G5279" s="377"/>
      <c r="H5279" s="384"/>
    </row>
    <row r="5280" spans="1:8" ht="20.100000000000001" customHeight="1">
      <c r="A5280" s="376" t="s">
        <v>45429</v>
      </c>
      <c r="B5280" s="377" t="s">
        <v>45430</v>
      </c>
      <c r="C5280" s="376" t="s">
        <v>45431</v>
      </c>
      <c r="D5280" s="376"/>
      <c r="E5280" s="376"/>
      <c r="F5280" s="377" t="s">
        <v>276</v>
      </c>
      <c r="G5280" s="377"/>
      <c r="H5280" s="384">
        <v>1121.55</v>
      </c>
    </row>
    <row r="5281" spans="1:8" ht="2.1" customHeight="1">
      <c r="A5281" s="376"/>
      <c r="B5281" s="377"/>
      <c r="C5281" s="376"/>
      <c r="D5281" s="376"/>
      <c r="E5281" s="376"/>
      <c r="F5281" s="377"/>
      <c r="G5281" s="377"/>
      <c r="H5281" s="384"/>
    </row>
    <row r="5282" spans="1:8" ht="20.100000000000001" customHeight="1">
      <c r="A5282" s="376" t="s">
        <v>45432</v>
      </c>
      <c r="B5282" s="377" t="s">
        <v>45433</v>
      </c>
      <c r="C5282" s="376" t="s">
        <v>45434</v>
      </c>
      <c r="D5282" s="376"/>
      <c r="E5282" s="376"/>
      <c r="F5282" s="377" t="s">
        <v>276</v>
      </c>
      <c r="G5282" s="377"/>
      <c r="H5282" s="384">
        <v>1161.55</v>
      </c>
    </row>
    <row r="5283" spans="1:8" ht="2.1" customHeight="1">
      <c r="A5283" s="376"/>
      <c r="B5283" s="377"/>
      <c r="C5283" s="376"/>
      <c r="D5283" s="376"/>
      <c r="E5283" s="376"/>
      <c r="F5283" s="377"/>
      <c r="G5283" s="377"/>
      <c r="H5283" s="384"/>
    </row>
    <row r="5284" spans="1:8" ht="20.100000000000001" customHeight="1">
      <c r="A5284" s="291" t="s">
        <v>45435</v>
      </c>
      <c r="B5284" s="292" t="s">
        <v>45436</v>
      </c>
      <c r="C5284" s="376" t="s">
        <v>45437</v>
      </c>
      <c r="D5284" s="376"/>
      <c r="E5284" s="376"/>
      <c r="F5284" s="377" t="s">
        <v>276</v>
      </c>
      <c r="G5284" s="377"/>
      <c r="H5284" s="293">
        <v>671.99</v>
      </c>
    </row>
    <row r="5285" spans="1:8" ht="20.100000000000001" customHeight="1">
      <c r="A5285" s="376" t="s">
        <v>45438</v>
      </c>
      <c r="B5285" s="377" t="s">
        <v>45439</v>
      </c>
      <c r="C5285" s="376" t="s">
        <v>45440</v>
      </c>
      <c r="D5285" s="376"/>
      <c r="E5285" s="376"/>
      <c r="F5285" s="377" t="s">
        <v>276</v>
      </c>
      <c r="G5285" s="377"/>
      <c r="H5285" s="384">
        <v>715.05</v>
      </c>
    </row>
    <row r="5286" spans="1:8" ht="2.1" customHeight="1">
      <c r="A5286" s="376"/>
      <c r="B5286" s="377"/>
      <c r="C5286" s="376"/>
      <c r="D5286" s="376"/>
      <c r="E5286" s="376"/>
      <c r="F5286" s="377"/>
      <c r="G5286" s="377"/>
      <c r="H5286" s="384"/>
    </row>
    <row r="5287" spans="1:8" ht="20.100000000000001" customHeight="1">
      <c r="A5287" s="291" t="s">
        <v>45441</v>
      </c>
      <c r="B5287" s="292" t="s">
        <v>45442</v>
      </c>
      <c r="C5287" s="376" t="s">
        <v>45443</v>
      </c>
      <c r="D5287" s="376"/>
      <c r="E5287" s="376"/>
      <c r="F5287" s="377" t="s">
        <v>276</v>
      </c>
      <c r="G5287" s="377"/>
      <c r="H5287" s="293">
        <v>756.62</v>
      </c>
    </row>
    <row r="5288" spans="1:8" ht="20.100000000000001" customHeight="1">
      <c r="A5288" s="376" t="s">
        <v>45444</v>
      </c>
      <c r="B5288" s="377" t="s">
        <v>45445</v>
      </c>
      <c r="C5288" s="376" t="s">
        <v>45446</v>
      </c>
      <c r="D5288" s="376"/>
      <c r="E5288" s="376"/>
      <c r="F5288" s="377" t="s">
        <v>276</v>
      </c>
      <c r="G5288" s="377"/>
      <c r="H5288" s="384">
        <v>856.12</v>
      </c>
    </row>
    <row r="5289" spans="1:8" ht="2.1" customHeight="1">
      <c r="A5289" s="376"/>
      <c r="B5289" s="377"/>
      <c r="C5289" s="376"/>
      <c r="D5289" s="376"/>
      <c r="E5289" s="376"/>
      <c r="F5289" s="377"/>
      <c r="G5289" s="377"/>
      <c r="H5289" s="384"/>
    </row>
    <row r="5290" spans="1:8" ht="20.100000000000001" customHeight="1">
      <c r="A5290" s="376" t="s">
        <v>45447</v>
      </c>
      <c r="B5290" s="377" t="s">
        <v>45448</v>
      </c>
      <c r="C5290" s="376" t="s">
        <v>45449</v>
      </c>
      <c r="D5290" s="376"/>
      <c r="E5290" s="376"/>
      <c r="F5290" s="377" t="s">
        <v>276</v>
      </c>
      <c r="G5290" s="377"/>
      <c r="H5290" s="384">
        <v>1120.32</v>
      </c>
    </row>
    <row r="5291" spans="1:8" ht="2.1" customHeight="1">
      <c r="A5291" s="376"/>
      <c r="B5291" s="377"/>
      <c r="C5291" s="376"/>
      <c r="D5291" s="376"/>
      <c r="E5291" s="376"/>
      <c r="F5291" s="377"/>
      <c r="G5291" s="377"/>
      <c r="H5291" s="384"/>
    </row>
    <row r="5292" spans="1:8" ht="20.100000000000001" customHeight="1">
      <c r="A5292" s="376" t="s">
        <v>45450</v>
      </c>
      <c r="B5292" s="377" t="s">
        <v>45451</v>
      </c>
      <c r="C5292" s="376" t="s">
        <v>45452</v>
      </c>
      <c r="D5292" s="376"/>
      <c r="E5292" s="376"/>
      <c r="F5292" s="377" t="s">
        <v>276</v>
      </c>
      <c r="G5292" s="377"/>
      <c r="H5292" s="384">
        <v>1160.32</v>
      </c>
    </row>
    <row r="5293" spans="1:8" ht="2.1" customHeight="1">
      <c r="A5293" s="376"/>
      <c r="B5293" s="377"/>
      <c r="C5293" s="376"/>
      <c r="D5293" s="376"/>
      <c r="E5293" s="376"/>
      <c r="F5293" s="377"/>
      <c r="G5293" s="377"/>
      <c r="H5293" s="384"/>
    </row>
    <row r="5294" spans="1:8" ht="20.100000000000001" customHeight="1">
      <c r="A5294" s="376" t="s">
        <v>45453</v>
      </c>
      <c r="B5294" s="377" t="s">
        <v>45454</v>
      </c>
      <c r="C5294" s="376" t="s">
        <v>45455</v>
      </c>
      <c r="D5294" s="376"/>
      <c r="E5294" s="376"/>
      <c r="F5294" s="377" t="s">
        <v>276</v>
      </c>
      <c r="G5294" s="377"/>
      <c r="H5294" s="384">
        <v>315.74</v>
      </c>
    </row>
    <row r="5295" spans="1:8" ht="2.1" customHeight="1">
      <c r="A5295" s="376"/>
      <c r="B5295" s="377"/>
      <c r="C5295" s="376"/>
      <c r="D5295" s="376"/>
      <c r="E5295" s="376"/>
      <c r="F5295" s="377"/>
      <c r="G5295" s="377"/>
      <c r="H5295" s="384"/>
    </row>
    <row r="5296" spans="1:8" ht="20.100000000000001" customHeight="1">
      <c r="A5296" s="376" t="s">
        <v>45456</v>
      </c>
      <c r="B5296" s="377" t="s">
        <v>45457</v>
      </c>
      <c r="C5296" s="376" t="s">
        <v>45458</v>
      </c>
      <c r="D5296" s="376"/>
      <c r="E5296" s="376"/>
      <c r="F5296" s="377" t="s">
        <v>276</v>
      </c>
      <c r="G5296" s="377"/>
      <c r="H5296" s="384">
        <v>275.37</v>
      </c>
    </row>
    <row r="5297" spans="1:8" ht="2.1" customHeight="1">
      <c r="A5297" s="376"/>
      <c r="B5297" s="377"/>
      <c r="C5297" s="376"/>
      <c r="D5297" s="376"/>
      <c r="E5297" s="376"/>
      <c r="F5297" s="377"/>
      <c r="G5297" s="377"/>
      <c r="H5297" s="384"/>
    </row>
    <row r="5298" spans="1:8" ht="20.100000000000001" customHeight="1">
      <c r="A5298" s="376" t="s">
        <v>45459</v>
      </c>
      <c r="B5298" s="377" t="s">
        <v>45460</v>
      </c>
      <c r="C5298" s="376" t="s">
        <v>45461</v>
      </c>
      <c r="D5298" s="376"/>
      <c r="E5298" s="376"/>
      <c r="F5298" s="377" t="s">
        <v>276</v>
      </c>
      <c r="G5298" s="377"/>
      <c r="H5298" s="384">
        <v>676.59</v>
      </c>
    </row>
    <row r="5299" spans="1:8" ht="2.1" customHeight="1">
      <c r="A5299" s="376"/>
      <c r="B5299" s="377"/>
      <c r="C5299" s="376"/>
      <c r="D5299" s="376"/>
      <c r="E5299" s="376"/>
      <c r="F5299" s="377"/>
      <c r="G5299" s="377"/>
      <c r="H5299" s="384"/>
    </row>
    <row r="5300" spans="1:8" ht="20.100000000000001" customHeight="1">
      <c r="A5300" s="291" t="s">
        <v>45462</v>
      </c>
      <c r="B5300" s="292" t="s">
        <v>45463</v>
      </c>
      <c r="C5300" s="376" t="s">
        <v>45464</v>
      </c>
      <c r="D5300" s="376"/>
      <c r="E5300" s="376"/>
      <c r="F5300" s="377" t="s">
        <v>276</v>
      </c>
      <c r="G5300" s="377"/>
      <c r="H5300" s="293">
        <v>757.98</v>
      </c>
    </row>
    <row r="5301" spans="1:8" ht="20.100000000000001" customHeight="1">
      <c r="A5301" s="376" t="s">
        <v>45465</v>
      </c>
      <c r="B5301" s="377" t="s">
        <v>45466</v>
      </c>
      <c r="C5301" s="376" t="s">
        <v>45467</v>
      </c>
      <c r="D5301" s="376"/>
      <c r="E5301" s="376"/>
      <c r="F5301" s="377" t="s">
        <v>276</v>
      </c>
      <c r="G5301" s="377"/>
      <c r="H5301" s="384">
        <v>801.04</v>
      </c>
    </row>
    <row r="5302" spans="1:8" ht="2.1" customHeight="1">
      <c r="A5302" s="376"/>
      <c r="B5302" s="377"/>
      <c r="C5302" s="376"/>
      <c r="D5302" s="376"/>
      <c r="E5302" s="376"/>
      <c r="F5302" s="377"/>
      <c r="G5302" s="377"/>
      <c r="H5302" s="384"/>
    </row>
    <row r="5303" spans="1:8" ht="20.100000000000001" customHeight="1">
      <c r="A5303" s="291" t="s">
        <v>45468</v>
      </c>
      <c r="B5303" s="292" t="s">
        <v>45469</v>
      </c>
      <c r="C5303" s="376" t="s">
        <v>45470</v>
      </c>
      <c r="D5303" s="376"/>
      <c r="E5303" s="376"/>
      <c r="F5303" s="377" t="s">
        <v>276</v>
      </c>
      <c r="G5303" s="377"/>
      <c r="H5303" s="293">
        <v>842.61</v>
      </c>
    </row>
    <row r="5304" spans="1:8" ht="20.100000000000001" customHeight="1">
      <c r="A5304" s="376" t="s">
        <v>45471</v>
      </c>
      <c r="B5304" s="377" t="s">
        <v>45472</v>
      </c>
      <c r="C5304" s="376" t="s">
        <v>45473</v>
      </c>
      <c r="D5304" s="376"/>
      <c r="E5304" s="376"/>
      <c r="F5304" s="377" t="s">
        <v>276</v>
      </c>
      <c r="G5304" s="377"/>
      <c r="H5304" s="384">
        <v>942.11</v>
      </c>
    </row>
    <row r="5305" spans="1:8" ht="2.1" customHeight="1">
      <c r="A5305" s="376"/>
      <c r="B5305" s="377"/>
      <c r="C5305" s="376"/>
      <c r="D5305" s="376"/>
      <c r="E5305" s="376"/>
      <c r="F5305" s="377"/>
      <c r="G5305" s="377"/>
      <c r="H5305" s="384"/>
    </row>
    <row r="5306" spans="1:8" ht="20.100000000000001" customHeight="1">
      <c r="A5306" s="376" t="s">
        <v>45474</v>
      </c>
      <c r="B5306" s="377" t="s">
        <v>45475</v>
      </c>
      <c r="C5306" s="376" t="s">
        <v>45476</v>
      </c>
      <c r="D5306" s="376"/>
      <c r="E5306" s="376"/>
      <c r="F5306" s="377" t="s">
        <v>276</v>
      </c>
      <c r="G5306" s="377"/>
      <c r="H5306" s="384">
        <v>1206.31</v>
      </c>
    </row>
    <row r="5307" spans="1:8" ht="2.1" customHeight="1">
      <c r="A5307" s="376"/>
      <c r="B5307" s="377"/>
      <c r="C5307" s="376"/>
      <c r="D5307" s="376"/>
      <c r="E5307" s="376"/>
      <c r="F5307" s="377"/>
      <c r="G5307" s="377"/>
      <c r="H5307" s="384"/>
    </row>
    <row r="5308" spans="1:8" ht="20.100000000000001" customHeight="1">
      <c r="A5308" s="376" t="s">
        <v>45477</v>
      </c>
      <c r="B5308" s="377" t="s">
        <v>45478</v>
      </c>
      <c r="C5308" s="376" t="s">
        <v>45479</v>
      </c>
      <c r="D5308" s="376"/>
      <c r="E5308" s="376"/>
      <c r="F5308" s="377" t="s">
        <v>276</v>
      </c>
      <c r="G5308" s="377"/>
      <c r="H5308" s="384">
        <v>1246.31</v>
      </c>
    </row>
    <row r="5309" spans="1:8" ht="2.1" customHeight="1">
      <c r="A5309" s="376"/>
      <c r="B5309" s="377"/>
      <c r="C5309" s="376"/>
      <c r="D5309" s="376"/>
      <c r="E5309" s="376"/>
      <c r="F5309" s="377"/>
      <c r="G5309" s="377"/>
      <c r="H5309" s="384"/>
    </row>
    <row r="5310" spans="1:8" ht="20.100000000000001" customHeight="1">
      <c r="A5310" s="376" t="s">
        <v>45480</v>
      </c>
      <c r="B5310" s="377" t="s">
        <v>45481</v>
      </c>
      <c r="C5310" s="376" t="s">
        <v>45482</v>
      </c>
      <c r="D5310" s="376"/>
      <c r="E5310" s="376"/>
      <c r="F5310" s="377" t="s">
        <v>276</v>
      </c>
      <c r="G5310" s="377"/>
      <c r="H5310" s="384">
        <v>590.20000000000005</v>
      </c>
    </row>
    <row r="5311" spans="1:8" ht="2.1" customHeight="1">
      <c r="A5311" s="376"/>
      <c r="B5311" s="377"/>
      <c r="C5311" s="376"/>
      <c r="D5311" s="376"/>
      <c r="E5311" s="376"/>
      <c r="F5311" s="377"/>
      <c r="G5311" s="377"/>
      <c r="H5311" s="384"/>
    </row>
    <row r="5312" spans="1:8" ht="20.100000000000001" customHeight="1">
      <c r="A5312" s="376" t="s">
        <v>45483</v>
      </c>
      <c r="B5312" s="377" t="s">
        <v>45484</v>
      </c>
      <c r="C5312" s="376" t="s">
        <v>45485</v>
      </c>
      <c r="D5312" s="376"/>
      <c r="E5312" s="376"/>
      <c r="F5312" s="377" t="s">
        <v>276</v>
      </c>
      <c r="G5312" s="377"/>
      <c r="H5312" s="384">
        <v>630.30999999999995</v>
      </c>
    </row>
    <row r="5313" spans="1:8" ht="2.1" customHeight="1">
      <c r="A5313" s="376"/>
      <c r="B5313" s="377"/>
      <c r="C5313" s="376"/>
      <c r="D5313" s="376"/>
      <c r="E5313" s="376"/>
      <c r="F5313" s="377"/>
      <c r="G5313" s="377"/>
      <c r="H5313" s="384"/>
    </row>
    <row r="5314" spans="1:8" ht="20.100000000000001" customHeight="1">
      <c r="A5314" s="291" t="s">
        <v>45486</v>
      </c>
      <c r="B5314" s="292" t="s">
        <v>45487</v>
      </c>
      <c r="C5314" s="376" t="s">
        <v>45488</v>
      </c>
      <c r="D5314" s="376"/>
      <c r="E5314" s="376"/>
      <c r="F5314" s="377" t="s">
        <v>276</v>
      </c>
      <c r="G5314" s="377"/>
      <c r="H5314" s="293">
        <v>801.65</v>
      </c>
    </row>
    <row r="5315" spans="1:8" ht="20.100000000000001" customHeight="1">
      <c r="A5315" s="376" t="s">
        <v>45489</v>
      </c>
      <c r="B5315" s="377" t="s">
        <v>45490</v>
      </c>
      <c r="C5315" s="376" t="s">
        <v>45491</v>
      </c>
      <c r="D5315" s="376"/>
      <c r="E5315" s="376"/>
      <c r="F5315" s="377" t="s">
        <v>276</v>
      </c>
      <c r="G5315" s="377"/>
      <c r="H5315" s="384">
        <v>845.57</v>
      </c>
    </row>
    <row r="5316" spans="1:8" ht="2.1" customHeight="1">
      <c r="A5316" s="376"/>
      <c r="B5316" s="377"/>
      <c r="C5316" s="376"/>
      <c r="D5316" s="376"/>
      <c r="E5316" s="376"/>
      <c r="F5316" s="377"/>
      <c r="G5316" s="377"/>
      <c r="H5316" s="384"/>
    </row>
    <row r="5317" spans="1:8" ht="20.100000000000001" customHeight="1">
      <c r="A5317" s="376" t="s">
        <v>45492</v>
      </c>
      <c r="B5317" s="377" t="s">
        <v>45493</v>
      </c>
      <c r="C5317" s="376" t="s">
        <v>45494</v>
      </c>
      <c r="D5317" s="376"/>
      <c r="E5317" s="376"/>
      <c r="F5317" s="377" t="s">
        <v>276</v>
      </c>
      <c r="G5317" s="377"/>
      <c r="H5317" s="384">
        <v>1079.49</v>
      </c>
    </row>
    <row r="5318" spans="1:8" ht="2.1" customHeight="1">
      <c r="A5318" s="376"/>
      <c r="B5318" s="377"/>
      <c r="C5318" s="376"/>
      <c r="D5318" s="376"/>
      <c r="E5318" s="376"/>
      <c r="F5318" s="377"/>
      <c r="G5318" s="377"/>
      <c r="H5318" s="384"/>
    </row>
    <row r="5319" spans="1:8" ht="20.100000000000001" customHeight="1">
      <c r="A5319" s="376" t="s">
        <v>45495</v>
      </c>
      <c r="B5319" s="377" t="s">
        <v>45496</v>
      </c>
      <c r="C5319" s="376" t="s">
        <v>45497</v>
      </c>
      <c r="D5319" s="376"/>
      <c r="E5319" s="376"/>
      <c r="F5319" s="377" t="s">
        <v>276</v>
      </c>
      <c r="G5319" s="377"/>
      <c r="H5319" s="384">
        <v>1119.53</v>
      </c>
    </row>
    <row r="5320" spans="1:8" ht="2.1" customHeight="1">
      <c r="A5320" s="376"/>
      <c r="B5320" s="377"/>
      <c r="C5320" s="376"/>
      <c r="D5320" s="376"/>
      <c r="E5320" s="376"/>
      <c r="F5320" s="377"/>
      <c r="G5320" s="377"/>
      <c r="H5320" s="384"/>
    </row>
    <row r="5321" spans="1:8" ht="20.100000000000001" customHeight="1">
      <c r="A5321" s="289" t="s">
        <v>45498</v>
      </c>
      <c r="B5321" s="378" t="s">
        <v>45499</v>
      </c>
      <c r="C5321" s="378"/>
      <c r="D5321" s="378"/>
      <c r="E5321" s="378"/>
      <c r="F5321" s="378"/>
      <c r="G5321" s="378"/>
      <c r="H5321" s="290">
        <v>194201</v>
      </c>
    </row>
    <row r="5322" spans="1:8" ht="20.100000000000001" customHeight="1">
      <c r="A5322" s="376" t="s">
        <v>45500</v>
      </c>
      <c r="B5322" s="377" t="s">
        <v>45501</v>
      </c>
      <c r="C5322" s="376" t="s">
        <v>496</v>
      </c>
      <c r="D5322" s="376"/>
      <c r="E5322" s="376"/>
      <c r="F5322" s="377" t="s">
        <v>4</v>
      </c>
      <c r="G5322" s="377"/>
      <c r="H5322" s="384">
        <v>44156</v>
      </c>
    </row>
    <row r="5323" spans="1:8" ht="2.1" customHeight="1">
      <c r="A5323" s="376"/>
      <c r="B5323" s="377"/>
      <c r="C5323" s="376"/>
      <c r="D5323" s="376"/>
      <c r="E5323" s="376"/>
      <c r="F5323" s="377"/>
      <c r="G5323" s="377"/>
      <c r="H5323" s="384"/>
    </row>
    <row r="5324" spans="1:8" ht="20.100000000000001" customHeight="1">
      <c r="A5324" s="376" t="s">
        <v>45502</v>
      </c>
      <c r="B5324" s="377" t="s">
        <v>45503</v>
      </c>
      <c r="C5324" s="376" t="s">
        <v>497</v>
      </c>
      <c r="D5324" s="376"/>
      <c r="E5324" s="376"/>
      <c r="F5324" s="377" t="s">
        <v>4</v>
      </c>
      <c r="G5324" s="377"/>
      <c r="H5324" s="384">
        <v>61937</v>
      </c>
    </row>
    <row r="5325" spans="1:8" ht="2.1" customHeight="1">
      <c r="A5325" s="376"/>
      <c r="B5325" s="377"/>
      <c r="C5325" s="376"/>
      <c r="D5325" s="376"/>
      <c r="E5325" s="376"/>
      <c r="F5325" s="377"/>
      <c r="G5325" s="377"/>
      <c r="H5325" s="384"/>
    </row>
    <row r="5326" spans="1:8" ht="20.100000000000001" customHeight="1">
      <c r="A5326" s="376" t="s">
        <v>45504</v>
      </c>
      <c r="B5326" s="377" t="s">
        <v>45505</v>
      </c>
      <c r="C5326" s="376" t="s">
        <v>498</v>
      </c>
      <c r="D5326" s="376"/>
      <c r="E5326" s="376"/>
      <c r="F5326" s="377" t="s">
        <v>4</v>
      </c>
      <c r="G5326" s="377"/>
      <c r="H5326" s="384">
        <v>19192</v>
      </c>
    </row>
    <row r="5327" spans="1:8" ht="2.1" customHeight="1">
      <c r="A5327" s="376"/>
      <c r="B5327" s="377"/>
      <c r="C5327" s="376"/>
      <c r="D5327" s="376"/>
      <c r="E5327" s="376"/>
      <c r="F5327" s="377"/>
      <c r="G5327" s="377"/>
      <c r="H5327" s="384"/>
    </row>
    <row r="5328" spans="1:8" ht="20.100000000000001" customHeight="1">
      <c r="A5328" s="376" t="s">
        <v>45506</v>
      </c>
      <c r="B5328" s="377" t="s">
        <v>45507</v>
      </c>
      <c r="C5328" s="376" t="s">
        <v>499</v>
      </c>
      <c r="D5328" s="376"/>
      <c r="E5328" s="376"/>
      <c r="F5328" s="377" t="s">
        <v>4</v>
      </c>
      <c r="G5328" s="377"/>
      <c r="H5328" s="384">
        <v>25630</v>
      </c>
    </row>
    <row r="5329" spans="1:8" ht="11.1" customHeight="1">
      <c r="A5329" s="376"/>
      <c r="B5329" s="377"/>
      <c r="C5329" s="376"/>
      <c r="D5329" s="376"/>
      <c r="E5329" s="376"/>
      <c r="F5329" s="377"/>
      <c r="G5329" s="377"/>
      <c r="H5329" s="384"/>
    </row>
    <row r="5330" spans="1:8" ht="20.100000000000001" customHeight="1">
      <c r="A5330" s="376" t="s">
        <v>45508</v>
      </c>
      <c r="B5330" s="377" t="s">
        <v>45509</v>
      </c>
      <c r="C5330" s="376" t="s">
        <v>500</v>
      </c>
      <c r="D5330" s="376"/>
      <c r="E5330" s="376"/>
      <c r="F5330" s="377" t="s">
        <v>4</v>
      </c>
      <c r="G5330" s="377"/>
      <c r="H5330" s="384">
        <v>43286</v>
      </c>
    </row>
    <row r="5331" spans="1:8" ht="11.1" customHeight="1">
      <c r="A5331" s="376"/>
      <c r="B5331" s="377"/>
      <c r="C5331" s="376"/>
      <c r="D5331" s="376"/>
      <c r="E5331" s="376"/>
      <c r="F5331" s="377"/>
      <c r="G5331" s="377"/>
      <c r="H5331" s="384"/>
    </row>
    <row r="5332" spans="1:8" ht="20.100000000000001" customHeight="1">
      <c r="A5332" s="289" t="s">
        <v>45510</v>
      </c>
      <c r="B5332" s="378" t="s">
        <v>45511</v>
      </c>
      <c r="C5332" s="378"/>
      <c r="D5332" s="378"/>
      <c r="E5332" s="378"/>
      <c r="F5332" s="378"/>
      <c r="G5332" s="378"/>
      <c r="H5332" s="290">
        <v>180540.64</v>
      </c>
    </row>
    <row r="5333" spans="1:8" ht="20.100000000000001" customHeight="1">
      <c r="A5333" s="289" t="s">
        <v>45512</v>
      </c>
      <c r="B5333" s="378" t="s">
        <v>45513</v>
      </c>
      <c r="C5333" s="378"/>
      <c r="D5333" s="378"/>
      <c r="E5333" s="378"/>
      <c r="F5333" s="378"/>
      <c r="G5333" s="378"/>
      <c r="H5333" s="290">
        <v>114323.04</v>
      </c>
    </row>
    <row r="5334" spans="1:8" ht="20.100000000000001" customHeight="1">
      <c r="A5334" s="291" t="s">
        <v>45514</v>
      </c>
      <c r="B5334" s="292" t="s">
        <v>45515</v>
      </c>
      <c r="C5334" s="376" t="s">
        <v>45516</v>
      </c>
      <c r="D5334" s="376"/>
      <c r="E5334" s="376"/>
      <c r="F5334" s="377" t="s">
        <v>4</v>
      </c>
      <c r="G5334" s="377"/>
      <c r="H5334" s="293">
        <v>5165.21</v>
      </c>
    </row>
    <row r="5335" spans="1:8" ht="20.100000000000001" customHeight="1">
      <c r="A5335" s="376" t="s">
        <v>45517</v>
      </c>
      <c r="B5335" s="377" t="s">
        <v>45518</v>
      </c>
      <c r="C5335" s="376" t="s">
        <v>45519</v>
      </c>
      <c r="D5335" s="376"/>
      <c r="E5335" s="376"/>
      <c r="F5335" s="377" t="s">
        <v>4</v>
      </c>
      <c r="G5335" s="377"/>
      <c r="H5335" s="384">
        <v>10193.67</v>
      </c>
    </row>
    <row r="5336" spans="1:8" ht="2.1" customHeight="1">
      <c r="A5336" s="376"/>
      <c r="B5336" s="377"/>
      <c r="C5336" s="376"/>
      <c r="D5336" s="376"/>
      <c r="E5336" s="376"/>
      <c r="F5336" s="377"/>
      <c r="G5336" s="377"/>
      <c r="H5336" s="384"/>
    </row>
    <row r="5337" spans="1:8" ht="20.100000000000001" customHeight="1">
      <c r="A5337" s="376" t="s">
        <v>45520</v>
      </c>
      <c r="B5337" s="377" t="s">
        <v>45521</v>
      </c>
      <c r="C5337" s="376" t="s">
        <v>45522</v>
      </c>
      <c r="D5337" s="376"/>
      <c r="E5337" s="376"/>
      <c r="F5337" s="377" t="s">
        <v>4</v>
      </c>
      <c r="G5337" s="377"/>
      <c r="H5337" s="384">
        <v>556.12</v>
      </c>
    </row>
    <row r="5338" spans="1:8" ht="2.1" customHeight="1">
      <c r="A5338" s="376"/>
      <c r="B5338" s="377"/>
      <c r="C5338" s="376"/>
      <c r="D5338" s="376"/>
      <c r="E5338" s="376"/>
      <c r="F5338" s="377"/>
      <c r="G5338" s="377"/>
      <c r="H5338" s="384"/>
    </row>
    <row r="5339" spans="1:8" ht="20.100000000000001" customHeight="1">
      <c r="A5339" s="376" t="s">
        <v>45523</v>
      </c>
      <c r="B5339" s="377" t="s">
        <v>45524</v>
      </c>
      <c r="C5339" s="376" t="s">
        <v>45525</v>
      </c>
      <c r="D5339" s="376"/>
      <c r="E5339" s="376"/>
      <c r="F5339" s="377" t="s">
        <v>4</v>
      </c>
      <c r="G5339" s="377"/>
      <c r="H5339" s="384">
        <v>718.82</v>
      </c>
    </row>
    <row r="5340" spans="1:8" ht="2.1" customHeight="1">
      <c r="A5340" s="376"/>
      <c r="B5340" s="377"/>
      <c r="C5340" s="376"/>
      <c r="D5340" s="376"/>
      <c r="E5340" s="376"/>
      <c r="F5340" s="377"/>
      <c r="G5340" s="377"/>
      <c r="H5340" s="384"/>
    </row>
    <row r="5341" spans="1:8" ht="20.100000000000001" customHeight="1">
      <c r="A5341" s="376" t="s">
        <v>45526</v>
      </c>
      <c r="B5341" s="377" t="s">
        <v>45527</v>
      </c>
      <c r="C5341" s="376" t="s">
        <v>45528</v>
      </c>
      <c r="D5341" s="376"/>
      <c r="E5341" s="376"/>
      <c r="F5341" s="377" t="s">
        <v>4</v>
      </c>
      <c r="G5341" s="377"/>
      <c r="H5341" s="384">
        <v>1058.33</v>
      </c>
    </row>
    <row r="5342" spans="1:8" ht="2.1" customHeight="1">
      <c r="A5342" s="376"/>
      <c r="B5342" s="377"/>
      <c r="C5342" s="376"/>
      <c r="D5342" s="376"/>
      <c r="E5342" s="376"/>
      <c r="F5342" s="377"/>
      <c r="G5342" s="377"/>
      <c r="H5342" s="384"/>
    </row>
    <row r="5343" spans="1:8" ht="20.100000000000001" customHeight="1">
      <c r="A5343" s="291" t="s">
        <v>45529</v>
      </c>
      <c r="B5343" s="292" t="s">
        <v>45530</v>
      </c>
      <c r="C5343" s="376" t="s">
        <v>45531</v>
      </c>
      <c r="D5343" s="376"/>
      <c r="E5343" s="376"/>
      <c r="F5343" s="377" t="s">
        <v>4</v>
      </c>
      <c r="G5343" s="377"/>
      <c r="H5343" s="293">
        <v>926.1</v>
      </c>
    </row>
    <row r="5344" spans="1:8" ht="20.100000000000001" customHeight="1">
      <c r="A5344" s="376" t="s">
        <v>45532</v>
      </c>
      <c r="B5344" s="377" t="s">
        <v>45533</v>
      </c>
      <c r="C5344" s="376" t="s">
        <v>45534</v>
      </c>
      <c r="D5344" s="376"/>
      <c r="E5344" s="376"/>
      <c r="F5344" s="377" t="s">
        <v>39</v>
      </c>
      <c r="G5344" s="377"/>
      <c r="H5344" s="384">
        <v>183.63</v>
      </c>
    </row>
    <row r="5345" spans="1:8" ht="2.1" customHeight="1">
      <c r="A5345" s="376"/>
      <c r="B5345" s="377"/>
      <c r="C5345" s="376"/>
      <c r="D5345" s="376"/>
      <c r="E5345" s="376"/>
      <c r="F5345" s="377"/>
      <c r="G5345" s="377"/>
      <c r="H5345" s="384"/>
    </row>
    <row r="5346" spans="1:8" ht="20.100000000000001" customHeight="1">
      <c r="A5346" s="291" t="s">
        <v>45535</v>
      </c>
      <c r="B5346" s="292" t="s">
        <v>45536</v>
      </c>
      <c r="C5346" s="376" t="s">
        <v>45537</v>
      </c>
      <c r="D5346" s="376"/>
      <c r="E5346" s="376"/>
      <c r="F5346" s="377" t="s">
        <v>39</v>
      </c>
      <c r="G5346" s="377"/>
      <c r="H5346" s="293">
        <v>316.5</v>
      </c>
    </row>
    <row r="5347" spans="1:8" ht="20.100000000000001" customHeight="1">
      <c r="A5347" s="291" t="s">
        <v>45538</v>
      </c>
      <c r="B5347" s="292" t="s">
        <v>45539</v>
      </c>
      <c r="C5347" s="376" t="s">
        <v>45540</v>
      </c>
      <c r="D5347" s="376"/>
      <c r="E5347" s="376"/>
      <c r="F5347" s="377" t="s">
        <v>39</v>
      </c>
      <c r="G5347" s="377"/>
      <c r="H5347" s="293">
        <v>295.02</v>
      </c>
    </row>
    <row r="5348" spans="1:8" ht="20.100000000000001" customHeight="1">
      <c r="A5348" s="291" t="s">
        <v>45541</v>
      </c>
      <c r="B5348" s="292" t="s">
        <v>45542</v>
      </c>
      <c r="C5348" s="376" t="s">
        <v>45543</v>
      </c>
      <c r="D5348" s="376"/>
      <c r="E5348" s="376"/>
      <c r="F5348" s="377" t="s">
        <v>4</v>
      </c>
      <c r="G5348" s="377"/>
      <c r="H5348" s="293">
        <v>2300.8000000000002</v>
      </c>
    </row>
    <row r="5349" spans="1:8" ht="20.100000000000001" customHeight="1">
      <c r="A5349" s="376" t="s">
        <v>45544</v>
      </c>
      <c r="B5349" s="377" t="s">
        <v>45545</v>
      </c>
      <c r="C5349" s="376" t="s">
        <v>45546</v>
      </c>
      <c r="D5349" s="376"/>
      <c r="E5349" s="376"/>
      <c r="F5349" s="377" t="s">
        <v>4</v>
      </c>
      <c r="G5349" s="377"/>
      <c r="H5349" s="384">
        <v>500.75</v>
      </c>
    </row>
    <row r="5350" spans="1:8" ht="2.1" customHeight="1">
      <c r="A5350" s="376"/>
      <c r="B5350" s="377"/>
      <c r="C5350" s="376"/>
      <c r="D5350" s="376"/>
      <c r="E5350" s="376"/>
      <c r="F5350" s="377"/>
      <c r="G5350" s="377"/>
      <c r="H5350" s="384"/>
    </row>
    <row r="5351" spans="1:8" ht="20.100000000000001" customHeight="1">
      <c r="A5351" s="291" t="s">
        <v>45547</v>
      </c>
      <c r="B5351" s="292" t="s">
        <v>45548</v>
      </c>
      <c r="C5351" s="376" t="s">
        <v>45549</v>
      </c>
      <c r="D5351" s="376"/>
      <c r="E5351" s="376"/>
      <c r="F5351" s="377" t="s">
        <v>4</v>
      </c>
      <c r="G5351" s="377"/>
      <c r="H5351" s="293">
        <v>905.15</v>
      </c>
    </row>
    <row r="5352" spans="1:8" ht="20.100000000000001" customHeight="1">
      <c r="A5352" s="376" t="s">
        <v>45550</v>
      </c>
      <c r="B5352" s="377" t="s">
        <v>45551</v>
      </c>
      <c r="C5352" s="376" t="s">
        <v>45552</v>
      </c>
      <c r="D5352" s="376"/>
      <c r="E5352" s="376"/>
      <c r="F5352" s="377" t="s">
        <v>4</v>
      </c>
      <c r="G5352" s="377"/>
      <c r="H5352" s="384">
        <v>772.3</v>
      </c>
    </row>
    <row r="5353" spans="1:8" ht="2.1" customHeight="1">
      <c r="A5353" s="376"/>
      <c r="B5353" s="377"/>
      <c r="C5353" s="376"/>
      <c r="D5353" s="376"/>
      <c r="E5353" s="376"/>
      <c r="F5353" s="377"/>
      <c r="G5353" s="377"/>
      <c r="H5353" s="384"/>
    </row>
    <row r="5354" spans="1:8" ht="20.100000000000001" customHeight="1">
      <c r="A5354" s="376" t="s">
        <v>45553</v>
      </c>
      <c r="B5354" s="377" t="s">
        <v>45554</v>
      </c>
      <c r="C5354" s="376" t="s">
        <v>45555</v>
      </c>
      <c r="D5354" s="376"/>
      <c r="E5354" s="376"/>
      <c r="F5354" s="377" t="s">
        <v>4</v>
      </c>
      <c r="G5354" s="377"/>
      <c r="H5354" s="384">
        <v>974.87</v>
      </c>
    </row>
    <row r="5355" spans="1:8" ht="2.1" customHeight="1">
      <c r="A5355" s="376"/>
      <c r="B5355" s="377"/>
      <c r="C5355" s="376"/>
      <c r="D5355" s="376"/>
      <c r="E5355" s="376"/>
      <c r="F5355" s="377"/>
      <c r="G5355" s="377"/>
      <c r="H5355" s="384"/>
    </row>
    <row r="5356" spans="1:8" ht="20.100000000000001" customHeight="1">
      <c r="A5356" s="291" t="s">
        <v>45556</v>
      </c>
      <c r="B5356" s="292" t="s">
        <v>45557</v>
      </c>
      <c r="C5356" s="376" t="s">
        <v>45558</v>
      </c>
      <c r="D5356" s="376"/>
      <c r="E5356" s="376"/>
      <c r="F5356" s="377" t="s">
        <v>4</v>
      </c>
      <c r="G5356" s="377"/>
      <c r="H5356" s="293">
        <v>3797.59</v>
      </c>
    </row>
    <row r="5357" spans="1:8" ht="20.100000000000001" customHeight="1">
      <c r="A5357" s="376" t="s">
        <v>45559</v>
      </c>
      <c r="B5357" s="377" t="s">
        <v>45560</v>
      </c>
      <c r="C5357" s="376" t="s">
        <v>45561</v>
      </c>
      <c r="D5357" s="376"/>
      <c r="E5357" s="376"/>
      <c r="F5357" s="377" t="s">
        <v>355</v>
      </c>
      <c r="G5357" s="377"/>
      <c r="H5357" s="384">
        <v>1263.72</v>
      </c>
    </row>
    <row r="5358" spans="1:8" ht="2.1" customHeight="1">
      <c r="A5358" s="376"/>
      <c r="B5358" s="377"/>
      <c r="C5358" s="376"/>
      <c r="D5358" s="376"/>
      <c r="E5358" s="376"/>
      <c r="F5358" s="377"/>
      <c r="G5358" s="377"/>
      <c r="H5358" s="384"/>
    </row>
    <row r="5359" spans="1:8" ht="20.100000000000001" customHeight="1">
      <c r="A5359" s="376" t="s">
        <v>45562</v>
      </c>
      <c r="B5359" s="377" t="s">
        <v>45563</v>
      </c>
      <c r="C5359" s="376" t="s">
        <v>45564</v>
      </c>
      <c r="D5359" s="376"/>
      <c r="E5359" s="376"/>
      <c r="F5359" s="377" t="s">
        <v>355</v>
      </c>
      <c r="G5359" s="377"/>
      <c r="H5359" s="384">
        <v>3506.46</v>
      </c>
    </row>
    <row r="5360" spans="1:8" ht="11.1" customHeight="1">
      <c r="A5360" s="376"/>
      <c r="B5360" s="377"/>
      <c r="C5360" s="376"/>
      <c r="D5360" s="376"/>
      <c r="E5360" s="376"/>
      <c r="F5360" s="377"/>
      <c r="G5360" s="377"/>
      <c r="H5360" s="384"/>
    </row>
    <row r="5361" spans="1:8" ht="20.100000000000001" customHeight="1">
      <c r="A5361" s="291" t="s">
        <v>45565</v>
      </c>
      <c r="B5361" s="292" t="s">
        <v>45566</v>
      </c>
      <c r="C5361" s="376" t="s">
        <v>45567</v>
      </c>
      <c r="D5361" s="376"/>
      <c r="E5361" s="376"/>
      <c r="F5361" s="377" t="s">
        <v>39</v>
      </c>
      <c r="G5361" s="377"/>
      <c r="H5361" s="293">
        <v>112.67</v>
      </c>
    </row>
    <row r="5362" spans="1:8" ht="20.100000000000001" customHeight="1">
      <c r="A5362" s="376" t="s">
        <v>45568</v>
      </c>
      <c r="B5362" s="377" t="s">
        <v>45569</v>
      </c>
      <c r="C5362" s="376" t="s">
        <v>45570</v>
      </c>
      <c r="D5362" s="376"/>
      <c r="E5362" s="376"/>
      <c r="F5362" s="377" t="s">
        <v>4</v>
      </c>
      <c r="G5362" s="377"/>
      <c r="H5362" s="384">
        <v>556.12</v>
      </c>
    </row>
    <row r="5363" spans="1:8" ht="2.1" customHeight="1">
      <c r="A5363" s="376"/>
      <c r="B5363" s="377"/>
      <c r="C5363" s="376"/>
      <c r="D5363" s="376"/>
      <c r="E5363" s="376"/>
      <c r="F5363" s="377"/>
      <c r="G5363" s="377"/>
      <c r="H5363" s="384"/>
    </row>
    <row r="5364" spans="1:8" ht="20.100000000000001" customHeight="1">
      <c r="A5364" s="376" t="s">
        <v>45571</v>
      </c>
      <c r="B5364" s="377" t="s">
        <v>45572</v>
      </c>
      <c r="C5364" s="376" t="s">
        <v>45573</v>
      </c>
      <c r="D5364" s="376"/>
      <c r="E5364" s="376"/>
      <c r="F5364" s="377" t="s">
        <v>4</v>
      </c>
      <c r="G5364" s="377"/>
      <c r="H5364" s="384">
        <v>770.08</v>
      </c>
    </row>
    <row r="5365" spans="1:8" ht="2.1" customHeight="1">
      <c r="A5365" s="376"/>
      <c r="B5365" s="377"/>
      <c r="C5365" s="376"/>
      <c r="D5365" s="376"/>
      <c r="E5365" s="376"/>
      <c r="F5365" s="377"/>
      <c r="G5365" s="377"/>
      <c r="H5365" s="384"/>
    </row>
    <row r="5366" spans="1:8" ht="20.100000000000001" customHeight="1">
      <c r="A5366" s="376" t="s">
        <v>45574</v>
      </c>
      <c r="B5366" s="377" t="s">
        <v>45575</v>
      </c>
      <c r="C5366" s="376" t="s">
        <v>45576</v>
      </c>
      <c r="D5366" s="376"/>
      <c r="E5366" s="376"/>
      <c r="F5366" s="377" t="s">
        <v>4</v>
      </c>
      <c r="G5366" s="377"/>
      <c r="H5366" s="384">
        <v>642.74</v>
      </c>
    </row>
    <row r="5367" spans="1:8" ht="2.1" customHeight="1">
      <c r="A5367" s="376"/>
      <c r="B5367" s="377"/>
      <c r="C5367" s="376"/>
      <c r="D5367" s="376"/>
      <c r="E5367" s="376"/>
      <c r="F5367" s="377"/>
      <c r="G5367" s="377"/>
      <c r="H5367" s="384"/>
    </row>
    <row r="5368" spans="1:8" ht="20.100000000000001" customHeight="1">
      <c r="A5368" s="376" t="s">
        <v>45577</v>
      </c>
      <c r="B5368" s="377" t="s">
        <v>45578</v>
      </c>
      <c r="C5368" s="376" t="s">
        <v>45579</v>
      </c>
      <c r="D5368" s="376"/>
      <c r="E5368" s="376"/>
      <c r="F5368" s="377" t="s">
        <v>355</v>
      </c>
      <c r="G5368" s="377"/>
      <c r="H5368" s="384">
        <v>3182.77</v>
      </c>
    </row>
    <row r="5369" spans="1:8" ht="39" customHeight="1">
      <c r="A5369" s="376"/>
      <c r="B5369" s="377"/>
      <c r="C5369" s="376"/>
      <c r="D5369" s="376"/>
      <c r="E5369" s="376"/>
      <c r="F5369" s="377"/>
      <c r="G5369" s="377"/>
      <c r="H5369" s="384"/>
    </row>
    <row r="5370" spans="1:8" ht="20.100000000000001" customHeight="1">
      <c r="A5370" s="376" t="s">
        <v>45580</v>
      </c>
      <c r="B5370" s="377" t="s">
        <v>45581</v>
      </c>
      <c r="C5370" s="376" t="s">
        <v>45582</v>
      </c>
      <c r="D5370" s="376"/>
      <c r="E5370" s="376"/>
      <c r="F5370" s="377" t="s">
        <v>355</v>
      </c>
      <c r="G5370" s="377"/>
      <c r="H5370" s="384">
        <v>3223.52</v>
      </c>
    </row>
    <row r="5371" spans="1:8" ht="20.100000000000001" customHeight="1">
      <c r="A5371" s="376"/>
      <c r="B5371" s="377"/>
      <c r="C5371" s="376"/>
      <c r="D5371" s="376"/>
      <c r="E5371" s="376"/>
      <c r="F5371" s="377"/>
      <c r="G5371" s="377"/>
      <c r="H5371" s="384"/>
    </row>
    <row r="5372" spans="1:8" ht="20.100000000000001" customHeight="1">
      <c r="A5372" s="376" t="s">
        <v>45583</v>
      </c>
      <c r="B5372" s="377" t="s">
        <v>45584</v>
      </c>
      <c r="C5372" s="376" t="s">
        <v>45585</v>
      </c>
      <c r="D5372" s="376"/>
      <c r="E5372" s="376"/>
      <c r="F5372" s="377" t="s">
        <v>355</v>
      </c>
      <c r="G5372" s="377"/>
      <c r="H5372" s="384">
        <v>8736.3700000000008</v>
      </c>
    </row>
    <row r="5373" spans="1:8" ht="2.1" customHeight="1">
      <c r="A5373" s="376"/>
      <c r="B5373" s="377"/>
      <c r="C5373" s="376"/>
      <c r="D5373" s="376"/>
      <c r="E5373" s="376"/>
      <c r="F5373" s="377"/>
      <c r="G5373" s="377"/>
      <c r="H5373" s="384"/>
    </row>
    <row r="5374" spans="1:8" ht="20.100000000000001" customHeight="1">
      <c r="A5374" s="376" t="s">
        <v>45586</v>
      </c>
      <c r="B5374" s="377" t="s">
        <v>45587</v>
      </c>
      <c r="C5374" s="376" t="s">
        <v>45588</v>
      </c>
      <c r="D5374" s="376"/>
      <c r="E5374" s="376"/>
      <c r="F5374" s="377" t="s">
        <v>355</v>
      </c>
      <c r="G5374" s="377"/>
      <c r="H5374" s="384">
        <v>2128.73</v>
      </c>
    </row>
    <row r="5375" spans="1:8" ht="11.1" customHeight="1">
      <c r="A5375" s="376"/>
      <c r="B5375" s="377"/>
      <c r="C5375" s="376"/>
      <c r="D5375" s="376"/>
      <c r="E5375" s="376"/>
      <c r="F5375" s="377"/>
      <c r="G5375" s="377"/>
      <c r="H5375" s="384"/>
    </row>
    <row r="5376" spans="1:8" ht="20.100000000000001" customHeight="1">
      <c r="A5376" s="376" t="s">
        <v>45589</v>
      </c>
      <c r="B5376" s="377" t="s">
        <v>45590</v>
      </c>
      <c r="C5376" s="376" t="s">
        <v>45591</v>
      </c>
      <c r="D5376" s="376"/>
      <c r="E5376" s="376"/>
      <c r="F5376" s="377" t="s">
        <v>4</v>
      </c>
      <c r="G5376" s="377"/>
      <c r="H5376" s="384">
        <v>787.96</v>
      </c>
    </row>
    <row r="5377" spans="1:8" ht="2.1" customHeight="1">
      <c r="A5377" s="376"/>
      <c r="B5377" s="377"/>
      <c r="C5377" s="376"/>
      <c r="D5377" s="376"/>
      <c r="E5377" s="376"/>
      <c r="F5377" s="377"/>
      <c r="G5377" s="377"/>
      <c r="H5377" s="384"/>
    </row>
    <row r="5378" spans="1:8" ht="20.100000000000001" customHeight="1">
      <c r="A5378" s="376" t="s">
        <v>45592</v>
      </c>
      <c r="B5378" s="377" t="s">
        <v>45593</v>
      </c>
      <c r="C5378" s="376" t="s">
        <v>45594</v>
      </c>
      <c r="D5378" s="376"/>
      <c r="E5378" s="376"/>
      <c r="F5378" s="377" t="s">
        <v>4</v>
      </c>
      <c r="G5378" s="377"/>
      <c r="H5378" s="384">
        <v>874.55</v>
      </c>
    </row>
    <row r="5379" spans="1:8" ht="2.1" customHeight="1">
      <c r="A5379" s="376"/>
      <c r="B5379" s="377"/>
      <c r="C5379" s="376"/>
      <c r="D5379" s="376"/>
      <c r="E5379" s="376"/>
      <c r="F5379" s="377"/>
      <c r="G5379" s="377"/>
      <c r="H5379" s="384"/>
    </row>
    <row r="5380" spans="1:8" ht="20.100000000000001" customHeight="1">
      <c r="A5380" s="376" t="s">
        <v>45595</v>
      </c>
      <c r="B5380" s="377" t="s">
        <v>45596</v>
      </c>
      <c r="C5380" s="376" t="s">
        <v>45597</v>
      </c>
      <c r="D5380" s="376"/>
      <c r="E5380" s="376"/>
      <c r="F5380" s="377" t="s">
        <v>4</v>
      </c>
      <c r="G5380" s="377"/>
      <c r="H5380" s="384">
        <v>961.09</v>
      </c>
    </row>
    <row r="5381" spans="1:8" ht="2.1" customHeight="1">
      <c r="A5381" s="376"/>
      <c r="B5381" s="377"/>
      <c r="C5381" s="376"/>
      <c r="D5381" s="376"/>
      <c r="E5381" s="376"/>
      <c r="F5381" s="377"/>
      <c r="G5381" s="377"/>
      <c r="H5381" s="384"/>
    </row>
    <row r="5382" spans="1:8" ht="20.100000000000001" customHeight="1">
      <c r="A5382" s="291" t="s">
        <v>45598</v>
      </c>
      <c r="B5382" s="292" t="s">
        <v>45599</v>
      </c>
      <c r="C5382" s="376" t="s">
        <v>45600</v>
      </c>
      <c r="D5382" s="376"/>
      <c r="E5382" s="376"/>
      <c r="F5382" s="377" t="s">
        <v>276</v>
      </c>
      <c r="G5382" s="377"/>
      <c r="H5382" s="293">
        <v>3.43</v>
      </c>
    </row>
    <row r="5383" spans="1:8" ht="20.100000000000001" customHeight="1">
      <c r="A5383" s="291" t="s">
        <v>45601</v>
      </c>
      <c r="B5383" s="292" t="s">
        <v>45602</v>
      </c>
      <c r="C5383" s="376" t="s">
        <v>45603</v>
      </c>
      <c r="D5383" s="376"/>
      <c r="E5383" s="376"/>
      <c r="F5383" s="377" t="s">
        <v>276</v>
      </c>
      <c r="G5383" s="377"/>
      <c r="H5383" s="293">
        <v>2.76</v>
      </c>
    </row>
    <row r="5384" spans="1:8" ht="20.100000000000001" customHeight="1">
      <c r="A5384" s="291" t="s">
        <v>45604</v>
      </c>
      <c r="B5384" s="292" t="s">
        <v>45605</v>
      </c>
      <c r="C5384" s="376" t="s">
        <v>45606</v>
      </c>
      <c r="D5384" s="376"/>
      <c r="E5384" s="376"/>
      <c r="F5384" s="377" t="s">
        <v>4</v>
      </c>
      <c r="G5384" s="377"/>
      <c r="H5384" s="293">
        <v>297.95999999999998</v>
      </c>
    </row>
    <row r="5385" spans="1:8" ht="20.100000000000001" customHeight="1">
      <c r="A5385" s="291" t="s">
        <v>45607</v>
      </c>
      <c r="B5385" s="292" t="s">
        <v>45608</v>
      </c>
      <c r="C5385" s="376" t="s">
        <v>45609</v>
      </c>
      <c r="D5385" s="376"/>
      <c r="E5385" s="376"/>
      <c r="F5385" s="377" t="s">
        <v>4</v>
      </c>
      <c r="G5385" s="377"/>
      <c r="H5385" s="293">
        <v>58424.4</v>
      </c>
    </row>
    <row r="5386" spans="1:8" ht="20.100000000000001" customHeight="1">
      <c r="A5386" s="291" t="s">
        <v>45610</v>
      </c>
      <c r="B5386" s="292" t="s">
        <v>45611</v>
      </c>
      <c r="C5386" s="376" t="s">
        <v>45612</v>
      </c>
      <c r="D5386" s="376"/>
      <c r="E5386" s="376"/>
      <c r="F5386" s="377" t="s">
        <v>4</v>
      </c>
      <c r="G5386" s="377"/>
      <c r="H5386" s="293">
        <v>182.85</v>
      </c>
    </row>
    <row r="5387" spans="1:8" ht="20.100000000000001" customHeight="1">
      <c r="A5387" s="289" t="s">
        <v>45613</v>
      </c>
      <c r="B5387" s="378" t="s">
        <v>26447</v>
      </c>
      <c r="C5387" s="378"/>
      <c r="D5387" s="378"/>
      <c r="E5387" s="378"/>
      <c r="F5387" s="378"/>
      <c r="G5387" s="378"/>
      <c r="H5387" s="290">
        <v>66174.570000000007</v>
      </c>
    </row>
    <row r="5388" spans="1:8" ht="20.100000000000001" customHeight="1">
      <c r="A5388" s="291" t="s">
        <v>45614</v>
      </c>
      <c r="B5388" s="292" t="s">
        <v>45615</v>
      </c>
      <c r="C5388" s="376" t="s">
        <v>45616</v>
      </c>
      <c r="D5388" s="376"/>
      <c r="E5388" s="376"/>
      <c r="F5388" s="377" t="s">
        <v>4</v>
      </c>
      <c r="G5388" s="377"/>
      <c r="H5388" s="293">
        <v>38.86</v>
      </c>
    </row>
    <row r="5389" spans="1:8" ht="20.100000000000001" customHeight="1">
      <c r="A5389" s="291" t="s">
        <v>45617</v>
      </c>
      <c r="B5389" s="292" t="s">
        <v>45618</v>
      </c>
      <c r="C5389" s="376" t="s">
        <v>45619</v>
      </c>
      <c r="D5389" s="376"/>
      <c r="E5389" s="376"/>
      <c r="F5389" s="377" t="s">
        <v>276</v>
      </c>
      <c r="G5389" s="377"/>
      <c r="H5389" s="293">
        <v>63.29</v>
      </c>
    </row>
    <row r="5390" spans="1:8" ht="20.100000000000001" customHeight="1">
      <c r="A5390" s="291" t="s">
        <v>45620</v>
      </c>
      <c r="B5390" s="292" t="s">
        <v>45621</v>
      </c>
      <c r="C5390" s="376" t="s">
        <v>45622</v>
      </c>
      <c r="D5390" s="376"/>
      <c r="E5390" s="376"/>
      <c r="F5390" s="377" t="s">
        <v>4</v>
      </c>
      <c r="G5390" s="377"/>
      <c r="H5390" s="293">
        <v>81.180000000000007</v>
      </c>
    </row>
    <row r="5391" spans="1:8" ht="20.100000000000001" customHeight="1">
      <c r="A5391" s="291" t="s">
        <v>45623</v>
      </c>
      <c r="B5391" s="292" t="s">
        <v>45624</v>
      </c>
      <c r="C5391" s="376" t="s">
        <v>45625</v>
      </c>
      <c r="D5391" s="376"/>
      <c r="E5391" s="376"/>
      <c r="F5391" s="377" t="s">
        <v>4</v>
      </c>
      <c r="G5391" s="377"/>
      <c r="H5391" s="293">
        <v>118.58</v>
      </c>
    </row>
    <row r="5392" spans="1:8" ht="20.100000000000001" customHeight="1">
      <c r="A5392" s="376" t="s">
        <v>45626</v>
      </c>
      <c r="B5392" s="377" t="s">
        <v>45627</v>
      </c>
      <c r="C5392" s="376" t="s">
        <v>45628</v>
      </c>
      <c r="D5392" s="376"/>
      <c r="E5392" s="376"/>
      <c r="F5392" s="377" t="s">
        <v>4</v>
      </c>
      <c r="G5392" s="377"/>
      <c r="H5392" s="384">
        <v>51.18</v>
      </c>
    </row>
    <row r="5393" spans="1:8" ht="2.1" customHeight="1">
      <c r="A5393" s="376"/>
      <c r="B5393" s="377"/>
      <c r="C5393" s="376"/>
      <c r="D5393" s="376"/>
      <c r="E5393" s="376"/>
      <c r="F5393" s="377"/>
      <c r="G5393" s="377"/>
      <c r="H5393" s="384"/>
    </row>
    <row r="5394" spans="1:8" ht="20.100000000000001" customHeight="1">
      <c r="A5394" s="291" t="s">
        <v>45629</v>
      </c>
      <c r="B5394" s="292" t="s">
        <v>45630</v>
      </c>
      <c r="C5394" s="376" t="s">
        <v>45631</v>
      </c>
      <c r="D5394" s="376"/>
      <c r="E5394" s="376"/>
      <c r="F5394" s="377" t="s">
        <v>276</v>
      </c>
      <c r="G5394" s="377"/>
      <c r="H5394" s="293">
        <v>152.6</v>
      </c>
    </row>
    <row r="5395" spans="1:8" ht="20.100000000000001" customHeight="1">
      <c r="A5395" s="291" t="s">
        <v>45632</v>
      </c>
      <c r="B5395" s="292" t="s">
        <v>45633</v>
      </c>
      <c r="C5395" s="376" t="s">
        <v>45634</v>
      </c>
      <c r="D5395" s="376"/>
      <c r="E5395" s="376"/>
      <c r="F5395" s="377" t="s">
        <v>276</v>
      </c>
      <c r="G5395" s="377"/>
      <c r="H5395" s="293">
        <v>0.09</v>
      </c>
    </row>
    <row r="5396" spans="1:8" ht="20.100000000000001" customHeight="1">
      <c r="A5396" s="376" t="s">
        <v>45635</v>
      </c>
      <c r="B5396" s="377" t="s">
        <v>45636</v>
      </c>
      <c r="C5396" s="376" t="s">
        <v>45637</v>
      </c>
      <c r="D5396" s="376"/>
      <c r="E5396" s="376"/>
      <c r="F5396" s="377" t="s">
        <v>278</v>
      </c>
      <c r="G5396" s="377"/>
      <c r="H5396" s="384">
        <v>121</v>
      </c>
    </row>
    <row r="5397" spans="1:8" ht="2.1" customHeight="1">
      <c r="A5397" s="376"/>
      <c r="B5397" s="377"/>
      <c r="C5397" s="376"/>
      <c r="D5397" s="376"/>
      <c r="E5397" s="376"/>
      <c r="F5397" s="377"/>
      <c r="G5397" s="377"/>
      <c r="H5397" s="384"/>
    </row>
    <row r="5398" spans="1:8" ht="20.100000000000001" customHeight="1">
      <c r="A5398" s="291" t="s">
        <v>45638</v>
      </c>
      <c r="B5398" s="292" t="s">
        <v>45639</v>
      </c>
      <c r="C5398" s="376" t="s">
        <v>45640</v>
      </c>
      <c r="D5398" s="376"/>
      <c r="E5398" s="376"/>
      <c r="F5398" s="377" t="s">
        <v>276</v>
      </c>
      <c r="G5398" s="377"/>
      <c r="H5398" s="293">
        <v>11.9</v>
      </c>
    </row>
    <row r="5399" spans="1:8" ht="20.100000000000001" customHeight="1">
      <c r="A5399" s="291" t="s">
        <v>45641</v>
      </c>
      <c r="B5399" s="292" t="s">
        <v>45642</v>
      </c>
      <c r="C5399" s="376" t="s">
        <v>45643</v>
      </c>
      <c r="D5399" s="376"/>
      <c r="E5399" s="376"/>
      <c r="F5399" s="377" t="s">
        <v>276</v>
      </c>
      <c r="G5399" s="377"/>
      <c r="H5399" s="293">
        <v>13.28</v>
      </c>
    </row>
    <row r="5400" spans="1:8" ht="20.100000000000001" customHeight="1">
      <c r="A5400" s="291" t="s">
        <v>45644</v>
      </c>
      <c r="B5400" s="292" t="s">
        <v>45645</v>
      </c>
      <c r="C5400" s="376" t="s">
        <v>45646</v>
      </c>
      <c r="D5400" s="376"/>
      <c r="E5400" s="376"/>
      <c r="F5400" s="377" t="s">
        <v>276</v>
      </c>
      <c r="G5400" s="377"/>
      <c r="H5400" s="293">
        <v>17.68</v>
      </c>
    </row>
    <row r="5401" spans="1:8" ht="20.100000000000001" customHeight="1">
      <c r="A5401" s="291" t="s">
        <v>45647</v>
      </c>
      <c r="B5401" s="292" t="s">
        <v>45648</v>
      </c>
      <c r="C5401" s="376" t="s">
        <v>45649</v>
      </c>
      <c r="D5401" s="376"/>
      <c r="E5401" s="376"/>
      <c r="F5401" s="377" t="s">
        <v>276</v>
      </c>
      <c r="G5401" s="377"/>
      <c r="H5401" s="293">
        <v>19.850000000000001</v>
      </c>
    </row>
    <row r="5402" spans="1:8" ht="20.100000000000001" customHeight="1">
      <c r="A5402" s="291" t="s">
        <v>45650</v>
      </c>
      <c r="B5402" s="292" t="s">
        <v>45651</v>
      </c>
      <c r="C5402" s="376" t="s">
        <v>45652</v>
      </c>
      <c r="D5402" s="376"/>
      <c r="E5402" s="376"/>
      <c r="F5402" s="377" t="s">
        <v>276</v>
      </c>
      <c r="G5402" s="377"/>
      <c r="H5402" s="293">
        <v>5.84</v>
      </c>
    </row>
    <row r="5403" spans="1:8" ht="20.100000000000001" customHeight="1">
      <c r="A5403" s="376" t="s">
        <v>45653</v>
      </c>
      <c r="B5403" s="377" t="s">
        <v>45654</v>
      </c>
      <c r="C5403" s="376" t="s">
        <v>45655</v>
      </c>
      <c r="D5403" s="376"/>
      <c r="E5403" s="376"/>
      <c r="F5403" s="377" t="s">
        <v>276</v>
      </c>
      <c r="G5403" s="377"/>
      <c r="H5403" s="384">
        <v>133.04</v>
      </c>
    </row>
    <row r="5404" spans="1:8" ht="2.1" customHeight="1">
      <c r="A5404" s="376"/>
      <c r="B5404" s="377"/>
      <c r="C5404" s="376"/>
      <c r="D5404" s="376"/>
      <c r="E5404" s="376"/>
      <c r="F5404" s="377"/>
      <c r="G5404" s="377"/>
      <c r="H5404" s="384"/>
    </row>
    <row r="5405" spans="1:8" ht="20.100000000000001" customHeight="1">
      <c r="A5405" s="291" t="s">
        <v>45656</v>
      </c>
      <c r="B5405" s="292" t="s">
        <v>45657</v>
      </c>
      <c r="C5405" s="376" t="s">
        <v>45658</v>
      </c>
      <c r="D5405" s="376"/>
      <c r="E5405" s="376"/>
      <c r="F5405" s="377" t="s">
        <v>276</v>
      </c>
      <c r="G5405" s="377"/>
      <c r="H5405" s="293">
        <v>189.17</v>
      </c>
    </row>
    <row r="5406" spans="1:8" ht="20.100000000000001" customHeight="1">
      <c r="A5406" s="291" t="s">
        <v>45659</v>
      </c>
      <c r="B5406" s="292" t="s">
        <v>45660</v>
      </c>
      <c r="C5406" s="376" t="s">
        <v>45661</v>
      </c>
      <c r="D5406" s="376"/>
      <c r="E5406" s="376"/>
      <c r="F5406" s="377" t="s">
        <v>276</v>
      </c>
      <c r="G5406" s="377"/>
      <c r="H5406" s="293">
        <v>249.26</v>
      </c>
    </row>
    <row r="5407" spans="1:8" ht="20.100000000000001" customHeight="1">
      <c r="A5407" s="291" t="s">
        <v>45662</v>
      </c>
      <c r="B5407" s="292" t="s">
        <v>45663</v>
      </c>
      <c r="C5407" s="376" t="s">
        <v>45664</v>
      </c>
      <c r="D5407" s="376"/>
      <c r="E5407" s="376"/>
      <c r="F5407" s="377" t="s">
        <v>276</v>
      </c>
      <c r="G5407" s="377"/>
      <c r="H5407" s="293">
        <v>2.99</v>
      </c>
    </row>
    <row r="5408" spans="1:8" ht="20.100000000000001" customHeight="1">
      <c r="A5408" s="291" t="s">
        <v>45665</v>
      </c>
      <c r="B5408" s="292" t="s">
        <v>45666</v>
      </c>
      <c r="C5408" s="376" t="s">
        <v>45664</v>
      </c>
      <c r="D5408" s="376"/>
      <c r="E5408" s="376"/>
      <c r="F5408" s="377" t="s">
        <v>329</v>
      </c>
      <c r="G5408" s="377"/>
      <c r="H5408" s="293">
        <v>1525.17</v>
      </c>
    </row>
    <row r="5409" spans="1:8" ht="20.100000000000001" customHeight="1">
      <c r="A5409" s="291" t="s">
        <v>45667</v>
      </c>
      <c r="B5409" s="292" t="s">
        <v>45668</v>
      </c>
      <c r="C5409" s="376" t="s">
        <v>45669</v>
      </c>
      <c r="D5409" s="376"/>
      <c r="E5409" s="376"/>
      <c r="F5409" s="377" t="s">
        <v>329</v>
      </c>
      <c r="G5409" s="377"/>
      <c r="H5409" s="293">
        <v>21405.91</v>
      </c>
    </row>
    <row r="5410" spans="1:8" ht="20.100000000000001" customHeight="1">
      <c r="A5410" s="291" t="s">
        <v>45670</v>
      </c>
      <c r="B5410" s="292" t="s">
        <v>45671</v>
      </c>
      <c r="C5410" s="376" t="s">
        <v>45672</v>
      </c>
      <c r="D5410" s="376"/>
      <c r="E5410" s="376"/>
      <c r="F5410" s="377" t="s">
        <v>276</v>
      </c>
      <c r="G5410" s="377"/>
      <c r="H5410" s="293">
        <v>0.26</v>
      </c>
    </row>
    <row r="5411" spans="1:8" ht="20.100000000000001" customHeight="1">
      <c r="A5411" s="291" t="s">
        <v>45673</v>
      </c>
      <c r="B5411" s="292" t="s">
        <v>45674</v>
      </c>
      <c r="C5411" s="376" t="s">
        <v>45675</v>
      </c>
      <c r="D5411" s="376"/>
      <c r="E5411" s="376"/>
      <c r="F5411" s="377" t="s">
        <v>276</v>
      </c>
      <c r="G5411" s="377"/>
      <c r="H5411" s="293">
        <v>65.7</v>
      </c>
    </row>
    <row r="5412" spans="1:8" ht="20.100000000000001" customHeight="1">
      <c r="A5412" s="291" t="s">
        <v>45676</v>
      </c>
      <c r="B5412" s="292" t="s">
        <v>45677</v>
      </c>
      <c r="C5412" s="376" t="s">
        <v>45678</v>
      </c>
      <c r="D5412" s="376"/>
      <c r="E5412" s="376"/>
      <c r="F5412" s="377" t="s">
        <v>329</v>
      </c>
      <c r="G5412" s="377"/>
      <c r="H5412" s="293">
        <v>23953.41</v>
      </c>
    </row>
    <row r="5413" spans="1:8" ht="20.100000000000001" customHeight="1">
      <c r="A5413" s="376" t="s">
        <v>45679</v>
      </c>
      <c r="B5413" s="377" t="s">
        <v>45680</v>
      </c>
      <c r="C5413" s="376" t="s">
        <v>45681</v>
      </c>
      <c r="D5413" s="376"/>
      <c r="E5413" s="376"/>
      <c r="F5413" s="377" t="s">
        <v>329</v>
      </c>
      <c r="G5413" s="377"/>
      <c r="H5413" s="384">
        <v>2397.65</v>
      </c>
    </row>
    <row r="5414" spans="1:8" ht="2.1" customHeight="1">
      <c r="A5414" s="376"/>
      <c r="B5414" s="377"/>
      <c r="C5414" s="376"/>
      <c r="D5414" s="376"/>
      <c r="E5414" s="376"/>
      <c r="F5414" s="377"/>
      <c r="G5414" s="377"/>
      <c r="H5414" s="384"/>
    </row>
    <row r="5415" spans="1:8" ht="20.100000000000001" customHeight="1">
      <c r="A5415" s="376" t="s">
        <v>45682</v>
      </c>
      <c r="B5415" s="377" t="s">
        <v>45683</v>
      </c>
      <c r="C5415" s="376" t="s">
        <v>45684</v>
      </c>
      <c r="D5415" s="376"/>
      <c r="E5415" s="376"/>
      <c r="F5415" s="377" t="s">
        <v>329</v>
      </c>
      <c r="G5415" s="377"/>
      <c r="H5415" s="384">
        <v>2069.15</v>
      </c>
    </row>
    <row r="5416" spans="1:8" ht="2.1" customHeight="1">
      <c r="A5416" s="376"/>
      <c r="B5416" s="377"/>
      <c r="C5416" s="376"/>
      <c r="D5416" s="376"/>
      <c r="E5416" s="376"/>
      <c r="F5416" s="377"/>
      <c r="G5416" s="377"/>
      <c r="H5416" s="384"/>
    </row>
    <row r="5417" spans="1:8" ht="20.100000000000001" customHeight="1">
      <c r="A5417" s="376" t="s">
        <v>45685</v>
      </c>
      <c r="B5417" s="377" t="s">
        <v>45686</v>
      </c>
      <c r="C5417" s="376" t="s">
        <v>45687</v>
      </c>
      <c r="D5417" s="376"/>
      <c r="E5417" s="376"/>
      <c r="F5417" s="377" t="s">
        <v>329</v>
      </c>
      <c r="G5417" s="377"/>
      <c r="H5417" s="384">
        <v>2068.12</v>
      </c>
    </row>
    <row r="5418" spans="1:8" ht="2.1" customHeight="1">
      <c r="A5418" s="376"/>
      <c r="B5418" s="377"/>
      <c r="C5418" s="376"/>
      <c r="D5418" s="376"/>
      <c r="E5418" s="376"/>
      <c r="F5418" s="377"/>
      <c r="G5418" s="377"/>
      <c r="H5418" s="384"/>
    </row>
    <row r="5419" spans="1:8" ht="20.100000000000001" customHeight="1">
      <c r="A5419" s="291" t="s">
        <v>45688</v>
      </c>
      <c r="B5419" s="292" t="s">
        <v>45689</v>
      </c>
      <c r="C5419" s="376" t="s">
        <v>45690</v>
      </c>
      <c r="D5419" s="376"/>
      <c r="E5419" s="376"/>
      <c r="F5419" s="377" t="s">
        <v>276</v>
      </c>
      <c r="G5419" s="377"/>
      <c r="H5419" s="293">
        <v>0.16</v>
      </c>
    </row>
    <row r="5420" spans="1:8" ht="20.100000000000001" customHeight="1">
      <c r="A5420" s="291" t="s">
        <v>45691</v>
      </c>
      <c r="B5420" s="292" t="s">
        <v>45692</v>
      </c>
      <c r="C5420" s="376" t="s">
        <v>45693</v>
      </c>
      <c r="D5420" s="376"/>
      <c r="E5420" s="376"/>
      <c r="F5420" s="377" t="s">
        <v>329</v>
      </c>
      <c r="G5420" s="377"/>
      <c r="H5420" s="293">
        <v>9640.2000000000007</v>
      </c>
    </row>
    <row r="5421" spans="1:8" ht="20.100000000000001" customHeight="1">
      <c r="A5421" s="291" t="s">
        <v>45694</v>
      </c>
      <c r="B5421" s="292" t="s">
        <v>45695</v>
      </c>
      <c r="C5421" s="376" t="s">
        <v>45696</v>
      </c>
      <c r="D5421" s="376"/>
      <c r="E5421" s="376"/>
      <c r="F5421" s="377" t="s">
        <v>329</v>
      </c>
      <c r="G5421" s="377"/>
      <c r="H5421" s="293">
        <v>1625.08</v>
      </c>
    </row>
    <row r="5422" spans="1:8" ht="20.100000000000001" customHeight="1">
      <c r="A5422" s="291" t="s">
        <v>45697</v>
      </c>
      <c r="B5422" s="292" t="s">
        <v>45698</v>
      </c>
      <c r="C5422" s="376" t="s">
        <v>45699</v>
      </c>
      <c r="D5422" s="376"/>
      <c r="E5422" s="376"/>
      <c r="F5422" s="377" t="s">
        <v>276</v>
      </c>
      <c r="G5422" s="377"/>
      <c r="H5422" s="293">
        <v>1.78</v>
      </c>
    </row>
    <row r="5423" spans="1:8" ht="20.100000000000001" customHeight="1">
      <c r="A5423" s="291" t="s">
        <v>45700</v>
      </c>
      <c r="B5423" s="292" t="s">
        <v>45701</v>
      </c>
      <c r="C5423" s="376" t="s">
        <v>45702</v>
      </c>
      <c r="D5423" s="376"/>
      <c r="E5423" s="376"/>
      <c r="F5423" s="377" t="s">
        <v>276</v>
      </c>
      <c r="G5423" s="377"/>
      <c r="H5423" s="293">
        <v>0.09</v>
      </c>
    </row>
    <row r="5424" spans="1:8" ht="20.100000000000001" customHeight="1">
      <c r="A5424" s="291" t="s">
        <v>45703</v>
      </c>
      <c r="B5424" s="292" t="s">
        <v>45704</v>
      </c>
      <c r="C5424" s="376" t="s">
        <v>45705</v>
      </c>
      <c r="D5424" s="376"/>
      <c r="E5424" s="376"/>
      <c r="F5424" s="377" t="s">
        <v>278</v>
      </c>
      <c r="G5424" s="377"/>
      <c r="H5424" s="293">
        <v>145.31</v>
      </c>
    </row>
    <row r="5425" spans="1:8" ht="20.100000000000001" customHeight="1">
      <c r="A5425" s="291" t="s">
        <v>45706</v>
      </c>
      <c r="B5425" s="292" t="s">
        <v>45707</v>
      </c>
      <c r="C5425" s="376" t="s">
        <v>45708</v>
      </c>
      <c r="D5425" s="376"/>
      <c r="E5425" s="376"/>
      <c r="F5425" s="377" t="s">
        <v>276</v>
      </c>
      <c r="G5425" s="377"/>
      <c r="H5425" s="293">
        <v>0.48</v>
      </c>
    </row>
    <row r="5426" spans="1:8" ht="20.100000000000001" customHeight="1">
      <c r="A5426" s="291" t="s">
        <v>45709</v>
      </c>
      <c r="B5426" s="292" t="s">
        <v>45710</v>
      </c>
      <c r="C5426" s="376" t="s">
        <v>45711</v>
      </c>
      <c r="D5426" s="376"/>
      <c r="E5426" s="376"/>
      <c r="F5426" s="377" t="s">
        <v>276</v>
      </c>
      <c r="G5426" s="377"/>
      <c r="H5426" s="293">
        <v>1.41</v>
      </c>
    </row>
    <row r="5427" spans="1:8" ht="20.100000000000001" customHeight="1">
      <c r="A5427" s="376" t="s">
        <v>45712</v>
      </c>
      <c r="B5427" s="377" t="s">
        <v>45713</v>
      </c>
      <c r="C5427" s="376" t="s">
        <v>45714</v>
      </c>
      <c r="D5427" s="376"/>
      <c r="E5427" s="376"/>
      <c r="F5427" s="377" t="s">
        <v>278</v>
      </c>
      <c r="G5427" s="377"/>
      <c r="H5427" s="384">
        <v>4.9000000000000004</v>
      </c>
    </row>
    <row r="5428" spans="1:8" ht="2.1" customHeight="1">
      <c r="A5428" s="376"/>
      <c r="B5428" s="377"/>
      <c r="C5428" s="376"/>
      <c r="D5428" s="376"/>
      <c r="E5428" s="376"/>
      <c r="F5428" s="377"/>
      <c r="G5428" s="377"/>
      <c r="H5428" s="384"/>
    </row>
    <row r="5429" spans="1:8" ht="20.100000000000001" customHeight="1">
      <c r="A5429" s="289" t="s">
        <v>45715</v>
      </c>
      <c r="B5429" s="378" t="s">
        <v>45716</v>
      </c>
      <c r="C5429" s="378"/>
      <c r="D5429" s="378"/>
      <c r="E5429" s="378"/>
      <c r="F5429" s="378"/>
      <c r="G5429" s="378"/>
      <c r="H5429" s="290">
        <v>43.03</v>
      </c>
    </row>
    <row r="5430" spans="1:8" ht="20.100000000000001" customHeight="1">
      <c r="A5430" s="291" t="s">
        <v>45717</v>
      </c>
      <c r="B5430" s="292" t="s">
        <v>45718</v>
      </c>
      <c r="C5430" s="376" t="s">
        <v>45719</v>
      </c>
      <c r="D5430" s="376"/>
      <c r="E5430" s="376"/>
      <c r="F5430" s="377" t="s">
        <v>278</v>
      </c>
      <c r="G5430" s="377"/>
      <c r="H5430" s="293">
        <v>29.27</v>
      </c>
    </row>
    <row r="5431" spans="1:8" ht="20.100000000000001" customHeight="1">
      <c r="A5431" s="291" t="s">
        <v>45720</v>
      </c>
      <c r="B5431" s="292" t="s">
        <v>45721</v>
      </c>
      <c r="C5431" s="376" t="s">
        <v>45722</v>
      </c>
      <c r="D5431" s="376"/>
      <c r="E5431" s="376"/>
      <c r="F5431" s="377" t="s">
        <v>278</v>
      </c>
      <c r="G5431" s="377"/>
      <c r="H5431" s="293">
        <v>1.93</v>
      </c>
    </row>
    <row r="5432" spans="1:8" ht="20.100000000000001" customHeight="1">
      <c r="A5432" s="291" t="s">
        <v>45723</v>
      </c>
      <c r="B5432" s="292" t="s">
        <v>45724</v>
      </c>
      <c r="C5432" s="376" t="s">
        <v>45725</v>
      </c>
      <c r="D5432" s="376"/>
      <c r="E5432" s="376"/>
      <c r="F5432" s="377" t="s">
        <v>278</v>
      </c>
      <c r="G5432" s="377"/>
      <c r="H5432" s="293">
        <v>5.07</v>
      </c>
    </row>
    <row r="5433" spans="1:8" ht="20.100000000000001" customHeight="1">
      <c r="A5433" s="291" t="s">
        <v>45726</v>
      </c>
      <c r="B5433" s="292" t="s">
        <v>45727</v>
      </c>
      <c r="C5433" s="376" t="s">
        <v>45728</v>
      </c>
      <c r="D5433" s="376"/>
      <c r="E5433" s="376"/>
      <c r="F5433" s="377" t="s">
        <v>278</v>
      </c>
      <c r="G5433" s="377"/>
      <c r="H5433" s="293">
        <v>3.82</v>
      </c>
    </row>
    <row r="5434" spans="1:8" ht="20.100000000000001" customHeight="1">
      <c r="A5434" s="376" t="s">
        <v>45729</v>
      </c>
      <c r="B5434" s="377" t="s">
        <v>45730</v>
      </c>
      <c r="C5434" s="376" t="s">
        <v>45731</v>
      </c>
      <c r="D5434" s="376"/>
      <c r="E5434" s="376"/>
      <c r="F5434" s="377" t="s">
        <v>276</v>
      </c>
      <c r="G5434" s="377"/>
      <c r="H5434" s="384">
        <v>0.2</v>
      </c>
    </row>
    <row r="5435" spans="1:8" ht="2.1" customHeight="1">
      <c r="A5435" s="376"/>
      <c r="B5435" s="377"/>
      <c r="C5435" s="376"/>
      <c r="D5435" s="376"/>
      <c r="E5435" s="376"/>
      <c r="F5435" s="377"/>
      <c r="G5435" s="377"/>
      <c r="H5435" s="384"/>
    </row>
    <row r="5436" spans="1:8" ht="20.100000000000001" customHeight="1">
      <c r="A5436" s="291" t="s">
        <v>45732</v>
      </c>
      <c r="B5436" s="292" t="s">
        <v>45733</v>
      </c>
      <c r="C5436" s="376" t="s">
        <v>45734</v>
      </c>
      <c r="D5436" s="376"/>
      <c r="E5436" s="376"/>
      <c r="F5436" s="377" t="s">
        <v>276</v>
      </c>
      <c r="G5436" s="377"/>
      <c r="H5436" s="293">
        <v>2.74</v>
      </c>
    </row>
    <row r="5437" spans="1:8" ht="20.100000000000001" customHeight="1">
      <c r="A5437" s="289" t="s">
        <v>45735</v>
      </c>
      <c r="B5437" s="378" t="s">
        <v>45736</v>
      </c>
      <c r="C5437" s="378"/>
      <c r="D5437" s="378"/>
      <c r="E5437" s="378"/>
      <c r="F5437" s="378"/>
      <c r="G5437" s="378"/>
      <c r="H5437" s="290">
        <v>26896.23</v>
      </c>
    </row>
    <row r="5438" spans="1:8" ht="20.100000000000001" customHeight="1">
      <c r="A5438" s="289" t="s">
        <v>45737</v>
      </c>
      <c r="B5438" s="378" t="s">
        <v>45738</v>
      </c>
      <c r="C5438" s="378"/>
      <c r="D5438" s="378"/>
      <c r="E5438" s="378"/>
      <c r="F5438" s="378"/>
      <c r="G5438" s="378"/>
      <c r="H5438" s="290">
        <v>3177.1</v>
      </c>
    </row>
    <row r="5439" spans="1:8" ht="20.100000000000001" customHeight="1">
      <c r="A5439" s="291" t="s">
        <v>45739</v>
      </c>
      <c r="B5439" s="292" t="s">
        <v>45740</v>
      </c>
      <c r="C5439" s="376" t="s">
        <v>45741</v>
      </c>
      <c r="D5439" s="376"/>
      <c r="E5439" s="376"/>
      <c r="F5439" s="377" t="s">
        <v>276</v>
      </c>
      <c r="G5439" s="377"/>
      <c r="H5439" s="293">
        <v>356.78</v>
      </c>
    </row>
    <row r="5440" spans="1:8" ht="20.100000000000001" customHeight="1">
      <c r="A5440" s="376" t="s">
        <v>45742</v>
      </c>
      <c r="B5440" s="377" t="s">
        <v>45743</v>
      </c>
      <c r="C5440" s="376" t="s">
        <v>45744</v>
      </c>
      <c r="D5440" s="376"/>
      <c r="E5440" s="376"/>
      <c r="F5440" s="377" t="s">
        <v>39</v>
      </c>
      <c r="G5440" s="377"/>
      <c r="H5440" s="384">
        <v>257.27</v>
      </c>
    </row>
    <row r="5441" spans="1:8" ht="2.1" customHeight="1">
      <c r="A5441" s="376"/>
      <c r="B5441" s="377"/>
      <c r="C5441" s="376"/>
      <c r="D5441" s="376"/>
      <c r="E5441" s="376"/>
      <c r="F5441" s="377"/>
      <c r="G5441" s="377"/>
      <c r="H5441" s="384"/>
    </row>
    <row r="5442" spans="1:8" ht="20.100000000000001" customHeight="1">
      <c r="A5442" s="376" t="s">
        <v>45745</v>
      </c>
      <c r="B5442" s="377" t="s">
        <v>45746</v>
      </c>
      <c r="C5442" s="376" t="s">
        <v>45747</v>
      </c>
      <c r="D5442" s="376"/>
      <c r="E5442" s="376"/>
      <c r="F5442" s="377" t="s">
        <v>39</v>
      </c>
      <c r="G5442" s="377"/>
      <c r="H5442" s="384">
        <v>346.08</v>
      </c>
    </row>
    <row r="5443" spans="1:8" ht="11.1" customHeight="1">
      <c r="A5443" s="376"/>
      <c r="B5443" s="377"/>
      <c r="C5443" s="376"/>
      <c r="D5443" s="376"/>
      <c r="E5443" s="376"/>
      <c r="F5443" s="377"/>
      <c r="G5443" s="377"/>
      <c r="H5443" s="384"/>
    </row>
    <row r="5444" spans="1:8" ht="20.100000000000001" customHeight="1">
      <c r="A5444" s="291" t="s">
        <v>45748</v>
      </c>
      <c r="B5444" s="292" t="s">
        <v>45749</v>
      </c>
      <c r="C5444" s="376" t="s">
        <v>45750</v>
      </c>
      <c r="D5444" s="376"/>
      <c r="E5444" s="376"/>
      <c r="F5444" s="377" t="s">
        <v>39</v>
      </c>
      <c r="G5444" s="377"/>
      <c r="H5444" s="293">
        <v>410.11</v>
      </c>
    </row>
    <row r="5445" spans="1:8" ht="20.100000000000001" customHeight="1">
      <c r="A5445" s="291" t="s">
        <v>45751</v>
      </c>
      <c r="B5445" s="292" t="s">
        <v>45752</v>
      </c>
      <c r="C5445" s="376" t="s">
        <v>45753</v>
      </c>
      <c r="D5445" s="376"/>
      <c r="E5445" s="376"/>
      <c r="F5445" s="377" t="s">
        <v>39</v>
      </c>
      <c r="G5445" s="377"/>
      <c r="H5445" s="293">
        <v>238.87</v>
      </c>
    </row>
    <row r="5446" spans="1:8" ht="20.100000000000001" customHeight="1">
      <c r="A5446" s="376" t="s">
        <v>45754</v>
      </c>
      <c r="B5446" s="377" t="s">
        <v>45755</v>
      </c>
      <c r="C5446" s="376" t="s">
        <v>45756</v>
      </c>
      <c r="D5446" s="376"/>
      <c r="E5446" s="376"/>
      <c r="F5446" s="377" t="s">
        <v>276</v>
      </c>
      <c r="G5446" s="377"/>
      <c r="H5446" s="384">
        <v>295.48</v>
      </c>
    </row>
    <row r="5447" spans="1:8" ht="2.1" customHeight="1">
      <c r="A5447" s="376"/>
      <c r="B5447" s="377"/>
      <c r="C5447" s="376"/>
      <c r="D5447" s="376"/>
      <c r="E5447" s="376"/>
      <c r="F5447" s="377"/>
      <c r="G5447" s="377"/>
      <c r="H5447" s="384"/>
    </row>
    <row r="5448" spans="1:8" ht="20.100000000000001" customHeight="1">
      <c r="A5448" s="376" t="s">
        <v>45757</v>
      </c>
      <c r="B5448" s="377" t="s">
        <v>45758</v>
      </c>
      <c r="C5448" s="376" t="s">
        <v>45759</v>
      </c>
      <c r="D5448" s="376"/>
      <c r="E5448" s="376"/>
      <c r="F5448" s="377" t="s">
        <v>276</v>
      </c>
      <c r="G5448" s="377"/>
      <c r="H5448" s="384">
        <v>271.27</v>
      </c>
    </row>
    <row r="5449" spans="1:8" ht="2.1" customHeight="1">
      <c r="A5449" s="376"/>
      <c r="B5449" s="377"/>
      <c r="C5449" s="376"/>
      <c r="D5449" s="376"/>
      <c r="E5449" s="376"/>
      <c r="F5449" s="377"/>
      <c r="G5449" s="377"/>
      <c r="H5449" s="384"/>
    </row>
    <row r="5450" spans="1:8" ht="20.100000000000001" customHeight="1">
      <c r="A5450" s="376" t="s">
        <v>45760</v>
      </c>
      <c r="B5450" s="377" t="s">
        <v>45761</v>
      </c>
      <c r="C5450" s="376" t="s">
        <v>45762</v>
      </c>
      <c r="D5450" s="376"/>
      <c r="E5450" s="376"/>
      <c r="F5450" s="377" t="s">
        <v>39</v>
      </c>
      <c r="G5450" s="377"/>
      <c r="H5450" s="384">
        <v>419.61</v>
      </c>
    </row>
    <row r="5451" spans="1:8" ht="2.1" customHeight="1">
      <c r="A5451" s="376"/>
      <c r="B5451" s="377"/>
      <c r="C5451" s="376"/>
      <c r="D5451" s="376"/>
      <c r="E5451" s="376"/>
      <c r="F5451" s="377"/>
      <c r="G5451" s="377"/>
      <c r="H5451" s="384"/>
    </row>
    <row r="5452" spans="1:8" ht="20.100000000000001" customHeight="1">
      <c r="A5452" s="376" t="s">
        <v>45763</v>
      </c>
      <c r="B5452" s="377" t="s">
        <v>45764</v>
      </c>
      <c r="C5452" s="376" t="s">
        <v>45765</v>
      </c>
      <c r="D5452" s="376"/>
      <c r="E5452" s="376"/>
      <c r="F5452" s="377" t="s">
        <v>39</v>
      </c>
      <c r="G5452" s="377"/>
      <c r="H5452" s="384">
        <v>581.63</v>
      </c>
    </row>
    <row r="5453" spans="1:8" ht="2.1" customHeight="1">
      <c r="A5453" s="376"/>
      <c r="B5453" s="377"/>
      <c r="C5453" s="376"/>
      <c r="D5453" s="376"/>
      <c r="E5453" s="376"/>
      <c r="F5453" s="377"/>
      <c r="G5453" s="377"/>
      <c r="H5453" s="384"/>
    </row>
    <row r="5454" spans="1:8" ht="20.100000000000001" customHeight="1">
      <c r="A5454" s="289" t="s">
        <v>45766</v>
      </c>
      <c r="B5454" s="378" t="s">
        <v>45767</v>
      </c>
      <c r="C5454" s="378"/>
      <c r="D5454" s="378"/>
      <c r="E5454" s="378"/>
      <c r="F5454" s="378"/>
      <c r="G5454" s="378"/>
      <c r="H5454" s="290">
        <v>2046.96</v>
      </c>
    </row>
    <row r="5455" spans="1:8" ht="20.100000000000001" customHeight="1">
      <c r="A5455" s="291" t="s">
        <v>45768</v>
      </c>
      <c r="B5455" s="292" t="s">
        <v>45769</v>
      </c>
      <c r="C5455" s="376" t="s">
        <v>45770</v>
      </c>
      <c r="D5455" s="376"/>
      <c r="E5455" s="376"/>
      <c r="F5455" s="377" t="s">
        <v>276</v>
      </c>
      <c r="G5455" s="377"/>
      <c r="H5455" s="293">
        <v>114.17</v>
      </c>
    </row>
    <row r="5456" spans="1:8" ht="20.100000000000001" customHeight="1">
      <c r="A5456" s="291" t="s">
        <v>45771</v>
      </c>
      <c r="B5456" s="292" t="s">
        <v>45772</v>
      </c>
      <c r="C5456" s="376" t="s">
        <v>45773</v>
      </c>
      <c r="D5456" s="376"/>
      <c r="E5456" s="376"/>
      <c r="F5456" s="377" t="s">
        <v>39</v>
      </c>
      <c r="G5456" s="377"/>
      <c r="H5456" s="293">
        <v>131.26</v>
      </c>
    </row>
    <row r="5457" spans="1:8" ht="20.100000000000001" customHeight="1">
      <c r="A5457" s="291" t="s">
        <v>45774</v>
      </c>
      <c r="B5457" s="292" t="s">
        <v>45775</v>
      </c>
      <c r="C5457" s="376" t="s">
        <v>45776</v>
      </c>
      <c r="D5457" s="376"/>
      <c r="E5457" s="376"/>
      <c r="F5457" s="377" t="s">
        <v>276</v>
      </c>
      <c r="G5457" s="377"/>
      <c r="H5457" s="293">
        <v>68.89</v>
      </c>
    </row>
    <row r="5458" spans="1:8" ht="20.100000000000001" customHeight="1">
      <c r="A5458" s="291" t="s">
        <v>45777</v>
      </c>
      <c r="B5458" s="292" t="s">
        <v>45778</v>
      </c>
      <c r="C5458" s="376" t="s">
        <v>45779</v>
      </c>
      <c r="D5458" s="376"/>
      <c r="E5458" s="376"/>
      <c r="F5458" s="377" t="s">
        <v>276</v>
      </c>
      <c r="G5458" s="377"/>
      <c r="H5458" s="293">
        <v>98.62</v>
      </c>
    </row>
    <row r="5459" spans="1:8" ht="20.100000000000001" customHeight="1">
      <c r="A5459" s="291" t="s">
        <v>45780</v>
      </c>
      <c r="B5459" s="292" t="s">
        <v>45781</v>
      </c>
      <c r="C5459" s="376" t="s">
        <v>45782</v>
      </c>
      <c r="D5459" s="376"/>
      <c r="E5459" s="376"/>
      <c r="F5459" s="377" t="s">
        <v>39</v>
      </c>
      <c r="G5459" s="377"/>
      <c r="H5459" s="293">
        <v>94.04</v>
      </c>
    </row>
    <row r="5460" spans="1:8" ht="20.100000000000001" customHeight="1">
      <c r="A5460" s="291" t="s">
        <v>45783</v>
      </c>
      <c r="B5460" s="292" t="s">
        <v>45784</v>
      </c>
      <c r="C5460" s="376" t="s">
        <v>45785</v>
      </c>
      <c r="D5460" s="376"/>
      <c r="E5460" s="376"/>
      <c r="F5460" s="377" t="s">
        <v>276</v>
      </c>
      <c r="G5460" s="377"/>
      <c r="H5460" s="293">
        <v>292.97000000000003</v>
      </c>
    </row>
    <row r="5461" spans="1:8" ht="20.100000000000001" customHeight="1">
      <c r="A5461" s="291" t="s">
        <v>45786</v>
      </c>
      <c r="B5461" s="292" t="s">
        <v>45787</v>
      </c>
      <c r="C5461" s="376" t="s">
        <v>45788</v>
      </c>
      <c r="D5461" s="376"/>
      <c r="E5461" s="376"/>
      <c r="F5461" s="377" t="s">
        <v>276</v>
      </c>
      <c r="G5461" s="377"/>
      <c r="H5461" s="293">
        <v>554.17999999999995</v>
      </c>
    </row>
    <row r="5462" spans="1:8" ht="20.100000000000001" customHeight="1">
      <c r="A5462" s="291" t="s">
        <v>45789</v>
      </c>
      <c r="B5462" s="292" t="s">
        <v>45790</v>
      </c>
      <c r="C5462" s="376" t="s">
        <v>45791</v>
      </c>
      <c r="D5462" s="376"/>
      <c r="E5462" s="376"/>
      <c r="F5462" s="377" t="s">
        <v>39</v>
      </c>
      <c r="G5462" s="377"/>
      <c r="H5462" s="293">
        <v>244.68</v>
      </c>
    </row>
    <row r="5463" spans="1:8" ht="20.100000000000001" customHeight="1">
      <c r="A5463" s="291" t="s">
        <v>45792</v>
      </c>
      <c r="B5463" s="292" t="s">
        <v>45793</v>
      </c>
      <c r="C5463" s="376" t="s">
        <v>45794</v>
      </c>
      <c r="D5463" s="376"/>
      <c r="E5463" s="376"/>
      <c r="F5463" s="377" t="s">
        <v>39</v>
      </c>
      <c r="G5463" s="377"/>
      <c r="H5463" s="293">
        <v>448.15</v>
      </c>
    </row>
    <row r="5464" spans="1:8" ht="20.100000000000001" customHeight="1">
      <c r="A5464" s="289" t="s">
        <v>45795</v>
      </c>
      <c r="B5464" s="378" t="s">
        <v>45796</v>
      </c>
      <c r="C5464" s="378"/>
      <c r="D5464" s="378"/>
      <c r="E5464" s="378"/>
      <c r="F5464" s="378"/>
      <c r="G5464" s="378"/>
      <c r="H5464" s="290">
        <v>2950.82</v>
      </c>
    </row>
    <row r="5465" spans="1:8" ht="20.100000000000001" customHeight="1">
      <c r="A5465" s="376" t="s">
        <v>45797</v>
      </c>
      <c r="B5465" s="377" t="s">
        <v>45798</v>
      </c>
      <c r="C5465" s="376" t="s">
        <v>45799</v>
      </c>
      <c r="D5465" s="376"/>
      <c r="E5465" s="376"/>
      <c r="F5465" s="377" t="s">
        <v>39</v>
      </c>
      <c r="G5465" s="377"/>
      <c r="H5465" s="384">
        <v>284.35000000000002</v>
      </c>
    </row>
    <row r="5466" spans="1:8" ht="2.1" customHeight="1">
      <c r="A5466" s="376"/>
      <c r="B5466" s="377"/>
      <c r="C5466" s="376"/>
      <c r="D5466" s="376"/>
      <c r="E5466" s="376"/>
      <c r="F5466" s="377"/>
      <c r="G5466" s="377"/>
      <c r="H5466" s="384"/>
    </row>
    <row r="5467" spans="1:8" ht="20.100000000000001" customHeight="1">
      <c r="A5467" s="291" t="s">
        <v>45800</v>
      </c>
      <c r="B5467" s="292" t="s">
        <v>45801</v>
      </c>
      <c r="C5467" s="376" t="s">
        <v>45802</v>
      </c>
      <c r="D5467" s="376"/>
      <c r="E5467" s="376"/>
      <c r="F5467" s="377" t="s">
        <v>39</v>
      </c>
      <c r="G5467" s="377"/>
      <c r="H5467" s="293">
        <v>94.05</v>
      </c>
    </row>
    <row r="5468" spans="1:8" ht="20.100000000000001" customHeight="1">
      <c r="A5468" s="376" t="s">
        <v>45803</v>
      </c>
      <c r="B5468" s="377" t="s">
        <v>45804</v>
      </c>
      <c r="C5468" s="376" t="s">
        <v>45805</v>
      </c>
      <c r="D5468" s="376"/>
      <c r="E5468" s="376"/>
      <c r="F5468" s="377" t="s">
        <v>39</v>
      </c>
      <c r="G5468" s="377"/>
      <c r="H5468" s="384">
        <v>38.950000000000003</v>
      </c>
    </row>
    <row r="5469" spans="1:8" ht="2.1" customHeight="1">
      <c r="A5469" s="376"/>
      <c r="B5469" s="377"/>
      <c r="C5469" s="376"/>
      <c r="D5469" s="376"/>
      <c r="E5469" s="376"/>
      <c r="F5469" s="377"/>
      <c r="G5469" s="377"/>
      <c r="H5469" s="384"/>
    </row>
    <row r="5470" spans="1:8" ht="20.100000000000001" customHeight="1">
      <c r="A5470" s="376" t="s">
        <v>45806</v>
      </c>
      <c r="B5470" s="377" t="s">
        <v>45807</v>
      </c>
      <c r="C5470" s="376" t="s">
        <v>45808</v>
      </c>
      <c r="D5470" s="376"/>
      <c r="E5470" s="376"/>
      <c r="F5470" s="377" t="s">
        <v>39</v>
      </c>
      <c r="G5470" s="377"/>
      <c r="H5470" s="384">
        <v>49.48</v>
      </c>
    </row>
    <row r="5471" spans="1:8" ht="2.1" customHeight="1">
      <c r="A5471" s="376"/>
      <c r="B5471" s="377"/>
      <c r="C5471" s="376"/>
      <c r="D5471" s="376"/>
      <c r="E5471" s="376"/>
      <c r="F5471" s="377"/>
      <c r="G5471" s="377"/>
      <c r="H5471" s="384"/>
    </row>
    <row r="5472" spans="1:8" ht="20.100000000000001" customHeight="1">
      <c r="A5472" s="376" t="s">
        <v>45809</v>
      </c>
      <c r="B5472" s="377" t="s">
        <v>45810</v>
      </c>
      <c r="C5472" s="376" t="s">
        <v>45811</v>
      </c>
      <c r="D5472" s="376"/>
      <c r="E5472" s="376"/>
      <c r="F5472" s="377" t="s">
        <v>39</v>
      </c>
      <c r="G5472" s="377"/>
      <c r="H5472" s="384">
        <v>60.02</v>
      </c>
    </row>
    <row r="5473" spans="1:8" ht="2.1" customHeight="1">
      <c r="A5473" s="376"/>
      <c r="B5473" s="377"/>
      <c r="C5473" s="376"/>
      <c r="D5473" s="376"/>
      <c r="E5473" s="376"/>
      <c r="F5473" s="377"/>
      <c r="G5473" s="377"/>
      <c r="H5473" s="384"/>
    </row>
    <row r="5474" spans="1:8" ht="20.100000000000001" customHeight="1">
      <c r="A5474" s="291" t="s">
        <v>45812</v>
      </c>
      <c r="B5474" s="292" t="s">
        <v>45813</v>
      </c>
      <c r="C5474" s="376" t="s">
        <v>45814</v>
      </c>
      <c r="D5474" s="376"/>
      <c r="E5474" s="376"/>
      <c r="F5474" s="377" t="s">
        <v>276</v>
      </c>
      <c r="G5474" s="377"/>
      <c r="H5474" s="293">
        <v>104.09</v>
      </c>
    </row>
    <row r="5475" spans="1:8" ht="20.100000000000001" customHeight="1">
      <c r="A5475" s="291" t="s">
        <v>45815</v>
      </c>
      <c r="B5475" s="292" t="s">
        <v>45816</v>
      </c>
      <c r="C5475" s="376" t="s">
        <v>45817</v>
      </c>
      <c r="D5475" s="376"/>
      <c r="E5475" s="376"/>
      <c r="F5475" s="377" t="s">
        <v>276</v>
      </c>
      <c r="G5475" s="377"/>
      <c r="H5475" s="293">
        <v>184.05</v>
      </c>
    </row>
    <row r="5476" spans="1:8" ht="20.100000000000001" customHeight="1">
      <c r="A5476" s="291" t="s">
        <v>45818</v>
      </c>
      <c r="B5476" s="292" t="s">
        <v>45819</v>
      </c>
      <c r="C5476" s="376" t="s">
        <v>45820</v>
      </c>
      <c r="D5476" s="376"/>
      <c r="E5476" s="376"/>
      <c r="F5476" s="377" t="s">
        <v>39</v>
      </c>
      <c r="G5476" s="377"/>
      <c r="H5476" s="293">
        <v>27.81</v>
      </c>
    </row>
    <row r="5477" spans="1:8" ht="20.100000000000001" customHeight="1">
      <c r="A5477" s="376" t="s">
        <v>45821</v>
      </c>
      <c r="B5477" s="377" t="s">
        <v>45822</v>
      </c>
      <c r="C5477" s="376" t="s">
        <v>45823</v>
      </c>
      <c r="D5477" s="376"/>
      <c r="E5477" s="376"/>
      <c r="F5477" s="377" t="s">
        <v>39</v>
      </c>
      <c r="G5477" s="377"/>
      <c r="H5477" s="384">
        <v>18.84</v>
      </c>
    </row>
    <row r="5478" spans="1:8" ht="11.1" customHeight="1">
      <c r="A5478" s="376"/>
      <c r="B5478" s="377"/>
      <c r="C5478" s="376"/>
      <c r="D5478" s="376"/>
      <c r="E5478" s="376"/>
      <c r="F5478" s="377"/>
      <c r="G5478" s="377"/>
      <c r="H5478" s="384"/>
    </row>
    <row r="5479" spans="1:8" ht="20.100000000000001" customHeight="1">
      <c r="A5479" s="376" t="s">
        <v>45824</v>
      </c>
      <c r="B5479" s="377" t="s">
        <v>45825</v>
      </c>
      <c r="C5479" s="376" t="s">
        <v>45826</v>
      </c>
      <c r="D5479" s="376"/>
      <c r="E5479" s="376"/>
      <c r="F5479" s="377" t="s">
        <v>39</v>
      </c>
      <c r="G5479" s="377"/>
      <c r="H5479" s="384">
        <v>22.41</v>
      </c>
    </row>
    <row r="5480" spans="1:8" ht="11.1" customHeight="1">
      <c r="A5480" s="376"/>
      <c r="B5480" s="377"/>
      <c r="C5480" s="376"/>
      <c r="D5480" s="376"/>
      <c r="E5480" s="376"/>
      <c r="F5480" s="377"/>
      <c r="G5480" s="377"/>
      <c r="H5480" s="384"/>
    </row>
    <row r="5481" spans="1:8" ht="20.100000000000001" customHeight="1">
      <c r="A5481" s="376" t="s">
        <v>45827</v>
      </c>
      <c r="B5481" s="377" t="s">
        <v>45828</v>
      </c>
      <c r="C5481" s="376" t="s">
        <v>45829</v>
      </c>
      <c r="D5481" s="376"/>
      <c r="E5481" s="376"/>
      <c r="F5481" s="377" t="s">
        <v>39</v>
      </c>
      <c r="G5481" s="377"/>
      <c r="H5481" s="384">
        <v>27.7</v>
      </c>
    </row>
    <row r="5482" spans="1:8" ht="11.1" customHeight="1">
      <c r="A5482" s="376"/>
      <c r="B5482" s="377"/>
      <c r="C5482" s="376"/>
      <c r="D5482" s="376"/>
      <c r="E5482" s="376"/>
      <c r="F5482" s="377"/>
      <c r="G5482" s="377"/>
      <c r="H5482" s="384"/>
    </row>
    <row r="5483" spans="1:8" ht="20.100000000000001" customHeight="1">
      <c r="A5483" s="376" t="s">
        <v>45830</v>
      </c>
      <c r="B5483" s="377" t="s">
        <v>45831</v>
      </c>
      <c r="C5483" s="376" t="s">
        <v>45832</v>
      </c>
      <c r="D5483" s="376"/>
      <c r="E5483" s="376"/>
      <c r="F5483" s="377" t="s">
        <v>39</v>
      </c>
      <c r="G5483" s="377"/>
      <c r="H5483" s="384">
        <v>356.82</v>
      </c>
    </row>
    <row r="5484" spans="1:8" ht="29.1" customHeight="1">
      <c r="A5484" s="376"/>
      <c r="B5484" s="377"/>
      <c r="C5484" s="376"/>
      <c r="D5484" s="376"/>
      <c r="E5484" s="376"/>
      <c r="F5484" s="377"/>
      <c r="G5484" s="377"/>
      <c r="H5484" s="384"/>
    </row>
    <row r="5485" spans="1:8" ht="20.100000000000001" customHeight="1">
      <c r="A5485" s="376" t="s">
        <v>45833</v>
      </c>
      <c r="B5485" s="377" t="s">
        <v>45834</v>
      </c>
      <c r="C5485" s="376" t="s">
        <v>45835</v>
      </c>
      <c r="D5485" s="376"/>
      <c r="E5485" s="376"/>
      <c r="F5485" s="377" t="s">
        <v>39</v>
      </c>
      <c r="G5485" s="377"/>
      <c r="H5485" s="384">
        <v>295.95999999999998</v>
      </c>
    </row>
    <row r="5486" spans="1:8" ht="29.1" customHeight="1">
      <c r="A5486" s="376"/>
      <c r="B5486" s="377"/>
      <c r="C5486" s="376"/>
      <c r="D5486" s="376"/>
      <c r="E5486" s="376"/>
      <c r="F5486" s="377"/>
      <c r="G5486" s="377"/>
      <c r="H5486" s="384"/>
    </row>
    <row r="5487" spans="1:8" ht="20.100000000000001" customHeight="1">
      <c r="A5487" s="376" t="s">
        <v>45836</v>
      </c>
      <c r="B5487" s="377" t="s">
        <v>45837</v>
      </c>
      <c r="C5487" s="376" t="s">
        <v>45838</v>
      </c>
      <c r="D5487" s="376"/>
      <c r="E5487" s="376"/>
      <c r="F5487" s="377" t="s">
        <v>39</v>
      </c>
      <c r="G5487" s="377"/>
      <c r="H5487" s="384">
        <v>236.54</v>
      </c>
    </row>
    <row r="5488" spans="1:8" ht="29.1" customHeight="1">
      <c r="A5488" s="376"/>
      <c r="B5488" s="377"/>
      <c r="C5488" s="376"/>
      <c r="D5488" s="376"/>
      <c r="E5488" s="376"/>
      <c r="F5488" s="377"/>
      <c r="G5488" s="377"/>
      <c r="H5488" s="384"/>
    </row>
    <row r="5489" spans="1:8" ht="20.100000000000001" customHeight="1">
      <c r="A5489" s="376" t="s">
        <v>45839</v>
      </c>
      <c r="B5489" s="377" t="s">
        <v>45840</v>
      </c>
      <c r="C5489" s="376" t="s">
        <v>45841</v>
      </c>
      <c r="D5489" s="376"/>
      <c r="E5489" s="376"/>
      <c r="F5489" s="377" t="s">
        <v>39</v>
      </c>
      <c r="G5489" s="377"/>
      <c r="H5489" s="384">
        <v>169.64</v>
      </c>
    </row>
    <row r="5490" spans="1:8" ht="29.1" customHeight="1">
      <c r="A5490" s="376"/>
      <c r="B5490" s="377"/>
      <c r="C5490" s="376"/>
      <c r="D5490" s="376"/>
      <c r="E5490" s="376"/>
      <c r="F5490" s="377"/>
      <c r="G5490" s="377"/>
      <c r="H5490" s="384"/>
    </row>
    <row r="5491" spans="1:8" ht="20.100000000000001" customHeight="1">
      <c r="A5491" s="376" t="s">
        <v>45842</v>
      </c>
      <c r="B5491" s="377" t="s">
        <v>45843</v>
      </c>
      <c r="C5491" s="376" t="s">
        <v>45844</v>
      </c>
      <c r="D5491" s="376"/>
      <c r="E5491" s="376"/>
      <c r="F5491" s="377" t="s">
        <v>39</v>
      </c>
      <c r="G5491" s="377"/>
      <c r="H5491" s="384">
        <v>315.81</v>
      </c>
    </row>
    <row r="5492" spans="1:8" ht="29.1" customHeight="1">
      <c r="A5492" s="376"/>
      <c r="B5492" s="377"/>
      <c r="C5492" s="376"/>
      <c r="D5492" s="376"/>
      <c r="E5492" s="376"/>
      <c r="F5492" s="377"/>
      <c r="G5492" s="377"/>
      <c r="H5492" s="384"/>
    </row>
    <row r="5493" spans="1:8" ht="20.100000000000001" customHeight="1">
      <c r="A5493" s="376" t="s">
        <v>45845</v>
      </c>
      <c r="B5493" s="377" t="s">
        <v>45846</v>
      </c>
      <c r="C5493" s="376" t="s">
        <v>45847</v>
      </c>
      <c r="D5493" s="376"/>
      <c r="E5493" s="376"/>
      <c r="F5493" s="377" t="s">
        <v>39</v>
      </c>
      <c r="G5493" s="377"/>
      <c r="H5493" s="384">
        <v>254.07</v>
      </c>
    </row>
    <row r="5494" spans="1:8" ht="29.1" customHeight="1">
      <c r="A5494" s="376"/>
      <c r="B5494" s="377"/>
      <c r="C5494" s="376"/>
      <c r="D5494" s="376"/>
      <c r="E5494" s="376"/>
      <c r="F5494" s="377"/>
      <c r="G5494" s="377"/>
      <c r="H5494" s="384"/>
    </row>
    <row r="5495" spans="1:8" ht="20.100000000000001" customHeight="1">
      <c r="A5495" s="376" t="s">
        <v>45848</v>
      </c>
      <c r="B5495" s="377" t="s">
        <v>45849</v>
      </c>
      <c r="C5495" s="376" t="s">
        <v>45850</v>
      </c>
      <c r="D5495" s="376"/>
      <c r="E5495" s="376"/>
      <c r="F5495" s="377" t="s">
        <v>39</v>
      </c>
      <c r="G5495" s="377"/>
      <c r="H5495" s="384">
        <v>209.64</v>
      </c>
    </row>
    <row r="5496" spans="1:8" ht="29.1" customHeight="1">
      <c r="A5496" s="376"/>
      <c r="B5496" s="377"/>
      <c r="C5496" s="376"/>
      <c r="D5496" s="376"/>
      <c r="E5496" s="376"/>
      <c r="F5496" s="377"/>
      <c r="G5496" s="377"/>
      <c r="H5496" s="384"/>
    </row>
    <row r="5497" spans="1:8" ht="20.100000000000001" customHeight="1">
      <c r="A5497" s="376" t="s">
        <v>45851</v>
      </c>
      <c r="B5497" s="377" t="s">
        <v>45852</v>
      </c>
      <c r="C5497" s="376" t="s">
        <v>45853</v>
      </c>
      <c r="D5497" s="376"/>
      <c r="E5497" s="376"/>
      <c r="F5497" s="377" t="s">
        <v>39</v>
      </c>
      <c r="G5497" s="377"/>
      <c r="H5497" s="384">
        <v>150.72999999999999</v>
      </c>
    </row>
    <row r="5498" spans="1:8" ht="29.1" customHeight="1">
      <c r="A5498" s="376"/>
      <c r="B5498" s="377"/>
      <c r="C5498" s="376"/>
      <c r="D5498" s="376"/>
      <c r="E5498" s="376"/>
      <c r="F5498" s="377"/>
      <c r="G5498" s="377"/>
      <c r="H5498" s="384"/>
    </row>
    <row r="5499" spans="1:8" ht="20.100000000000001" customHeight="1">
      <c r="A5499" s="376" t="s">
        <v>45854</v>
      </c>
      <c r="B5499" s="377" t="s">
        <v>45855</v>
      </c>
      <c r="C5499" s="376" t="s">
        <v>45856</v>
      </c>
      <c r="D5499" s="376"/>
      <c r="E5499" s="376"/>
      <c r="F5499" s="377" t="s">
        <v>4</v>
      </c>
      <c r="G5499" s="377"/>
      <c r="H5499" s="384">
        <v>16.440000000000001</v>
      </c>
    </row>
    <row r="5500" spans="1:8" ht="2.1" customHeight="1">
      <c r="A5500" s="376"/>
      <c r="B5500" s="377"/>
      <c r="C5500" s="376"/>
      <c r="D5500" s="376"/>
      <c r="E5500" s="376"/>
      <c r="F5500" s="377"/>
      <c r="G5500" s="377"/>
      <c r="H5500" s="384"/>
    </row>
    <row r="5501" spans="1:8" ht="20.100000000000001" customHeight="1">
      <c r="A5501" s="376" t="s">
        <v>45857</v>
      </c>
      <c r="B5501" s="377" t="s">
        <v>45858</v>
      </c>
      <c r="C5501" s="376" t="s">
        <v>45859</v>
      </c>
      <c r="D5501" s="376"/>
      <c r="E5501" s="376"/>
      <c r="F5501" s="377" t="s">
        <v>4</v>
      </c>
      <c r="G5501" s="377"/>
      <c r="H5501" s="384">
        <v>17.14</v>
      </c>
    </row>
    <row r="5502" spans="1:8" ht="2.1" customHeight="1">
      <c r="A5502" s="376"/>
      <c r="B5502" s="377"/>
      <c r="C5502" s="376"/>
      <c r="D5502" s="376"/>
      <c r="E5502" s="376"/>
      <c r="F5502" s="377"/>
      <c r="G5502" s="377"/>
      <c r="H5502" s="384"/>
    </row>
    <row r="5503" spans="1:8" ht="20.100000000000001" customHeight="1">
      <c r="A5503" s="376" t="s">
        <v>45860</v>
      </c>
      <c r="B5503" s="377" t="s">
        <v>45861</v>
      </c>
      <c r="C5503" s="376" t="s">
        <v>45862</v>
      </c>
      <c r="D5503" s="376"/>
      <c r="E5503" s="376"/>
      <c r="F5503" s="377" t="s">
        <v>39</v>
      </c>
      <c r="G5503" s="377"/>
      <c r="H5503" s="384">
        <v>16.28</v>
      </c>
    </row>
    <row r="5504" spans="1:8" ht="2.1" customHeight="1">
      <c r="A5504" s="376"/>
      <c r="B5504" s="377"/>
      <c r="C5504" s="376"/>
      <c r="D5504" s="376"/>
      <c r="E5504" s="376"/>
      <c r="F5504" s="377"/>
      <c r="G5504" s="377"/>
      <c r="H5504" s="384"/>
    </row>
    <row r="5505" spans="1:8" ht="20.100000000000001" customHeight="1">
      <c r="A5505" s="289" t="s">
        <v>45863</v>
      </c>
      <c r="B5505" s="378" t="s">
        <v>45864</v>
      </c>
      <c r="C5505" s="378"/>
      <c r="D5505" s="378"/>
      <c r="E5505" s="378"/>
      <c r="F5505" s="378"/>
      <c r="G5505" s="378"/>
      <c r="H5505" s="290">
        <v>18315.75</v>
      </c>
    </row>
    <row r="5506" spans="1:8" ht="20.100000000000001" customHeight="1">
      <c r="A5506" s="291" t="s">
        <v>45865</v>
      </c>
      <c r="B5506" s="292" t="s">
        <v>45866</v>
      </c>
      <c r="C5506" s="376" t="s">
        <v>45867</v>
      </c>
      <c r="D5506" s="376"/>
      <c r="E5506" s="376"/>
      <c r="F5506" s="377" t="s">
        <v>39</v>
      </c>
      <c r="G5506" s="377"/>
      <c r="H5506" s="293">
        <v>316.85000000000002</v>
      </c>
    </row>
    <row r="5507" spans="1:8" ht="20.100000000000001" customHeight="1">
      <c r="A5507" s="291" t="s">
        <v>45868</v>
      </c>
      <c r="B5507" s="292" t="s">
        <v>45869</v>
      </c>
      <c r="C5507" s="376" t="s">
        <v>45870</v>
      </c>
      <c r="D5507" s="376"/>
      <c r="E5507" s="376"/>
      <c r="F5507" s="377" t="s">
        <v>39</v>
      </c>
      <c r="G5507" s="377"/>
      <c r="H5507" s="293">
        <v>170.73</v>
      </c>
    </row>
    <row r="5508" spans="1:8" ht="20.100000000000001" customHeight="1">
      <c r="A5508" s="291" t="s">
        <v>45871</v>
      </c>
      <c r="B5508" s="292" t="s">
        <v>45872</v>
      </c>
      <c r="C5508" s="376" t="s">
        <v>45873</v>
      </c>
      <c r="D5508" s="376"/>
      <c r="E5508" s="376"/>
      <c r="F5508" s="377" t="s">
        <v>39</v>
      </c>
      <c r="G5508" s="377"/>
      <c r="H5508" s="293">
        <v>94.03</v>
      </c>
    </row>
    <row r="5509" spans="1:8" ht="20.100000000000001" customHeight="1">
      <c r="A5509" s="291" t="s">
        <v>45874</v>
      </c>
      <c r="B5509" s="292" t="s">
        <v>45875</v>
      </c>
      <c r="C5509" s="376" t="s">
        <v>45876</v>
      </c>
      <c r="D5509" s="376"/>
      <c r="E5509" s="376"/>
      <c r="F5509" s="377" t="s">
        <v>39</v>
      </c>
      <c r="G5509" s="377"/>
      <c r="H5509" s="293">
        <v>227.64</v>
      </c>
    </row>
    <row r="5510" spans="1:8" ht="20.100000000000001" customHeight="1">
      <c r="A5510" s="291" t="s">
        <v>45877</v>
      </c>
      <c r="B5510" s="292" t="s">
        <v>45878</v>
      </c>
      <c r="C5510" s="376" t="s">
        <v>45879</v>
      </c>
      <c r="D5510" s="376"/>
      <c r="E5510" s="376"/>
      <c r="F5510" s="377" t="s">
        <v>39</v>
      </c>
      <c r="G5510" s="377"/>
      <c r="H5510" s="293">
        <v>758.05</v>
      </c>
    </row>
    <row r="5511" spans="1:8" ht="20.100000000000001" customHeight="1">
      <c r="A5511" s="291" t="s">
        <v>45880</v>
      </c>
      <c r="B5511" s="292" t="s">
        <v>45881</v>
      </c>
      <c r="C5511" s="376" t="s">
        <v>45882</v>
      </c>
      <c r="D5511" s="376"/>
      <c r="E5511" s="376"/>
      <c r="F5511" s="377" t="s">
        <v>39</v>
      </c>
      <c r="G5511" s="377"/>
      <c r="H5511" s="293">
        <v>342.52</v>
      </c>
    </row>
    <row r="5512" spans="1:8" ht="20.100000000000001" customHeight="1">
      <c r="A5512" s="291" t="s">
        <v>45883</v>
      </c>
      <c r="B5512" s="292" t="s">
        <v>45884</v>
      </c>
      <c r="C5512" s="376" t="s">
        <v>45885</v>
      </c>
      <c r="D5512" s="376"/>
      <c r="E5512" s="376"/>
      <c r="F5512" s="377" t="s">
        <v>39</v>
      </c>
      <c r="G5512" s="377"/>
      <c r="H5512" s="293">
        <v>231.24</v>
      </c>
    </row>
    <row r="5513" spans="1:8" ht="20.100000000000001" customHeight="1">
      <c r="A5513" s="376" t="s">
        <v>45886</v>
      </c>
      <c r="B5513" s="377" t="s">
        <v>45887</v>
      </c>
      <c r="C5513" s="376" t="s">
        <v>501</v>
      </c>
      <c r="D5513" s="376"/>
      <c r="E5513" s="376"/>
      <c r="F5513" s="377" t="s">
        <v>39</v>
      </c>
      <c r="G5513" s="377"/>
      <c r="H5513" s="384">
        <v>1760.77</v>
      </c>
    </row>
    <row r="5514" spans="1:8" ht="2.1" customHeight="1">
      <c r="A5514" s="376"/>
      <c r="B5514" s="377"/>
      <c r="C5514" s="376"/>
      <c r="D5514" s="376"/>
      <c r="E5514" s="376"/>
      <c r="F5514" s="377"/>
      <c r="G5514" s="377"/>
      <c r="H5514" s="384"/>
    </row>
    <row r="5515" spans="1:8" ht="20.100000000000001" customHeight="1">
      <c r="A5515" s="376" t="s">
        <v>45888</v>
      </c>
      <c r="B5515" s="377" t="s">
        <v>45889</v>
      </c>
      <c r="C5515" s="376" t="s">
        <v>502</v>
      </c>
      <c r="D5515" s="376"/>
      <c r="E5515" s="376"/>
      <c r="F5515" s="377" t="s">
        <v>39</v>
      </c>
      <c r="G5515" s="377"/>
      <c r="H5515" s="384">
        <v>1353.57</v>
      </c>
    </row>
    <row r="5516" spans="1:8" ht="2.1" customHeight="1">
      <c r="A5516" s="376"/>
      <c r="B5516" s="377"/>
      <c r="C5516" s="376"/>
      <c r="D5516" s="376"/>
      <c r="E5516" s="376"/>
      <c r="F5516" s="377"/>
      <c r="G5516" s="377"/>
      <c r="H5516" s="384"/>
    </row>
    <row r="5517" spans="1:8" ht="20.100000000000001" customHeight="1">
      <c r="A5517" s="291" t="s">
        <v>45890</v>
      </c>
      <c r="B5517" s="292" t="s">
        <v>45891</v>
      </c>
      <c r="C5517" s="376" t="s">
        <v>45892</v>
      </c>
      <c r="D5517" s="376"/>
      <c r="E5517" s="376"/>
      <c r="F5517" s="377" t="s">
        <v>39</v>
      </c>
      <c r="G5517" s="377"/>
      <c r="H5517" s="293">
        <v>409.78</v>
      </c>
    </row>
    <row r="5518" spans="1:8" ht="20.100000000000001" customHeight="1">
      <c r="A5518" s="291" t="s">
        <v>45893</v>
      </c>
      <c r="B5518" s="292" t="s">
        <v>45894</v>
      </c>
      <c r="C5518" s="376" t="s">
        <v>45895</v>
      </c>
      <c r="D5518" s="376"/>
      <c r="E5518" s="376"/>
      <c r="F5518" s="377" t="s">
        <v>39</v>
      </c>
      <c r="G5518" s="377"/>
      <c r="H5518" s="293">
        <v>233.69</v>
      </c>
    </row>
    <row r="5519" spans="1:8" ht="20.100000000000001" customHeight="1">
      <c r="A5519" s="291" t="s">
        <v>45896</v>
      </c>
      <c r="B5519" s="292" t="s">
        <v>45897</v>
      </c>
      <c r="C5519" s="376" t="s">
        <v>45898</v>
      </c>
      <c r="D5519" s="376"/>
      <c r="E5519" s="376"/>
      <c r="F5519" s="377" t="s">
        <v>39</v>
      </c>
      <c r="G5519" s="377"/>
      <c r="H5519" s="293">
        <v>247.64</v>
      </c>
    </row>
    <row r="5520" spans="1:8" ht="20.100000000000001" customHeight="1">
      <c r="A5520" s="291" t="s">
        <v>45899</v>
      </c>
      <c r="B5520" s="292" t="s">
        <v>45900</v>
      </c>
      <c r="C5520" s="376" t="s">
        <v>45901</v>
      </c>
      <c r="D5520" s="376"/>
      <c r="E5520" s="376"/>
      <c r="F5520" s="377" t="s">
        <v>39</v>
      </c>
      <c r="G5520" s="377"/>
      <c r="H5520" s="293">
        <v>755.51</v>
      </c>
    </row>
    <row r="5521" spans="1:8" ht="20.100000000000001" customHeight="1">
      <c r="A5521" s="376" t="s">
        <v>45902</v>
      </c>
      <c r="B5521" s="377" t="s">
        <v>45903</v>
      </c>
      <c r="C5521" s="376" t="s">
        <v>503</v>
      </c>
      <c r="D5521" s="376"/>
      <c r="E5521" s="376"/>
      <c r="F5521" s="377" t="s">
        <v>4</v>
      </c>
      <c r="G5521" s="377"/>
      <c r="H5521" s="384">
        <v>3156.92</v>
      </c>
    </row>
    <row r="5522" spans="1:8" ht="2.1" customHeight="1">
      <c r="A5522" s="376"/>
      <c r="B5522" s="377"/>
      <c r="C5522" s="376"/>
      <c r="D5522" s="376"/>
      <c r="E5522" s="376"/>
      <c r="F5522" s="377"/>
      <c r="G5522" s="377"/>
      <c r="H5522" s="384"/>
    </row>
    <row r="5523" spans="1:8" ht="20.100000000000001" customHeight="1">
      <c r="A5523" s="291" t="s">
        <v>45904</v>
      </c>
      <c r="B5523" s="292" t="s">
        <v>45905</v>
      </c>
      <c r="C5523" s="376" t="s">
        <v>45906</v>
      </c>
      <c r="D5523" s="376"/>
      <c r="E5523" s="376"/>
      <c r="F5523" s="377" t="s">
        <v>276</v>
      </c>
      <c r="G5523" s="377"/>
      <c r="H5523" s="293">
        <v>84.31</v>
      </c>
    </row>
    <row r="5524" spans="1:8" ht="20.100000000000001" customHeight="1">
      <c r="A5524" s="376" t="s">
        <v>45907</v>
      </c>
      <c r="B5524" s="377" t="s">
        <v>45908</v>
      </c>
      <c r="C5524" s="376" t="s">
        <v>45909</v>
      </c>
      <c r="D5524" s="376"/>
      <c r="E5524" s="376"/>
      <c r="F5524" s="377" t="s">
        <v>277</v>
      </c>
      <c r="G5524" s="377"/>
      <c r="H5524" s="384">
        <v>31.34</v>
      </c>
    </row>
    <row r="5525" spans="1:8" ht="2.1" customHeight="1">
      <c r="A5525" s="376"/>
      <c r="B5525" s="377"/>
      <c r="C5525" s="376"/>
      <c r="D5525" s="376"/>
      <c r="E5525" s="376"/>
      <c r="F5525" s="377"/>
      <c r="G5525" s="377"/>
      <c r="H5525" s="384"/>
    </row>
    <row r="5526" spans="1:8" ht="20.100000000000001" customHeight="1">
      <c r="A5526" s="291" t="s">
        <v>45910</v>
      </c>
      <c r="B5526" s="292" t="s">
        <v>45911</v>
      </c>
      <c r="C5526" s="376" t="s">
        <v>45912</v>
      </c>
      <c r="D5526" s="376"/>
      <c r="E5526" s="376"/>
      <c r="F5526" s="377" t="s">
        <v>39</v>
      </c>
      <c r="G5526" s="377"/>
      <c r="H5526" s="293">
        <v>124.07</v>
      </c>
    </row>
    <row r="5527" spans="1:8" ht="20.100000000000001" customHeight="1">
      <c r="A5527" s="291" t="s">
        <v>45913</v>
      </c>
      <c r="B5527" s="292" t="s">
        <v>45914</v>
      </c>
      <c r="C5527" s="376" t="s">
        <v>45915</v>
      </c>
      <c r="D5527" s="376"/>
      <c r="E5527" s="376"/>
      <c r="F5527" s="377" t="s">
        <v>39</v>
      </c>
      <c r="G5527" s="377"/>
      <c r="H5527" s="293">
        <v>321.52</v>
      </c>
    </row>
    <row r="5528" spans="1:8" ht="20.100000000000001" customHeight="1">
      <c r="A5528" s="376" t="s">
        <v>45916</v>
      </c>
      <c r="B5528" s="377" t="s">
        <v>45917</v>
      </c>
      <c r="C5528" s="376" t="s">
        <v>45918</v>
      </c>
      <c r="D5528" s="376"/>
      <c r="E5528" s="376"/>
      <c r="F5528" s="377" t="s">
        <v>39</v>
      </c>
      <c r="G5528" s="377"/>
      <c r="H5528" s="384">
        <v>534.03</v>
      </c>
    </row>
    <row r="5529" spans="1:8" ht="11.1" customHeight="1">
      <c r="A5529" s="376"/>
      <c r="B5529" s="377"/>
      <c r="C5529" s="376"/>
      <c r="D5529" s="376"/>
      <c r="E5529" s="376"/>
      <c r="F5529" s="377"/>
      <c r="G5529" s="377"/>
      <c r="H5529" s="384"/>
    </row>
    <row r="5530" spans="1:8" ht="20.100000000000001" customHeight="1">
      <c r="A5530" s="376" t="s">
        <v>45919</v>
      </c>
      <c r="B5530" s="377" t="s">
        <v>45920</v>
      </c>
      <c r="C5530" s="376" t="s">
        <v>504</v>
      </c>
      <c r="D5530" s="376"/>
      <c r="E5530" s="376"/>
      <c r="F5530" s="377" t="s">
        <v>39</v>
      </c>
      <c r="G5530" s="377"/>
      <c r="H5530" s="384">
        <v>523.63</v>
      </c>
    </row>
    <row r="5531" spans="1:8" ht="11.1" customHeight="1">
      <c r="A5531" s="376"/>
      <c r="B5531" s="377"/>
      <c r="C5531" s="376"/>
      <c r="D5531" s="376"/>
      <c r="E5531" s="376"/>
      <c r="F5531" s="377"/>
      <c r="G5531" s="377"/>
      <c r="H5531" s="384"/>
    </row>
    <row r="5532" spans="1:8" ht="20.100000000000001" customHeight="1">
      <c r="A5532" s="376" t="s">
        <v>45921</v>
      </c>
      <c r="B5532" s="377" t="s">
        <v>45922</v>
      </c>
      <c r="C5532" s="376" t="s">
        <v>45923</v>
      </c>
      <c r="D5532" s="376"/>
      <c r="E5532" s="376"/>
      <c r="F5532" s="377" t="s">
        <v>39</v>
      </c>
      <c r="G5532" s="377"/>
      <c r="H5532" s="384">
        <v>686.05</v>
      </c>
    </row>
    <row r="5533" spans="1:8" ht="20.100000000000001" customHeight="1">
      <c r="A5533" s="376"/>
      <c r="B5533" s="377"/>
      <c r="C5533" s="376"/>
      <c r="D5533" s="376"/>
      <c r="E5533" s="376"/>
      <c r="F5533" s="377"/>
      <c r="G5533" s="377"/>
      <c r="H5533" s="384"/>
    </row>
    <row r="5534" spans="1:8" ht="20.100000000000001" customHeight="1">
      <c r="A5534" s="291" t="s">
        <v>45924</v>
      </c>
      <c r="B5534" s="292" t="s">
        <v>45925</v>
      </c>
      <c r="C5534" s="376" t="s">
        <v>45926</v>
      </c>
      <c r="D5534" s="376"/>
      <c r="E5534" s="376"/>
      <c r="F5534" s="377" t="s">
        <v>4</v>
      </c>
      <c r="G5534" s="377"/>
      <c r="H5534" s="293">
        <v>396.05</v>
      </c>
    </row>
    <row r="5535" spans="1:8" ht="20.100000000000001" customHeight="1">
      <c r="A5535" s="291" t="s">
        <v>45927</v>
      </c>
      <c r="B5535" s="292" t="s">
        <v>45928</v>
      </c>
      <c r="C5535" s="376" t="s">
        <v>45929</v>
      </c>
      <c r="D5535" s="376"/>
      <c r="E5535" s="376"/>
      <c r="F5535" s="377" t="s">
        <v>4</v>
      </c>
      <c r="G5535" s="377"/>
      <c r="H5535" s="293">
        <v>478.46</v>
      </c>
    </row>
    <row r="5536" spans="1:8" ht="20.100000000000001" customHeight="1">
      <c r="A5536" s="376" t="s">
        <v>45930</v>
      </c>
      <c r="B5536" s="377" t="s">
        <v>45931</v>
      </c>
      <c r="C5536" s="376" t="s">
        <v>45932</v>
      </c>
      <c r="D5536" s="376"/>
      <c r="E5536" s="376"/>
      <c r="F5536" s="377" t="s">
        <v>4</v>
      </c>
      <c r="G5536" s="377"/>
      <c r="H5536" s="384">
        <v>750.71</v>
      </c>
    </row>
    <row r="5537" spans="1:8" ht="2.1" customHeight="1">
      <c r="A5537" s="376"/>
      <c r="B5537" s="377"/>
      <c r="C5537" s="376"/>
      <c r="D5537" s="376"/>
      <c r="E5537" s="376"/>
      <c r="F5537" s="377"/>
      <c r="G5537" s="377"/>
      <c r="H5537" s="384"/>
    </row>
    <row r="5538" spans="1:8" ht="20.100000000000001" customHeight="1">
      <c r="A5538" s="291" t="s">
        <v>45933</v>
      </c>
      <c r="B5538" s="292" t="s">
        <v>45934</v>
      </c>
      <c r="C5538" s="376" t="s">
        <v>45935</v>
      </c>
      <c r="D5538" s="376"/>
      <c r="E5538" s="376"/>
      <c r="F5538" s="377" t="s">
        <v>4</v>
      </c>
      <c r="G5538" s="377"/>
      <c r="H5538" s="293">
        <v>907.17</v>
      </c>
    </row>
    <row r="5539" spans="1:8" ht="20.100000000000001" customHeight="1">
      <c r="A5539" s="376" t="s">
        <v>45936</v>
      </c>
      <c r="B5539" s="377" t="s">
        <v>45937</v>
      </c>
      <c r="C5539" s="376" t="s">
        <v>45938</v>
      </c>
      <c r="D5539" s="376"/>
      <c r="E5539" s="376"/>
      <c r="F5539" s="377" t="s">
        <v>4</v>
      </c>
      <c r="G5539" s="377"/>
      <c r="H5539" s="384">
        <v>438.52</v>
      </c>
    </row>
    <row r="5540" spans="1:8" ht="2.1" customHeight="1">
      <c r="A5540" s="376"/>
      <c r="B5540" s="377"/>
      <c r="C5540" s="376"/>
      <c r="D5540" s="376"/>
      <c r="E5540" s="376"/>
      <c r="F5540" s="377"/>
      <c r="G5540" s="377"/>
      <c r="H5540" s="384"/>
    </row>
    <row r="5541" spans="1:8" ht="20.100000000000001" customHeight="1">
      <c r="A5541" s="376" t="s">
        <v>45939</v>
      </c>
      <c r="B5541" s="377" t="s">
        <v>45940</v>
      </c>
      <c r="C5541" s="376" t="s">
        <v>45941</v>
      </c>
      <c r="D5541" s="376"/>
      <c r="E5541" s="376"/>
      <c r="F5541" s="377" t="s">
        <v>4</v>
      </c>
      <c r="G5541" s="377"/>
      <c r="H5541" s="384">
        <v>649.20000000000005</v>
      </c>
    </row>
    <row r="5542" spans="1:8" ht="2.1" customHeight="1">
      <c r="A5542" s="376"/>
      <c r="B5542" s="377"/>
      <c r="C5542" s="376"/>
      <c r="D5542" s="376"/>
      <c r="E5542" s="376"/>
      <c r="F5542" s="377"/>
      <c r="G5542" s="377"/>
      <c r="H5542" s="384"/>
    </row>
    <row r="5543" spans="1:8" ht="20.100000000000001" customHeight="1">
      <c r="A5543" s="376" t="s">
        <v>45942</v>
      </c>
      <c r="B5543" s="377" t="s">
        <v>45943</v>
      </c>
      <c r="C5543" s="376" t="s">
        <v>45944</v>
      </c>
      <c r="D5543" s="376"/>
      <c r="E5543" s="376"/>
      <c r="F5543" s="377" t="s">
        <v>4</v>
      </c>
      <c r="G5543" s="377"/>
      <c r="H5543" s="384">
        <v>167.13</v>
      </c>
    </row>
    <row r="5544" spans="1:8" ht="2.1" customHeight="1">
      <c r="A5544" s="376"/>
      <c r="B5544" s="377"/>
      <c r="C5544" s="376"/>
      <c r="D5544" s="376"/>
      <c r="E5544" s="376"/>
      <c r="F5544" s="377"/>
      <c r="G5544" s="377"/>
      <c r="H5544" s="384"/>
    </row>
    <row r="5545" spans="1:8" ht="20.100000000000001" customHeight="1">
      <c r="A5545" s="376" t="s">
        <v>45945</v>
      </c>
      <c r="B5545" s="377" t="s">
        <v>45946</v>
      </c>
      <c r="C5545" s="376" t="s">
        <v>45947</v>
      </c>
      <c r="D5545" s="376"/>
      <c r="E5545" s="376"/>
      <c r="F5545" s="377" t="s">
        <v>4</v>
      </c>
      <c r="G5545" s="377"/>
      <c r="H5545" s="384">
        <v>223.4</v>
      </c>
    </row>
    <row r="5546" spans="1:8" ht="2.1" customHeight="1">
      <c r="A5546" s="376"/>
      <c r="B5546" s="377"/>
      <c r="C5546" s="376"/>
      <c r="D5546" s="376"/>
      <c r="E5546" s="376"/>
      <c r="F5546" s="377"/>
      <c r="G5546" s="377"/>
      <c r="H5546" s="384"/>
    </row>
    <row r="5547" spans="1:8" ht="20.100000000000001" customHeight="1">
      <c r="A5547" s="376" t="s">
        <v>45948</v>
      </c>
      <c r="B5547" s="377" t="s">
        <v>45949</v>
      </c>
      <c r="C5547" s="376" t="s">
        <v>505</v>
      </c>
      <c r="D5547" s="376"/>
      <c r="E5547" s="376"/>
      <c r="F5547" s="377" t="s">
        <v>276</v>
      </c>
      <c r="G5547" s="377"/>
      <c r="H5547" s="384">
        <v>943.2</v>
      </c>
    </row>
    <row r="5548" spans="1:8" ht="2.1" customHeight="1">
      <c r="A5548" s="376"/>
      <c r="B5548" s="377"/>
      <c r="C5548" s="376"/>
      <c r="D5548" s="376"/>
      <c r="E5548" s="376"/>
      <c r="F5548" s="377"/>
      <c r="G5548" s="377"/>
      <c r="H5548" s="384"/>
    </row>
    <row r="5549" spans="1:8" ht="20.100000000000001" customHeight="1">
      <c r="A5549" s="376" t="s">
        <v>45950</v>
      </c>
      <c r="B5549" s="377" t="s">
        <v>45951</v>
      </c>
      <c r="C5549" s="376" t="s">
        <v>506</v>
      </c>
      <c r="D5549" s="376"/>
      <c r="E5549" s="376"/>
      <c r="F5549" s="377" t="s">
        <v>276</v>
      </c>
      <c r="G5549" s="377"/>
      <c r="H5549" s="384">
        <v>998.02</v>
      </c>
    </row>
    <row r="5550" spans="1:8" ht="2.1" customHeight="1">
      <c r="A5550" s="376"/>
      <c r="B5550" s="377"/>
      <c r="C5550" s="376"/>
      <c r="D5550" s="376"/>
      <c r="E5550" s="376"/>
      <c r="F5550" s="377"/>
      <c r="G5550" s="377"/>
      <c r="H5550" s="384"/>
    </row>
    <row r="5551" spans="1:8" ht="20.100000000000001" customHeight="1">
      <c r="A5551" s="289" t="s">
        <v>45952</v>
      </c>
      <c r="B5551" s="378" t="s">
        <v>35797</v>
      </c>
      <c r="C5551" s="378"/>
      <c r="D5551" s="378"/>
      <c r="E5551" s="378"/>
      <c r="F5551" s="378"/>
      <c r="G5551" s="378"/>
      <c r="H5551" s="290">
        <v>405.6</v>
      </c>
    </row>
    <row r="5552" spans="1:8" ht="20.100000000000001" customHeight="1">
      <c r="A5552" s="291" t="s">
        <v>45953</v>
      </c>
      <c r="B5552" s="292" t="s">
        <v>45954</v>
      </c>
      <c r="C5552" s="376" t="s">
        <v>45955</v>
      </c>
      <c r="D5552" s="376"/>
      <c r="E5552" s="376"/>
      <c r="F5552" s="377" t="s">
        <v>4</v>
      </c>
      <c r="G5552" s="377"/>
      <c r="H5552" s="293">
        <v>37.04</v>
      </c>
    </row>
    <row r="5553" spans="1:8" ht="20.100000000000001" customHeight="1">
      <c r="A5553" s="291" t="s">
        <v>45956</v>
      </c>
      <c r="B5553" s="292" t="s">
        <v>45957</v>
      </c>
      <c r="C5553" s="376" t="s">
        <v>45958</v>
      </c>
      <c r="D5553" s="376"/>
      <c r="E5553" s="376"/>
      <c r="F5553" s="377" t="s">
        <v>4</v>
      </c>
      <c r="G5553" s="377"/>
      <c r="H5553" s="293">
        <v>52.95</v>
      </c>
    </row>
    <row r="5554" spans="1:8" ht="20.100000000000001" customHeight="1">
      <c r="A5554" s="291" t="s">
        <v>45959</v>
      </c>
      <c r="B5554" s="292" t="s">
        <v>45960</v>
      </c>
      <c r="C5554" s="376" t="s">
        <v>45961</v>
      </c>
      <c r="D5554" s="376"/>
      <c r="E5554" s="376"/>
      <c r="F5554" s="377" t="s">
        <v>39</v>
      </c>
      <c r="G5554" s="377"/>
      <c r="H5554" s="293">
        <v>24.65</v>
      </c>
    </row>
    <row r="5555" spans="1:8" ht="20.100000000000001" customHeight="1">
      <c r="A5555" s="291" t="s">
        <v>45962</v>
      </c>
      <c r="B5555" s="292" t="s">
        <v>45963</v>
      </c>
      <c r="C5555" s="376" t="s">
        <v>45964</v>
      </c>
      <c r="D5555" s="376"/>
      <c r="E5555" s="376"/>
      <c r="F5555" s="377" t="s">
        <v>39</v>
      </c>
      <c r="G5555" s="377"/>
      <c r="H5555" s="293">
        <v>34.909999999999997</v>
      </c>
    </row>
    <row r="5556" spans="1:8" ht="20.100000000000001" customHeight="1">
      <c r="A5556" s="291" t="s">
        <v>45965</v>
      </c>
      <c r="B5556" s="292" t="s">
        <v>45966</v>
      </c>
      <c r="C5556" s="376" t="s">
        <v>45967</v>
      </c>
      <c r="D5556" s="376"/>
      <c r="E5556" s="376"/>
      <c r="F5556" s="377" t="s">
        <v>39</v>
      </c>
      <c r="G5556" s="377"/>
      <c r="H5556" s="293">
        <v>90.77</v>
      </c>
    </row>
    <row r="5557" spans="1:8" ht="20.100000000000001" customHeight="1">
      <c r="A5557" s="291" t="s">
        <v>45968</v>
      </c>
      <c r="B5557" s="292" t="s">
        <v>45969</v>
      </c>
      <c r="C5557" s="376" t="s">
        <v>45970</v>
      </c>
      <c r="D5557" s="376"/>
      <c r="E5557" s="376"/>
      <c r="F5557" s="377" t="s">
        <v>39</v>
      </c>
      <c r="G5557" s="377"/>
      <c r="H5557" s="293">
        <v>85.03</v>
      </c>
    </row>
    <row r="5558" spans="1:8" ht="20.100000000000001" customHeight="1">
      <c r="A5558" s="291" t="s">
        <v>45971</v>
      </c>
      <c r="B5558" s="292" t="s">
        <v>45972</v>
      </c>
      <c r="C5558" s="376" t="s">
        <v>507</v>
      </c>
      <c r="D5558" s="376"/>
      <c r="E5558" s="376"/>
      <c r="F5558" s="377" t="s">
        <v>39</v>
      </c>
      <c r="G5558" s="377"/>
      <c r="H5558" s="293">
        <v>80.25</v>
      </c>
    </row>
    <row r="5559" spans="1:8" ht="20.100000000000001" customHeight="1">
      <c r="A5559" s="289" t="s">
        <v>45973</v>
      </c>
      <c r="B5559" s="378" t="s">
        <v>45974</v>
      </c>
      <c r="C5559" s="378"/>
      <c r="D5559" s="378"/>
      <c r="E5559" s="378"/>
      <c r="F5559" s="378"/>
      <c r="G5559" s="378"/>
      <c r="H5559" s="290">
        <v>46848.95</v>
      </c>
    </row>
    <row r="5560" spans="1:8" ht="20.100000000000001" customHeight="1">
      <c r="A5560" s="289" t="s">
        <v>45975</v>
      </c>
      <c r="B5560" s="378" t="s">
        <v>45976</v>
      </c>
      <c r="C5560" s="378"/>
      <c r="D5560" s="378"/>
      <c r="E5560" s="378"/>
      <c r="F5560" s="378"/>
      <c r="G5560" s="378"/>
      <c r="H5560" s="290">
        <v>45640.81</v>
      </c>
    </row>
    <row r="5561" spans="1:8" ht="20.100000000000001" customHeight="1">
      <c r="A5561" s="291" t="s">
        <v>45977</v>
      </c>
      <c r="B5561" s="292" t="s">
        <v>45978</v>
      </c>
      <c r="C5561" s="376" t="s">
        <v>45979</v>
      </c>
      <c r="D5561" s="376"/>
      <c r="E5561" s="376"/>
      <c r="F5561" s="377" t="s">
        <v>4</v>
      </c>
      <c r="G5561" s="377"/>
      <c r="H5561" s="293">
        <v>1148</v>
      </c>
    </row>
    <row r="5562" spans="1:8" ht="20.100000000000001" customHeight="1">
      <c r="A5562" s="291" t="s">
        <v>45980</v>
      </c>
      <c r="B5562" s="292" t="s">
        <v>45981</v>
      </c>
      <c r="C5562" s="376" t="s">
        <v>45982</v>
      </c>
      <c r="D5562" s="376"/>
      <c r="E5562" s="376"/>
      <c r="F5562" s="377" t="s">
        <v>4</v>
      </c>
      <c r="G5562" s="377"/>
      <c r="H5562" s="293">
        <v>1374.14</v>
      </c>
    </row>
    <row r="5563" spans="1:8" ht="20.100000000000001" customHeight="1">
      <c r="A5563" s="291" t="s">
        <v>45983</v>
      </c>
      <c r="B5563" s="292" t="s">
        <v>45984</v>
      </c>
      <c r="C5563" s="376" t="s">
        <v>45985</v>
      </c>
      <c r="D5563" s="376"/>
      <c r="E5563" s="376"/>
      <c r="F5563" s="377" t="s">
        <v>4</v>
      </c>
      <c r="G5563" s="377"/>
      <c r="H5563" s="293">
        <v>1599</v>
      </c>
    </row>
    <row r="5564" spans="1:8" ht="20.100000000000001" customHeight="1">
      <c r="A5564" s="291" t="s">
        <v>45986</v>
      </c>
      <c r="B5564" s="292" t="s">
        <v>45987</v>
      </c>
      <c r="C5564" s="376" t="s">
        <v>45988</v>
      </c>
      <c r="D5564" s="376"/>
      <c r="E5564" s="376"/>
      <c r="F5564" s="377" t="s">
        <v>4</v>
      </c>
      <c r="G5564" s="377"/>
      <c r="H5564" s="293">
        <v>2478.11</v>
      </c>
    </row>
    <row r="5565" spans="1:8" ht="20.100000000000001" customHeight="1">
      <c r="A5565" s="291" t="s">
        <v>45989</v>
      </c>
      <c r="B5565" s="292" t="s">
        <v>45990</v>
      </c>
      <c r="C5565" s="376" t="s">
        <v>45991</v>
      </c>
      <c r="D5565" s="376"/>
      <c r="E5565" s="376"/>
      <c r="F5565" s="377" t="s">
        <v>4</v>
      </c>
      <c r="G5565" s="377"/>
      <c r="H5565" s="293">
        <v>2855.69</v>
      </c>
    </row>
    <row r="5566" spans="1:8" ht="20.100000000000001" customHeight="1">
      <c r="A5566" s="291" t="s">
        <v>45992</v>
      </c>
      <c r="B5566" s="292" t="s">
        <v>45993</v>
      </c>
      <c r="C5566" s="376" t="s">
        <v>45994</v>
      </c>
      <c r="D5566" s="376"/>
      <c r="E5566" s="376"/>
      <c r="F5566" s="377" t="s">
        <v>4</v>
      </c>
      <c r="G5566" s="377"/>
      <c r="H5566" s="293">
        <v>3636.75</v>
      </c>
    </row>
    <row r="5567" spans="1:8" ht="20.100000000000001" customHeight="1">
      <c r="A5567" s="291" t="s">
        <v>45995</v>
      </c>
      <c r="B5567" s="292" t="s">
        <v>45996</v>
      </c>
      <c r="C5567" s="376" t="s">
        <v>508</v>
      </c>
      <c r="D5567" s="376"/>
      <c r="E5567" s="376"/>
      <c r="F5567" s="377" t="s">
        <v>39</v>
      </c>
      <c r="G5567" s="377"/>
      <c r="H5567" s="293">
        <v>220.73</v>
      </c>
    </row>
    <row r="5568" spans="1:8" ht="20.100000000000001" customHeight="1">
      <c r="A5568" s="376" t="s">
        <v>45997</v>
      </c>
      <c r="B5568" s="377" t="s">
        <v>45998</v>
      </c>
      <c r="C5568" s="376" t="s">
        <v>45999</v>
      </c>
      <c r="D5568" s="376"/>
      <c r="E5568" s="376"/>
      <c r="F5568" s="377" t="s">
        <v>4</v>
      </c>
      <c r="G5568" s="377"/>
      <c r="H5568" s="384">
        <v>137.44999999999999</v>
      </c>
    </row>
    <row r="5569" spans="1:8" ht="2.1" customHeight="1">
      <c r="A5569" s="376"/>
      <c r="B5569" s="377"/>
      <c r="C5569" s="376"/>
      <c r="D5569" s="376"/>
      <c r="E5569" s="376"/>
      <c r="F5569" s="377"/>
      <c r="G5569" s="377"/>
      <c r="H5569" s="384"/>
    </row>
    <row r="5570" spans="1:8" ht="20.100000000000001" customHeight="1">
      <c r="A5570" s="376" t="s">
        <v>46000</v>
      </c>
      <c r="B5570" s="377" t="s">
        <v>46001</v>
      </c>
      <c r="C5570" s="376" t="s">
        <v>46002</v>
      </c>
      <c r="D5570" s="376"/>
      <c r="E5570" s="376"/>
      <c r="F5570" s="377" t="s">
        <v>4</v>
      </c>
      <c r="G5570" s="377"/>
      <c r="H5570" s="384">
        <v>204.15</v>
      </c>
    </row>
    <row r="5571" spans="1:8" ht="2.1" customHeight="1">
      <c r="A5571" s="376"/>
      <c r="B5571" s="377"/>
      <c r="C5571" s="376"/>
      <c r="D5571" s="376"/>
      <c r="E5571" s="376"/>
      <c r="F5571" s="377"/>
      <c r="G5571" s="377"/>
      <c r="H5571" s="384"/>
    </row>
    <row r="5572" spans="1:8" ht="20.100000000000001" customHeight="1">
      <c r="A5572" s="376" t="s">
        <v>46003</v>
      </c>
      <c r="B5572" s="377" t="s">
        <v>46004</v>
      </c>
      <c r="C5572" s="376" t="s">
        <v>46005</v>
      </c>
      <c r="D5572" s="376"/>
      <c r="E5572" s="376"/>
      <c r="F5572" s="377" t="s">
        <v>4</v>
      </c>
      <c r="G5572" s="377"/>
      <c r="H5572" s="384">
        <v>242.55</v>
      </c>
    </row>
    <row r="5573" spans="1:8" ht="2.1" customHeight="1">
      <c r="A5573" s="376"/>
      <c r="B5573" s="377"/>
      <c r="C5573" s="376"/>
      <c r="D5573" s="376"/>
      <c r="E5573" s="376"/>
      <c r="F5573" s="377"/>
      <c r="G5573" s="377"/>
      <c r="H5573" s="384"/>
    </row>
    <row r="5574" spans="1:8" ht="20.100000000000001" customHeight="1">
      <c r="A5574" s="376" t="s">
        <v>46006</v>
      </c>
      <c r="B5574" s="377" t="s">
        <v>46007</v>
      </c>
      <c r="C5574" s="376" t="s">
        <v>46008</v>
      </c>
      <c r="D5574" s="376"/>
      <c r="E5574" s="376"/>
      <c r="F5574" s="377" t="s">
        <v>4</v>
      </c>
      <c r="G5574" s="377"/>
      <c r="H5574" s="384">
        <v>302.56</v>
      </c>
    </row>
    <row r="5575" spans="1:8" ht="2.1" customHeight="1">
      <c r="A5575" s="376"/>
      <c r="B5575" s="377"/>
      <c r="C5575" s="376"/>
      <c r="D5575" s="376"/>
      <c r="E5575" s="376"/>
      <c r="F5575" s="377"/>
      <c r="G5575" s="377"/>
      <c r="H5575" s="384"/>
    </row>
    <row r="5576" spans="1:8" ht="20.100000000000001" customHeight="1">
      <c r="A5576" s="376" t="s">
        <v>46009</v>
      </c>
      <c r="B5576" s="377" t="s">
        <v>46010</v>
      </c>
      <c r="C5576" s="376" t="s">
        <v>46011</v>
      </c>
      <c r="D5576" s="376"/>
      <c r="E5576" s="376"/>
      <c r="F5576" s="377" t="s">
        <v>4</v>
      </c>
      <c r="G5576" s="377"/>
      <c r="H5576" s="384">
        <v>366.88</v>
      </c>
    </row>
    <row r="5577" spans="1:8" ht="2.1" customHeight="1">
      <c r="A5577" s="376"/>
      <c r="B5577" s="377"/>
      <c r="C5577" s="376"/>
      <c r="D5577" s="376"/>
      <c r="E5577" s="376"/>
      <c r="F5577" s="377"/>
      <c r="G5577" s="377"/>
      <c r="H5577" s="384"/>
    </row>
    <row r="5578" spans="1:8" ht="20.100000000000001" customHeight="1">
      <c r="A5578" s="376" t="s">
        <v>46012</v>
      </c>
      <c r="B5578" s="377" t="s">
        <v>46013</v>
      </c>
      <c r="C5578" s="376" t="s">
        <v>509</v>
      </c>
      <c r="D5578" s="376"/>
      <c r="E5578" s="376"/>
      <c r="F5578" s="377" t="s">
        <v>277</v>
      </c>
      <c r="G5578" s="377"/>
      <c r="H5578" s="384">
        <v>12.03</v>
      </c>
    </row>
    <row r="5579" spans="1:8" ht="11.1" customHeight="1">
      <c r="A5579" s="376"/>
      <c r="B5579" s="377"/>
      <c r="C5579" s="376"/>
      <c r="D5579" s="376"/>
      <c r="E5579" s="376"/>
      <c r="F5579" s="377"/>
      <c r="G5579" s="377"/>
      <c r="H5579" s="384"/>
    </row>
    <row r="5580" spans="1:8" ht="20.100000000000001" customHeight="1">
      <c r="A5580" s="376" t="s">
        <v>46014</v>
      </c>
      <c r="B5580" s="377" t="s">
        <v>46015</v>
      </c>
      <c r="C5580" s="376" t="s">
        <v>510</v>
      </c>
      <c r="D5580" s="376"/>
      <c r="E5580" s="376"/>
      <c r="F5580" s="377" t="s">
        <v>277</v>
      </c>
      <c r="G5580" s="377"/>
      <c r="H5580" s="384">
        <v>15.53</v>
      </c>
    </row>
    <row r="5581" spans="1:8" ht="11.1" customHeight="1">
      <c r="A5581" s="376"/>
      <c r="B5581" s="377"/>
      <c r="C5581" s="376"/>
      <c r="D5581" s="376"/>
      <c r="E5581" s="376"/>
      <c r="F5581" s="377"/>
      <c r="G5581" s="377"/>
      <c r="H5581" s="384"/>
    </row>
    <row r="5582" spans="1:8" ht="20.100000000000001" customHeight="1">
      <c r="A5582" s="376" t="s">
        <v>46016</v>
      </c>
      <c r="B5582" s="377" t="s">
        <v>46017</v>
      </c>
      <c r="C5582" s="376" t="s">
        <v>511</v>
      </c>
      <c r="D5582" s="376"/>
      <c r="E5582" s="376"/>
      <c r="F5582" s="377" t="s">
        <v>4</v>
      </c>
      <c r="G5582" s="377"/>
      <c r="H5582" s="384">
        <v>1081.52</v>
      </c>
    </row>
    <row r="5583" spans="1:8" ht="2.1" customHeight="1">
      <c r="A5583" s="376"/>
      <c r="B5583" s="377"/>
      <c r="C5583" s="376"/>
      <c r="D5583" s="376"/>
      <c r="E5583" s="376"/>
      <c r="F5583" s="377"/>
      <c r="G5583" s="377"/>
      <c r="H5583" s="384"/>
    </row>
    <row r="5584" spans="1:8" ht="20.100000000000001" customHeight="1">
      <c r="A5584" s="291" t="s">
        <v>46018</v>
      </c>
      <c r="B5584" s="292" t="s">
        <v>46019</v>
      </c>
      <c r="C5584" s="376" t="s">
        <v>46020</v>
      </c>
      <c r="D5584" s="376"/>
      <c r="E5584" s="376"/>
      <c r="F5584" s="377" t="s">
        <v>4</v>
      </c>
      <c r="G5584" s="377"/>
      <c r="H5584" s="293">
        <v>28.21</v>
      </c>
    </row>
    <row r="5585" spans="1:8" ht="20.100000000000001" customHeight="1">
      <c r="A5585" s="376" t="s">
        <v>46021</v>
      </c>
      <c r="B5585" s="377" t="s">
        <v>46022</v>
      </c>
      <c r="C5585" s="376" t="s">
        <v>46023</v>
      </c>
      <c r="D5585" s="376"/>
      <c r="E5585" s="376"/>
      <c r="F5585" s="377" t="s">
        <v>4</v>
      </c>
      <c r="G5585" s="377"/>
      <c r="H5585" s="384">
        <v>57.24</v>
      </c>
    </row>
    <row r="5586" spans="1:8" ht="2.1" customHeight="1">
      <c r="A5586" s="376"/>
      <c r="B5586" s="377"/>
      <c r="C5586" s="376"/>
      <c r="D5586" s="376"/>
      <c r="E5586" s="376"/>
      <c r="F5586" s="377"/>
      <c r="G5586" s="377"/>
      <c r="H5586" s="384"/>
    </row>
    <row r="5587" spans="1:8" ht="20.100000000000001" customHeight="1">
      <c r="A5587" s="376" t="s">
        <v>46024</v>
      </c>
      <c r="B5587" s="377" t="s">
        <v>46025</v>
      </c>
      <c r="C5587" s="376" t="s">
        <v>46026</v>
      </c>
      <c r="D5587" s="376"/>
      <c r="E5587" s="376"/>
      <c r="F5587" s="377" t="s">
        <v>4</v>
      </c>
      <c r="G5587" s="377"/>
      <c r="H5587" s="384">
        <v>70.55</v>
      </c>
    </row>
    <row r="5588" spans="1:8" ht="2.1" customHeight="1">
      <c r="A5588" s="376"/>
      <c r="B5588" s="377"/>
      <c r="C5588" s="376"/>
      <c r="D5588" s="376"/>
      <c r="E5588" s="376"/>
      <c r="F5588" s="377"/>
      <c r="G5588" s="377"/>
      <c r="H5588" s="384"/>
    </row>
    <row r="5589" spans="1:8" ht="20.100000000000001" customHeight="1">
      <c r="A5589" s="376" t="s">
        <v>46027</v>
      </c>
      <c r="B5589" s="377" t="s">
        <v>46028</v>
      </c>
      <c r="C5589" s="376" t="s">
        <v>46029</v>
      </c>
      <c r="D5589" s="376"/>
      <c r="E5589" s="376"/>
      <c r="F5589" s="377" t="s">
        <v>4</v>
      </c>
      <c r="G5589" s="377"/>
      <c r="H5589" s="384">
        <v>89.33</v>
      </c>
    </row>
    <row r="5590" spans="1:8" ht="2.1" customHeight="1">
      <c r="A5590" s="376"/>
      <c r="B5590" s="377"/>
      <c r="C5590" s="376"/>
      <c r="D5590" s="376"/>
      <c r="E5590" s="376"/>
      <c r="F5590" s="377"/>
      <c r="G5590" s="377"/>
      <c r="H5590" s="384"/>
    </row>
    <row r="5591" spans="1:8" ht="20.100000000000001" customHeight="1">
      <c r="A5591" s="376" t="s">
        <v>46030</v>
      </c>
      <c r="B5591" s="377" t="s">
        <v>46031</v>
      </c>
      <c r="C5591" s="376" t="s">
        <v>46032</v>
      </c>
      <c r="D5591" s="376"/>
      <c r="E5591" s="376"/>
      <c r="F5591" s="377" t="s">
        <v>4</v>
      </c>
      <c r="G5591" s="377"/>
      <c r="H5591" s="384">
        <v>109.72</v>
      </c>
    </row>
    <row r="5592" spans="1:8" ht="2.1" customHeight="1">
      <c r="A5592" s="376"/>
      <c r="B5592" s="377"/>
      <c r="C5592" s="376"/>
      <c r="D5592" s="376"/>
      <c r="E5592" s="376"/>
      <c r="F5592" s="377"/>
      <c r="G5592" s="377"/>
      <c r="H5592" s="384"/>
    </row>
    <row r="5593" spans="1:8" ht="20.100000000000001" customHeight="1">
      <c r="A5593" s="376" t="s">
        <v>46033</v>
      </c>
      <c r="B5593" s="377" t="s">
        <v>46034</v>
      </c>
      <c r="C5593" s="376" t="s">
        <v>46035</v>
      </c>
      <c r="D5593" s="376"/>
      <c r="E5593" s="376"/>
      <c r="F5593" s="377" t="s">
        <v>39</v>
      </c>
      <c r="G5593" s="377"/>
      <c r="H5593" s="384">
        <v>68.45</v>
      </c>
    </row>
    <row r="5594" spans="1:8" ht="2.1" customHeight="1">
      <c r="A5594" s="376"/>
      <c r="B5594" s="377"/>
      <c r="C5594" s="376"/>
      <c r="D5594" s="376"/>
      <c r="E5594" s="376"/>
      <c r="F5594" s="377"/>
      <c r="G5594" s="377"/>
      <c r="H5594" s="384"/>
    </row>
    <row r="5595" spans="1:8" ht="20.100000000000001" customHeight="1">
      <c r="A5595" s="376" t="s">
        <v>46036</v>
      </c>
      <c r="B5595" s="377" t="s">
        <v>46037</v>
      </c>
      <c r="C5595" s="376" t="s">
        <v>46038</v>
      </c>
      <c r="D5595" s="376"/>
      <c r="E5595" s="376"/>
      <c r="F5595" s="377" t="s">
        <v>4</v>
      </c>
      <c r="G5595" s="377"/>
      <c r="H5595" s="384">
        <v>2743.75</v>
      </c>
    </row>
    <row r="5596" spans="1:8" ht="2.1" customHeight="1">
      <c r="A5596" s="376"/>
      <c r="B5596" s="377"/>
      <c r="C5596" s="376"/>
      <c r="D5596" s="376"/>
      <c r="E5596" s="376"/>
      <c r="F5596" s="377"/>
      <c r="G5596" s="377"/>
      <c r="H5596" s="384"/>
    </row>
    <row r="5597" spans="1:8" ht="20.100000000000001" customHeight="1">
      <c r="A5597" s="376" t="s">
        <v>46039</v>
      </c>
      <c r="B5597" s="377" t="s">
        <v>46040</v>
      </c>
      <c r="C5597" s="376" t="s">
        <v>46041</v>
      </c>
      <c r="D5597" s="376"/>
      <c r="E5597" s="376"/>
      <c r="F5597" s="377" t="s">
        <v>4</v>
      </c>
      <c r="G5597" s="377"/>
      <c r="H5597" s="384">
        <v>3607.66</v>
      </c>
    </row>
    <row r="5598" spans="1:8" ht="2.1" customHeight="1">
      <c r="A5598" s="376"/>
      <c r="B5598" s="377"/>
      <c r="C5598" s="376"/>
      <c r="D5598" s="376"/>
      <c r="E5598" s="376"/>
      <c r="F5598" s="377"/>
      <c r="G5598" s="377"/>
      <c r="H5598" s="384"/>
    </row>
    <row r="5599" spans="1:8" ht="20.100000000000001" customHeight="1">
      <c r="A5599" s="376" t="s">
        <v>46042</v>
      </c>
      <c r="B5599" s="377" t="s">
        <v>46043</v>
      </c>
      <c r="C5599" s="376" t="s">
        <v>46044</v>
      </c>
      <c r="D5599" s="376"/>
      <c r="E5599" s="376"/>
      <c r="F5599" s="377" t="s">
        <v>4</v>
      </c>
      <c r="G5599" s="377"/>
      <c r="H5599" s="384">
        <v>4010.56</v>
      </c>
    </row>
    <row r="5600" spans="1:8" ht="2.1" customHeight="1">
      <c r="A5600" s="376"/>
      <c r="B5600" s="377"/>
      <c r="C5600" s="376"/>
      <c r="D5600" s="376"/>
      <c r="E5600" s="376"/>
      <c r="F5600" s="377"/>
      <c r="G5600" s="377"/>
      <c r="H5600" s="384"/>
    </row>
    <row r="5601" spans="1:8" ht="20.100000000000001" customHeight="1">
      <c r="A5601" s="376" t="s">
        <v>46045</v>
      </c>
      <c r="B5601" s="377" t="s">
        <v>46046</v>
      </c>
      <c r="C5601" s="376" t="s">
        <v>46047</v>
      </c>
      <c r="D5601" s="376"/>
      <c r="E5601" s="376"/>
      <c r="F5601" s="377" t="s">
        <v>4</v>
      </c>
      <c r="G5601" s="377"/>
      <c r="H5601" s="384">
        <v>5729.74</v>
      </c>
    </row>
    <row r="5602" spans="1:8" ht="2.1" customHeight="1">
      <c r="A5602" s="376"/>
      <c r="B5602" s="377"/>
      <c r="C5602" s="376"/>
      <c r="D5602" s="376"/>
      <c r="E5602" s="376"/>
      <c r="F5602" s="377"/>
      <c r="G5602" s="377"/>
      <c r="H5602" s="384"/>
    </row>
    <row r="5603" spans="1:8" ht="20.100000000000001" customHeight="1">
      <c r="A5603" s="376" t="s">
        <v>46048</v>
      </c>
      <c r="B5603" s="377" t="s">
        <v>46049</v>
      </c>
      <c r="C5603" s="376" t="s">
        <v>46050</v>
      </c>
      <c r="D5603" s="376"/>
      <c r="E5603" s="376"/>
      <c r="F5603" s="377" t="s">
        <v>4</v>
      </c>
      <c r="G5603" s="377"/>
      <c r="H5603" s="384">
        <v>6118.88</v>
      </c>
    </row>
    <row r="5604" spans="1:8" ht="2.1" customHeight="1">
      <c r="A5604" s="376"/>
      <c r="B5604" s="377"/>
      <c r="C5604" s="376"/>
      <c r="D5604" s="376"/>
      <c r="E5604" s="376"/>
      <c r="F5604" s="377"/>
      <c r="G5604" s="377"/>
      <c r="H5604" s="384"/>
    </row>
    <row r="5605" spans="1:8" ht="20.100000000000001" customHeight="1">
      <c r="A5605" s="376" t="s">
        <v>46051</v>
      </c>
      <c r="B5605" s="377" t="s">
        <v>46052</v>
      </c>
      <c r="C5605" s="376" t="s">
        <v>46053</v>
      </c>
      <c r="D5605" s="376"/>
      <c r="E5605" s="376"/>
      <c r="F5605" s="377" t="s">
        <v>4</v>
      </c>
      <c r="G5605" s="377"/>
      <c r="H5605" s="384">
        <v>7331.63</v>
      </c>
    </row>
    <row r="5606" spans="1:8" ht="2.1" customHeight="1">
      <c r="A5606" s="376"/>
      <c r="B5606" s="377"/>
      <c r="C5606" s="376"/>
      <c r="D5606" s="376"/>
      <c r="E5606" s="376"/>
      <c r="F5606" s="377"/>
      <c r="G5606" s="377"/>
      <c r="H5606" s="384"/>
    </row>
    <row r="5607" spans="1:8" ht="20.100000000000001" customHeight="1">
      <c r="A5607" s="289" t="s">
        <v>46054</v>
      </c>
      <c r="B5607" s="378" t="s">
        <v>46055</v>
      </c>
      <c r="C5607" s="378"/>
      <c r="D5607" s="378"/>
      <c r="E5607" s="378"/>
      <c r="F5607" s="378"/>
      <c r="G5607" s="378"/>
      <c r="H5607" s="290">
        <v>1208.1400000000001</v>
      </c>
    </row>
    <row r="5608" spans="1:8" ht="20.100000000000001" customHeight="1">
      <c r="A5608" s="376" t="s">
        <v>46056</v>
      </c>
      <c r="B5608" s="377" t="s">
        <v>46057</v>
      </c>
      <c r="C5608" s="376" t="s">
        <v>46058</v>
      </c>
      <c r="D5608" s="376"/>
      <c r="E5608" s="376"/>
      <c r="F5608" s="377" t="s">
        <v>39</v>
      </c>
      <c r="G5608" s="377"/>
      <c r="H5608" s="384">
        <v>40.81</v>
      </c>
    </row>
    <row r="5609" spans="1:8" ht="2.1" customHeight="1">
      <c r="A5609" s="376"/>
      <c r="B5609" s="377"/>
      <c r="C5609" s="376"/>
      <c r="D5609" s="376"/>
      <c r="E5609" s="376"/>
      <c r="F5609" s="377"/>
      <c r="G5609" s="377"/>
      <c r="H5609" s="384"/>
    </row>
    <row r="5610" spans="1:8" ht="20.100000000000001" customHeight="1">
      <c r="A5610" s="376" t="s">
        <v>46059</v>
      </c>
      <c r="B5610" s="377" t="s">
        <v>46060</v>
      </c>
      <c r="C5610" s="376" t="s">
        <v>46061</v>
      </c>
      <c r="D5610" s="376"/>
      <c r="E5610" s="376"/>
      <c r="F5610" s="377" t="s">
        <v>39</v>
      </c>
      <c r="G5610" s="377"/>
      <c r="H5610" s="384">
        <v>41.69</v>
      </c>
    </row>
    <row r="5611" spans="1:8" ht="2.1" customHeight="1">
      <c r="A5611" s="376"/>
      <c r="B5611" s="377"/>
      <c r="C5611" s="376"/>
      <c r="D5611" s="376"/>
      <c r="E5611" s="376"/>
      <c r="F5611" s="377"/>
      <c r="G5611" s="377"/>
      <c r="H5611" s="384"/>
    </row>
    <row r="5612" spans="1:8" ht="20.100000000000001" customHeight="1">
      <c r="A5612" s="376" t="s">
        <v>46062</v>
      </c>
      <c r="B5612" s="377" t="s">
        <v>46063</v>
      </c>
      <c r="C5612" s="376" t="s">
        <v>46064</v>
      </c>
      <c r="D5612" s="376"/>
      <c r="E5612" s="376"/>
      <c r="F5612" s="377" t="s">
        <v>39</v>
      </c>
      <c r="G5612" s="377"/>
      <c r="H5612" s="384">
        <v>52.29</v>
      </c>
    </row>
    <row r="5613" spans="1:8" ht="2.1" customHeight="1">
      <c r="A5613" s="376"/>
      <c r="B5613" s="377"/>
      <c r="C5613" s="376"/>
      <c r="D5613" s="376"/>
      <c r="E5613" s="376"/>
      <c r="F5613" s="377"/>
      <c r="G5613" s="377"/>
      <c r="H5613" s="384"/>
    </row>
    <row r="5614" spans="1:8" ht="20.100000000000001" customHeight="1">
      <c r="A5614" s="376" t="s">
        <v>46065</v>
      </c>
      <c r="B5614" s="377" t="s">
        <v>46066</v>
      </c>
      <c r="C5614" s="376" t="s">
        <v>46067</v>
      </c>
      <c r="D5614" s="376"/>
      <c r="E5614" s="376"/>
      <c r="F5614" s="377" t="s">
        <v>39</v>
      </c>
      <c r="G5614" s="377"/>
      <c r="H5614" s="384">
        <v>61.05</v>
      </c>
    </row>
    <row r="5615" spans="1:8" ht="2.1" customHeight="1">
      <c r="A5615" s="376"/>
      <c r="B5615" s="377"/>
      <c r="C5615" s="376"/>
      <c r="D5615" s="376"/>
      <c r="E5615" s="376"/>
      <c r="F5615" s="377"/>
      <c r="G5615" s="377"/>
      <c r="H5615" s="384"/>
    </row>
    <row r="5616" spans="1:8" ht="20.100000000000001" customHeight="1">
      <c r="A5616" s="376" t="s">
        <v>46068</v>
      </c>
      <c r="B5616" s="377" t="s">
        <v>46069</v>
      </c>
      <c r="C5616" s="376" t="s">
        <v>46070</v>
      </c>
      <c r="D5616" s="376"/>
      <c r="E5616" s="376"/>
      <c r="F5616" s="377" t="s">
        <v>39</v>
      </c>
      <c r="G5616" s="377"/>
      <c r="H5616" s="384">
        <v>70.739999999999995</v>
      </c>
    </row>
    <row r="5617" spans="1:8" ht="2.1" customHeight="1">
      <c r="A5617" s="376"/>
      <c r="B5617" s="377"/>
      <c r="C5617" s="376"/>
      <c r="D5617" s="376"/>
      <c r="E5617" s="376"/>
      <c r="F5617" s="377"/>
      <c r="G5617" s="377"/>
      <c r="H5617" s="384"/>
    </row>
    <row r="5618" spans="1:8" ht="20.100000000000001" customHeight="1">
      <c r="A5618" s="376" t="s">
        <v>46071</v>
      </c>
      <c r="B5618" s="377" t="s">
        <v>46072</v>
      </c>
      <c r="C5618" s="376" t="s">
        <v>46073</v>
      </c>
      <c r="D5618" s="376"/>
      <c r="E5618" s="376"/>
      <c r="F5618" s="377" t="s">
        <v>39</v>
      </c>
      <c r="G5618" s="377"/>
      <c r="H5618" s="384">
        <v>85.53</v>
      </c>
    </row>
    <row r="5619" spans="1:8" ht="2.1" customHeight="1">
      <c r="A5619" s="376"/>
      <c r="B5619" s="377"/>
      <c r="C5619" s="376"/>
      <c r="D5619" s="376"/>
      <c r="E5619" s="376"/>
      <c r="F5619" s="377"/>
      <c r="G5619" s="377"/>
      <c r="H5619" s="384"/>
    </row>
    <row r="5620" spans="1:8" ht="20.100000000000001" customHeight="1">
      <c r="A5620" s="376" t="s">
        <v>46074</v>
      </c>
      <c r="B5620" s="377" t="s">
        <v>46075</v>
      </c>
      <c r="C5620" s="376" t="s">
        <v>46076</v>
      </c>
      <c r="D5620" s="376"/>
      <c r="E5620" s="376"/>
      <c r="F5620" s="377" t="s">
        <v>39</v>
      </c>
      <c r="G5620" s="377"/>
      <c r="H5620" s="384">
        <v>104.5</v>
      </c>
    </row>
    <row r="5621" spans="1:8" ht="2.1" customHeight="1">
      <c r="A5621" s="376"/>
      <c r="B5621" s="377"/>
      <c r="C5621" s="376"/>
      <c r="D5621" s="376"/>
      <c r="E5621" s="376"/>
      <c r="F5621" s="377"/>
      <c r="G5621" s="377"/>
      <c r="H5621" s="384"/>
    </row>
    <row r="5622" spans="1:8" ht="20.100000000000001" customHeight="1">
      <c r="A5622" s="376" t="s">
        <v>46077</v>
      </c>
      <c r="B5622" s="377" t="s">
        <v>46078</v>
      </c>
      <c r="C5622" s="376" t="s">
        <v>46079</v>
      </c>
      <c r="D5622" s="376"/>
      <c r="E5622" s="376"/>
      <c r="F5622" s="377" t="s">
        <v>39</v>
      </c>
      <c r="G5622" s="377"/>
      <c r="H5622" s="384">
        <v>106.44</v>
      </c>
    </row>
    <row r="5623" spans="1:8" ht="2.1" customHeight="1">
      <c r="A5623" s="376"/>
      <c r="B5623" s="377"/>
      <c r="C5623" s="376"/>
      <c r="D5623" s="376"/>
      <c r="E5623" s="376"/>
      <c r="F5623" s="377"/>
      <c r="G5623" s="377"/>
      <c r="H5623" s="384"/>
    </row>
    <row r="5624" spans="1:8" ht="20.100000000000001" customHeight="1">
      <c r="A5624" s="376" t="s">
        <v>46080</v>
      </c>
      <c r="B5624" s="377" t="s">
        <v>46081</v>
      </c>
      <c r="C5624" s="376" t="s">
        <v>46082</v>
      </c>
      <c r="D5624" s="376"/>
      <c r="E5624" s="376"/>
      <c r="F5624" s="377" t="s">
        <v>39</v>
      </c>
      <c r="G5624" s="377"/>
      <c r="H5624" s="384">
        <v>147.04</v>
      </c>
    </row>
    <row r="5625" spans="1:8" ht="2.1" customHeight="1">
      <c r="A5625" s="376"/>
      <c r="B5625" s="377"/>
      <c r="C5625" s="376"/>
      <c r="D5625" s="376"/>
      <c r="E5625" s="376"/>
      <c r="F5625" s="377"/>
      <c r="G5625" s="377"/>
      <c r="H5625" s="384"/>
    </row>
    <row r="5626" spans="1:8" ht="20.100000000000001" customHeight="1">
      <c r="A5626" s="376" t="s">
        <v>46083</v>
      </c>
      <c r="B5626" s="377" t="s">
        <v>46084</v>
      </c>
      <c r="C5626" s="376" t="s">
        <v>46085</v>
      </c>
      <c r="D5626" s="376"/>
      <c r="E5626" s="376"/>
      <c r="F5626" s="377" t="s">
        <v>39</v>
      </c>
      <c r="G5626" s="377"/>
      <c r="H5626" s="384">
        <v>148.58000000000001</v>
      </c>
    </row>
    <row r="5627" spans="1:8" ht="2.1" customHeight="1">
      <c r="A5627" s="376"/>
      <c r="B5627" s="377"/>
      <c r="C5627" s="376"/>
      <c r="D5627" s="376"/>
      <c r="E5627" s="376"/>
      <c r="F5627" s="377"/>
      <c r="G5627" s="377"/>
      <c r="H5627" s="384"/>
    </row>
    <row r="5628" spans="1:8" ht="20.100000000000001" customHeight="1">
      <c r="A5628" s="376" t="s">
        <v>46086</v>
      </c>
      <c r="B5628" s="377" t="s">
        <v>46087</v>
      </c>
      <c r="C5628" s="376" t="s">
        <v>46088</v>
      </c>
      <c r="D5628" s="376"/>
      <c r="E5628" s="376"/>
      <c r="F5628" s="377" t="s">
        <v>39</v>
      </c>
      <c r="G5628" s="377"/>
      <c r="H5628" s="384">
        <v>173.35</v>
      </c>
    </row>
    <row r="5629" spans="1:8" ht="2.1" customHeight="1">
      <c r="A5629" s="376"/>
      <c r="B5629" s="377"/>
      <c r="C5629" s="376"/>
      <c r="D5629" s="376"/>
      <c r="E5629" s="376"/>
      <c r="F5629" s="377"/>
      <c r="G5629" s="377"/>
      <c r="H5629" s="384"/>
    </row>
    <row r="5630" spans="1:8" ht="20.100000000000001" customHeight="1">
      <c r="A5630" s="376" t="s">
        <v>46089</v>
      </c>
      <c r="B5630" s="377" t="s">
        <v>46090</v>
      </c>
      <c r="C5630" s="376" t="s">
        <v>46091</v>
      </c>
      <c r="D5630" s="376"/>
      <c r="E5630" s="376"/>
      <c r="F5630" s="377" t="s">
        <v>39</v>
      </c>
      <c r="G5630" s="377"/>
      <c r="H5630" s="384">
        <v>176.12</v>
      </c>
    </row>
    <row r="5631" spans="1:8" ht="2.1" customHeight="1">
      <c r="A5631" s="376"/>
      <c r="B5631" s="377"/>
      <c r="C5631" s="376"/>
      <c r="D5631" s="376"/>
      <c r="E5631" s="376"/>
      <c r="F5631" s="377"/>
      <c r="G5631" s="377"/>
      <c r="H5631" s="384"/>
    </row>
    <row r="5632" spans="1:8" ht="20.100000000000001" customHeight="1">
      <c r="A5632" s="289" t="s">
        <v>46092</v>
      </c>
      <c r="B5632" s="378" t="s">
        <v>46093</v>
      </c>
      <c r="C5632" s="378"/>
      <c r="D5632" s="378"/>
      <c r="E5632" s="378"/>
      <c r="F5632" s="378"/>
      <c r="G5632" s="378"/>
      <c r="H5632" s="290">
        <v>27591.18</v>
      </c>
    </row>
    <row r="5633" spans="1:8" ht="20.100000000000001" customHeight="1">
      <c r="A5633" s="289" t="s">
        <v>46094</v>
      </c>
      <c r="B5633" s="378" t="s">
        <v>46095</v>
      </c>
      <c r="C5633" s="378"/>
      <c r="D5633" s="378"/>
      <c r="E5633" s="378"/>
      <c r="F5633" s="378"/>
      <c r="G5633" s="378"/>
      <c r="H5633" s="290">
        <v>14678.73</v>
      </c>
    </row>
    <row r="5634" spans="1:8" ht="20.100000000000001" customHeight="1">
      <c r="A5634" s="376" t="s">
        <v>46096</v>
      </c>
      <c r="B5634" s="377" t="s">
        <v>46097</v>
      </c>
      <c r="C5634" s="376" t="s">
        <v>46098</v>
      </c>
      <c r="D5634" s="376"/>
      <c r="E5634" s="376"/>
      <c r="F5634" s="377" t="s">
        <v>4</v>
      </c>
      <c r="G5634" s="377"/>
      <c r="H5634" s="384">
        <v>1618.35</v>
      </c>
    </row>
    <row r="5635" spans="1:8" ht="48" customHeight="1">
      <c r="A5635" s="376"/>
      <c r="B5635" s="377"/>
      <c r="C5635" s="376"/>
      <c r="D5635" s="376"/>
      <c r="E5635" s="376"/>
      <c r="F5635" s="377"/>
      <c r="G5635" s="377"/>
      <c r="H5635" s="384"/>
    </row>
    <row r="5636" spans="1:8" ht="20.100000000000001" customHeight="1">
      <c r="A5636" s="376" t="s">
        <v>46099</v>
      </c>
      <c r="B5636" s="377" t="s">
        <v>46100</v>
      </c>
      <c r="C5636" s="376" t="s">
        <v>46101</v>
      </c>
      <c r="D5636" s="376"/>
      <c r="E5636" s="376"/>
      <c r="F5636" s="377" t="s">
        <v>43219</v>
      </c>
      <c r="G5636" s="377"/>
      <c r="H5636" s="384">
        <v>2521.46</v>
      </c>
    </row>
    <row r="5637" spans="1:8" ht="57" customHeight="1">
      <c r="A5637" s="376"/>
      <c r="B5637" s="377"/>
      <c r="C5637" s="376"/>
      <c r="D5637" s="376"/>
      <c r="E5637" s="376"/>
      <c r="F5637" s="377"/>
      <c r="G5637" s="377"/>
      <c r="H5637" s="384"/>
    </row>
    <row r="5638" spans="1:8" ht="20.100000000000001" customHeight="1">
      <c r="A5638" s="376" t="s">
        <v>46102</v>
      </c>
      <c r="B5638" s="377" t="s">
        <v>46103</v>
      </c>
      <c r="C5638" s="376" t="s">
        <v>46104</v>
      </c>
      <c r="D5638" s="376"/>
      <c r="E5638" s="376"/>
      <c r="F5638" s="377" t="s">
        <v>4</v>
      </c>
      <c r="G5638" s="377"/>
      <c r="H5638" s="384">
        <v>1715.13</v>
      </c>
    </row>
    <row r="5639" spans="1:8" ht="57" customHeight="1">
      <c r="A5639" s="376"/>
      <c r="B5639" s="377"/>
      <c r="C5639" s="376"/>
      <c r="D5639" s="376"/>
      <c r="E5639" s="376"/>
      <c r="F5639" s="377"/>
      <c r="G5639" s="377"/>
      <c r="H5639" s="384"/>
    </row>
    <row r="5640" spans="1:8" ht="20.100000000000001" customHeight="1">
      <c r="A5640" s="376" t="s">
        <v>46105</v>
      </c>
      <c r="B5640" s="377" t="s">
        <v>46106</v>
      </c>
      <c r="C5640" s="376" t="s">
        <v>46107</v>
      </c>
      <c r="D5640" s="376"/>
      <c r="E5640" s="376"/>
      <c r="F5640" s="377" t="s">
        <v>4</v>
      </c>
      <c r="G5640" s="377"/>
      <c r="H5640" s="384">
        <v>2835.16</v>
      </c>
    </row>
    <row r="5641" spans="1:8" ht="66" customHeight="1">
      <c r="A5641" s="376"/>
      <c r="B5641" s="377"/>
      <c r="C5641" s="376"/>
      <c r="D5641" s="376"/>
      <c r="E5641" s="376"/>
      <c r="F5641" s="377"/>
      <c r="G5641" s="377"/>
      <c r="H5641" s="384"/>
    </row>
    <row r="5642" spans="1:8" ht="20.100000000000001" customHeight="1">
      <c r="A5642" s="376" t="s">
        <v>46108</v>
      </c>
      <c r="B5642" s="377" t="s">
        <v>46109</v>
      </c>
      <c r="C5642" s="376" t="s">
        <v>46110</v>
      </c>
      <c r="D5642" s="376"/>
      <c r="E5642" s="376"/>
      <c r="F5642" s="377" t="s">
        <v>39</v>
      </c>
      <c r="G5642" s="377"/>
      <c r="H5642" s="384">
        <v>144.61000000000001</v>
      </c>
    </row>
    <row r="5643" spans="1:8" ht="57" customHeight="1">
      <c r="A5643" s="376"/>
      <c r="B5643" s="377"/>
      <c r="C5643" s="376"/>
      <c r="D5643" s="376"/>
      <c r="E5643" s="376"/>
      <c r="F5643" s="377"/>
      <c r="G5643" s="377"/>
      <c r="H5643" s="384"/>
    </row>
    <row r="5644" spans="1:8" ht="20.100000000000001" customHeight="1">
      <c r="A5644" s="376" t="s">
        <v>46111</v>
      </c>
      <c r="B5644" s="377" t="s">
        <v>46112</v>
      </c>
      <c r="C5644" s="376" t="s">
        <v>46113</v>
      </c>
      <c r="D5644" s="376"/>
      <c r="E5644" s="376"/>
      <c r="F5644" s="377" t="s">
        <v>39</v>
      </c>
      <c r="G5644" s="377"/>
      <c r="H5644" s="384">
        <v>136.15</v>
      </c>
    </row>
    <row r="5645" spans="1:8" ht="66" customHeight="1">
      <c r="A5645" s="376"/>
      <c r="B5645" s="377"/>
      <c r="C5645" s="376"/>
      <c r="D5645" s="376"/>
      <c r="E5645" s="376"/>
      <c r="F5645" s="377"/>
      <c r="G5645" s="377"/>
      <c r="H5645" s="384"/>
    </row>
    <row r="5646" spans="1:8" ht="20.100000000000001" customHeight="1">
      <c r="A5646" s="376" t="s">
        <v>46114</v>
      </c>
      <c r="B5646" s="377" t="s">
        <v>46115</v>
      </c>
      <c r="C5646" s="376" t="s">
        <v>46116</v>
      </c>
      <c r="D5646" s="376"/>
      <c r="E5646" s="376"/>
      <c r="F5646" s="377" t="s">
        <v>39</v>
      </c>
      <c r="G5646" s="377"/>
      <c r="H5646" s="384">
        <v>95.34</v>
      </c>
    </row>
    <row r="5647" spans="1:8" ht="48" customHeight="1">
      <c r="A5647" s="376"/>
      <c r="B5647" s="377"/>
      <c r="C5647" s="376"/>
      <c r="D5647" s="376"/>
      <c r="E5647" s="376"/>
      <c r="F5647" s="377"/>
      <c r="G5647" s="377"/>
      <c r="H5647" s="384"/>
    </row>
    <row r="5648" spans="1:8" ht="20.100000000000001" customHeight="1">
      <c r="A5648" s="376" t="s">
        <v>46117</v>
      </c>
      <c r="B5648" s="377" t="s">
        <v>46118</v>
      </c>
      <c r="C5648" s="376" t="s">
        <v>46119</v>
      </c>
      <c r="D5648" s="376"/>
      <c r="E5648" s="376"/>
      <c r="F5648" s="377" t="s">
        <v>39</v>
      </c>
      <c r="G5648" s="377"/>
      <c r="H5648" s="384">
        <v>81.61</v>
      </c>
    </row>
    <row r="5649" spans="1:8" ht="48" customHeight="1">
      <c r="A5649" s="376"/>
      <c r="B5649" s="377"/>
      <c r="C5649" s="376"/>
      <c r="D5649" s="376"/>
      <c r="E5649" s="376"/>
      <c r="F5649" s="377"/>
      <c r="G5649" s="377"/>
      <c r="H5649" s="384"/>
    </row>
    <row r="5650" spans="1:8" ht="20.100000000000001" customHeight="1">
      <c r="A5650" s="376" t="s">
        <v>46120</v>
      </c>
      <c r="B5650" s="377" t="s">
        <v>46121</v>
      </c>
      <c r="C5650" s="376" t="s">
        <v>46122</v>
      </c>
      <c r="D5650" s="376"/>
      <c r="E5650" s="376"/>
      <c r="F5650" s="377" t="s">
        <v>39</v>
      </c>
      <c r="G5650" s="377"/>
      <c r="H5650" s="384">
        <v>12.17</v>
      </c>
    </row>
    <row r="5651" spans="1:8" ht="11.1" customHeight="1">
      <c r="A5651" s="376"/>
      <c r="B5651" s="377"/>
      <c r="C5651" s="376"/>
      <c r="D5651" s="376"/>
      <c r="E5651" s="376"/>
      <c r="F5651" s="377"/>
      <c r="G5651" s="377"/>
      <c r="H5651" s="384"/>
    </row>
    <row r="5652" spans="1:8" ht="20.100000000000001" customHeight="1">
      <c r="A5652" s="376" t="s">
        <v>46123</v>
      </c>
      <c r="B5652" s="377" t="s">
        <v>46124</v>
      </c>
      <c r="C5652" s="376" t="s">
        <v>46125</v>
      </c>
      <c r="D5652" s="376"/>
      <c r="E5652" s="376"/>
      <c r="F5652" s="377" t="s">
        <v>39</v>
      </c>
      <c r="G5652" s="377"/>
      <c r="H5652" s="384">
        <v>12.98</v>
      </c>
    </row>
    <row r="5653" spans="1:8" ht="11.1" customHeight="1">
      <c r="A5653" s="376"/>
      <c r="B5653" s="377"/>
      <c r="C5653" s="376"/>
      <c r="D5653" s="376"/>
      <c r="E5653" s="376"/>
      <c r="F5653" s="377"/>
      <c r="G5653" s="377"/>
      <c r="H5653" s="384"/>
    </row>
    <row r="5654" spans="1:8" ht="20.100000000000001" customHeight="1">
      <c r="A5654" s="376" t="s">
        <v>46126</v>
      </c>
      <c r="B5654" s="377" t="s">
        <v>46127</v>
      </c>
      <c r="C5654" s="376" t="s">
        <v>46128</v>
      </c>
      <c r="D5654" s="376"/>
      <c r="E5654" s="376"/>
      <c r="F5654" s="377" t="s">
        <v>39</v>
      </c>
      <c r="G5654" s="377"/>
      <c r="H5654" s="384">
        <v>13.84</v>
      </c>
    </row>
    <row r="5655" spans="1:8" ht="20.100000000000001" customHeight="1">
      <c r="A5655" s="376"/>
      <c r="B5655" s="377"/>
      <c r="C5655" s="376"/>
      <c r="D5655" s="376"/>
      <c r="E5655" s="376"/>
      <c r="F5655" s="377"/>
      <c r="G5655" s="377"/>
      <c r="H5655" s="384"/>
    </row>
    <row r="5656" spans="1:8" ht="20.100000000000001" customHeight="1">
      <c r="A5656" s="376" t="s">
        <v>46129</v>
      </c>
      <c r="B5656" s="377" t="s">
        <v>46130</v>
      </c>
      <c r="C5656" s="376" t="s">
        <v>46131</v>
      </c>
      <c r="D5656" s="376"/>
      <c r="E5656" s="376"/>
      <c r="F5656" s="377" t="s">
        <v>39</v>
      </c>
      <c r="G5656" s="377"/>
      <c r="H5656" s="384">
        <v>18.05</v>
      </c>
    </row>
    <row r="5657" spans="1:8" ht="11.1" customHeight="1">
      <c r="A5657" s="376"/>
      <c r="B5657" s="377"/>
      <c r="C5657" s="376"/>
      <c r="D5657" s="376"/>
      <c r="E5657" s="376"/>
      <c r="F5657" s="377"/>
      <c r="G5657" s="377"/>
      <c r="H5657" s="384"/>
    </row>
    <row r="5658" spans="1:8" ht="20.100000000000001" customHeight="1">
      <c r="A5658" s="376" t="s">
        <v>46132</v>
      </c>
      <c r="B5658" s="377" t="s">
        <v>46133</v>
      </c>
      <c r="C5658" s="376" t="s">
        <v>46134</v>
      </c>
      <c r="D5658" s="376"/>
      <c r="E5658" s="376"/>
      <c r="F5658" s="377" t="s">
        <v>39</v>
      </c>
      <c r="G5658" s="377"/>
      <c r="H5658" s="384">
        <v>70.09</v>
      </c>
    </row>
    <row r="5659" spans="1:8" ht="2.1" customHeight="1">
      <c r="A5659" s="376"/>
      <c r="B5659" s="377"/>
      <c r="C5659" s="376"/>
      <c r="D5659" s="376"/>
      <c r="E5659" s="376"/>
      <c r="F5659" s="377"/>
      <c r="G5659" s="377"/>
      <c r="H5659" s="384"/>
    </row>
    <row r="5660" spans="1:8" ht="20.100000000000001" customHeight="1">
      <c r="A5660" s="376" t="s">
        <v>46135</v>
      </c>
      <c r="B5660" s="377" t="s">
        <v>46136</v>
      </c>
      <c r="C5660" s="376" t="s">
        <v>46137</v>
      </c>
      <c r="D5660" s="376"/>
      <c r="E5660" s="376"/>
      <c r="F5660" s="377" t="s">
        <v>39</v>
      </c>
      <c r="G5660" s="377"/>
      <c r="H5660" s="384">
        <v>99.17</v>
      </c>
    </row>
    <row r="5661" spans="1:8" ht="2.1" customHeight="1">
      <c r="A5661" s="376"/>
      <c r="B5661" s="377"/>
      <c r="C5661" s="376"/>
      <c r="D5661" s="376"/>
      <c r="E5661" s="376"/>
      <c r="F5661" s="377"/>
      <c r="G5661" s="377"/>
      <c r="H5661" s="384"/>
    </row>
    <row r="5662" spans="1:8" ht="20.100000000000001" customHeight="1">
      <c r="A5662" s="376" t="s">
        <v>46138</v>
      </c>
      <c r="B5662" s="377" t="s">
        <v>46139</v>
      </c>
      <c r="C5662" s="376" t="s">
        <v>46140</v>
      </c>
      <c r="D5662" s="376"/>
      <c r="E5662" s="376"/>
      <c r="F5662" s="377" t="s">
        <v>39</v>
      </c>
      <c r="G5662" s="377"/>
      <c r="H5662" s="384">
        <v>112.56</v>
      </c>
    </row>
    <row r="5663" spans="1:8" ht="2.1" customHeight="1">
      <c r="A5663" s="376"/>
      <c r="B5663" s="377"/>
      <c r="C5663" s="376"/>
      <c r="D5663" s="376"/>
      <c r="E5663" s="376"/>
      <c r="F5663" s="377"/>
      <c r="G5663" s="377"/>
      <c r="H5663" s="384"/>
    </row>
    <row r="5664" spans="1:8" ht="20.100000000000001" customHeight="1">
      <c r="A5664" s="376" t="s">
        <v>46141</v>
      </c>
      <c r="B5664" s="377" t="s">
        <v>46142</v>
      </c>
      <c r="C5664" s="376" t="s">
        <v>46143</v>
      </c>
      <c r="D5664" s="376"/>
      <c r="E5664" s="376"/>
      <c r="F5664" s="377" t="s">
        <v>4</v>
      </c>
      <c r="G5664" s="377"/>
      <c r="H5664" s="384">
        <v>516.92999999999995</v>
      </c>
    </row>
    <row r="5665" spans="1:8" ht="29.1" customHeight="1">
      <c r="A5665" s="376"/>
      <c r="B5665" s="377"/>
      <c r="C5665" s="376"/>
      <c r="D5665" s="376"/>
      <c r="E5665" s="376"/>
      <c r="F5665" s="377"/>
      <c r="G5665" s="377"/>
      <c r="H5665" s="384"/>
    </row>
    <row r="5666" spans="1:8" ht="20.100000000000001" customHeight="1">
      <c r="A5666" s="376" t="s">
        <v>46144</v>
      </c>
      <c r="B5666" s="377" t="s">
        <v>46145</v>
      </c>
      <c r="C5666" s="376" t="s">
        <v>46146</v>
      </c>
      <c r="D5666" s="376"/>
      <c r="E5666" s="376"/>
      <c r="F5666" s="377" t="s">
        <v>4</v>
      </c>
      <c r="G5666" s="377"/>
      <c r="H5666" s="384">
        <v>679.76</v>
      </c>
    </row>
    <row r="5667" spans="1:8" ht="29.1" customHeight="1">
      <c r="A5667" s="376"/>
      <c r="B5667" s="377"/>
      <c r="C5667" s="376"/>
      <c r="D5667" s="376"/>
      <c r="E5667" s="376"/>
      <c r="F5667" s="377"/>
      <c r="G5667" s="377"/>
      <c r="H5667" s="384"/>
    </row>
    <row r="5668" spans="1:8" ht="20.100000000000001" customHeight="1">
      <c r="A5668" s="376" t="s">
        <v>46147</v>
      </c>
      <c r="B5668" s="377" t="s">
        <v>46148</v>
      </c>
      <c r="C5668" s="376" t="s">
        <v>46149</v>
      </c>
      <c r="D5668" s="376"/>
      <c r="E5668" s="376"/>
      <c r="F5668" s="377" t="s">
        <v>4</v>
      </c>
      <c r="G5668" s="377"/>
      <c r="H5668" s="384">
        <v>896.17</v>
      </c>
    </row>
    <row r="5669" spans="1:8" ht="29.1" customHeight="1">
      <c r="A5669" s="376"/>
      <c r="B5669" s="377"/>
      <c r="C5669" s="376"/>
      <c r="D5669" s="376"/>
      <c r="E5669" s="376"/>
      <c r="F5669" s="377"/>
      <c r="G5669" s="377"/>
      <c r="H5669" s="384"/>
    </row>
    <row r="5670" spans="1:8" ht="20.100000000000001" customHeight="1">
      <c r="A5670" s="376" t="s">
        <v>46150</v>
      </c>
      <c r="B5670" s="377" t="s">
        <v>46151</v>
      </c>
      <c r="C5670" s="376" t="s">
        <v>46152</v>
      </c>
      <c r="D5670" s="376"/>
      <c r="E5670" s="376"/>
      <c r="F5670" s="377" t="s">
        <v>4</v>
      </c>
      <c r="G5670" s="377"/>
      <c r="H5670" s="384">
        <v>1274.92</v>
      </c>
    </row>
    <row r="5671" spans="1:8" ht="29.1" customHeight="1">
      <c r="A5671" s="376"/>
      <c r="B5671" s="377"/>
      <c r="C5671" s="376"/>
      <c r="D5671" s="376"/>
      <c r="E5671" s="376"/>
      <c r="F5671" s="377"/>
      <c r="G5671" s="377"/>
      <c r="H5671" s="384"/>
    </row>
    <row r="5672" spans="1:8" ht="20.100000000000001" customHeight="1">
      <c r="A5672" s="376" t="s">
        <v>46153</v>
      </c>
      <c r="B5672" s="377" t="s">
        <v>46154</v>
      </c>
      <c r="C5672" s="376" t="s">
        <v>46155</v>
      </c>
      <c r="D5672" s="376"/>
      <c r="E5672" s="376"/>
      <c r="F5672" s="377" t="s">
        <v>4</v>
      </c>
      <c r="G5672" s="377"/>
      <c r="H5672" s="384">
        <v>878.33</v>
      </c>
    </row>
    <row r="5673" spans="1:8" ht="2.1" customHeight="1">
      <c r="A5673" s="376"/>
      <c r="B5673" s="377"/>
      <c r="C5673" s="376"/>
      <c r="D5673" s="376"/>
      <c r="E5673" s="376"/>
      <c r="F5673" s="377"/>
      <c r="G5673" s="377"/>
      <c r="H5673" s="384"/>
    </row>
    <row r="5674" spans="1:8" ht="20.100000000000001" customHeight="1">
      <c r="A5674" s="376" t="s">
        <v>46156</v>
      </c>
      <c r="B5674" s="377" t="s">
        <v>46157</v>
      </c>
      <c r="C5674" s="376" t="s">
        <v>46158</v>
      </c>
      <c r="D5674" s="376"/>
      <c r="E5674" s="376"/>
      <c r="F5674" s="377" t="s">
        <v>4</v>
      </c>
      <c r="G5674" s="377"/>
      <c r="H5674" s="384">
        <v>945.95</v>
      </c>
    </row>
    <row r="5675" spans="1:8" ht="2.1" customHeight="1">
      <c r="A5675" s="376"/>
      <c r="B5675" s="377"/>
      <c r="C5675" s="376"/>
      <c r="D5675" s="376"/>
      <c r="E5675" s="376"/>
      <c r="F5675" s="377"/>
      <c r="G5675" s="377"/>
      <c r="H5675" s="384"/>
    </row>
    <row r="5676" spans="1:8" ht="20.100000000000001" customHeight="1">
      <c r="A5676" s="289" t="s">
        <v>46159</v>
      </c>
      <c r="B5676" s="378" t="s">
        <v>46160</v>
      </c>
      <c r="C5676" s="378"/>
      <c r="D5676" s="378"/>
      <c r="E5676" s="378"/>
      <c r="F5676" s="378"/>
      <c r="G5676" s="378"/>
      <c r="H5676" s="290">
        <v>9229.0400000000009</v>
      </c>
    </row>
    <row r="5677" spans="1:8" ht="20.100000000000001" customHeight="1">
      <c r="A5677" s="376" t="s">
        <v>46161</v>
      </c>
      <c r="B5677" s="377" t="s">
        <v>46162</v>
      </c>
      <c r="C5677" s="376" t="s">
        <v>46163</v>
      </c>
      <c r="D5677" s="376"/>
      <c r="E5677" s="376"/>
      <c r="F5677" s="377" t="s">
        <v>39</v>
      </c>
      <c r="G5677" s="377"/>
      <c r="H5677" s="384">
        <v>26.93</v>
      </c>
    </row>
    <row r="5678" spans="1:8" ht="20.100000000000001" customHeight="1">
      <c r="A5678" s="376"/>
      <c r="B5678" s="377"/>
      <c r="C5678" s="376"/>
      <c r="D5678" s="376"/>
      <c r="E5678" s="376"/>
      <c r="F5678" s="377"/>
      <c r="G5678" s="377"/>
      <c r="H5678" s="384"/>
    </row>
    <row r="5679" spans="1:8" ht="20.100000000000001" customHeight="1">
      <c r="A5679" s="376" t="s">
        <v>46164</v>
      </c>
      <c r="B5679" s="377" t="s">
        <v>46165</v>
      </c>
      <c r="C5679" s="376" t="s">
        <v>46166</v>
      </c>
      <c r="D5679" s="376"/>
      <c r="E5679" s="376"/>
      <c r="F5679" s="377" t="s">
        <v>39</v>
      </c>
      <c r="G5679" s="377"/>
      <c r="H5679" s="384">
        <v>38.85</v>
      </c>
    </row>
    <row r="5680" spans="1:8" ht="29.1" customHeight="1">
      <c r="A5680" s="376"/>
      <c r="B5680" s="377"/>
      <c r="C5680" s="376"/>
      <c r="D5680" s="376"/>
      <c r="E5680" s="376"/>
      <c r="F5680" s="377"/>
      <c r="G5680" s="377"/>
      <c r="H5680" s="384"/>
    </row>
    <row r="5681" spans="1:8" ht="20.100000000000001" customHeight="1">
      <c r="A5681" s="376" t="s">
        <v>46167</v>
      </c>
      <c r="B5681" s="377" t="s">
        <v>46168</v>
      </c>
      <c r="C5681" s="376" t="s">
        <v>46169</v>
      </c>
      <c r="D5681" s="376"/>
      <c r="E5681" s="376"/>
      <c r="F5681" s="377" t="s">
        <v>39</v>
      </c>
      <c r="G5681" s="377"/>
      <c r="H5681" s="384">
        <v>42.69</v>
      </c>
    </row>
    <row r="5682" spans="1:8" ht="29.1" customHeight="1">
      <c r="A5682" s="376"/>
      <c r="B5682" s="377"/>
      <c r="C5682" s="376"/>
      <c r="D5682" s="376"/>
      <c r="E5682" s="376"/>
      <c r="F5682" s="377"/>
      <c r="G5682" s="377"/>
      <c r="H5682" s="384"/>
    </row>
    <row r="5683" spans="1:8" ht="20.100000000000001" customHeight="1">
      <c r="A5683" s="376" t="s">
        <v>46170</v>
      </c>
      <c r="B5683" s="377" t="s">
        <v>46171</v>
      </c>
      <c r="C5683" s="376" t="s">
        <v>46172</v>
      </c>
      <c r="D5683" s="376"/>
      <c r="E5683" s="376"/>
      <c r="F5683" s="377" t="s">
        <v>39</v>
      </c>
      <c r="G5683" s="377"/>
      <c r="H5683" s="384">
        <v>45.77</v>
      </c>
    </row>
    <row r="5684" spans="1:8" ht="29.1" customHeight="1">
      <c r="A5684" s="376"/>
      <c r="B5684" s="377"/>
      <c r="C5684" s="376"/>
      <c r="D5684" s="376"/>
      <c r="E5684" s="376"/>
      <c r="F5684" s="377"/>
      <c r="G5684" s="377"/>
      <c r="H5684" s="384"/>
    </row>
    <row r="5685" spans="1:8" ht="20.100000000000001" customHeight="1">
      <c r="A5685" s="376" t="s">
        <v>46173</v>
      </c>
      <c r="B5685" s="377" t="s">
        <v>46174</v>
      </c>
      <c r="C5685" s="376" t="s">
        <v>46175</v>
      </c>
      <c r="D5685" s="376"/>
      <c r="E5685" s="376"/>
      <c r="F5685" s="377" t="s">
        <v>39</v>
      </c>
      <c r="G5685" s="377"/>
      <c r="H5685" s="384">
        <v>54.59</v>
      </c>
    </row>
    <row r="5686" spans="1:8" ht="29.1" customHeight="1">
      <c r="A5686" s="376"/>
      <c r="B5686" s="377"/>
      <c r="C5686" s="376"/>
      <c r="D5686" s="376"/>
      <c r="E5686" s="376"/>
      <c r="F5686" s="377"/>
      <c r="G5686" s="377"/>
      <c r="H5686" s="384"/>
    </row>
    <row r="5687" spans="1:8" ht="20.100000000000001" customHeight="1">
      <c r="A5687" s="376" t="s">
        <v>46176</v>
      </c>
      <c r="B5687" s="377" t="s">
        <v>46177</v>
      </c>
      <c r="C5687" s="376" t="s">
        <v>46178</v>
      </c>
      <c r="D5687" s="376"/>
      <c r="E5687" s="376"/>
      <c r="F5687" s="377" t="s">
        <v>39</v>
      </c>
      <c r="G5687" s="377"/>
      <c r="H5687" s="384">
        <v>58.34</v>
      </c>
    </row>
    <row r="5688" spans="1:8" ht="29.1" customHeight="1">
      <c r="A5688" s="376"/>
      <c r="B5688" s="377"/>
      <c r="C5688" s="376"/>
      <c r="D5688" s="376"/>
      <c r="E5688" s="376"/>
      <c r="F5688" s="377"/>
      <c r="G5688" s="377"/>
      <c r="H5688" s="384"/>
    </row>
    <row r="5689" spans="1:8" ht="20.100000000000001" customHeight="1">
      <c r="A5689" s="376" t="s">
        <v>46179</v>
      </c>
      <c r="B5689" s="377" t="s">
        <v>46180</v>
      </c>
      <c r="C5689" s="376" t="s">
        <v>46181</v>
      </c>
      <c r="D5689" s="376"/>
      <c r="E5689" s="376"/>
      <c r="F5689" s="377" t="s">
        <v>39</v>
      </c>
      <c r="G5689" s="377"/>
      <c r="H5689" s="384">
        <v>66.44</v>
      </c>
    </row>
    <row r="5690" spans="1:8" ht="29.1" customHeight="1">
      <c r="A5690" s="376"/>
      <c r="B5690" s="377"/>
      <c r="C5690" s="376"/>
      <c r="D5690" s="376"/>
      <c r="E5690" s="376"/>
      <c r="F5690" s="377"/>
      <c r="G5690" s="377"/>
      <c r="H5690" s="384"/>
    </row>
    <row r="5691" spans="1:8" ht="20.100000000000001" customHeight="1">
      <c r="A5691" s="376" t="s">
        <v>46182</v>
      </c>
      <c r="B5691" s="377" t="s">
        <v>46183</v>
      </c>
      <c r="C5691" s="376" t="s">
        <v>46184</v>
      </c>
      <c r="D5691" s="376"/>
      <c r="E5691" s="376"/>
      <c r="F5691" s="377" t="s">
        <v>39</v>
      </c>
      <c r="G5691" s="377"/>
      <c r="H5691" s="384">
        <v>74.97</v>
      </c>
    </row>
    <row r="5692" spans="1:8" ht="29.1" customHeight="1">
      <c r="A5692" s="376"/>
      <c r="B5692" s="377"/>
      <c r="C5692" s="376"/>
      <c r="D5692" s="376"/>
      <c r="E5692" s="376"/>
      <c r="F5692" s="377"/>
      <c r="G5692" s="377"/>
      <c r="H5692" s="384"/>
    </row>
    <row r="5693" spans="1:8" ht="20.100000000000001" customHeight="1">
      <c r="A5693" s="376" t="s">
        <v>46185</v>
      </c>
      <c r="B5693" s="377" t="s">
        <v>46186</v>
      </c>
      <c r="C5693" s="376" t="s">
        <v>46187</v>
      </c>
      <c r="D5693" s="376"/>
      <c r="E5693" s="376"/>
      <c r="F5693" s="377" t="s">
        <v>39</v>
      </c>
      <c r="G5693" s="377"/>
      <c r="H5693" s="384">
        <v>148.28</v>
      </c>
    </row>
    <row r="5694" spans="1:8" ht="11.1" customHeight="1">
      <c r="A5694" s="376"/>
      <c r="B5694" s="377"/>
      <c r="C5694" s="376"/>
      <c r="D5694" s="376"/>
      <c r="E5694" s="376"/>
      <c r="F5694" s="377"/>
      <c r="G5694" s="377"/>
      <c r="H5694" s="384"/>
    </row>
    <row r="5695" spans="1:8" ht="20.100000000000001" customHeight="1">
      <c r="A5695" s="376" t="s">
        <v>46188</v>
      </c>
      <c r="B5695" s="377" t="s">
        <v>46189</v>
      </c>
      <c r="C5695" s="376" t="s">
        <v>46190</v>
      </c>
      <c r="D5695" s="376"/>
      <c r="E5695" s="376"/>
      <c r="F5695" s="377" t="s">
        <v>39</v>
      </c>
      <c r="G5695" s="377"/>
      <c r="H5695" s="384">
        <v>150.31</v>
      </c>
    </row>
    <row r="5696" spans="1:8" ht="11.1" customHeight="1">
      <c r="A5696" s="376"/>
      <c r="B5696" s="377"/>
      <c r="C5696" s="376"/>
      <c r="D5696" s="376"/>
      <c r="E5696" s="376"/>
      <c r="F5696" s="377"/>
      <c r="G5696" s="377"/>
      <c r="H5696" s="384"/>
    </row>
    <row r="5697" spans="1:8" ht="20.100000000000001" customHeight="1">
      <c r="A5697" s="376" t="s">
        <v>46191</v>
      </c>
      <c r="B5697" s="377" t="s">
        <v>46192</v>
      </c>
      <c r="C5697" s="376" t="s">
        <v>46193</v>
      </c>
      <c r="D5697" s="376"/>
      <c r="E5697" s="376"/>
      <c r="F5697" s="377" t="s">
        <v>39</v>
      </c>
      <c r="G5697" s="377"/>
      <c r="H5697" s="384">
        <v>158.53</v>
      </c>
    </row>
    <row r="5698" spans="1:8" ht="11.1" customHeight="1">
      <c r="A5698" s="376"/>
      <c r="B5698" s="377"/>
      <c r="C5698" s="376"/>
      <c r="D5698" s="376"/>
      <c r="E5698" s="376"/>
      <c r="F5698" s="377"/>
      <c r="G5698" s="377"/>
      <c r="H5698" s="384"/>
    </row>
    <row r="5699" spans="1:8" ht="20.100000000000001" customHeight="1">
      <c r="A5699" s="376" t="s">
        <v>46194</v>
      </c>
      <c r="B5699" s="377" t="s">
        <v>46195</v>
      </c>
      <c r="C5699" s="376" t="s">
        <v>46196</v>
      </c>
      <c r="D5699" s="376"/>
      <c r="E5699" s="376"/>
      <c r="F5699" s="377" t="s">
        <v>39</v>
      </c>
      <c r="G5699" s="377"/>
      <c r="H5699" s="384">
        <v>129.82</v>
      </c>
    </row>
    <row r="5700" spans="1:8" ht="11.1" customHeight="1">
      <c r="A5700" s="376"/>
      <c r="B5700" s="377"/>
      <c r="C5700" s="376"/>
      <c r="D5700" s="376"/>
      <c r="E5700" s="376"/>
      <c r="F5700" s="377"/>
      <c r="G5700" s="377"/>
      <c r="H5700" s="384"/>
    </row>
    <row r="5701" spans="1:8" ht="20.100000000000001" customHeight="1">
      <c r="A5701" s="376" t="s">
        <v>46197</v>
      </c>
      <c r="B5701" s="377" t="s">
        <v>46198</v>
      </c>
      <c r="C5701" s="376" t="s">
        <v>46199</v>
      </c>
      <c r="D5701" s="376"/>
      <c r="E5701" s="376"/>
      <c r="F5701" s="377" t="s">
        <v>39</v>
      </c>
      <c r="G5701" s="377"/>
      <c r="H5701" s="384">
        <v>153.69999999999999</v>
      </c>
    </row>
    <row r="5702" spans="1:8" ht="11.1" customHeight="1">
      <c r="A5702" s="376"/>
      <c r="B5702" s="377"/>
      <c r="C5702" s="376"/>
      <c r="D5702" s="376"/>
      <c r="E5702" s="376"/>
      <c r="F5702" s="377"/>
      <c r="G5702" s="377"/>
      <c r="H5702" s="384"/>
    </row>
    <row r="5703" spans="1:8" ht="20.100000000000001" customHeight="1">
      <c r="A5703" s="376" t="s">
        <v>46200</v>
      </c>
      <c r="B5703" s="377" t="s">
        <v>46201</v>
      </c>
      <c r="C5703" s="376" t="s">
        <v>46202</v>
      </c>
      <c r="D5703" s="376"/>
      <c r="E5703" s="376"/>
      <c r="F5703" s="377" t="s">
        <v>39</v>
      </c>
      <c r="G5703" s="377"/>
      <c r="H5703" s="384">
        <v>237.81</v>
      </c>
    </row>
    <row r="5704" spans="1:8" ht="11.1" customHeight="1">
      <c r="A5704" s="376"/>
      <c r="B5704" s="377"/>
      <c r="C5704" s="376"/>
      <c r="D5704" s="376"/>
      <c r="E5704" s="376"/>
      <c r="F5704" s="377"/>
      <c r="G5704" s="377"/>
      <c r="H5704" s="384"/>
    </row>
    <row r="5705" spans="1:8" ht="20.100000000000001" customHeight="1">
      <c r="A5705" s="376" t="s">
        <v>46203</v>
      </c>
      <c r="B5705" s="377" t="s">
        <v>46204</v>
      </c>
      <c r="C5705" s="376" t="s">
        <v>46205</v>
      </c>
      <c r="D5705" s="376"/>
      <c r="E5705" s="376"/>
      <c r="F5705" s="377" t="s">
        <v>39</v>
      </c>
      <c r="G5705" s="377"/>
      <c r="H5705" s="384">
        <v>273.22000000000003</v>
      </c>
    </row>
    <row r="5706" spans="1:8" ht="11.1" customHeight="1">
      <c r="A5706" s="376"/>
      <c r="B5706" s="377"/>
      <c r="C5706" s="376"/>
      <c r="D5706" s="376"/>
      <c r="E5706" s="376"/>
      <c r="F5706" s="377"/>
      <c r="G5706" s="377"/>
      <c r="H5706" s="384"/>
    </row>
    <row r="5707" spans="1:8" ht="20.100000000000001" customHeight="1">
      <c r="A5707" s="376" t="s">
        <v>46206</v>
      </c>
      <c r="B5707" s="377" t="s">
        <v>46207</v>
      </c>
      <c r="C5707" s="376" t="s">
        <v>46208</v>
      </c>
      <c r="D5707" s="376"/>
      <c r="E5707" s="376"/>
      <c r="F5707" s="377" t="s">
        <v>4</v>
      </c>
      <c r="G5707" s="377"/>
      <c r="H5707" s="384">
        <v>421.13</v>
      </c>
    </row>
    <row r="5708" spans="1:8" ht="2.1" customHeight="1">
      <c r="A5708" s="376"/>
      <c r="B5708" s="377"/>
      <c r="C5708" s="376"/>
      <c r="D5708" s="376"/>
      <c r="E5708" s="376"/>
      <c r="F5708" s="377"/>
      <c r="G5708" s="377"/>
      <c r="H5708" s="384"/>
    </row>
    <row r="5709" spans="1:8" ht="20.100000000000001" customHeight="1">
      <c r="A5709" s="376" t="s">
        <v>46209</v>
      </c>
      <c r="B5709" s="377" t="s">
        <v>46210</v>
      </c>
      <c r="C5709" s="376" t="s">
        <v>46211</v>
      </c>
      <c r="D5709" s="376"/>
      <c r="E5709" s="376"/>
      <c r="F5709" s="377" t="s">
        <v>4</v>
      </c>
      <c r="G5709" s="377"/>
      <c r="H5709" s="384">
        <v>476.61</v>
      </c>
    </row>
    <row r="5710" spans="1:8" ht="2.1" customHeight="1">
      <c r="A5710" s="376"/>
      <c r="B5710" s="377"/>
      <c r="C5710" s="376"/>
      <c r="D5710" s="376"/>
      <c r="E5710" s="376"/>
      <c r="F5710" s="377"/>
      <c r="G5710" s="377"/>
      <c r="H5710" s="384"/>
    </row>
    <row r="5711" spans="1:8" ht="20.100000000000001" customHeight="1">
      <c r="A5711" s="376" t="s">
        <v>46212</v>
      </c>
      <c r="B5711" s="377" t="s">
        <v>46213</v>
      </c>
      <c r="C5711" s="376" t="s">
        <v>46214</v>
      </c>
      <c r="D5711" s="376"/>
      <c r="E5711" s="376"/>
      <c r="F5711" s="377" t="s">
        <v>4</v>
      </c>
      <c r="G5711" s="377"/>
      <c r="H5711" s="384">
        <v>552.85</v>
      </c>
    </row>
    <row r="5712" spans="1:8" ht="2.1" customHeight="1">
      <c r="A5712" s="376"/>
      <c r="B5712" s="377"/>
      <c r="C5712" s="376"/>
      <c r="D5712" s="376"/>
      <c r="E5712" s="376"/>
      <c r="F5712" s="377"/>
      <c r="G5712" s="377"/>
      <c r="H5712" s="384"/>
    </row>
    <row r="5713" spans="1:8" ht="20.100000000000001" customHeight="1">
      <c r="A5713" s="376" t="s">
        <v>46215</v>
      </c>
      <c r="B5713" s="377" t="s">
        <v>46216</v>
      </c>
      <c r="C5713" s="376" t="s">
        <v>46217</v>
      </c>
      <c r="D5713" s="376"/>
      <c r="E5713" s="376"/>
      <c r="F5713" s="377" t="s">
        <v>4</v>
      </c>
      <c r="G5713" s="377"/>
      <c r="H5713" s="384">
        <v>1051.6400000000001</v>
      </c>
    </row>
    <row r="5714" spans="1:8" ht="2.1" customHeight="1">
      <c r="A5714" s="376"/>
      <c r="B5714" s="377"/>
      <c r="C5714" s="376"/>
      <c r="D5714" s="376"/>
      <c r="E5714" s="376"/>
      <c r="F5714" s="377"/>
      <c r="G5714" s="377"/>
      <c r="H5714" s="384"/>
    </row>
    <row r="5715" spans="1:8" ht="20.100000000000001" customHeight="1">
      <c r="A5715" s="376" t="s">
        <v>46218</v>
      </c>
      <c r="B5715" s="377" t="s">
        <v>46219</v>
      </c>
      <c r="C5715" s="376" t="s">
        <v>46220</v>
      </c>
      <c r="D5715" s="376"/>
      <c r="E5715" s="376"/>
      <c r="F5715" s="377" t="s">
        <v>4</v>
      </c>
      <c r="G5715" s="377"/>
      <c r="H5715" s="384">
        <v>1309.81</v>
      </c>
    </row>
    <row r="5716" spans="1:8" ht="2.1" customHeight="1">
      <c r="A5716" s="376"/>
      <c r="B5716" s="377"/>
      <c r="C5716" s="376"/>
      <c r="D5716" s="376"/>
      <c r="E5716" s="376"/>
      <c r="F5716" s="377"/>
      <c r="G5716" s="377"/>
      <c r="H5716" s="384"/>
    </row>
    <row r="5717" spans="1:8" ht="20.100000000000001" customHeight="1">
      <c r="A5717" s="376" t="s">
        <v>46221</v>
      </c>
      <c r="B5717" s="377" t="s">
        <v>46222</v>
      </c>
      <c r="C5717" s="376" t="s">
        <v>46223</v>
      </c>
      <c r="D5717" s="376"/>
      <c r="E5717" s="376"/>
      <c r="F5717" s="377" t="s">
        <v>4</v>
      </c>
      <c r="G5717" s="377"/>
      <c r="H5717" s="384">
        <v>1624.56</v>
      </c>
    </row>
    <row r="5718" spans="1:8" ht="2.1" customHeight="1">
      <c r="A5718" s="376"/>
      <c r="B5718" s="377"/>
      <c r="C5718" s="376"/>
      <c r="D5718" s="376"/>
      <c r="E5718" s="376"/>
      <c r="F5718" s="377"/>
      <c r="G5718" s="377"/>
      <c r="H5718" s="384"/>
    </row>
    <row r="5719" spans="1:8" ht="20.100000000000001" customHeight="1">
      <c r="A5719" s="376" t="s">
        <v>46224</v>
      </c>
      <c r="B5719" s="377" t="s">
        <v>46225</v>
      </c>
      <c r="C5719" s="376" t="s">
        <v>46226</v>
      </c>
      <c r="D5719" s="376"/>
      <c r="E5719" s="376"/>
      <c r="F5719" s="377" t="s">
        <v>4</v>
      </c>
      <c r="G5719" s="377"/>
      <c r="H5719" s="384">
        <v>1826.39</v>
      </c>
    </row>
    <row r="5720" spans="1:8" ht="2.1" customHeight="1">
      <c r="A5720" s="376"/>
      <c r="B5720" s="377"/>
      <c r="C5720" s="376"/>
      <c r="D5720" s="376"/>
      <c r="E5720" s="376"/>
      <c r="F5720" s="377"/>
      <c r="G5720" s="377"/>
      <c r="H5720" s="384"/>
    </row>
    <row r="5721" spans="1:8" ht="20.100000000000001" customHeight="1">
      <c r="A5721" s="376" t="s">
        <v>46227</v>
      </c>
      <c r="B5721" s="377" t="s">
        <v>46228</v>
      </c>
      <c r="C5721" s="376" t="s">
        <v>46229</v>
      </c>
      <c r="D5721" s="376"/>
      <c r="E5721" s="376"/>
      <c r="F5721" s="377" t="s">
        <v>277</v>
      </c>
      <c r="G5721" s="377"/>
      <c r="H5721" s="384">
        <v>116.54</v>
      </c>
    </row>
    <row r="5722" spans="1:8" ht="11.1" customHeight="1">
      <c r="A5722" s="376"/>
      <c r="B5722" s="377"/>
      <c r="C5722" s="376"/>
      <c r="D5722" s="376"/>
      <c r="E5722" s="376"/>
      <c r="F5722" s="377"/>
      <c r="G5722" s="377"/>
      <c r="H5722" s="384"/>
    </row>
    <row r="5723" spans="1:8" ht="20.100000000000001" customHeight="1">
      <c r="A5723" s="376" t="s">
        <v>46230</v>
      </c>
      <c r="B5723" s="377" t="s">
        <v>46231</v>
      </c>
      <c r="C5723" s="376" t="s">
        <v>46232</v>
      </c>
      <c r="D5723" s="376"/>
      <c r="E5723" s="376"/>
      <c r="F5723" s="377" t="s">
        <v>277</v>
      </c>
      <c r="G5723" s="377"/>
      <c r="H5723" s="384">
        <v>58.9</v>
      </c>
    </row>
    <row r="5724" spans="1:8" ht="11.1" customHeight="1">
      <c r="A5724" s="376"/>
      <c r="B5724" s="377"/>
      <c r="C5724" s="376"/>
      <c r="D5724" s="376"/>
      <c r="E5724" s="376"/>
      <c r="F5724" s="377"/>
      <c r="G5724" s="377"/>
      <c r="H5724" s="384"/>
    </row>
    <row r="5725" spans="1:8" ht="20.100000000000001" customHeight="1">
      <c r="A5725" s="376" t="s">
        <v>46233</v>
      </c>
      <c r="B5725" s="377" t="s">
        <v>46234</v>
      </c>
      <c r="C5725" s="376" t="s">
        <v>46235</v>
      </c>
      <c r="D5725" s="376"/>
      <c r="E5725" s="376"/>
      <c r="F5725" s="377" t="s">
        <v>277</v>
      </c>
      <c r="G5725" s="377"/>
      <c r="H5725" s="384">
        <v>42.34</v>
      </c>
    </row>
    <row r="5726" spans="1:8" ht="11.1" customHeight="1">
      <c r="A5726" s="376"/>
      <c r="B5726" s="377"/>
      <c r="C5726" s="376"/>
      <c r="D5726" s="376"/>
      <c r="E5726" s="376"/>
      <c r="F5726" s="377"/>
      <c r="G5726" s="377"/>
      <c r="H5726" s="384"/>
    </row>
    <row r="5727" spans="1:8" ht="20.100000000000001" customHeight="1">
      <c r="A5727" s="376" t="s">
        <v>46236</v>
      </c>
      <c r="B5727" s="377" t="s">
        <v>46237</v>
      </c>
      <c r="C5727" s="376" t="s">
        <v>46238</v>
      </c>
      <c r="D5727" s="376"/>
      <c r="E5727" s="376"/>
      <c r="F5727" s="377" t="s">
        <v>277</v>
      </c>
      <c r="G5727" s="377"/>
      <c r="H5727" s="384">
        <v>35.450000000000003</v>
      </c>
    </row>
    <row r="5728" spans="1:8" ht="11.1" customHeight="1">
      <c r="A5728" s="376"/>
      <c r="B5728" s="377"/>
      <c r="C5728" s="376"/>
      <c r="D5728" s="376"/>
      <c r="E5728" s="376"/>
      <c r="F5728" s="377"/>
      <c r="G5728" s="377"/>
      <c r="H5728" s="384"/>
    </row>
    <row r="5729" spans="1:8" ht="20.100000000000001" customHeight="1">
      <c r="A5729" s="376" t="s">
        <v>46239</v>
      </c>
      <c r="B5729" s="377" t="s">
        <v>46240</v>
      </c>
      <c r="C5729" s="376" t="s">
        <v>46241</v>
      </c>
      <c r="D5729" s="376"/>
      <c r="E5729" s="376"/>
      <c r="F5729" s="377" t="s">
        <v>277</v>
      </c>
      <c r="G5729" s="377"/>
      <c r="H5729" s="384">
        <v>20.170000000000002</v>
      </c>
    </row>
    <row r="5730" spans="1:8" ht="11.1" customHeight="1">
      <c r="A5730" s="376"/>
      <c r="B5730" s="377"/>
      <c r="C5730" s="376"/>
      <c r="D5730" s="376"/>
      <c r="E5730" s="376"/>
      <c r="F5730" s="377"/>
      <c r="G5730" s="377"/>
      <c r="H5730" s="384"/>
    </row>
    <row r="5731" spans="1:8" ht="20.100000000000001" customHeight="1">
      <c r="A5731" s="376" t="s">
        <v>46242</v>
      </c>
      <c r="B5731" s="377" t="s">
        <v>46243</v>
      </c>
      <c r="C5731" s="376" t="s">
        <v>46244</v>
      </c>
      <c r="D5731" s="376"/>
      <c r="E5731" s="376"/>
      <c r="F5731" s="377" t="s">
        <v>277</v>
      </c>
      <c r="G5731" s="377"/>
      <c r="H5731" s="384">
        <v>17.59</v>
      </c>
    </row>
    <row r="5732" spans="1:8" ht="11.1" customHeight="1">
      <c r="A5732" s="376"/>
      <c r="B5732" s="377"/>
      <c r="C5732" s="376"/>
      <c r="D5732" s="376"/>
      <c r="E5732" s="376"/>
      <c r="F5732" s="377"/>
      <c r="G5732" s="377"/>
      <c r="H5732" s="384"/>
    </row>
    <row r="5733" spans="1:8" ht="20.100000000000001" customHeight="1">
      <c r="A5733" s="376" t="s">
        <v>46245</v>
      </c>
      <c r="B5733" s="377" t="s">
        <v>46246</v>
      </c>
      <c r="C5733" s="376" t="s">
        <v>46247</v>
      </c>
      <c r="D5733" s="376"/>
      <c r="E5733" s="376"/>
      <c r="F5733" s="377" t="s">
        <v>277</v>
      </c>
      <c r="G5733" s="377"/>
      <c r="H5733" s="384">
        <v>14.81</v>
      </c>
    </row>
    <row r="5734" spans="1:8" ht="11.1" customHeight="1">
      <c r="A5734" s="376"/>
      <c r="B5734" s="377"/>
      <c r="C5734" s="376"/>
      <c r="D5734" s="376"/>
      <c r="E5734" s="376"/>
      <c r="F5734" s="377"/>
      <c r="G5734" s="377"/>
      <c r="H5734" s="384"/>
    </row>
    <row r="5735" spans="1:8" ht="20.100000000000001" customHeight="1">
      <c r="A5735" s="289" t="s">
        <v>46248</v>
      </c>
      <c r="B5735" s="378" t="s">
        <v>46249</v>
      </c>
      <c r="C5735" s="378"/>
      <c r="D5735" s="378"/>
      <c r="E5735" s="378"/>
      <c r="F5735" s="378"/>
      <c r="G5735" s="378"/>
      <c r="H5735" s="290">
        <v>287</v>
      </c>
    </row>
    <row r="5736" spans="1:8" ht="20.100000000000001" customHeight="1">
      <c r="A5736" s="376" t="s">
        <v>46250</v>
      </c>
      <c r="B5736" s="377" t="s">
        <v>46251</v>
      </c>
      <c r="C5736" s="376" t="s">
        <v>46252</v>
      </c>
      <c r="D5736" s="376"/>
      <c r="E5736" s="376"/>
      <c r="F5736" s="377" t="s">
        <v>276</v>
      </c>
      <c r="G5736" s="377"/>
      <c r="H5736" s="384">
        <v>25.57</v>
      </c>
    </row>
    <row r="5737" spans="1:8" ht="2.1" customHeight="1">
      <c r="A5737" s="376"/>
      <c r="B5737" s="377"/>
      <c r="C5737" s="376"/>
      <c r="D5737" s="376"/>
      <c r="E5737" s="376"/>
      <c r="F5737" s="377"/>
      <c r="G5737" s="377"/>
      <c r="H5737" s="384"/>
    </row>
    <row r="5738" spans="1:8" ht="20.100000000000001" customHeight="1">
      <c r="A5738" s="376" t="s">
        <v>46253</v>
      </c>
      <c r="B5738" s="377" t="s">
        <v>46254</v>
      </c>
      <c r="C5738" s="376" t="s">
        <v>46255</v>
      </c>
      <c r="D5738" s="376"/>
      <c r="E5738" s="376"/>
      <c r="F5738" s="377" t="s">
        <v>276</v>
      </c>
      <c r="G5738" s="377"/>
      <c r="H5738" s="384">
        <v>17.649999999999999</v>
      </c>
    </row>
    <row r="5739" spans="1:8" ht="2.1" customHeight="1">
      <c r="A5739" s="376"/>
      <c r="B5739" s="377"/>
      <c r="C5739" s="376"/>
      <c r="D5739" s="376"/>
      <c r="E5739" s="376"/>
      <c r="F5739" s="377"/>
      <c r="G5739" s="377"/>
      <c r="H5739" s="384"/>
    </row>
    <row r="5740" spans="1:8" ht="20.100000000000001" customHeight="1">
      <c r="A5740" s="376" t="s">
        <v>46256</v>
      </c>
      <c r="B5740" s="377" t="s">
        <v>46257</v>
      </c>
      <c r="C5740" s="376" t="s">
        <v>46258</v>
      </c>
      <c r="D5740" s="376"/>
      <c r="E5740" s="376"/>
      <c r="F5740" s="377" t="s">
        <v>276</v>
      </c>
      <c r="G5740" s="377"/>
      <c r="H5740" s="384">
        <v>91.77</v>
      </c>
    </row>
    <row r="5741" spans="1:8" ht="11.1" customHeight="1">
      <c r="A5741" s="376"/>
      <c r="B5741" s="377"/>
      <c r="C5741" s="376"/>
      <c r="D5741" s="376"/>
      <c r="E5741" s="376"/>
      <c r="F5741" s="377"/>
      <c r="G5741" s="377"/>
      <c r="H5741" s="384"/>
    </row>
    <row r="5742" spans="1:8" ht="20.100000000000001" customHeight="1">
      <c r="A5742" s="376" t="s">
        <v>46259</v>
      </c>
      <c r="B5742" s="377" t="s">
        <v>46260</v>
      </c>
      <c r="C5742" s="376" t="s">
        <v>46261</v>
      </c>
      <c r="D5742" s="376"/>
      <c r="E5742" s="376"/>
      <c r="F5742" s="377" t="s">
        <v>276</v>
      </c>
      <c r="G5742" s="377"/>
      <c r="H5742" s="384">
        <v>101.59</v>
      </c>
    </row>
    <row r="5743" spans="1:8" ht="11.1" customHeight="1">
      <c r="A5743" s="376"/>
      <c r="B5743" s="377"/>
      <c r="C5743" s="376"/>
      <c r="D5743" s="376"/>
      <c r="E5743" s="376"/>
      <c r="F5743" s="377"/>
      <c r="G5743" s="377"/>
      <c r="H5743" s="384"/>
    </row>
    <row r="5744" spans="1:8" ht="20.100000000000001" customHeight="1">
      <c r="A5744" s="376" t="s">
        <v>46262</v>
      </c>
      <c r="B5744" s="377" t="s">
        <v>46263</v>
      </c>
      <c r="C5744" s="376" t="s">
        <v>46264</v>
      </c>
      <c r="D5744" s="376"/>
      <c r="E5744" s="376"/>
      <c r="F5744" s="377" t="s">
        <v>276</v>
      </c>
      <c r="G5744" s="377"/>
      <c r="H5744" s="384">
        <v>19.670000000000002</v>
      </c>
    </row>
    <row r="5745" spans="1:8" ht="20.100000000000001" customHeight="1">
      <c r="A5745" s="376"/>
      <c r="B5745" s="377"/>
      <c r="C5745" s="376"/>
      <c r="D5745" s="376"/>
      <c r="E5745" s="376"/>
      <c r="F5745" s="377"/>
      <c r="G5745" s="377"/>
      <c r="H5745" s="384"/>
    </row>
    <row r="5746" spans="1:8" ht="20.100000000000001" customHeight="1">
      <c r="A5746" s="376" t="s">
        <v>46265</v>
      </c>
      <c r="B5746" s="377" t="s">
        <v>46266</v>
      </c>
      <c r="C5746" s="376" t="s">
        <v>46267</v>
      </c>
      <c r="D5746" s="376"/>
      <c r="E5746" s="376"/>
      <c r="F5746" s="377" t="s">
        <v>276</v>
      </c>
      <c r="G5746" s="377"/>
      <c r="H5746" s="384">
        <v>13.24</v>
      </c>
    </row>
    <row r="5747" spans="1:8" ht="2.1" customHeight="1">
      <c r="A5747" s="376"/>
      <c r="B5747" s="377"/>
      <c r="C5747" s="376"/>
      <c r="D5747" s="376"/>
      <c r="E5747" s="376"/>
      <c r="F5747" s="377"/>
      <c r="G5747" s="377"/>
      <c r="H5747" s="384"/>
    </row>
    <row r="5748" spans="1:8" ht="20.100000000000001" customHeight="1">
      <c r="A5748" s="376" t="s">
        <v>46268</v>
      </c>
      <c r="B5748" s="377" t="s">
        <v>46269</v>
      </c>
      <c r="C5748" s="376" t="s">
        <v>46270</v>
      </c>
      <c r="D5748" s="376"/>
      <c r="E5748" s="376"/>
      <c r="F5748" s="377" t="s">
        <v>276</v>
      </c>
      <c r="G5748" s="377"/>
      <c r="H5748" s="384">
        <v>17.510000000000002</v>
      </c>
    </row>
    <row r="5749" spans="1:8" ht="2.1" customHeight="1">
      <c r="A5749" s="376"/>
      <c r="B5749" s="377"/>
      <c r="C5749" s="376"/>
      <c r="D5749" s="376"/>
      <c r="E5749" s="376"/>
      <c r="F5749" s="377"/>
      <c r="G5749" s="377"/>
      <c r="H5749" s="384"/>
    </row>
    <row r="5750" spans="1:8" ht="20.100000000000001" customHeight="1">
      <c r="A5750" s="289" t="s">
        <v>46271</v>
      </c>
      <c r="B5750" s="378" t="s">
        <v>26423</v>
      </c>
      <c r="C5750" s="378"/>
      <c r="D5750" s="378"/>
      <c r="E5750" s="378"/>
      <c r="F5750" s="378"/>
      <c r="G5750" s="378"/>
      <c r="H5750" s="290">
        <v>3396.41</v>
      </c>
    </row>
    <row r="5751" spans="1:8" ht="20.100000000000001" customHeight="1">
      <c r="A5751" s="376" t="s">
        <v>46272</v>
      </c>
      <c r="B5751" s="377" t="s">
        <v>46273</v>
      </c>
      <c r="C5751" s="376" t="s">
        <v>46274</v>
      </c>
      <c r="D5751" s="376"/>
      <c r="E5751" s="376"/>
      <c r="F5751" s="377" t="s">
        <v>276</v>
      </c>
      <c r="G5751" s="377"/>
      <c r="H5751" s="384">
        <v>64.52</v>
      </c>
    </row>
    <row r="5752" spans="1:8" ht="2.1" customHeight="1">
      <c r="A5752" s="376"/>
      <c r="B5752" s="377"/>
      <c r="C5752" s="376"/>
      <c r="D5752" s="376"/>
      <c r="E5752" s="376"/>
      <c r="F5752" s="377"/>
      <c r="G5752" s="377"/>
      <c r="H5752" s="384"/>
    </row>
    <row r="5753" spans="1:8" ht="20.100000000000001" customHeight="1">
      <c r="A5753" s="376" t="s">
        <v>46275</v>
      </c>
      <c r="B5753" s="377" t="s">
        <v>46276</v>
      </c>
      <c r="C5753" s="376" t="s">
        <v>46277</v>
      </c>
      <c r="D5753" s="376"/>
      <c r="E5753" s="376"/>
      <c r="F5753" s="377" t="s">
        <v>39</v>
      </c>
      <c r="G5753" s="377"/>
      <c r="H5753" s="384">
        <v>28.65</v>
      </c>
    </row>
    <row r="5754" spans="1:8" ht="2.1" customHeight="1">
      <c r="A5754" s="376"/>
      <c r="B5754" s="377"/>
      <c r="C5754" s="376"/>
      <c r="D5754" s="376"/>
      <c r="E5754" s="376"/>
      <c r="F5754" s="377"/>
      <c r="G5754" s="377"/>
      <c r="H5754" s="384"/>
    </row>
    <row r="5755" spans="1:8" ht="20.100000000000001" customHeight="1">
      <c r="A5755" s="376" t="s">
        <v>46278</v>
      </c>
      <c r="B5755" s="377" t="s">
        <v>46279</v>
      </c>
      <c r="C5755" s="376" t="s">
        <v>46280</v>
      </c>
      <c r="D5755" s="376"/>
      <c r="E5755" s="376"/>
      <c r="F5755" s="377" t="s">
        <v>4</v>
      </c>
      <c r="G5755" s="377"/>
      <c r="H5755" s="384">
        <v>758.3</v>
      </c>
    </row>
    <row r="5756" spans="1:8" ht="2.1" customHeight="1">
      <c r="A5756" s="376"/>
      <c r="B5756" s="377"/>
      <c r="C5756" s="376"/>
      <c r="D5756" s="376"/>
      <c r="E5756" s="376"/>
      <c r="F5756" s="377"/>
      <c r="G5756" s="377"/>
      <c r="H5756" s="384"/>
    </row>
    <row r="5757" spans="1:8" ht="20.100000000000001" customHeight="1">
      <c r="A5757" s="376" t="s">
        <v>46281</v>
      </c>
      <c r="B5757" s="377" t="s">
        <v>46282</v>
      </c>
      <c r="C5757" s="376" t="s">
        <v>46283</v>
      </c>
      <c r="D5757" s="376"/>
      <c r="E5757" s="376"/>
      <c r="F5757" s="377" t="s">
        <v>4</v>
      </c>
      <c r="G5757" s="377"/>
      <c r="H5757" s="384">
        <v>729.25</v>
      </c>
    </row>
    <row r="5758" spans="1:8" ht="2.1" customHeight="1">
      <c r="A5758" s="376"/>
      <c r="B5758" s="377"/>
      <c r="C5758" s="376"/>
      <c r="D5758" s="376"/>
      <c r="E5758" s="376"/>
      <c r="F5758" s="377"/>
      <c r="G5758" s="377"/>
      <c r="H5758" s="384"/>
    </row>
    <row r="5759" spans="1:8" ht="20.100000000000001" customHeight="1">
      <c r="A5759" s="376" t="s">
        <v>46284</v>
      </c>
      <c r="B5759" s="377" t="s">
        <v>46285</v>
      </c>
      <c r="C5759" s="376" t="s">
        <v>46286</v>
      </c>
      <c r="D5759" s="376"/>
      <c r="E5759" s="376"/>
      <c r="F5759" s="377" t="s">
        <v>4</v>
      </c>
      <c r="G5759" s="377"/>
      <c r="H5759" s="384">
        <v>896.76</v>
      </c>
    </row>
    <row r="5760" spans="1:8" ht="2.1" customHeight="1">
      <c r="A5760" s="376"/>
      <c r="B5760" s="377"/>
      <c r="C5760" s="376"/>
      <c r="D5760" s="376"/>
      <c r="E5760" s="376"/>
      <c r="F5760" s="377"/>
      <c r="G5760" s="377"/>
      <c r="H5760" s="384"/>
    </row>
    <row r="5761" spans="1:8" ht="20.100000000000001" customHeight="1">
      <c r="A5761" s="376" t="s">
        <v>46287</v>
      </c>
      <c r="B5761" s="377" t="s">
        <v>46288</v>
      </c>
      <c r="C5761" s="376" t="s">
        <v>46289</v>
      </c>
      <c r="D5761" s="376"/>
      <c r="E5761" s="376"/>
      <c r="F5761" s="377" t="s">
        <v>4</v>
      </c>
      <c r="G5761" s="377"/>
      <c r="H5761" s="384">
        <v>298.45999999999998</v>
      </c>
    </row>
    <row r="5762" spans="1:8" ht="2.1" customHeight="1">
      <c r="A5762" s="376"/>
      <c r="B5762" s="377"/>
      <c r="C5762" s="376"/>
      <c r="D5762" s="376"/>
      <c r="E5762" s="376"/>
      <c r="F5762" s="377"/>
      <c r="G5762" s="377"/>
      <c r="H5762" s="384"/>
    </row>
    <row r="5763" spans="1:8" ht="20.100000000000001" customHeight="1">
      <c r="A5763" s="376" t="s">
        <v>46290</v>
      </c>
      <c r="B5763" s="377" t="s">
        <v>46291</v>
      </c>
      <c r="C5763" s="376" t="s">
        <v>46292</v>
      </c>
      <c r="D5763" s="376"/>
      <c r="E5763" s="376"/>
      <c r="F5763" s="377" t="s">
        <v>276</v>
      </c>
      <c r="G5763" s="377"/>
      <c r="H5763" s="384">
        <v>94.61</v>
      </c>
    </row>
    <row r="5764" spans="1:8" ht="2.1" customHeight="1">
      <c r="A5764" s="376"/>
      <c r="B5764" s="377"/>
      <c r="C5764" s="376"/>
      <c r="D5764" s="376"/>
      <c r="E5764" s="376"/>
      <c r="F5764" s="377"/>
      <c r="G5764" s="377"/>
      <c r="H5764" s="384"/>
    </row>
    <row r="5765" spans="1:8" ht="20.100000000000001" customHeight="1">
      <c r="A5765" s="376" t="s">
        <v>46293</v>
      </c>
      <c r="B5765" s="377" t="s">
        <v>46294</v>
      </c>
      <c r="C5765" s="376" t="s">
        <v>46295</v>
      </c>
      <c r="D5765" s="376"/>
      <c r="E5765" s="376"/>
      <c r="F5765" s="377" t="s">
        <v>4</v>
      </c>
      <c r="G5765" s="377"/>
      <c r="H5765" s="384">
        <v>172.91</v>
      </c>
    </row>
    <row r="5766" spans="1:8" ht="2.1" customHeight="1">
      <c r="A5766" s="376"/>
      <c r="B5766" s="377"/>
      <c r="C5766" s="376"/>
      <c r="D5766" s="376"/>
      <c r="E5766" s="376"/>
      <c r="F5766" s="377"/>
      <c r="G5766" s="377"/>
      <c r="H5766" s="384"/>
    </row>
    <row r="5767" spans="1:8" ht="20.100000000000001" customHeight="1">
      <c r="A5767" s="291" t="s">
        <v>46296</v>
      </c>
      <c r="B5767" s="292" t="s">
        <v>46297</v>
      </c>
      <c r="C5767" s="376" t="s">
        <v>46298</v>
      </c>
      <c r="D5767" s="376"/>
      <c r="E5767" s="376"/>
      <c r="F5767" s="377" t="s">
        <v>4</v>
      </c>
      <c r="G5767" s="377"/>
      <c r="H5767" s="293">
        <v>57.61</v>
      </c>
    </row>
    <row r="5768" spans="1:8" ht="20.100000000000001" customHeight="1">
      <c r="A5768" s="376" t="s">
        <v>46299</v>
      </c>
      <c r="B5768" s="377" t="s">
        <v>46300</v>
      </c>
      <c r="C5768" s="376" t="s">
        <v>46301</v>
      </c>
      <c r="D5768" s="376"/>
      <c r="E5768" s="376"/>
      <c r="F5768" s="377" t="s">
        <v>4</v>
      </c>
      <c r="G5768" s="377"/>
      <c r="H5768" s="384">
        <v>28.42</v>
      </c>
    </row>
    <row r="5769" spans="1:8" ht="11.1" customHeight="1">
      <c r="A5769" s="376"/>
      <c r="B5769" s="377"/>
      <c r="C5769" s="376"/>
      <c r="D5769" s="376"/>
      <c r="E5769" s="376"/>
      <c r="F5769" s="377"/>
      <c r="G5769" s="377"/>
      <c r="H5769" s="384"/>
    </row>
    <row r="5770" spans="1:8" ht="20.100000000000001" customHeight="1">
      <c r="A5770" s="376" t="s">
        <v>46302</v>
      </c>
      <c r="B5770" s="377" t="s">
        <v>46303</v>
      </c>
      <c r="C5770" s="376" t="s">
        <v>46304</v>
      </c>
      <c r="D5770" s="376"/>
      <c r="E5770" s="376"/>
      <c r="F5770" s="377" t="s">
        <v>4</v>
      </c>
      <c r="G5770" s="377"/>
      <c r="H5770" s="384">
        <v>30.3</v>
      </c>
    </row>
    <row r="5771" spans="1:8" ht="11.1" customHeight="1">
      <c r="A5771" s="376"/>
      <c r="B5771" s="377"/>
      <c r="C5771" s="376"/>
      <c r="D5771" s="376"/>
      <c r="E5771" s="376"/>
      <c r="F5771" s="377"/>
      <c r="G5771" s="377"/>
      <c r="H5771" s="384"/>
    </row>
    <row r="5772" spans="1:8" ht="20.100000000000001" customHeight="1">
      <c r="A5772" s="376" t="s">
        <v>46305</v>
      </c>
      <c r="B5772" s="377" t="s">
        <v>46306</v>
      </c>
      <c r="C5772" s="376" t="s">
        <v>46307</v>
      </c>
      <c r="D5772" s="376"/>
      <c r="E5772" s="376"/>
      <c r="F5772" s="377" t="s">
        <v>4</v>
      </c>
      <c r="G5772" s="377"/>
      <c r="H5772" s="384">
        <v>31.82</v>
      </c>
    </row>
    <row r="5773" spans="1:8" ht="11.1" customHeight="1">
      <c r="A5773" s="376"/>
      <c r="B5773" s="377"/>
      <c r="C5773" s="376"/>
      <c r="D5773" s="376"/>
      <c r="E5773" s="376"/>
      <c r="F5773" s="377"/>
      <c r="G5773" s="377"/>
      <c r="H5773" s="384"/>
    </row>
    <row r="5774" spans="1:8" ht="20.100000000000001" customHeight="1">
      <c r="A5774" s="376" t="s">
        <v>46308</v>
      </c>
      <c r="B5774" s="377" t="s">
        <v>46309</v>
      </c>
      <c r="C5774" s="376" t="s">
        <v>46310</v>
      </c>
      <c r="D5774" s="376"/>
      <c r="E5774" s="376"/>
      <c r="F5774" s="377" t="s">
        <v>4</v>
      </c>
      <c r="G5774" s="377"/>
      <c r="H5774" s="384">
        <v>36.93</v>
      </c>
    </row>
    <row r="5775" spans="1:8" ht="11.1" customHeight="1">
      <c r="A5775" s="376"/>
      <c r="B5775" s="377"/>
      <c r="C5775" s="376"/>
      <c r="D5775" s="376"/>
      <c r="E5775" s="376"/>
      <c r="F5775" s="377"/>
      <c r="G5775" s="377"/>
      <c r="H5775" s="384"/>
    </row>
    <row r="5776" spans="1:8" ht="20.100000000000001" customHeight="1">
      <c r="A5776" s="376" t="s">
        <v>46311</v>
      </c>
      <c r="B5776" s="377" t="s">
        <v>46312</v>
      </c>
      <c r="C5776" s="376" t="s">
        <v>46313</v>
      </c>
      <c r="D5776" s="376"/>
      <c r="E5776" s="376"/>
      <c r="F5776" s="377" t="s">
        <v>4</v>
      </c>
      <c r="G5776" s="377"/>
      <c r="H5776" s="384">
        <v>39.32</v>
      </c>
    </row>
    <row r="5777" spans="1:8" ht="11.1" customHeight="1">
      <c r="A5777" s="376"/>
      <c r="B5777" s="377"/>
      <c r="C5777" s="376"/>
      <c r="D5777" s="376"/>
      <c r="E5777" s="376"/>
      <c r="F5777" s="377"/>
      <c r="G5777" s="377"/>
      <c r="H5777" s="384"/>
    </row>
    <row r="5778" spans="1:8" ht="20.100000000000001" customHeight="1">
      <c r="A5778" s="376" t="s">
        <v>46314</v>
      </c>
      <c r="B5778" s="377" t="s">
        <v>46315</v>
      </c>
      <c r="C5778" s="376" t="s">
        <v>46316</v>
      </c>
      <c r="D5778" s="376"/>
      <c r="E5778" s="376"/>
      <c r="F5778" s="377" t="s">
        <v>4</v>
      </c>
      <c r="G5778" s="377"/>
      <c r="H5778" s="384">
        <v>41.91</v>
      </c>
    </row>
    <row r="5779" spans="1:8" ht="11.1" customHeight="1">
      <c r="A5779" s="376"/>
      <c r="B5779" s="377"/>
      <c r="C5779" s="376"/>
      <c r="D5779" s="376"/>
      <c r="E5779" s="376"/>
      <c r="F5779" s="377"/>
      <c r="G5779" s="377"/>
      <c r="H5779" s="384"/>
    </row>
    <row r="5780" spans="1:8" ht="20.100000000000001" customHeight="1">
      <c r="A5780" s="376" t="s">
        <v>46317</v>
      </c>
      <c r="B5780" s="377" t="s">
        <v>46318</v>
      </c>
      <c r="C5780" s="376" t="s">
        <v>46319</v>
      </c>
      <c r="D5780" s="376"/>
      <c r="E5780" s="376"/>
      <c r="F5780" s="377" t="s">
        <v>4</v>
      </c>
      <c r="G5780" s="377"/>
      <c r="H5780" s="384">
        <v>49.22</v>
      </c>
    </row>
    <row r="5781" spans="1:8" ht="11.1" customHeight="1">
      <c r="A5781" s="376"/>
      <c r="B5781" s="377"/>
      <c r="C5781" s="376"/>
      <c r="D5781" s="376"/>
      <c r="E5781" s="376"/>
      <c r="F5781" s="377"/>
      <c r="G5781" s="377"/>
      <c r="H5781" s="384"/>
    </row>
    <row r="5782" spans="1:8" ht="20.100000000000001" customHeight="1">
      <c r="A5782" s="291" t="s">
        <v>46320</v>
      </c>
      <c r="B5782" s="292" t="s">
        <v>46321</v>
      </c>
      <c r="C5782" s="376" t="s">
        <v>46322</v>
      </c>
      <c r="D5782" s="376"/>
      <c r="E5782" s="376"/>
      <c r="F5782" s="377" t="s">
        <v>4</v>
      </c>
      <c r="G5782" s="377"/>
      <c r="H5782" s="293">
        <v>37.42</v>
      </c>
    </row>
    <row r="5783" spans="1:8" ht="20.100000000000001" customHeight="1">
      <c r="A5783" s="289" t="s">
        <v>46323</v>
      </c>
      <c r="B5783" s="378" t="s">
        <v>46324</v>
      </c>
      <c r="C5783" s="378"/>
      <c r="D5783" s="378"/>
      <c r="E5783" s="378"/>
      <c r="F5783" s="378"/>
      <c r="G5783" s="378"/>
      <c r="H5783" s="290">
        <v>8732.64</v>
      </c>
    </row>
    <row r="5784" spans="1:8" ht="20.100000000000001" customHeight="1">
      <c r="A5784" s="289" t="s">
        <v>46325</v>
      </c>
      <c r="B5784" s="378" t="s">
        <v>46326</v>
      </c>
      <c r="C5784" s="378"/>
      <c r="D5784" s="378"/>
      <c r="E5784" s="378"/>
      <c r="F5784" s="378"/>
      <c r="G5784" s="378"/>
      <c r="H5784" s="290">
        <v>108.93</v>
      </c>
    </row>
    <row r="5785" spans="1:8" ht="20.100000000000001" customHeight="1">
      <c r="A5785" s="291" t="s">
        <v>46327</v>
      </c>
      <c r="B5785" s="292" t="s">
        <v>46328</v>
      </c>
      <c r="C5785" s="376" t="s">
        <v>46329</v>
      </c>
      <c r="D5785" s="376"/>
      <c r="E5785" s="376"/>
      <c r="F5785" s="377" t="s">
        <v>41314</v>
      </c>
      <c r="G5785" s="377"/>
      <c r="H5785" s="293">
        <v>35.74</v>
      </c>
    </row>
    <row r="5786" spans="1:8" ht="20.100000000000001" customHeight="1">
      <c r="A5786" s="291" t="s">
        <v>46330</v>
      </c>
      <c r="B5786" s="292" t="s">
        <v>46331</v>
      </c>
      <c r="C5786" s="376" t="s">
        <v>46332</v>
      </c>
      <c r="D5786" s="376"/>
      <c r="E5786" s="376"/>
      <c r="F5786" s="377" t="s">
        <v>41314</v>
      </c>
      <c r="G5786" s="377"/>
      <c r="H5786" s="293">
        <v>34.58</v>
      </c>
    </row>
    <row r="5787" spans="1:8" ht="20.100000000000001" customHeight="1">
      <c r="A5787" s="376" t="s">
        <v>46333</v>
      </c>
      <c r="B5787" s="377" t="s">
        <v>46334</v>
      </c>
      <c r="C5787" s="376" t="s">
        <v>46335</v>
      </c>
      <c r="D5787" s="376"/>
      <c r="E5787" s="376"/>
      <c r="F5787" s="377" t="s">
        <v>39</v>
      </c>
      <c r="G5787" s="377"/>
      <c r="H5787" s="384">
        <v>28.88</v>
      </c>
    </row>
    <row r="5788" spans="1:8" ht="2.1" customHeight="1">
      <c r="A5788" s="376"/>
      <c r="B5788" s="377"/>
      <c r="C5788" s="376"/>
      <c r="D5788" s="376"/>
      <c r="E5788" s="376"/>
      <c r="F5788" s="377"/>
      <c r="G5788" s="377"/>
      <c r="H5788" s="384"/>
    </row>
    <row r="5789" spans="1:8" ht="20.100000000000001" customHeight="1">
      <c r="A5789" s="291" t="s">
        <v>46336</v>
      </c>
      <c r="B5789" s="292" t="s">
        <v>46337</v>
      </c>
      <c r="C5789" s="376" t="s">
        <v>46338</v>
      </c>
      <c r="D5789" s="376"/>
      <c r="E5789" s="376"/>
      <c r="F5789" s="377" t="s">
        <v>39</v>
      </c>
      <c r="G5789" s="377"/>
      <c r="H5789" s="293">
        <v>9.73</v>
      </c>
    </row>
    <row r="5790" spans="1:8" ht="20.100000000000001" customHeight="1">
      <c r="A5790" s="289" t="s">
        <v>46339</v>
      </c>
      <c r="B5790" s="378" t="s">
        <v>36218</v>
      </c>
      <c r="C5790" s="378"/>
      <c r="D5790" s="378"/>
      <c r="E5790" s="378"/>
      <c r="F5790" s="378"/>
      <c r="G5790" s="378"/>
      <c r="H5790" s="290">
        <v>1838.91</v>
      </c>
    </row>
    <row r="5791" spans="1:8" ht="20.100000000000001" customHeight="1">
      <c r="A5791" s="376" t="s">
        <v>46340</v>
      </c>
      <c r="B5791" s="377" t="s">
        <v>46341</v>
      </c>
      <c r="C5791" s="376" t="s">
        <v>46342</v>
      </c>
      <c r="D5791" s="376"/>
      <c r="E5791" s="376"/>
      <c r="F5791" s="377" t="s">
        <v>276</v>
      </c>
      <c r="G5791" s="377"/>
      <c r="H5791" s="384">
        <v>96.93</v>
      </c>
    </row>
    <row r="5792" spans="1:8" ht="11.1" customHeight="1">
      <c r="A5792" s="376"/>
      <c r="B5792" s="377"/>
      <c r="C5792" s="376"/>
      <c r="D5792" s="376"/>
      <c r="E5792" s="376"/>
      <c r="F5792" s="377"/>
      <c r="G5792" s="377"/>
      <c r="H5792" s="384"/>
    </row>
    <row r="5793" spans="1:8" ht="20.100000000000001" customHeight="1">
      <c r="A5793" s="376" t="s">
        <v>46343</v>
      </c>
      <c r="B5793" s="377" t="s">
        <v>46344</v>
      </c>
      <c r="C5793" s="376" t="s">
        <v>46345</v>
      </c>
      <c r="D5793" s="376"/>
      <c r="E5793" s="376"/>
      <c r="F5793" s="377" t="s">
        <v>355</v>
      </c>
      <c r="G5793" s="377"/>
      <c r="H5793" s="384">
        <v>1364.82</v>
      </c>
    </row>
    <row r="5794" spans="1:8" ht="2.1" customHeight="1">
      <c r="A5794" s="376"/>
      <c r="B5794" s="377"/>
      <c r="C5794" s="376"/>
      <c r="D5794" s="376"/>
      <c r="E5794" s="376"/>
      <c r="F5794" s="377"/>
      <c r="G5794" s="377"/>
      <c r="H5794" s="384"/>
    </row>
    <row r="5795" spans="1:8" ht="20.100000000000001" customHeight="1">
      <c r="A5795" s="291" t="s">
        <v>46346</v>
      </c>
      <c r="B5795" s="292" t="s">
        <v>46347</v>
      </c>
      <c r="C5795" s="376" t="s">
        <v>514</v>
      </c>
      <c r="D5795" s="376"/>
      <c r="E5795" s="376"/>
      <c r="F5795" s="377" t="s">
        <v>39</v>
      </c>
      <c r="G5795" s="377"/>
      <c r="H5795" s="293">
        <v>226.3</v>
      </c>
    </row>
    <row r="5796" spans="1:8" ht="20.100000000000001" customHeight="1">
      <c r="A5796" s="291" t="s">
        <v>46348</v>
      </c>
      <c r="B5796" s="292" t="s">
        <v>46349</v>
      </c>
      <c r="C5796" s="376" t="s">
        <v>46350</v>
      </c>
      <c r="D5796" s="376"/>
      <c r="E5796" s="376"/>
      <c r="F5796" s="377" t="s">
        <v>4</v>
      </c>
      <c r="G5796" s="377"/>
      <c r="H5796" s="293">
        <v>31.35</v>
      </c>
    </row>
    <row r="5797" spans="1:8" ht="20.100000000000001" customHeight="1">
      <c r="A5797" s="376" t="s">
        <v>46351</v>
      </c>
      <c r="B5797" s="377" t="s">
        <v>46352</v>
      </c>
      <c r="C5797" s="376" t="s">
        <v>46353</v>
      </c>
      <c r="D5797" s="376"/>
      <c r="E5797" s="376"/>
      <c r="F5797" s="377" t="s">
        <v>4</v>
      </c>
      <c r="G5797" s="377"/>
      <c r="H5797" s="384">
        <v>119.51</v>
      </c>
    </row>
    <row r="5798" spans="1:8" ht="2.1" customHeight="1">
      <c r="A5798" s="376"/>
      <c r="B5798" s="377"/>
      <c r="C5798" s="376"/>
      <c r="D5798" s="376"/>
      <c r="E5798" s="376"/>
      <c r="F5798" s="377"/>
      <c r="G5798" s="377"/>
      <c r="H5798" s="384"/>
    </row>
    <row r="5799" spans="1:8" ht="20.100000000000001" customHeight="1">
      <c r="A5799" s="289" t="s">
        <v>46354</v>
      </c>
      <c r="B5799" s="378" t="s">
        <v>46355</v>
      </c>
      <c r="C5799" s="378"/>
      <c r="D5799" s="378"/>
      <c r="E5799" s="378"/>
      <c r="F5799" s="378"/>
      <c r="G5799" s="378"/>
      <c r="H5799" s="290">
        <v>4040.19</v>
      </c>
    </row>
    <row r="5800" spans="1:8" ht="20.100000000000001" customHeight="1">
      <c r="A5800" s="291" t="s">
        <v>46356</v>
      </c>
      <c r="B5800" s="292" t="s">
        <v>46357</v>
      </c>
      <c r="C5800" s="376" t="s">
        <v>515</v>
      </c>
      <c r="D5800" s="376"/>
      <c r="E5800" s="376"/>
      <c r="F5800" s="377" t="s">
        <v>4</v>
      </c>
      <c r="G5800" s="377"/>
      <c r="H5800" s="293">
        <v>610.76</v>
      </c>
    </row>
    <row r="5801" spans="1:8" ht="20.100000000000001" customHeight="1">
      <c r="A5801" s="291" t="s">
        <v>46358</v>
      </c>
      <c r="B5801" s="292" t="s">
        <v>46359</v>
      </c>
      <c r="C5801" s="376" t="s">
        <v>46360</v>
      </c>
      <c r="D5801" s="376"/>
      <c r="E5801" s="376"/>
      <c r="F5801" s="377" t="s">
        <v>4</v>
      </c>
      <c r="G5801" s="377"/>
      <c r="H5801" s="293">
        <v>1038.1600000000001</v>
      </c>
    </row>
    <row r="5802" spans="1:8" ht="20.100000000000001" customHeight="1">
      <c r="A5802" s="291" t="s">
        <v>46361</v>
      </c>
      <c r="B5802" s="292" t="s">
        <v>46362</v>
      </c>
      <c r="C5802" s="376" t="s">
        <v>46363</v>
      </c>
      <c r="D5802" s="376"/>
      <c r="E5802" s="376"/>
      <c r="F5802" s="377" t="s">
        <v>4</v>
      </c>
      <c r="G5802" s="377"/>
      <c r="H5802" s="293">
        <v>1337.18</v>
      </c>
    </row>
    <row r="5803" spans="1:8" ht="20.100000000000001" customHeight="1">
      <c r="A5803" s="291" t="s">
        <v>46364</v>
      </c>
      <c r="B5803" s="292" t="s">
        <v>46365</v>
      </c>
      <c r="C5803" s="376" t="s">
        <v>46366</v>
      </c>
      <c r="D5803" s="376"/>
      <c r="E5803" s="376"/>
      <c r="F5803" s="377" t="s">
        <v>4</v>
      </c>
      <c r="G5803" s="377"/>
      <c r="H5803" s="293">
        <v>530.91</v>
      </c>
    </row>
    <row r="5804" spans="1:8" ht="20.100000000000001" customHeight="1">
      <c r="A5804" s="291" t="s">
        <v>46367</v>
      </c>
      <c r="B5804" s="292" t="s">
        <v>46368</v>
      </c>
      <c r="C5804" s="376" t="s">
        <v>46369</v>
      </c>
      <c r="D5804" s="376"/>
      <c r="E5804" s="376"/>
      <c r="F5804" s="377" t="s">
        <v>41314</v>
      </c>
      <c r="G5804" s="377"/>
      <c r="H5804" s="293">
        <v>112.46</v>
      </c>
    </row>
    <row r="5805" spans="1:8" ht="20.100000000000001" customHeight="1">
      <c r="A5805" s="291" t="s">
        <v>46370</v>
      </c>
      <c r="B5805" s="292" t="s">
        <v>46371</v>
      </c>
      <c r="C5805" s="376" t="s">
        <v>46372</v>
      </c>
      <c r="D5805" s="376"/>
      <c r="E5805" s="376"/>
      <c r="F5805" s="377" t="s">
        <v>41314</v>
      </c>
      <c r="G5805" s="377"/>
      <c r="H5805" s="293">
        <v>116.1</v>
      </c>
    </row>
    <row r="5806" spans="1:8" ht="20.100000000000001" customHeight="1">
      <c r="A5806" s="291" t="s">
        <v>46373</v>
      </c>
      <c r="B5806" s="292" t="s">
        <v>46374</v>
      </c>
      <c r="C5806" s="376" t="s">
        <v>46375</v>
      </c>
      <c r="D5806" s="376"/>
      <c r="E5806" s="376"/>
      <c r="F5806" s="377" t="s">
        <v>4</v>
      </c>
      <c r="G5806" s="377"/>
      <c r="H5806" s="293">
        <v>166.08</v>
      </c>
    </row>
    <row r="5807" spans="1:8" ht="20.100000000000001" customHeight="1">
      <c r="A5807" s="291" t="s">
        <v>46376</v>
      </c>
      <c r="B5807" s="292" t="s">
        <v>46377</v>
      </c>
      <c r="C5807" s="376" t="s">
        <v>46378</v>
      </c>
      <c r="D5807" s="376"/>
      <c r="E5807" s="376"/>
      <c r="F5807" s="377" t="s">
        <v>276</v>
      </c>
      <c r="G5807" s="377"/>
      <c r="H5807" s="293">
        <v>128.54</v>
      </c>
    </row>
    <row r="5808" spans="1:8" ht="20.100000000000001" customHeight="1">
      <c r="A5808" s="289" t="s">
        <v>46379</v>
      </c>
      <c r="B5808" s="378" t="s">
        <v>37271</v>
      </c>
      <c r="C5808" s="378"/>
      <c r="D5808" s="378"/>
      <c r="E5808" s="378"/>
      <c r="F5808" s="378"/>
      <c r="G5808" s="378"/>
      <c r="H5808" s="290">
        <v>419.96</v>
      </c>
    </row>
    <row r="5809" spans="1:8" ht="20.100000000000001" customHeight="1">
      <c r="A5809" s="376" t="s">
        <v>46380</v>
      </c>
      <c r="B5809" s="377" t="s">
        <v>46381</v>
      </c>
      <c r="C5809" s="376" t="s">
        <v>46382</v>
      </c>
      <c r="D5809" s="376"/>
      <c r="E5809" s="376"/>
      <c r="F5809" s="377" t="s">
        <v>4</v>
      </c>
      <c r="G5809" s="377"/>
      <c r="H5809" s="384">
        <v>70.3</v>
      </c>
    </row>
    <row r="5810" spans="1:8" ht="2.1" customHeight="1">
      <c r="A5810" s="376"/>
      <c r="B5810" s="377"/>
      <c r="C5810" s="376"/>
      <c r="D5810" s="376"/>
      <c r="E5810" s="376"/>
      <c r="F5810" s="377"/>
      <c r="G5810" s="377"/>
      <c r="H5810" s="384"/>
    </row>
    <row r="5811" spans="1:8" ht="20.100000000000001" customHeight="1">
      <c r="A5811" s="291" t="s">
        <v>46383</v>
      </c>
      <c r="B5811" s="292" t="s">
        <v>46384</v>
      </c>
      <c r="C5811" s="376" t="s">
        <v>46385</v>
      </c>
      <c r="D5811" s="376"/>
      <c r="E5811" s="376"/>
      <c r="F5811" s="377" t="s">
        <v>4</v>
      </c>
      <c r="G5811" s="377"/>
      <c r="H5811" s="293">
        <v>42.78</v>
      </c>
    </row>
    <row r="5812" spans="1:8" ht="20.100000000000001" customHeight="1">
      <c r="A5812" s="376" t="s">
        <v>46386</v>
      </c>
      <c r="B5812" s="377" t="s">
        <v>46387</v>
      </c>
      <c r="C5812" s="376" t="s">
        <v>46388</v>
      </c>
      <c r="D5812" s="376"/>
      <c r="E5812" s="376"/>
      <c r="F5812" s="377" t="s">
        <v>276</v>
      </c>
      <c r="G5812" s="377"/>
      <c r="H5812" s="384">
        <v>188.16</v>
      </c>
    </row>
    <row r="5813" spans="1:8" ht="2.1" customHeight="1">
      <c r="A5813" s="376"/>
      <c r="B5813" s="377"/>
      <c r="C5813" s="376"/>
      <c r="D5813" s="376"/>
      <c r="E5813" s="376"/>
      <c r="F5813" s="377"/>
      <c r="G5813" s="377"/>
      <c r="H5813" s="384"/>
    </row>
    <row r="5814" spans="1:8" ht="20.100000000000001" customHeight="1">
      <c r="A5814" s="376" t="s">
        <v>46389</v>
      </c>
      <c r="B5814" s="377" t="s">
        <v>46390</v>
      </c>
      <c r="C5814" s="376" t="s">
        <v>46391</v>
      </c>
      <c r="D5814" s="376"/>
      <c r="E5814" s="376"/>
      <c r="F5814" s="377" t="s">
        <v>276</v>
      </c>
      <c r="G5814" s="377"/>
      <c r="H5814" s="384">
        <v>118.72</v>
      </c>
    </row>
    <row r="5815" spans="1:8" ht="2.1" customHeight="1">
      <c r="A5815" s="376"/>
      <c r="B5815" s="377"/>
      <c r="C5815" s="376"/>
      <c r="D5815" s="376"/>
      <c r="E5815" s="376"/>
      <c r="F5815" s="377"/>
      <c r="G5815" s="377"/>
      <c r="H5815" s="384"/>
    </row>
    <row r="5816" spans="1:8" ht="20.100000000000001" customHeight="1">
      <c r="A5816" s="289" t="s">
        <v>46392</v>
      </c>
      <c r="B5816" s="378" t="s">
        <v>26455</v>
      </c>
      <c r="C5816" s="378"/>
      <c r="D5816" s="378"/>
      <c r="E5816" s="378"/>
      <c r="F5816" s="378"/>
      <c r="G5816" s="378"/>
      <c r="H5816" s="290">
        <v>679.87</v>
      </c>
    </row>
    <row r="5817" spans="1:8" ht="20.100000000000001" customHeight="1">
      <c r="A5817" s="376" t="s">
        <v>46393</v>
      </c>
      <c r="B5817" s="377" t="s">
        <v>46394</v>
      </c>
      <c r="C5817" s="376" t="s">
        <v>46395</v>
      </c>
      <c r="D5817" s="376"/>
      <c r="E5817" s="376"/>
      <c r="F5817" s="377" t="s">
        <v>39</v>
      </c>
      <c r="G5817" s="377"/>
      <c r="H5817" s="384">
        <v>11.27</v>
      </c>
    </row>
    <row r="5818" spans="1:8" ht="2.1" customHeight="1">
      <c r="A5818" s="376"/>
      <c r="B5818" s="377"/>
      <c r="C5818" s="376"/>
      <c r="D5818" s="376"/>
      <c r="E5818" s="376"/>
      <c r="F5818" s="377"/>
      <c r="G5818" s="377"/>
      <c r="H5818" s="384"/>
    </row>
    <row r="5819" spans="1:8" ht="20.100000000000001" customHeight="1">
      <c r="A5819" s="376" t="s">
        <v>46396</v>
      </c>
      <c r="B5819" s="377" t="s">
        <v>46397</v>
      </c>
      <c r="C5819" s="376" t="s">
        <v>46398</v>
      </c>
      <c r="D5819" s="376"/>
      <c r="E5819" s="376"/>
      <c r="F5819" s="377" t="s">
        <v>4</v>
      </c>
      <c r="G5819" s="377"/>
      <c r="H5819" s="384">
        <v>17.86</v>
      </c>
    </row>
    <row r="5820" spans="1:8" ht="2.1" customHeight="1">
      <c r="A5820" s="376"/>
      <c r="B5820" s="377"/>
      <c r="C5820" s="376"/>
      <c r="D5820" s="376"/>
      <c r="E5820" s="376"/>
      <c r="F5820" s="377"/>
      <c r="G5820" s="377"/>
      <c r="H5820" s="384"/>
    </row>
    <row r="5821" spans="1:8" ht="20.100000000000001" customHeight="1">
      <c r="A5821" s="376" t="s">
        <v>46399</v>
      </c>
      <c r="B5821" s="377" t="s">
        <v>46400</v>
      </c>
      <c r="C5821" s="376" t="s">
        <v>46401</v>
      </c>
      <c r="D5821" s="376"/>
      <c r="E5821" s="376"/>
      <c r="F5821" s="377" t="s">
        <v>4</v>
      </c>
      <c r="G5821" s="377"/>
      <c r="H5821" s="384">
        <v>15.7</v>
      </c>
    </row>
    <row r="5822" spans="1:8" ht="2.1" customHeight="1">
      <c r="A5822" s="376"/>
      <c r="B5822" s="377"/>
      <c r="C5822" s="376"/>
      <c r="D5822" s="376"/>
      <c r="E5822" s="376"/>
      <c r="F5822" s="377"/>
      <c r="G5822" s="377"/>
      <c r="H5822" s="384"/>
    </row>
    <row r="5823" spans="1:8" ht="20.100000000000001" customHeight="1">
      <c r="A5823" s="376" t="s">
        <v>46402</v>
      </c>
      <c r="B5823" s="377" t="s">
        <v>46403</v>
      </c>
      <c r="C5823" s="376" t="s">
        <v>46404</v>
      </c>
      <c r="D5823" s="376"/>
      <c r="E5823" s="376"/>
      <c r="F5823" s="377" t="s">
        <v>4</v>
      </c>
      <c r="G5823" s="377"/>
      <c r="H5823" s="384">
        <v>19.440000000000001</v>
      </c>
    </row>
    <row r="5824" spans="1:8" ht="2.1" customHeight="1">
      <c r="A5824" s="376"/>
      <c r="B5824" s="377"/>
      <c r="C5824" s="376"/>
      <c r="D5824" s="376"/>
      <c r="E5824" s="376"/>
      <c r="F5824" s="377"/>
      <c r="G5824" s="377"/>
      <c r="H5824" s="384"/>
    </row>
    <row r="5825" spans="1:8" ht="20.100000000000001" customHeight="1">
      <c r="A5825" s="376" t="s">
        <v>46405</v>
      </c>
      <c r="B5825" s="377" t="s">
        <v>46406</v>
      </c>
      <c r="C5825" s="376" t="s">
        <v>46407</v>
      </c>
      <c r="D5825" s="376"/>
      <c r="E5825" s="376"/>
      <c r="F5825" s="377" t="s">
        <v>276</v>
      </c>
      <c r="G5825" s="377"/>
      <c r="H5825" s="384">
        <v>478.16</v>
      </c>
    </row>
    <row r="5826" spans="1:8" ht="11.1" customHeight="1">
      <c r="A5826" s="376"/>
      <c r="B5826" s="377"/>
      <c r="C5826" s="376"/>
      <c r="D5826" s="376"/>
      <c r="E5826" s="376"/>
      <c r="F5826" s="377"/>
      <c r="G5826" s="377"/>
      <c r="H5826" s="384"/>
    </row>
    <row r="5827" spans="1:8" ht="20.100000000000001" customHeight="1">
      <c r="A5827" s="291" t="s">
        <v>46408</v>
      </c>
      <c r="B5827" s="292" t="s">
        <v>46409</v>
      </c>
      <c r="C5827" s="376" t="s">
        <v>516</v>
      </c>
      <c r="D5827" s="376"/>
      <c r="E5827" s="376"/>
      <c r="F5827" s="377" t="s">
        <v>4</v>
      </c>
      <c r="G5827" s="377"/>
      <c r="H5827" s="293">
        <v>68.42</v>
      </c>
    </row>
    <row r="5828" spans="1:8" ht="20.100000000000001" customHeight="1">
      <c r="A5828" s="291" t="s">
        <v>46410</v>
      </c>
      <c r="B5828" s="292" t="s">
        <v>46411</v>
      </c>
      <c r="C5828" s="376" t="s">
        <v>46412</v>
      </c>
      <c r="D5828" s="376"/>
      <c r="E5828" s="376"/>
      <c r="F5828" s="377" t="s">
        <v>4</v>
      </c>
      <c r="G5828" s="377"/>
      <c r="H5828" s="293">
        <v>18.87</v>
      </c>
    </row>
    <row r="5829" spans="1:8" ht="20.100000000000001" customHeight="1">
      <c r="A5829" s="291" t="s">
        <v>46413</v>
      </c>
      <c r="B5829" s="292" t="s">
        <v>46414</v>
      </c>
      <c r="C5829" s="376" t="s">
        <v>46415</v>
      </c>
      <c r="D5829" s="376"/>
      <c r="E5829" s="376"/>
      <c r="F5829" s="377" t="s">
        <v>4</v>
      </c>
      <c r="G5829" s="377"/>
      <c r="H5829" s="293">
        <v>50.15</v>
      </c>
    </row>
    <row r="5830" spans="1:8" ht="20.100000000000001" customHeight="1">
      <c r="A5830" s="289" t="s">
        <v>46416</v>
      </c>
      <c r="B5830" s="378" t="s">
        <v>26423</v>
      </c>
      <c r="C5830" s="378"/>
      <c r="D5830" s="378"/>
      <c r="E5830" s="378"/>
      <c r="F5830" s="378"/>
      <c r="G5830" s="378"/>
      <c r="H5830" s="290">
        <v>1644.78</v>
      </c>
    </row>
    <row r="5831" spans="1:8" ht="20.100000000000001" customHeight="1">
      <c r="A5831" s="291" t="s">
        <v>46417</v>
      </c>
      <c r="B5831" s="292" t="s">
        <v>46418</v>
      </c>
      <c r="C5831" s="376" t="s">
        <v>46419</v>
      </c>
      <c r="D5831" s="376"/>
      <c r="E5831" s="376"/>
      <c r="F5831" s="377" t="s">
        <v>39</v>
      </c>
      <c r="G5831" s="377"/>
      <c r="H5831" s="293">
        <v>415.46</v>
      </c>
    </row>
    <row r="5832" spans="1:8" ht="20.100000000000001" customHeight="1">
      <c r="A5832" s="376" t="s">
        <v>46420</v>
      </c>
      <c r="B5832" s="377" t="s">
        <v>46421</v>
      </c>
      <c r="C5832" s="376" t="s">
        <v>46422</v>
      </c>
      <c r="D5832" s="376"/>
      <c r="E5832" s="376"/>
      <c r="F5832" s="377" t="s">
        <v>355</v>
      </c>
      <c r="G5832" s="377"/>
      <c r="H5832" s="384">
        <v>1056.81</v>
      </c>
    </row>
    <row r="5833" spans="1:8" ht="2.1" customHeight="1">
      <c r="A5833" s="376"/>
      <c r="B5833" s="377"/>
      <c r="C5833" s="376"/>
      <c r="D5833" s="376"/>
      <c r="E5833" s="376"/>
      <c r="F5833" s="377"/>
      <c r="G5833" s="377"/>
      <c r="H5833" s="384"/>
    </row>
    <row r="5834" spans="1:8" ht="20.100000000000001" customHeight="1">
      <c r="A5834" s="376" t="s">
        <v>46423</v>
      </c>
      <c r="B5834" s="377" t="s">
        <v>46424</v>
      </c>
      <c r="C5834" s="376" t="s">
        <v>46425</v>
      </c>
      <c r="D5834" s="376"/>
      <c r="E5834" s="376"/>
      <c r="F5834" s="377" t="s">
        <v>39</v>
      </c>
      <c r="G5834" s="377"/>
      <c r="H5834" s="384">
        <v>172.51</v>
      </c>
    </row>
    <row r="5835" spans="1:8" ht="11.1" customHeight="1">
      <c r="A5835" s="376"/>
      <c r="B5835" s="377"/>
      <c r="C5835" s="376"/>
      <c r="D5835" s="376"/>
      <c r="E5835" s="376"/>
      <c r="F5835" s="377"/>
      <c r="G5835" s="377"/>
      <c r="H5835" s="384"/>
    </row>
    <row r="5836" spans="1:8" ht="20.100000000000001" customHeight="1">
      <c r="A5836" s="289" t="s">
        <v>46426</v>
      </c>
      <c r="B5836" s="378" t="s">
        <v>46427</v>
      </c>
      <c r="C5836" s="378"/>
      <c r="D5836" s="378"/>
      <c r="E5836" s="378"/>
      <c r="F5836" s="378"/>
      <c r="G5836" s="378"/>
      <c r="H5836" s="290">
        <v>200.19</v>
      </c>
    </row>
    <row r="5837" spans="1:8" ht="20.100000000000001" customHeight="1">
      <c r="A5837" s="289" t="s">
        <v>46428</v>
      </c>
      <c r="B5837" s="378" t="s">
        <v>46429</v>
      </c>
      <c r="C5837" s="378"/>
      <c r="D5837" s="378"/>
      <c r="E5837" s="378"/>
      <c r="F5837" s="378"/>
      <c r="G5837" s="378"/>
      <c r="H5837" s="290">
        <v>1.23</v>
      </c>
    </row>
    <row r="5838" spans="1:8" ht="20.100000000000001" customHeight="1">
      <c r="A5838" s="291" t="s">
        <v>46430</v>
      </c>
      <c r="B5838" s="292" t="s">
        <v>46431</v>
      </c>
      <c r="C5838" s="376" t="s">
        <v>517</v>
      </c>
      <c r="D5838" s="376"/>
      <c r="E5838" s="376"/>
      <c r="F5838" s="377" t="s">
        <v>278</v>
      </c>
      <c r="G5838" s="377"/>
      <c r="H5838" s="293">
        <v>1.23</v>
      </c>
    </row>
    <row r="5839" spans="1:8" ht="20.100000000000001" customHeight="1">
      <c r="A5839" s="289" t="s">
        <v>46432</v>
      </c>
      <c r="B5839" s="378" t="s">
        <v>46433</v>
      </c>
      <c r="C5839" s="378"/>
      <c r="D5839" s="378"/>
      <c r="E5839" s="378"/>
      <c r="F5839" s="378"/>
      <c r="G5839" s="378"/>
      <c r="H5839" s="290">
        <v>198.96</v>
      </c>
    </row>
    <row r="5840" spans="1:8" ht="20.100000000000001" customHeight="1">
      <c r="A5840" s="291" t="s">
        <v>46434</v>
      </c>
      <c r="B5840" s="292" t="s">
        <v>46435</v>
      </c>
      <c r="C5840" s="376" t="s">
        <v>46436</v>
      </c>
      <c r="D5840" s="376"/>
      <c r="E5840" s="376"/>
      <c r="F5840" s="377" t="s">
        <v>276</v>
      </c>
      <c r="G5840" s="377"/>
      <c r="H5840" s="293">
        <v>11.69</v>
      </c>
    </row>
    <row r="5841" spans="1:8" ht="20.100000000000001" customHeight="1">
      <c r="A5841" s="291" t="s">
        <v>46437</v>
      </c>
      <c r="B5841" s="292" t="s">
        <v>46438</v>
      </c>
      <c r="C5841" s="376" t="s">
        <v>46439</v>
      </c>
      <c r="D5841" s="376"/>
      <c r="E5841" s="376"/>
      <c r="F5841" s="377" t="s">
        <v>4</v>
      </c>
      <c r="G5841" s="377"/>
      <c r="H5841" s="293">
        <v>137.12</v>
      </c>
    </row>
    <row r="5842" spans="1:8" ht="20.100000000000001" customHeight="1">
      <c r="A5842" s="291" t="s">
        <v>46440</v>
      </c>
      <c r="B5842" s="292" t="s">
        <v>46441</v>
      </c>
      <c r="C5842" s="376" t="s">
        <v>46442</v>
      </c>
      <c r="D5842" s="376"/>
      <c r="E5842" s="376"/>
      <c r="F5842" s="377" t="s">
        <v>276</v>
      </c>
      <c r="G5842" s="377"/>
      <c r="H5842" s="293">
        <v>1.29</v>
      </c>
    </row>
    <row r="5843" spans="1:8" ht="20.100000000000001" customHeight="1">
      <c r="A5843" s="291" t="s">
        <v>46443</v>
      </c>
      <c r="B5843" s="292" t="s">
        <v>46444</v>
      </c>
      <c r="C5843" s="376" t="s">
        <v>46445</v>
      </c>
      <c r="D5843" s="376"/>
      <c r="E5843" s="376"/>
      <c r="F5843" s="377" t="s">
        <v>276</v>
      </c>
      <c r="G5843" s="377"/>
      <c r="H5843" s="293">
        <v>8.59</v>
      </c>
    </row>
    <row r="5844" spans="1:8" ht="20.100000000000001" customHeight="1">
      <c r="A5844" s="291" t="s">
        <v>46446</v>
      </c>
      <c r="B5844" s="292" t="s">
        <v>46447</v>
      </c>
      <c r="C5844" s="376" t="s">
        <v>46448</v>
      </c>
      <c r="D5844" s="376"/>
      <c r="E5844" s="376"/>
      <c r="F5844" s="377" t="s">
        <v>276</v>
      </c>
      <c r="G5844" s="377"/>
      <c r="H5844" s="293">
        <v>7.62</v>
      </c>
    </row>
    <row r="5845" spans="1:8" ht="20.100000000000001" customHeight="1">
      <c r="A5845" s="291" t="s">
        <v>46449</v>
      </c>
      <c r="B5845" s="292" t="s">
        <v>46450</v>
      </c>
      <c r="C5845" s="376" t="s">
        <v>46451</v>
      </c>
      <c r="D5845" s="376"/>
      <c r="E5845" s="376"/>
      <c r="F5845" s="377" t="s">
        <v>276</v>
      </c>
      <c r="G5845" s="377"/>
      <c r="H5845" s="293">
        <v>10.28</v>
      </c>
    </row>
    <row r="5846" spans="1:8" ht="20.100000000000001" customHeight="1">
      <c r="A5846" s="291" t="s">
        <v>46452</v>
      </c>
      <c r="B5846" s="292" t="s">
        <v>46453</v>
      </c>
      <c r="C5846" s="376" t="s">
        <v>46454</v>
      </c>
      <c r="D5846" s="376"/>
      <c r="E5846" s="376"/>
      <c r="F5846" s="377" t="s">
        <v>276</v>
      </c>
      <c r="G5846" s="377"/>
      <c r="H5846" s="293">
        <v>12</v>
      </c>
    </row>
    <row r="5847" spans="1:8" ht="20.100000000000001" customHeight="1">
      <c r="A5847" s="291" t="s">
        <v>46455</v>
      </c>
      <c r="B5847" s="292" t="s">
        <v>46456</v>
      </c>
      <c r="C5847" s="376" t="s">
        <v>46457</v>
      </c>
      <c r="D5847" s="376"/>
      <c r="E5847" s="376"/>
      <c r="F5847" s="377" t="s">
        <v>276</v>
      </c>
      <c r="G5847" s="377"/>
      <c r="H5847" s="293">
        <v>10.37</v>
      </c>
    </row>
  </sheetData>
  <mergeCells count="12664">
    <mergeCell ref="C5847:E5847"/>
    <mergeCell ref="F5847:G5847"/>
    <mergeCell ref="C5844:E5844"/>
    <mergeCell ref="F5844:G5844"/>
    <mergeCell ref="C5845:E5845"/>
    <mergeCell ref="F5845:G5845"/>
    <mergeCell ref="C5846:E5846"/>
    <mergeCell ref="F5846:G5846"/>
    <mergeCell ref="C5841:E5841"/>
    <mergeCell ref="F5841:G5841"/>
    <mergeCell ref="C5842:E5842"/>
    <mergeCell ref="F5842:G5842"/>
    <mergeCell ref="C5843:E5843"/>
    <mergeCell ref="F5843:G5843"/>
    <mergeCell ref="B5836:G5836"/>
    <mergeCell ref="B5837:G5837"/>
    <mergeCell ref="C5838:E5838"/>
    <mergeCell ref="F5838:G5838"/>
    <mergeCell ref="B5839:G5839"/>
    <mergeCell ref="C5840:E5840"/>
    <mergeCell ref="F5840:G5840"/>
    <mergeCell ref="H5832:H5833"/>
    <mergeCell ref="A5834:A5835"/>
    <mergeCell ref="B5834:B5835"/>
    <mergeCell ref="C5834:E5835"/>
    <mergeCell ref="F5834:G5835"/>
    <mergeCell ref="H5834:H5835"/>
    <mergeCell ref="B5830:G5830"/>
    <mergeCell ref="C5831:E5831"/>
    <mergeCell ref="F5831:G5831"/>
    <mergeCell ref="A5832:A5833"/>
    <mergeCell ref="B5832:B5833"/>
    <mergeCell ref="C5832:E5833"/>
    <mergeCell ref="F5832:G5833"/>
    <mergeCell ref="C5827:E5827"/>
    <mergeCell ref="F5827:G5827"/>
    <mergeCell ref="C5828:E5828"/>
    <mergeCell ref="F5828:G5828"/>
    <mergeCell ref="C5829:E5829"/>
    <mergeCell ref="F5829:G5829"/>
    <mergeCell ref="A5823:A5824"/>
    <mergeCell ref="B5823:B5824"/>
    <mergeCell ref="C5823:E5824"/>
    <mergeCell ref="F5823:G5824"/>
    <mergeCell ref="H5823:H5824"/>
    <mergeCell ref="A5825:A5826"/>
    <mergeCell ref="B5825:B5826"/>
    <mergeCell ref="C5825:E5826"/>
    <mergeCell ref="F5825:G5826"/>
    <mergeCell ref="H5825:H5826"/>
    <mergeCell ref="A5819:A5820"/>
    <mergeCell ref="B5819:B5820"/>
    <mergeCell ref="C5819:E5820"/>
    <mergeCell ref="F5819:G5820"/>
    <mergeCell ref="H5819:H5820"/>
    <mergeCell ref="A5821:A5822"/>
    <mergeCell ref="B5821:B5822"/>
    <mergeCell ref="C5821:E5822"/>
    <mergeCell ref="F5821:G5822"/>
    <mergeCell ref="H5821:H5822"/>
    <mergeCell ref="B5816:G5816"/>
    <mergeCell ref="A5817:A5818"/>
    <mergeCell ref="B5817:B5818"/>
    <mergeCell ref="C5817:E5818"/>
    <mergeCell ref="F5817:G5818"/>
    <mergeCell ref="H5817:H5818"/>
    <mergeCell ref="H5812:H5813"/>
    <mergeCell ref="A5814:A5815"/>
    <mergeCell ref="B5814:B5815"/>
    <mergeCell ref="C5814:E5815"/>
    <mergeCell ref="F5814:G5815"/>
    <mergeCell ref="H5814:H5815"/>
    <mergeCell ref="C5811:E5811"/>
    <mergeCell ref="F5811:G5811"/>
    <mergeCell ref="A5812:A5813"/>
    <mergeCell ref="B5812:B5813"/>
    <mergeCell ref="C5812:E5813"/>
    <mergeCell ref="F5812:G5813"/>
    <mergeCell ref="B5808:G5808"/>
    <mergeCell ref="A5809:A5810"/>
    <mergeCell ref="B5809:B5810"/>
    <mergeCell ref="C5809:E5810"/>
    <mergeCell ref="F5809:G5810"/>
    <mergeCell ref="H5809:H5810"/>
    <mergeCell ref="C5805:E5805"/>
    <mergeCell ref="F5805:G5805"/>
    <mergeCell ref="C5806:E5806"/>
    <mergeCell ref="F5806:G5806"/>
    <mergeCell ref="C5807:E5807"/>
    <mergeCell ref="F5807:G5807"/>
    <mergeCell ref="C5802:E5802"/>
    <mergeCell ref="F5802:G5802"/>
    <mergeCell ref="C5803:E5803"/>
    <mergeCell ref="F5803:G5803"/>
    <mergeCell ref="C5804:E5804"/>
    <mergeCell ref="F5804:G5804"/>
    <mergeCell ref="H5797:H5798"/>
    <mergeCell ref="B5799:G5799"/>
    <mergeCell ref="C5800:E5800"/>
    <mergeCell ref="F5800:G5800"/>
    <mergeCell ref="C5801:E5801"/>
    <mergeCell ref="F5801:G5801"/>
    <mergeCell ref="C5796:E5796"/>
    <mergeCell ref="F5796:G5796"/>
    <mergeCell ref="A5797:A5798"/>
    <mergeCell ref="B5797:B5798"/>
    <mergeCell ref="C5797:E5798"/>
    <mergeCell ref="F5797:G5798"/>
    <mergeCell ref="A5793:A5794"/>
    <mergeCell ref="B5793:B5794"/>
    <mergeCell ref="C5793:E5794"/>
    <mergeCell ref="F5793:G5794"/>
    <mergeCell ref="H5793:H5794"/>
    <mergeCell ref="C5795:E5795"/>
    <mergeCell ref="F5795:G5795"/>
    <mergeCell ref="B5790:G5790"/>
    <mergeCell ref="A5791:A5792"/>
    <mergeCell ref="B5791:B5792"/>
    <mergeCell ref="C5791:E5792"/>
    <mergeCell ref="F5791:G5792"/>
    <mergeCell ref="H5791:H5792"/>
    <mergeCell ref="A5787:A5788"/>
    <mergeCell ref="B5787:B5788"/>
    <mergeCell ref="C5787:E5788"/>
    <mergeCell ref="F5787:G5788"/>
    <mergeCell ref="H5787:H5788"/>
    <mergeCell ref="C5789:E5789"/>
    <mergeCell ref="F5789:G5789"/>
    <mergeCell ref="B5783:G5783"/>
    <mergeCell ref="B5784:G5784"/>
    <mergeCell ref="C5785:E5785"/>
    <mergeCell ref="F5785:G5785"/>
    <mergeCell ref="C5786:E5786"/>
    <mergeCell ref="F5786:G5786"/>
    <mergeCell ref="A5780:A5781"/>
    <mergeCell ref="B5780:B5781"/>
    <mergeCell ref="C5780:E5781"/>
    <mergeCell ref="F5780:G5781"/>
    <mergeCell ref="H5780:H5781"/>
    <mergeCell ref="C5782:E5782"/>
    <mergeCell ref="F5782:G5782"/>
    <mergeCell ref="A5776:A5777"/>
    <mergeCell ref="B5776:B5777"/>
    <mergeCell ref="C5776:E5777"/>
    <mergeCell ref="F5776:G5777"/>
    <mergeCell ref="H5776:H5777"/>
    <mergeCell ref="A5778:A5779"/>
    <mergeCell ref="B5778:B5779"/>
    <mergeCell ref="C5778:E5779"/>
    <mergeCell ref="F5778:G5779"/>
    <mergeCell ref="H5778:H5779"/>
    <mergeCell ref="A5772:A5773"/>
    <mergeCell ref="B5772:B5773"/>
    <mergeCell ref="C5772:E5773"/>
    <mergeCell ref="F5772:G5773"/>
    <mergeCell ref="H5772:H5773"/>
    <mergeCell ref="A5774:A5775"/>
    <mergeCell ref="B5774:B5775"/>
    <mergeCell ref="C5774:E5775"/>
    <mergeCell ref="F5774:G5775"/>
    <mergeCell ref="H5774:H5775"/>
    <mergeCell ref="H5768:H5769"/>
    <mergeCell ref="A5770:A5771"/>
    <mergeCell ref="B5770:B5771"/>
    <mergeCell ref="C5770:E5771"/>
    <mergeCell ref="F5770:G5771"/>
    <mergeCell ref="H5770:H5771"/>
    <mergeCell ref="C5767:E5767"/>
    <mergeCell ref="F5767:G5767"/>
    <mergeCell ref="A5768:A5769"/>
    <mergeCell ref="B5768:B5769"/>
    <mergeCell ref="C5768:E5769"/>
    <mergeCell ref="F5768:G5769"/>
    <mergeCell ref="A5763:A5764"/>
    <mergeCell ref="B5763:B5764"/>
    <mergeCell ref="C5763:E5764"/>
    <mergeCell ref="F5763:G5764"/>
    <mergeCell ref="H5763:H5764"/>
    <mergeCell ref="A5765:A5766"/>
    <mergeCell ref="B5765:B5766"/>
    <mergeCell ref="C5765:E5766"/>
    <mergeCell ref="F5765:G5766"/>
    <mergeCell ref="H5765:H5766"/>
    <mergeCell ref="A5759:A5760"/>
    <mergeCell ref="B5759:B5760"/>
    <mergeCell ref="C5759:E5760"/>
    <mergeCell ref="F5759:G5760"/>
    <mergeCell ref="H5759:H5760"/>
    <mergeCell ref="A5761:A5762"/>
    <mergeCell ref="B5761:B5762"/>
    <mergeCell ref="C5761:E5762"/>
    <mergeCell ref="F5761:G5762"/>
    <mergeCell ref="H5761:H5762"/>
    <mergeCell ref="A5755:A5756"/>
    <mergeCell ref="B5755:B5756"/>
    <mergeCell ref="C5755:E5756"/>
    <mergeCell ref="F5755:G5756"/>
    <mergeCell ref="H5755:H5756"/>
    <mergeCell ref="A5757:A5758"/>
    <mergeCell ref="B5757:B5758"/>
    <mergeCell ref="C5757:E5758"/>
    <mergeCell ref="F5757:G5758"/>
    <mergeCell ref="H5757:H5758"/>
    <mergeCell ref="A5751:A5752"/>
    <mergeCell ref="B5751:B5752"/>
    <mergeCell ref="C5751:E5752"/>
    <mergeCell ref="F5751:G5752"/>
    <mergeCell ref="H5751:H5752"/>
    <mergeCell ref="A5753:A5754"/>
    <mergeCell ref="B5753:B5754"/>
    <mergeCell ref="C5753:E5754"/>
    <mergeCell ref="F5753:G5754"/>
    <mergeCell ref="H5753:H5754"/>
    <mergeCell ref="A5748:A5749"/>
    <mergeCell ref="B5748:B5749"/>
    <mergeCell ref="C5748:E5749"/>
    <mergeCell ref="F5748:G5749"/>
    <mergeCell ref="H5748:H5749"/>
    <mergeCell ref="B5750:G5750"/>
    <mergeCell ref="A5744:A5745"/>
    <mergeCell ref="B5744:B5745"/>
    <mergeCell ref="C5744:E5745"/>
    <mergeCell ref="F5744:G5745"/>
    <mergeCell ref="H5744:H5745"/>
    <mergeCell ref="A5746:A5747"/>
    <mergeCell ref="B5746:B5747"/>
    <mergeCell ref="C5746:E5747"/>
    <mergeCell ref="F5746:G5747"/>
    <mergeCell ref="H5746:H5747"/>
    <mergeCell ref="A5740:A5741"/>
    <mergeCell ref="B5740:B5741"/>
    <mergeCell ref="C5740:E5741"/>
    <mergeCell ref="F5740:G5741"/>
    <mergeCell ref="H5740:H5741"/>
    <mergeCell ref="A5742:A5743"/>
    <mergeCell ref="B5742:B5743"/>
    <mergeCell ref="C5742:E5743"/>
    <mergeCell ref="F5742:G5743"/>
    <mergeCell ref="H5742:H5743"/>
    <mergeCell ref="A5736:A5737"/>
    <mergeCell ref="B5736:B5737"/>
    <mergeCell ref="C5736:E5737"/>
    <mergeCell ref="F5736:G5737"/>
    <mergeCell ref="H5736:H5737"/>
    <mergeCell ref="A5738:A5739"/>
    <mergeCell ref="B5738:B5739"/>
    <mergeCell ref="C5738:E5739"/>
    <mergeCell ref="F5738:G5739"/>
    <mergeCell ref="H5738:H5739"/>
    <mergeCell ref="A5733:A5734"/>
    <mergeCell ref="B5733:B5734"/>
    <mergeCell ref="C5733:E5734"/>
    <mergeCell ref="F5733:G5734"/>
    <mergeCell ref="H5733:H5734"/>
    <mergeCell ref="B5735:G5735"/>
    <mergeCell ref="A5729:A5730"/>
    <mergeCell ref="B5729:B5730"/>
    <mergeCell ref="C5729:E5730"/>
    <mergeCell ref="F5729:G5730"/>
    <mergeCell ref="H5729:H5730"/>
    <mergeCell ref="A5731:A5732"/>
    <mergeCell ref="B5731:B5732"/>
    <mergeCell ref="C5731:E5732"/>
    <mergeCell ref="F5731:G5732"/>
    <mergeCell ref="H5731:H5732"/>
    <mergeCell ref="A5725:A5726"/>
    <mergeCell ref="B5725:B5726"/>
    <mergeCell ref="C5725:E5726"/>
    <mergeCell ref="F5725:G5726"/>
    <mergeCell ref="H5725:H5726"/>
    <mergeCell ref="A5727:A5728"/>
    <mergeCell ref="B5727:B5728"/>
    <mergeCell ref="C5727:E5728"/>
    <mergeCell ref="F5727:G5728"/>
    <mergeCell ref="H5727:H5728"/>
    <mergeCell ref="A5721:A5722"/>
    <mergeCell ref="B5721:B5722"/>
    <mergeCell ref="C5721:E5722"/>
    <mergeCell ref="F5721:G5722"/>
    <mergeCell ref="H5721:H5722"/>
    <mergeCell ref="A5723:A5724"/>
    <mergeCell ref="B5723:B5724"/>
    <mergeCell ref="C5723:E5724"/>
    <mergeCell ref="F5723:G5724"/>
    <mergeCell ref="H5723:H5724"/>
    <mergeCell ref="A5717:A5718"/>
    <mergeCell ref="B5717:B5718"/>
    <mergeCell ref="C5717:E5718"/>
    <mergeCell ref="F5717:G5718"/>
    <mergeCell ref="H5717:H5718"/>
    <mergeCell ref="A5719:A5720"/>
    <mergeCell ref="B5719:B5720"/>
    <mergeCell ref="C5719:E5720"/>
    <mergeCell ref="F5719:G5720"/>
    <mergeCell ref="H5719:H5720"/>
    <mergeCell ref="A5713:A5714"/>
    <mergeCell ref="B5713:B5714"/>
    <mergeCell ref="C5713:E5714"/>
    <mergeCell ref="F5713:G5714"/>
    <mergeCell ref="H5713:H5714"/>
    <mergeCell ref="A5715:A5716"/>
    <mergeCell ref="B5715:B5716"/>
    <mergeCell ref="C5715:E5716"/>
    <mergeCell ref="F5715:G5716"/>
    <mergeCell ref="H5715:H5716"/>
    <mergeCell ref="A5709:A5710"/>
    <mergeCell ref="B5709:B5710"/>
    <mergeCell ref="C5709:E5710"/>
    <mergeCell ref="F5709:G5710"/>
    <mergeCell ref="H5709:H5710"/>
    <mergeCell ref="A5711:A5712"/>
    <mergeCell ref="B5711:B5712"/>
    <mergeCell ref="C5711:E5712"/>
    <mergeCell ref="F5711:G5712"/>
    <mergeCell ref="H5711:H5712"/>
    <mergeCell ref="A5705:A5706"/>
    <mergeCell ref="B5705:B5706"/>
    <mergeCell ref="C5705:E5706"/>
    <mergeCell ref="F5705:G5706"/>
    <mergeCell ref="H5705:H5706"/>
    <mergeCell ref="A5707:A5708"/>
    <mergeCell ref="B5707:B5708"/>
    <mergeCell ref="C5707:E5708"/>
    <mergeCell ref="F5707:G5708"/>
    <mergeCell ref="H5707:H5708"/>
    <mergeCell ref="A5701:A5702"/>
    <mergeCell ref="B5701:B5702"/>
    <mergeCell ref="C5701:E5702"/>
    <mergeCell ref="F5701:G5702"/>
    <mergeCell ref="H5701:H5702"/>
    <mergeCell ref="A5703:A5704"/>
    <mergeCell ref="B5703:B5704"/>
    <mergeCell ref="C5703:E5704"/>
    <mergeCell ref="F5703:G5704"/>
    <mergeCell ref="H5703:H5704"/>
    <mergeCell ref="A5697:A5698"/>
    <mergeCell ref="B5697:B5698"/>
    <mergeCell ref="C5697:E5698"/>
    <mergeCell ref="F5697:G5698"/>
    <mergeCell ref="H5697:H5698"/>
    <mergeCell ref="A5699:A5700"/>
    <mergeCell ref="B5699:B5700"/>
    <mergeCell ref="C5699:E5700"/>
    <mergeCell ref="F5699:G5700"/>
    <mergeCell ref="H5699:H5700"/>
    <mergeCell ref="A5693:A5694"/>
    <mergeCell ref="B5693:B5694"/>
    <mergeCell ref="C5693:E5694"/>
    <mergeCell ref="F5693:G5694"/>
    <mergeCell ref="H5693:H5694"/>
    <mergeCell ref="A5695:A5696"/>
    <mergeCell ref="B5695:B5696"/>
    <mergeCell ref="C5695:E5696"/>
    <mergeCell ref="F5695:G5696"/>
    <mergeCell ref="H5695:H5696"/>
    <mergeCell ref="A5689:A5690"/>
    <mergeCell ref="B5689:B5690"/>
    <mergeCell ref="C5689:E5690"/>
    <mergeCell ref="F5689:G5690"/>
    <mergeCell ref="H5689:H5690"/>
    <mergeCell ref="A5691:A5692"/>
    <mergeCell ref="B5691:B5692"/>
    <mergeCell ref="C5691:E5692"/>
    <mergeCell ref="F5691:G5692"/>
    <mergeCell ref="H5691:H5692"/>
    <mergeCell ref="A5685:A5686"/>
    <mergeCell ref="B5685:B5686"/>
    <mergeCell ref="C5685:E5686"/>
    <mergeCell ref="F5685:G5686"/>
    <mergeCell ref="H5685:H5686"/>
    <mergeCell ref="A5687:A5688"/>
    <mergeCell ref="B5687:B5688"/>
    <mergeCell ref="C5687:E5688"/>
    <mergeCell ref="F5687:G5688"/>
    <mergeCell ref="H5687:H5688"/>
    <mergeCell ref="A5681:A5682"/>
    <mergeCell ref="B5681:B5682"/>
    <mergeCell ref="C5681:E5682"/>
    <mergeCell ref="F5681:G5682"/>
    <mergeCell ref="H5681:H5682"/>
    <mergeCell ref="A5683:A5684"/>
    <mergeCell ref="B5683:B5684"/>
    <mergeCell ref="C5683:E5684"/>
    <mergeCell ref="F5683:G5684"/>
    <mergeCell ref="H5683:H5684"/>
    <mergeCell ref="A5677:A5678"/>
    <mergeCell ref="B5677:B5678"/>
    <mergeCell ref="C5677:E5678"/>
    <mergeCell ref="F5677:G5678"/>
    <mergeCell ref="H5677:H5678"/>
    <mergeCell ref="A5679:A5680"/>
    <mergeCell ref="B5679:B5680"/>
    <mergeCell ref="C5679:E5680"/>
    <mergeCell ref="F5679:G5680"/>
    <mergeCell ref="H5679:H5680"/>
    <mergeCell ref="A5674:A5675"/>
    <mergeCell ref="B5674:B5675"/>
    <mergeCell ref="C5674:E5675"/>
    <mergeCell ref="F5674:G5675"/>
    <mergeCell ref="H5674:H5675"/>
    <mergeCell ref="B5676:G5676"/>
    <mergeCell ref="A5670:A5671"/>
    <mergeCell ref="B5670:B5671"/>
    <mergeCell ref="C5670:E5671"/>
    <mergeCell ref="F5670:G5671"/>
    <mergeCell ref="H5670:H5671"/>
    <mergeCell ref="A5672:A5673"/>
    <mergeCell ref="B5672:B5673"/>
    <mergeCell ref="C5672:E5673"/>
    <mergeCell ref="F5672:G5673"/>
    <mergeCell ref="H5672:H5673"/>
    <mergeCell ref="A5666:A5667"/>
    <mergeCell ref="B5666:B5667"/>
    <mergeCell ref="C5666:E5667"/>
    <mergeCell ref="F5666:G5667"/>
    <mergeCell ref="H5666:H5667"/>
    <mergeCell ref="A5668:A5669"/>
    <mergeCell ref="B5668:B5669"/>
    <mergeCell ref="C5668:E5669"/>
    <mergeCell ref="F5668:G5669"/>
    <mergeCell ref="H5668:H5669"/>
    <mergeCell ref="A5662:A5663"/>
    <mergeCell ref="B5662:B5663"/>
    <mergeCell ref="C5662:E5663"/>
    <mergeCell ref="F5662:G5663"/>
    <mergeCell ref="H5662:H5663"/>
    <mergeCell ref="A5664:A5665"/>
    <mergeCell ref="B5664:B5665"/>
    <mergeCell ref="C5664:E5665"/>
    <mergeCell ref="F5664:G5665"/>
    <mergeCell ref="H5664:H5665"/>
    <mergeCell ref="A5658:A5659"/>
    <mergeCell ref="B5658:B5659"/>
    <mergeCell ref="C5658:E5659"/>
    <mergeCell ref="F5658:G5659"/>
    <mergeCell ref="H5658:H5659"/>
    <mergeCell ref="A5660:A5661"/>
    <mergeCell ref="B5660:B5661"/>
    <mergeCell ref="C5660:E5661"/>
    <mergeCell ref="F5660:G5661"/>
    <mergeCell ref="H5660:H5661"/>
    <mergeCell ref="A5654:A5655"/>
    <mergeCell ref="B5654:B5655"/>
    <mergeCell ref="C5654:E5655"/>
    <mergeCell ref="F5654:G5655"/>
    <mergeCell ref="H5654:H5655"/>
    <mergeCell ref="A5656:A5657"/>
    <mergeCell ref="B5656:B5657"/>
    <mergeCell ref="C5656:E5657"/>
    <mergeCell ref="F5656:G5657"/>
    <mergeCell ref="H5656:H5657"/>
    <mergeCell ref="A5650:A5651"/>
    <mergeCell ref="B5650:B5651"/>
    <mergeCell ref="C5650:E5651"/>
    <mergeCell ref="F5650:G5651"/>
    <mergeCell ref="H5650:H5651"/>
    <mergeCell ref="A5652:A5653"/>
    <mergeCell ref="B5652:B5653"/>
    <mergeCell ref="C5652:E5653"/>
    <mergeCell ref="F5652:G5653"/>
    <mergeCell ref="H5652:H5653"/>
    <mergeCell ref="A5646:A5647"/>
    <mergeCell ref="B5646:B5647"/>
    <mergeCell ref="C5646:E5647"/>
    <mergeCell ref="F5646:G5647"/>
    <mergeCell ref="H5646:H5647"/>
    <mergeCell ref="A5648:A5649"/>
    <mergeCell ref="B5648:B5649"/>
    <mergeCell ref="C5648:E5649"/>
    <mergeCell ref="F5648:G5649"/>
    <mergeCell ref="H5648:H5649"/>
    <mergeCell ref="A5642:A5643"/>
    <mergeCell ref="B5642:B5643"/>
    <mergeCell ref="C5642:E5643"/>
    <mergeCell ref="F5642:G5643"/>
    <mergeCell ref="H5642:H5643"/>
    <mergeCell ref="A5644:A5645"/>
    <mergeCell ref="B5644:B5645"/>
    <mergeCell ref="C5644:E5645"/>
    <mergeCell ref="F5644:G5645"/>
    <mergeCell ref="H5644:H5645"/>
    <mergeCell ref="A5638:A5639"/>
    <mergeCell ref="B5638:B5639"/>
    <mergeCell ref="C5638:E5639"/>
    <mergeCell ref="F5638:G5639"/>
    <mergeCell ref="H5638:H5639"/>
    <mergeCell ref="A5640:A5641"/>
    <mergeCell ref="B5640:B5641"/>
    <mergeCell ref="C5640:E5641"/>
    <mergeCell ref="F5640:G5641"/>
    <mergeCell ref="H5640:H5641"/>
    <mergeCell ref="H5634:H5635"/>
    <mergeCell ref="A5636:A5637"/>
    <mergeCell ref="B5636:B5637"/>
    <mergeCell ref="C5636:E5637"/>
    <mergeCell ref="F5636:G5637"/>
    <mergeCell ref="H5636:H5637"/>
    <mergeCell ref="B5632:G5632"/>
    <mergeCell ref="B5633:G5633"/>
    <mergeCell ref="A5634:A5635"/>
    <mergeCell ref="B5634:B5635"/>
    <mergeCell ref="C5634:E5635"/>
    <mergeCell ref="F5634:G5635"/>
    <mergeCell ref="A5628:A5629"/>
    <mergeCell ref="B5628:B5629"/>
    <mergeCell ref="C5628:E5629"/>
    <mergeCell ref="F5628:G5629"/>
    <mergeCell ref="H5628:H5629"/>
    <mergeCell ref="A5630:A5631"/>
    <mergeCell ref="B5630:B5631"/>
    <mergeCell ref="C5630:E5631"/>
    <mergeCell ref="F5630:G5631"/>
    <mergeCell ref="H5630:H5631"/>
    <mergeCell ref="A5624:A5625"/>
    <mergeCell ref="B5624:B5625"/>
    <mergeCell ref="C5624:E5625"/>
    <mergeCell ref="F5624:G5625"/>
    <mergeCell ref="H5624:H5625"/>
    <mergeCell ref="A5626:A5627"/>
    <mergeCell ref="B5626:B5627"/>
    <mergeCell ref="C5626:E5627"/>
    <mergeCell ref="F5626:G5627"/>
    <mergeCell ref="H5626:H5627"/>
    <mergeCell ref="A5620:A5621"/>
    <mergeCell ref="B5620:B5621"/>
    <mergeCell ref="C5620:E5621"/>
    <mergeCell ref="F5620:G5621"/>
    <mergeCell ref="H5620:H5621"/>
    <mergeCell ref="A5622:A5623"/>
    <mergeCell ref="B5622:B5623"/>
    <mergeCell ref="C5622:E5623"/>
    <mergeCell ref="F5622:G5623"/>
    <mergeCell ref="H5622:H5623"/>
    <mergeCell ref="A5616:A5617"/>
    <mergeCell ref="B5616:B5617"/>
    <mergeCell ref="C5616:E5617"/>
    <mergeCell ref="F5616:G5617"/>
    <mergeCell ref="H5616:H5617"/>
    <mergeCell ref="A5618:A5619"/>
    <mergeCell ref="B5618:B5619"/>
    <mergeCell ref="C5618:E5619"/>
    <mergeCell ref="F5618:G5619"/>
    <mergeCell ref="H5618:H5619"/>
    <mergeCell ref="A5612:A5613"/>
    <mergeCell ref="B5612:B5613"/>
    <mergeCell ref="C5612:E5613"/>
    <mergeCell ref="F5612:G5613"/>
    <mergeCell ref="H5612:H5613"/>
    <mergeCell ref="A5614:A5615"/>
    <mergeCell ref="B5614:B5615"/>
    <mergeCell ref="C5614:E5615"/>
    <mergeCell ref="F5614:G5615"/>
    <mergeCell ref="H5614:H5615"/>
    <mergeCell ref="A5608:A5609"/>
    <mergeCell ref="B5608:B5609"/>
    <mergeCell ref="C5608:E5609"/>
    <mergeCell ref="F5608:G5609"/>
    <mergeCell ref="H5608:H5609"/>
    <mergeCell ref="A5610:A5611"/>
    <mergeCell ref="B5610:B5611"/>
    <mergeCell ref="C5610:E5611"/>
    <mergeCell ref="F5610:G5611"/>
    <mergeCell ref="H5610:H5611"/>
    <mergeCell ref="A5605:A5606"/>
    <mergeCell ref="B5605:B5606"/>
    <mergeCell ref="C5605:E5606"/>
    <mergeCell ref="F5605:G5606"/>
    <mergeCell ref="H5605:H5606"/>
    <mergeCell ref="B5607:G5607"/>
    <mergeCell ref="A5601:A5602"/>
    <mergeCell ref="B5601:B5602"/>
    <mergeCell ref="C5601:E5602"/>
    <mergeCell ref="F5601:G5602"/>
    <mergeCell ref="H5601:H5602"/>
    <mergeCell ref="A5603:A5604"/>
    <mergeCell ref="B5603:B5604"/>
    <mergeCell ref="C5603:E5604"/>
    <mergeCell ref="F5603:G5604"/>
    <mergeCell ref="H5603:H5604"/>
    <mergeCell ref="A5597:A5598"/>
    <mergeCell ref="B5597:B5598"/>
    <mergeCell ref="C5597:E5598"/>
    <mergeCell ref="F5597:G5598"/>
    <mergeCell ref="H5597:H5598"/>
    <mergeCell ref="A5599:A5600"/>
    <mergeCell ref="B5599:B5600"/>
    <mergeCell ref="C5599:E5600"/>
    <mergeCell ref="F5599:G5600"/>
    <mergeCell ref="H5599:H5600"/>
    <mergeCell ref="A5593:A5594"/>
    <mergeCell ref="B5593:B5594"/>
    <mergeCell ref="C5593:E5594"/>
    <mergeCell ref="F5593:G5594"/>
    <mergeCell ref="H5593:H5594"/>
    <mergeCell ref="A5595:A5596"/>
    <mergeCell ref="B5595:B5596"/>
    <mergeCell ref="C5595:E5596"/>
    <mergeCell ref="F5595:G5596"/>
    <mergeCell ref="H5595:H5596"/>
    <mergeCell ref="A5589:A5590"/>
    <mergeCell ref="B5589:B5590"/>
    <mergeCell ref="C5589:E5590"/>
    <mergeCell ref="F5589:G5590"/>
    <mergeCell ref="H5589:H5590"/>
    <mergeCell ref="A5591:A5592"/>
    <mergeCell ref="B5591:B5592"/>
    <mergeCell ref="C5591:E5592"/>
    <mergeCell ref="F5591:G5592"/>
    <mergeCell ref="H5591:H5592"/>
    <mergeCell ref="H5585:H5586"/>
    <mergeCell ref="A5587:A5588"/>
    <mergeCell ref="B5587:B5588"/>
    <mergeCell ref="C5587:E5588"/>
    <mergeCell ref="F5587:G5588"/>
    <mergeCell ref="H5587:H5588"/>
    <mergeCell ref="C5584:E5584"/>
    <mergeCell ref="F5584:G5584"/>
    <mergeCell ref="A5585:A5586"/>
    <mergeCell ref="B5585:B5586"/>
    <mergeCell ref="C5585:E5586"/>
    <mergeCell ref="F5585:G5586"/>
    <mergeCell ref="A5580:A5581"/>
    <mergeCell ref="B5580:B5581"/>
    <mergeCell ref="C5580:E5581"/>
    <mergeCell ref="F5580:G5581"/>
    <mergeCell ref="H5580:H5581"/>
    <mergeCell ref="A5582:A5583"/>
    <mergeCell ref="B5582:B5583"/>
    <mergeCell ref="C5582:E5583"/>
    <mergeCell ref="F5582:G5583"/>
    <mergeCell ref="H5582:H5583"/>
    <mergeCell ref="A5576:A5577"/>
    <mergeCell ref="B5576:B5577"/>
    <mergeCell ref="C5576:E5577"/>
    <mergeCell ref="F5576:G5577"/>
    <mergeCell ref="H5576:H5577"/>
    <mergeCell ref="A5578:A5579"/>
    <mergeCell ref="B5578:B5579"/>
    <mergeCell ref="C5578:E5579"/>
    <mergeCell ref="F5578:G5579"/>
    <mergeCell ref="H5578:H5579"/>
    <mergeCell ref="A5572:A5573"/>
    <mergeCell ref="B5572:B5573"/>
    <mergeCell ref="C5572:E5573"/>
    <mergeCell ref="F5572:G5573"/>
    <mergeCell ref="H5572:H5573"/>
    <mergeCell ref="A5574:A5575"/>
    <mergeCell ref="B5574:B5575"/>
    <mergeCell ref="C5574:E5575"/>
    <mergeCell ref="F5574:G5575"/>
    <mergeCell ref="H5574:H5575"/>
    <mergeCell ref="A5568:A5569"/>
    <mergeCell ref="B5568:B5569"/>
    <mergeCell ref="C5568:E5569"/>
    <mergeCell ref="F5568:G5569"/>
    <mergeCell ref="H5568:H5569"/>
    <mergeCell ref="A5570:A5571"/>
    <mergeCell ref="B5570:B5571"/>
    <mergeCell ref="C5570:E5571"/>
    <mergeCell ref="F5570:G5571"/>
    <mergeCell ref="H5570:H5571"/>
    <mergeCell ref="C5565:E5565"/>
    <mergeCell ref="F5565:G5565"/>
    <mergeCell ref="C5566:E5566"/>
    <mergeCell ref="F5566:G5566"/>
    <mergeCell ref="C5567:E5567"/>
    <mergeCell ref="F5567:G5567"/>
    <mergeCell ref="C5562:E5562"/>
    <mergeCell ref="F5562:G5562"/>
    <mergeCell ref="C5563:E5563"/>
    <mergeCell ref="F5563:G5563"/>
    <mergeCell ref="C5564:E5564"/>
    <mergeCell ref="F5564:G5564"/>
    <mergeCell ref="C5558:E5558"/>
    <mergeCell ref="F5558:G5558"/>
    <mergeCell ref="B5559:G5559"/>
    <mergeCell ref="B5560:G5560"/>
    <mergeCell ref="C5561:E5561"/>
    <mergeCell ref="F5561:G5561"/>
    <mergeCell ref="C5555:E5555"/>
    <mergeCell ref="F5555:G5555"/>
    <mergeCell ref="C5556:E5556"/>
    <mergeCell ref="F5556:G5556"/>
    <mergeCell ref="C5557:E5557"/>
    <mergeCell ref="F5557:G5557"/>
    <mergeCell ref="C5552:E5552"/>
    <mergeCell ref="F5552:G5552"/>
    <mergeCell ref="C5553:E5553"/>
    <mergeCell ref="F5553:G5553"/>
    <mergeCell ref="C5554:E5554"/>
    <mergeCell ref="F5554:G5554"/>
    <mergeCell ref="A5549:A5550"/>
    <mergeCell ref="B5549:B5550"/>
    <mergeCell ref="C5549:E5550"/>
    <mergeCell ref="F5549:G5550"/>
    <mergeCell ref="H5549:H5550"/>
    <mergeCell ref="B5551:G5551"/>
    <mergeCell ref="A5545:A5546"/>
    <mergeCell ref="B5545:B5546"/>
    <mergeCell ref="C5545:E5546"/>
    <mergeCell ref="F5545:G5546"/>
    <mergeCell ref="H5545:H5546"/>
    <mergeCell ref="A5547:A5548"/>
    <mergeCell ref="B5547:B5548"/>
    <mergeCell ref="C5547:E5548"/>
    <mergeCell ref="F5547:G5548"/>
    <mergeCell ref="H5547:H5548"/>
    <mergeCell ref="A5541:A5542"/>
    <mergeCell ref="B5541:B5542"/>
    <mergeCell ref="C5541:E5542"/>
    <mergeCell ref="F5541:G5542"/>
    <mergeCell ref="H5541:H5542"/>
    <mergeCell ref="A5543:A5544"/>
    <mergeCell ref="B5543:B5544"/>
    <mergeCell ref="C5543:E5544"/>
    <mergeCell ref="F5543:G5544"/>
    <mergeCell ref="H5543:H5544"/>
    <mergeCell ref="H5536:H5537"/>
    <mergeCell ref="C5538:E5538"/>
    <mergeCell ref="F5538:G5538"/>
    <mergeCell ref="A5539:A5540"/>
    <mergeCell ref="B5539:B5540"/>
    <mergeCell ref="C5539:E5540"/>
    <mergeCell ref="F5539:G5540"/>
    <mergeCell ref="H5539:H5540"/>
    <mergeCell ref="C5535:E5535"/>
    <mergeCell ref="F5535:G5535"/>
    <mergeCell ref="A5536:A5537"/>
    <mergeCell ref="B5536:B5537"/>
    <mergeCell ref="C5536:E5537"/>
    <mergeCell ref="F5536:G5537"/>
    <mergeCell ref="A5532:A5533"/>
    <mergeCell ref="B5532:B5533"/>
    <mergeCell ref="C5532:E5533"/>
    <mergeCell ref="F5532:G5533"/>
    <mergeCell ref="H5532:H5533"/>
    <mergeCell ref="C5534:E5534"/>
    <mergeCell ref="F5534:G5534"/>
    <mergeCell ref="H5528:H5529"/>
    <mergeCell ref="A5530:A5531"/>
    <mergeCell ref="B5530:B5531"/>
    <mergeCell ref="C5530:E5531"/>
    <mergeCell ref="F5530:G5531"/>
    <mergeCell ref="H5530:H5531"/>
    <mergeCell ref="C5526:E5526"/>
    <mergeCell ref="F5526:G5526"/>
    <mergeCell ref="C5527:E5527"/>
    <mergeCell ref="F5527:G5527"/>
    <mergeCell ref="A5528:A5529"/>
    <mergeCell ref="B5528:B5529"/>
    <mergeCell ref="C5528:E5529"/>
    <mergeCell ref="F5528:G5529"/>
    <mergeCell ref="H5521:H5522"/>
    <mergeCell ref="C5523:E5523"/>
    <mergeCell ref="F5523:G5523"/>
    <mergeCell ref="A5524:A5525"/>
    <mergeCell ref="B5524:B5525"/>
    <mergeCell ref="C5524:E5525"/>
    <mergeCell ref="F5524:G5525"/>
    <mergeCell ref="H5524:H5525"/>
    <mergeCell ref="C5520:E5520"/>
    <mergeCell ref="F5520:G5520"/>
    <mergeCell ref="A5521:A5522"/>
    <mergeCell ref="B5521:B5522"/>
    <mergeCell ref="C5521:E5522"/>
    <mergeCell ref="F5521:G5522"/>
    <mergeCell ref="C5517:E5517"/>
    <mergeCell ref="F5517:G5517"/>
    <mergeCell ref="C5518:E5518"/>
    <mergeCell ref="F5518:G5518"/>
    <mergeCell ref="C5519:E5519"/>
    <mergeCell ref="F5519:G5519"/>
    <mergeCell ref="H5513:H5514"/>
    <mergeCell ref="A5515:A5516"/>
    <mergeCell ref="B5515:B5516"/>
    <mergeCell ref="C5515:E5516"/>
    <mergeCell ref="F5515:G5516"/>
    <mergeCell ref="H5515:H5516"/>
    <mergeCell ref="C5512:E5512"/>
    <mergeCell ref="F5512:G5512"/>
    <mergeCell ref="A5513:A5514"/>
    <mergeCell ref="B5513:B5514"/>
    <mergeCell ref="C5513:E5514"/>
    <mergeCell ref="F5513:G5514"/>
    <mergeCell ref="C5509:E5509"/>
    <mergeCell ref="F5509:G5509"/>
    <mergeCell ref="C5510:E5510"/>
    <mergeCell ref="F5510:G5510"/>
    <mergeCell ref="C5511:E5511"/>
    <mergeCell ref="F5511:G5511"/>
    <mergeCell ref="B5505:G5505"/>
    <mergeCell ref="C5506:E5506"/>
    <mergeCell ref="F5506:G5506"/>
    <mergeCell ref="C5507:E5507"/>
    <mergeCell ref="F5507:G5507"/>
    <mergeCell ref="C5508:E5508"/>
    <mergeCell ref="F5508:G5508"/>
    <mergeCell ref="A5501:A5502"/>
    <mergeCell ref="B5501:B5502"/>
    <mergeCell ref="C5501:E5502"/>
    <mergeCell ref="F5501:G5502"/>
    <mergeCell ref="H5501:H5502"/>
    <mergeCell ref="A5503:A5504"/>
    <mergeCell ref="B5503:B5504"/>
    <mergeCell ref="C5503:E5504"/>
    <mergeCell ref="F5503:G5504"/>
    <mergeCell ref="H5503:H5504"/>
    <mergeCell ref="A5497:A5498"/>
    <mergeCell ref="B5497:B5498"/>
    <mergeCell ref="C5497:E5498"/>
    <mergeCell ref="F5497:G5498"/>
    <mergeCell ref="H5497:H5498"/>
    <mergeCell ref="A5499:A5500"/>
    <mergeCell ref="B5499:B5500"/>
    <mergeCell ref="C5499:E5500"/>
    <mergeCell ref="F5499:G5500"/>
    <mergeCell ref="H5499:H5500"/>
    <mergeCell ref="A5493:A5494"/>
    <mergeCell ref="B5493:B5494"/>
    <mergeCell ref="C5493:E5494"/>
    <mergeCell ref="F5493:G5494"/>
    <mergeCell ref="H5493:H5494"/>
    <mergeCell ref="A5495:A5496"/>
    <mergeCell ref="B5495:B5496"/>
    <mergeCell ref="C5495:E5496"/>
    <mergeCell ref="F5495:G5496"/>
    <mergeCell ref="H5495:H5496"/>
    <mergeCell ref="A5489:A5490"/>
    <mergeCell ref="B5489:B5490"/>
    <mergeCell ref="C5489:E5490"/>
    <mergeCell ref="F5489:G5490"/>
    <mergeCell ref="H5489:H5490"/>
    <mergeCell ref="A5491:A5492"/>
    <mergeCell ref="B5491:B5492"/>
    <mergeCell ref="C5491:E5492"/>
    <mergeCell ref="F5491:G5492"/>
    <mergeCell ref="H5491:H5492"/>
    <mergeCell ref="A5485:A5486"/>
    <mergeCell ref="B5485:B5486"/>
    <mergeCell ref="C5485:E5486"/>
    <mergeCell ref="F5485:G5486"/>
    <mergeCell ref="H5485:H5486"/>
    <mergeCell ref="A5487:A5488"/>
    <mergeCell ref="B5487:B5488"/>
    <mergeCell ref="C5487:E5488"/>
    <mergeCell ref="F5487:G5488"/>
    <mergeCell ref="H5487:H5488"/>
    <mergeCell ref="A5481:A5482"/>
    <mergeCell ref="B5481:B5482"/>
    <mergeCell ref="C5481:E5482"/>
    <mergeCell ref="F5481:G5482"/>
    <mergeCell ref="H5481:H5482"/>
    <mergeCell ref="A5483:A5484"/>
    <mergeCell ref="B5483:B5484"/>
    <mergeCell ref="C5483:E5484"/>
    <mergeCell ref="F5483:G5484"/>
    <mergeCell ref="H5483:H5484"/>
    <mergeCell ref="H5477:H5478"/>
    <mergeCell ref="A5479:A5480"/>
    <mergeCell ref="B5479:B5480"/>
    <mergeCell ref="C5479:E5480"/>
    <mergeCell ref="F5479:G5480"/>
    <mergeCell ref="H5479:H5480"/>
    <mergeCell ref="C5475:E5475"/>
    <mergeCell ref="F5475:G5475"/>
    <mergeCell ref="C5476:E5476"/>
    <mergeCell ref="F5476:G5476"/>
    <mergeCell ref="A5477:A5478"/>
    <mergeCell ref="B5477:B5478"/>
    <mergeCell ref="C5477:E5478"/>
    <mergeCell ref="F5477:G5478"/>
    <mergeCell ref="A5472:A5473"/>
    <mergeCell ref="B5472:B5473"/>
    <mergeCell ref="C5472:E5473"/>
    <mergeCell ref="F5472:G5473"/>
    <mergeCell ref="H5472:H5473"/>
    <mergeCell ref="C5474:E5474"/>
    <mergeCell ref="F5474:G5474"/>
    <mergeCell ref="H5468:H5469"/>
    <mergeCell ref="A5470:A5471"/>
    <mergeCell ref="B5470:B5471"/>
    <mergeCell ref="C5470:E5471"/>
    <mergeCell ref="F5470:G5471"/>
    <mergeCell ref="H5470:H5471"/>
    <mergeCell ref="C5467:E5467"/>
    <mergeCell ref="F5467:G5467"/>
    <mergeCell ref="A5468:A5469"/>
    <mergeCell ref="B5468:B5469"/>
    <mergeCell ref="C5468:E5469"/>
    <mergeCell ref="F5468:G5469"/>
    <mergeCell ref="B5464:G5464"/>
    <mergeCell ref="A5465:A5466"/>
    <mergeCell ref="B5465:B5466"/>
    <mergeCell ref="C5465:E5466"/>
    <mergeCell ref="F5465:G5466"/>
    <mergeCell ref="H5465:H5466"/>
    <mergeCell ref="C5461:E5461"/>
    <mergeCell ref="F5461:G5461"/>
    <mergeCell ref="C5462:E5462"/>
    <mergeCell ref="F5462:G5462"/>
    <mergeCell ref="C5463:E5463"/>
    <mergeCell ref="F5463:G5463"/>
    <mergeCell ref="C5458:E5458"/>
    <mergeCell ref="F5458:G5458"/>
    <mergeCell ref="C5459:E5459"/>
    <mergeCell ref="F5459:G5459"/>
    <mergeCell ref="C5460:E5460"/>
    <mergeCell ref="F5460:G5460"/>
    <mergeCell ref="B5454:G5454"/>
    <mergeCell ref="C5455:E5455"/>
    <mergeCell ref="F5455:G5455"/>
    <mergeCell ref="C5456:E5456"/>
    <mergeCell ref="F5456:G5456"/>
    <mergeCell ref="C5457:E5457"/>
    <mergeCell ref="F5457:G5457"/>
    <mergeCell ref="A5450:A5451"/>
    <mergeCell ref="B5450:B5451"/>
    <mergeCell ref="C5450:E5451"/>
    <mergeCell ref="F5450:G5451"/>
    <mergeCell ref="H5450:H5451"/>
    <mergeCell ref="A5452:A5453"/>
    <mergeCell ref="B5452:B5453"/>
    <mergeCell ref="C5452:E5453"/>
    <mergeCell ref="F5452:G5453"/>
    <mergeCell ref="H5452:H5453"/>
    <mergeCell ref="H5446:H5447"/>
    <mergeCell ref="A5448:A5449"/>
    <mergeCell ref="B5448:B5449"/>
    <mergeCell ref="C5448:E5449"/>
    <mergeCell ref="F5448:G5449"/>
    <mergeCell ref="H5448:H5449"/>
    <mergeCell ref="C5444:E5444"/>
    <mergeCell ref="F5444:G5444"/>
    <mergeCell ref="C5445:E5445"/>
    <mergeCell ref="F5445:G5445"/>
    <mergeCell ref="A5446:A5447"/>
    <mergeCell ref="B5446:B5447"/>
    <mergeCell ref="C5446:E5447"/>
    <mergeCell ref="F5446:G5447"/>
    <mergeCell ref="A5440:A5441"/>
    <mergeCell ref="B5440:B5441"/>
    <mergeCell ref="C5440:E5441"/>
    <mergeCell ref="F5440:G5441"/>
    <mergeCell ref="H5440:H5441"/>
    <mergeCell ref="A5442:A5443"/>
    <mergeCell ref="B5442:B5443"/>
    <mergeCell ref="C5442:E5443"/>
    <mergeCell ref="F5442:G5443"/>
    <mergeCell ref="H5442:H5443"/>
    <mergeCell ref="H5434:H5435"/>
    <mergeCell ref="C5436:E5436"/>
    <mergeCell ref="F5436:G5436"/>
    <mergeCell ref="B5437:G5437"/>
    <mergeCell ref="B5438:G5438"/>
    <mergeCell ref="C5439:E5439"/>
    <mergeCell ref="F5439:G5439"/>
    <mergeCell ref="C5432:E5432"/>
    <mergeCell ref="F5432:G5432"/>
    <mergeCell ref="C5433:E5433"/>
    <mergeCell ref="F5433:G5433"/>
    <mergeCell ref="A5434:A5435"/>
    <mergeCell ref="B5434:B5435"/>
    <mergeCell ref="C5434:E5435"/>
    <mergeCell ref="F5434:G5435"/>
    <mergeCell ref="H5427:H5428"/>
    <mergeCell ref="B5429:G5429"/>
    <mergeCell ref="C5430:E5430"/>
    <mergeCell ref="F5430:G5430"/>
    <mergeCell ref="C5431:E5431"/>
    <mergeCell ref="F5431:G5431"/>
    <mergeCell ref="C5426:E5426"/>
    <mergeCell ref="F5426:G5426"/>
    <mergeCell ref="A5427:A5428"/>
    <mergeCell ref="B5427:B5428"/>
    <mergeCell ref="C5427:E5428"/>
    <mergeCell ref="F5427:G5428"/>
    <mergeCell ref="C5423:E5423"/>
    <mergeCell ref="F5423:G5423"/>
    <mergeCell ref="C5424:E5424"/>
    <mergeCell ref="F5424:G5424"/>
    <mergeCell ref="C5425:E5425"/>
    <mergeCell ref="F5425:G5425"/>
    <mergeCell ref="C5420:E5420"/>
    <mergeCell ref="F5420:G5420"/>
    <mergeCell ref="C5421:E5421"/>
    <mergeCell ref="F5421:G5421"/>
    <mergeCell ref="C5422:E5422"/>
    <mergeCell ref="F5422:G5422"/>
    <mergeCell ref="A5417:A5418"/>
    <mergeCell ref="B5417:B5418"/>
    <mergeCell ref="C5417:E5418"/>
    <mergeCell ref="F5417:G5418"/>
    <mergeCell ref="H5417:H5418"/>
    <mergeCell ref="C5419:E5419"/>
    <mergeCell ref="F5419:G5419"/>
    <mergeCell ref="H5413:H5414"/>
    <mergeCell ref="A5415:A5416"/>
    <mergeCell ref="B5415:B5416"/>
    <mergeCell ref="C5415:E5416"/>
    <mergeCell ref="F5415:G5416"/>
    <mergeCell ref="H5415:H5416"/>
    <mergeCell ref="C5411:E5411"/>
    <mergeCell ref="F5411:G5411"/>
    <mergeCell ref="C5412:E5412"/>
    <mergeCell ref="F5412:G5412"/>
    <mergeCell ref="A5413:A5414"/>
    <mergeCell ref="B5413:B5414"/>
    <mergeCell ref="C5413:E5414"/>
    <mergeCell ref="F5413:G5414"/>
    <mergeCell ref="C5408:E5408"/>
    <mergeCell ref="F5408:G5408"/>
    <mergeCell ref="C5409:E5409"/>
    <mergeCell ref="F5409:G5409"/>
    <mergeCell ref="C5410:E5410"/>
    <mergeCell ref="F5410:G5410"/>
    <mergeCell ref="H5403:H5404"/>
    <mergeCell ref="C5405:E5405"/>
    <mergeCell ref="F5405:G5405"/>
    <mergeCell ref="C5406:E5406"/>
    <mergeCell ref="F5406:G5406"/>
    <mergeCell ref="C5407:E5407"/>
    <mergeCell ref="F5407:G5407"/>
    <mergeCell ref="C5401:E5401"/>
    <mergeCell ref="F5401:G5401"/>
    <mergeCell ref="C5402:E5402"/>
    <mergeCell ref="F5402:G5402"/>
    <mergeCell ref="A5403:A5404"/>
    <mergeCell ref="B5403:B5404"/>
    <mergeCell ref="C5403:E5404"/>
    <mergeCell ref="F5403:G5404"/>
    <mergeCell ref="H5396:H5397"/>
    <mergeCell ref="C5398:E5398"/>
    <mergeCell ref="F5398:G5398"/>
    <mergeCell ref="C5399:E5399"/>
    <mergeCell ref="F5399:G5399"/>
    <mergeCell ref="C5400:E5400"/>
    <mergeCell ref="F5400:G5400"/>
    <mergeCell ref="C5395:E5395"/>
    <mergeCell ref="F5395:G5395"/>
    <mergeCell ref="A5396:A5397"/>
    <mergeCell ref="B5396:B5397"/>
    <mergeCell ref="C5396:E5397"/>
    <mergeCell ref="F5396:G5397"/>
    <mergeCell ref="A5392:A5393"/>
    <mergeCell ref="B5392:B5393"/>
    <mergeCell ref="C5392:E5393"/>
    <mergeCell ref="F5392:G5393"/>
    <mergeCell ref="H5392:H5393"/>
    <mergeCell ref="C5394:E5394"/>
    <mergeCell ref="F5394:G5394"/>
    <mergeCell ref="C5389:E5389"/>
    <mergeCell ref="F5389:G5389"/>
    <mergeCell ref="C5390:E5390"/>
    <mergeCell ref="F5390:G5390"/>
    <mergeCell ref="C5391:E5391"/>
    <mergeCell ref="F5391:G5391"/>
    <mergeCell ref="C5385:E5385"/>
    <mergeCell ref="F5385:G5385"/>
    <mergeCell ref="C5386:E5386"/>
    <mergeCell ref="F5386:G5386"/>
    <mergeCell ref="B5387:G5387"/>
    <mergeCell ref="C5388:E5388"/>
    <mergeCell ref="F5388:G5388"/>
    <mergeCell ref="C5382:E5382"/>
    <mergeCell ref="F5382:G5382"/>
    <mergeCell ref="C5383:E5383"/>
    <mergeCell ref="F5383:G5383"/>
    <mergeCell ref="C5384:E5384"/>
    <mergeCell ref="F5384:G5384"/>
    <mergeCell ref="A5378:A5379"/>
    <mergeCell ref="B5378:B5379"/>
    <mergeCell ref="C5378:E5379"/>
    <mergeCell ref="F5378:G5379"/>
    <mergeCell ref="H5378:H5379"/>
    <mergeCell ref="A5380:A5381"/>
    <mergeCell ref="B5380:B5381"/>
    <mergeCell ref="C5380:E5381"/>
    <mergeCell ref="F5380:G5381"/>
    <mergeCell ref="H5380:H5381"/>
    <mergeCell ref="A5374:A5375"/>
    <mergeCell ref="B5374:B5375"/>
    <mergeCell ref="C5374:E5375"/>
    <mergeCell ref="F5374:G5375"/>
    <mergeCell ref="H5374:H5375"/>
    <mergeCell ref="A5376:A5377"/>
    <mergeCell ref="B5376:B5377"/>
    <mergeCell ref="C5376:E5377"/>
    <mergeCell ref="F5376:G5377"/>
    <mergeCell ref="H5376:H5377"/>
    <mergeCell ref="A5370:A5371"/>
    <mergeCell ref="B5370:B5371"/>
    <mergeCell ref="C5370:E5371"/>
    <mergeCell ref="F5370:G5371"/>
    <mergeCell ref="H5370:H5371"/>
    <mergeCell ref="A5372:A5373"/>
    <mergeCell ref="B5372:B5373"/>
    <mergeCell ref="C5372:E5373"/>
    <mergeCell ref="F5372:G5373"/>
    <mergeCell ref="H5372:H5373"/>
    <mergeCell ref="A5366:A5367"/>
    <mergeCell ref="B5366:B5367"/>
    <mergeCell ref="C5366:E5367"/>
    <mergeCell ref="F5366:G5367"/>
    <mergeCell ref="H5366:H5367"/>
    <mergeCell ref="A5368:A5369"/>
    <mergeCell ref="B5368:B5369"/>
    <mergeCell ref="C5368:E5369"/>
    <mergeCell ref="F5368:G5369"/>
    <mergeCell ref="H5368:H5369"/>
    <mergeCell ref="H5362:H5363"/>
    <mergeCell ref="A5364:A5365"/>
    <mergeCell ref="B5364:B5365"/>
    <mergeCell ref="C5364:E5365"/>
    <mergeCell ref="F5364:G5365"/>
    <mergeCell ref="H5364:H5365"/>
    <mergeCell ref="C5361:E5361"/>
    <mergeCell ref="F5361:G5361"/>
    <mergeCell ref="A5362:A5363"/>
    <mergeCell ref="B5362:B5363"/>
    <mergeCell ref="C5362:E5363"/>
    <mergeCell ref="F5362:G5363"/>
    <mergeCell ref="H5357:H5358"/>
    <mergeCell ref="A5359:A5360"/>
    <mergeCell ref="B5359:B5360"/>
    <mergeCell ref="C5359:E5360"/>
    <mergeCell ref="F5359:G5360"/>
    <mergeCell ref="H5359:H5360"/>
    <mergeCell ref="C5356:E5356"/>
    <mergeCell ref="F5356:G5356"/>
    <mergeCell ref="A5357:A5358"/>
    <mergeCell ref="B5357:B5358"/>
    <mergeCell ref="C5357:E5358"/>
    <mergeCell ref="F5357:G5358"/>
    <mergeCell ref="A5352:A5353"/>
    <mergeCell ref="B5352:B5353"/>
    <mergeCell ref="C5352:E5353"/>
    <mergeCell ref="F5352:G5353"/>
    <mergeCell ref="H5352:H5353"/>
    <mergeCell ref="A5354:A5355"/>
    <mergeCell ref="B5354:B5355"/>
    <mergeCell ref="C5354:E5355"/>
    <mergeCell ref="F5354:G5355"/>
    <mergeCell ref="H5354:H5355"/>
    <mergeCell ref="A5349:A5350"/>
    <mergeCell ref="B5349:B5350"/>
    <mergeCell ref="C5349:E5350"/>
    <mergeCell ref="F5349:G5350"/>
    <mergeCell ref="H5349:H5350"/>
    <mergeCell ref="C5351:E5351"/>
    <mergeCell ref="F5351:G5351"/>
    <mergeCell ref="H5344:H5345"/>
    <mergeCell ref="C5346:E5346"/>
    <mergeCell ref="F5346:G5346"/>
    <mergeCell ref="C5347:E5347"/>
    <mergeCell ref="F5347:G5347"/>
    <mergeCell ref="C5348:E5348"/>
    <mergeCell ref="F5348:G5348"/>
    <mergeCell ref="C5343:E5343"/>
    <mergeCell ref="F5343:G5343"/>
    <mergeCell ref="A5344:A5345"/>
    <mergeCell ref="B5344:B5345"/>
    <mergeCell ref="C5344:E5345"/>
    <mergeCell ref="F5344:G5345"/>
    <mergeCell ref="A5339:A5340"/>
    <mergeCell ref="B5339:B5340"/>
    <mergeCell ref="C5339:E5340"/>
    <mergeCell ref="F5339:G5340"/>
    <mergeCell ref="H5339:H5340"/>
    <mergeCell ref="A5341:A5342"/>
    <mergeCell ref="B5341:B5342"/>
    <mergeCell ref="C5341:E5342"/>
    <mergeCell ref="F5341:G5342"/>
    <mergeCell ref="H5341:H5342"/>
    <mergeCell ref="H5335:H5336"/>
    <mergeCell ref="A5337:A5338"/>
    <mergeCell ref="B5337:B5338"/>
    <mergeCell ref="C5337:E5338"/>
    <mergeCell ref="F5337:G5338"/>
    <mergeCell ref="H5337:H5338"/>
    <mergeCell ref="B5333:G5333"/>
    <mergeCell ref="C5334:E5334"/>
    <mergeCell ref="F5334:G5334"/>
    <mergeCell ref="A5335:A5336"/>
    <mergeCell ref="B5335:B5336"/>
    <mergeCell ref="C5335:E5336"/>
    <mergeCell ref="F5335:G5336"/>
    <mergeCell ref="A5330:A5331"/>
    <mergeCell ref="B5330:B5331"/>
    <mergeCell ref="C5330:E5331"/>
    <mergeCell ref="F5330:G5331"/>
    <mergeCell ref="H5330:H5331"/>
    <mergeCell ref="B5332:G5332"/>
    <mergeCell ref="A5326:A5327"/>
    <mergeCell ref="B5326:B5327"/>
    <mergeCell ref="C5326:E5327"/>
    <mergeCell ref="F5326:G5327"/>
    <mergeCell ref="H5326:H5327"/>
    <mergeCell ref="A5328:A5329"/>
    <mergeCell ref="B5328:B5329"/>
    <mergeCell ref="C5328:E5329"/>
    <mergeCell ref="F5328:G5329"/>
    <mergeCell ref="H5328:H5329"/>
    <mergeCell ref="A5322:A5323"/>
    <mergeCell ref="B5322:B5323"/>
    <mergeCell ref="C5322:E5323"/>
    <mergeCell ref="F5322:G5323"/>
    <mergeCell ref="H5322:H5323"/>
    <mergeCell ref="A5324:A5325"/>
    <mergeCell ref="B5324:B5325"/>
    <mergeCell ref="C5324:E5325"/>
    <mergeCell ref="F5324:G5325"/>
    <mergeCell ref="H5324:H5325"/>
    <mergeCell ref="A5319:A5320"/>
    <mergeCell ref="B5319:B5320"/>
    <mergeCell ref="C5319:E5320"/>
    <mergeCell ref="F5319:G5320"/>
    <mergeCell ref="H5319:H5320"/>
    <mergeCell ref="B5321:G5321"/>
    <mergeCell ref="H5315:H5316"/>
    <mergeCell ref="A5317:A5318"/>
    <mergeCell ref="B5317:B5318"/>
    <mergeCell ref="C5317:E5318"/>
    <mergeCell ref="F5317:G5318"/>
    <mergeCell ref="H5317:H5318"/>
    <mergeCell ref="C5314:E5314"/>
    <mergeCell ref="F5314:G5314"/>
    <mergeCell ref="A5315:A5316"/>
    <mergeCell ref="B5315:B5316"/>
    <mergeCell ref="C5315:E5316"/>
    <mergeCell ref="F5315:G5316"/>
    <mergeCell ref="A5310:A5311"/>
    <mergeCell ref="B5310:B5311"/>
    <mergeCell ref="C5310:E5311"/>
    <mergeCell ref="F5310:G5311"/>
    <mergeCell ref="H5310:H5311"/>
    <mergeCell ref="A5312:A5313"/>
    <mergeCell ref="B5312:B5313"/>
    <mergeCell ref="C5312:E5313"/>
    <mergeCell ref="F5312:G5313"/>
    <mergeCell ref="H5312:H5313"/>
    <mergeCell ref="A5306:A5307"/>
    <mergeCell ref="B5306:B5307"/>
    <mergeCell ref="C5306:E5307"/>
    <mergeCell ref="F5306:G5307"/>
    <mergeCell ref="H5306:H5307"/>
    <mergeCell ref="A5308:A5309"/>
    <mergeCell ref="B5308:B5309"/>
    <mergeCell ref="C5308:E5309"/>
    <mergeCell ref="F5308:G5309"/>
    <mergeCell ref="H5308:H5309"/>
    <mergeCell ref="H5301:H5302"/>
    <mergeCell ref="C5303:E5303"/>
    <mergeCell ref="F5303:G5303"/>
    <mergeCell ref="A5304:A5305"/>
    <mergeCell ref="B5304:B5305"/>
    <mergeCell ref="C5304:E5305"/>
    <mergeCell ref="F5304:G5305"/>
    <mergeCell ref="H5304:H5305"/>
    <mergeCell ref="C5300:E5300"/>
    <mergeCell ref="F5300:G5300"/>
    <mergeCell ref="A5301:A5302"/>
    <mergeCell ref="B5301:B5302"/>
    <mergeCell ref="C5301:E5302"/>
    <mergeCell ref="F5301:G5302"/>
    <mergeCell ref="A5296:A5297"/>
    <mergeCell ref="B5296:B5297"/>
    <mergeCell ref="C5296:E5297"/>
    <mergeCell ref="F5296:G5297"/>
    <mergeCell ref="H5296:H5297"/>
    <mergeCell ref="A5298:A5299"/>
    <mergeCell ref="B5298:B5299"/>
    <mergeCell ref="C5298:E5299"/>
    <mergeCell ref="F5298:G5299"/>
    <mergeCell ref="H5298:H5299"/>
    <mergeCell ref="A5292:A5293"/>
    <mergeCell ref="B5292:B5293"/>
    <mergeCell ref="C5292:E5293"/>
    <mergeCell ref="F5292:G5293"/>
    <mergeCell ref="H5292:H5293"/>
    <mergeCell ref="A5294:A5295"/>
    <mergeCell ref="B5294:B5295"/>
    <mergeCell ref="C5294:E5295"/>
    <mergeCell ref="F5294:G5295"/>
    <mergeCell ref="H5294:H5295"/>
    <mergeCell ref="A5288:A5289"/>
    <mergeCell ref="B5288:B5289"/>
    <mergeCell ref="C5288:E5289"/>
    <mergeCell ref="F5288:G5289"/>
    <mergeCell ref="H5288:H5289"/>
    <mergeCell ref="A5290:A5291"/>
    <mergeCell ref="B5290:B5291"/>
    <mergeCell ref="C5290:E5291"/>
    <mergeCell ref="F5290:G5291"/>
    <mergeCell ref="H5290:H5291"/>
    <mergeCell ref="A5285:A5286"/>
    <mergeCell ref="B5285:B5286"/>
    <mergeCell ref="C5285:E5286"/>
    <mergeCell ref="F5285:G5286"/>
    <mergeCell ref="H5285:H5286"/>
    <mergeCell ref="C5287:E5287"/>
    <mergeCell ref="F5287:G5287"/>
    <mergeCell ref="A5282:A5283"/>
    <mergeCell ref="B5282:B5283"/>
    <mergeCell ref="C5282:E5283"/>
    <mergeCell ref="F5282:G5283"/>
    <mergeCell ref="H5282:H5283"/>
    <mergeCell ref="C5284:E5284"/>
    <mergeCell ref="F5284:G5284"/>
    <mergeCell ref="A5278:A5279"/>
    <mergeCell ref="B5278:B5279"/>
    <mergeCell ref="C5278:E5279"/>
    <mergeCell ref="F5278:G5279"/>
    <mergeCell ref="H5278:H5279"/>
    <mergeCell ref="A5280:A5281"/>
    <mergeCell ref="B5280:B5281"/>
    <mergeCell ref="C5280:E5281"/>
    <mergeCell ref="F5280:G5281"/>
    <mergeCell ref="H5280:H5281"/>
    <mergeCell ref="A5275:A5276"/>
    <mergeCell ref="B5275:B5276"/>
    <mergeCell ref="C5275:E5276"/>
    <mergeCell ref="F5275:G5276"/>
    <mergeCell ref="H5275:H5276"/>
    <mergeCell ref="C5277:E5277"/>
    <mergeCell ref="F5277:G5277"/>
    <mergeCell ref="H5271:H5272"/>
    <mergeCell ref="A5273:A5274"/>
    <mergeCell ref="B5273:B5274"/>
    <mergeCell ref="C5273:E5274"/>
    <mergeCell ref="F5273:G5274"/>
    <mergeCell ref="H5273:H5274"/>
    <mergeCell ref="C5269:E5269"/>
    <mergeCell ref="F5269:G5269"/>
    <mergeCell ref="C5270:E5270"/>
    <mergeCell ref="F5270:G5270"/>
    <mergeCell ref="A5271:A5272"/>
    <mergeCell ref="B5271:B5272"/>
    <mergeCell ref="C5271:E5272"/>
    <mergeCell ref="F5271:G5272"/>
    <mergeCell ref="H5264:H5265"/>
    <mergeCell ref="C5266:E5266"/>
    <mergeCell ref="F5266:G5266"/>
    <mergeCell ref="C5267:E5267"/>
    <mergeCell ref="F5267:G5267"/>
    <mergeCell ref="C5268:E5268"/>
    <mergeCell ref="F5268:G5268"/>
    <mergeCell ref="C5263:E5263"/>
    <mergeCell ref="F5263:G5263"/>
    <mergeCell ref="A5264:A5265"/>
    <mergeCell ref="B5264:B5265"/>
    <mergeCell ref="C5264:E5265"/>
    <mergeCell ref="F5264:G5265"/>
    <mergeCell ref="C5260:E5260"/>
    <mergeCell ref="F5260:G5260"/>
    <mergeCell ref="C5261:E5261"/>
    <mergeCell ref="F5261:G5261"/>
    <mergeCell ref="C5262:E5262"/>
    <mergeCell ref="F5262:G5262"/>
    <mergeCell ref="A5257:A5258"/>
    <mergeCell ref="B5257:B5258"/>
    <mergeCell ref="C5257:E5258"/>
    <mergeCell ref="F5257:G5258"/>
    <mergeCell ref="H5257:H5258"/>
    <mergeCell ref="C5259:E5259"/>
    <mergeCell ref="F5259:G5259"/>
    <mergeCell ref="C5254:E5254"/>
    <mergeCell ref="F5254:G5254"/>
    <mergeCell ref="C5255:E5255"/>
    <mergeCell ref="F5255:G5255"/>
    <mergeCell ref="C5256:E5256"/>
    <mergeCell ref="F5256:G5256"/>
    <mergeCell ref="H5249:H5250"/>
    <mergeCell ref="C5251:E5251"/>
    <mergeCell ref="F5251:G5251"/>
    <mergeCell ref="A5252:A5253"/>
    <mergeCell ref="B5252:B5253"/>
    <mergeCell ref="C5252:E5253"/>
    <mergeCell ref="F5252:G5253"/>
    <mergeCell ref="H5252:H5253"/>
    <mergeCell ref="B5247:G5247"/>
    <mergeCell ref="C5248:E5248"/>
    <mergeCell ref="F5248:G5248"/>
    <mergeCell ref="A5249:A5250"/>
    <mergeCell ref="B5249:B5250"/>
    <mergeCell ref="C5249:E5250"/>
    <mergeCell ref="F5249:G5250"/>
    <mergeCell ref="C5244:E5244"/>
    <mergeCell ref="F5244:G5244"/>
    <mergeCell ref="C5245:E5245"/>
    <mergeCell ref="F5245:G5245"/>
    <mergeCell ref="C5246:E5246"/>
    <mergeCell ref="F5246:G5246"/>
    <mergeCell ref="C5241:E5241"/>
    <mergeCell ref="F5241:G5241"/>
    <mergeCell ref="C5242:E5242"/>
    <mergeCell ref="F5242:G5242"/>
    <mergeCell ref="C5243:E5243"/>
    <mergeCell ref="F5243:G5243"/>
    <mergeCell ref="C5238:E5238"/>
    <mergeCell ref="F5238:G5238"/>
    <mergeCell ref="C5239:E5239"/>
    <mergeCell ref="F5239:G5239"/>
    <mergeCell ref="C5240:E5240"/>
    <mergeCell ref="F5240:G5240"/>
    <mergeCell ref="B5234:G5234"/>
    <mergeCell ref="C5235:E5235"/>
    <mergeCell ref="F5235:G5235"/>
    <mergeCell ref="C5236:E5236"/>
    <mergeCell ref="F5236:G5236"/>
    <mergeCell ref="C5237:E5237"/>
    <mergeCell ref="F5237:G5237"/>
    <mergeCell ref="A5231:A5232"/>
    <mergeCell ref="B5231:B5232"/>
    <mergeCell ref="C5231:E5232"/>
    <mergeCell ref="F5231:G5232"/>
    <mergeCell ref="H5231:H5232"/>
    <mergeCell ref="B5233:G5233"/>
    <mergeCell ref="B5228:G5228"/>
    <mergeCell ref="A5229:A5230"/>
    <mergeCell ref="B5229:B5230"/>
    <mergeCell ref="C5229:E5230"/>
    <mergeCell ref="F5229:G5230"/>
    <mergeCell ref="H5229:H5230"/>
    <mergeCell ref="C5224:E5224"/>
    <mergeCell ref="F5224:G5224"/>
    <mergeCell ref="B5225:G5225"/>
    <mergeCell ref="C5226:E5226"/>
    <mergeCell ref="F5226:G5226"/>
    <mergeCell ref="C5227:E5227"/>
    <mergeCell ref="F5227:G5227"/>
    <mergeCell ref="A5221:A5222"/>
    <mergeCell ref="B5221:B5222"/>
    <mergeCell ref="C5221:E5222"/>
    <mergeCell ref="F5221:G5222"/>
    <mergeCell ref="H5221:H5222"/>
    <mergeCell ref="C5223:E5223"/>
    <mergeCell ref="F5223:G5223"/>
    <mergeCell ref="H5217:H5218"/>
    <mergeCell ref="A5219:A5220"/>
    <mergeCell ref="B5219:B5220"/>
    <mergeCell ref="C5219:E5220"/>
    <mergeCell ref="F5219:G5220"/>
    <mergeCell ref="H5219:H5220"/>
    <mergeCell ref="C5215:E5215"/>
    <mergeCell ref="F5215:G5215"/>
    <mergeCell ref="C5216:E5216"/>
    <mergeCell ref="F5216:G5216"/>
    <mergeCell ref="A5217:A5218"/>
    <mergeCell ref="B5217:B5218"/>
    <mergeCell ref="C5217:E5218"/>
    <mergeCell ref="F5217:G5218"/>
    <mergeCell ref="C5211:E5211"/>
    <mergeCell ref="F5211:G5211"/>
    <mergeCell ref="B5212:G5212"/>
    <mergeCell ref="B5213:G5213"/>
    <mergeCell ref="C5214:E5214"/>
    <mergeCell ref="F5214:G5214"/>
    <mergeCell ref="B5208:G5208"/>
    <mergeCell ref="A5209:A5210"/>
    <mergeCell ref="B5209:B5210"/>
    <mergeCell ref="C5209:E5210"/>
    <mergeCell ref="F5209:G5210"/>
    <mergeCell ref="H5209:H5210"/>
    <mergeCell ref="A5204:A5205"/>
    <mergeCell ref="B5204:B5205"/>
    <mergeCell ref="C5204:E5205"/>
    <mergeCell ref="F5204:G5205"/>
    <mergeCell ref="H5204:H5205"/>
    <mergeCell ref="A5206:A5207"/>
    <mergeCell ref="B5206:B5207"/>
    <mergeCell ref="C5206:E5207"/>
    <mergeCell ref="F5206:G5207"/>
    <mergeCell ref="H5206:H5207"/>
    <mergeCell ref="A5200:A5201"/>
    <mergeCell ref="B5200:B5201"/>
    <mergeCell ref="C5200:E5201"/>
    <mergeCell ref="F5200:G5201"/>
    <mergeCell ref="H5200:H5201"/>
    <mergeCell ref="A5202:A5203"/>
    <mergeCell ref="B5202:B5203"/>
    <mergeCell ref="C5202:E5203"/>
    <mergeCell ref="F5202:G5203"/>
    <mergeCell ref="H5202:H5203"/>
    <mergeCell ref="C5197:E5197"/>
    <mergeCell ref="F5197:G5197"/>
    <mergeCell ref="C5198:E5198"/>
    <mergeCell ref="F5198:G5198"/>
    <mergeCell ref="C5199:E5199"/>
    <mergeCell ref="F5199:G5199"/>
    <mergeCell ref="A5193:A5194"/>
    <mergeCell ref="B5193:B5194"/>
    <mergeCell ref="C5193:E5194"/>
    <mergeCell ref="F5193:G5194"/>
    <mergeCell ref="H5193:H5194"/>
    <mergeCell ref="A5195:A5196"/>
    <mergeCell ref="B5195:B5196"/>
    <mergeCell ref="C5195:E5196"/>
    <mergeCell ref="F5195:G5196"/>
    <mergeCell ref="H5195:H5196"/>
    <mergeCell ref="A5189:A5190"/>
    <mergeCell ref="B5189:B5190"/>
    <mergeCell ref="C5189:E5190"/>
    <mergeCell ref="F5189:G5190"/>
    <mergeCell ref="H5189:H5190"/>
    <mergeCell ref="A5191:A5192"/>
    <mergeCell ref="B5191:B5192"/>
    <mergeCell ref="C5191:E5192"/>
    <mergeCell ref="F5191:G5192"/>
    <mergeCell ref="H5191:H5192"/>
    <mergeCell ref="A5186:A5187"/>
    <mergeCell ref="B5186:B5187"/>
    <mergeCell ref="C5186:E5187"/>
    <mergeCell ref="F5186:G5187"/>
    <mergeCell ref="H5186:H5187"/>
    <mergeCell ref="B5188:G5188"/>
    <mergeCell ref="A5182:A5183"/>
    <mergeCell ref="B5182:B5183"/>
    <mergeCell ref="C5182:E5183"/>
    <mergeCell ref="F5182:G5183"/>
    <mergeCell ref="H5182:H5183"/>
    <mergeCell ref="A5184:A5185"/>
    <mergeCell ref="B5184:B5185"/>
    <mergeCell ref="C5184:E5185"/>
    <mergeCell ref="F5184:G5185"/>
    <mergeCell ref="H5184:H5185"/>
    <mergeCell ref="A5178:A5179"/>
    <mergeCell ref="B5178:B5179"/>
    <mergeCell ref="C5178:E5179"/>
    <mergeCell ref="F5178:G5179"/>
    <mergeCell ref="H5178:H5179"/>
    <mergeCell ref="A5180:A5181"/>
    <mergeCell ref="B5180:B5181"/>
    <mergeCell ref="C5180:E5181"/>
    <mergeCell ref="F5180:G5181"/>
    <mergeCell ref="H5180:H5181"/>
    <mergeCell ref="A5175:A5176"/>
    <mergeCell ref="B5175:B5176"/>
    <mergeCell ref="C5175:E5176"/>
    <mergeCell ref="F5175:G5176"/>
    <mergeCell ref="H5175:H5176"/>
    <mergeCell ref="B5177:G5177"/>
    <mergeCell ref="A5171:A5172"/>
    <mergeCell ref="B5171:B5172"/>
    <mergeCell ref="C5171:E5172"/>
    <mergeCell ref="F5171:G5172"/>
    <mergeCell ref="H5171:H5172"/>
    <mergeCell ref="A5173:A5174"/>
    <mergeCell ref="B5173:B5174"/>
    <mergeCell ref="C5173:E5174"/>
    <mergeCell ref="F5173:G5174"/>
    <mergeCell ref="H5173:H5174"/>
    <mergeCell ref="A5167:A5168"/>
    <mergeCell ref="B5167:B5168"/>
    <mergeCell ref="C5167:E5168"/>
    <mergeCell ref="F5167:G5168"/>
    <mergeCell ref="H5167:H5168"/>
    <mergeCell ref="A5169:A5170"/>
    <mergeCell ref="B5169:B5170"/>
    <mergeCell ref="C5169:E5170"/>
    <mergeCell ref="F5169:G5170"/>
    <mergeCell ref="H5169:H5170"/>
    <mergeCell ref="C5164:E5164"/>
    <mergeCell ref="F5164:G5164"/>
    <mergeCell ref="C5165:E5165"/>
    <mergeCell ref="F5165:G5165"/>
    <mergeCell ref="C5166:E5166"/>
    <mergeCell ref="F5166:G5166"/>
    <mergeCell ref="A5160:A5161"/>
    <mergeCell ref="B5160:B5161"/>
    <mergeCell ref="C5160:E5161"/>
    <mergeCell ref="F5160:G5161"/>
    <mergeCell ref="H5160:H5161"/>
    <mergeCell ref="A5162:A5163"/>
    <mergeCell ref="B5162:B5163"/>
    <mergeCell ref="C5162:E5163"/>
    <mergeCell ref="F5162:G5163"/>
    <mergeCell ref="H5162:H5163"/>
    <mergeCell ref="A5156:A5157"/>
    <mergeCell ref="B5156:B5157"/>
    <mergeCell ref="C5156:E5157"/>
    <mergeCell ref="F5156:G5157"/>
    <mergeCell ref="H5156:H5157"/>
    <mergeCell ref="A5158:A5159"/>
    <mergeCell ref="B5158:B5159"/>
    <mergeCell ref="C5158:E5159"/>
    <mergeCell ref="F5158:G5159"/>
    <mergeCell ref="H5158:H5159"/>
    <mergeCell ref="A5152:A5153"/>
    <mergeCell ref="B5152:B5153"/>
    <mergeCell ref="C5152:E5153"/>
    <mergeCell ref="F5152:G5153"/>
    <mergeCell ref="H5152:H5153"/>
    <mergeCell ref="A5154:A5155"/>
    <mergeCell ref="B5154:B5155"/>
    <mergeCell ref="C5154:E5155"/>
    <mergeCell ref="F5154:G5155"/>
    <mergeCell ref="H5154:H5155"/>
    <mergeCell ref="A5148:A5149"/>
    <mergeCell ref="B5148:B5149"/>
    <mergeCell ref="C5148:E5149"/>
    <mergeCell ref="F5148:G5149"/>
    <mergeCell ref="H5148:H5149"/>
    <mergeCell ref="A5150:A5151"/>
    <mergeCell ref="B5150:B5151"/>
    <mergeCell ref="C5150:E5151"/>
    <mergeCell ref="F5150:G5151"/>
    <mergeCell ref="H5150:H5151"/>
    <mergeCell ref="A5144:A5145"/>
    <mergeCell ref="B5144:B5145"/>
    <mergeCell ref="C5144:E5145"/>
    <mergeCell ref="F5144:G5145"/>
    <mergeCell ref="H5144:H5145"/>
    <mergeCell ref="A5146:A5147"/>
    <mergeCell ref="B5146:B5147"/>
    <mergeCell ref="C5146:E5147"/>
    <mergeCell ref="F5146:G5147"/>
    <mergeCell ref="H5146:H5147"/>
    <mergeCell ref="A5140:A5141"/>
    <mergeCell ref="B5140:B5141"/>
    <mergeCell ref="C5140:E5141"/>
    <mergeCell ref="F5140:G5141"/>
    <mergeCell ref="H5140:H5141"/>
    <mergeCell ref="A5142:A5143"/>
    <mergeCell ref="B5142:B5143"/>
    <mergeCell ref="C5142:E5143"/>
    <mergeCell ref="F5142:G5143"/>
    <mergeCell ref="H5142:H5143"/>
    <mergeCell ref="A5136:A5137"/>
    <mergeCell ref="B5136:B5137"/>
    <mergeCell ref="C5136:E5137"/>
    <mergeCell ref="F5136:G5137"/>
    <mergeCell ref="H5136:H5137"/>
    <mergeCell ref="A5138:A5139"/>
    <mergeCell ref="B5138:B5139"/>
    <mergeCell ref="C5138:E5139"/>
    <mergeCell ref="F5138:G5139"/>
    <mergeCell ref="H5138:H5139"/>
    <mergeCell ref="A5132:A5133"/>
    <mergeCell ref="B5132:B5133"/>
    <mergeCell ref="C5132:E5133"/>
    <mergeCell ref="F5132:G5133"/>
    <mergeCell ref="H5132:H5133"/>
    <mergeCell ref="A5134:A5135"/>
    <mergeCell ref="B5134:B5135"/>
    <mergeCell ref="C5134:E5135"/>
    <mergeCell ref="F5134:G5135"/>
    <mergeCell ref="H5134:H5135"/>
    <mergeCell ref="A5128:A5129"/>
    <mergeCell ref="B5128:B5129"/>
    <mergeCell ref="C5128:E5129"/>
    <mergeCell ref="F5128:G5129"/>
    <mergeCell ref="H5128:H5129"/>
    <mergeCell ref="A5130:A5131"/>
    <mergeCell ref="B5130:B5131"/>
    <mergeCell ref="C5130:E5131"/>
    <mergeCell ref="F5130:G5131"/>
    <mergeCell ref="H5130:H5131"/>
    <mergeCell ref="A5124:A5125"/>
    <mergeCell ref="B5124:B5125"/>
    <mergeCell ref="C5124:E5125"/>
    <mergeCell ref="F5124:G5125"/>
    <mergeCell ref="H5124:H5125"/>
    <mergeCell ref="A5126:A5127"/>
    <mergeCell ref="B5126:B5127"/>
    <mergeCell ref="C5126:E5127"/>
    <mergeCell ref="F5126:G5127"/>
    <mergeCell ref="H5126:H5127"/>
    <mergeCell ref="A5120:A5121"/>
    <mergeCell ref="B5120:B5121"/>
    <mergeCell ref="C5120:E5121"/>
    <mergeCell ref="F5120:G5121"/>
    <mergeCell ref="H5120:H5121"/>
    <mergeCell ref="A5122:A5123"/>
    <mergeCell ref="B5122:B5123"/>
    <mergeCell ref="C5122:E5123"/>
    <mergeCell ref="F5122:G5123"/>
    <mergeCell ref="H5122:H5123"/>
    <mergeCell ref="H5116:H5117"/>
    <mergeCell ref="A5118:A5119"/>
    <mergeCell ref="B5118:B5119"/>
    <mergeCell ref="C5118:E5119"/>
    <mergeCell ref="F5118:G5119"/>
    <mergeCell ref="H5118:H5119"/>
    <mergeCell ref="C5115:E5115"/>
    <mergeCell ref="F5115:G5115"/>
    <mergeCell ref="A5116:A5117"/>
    <mergeCell ref="B5116:B5117"/>
    <mergeCell ref="C5116:E5117"/>
    <mergeCell ref="F5116:G5117"/>
    <mergeCell ref="C5112:E5112"/>
    <mergeCell ref="F5112:G5112"/>
    <mergeCell ref="C5113:E5113"/>
    <mergeCell ref="F5113:G5113"/>
    <mergeCell ref="C5114:E5114"/>
    <mergeCell ref="F5114:G5114"/>
    <mergeCell ref="C5109:E5109"/>
    <mergeCell ref="F5109:G5109"/>
    <mergeCell ref="C5110:E5110"/>
    <mergeCell ref="F5110:G5110"/>
    <mergeCell ref="C5111:E5111"/>
    <mergeCell ref="F5111:G5111"/>
    <mergeCell ref="C5106:E5106"/>
    <mergeCell ref="F5106:G5106"/>
    <mergeCell ref="C5107:E5107"/>
    <mergeCell ref="F5107:G5107"/>
    <mergeCell ref="C5108:E5108"/>
    <mergeCell ref="F5108:G5108"/>
    <mergeCell ref="C5103:E5103"/>
    <mergeCell ref="F5103:G5103"/>
    <mergeCell ref="C5104:E5104"/>
    <mergeCell ref="F5104:G5104"/>
    <mergeCell ref="C5105:E5105"/>
    <mergeCell ref="F5105:G5105"/>
    <mergeCell ref="C5100:E5100"/>
    <mergeCell ref="F5100:G5100"/>
    <mergeCell ref="C5101:E5101"/>
    <mergeCell ref="F5101:G5101"/>
    <mergeCell ref="C5102:E5102"/>
    <mergeCell ref="F5102:G5102"/>
    <mergeCell ref="C5097:E5097"/>
    <mergeCell ref="F5097:G5097"/>
    <mergeCell ref="C5098:E5098"/>
    <mergeCell ref="F5098:G5098"/>
    <mergeCell ref="C5099:E5099"/>
    <mergeCell ref="F5099:G5099"/>
    <mergeCell ref="H5092:H5093"/>
    <mergeCell ref="C5094:E5094"/>
    <mergeCell ref="F5094:G5094"/>
    <mergeCell ref="C5095:E5095"/>
    <mergeCell ref="F5095:G5095"/>
    <mergeCell ref="C5096:E5096"/>
    <mergeCell ref="F5096:G5096"/>
    <mergeCell ref="B5090:G5090"/>
    <mergeCell ref="B5091:G5091"/>
    <mergeCell ref="A5092:A5093"/>
    <mergeCell ref="B5092:B5093"/>
    <mergeCell ref="C5092:E5093"/>
    <mergeCell ref="F5092:G5093"/>
    <mergeCell ref="C5087:E5087"/>
    <mergeCell ref="F5087:G5087"/>
    <mergeCell ref="C5088:E5088"/>
    <mergeCell ref="F5088:G5088"/>
    <mergeCell ref="C5089:E5089"/>
    <mergeCell ref="F5089:G5089"/>
    <mergeCell ref="A5084:A5085"/>
    <mergeCell ref="B5084:B5085"/>
    <mergeCell ref="C5084:E5085"/>
    <mergeCell ref="F5084:G5085"/>
    <mergeCell ref="H5084:H5085"/>
    <mergeCell ref="C5086:E5086"/>
    <mergeCell ref="F5086:G5086"/>
    <mergeCell ref="C5081:E5081"/>
    <mergeCell ref="F5081:G5081"/>
    <mergeCell ref="C5082:E5082"/>
    <mergeCell ref="F5082:G5082"/>
    <mergeCell ref="C5083:E5083"/>
    <mergeCell ref="F5083:G5083"/>
    <mergeCell ref="C5078:E5078"/>
    <mergeCell ref="F5078:G5078"/>
    <mergeCell ref="C5079:E5079"/>
    <mergeCell ref="F5079:G5079"/>
    <mergeCell ref="C5080:E5080"/>
    <mergeCell ref="F5080:G5080"/>
    <mergeCell ref="C5074:E5074"/>
    <mergeCell ref="F5074:G5074"/>
    <mergeCell ref="C5075:E5075"/>
    <mergeCell ref="F5075:G5075"/>
    <mergeCell ref="B5076:G5076"/>
    <mergeCell ref="C5077:E5077"/>
    <mergeCell ref="F5077:G5077"/>
    <mergeCell ref="C5071:E5071"/>
    <mergeCell ref="F5071:G5071"/>
    <mergeCell ref="C5072:E5072"/>
    <mergeCell ref="F5072:G5072"/>
    <mergeCell ref="C5073:E5073"/>
    <mergeCell ref="F5073:G5073"/>
    <mergeCell ref="C5068:E5068"/>
    <mergeCell ref="F5068:G5068"/>
    <mergeCell ref="C5069:E5069"/>
    <mergeCell ref="F5069:G5069"/>
    <mergeCell ref="C5070:E5070"/>
    <mergeCell ref="F5070:G5070"/>
    <mergeCell ref="C5065:E5065"/>
    <mergeCell ref="F5065:G5065"/>
    <mergeCell ref="C5066:E5066"/>
    <mergeCell ref="F5066:G5066"/>
    <mergeCell ref="C5067:E5067"/>
    <mergeCell ref="F5067:G5067"/>
    <mergeCell ref="C5062:E5062"/>
    <mergeCell ref="F5062:G5062"/>
    <mergeCell ref="C5063:E5063"/>
    <mergeCell ref="F5063:G5063"/>
    <mergeCell ref="C5064:E5064"/>
    <mergeCell ref="F5064:G5064"/>
    <mergeCell ref="H5058:H5059"/>
    <mergeCell ref="A5060:A5061"/>
    <mergeCell ref="B5060:B5061"/>
    <mergeCell ref="C5060:E5061"/>
    <mergeCell ref="F5060:G5061"/>
    <mergeCell ref="H5060:H5061"/>
    <mergeCell ref="C5057:E5057"/>
    <mergeCell ref="F5057:G5057"/>
    <mergeCell ref="A5058:A5059"/>
    <mergeCell ref="B5058:B5059"/>
    <mergeCell ref="C5058:E5059"/>
    <mergeCell ref="F5058:G5059"/>
    <mergeCell ref="A5053:A5054"/>
    <mergeCell ref="B5053:B5054"/>
    <mergeCell ref="C5053:E5054"/>
    <mergeCell ref="F5053:G5054"/>
    <mergeCell ref="H5053:H5054"/>
    <mergeCell ref="A5055:A5056"/>
    <mergeCell ref="B5055:B5056"/>
    <mergeCell ref="C5055:E5056"/>
    <mergeCell ref="F5055:G5056"/>
    <mergeCell ref="H5055:H5056"/>
    <mergeCell ref="H5049:H5050"/>
    <mergeCell ref="A5051:A5052"/>
    <mergeCell ref="B5051:B5052"/>
    <mergeCell ref="C5051:E5052"/>
    <mergeCell ref="F5051:G5052"/>
    <mergeCell ref="H5051:H5052"/>
    <mergeCell ref="C5048:E5048"/>
    <mergeCell ref="F5048:G5048"/>
    <mergeCell ref="A5049:A5050"/>
    <mergeCell ref="B5049:B5050"/>
    <mergeCell ref="C5049:E5050"/>
    <mergeCell ref="F5049:G5050"/>
    <mergeCell ref="C5045:E5045"/>
    <mergeCell ref="F5045:G5045"/>
    <mergeCell ref="C5046:E5046"/>
    <mergeCell ref="F5046:G5046"/>
    <mergeCell ref="C5047:E5047"/>
    <mergeCell ref="F5047:G5047"/>
    <mergeCell ref="H5041:H5042"/>
    <mergeCell ref="A5043:A5044"/>
    <mergeCell ref="B5043:B5044"/>
    <mergeCell ref="C5043:E5044"/>
    <mergeCell ref="F5043:G5044"/>
    <mergeCell ref="H5043:H5044"/>
    <mergeCell ref="C5040:E5040"/>
    <mergeCell ref="F5040:G5040"/>
    <mergeCell ref="A5041:A5042"/>
    <mergeCell ref="B5041:B5042"/>
    <mergeCell ref="C5041:E5042"/>
    <mergeCell ref="F5041:G5042"/>
    <mergeCell ref="C5037:E5037"/>
    <mergeCell ref="F5037:G5037"/>
    <mergeCell ref="C5038:E5038"/>
    <mergeCell ref="F5038:G5038"/>
    <mergeCell ref="C5039:E5039"/>
    <mergeCell ref="F5039:G5039"/>
    <mergeCell ref="C5034:E5034"/>
    <mergeCell ref="F5034:G5034"/>
    <mergeCell ref="C5035:E5035"/>
    <mergeCell ref="F5035:G5035"/>
    <mergeCell ref="C5036:E5036"/>
    <mergeCell ref="F5036:G5036"/>
    <mergeCell ref="C5031:E5031"/>
    <mergeCell ref="F5031:G5031"/>
    <mergeCell ref="C5032:E5032"/>
    <mergeCell ref="F5032:G5032"/>
    <mergeCell ref="C5033:E5033"/>
    <mergeCell ref="F5033:G5033"/>
    <mergeCell ref="C5028:E5028"/>
    <mergeCell ref="F5028:G5028"/>
    <mergeCell ref="C5029:E5029"/>
    <mergeCell ref="F5029:G5029"/>
    <mergeCell ref="C5030:E5030"/>
    <mergeCell ref="F5030:G5030"/>
    <mergeCell ref="C5025:E5025"/>
    <mergeCell ref="F5025:G5025"/>
    <mergeCell ref="C5026:E5026"/>
    <mergeCell ref="F5026:G5026"/>
    <mergeCell ref="C5027:E5027"/>
    <mergeCell ref="F5027:G5027"/>
    <mergeCell ref="C5022:E5022"/>
    <mergeCell ref="F5022:G5022"/>
    <mergeCell ref="C5023:E5023"/>
    <mergeCell ref="F5023:G5023"/>
    <mergeCell ref="C5024:E5024"/>
    <mergeCell ref="F5024:G5024"/>
    <mergeCell ref="C5019:E5019"/>
    <mergeCell ref="F5019:G5019"/>
    <mergeCell ref="C5020:E5020"/>
    <mergeCell ref="F5020:G5020"/>
    <mergeCell ref="C5021:E5021"/>
    <mergeCell ref="F5021:G5021"/>
    <mergeCell ref="A5016:A5017"/>
    <mergeCell ref="B5016:B5017"/>
    <mergeCell ref="C5016:E5017"/>
    <mergeCell ref="F5016:G5017"/>
    <mergeCell ref="H5016:H5017"/>
    <mergeCell ref="C5018:E5018"/>
    <mergeCell ref="F5018:G5018"/>
    <mergeCell ref="A5012:A5013"/>
    <mergeCell ref="B5012:B5013"/>
    <mergeCell ref="C5012:E5013"/>
    <mergeCell ref="F5012:G5013"/>
    <mergeCell ref="H5012:H5013"/>
    <mergeCell ref="A5014:A5015"/>
    <mergeCell ref="B5014:B5015"/>
    <mergeCell ref="C5014:E5015"/>
    <mergeCell ref="F5014:G5015"/>
    <mergeCell ref="H5014:H5015"/>
    <mergeCell ref="H5006:H5007"/>
    <mergeCell ref="C5008:E5008"/>
    <mergeCell ref="F5008:G5008"/>
    <mergeCell ref="C5009:E5009"/>
    <mergeCell ref="F5009:G5009"/>
    <mergeCell ref="A5010:A5011"/>
    <mergeCell ref="B5010:B5011"/>
    <mergeCell ref="C5010:E5011"/>
    <mergeCell ref="F5010:G5011"/>
    <mergeCell ref="H5010:H5011"/>
    <mergeCell ref="C5004:E5004"/>
    <mergeCell ref="F5004:G5004"/>
    <mergeCell ref="C5005:E5005"/>
    <mergeCell ref="F5005:G5005"/>
    <mergeCell ref="A5006:A5007"/>
    <mergeCell ref="B5006:B5007"/>
    <mergeCell ref="C5006:E5007"/>
    <mergeCell ref="F5006:G5007"/>
    <mergeCell ref="C5001:E5001"/>
    <mergeCell ref="F5001:G5001"/>
    <mergeCell ref="C5002:E5002"/>
    <mergeCell ref="F5002:G5002"/>
    <mergeCell ref="C5003:E5003"/>
    <mergeCell ref="F5003:G5003"/>
    <mergeCell ref="C4997:E4997"/>
    <mergeCell ref="F4997:G4997"/>
    <mergeCell ref="B4998:G4998"/>
    <mergeCell ref="C4999:E4999"/>
    <mergeCell ref="F4999:G4999"/>
    <mergeCell ref="C5000:E5000"/>
    <mergeCell ref="F5000:G5000"/>
    <mergeCell ref="A4993:A4994"/>
    <mergeCell ref="B4993:B4994"/>
    <mergeCell ref="C4993:E4994"/>
    <mergeCell ref="F4993:G4994"/>
    <mergeCell ref="H4993:H4994"/>
    <mergeCell ref="A4995:A4996"/>
    <mergeCell ref="B4995:B4996"/>
    <mergeCell ref="C4995:E4996"/>
    <mergeCell ref="F4995:G4996"/>
    <mergeCell ref="H4995:H4996"/>
    <mergeCell ref="C4990:E4990"/>
    <mergeCell ref="F4990:G4990"/>
    <mergeCell ref="C4991:E4991"/>
    <mergeCell ref="F4991:G4991"/>
    <mergeCell ref="C4992:E4992"/>
    <mergeCell ref="F4992:G4992"/>
    <mergeCell ref="H4986:H4987"/>
    <mergeCell ref="A4988:A4989"/>
    <mergeCell ref="B4988:B4989"/>
    <mergeCell ref="C4988:E4989"/>
    <mergeCell ref="F4988:G4989"/>
    <mergeCell ref="H4988:H4989"/>
    <mergeCell ref="C4985:E4985"/>
    <mergeCell ref="F4985:G4985"/>
    <mergeCell ref="A4986:A4987"/>
    <mergeCell ref="B4986:B4987"/>
    <mergeCell ref="C4986:E4987"/>
    <mergeCell ref="F4986:G4987"/>
    <mergeCell ref="H4981:H4982"/>
    <mergeCell ref="A4983:A4984"/>
    <mergeCell ref="B4983:B4984"/>
    <mergeCell ref="C4983:E4984"/>
    <mergeCell ref="F4983:G4984"/>
    <mergeCell ref="H4983:H4984"/>
    <mergeCell ref="C4980:E4980"/>
    <mergeCell ref="F4980:G4980"/>
    <mergeCell ref="A4981:A4982"/>
    <mergeCell ref="B4981:B4982"/>
    <mergeCell ref="C4981:E4982"/>
    <mergeCell ref="F4981:G4982"/>
    <mergeCell ref="A4976:A4977"/>
    <mergeCell ref="B4976:B4977"/>
    <mergeCell ref="C4976:E4977"/>
    <mergeCell ref="F4976:G4977"/>
    <mergeCell ref="H4976:H4977"/>
    <mergeCell ref="A4978:A4979"/>
    <mergeCell ref="B4978:B4979"/>
    <mergeCell ref="C4978:E4979"/>
    <mergeCell ref="F4978:G4979"/>
    <mergeCell ref="H4978:H4979"/>
    <mergeCell ref="A4972:A4973"/>
    <mergeCell ref="B4972:B4973"/>
    <mergeCell ref="C4972:E4973"/>
    <mergeCell ref="F4972:G4973"/>
    <mergeCell ref="H4972:H4973"/>
    <mergeCell ref="A4974:A4975"/>
    <mergeCell ref="B4974:B4975"/>
    <mergeCell ref="C4974:E4975"/>
    <mergeCell ref="F4974:G4975"/>
    <mergeCell ref="H4974:H4975"/>
    <mergeCell ref="A4968:A4969"/>
    <mergeCell ref="B4968:B4969"/>
    <mergeCell ref="C4968:E4969"/>
    <mergeCell ref="F4968:G4969"/>
    <mergeCell ref="H4968:H4969"/>
    <mergeCell ref="A4970:A4971"/>
    <mergeCell ref="B4970:B4971"/>
    <mergeCell ref="C4970:E4971"/>
    <mergeCell ref="F4970:G4971"/>
    <mergeCell ref="H4970:H4971"/>
    <mergeCell ref="C4965:E4965"/>
    <mergeCell ref="F4965:G4965"/>
    <mergeCell ref="C4966:E4966"/>
    <mergeCell ref="F4966:G4966"/>
    <mergeCell ref="C4967:E4967"/>
    <mergeCell ref="F4967:G4967"/>
    <mergeCell ref="H4961:H4962"/>
    <mergeCell ref="A4963:A4964"/>
    <mergeCell ref="B4963:B4964"/>
    <mergeCell ref="C4963:E4964"/>
    <mergeCell ref="F4963:G4964"/>
    <mergeCell ref="H4963:H4964"/>
    <mergeCell ref="C4960:E4960"/>
    <mergeCell ref="F4960:G4960"/>
    <mergeCell ref="A4961:A4962"/>
    <mergeCell ref="B4961:B4962"/>
    <mergeCell ref="C4961:E4962"/>
    <mergeCell ref="F4961:G4962"/>
    <mergeCell ref="A4957:A4958"/>
    <mergeCell ref="B4957:B4958"/>
    <mergeCell ref="C4957:E4958"/>
    <mergeCell ref="F4957:G4958"/>
    <mergeCell ref="H4957:H4958"/>
    <mergeCell ref="C4959:E4959"/>
    <mergeCell ref="F4959:G4959"/>
    <mergeCell ref="A4953:A4954"/>
    <mergeCell ref="B4953:B4954"/>
    <mergeCell ref="C4953:E4954"/>
    <mergeCell ref="F4953:G4954"/>
    <mergeCell ref="H4953:H4954"/>
    <mergeCell ref="A4955:A4956"/>
    <mergeCell ref="B4955:B4956"/>
    <mergeCell ref="C4955:E4956"/>
    <mergeCell ref="F4955:G4956"/>
    <mergeCell ref="H4955:H4956"/>
    <mergeCell ref="A4949:A4950"/>
    <mergeCell ref="B4949:B4950"/>
    <mergeCell ref="C4949:E4950"/>
    <mergeCell ref="F4949:G4950"/>
    <mergeCell ref="H4949:H4950"/>
    <mergeCell ref="A4951:A4952"/>
    <mergeCell ref="B4951:B4952"/>
    <mergeCell ref="C4951:E4952"/>
    <mergeCell ref="F4951:G4952"/>
    <mergeCell ref="H4951:H4952"/>
    <mergeCell ref="A4945:A4946"/>
    <mergeCell ref="B4945:B4946"/>
    <mergeCell ref="C4945:E4946"/>
    <mergeCell ref="F4945:G4946"/>
    <mergeCell ref="H4945:H4946"/>
    <mergeCell ref="A4947:A4948"/>
    <mergeCell ref="B4947:B4948"/>
    <mergeCell ref="C4947:E4948"/>
    <mergeCell ref="F4947:G4948"/>
    <mergeCell ref="H4947:H4948"/>
    <mergeCell ref="A4941:A4942"/>
    <mergeCell ref="B4941:B4942"/>
    <mergeCell ref="C4941:E4942"/>
    <mergeCell ref="F4941:G4942"/>
    <mergeCell ref="H4941:H4942"/>
    <mergeCell ref="A4943:A4944"/>
    <mergeCell ref="B4943:B4944"/>
    <mergeCell ref="C4943:E4944"/>
    <mergeCell ref="F4943:G4944"/>
    <mergeCell ref="H4943:H4944"/>
    <mergeCell ref="H4937:H4938"/>
    <mergeCell ref="A4939:A4940"/>
    <mergeCell ref="B4939:B4940"/>
    <mergeCell ref="C4939:E4940"/>
    <mergeCell ref="F4939:G4940"/>
    <mergeCell ref="H4939:H4940"/>
    <mergeCell ref="C4936:E4936"/>
    <mergeCell ref="F4936:G4936"/>
    <mergeCell ref="A4937:A4938"/>
    <mergeCell ref="B4937:B4938"/>
    <mergeCell ref="C4937:E4938"/>
    <mergeCell ref="F4937:G4938"/>
    <mergeCell ref="A4932:A4933"/>
    <mergeCell ref="B4932:B4933"/>
    <mergeCell ref="C4932:E4933"/>
    <mergeCell ref="F4932:G4933"/>
    <mergeCell ref="H4932:H4933"/>
    <mergeCell ref="A4934:A4935"/>
    <mergeCell ref="B4934:B4935"/>
    <mergeCell ref="C4934:E4935"/>
    <mergeCell ref="F4934:G4935"/>
    <mergeCell ref="H4934:H4935"/>
    <mergeCell ref="A4928:A4929"/>
    <mergeCell ref="B4928:B4929"/>
    <mergeCell ref="C4928:E4929"/>
    <mergeCell ref="F4928:G4929"/>
    <mergeCell ref="H4928:H4929"/>
    <mergeCell ref="A4930:A4931"/>
    <mergeCell ref="B4930:B4931"/>
    <mergeCell ref="C4930:E4931"/>
    <mergeCell ref="F4930:G4931"/>
    <mergeCell ref="H4930:H4931"/>
    <mergeCell ref="A4925:A4926"/>
    <mergeCell ref="B4925:B4926"/>
    <mergeCell ref="C4925:E4926"/>
    <mergeCell ref="F4925:G4926"/>
    <mergeCell ref="H4925:H4926"/>
    <mergeCell ref="C4927:E4927"/>
    <mergeCell ref="F4927:G4927"/>
    <mergeCell ref="A4921:A4922"/>
    <mergeCell ref="B4921:B4922"/>
    <mergeCell ref="C4921:E4922"/>
    <mergeCell ref="F4921:G4922"/>
    <mergeCell ref="H4921:H4922"/>
    <mergeCell ref="A4923:A4924"/>
    <mergeCell ref="B4923:B4924"/>
    <mergeCell ref="C4923:E4924"/>
    <mergeCell ref="F4923:G4924"/>
    <mergeCell ref="H4923:H4924"/>
    <mergeCell ref="A4917:A4918"/>
    <mergeCell ref="B4917:B4918"/>
    <mergeCell ref="C4917:E4918"/>
    <mergeCell ref="F4917:G4918"/>
    <mergeCell ref="H4917:H4918"/>
    <mergeCell ref="A4919:A4920"/>
    <mergeCell ref="B4919:B4920"/>
    <mergeCell ref="C4919:E4920"/>
    <mergeCell ref="F4919:G4920"/>
    <mergeCell ref="H4919:H4920"/>
    <mergeCell ref="A4913:A4914"/>
    <mergeCell ref="B4913:B4914"/>
    <mergeCell ref="C4913:E4914"/>
    <mergeCell ref="F4913:G4914"/>
    <mergeCell ref="H4913:H4914"/>
    <mergeCell ref="A4915:A4916"/>
    <mergeCell ref="B4915:B4916"/>
    <mergeCell ref="C4915:E4916"/>
    <mergeCell ref="F4915:G4916"/>
    <mergeCell ref="H4915:H4916"/>
    <mergeCell ref="H4908:H4909"/>
    <mergeCell ref="C4910:E4910"/>
    <mergeCell ref="F4910:G4910"/>
    <mergeCell ref="C4911:E4911"/>
    <mergeCell ref="F4911:G4911"/>
    <mergeCell ref="C4912:E4912"/>
    <mergeCell ref="F4912:G4912"/>
    <mergeCell ref="C4905:E4905"/>
    <mergeCell ref="F4905:G4905"/>
    <mergeCell ref="B4906:G4906"/>
    <mergeCell ref="B4907:G4907"/>
    <mergeCell ref="A4908:A4909"/>
    <mergeCell ref="B4908:B4909"/>
    <mergeCell ref="C4908:E4909"/>
    <mergeCell ref="F4908:G4909"/>
    <mergeCell ref="C4902:E4902"/>
    <mergeCell ref="F4902:G4902"/>
    <mergeCell ref="C4903:E4903"/>
    <mergeCell ref="F4903:G4903"/>
    <mergeCell ref="C4904:E4904"/>
    <mergeCell ref="F4904:G4904"/>
    <mergeCell ref="B4899:G4899"/>
    <mergeCell ref="A4900:A4901"/>
    <mergeCell ref="B4900:B4901"/>
    <mergeCell ref="C4900:E4901"/>
    <mergeCell ref="F4900:G4901"/>
    <mergeCell ref="H4900:H4901"/>
    <mergeCell ref="B4895:G4895"/>
    <mergeCell ref="C4896:E4896"/>
    <mergeCell ref="F4896:G4896"/>
    <mergeCell ref="C4897:E4897"/>
    <mergeCell ref="F4897:G4897"/>
    <mergeCell ref="C4898:E4898"/>
    <mergeCell ref="F4898:G4898"/>
    <mergeCell ref="A4891:A4892"/>
    <mergeCell ref="B4891:B4892"/>
    <mergeCell ref="C4891:E4892"/>
    <mergeCell ref="F4891:G4892"/>
    <mergeCell ref="H4891:H4892"/>
    <mergeCell ref="A4893:A4894"/>
    <mergeCell ref="B4893:B4894"/>
    <mergeCell ref="C4893:E4894"/>
    <mergeCell ref="F4893:G4894"/>
    <mergeCell ref="H4893:H4894"/>
    <mergeCell ref="A4887:A4888"/>
    <mergeCell ref="B4887:B4888"/>
    <mergeCell ref="C4887:E4888"/>
    <mergeCell ref="F4887:G4888"/>
    <mergeCell ref="H4887:H4888"/>
    <mergeCell ref="A4889:A4890"/>
    <mergeCell ref="B4889:B4890"/>
    <mergeCell ref="C4889:E4890"/>
    <mergeCell ref="F4889:G4890"/>
    <mergeCell ref="H4889:H4890"/>
    <mergeCell ref="H4883:H4884"/>
    <mergeCell ref="A4885:A4886"/>
    <mergeCell ref="B4885:B4886"/>
    <mergeCell ref="C4885:E4886"/>
    <mergeCell ref="F4885:G4886"/>
    <mergeCell ref="H4885:H4886"/>
    <mergeCell ref="C4882:E4882"/>
    <mergeCell ref="F4882:G4882"/>
    <mergeCell ref="A4883:A4884"/>
    <mergeCell ref="B4883:B4884"/>
    <mergeCell ref="C4883:E4884"/>
    <mergeCell ref="F4883:G4884"/>
    <mergeCell ref="B4878:G4878"/>
    <mergeCell ref="C4879:E4879"/>
    <mergeCell ref="F4879:G4879"/>
    <mergeCell ref="C4880:E4880"/>
    <mergeCell ref="F4880:G4880"/>
    <mergeCell ref="B4881:G4881"/>
    <mergeCell ref="C4875:E4875"/>
    <mergeCell ref="F4875:G4875"/>
    <mergeCell ref="C4876:E4876"/>
    <mergeCell ref="F4876:G4876"/>
    <mergeCell ref="C4877:E4877"/>
    <mergeCell ref="F4877:G4877"/>
    <mergeCell ref="B4872:G4872"/>
    <mergeCell ref="A4873:A4874"/>
    <mergeCell ref="B4873:B4874"/>
    <mergeCell ref="C4873:E4874"/>
    <mergeCell ref="F4873:G4874"/>
    <mergeCell ref="H4873:H4874"/>
    <mergeCell ref="B4868:G4868"/>
    <mergeCell ref="C4869:E4869"/>
    <mergeCell ref="F4869:G4869"/>
    <mergeCell ref="B4870:G4870"/>
    <mergeCell ref="C4871:E4871"/>
    <mergeCell ref="F4871:G4871"/>
    <mergeCell ref="A4864:A4865"/>
    <mergeCell ref="B4864:B4865"/>
    <mergeCell ref="C4864:E4865"/>
    <mergeCell ref="F4864:G4865"/>
    <mergeCell ref="H4864:H4865"/>
    <mergeCell ref="A4866:A4867"/>
    <mergeCell ref="B4866:B4867"/>
    <mergeCell ref="C4866:E4867"/>
    <mergeCell ref="F4866:G4867"/>
    <mergeCell ref="H4866:H4867"/>
    <mergeCell ref="A4860:A4861"/>
    <mergeCell ref="B4860:B4861"/>
    <mergeCell ref="C4860:E4861"/>
    <mergeCell ref="F4860:G4861"/>
    <mergeCell ref="H4860:H4861"/>
    <mergeCell ref="A4862:A4863"/>
    <mergeCell ref="B4862:B4863"/>
    <mergeCell ref="C4862:E4863"/>
    <mergeCell ref="F4862:G4863"/>
    <mergeCell ref="H4862:H4863"/>
    <mergeCell ref="H4856:H4857"/>
    <mergeCell ref="A4858:A4859"/>
    <mergeCell ref="B4858:B4859"/>
    <mergeCell ref="C4858:E4859"/>
    <mergeCell ref="F4858:G4859"/>
    <mergeCell ref="H4858:H4859"/>
    <mergeCell ref="C4855:E4855"/>
    <mergeCell ref="F4855:G4855"/>
    <mergeCell ref="A4856:A4857"/>
    <mergeCell ref="B4856:B4857"/>
    <mergeCell ref="C4856:E4857"/>
    <mergeCell ref="F4856:G4857"/>
    <mergeCell ref="H4851:H4852"/>
    <mergeCell ref="A4853:A4854"/>
    <mergeCell ref="B4853:B4854"/>
    <mergeCell ref="C4853:E4854"/>
    <mergeCell ref="F4853:G4854"/>
    <mergeCell ref="H4853:H4854"/>
    <mergeCell ref="C4849:E4849"/>
    <mergeCell ref="F4849:G4849"/>
    <mergeCell ref="B4850:G4850"/>
    <mergeCell ref="A4851:A4852"/>
    <mergeCell ref="B4851:B4852"/>
    <mergeCell ref="C4851:E4852"/>
    <mergeCell ref="F4851:G4852"/>
    <mergeCell ref="C4846:E4846"/>
    <mergeCell ref="F4846:G4846"/>
    <mergeCell ref="C4847:E4847"/>
    <mergeCell ref="F4847:G4847"/>
    <mergeCell ref="C4848:E4848"/>
    <mergeCell ref="F4848:G4848"/>
    <mergeCell ref="H4842:H4843"/>
    <mergeCell ref="A4844:A4845"/>
    <mergeCell ref="B4844:B4845"/>
    <mergeCell ref="C4844:E4845"/>
    <mergeCell ref="F4844:G4845"/>
    <mergeCell ref="H4844:H4845"/>
    <mergeCell ref="C4841:E4841"/>
    <mergeCell ref="F4841:G4841"/>
    <mergeCell ref="A4842:A4843"/>
    <mergeCell ref="B4842:B4843"/>
    <mergeCell ref="C4842:E4843"/>
    <mergeCell ref="F4842:G4843"/>
    <mergeCell ref="C4838:E4838"/>
    <mergeCell ref="F4838:G4838"/>
    <mergeCell ref="C4839:E4839"/>
    <mergeCell ref="F4839:G4839"/>
    <mergeCell ref="C4840:E4840"/>
    <mergeCell ref="F4840:G4840"/>
    <mergeCell ref="B4834:G4834"/>
    <mergeCell ref="C4835:E4835"/>
    <mergeCell ref="F4835:G4835"/>
    <mergeCell ref="C4836:E4836"/>
    <mergeCell ref="F4836:G4836"/>
    <mergeCell ref="C4837:E4837"/>
    <mergeCell ref="F4837:G4837"/>
    <mergeCell ref="C4830:E4830"/>
    <mergeCell ref="F4830:G4830"/>
    <mergeCell ref="B4831:G4831"/>
    <mergeCell ref="B4832:G4832"/>
    <mergeCell ref="C4833:E4833"/>
    <mergeCell ref="F4833:G4833"/>
    <mergeCell ref="H4826:H4827"/>
    <mergeCell ref="A4828:A4829"/>
    <mergeCell ref="B4828:B4829"/>
    <mergeCell ref="C4828:E4829"/>
    <mergeCell ref="F4828:G4829"/>
    <mergeCell ref="H4828:H4829"/>
    <mergeCell ref="C4825:E4825"/>
    <mergeCell ref="F4825:G4825"/>
    <mergeCell ref="A4826:A4827"/>
    <mergeCell ref="B4826:B4827"/>
    <mergeCell ref="C4826:E4827"/>
    <mergeCell ref="F4826:G4827"/>
    <mergeCell ref="C4822:E4822"/>
    <mergeCell ref="F4822:G4822"/>
    <mergeCell ref="C4823:E4823"/>
    <mergeCell ref="F4823:G4823"/>
    <mergeCell ref="C4824:E4824"/>
    <mergeCell ref="F4824:G4824"/>
    <mergeCell ref="C4818:E4818"/>
    <mergeCell ref="F4818:G4818"/>
    <mergeCell ref="C4819:E4819"/>
    <mergeCell ref="F4819:G4819"/>
    <mergeCell ref="B4820:G4820"/>
    <mergeCell ref="C4821:E4821"/>
    <mergeCell ref="F4821:G4821"/>
    <mergeCell ref="C4815:E4815"/>
    <mergeCell ref="F4815:G4815"/>
    <mergeCell ref="C4816:E4816"/>
    <mergeCell ref="F4816:G4816"/>
    <mergeCell ref="C4817:E4817"/>
    <mergeCell ref="F4817:G4817"/>
    <mergeCell ref="C4811:E4811"/>
    <mergeCell ref="F4811:G4811"/>
    <mergeCell ref="B4812:G4812"/>
    <mergeCell ref="C4813:E4813"/>
    <mergeCell ref="F4813:G4813"/>
    <mergeCell ref="C4814:E4814"/>
    <mergeCell ref="F4814:G4814"/>
    <mergeCell ref="H4806:H4807"/>
    <mergeCell ref="C4808:E4808"/>
    <mergeCell ref="F4808:G4808"/>
    <mergeCell ref="C4809:E4809"/>
    <mergeCell ref="F4809:G4809"/>
    <mergeCell ref="C4810:E4810"/>
    <mergeCell ref="F4810:G4810"/>
    <mergeCell ref="C4804:E4804"/>
    <mergeCell ref="F4804:G4804"/>
    <mergeCell ref="C4805:E4805"/>
    <mergeCell ref="F4805:G4805"/>
    <mergeCell ref="A4806:A4807"/>
    <mergeCell ref="B4806:B4807"/>
    <mergeCell ref="C4806:E4807"/>
    <mergeCell ref="F4806:G4807"/>
    <mergeCell ref="A4801:A4802"/>
    <mergeCell ref="B4801:B4802"/>
    <mergeCell ref="C4801:E4802"/>
    <mergeCell ref="F4801:G4802"/>
    <mergeCell ref="H4801:H4802"/>
    <mergeCell ref="C4803:E4803"/>
    <mergeCell ref="F4803:G4803"/>
    <mergeCell ref="H4797:H4798"/>
    <mergeCell ref="A4799:A4800"/>
    <mergeCell ref="B4799:B4800"/>
    <mergeCell ref="C4799:E4800"/>
    <mergeCell ref="F4799:G4800"/>
    <mergeCell ref="H4799:H4800"/>
    <mergeCell ref="C4796:E4796"/>
    <mergeCell ref="F4796:G4796"/>
    <mergeCell ref="A4797:A4798"/>
    <mergeCell ref="B4797:B4798"/>
    <mergeCell ref="C4797:E4798"/>
    <mergeCell ref="F4797:G4798"/>
    <mergeCell ref="A4792:A4793"/>
    <mergeCell ref="B4792:B4793"/>
    <mergeCell ref="C4792:E4793"/>
    <mergeCell ref="F4792:G4793"/>
    <mergeCell ref="H4792:H4793"/>
    <mergeCell ref="A4794:A4795"/>
    <mergeCell ref="B4794:B4795"/>
    <mergeCell ref="C4794:E4795"/>
    <mergeCell ref="F4794:G4795"/>
    <mergeCell ref="H4794:H4795"/>
    <mergeCell ref="C4789:E4789"/>
    <mergeCell ref="F4789:G4789"/>
    <mergeCell ref="C4790:E4790"/>
    <mergeCell ref="F4790:G4790"/>
    <mergeCell ref="C4791:E4791"/>
    <mergeCell ref="F4791:G4791"/>
    <mergeCell ref="C4786:E4786"/>
    <mergeCell ref="F4786:G4786"/>
    <mergeCell ref="C4787:E4787"/>
    <mergeCell ref="F4787:G4787"/>
    <mergeCell ref="C4788:E4788"/>
    <mergeCell ref="F4788:G4788"/>
    <mergeCell ref="A4783:A4784"/>
    <mergeCell ref="B4783:B4784"/>
    <mergeCell ref="C4783:E4784"/>
    <mergeCell ref="F4783:G4784"/>
    <mergeCell ref="H4783:H4784"/>
    <mergeCell ref="C4785:E4785"/>
    <mergeCell ref="F4785:G4785"/>
    <mergeCell ref="A4780:A4781"/>
    <mergeCell ref="B4780:B4781"/>
    <mergeCell ref="C4780:E4781"/>
    <mergeCell ref="F4780:G4781"/>
    <mergeCell ref="H4780:H4781"/>
    <mergeCell ref="C4782:E4782"/>
    <mergeCell ref="F4782:G4782"/>
    <mergeCell ref="A4776:A4777"/>
    <mergeCell ref="B4776:B4777"/>
    <mergeCell ref="C4776:E4777"/>
    <mergeCell ref="F4776:G4777"/>
    <mergeCell ref="H4776:H4777"/>
    <mergeCell ref="A4778:A4779"/>
    <mergeCell ref="B4778:B4779"/>
    <mergeCell ref="C4778:E4779"/>
    <mergeCell ref="F4778:G4779"/>
    <mergeCell ref="H4778:H4779"/>
    <mergeCell ref="B4773:G4773"/>
    <mergeCell ref="A4774:A4775"/>
    <mergeCell ref="B4774:B4775"/>
    <mergeCell ref="C4774:E4775"/>
    <mergeCell ref="F4774:G4775"/>
    <mergeCell ref="H4774:H4775"/>
    <mergeCell ref="C4770:E4770"/>
    <mergeCell ref="F4770:G4770"/>
    <mergeCell ref="C4771:E4771"/>
    <mergeCell ref="F4771:G4771"/>
    <mergeCell ref="C4772:E4772"/>
    <mergeCell ref="F4772:G4772"/>
    <mergeCell ref="H4765:H4766"/>
    <mergeCell ref="C4767:E4767"/>
    <mergeCell ref="F4767:G4767"/>
    <mergeCell ref="C4768:E4768"/>
    <mergeCell ref="F4768:G4768"/>
    <mergeCell ref="C4769:E4769"/>
    <mergeCell ref="F4769:G4769"/>
    <mergeCell ref="C4762:E4762"/>
    <mergeCell ref="F4762:G4762"/>
    <mergeCell ref="C4763:E4763"/>
    <mergeCell ref="F4763:G4763"/>
    <mergeCell ref="B4764:G4764"/>
    <mergeCell ref="A4765:A4766"/>
    <mergeCell ref="B4765:B4766"/>
    <mergeCell ref="C4765:E4766"/>
    <mergeCell ref="F4765:G4766"/>
    <mergeCell ref="H4757:H4758"/>
    <mergeCell ref="C4759:E4759"/>
    <mergeCell ref="F4759:G4759"/>
    <mergeCell ref="C4760:E4760"/>
    <mergeCell ref="F4760:G4760"/>
    <mergeCell ref="C4761:E4761"/>
    <mergeCell ref="F4761:G4761"/>
    <mergeCell ref="C4756:E4756"/>
    <mergeCell ref="F4756:G4756"/>
    <mergeCell ref="A4757:A4758"/>
    <mergeCell ref="B4757:B4758"/>
    <mergeCell ref="C4757:E4758"/>
    <mergeCell ref="F4757:G4758"/>
    <mergeCell ref="C4752:E4752"/>
    <mergeCell ref="F4752:G4752"/>
    <mergeCell ref="B4753:G4753"/>
    <mergeCell ref="C4754:E4754"/>
    <mergeCell ref="F4754:G4754"/>
    <mergeCell ref="C4755:E4755"/>
    <mergeCell ref="F4755:G4755"/>
    <mergeCell ref="C4749:E4749"/>
    <mergeCell ref="F4749:G4749"/>
    <mergeCell ref="C4750:E4750"/>
    <mergeCell ref="F4750:G4750"/>
    <mergeCell ref="C4751:E4751"/>
    <mergeCell ref="F4751:G4751"/>
    <mergeCell ref="C4746:E4746"/>
    <mergeCell ref="F4746:G4746"/>
    <mergeCell ref="C4747:E4747"/>
    <mergeCell ref="F4747:G4747"/>
    <mergeCell ref="C4748:E4748"/>
    <mergeCell ref="F4748:G4748"/>
    <mergeCell ref="H4741:H4742"/>
    <mergeCell ref="C4743:E4743"/>
    <mergeCell ref="F4743:G4743"/>
    <mergeCell ref="C4744:E4744"/>
    <mergeCell ref="F4744:G4744"/>
    <mergeCell ref="C4745:E4745"/>
    <mergeCell ref="F4745:G4745"/>
    <mergeCell ref="C4740:E4740"/>
    <mergeCell ref="F4740:G4740"/>
    <mergeCell ref="A4741:A4742"/>
    <mergeCell ref="B4741:B4742"/>
    <mergeCell ref="C4741:E4742"/>
    <mergeCell ref="F4741:G4742"/>
    <mergeCell ref="H4735:H4736"/>
    <mergeCell ref="C4737:E4737"/>
    <mergeCell ref="F4737:G4737"/>
    <mergeCell ref="C4738:E4738"/>
    <mergeCell ref="F4738:G4738"/>
    <mergeCell ref="C4739:E4739"/>
    <mergeCell ref="F4739:G4739"/>
    <mergeCell ref="C4734:E4734"/>
    <mergeCell ref="F4734:G4734"/>
    <mergeCell ref="A4735:A4736"/>
    <mergeCell ref="B4735:B4736"/>
    <mergeCell ref="C4735:E4736"/>
    <mergeCell ref="F4735:G4736"/>
    <mergeCell ref="C4731:E4731"/>
    <mergeCell ref="F4731:G4731"/>
    <mergeCell ref="C4732:E4732"/>
    <mergeCell ref="F4732:G4732"/>
    <mergeCell ref="C4733:E4733"/>
    <mergeCell ref="F4733:G4733"/>
    <mergeCell ref="H4726:H4727"/>
    <mergeCell ref="C4728:E4728"/>
    <mergeCell ref="F4728:G4728"/>
    <mergeCell ref="C4729:E4729"/>
    <mergeCell ref="F4729:G4729"/>
    <mergeCell ref="C4730:E4730"/>
    <mergeCell ref="F4730:G4730"/>
    <mergeCell ref="C4725:E4725"/>
    <mergeCell ref="F4725:G4725"/>
    <mergeCell ref="A4726:A4727"/>
    <mergeCell ref="B4726:B4727"/>
    <mergeCell ref="C4726:E4727"/>
    <mergeCell ref="F4726:G4727"/>
    <mergeCell ref="C4722:E4722"/>
    <mergeCell ref="F4722:G4722"/>
    <mergeCell ref="C4723:E4723"/>
    <mergeCell ref="F4723:G4723"/>
    <mergeCell ref="C4724:E4724"/>
    <mergeCell ref="F4724:G4724"/>
    <mergeCell ref="C4719:E4719"/>
    <mergeCell ref="F4719:G4719"/>
    <mergeCell ref="C4720:E4720"/>
    <mergeCell ref="F4720:G4720"/>
    <mergeCell ref="C4721:E4721"/>
    <mergeCell ref="F4721:G4721"/>
    <mergeCell ref="C4715:E4715"/>
    <mergeCell ref="F4715:G4715"/>
    <mergeCell ref="B4716:G4716"/>
    <mergeCell ref="B4717:G4717"/>
    <mergeCell ref="C4718:E4718"/>
    <mergeCell ref="F4718:G4718"/>
    <mergeCell ref="H4710:H4711"/>
    <mergeCell ref="C4712:E4712"/>
    <mergeCell ref="F4712:G4712"/>
    <mergeCell ref="C4713:E4713"/>
    <mergeCell ref="F4713:G4713"/>
    <mergeCell ref="C4714:E4714"/>
    <mergeCell ref="F4714:G4714"/>
    <mergeCell ref="C4709:E4709"/>
    <mergeCell ref="F4709:G4709"/>
    <mergeCell ref="A4710:A4711"/>
    <mergeCell ref="B4710:B4711"/>
    <mergeCell ref="C4710:E4711"/>
    <mergeCell ref="F4710:G4711"/>
    <mergeCell ref="C4706:E4706"/>
    <mergeCell ref="F4706:G4706"/>
    <mergeCell ref="C4707:E4707"/>
    <mergeCell ref="F4707:G4707"/>
    <mergeCell ref="C4708:E4708"/>
    <mergeCell ref="F4708:G4708"/>
    <mergeCell ref="C4703:E4703"/>
    <mergeCell ref="F4703:G4703"/>
    <mergeCell ref="C4704:E4704"/>
    <mergeCell ref="F4704:G4704"/>
    <mergeCell ref="C4705:E4705"/>
    <mergeCell ref="F4705:G4705"/>
    <mergeCell ref="C4700:E4700"/>
    <mergeCell ref="F4700:G4700"/>
    <mergeCell ref="C4701:E4701"/>
    <mergeCell ref="F4701:G4701"/>
    <mergeCell ref="C4702:E4702"/>
    <mergeCell ref="F4702:G4702"/>
    <mergeCell ref="C4697:E4697"/>
    <mergeCell ref="F4697:G4697"/>
    <mergeCell ref="C4698:E4698"/>
    <mergeCell ref="F4698:G4698"/>
    <mergeCell ref="C4699:E4699"/>
    <mergeCell ref="F4699:G4699"/>
    <mergeCell ref="C4694:E4694"/>
    <mergeCell ref="F4694:G4694"/>
    <mergeCell ref="C4695:E4695"/>
    <mergeCell ref="F4695:G4695"/>
    <mergeCell ref="C4696:E4696"/>
    <mergeCell ref="F4696:G4696"/>
    <mergeCell ref="C4691:E4691"/>
    <mergeCell ref="F4691:G4691"/>
    <mergeCell ref="C4692:E4692"/>
    <mergeCell ref="F4692:G4692"/>
    <mergeCell ref="C4693:E4693"/>
    <mergeCell ref="F4693:G4693"/>
    <mergeCell ref="A4687:A4688"/>
    <mergeCell ref="B4687:B4688"/>
    <mergeCell ref="C4687:E4688"/>
    <mergeCell ref="F4687:G4688"/>
    <mergeCell ref="H4687:H4688"/>
    <mergeCell ref="A4689:A4690"/>
    <mergeCell ref="B4689:B4690"/>
    <mergeCell ref="C4689:E4690"/>
    <mergeCell ref="F4689:G4690"/>
    <mergeCell ref="H4689:H4690"/>
    <mergeCell ref="H4682:H4683"/>
    <mergeCell ref="C4684:E4684"/>
    <mergeCell ref="F4684:G4684"/>
    <mergeCell ref="A4685:A4686"/>
    <mergeCell ref="B4685:B4686"/>
    <mergeCell ref="C4685:E4686"/>
    <mergeCell ref="F4685:G4686"/>
    <mergeCell ref="H4685:H4686"/>
    <mergeCell ref="C4681:E4681"/>
    <mergeCell ref="F4681:G4681"/>
    <mergeCell ref="A4682:A4683"/>
    <mergeCell ref="B4682:B4683"/>
    <mergeCell ref="C4682:E4683"/>
    <mergeCell ref="F4682:G4683"/>
    <mergeCell ref="C4678:E4678"/>
    <mergeCell ref="F4678:G4678"/>
    <mergeCell ref="C4679:E4679"/>
    <mergeCell ref="F4679:G4679"/>
    <mergeCell ref="C4680:E4680"/>
    <mergeCell ref="F4680:G4680"/>
    <mergeCell ref="A4675:A4676"/>
    <mergeCell ref="B4675:B4676"/>
    <mergeCell ref="C4675:E4676"/>
    <mergeCell ref="F4675:G4676"/>
    <mergeCell ref="H4675:H4676"/>
    <mergeCell ref="B4677:G4677"/>
    <mergeCell ref="A4671:A4672"/>
    <mergeCell ref="B4671:B4672"/>
    <mergeCell ref="C4671:E4672"/>
    <mergeCell ref="F4671:G4672"/>
    <mergeCell ref="H4671:H4672"/>
    <mergeCell ref="A4673:A4674"/>
    <mergeCell ref="B4673:B4674"/>
    <mergeCell ref="C4673:E4674"/>
    <mergeCell ref="F4673:G4674"/>
    <mergeCell ref="H4673:H4674"/>
    <mergeCell ref="A4668:A4669"/>
    <mergeCell ref="B4668:B4669"/>
    <mergeCell ref="C4668:E4669"/>
    <mergeCell ref="F4668:G4669"/>
    <mergeCell ref="H4668:H4669"/>
    <mergeCell ref="C4670:E4670"/>
    <mergeCell ref="F4670:G4670"/>
    <mergeCell ref="H4664:H4665"/>
    <mergeCell ref="A4666:A4667"/>
    <mergeCell ref="B4666:B4667"/>
    <mergeCell ref="C4666:E4667"/>
    <mergeCell ref="F4666:G4667"/>
    <mergeCell ref="H4666:H4667"/>
    <mergeCell ref="C4663:E4663"/>
    <mergeCell ref="F4663:G4663"/>
    <mergeCell ref="A4664:A4665"/>
    <mergeCell ref="B4664:B4665"/>
    <mergeCell ref="C4664:E4665"/>
    <mergeCell ref="F4664:G4665"/>
    <mergeCell ref="A4659:A4660"/>
    <mergeCell ref="B4659:B4660"/>
    <mergeCell ref="C4659:E4660"/>
    <mergeCell ref="F4659:G4660"/>
    <mergeCell ref="H4659:H4660"/>
    <mergeCell ref="A4661:A4662"/>
    <mergeCell ref="B4661:B4662"/>
    <mergeCell ref="C4661:E4662"/>
    <mergeCell ref="F4661:G4662"/>
    <mergeCell ref="H4661:H4662"/>
    <mergeCell ref="H4655:H4656"/>
    <mergeCell ref="A4657:A4658"/>
    <mergeCell ref="B4657:B4658"/>
    <mergeCell ref="C4657:E4658"/>
    <mergeCell ref="F4657:G4658"/>
    <mergeCell ref="H4657:H4658"/>
    <mergeCell ref="C4653:E4653"/>
    <mergeCell ref="F4653:G4653"/>
    <mergeCell ref="C4654:E4654"/>
    <mergeCell ref="F4654:G4654"/>
    <mergeCell ref="A4655:A4656"/>
    <mergeCell ref="B4655:B4656"/>
    <mergeCell ref="C4655:E4656"/>
    <mergeCell ref="F4655:G4656"/>
    <mergeCell ref="C4650:E4650"/>
    <mergeCell ref="F4650:G4650"/>
    <mergeCell ref="C4651:E4651"/>
    <mergeCell ref="F4651:G4651"/>
    <mergeCell ref="C4652:E4652"/>
    <mergeCell ref="F4652:G4652"/>
    <mergeCell ref="C4647:E4647"/>
    <mergeCell ref="F4647:G4647"/>
    <mergeCell ref="C4648:E4648"/>
    <mergeCell ref="F4648:G4648"/>
    <mergeCell ref="C4649:E4649"/>
    <mergeCell ref="F4649:G4649"/>
    <mergeCell ref="A4644:A4645"/>
    <mergeCell ref="B4644:B4645"/>
    <mergeCell ref="C4644:E4645"/>
    <mergeCell ref="F4644:G4645"/>
    <mergeCell ref="H4644:H4645"/>
    <mergeCell ref="C4646:E4646"/>
    <mergeCell ref="F4646:G4646"/>
    <mergeCell ref="A4640:A4641"/>
    <mergeCell ref="B4640:B4641"/>
    <mergeCell ref="C4640:E4641"/>
    <mergeCell ref="F4640:G4641"/>
    <mergeCell ref="H4640:H4641"/>
    <mergeCell ref="A4642:A4643"/>
    <mergeCell ref="B4642:B4643"/>
    <mergeCell ref="C4642:E4643"/>
    <mergeCell ref="F4642:G4643"/>
    <mergeCell ref="H4642:H4643"/>
    <mergeCell ref="A4636:A4637"/>
    <mergeCell ref="B4636:B4637"/>
    <mergeCell ref="C4636:E4637"/>
    <mergeCell ref="F4636:G4637"/>
    <mergeCell ref="H4636:H4637"/>
    <mergeCell ref="A4638:A4639"/>
    <mergeCell ref="B4638:B4639"/>
    <mergeCell ref="C4638:E4639"/>
    <mergeCell ref="F4638:G4639"/>
    <mergeCell ref="H4638:H4639"/>
    <mergeCell ref="A4632:A4633"/>
    <mergeCell ref="B4632:B4633"/>
    <mergeCell ref="C4632:E4633"/>
    <mergeCell ref="F4632:G4633"/>
    <mergeCell ref="H4632:H4633"/>
    <mergeCell ref="A4634:A4635"/>
    <mergeCell ref="B4634:B4635"/>
    <mergeCell ref="C4634:E4635"/>
    <mergeCell ref="F4634:G4635"/>
    <mergeCell ref="H4634:H4635"/>
    <mergeCell ref="A4628:A4629"/>
    <mergeCell ref="B4628:B4629"/>
    <mergeCell ref="C4628:E4629"/>
    <mergeCell ref="F4628:G4629"/>
    <mergeCell ref="H4628:H4629"/>
    <mergeCell ref="A4630:A4631"/>
    <mergeCell ref="B4630:B4631"/>
    <mergeCell ref="C4630:E4631"/>
    <mergeCell ref="F4630:G4631"/>
    <mergeCell ref="H4630:H4631"/>
    <mergeCell ref="A4624:A4625"/>
    <mergeCell ref="B4624:B4625"/>
    <mergeCell ref="C4624:E4625"/>
    <mergeCell ref="F4624:G4625"/>
    <mergeCell ref="H4624:H4625"/>
    <mergeCell ref="A4626:A4627"/>
    <mergeCell ref="B4626:B4627"/>
    <mergeCell ref="C4626:E4627"/>
    <mergeCell ref="F4626:G4627"/>
    <mergeCell ref="H4626:H4627"/>
    <mergeCell ref="A4620:A4621"/>
    <mergeCell ref="B4620:B4621"/>
    <mergeCell ref="C4620:E4621"/>
    <mergeCell ref="F4620:G4621"/>
    <mergeCell ref="H4620:H4621"/>
    <mergeCell ref="A4622:A4623"/>
    <mergeCell ref="B4622:B4623"/>
    <mergeCell ref="C4622:E4623"/>
    <mergeCell ref="F4622:G4623"/>
    <mergeCell ref="H4622:H4623"/>
    <mergeCell ref="A4616:A4617"/>
    <mergeCell ref="B4616:B4617"/>
    <mergeCell ref="C4616:E4617"/>
    <mergeCell ref="F4616:G4617"/>
    <mergeCell ref="H4616:H4617"/>
    <mergeCell ref="A4618:A4619"/>
    <mergeCell ref="B4618:B4619"/>
    <mergeCell ref="C4618:E4619"/>
    <mergeCell ref="F4618:G4619"/>
    <mergeCell ref="H4618:H4619"/>
    <mergeCell ref="A4612:A4613"/>
    <mergeCell ref="B4612:B4613"/>
    <mergeCell ref="C4612:E4613"/>
    <mergeCell ref="F4612:G4613"/>
    <mergeCell ref="H4612:H4613"/>
    <mergeCell ref="A4614:A4615"/>
    <mergeCell ref="B4614:B4615"/>
    <mergeCell ref="C4614:E4615"/>
    <mergeCell ref="F4614:G4615"/>
    <mergeCell ref="H4614:H4615"/>
    <mergeCell ref="A4608:A4609"/>
    <mergeCell ref="B4608:B4609"/>
    <mergeCell ref="C4608:E4609"/>
    <mergeCell ref="F4608:G4609"/>
    <mergeCell ref="H4608:H4609"/>
    <mergeCell ref="A4610:A4611"/>
    <mergeCell ref="B4610:B4611"/>
    <mergeCell ref="C4610:E4611"/>
    <mergeCell ref="F4610:G4611"/>
    <mergeCell ref="H4610:H4611"/>
    <mergeCell ref="A4605:A4606"/>
    <mergeCell ref="B4605:B4606"/>
    <mergeCell ref="C4605:E4606"/>
    <mergeCell ref="F4605:G4606"/>
    <mergeCell ref="H4605:H4606"/>
    <mergeCell ref="C4607:E4607"/>
    <mergeCell ref="F4607:G4607"/>
    <mergeCell ref="A4601:A4602"/>
    <mergeCell ref="B4601:B4602"/>
    <mergeCell ref="C4601:E4602"/>
    <mergeCell ref="F4601:G4602"/>
    <mergeCell ref="H4601:H4602"/>
    <mergeCell ref="A4603:A4604"/>
    <mergeCell ref="B4603:B4604"/>
    <mergeCell ref="C4603:E4604"/>
    <mergeCell ref="F4603:G4604"/>
    <mergeCell ref="H4603:H4604"/>
    <mergeCell ref="C4598:E4598"/>
    <mergeCell ref="F4598:G4598"/>
    <mergeCell ref="C4599:E4599"/>
    <mergeCell ref="F4599:G4599"/>
    <mergeCell ref="C4600:E4600"/>
    <mergeCell ref="F4600:G4600"/>
    <mergeCell ref="H4594:H4595"/>
    <mergeCell ref="A4596:A4597"/>
    <mergeCell ref="B4596:B4597"/>
    <mergeCell ref="C4596:E4597"/>
    <mergeCell ref="F4596:G4597"/>
    <mergeCell ref="H4596:H4597"/>
    <mergeCell ref="C4593:E4593"/>
    <mergeCell ref="F4593:G4593"/>
    <mergeCell ref="A4594:A4595"/>
    <mergeCell ref="B4594:B4595"/>
    <mergeCell ref="C4594:E4595"/>
    <mergeCell ref="F4594:G4595"/>
    <mergeCell ref="A4589:A4590"/>
    <mergeCell ref="B4589:B4590"/>
    <mergeCell ref="C4589:E4590"/>
    <mergeCell ref="F4589:G4590"/>
    <mergeCell ref="H4589:H4590"/>
    <mergeCell ref="A4591:A4592"/>
    <mergeCell ref="B4591:B4592"/>
    <mergeCell ref="C4591:E4592"/>
    <mergeCell ref="F4591:G4592"/>
    <mergeCell ref="H4591:H4592"/>
    <mergeCell ref="A4585:A4586"/>
    <mergeCell ref="B4585:B4586"/>
    <mergeCell ref="C4585:E4586"/>
    <mergeCell ref="F4585:G4586"/>
    <mergeCell ref="H4585:H4586"/>
    <mergeCell ref="A4587:A4588"/>
    <mergeCell ref="B4587:B4588"/>
    <mergeCell ref="C4587:E4588"/>
    <mergeCell ref="F4587:G4588"/>
    <mergeCell ref="H4587:H4588"/>
    <mergeCell ref="H4580:H4581"/>
    <mergeCell ref="C4582:E4582"/>
    <mergeCell ref="F4582:G4582"/>
    <mergeCell ref="C4583:E4583"/>
    <mergeCell ref="F4583:G4583"/>
    <mergeCell ref="C4584:E4584"/>
    <mergeCell ref="F4584:G4584"/>
    <mergeCell ref="C4578:E4578"/>
    <mergeCell ref="F4578:G4578"/>
    <mergeCell ref="C4579:E4579"/>
    <mergeCell ref="F4579:G4579"/>
    <mergeCell ref="A4580:A4581"/>
    <mergeCell ref="B4580:B4581"/>
    <mergeCell ref="C4580:E4581"/>
    <mergeCell ref="F4580:G4581"/>
    <mergeCell ref="H4573:H4574"/>
    <mergeCell ref="C4575:E4575"/>
    <mergeCell ref="F4575:G4575"/>
    <mergeCell ref="C4576:E4576"/>
    <mergeCell ref="F4576:G4576"/>
    <mergeCell ref="C4577:E4577"/>
    <mergeCell ref="F4577:G4577"/>
    <mergeCell ref="C4572:E4572"/>
    <mergeCell ref="F4572:G4572"/>
    <mergeCell ref="A4573:A4574"/>
    <mergeCell ref="B4573:B4574"/>
    <mergeCell ref="C4573:E4574"/>
    <mergeCell ref="F4573:G4574"/>
    <mergeCell ref="A4569:A4570"/>
    <mergeCell ref="B4569:B4570"/>
    <mergeCell ref="C4569:E4570"/>
    <mergeCell ref="F4569:G4570"/>
    <mergeCell ref="H4569:H4570"/>
    <mergeCell ref="B4571:G4571"/>
    <mergeCell ref="A4565:A4566"/>
    <mergeCell ref="B4565:B4566"/>
    <mergeCell ref="C4565:E4566"/>
    <mergeCell ref="F4565:G4566"/>
    <mergeCell ref="H4565:H4566"/>
    <mergeCell ref="A4567:A4568"/>
    <mergeCell ref="B4567:B4568"/>
    <mergeCell ref="C4567:E4568"/>
    <mergeCell ref="F4567:G4568"/>
    <mergeCell ref="H4567:H4568"/>
    <mergeCell ref="A4561:A4562"/>
    <mergeCell ref="B4561:B4562"/>
    <mergeCell ref="C4561:E4562"/>
    <mergeCell ref="F4561:G4562"/>
    <mergeCell ref="H4561:H4562"/>
    <mergeCell ref="A4563:A4564"/>
    <mergeCell ref="B4563:B4564"/>
    <mergeCell ref="C4563:E4564"/>
    <mergeCell ref="F4563:G4564"/>
    <mergeCell ref="H4563:H4564"/>
    <mergeCell ref="A4557:A4558"/>
    <mergeCell ref="B4557:B4558"/>
    <mergeCell ref="C4557:E4558"/>
    <mergeCell ref="F4557:G4558"/>
    <mergeCell ref="H4557:H4558"/>
    <mergeCell ref="A4559:A4560"/>
    <mergeCell ref="B4559:B4560"/>
    <mergeCell ref="C4559:E4560"/>
    <mergeCell ref="F4559:G4560"/>
    <mergeCell ref="H4559:H4560"/>
    <mergeCell ref="B4554:G4554"/>
    <mergeCell ref="A4555:A4556"/>
    <mergeCell ref="B4555:B4556"/>
    <mergeCell ref="C4555:E4556"/>
    <mergeCell ref="F4555:G4556"/>
    <mergeCell ref="H4555:H4556"/>
    <mergeCell ref="A4550:A4551"/>
    <mergeCell ref="B4550:B4551"/>
    <mergeCell ref="C4550:E4551"/>
    <mergeCell ref="F4550:G4551"/>
    <mergeCell ref="H4550:H4551"/>
    <mergeCell ref="A4552:A4553"/>
    <mergeCell ref="B4552:B4553"/>
    <mergeCell ref="C4552:E4553"/>
    <mergeCell ref="F4552:G4553"/>
    <mergeCell ref="H4552:H4553"/>
    <mergeCell ref="A4546:A4547"/>
    <mergeCell ref="B4546:B4547"/>
    <mergeCell ref="C4546:E4547"/>
    <mergeCell ref="F4546:G4547"/>
    <mergeCell ref="H4546:H4547"/>
    <mergeCell ref="A4548:A4549"/>
    <mergeCell ref="B4548:B4549"/>
    <mergeCell ref="C4548:E4549"/>
    <mergeCell ref="F4548:G4549"/>
    <mergeCell ref="H4548:H4549"/>
    <mergeCell ref="A4542:A4543"/>
    <mergeCell ref="B4542:B4543"/>
    <mergeCell ref="C4542:E4543"/>
    <mergeCell ref="F4542:G4543"/>
    <mergeCell ref="H4542:H4543"/>
    <mergeCell ref="A4544:A4545"/>
    <mergeCell ref="B4544:B4545"/>
    <mergeCell ref="C4544:E4545"/>
    <mergeCell ref="F4544:G4545"/>
    <mergeCell ref="H4544:H4545"/>
    <mergeCell ref="A4538:A4539"/>
    <mergeCell ref="B4538:B4539"/>
    <mergeCell ref="C4538:E4539"/>
    <mergeCell ref="F4538:G4539"/>
    <mergeCell ref="H4538:H4539"/>
    <mergeCell ref="A4540:A4541"/>
    <mergeCell ref="B4540:B4541"/>
    <mergeCell ref="C4540:E4541"/>
    <mergeCell ref="F4540:G4541"/>
    <mergeCell ref="H4540:H4541"/>
    <mergeCell ref="A4534:A4535"/>
    <mergeCell ref="B4534:B4535"/>
    <mergeCell ref="C4534:E4535"/>
    <mergeCell ref="F4534:G4535"/>
    <mergeCell ref="H4534:H4535"/>
    <mergeCell ref="A4536:A4537"/>
    <mergeCell ref="B4536:B4537"/>
    <mergeCell ref="C4536:E4537"/>
    <mergeCell ref="F4536:G4537"/>
    <mergeCell ref="H4536:H4537"/>
    <mergeCell ref="A4530:A4531"/>
    <mergeCell ref="B4530:B4531"/>
    <mergeCell ref="C4530:E4531"/>
    <mergeCell ref="F4530:G4531"/>
    <mergeCell ref="H4530:H4531"/>
    <mergeCell ref="A4532:A4533"/>
    <mergeCell ref="B4532:B4533"/>
    <mergeCell ref="C4532:E4533"/>
    <mergeCell ref="F4532:G4533"/>
    <mergeCell ref="H4532:H4533"/>
    <mergeCell ref="A4526:A4527"/>
    <mergeCell ref="B4526:B4527"/>
    <mergeCell ref="C4526:E4527"/>
    <mergeCell ref="F4526:G4527"/>
    <mergeCell ref="H4526:H4527"/>
    <mergeCell ref="A4528:A4529"/>
    <mergeCell ref="B4528:B4529"/>
    <mergeCell ref="C4528:E4529"/>
    <mergeCell ref="F4528:G4529"/>
    <mergeCell ref="H4528:H4529"/>
    <mergeCell ref="A4522:A4523"/>
    <mergeCell ref="B4522:B4523"/>
    <mergeCell ref="C4522:E4523"/>
    <mergeCell ref="F4522:G4523"/>
    <mergeCell ref="H4522:H4523"/>
    <mergeCell ref="A4524:A4525"/>
    <mergeCell ref="B4524:B4525"/>
    <mergeCell ref="C4524:E4525"/>
    <mergeCell ref="F4524:G4525"/>
    <mergeCell ref="H4524:H4525"/>
    <mergeCell ref="A4518:A4519"/>
    <mergeCell ref="B4518:B4519"/>
    <mergeCell ref="C4518:E4519"/>
    <mergeCell ref="F4518:G4519"/>
    <mergeCell ref="H4518:H4519"/>
    <mergeCell ref="A4520:A4521"/>
    <mergeCell ref="B4520:B4521"/>
    <mergeCell ref="C4520:E4521"/>
    <mergeCell ref="F4520:G4521"/>
    <mergeCell ref="H4520:H4521"/>
    <mergeCell ref="A4514:A4515"/>
    <mergeCell ref="B4514:B4515"/>
    <mergeCell ref="C4514:E4515"/>
    <mergeCell ref="F4514:G4515"/>
    <mergeCell ref="H4514:H4515"/>
    <mergeCell ref="A4516:A4517"/>
    <mergeCell ref="B4516:B4517"/>
    <mergeCell ref="C4516:E4517"/>
    <mergeCell ref="F4516:G4517"/>
    <mergeCell ref="H4516:H4517"/>
    <mergeCell ref="H4510:H4511"/>
    <mergeCell ref="A4512:A4513"/>
    <mergeCell ref="B4512:B4513"/>
    <mergeCell ref="C4512:E4513"/>
    <mergeCell ref="F4512:G4513"/>
    <mergeCell ref="H4512:H4513"/>
    <mergeCell ref="C4508:E4508"/>
    <mergeCell ref="F4508:G4508"/>
    <mergeCell ref="B4509:G4509"/>
    <mergeCell ref="A4510:A4511"/>
    <mergeCell ref="B4510:B4511"/>
    <mergeCell ref="C4510:E4511"/>
    <mergeCell ref="F4510:G4511"/>
    <mergeCell ref="C4505:E4505"/>
    <mergeCell ref="F4505:G4505"/>
    <mergeCell ref="C4506:E4506"/>
    <mergeCell ref="F4506:G4506"/>
    <mergeCell ref="C4507:E4507"/>
    <mergeCell ref="F4507:G4507"/>
    <mergeCell ref="C4502:E4502"/>
    <mergeCell ref="F4502:G4502"/>
    <mergeCell ref="C4503:E4503"/>
    <mergeCell ref="F4503:G4503"/>
    <mergeCell ref="C4504:E4504"/>
    <mergeCell ref="F4504:G4504"/>
    <mergeCell ref="C4498:E4498"/>
    <mergeCell ref="F4498:G4498"/>
    <mergeCell ref="C4499:E4499"/>
    <mergeCell ref="F4499:G4499"/>
    <mergeCell ref="B4500:G4500"/>
    <mergeCell ref="C4501:E4501"/>
    <mergeCell ref="F4501:G4501"/>
    <mergeCell ref="C4495:E4495"/>
    <mergeCell ref="F4495:G4495"/>
    <mergeCell ref="C4496:E4496"/>
    <mergeCell ref="F4496:G4496"/>
    <mergeCell ref="C4497:E4497"/>
    <mergeCell ref="F4497:G4497"/>
    <mergeCell ref="C4492:E4492"/>
    <mergeCell ref="F4492:G4492"/>
    <mergeCell ref="C4493:E4493"/>
    <mergeCell ref="F4493:G4493"/>
    <mergeCell ref="C4494:E4494"/>
    <mergeCell ref="F4494:G4494"/>
    <mergeCell ref="C4489:E4489"/>
    <mergeCell ref="F4489:G4489"/>
    <mergeCell ref="C4490:E4490"/>
    <mergeCell ref="F4490:G4490"/>
    <mergeCell ref="C4491:E4491"/>
    <mergeCell ref="F4491:G4491"/>
    <mergeCell ref="C4486:E4486"/>
    <mergeCell ref="F4486:G4486"/>
    <mergeCell ref="C4487:E4487"/>
    <mergeCell ref="F4487:G4487"/>
    <mergeCell ref="C4488:E4488"/>
    <mergeCell ref="F4488:G4488"/>
    <mergeCell ref="H4481:H4482"/>
    <mergeCell ref="C4483:E4483"/>
    <mergeCell ref="F4483:G4483"/>
    <mergeCell ref="C4484:E4484"/>
    <mergeCell ref="F4484:G4484"/>
    <mergeCell ref="C4485:E4485"/>
    <mergeCell ref="F4485:G4485"/>
    <mergeCell ref="C4478:E4478"/>
    <mergeCell ref="F4478:G4478"/>
    <mergeCell ref="C4479:E4479"/>
    <mergeCell ref="F4479:G4479"/>
    <mergeCell ref="B4480:G4480"/>
    <mergeCell ref="A4481:A4482"/>
    <mergeCell ref="B4481:B4482"/>
    <mergeCell ref="C4481:E4482"/>
    <mergeCell ref="F4481:G4482"/>
    <mergeCell ref="C4475:E4475"/>
    <mergeCell ref="F4475:G4475"/>
    <mergeCell ref="C4476:E4476"/>
    <mergeCell ref="F4476:G4476"/>
    <mergeCell ref="C4477:E4477"/>
    <mergeCell ref="F4477:G4477"/>
    <mergeCell ref="C4472:E4472"/>
    <mergeCell ref="F4472:G4472"/>
    <mergeCell ref="C4473:E4473"/>
    <mergeCell ref="F4473:G4473"/>
    <mergeCell ref="C4474:E4474"/>
    <mergeCell ref="F4474:G4474"/>
    <mergeCell ref="A4468:A4469"/>
    <mergeCell ref="B4468:B4469"/>
    <mergeCell ref="C4468:E4469"/>
    <mergeCell ref="F4468:G4469"/>
    <mergeCell ref="H4468:H4469"/>
    <mergeCell ref="A4470:A4471"/>
    <mergeCell ref="B4470:B4471"/>
    <mergeCell ref="C4470:E4471"/>
    <mergeCell ref="F4470:G4471"/>
    <mergeCell ref="H4470:H4471"/>
    <mergeCell ref="C4465:E4465"/>
    <mergeCell ref="F4465:G4465"/>
    <mergeCell ref="C4466:E4466"/>
    <mergeCell ref="F4466:G4466"/>
    <mergeCell ref="C4467:E4467"/>
    <mergeCell ref="F4467:G4467"/>
    <mergeCell ref="C4462:E4462"/>
    <mergeCell ref="F4462:G4462"/>
    <mergeCell ref="C4463:E4463"/>
    <mergeCell ref="F4463:G4463"/>
    <mergeCell ref="C4464:E4464"/>
    <mergeCell ref="F4464:G4464"/>
    <mergeCell ref="C4459:E4459"/>
    <mergeCell ref="F4459:G4459"/>
    <mergeCell ref="C4460:E4460"/>
    <mergeCell ref="F4460:G4460"/>
    <mergeCell ref="C4461:E4461"/>
    <mergeCell ref="F4461:G4461"/>
    <mergeCell ref="C4456:E4456"/>
    <mergeCell ref="F4456:G4456"/>
    <mergeCell ref="C4457:E4457"/>
    <mergeCell ref="F4457:G4457"/>
    <mergeCell ref="C4458:E4458"/>
    <mergeCell ref="F4458:G4458"/>
    <mergeCell ref="C4453:E4453"/>
    <mergeCell ref="F4453:G4453"/>
    <mergeCell ref="C4454:E4454"/>
    <mergeCell ref="F4454:G4454"/>
    <mergeCell ref="C4455:E4455"/>
    <mergeCell ref="F4455:G4455"/>
    <mergeCell ref="C4450:E4450"/>
    <mergeCell ref="F4450:G4450"/>
    <mergeCell ref="C4451:E4451"/>
    <mergeCell ref="F4451:G4451"/>
    <mergeCell ref="C4452:E4452"/>
    <mergeCell ref="F4452:G4452"/>
    <mergeCell ref="C4447:E4447"/>
    <mergeCell ref="F4447:G4447"/>
    <mergeCell ref="C4448:E4448"/>
    <mergeCell ref="F4448:G4448"/>
    <mergeCell ref="C4449:E4449"/>
    <mergeCell ref="F4449:G4449"/>
    <mergeCell ref="A4444:A4445"/>
    <mergeCell ref="B4444:B4445"/>
    <mergeCell ref="C4444:E4445"/>
    <mergeCell ref="F4444:G4445"/>
    <mergeCell ref="H4444:H4445"/>
    <mergeCell ref="B4446:G4446"/>
    <mergeCell ref="A4440:A4441"/>
    <mergeCell ref="B4440:B4441"/>
    <mergeCell ref="C4440:E4441"/>
    <mergeCell ref="F4440:G4441"/>
    <mergeCell ref="H4440:H4441"/>
    <mergeCell ref="A4442:A4443"/>
    <mergeCell ref="B4442:B4443"/>
    <mergeCell ref="C4442:E4443"/>
    <mergeCell ref="F4442:G4443"/>
    <mergeCell ref="H4442:H4443"/>
    <mergeCell ref="A4436:A4437"/>
    <mergeCell ref="B4436:B4437"/>
    <mergeCell ref="C4436:E4437"/>
    <mergeCell ref="F4436:G4437"/>
    <mergeCell ref="H4436:H4437"/>
    <mergeCell ref="A4438:A4439"/>
    <mergeCell ref="B4438:B4439"/>
    <mergeCell ref="C4438:E4439"/>
    <mergeCell ref="F4438:G4439"/>
    <mergeCell ref="H4438:H4439"/>
    <mergeCell ref="A4432:A4433"/>
    <mergeCell ref="B4432:B4433"/>
    <mergeCell ref="C4432:E4433"/>
    <mergeCell ref="F4432:G4433"/>
    <mergeCell ref="H4432:H4433"/>
    <mergeCell ref="A4434:A4435"/>
    <mergeCell ref="B4434:B4435"/>
    <mergeCell ref="C4434:E4435"/>
    <mergeCell ref="F4434:G4435"/>
    <mergeCell ref="H4434:H4435"/>
    <mergeCell ref="A4428:A4429"/>
    <mergeCell ref="B4428:B4429"/>
    <mergeCell ref="C4428:E4429"/>
    <mergeCell ref="F4428:G4429"/>
    <mergeCell ref="H4428:H4429"/>
    <mergeCell ref="A4430:A4431"/>
    <mergeCell ref="B4430:B4431"/>
    <mergeCell ref="C4430:E4431"/>
    <mergeCell ref="F4430:G4431"/>
    <mergeCell ref="H4430:H4431"/>
    <mergeCell ref="A4424:A4425"/>
    <mergeCell ref="B4424:B4425"/>
    <mergeCell ref="C4424:E4425"/>
    <mergeCell ref="F4424:G4425"/>
    <mergeCell ref="H4424:H4425"/>
    <mergeCell ref="A4426:A4427"/>
    <mergeCell ref="B4426:B4427"/>
    <mergeCell ref="C4426:E4427"/>
    <mergeCell ref="F4426:G4427"/>
    <mergeCell ref="H4426:H4427"/>
    <mergeCell ref="A4420:A4421"/>
    <mergeCell ref="B4420:B4421"/>
    <mergeCell ref="C4420:E4421"/>
    <mergeCell ref="F4420:G4421"/>
    <mergeCell ref="H4420:H4421"/>
    <mergeCell ref="A4422:A4423"/>
    <mergeCell ref="B4422:B4423"/>
    <mergeCell ref="C4422:E4423"/>
    <mergeCell ref="F4422:G4423"/>
    <mergeCell ref="H4422:H4423"/>
    <mergeCell ref="A4416:A4417"/>
    <mergeCell ref="B4416:B4417"/>
    <mergeCell ref="C4416:E4417"/>
    <mergeCell ref="F4416:G4417"/>
    <mergeCell ref="H4416:H4417"/>
    <mergeCell ref="A4418:A4419"/>
    <mergeCell ref="B4418:B4419"/>
    <mergeCell ref="C4418:E4419"/>
    <mergeCell ref="F4418:G4419"/>
    <mergeCell ref="H4418:H4419"/>
    <mergeCell ref="A4412:A4413"/>
    <mergeCell ref="B4412:B4413"/>
    <mergeCell ref="C4412:E4413"/>
    <mergeCell ref="F4412:G4413"/>
    <mergeCell ref="H4412:H4413"/>
    <mergeCell ref="A4414:A4415"/>
    <mergeCell ref="B4414:B4415"/>
    <mergeCell ref="C4414:E4415"/>
    <mergeCell ref="F4414:G4415"/>
    <mergeCell ref="H4414:H4415"/>
    <mergeCell ref="H4408:H4409"/>
    <mergeCell ref="A4410:A4411"/>
    <mergeCell ref="B4410:B4411"/>
    <mergeCell ref="C4410:E4411"/>
    <mergeCell ref="F4410:G4411"/>
    <mergeCell ref="H4410:H4411"/>
    <mergeCell ref="C4406:E4406"/>
    <mergeCell ref="F4406:G4406"/>
    <mergeCell ref="B4407:G4407"/>
    <mergeCell ref="A4408:A4409"/>
    <mergeCell ref="B4408:B4409"/>
    <mergeCell ref="C4408:E4409"/>
    <mergeCell ref="F4408:G4409"/>
    <mergeCell ref="H4402:H4403"/>
    <mergeCell ref="A4404:A4405"/>
    <mergeCell ref="B4404:B4405"/>
    <mergeCell ref="C4404:E4405"/>
    <mergeCell ref="F4404:G4405"/>
    <mergeCell ref="H4404:H4405"/>
    <mergeCell ref="C4400:E4400"/>
    <mergeCell ref="F4400:G4400"/>
    <mergeCell ref="C4401:E4401"/>
    <mergeCell ref="F4401:G4401"/>
    <mergeCell ref="A4402:A4403"/>
    <mergeCell ref="B4402:B4403"/>
    <mergeCell ref="C4402:E4403"/>
    <mergeCell ref="F4402:G4403"/>
    <mergeCell ref="A4397:A4398"/>
    <mergeCell ref="B4397:B4398"/>
    <mergeCell ref="C4397:E4398"/>
    <mergeCell ref="F4397:G4398"/>
    <mergeCell ref="H4397:H4398"/>
    <mergeCell ref="C4399:E4399"/>
    <mergeCell ref="F4399:G4399"/>
    <mergeCell ref="A4393:A4394"/>
    <mergeCell ref="B4393:B4394"/>
    <mergeCell ref="C4393:E4394"/>
    <mergeCell ref="F4393:G4394"/>
    <mergeCell ref="H4393:H4394"/>
    <mergeCell ref="A4395:A4396"/>
    <mergeCell ref="B4395:B4396"/>
    <mergeCell ref="C4395:E4396"/>
    <mergeCell ref="F4395:G4396"/>
    <mergeCell ref="H4395:H4396"/>
    <mergeCell ref="A4389:A4390"/>
    <mergeCell ref="B4389:B4390"/>
    <mergeCell ref="C4389:E4390"/>
    <mergeCell ref="F4389:G4390"/>
    <mergeCell ref="H4389:H4390"/>
    <mergeCell ref="A4391:A4392"/>
    <mergeCell ref="B4391:B4392"/>
    <mergeCell ref="C4391:E4392"/>
    <mergeCell ref="F4391:G4392"/>
    <mergeCell ref="H4391:H4392"/>
    <mergeCell ref="A4385:A4386"/>
    <mergeCell ref="B4385:B4386"/>
    <mergeCell ref="C4385:E4386"/>
    <mergeCell ref="F4385:G4386"/>
    <mergeCell ref="H4385:H4386"/>
    <mergeCell ref="A4387:A4388"/>
    <mergeCell ref="B4387:B4388"/>
    <mergeCell ref="C4387:E4388"/>
    <mergeCell ref="F4387:G4388"/>
    <mergeCell ref="H4387:H4388"/>
    <mergeCell ref="C4382:E4382"/>
    <mergeCell ref="F4382:G4382"/>
    <mergeCell ref="C4383:E4383"/>
    <mergeCell ref="F4383:G4383"/>
    <mergeCell ref="C4384:E4384"/>
    <mergeCell ref="F4384:G4384"/>
    <mergeCell ref="C4379:E4379"/>
    <mergeCell ref="F4379:G4379"/>
    <mergeCell ref="C4380:E4380"/>
    <mergeCell ref="F4380:G4380"/>
    <mergeCell ref="C4381:E4381"/>
    <mergeCell ref="F4381:G4381"/>
    <mergeCell ref="A4375:A4376"/>
    <mergeCell ref="B4375:B4376"/>
    <mergeCell ref="C4375:E4376"/>
    <mergeCell ref="F4375:G4376"/>
    <mergeCell ref="H4375:H4376"/>
    <mergeCell ref="A4377:A4378"/>
    <mergeCell ref="B4377:B4378"/>
    <mergeCell ref="C4377:E4378"/>
    <mergeCell ref="F4377:G4378"/>
    <mergeCell ref="H4377:H4378"/>
    <mergeCell ref="H4370:H4371"/>
    <mergeCell ref="C4372:E4372"/>
    <mergeCell ref="F4372:G4372"/>
    <mergeCell ref="A4373:A4374"/>
    <mergeCell ref="B4373:B4374"/>
    <mergeCell ref="C4373:E4374"/>
    <mergeCell ref="F4373:G4374"/>
    <mergeCell ref="H4373:H4374"/>
    <mergeCell ref="C4368:E4368"/>
    <mergeCell ref="F4368:G4368"/>
    <mergeCell ref="C4369:E4369"/>
    <mergeCell ref="F4369:G4369"/>
    <mergeCell ref="A4370:A4371"/>
    <mergeCell ref="B4370:B4371"/>
    <mergeCell ref="C4370:E4371"/>
    <mergeCell ref="F4370:G4371"/>
    <mergeCell ref="A4365:A4366"/>
    <mergeCell ref="B4365:B4366"/>
    <mergeCell ref="C4365:E4366"/>
    <mergeCell ref="F4365:G4366"/>
    <mergeCell ref="H4365:H4366"/>
    <mergeCell ref="C4367:E4367"/>
    <mergeCell ref="F4367:G4367"/>
    <mergeCell ref="C4362:E4362"/>
    <mergeCell ref="F4362:G4362"/>
    <mergeCell ref="C4363:E4363"/>
    <mergeCell ref="F4363:G4363"/>
    <mergeCell ref="C4364:E4364"/>
    <mergeCell ref="F4364:G4364"/>
    <mergeCell ref="A4359:A4360"/>
    <mergeCell ref="B4359:B4360"/>
    <mergeCell ref="C4359:E4360"/>
    <mergeCell ref="F4359:G4360"/>
    <mergeCell ref="H4359:H4360"/>
    <mergeCell ref="C4361:E4361"/>
    <mergeCell ref="F4361:G4361"/>
    <mergeCell ref="C4356:E4356"/>
    <mergeCell ref="F4356:G4356"/>
    <mergeCell ref="C4357:E4357"/>
    <mergeCell ref="F4357:G4357"/>
    <mergeCell ref="C4358:E4358"/>
    <mergeCell ref="F4358:G4358"/>
    <mergeCell ref="A4353:A4354"/>
    <mergeCell ref="B4353:B4354"/>
    <mergeCell ref="C4353:E4354"/>
    <mergeCell ref="F4353:G4354"/>
    <mergeCell ref="H4353:H4354"/>
    <mergeCell ref="C4355:E4355"/>
    <mergeCell ref="F4355:G4355"/>
    <mergeCell ref="A4349:A4350"/>
    <mergeCell ref="B4349:B4350"/>
    <mergeCell ref="C4349:E4350"/>
    <mergeCell ref="F4349:G4350"/>
    <mergeCell ref="H4349:H4350"/>
    <mergeCell ref="A4351:A4352"/>
    <mergeCell ref="B4351:B4352"/>
    <mergeCell ref="C4351:E4352"/>
    <mergeCell ref="F4351:G4352"/>
    <mergeCell ref="H4351:H4352"/>
    <mergeCell ref="H4343:H4344"/>
    <mergeCell ref="C4345:E4345"/>
    <mergeCell ref="F4345:G4345"/>
    <mergeCell ref="C4346:E4346"/>
    <mergeCell ref="F4346:G4346"/>
    <mergeCell ref="A4347:A4348"/>
    <mergeCell ref="B4347:B4348"/>
    <mergeCell ref="C4347:E4348"/>
    <mergeCell ref="F4347:G4348"/>
    <mergeCell ref="H4347:H4348"/>
    <mergeCell ref="C4342:E4342"/>
    <mergeCell ref="F4342:G4342"/>
    <mergeCell ref="A4343:A4344"/>
    <mergeCell ref="B4343:B4344"/>
    <mergeCell ref="C4343:E4344"/>
    <mergeCell ref="F4343:G4344"/>
    <mergeCell ref="C4339:E4339"/>
    <mergeCell ref="F4339:G4339"/>
    <mergeCell ref="C4340:E4340"/>
    <mergeCell ref="F4340:G4340"/>
    <mergeCell ref="C4341:E4341"/>
    <mergeCell ref="F4341:G4341"/>
    <mergeCell ref="C4336:E4336"/>
    <mergeCell ref="F4336:G4336"/>
    <mergeCell ref="C4337:E4337"/>
    <mergeCell ref="F4337:G4337"/>
    <mergeCell ref="C4338:E4338"/>
    <mergeCell ref="F4338:G4338"/>
    <mergeCell ref="C4333:E4333"/>
    <mergeCell ref="F4333:G4333"/>
    <mergeCell ref="C4334:E4334"/>
    <mergeCell ref="F4334:G4334"/>
    <mergeCell ref="C4335:E4335"/>
    <mergeCell ref="F4335:G4335"/>
    <mergeCell ref="C4330:E4330"/>
    <mergeCell ref="F4330:G4330"/>
    <mergeCell ref="C4331:E4331"/>
    <mergeCell ref="F4331:G4331"/>
    <mergeCell ref="C4332:E4332"/>
    <mergeCell ref="F4332:G4332"/>
    <mergeCell ref="A4327:A4328"/>
    <mergeCell ref="B4327:B4328"/>
    <mergeCell ref="C4327:E4328"/>
    <mergeCell ref="F4327:G4328"/>
    <mergeCell ref="H4327:H4328"/>
    <mergeCell ref="C4329:E4329"/>
    <mergeCell ref="F4329:G4329"/>
    <mergeCell ref="H4323:H4324"/>
    <mergeCell ref="A4325:A4326"/>
    <mergeCell ref="B4325:B4326"/>
    <mergeCell ref="C4325:E4326"/>
    <mergeCell ref="F4325:G4326"/>
    <mergeCell ref="H4325:H4326"/>
    <mergeCell ref="C4322:E4322"/>
    <mergeCell ref="F4322:G4322"/>
    <mergeCell ref="A4323:A4324"/>
    <mergeCell ref="B4323:B4324"/>
    <mergeCell ref="C4323:E4324"/>
    <mergeCell ref="F4323:G4324"/>
    <mergeCell ref="A4318:A4319"/>
    <mergeCell ref="B4318:B4319"/>
    <mergeCell ref="C4318:E4319"/>
    <mergeCell ref="F4318:G4319"/>
    <mergeCell ref="H4318:H4319"/>
    <mergeCell ref="A4320:A4321"/>
    <mergeCell ref="B4320:B4321"/>
    <mergeCell ref="C4320:E4321"/>
    <mergeCell ref="F4320:G4321"/>
    <mergeCell ref="H4320:H4321"/>
    <mergeCell ref="A4314:A4315"/>
    <mergeCell ref="B4314:B4315"/>
    <mergeCell ref="C4314:E4315"/>
    <mergeCell ref="F4314:G4315"/>
    <mergeCell ref="H4314:H4315"/>
    <mergeCell ref="A4316:A4317"/>
    <mergeCell ref="B4316:B4317"/>
    <mergeCell ref="C4316:E4317"/>
    <mergeCell ref="F4316:G4317"/>
    <mergeCell ref="H4316:H4317"/>
    <mergeCell ref="A4310:A4311"/>
    <mergeCell ref="B4310:B4311"/>
    <mergeCell ref="C4310:E4311"/>
    <mergeCell ref="F4310:G4311"/>
    <mergeCell ref="H4310:H4311"/>
    <mergeCell ref="A4312:A4313"/>
    <mergeCell ref="B4312:B4313"/>
    <mergeCell ref="C4312:E4313"/>
    <mergeCell ref="F4312:G4313"/>
    <mergeCell ref="H4312:H4313"/>
    <mergeCell ref="H4306:H4307"/>
    <mergeCell ref="A4308:A4309"/>
    <mergeCell ref="B4308:B4309"/>
    <mergeCell ref="C4308:E4309"/>
    <mergeCell ref="F4308:G4309"/>
    <mergeCell ref="H4308:H4309"/>
    <mergeCell ref="C4305:E4305"/>
    <mergeCell ref="F4305:G4305"/>
    <mergeCell ref="A4306:A4307"/>
    <mergeCell ref="B4306:B4307"/>
    <mergeCell ref="C4306:E4307"/>
    <mergeCell ref="F4306:G4307"/>
    <mergeCell ref="A4301:A4302"/>
    <mergeCell ref="B4301:B4302"/>
    <mergeCell ref="C4301:E4302"/>
    <mergeCell ref="F4301:G4302"/>
    <mergeCell ref="H4301:H4302"/>
    <mergeCell ref="A4303:A4304"/>
    <mergeCell ref="B4303:B4304"/>
    <mergeCell ref="C4303:E4304"/>
    <mergeCell ref="F4303:G4304"/>
    <mergeCell ref="H4303:H4304"/>
    <mergeCell ref="A4297:A4298"/>
    <mergeCell ref="B4297:B4298"/>
    <mergeCell ref="C4297:E4298"/>
    <mergeCell ref="F4297:G4298"/>
    <mergeCell ref="H4297:H4298"/>
    <mergeCell ref="A4299:A4300"/>
    <mergeCell ref="B4299:B4300"/>
    <mergeCell ref="C4299:E4300"/>
    <mergeCell ref="F4299:G4300"/>
    <mergeCell ref="H4299:H4300"/>
    <mergeCell ref="A4293:A4294"/>
    <mergeCell ref="B4293:B4294"/>
    <mergeCell ref="C4293:E4294"/>
    <mergeCell ref="F4293:G4294"/>
    <mergeCell ref="H4293:H4294"/>
    <mergeCell ref="A4295:A4296"/>
    <mergeCell ref="B4295:B4296"/>
    <mergeCell ref="C4295:E4296"/>
    <mergeCell ref="F4295:G4296"/>
    <mergeCell ref="H4295:H4296"/>
    <mergeCell ref="A4289:A4290"/>
    <mergeCell ref="B4289:B4290"/>
    <mergeCell ref="C4289:E4290"/>
    <mergeCell ref="F4289:G4290"/>
    <mergeCell ref="H4289:H4290"/>
    <mergeCell ref="A4291:A4292"/>
    <mergeCell ref="B4291:B4292"/>
    <mergeCell ref="C4291:E4292"/>
    <mergeCell ref="F4291:G4292"/>
    <mergeCell ref="H4291:H4292"/>
    <mergeCell ref="A4285:A4286"/>
    <mergeCell ref="B4285:B4286"/>
    <mergeCell ref="C4285:E4286"/>
    <mergeCell ref="F4285:G4286"/>
    <mergeCell ref="H4285:H4286"/>
    <mergeCell ref="A4287:A4288"/>
    <mergeCell ref="B4287:B4288"/>
    <mergeCell ref="C4287:E4288"/>
    <mergeCell ref="F4287:G4288"/>
    <mergeCell ref="H4287:H4288"/>
    <mergeCell ref="A4281:A4282"/>
    <mergeCell ref="B4281:B4282"/>
    <mergeCell ref="C4281:E4282"/>
    <mergeCell ref="F4281:G4282"/>
    <mergeCell ref="H4281:H4282"/>
    <mergeCell ref="A4283:A4284"/>
    <mergeCell ref="B4283:B4284"/>
    <mergeCell ref="C4283:E4284"/>
    <mergeCell ref="F4283:G4284"/>
    <mergeCell ref="H4283:H4284"/>
    <mergeCell ref="H4277:H4278"/>
    <mergeCell ref="A4279:A4280"/>
    <mergeCell ref="B4279:B4280"/>
    <mergeCell ref="C4279:E4280"/>
    <mergeCell ref="F4279:G4280"/>
    <mergeCell ref="H4279:H4280"/>
    <mergeCell ref="C4275:E4275"/>
    <mergeCell ref="F4275:G4275"/>
    <mergeCell ref="C4276:E4276"/>
    <mergeCell ref="F4276:G4276"/>
    <mergeCell ref="A4277:A4278"/>
    <mergeCell ref="B4277:B4278"/>
    <mergeCell ref="C4277:E4278"/>
    <mergeCell ref="F4277:G4278"/>
    <mergeCell ref="A4272:A4273"/>
    <mergeCell ref="B4272:B4273"/>
    <mergeCell ref="C4272:E4273"/>
    <mergeCell ref="F4272:G4273"/>
    <mergeCell ref="H4272:H4273"/>
    <mergeCell ref="C4274:E4274"/>
    <mergeCell ref="F4274:G4274"/>
    <mergeCell ref="H4268:H4269"/>
    <mergeCell ref="A4270:A4271"/>
    <mergeCell ref="B4270:B4271"/>
    <mergeCell ref="C4270:E4271"/>
    <mergeCell ref="F4270:G4271"/>
    <mergeCell ref="H4270:H4271"/>
    <mergeCell ref="C4267:E4267"/>
    <mergeCell ref="F4267:G4267"/>
    <mergeCell ref="A4268:A4269"/>
    <mergeCell ref="B4268:B4269"/>
    <mergeCell ref="C4268:E4269"/>
    <mergeCell ref="F4268:G4269"/>
    <mergeCell ref="C4264:E4264"/>
    <mergeCell ref="F4264:G4264"/>
    <mergeCell ref="C4265:E4265"/>
    <mergeCell ref="F4265:G4265"/>
    <mergeCell ref="C4266:E4266"/>
    <mergeCell ref="F4266:G4266"/>
    <mergeCell ref="C4261:E4261"/>
    <mergeCell ref="F4261:G4261"/>
    <mergeCell ref="C4262:E4262"/>
    <mergeCell ref="F4262:G4262"/>
    <mergeCell ref="C4263:E4263"/>
    <mergeCell ref="F4263:G4263"/>
    <mergeCell ref="C4258:E4258"/>
    <mergeCell ref="F4258:G4258"/>
    <mergeCell ref="C4259:E4259"/>
    <mergeCell ref="F4259:G4259"/>
    <mergeCell ref="C4260:E4260"/>
    <mergeCell ref="F4260:G4260"/>
    <mergeCell ref="H4253:H4254"/>
    <mergeCell ref="C4255:E4255"/>
    <mergeCell ref="F4255:G4255"/>
    <mergeCell ref="C4256:E4256"/>
    <mergeCell ref="F4256:G4256"/>
    <mergeCell ref="C4257:E4257"/>
    <mergeCell ref="F4257:G4257"/>
    <mergeCell ref="C4251:E4251"/>
    <mergeCell ref="F4251:G4251"/>
    <mergeCell ref="C4252:E4252"/>
    <mergeCell ref="F4252:G4252"/>
    <mergeCell ref="A4253:A4254"/>
    <mergeCell ref="B4253:B4254"/>
    <mergeCell ref="C4253:E4254"/>
    <mergeCell ref="F4253:G4254"/>
    <mergeCell ref="H4246:H4247"/>
    <mergeCell ref="C4248:E4248"/>
    <mergeCell ref="F4248:G4248"/>
    <mergeCell ref="C4249:E4249"/>
    <mergeCell ref="F4249:G4249"/>
    <mergeCell ref="C4250:E4250"/>
    <mergeCell ref="F4250:G4250"/>
    <mergeCell ref="C4244:E4244"/>
    <mergeCell ref="F4244:G4244"/>
    <mergeCell ref="C4245:E4245"/>
    <mergeCell ref="F4245:G4245"/>
    <mergeCell ref="A4246:A4247"/>
    <mergeCell ref="B4246:B4247"/>
    <mergeCell ref="C4246:E4247"/>
    <mergeCell ref="F4246:G4247"/>
    <mergeCell ref="A4241:A4242"/>
    <mergeCell ref="B4241:B4242"/>
    <mergeCell ref="C4241:E4242"/>
    <mergeCell ref="F4241:G4242"/>
    <mergeCell ref="H4241:H4242"/>
    <mergeCell ref="C4243:E4243"/>
    <mergeCell ref="F4243:G4243"/>
    <mergeCell ref="A4237:A4238"/>
    <mergeCell ref="B4237:B4238"/>
    <mergeCell ref="C4237:E4238"/>
    <mergeCell ref="F4237:G4238"/>
    <mergeCell ref="H4237:H4238"/>
    <mergeCell ref="A4239:A4240"/>
    <mergeCell ref="B4239:B4240"/>
    <mergeCell ref="C4239:E4240"/>
    <mergeCell ref="F4239:G4240"/>
    <mergeCell ref="H4239:H4240"/>
    <mergeCell ref="A4233:A4234"/>
    <mergeCell ref="B4233:B4234"/>
    <mergeCell ref="C4233:E4234"/>
    <mergeCell ref="F4233:G4234"/>
    <mergeCell ref="H4233:H4234"/>
    <mergeCell ref="A4235:A4236"/>
    <mergeCell ref="B4235:B4236"/>
    <mergeCell ref="C4235:E4236"/>
    <mergeCell ref="F4235:G4236"/>
    <mergeCell ref="H4235:H4236"/>
    <mergeCell ref="A4229:A4230"/>
    <mergeCell ref="B4229:B4230"/>
    <mergeCell ref="C4229:E4230"/>
    <mergeCell ref="F4229:G4230"/>
    <mergeCell ref="H4229:H4230"/>
    <mergeCell ref="A4231:A4232"/>
    <mergeCell ref="B4231:B4232"/>
    <mergeCell ref="C4231:E4232"/>
    <mergeCell ref="F4231:G4232"/>
    <mergeCell ref="H4231:H4232"/>
    <mergeCell ref="H4225:H4226"/>
    <mergeCell ref="A4227:A4228"/>
    <mergeCell ref="B4227:B4228"/>
    <mergeCell ref="C4227:E4228"/>
    <mergeCell ref="F4227:G4228"/>
    <mergeCell ref="H4227:H4228"/>
    <mergeCell ref="C4222:E4222"/>
    <mergeCell ref="F4222:G4222"/>
    <mergeCell ref="B4223:G4223"/>
    <mergeCell ref="C4224:E4224"/>
    <mergeCell ref="F4224:G4224"/>
    <mergeCell ref="A4225:A4226"/>
    <mergeCell ref="B4225:B4226"/>
    <mergeCell ref="C4225:E4226"/>
    <mergeCell ref="F4225:G4226"/>
    <mergeCell ref="C4219:E4219"/>
    <mergeCell ref="F4219:G4219"/>
    <mergeCell ref="C4220:E4220"/>
    <mergeCell ref="F4220:G4220"/>
    <mergeCell ref="C4221:E4221"/>
    <mergeCell ref="F4221:G4221"/>
    <mergeCell ref="C4216:E4216"/>
    <mergeCell ref="F4216:G4216"/>
    <mergeCell ref="C4217:E4217"/>
    <mergeCell ref="F4217:G4217"/>
    <mergeCell ref="C4218:E4218"/>
    <mergeCell ref="F4218:G4218"/>
    <mergeCell ref="H4212:H4213"/>
    <mergeCell ref="A4214:A4215"/>
    <mergeCell ref="B4214:B4215"/>
    <mergeCell ref="C4214:E4215"/>
    <mergeCell ref="F4214:G4215"/>
    <mergeCell ref="H4214:H4215"/>
    <mergeCell ref="C4211:E4211"/>
    <mergeCell ref="F4211:G4211"/>
    <mergeCell ref="A4212:A4213"/>
    <mergeCell ref="B4212:B4213"/>
    <mergeCell ref="C4212:E4213"/>
    <mergeCell ref="F4212:G4213"/>
    <mergeCell ref="A4207:A4208"/>
    <mergeCell ref="B4207:B4208"/>
    <mergeCell ref="C4207:E4208"/>
    <mergeCell ref="F4207:G4208"/>
    <mergeCell ref="H4207:H4208"/>
    <mergeCell ref="A4209:A4210"/>
    <mergeCell ref="B4209:B4210"/>
    <mergeCell ref="C4209:E4210"/>
    <mergeCell ref="F4209:G4210"/>
    <mergeCell ref="H4209:H4210"/>
    <mergeCell ref="H4203:H4204"/>
    <mergeCell ref="A4205:A4206"/>
    <mergeCell ref="B4205:B4206"/>
    <mergeCell ref="C4205:E4206"/>
    <mergeCell ref="F4205:G4206"/>
    <mergeCell ref="H4205:H4206"/>
    <mergeCell ref="C4202:E4202"/>
    <mergeCell ref="F4202:G4202"/>
    <mergeCell ref="A4203:A4204"/>
    <mergeCell ref="B4203:B4204"/>
    <mergeCell ref="C4203:E4204"/>
    <mergeCell ref="F4203:G4204"/>
    <mergeCell ref="C4199:E4199"/>
    <mergeCell ref="F4199:G4199"/>
    <mergeCell ref="C4200:E4200"/>
    <mergeCell ref="F4200:G4200"/>
    <mergeCell ref="C4201:E4201"/>
    <mergeCell ref="F4201:G4201"/>
    <mergeCell ref="H4195:H4196"/>
    <mergeCell ref="A4197:A4198"/>
    <mergeCell ref="B4197:B4198"/>
    <mergeCell ref="C4197:E4198"/>
    <mergeCell ref="F4197:G4198"/>
    <mergeCell ref="H4197:H4198"/>
    <mergeCell ref="C4193:E4193"/>
    <mergeCell ref="F4193:G4193"/>
    <mergeCell ref="C4194:E4194"/>
    <mergeCell ref="F4194:G4194"/>
    <mergeCell ref="A4195:A4196"/>
    <mergeCell ref="B4195:B4196"/>
    <mergeCell ref="C4195:E4196"/>
    <mergeCell ref="F4195:G4196"/>
    <mergeCell ref="C4190:E4190"/>
    <mergeCell ref="F4190:G4190"/>
    <mergeCell ref="C4191:E4191"/>
    <mergeCell ref="F4191:G4191"/>
    <mergeCell ref="C4192:E4192"/>
    <mergeCell ref="F4192:G4192"/>
    <mergeCell ref="C4187:E4187"/>
    <mergeCell ref="F4187:G4187"/>
    <mergeCell ref="C4188:E4188"/>
    <mergeCell ref="F4188:G4188"/>
    <mergeCell ref="C4189:E4189"/>
    <mergeCell ref="F4189:G4189"/>
    <mergeCell ref="H4182:H4183"/>
    <mergeCell ref="C4184:E4184"/>
    <mergeCell ref="F4184:G4184"/>
    <mergeCell ref="C4185:E4185"/>
    <mergeCell ref="F4185:G4185"/>
    <mergeCell ref="C4186:E4186"/>
    <mergeCell ref="F4186:G4186"/>
    <mergeCell ref="C4181:E4181"/>
    <mergeCell ref="F4181:G4181"/>
    <mergeCell ref="A4182:A4183"/>
    <mergeCell ref="B4182:B4183"/>
    <mergeCell ref="C4182:E4183"/>
    <mergeCell ref="F4182:G4183"/>
    <mergeCell ref="C4178:E4178"/>
    <mergeCell ref="F4178:G4178"/>
    <mergeCell ref="C4179:E4179"/>
    <mergeCell ref="F4179:G4179"/>
    <mergeCell ref="C4180:E4180"/>
    <mergeCell ref="F4180:G4180"/>
    <mergeCell ref="C4175:E4175"/>
    <mergeCell ref="F4175:G4175"/>
    <mergeCell ref="C4176:E4176"/>
    <mergeCell ref="F4176:G4176"/>
    <mergeCell ref="C4177:E4177"/>
    <mergeCell ref="F4177:G4177"/>
    <mergeCell ref="C4172:E4172"/>
    <mergeCell ref="F4172:G4172"/>
    <mergeCell ref="C4173:E4173"/>
    <mergeCell ref="F4173:G4173"/>
    <mergeCell ref="C4174:E4174"/>
    <mergeCell ref="F4174:G4174"/>
    <mergeCell ref="C4169:E4169"/>
    <mergeCell ref="F4169:G4169"/>
    <mergeCell ref="C4170:E4170"/>
    <mergeCell ref="F4170:G4170"/>
    <mergeCell ref="C4171:E4171"/>
    <mergeCell ref="F4171:G4171"/>
    <mergeCell ref="C4166:E4166"/>
    <mergeCell ref="F4166:G4166"/>
    <mergeCell ref="C4167:E4167"/>
    <mergeCell ref="F4167:G4167"/>
    <mergeCell ref="C4168:E4168"/>
    <mergeCell ref="F4168:G4168"/>
    <mergeCell ref="C4163:E4163"/>
    <mergeCell ref="F4163:G4163"/>
    <mergeCell ref="C4164:E4164"/>
    <mergeCell ref="F4164:G4164"/>
    <mergeCell ref="C4165:E4165"/>
    <mergeCell ref="F4165:G4165"/>
    <mergeCell ref="C4160:E4160"/>
    <mergeCell ref="F4160:G4160"/>
    <mergeCell ref="C4161:E4161"/>
    <mergeCell ref="F4161:G4161"/>
    <mergeCell ref="C4162:E4162"/>
    <mergeCell ref="F4162:G4162"/>
    <mergeCell ref="C4156:E4156"/>
    <mergeCell ref="F4156:G4156"/>
    <mergeCell ref="C4157:E4157"/>
    <mergeCell ref="F4157:G4157"/>
    <mergeCell ref="B4158:G4158"/>
    <mergeCell ref="C4159:E4159"/>
    <mergeCell ref="F4159:G4159"/>
    <mergeCell ref="H4151:H4152"/>
    <mergeCell ref="C4153:E4153"/>
    <mergeCell ref="F4153:G4153"/>
    <mergeCell ref="C4154:E4154"/>
    <mergeCell ref="F4154:G4154"/>
    <mergeCell ref="C4155:E4155"/>
    <mergeCell ref="F4155:G4155"/>
    <mergeCell ref="C4150:E4150"/>
    <mergeCell ref="F4150:G4150"/>
    <mergeCell ref="A4151:A4152"/>
    <mergeCell ref="B4151:B4152"/>
    <mergeCell ref="C4151:E4152"/>
    <mergeCell ref="F4151:G4152"/>
    <mergeCell ref="H4145:H4146"/>
    <mergeCell ref="C4147:E4147"/>
    <mergeCell ref="F4147:G4147"/>
    <mergeCell ref="C4148:E4148"/>
    <mergeCell ref="F4148:G4148"/>
    <mergeCell ref="C4149:E4149"/>
    <mergeCell ref="F4149:G4149"/>
    <mergeCell ref="C4143:E4143"/>
    <mergeCell ref="F4143:G4143"/>
    <mergeCell ref="C4144:E4144"/>
    <mergeCell ref="F4144:G4144"/>
    <mergeCell ref="A4145:A4146"/>
    <mergeCell ref="B4145:B4146"/>
    <mergeCell ref="C4145:E4146"/>
    <mergeCell ref="F4145:G4146"/>
    <mergeCell ref="C4140:E4140"/>
    <mergeCell ref="F4140:G4140"/>
    <mergeCell ref="C4141:E4141"/>
    <mergeCell ref="F4141:G4141"/>
    <mergeCell ref="C4142:E4142"/>
    <mergeCell ref="F4142:G4142"/>
    <mergeCell ref="C4137:E4137"/>
    <mergeCell ref="F4137:G4137"/>
    <mergeCell ref="C4138:E4138"/>
    <mergeCell ref="F4138:G4138"/>
    <mergeCell ref="C4139:E4139"/>
    <mergeCell ref="F4139:G4139"/>
    <mergeCell ref="C4134:E4134"/>
    <mergeCell ref="F4134:G4134"/>
    <mergeCell ref="C4135:E4135"/>
    <mergeCell ref="F4135:G4135"/>
    <mergeCell ref="C4136:E4136"/>
    <mergeCell ref="F4136:G4136"/>
    <mergeCell ref="C4131:E4131"/>
    <mergeCell ref="F4131:G4131"/>
    <mergeCell ref="C4132:E4132"/>
    <mergeCell ref="F4132:G4132"/>
    <mergeCell ref="C4133:E4133"/>
    <mergeCell ref="F4133:G4133"/>
    <mergeCell ref="C4128:E4128"/>
    <mergeCell ref="F4128:G4128"/>
    <mergeCell ref="C4129:E4129"/>
    <mergeCell ref="F4129:G4129"/>
    <mergeCell ref="C4130:E4130"/>
    <mergeCell ref="F4130:G4130"/>
    <mergeCell ref="C4125:E4125"/>
    <mergeCell ref="F4125:G4125"/>
    <mergeCell ref="C4126:E4126"/>
    <mergeCell ref="F4126:G4126"/>
    <mergeCell ref="C4127:E4127"/>
    <mergeCell ref="F4127:G4127"/>
    <mergeCell ref="C4122:E4122"/>
    <mergeCell ref="F4122:G4122"/>
    <mergeCell ref="C4123:E4123"/>
    <mergeCell ref="F4123:G4123"/>
    <mergeCell ref="C4124:E4124"/>
    <mergeCell ref="F4124:G4124"/>
    <mergeCell ref="C4119:E4119"/>
    <mergeCell ref="F4119:G4119"/>
    <mergeCell ref="C4120:E4120"/>
    <mergeCell ref="F4120:G4120"/>
    <mergeCell ref="C4121:E4121"/>
    <mergeCell ref="F4121:G4121"/>
    <mergeCell ref="A4115:A4116"/>
    <mergeCell ref="B4115:B4116"/>
    <mergeCell ref="C4115:E4116"/>
    <mergeCell ref="F4115:G4116"/>
    <mergeCell ref="H4115:H4116"/>
    <mergeCell ref="A4117:A4118"/>
    <mergeCell ref="B4117:B4118"/>
    <mergeCell ref="C4117:E4118"/>
    <mergeCell ref="F4117:G4118"/>
    <mergeCell ref="H4117:H4118"/>
    <mergeCell ref="A4112:A4113"/>
    <mergeCell ref="B4112:B4113"/>
    <mergeCell ref="C4112:E4113"/>
    <mergeCell ref="F4112:G4113"/>
    <mergeCell ref="H4112:H4113"/>
    <mergeCell ref="C4114:E4114"/>
    <mergeCell ref="F4114:G4114"/>
    <mergeCell ref="A4108:A4109"/>
    <mergeCell ref="B4108:B4109"/>
    <mergeCell ref="C4108:E4109"/>
    <mergeCell ref="F4108:G4109"/>
    <mergeCell ref="H4108:H4109"/>
    <mergeCell ref="A4110:A4111"/>
    <mergeCell ref="B4110:B4111"/>
    <mergeCell ref="C4110:E4111"/>
    <mergeCell ref="F4110:G4111"/>
    <mergeCell ref="H4110:H4111"/>
    <mergeCell ref="C4105:E4105"/>
    <mergeCell ref="F4105:G4105"/>
    <mergeCell ref="C4106:E4106"/>
    <mergeCell ref="F4106:G4106"/>
    <mergeCell ref="C4107:E4107"/>
    <mergeCell ref="F4107:G4107"/>
    <mergeCell ref="C4102:E4102"/>
    <mergeCell ref="F4102:G4102"/>
    <mergeCell ref="C4103:E4103"/>
    <mergeCell ref="F4103:G4103"/>
    <mergeCell ref="C4104:E4104"/>
    <mergeCell ref="F4104:G4104"/>
    <mergeCell ref="C4099:E4099"/>
    <mergeCell ref="F4099:G4099"/>
    <mergeCell ref="C4100:E4100"/>
    <mergeCell ref="F4100:G4100"/>
    <mergeCell ref="C4101:E4101"/>
    <mergeCell ref="F4101:G4101"/>
    <mergeCell ref="C4096:E4096"/>
    <mergeCell ref="F4096:G4096"/>
    <mergeCell ref="C4097:E4097"/>
    <mergeCell ref="F4097:G4097"/>
    <mergeCell ref="C4098:E4098"/>
    <mergeCell ref="F4098:G4098"/>
    <mergeCell ref="C4093:E4093"/>
    <mergeCell ref="F4093:G4093"/>
    <mergeCell ref="C4094:E4094"/>
    <mergeCell ref="F4094:G4094"/>
    <mergeCell ref="C4095:E4095"/>
    <mergeCell ref="F4095:G4095"/>
    <mergeCell ref="H4088:H4089"/>
    <mergeCell ref="C4090:E4090"/>
    <mergeCell ref="F4090:G4090"/>
    <mergeCell ref="C4091:E4091"/>
    <mergeCell ref="F4091:G4091"/>
    <mergeCell ref="C4092:E4092"/>
    <mergeCell ref="F4092:G4092"/>
    <mergeCell ref="C4087:E4087"/>
    <mergeCell ref="F4087:G4087"/>
    <mergeCell ref="A4088:A4089"/>
    <mergeCell ref="B4088:B4089"/>
    <mergeCell ref="C4088:E4089"/>
    <mergeCell ref="F4088:G4089"/>
    <mergeCell ref="C4084:E4084"/>
    <mergeCell ref="F4084:G4084"/>
    <mergeCell ref="C4085:E4085"/>
    <mergeCell ref="F4085:G4085"/>
    <mergeCell ref="C4086:E4086"/>
    <mergeCell ref="F4086:G4086"/>
    <mergeCell ref="C4081:E4081"/>
    <mergeCell ref="F4081:G4081"/>
    <mergeCell ref="C4082:E4082"/>
    <mergeCell ref="F4082:G4082"/>
    <mergeCell ref="C4083:E4083"/>
    <mergeCell ref="F4083:G4083"/>
    <mergeCell ref="C4078:E4078"/>
    <mergeCell ref="F4078:G4078"/>
    <mergeCell ref="C4079:E4079"/>
    <mergeCell ref="F4079:G4079"/>
    <mergeCell ref="C4080:E4080"/>
    <mergeCell ref="F4080:G4080"/>
    <mergeCell ref="C4075:E4075"/>
    <mergeCell ref="F4075:G4075"/>
    <mergeCell ref="C4076:E4076"/>
    <mergeCell ref="F4076:G4076"/>
    <mergeCell ref="C4077:E4077"/>
    <mergeCell ref="F4077:G4077"/>
    <mergeCell ref="C4072:E4072"/>
    <mergeCell ref="F4072:G4072"/>
    <mergeCell ref="C4073:E4073"/>
    <mergeCell ref="F4073:G4073"/>
    <mergeCell ref="C4074:E4074"/>
    <mergeCell ref="F4074:G4074"/>
    <mergeCell ref="C4069:E4069"/>
    <mergeCell ref="F4069:G4069"/>
    <mergeCell ref="C4070:E4070"/>
    <mergeCell ref="F4070:G4070"/>
    <mergeCell ref="C4071:E4071"/>
    <mergeCell ref="F4071:G4071"/>
    <mergeCell ref="C4065:E4065"/>
    <mergeCell ref="F4065:G4065"/>
    <mergeCell ref="B4066:G4066"/>
    <mergeCell ref="C4067:E4067"/>
    <mergeCell ref="F4067:G4067"/>
    <mergeCell ref="C4068:E4068"/>
    <mergeCell ref="F4068:G4068"/>
    <mergeCell ref="C4062:E4062"/>
    <mergeCell ref="F4062:G4062"/>
    <mergeCell ref="C4063:E4063"/>
    <mergeCell ref="F4063:G4063"/>
    <mergeCell ref="C4064:E4064"/>
    <mergeCell ref="F4064:G4064"/>
    <mergeCell ref="C4059:E4059"/>
    <mergeCell ref="F4059:G4059"/>
    <mergeCell ref="C4060:E4060"/>
    <mergeCell ref="F4060:G4060"/>
    <mergeCell ref="C4061:E4061"/>
    <mergeCell ref="F4061:G4061"/>
    <mergeCell ref="C4056:E4056"/>
    <mergeCell ref="F4056:G4056"/>
    <mergeCell ref="C4057:E4057"/>
    <mergeCell ref="F4057:G4057"/>
    <mergeCell ref="C4058:E4058"/>
    <mergeCell ref="F4058:G4058"/>
    <mergeCell ref="H4051:H4052"/>
    <mergeCell ref="C4053:E4053"/>
    <mergeCell ref="F4053:G4053"/>
    <mergeCell ref="C4054:E4054"/>
    <mergeCell ref="F4054:G4054"/>
    <mergeCell ref="C4055:E4055"/>
    <mergeCell ref="F4055:G4055"/>
    <mergeCell ref="C4049:E4049"/>
    <mergeCell ref="F4049:G4049"/>
    <mergeCell ref="C4050:E4050"/>
    <mergeCell ref="F4050:G4050"/>
    <mergeCell ref="A4051:A4052"/>
    <mergeCell ref="B4051:B4052"/>
    <mergeCell ref="C4051:E4052"/>
    <mergeCell ref="F4051:G4052"/>
    <mergeCell ref="C4046:E4046"/>
    <mergeCell ref="F4046:G4046"/>
    <mergeCell ref="C4047:E4047"/>
    <mergeCell ref="F4047:G4047"/>
    <mergeCell ref="C4048:E4048"/>
    <mergeCell ref="F4048:G4048"/>
    <mergeCell ref="C4043:E4043"/>
    <mergeCell ref="F4043:G4043"/>
    <mergeCell ref="C4044:E4044"/>
    <mergeCell ref="F4044:G4044"/>
    <mergeCell ref="C4045:E4045"/>
    <mergeCell ref="F4045:G4045"/>
    <mergeCell ref="C4040:E4040"/>
    <mergeCell ref="F4040:G4040"/>
    <mergeCell ref="C4041:E4041"/>
    <mergeCell ref="F4041:G4041"/>
    <mergeCell ref="C4042:E4042"/>
    <mergeCell ref="F4042:G4042"/>
    <mergeCell ref="C4037:E4037"/>
    <mergeCell ref="F4037:G4037"/>
    <mergeCell ref="C4038:E4038"/>
    <mergeCell ref="F4038:G4038"/>
    <mergeCell ref="C4039:E4039"/>
    <mergeCell ref="F4039:G4039"/>
    <mergeCell ref="C4034:E4034"/>
    <mergeCell ref="F4034:G4034"/>
    <mergeCell ref="C4035:E4035"/>
    <mergeCell ref="F4035:G4035"/>
    <mergeCell ref="C4036:E4036"/>
    <mergeCell ref="F4036:G4036"/>
    <mergeCell ref="C4031:E4031"/>
    <mergeCell ref="F4031:G4031"/>
    <mergeCell ref="C4032:E4032"/>
    <mergeCell ref="F4032:G4032"/>
    <mergeCell ref="C4033:E4033"/>
    <mergeCell ref="F4033:G4033"/>
    <mergeCell ref="C4028:E4028"/>
    <mergeCell ref="F4028:G4028"/>
    <mergeCell ref="C4029:E4029"/>
    <mergeCell ref="F4029:G4029"/>
    <mergeCell ref="C4030:E4030"/>
    <mergeCell ref="F4030:G4030"/>
    <mergeCell ref="C4025:E4025"/>
    <mergeCell ref="F4025:G4025"/>
    <mergeCell ref="C4026:E4026"/>
    <mergeCell ref="F4026:G4026"/>
    <mergeCell ref="C4027:E4027"/>
    <mergeCell ref="F4027:G4027"/>
    <mergeCell ref="C4022:E4022"/>
    <mergeCell ref="F4022:G4022"/>
    <mergeCell ref="C4023:E4023"/>
    <mergeCell ref="F4023:G4023"/>
    <mergeCell ref="C4024:E4024"/>
    <mergeCell ref="F4024:G4024"/>
    <mergeCell ref="C4019:E4019"/>
    <mergeCell ref="F4019:G4019"/>
    <mergeCell ref="C4020:E4020"/>
    <mergeCell ref="F4020:G4020"/>
    <mergeCell ref="C4021:E4021"/>
    <mergeCell ref="F4021:G4021"/>
    <mergeCell ref="C4016:E4016"/>
    <mergeCell ref="F4016:G4016"/>
    <mergeCell ref="C4017:E4017"/>
    <mergeCell ref="F4017:G4017"/>
    <mergeCell ref="C4018:E4018"/>
    <mergeCell ref="F4018:G4018"/>
    <mergeCell ref="C4013:E4013"/>
    <mergeCell ref="F4013:G4013"/>
    <mergeCell ref="C4014:E4014"/>
    <mergeCell ref="F4014:G4014"/>
    <mergeCell ref="C4015:E4015"/>
    <mergeCell ref="F4015:G4015"/>
    <mergeCell ref="C4010:E4010"/>
    <mergeCell ref="F4010:G4010"/>
    <mergeCell ref="C4011:E4011"/>
    <mergeCell ref="F4011:G4011"/>
    <mergeCell ref="C4012:E4012"/>
    <mergeCell ref="F4012:G4012"/>
    <mergeCell ref="C4007:E4007"/>
    <mergeCell ref="F4007:G4007"/>
    <mergeCell ref="C4008:E4008"/>
    <mergeCell ref="F4008:G4008"/>
    <mergeCell ref="C4009:E4009"/>
    <mergeCell ref="F4009:G4009"/>
    <mergeCell ref="C4004:E4004"/>
    <mergeCell ref="F4004:G4004"/>
    <mergeCell ref="C4005:E4005"/>
    <mergeCell ref="F4005:G4005"/>
    <mergeCell ref="C4006:E4006"/>
    <mergeCell ref="F4006:G4006"/>
    <mergeCell ref="C4001:E4001"/>
    <mergeCell ref="F4001:G4001"/>
    <mergeCell ref="C4002:E4002"/>
    <mergeCell ref="F4002:G4002"/>
    <mergeCell ref="C4003:E4003"/>
    <mergeCell ref="F4003:G4003"/>
    <mergeCell ref="C3998:E3998"/>
    <mergeCell ref="F3998:G3998"/>
    <mergeCell ref="C3999:E3999"/>
    <mergeCell ref="F3999:G3999"/>
    <mergeCell ref="C4000:E4000"/>
    <mergeCell ref="F4000:G4000"/>
    <mergeCell ref="C3995:E3995"/>
    <mergeCell ref="F3995:G3995"/>
    <mergeCell ref="C3996:E3996"/>
    <mergeCell ref="F3996:G3996"/>
    <mergeCell ref="C3997:E3997"/>
    <mergeCell ref="F3997:G3997"/>
    <mergeCell ref="C3992:E3992"/>
    <mergeCell ref="F3992:G3992"/>
    <mergeCell ref="C3993:E3993"/>
    <mergeCell ref="F3993:G3993"/>
    <mergeCell ref="C3994:E3994"/>
    <mergeCell ref="F3994:G3994"/>
    <mergeCell ref="C3989:E3989"/>
    <mergeCell ref="F3989:G3989"/>
    <mergeCell ref="C3990:E3990"/>
    <mergeCell ref="F3990:G3990"/>
    <mergeCell ref="C3991:E3991"/>
    <mergeCell ref="F3991:G3991"/>
    <mergeCell ref="C3986:E3986"/>
    <mergeCell ref="F3986:G3986"/>
    <mergeCell ref="C3987:E3987"/>
    <mergeCell ref="F3987:G3987"/>
    <mergeCell ref="C3988:E3988"/>
    <mergeCell ref="F3988:G3988"/>
    <mergeCell ref="C3983:E3983"/>
    <mergeCell ref="F3983:G3983"/>
    <mergeCell ref="C3984:E3984"/>
    <mergeCell ref="F3984:G3984"/>
    <mergeCell ref="C3985:E3985"/>
    <mergeCell ref="F3985:G3985"/>
    <mergeCell ref="C3980:E3980"/>
    <mergeCell ref="F3980:G3980"/>
    <mergeCell ref="C3981:E3981"/>
    <mergeCell ref="F3981:G3981"/>
    <mergeCell ref="C3982:E3982"/>
    <mergeCell ref="F3982:G3982"/>
    <mergeCell ref="C3977:E3977"/>
    <mergeCell ref="F3977:G3977"/>
    <mergeCell ref="C3978:E3978"/>
    <mergeCell ref="F3978:G3978"/>
    <mergeCell ref="C3979:E3979"/>
    <mergeCell ref="F3979:G3979"/>
    <mergeCell ref="C3974:E3974"/>
    <mergeCell ref="F3974:G3974"/>
    <mergeCell ref="C3975:E3975"/>
    <mergeCell ref="F3975:G3975"/>
    <mergeCell ref="C3976:E3976"/>
    <mergeCell ref="F3976:G3976"/>
    <mergeCell ref="C3971:E3971"/>
    <mergeCell ref="F3971:G3971"/>
    <mergeCell ref="C3972:E3972"/>
    <mergeCell ref="F3972:G3972"/>
    <mergeCell ref="C3973:E3973"/>
    <mergeCell ref="F3973:G3973"/>
    <mergeCell ref="C3968:E3968"/>
    <mergeCell ref="F3968:G3968"/>
    <mergeCell ref="C3969:E3969"/>
    <mergeCell ref="F3969:G3969"/>
    <mergeCell ref="C3970:E3970"/>
    <mergeCell ref="F3970:G3970"/>
    <mergeCell ref="C3965:E3965"/>
    <mergeCell ref="F3965:G3965"/>
    <mergeCell ref="C3966:E3966"/>
    <mergeCell ref="F3966:G3966"/>
    <mergeCell ref="C3967:E3967"/>
    <mergeCell ref="F3967:G3967"/>
    <mergeCell ref="C3962:E3962"/>
    <mergeCell ref="F3962:G3962"/>
    <mergeCell ref="C3963:E3963"/>
    <mergeCell ref="F3963:G3963"/>
    <mergeCell ref="C3964:E3964"/>
    <mergeCell ref="F3964:G3964"/>
    <mergeCell ref="C3959:E3959"/>
    <mergeCell ref="F3959:G3959"/>
    <mergeCell ref="C3960:E3960"/>
    <mergeCell ref="F3960:G3960"/>
    <mergeCell ref="C3961:E3961"/>
    <mergeCell ref="F3961:G3961"/>
    <mergeCell ref="C3956:E3956"/>
    <mergeCell ref="F3956:G3956"/>
    <mergeCell ref="C3957:E3957"/>
    <mergeCell ref="F3957:G3957"/>
    <mergeCell ref="C3958:E3958"/>
    <mergeCell ref="F3958:G3958"/>
    <mergeCell ref="C3953:E3953"/>
    <mergeCell ref="F3953:G3953"/>
    <mergeCell ref="C3954:E3954"/>
    <mergeCell ref="F3954:G3954"/>
    <mergeCell ref="C3955:E3955"/>
    <mergeCell ref="F3955:G3955"/>
    <mergeCell ref="C3949:E3949"/>
    <mergeCell ref="F3949:G3949"/>
    <mergeCell ref="B3950:G3950"/>
    <mergeCell ref="C3951:E3951"/>
    <mergeCell ref="F3951:G3951"/>
    <mergeCell ref="C3952:E3952"/>
    <mergeCell ref="F3952:G3952"/>
    <mergeCell ref="C3946:E3946"/>
    <mergeCell ref="F3946:G3946"/>
    <mergeCell ref="C3947:E3947"/>
    <mergeCell ref="F3947:G3947"/>
    <mergeCell ref="C3948:E3948"/>
    <mergeCell ref="F3948:G3948"/>
    <mergeCell ref="C3943:E3943"/>
    <mergeCell ref="F3943:G3943"/>
    <mergeCell ref="C3944:E3944"/>
    <mergeCell ref="F3944:G3944"/>
    <mergeCell ref="C3945:E3945"/>
    <mergeCell ref="F3945:G3945"/>
    <mergeCell ref="C3940:E3940"/>
    <mergeCell ref="F3940:G3940"/>
    <mergeCell ref="C3941:E3941"/>
    <mergeCell ref="F3941:G3941"/>
    <mergeCell ref="C3942:E3942"/>
    <mergeCell ref="F3942:G3942"/>
    <mergeCell ref="C3937:E3937"/>
    <mergeCell ref="F3937:G3937"/>
    <mergeCell ref="C3938:E3938"/>
    <mergeCell ref="F3938:G3938"/>
    <mergeCell ref="C3939:E3939"/>
    <mergeCell ref="F3939:G3939"/>
    <mergeCell ref="A3934:A3935"/>
    <mergeCell ref="B3934:B3935"/>
    <mergeCell ref="C3934:E3935"/>
    <mergeCell ref="F3934:G3935"/>
    <mergeCell ref="H3934:H3935"/>
    <mergeCell ref="C3936:E3936"/>
    <mergeCell ref="F3936:G3936"/>
    <mergeCell ref="A3930:A3931"/>
    <mergeCell ref="B3930:B3931"/>
    <mergeCell ref="C3930:E3931"/>
    <mergeCell ref="F3930:G3931"/>
    <mergeCell ref="H3930:H3931"/>
    <mergeCell ref="A3932:A3933"/>
    <mergeCell ref="B3932:B3933"/>
    <mergeCell ref="C3932:E3933"/>
    <mergeCell ref="F3932:G3933"/>
    <mergeCell ref="H3932:H3933"/>
    <mergeCell ref="A3926:A3927"/>
    <mergeCell ref="B3926:B3927"/>
    <mergeCell ref="C3926:E3927"/>
    <mergeCell ref="F3926:G3927"/>
    <mergeCell ref="H3926:H3927"/>
    <mergeCell ref="A3928:A3929"/>
    <mergeCell ref="B3928:B3929"/>
    <mergeCell ref="C3928:E3929"/>
    <mergeCell ref="F3928:G3929"/>
    <mergeCell ref="H3928:H3929"/>
    <mergeCell ref="A3922:A3923"/>
    <mergeCell ref="B3922:B3923"/>
    <mergeCell ref="C3922:E3923"/>
    <mergeCell ref="F3922:G3923"/>
    <mergeCell ref="H3922:H3923"/>
    <mergeCell ref="A3924:A3925"/>
    <mergeCell ref="B3924:B3925"/>
    <mergeCell ref="C3924:E3925"/>
    <mergeCell ref="F3924:G3925"/>
    <mergeCell ref="H3924:H3925"/>
    <mergeCell ref="A3918:A3919"/>
    <mergeCell ref="B3918:B3919"/>
    <mergeCell ref="C3918:E3919"/>
    <mergeCell ref="F3918:G3919"/>
    <mergeCell ref="H3918:H3919"/>
    <mergeCell ref="A3920:A3921"/>
    <mergeCell ref="B3920:B3921"/>
    <mergeCell ref="C3920:E3921"/>
    <mergeCell ref="F3920:G3921"/>
    <mergeCell ref="H3920:H3921"/>
    <mergeCell ref="A3914:A3915"/>
    <mergeCell ref="B3914:B3915"/>
    <mergeCell ref="C3914:E3915"/>
    <mergeCell ref="F3914:G3915"/>
    <mergeCell ref="H3914:H3915"/>
    <mergeCell ref="A3916:A3917"/>
    <mergeCell ref="B3916:B3917"/>
    <mergeCell ref="C3916:E3917"/>
    <mergeCell ref="F3916:G3917"/>
    <mergeCell ref="H3916:H3917"/>
    <mergeCell ref="H3910:H3911"/>
    <mergeCell ref="A3912:A3913"/>
    <mergeCell ref="B3912:B3913"/>
    <mergeCell ref="C3912:E3913"/>
    <mergeCell ref="F3912:G3913"/>
    <mergeCell ref="H3912:H3913"/>
    <mergeCell ref="C3909:E3909"/>
    <mergeCell ref="F3909:G3909"/>
    <mergeCell ref="A3910:A3911"/>
    <mergeCell ref="B3910:B3911"/>
    <mergeCell ref="C3910:E3911"/>
    <mergeCell ref="F3910:G3911"/>
    <mergeCell ref="C3906:E3906"/>
    <mergeCell ref="F3906:G3906"/>
    <mergeCell ref="C3907:E3907"/>
    <mergeCell ref="F3907:G3907"/>
    <mergeCell ref="C3908:E3908"/>
    <mergeCell ref="F3908:G3908"/>
    <mergeCell ref="C3903:E3903"/>
    <mergeCell ref="F3903:G3903"/>
    <mergeCell ref="C3904:E3904"/>
    <mergeCell ref="F3904:G3904"/>
    <mergeCell ref="C3905:E3905"/>
    <mergeCell ref="F3905:G3905"/>
    <mergeCell ref="C3900:E3900"/>
    <mergeCell ref="F3900:G3900"/>
    <mergeCell ref="C3901:E3901"/>
    <mergeCell ref="F3901:G3901"/>
    <mergeCell ref="C3902:E3902"/>
    <mergeCell ref="F3902:G3902"/>
    <mergeCell ref="C3897:E3897"/>
    <mergeCell ref="F3897:G3897"/>
    <mergeCell ref="C3898:E3898"/>
    <mergeCell ref="F3898:G3898"/>
    <mergeCell ref="C3899:E3899"/>
    <mergeCell ref="F3899:G3899"/>
    <mergeCell ref="C3894:E3894"/>
    <mergeCell ref="F3894:G3894"/>
    <mergeCell ref="C3895:E3895"/>
    <mergeCell ref="F3895:G3895"/>
    <mergeCell ref="C3896:E3896"/>
    <mergeCell ref="F3896:G3896"/>
    <mergeCell ref="H3889:H3890"/>
    <mergeCell ref="C3891:E3891"/>
    <mergeCell ref="F3891:G3891"/>
    <mergeCell ref="C3892:E3892"/>
    <mergeCell ref="F3892:G3892"/>
    <mergeCell ref="C3893:E3893"/>
    <mergeCell ref="F3893:G3893"/>
    <mergeCell ref="C3888:E3888"/>
    <mergeCell ref="F3888:G3888"/>
    <mergeCell ref="A3889:A3890"/>
    <mergeCell ref="B3889:B3890"/>
    <mergeCell ref="C3889:E3890"/>
    <mergeCell ref="F3889:G3890"/>
    <mergeCell ref="C3885:E3885"/>
    <mergeCell ref="F3885:G3885"/>
    <mergeCell ref="C3886:E3886"/>
    <mergeCell ref="F3886:G3886"/>
    <mergeCell ref="C3887:E3887"/>
    <mergeCell ref="F3887:G3887"/>
    <mergeCell ref="C3882:E3882"/>
    <mergeCell ref="F3882:G3882"/>
    <mergeCell ref="C3883:E3883"/>
    <mergeCell ref="F3883:G3883"/>
    <mergeCell ref="C3884:E3884"/>
    <mergeCell ref="F3884:G3884"/>
    <mergeCell ref="A3879:A3880"/>
    <mergeCell ref="B3879:B3880"/>
    <mergeCell ref="C3879:E3880"/>
    <mergeCell ref="F3879:G3880"/>
    <mergeCell ref="H3879:H3880"/>
    <mergeCell ref="C3881:E3881"/>
    <mergeCell ref="F3881:G3881"/>
    <mergeCell ref="A3875:A3876"/>
    <mergeCell ref="B3875:B3876"/>
    <mergeCell ref="C3875:E3876"/>
    <mergeCell ref="F3875:G3876"/>
    <mergeCell ref="H3875:H3876"/>
    <mergeCell ref="A3877:A3878"/>
    <mergeCell ref="B3877:B3878"/>
    <mergeCell ref="C3877:E3878"/>
    <mergeCell ref="F3877:G3878"/>
    <mergeCell ref="H3877:H3878"/>
    <mergeCell ref="A3871:A3872"/>
    <mergeCell ref="B3871:B3872"/>
    <mergeCell ref="C3871:E3872"/>
    <mergeCell ref="F3871:G3872"/>
    <mergeCell ref="H3871:H3872"/>
    <mergeCell ref="A3873:A3874"/>
    <mergeCell ref="B3873:B3874"/>
    <mergeCell ref="C3873:E3874"/>
    <mergeCell ref="F3873:G3874"/>
    <mergeCell ref="H3873:H3874"/>
    <mergeCell ref="A3867:A3868"/>
    <mergeCell ref="B3867:B3868"/>
    <mergeCell ref="C3867:E3868"/>
    <mergeCell ref="F3867:G3868"/>
    <mergeCell ref="H3867:H3868"/>
    <mergeCell ref="A3869:A3870"/>
    <mergeCell ref="B3869:B3870"/>
    <mergeCell ref="C3869:E3870"/>
    <mergeCell ref="F3869:G3870"/>
    <mergeCell ref="H3869:H3870"/>
    <mergeCell ref="A3863:A3864"/>
    <mergeCell ref="B3863:B3864"/>
    <mergeCell ref="C3863:E3864"/>
    <mergeCell ref="F3863:G3864"/>
    <mergeCell ref="H3863:H3864"/>
    <mergeCell ref="A3865:A3866"/>
    <mergeCell ref="B3865:B3866"/>
    <mergeCell ref="C3865:E3866"/>
    <mergeCell ref="F3865:G3866"/>
    <mergeCell ref="H3865:H3866"/>
    <mergeCell ref="A3859:A3860"/>
    <mergeCell ref="B3859:B3860"/>
    <mergeCell ref="C3859:E3860"/>
    <mergeCell ref="F3859:G3860"/>
    <mergeCell ref="H3859:H3860"/>
    <mergeCell ref="A3861:A3862"/>
    <mergeCell ref="B3861:B3862"/>
    <mergeCell ref="C3861:E3862"/>
    <mergeCell ref="F3861:G3862"/>
    <mergeCell ref="H3861:H3862"/>
    <mergeCell ref="A3855:A3856"/>
    <mergeCell ref="B3855:B3856"/>
    <mergeCell ref="C3855:E3856"/>
    <mergeCell ref="F3855:G3856"/>
    <mergeCell ref="H3855:H3856"/>
    <mergeCell ref="A3857:A3858"/>
    <mergeCell ref="B3857:B3858"/>
    <mergeCell ref="C3857:E3858"/>
    <mergeCell ref="F3857:G3858"/>
    <mergeCell ref="H3857:H3858"/>
    <mergeCell ref="A3852:A3853"/>
    <mergeCell ref="B3852:B3853"/>
    <mergeCell ref="C3852:E3853"/>
    <mergeCell ref="F3852:G3853"/>
    <mergeCell ref="H3852:H3853"/>
    <mergeCell ref="C3854:E3854"/>
    <mergeCell ref="F3854:G3854"/>
    <mergeCell ref="H3848:H3849"/>
    <mergeCell ref="A3850:A3851"/>
    <mergeCell ref="B3850:B3851"/>
    <mergeCell ref="C3850:E3851"/>
    <mergeCell ref="F3850:G3851"/>
    <mergeCell ref="H3850:H3851"/>
    <mergeCell ref="C3847:E3847"/>
    <mergeCell ref="F3847:G3847"/>
    <mergeCell ref="A3848:A3849"/>
    <mergeCell ref="B3848:B3849"/>
    <mergeCell ref="C3848:E3849"/>
    <mergeCell ref="F3848:G3849"/>
    <mergeCell ref="C3844:E3844"/>
    <mergeCell ref="F3844:G3844"/>
    <mergeCell ref="C3845:E3845"/>
    <mergeCell ref="F3845:G3845"/>
    <mergeCell ref="C3846:E3846"/>
    <mergeCell ref="F3846:G3846"/>
    <mergeCell ref="C3841:E3841"/>
    <mergeCell ref="F3841:G3841"/>
    <mergeCell ref="C3842:E3842"/>
    <mergeCell ref="F3842:G3842"/>
    <mergeCell ref="C3843:E3843"/>
    <mergeCell ref="F3843:G3843"/>
    <mergeCell ref="C3838:E3838"/>
    <mergeCell ref="F3838:G3838"/>
    <mergeCell ref="C3839:E3839"/>
    <mergeCell ref="F3839:G3839"/>
    <mergeCell ref="C3840:E3840"/>
    <mergeCell ref="F3840:G3840"/>
    <mergeCell ref="C3835:E3835"/>
    <mergeCell ref="F3835:G3835"/>
    <mergeCell ref="C3836:E3836"/>
    <mergeCell ref="F3836:G3836"/>
    <mergeCell ref="C3837:E3837"/>
    <mergeCell ref="F3837:G3837"/>
    <mergeCell ref="C3832:E3832"/>
    <mergeCell ref="F3832:G3832"/>
    <mergeCell ref="C3833:E3833"/>
    <mergeCell ref="F3833:G3833"/>
    <mergeCell ref="C3834:E3834"/>
    <mergeCell ref="F3834:G3834"/>
    <mergeCell ref="C3829:E3829"/>
    <mergeCell ref="F3829:G3829"/>
    <mergeCell ref="C3830:E3830"/>
    <mergeCell ref="F3830:G3830"/>
    <mergeCell ref="C3831:E3831"/>
    <mergeCell ref="F3831:G3831"/>
    <mergeCell ref="C3826:E3826"/>
    <mergeCell ref="F3826:G3826"/>
    <mergeCell ref="C3827:E3827"/>
    <mergeCell ref="F3827:G3827"/>
    <mergeCell ref="C3828:E3828"/>
    <mergeCell ref="F3828:G3828"/>
    <mergeCell ref="C3823:E3823"/>
    <mergeCell ref="F3823:G3823"/>
    <mergeCell ref="C3824:E3824"/>
    <mergeCell ref="F3824:G3824"/>
    <mergeCell ref="C3825:E3825"/>
    <mergeCell ref="F3825:G3825"/>
    <mergeCell ref="C3820:E3820"/>
    <mergeCell ref="F3820:G3820"/>
    <mergeCell ref="C3821:E3821"/>
    <mergeCell ref="F3821:G3821"/>
    <mergeCell ref="C3822:E3822"/>
    <mergeCell ref="F3822:G3822"/>
    <mergeCell ref="A3817:A3818"/>
    <mergeCell ref="B3817:B3818"/>
    <mergeCell ref="C3817:E3818"/>
    <mergeCell ref="F3817:G3818"/>
    <mergeCell ref="H3817:H3818"/>
    <mergeCell ref="B3819:G3819"/>
    <mergeCell ref="C3814:E3814"/>
    <mergeCell ref="F3814:G3814"/>
    <mergeCell ref="C3815:E3815"/>
    <mergeCell ref="F3815:G3815"/>
    <mergeCell ref="C3816:E3816"/>
    <mergeCell ref="F3816:G3816"/>
    <mergeCell ref="C3811:E3811"/>
    <mergeCell ref="F3811:G3811"/>
    <mergeCell ref="C3812:E3812"/>
    <mergeCell ref="F3812:G3812"/>
    <mergeCell ref="C3813:E3813"/>
    <mergeCell ref="F3813:G3813"/>
    <mergeCell ref="C3808:E3808"/>
    <mergeCell ref="F3808:G3808"/>
    <mergeCell ref="C3809:E3809"/>
    <mergeCell ref="F3809:G3809"/>
    <mergeCell ref="C3810:E3810"/>
    <mergeCell ref="F3810:G3810"/>
    <mergeCell ref="C3805:E3805"/>
    <mergeCell ref="F3805:G3805"/>
    <mergeCell ref="C3806:E3806"/>
    <mergeCell ref="F3806:G3806"/>
    <mergeCell ref="C3807:E3807"/>
    <mergeCell ref="F3807:G3807"/>
    <mergeCell ref="C3802:E3802"/>
    <mergeCell ref="F3802:G3802"/>
    <mergeCell ref="C3803:E3803"/>
    <mergeCell ref="F3803:G3803"/>
    <mergeCell ref="C3804:E3804"/>
    <mergeCell ref="F3804:G3804"/>
    <mergeCell ref="C3798:E3798"/>
    <mergeCell ref="F3798:G3798"/>
    <mergeCell ref="B3799:G3799"/>
    <mergeCell ref="C3800:E3800"/>
    <mergeCell ref="F3800:G3800"/>
    <mergeCell ref="C3801:E3801"/>
    <mergeCell ref="F3801:G3801"/>
    <mergeCell ref="A3795:A3796"/>
    <mergeCell ref="B3795:B3796"/>
    <mergeCell ref="C3795:E3796"/>
    <mergeCell ref="F3795:G3796"/>
    <mergeCell ref="H3795:H3796"/>
    <mergeCell ref="C3797:E3797"/>
    <mergeCell ref="F3797:G3797"/>
    <mergeCell ref="A3792:A3793"/>
    <mergeCell ref="B3792:B3793"/>
    <mergeCell ref="C3792:E3793"/>
    <mergeCell ref="F3792:G3793"/>
    <mergeCell ref="H3792:H3793"/>
    <mergeCell ref="C3794:E3794"/>
    <mergeCell ref="F3794:G3794"/>
    <mergeCell ref="A3788:A3789"/>
    <mergeCell ref="B3788:B3789"/>
    <mergeCell ref="C3788:E3789"/>
    <mergeCell ref="F3788:G3789"/>
    <mergeCell ref="H3788:H3789"/>
    <mergeCell ref="A3790:A3791"/>
    <mergeCell ref="B3790:B3791"/>
    <mergeCell ref="C3790:E3791"/>
    <mergeCell ref="F3790:G3791"/>
    <mergeCell ref="H3790:H3791"/>
    <mergeCell ref="C3785:E3785"/>
    <mergeCell ref="F3785:G3785"/>
    <mergeCell ref="C3786:E3786"/>
    <mergeCell ref="F3786:G3786"/>
    <mergeCell ref="C3787:E3787"/>
    <mergeCell ref="F3787:G3787"/>
    <mergeCell ref="C3781:E3781"/>
    <mergeCell ref="F3781:G3781"/>
    <mergeCell ref="C3782:E3782"/>
    <mergeCell ref="F3782:G3782"/>
    <mergeCell ref="B3783:G3783"/>
    <mergeCell ref="C3784:E3784"/>
    <mergeCell ref="F3784:G3784"/>
    <mergeCell ref="A3778:A3779"/>
    <mergeCell ref="B3778:B3779"/>
    <mergeCell ref="C3778:E3779"/>
    <mergeCell ref="F3778:G3779"/>
    <mergeCell ref="H3778:H3779"/>
    <mergeCell ref="C3780:E3780"/>
    <mergeCell ref="F3780:G3780"/>
    <mergeCell ref="A3774:A3775"/>
    <mergeCell ref="B3774:B3775"/>
    <mergeCell ref="C3774:E3775"/>
    <mergeCell ref="F3774:G3775"/>
    <mergeCell ref="H3774:H3775"/>
    <mergeCell ref="A3776:A3777"/>
    <mergeCell ref="B3776:B3777"/>
    <mergeCell ref="C3776:E3777"/>
    <mergeCell ref="F3776:G3777"/>
    <mergeCell ref="H3776:H3777"/>
    <mergeCell ref="A3770:A3771"/>
    <mergeCell ref="B3770:B3771"/>
    <mergeCell ref="C3770:E3771"/>
    <mergeCell ref="F3770:G3771"/>
    <mergeCell ref="H3770:H3771"/>
    <mergeCell ref="A3772:A3773"/>
    <mergeCell ref="B3772:B3773"/>
    <mergeCell ref="C3772:E3773"/>
    <mergeCell ref="F3772:G3773"/>
    <mergeCell ref="H3772:H3773"/>
    <mergeCell ref="H3766:H3767"/>
    <mergeCell ref="A3768:A3769"/>
    <mergeCell ref="B3768:B3769"/>
    <mergeCell ref="C3768:E3769"/>
    <mergeCell ref="F3768:G3769"/>
    <mergeCell ref="H3768:H3769"/>
    <mergeCell ref="C3764:E3764"/>
    <mergeCell ref="F3764:G3764"/>
    <mergeCell ref="C3765:E3765"/>
    <mergeCell ref="F3765:G3765"/>
    <mergeCell ref="A3766:A3767"/>
    <mergeCell ref="B3766:B3767"/>
    <mergeCell ref="C3766:E3767"/>
    <mergeCell ref="F3766:G3767"/>
    <mergeCell ref="C3761:E3761"/>
    <mergeCell ref="F3761:G3761"/>
    <mergeCell ref="C3762:E3762"/>
    <mergeCell ref="F3762:G3762"/>
    <mergeCell ref="C3763:E3763"/>
    <mergeCell ref="F3763:G3763"/>
    <mergeCell ref="C3758:E3758"/>
    <mergeCell ref="F3758:G3758"/>
    <mergeCell ref="C3759:E3759"/>
    <mergeCell ref="F3759:G3759"/>
    <mergeCell ref="C3760:E3760"/>
    <mergeCell ref="F3760:G3760"/>
    <mergeCell ref="C3755:E3755"/>
    <mergeCell ref="F3755:G3755"/>
    <mergeCell ref="C3756:E3756"/>
    <mergeCell ref="F3756:G3756"/>
    <mergeCell ref="C3757:E3757"/>
    <mergeCell ref="F3757:G3757"/>
    <mergeCell ref="B3751:G3751"/>
    <mergeCell ref="C3752:E3752"/>
    <mergeCell ref="F3752:G3752"/>
    <mergeCell ref="C3753:E3753"/>
    <mergeCell ref="F3753:G3753"/>
    <mergeCell ref="C3754:E3754"/>
    <mergeCell ref="F3754:G3754"/>
    <mergeCell ref="C3748:E3748"/>
    <mergeCell ref="F3748:G3748"/>
    <mergeCell ref="C3749:E3749"/>
    <mergeCell ref="F3749:G3749"/>
    <mergeCell ref="C3750:E3750"/>
    <mergeCell ref="F3750:G3750"/>
    <mergeCell ref="C3745:E3745"/>
    <mergeCell ref="F3745:G3745"/>
    <mergeCell ref="C3746:E3746"/>
    <mergeCell ref="F3746:G3746"/>
    <mergeCell ref="C3747:E3747"/>
    <mergeCell ref="F3747:G3747"/>
    <mergeCell ref="C3741:E3741"/>
    <mergeCell ref="F3741:G3741"/>
    <mergeCell ref="C3742:E3742"/>
    <mergeCell ref="F3742:G3742"/>
    <mergeCell ref="B3743:G3743"/>
    <mergeCell ref="C3744:E3744"/>
    <mergeCell ref="F3744:G3744"/>
    <mergeCell ref="C3738:E3738"/>
    <mergeCell ref="F3738:G3738"/>
    <mergeCell ref="C3739:E3739"/>
    <mergeCell ref="F3739:G3739"/>
    <mergeCell ref="C3740:E3740"/>
    <mergeCell ref="F3740:G3740"/>
    <mergeCell ref="C3735:E3735"/>
    <mergeCell ref="F3735:G3735"/>
    <mergeCell ref="C3736:E3736"/>
    <mergeCell ref="F3736:G3736"/>
    <mergeCell ref="C3737:E3737"/>
    <mergeCell ref="F3737:G3737"/>
    <mergeCell ref="C3732:E3732"/>
    <mergeCell ref="F3732:G3732"/>
    <mergeCell ref="C3733:E3733"/>
    <mergeCell ref="F3733:G3733"/>
    <mergeCell ref="C3734:E3734"/>
    <mergeCell ref="F3734:G3734"/>
    <mergeCell ref="C3729:E3729"/>
    <mergeCell ref="F3729:G3729"/>
    <mergeCell ref="C3730:E3730"/>
    <mergeCell ref="F3730:G3730"/>
    <mergeCell ref="C3731:E3731"/>
    <mergeCell ref="F3731:G3731"/>
    <mergeCell ref="C3726:E3726"/>
    <mergeCell ref="F3726:G3726"/>
    <mergeCell ref="C3727:E3727"/>
    <mergeCell ref="F3727:G3727"/>
    <mergeCell ref="C3728:E3728"/>
    <mergeCell ref="F3728:G3728"/>
    <mergeCell ref="C3723:E3723"/>
    <mergeCell ref="F3723:G3723"/>
    <mergeCell ref="C3724:E3724"/>
    <mergeCell ref="F3724:G3724"/>
    <mergeCell ref="C3725:E3725"/>
    <mergeCell ref="F3725:G3725"/>
    <mergeCell ref="C3720:E3720"/>
    <mergeCell ref="F3720:G3720"/>
    <mergeCell ref="C3721:E3721"/>
    <mergeCell ref="F3721:G3721"/>
    <mergeCell ref="C3722:E3722"/>
    <mergeCell ref="F3722:G3722"/>
    <mergeCell ref="C3717:E3717"/>
    <mergeCell ref="F3717:G3717"/>
    <mergeCell ref="C3718:E3718"/>
    <mergeCell ref="F3718:G3718"/>
    <mergeCell ref="C3719:E3719"/>
    <mergeCell ref="F3719:G3719"/>
    <mergeCell ref="C3714:E3714"/>
    <mergeCell ref="F3714:G3714"/>
    <mergeCell ref="C3715:E3715"/>
    <mergeCell ref="F3715:G3715"/>
    <mergeCell ref="C3716:E3716"/>
    <mergeCell ref="F3716:G3716"/>
    <mergeCell ref="C3711:E3711"/>
    <mergeCell ref="F3711:G3711"/>
    <mergeCell ref="C3712:E3712"/>
    <mergeCell ref="F3712:G3712"/>
    <mergeCell ref="C3713:E3713"/>
    <mergeCell ref="F3713:G3713"/>
    <mergeCell ref="C3708:E3708"/>
    <mergeCell ref="F3708:G3708"/>
    <mergeCell ref="C3709:E3709"/>
    <mergeCell ref="F3709:G3709"/>
    <mergeCell ref="C3710:E3710"/>
    <mergeCell ref="F3710:G3710"/>
    <mergeCell ref="C3705:E3705"/>
    <mergeCell ref="F3705:G3705"/>
    <mergeCell ref="C3706:E3706"/>
    <mergeCell ref="F3706:G3706"/>
    <mergeCell ref="C3707:E3707"/>
    <mergeCell ref="F3707:G3707"/>
    <mergeCell ref="C3702:E3702"/>
    <mergeCell ref="F3702:G3702"/>
    <mergeCell ref="C3703:E3703"/>
    <mergeCell ref="F3703:G3703"/>
    <mergeCell ref="C3704:E3704"/>
    <mergeCell ref="F3704:G3704"/>
    <mergeCell ref="C3699:E3699"/>
    <mergeCell ref="F3699:G3699"/>
    <mergeCell ref="C3700:E3700"/>
    <mergeCell ref="F3700:G3700"/>
    <mergeCell ref="C3701:E3701"/>
    <mergeCell ref="F3701:G3701"/>
    <mergeCell ref="C3695:E3695"/>
    <mergeCell ref="F3695:G3695"/>
    <mergeCell ref="B3696:G3696"/>
    <mergeCell ref="B3697:G3697"/>
    <mergeCell ref="C3698:E3698"/>
    <mergeCell ref="F3698:G3698"/>
    <mergeCell ref="H3690:H3691"/>
    <mergeCell ref="C3692:E3692"/>
    <mergeCell ref="F3692:G3692"/>
    <mergeCell ref="C3693:E3693"/>
    <mergeCell ref="F3693:G3693"/>
    <mergeCell ref="C3694:E3694"/>
    <mergeCell ref="F3694:G3694"/>
    <mergeCell ref="C3688:E3688"/>
    <mergeCell ref="F3688:G3688"/>
    <mergeCell ref="C3689:E3689"/>
    <mergeCell ref="F3689:G3689"/>
    <mergeCell ref="A3690:A3691"/>
    <mergeCell ref="B3690:B3691"/>
    <mergeCell ref="C3690:E3691"/>
    <mergeCell ref="F3690:G3691"/>
    <mergeCell ref="H3684:H3685"/>
    <mergeCell ref="A3686:A3687"/>
    <mergeCell ref="B3686:B3687"/>
    <mergeCell ref="C3686:E3687"/>
    <mergeCell ref="F3686:G3687"/>
    <mergeCell ref="H3686:H3687"/>
    <mergeCell ref="C3682:E3682"/>
    <mergeCell ref="F3682:G3682"/>
    <mergeCell ref="C3683:E3683"/>
    <mergeCell ref="F3683:G3683"/>
    <mergeCell ref="A3684:A3685"/>
    <mergeCell ref="B3684:B3685"/>
    <mergeCell ref="C3684:E3685"/>
    <mergeCell ref="F3684:G3685"/>
    <mergeCell ref="B3678:G3678"/>
    <mergeCell ref="C3679:E3679"/>
    <mergeCell ref="F3679:G3679"/>
    <mergeCell ref="B3680:G3680"/>
    <mergeCell ref="C3681:E3681"/>
    <mergeCell ref="F3681:G3681"/>
    <mergeCell ref="C3675:E3675"/>
    <mergeCell ref="F3675:G3675"/>
    <mergeCell ref="C3676:E3676"/>
    <mergeCell ref="F3676:G3676"/>
    <mergeCell ref="C3677:E3677"/>
    <mergeCell ref="F3677:G3677"/>
    <mergeCell ref="C3672:E3672"/>
    <mergeCell ref="F3672:G3672"/>
    <mergeCell ref="C3673:E3673"/>
    <mergeCell ref="F3673:G3673"/>
    <mergeCell ref="C3674:E3674"/>
    <mergeCell ref="F3674:G3674"/>
    <mergeCell ref="C3669:E3669"/>
    <mergeCell ref="F3669:G3669"/>
    <mergeCell ref="C3670:E3670"/>
    <mergeCell ref="F3670:G3670"/>
    <mergeCell ref="C3671:E3671"/>
    <mergeCell ref="F3671:G3671"/>
    <mergeCell ref="C3666:E3666"/>
    <mergeCell ref="F3666:G3666"/>
    <mergeCell ref="C3667:E3667"/>
    <mergeCell ref="F3667:G3667"/>
    <mergeCell ref="C3668:E3668"/>
    <mergeCell ref="F3668:G3668"/>
    <mergeCell ref="C3663:E3663"/>
    <mergeCell ref="F3663:G3663"/>
    <mergeCell ref="C3664:E3664"/>
    <mergeCell ref="F3664:G3664"/>
    <mergeCell ref="C3665:E3665"/>
    <mergeCell ref="F3665:G3665"/>
    <mergeCell ref="C3660:E3660"/>
    <mergeCell ref="F3660:G3660"/>
    <mergeCell ref="C3661:E3661"/>
    <mergeCell ref="F3661:G3661"/>
    <mergeCell ref="C3662:E3662"/>
    <mergeCell ref="F3662:G3662"/>
    <mergeCell ref="C3657:E3657"/>
    <mergeCell ref="F3657:G3657"/>
    <mergeCell ref="C3658:E3658"/>
    <mergeCell ref="F3658:G3658"/>
    <mergeCell ref="C3659:E3659"/>
    <mergeCell ref="F3659:G3659"/>
    <mergeCell ref="H3652:H3653"/>
    <mergeCell ref="C3654:E3654"/>
    <mergeCell ref="F3654:G3654"/>
    <mergeCell ref="C3655:E3655"/>
    <mergeCell ref="F3655:G3655"/>
    <mergeCell ref="C3656:E3656"/>
    <mergeCell ref="F3656:G3656"/>
    <mergeCell ref="C3650:E3650"/>
    <mergeCell ref="F3650:G3650"/>
    <mergeCell ref="C3651:E3651"/>
    <mergeCell ref="F3651:G3651"/>
    <mergeCell ref="A3652:A3653"/>
    <mergeCell ref="B3652:B3653"/>
    <mergeCell ref="C3652:E3653"/>
    <mergeCell ref="F3652:G3653"/>
    <mergeCell ref="C3647:E3647"/>
    <mergeCell ref="F3647:G3647"/>
    <mergeCell ref="C3648:E3648"/>
    <mergeCell ref="F3648:G3648"/>
    <mergeCell ref="C3649:E3649"/>
    <mergeCell ref="F3649:G3649"/>
    <mergeCell ref="A3644:A3645"/>
    <mergeCell ref="B3644:B3645"/>
    <mergeCell ref="C3644:E3645"/>
    <mergeCell ref="F3644:G3645"/>
    <mergeCell ref="H3644:H3645"/>
    <mergeCell ref="B3646:G3646"/>
    <mergeCell ref="A3640:A3641"/>
    <mergeCell ref="B3640:B3641"/>
    <mergeCell ref="C3640:E3641"/>
    <mergeCell ref="F3640:G3641"/>
    <mergeCell ref="H3640:H3641"/>
    <mergeCell ref="A3642:A3643"/>
    <mergeCell ref="B3642:B3643"/>
    <mergeCell ref="C3642:E3643"/>
    <mergeCell ref="F3642:G3643"/>
    <mergeCell ref="H3642:H3643"/>
    <mergeCell ref="A3636:A3637"/>
    <mergeCell ref="B3636:B3637"/>
    <mergeCell ref="C3636:E3637"/>
    <mergeCell ref="F3636:G3637"/>
    <mergeCell ref="H3636:H3637"/>
    <mergeCell ref="A3638:A3639"/>
    <mergeCell ref="B3638:B3639"/>
    <mergeCell ref="C3638:E3639"/>
    <mergeCell ref="F3638:G3639"/>
    <mergeCell ref="H3638:H3639"/>
    <mergeCell ref="H3632:H3633"/>
    <mergeCell ref="A3634:A3635"/>
    <mergeCell ref="B3634:B3635"/>
    <mergeCell ref="C3634:E3635"/>
    <mergeCell ref="F3634:G3635"/>
    <mergeCell ref="H3634:H3635"/>
    <mergeCell ref="C3629:E3629"/>
    <mergeCell ref="F3629:G3629"/>
    <mergeCell ref="B3630:G3630"/>
    <mergeCell ref="C3631:E3631"/>
    <mergeCell ref="F3631:G3631"/>
    <mergeCell ref="A3632:A3633"/>
    <mergeCell ref="B3632:B3633"/>
    <mergeCell ref="C3632:E3633"/>
    <mergeCell ref="F3632:G3633"/>
    <mergeCell ref="A3625:A3626"/>
    <mergeCell ref="B3625:B3626"/>
    <mergeCell ref="C3625:E3626"/>
    <mergeCell ref="F3625:G3626"/>
    <mergeCell ref="H3625:H3626"/>
    <mergeCell ref="A3627:A3628"/>
    <mergeCell ref="B3627:B3628"/>
    <mergeCell ref="C3627:E3628"/>
    <mergeCell ref="F3627:G3628"/>
    <mergeCell ref="H3627:H3628"/>
    <mergeCell ref="A3622:A3623"/>
    <mergeCell ref="B3622:B3623"/>
    <mergeCell ref="C3622:E3623"/>
    <mergeCell ref="F3622:G3623"/>
    <mergeCell ref="H3622:H3623"/>
    <mergeCell ref="C3624:E3624"/>
    <mergeCell ref="F3624:G3624"/>
    <mergeCell ref="H3618:H3619"/>
    <mergeCell ref="A3620:A3621"/>
    <mergeCell ref="B3620:B3621"/>
    <mergeCell ref="C3620:E3621"/>
    <mergeCell ref="F3620:G3621"/>
    <mergeCell ref="H3620:H3621"/>
    <mergeCell ref="C3617:E3617"/>
    <mergeCell ref="F3617:G3617"/>
    <mergeCell ref="A3618:A3619"/>
    <mergeCell ref="B3618:B3619"/>
    <mergeCell ref="C3618:E3619"/>
    <mergeCell ref="F3618:G3619"/>
    <mergeCell ref="A3613:A3614"/>
    <mergeCell ref="B3613:B3614"/>
    <mergeCell ref="C3613:E3614"/>
    <mergeCell ref="F3613:G3614"/>
    <mergeCell ref="H3613:H3614"/>
    <mergeCell ref="A3615:A3616"/>
    <mergeCell ref="B3615:B3616"/>
    <mergeCell ref="C3615:E3616"/>
    <mergeCell ref="F3615:G3616"/>
    <mergeCell ref="H3615:H3616"/>
    <mergeCell ref="A3609:A3610"/>
    <mergeCell ref="B3609:B3610"/>
    <mergeCell ref="C3609:E3610"/>
    <mergeCell ref="F3609:G3610"/>
    <mergeCell ref="H3609:H3610"/>
    <mergeCell ref="A3611:A3612"/>
    <mergeCell ref="B3611:B3612"/>
    <mergeCell ref="C3611:E3612"/>
    <mergeCell ref="F3611:G3612"/>
    <mergeCell ref="H3611:H3612"/>
    <mergeCell ref="A3605:A3606"/>
    <mergeCell ref="B3605:B3606"/>
    <mergeCell ref="C3605:E3606"/>
    <mergeCell ref="F3605:G3606"/>
    <mergeCell ref="H3605:H3606"/>
    <mergeCell ref="A3607:A3608"/>
    <mergeCell ref="B3607:B3608"/>
    <mergeCell ref="C3607:E3608"/>
    <mergeCell ref="F3607:G3608"/>
    <mergeCell ref="H3607:H3608"/>
    <mergeCell ref="A3601:A3602"/>
    <mergeCell ref="B3601:B3602"/>
    <mergeCell ref="C3601:E3602"/>
    <mergeCell ref="F3601:G3602"/>
    <mergeCell ref="H3601:H3602"/>
    <mergeCell ref="A3603:A3604"/>
    <mergeCell ref="B3603:B3604"/>
    <mergeCell ref="C3603:E3604"/>
    <mergeCell ref="F3603:G3604"/>
    <mergeCell ref="H3603:H3604"/>
    <mergeCell ref="A3598:A3599"/>
    <mergeCell ref="B3598:B3599"/>
    <mergeCell ref="C3598:E3599"/>
    <mergeCell ref="F3598:G3599"/>
    <mergeCell ref="H3598:H3599"/>
    <mergeCell ref="C3600:E3600"/>
    <mergeCell ref="F3600:G3600"/>
    <mergeCell ref="H3593:H3594"/>
    <mergeCell ref="C3595:E3595"/>
    <mergeCell ref="F3595:G3595"/>
    <mergeCell ref="A3596:A3597"/>
    <mergeCell ref="B3596:B3597"/>
    <mergeCell ref="C3596:E3597"/>
    <mergeCell ref="F3596:G3597"/>
    <mergeCell ref="H3596:H3597"/>
    <mergeCell ref="C3592:E3592"/>
    <mergeCell ref="F3592:G3592"/>
    <mergeCell ref="A3593:A3594"/>
    <mergeCell ref="B3593:B3594"/>
    <mergeCell ref="C3593:E3594"/>
    <mergeCell ref="F3593:G3594"/>
    <mergeCell ref="B3588:G3588"/>
    <mergeCell ref="C3589:E3589"/>
    <mergeCell ref="F3589:G3589"/>
    <mergeCell ref="C3590:E3590"/>
    <mergeCell ref="F3590:G3590"/>
    <mergeCell ref="C3591:E3591"/>
    <mergeCell ref="F3591:G3591"/>
    <mergeCell ref="H3584:H3585"/>
    <mergeCell ref="A3586:A3587"/>
    <mergeCell ref="B3586:B3587"/>
    <mergeCell ref="C3586:E3587"/>
    <mergeCell ref="F3586:G3587"/>
    <mergeCell ref="H3586:H3587"/>
    <mergeCell ref="C3583:E3583"/>
    <mergeCell ref="F3583:G3583"/>
    <mergeCell ref="A3584:A3585"/>
    <mergeCell ref="B3584:B3585"/>
    <mergeCell ref="C3584:E3585"/>
    <mergeCell ref="F3584:G3585"/>
    <mergeCell ref="A3579:A3580"/>
    <mergeCell ref="B3579:B3580"/>
    <mergeCell ref="C3579:E3580"/>
    <mergeCell ref="F3579:G3580"/>
    <mergeCell ref="H3579:H3580"/>
    <mergeCell ref="A3581:A3582"/>
    <mergeCell ref="B3581:B3582"/>
    <mergeCell ref="C3581:E3582"/>
    <mergeCell ref="F3581:G3582"/>
    <mergeCell ref="H3581:H3582"/>
    <mergeCell ref="A3575:A3576"/>
    <mergeCell ref="B3575:B3576"/>
    <mergeCell ref="C3575:E3576"/>
    <mergeCell ref="F3575:G3576"/>
    <mergeCell ref="H3575:H3576"/>
    <mergeCell ref="A3577:A3578"/>
    <mergeCell ref="B3577:B3578"/>
    <mergeCell ref="C3577:E3578"/>
    <mergeCell ref="F3577:G3578"/>
    <mergeCell ref="H3577:H3578"/>
    <mergeCell ref="H3571:H3572"/>
    <mergeCell ref="A3573:A3574"/>
    <mergeCell ref="B3573:B3574"/>
    <mergeCell ref="C3573:E3574"/>
    <mergeCell ref="F3573:G3574"/>
    <mergeCell ref="H3573:H3574"/>
    <mergeCell ref="C3570:E3570"/>
    <mergeCell ref="F3570:G3570"/>
    <mergeCell ref="A3571:A3572"/>
    <mergeCell ref="B3571:B3572"/>
    <mergeCell ref="C3571:E3572"/>
    <mergeCell ref="F3571:G3572"/>
    <mergeCell ref="A3567:A3568"/>
    <mergeCell ref="B3567:B3568"/>
    <mergeCell ref="C3567:E3568"/>
    <mergeCell ref="F3567:G3568"/>
    <mergeCell ref="H3567:H3568"/>
    <mergeCell ref="C3569:E3569"/>
    <mergeCell ref="F3569:G3569"/>
    <mergeCell ref="H3563:H3564"/>
    <mergeCell ref="A3565:A3566"/>
    <mergeCell ref="B3565:B3566"/>
    <mergeCell ref="C3565:E3566"/>
    <mergeCell ref="F3565:G3566"/>
    <mergeCell ref="H3565:H3566"/>
    <mergeCell ref="C3562:E3562"/>
    <mergeCell ref="F3562:G3562"/>
    <mergeCell ref="A3563:A3564"/>
    <mergeCell ref="B3563:B3564"/>
    <mergeCell ref="C3563:E3564"/>
    <mergeCell ref="F3563:G3564"/>
    <mergeCell ref="A3558:A3559"/>
    <mergeCell ref="B3558:B3559"/>
    <mergeCell ref="C3558:E3559"/>
    <mergeCell ref="F3558:G3559"/>
    <mergeCell ref="H3558:H3559"/>
    <mergeCell ref="A3560:A3561"/>
    <mergeCell ref="B3560:B3561"/>
    <mergeCell ref="C3560:E3561"/>
    <mergeCell ref="F3560:G3561"/>
    <mergeCell ref="H3560:H3561"/>
    <mergeCell ref="C3555:E3555"/>
    <mergeCell ref="F3555:G3555"/>
    <mergeCell ref="C3556:E3556"/>
    <mergeCell ref="F3556:G3556"/>
    <mergeCell ref="C3557:E3557"/>
    <mergeCell ref="F3557:G3557"/>
    <mergeCell ref="C3552:E3552"/>
    <mergeCell ref="F3552:G3552"/>
    <mergeCell ref="C3553:E3553"/>
    <mergeCell ref="F3553:G3553"/>
    <mergeCell ref="C3554:E3554"/>
    <mergeCell ref="F3554:G3554"/>
    <mergeCell ref="H3548:H3549"/>
    <mergeCell ref="A3550:A3551"/>
    <mergeCell ref="B3550:B3551"/>
    <mergeCell ref="C3550:E3551"/>
    <mergeCell ref="F3550:G3551"/>
    <mergeCell ref="H3550:H3551"/>
    <mergeCell ref="C3546:E3546"/>
    <mergeCell ref="F3546:G3546"/>
    <mergeCell ref="C3547:E3547"/>
    <mergeCell ref="F3547:G3547"/>
    <mergeCell ref="A3548:A3549"/>
    <mergeCell ref="B3548:B3549"/>
    <mergeCell ref="C3548:E3549"/>
    <mergeCell ref="F3548:G3549"/>
    <mergeCell ref="H3541:H3542"/>
    <mergeCell ref="B3543:G3543"/>
    <mergeCell ref="C3544:E3544"/>
    <mergeCell ref="F3544:G3544"/>
    <mergeCell ref="C3545:E3545"/>
    <mergeCell ref="F3545:G3545"/>
    <mergeCell ref="C3540:E3540"/>
    <mergeCell ref="F3540:G3540"/>
    <mergeCell ref="A3541:A3542"/>
    <mergeCell ref="B3541:B3542"/>
    <mergeCell ref="C3541:E3542"/>
    <mergeCell ref="F3541:G3542"/>
    <mergeCell ref="A3537:A3538"/>
    <mergeCell ref="B3537:B3538"/>
    <mergeCell ref="C3537:E3538"/>
    <mergeCell ref="F3537:G3538"/>
    <mergeCell ref="H3537:H3538"/>
    <mergeCell ref="C3539:E3539"/>
    <mergeCell ref="F3539:G3539"/>
    <mergeCell ref="H3533:H3534"/>
    <mergeCell ref="A3535:A3536"/>
    <mergeCell ref="B3535:B3536"/>
    <mergeCell ref="C3535:E3536"/>
    <mergeCell ref="F3535:G3536"/>
    <mergeCell ref="H3535:H3536"/>
    <mergeCell ref="C3531:E3531"/>
    <mergeCell ref="F3531:G3531"/>
    <mergeCell ref="C3532:E3532"/>
    <mergeCell ref="F3532:G3532"/>
    <mergeCell ref="A3533:A3534"/>
    <mergeCell ref="B3533:B3534"/>
    <mergeCell ref="C3533:E3534"/>
    <mergeCell ref="F3533:G3534"/>
    <mergeCell ref="C3528:E3528"/>
    <mergeCell ref="F3528:G3528"/>
    <mergeCell ref="C3529:E3529"/>
    <mergeCell ref="F3529:G3529"/>
    <mergeCell ref="C3530:E3530"/>
    <mergeCell ref="F3530:G3530"/>
    <mergeCell ref="C3524:E3524"/>
    <mergeCell ref="F3524:G3524"/>
    <mergeCell ref="B3525:G3525"/>
    <mergeCell ref="B3526:G3526"/>
    <mergeCell ref="C3527:E3527"/>
    <mergeCell ref="F3527:G3527"/>
    <mergeCell ref="A3520:A3521"/>
    <mergeCell ref="B3520:B3521"/>
    <mergeCell ref="C3520:E3521"/>
    <mergeCell ref="F3520:G3521"/>
    <mergeCell ref="H3520:H3521"/>
    <mergeCell ref="A3522:A3523"/>
    <mergeCell ref="B3522:B3523"/>
    <mergeCell ref="C3522:E3523"/>
    <mergeCell ref="F3522:G3523"/>
    <mergeCell ref="H3522:H3523"/>
    <mergeCell ref="C3517:E3517"/>
    <mergeCell ref="F3517:G3517"/>
    <mergeCell ref="C3518:E3518"/>
    <mergeCell ref="F3518:G3518"/>
    <mergeCell ref="C3519:E3519"/>
    <mergeCell ref="F3519:G3519"/>
    <mergeCell ref="C3513:E3513"/>
    <mergeCell ref="F3513:G3513"/>
    <mergeCell ref="B3514:G3514"/>
    <mergeCell ref="C3515:E3515"/>
    <mergeCell ref="F3515:G3515"/>
    <mergeCell ref="C3516:E3516"/>
    <mergeCell ref="F3516:G3516"/>
    <mergeCell ref="C3510:E3510"/>
    <mergeCell ref="F3510:G3510"/>
    <mergeCell ref="C3511:E3511"/>
    <mergeCell ref="F3511:G3511"/>
    <mergeCell ref="C3512:E3512"/>
    <mergeCell ref="F3512:G3512"/>
    <mergeCell ref="H3505:H3506"/>
    <mergeCell ref="C3507:E3507"/>
    <mergeCell ref="F3507:G3507"/>
    <mergeCell ref="C3508:E3508"/>
    <mergeCell ref="F3508:G3508"/>
    <mergeCell ref="C3509:E3509"/>
    <mergeCell ref="F3509:G3509"/>
    <mergeCell ref="C3504:E3504"/>
    <mergeCell ref="F3504:G3504"/>
    <mergeCell ref="A3505:A3506"/>
    <mergeCell ref="B3505:B3506"/>
    <mergeCell ref="C3505:E3506"/>
    <mergeCell ref="F3505:G3506"/>
    <mergeCell ref="A3501:A3502"/>
    <mergeCell ref="B3501:B3502"/>
    <mergeCell ref="C3501:E3502"/>
    <mergeCell ref="F3501:G3502"/>
    <mergeCell ref="H3501:H3502"/>
    <mergeCell ref="C3503:E3503"/>
    <mergeCell ref="F3503:G3503"/>
    <mergeCell ref="A3497:A3498"/>
    <mergeCell ref="B3497:B3498"/>
    <mergeCell ref="C3497:E3498"/>
    <mergeCell ref="F3497:G3498"/>
    <mergeCell ref="H3497:H3498"/>
    <mergeCell ref="A3499:A3500"/>
    <mergeCell ref="B3499:B3500"/>
    <mergeCell ref="C3499:E3500"/>
    <mergeCell ref="F3499:G3500"/>
    <mergeCell ref="H3499:H3500"/>
    <mergeCell ref="A3493:A3494"/>
    <mergeCell ref="B3493:B3494"/>
    <mergeCell ref="C3493:E3494"/>
    <mergeCell ref="F3493:G3494"/>
    <mergeCell ref="H3493:H3494"/>
    <mergeCell ref="A3495:A3496"/>
    <mergeCell ref="B3495:B3496"/>
    <mergeCell ref="C3495:E3496"/>
    <mergeCell ref="F3495:G3496"/>
    <mergeCell ref="H3495:H3496"/>
    <mergeCell ref="A3489:A3490"/>
    <mergeCell ref="B3489:B3490"/>
    <mergeCell ref="C3489:E3490"/>
    <mergeCell ref="F3489:G3490"/>
    <mergeCell ref="H3489:H3490"/>
    <mergeCell ref="A3491:A3492"/>
    <mergeCell ref="B3491:B3492"/>
    <mergeCell ref="C3491:E3492"/>
    <mergeCell ref="F3491:G3492"/>
    <mergeCell ref="H3491:H3492"/>
    <mergeCell ref="A3485:A3486"/>
    <mergeCell ref="B3485:B3486"/>
    <mergeCell ref="C3485:E3486"/>
    <mergeCell ref="F3485:G3486"/>
    <mergeCell ref="H3485:H3486"/>
    <mergeCell ref="A3487:A3488"/>
    <mergeCell ref="B3487:B3488"/>
    <mergeCell ref="C3487:E3488"/>
    <mergeCell ref="F3487:G3488"/>
    <mergeCell ref="H3487:H3488"/>
    <mergeCell ref="A3481:A3482"/>
    <mergeCell ref="B3481:B3482"/>
    <mergeCell ref="C3481:E3482"/>
    <mergeCell ref="F3481:G3482"/>
    <mergeCell ref="H3481:H3482"/>
    <mergeCell ref="A3483:A3484"/>
    <mergeCell ref="B3483:B3484"/>
    <mergeCell ref="C3483:E3484"/>
    <mergeCell ref="F3483:G3484"/>
    <mergeCell ref="H3483:H3484"/>
    <mergeCell ref="H3477:H3478"/>
    <mergeCell ref="A3479:A3480"/>
    <mergeCell ref="B3479:B3480"/>
    <mergeCell ref="C3479:E3480"/>
    <mergeCell ref="F3479:G3480"/>
    <mergeCell ref="H3479:H3480"/>
    <mergeCell ref="C3476:E3476"/>
    <mergeCell ref="F3476:G3476"/>
    <mergeCell ref="A3477:A3478"/>
    <mergeCell ref="B3477:B3478"/>
    <mergeCell ref="C3477:E3478"/>
    <mergeCell ref="F3477:G3478"/>
    <mergeCell ref="H3471:H3472"/>
    <mergeCell ref="C3473:E3473"/>
    <mergeCell ref="F3473:G3473"/>
    <mergeCell ref="A3474:A3475"/>
    <mergeCell ref="B3474:B3475"/>
    <mergeCell ref="C3474:E3475"/>
    <mergeCell ref="F3474:G3475"/>
    <mergeCell ref="H3474:H3475"/>
    <mergeCell ref="C3470:E3470"/>
    <mergeCell ref="F3470:G3470"/>
    <mergeCell ref="A3471:A3472"/>
    <mergeCell ref="B3471:B3472"/>
    <mergeCell ref="C3471:E3472"/>
    <mergeCell ref="F3471:G3472"/>
    <mergeCell ref="C3467:E3467"/>
    <mergeCell ref="F3467:G3467"/>
    <mergeCell ref="C3468:E3468"/>
    <mergeCell ref="F3468:G3468"/>
    <mergeCell ref="C3469:E3469"/>
    <mergeCell ref="F3469:G3469"/>
    <mergeCell ref="A3463:A3464"/>
    <mergeCell ref="B3463:B3464"/>
    <mergeCell ref="C3463:E3464"/>
    <mergeCell ref="F3463:G3464"/>
    <mergeCell ref="H3463:H3464"/>
    <mergeCell ref="A3465:A3466"/>
    <mergeCell ref="B3465:B3466"/>
    <mergeCell ref="C3465:E3466"/>
    <mergeCell ref="F3465:G3466"/>
    <mergeCell ref="H3465:H3466"/>
    <mergeCell ref="A3459:A3460"/>
    <mergeCell ref="B3459:B3460"/>
    <mergeCell ref="C3459:E3460"/>
    <mergeCell ref="F3459:G3460"/>
    <mergeCell ref="H3459:H3460"/>
    <mergeCell ref="A3461:A3462"/>
    <mergeCell ref="B3461:B3462"/>
    <mergeCell ref="C3461:E3462"/>
    <mergeCell ref="F3461:G3462"/>
    <mergeCell ref="H3461:H3462"/>
    <mergeCell ref="A3455:A3456"/>
    <mergeCell ref="B3455:B3456"/>
    <mergeCell ref="C3455:E3456"/>
    <mergeCell ref="F3455:G3456"/>
    <mergeCell ref="H3455:H3456"/>
    <mergeCell ref="A3457:A3458"/>
    <mergeCell ref="B3457:B3458"/>
    <mergeCell ref="C3457:E3458"/>
    <mergeCell ref="F3457:G3458"/>
    <mergeCell ref="H3457:H3458"/>
    <mergeCell ref="A3451:A3452"/>
    <mergeCell ref="B3451:B3452"/>
    <mergeCell ref="C3451:E3452"/>
    <mergeCell ref="F3451:G3452"/>
    <mergeCell ref="H3451:H3452"/>
    <mergeCell ref="A3453:A3454"/>
    <mergeCell ref="B3453:B3454"/>
    <mergeCell ref="C3453:E3454"/>
    <mergeCell ref="F3453:G3454"/>
    <mergeCell ref="H3453:H3454"/>
    <mergeCell ref="A3448:A3449"/>
    <mergeCell ref="B3448:B3449"/>
    <mergeCell ref="C3448:E3449"/>
    <mergeCell ref="F3448:G3449"/>
    <mergeCell ref="H3448:H3449"/>
    <mergeCell ref="C3450:E3450"/>
    <mergeCell ref="F3450:G3450"/>
    <mergeCell ref="A3444:A3445"/>
    <mergeCell ref="B3444:B3445"/>
    <mergeCell ref="C3444:E3445"/>
    <mergeCell ref="F3444:G3445"/>
    <mergeCell ref="H3444:H3445"/>
    <mergeCell ref="A3446:A3447"/>
    <mergeCell ref="B3446:B3447"/>
    <mergeCell ref="C3446:E3447"/>
    <mergeCell ref="F3446:G3447"/>
    <mergeCell ref="H3446:H3447"/>
    <mergeCell ref="A3440:A3441"/>
    <mergeCell ref="B3440:B3441"/>
    <mergeCell ref="C3440:E3441"/>
    <mergeCell ref="F3440:G3441"/>
    <mergeCell ref="H3440:H3441"/>
    <mergeCell ref="A3442:A3443"/>
    <mergeCell ref="B3442:B3443"/>
    <mergeCell ref="C3442:E3443"/>
    <mergeCell ref="F3442:G3443"/>
    <mergeCell ref="H3442:H3443"/>
    <mergeCell ref="A3436:A3437"/>
    <mergeCell ref="B3436:B3437"/>
    <mergeCell ref="C3436:E3437"/>
    <mergeCell ref="F3436:G3437"/>
    <mergeCell ref="H3436:H3437"/>
    <mergeCell ref="A3438:A3439"/>
    <mergeCell ref="B3438:B3439"/>
    <mergeCell ref="C3438:E3439"/>
    <mergeCell ref="F3438:G3439"/>
    <mergeCell ref="H3438:H3439"/>
    <mergeCell ref="A3432:A3433"/>
    <mergeCell ref="B3432:B3433"/>
    <mergeCell ref="C3432:E3433"/>
    <mergeCell ref="F3432:G3433"/>
    <mergeCell ref="H3432:H3433"/>
    <mergeCell ref="A3434:A3435"/>
    <mergeCell ref="B3434:B3435"/>
    <mergeCell ref="C3434:E3435"/>
    <mergeCell ref="F3434:G3435"/>
    <mergeCell ref="H3434:H3435"/>
    <mergeCell ref="A3428:A3429"/>
    <mergeCell ref="B3428:B3429"/>
    <mergeCell ref="C3428:E3429"/>
    <mergeCell ref="F3428:G3429"/>
    <mergeCell ref="H3428:H3429"/>
    <mergeCell ref="A3430:A3431"/>
    <mergeCell ref="B3430:B3431"/>
    <mergeCell ref="C3430:E3431"/>
    <mergeCell ref="F3430:G3431"/>
    <mergeCell ref="H3430:H3431"/>
    <mergeCell ref="H3424:H3425"/>
    <mergeCell ref="A3426:A3427"/>
    <mergeCell ref="B3426:B3427"/>
    <mergeCell ref="C3426:E3427"/>
    <mergeCell ref="F3426:G3427"/>
    <mergeCell ref="H3426:H3427"/>
    <mergeCell ref="B3421:G3421"/>
    <mergeCell ref="C3422:E3422"/>
    <mergeCell ref="F3422:G3422"/>
    <mergeCell ref="C3423:E3423"/>
    <mergeCell ref="F3423:G3423"/>
    <mergeCell ref="A3424:A3425"/>
    <mergeCell ref="B3424:B3425"/>
    <mergeCell ref="C3424:E3425"/>
    <mergeCell ref="F3424:G3425"/>
    <mergeCell ref="H3417:H3418"/>
    <mergeCell ref="A3419:A3420"/>
    <mergeCell ref="B3419:B3420"/>
    <mergeCell ref="C3419:E3420"/>
    <mergeCell ref="F3419:G3420"/>
    <mergeCell ref="H3419:H3420"/>
    <mergeCell ref="C3416:E3416"/>
    <mergeCell ref="F3416:G3416"/>
    <mergeCell ref="A3417:A3418"/>
    <mergeCell ref="B3417:B3418"/>
    <mergeCell ref="C3417:E3418"/>
    <mergeCell ref="F3417:G3418"/>
    <mergeCell ref="C3413:E3413"/>
    <mergeCell ref="F3413:G3413"/>
    <mergeCell ref="C3414:E3414"/>
    <mergeCell ref="F3414:G3414"/>
    <mergeCell ref="C3415:E3415"/>
    <mergeCell ref="F3415:G3415"/>
    <mergeCell ref="A3410:A3411"/>
    <mergeCell ref="B3410:B3411"/>
    <mergeCell ref="C3410:E3411"/>
    <mergeCell ref="F3410:G3411"/>
    <mergeCell ref="H3410:H3411"/>
    <mergeCell ref="C3412:E3412"/>
    <mergeCell ref="F3412:G3412"/>
    <mergeCell ref="H3406:H3407"/>
    <mergeCell ref="A3408:A3409"/>
    <mergeCell ref="B3408:B3409"/>
    <mergeCell ref="C3408:E3409"/>
    <mergeCell ref="F3408:G3409"/>
    <mergeCell ref="H3408:H3409"/>
    <mergeCell ref="C3404:E3404"/>
    <mergeCell ref="F3404:G3404"/>
    <mergeCell ref="B3405:G3405"/>
    <mergeCell ref="A3406:A3407"/>
    <mergeCell ref="B3406:B3407"/>
    <mergeCell ref="C3406:E3407"/>
    <mergeCell ref="F3406:G3407"/>
    <mergeCell ref="H3400:H3401"/>
    <mergeCell ref="A3402:A3403"/>
    <mergeCell ref="B3402:B3403"/>
    <mergeCell ref="C3402:E3403"/>
    <mergeCell ref="F3402:G3403"/>
    <mergeCell ref="H3402:H3403"/>
    <mergeCell ref="C3399:E3399"/>
    <mergeCell ref="F3399:G3399"/>
    <mergeCell ref="A3400:A3401"/>
    <mergeCell ref="B3400:B3401"/>
    <mergeCell ref="C3400:E3401"/>
    <mergeCell ref="F3400:G3401"/>
    <mergeCell ref="C3396:E3396"/>
    <mergeCell ref="F3396:G3396"/>
    <mergeCell ref="C3397:E3397"/>
    <mergeCell ref="F3397:G3397"/>
    <mergeCell ref="C3398:E3398"/>
    <mergeCell ref="F3398:G3398"/>
    <mergeCell ref="C3393:E3393"/>
    <mergeCell ref="F3393:G3393"/>
    <mergeCell ref="C3394:E3394"/>
    <mergeCell ref="F3394:G3394"/>
    <mergeCell ref="C3395:E3395"/>
    <mergeCell ref="F3395:G3395"/>
    <mergeCell ref="C3390:E3390"/>
    <mergeCell ref="F3390:G3390"/>
    <mergeCell ref="C3391:E3391"/>
    <mergeCell ref="F3391:G3391"/>
    <mergeCell ref="C3392:E3392"/>
    <mergeCell ref="F3392:G3392"/>
    <mergeCell ref="A3387:A3388"/>
    <mergeCell ref="B3387:B3388"/>
    <mergeCell ref="C3387:E3388"/>
    <mergeCell ref="F3387:G3388"/>
    <mergeCell ref="H3387:H3388"/>
    <mergeCell ref="C3389:E3389"/>
    <mergeCell ref="F3389:G3389"/>
    <mergeCell ref="H3383:H3384"/>
    <mergeCell ref="A3385:A3386"/>
    <mergeCell ref="B3385:B3386"/>
    <mergeCell ref="C3385:E3386"/>
    <mergeCell ref="F3385:G3386"/>
    <mergeCell ref="H3385:H3386"/>
    <mergeCell ref="C3382:E3382"/>
    <mergeCell ref="F3382:G3382"/>
    <mergeCell ref="A3383:A3384"/>
    <mergeCell ref="B3383:B3384"/>
    <mergeCell ref="C3383:E3384"/>
    <mergeCell ref="F3383:G3384"/>
    <mergeCell ref="C3379:E3379"/>
    <mergeCell ref="F3379:G3379"/>
    <mergeCell ref="C3380:E3380"/>
    <mergeCell ref="F3380:G3380"/>
    <mergeCell ref="C3381:E3381"/>
    <mergeCell ref="F3381:G3381"/>
    <mergeCell ref="C3375:E3375"/>
    <mergeCell ref="F3375:G3375"/>
    <mergeCell ref="B3376:G3376"/>
    <mergeCell ref="C3377:E3377"/>
    <mergeCell ref="F3377:G3377"/>
    <mergeCell ref="C3378:E3378"/>
    <mergeCell ref="F3378:G3378"/>
    <mergeCell ref="H3370:H3371"/>
    <mergeCell ref="C3372:E3372"/>
    <mergeCell ref="F3372:G3372"/>
    <mergeCell ref="C3373:E3373"/>
    <mergeCell ref="F3373:G3373"/>
    <mergeCell ref="C3374:E3374"/>
    <mergeCell ref="F3374:G3374"/>
    <mergeCell ref="C3369:E3369"/>
    <mergeCell ref="F3369:G3369"/>
    <mergeCell ref="A3370:A3371"/>
    <mergeCell ref="B3370:B3371"/>
    <mergeCell ref="C3370:E3371"/>
    <mergeCell ref="F3370:G3371"/>
    <mergeCell ref="C3366:E3366"/>
    <mergeCell ref="F3366:G3366"/>
    <mergeCell ref="C3367:E3367"/>
    <mergeCell ref="F3367:G3367"/>
    <mergeCell ref="C3368:E3368"/>
    <mergeCell ref="F3368:G3368"/>
    <mergeCell ref="H3361:H3362"/>
    <mergeCell ref="C3363:E3363"/>
    <mergeCell ref="F3363:G3363"/>
    <mergeCell ref="C3364:E3364"/>
    <mergeCell ref="F3364:G3364"/>
    <mergeCell ref="C3365:E3365"/>
    <mergeCell ref="F3365:G3365"/>
    <mergeCell ref="C3360:E3360"/>
    <mergeCell ref="F3360:G3360"/>
    <mergeCell ref="A3361:A3362"/>
    <mergeCell ref="B3361:B3362"/>
    <mergeCell ref="C3361:E3362"/>
    <mergeCell ref="F3361:G3362"/>
    <mergeCell ref="A3356:A3357"/>
    <mergeCell ref="B3356:B3357"/>
    <mergeCell ref="C3356:E3357"/>
    <mergeCell ref="F3356:G3357"/>
    <mergeCell ref="H3356:H3357"/>
    <mergeCell ref="A3358:A3359"/>
    <mergeCell ref="B3358:B3359"/>
    <mergeCell ref="C3358:E3359"/>
    <mergeCell ref="F3358:G3359"/>
    <mergeCell ref="H3358:H3359"/>
    <mergeCell ref="B3352:G3352"/>
    <mergeCell ref="C3353:E3353"/>
    <mergeCell ref="F3353:G3353"/>
    <mergeCell ref="C3354:E3354"/>
    <mergeCell ref="F3354:G3354"/>
    <mergeCell ref="C3355:E3355"/>
    <mergeCell ref="F3355:G3355"/>
    <mergeCell ref="C3349:E3349"/>
    <mergeCell ref="F3349:G3349"/>
    <mergeCell ref="C3350:E3350"/>
    <mergeCell ref="F3350:G3350"/>
    <mergeCell ref="C3351:E3351"/>
    <mergeCell ref="F3351:G3351"/>
    <mergeCell ref="A3346:A3347"/>
    <mergeCell ref="B3346:B3347"/>
    <mergeCell ref="C3346:E3347"/>
    <mergeCell ref="F3346:G3347"/>
    <mergeCell ref="H3346:H3347"/>
    <mergeCell ref="C3348:E3348"/>
    <mergeCell ref="F3348:G3348"/>
    <mergeCell ref="C3343:E3343"/>
    <mergeCell ref="F3343:G3343"/>
    <mergeCell ref="C3344:E3344"/>
    <mergeCell ref="F3344:G3344"/>
    <mergeCell ref="C3345:E3345"/>
    <mergeCell ref="F3345:G3345"/>
    <mergeCell ref="C3340:E3340"/>
    <mergeCell ref="F3340:G3340"/>
    <mergeCell ref="C3341:E3341"/>
    <mergeCell ref="F3341:G3341"/>
    <mergeCell ref="C3342:E3342"/>
    <mergeCell ref="F3342:G3342"/>
    <mergeCell ref="A3337:A3338"/>
    <mergeCell ref="B3337:B3338"/>
    <mergeCell ref="C3337:E3338"/>
    <mergeCell ref="F3337:G3338"/>
    <mergeCell ref="H3337:H3338"/>
    <mergeCell ref="C3339:E3339"/>
    <mergeCell ref="F3339:G3339"/>
    <mergeCell ref="A3333:A3334"/>
    <mergeCell ref="B3333:B3334"/>
    <mergeCell ref="C3333:E3334"/>
    <mergeCell ref="F3333:G3334"/>
    <mergeCell ref="H3333:H3334"/>
    <mergeCell ref="A3335:A3336"/>
    <mergeCell ref="B3335:B3336"/>
    <mergeCell ref="C3335:E3336"/>
    <mergeCell ref="F3335:G3336"/>
    <mergeCell ref="H3335:H3336"/>
    <mergeCell ref="A3329:A3330"/>
    <mergeCell ref="B3329:B3330"/>
    <mergeCell ref="C3329:E3330"/>
    <mergeCell ref="F3329:G3330"/>
    <mergeCell ref="H3329:H3330"/>
    <mergeCell ref="A3331:A3332"/>
    <mergeCell ref="B3331:B3332"/>
    <mergeCell ref="C3331:E3332"/>
    <mergeCell ref="F3331:G3332"/>
    <mergeCell ref="H3331:H3332"/>
    <mergeCell ref="A3325:A3326"/>
    <mergeCell ref="B3325:B3326"/>
    <mergeCell ref="C3325:E3326"/>
    <mergeCell ref="F3325:G3326"/>
    <mergeCell ref="H3325:H3326"/>
    <mergeCell ref="A3327:A3328"/>
    <mergeCell ref="B3327:B3328"/>
    <mergeCell ref="C3327:E3328"/>
    <mergeCell ref="F3327:G3328"/>
    <mergeCell ref="H3327:H3328"/>
    <mergeCell ref="B3322:G3322"/>
    <mergeCell ref="A3323:A3324"/>
    <mergeCell ref="B3323:B3324"/>
    <mergeCell ref="C3323:E3324"/>
    <mergeCell ref="F3323:G3324"/>
    <mergeCell ref="H3323:H3324"/>
    <mergeCell ref="C3319:E3319"/>
    <mergeCell ref="F3319:G3319"/>
    <mergeCell ref="C3320:E3320"/>
    <mergeCell ref="F3320:G3320"/>
    <mergeCell ref="C3321:E3321"/>
    <mergeCell ref="F3321:G3321"/>
    <mergeCell ref="C3316:E3316"/>
    <mergeCell ref="F3316:G3316"/>
    <mergeCell ref="C3317:E3317"/>
    <mergeCell ref="F3317:G3317"/>
    <mergeCell ref="C3318:E3318"/>
    <mergeCell ref="F3318:G3318"/>
    <mergeCell ref="C3313:E3313"/>
    <mergeCell ref="F3313:G3313"/>
    <mergeCell ref="C3314:E3314"/>
    <mergeCell ref="F3314:G3314"/>
    <mergeCell ref="C3315:E3315"/>
    <mergeCell ref="F3315:G3315"/>
    <mergeCell ref="A3310:A3311"/>
    <mergeCell ref="B3310:B3311"/>
    <mergeCell ref="C3310:E3311"/>
    <mergeCell ref="F3310:G3311"/>
    <mergeCell ref="H3310:H3311"/>
    <mergeCell ref="C3312:E3312"/>
    <mergeCell ref="F3312:G3312"/>
    <mergeCell ref="A3306:A3307"/>
    <mergeCell ref="B3306:B3307"/>
    <mergeCell ref="C3306:E3307"/>
    <mergeCell ref="F3306:G3307"/>
    <mergeCell ref="H3306:H3307"/>
    <mergeCell ref="A3308:A3309"/>
    <mergeCell ref="B3308:B3309"/>
    <mergeCell ref="C3308:E3309"/>
    <mergeCell ref="F3308:G3309"/>
    <mergeCell ref="H3308:H3309"/>
    <mergeCell ref="H3302:H3303"/>
    <mergeCell ref="A3304:A3305"/>
    <mergeCell ref="B3304:B3305"/>
    <mergeCell ref="C3304:E3305"/>
    <mergeCell ref="F3304:G3305"/>
    <mergeCell ref="H3304:H3305"/>
    <mergeCell ref="C3301:E3301"/>
    <mergeCell ref="F3301:G3301"/>
    <mergeCell ref="A3302:A3303"/>
    <mergeCell ref="B3302:B3303"/>
    <mergeCell ref="C3302:E3303"/>
    <mergeCell ref="F3302:G3303"/>
    <mergeCell ref="C3298:E3298"/>
    <mergeCell ref="F3298:G3298"/>
    <mergeCell ref="C3299:E3299"/>
    <mergeCell ref="F3299:G3299"/>
    <mergeCell ref="C3300:E3300"/>
    <mergeCell ref="F3300:G3300"/>
    <mergeCell ref="C3295:E3295"/>
    <mergeCell ref="F3295:G3295"/>
    <mergeCell ref="C3296:E3296"/>
    <mergeCell ref="F3296:G3296"/>
    <mergeCell ref="C3297:E3297"/>
    <mergeCell ref="F3297:G3297"/>
    <mergeCell ref="A3292:A3293"/>
    <mergeCell ref="B3292:B3293"/>
    <mergeCell ref="C3292:E3293"/>
    <mergeCell ref="F3292:G3293"/>
    <mergeCell ref="H3292:H3293"/>
    <mergeCell ref="C3294:E3294"/>
    <mergeCell ref="F3294:G3294"/>
    <mergeCell ref="A3288:A3289"/>
    <mergeCell ref="B3288:B3289"/>
    <mergeCell ref="C3288:E3289"/>
    <mergeCell ref="F3288:G3289"/>
    <mergeCell ref="H3288:H3289"/>
    <mergeCell ref="A3290:A3291"/>
    <mergeCell ref="B3290:B3291"/>
    <mergeCell ref="C3290:E3291"/>
    <mergeCell ref="F3290:G3291"/>
    <mergeCell ref="H3290:H3291"/>
    <mergeCell ref="A3284:A3285"/>
    <mergeCell ref="B3284:B3285"/>
    <mergeCell ref="C3284:E3285"/>
    <mergeCell ref="F3284:G3285"/>
    <mergeCell ref="H3284:H3285"/>
    <mergeCell ref="A3286:A3287"/>
    <mergeCell ref="B3286:B3287"/>
    <mergeCell ref="C3286:E3287"/>
    <mergeCell ref="F3286:G3287"/>
    <mergeCell ref="H3286:H3287"/>
    <mergeCell ref="A3280:A3281"/>
    <mergeCell ref="B3280:B3281"/>
    <mergeCell ref="C3280:E3281"/>
    <mergeCell ref="F3280:G3281"/>
    <mergeCell ref="H3280:H3281"/>
    <mergeCell ref="A3282:A3283"/>
    <mergeCell ref="B3282:B3283"/>
    <mergeCell ref="C3282:E3283"/>
    <mergeCell ref="F3282:G3283"/>
    <mergeCell ref="H3282:H3283"/>
    <mergeCell ref="A3276:A3277"/>
    <mergeCell ref="B3276:B3277"/>
    <mergeCell ref="C3276:E3277"/>
    <mergeCell ref="F3276:G3277"/>
    <mergeCell ref="H3276:H3277"/>
    <mergeCell ref="A3278:A3279"/>
    <mergeCell ref="B3278:B3279"/>
    <mergeCell ref="C3278:E3279"/>
    <mergeCell ref="F3278:G3279"/>
    <mergeCell ref="H3278:H3279"/>
    <mergeCell ref="A3272:A3273"/>
    <mergeCell ref="B3272:B3273"/>
    <mergeCell ref="C3272:E3273"/>
    <mergeCell ref="F3272:G3273"/>
    <mergeCell ref="H3272:H3273"/>
    <mergeCell ref="A3274:A3275"/>
    <mergeCell ref="B3274:B3275"/>
    <mergeCell ref="C3274:E3275"/>
    <mergeCell ref="F3274:G3275"/>
    <mergeCell ref="H3274:H3275"/>
    <mergeCell ref="A3268:A3269"/>
    <mergeCell ref="B3268:B3269"/>
    <mergeCell ref="C3268:E3269"/>
    <mergeCell ref="F3268:G3269"/>
    <mergeCell ref="H3268:H3269"/>
    <mergeCell ref="A3270:A3271"/>
    <mergeCell ref="B3270:B3271"/>
    <mergeCell ref="C3270:E3271"/>
    <mergeCell ref="F3270:G3271"/>
    <mergeCell ref="H3270:H3271"/>
    <mergeCell ref="A3264:A3265"/>
    <mergeCell ref="B3264:B3265"/>
    <mergeCell ref="C3264:E3265"/>
    <mergeCell ref="F3264:G3265"/>
    <mergeCell ref="H3264:H3265"/>
    <mergeCell ref="A3266:A3267"/>
    <mergeCell ref="B3266:B3267"/>
    <mergeCell ref="C3266:E3267"/>
    <mergeCell ref="F3266:G3267"/>
    <mergeCell ref="H3266:H3267"/>
    <mergeCell ref="H3260:H3261"/>
    <mergeCell ref="A3262:A3263"/>
    <mergeCell ref="B3262:B3263"/>
    <mergeCell ref="C3262:E3263"/>
    <mergeCell ref="F3262:G3263"/>
    <mergeCell ref="H3262:H3263"/>
    <mergeCell ref="C3259:E3259"/>
    <mergeCell ref="F3259:G3259"/>
    <mergeCell ref="A3260:A3261"/>
    <mergeCell ref="B3260:B3261"/>
    <mergeCell ref="C3260:E3261"/>
    <mergeCell ref="F3260:G3261"/>
    <mergeCell ref="C3256:E3256"/>
    <mergeCell ref="F3256:G3256"/>
    <mergeCell ref="C3257:E3257"/>
    <mergeCell ref="F3257:G3257"/>
    <mergeCell ref="C3258:E3258"/>
    <mergeCell ref="F3258:G3258"/>
    <mergeCell ref="C3253:E3253"/>
    <mergeCell ref="F3253:G3253"/>
    <mergeCell ref="C3254:E3254"/>
    <mergeCell ref="F3254:G3254"/>
    <mergeCell ref="C3255:E3255"/>
    <mergeCell ref="F3255:G3255"/>
    <mergeCell ref="H3248:H3249"/>
    <mergeCell ref="C3250:E3250"/>
    <mergeCell ref="F3250:G3250"/>
    <mergeCell ref="C3251:E3251"/>
    <mergeCell ref="F3251:G3251"/>
    <mergeCell ref="C3252:E3252"/>
    <mergeCell ref="F3252:G3252"/>
    <mergeCell ref="C3247:E3247"/>
    <mergeCell ref="F3247:G3247"/>
    <mergeCell ref="A3248:A3249"/>
    <mergeCell ref="B3248:B3249"/>
    <mergeCell ref="C3248:E3249"/>
    <mergeCell ref="F3248:G3249"/>
    <mergeCell ref="C3244:E3244"/>
    <mergeCell ref="F3244:G3244"/>
    <mergeCell ref="C3245:E3245"/>
    <mergeCell ref="F3245:G3245"/>
    <mergeCell ref="C3246:E3246"/>
    <mergeCell ref="F3246:G3246"/>
    <mergeCell ref="C3241:E3241"/>
    <mergeCell ref="F3241:G3241"/>
    <mergeCell ref="C3242:E3242"/>
    <mergeCell ref="F3242:G3242"/>
    <mergeCell ref="C3243:E3243"/>
    <mergeCell ref="F3243:G3243"/>
    <mergeCell ref="A3238:A3239"/>
    <mergeCell ref="B3238:B3239"/>
    <mergeCell ref="C3238:E3239"/>
    <mergeCell ref="F3238:G3239"/>
    <mergeCell ref="H3238:H3239"/>
    <mergeCell ref="C3240:E3240"/>
    <mergeCell ref="F3240:G3240"/>
    <mergeCell ref="A3234:A3235"/>
    <mergeCell ref="B3234:B3235"/>
    <mergeCell ref="C3234:E3235"/>
    <mergeCell ref="F3234:G3235"/>
    <mergeCell ref="H3234:H3235"/>
    <mergeCell ref="A3236:A3237"/>
    <mergeCell ref="B3236:B3237"/>
    <mergeCell ref="C3236:E3237"/>
    <mergeCell ref="F3236:G3237"/>
    <mergeCell ref="H3236:H3237"/>
    <mergeCell ref="A3231:A3232"/>
    <mergeCell ref="B3231:B3232"/>
    <mergeCell ref="C3231:E3232"/>
    <mergeCell ref="F3231:G3232"/>
    <mergeCell ref="H3231:H3232"/>
    <mergeCell ref="C3233:E3233"/>
    <mergeCell ref="F3233:G3233"/>
    <mergeCell ref="H3227:H3228"/>
    <mergeCell ref="A3229:A3230"/>
    <mergeCell ref="B3229:B3230"/>
    <mergeCell ref="C3229:E3230"/>
    <mergeCell ref="F3229:G3230"/>
    <mergeCell ref="H3229:H3230"/>
    <mergeCell ref="C3225:E3225"/>
    <mergeCell ref="F3225:G3225"/>
    <mergeCell ref="C3226:E3226"/>
    <mergeCell ref="F3226:G3226"/>
    <mergeCell ref="A3227:A3228"/>
    <mergeCell ref="B3227:B3228"/>
    <mergeCell ref="C3227:E3228"/>
    <mergeCell ref="F3227:G3228"/>
    <mergeCell ref="C3222:E3222"/>
    <mergeCell ref="F3222:G3222"/>
    <mergeCell ref="C3223:E3223"/>
    <mergeCell ref="F3223:G3223"/>
    <mergeCell ref="C3224:E3224"/>
    <mergeCell ref="F3224:G3224"/>
    <mergeCell ref="C3219:E3219"/>
    <mergeCell ref="F3219:G3219"/>
    <mergeCell ref="C3220:E3220"/>
    <mergeCell ref="F3220:G3220"/>
    <mergeCell ref="C3221:E3221"/>
    <mergeCell ref="F3221:G3221"/>
    <mergeCell ref="B3215:G3215"/>
    <mergeCell ref="C3216:E3216"/>
    <mergeCell ref="F3216:G3216"/>
    <mergeCell ref="C3217:E3217"/>
    <mergeCell ref="F3217:G3217"/>
    <mergeCell ref="C3218:E3218"/>
    <mergeCell ref="F3218:G3218"/>
    <mergeCell ref="C3212:E3212"/>
    <mergeCell ref="F3212:G3212"/>
    <mergeCell ref="C3213:E3213"/>
    <mergeCell ref="F3213:G3213"/>
    <mergeCell ref="C3214:E3214"/>
    <mergeCell ref="F3214:G3214"/>
    <mergeCell ref="C3209:E3209"/>
    <mergeCell ref="F3209:G3209"/>
    <mergeCell ref="C3210:E3210"/>
    <mergeCell ref="F3210:G3210"/>
    <mergeCell ref="C3211:E3211"/>
    <mergeCell ref="F3211:G3211"/>
    <mergeCell ref="C3206:E3206"/>
    <mergeCell ref="F3206:G3206"/>
    <mergeCell ref="C3207:E3207"/>
    <mergeCell ref="F3207:G3207"/>
    <mergeCell ref="C3208:E3208"/>
    <mergeCell ref="F3208:G3208"/>
    <mergeCell ref="C3203:E3203"/>
    <mergeCell ref="F3203:G3203"/>
    <mergeCell ref="C3204:E3204"/>
    <mergeCell ref="F3204:G3204"/>
    <mergeCell ref="C3205:E3205"/>
    <mergeCell ref="F3205:G3205"/>
    <mergeCell ref="C3200:E3200"/>
    <mergeCell ref="F3200:G3200"/>
    <mergeCell ref="C3201:E3201"/>
    <mergeCell ref="F3201:G3201"/>
    <mergeCell ref="C3202:E3202"/>
    <mergeCell ref="F3202:G3202"/>
    <mergeCell ref="C3197:E3197"/>
    <mergeCell ref="F3197:G3197"/>
    <mergeCell ref="C3198:E3198"/>
    <mergeCell ref="F3198:G3198"/>
    <mergeCell ref="C3199:E3199"/>
    <mergeCell ref="F3199:G3199"/>
    <mergeCell ref="C3194:E3194"/>
    <mergeCell ref="F3194:G3194"/>
    <mergeCell ref="C3195:E3195"/>
    <mergeCell ref="F3195:G3195"/>
    <mergeCell ref="C3196:E3196"/>
    <mergeCell ref="F3196:G3196"/>
    <mergeCell ref="C3191:E3191"/>
    <mergeCell ref="F3191:G3191"/>
    <mergeCell ref="C3192:E3192"/>
    <mergeCell ref="F3192:G3192"/>
    <mergeCell ref="C3193:E3193"/>
    <mergeCell ref="F3193:G3193"/>
    <mergeCell ref="C3188:E3188"/>
    <mergeCell ref="F3188:G3188"/>
    <mergeCell ref="C3189:E3189"/>
    <mergeCell ref="F3189:G3189"/>
    <mergeCell ref="C3190:E3190"/>
    <mergeCell ref="F3190:G3190"/>
    <mergeCell ref="C3185:E3185"/>
    <mergeCell ref="F3185:G3185"/>
    <mergeCell ref="C3186:E3186"/>
    <mergeCell ref="F3186:G3186"/>
    <mergeCell ref="C3187:E3187"/>
    <mergeCell ref="F3187:G3187"/>
    <mergeCell ref="C3182:E3182"/>
    <mergeCell ref="F3182:G3182"/>
    <mergeCell ref="C3183:E3183"/>
    <mergeCell ref="F3183:G3183"/>
    <mergeCell ref="C3184:E3184"/>
    <mergeCell ref="F3184:G3184"/>
    <mergeCell ref="C3179:E3179"/>
    <mergeCell ref="F3179:G3179"/>
    <mergeCell ref="C3180:E3180"/>
    <mergeCell ref="F3180:G3180"/>
    <mergeCell ref="C3181:E3181"/>
    <mergeCell ref="F3181:G3181"/>
    <mergeCell ref="C3176:E3176"/>
    <mergeCell ref="F3176:G3176"/>
    <mergeCell ref="C3177:E3177"/>
    <mergeCell ref="F3177:G3177"/>
    <mergeCell ref="C3178:E3178"/>
    <mergeCell ref="F3178:G3178"/>
    <mergeCell ref="C3173:E3173"/>
    <mergeCell ref="F3173:G3173"/>
    <mergeCell ref="C3174:E3174"/>
    <mergeCell ref="F3174:G3174"/>
    <mergeCell ref="C3175:E3175"/>
    <mergeCell ref="F3175:G3175"/>
    <mergeCell ref="C3170:E3170"/>
    <mergeCell ref="F3170:G3170"/>
    <mergeCell ref="C3171:E3171"/>
    <mergeCell ref="F3171:G3171"/>
    <mergeCell ref="C3172:E3172"/>
    <mergeCell ref="F3172:G3172"/>
    <mergeCell ref="B3166:G3166"/>
    <mergeCell ref="C3167:E3167"/>
    <mergeCell ref="F3167:G3167"/>
    <mergeCell ref="C3168:E3168"/>
    <mergeCell ref="F3168:G3168"/>
    <mergeCell ref="C3169:E3169"/>
    <mergeCell ref="F3169:G3169"/>
    <mergeCell ref="C3163:E3163"/>
    <mergeCell ref="F3163:G3163"/>
    <mergeCell ref="C3164:E3164"/>
    <mergeCell ref="F3164:G3164"/>
    <mergeCell ref="C3165:E3165"/>
    <mergeCell ref="F3165:G3165"/>
    <mergeCell ref="H3158:H3159"/>
    <mergeCell ref="C3160:E3160"/>
    <mergeCell ref="F3160:G3160"/>
    <mergeCell ref="C3161:E3161"/>
    <mergeCell ref="F3161:G3161"/>
    <mergeCell ref="C3162:E3162"/>
    <mergeCell ref="F3162:G3162"/>
    <mergeCell ref="C3157:E3157"/>
    <mergeCell ref="F3157:G3157"/>
    <mergeCell ref="A3158:A3159"/>
    <mergeCell ref="B3158:B3159"/>
    <mergeCell ref="C3158:E3159"/>
    <mergeCell ref="F3158:G3159"/>
    <mergeCell ref="H3152:H3153"/>
    <mergeCell ref="C3154:E3154"/>
    <mergeCell ref="F3154:G3154"/>
    <mergeCell ref="C3155:E3155"/>
    <mergeCell ref="F3155:G3155"/>
    <mergeCell ref="C3156:E3156"/>
    <mergeCell ref="F3156:G3156"/>
    <mergeCell ref="C3151:E3151"/>
    <mergeCell ref="F3151:G3151"/>
    <mergeCell ref="A3152:A3153"/>
    <mergeCell ref="B3152:B3153"/>
    <mergeCell ref="C3152:E3153"/>
    <mergeCell ref="F3152:G3153"/>
    <mergeCell ref="H3147:H3148"/>
    <mergeCell ref="A3149:A3150"/>
    <mergeCell ref="B3149:B3150"/>
    <mergeCell ref="C3149:E3150"/>
    <mergeCell ref="F3149:G3150"/>
    <mergeCell ref="H3149:H3150"/>
    <mergeCell ref="C3145:E3145"/>
    <mergeCell ref="F3145:G3145"/>
    <mergeCell ref="C3146:E3146"/>
    <mergeCell ref="F3146:G3146"/>
    <mergeCell ref="A3147:A3148"/>
    <mergeCell ref="B3147:B3148"/>
    <mergeCell ref="C3147:E3148"/>
    <mergeCell ref="F3147:G3148"/>
    <mergeCell ref="C3142:E3142"/>
    <mergeCell ref="F3142:G3142"/>
    <mergeCell ref="C3143:E3143"/>
    <mergeCell ref="F3143:G3143"/>
    <mergeCell ref="C3144:E3144"/>
    <mergeCell ref="F3144:G3144"/>
    <mergeCell ref="C3139:E3139"/>
    <mergeCell ref="F3139:G3139"/>
    <mergeCell ref="C3140:E3140"/>
    <mergeCell ref="F3140:G3140"/>
    <mergeCell ref="C3141:E3141"/>
    <mergeCell ref="F3141:G3141"/>
    <mergeCell ref="C3136:E3136"/>
    <mergeCell ref="F3136:G3136"/>
    <mergeCell ref="C3137:E3137"/>
    <mergeCell ref="F3137:G3137"/>
    <mergeCell ref="C3138:E3138"/>
    <mergeCell ref="F3138:G3138"/>
    <mergeCell ref="C3133:E3133"/>
    <mergeCell ref="F3133:G3133"/>
    <mergeCell ref="C3134:E3134"/>
    <mergeCell ref="F3134:G3134"/>
    <mergeCell ref="C3135:E3135"/>
    <mergeCell ref="F3135:G3135"/>
    <mergeCell ref="C3130:E3130"/>
    <mergeCell ref="F3130:G3130"/>
    <mergeCell ref="C3131:E3131"/>
    <mergeCell ref="F3131:G3131"/>
    <mergeCell ref="C3132:E3132"/>
    <mergeCell ref="F3132:G3132"/>
    <mergeCell ref="C3127:E3127"/>
    <mergeCell ref="F3127:G3127"/>
    <mergeCell ref="C3128:E3128"/>
    <mergeCell ref="F3128:G3128"/>
    <mergeCell ref="C3129:E3129"/>
    <mergeCell ref="F3129:G3129"/>
    <mergeCell ref="C3124:E3124"/>
    <mergeCell ref="F3124:G3124"/>
    <mergeCell ref="C3125:E3125"/>
    <mergeCell ref="F3125:G3125"/>
    <mergeCell ref="C3126:E3126"/>
    <mergeCell ref="F3126:G3126"/>
    <mergeCell ref="H3119:H3120"/>
    <mergeCell ref="C3121:E3121"/>
    <mergeCell ref="F3121:G3121"/>
    <mergeCell ref="C3122:E3122"/>
    <mergeCell ref="F3122:G3122"/>
    <mergeCell ref="C3123:E3123"/>
    <mergeCell ref="F3123:G3123"/>
    <mergeCell ref="C3118:E3118"/>
    <mergeCell ref="F3118:G3118"/>
    <mergeCell ref="A3119:A3120"/>
    <mergeCell ref="B3119:B3120"/>
    <mergeCell ref="C3119:E3120"/>
    <mergeCell ref="F3119:G3120"/>
    <mergeCell ref="C3115:E3115"/>
    <mergeCell ref="F3115:G3115"/>
    <mergeCell ref="C3116:E3116"/>
    <mergeCell ref="F3116:G3116"/>
    <mergeCell ref="C3117:E3117"/>
    <mergeCell ref="F3117:G3117"/>
    <mergeCell ref="A3111:A3112"/>
    <mergeCell ref="B3111:B3112"/>
    <mergeCell ref="C3111:E3112"/>
    <mergeCell ref="F3111:G3112"/>
    <mergeCell ref="H3111:H3112"/>
    <mergeCell ref="A3113:A3114"/>
    <mergeCell ref="B3113:B3114"/>
    <mergeCell ref="C3113:E3114"/>
    <mergeCell ref="F3113:G3114"/>
    <mergeCell ref="H3113:H3114"/>
    <mergeCell ref="C3108:E3108"/>
    <mergeCell ref="F3108:G3108"/>
    <mergeCell ref="C3109:E3109"/>
    <mergeCell ref="F3109:G3109"/>
    <mergeCell ref="C3110:E3110"/>
    <mergeCell ref="F3110:G3110"/>
    <mergeCell ref="H3103:H3104"/>
    <mergeCell ref="C3105:E3105"/>
    <mergeCell ref="F3105:G3105"/>
    <mergeCell ref="A3106:A3107"/>
    <mergeCell ref="B3106:B3107"/>
    <mergeCell ref="C3106:E3107"/>
    <mergeCell ref="F3106:G3107"/>
    <mergeCell ref="H3106:H3107"/>
    <mergeCell ref="C3101:E3101"/>
    <mergeCell ref="F3101:G3101"/>
    <mergeCell ref="C3102:E3102"/>
    <mergeCell ref="F3102:G3102"/>
    <mergeCell ref="A3103:A3104"/>
    <mergeCell ref="B3103:B3104"/>
    <mergeCell ref="C3103:E3104"/>
    <mergeCell ref="F3103:G3104"/>
    <mergeCell ref="C3098:E3098"/>
    <mergeCell ref="F3098:G3098"/>
    <mergeCell ref="C3099:E3099"/>
    <mergeCell ref="F3099:G3099"/>
    <mergeCell ref="C3100:E3100"/>
    <mergeCell ref="F3100:G3100"/>
    <mergeCell ref="H3093:H3094"/>
    <mergeCell ref="C3095:E3095"/>
    <mergeCell ref="F3095:G3095"/>
    <mergeCell ref="A3096:A3097"/>
    <mergeCell ref="B3096:B3097"/>
    <mergeCell ref="C3096:E3097"/>
    <mergeCell ref="F3096:G3097"/>
    <mergeCell ref="H3096:H3097"/>
    <mergeCell ref="C3092:E3092"/>
    <mergeCell ref="F3092:G3092"/>
    <mergeCell ref="A3093:A3094"/>
    <mergeCell ref="B3093:B3094"/>
    <mergeCell ref="C3093:E3094"/>
    <mergeCell ref="F3093:G3094"/>
    <mergeCell ref="C3089:E3089"/>
    <mergeCell ref="F3089:G3089"/>
    <mergeCell ref="C3090:E3090"/>
    <mergeCell ref="F3090:G3090"/>
    <mergeCell ref="C3091:E3091"/>
    <mergeCell ref="F3091:G3091"/>
    <mergeCell ref="C3086:E3086"/>
    <mergeCell ref="F3086:G3086"/>
    <mergeCell ref="C3087:E3087"/>
    <mergeCell ref="F3087:G3087"/>
    <mergeCell ref="C3088:E3088"/>
    <mergeCell ref="F3088:G3088"/>
    <mergeCell ref="A3082:A3083"/>
    <mergeCell ref="B3082:B3083"/>
    <mergeCell ref="C3082:E3083"/>
    <mergeCell ref="F3082:G3083"/>
    <mergeCell ref="H3082:H3083"/>
    <mergeCell ref="A3084:A3085"/>
    <mergeCell ref="B3084:B3085"/>
    <mergeCell ref="C3084:E3085"/>
    <mergeCell ref="F3084:G3085"/>
    <mergeCell ref="H3084:H3085"/>
    <mergeCell ref="C3079:E3079"/>
    <mergeCell ref="F3079:G3079"/>
    <mergeCell ref="C3080:E3080"/>
    <mergeCell ref="F3080:G3080"/>
    <mergeCell ref="C3081:E3081"/>
    <mergeCell ref="F3081:G3081"/>
    <mergeCell ref="C3076:E3076"/>
    <mergeCell ref="F3076:G3076"/>
    <mergeCell ref="C3077:E3077"/>
    <mergeCell ref="F3077:G3077"/>
    <mergeCell ref="C3078:E3078"/>
    <mergeCell ref="F3078:G3078"/>
    <mergeCell ref="C3073:E3073"/>
    <mergeCell ref="F3073:G3073"/>
    <mergeCell ref="C3074:E3074"/>
    <mergeCell ref="F3074:G3074"/>
    <mergeCell ref="C3075:E3075"/>
    <mergeCell ref="F3075:G3075"/>
    <mergeCell ref="C3070:E3070"/>
    <mergeCell ref="F3070:G3070"/>
    <mergeCell ref="C3071:E3071"/>
    <mergeCell ref="F3071:G3071"/>
    <mergeCell ref="C3072:E3072"/>
    <mergeCell ref="F3072:G3072"/>
    <mergeCell ref="C3067:E3067"/>
    <mergeCell ref="F3067:G3067"/>
    <mergeCell ref="C3068:E3068"/>
    <mergeCell ref="F3068:G3068"/>
    <mergeCell ref="C3069:E3069"/>
    <mergeCell ref="F3069:G3069"/>
    <mergeCell ref="C3063:E3063"/>
    <mergeCell ref="F3063:G3063"/>
    <mergeCell ref="C3064:E3064"/>
    <mergeCell ref="F3064:G3064"/>
    <mergeCell ref="B3065:G3065"/>
    <mergeCell ref="C3066:E3066"/>
    <mergeCell ref="F3066:G3066"/>
    <mergeCell ref="C3060:E3060"/>
    <mergeCell ref="F3060:G3060"/>
    <mergeCell ref="C3061:E3061"/>
    <mergeCell ref="F3061:G3061"/>
    <mergeCell ref="C3062:E3062"/>
    <mergeCell ref="F3062:G3062"/>
    <mergeCell ref="C3057:E3057"/>
    <mergeCell ref="F3057:G3057"/>
    <mergeCell ref="C3058:E3058"/>
    <mergeCell ref="F3058:G3058"/>
    <mergeCell ref="C3059:E3059"/>
    <mergeCell ref="F3059:G3059"/>
    <mergeCell ref="C3054:E3054"/>
    <mergeCell ref="F3054:G3054"/>
    <mergeCell ref="C3055:E3055"/>
    <mergeCell ref="F3055:G3055"/>
    <mergeCell ref="C3056:E3056"/>
    <mergeCell ref="F3056:G3056"/>
    <mergeCell ref="C3051:E3051"/>
    <mergeCell ref="F3051:G3051"/>
    <mergeCell ref="C3052:E3052"/>
    <mergeCell ref="F3052:G3052"/>
    <mergeCell ref="C3053:E3053"/>
    <mergeCell ref="F3053:G3053"/>
    <mergeCell ref="C3048:E3048"/>
    <mergeCell ref="F3048:G3048"/>
    <mergeCell ref="C3049:E3049"/>
    <mergeCell ref="F3049:G3049"/>
    <mergeCell ref="C3050:E3050"/>
    <mergeCell ref="F3050:G3050"/>
    <mergeCell ref="C3045:E3045"/>
    <mergeCell ref="F3045:G3045"/>
    <mergeCell ref="C3046:E3046"/>
    <mergeCell ref="F3046:G3046"/>
    <mergeCell ref="C3047:E3047"/>
    <mergeCell ref="F3047:G3047"/>
    <mergeCell ref="C3042:E3042"/>
    <mergeCell ref="F3042:G3042"/>
    <mergeCell ref="C3043:E3043"/>
    <mergeCell ref="F3043:G3043"/>
    <mergeCell ref="C3044:E3044"/>
    <mergeCell ref="F3044:G3044"/>
    <mergeCell ref="C3039:E3039"/>
    <mergeCell ref="F3039:G3039"/>
    <mergeCell ref="C3040:E3040"/>
    <mergeCell ref="F3040:G3040"/>
    <mergeCell ref="C3041:E3041"/>
    <mergeCell ref="F3041:G3041"/>
    <mergeCell ref="C3036:E3036"/>
    <mergeCell ref="F3036:G3036"/>
    <mergeCell ref="C3037:E3037"/>
    <mergeCell ref="F3037:G3037"/>
    <mergeCell ref="C3038:E3038"/>
    <mergeCell ref="F3038:G3038"/>
    <mergeCell ref="H3031:H3032"/>
    <mergeCell ref="C3033:E3033"/>
    <mergeCell ref="F3033:G3033"/>
    <mergeCell ref="C3034:E3034"/>
    <mergeCell ref="F3034:G3034"/>
    <mergeCell ref="C3035:E3035"/>
    <mergeCell ref="F3035:G3035"/>
    <mergeCell ref="C3029:E3029"/>
    <mergeCell ref="F3029:G3029"/>
    <mergeCell ref="C3030:E3030"/>
    <mergeCell ref="F3030:G3030"/>
    <mergeCell ref="A3031:A3032"/>
    <mergeCell ref="B3031:B3032"/>
    <mergeCell ref="C3031:E3032"/>
    <mergeCell ref="F3031:G3032"/>
    <mergeCell ref="C3026:E3026"/>
    <mergeCell ref="F3026:G3026"/>
    <mergeCell ref="C3027:E3027"/>
    <mergeCell ref="F3027:G3027"/>
    <mergeCell ref="C3028:E3028"/>
    <mergeCell ref="F3028:G3028"/>
    <mergeCell ref="C3023:E3023"/>
    <mergeCell ref="F3023:G3023"/>
    <mergeCell ref="C3024:E3024"/>
    <mergeCell ref="F3024:G3024"/>
    <mergeCell ref="C3025:E3025"/>
    <mergeCell ref="F3025:G3025"/>
    <mergeCell ref="C3020:E3020"/>
    <mergeCell ref="F3020:G3020"/>
    <mergeCell ref="C3021:E3021"/>
    <mergeCell ref="F3021:G3021"/>
    <mergeCell ref="C3022:E3022"/>
    <mergeCell ref="F3022:G3022"/>
    <mergeCell ref="C3017:E3017"/>
    <mergeCell ref="F3017:G3017"/>
    <mergeCell ref="C3018:E3018"/>
    <mergeCell ref="F3018:G3018"/>
    <mergeCell ref="C3019:E3019"/>
    <mergeCell ref="F3019:G3019"/>
    <mergeCell ref="C3014:E3014"/>
    <mergeCell ref="F3014:G3014"/>
    <mergeCell ref="C3015:E3015"/>
    <mergeCell ref="F3015:G3015"/>
    <mergeCell ref="C3016:E3016"/>
    <mergeCell ref="F3016:G3016"/>
    <mergeCell ref="C3011:E3011"/>
    <mergeCell ref="F3011:G3011"/>
    <mergeCell ref="C3012:E3012"/>
    <mergeCell ref="F3012:G3012"/>
    <mergeCell ref="C3013:E3013"/>
    <mergeCell ref="F3013:G3013"/>
    <mergeCell ref="C3008:E3008"/>
    <mergeCell ref="F3008:G3008"/>
    <mergeCell ref="C3009:E3009"/>
    <mergeCell ref="F3009:G3009"/>
    <mergeCell ref="C3010:E3010"/>
    <mergeCell ref="F3010:G3010"/>
    <mergeCell ref="C3005:E3005"/>
    <mergeCell ref="F3005:G3005"/>
    <mergeCell ref="C3006:E3006"/>
    <mergeCell ref="F3006:G3006"/>
    <mergeCell ref="C3007:E3007"/>
    <mergeCell ref="F3007:G3007"/>
    <mergeCell ref="C3002:E3002"/>
    <mergeCell ref="F3002:G3002"/>
    <mergeCell ref="C3003:E3003"/>
    <mergeCell ref="F3003:G3003"/>
    <mergeCell ref="C3004:E3004"/>
    <mergeCell ref="F3004:G3004"/>
    <mergeCell ref="C2998:E2998"/>
    <mergeCell ref="F2998:G2998"/>
    <mergeCell ref="B2999:G2999"/>
    <mergeCell ref="C3000:E3000"/>
    <mergeCell ref="F3000:G3000"/>
    <mergeCell ref="C3001:E3001"/>
    <mergeCell ref="F3001:G3001"/>
    <mergeCell ref="C2995:E2995"/>
    <mergeCell ref="F2995:G2995"/>
    <mergeCell ref="C2996:E2996"/>
    <mergeCell ref="F2996:G2996"/>
    <mergeCell ref="C2997:E2997"/>
    <mergeCell ref="F2997:G2997"/>
    <mergeCell ref="C2992:E2992"/>
    <mergeCell ref="F2992:G2992"/>
    <mergeCell ref="C2993:E2993"/>
    <mergeCell ref="F2993:G2993"/>
    <mergeCell ref="C2994:E2994"/>
    <mergeCell ref="F2994:G2994"/>
    <mergeCell ref="C2989:E2989"/>
    <mergeCell ref="F2989:G2989"/>
    <mergeCell ref="C2990:E2990"/>
    <mergeCell ref="F2990:G2990"/>
    <mergeCell ref="C2991:E2991"/>
    <mergeCell ref="F2991:G2991"/>
    <mergeCell ref="C2986:E2986"/>
    <mergeCell ref="F2986:G2986"/>
    <mergeCell ref="C2987:E2987"/>
    <mergeCell ref="F2987:G2987"/>
    <mergeCell ref="C2988:E2988"/>
    <mergeCell ref="F2988:G2988"/>
    <mergeCell ref="C2983:E2983"/>
    <mergeCell ref="F2983:G2983"/>
    <mergeCell ref="C2984:E2984"/>
    <mergeCell ref="F2984:G2984"/>
    <mergeCell ref="C2985:E2985"/>
    <mergeCell ref="F2985:G2985"/>
    <mergeCell ref="C2980:E2980"/>
    <mergeCell ref="F2980:G2980"/>
    <mergeCell ref="C2981:E2981"/>
    <mergeCell ref="F2981:G2981"/>
    <mergeCell ref="C2982:E2982"/>
    <mergeCell ref="F2982:G2982"/>
    <mergeCell ref="C2977:E2977"/>
    <mergeCell ref="F2977:G2977"/>
    <mergeCell ref="C2978:E2978"/>
    <mergeCell ref="F2978:G2978"/>
    <mergeCell ref="C2979:E2979"/>
    <mergeCell ref="F2979:G2979"/>
    <mergeCell ref="C2974:E2974"/>
    <mergeCell ref="F2974:G2974"/>
    <mergeCell ref="C2975:E2975"/>
    <mergeCell ref="F2975:G2975"/>
    <mergeCell ref="C2976:E2976"/>
    <mergeCell ref="F2976:G2976"/>
    <mergeCell ref="C2971:E2971"/>
    <mergeCell ref="F2971:G2971"/>
    <mergeCell ref="C2972:E2972"/>
    <mergeCell ref="F2972:G2972"/>
    <mergeCell ref="C2973:E2973"/>
    <mergeCell ref="F2973:G2973"/>
    <mergeCell ref="C2968:E2968"/>
    <mergeCell ref="F2968:G2968"/>
    <mergeCell ref="C2969:E2969"/>
    <mergeCell ref="F2969:G2969"/>
    <mergeCell ref="C2970:E2970"/>
    <mergeCell ref="F2970:G2970"/>
    <mergeCell ref="C2965:E2965"/>
    <mergeCell ref="F2965:G2965"/>
    <mergeCell ref="C2966:E2966"/>
    <mergeCell ref="F2966:G2966"/>
    <mergeCell ref="C2967:E2967"/>
    <mergeCell ref="F2967:G2967"/>
    <mergeCell ref="C2961:E2961"/>
    <mergeCell ref="F2961:G2961"/>
    <mergeCell ref="B2962:G2962"/>
    <mergeCell ref="C2963:E2963"/>
    <mergeCell ref="F2963:G2963"/>
    <mergeCell ref="C2964:E2964"/>
    <mergeCell ref="F2964:G2964"/>
    <mergeCell ref="C2958:E2958"/>
    <mergeCell ref="F2958:G2958"/>
    <mergeCell ref="C2959:E2959"/>
    <mergeCell ref="F2959:G2959"/>
    <mergeCell ref="C2960:E2960"/>
    <mergeCell ref="F2960:G2960"/>
    <mergeCell ref="C2955:E2955"/>
    <mergeCell ref="F2955:G2955"/>
    <mergeCell ref="C2956:E2956"/>
    <mergeCell ref="F2956:G2956"/>
    <mergeCell ref="C2957:E2957"/>
    <mergeCell ref="F2957:G2957"/>
    <mergeCell ref="C2952:E2952"/>
    <mergeCell ref="F2952:G2952"/>
    <mergeCell ref="C2953:E2953"/>
    <mergeCell ref="F2953:G2953"/>
    <mergeCell ref="C2954:E2954"/>
    <mergeCell ref="F2954:G2954"/>
    <mergeCell ref="C2949:E2949"/>
    <mergeCell ref="F2949:G2949"/>
    <mergeCell ref="C2950:E2950"/>
    <mergeCell ref="F2950:G2950"/>
    <mergeCell ref="C2951:E2951"/>
    <mergeCell ref="F2951:G2951"/>
    <mergeCell ref="C2945:E2945"/>
    <mergeCell ref="F2945:G2945"/>
    <mergeCell ref="C2946:E2946"/>
    <mergeCell ref="F2946:G2946"/>
    <mergeCell ref="B2947:G2947"/>
    <mergeCell ref="C2948:E2948"/>
    <mergeCell ref="F2948:G2948"/>
    <mergeCell ref="C2942:E2942"/>
    <mergeCell ref="F2942:G2942"/>
    <mergeCell ref="C2943:E2943"/>
    <mergeCell ref="F2943:G2943"/>
    <mergeCell ref="C2944:E2944"/>
    <mergeCell ref="F2944:G2944"/>
    <mergeCell ref="C2939:E2939"/>
    <mergeCell ref="F2939:G2939"/>
    <mergeCell ref="C2940:E2940"/>
    <mergeCell ref="F2940:G2940"/>
    <mergeCell ref="C2941:E2941"/>
    <mergeCell ref="F2941:G2941"/>
    <mergeCell ref="C2936:E2936"/>
    <mergeCell ref="F2936:G2936"/>
    <mergeCell ref="C2937:E2937"/>
    <mergeCell ref="F2937:G2937"/>
    <mergeCell ref="C2938:E2938"/>
    <mergeCell ref="F2938:G2938"/>
    <mergeCell ref="C2932:E2932"/>
    <mergeCell ref="F2932:G2932"/>
    <mergeCell ref="C2933:E2933"/>
    <mergeCell ref="F2933:G2933"/>
    <mergeCell ref="B2934:G2934"/>
    <mergeCell ref="C2935:E2935"/>
    <mergeCell ref="F2935:G2935"/>
    <mergeCell ref="C2929:E2929"/>
    <mergeCell ref="F2929:G2929"/>
    <mergeCell ref="C2930:E2930"/>
    <mergeCell ref="F2930:G2930"/>
    <mergeCell ref="C2931:E2931"/>
    <mergeCell ref="F2931:G2931"/>
    <mergeCell ref="C2926:E2926"/>
    <mergeCell ref="F2926:G2926"/>
    <mergeCell ref="C2927:E2927"/>
    <mergeCell ref="F2927:G2927"/>
    <mergeCell ref="C2928:E2928"/>
    <mergeCell ref="F2928:G2928"/>
    <mergeCell ref="B2922:G2922"/>
    <mergeCell ref="C2923:E2923"/>
    <mergeCell ref="F2923:G2923"/>
    <mergeCell ref="C2924:E2924"/>
    <mergeCell ref="F2924:G2924"/>
    <mergeCell ref="C2925:E2925"/>
    <mergeCell ref="F2925:G2925"/>
    <mergeCell ref="C2919:E2919"/>
    <mergeCell ref="F2919:G2919"/>
    <mergeCell ref="C2920:E2920"/>
    <mergeCell ref="F2920:G2920"/>
    <mergeCell ref="C2921:E2921"/>
    <mergeCell ref="F2921:G2921"/>
    <mergeCell ref="C2916:E2916"/>
    <mergeCell ref="F2916:G2916"/>
    <mergeCell ref="C2917:E2917"/>
    <mergeCell ref="F2917:G2917"/>
    <mergeCell ref="C2918:E2918"/>
    <mergeCell ref="F2918:G2918"/>
    <mergeCell ref="C2913:E2913"/>
    <mergeCell ref="F2913:G2913"/>
    <mergeCell ref="C2914:E2914"/>
    <mergeCell ref="F2914:G2914"/>
    <mergeCell ref="C2915:E2915"/>
    <mergeCell ref="F2915:G2915"/>
    <mergeCell ref="C2910:E2910"/>
    <mergeCell ref="F2910:G2910"/>
    <mergeCell ref="C2911:E2911"/>
    <mergeCell ref="F2911:G2911"/>
    <mergeCell ref="C2912:E2912"/>
    <mergeCell ref="F2912:G2912"/>
    <mergeCell ref="C2907:E2907"/>
    <mergeCell ref="F2907:G2907"/>
    <mergeCell ref="C2908:E2908"/>
    <mergeCell ref="F2908:G2908"/>
    <mergeCell ref="C2909:E2909"/>
    <mergeCell ref="F2909:G2909"/>
    <mergeCell ref="C2904:E2904"/>
    <mergeCell ref="F2904:G2904"/>
    <mergeCell ref="C2905:E2905"/>
    <mergeCell ref="F2905:G2905"/>
    <mergeCell ref="C2906:E2906"/>
    <mergeCell ref="F2906:G2906"/>
    <mergeCell ref="C2901:E2901"/>
    <mergeCell ref="F2901:G2901"/>
    <mergeCell ref="C2902:E2902"/>
    <mergeCell ref="F2902:G2902"/>
    <mergeCell ref="C2903:E2903"/>
    <mergeCell ref="F2903:G2903"/>
    <mergeCell ref="C2898:E2898"/>
    <mergeCell ref="F2898:G2898"/>
    <mergeCell ref="C2899:E2899"/>
    <mergeCell ref="F2899:G2899"/>
    <mergeCell ref="C2900:E2900"/>
    <mergeCell ref="F2900:G2900"/>
    <mergeCell ref="C2895:E2895"/>
    <mergeCell ref="F2895:G2895"/>
    <mergeCell ref="C2896:E2896"/>
    <mergeCell ref="F2896:G2896"/>
    <mergeCell ref="C2897:E2897"/>
    <mergeCell ref="F2897:G2897"/>
    <mergeCell ref="C2892:E2892"/>
    <mergeCell ref="F2892:G2892"/>
    <mergeCell ref="C2893:E2893"/>
    <mergeCell ref="F2893:G2893"/>
    <mergeCell ref="C2894:E2894"/>
    <mergeCell ref="F2894:G2894"/>
    <mergeCell ref="C2889:E2889"/>
    <mergeCell ref="F2889:G2889"/>
    <mergeCell ref="C2890:E2890"/>
    <mergeCell ref="F2890:G2890"/>
    <mergeCell ref="C2891:E2891"/>
    <mergeCell ref="F2891:G2891"/>
    <mergeCell ref="C2886:E2886"/>
    <mergeCell ref="F2886:G2886"/>
    <mergeCell ref="C2887:E2887"/>
    <mergeCell ref="F2887:G2887"/>
    <mergeCell ref="C2888:E2888"/>
    <mergeCell ref="F2888:G2888"/>
    <mergeCell ref="H2882:H2883"/>
    <mergeCell ref="A2884:A2885"/>
    <mergeCell ref="B2884:B2885"/>
    <mergeCell ref="C2884:E2885"/>
    <mergeCell ref="F2884:G2885"/>
    <mergeCell ref="H2884:H2885"/>
    <mergeCell ref="C2881:E2881"/>
    <mergeCell ref="F2881:G2881"/>
    <mergeCell ref="A2882:A2883"/>
    <mergeCell ref="B2882:B2883"/>
    <mergeCell ref="C2882:E2883"/>
    <mergeCell ref="F2882:G2883"/>
    <mergeCell ref="C2878:E2878"/>
    <mergeCell ref="F2878:G2878"/>
    <mergeCell ref="C2879:E2879"/>
    <mergeCell ref="F2879:G2879"/>
    <mergeCell ref="C2880:E2880"/>
    <mergeCell ref="F2880:G2880"/>
    <mergeCell ref="C2875:E2875"/>
    <mergeCell ref="F2875:G2875"/>
    <mergeCell ref="C2876:E2876"/>
    <mergeCell ref="F2876:G2876"/>
    <mergeCell ref="C2877:E2877"/>
    <mergeCell ref="F2877:G2877"/>
    <mergeCell ref="C2872:E2872"/>
    <mergeCell ref="F2872:G2872"/>
    <mergeCell ref="C2873:E2873"/>
    <mergeCell ref="F2873:G2873"/>
    <mergeCell ref="C2874:E2874"/>
    <mergeCell ref="F2874:G2874"/>
    <mergeCell ref="C2869:E2869"/>
    <mergeCell ref="F2869:G2869"/>
    <mergeCell ref="C2870:E2870"/>
    <mergeCell ref="F2870:G2870"/>
    <mergeCell ref="C2871:E2871"/>
    <mergeCell ref="F2871:G2871"/>
    <mergeCell ref="C2866:E2866"/>
    <mergeCell ref="F2866:G2866"/>
    <mergeCell ref="C2867:E2867"/>
    <mergeCell ref="F2867:G2867"/>
    <mergeCell ref="C2868:E2868"/>
    <mergeCell ref="F2868:G2868"/>
    <mergeCell ref="C2863:E2863"/>
    <mergeCell ref="F2863:G2863"/>
    <mergeCell ref="C2864:E2864"/>
    <mergeCell ref="F2864:G2864"/>
    <mergeCell ref="C2865:E2865"/>
    <mergeCell ref="F2865:G2865"/>
    <mergeCell ref="H2858:H2859"/>
    <mergeCell ref="C2860:E2860"/>
    <mergeCell ref="F2860:G2860"/>
    <mergeCell ref="C2861:E2861"/>
    <mergeCell ref="F2861:G2861"/>
    <mergeCell ref="C2862:E2862"/>
    <mergeCell ref="F2862:G2862"/>
    <mergeCell ref="C2857:E2857"/>
    <mergeCell ref="F2857:G2857"/>
    <mergeCell ref="A2858:A2859"/>
    <mergeCell ref="B2858:B2859"/>
    <mergeCell ref="C2858:E2859"/>
    <mergeCell ref="F2858:G2859"/>
    <mergeCell ref="C2854:E2854"/>
    <mergeCell ref="F2854:G2854"/>
    <mergeCell ref="C2855:E2855"/>
    <mergeCell ref="F2855:G2855"/>
    <mergeCell ref="C2856:E2856"/>
    <mergeCell ref="F2856:G2856"/>
    <mergeCell ref="H2849:H2850"/>
    <mergeCell ref="C2851:E2851"/>
    <mergeCell ref="F2851:G2851"/>
    <mergeCell ref="C2852:E2852"/>
    <mergeCell ref="F2852:G2852"/>
    <mergeCell ref="C2853:E2853"/>
    <mergeCell ref="F2853:G2853"/>
    <mergeCell ref="C2848:E2848"/>
    <mergeCell ref="F2848:G2848"/>
    <mergeCell ref="A2849:A2850"/>
    <mergeCell ref="B2849:B2850"/>
    <mergeCell ref="C2849:E2850"/>
    <mergeCell ref="F2849:G2850"/>
    <mergeCell ref="H2843:H2844"/>
    <mergeCell ref="C2845:E2845"/>
    <mergeCell ref="F2845:G2845"/>
    <mergeCell ref="A2846:A2847"/>
    <mergeCell ref="B2846:B2847"/>
    <mergeCell ref="C2846:E2847"/>
    <mergeCell ref="F2846:G2847"/>
    <mergeCell ref="H2846:H2847"/>
    <mergeCell ref="C2841:E2841"/>
    <mergeCell ref="F2841:G2841"/>
    <mergeCell ref="C2842:E2842"/>
    <mergeCell ref="F2842:G2842"/>
    <mergeCell ref="A2843:A2844"/>
    <mergeCell ref="B2843:B2844"/>
    <mergeCell ref="C2843:E2844"/>
    <mergeCell ref="F2843:G2844"/>
    <mergeCell ref="A2838:A2839"/>
    <mergeCell ref="B2838:B2839"/>
    <mergeCell ref="C2838:E2839"/>
    <mergeCell ref="F2838:G2839"/>
    <mergeCell ref="H2838:H2839"/>
    <mergeCell ref="C2840:E2840"/>
    <mergeCell ref="F2840:G2840"/>
    <mergeCell ref="A2834:A2835"/>
    <mergeCell ref="B2834:B2835"/>
    <mergeCell ref="C2834:E2835"/>
    <mergeCell ref="F2834:G2835"/>
    <mergeCell ref="H2834:H2835"/>
    <mergeCell ref="A2836:A2837"/>
    <mergeCell ref="B2836:B2837"/>
    <mergeCell ref="C2836:E2837"/>
    <mergeCell ref="F2836:G2837"/>
    <mergeCell ref="H2836:H2837"/>
    <mergeCell ref="C2831:E2831"/>
    <mergeCell ref="F2831:G2831"/>
    <mergeCell ref="C2832:E2832"/>
    <mergeCell ref="F2832:G2832"/>
    <mergeCell ref="C2833:E2833"/>
    <mergeCell ref="F2833:G2833"/>
    <mergeCell ref="A2827:A2828"/>
    <mergeCell ref="B2827:B2828"/>
    <mergeCell ref="C2827:E2828"/>
    <mergeCell ref="F2827:G2828"/>
    <mergeCell ref="H2827:H2828"/>
    <mergeCell ref="A2829:A2830"/>
    <mergeCell ref="B2829:B2830"/>
    <mergeCell ref="C2829:E2830"/>
    <mergeCell ref="F2829:G2830"/>
    <mergeCell ref="H2829:H2830"/>
    <mergeCell ref="H2823:H2824"/>
    <mergeCell ref="A2825:A2826"/>
    <mergeCell ref="B2825:B2826"/>
    <mergeCell ref="C2825:E2826"/>
    <mergeCell ref="F2825:G2826"/>
    <mergeCell ref="H2825:H2826"/>
    <mergeCell ref="C2821:E2821"/>
    <mergeCell ref="F2821:G2821"/>
    <mergeCell ref="C2822:E2822"/>
    <mergeCell ref="F2822:G2822"/>
    <mergeCell ref="A2823:A2824"/>
    <mergeCell ref="B2823:B2824"/>
    <mergeCell ref="C2823:E2824"/>
    <mergeCell ref="F2823:G2824"/>
    <mergeCell ref="C2818:E2818"/>
    <mergeCell ref="F2818:G2818"/>
    <mergeCell ref="C2819:E2819"/>
    <mergeCell ref="F2819:G2819"/>
    <mergeCell ref="C2820:E2820"/>
    <mergeCell ref="F2820:G2820"/>
    <mergeCell ref="C2815:E2815"/>
    <mergeCell ref="F2815:G2815"/>
    <mergeCell ref="C2816:E2816"/>
    <mergeCell ref="F2816:G2816"/>
    <mergeCell ref="C2817:E2817"/>
    <mergeCell ref="F2817:G2817"/>
    <mergeCell ref="C2812:E2812"/>
    <mergeCell ref="F2812:G2812"/>
    <mergeCell ref="C2813:E2813"/>
    <mergeCell ref="F2813:G2813"/>
    <mergeCell ref="C2814:E2814"/>
    <mergeCell ref="F2814:G2814"/>
    <mergeCell ref="C2809:E2809"/>
    <mergeCell ref="F2809:G2809"/>
    <mergeCell ref="C2810:E2810"/>
    <mergeCell ref="F2810:G2810"/>
    <mergeCell ref="C2811:E2811"/>
    <mergeCell ref="F2811:G2811"/>
    <mergeCell ref="C2806:E2806"/>
    <mergeCell ref="F2806:G2806"/>
    <mergeCell ref="C2807:E2807"/>
    <mergeCell ref="F2807:G2807"/>
    <mergeCell ref="C2808:E2808"/>
    <mergeCell ref="F2808:G2808"/>
    <mergeCell ref="C2803:E2803"/>
    <mergeCell ref="F2803:G2803"/>
    <mergeCell ref="C2804:E2804"/>
    <mergeCell ref="F2804:G2804"/>
    <mergeCell ref="C2805:E2805"/>
    <mergeCell ref="F2805:G2805"/>
    <mergeCell ref="C2800:E2800"/>
    <mergeCell ref="F2800:G2800"/>
    <mergeCell ref="C2801:E2801"/>
    <mergeCell ref="F2801:G2801"/>
    <mergeCell ref="C2802:E2802"/>
    <mergeCell ref="F2802:G2802"/>
    <mergeCell ref="C2797:E2797"/>
    <mergeCell ref="F2797:G2797"/>
    <mergeCell ref="C2798:E2798"/>
    <mergeCell ref="F2798:G2798"/>
    <mergeCell ref="C2799:E2799"/>
    <mergeCell ref="F2799:G2799"/>
    <mergeCell ref="C2794:E2794"/>
    <mergeCell ref="F2794:G2794"/>
    <mergeCell ref="C2795:E2795"/>
    <mergeCell ref="F2795:G2795"/>
    <mergeCell ref="C2796:E2796"/>
    <mergeCell ref="F2796:G2796"/>
    <mergeCell ref="C2791:E2791"/>
    <mergeCell ref="F2791:G2791"/>
    <mergeCell ref="C2792:E2792"/>
    <mergeCell ref="F2792:G2792"/>
    <mergeCell ref="C2793:E2793"/>
    <mergeCell ref="F2793:G2793"/>
    <mergeCell ref="C2788:E2788"/>
    <mergeCell ref="F2788:G2788"/>
    <mergeCell ref="C2789:E2789"/>
    <mergeCell ref="F2789:G2789"/>
    <mergeCell ref="C2790:E2790"/>
    <mergeCell ref="F2790:G2790"/>
    <mergeCell ref="C2785:E2785"/>
    <mergeCell ref="F2785:G2785"/>
    <mergeCell ref="C2786:E2786"/>
    <mergeCell ref="F2786:G2786"/>
    <mergeCell ref="C2787:E2787"/>
    <mergeCell ref="F2787:G2787"/>
    <mergeCell ref="C2782:E2782"/>
    <mergeCell ref="F2782:G2782"/>
    <mergeCell ref="C2783:E2783"/>
    <mergeCell ref="F2783:G2783"/>
    <mergeCell ref="C2784:E2784"/>
    <mergeCell ref="F2784:G2784"/>
    <mergeCell ref="C2779:E2779"/>
    <mergeCell ref="F2779:G2779"/>
    <mergeCell ref="C2780:E2780"/>
    <mergeCell ref="F2780:G2780"/>
    <mergeCell ref="C2781:E2781"/>
    <mergeCell ref="F2781:G2781"/>
    <mergeCell ref="C2776:E2776"/>
    <mergeCell ref="F2776:G2776"/>
    <mergeCell ref="C2777:E2777"/>
    <mergeCell ref="F2777:G2777"/>
    <mergeCell ref="C2778:E2778"/>
    <mergeCell ref="F2778:G2778"/>
    <mergeCell ref="C2773:E2773"/>
    <mergeCell ref="F2773:G2773"/>
    <mergeCell ref="C2774:E2774"/>
    <mergeCell ref="F2774:G2774"/>
    <mergeCell ref="C2775:E2775"/>
    <mergeCell ref="F2775:G2775"/>
    <mergeCell ref="C2770:E2770"/>
    <mergeCell ref="F2770:G2770"/>
    <mergeCell ref="C2771:E2771"/>
    <mergeCell ref="F2771:G2771"/>
    <mergeCell ref="C2772:E2772"/>
    <mergeCell ref="F2772:G2772"/>
    <mergeCell ref="C2767:E2767"/>
    <mergeCell ref="F2767:G2767"/>
    <mergeCell ref="C2768:E2768"/>
    <mergeCell ref="F2768:G2768"/>
    <mergeCell ref="C2769:E2769"/>
    <mergeCell ref="F2769:G2769"/>
    <mergeCell ref="A2764:A2765"/>
    <mergeCell ref="B2764:B2765"/>
    <mergeCell ref="C2764:E2765"/>
    <mergeCell ref="F2764:G2765"/>
    <mergeCell ref="H2764:H2765"/>
    <mergeCell ref="C2766:E2766"/>
    <mergeCell ref="F2766:G2766"/>
    <mergeCell ref="C2761:E2761"/>
    <mergeCell ref="F2761:G2761"/>
    <mergeCell ref="C2762:E2762"/>
    <mergeCell ref="F2762:G2762"/>
    <mergeCell ref="C2763:E2763"/>
    <mergeCell ref="F2763:G2763"/>
    <mergeCell ref="C2758:E2758"/>
    <mergeCell ref="F2758:G2758"/>
    <mergeCell ref="C2759:E2759"/>
    <mergeCell ref="F2759:G2759"/>
    <mergeCell ref="C2760:E2760"/>
    <mergeCell ref="F2760:G2760"/>
    <mergeCell ref="C2755:E2755"/>
    <mergeCell ref="F2755:G2755"/>
    <mergeCell ref="C2756:E2756"/>
    <mergeCell ref="F2756:G2756"/>
    <mergeCell ref="C2757:E2757"/>
    <mergeCell ref="F2757:G2757"/>
    <mergeCell ref="H2750:H2751"/>
    <mergeCell ref="C2752:E2752"/>
    <mergeCell ref="F2752:G2752"/>
    <mergeCell ref="C2753:E2753"/>
    <mergeCell ref="F2753:G2753"/>
    <mergeCell ref="C2754:E2754"/>
    <mergeCell ref="F2754:G2754"/>
    <mergeCell ref="C2748:E2748"/>
    <mergeCell ref="F2748:G2748"/>
    <mergeCell ref="C2749:E2749"/>
    <mergeCell ref="F2749:G2749"/>
    <mergeCell ref="A2750:A2751"/>
    <mergeCell ref="B2750:B2751"/>
    <mergeCell ref="C2750:E2751"/>
    <mergeCell ref="F2750:G2751"/>
    <mergeCell ref="C2745:E2745"/>
    <mergeCell ref="F2745:G2745"/>
    <mergeCell ref="C2746:E2746"/>
    <mergeCell ref="F2746:G2746"/>
    <mergeCell ref="C2747:E2747"/>
    <mergeCell ref="F2747:G2747"/>
    <mergeCell ref="H2741:H2742"/>
    <mergeCell ref="A2743:A2744"/>
    <mergeCell ref="B2743:B2744"/>
    <mergeCell ref="C2743:E2744"/>
    <mergeCell ref="F2743:G2744"/>
    <mergeCell ref="H2743:H2744"/>
    <mergeCell ref="C2739:E2739"/>
    <mergeCell ref="F2739:G2739"/>
    <mergeCell ref="C2740:E2740"/>
    <mergeCell ref="F2740:G2740"/>
    <mergeCell ref="A2741:A2742"/>
    <mergeCell ref="B2741:B2742"/>
    <mergeCell ref="C2741:E2742"/>
    <mergeCell ref="F2741:G2742"/>
    <mergeCell ref="C2736:E2736"/>
    <mergeCell ref="F2736:G2736"/>
    <mergeCell ref="C2737:E2737"/>
    <mergeCell ref="F2737:G2737"/>
    <mergeCell ref="C2738:E2738"/>
    <mergeCell ref="F2738:G2738"/>
    <mergeCell ref="C2733:E2733"/>
    <mergeCell ref="F2733:G2733"/>
    <mergeCell ref="C2734:E2734"/>
    <mergeCell ref="F2734:G2734"/>
    <mergeCell ref="C2735:E2735"/>
    <mergeCell ref="F2735:G2735"/>
    <mergeCell ref="C2730:E2730"/>
    <mergeCell ref="F2730:G2730"/>
    <mergeCell ref="C2731:E2731"/>
    <mergeCell ref="F2731:G2731"/>
    <mergeCell ref="C2732:E2732"/>
    <mergeCell ref="F2732:G2732"/>
    <mergeCell ref="C2727:E2727"/>
    <mergeCell ref="F2727:G2727"/>
    <mergeCell ref="C2728:E2728"/>
    <mergeCell ref="F2728:G2728"/>
    <mergeCell ref="C2729:E2729"/>
    <mergeCell ref="F2729:G2729"/>
    <mergeCell ref="C2724:E2724"/>
    <mergeCell ref="F2724:G2724"/>
    <mergeCell ref="C2725:E2725"/>
    <mergeCell ref="F2725:G2725"/>
    <mergeCell ref="C2726:E2726"/>
    <mergeCell ref="F2726:G2726"/>
    <mergeCell ref="C2721:E2721"/>
    <mergeCell ref="F2721:G2721"/>
    <mergeCell ref="C2722:E2722"/>
    <mergeCell ref="F2722:G2722"/>
    <mergeCell ref="C2723:E2723"/>
    <mergeCell ref="F2723:G2723"/>
    <mergeCell ref="C2718:E2718"/>
    <mergeCell ref="F2718:G2718"/>
    <mergeCell ref="C2719:E2719"/>
    <mergeCell ref="F2719:G2719"/>
    <mergeCell ref="C2720:E2720"/>
    <mergeCell ref="F2720:G2720"/>
    <mergeCell ref="C2715:E2715"/>
    <mergeCell ref="F2715:G2715"/>
    <mergeCell ref="C2716:E2716"/>
    <mergeCell ref="F2716:G2716"/>
    <mergeCell ref="C2717:E2717"/>
    <mergeCell ref="F2717:G2717"/>
    <mergeCell ref="C2712:E2712"/>
    <mergeCell ref="F2712:G2712"/>
    <mergeCell ref="C2713:E2713"/>
    <mergeCell ref="F2713:G2713"/>
    <mergeCell ref="C2714:E2714"/>
    <mergeCell ref="F2714:G2714"/>
    <mergeCell ref="C2709:E2709"/>
    <mergeCell ref="F2709:G2709"/>
    <mergeCell ref="C2710:E2710"/>
    <mergeCell ref="F2710:G2710"/>
    <mergeCell ref="C2711:E2711"/>
    <mergeCell ref="F2711:G2711"/>
    <mergeCell ref="C2706:E2706"/>
    <mergeCell ref="F2706:G2706"/>
    <mergeCell ref="C2707:E2707"/>
    <mergeCell ref="F2707:G2707"/>
    <mergeCell ref="C2708:E2708"/>
    <mergeCell ref="F2708:G2708"/>
    <mergeCell ref="C2703:E2703"/>
    <mergeCell ref="F2703:G2703"/>
    <mergeCell ref="C2704:E2704"/>
    <mergeCell ref="F2704:G2704"/>
    <mergeCell ref="C2705:E2705"/>
    <mergeCell ref="F2705:G2705"/>
    <mergeCell ref="C2700:E2700"/>
    <mergeCell ref="F2700:G2700"/>
    <mergeCell ref="C2701:E2701"/>
    <mergeCell ref="F2701:G2701"/>
    <mergeCell ref="C2702:E2702"/>
    <mergeCell ref="F2702:G2702"/>
    <mergeCell ref="C2697:E2697"/>
    <mergeCell ref="F2697:G2697"/>
    <mergeCell ref="C2698:E2698"/>
    <mergeCell ref="F2698:G2698"/>
    <mergeCell ref="C2699:E2699"/>
    <mergeCell ref="F2699:G2699"/>
    <mergeCell ref="C2694:E2694"/>
    <mergeCell ref="F2694:G2694"/>
    <mergeCell ref="C2695:E2695"/>
    <mergeCell ref="F2695:G2695"/>
    <mergeCell ref="C2696:E2696"/>
    <mergeCell ref="F2696:G2696"/>
    <mergeCell ref="C2691:E2691"/>
    <mergeCell ref="F2691:G2691"/>
    <mergeCell ref="C2692:E2692"/>
    <mergeCell ref="F2692:G2692"/>
    <mergeCell ref="C2693:E2693"/>
    <mergeCell ref="F2693:G2693"/>
    <mergeCell ref="C2688:E2688"/>
    <mergeCell ref="F2688:G2688"/>
    <mergeCell ref="C2689:E2689"/>
    <mergeCell ref="F2689:G2689"/>
    <mergeCell ref="C2690:E2690"/>
    <mergeCell ref="F2690:G2690"/>
    <mergeCell ref="C2685:E2685"/>
    <mergeCell ref="F2685:G2685"/>
    <mergeCell ref="C2686:E2686"/>
    <mergeCell ref="F2686:G2686"/>
    <mergeCell ref="C2687:E2687"/>
    <mergeCell ref="F2687:G2687"/>
    <mergeCell ref="C2682:E2682"/>
    <mergeCell ref="F2682:G2682"/>
    <mergeCell ref="C2683:E2683"/>
    <mergeCell ref="F2683:G2683"/>
    <mergeCell ref="C2684:E2684"/>
    <mergeCell ref="F2684:G2684"/>
    <mergeCell ref="C2679:E2679"/>
    <mergeCell ref="F2679:G2679"/>
    <mergeCell ref="C2680:E2680"/>
    <mergeCell ref="F2680:G2680"/>
    <mergeCell ref="C2681:E2681"/>
    <mergeCell ref="F2681:G2681"/>
    <mergeCell ref="C2676:E2676"/>
    <mergeCell ref="F2676:G2676"/>
    <mergeCell ref="C2677:E2677"/>
    <mergeCell ref="F2677:G2677"/>
    <mergeCell ref="C2678:E2678"/>
    <mergeCell ref="F2678:G2678"/>
    <mergeCell ref="C2673:E2673"/>
    <mergeCell ref="F2673:G2673"/>
    <mergeCell ref="C2674:E2674"/>
    <mergeCell ref="F2674:G2674"/>
    <mergeCell ref="C2675:E2675"/>
    <mergeCell ref="F2675:G2675"/>
    <mergeCell ref="C2670:E2670"/>
    <mergeCell ref="F2670:G2670"/>
    <mergeCell ref="C2671:E2671"/>
    <mergeCell ref="F2671:G2671"/>
    <mergeCell ref="C2672:E2672"/>
    <mergeCell ref="F2672:G2672"/>
    <mergeCell ref="C2667:E2667"/>
    <mergeCell ref="F2667:G2667"/>
    <mergeCell ref="C2668:E2668"/>
    <mergeCell ref="F2668:G2668"/>
    <mergeCell ref="C2669:E2669"/>
    <mergeCell ref="F2669:G2669"/>
    <mergeCell ref="C2664:E2664"/>
    <mergeCell ref="F2664:G2664"/>
    <mergeCell ref="C2665:E2665"/>
    <mergeCell ref="F2665:G2665"/>
    <mergeCell ref="C2666:E2666"/>
    <mergeCell ref="F2666:G2666"/>
    <mergeCell ref="C2661:E2661"/>
    <mergeCell ref="F2661:G2661"/>
    <mergeCell ref="C2662:E2662"/>
    <mergeCell ref="F2662:G2662"/>
    <mergeCell ref="C2663:E2663"/>
    <mergeCell ref="F2663:G2663"/>
    <mergeCell ref="C2658:E2658"/>
    <mergeCell ref="F2658:G2658"/>
    <mergeCell ref="C2659:E2659"/>
    <mergeCell ref="F2659:G2659"/>
    <mergeCell ref="C2660:E2660"/>
    <mergeCell ref="F2660:G2660"/>
    <mergeCell ref="C2655:E2655"/>
    <mergeCell ref="F2655:G2655"/>
    <mergeCell ref="C2656:E2656"/>
    <mergeCell ref="F2656:G2656"/>
    <mergeCell ref="C2657:E2657"/>
    <mergeCell ref="F2657:G2657"/>
    <mergeCell ref="C2652:E2652"/>
    <mergeCell ref="F2652:G2652"/>
    <mergeCell ref="C2653:E2653"/>
    <mergeCell ref="F2653:G2653"/>
    <mergeCell ref="C2654:E2654"/>
    <mergeCell ref="F2654:G2654"/>
    <mergeCell ref="C2649:E2649"/>
    <mergeCell ref="F2649:G2649"/>
    <mergeCell ref="C2650:E2650"/>
    <mergeCell ref="F2650:G2650"/>
    <mergeCell ref="C2651:E2651"/>
    <mergeCell ref="F2651:G2651"/>
    <mergeCell ref="C2646:E2646"/>
    <mergeCell ref="F2646:G2646"/>
    <mergeCell ref="C2647:E2647"/>
    <mergeCell ref="F2647:G2647"/>
    <mergeCell ref="C2648:E2648"/>
    <mergeCell ref="F2648:G2648"/>
    <mergeCell ref="C2643:E2643"/>
    <mergeCell ref="F2643:G2643"/>
    <mergeCell ref="C2644:E2644"/>
    <mergeCell ref="F2644:G2644"/>
    <mergeCell ref="C2645:E2645"/>
    <mergeCell ref="F2645:G2645"/>
    <mergeCell ref="C2640:E2640"/>
    <mergeCell ref="F2640:G2640"/>
    <mergeCell ref="C2641:E2641"/>
    <mergeCell ref="F2641:G2641"/>
    <mergeCell ref="C2642:E2642"/>
    <mergeCell ref="F2642:G2642"/>
    <mergeCell ref="C2637:E2637"/>
    <mergeCell ref="F2637:G2637"/>
    <mergeCell ref="C2638:E2638"/>
    <mergeCell ref="F2638:G2638"/>
    <mergeCell ref="C2639:E2639"/>
    <mergeCell ref="F2639:G2639"/>
    <mergeCell ref="C2634:E2634"/>
    <mergeCell ref="F2634:G2634"/>
    <mergeCell ref="C2635:E2635"/>
    <mergeCell ref="F2635:G2635"/>
    <mergeCell ref="C2636:E2636"/>
    <mergeCell ref="F2636:G2636"/>
    <mergeCell ref="C2631:E2631"/>
    <mergeCell ref="F2631:G2631"/>
    <mergeCell ref="C2632:E2632"/>
    <mergeCell ref="F2632:G2632"/>
    <mergeCell ref="C2633:E2633"/>
    <mergeCell ref="F2633:G2633"/>
    <mergeCell ref="C2628:E2628"/>
    <mergeCell ref="F2628:G2628"/>
    <mergeCell ref="C2629:E2629"/>
    <mergeCell ref="F2629:G2629"/>
    <mergeCell ref="C2630:E2630"/>
    <mergeCell ref="F2630:G2630"/>
    <mergeCell ref="C2625:E2625"/>
    <mergeCell ref="F2625:G2625"/>
    <mergeCell ref="C2626:E2626"/>
    <mergeCell ref="F2626:G2626"/>
    <mergeCell ref="C2627:E2627"/>
    <mergeCell ref="F2627:G2627"/>
    <mergeCell ref="C2622:E2622"/>
    <mergeCell ref="F2622:G2622"/>
    <mergeCell ref="C2623:E2623"/>
    <mergeCell ref="F2623:G2623"/>
    <mergeCell ref="C2624:E2624"/>
    <mergeCell ref="F2624:G2624"/>
    <mergeCell ref="C2619:E2619"/>
    <mergeCell ref="F2619:G2619"/>
    <mergeCell ref="C2620:E2620"/>
    <mergeCell ref="F2620:G2620"/>
    <mergeCell ref="C2621:E2621"/>
    <mergeCell ref="F2621:G2621"/>
    <mergeCell ref="C2616:E2616"/>
    <mergeCell ref="F2616:G2616"/>
    <mergeCell ref="C2617:E2617"/>
    <mergeCell ref="F2617:G2617"/>
    <mergeCell ref="C2618:E2618"/>
    <mergeCell ref="F2618:G2618"/>
    <mergeCell ref="C2613:E2613"/>
    <mergeCell ref="F2613:G2613"/>
    <mergeCell ref="C2614:E2614"/>
    <mergeCell ref="F2614:G2614"/>
    <mergeCell ref="C2615:E2615"/>
    <mergeCell ref="F2615:G2615"/>
    <mergeCell ref="C2610:E2610"/>
    <mergeCell ref="F2610:G2610"/>
    <mergeCell ref="C2611:E2611"/>
    <mergeCell ref="F2611:G2611"/>
    <mergeCell ref="C2612:E2612"/>
    <mergeCell ref="F2612:G2612"/>
    <mergeCell ref="C2607:E2607"/>
    <mergeCell ref="F2607:G2607"/>
    <mergeCell ref="C2608:E2608"/>
    <mergeCell ref="F2608:G2608"/>
    <mergeCell ref="C2609:E2609"/>
    <mergeCell ref="F2609:G2609"/>
    <mergeCell ref="C2604:E2604"/>
    <mergeCell ref="F2604:G2604"/>
    <mergeCell ref="C2605:E2605"/>
    <mergeCell ref="F2605:G2605"/>
    <mergeCell ref="C2606:E2606"/>
    <mergeCell ref="F2606:G2606"/>
    <mergeCell ref="C2601:E2601"/>
    <mergeCell ref="F2601:G2601"/>
    <mergeCell ref="C2602:E2602"/>
    <mergeCell ref="F2602:G2602"/>
    <mergeCell ref="C2603:E2603"/>
    <mergeCell ref="F2603:G2603"/>
    <mergeCell ref="C2598:E2598"/>
    <mergeCell ref="F2598:G2598"/>
    <mergeCell ref="C2599:E2599"/>
    <mergeCell ref="F2599:G2599"/>
    <mergeCell ref="C2600:E2600"/>
    <mergeCell ref="F2600:G2600"/>
    <mergeCell ref="C2595:E2595"/>
    <mergeCell ref="F2595:G2595"/>
    <mergeCell ref="C2596:E2596"/>
    <mergeCell ref="F2596:G2596"/>
    <mergeCell ref="C2597:E2597"/>
    <mergeCell ref="F2597:G2597"/>
    <mergeCell ref="C2592:E2592"/>
    <mergeCell ref="F2592:G2592"/>
    <mergeCell ref="C2593:E2593"/>
    <mergeCell ref="F2593:G2593"/>
    <mergeCell ref="C2594:E2594"/>
    <mergeCell ref="F2594:G2594"/>
    <mergeCell ref="C2589:E2589"/>
    <mergeCell ref="F2589:G2589"/>
    <mergeCell ref="C2590:E2590"/>
    <mergeCell ref="F2590:G2590"/>
    <mergeCell ref="C2591:E2591"/>
    <mergeCell ref="F2591:G2591"/>
    <mergeCell ref="C2586:E2586"/>
    <mergeCell ref="F2586:G2586"/>
    <mergeCell ref="C2587:E2587"/>
    <mergeCell ref="F2587:G2587"/>
    <mergeCell ref="C2588:E2588"/>
    <mergeCell ref="F2588:G2588"/>
    <mergeCell ref="C2583:E2583"/>
    <mergeCell ref="F2583:G2583"/>
    <mergeCell ref="C2584:E2584"/>
    <mergeCell ref="F2584:G2584"/>
    <mergeCell ref="C2585:E2585"/>
    <mergeCell ref="F2585:G2585"/>
    <mergeCell ref="C2580:E2580"/>
    <mergeCell ref="F2580:G2580"/>
    <mergeCell ref="C2581:E2581"/>
    <mergeCell ref="F2581:G2581"/>
    <mergeCell ref="C2582:E2582"/>
    <mergeCell ref="F2582:G2582"/>
    <mergeCell ref="C2577:E2577"/>
    <mergeCell ref="F2577:G2577"/>
    <mergeCell ref="C2578:E2578"/>
    <mergeCell ref="F2578:G2578"/>
    <mergeCell ref="C2579:E2579"/>
    <mergeCell ref="F2579:G2579"/>
    <mergeCell ref="C2574:E2574"/>
    <mergeCell ref="F2574:G2574"/>
    <mergeCell ref="C2575:E2575"/>
    <mergeCell ref="F2575:G2575"/>
    <mergeCell ref="C2576:E2576"/>
    <mergeCell ref="F2576:G2576"/>
    <mergeCell ref="C2571:E2571"/>
    <mergeCell ref="F2571:G2571"/>
    <mergeCell ref="C2572:E2572"/>
    <mergeCell ref="F2572:G2572"/>
    <mergeCell ref="C2573:E2573"/>
    <mergeCell ref="F2573:G2573"/>
    <mergeCell ref="C2568:E2568"/>
    <mergeCell ref="F2568:G2568"/>
    <mergeCell ref="C2569:E2569"/>
    <mergeCell ref="F2569:G2569"/>
    <mergeCell ref="C2570:E2570"/>
    <mergeCell ref="F2570:G2570"/>
    <mergeCell ref="C2565:E2565"/>
    <mergeCell ref="F2565:G2565"/>
    <mergeCell ref="C2566:E2566"/>
    <mergeCell ref="F2566:G2566"/>
    <mergeCell ref="C2567:E2567"/>
    <mergeCell ref="F2567:G2567"/>
    <mergeCell ref="C2562:E2562"/>
    <mergeCell ref="F2562:G2562"/>
    <mergeCell ref="C2563:E2563"/>
    <mergeCell ref="F2563:G2563"/>
    <mergeCell ref="C2564:E2564"/>
    <mergeCell ref="F2564:G2564"/>
    <mergeCell ref="C2559:E2559"/>
    <mergeCell ref="F2559:G2559"/>
    <mergeCell ref="C2560:E2560"/>
    <mergeCell ref="F2560:G2560"/>
    <mergeCell ref="C2561:E2561"/>
    <mergeCell ref="F2561:G2561"/>
    <mergeCell ref="C2556:E2556"/>
    <mergeCell ref="F2556:G2556"/>
    <mergeCell ref="C2557:E2557"/>
    <mergeCell ref="F2557:G2557"/>
    <mergeCell ref="C2558:E2558"/>
    <mergeCell ref="F2558:G2558"/>
    <mergeCell ref="C2553:E2553"/>
    <mergeCell ref="F2553:G2553"/>
    <mergeCell ref="C2554:E2554"/>
    <mergeCell ref="F2554:G2554"/>
    <mergeCell ref="C2555:E2555"/>
    <mergeCell ref="F2555:G2555"/>
    <mergeCell ref="C2550:E2550"/>
    <mergeCell ref="F2550:G2550"/>
    <mergeCell ref="C2551:E2551"/>
    <mergeCell ref="F2551:G2551"/>
    <mergeCell ref="C2552:E2552"/>
    <mergeCell ref="F2552:G2552"/>
    <mergeCell ref="C2547:E2547"/>
    <mergeCell ref="F2547:G2547"/>
    <mergeCell ref="C2548:E2548"/>
    <mergeCell ref="F2548:G2548"/>
    <mergeCell ref="C2549:E2549"/>
    <mergeCell ref="F2549:G2549"/>
    <mergeCell ref="C2544:E2544"/>
    <mergeCell ref="F2544:G2544"/>
    <mergeCell ref="C2545:E2545"/>
    <mergeCell ref="F2545:G2545"/>
    <mergeCell ref="C2546:E2546"/>
    <mergeCell ref="F2546:G2546"/>
    <mergeCell ref="C2541:E2541"/>
    <mergeCell ref="F2541:G2541"/>
    <mergeCell ref="C2542:E2542"/>
    <mergeCell ref="F2542:G2542"/>
    <mergeCell ref="C2543:E2543"/>
    <mergeCell ref="F2543:G2543"/>
    <mergeCell ref="C2538:E2538"/>
    <mergeCell ref="F2538:G2538"/>
    <mergeCell ref="C2539:E2539"/>
    <mergeCell ref="F2539:G2539"/>
    <mergeCell ref="C2540:E2540"/>
    <mergeCell ref="F2540:G2540"/>
    <mergeCell ref="H2534:H2535"/>
    <mergeCell ref="A2536:A2537"/>
    <mergeCell ref="B2536:B2537"/>
    <mergeCell ref="C2536:E2537"/>
    <mergeCell ref="F2536:G2537"/>
    <mergeCell ref="H2536:H2537"/>
    <mergeCell ref="C2533:E2533"/>
    <mergeCell ref="F2533:G2533"/>
    <mergeCell ref="A2534:A2535"/>
    <mergeCell ref="B2534:B2535"/>
    <mergeCell ref="C2534:E2535"/>
    <mergeCell ref="F2534:G2535"/>
    <mergeCell ref="C2530:E2530"/>
    <mergeCell ref="F2530:G2530"/>
    <mergeCell ref="C2531:E2531"/>
    <mergeCell ref="F2531:G2531"/>
    <mergeCell ref="C2532:E2532"/>
    <mergeCell ref="F2532:G2532"/>
    <mergeCell ref="C2527:E2527"/>
    <mergeCell ref="F2527:G2527"/>
    <mergeCell ref="C2528:E2528"/>
    <mergeCell ref="F2528:G2528"/>
    <mergeCell ref="C2529:E2529"/>
    <mergeCell ref="F2529:G2529"/>
    <mergeCell ref="C2524:E2524"/>
    <mergeCell ref="F2524:G2524"/>
    <mergeCell ref="C2525:E2525"/>
    <mergeCell ref="F2525:G2525"/>
    <mergeCell ref="C2526:E2526"/>
    <mergeCell ref="F2526:G2526"/>
    <mergeCell ref="C2521:E2521"/>
    <mergeCell ref="F2521:G2521"/>
    <mergeCell ref="C2522:E2522"/>
    <mergeCell ref="F2522:G2522"/>
    <mergeCell ref="C2523:E2523"/>
    <mergeCell ref="F2523:G2523"/>
    <mergeCell ref="C2518:E2518"/>
    <mergeCell ref="F2518:G2518"/>
    <mergeCell ref="C2519:E2519"/>
    <mergeCell ref="F2519:G2519"/>
    <mergeCell ref="C2520:E2520"/>
    <mergeCell ref="F2520:G2520"/>
    <mergeCell ref="C2514:E2514"/>
    <mergeCell ref="F2514:G2514"/>
    <mergeCell ref="B2515:G2515"/>
    <mergeCell ref="C2516:E2516"/>
    <mergeCell ref="F2516:G2516"/>
    <mergeCell ref="C2517:E2517"/>
    <mergeCell ref="F2517:G2517"/>
    <mergeCell ref="C2511:E2511"/>
    <mergeCell ref="F2511:G2511"/>
    <mergeCell ref="C2512:E2512"/>
    <mergeCell ref="F2512:G2512"/>
    <mergeCell ref="C2513:E2513"/>
    <mergeCell ref="F2513:G2513"/>
    <mergeCell ref="C2508:E2508"/>
    <mergeCell ref="F2508:G2508"/>
    <mergeCell ref="C2509:E2509"/>
    <mergeCell ref="F2509:G2509"/>
    <mergeCell ref="C2510:E2510"/>
    <mergeCell ref="F2510:G2510"/>
    <mergeCell ref="C2505:E2505"/>
    <mergeCell ref="F2505:G2505"/>
    <mergeCell ref="C2506:E2506"/>
    <mergeCell ref="F2506:G2506"/>
    <mergeCell ref="C2507:E2507"/>
    <mergeCell ref="F2507:G2507"/>
    <mergeCell ref="C2502:E2502"/>
    <mergeCell ref="F2502:G2502"/>
    <mergeCell ref="C2503:E2503"/>
    <mergeCell ref="F2503:G2503"/>
    <mergeCell ref="C2504:E2504"/>
    <mergeCell ref="F2504:G2504"/>
    <mergeCell ref="C2499:E2499"/>
    <mergeCell ref="F2499:G2499"/>
    <mergeCell ref="C2500:E2500"/>
    <mergeCell ref="F2500:G2500"/>
    <mergeCell ref="C2501:E2501"/>
    <mergeCell ref="F2501:G2501"/>
    <mergeCell ref="C2496:E2496"/>
    <mergeCell ref="F2496:G2496"/>
    <mergeCell ref="C2497:E2497"/>
    <mergeCell ref="F2497:G2497"/>
    <mergeCell ref="C2498:E2498"/>
    <mergeCell ref="F2498:G2498"/>
    <mergeCell ref="C2493:E2493"/>
    <mergeCell ref="F2493:G2493"/>
    <mergeCell ref="C2494:E2494"/>
    <mergeCell ref="F2494:G2494"/>
    <mergeCell ref="C2495:E2495"/>
    <mergeCell ref="F2495:G2495"/>
    <mergeCell ref="C2490:E2490"/>
    <mergeCell ref="F2490:G2490"/>
    <mergeCell ref="C2491:E2491"/>
    <mergeCell ref="F2491:G2491"/>
    <mergeCell ref="C2492:E2492"/>
    <mergeCell ref="F2492:G2492"/>
    <mergeCell ref="C2487:E2487"/>
    <mergeCell ref="F2487:G2487"/>
    <mergeCell ref="C2488:E2488"/>
    <mergeCell ref="F2488:G2488"/>
    <mergeCell ref="C2489:E2489"/>
    <mergeCell ref="F2489:G2489"/>
    <mergeCell ref="A2484:A2485"/>
    <mergeCell ref="B2484:B2485"/>
    <mergeCell ref="C2484:E2485"/>
    <mergeCell ref="F2484:G2485"/>
    <mergeCell ref="H2484:H2485"/>
    <mergeCell ref="C2486:E2486"/>
    <mergeCell ref="F2486:G2486"/>
    <mergeCell ref="H2479:H2480"/>
    <mergeCell ref="C2481:E2481"/>
    <mergeCell ref="F2481:G2481"/>
    <mergeCell ref="A2482:A2483"/>
    <mergeCell ref="B2482:B2483"/>
    <mergeCell ref="C2482:E2483"/>
    <mergeCell ref="F2482:G2483"/>
    <mergeCell ref="H2482:H2483"/>
    <mergeCell ref="C2477:E2477"/>
    <mergeCell ref="F2477:G2477"/>
    <mergeCell ref="C2478:E2478"/>
    <mergeCell ref="F2478:G2478"/>
    <mergeCell ref="A2479:A2480"/>
    <mergeCell ref="B2479:B2480"/>
    <mergeCell ref="C2479:E2480"/>
    <mergeCell ref="F2479:G2480"/>
    <mergeCell ref="C2474:E2474"/>
    <mergeCell ref="F2474:G2474"/>
    <mergeCell ref="C2475:E2475"/>
    <mergeCell ref="F2475:G2475"/>
    <mergeCell ref="C2476:E2476"/>
    <mergeCell ref="F2476:G2476"/>
    <mergeCell ref="C2471:E2471"/>
    <mergeCell ref="F2471:G2471"/>
    <mergeCell ref="C2472:E2472"/>
    <mergeCell ref="F2472:G2472"/>
    <mergeCell ref="C2473:E2473"/>
    <mergeCell ref="F2473:G2473"/>
    <mergeCell ref="C2468:E2468"/>
    <mergeCell ref="F2468:G2468"/>
    <mergeCell ref="C2469:E2469"/>
    <mergeCell ref="F2469:G2469"/>
    <mergeCell ref="C2470:E2470"/>
    <mergeCell ref="F2470:G2470"/>
    <mergeCell ref="C2465:E2465"/>
    <mergeCell ref="F2465:G2465"/>
    <mergeCell ref="C2466:E2466"/>
    <mergeCell ref="F2466:G2466"/>
    <mergeCell ref="C2467:E2467"/>
    <mergeCell ref="F2467:G2467"/>
    <mergeCell ref="C2462:E2462"/>
    <mergeCell ref="F2462:G2462"/>
    <mergeCell ref="C2463:E2463"/>
    <mergeCell ref="F2463:G2463"/>
    <mergeCell ref="C2464:E2464"/>
    <mergeCell ref="F2464:G2464"/>
    <mergeCell ref="C2459:E2459"/>
    <mergeCell ref="F2459:G2459"/>
    <mergeCell ref="C2460:E2460"/>
    <mergeCell ref="F2460:G2460"/>
    <mergeCell ref="C2461:E2461"/>
    <mergeCell ref="F2461:G2461"/>
    <mergeCell ref="C2456:E2456"/>
    <mergeCell ref="F2456:G2456"/>
    <mergeCell ref="C2457:E2457"/>
    <mergeCell ref="F2457:G2457"/>
    <mergeCell ref="C2458:E2458"/>
    <mergeCell ref="F2458:G2458"/>
    <mergeCell ref="C2453:E2453"/>
    <mergeCell ref="F2453:G2453"/>
    <mergeCell ref="C2454:E2454"/>
    <mergeCell ref="F2454:G2454"/>
    <mergeCell ref="C2455:E2455"/>
    <mergeCell ref="F2455:G2455"/>
    <mergeCell ref="C2450:E2450"/>
    <mergeCell ref="F2450:G2450"/>
    <mergeCell ref="C2451:E2451"/>
    <mergeCell ref="F2451:G2451"/>
    <mergeCell ref="C2452:E2452"/>
    <mergeCell ref="F2452:G2452"/>
    <mergeCell ref="C2447:E2447"/>
    <mergeCell ref="F2447:G2447"/>
    <mergeCell ref="C2448:E2448"/>
    <mergeCell ref="F2448:G2448"/>
    <mergeCell ref="C2449:E2449"/>
    <mergeCell ref="F2449:G2449"/>
    <mergeCell ref="A2443:A2444"/>
    <mergeCell ref="B2443:B2444"/>
    <mergeCell ref="C2443:E2444"/>
    <mergeCell ref="F2443:G2444"/>
    <mergeCell ref="H2443:H2444"/>
    <mergeCell ref="A2445:A2446"/>
    <mergeCell ref="B2445:B2446"/>
    <mergeCell ref="C2445:E2446"/>
    <mergeCell ref="F2445:G2446"/>
    <mergeCell ref="H2445:H2446"/>
    <mergeCell ref="H2438:H2439"/>
    <mergeCell ref="C2440:E2440"/>
    <mergeCell ref="F2440:G2440"/>
    <mergeCell ref="A2441:A2442"/>
    <mergeCell ref="B2441:B2442"/>
    <mergeCell ref="C2441:E2442"/>
    <mergeCell ref="F2441:G2442"/>
    <mergeCell ref="H2441:H2442"/>
    <mergeCell ref="C2436:E2436"/>
    <mergeCell ref="F2436:G2436"/>
    <mergeCell ref="C2437:E2437"/>
    <mergeCell ref="F2437:G2437"/>
    <mergeCell ref="A2438:A2439"/>
    <mergeCell ref="B2438:B2439"/>
    <mergeCell ref="C2438:E2439"/>
    <mergeCell ref="F2438:G2439"/>
    <mergeCell ref="C2433:E2433"/>
    <mergeCell ref="F2433:G2433"/>
    <mergeCell ref="C2434:E2434"/>
    <mergeCell ref="F2434:G2434"/>
    <mergeCell ref="C2435:E2435"/>
    <mergeCell ref="F2435:G2435"/>
    <mergeCell ref="C2430:E2430"/>
    <mergeCell ref="F2430:G2430"/>
    <mergeCell ref="C2431:E2431"/>
    <mergeCell ref="F2431:G2431"/>
    <mergeCell ref="C2432:E2432"/>
    <mergeCell ref="F2432:G2432"/>
    <mergeCell ref="C2427:E2427"/>
    <mergeCell ref="F2427:G2427"/>
    <mergeCell ref="C2428:E2428"/>
    <mergeCell ref="F2428:G2428"/>
    <mergeCell ref="C2429:E2429"/>
    <mergeCell ref="F2429:G2429"/>
    <mergeCell ref="C2424:E2424"/>
    <mergeCell ref="F2424:G2424"/>
    <mergeCell ref="C2425:E2425"/>
    <mergeCell ref="F2425:G2425"/>
    <mergeCell ref="C2426:E2426"/>
    <mergeCell ref="F2426:G2426"/>
    <mergeCell ref="C2421:E2421"/>
    <mergeCell ref="F2421:G2421"/>
    <mergeCell ref="C2422:E2422"/>
    <mergeCell ref="F2422:G2422"/>
    <mergeCell ref="C2423:E2423"/>
    <mergeCell ref="F2423:G2423"/>
    <mergeCell ref="C2418:E2418"/>
    <mergeCell ref="F2418:G2418"/>
    <mergeCell ref="C2419:E2419"/>
    <mergeCell ref="F2419:G2419"/>
    <mergeCell ref="C2420:E2420"/>
    <mergeCell ref="F2420:G2420"/>
    <mergeCell ref="H2414:H2415"/>
    <mergeCell ref="A2416:A2417"/>
    <mergeCell ref="B2416:B2417"/>
    <mergeCell ref="C2416:E2417"/>
    <mergeCell ref="F2416:G2417"/>
    <mergeCell ref="H2416:H2417"/>
    <mergeCell ref="C2412:E2412"/>
    <mergeCell ref="F2412:G2412"/>
    <mergeCell ref="C2413:E2413"/>
    <mergeCell ref="F2413:G2413"/>
    <mergeCell ref="A2414:A2415"/>
    <mergeCell ref="B2414:B2415"/>
    <mergeCell ref="C2414:E2415"/>
    <mergeCell ref="F2414:G2415"/>
    <mergeCell ref="C2409:E2409"/>
    <mergeCell ref="F2409:G2409"/>
    <mergeCell ref="C2410:E2410"/>
    <mergeCell ref="F2410:G2410"/>
    <mergeCell ref="C2411:E2411"/>
    <mergeCell ref="F2411:G2411"/>
    <mergeCell ref="C2406:E2406"/>
    <mergeCell ref="F2406:G2406"/>
    <mergeCell ref="C2407:E2407"/>
    <mergeCell ref="F2407:G2407"/>
    <mergeCell ref="C2408:E2408"/>
    <mergeCell ref="F2408:G2408"/>
    <mergeCell ref="C2403:E2403"/>
    <mergeCell ref="F2403:G2403"/>
    <mergeCell ref="C2404:E2404"/>
    <mergeCell ref="F2404:G2404"/>
    <mergeCell ref="C2405:E2405"/>
    <mergeCell ref="F2405:G2405"/>
    <mergeCell ref="C2400:E2400"/>
    <mergeCell ref="F2400:G2400"/>
    <mergeCell ref="C2401:E2401"/>
    <mergeCell ref="F2401:G2401"/>
    <mergeCell ref="C2402:E2402"/>
    <mergeCell ref="F2402:G2402"/>
    <mergeCell ref="C2397:E2397"/>
    <mergeCell ref="F2397:G2397"/>
    <mergeCell ref="C2398:E2398"/>
    <mergeCell ref="F2398:G2398"/>
    <mergeCell ref="C2399:E2399"/>
    <mergeCell ref="F2399:G2399"/>
    <mergeCell ref="A2394:A2395"/>
    <mergeCell ref="B2394:B2395"/>
    <mergeCell ref="C2394:E2395"/>
    <mergeCell ref="F2394:G2395"/>
    <mergeCell ref="H2394:H2395"/>
    <mergeCell ref="C2396:E2396"/>
    <mergeCell ref="F2396:G2396"/>
    <mergeCell ref="C2391:E2391"/>
    <mergeCell ref="F2391:G2391"/>
    <mergeCell ref="C2392:E2392"/>
    <mergeCell ref="F2392:G2392"/>
    <mergeCell ref="C2393:E2393"/>
    <mergeCell ref="F2393:G2393"/>
    <mergeCell ref="C2388:E2388"/>
    <mergeCell ref="F2388:G2388"/>
    <mergeCell ref="C2389:E2389"/>
    <mergeCell ref="F2389:G2389"/>
    <mergeCell ref="C2390:E2390"/>
    <mergeCell ref="F2390:G2390"/>
    <mergeCell ref="C2385:E2385"/>
    <mergeCell ref="F2385:G2385"/>
    <mergeCell ref="C2386:E2386"/>
    <mergeCell ref="F2386:G2386"/>
    <mergeCell ref="C2387:E2387"/>
    <mergeCell ref="F2387:G2387"/>
    <mergeCell ref="C2382:E2382"/>
    <mergeCell ref="F2382:G2382"/>
    <mergeCell ref="C2383:E2383"/>
    <mergeCell ref="F2383:G2383"/>
    <mergeCell ref="C2384:E2384"/>
    <mergeCell ref="F2384:G2384"/>
    <mergeCell ref="C2379:E2379"/>
    <mergeCell ref="F2379:G2379"/>
    <mergeCell ref="C2380:E2380"/>
    <mergeCell ref="F2380:G2380"/>
    <mergeCell ref="C2381:E2381"/>
    <mergeCell ref="F2381:G2381"/>
    <mergeCell ref="C2376:E2376"/>
    <mergeCell ref="F2376:G2376"/>
    <mergeCell ref="C2377:E2377"/>
    <mergeCell ref="F2377:G2377"/>
    <mergeCell ref="C2378:E2378"/>
    <mergeCell ref="F2378:G2378"/>
    <mergeCell ref="C2373:E2373"/>
    <mergeCell ref="F2373:G2373"/>
    <mergeCell ref="C2374:E2374"/>
    <mergeCell ref="F2374:G2374"/>
    <mergeCell ref="C2375:E2375"/>
    <mergeCell ref="F2375:G2375"/>
    <mergeCell ref="C2370:E2370"/>
    <mergeCell ref="F2370:G2370"/>
    <mergeCell ref="C2371:E2371"/>
    <mergeCell ref="F2371:G2371"/>
    <mergeCell ref="C2372:E2372"/>
    <mergeCell ref="F2372:G2372"/>
    <mergeCell ref="H2365:H2366"/>
    <mergeCell ref="C2367:E2367"/>
    <mergeCell ref="F2367:G2367"/>
    <mergeCell ref="C2368:E2368"/>
    <mergeCell ref="F2368:G2368"/>
    <mergeCell ref="C2369:E2369"/>
    <mergeCell ref="F2369:G2369"/>
    <mergeCell ref="C2364:E2364"/>
    <mergeCell ref="F2364:G2364"/>
    <mergeCell ref="A2365:A2366"/>
    <mergeCell ref="B2365:B2366"/>
    <mergeCell ref="C2365:E2366"/>
    <mergeCell ref="F2365:G2366"/>
    <mergeCell ref="C2361:E2361"/>
    <mergeCell ref="F2361:G2361"/>
    <mergeCell ref="C2362:E2362"/>
    <mergeCell ref="F2362:G2362"/>
    <mergeCell ref="C2363:E2363"/>
    <mergeCell ref="F2363:G2363"/>
    <mergeCell ref="C2358:E2358"/>
    <mergeCell ref="F2358:G2358"/>
    <mergeCell ref="C2359:E2359"/>
    <mergeCell ref="F2359:G2359"/>
    <mergeCell ref="C2360:E2360"/>
    <mergeCell ref="F2360:G2360"/>
    <mergeCell ref="C2355:E2355"/>
    <mergeCell ref="F2355:G2355"/>
    <mergeCell ref="C2356:E2356"/>
    <mergeCell ref="F2356:G2356"/>
    <mergeCell ref="C2357:E2357"/>
    <mergeCell ref="F2357:G2357"/>
    <mergeCell ref="C2352:E2352"/>
    <mergeCell ref="F2352:G2352"/>
    <mergeCell ref="C2353:E2353"/>
    <mergeCell ref="F2353:G2353"/>
    <mergeCell ref="C2354:E2354"/>
    <mergeCell ref="F2354:G2354"/>
    <mergeCell ref="C2349:E2349"/>
    <mergeCell ref="F2349:G2349"/>
    <mergeCell ref="C2350:E2350"/>
    <mergeCell ref="F2350:G2350"/>
    <mergeCell ref="C2351:E2351"/>
    <mergeCell ref="F2351:G2351"/>
    <mergeCell ref="C2346:E2346"/>
    <mergeCell ref="F2346:G2346"/>
    <mergeCell ref="C2347:E2347"/>
    <mergeCell ref="F2347:G2347"/>
    <mergeCell ref="C2348:E2348"/>
    <mergeCell ref="F2348:G2348"/>
    <mergeCell ref="C2343:E2343"/>
    <mergeCell ref="F2343:G2343"/>
    <mergeCell ref="C2344:E2344"/>
    <mergeCell ref="F2344:G2344"/>
    <mergeCell ref="C2345:E2345"/>
    <mergeCell ref="F2345:G2345"/>
    <mergeCell ref="C2340:E2340"/>
    <mergeCell ref="F2340:G2340"/>
    <mergeCell ref="C2341:E2341"/>
    <mergeCell ref="F2341:G2341"/>
    <mergeCell ref="C2342:E2342"/>
    <mergeCell ref="F2342:G2342"/>
    <mergeCell ref="C2337:E2337"/>
    <mergeCell ref="F2337:G2337"/>
    <mergeCell ref="C2338:E2338"/>
    <mergeCell ref="F2338:G2338"/>
    <mergeCell ref="C2339:E2339"/>
    <mergeCell ref="F2339:G2339"/>
    <mergeCell ref="C2333:E2333"/>
    <mergeCell ref="F2333:G2333"/>
    <mergeCell ref="C2334:E2334"/>
    <mergeCell ref="F2334:G2334"/>
    <mergeCell ref="B2335:G2335"/>
    <mergeCell ref="C2336:E2336"/>
    <mergeCell ref="F2336:G2336"/>
    <mergeCell ref="C2330:E2330"/>
    <mergeCell ref="F2330:G2330"/>
    <mergeCell ref="C2331:E2331"/>
    <mergeCell ref="F2331:G2331"/>
    <mergeCell ref="C2332:E2332"/>
    <mergeCell ref="F2332:G2332"/>
    <mergeCell ref="C2327:E2327"/>
    <mergeCell ref="F2327:G2327"/>
    <mergeCell ref="C2328:E2328"/>
    <mergeCell ref="F2328:G2328"/>
    <mergeCell ref="C2329:E2329"/>
    <mergeCell ref="F2329:G2329"/>
    <mergeCell ref="C2324:E2324"/>
    <mergeCell ref="F2324:G2324"/>
    <mergeCell ref="C2325:E2325"/>
    <mergeCell ref="F2325:G2325"/>
    <mergeCell ref="C2326:E2326"/>
    <mergeCell ref="F2326:G2326"/>
    <mergeCell ref="C2321:E2321"/>
    <mergeCell ref="F2321:G2321"/>
    <mergeCell ref="C2322:E2322"/>
    <mergeCell ref="F2322:G2322"/>
    <mergeCell ref="C2323:E2323"/>
    <mergeCell ref="F2323:G2323"/>
    <mergeCell ref="C2318:E2318"/>
    <mergeCell ref="F2318:G2318"/>
    <mergeCell ref="C2319:E2319"/>
    <mergeCell ref="F2319:G2319"/>
    <mergeCell ref="C2320:E2320"/>
    <mergeCell ref="F2320:G2320"/>
    <mergeCell ref="C2315:E2315"/>
    <mergeCell ref="F2315:G2315"/>
    <mergeCell ref="C2316:E2316"/>
    <mergeCell ref="F2316:G2316"/>
    <mergeCell ref="C2317:E2317"/>
    <mergeCell ref="F2317:G2317"/>
    <mergeCell ref="C2312:E2312"/>
    <mergeCell ref="F2312:G2312"/>
    <mergeCell ref="C2313:E2313"/>
    <mergeCell ref="F2313:G2313"/>
    <mergeCell ref="C2314:E2314"/>
    <mergeCell ref="F2314:G2314"/>
    <mergeCell ref="C2309:E2309"/>
    <mergeCell ref="F2309:G2309"/>
    <mergeCell ref="C2310:E2310"/>
    <mergeCell ref="F2310:G2310"/>
    <mergeCell ref="C2311:E2311"/>
    <mergeCell ref="F2311:G2311"/>
    <mergeCell ref="C2306:E2306"/>
    <mergeCell ref="F2306:G2306"/>
    <mergeCell ref="C2307:E2307"/>
    <mergeCell ref="F2307:G2307"/>
    <mergeCell ref="C2308:E2308"/>
    <mergeCell ref="F2308:G2308"/>
    <mergeCell ref="C2303:E2303"/>
    <mergeCell ref="F2303:G2303"/>
    <mergeCell ref="C2304:E2304"/>
    <mergeCell ref="F2304:G2304"/>
    <mergeCell ref="C2305:E2305"/>
    <mergeCell ref="F2305:G2305"/>
    <mergeCell ref="C2300:E2300"/>
    <mergeCell ref="F2300:G2300"/>
    <mergeCell ref="C2301:E2301"/>
    <mergeCell ref="F2301:G2301"/>
    <mergeCell ref="C2302:E2302"/>
    <mergeCell ref="F2302:G2302"/>
    <mergeCell ref="C2297:E2297"/>
    <mergeCell ref="F2297:G2297"/>
    <mergeCell ref="C2298:E2298"/>
    <mergeCell ref="F2298:G2298"/>
    <mergeCell ref="C2299:E2299"/>
    <mergeCell ref="F2299:G2299"/>
    <mergeCell ref="C2294:E2294"/>
    <mergeCell ref="F2294:G2294"/>
    <mergeCell ref="C2295:E2295"/>
    <mergeCell ref="F2295:G2295"/>
    <mergeCell ref="C2296:E2296"/>
    <mergeCell ref="F2296:G2296"/>
    <mergeCell ref="C2291:E2291"/>
    <mergeCell ref="F2291:G2291"/>
    <mergeCell ref="C2292:E2292"/>
    <mergeCell ref="F2292:G2292"/>
    <mergeCell ref="C2293:E2293"/>
    <mergeCell ref="F2293:G2293"/>
    <mergeCell ref="C2288:E2288"/>
    <mergeCell ref="F2288:G2288"/>
    <mergeCell ref="C2289:E2289"/>
    <mergeCell ref="F2289:G2289"/>
    <mergeCell ref="C2290:E2290"/>
    <mergeCell ref="F2290:G2290"/>
    <mergeCell ref="C2285:E2285"/>
    <mergeCell ref="F2285:G2285"/>
    <mergeCell ref="C2286:E2286"/>
    <mergeCell ref="F2286:G2286"/>
    <mergeCell ref="C2287:E2287"/>
    <mergeCell ref="F2287:G2287"/>
    <mergeCell ref="C2281:E2281"/>
    <mergeCell ref="F2281:G2281"/>
    <mergeCell ref="C2282:E2282"/>
    <mergeCell ref="F2282:G2282"/>
    <mergeCell ref="B2283:G2283"/>
    <mergeCell ref="B2284:G2284"/>
    <mergeCell ref="C2278:E2278"/>
    <mergeCell ref="F2278:G2278"/>
    <mergeCell ref="C2279:E2279"/>
    <mergeCell ref="F2279:G2279"/>
    <mergeCell ref="C2280:E2280"/>
    <mergeCell ref="F2280:G2280"/>
    <mergeCell ref="A2274:A2275"/>
    <mergeCell ref="B2274:B2275"/>
    <mergeCell ref="C2274:E2275"/>
    <mergeCell ref="F2274:G2275"/>
    <mergeCell ref="H2274:H2275"/>
    <mergeCell ref="A2276:A2277"/>
    <mergeCell ref="B2276:B2277"/>
    <mergeCell ref="C2276:E2277"/>
    <mergeCell ref="F2276:G2277"/>
    <mergeCell ref="H2276:H2277"/>
    <mergeCell ref="H2270:H2271"/>
    <mergeCell ref="A2272:A2273"/>
    <mergeCell ref="B2272:B2273"/>
    <mergeCell ref="C2272:E2273"/>
    <mergeCell ref="F2272:G2273"/>
    <mergeCell ref="H2272:H2273"/>
    <mergeCell ref="C2268:E2268"/>
    <mergeCell ref="F2268:G2268"/>
    <mergeCell ref="C2269:E2269"/>
    <mergeCell ref="F2269:G2269"/>
    <mergeCell ref="A2270:A2271"/>
    <mergeCell ref="B2270:B2271"/>
    <mergeCell ref="C2270:E2271"/>
    <mergeCell ref="F2270:G2271"/>
    <mergeCell ref="A2264:A2265"/>
    <mergeCell ref="B2264:B2265"/>
    <mergeCell ref="C2264:E2265"/>
    <mergeCell ref="F2264:G2265"/>
    <mergeCell ref="H2264:H2265"/>
    <mergeCell ref="A2266:A2267"/>
    <mergeCell ref="B2266:B2267"/>
    <mergeCell ref="C2266:E2267"/>
    <mergeCell ref="F2266:G2267"/>
    <mergeCell ref="H2266:H2267"/>
    <mergeCell ref="A2260:A2261"/>
    <mergeCell ref="B2260:B2261"/>
    <mergeCell ref="C2260:E2261"/>
    <mergeCell ref="F2260:G2261"/>
    <mergeCell ref="H2260:H2261"/>
    <mergeCell ref="A2262:A2263"/>
    <mergeCell ref="B2262:B2263"/>
    <mergeCell ref="C2262:E2263"/>
    <mergeCell ref="F2262:G2263"/>
    <mergeCell ref="H2262:H2263"/>
    <mergeCell ref="A2256:A2257"/>
    <mergeCell ref="B2256:B2257"/>
    <mergeCell ref="C2256:E2257"/>
    <mergeCell ref="F2256:G2257"/>
    <mergeCell ref="H2256:H2257"/>
    <mergeCell ref="A2258:A2259"/>
    <mergeCell ref="B2258:B2259"/>
    <mergeCell ref="C2258:E2259"/>
    <mergeCell ref="F2258:G2259"/>
    <mergeCell ref="H2258:H2259"/>
    <mergeCell ref="H2252:H2253"/>
    <mergeCell ref="A2254:A2255"/>
    <mergeCell ref="B2254:B2255"/>
    <mergeCell ref="C2254:E2255"/>
    <mergeCell ref="F2254:G2255"/>
    <mergeCell ref="H2254:H2255"/>
    <mergeCell ref="C2251:E2251"/>
    <mergeCell ref="F2251:G2251"/>
    <mergeCell ref="A2252:A2253"/>
    <mergeCell ref="B2252:B2253"/>
    <mergeCell ref="C2252:E2253"/>
    <mergeCell ref="F2252:G2253"/>
    <mergeCell ref="A2248:A2249"/>
    <mergeCell ref="B2248:B2249"/>
    <mergeCell ref="C2248:E2249"/>
    <mergeCell ref="F2248:G2249"/>
    <mergeCell ref="H2248:H2249"/>
    <mergeCell ref="C2250:E2250"/>
    <mergeCell ref="F2250:G2250"/>
    <mergeCell ref="C2245:E2245"/>
    <mergeCell ref="F2245:G2245"/>
    <mergeCell ref="C2246:E2246"/>
    <mergeCell ref="F2246:G2246"/>
    <mergeCell ref="C2247:E2247"/>
    <mergeCell ref="F2247:G2247"/>
    <mergeCell ref="H2241:H2242"/>
    <mergeCell ref="A2243:A2244"/>
    <mergeCell ref="B2243:B2244"/>
    <mergeCell ref="C2243:E2244"/>
    <mergeCell ref="F2243:G2244"/>
    <mergeCell ref="H2243:H2244"/>
    <mergeCell ref="B2238:G2238"/>
    <mergeCell ref="C2239:E2239"/>
    <mergeCell ref="F2239:G2239"/>
    <mergeCell ref="C2240:E2240"/>
    <mergeCell ref="F2240:G2240"/>
    <mergeCell ref="A2241:A2242"/>
    <mergeCell ref="B2241:B2242"/>
    <mergeCell ref="C2241:E2242"/>
    <mergeCell ref="F2241:G2242"/>
    <mergeCell ref="H2233:H2234"/>
    <mergeCell ref="C2235:E2235"/>
    <mergeCell ref="F2235:G2235"/>
    <mergeCell ref="C2236:E2236"/>
    <mergeCell ref="F2236:G2236"/>
    <mergeCell ref="C2237:E2237"/>
    <mergeCell ref="F2237:G2237"/>
    <mergeCell ref="C2231:E2231"/>
    <mergeCell ref="F2231:G2231"/>
    <mergeCell ref="C2232:E2232"/>
    <mergeCell ref="F2232:G2232"/>
    <mergeCell ref="A2233:A2234"/>
    <mergeCell ref="B2233:B2234"/>
    <mergeCell ref="C2233:E2234"/>
    <mergeCell ref="F2233:G2234"/>
    <mergeCell ref="C2228:E2228"/>
    <mergeCell ref="F2228:G2228"/>
    <mergeCell ref="C2229:E2229"/>
    <mergeCell ref="F2229:G2229"/>
    <mergeCell ref="C2230:E2230"/>
    <mergeCell ref="F2230:G2230"/>
    <mergeCell ref="C2225:E2225"/>
    <mergeCell ref="F2225:G2225"/>
    <mergeCell ref="C2226:E2226"/>
    <mergeCell ref="F2226:G2226"/>
    <mergeCell ref="C2227:E2227"/>
    <mergeCell ref="F2227:G2227"/>
    <mergeCell ref="C2222:E2222"/>
    <mergeCell ref="F2222:G2222"/>
    <mergeCell ref="C2223:E2223"/>
    <mergeCell ref="F2223:G2223"/>
    <mergeCell ref="C2224:E2224"/>
    <mergeCell ref="F2224:G2224"/>
    <mergeCell ref="C2219:E2219"/>
    <mergeCell ref="F2219:G2219"/>
    <mergeCell ref="C2220:E2220"/>
    <mergeCell ref="F2220:G2220"/>
    <mergeCell ref="C2221:E2221"/>
    <mergeCell ref="F2221:G2221"/>
    <mergeCell ref="C2216:E2216"/>
    <mergeCell ref="F2216:G2216"/>
    <mergeCell ref="C2217:E2217"/>
    <mergeCell ref="F2217:G2217"/>
    <mergeCell ref="C2218:E2218"/>
    <mergeCell ref="F2218:G2218"/>
    <mergeCell ref="C2213:E2213"/>
    <mergeCell ref="F2213:G2213"/>
    <mergeCell ref="C2214:E2214"/>
    <mergeCell ref="F2214:G2214"/>
    <mergeCell ref="C2215:E2215"/>
    <mergeCell ref="F2215:G2215"/>
    <mergeCell ref="A2209:A2210"/>
    <mergeCell ref="B2209:B2210"/>
    <mergeCell ref="C2209:E2210"/>
    <mergeCell ref="F2209:G2210"/>
    <mergeCell ref="H2209:H2210"/>
    <mergeCell ref="A2211:A2212"/>
    <mergeCell ref="B2211:B2212"/>
    <mergeCell ref="C2211:E2212"/>
    <mergeCell ref="F2211:G2212"/>
    <mergeCell ref="H2211:H2212"/>
    <mergeCell ref="A2205:A2206"/>
    <mergeCell ref="B2205:B2206"/>
    <mergeCell ref="C2205:E2206"/>
    <mergeCell ref="F2205:G2206"/>
    <mergeCell ref="H2205:H2206"/>
    <mergeCell ref="A2207:A2208"/>
    <mergeCell ref="B2207:B2208"/>
    <mergeCell ref="C2207:E2208"/>
    <mergeCell ref="F2207:G2208"/>
    <mergeCell ref="H2207:H2208"/>
    <mergeCell ref="A2201:A2202"/>
    <mergeCell ref="B2201:B2202"/>
    <mergeCell ref="C2201:E2202"/>
    <mergeCell ref="F2201:G2202"/>
    <mergeCell ref="H2201:H2202"/>
    <mergeCell ref="A2203:A2204"/>
    <mergeCell ref="B2203:B2204"/>
    <mergeCell ref="C2203:E2204"/>
    <mergeCell ref="F2203:G2204"/>
    <mergeCell ref="H2203:H2204"/>
    <mergeCell ref="C2198:E2198"/>
    <mergeCell ref="F2198:G2198"/>
    <mergeCell ref="C2199:E2199"/>
    <mergeCell ref="F2199:G2199"/>
    <mergeCell ref="C2200:E2200"/>
    <mergeCell ref="F2200:G2200"/>
    <mergeCell ref="H2194:H2195"/>
    <mergeCell ref="A2196:A2197"/>
    <mergeCell ref="B2196:B2197"/>
    <mergeCell ref="C2196:E2197"/>
    <mergeCell ref="F2196:G2197"/>
    <mergeCell ref="H2196:H2197"/>
    <mergeCell ref="C2193:E2193"/>
    <mergeCell ref="F2193:G2193"/>
    <mergeCell ref="A2194:A2195"/>
    <mergeCell ref="B2194:B2195"/>
    <mergeCell ref="C2194:E2195"/>
    <mergeCell ref="F2194:G2195"/>
    <mergeCell ref="C2190:E2190"/>
    <mergeCell ref="F2190:G2190"/>
    <mergeCell ref="C2191:E2191"/>
    <mergeCell ref="F2191:G2191"/>
    <mergeCell ref="C2192:E2192"/>
    <mergeCell ref="F2192:G2192"/>
    <mergeCell ref="H2184:H2185"/>
    <mergeCell ref="C2186:E2186"/>
    <mergeCell ref="F2186:G2186"/>
    <mergeCell ref="C2187:E2187"/>
    <mergeCell ref="F2187:G2187"/>
    <mergeCell ref="A2188:A2189"/>
    <mergeCell ref="B2188:B2189"/>
    <mergeCell ref="C2188:E2189"/>
    <mergeCell ref="F2188:G2189"/>
    <mergeCell ref="H2188:H2189"/>
    <mergeCell ref="C2182:E2182"/>
    <mergeCell ref="F2182:G2182"/>
    <mergeCell ref="C2183:E2183"/>
    <mergeCell ref="F2183:G2183"/>
    <mergeCell ref="A2184:A2185"/>
    <mergeCell ref="B2184:B2185"/>
    <mergeCell ref="C2184:E2185"/>
    <mergeCell ref="F2184:G2185"/>
    <mergeCell ref="C2179:E2179"/>
    <mergeCell ref="F2179:G2179"/>
    <mergeCell ref="C2180:E2180"/>
    <mergeCell ref="F2180:G2180"/>
    <mergeCell ref="C2181:E2181"/>
    <mergeCell ref="F2181:G2181"/>
    <mergeCell ref="C2176:E2176"/>
    <mergeCell ref="F2176:G2176"/>
    <mergeCell ref="C2177:E2177"/>
    <mergeCell ref="F2177:G2177"/>
    <mergeCell ref="C2178:E2178"/>
    <mergeCell ref="F2178:G2178"/>
    <mergeCell ref="A2172:A2173"/>
    <mergeCell ref="B2172:B2173"/>
    <mergeCell ref="C2172:E2173"/>
    <mergeCell ref="F2172:G2173"/>
    <mergeCell ref="H2172:H2173"/>
    <mergeCell ref="A2174:A2175"/>
    <mergeCell ref="B2174:B2175"/>
    <mergeCell ref="C2174:E2175"/>
    <mergeCell ref="F2174:G2175"/>
    <mergeCell ref="H2174:H2175"/>
    <mergeCell ref="A2169:A2170"/>
    <mergeCell ref="B2169:B2170"/>
    <mergeCell ref="C2169:E2170"/>
    <mergeCell ref="F2169:G2170"/>
    <mergeCell ref="H2169:H2170"/>
    <mergeCell ref="C2171:E2171"/>
    <mergeCell ref="F2171:G2171"/>
    <mergeCell ref="H2165:H2166"/>
    <mergeCell ref="A2167:A2168"/>
    <mergeCell ref="B2167:B2168"/>
    <mergeCell ref="C2167:E2168"/>
    <mergeCell ref="F2167:G2168"/>
    <mergeCell ref="H2167:H2168"/>
    <mergeCell ref="C2163:E2163"/>
    <mergeCell ref="F2163:G2163"/>
    <mergeCell ref="C2164:E2164"/>
    <mergeCell ref="F2164:G2164"/>
    <mergeCell ref="A2165:A2166"/>
    <mergeCell ref="B2165:B2166"/>
    <mergeCell ref="C2165:E2166"/>
    <mergeCell ref="F2165:G2166"/>
    <mergeCell ref="C2160:E2160"/>
    <mergeCell ref="F2160:G2160"/>
    <mergeCell ref="C2161:E2161"/>
    <mergeCell ref="F2161:G2161"/>
    <mergeCell ref="C2162:E2162"/>
    <mergeCell ref="F2162:G2162"/>
    <mergeCell ref="H2155:H2156"/>
    <mergeCell ref="C2157:E2157"/>
    <mergeCell ref="F2157:G2157"/>
    <mergeCell ref="C2158:E2158"/>
    <mergeCell ref="F2158:G2158"/>
    <mergeCell ref="C2159:E2159"/>
    <mergeCell ref="F2159:G2159"/>
    <mergeCell ref="C2154:E2154"/>
    <mergeCell ref="F2154:G2154"/>
    <mergeCell ref="A2155:A2156"/>
    <mergeCell ref="B2155:B2156"/>
    <mergeCell ref="C2155:E2156"/>
    <mergeCell ref="F2155:G2156"/>
    <mergeCell ref="A2151:A2152"/>
    <mergeCell ref="B2151:B2152"/>
    <mergeCell ref="C2151:E2152"/>
    <mergeCell ref="F2151:G2152"/>
    <mergeCell ref="H2151:H2152"/>
    <mergeCell ref="C2153:E2153"/>
    <mergeCell ref="F2153:G2153"/>
    <mergeCell ref="C2148:E2148"/>
    <mergeCell ref="F2148:G2148"/>
    <mergeCell ref="C2149:E2149"/>
    <mergeCell ref="F2149:G2149"/>
    <mergeCell ref="C2150:E2150"/>
    <mergeCell ref="F2150:G2150"/>
    <mergeCell ref="A2144:A2145"/>
    <mergeCell ref="B2144:B2145"/>
    <mergeCell ref="C2144:E2145"/>
    <mergeCell ref="F2144:G2145"/>
    <mergeCell ref="H2144:H2145"/>
    <mergeCell ref="A2146:A2147"/>
    <mergeCell ref="B2146:B2147"/>
    <mergeCell ref="C2146:E2147"/>
    <mergeCell ref="F2146:G2147"/>
    <mergeCell ref="H2146:H2147"/>
    <mergeCell ref="H2140:H2141"/>
    <mergeCell ref="A2142:A2143"/>
    <mergeCell ref="B2142:B2143"/>
    <mergeCell ref="C2142:E2143"/>
    <mergeCell ref="F2142:G2143"/>
    <mergeCell ref="H2142:H2143"/>
    <mergeCell ref="C2139:E2139"/>
    <mergeCell ref="F2139:G2139"/>
    <mergeCell ref="A2140:A2141"/>
    <mergeCell ref="B2140:B2141"/>
    <mergeCell ref="C2140:E2141"/>
    <mergeCell ref="F2140:G2141"/>
    <mergeCell ref="C2136:E2136"/>
    <mergeCell ref="F2136:G2136"/>
    <mergeCell ref="C2137:E2137"/>
    <mergeCell ref="F2137:G2137"/>
    <mergeCell ref="C2138:E2138"/>
    <mergeCell ref="F2138:G2138"/>
    <mergeCell ref="C2133:E2133"/>
    <mergeCell ref="F2133:G2133"/>
    <mergeCell ref="C2134:E2134"/>
    <mergeCell ref="F2134:G2134"/>
    <mergeCell ref="C2135:E2135"/>
    <mergeCell ref="F2135:G2135"/>
    <mergeCell ref="C2130:E2130"/>
    <mergeCell ref="F2130:G2130"/>
    <mergeCell ref="C2131:E2131"/>
    <mergeCell ref="F2131:G2131"/>
    <mergeCell ref="C2132:E2132"/>
    <mergeCell ref="F2132:G2132"/>
    <mergeCell ref="A2126:A2127"/>
    <mergeCell ref="B2126:B2127"/>
    <mergeCell ref="C2126:E2127"/>
    <mergeCell ref="F2126:G2127"/>
    <mergeCell ref="H2126:H2127"/>
    <mergeCell ref="A2128:A2129"/>
    <mergeCell ref="B2128:B2129"/>
    <mergeCell ref="C2128:E2129"/>
    <mergeCell ref="F2128:G2129"/>
    <mergeCell ref="H2128:H2129"/>
    <mergeCell ref="A2122:A2123"/>
    <mergeCell ref="B2122:B2123"/>
    <mergeCell ref="C2122:E2123"/>
    <mergeCell ref="F2122:G2123"/>
    <mergeCell ref="H2122:H2123"/>
    <mergeCell ref="A2124:A2125"/>
    <mergeCell ref="B2124:B2125"/>
    <mergeCell ref="C2124:E2125"/>
    <mergeCell ref="F2124:G2125"/>
    <mergeCell ref="H2124:H2125"/>
    <mergeCell ref="C2118:E2118"/>
    <mergeCell ref="F2118:G2118"/>
    <mergeCell ref="B2119:G2119"/>
    <mergeCell ref="B2120:G2120"/>
    <mergeCell ref="C2121:E2121"/>
    <mergeCell ref="F2121:G2121"/>
    <mergeCell ref="C2115:E2115"/>
    <mergeCell ref="F2115:G2115"/>
    <mergeCell ref="C2116:E2116"/>
    <mergeCell ref="F2116:G2116"/>
    <mergeCell ref="C2117:E2117"/>
    <mergeCell ref="F2117:G2117"/>
    <mergeCell ref="A2111:A2112"/>
    <mergeCell ref="B2111:B2112"/>
    <mergeCell ref="C2111:E2112"/>
    <mergeCell ref="F2111:G2112"/>
    <mergeCell ref="H2111:H2112"/>
    <mergeCell ref="A2113:A2114"/>
    <mergeCell ref="B2113:B2114"/>
    <mergeCell ref="C2113:E2114"/>
    <mergeCell ref="F2113:G2114"/>
    <mergeCell ref="H2113:H2114"/>
    <mergeCell ref="A2107:A2108"/>
    <mergeCell ref="B2107:B2108"/>
    <mergeCell ref="C2107:E2108"/>
    <mergeCell ref="F2107:G2108"/>
    <mergeCell ref="H2107:H2108"/>
    <mergeCell ref="A2109:A2110"/>
    <mergeCell ref="B2109:B2110"/>
    <mergeCell ref="C2109:E2110"/>
    <mergeCell ref="F2109:G2110"/>
    <mergeCell ref="H2109:H2110"/>
    <mergeCell ref="C2104:E2104"/>
    <mergeCell ref="F2104:G2104"/>
    <mergeCell ref="C2105:E2105"/>
    <mergeCell ref="F2105:G2105"/>
    <mergeCell ref="C2106:E2106"/>
    <mergeCell ref="F2106:G2106"/>
    <mergeCell ref="A2100:A2101"/>
    <mergeCell ref="B2100:B2101"/>
    <mergeCell ref="C2100:E2101"/>
    <mergeCell ref="F2100:G2101"/>
    <mergeCell ref="H2100:H2101"/>
    <mergeCell ref="A2102:A2103"/>
    <mergeCell ref="B2102:B2103"/>
    <mergeCell ref="C2102:E2103"/>
    <mergeCell ref="F2102:G2103"/>
    <mergeCell ref="H2102:H2103"/>
    <mergeCell ref="A2097:A2098"/>
    <mergeCell ref="B2097:B2098"/>
    <mergeCell ref="C2097:E2098"/>
    <mergeCell ref="F2097:G2098"/>
    <mergeCell ref="H2097:H2098"/>
    <mergeCell ref="C2099:E2099"/>
    <mergeCell ref="F2099:G2099"/>
    <mergeCell ref="A2093:A2094"/>
    <mergeCell ref="B2093:B2094"/>
    <mergeCell ref="C2093:E2094"/>
    <mergeCell ref="F2093:G2094"/>
    <mergeCell ref="H2093:H2094"/>
    <mergeCell ref="A2095:A2096"/>
    <mergeCell ref="B2095:B2096"/>
    <mergeCell ref="C2095:E2096"/>
    <mergeCell ref="F2095:G2096"/>
    <mergeCell ref="H2095:H2096"/>
    <mergeCell ref="A2090:A2091"/>
    <mergeCell ref="B2090:B2091"/>
    <mergeCell ref="C2090:E2091"/>
    <mergeCell ref="F2090:G2091"/>
    <mergeCell ref="H2090:H2091"/>
    <mergeCell ref="C2092:E2092"/>
    <mergeCell ref="F2092:G2092"/>
    <mergeCell ref="A2086:A2087"/>
    <mergeCell ref="B2086:B2087"/>
    <mergeCell ref="C2086:E2087"/>
    <mergeCell ref="F2086:G2087"/>
    <mergeCell ref="H2086:H2087"/>
    <mergeCell ref="A2088:A2089"/>
    <mergeCell ref="B2088:B2089"/>
    <mergeCell ref="C2088:E2089"/>
    <mergeCell ref="F2088:G2089"/>
    <mergeCell ref="H2088:H2089"/>
    <mergeCell ref="B2083:G2083"/>
    <mergeCell ref="A2084:A2085"/>
    <mergeCell ref="B2084:B2085"/>
    <mergeCell ref="C2084:E2085"/>
    <mergeCell ref="F2084:G2085"/>
    <mergeCell ref="H2084:H2085"/>
    <mergeCell ref="A2079:A2080"/>
    <mergeCell ref="B2079:B2080"/>
    <mergeCell ref="C2079:E2080"/>
    <mergeCell ref="F2079:G2080"/>
    <mergeCell ref="H2079:H2080"/>
    <mergeCell ref="A2081:A2082"/>
    <mergeCell ref="B2081:B2082"/>
    <mergeCell ref="C2081:E2082"/>
    <mergeCell ref="F2081:G2082"/>
    <mergeCell ref="H2081:H2082"/>
    <mergeCell ref="A2075:A2076"/>
    <mergeCell ref="B2075:B2076"/>
    <mergeCell ref="C2075:E2076"/>
    <mergeCell ref="F2075:G2076"/>
    <mergeCell ref="H2075:H2076"/>
    <mergeCell ref="A2077:A2078"/>
    <mergeCell ref="B2077:B2078"/>
    <mergeCell ref="C2077:E2078"/>
    <mergeCell ref="F2077:G2078"/>
    <mergeCell ref="H2077:H2078"/>
    <mergeCell ref="A2071:A2072"/>
    <mergeCell ref="B2071:B2072"/>
    <mergeCell ref="C2071:E2072"/>
    <mergeCell ref="F2071:G2072"/>
    <mergeCell ref="H2071:H2072"/>
    <mergeCell ref="A2073:A2074"/>
    <mergeCell ref="B2073:B2074"/>
    <mergeCell ref="C2073:E2074"/>
    <mergeCell ref="F2073:G2074"/>
    <mergeCell ref="H2073:H2074"/>
    <mergeCell ref="A2067:A2068"/>
    <mergeCell ref="B2067:B2068"/>
    <mergeCell ref="C2067:E2068"/>
    <mergeCell ref="F2067:G2068"/>
    <mergeCell ref="H2067:H2068"/>
    <mergeCell ref="A2069:A2070"/>
    <mergeCell ref="B2069:B2070"/>
    <mergeCell ref="C2069:E2070"/>
    <mergeCell ref="F2069:G2070"/>
    <mergeCell ref="H2069:H2070"/>
    <mergeCell ref="A2063:A2064"/>
    <mergeCell ref="B2063:B2064"/>
    <mergeCell ref="C2063:E2064"/>
    <mergeCell ref="F2063:G2064"/>
    <mergeCell ref="H2063:H2064"/>
    <mergeCell ref="A2065:A2066"/>
    <mergeCell ref="B2065:B2066"/>
    <mergeCell ref="C2065:E2066"/>
    <mergeCell ref="F2065:G2066"/>
    <mergeCell ref="H2065:H2066"/>
    <mergeCell ref="A2059:A2060"/>
    <mergeCell ref="B2059:B2060"/>
    <mergeCell ref="C2059:E2060"/>
    <mergeCell ref="F2059:G2060"/>
    <mergeCell ref="H2059:H2060"/>
    <mergeCell ref="A2061:A2062"/>
    <mergeCell ref="B2061:B2062"/>
    <mergeCell ref="C2061:E2062"/>
    <mergeCell ref="F2061:G2062"/>
    <mergeCell ref="H2061:H2062"/>
    <mergeCell ref="H2054:H2055"/>
    <mergeCell ref="C2056:E2056"/>
    <mergeCell ref="F2056:G2056"/>
    <mergeCell ref="A2057:A2058"/>
    <mergeCell ref="B2057:B2058"/>
    <mergeCell ref="C2057:E2058"/>
    <mergeCell ref="F2057:G2058"/>
    <mergeCell ref="H2057:H2058"/>
    <mergeCell ref="C2051:E2051"/>
    <mergeCell ref="F2051:G2051"/>
    <mergeCell ref="C2052:E2052"/>
    <mergeCell ref="F2052:G2052"/>
    <mergeCell ref="B2053:G2053"/>
    <mergeCell ref="A2054:A2055"/>
    <mergeCell ref="B2054:B2055"/>
    <mergeCell ref="C2054:E2055"/>
    <mergeCell ref="F2054:G2055"/>
    <mergeCell ref="C2048:E2048"/>
    <mergeCell ref="F2048:G2048"/>
    <mergeCell ref="C2049:E2049"/>
    <mergeCell ref="F2049:G2049"/>
    <mergeCell ref="C2050:E2050"/>
    <mergeCell ref="F2050:G2050"/>
    <mergeCell ref="C2045:E2045"/>
    <mergeCell ref="F2045:G2045"/>
    <mergeCell ref="C2046:E2046"/>
    <mergeCell ref="F2046:G2046"/>
    <mergeCell ref="C2047:E2047"/>
    <mergeCell ref="F2047:G2047"/>
    <mergeCell ref="A2042:A2043"/>
    <mergeCell ref="B2042:B2043"/>
    <mergeCell ref="C2042:E2043"/>
    <mergeCell ref="F2042:G2043"/>
    <mergeCell ref="H2042:H2043"/>
    <mergeCell ref="C2044:E2044"/>
    <mergeCell ref="F2044:G2044"/>
    <mergeCell ref="H2038:H2039"/>
    <mergeCell ref="A2040:A2041"/>
    <mergeCell ref="B2040:B2041"/>
    <mergeCell ref="C2040:E2041"/>
    <mergeCell ref="F2040:G2041"/>
    <mergeCell ref="H2040:H2041"/>
    <mergeCell ref="C2037:E2037"/>
    <mergeCell ref="F2037:G2037"/>
    <mergeCell ref="A2038:A2039"/>
    <mergeCell ref="B2038:B2039"/>
    <mergeCell ref="C2038:E2039"/>
    <mergeCell ref="F2038:G2039"/>
    <mergeCell ref="C2034:E2034"/>
    <mergeCell ref="F2034:G2034"/>
    <mergeCell ref="C2035:E2035"/>
    <mergeCell ref="F2035:G2035"/>
    <mergeCell ref="C2036:E2036"/>
    <mergeCell ref="F2036:G2036"/>
    <mergeCell ref="A2031:A2032"/>
    <mergeCell ref="B2031:B2032"/>
    <mergeCell ref="C2031:E2032"/>
    <mergeCell ref="F2031:G2032"/>
    <mergeCell ref="H2031:H2032"/>
    <mergeCell ref="C2033:E2033"/>
    <mergeCell ref="F2033:G2033"/>
    <mergeCell ref="A2027:A2028"/>
    <mergeCell ref="B2027:B2028"/>
    <mergeCell ref="C2027:E2028"/>
    <mergeCell ref="F2027:G2028"/>
    <mergeCell ref="H2027:H2028"/>
    <mergeCell ref="A2029:A2030"/>
    <mergeCell ref="B2029:B2030"/>
    <mergeCell ref="C2029:E2030"/>
    <mergeCell ref="F2029:G2030"/>
    <mergeCell ref="H2029:H2030"/>
    <mergeCell ref="A2023:A2024"/>
    <mergeCell ref="B2023:B2024"/>
    <mergeCell ref="C2023:E2024"/>
    <mergeCell ref="F2023:G2024"/>
    <mergeCell ref="H2023:H2024"/>
    <mergeCell ref="A2025:A2026"/>
    <mergeCell ref="B2025:B2026"/>
    <mergeCell ref="C2025:E2026"/>
    <mergeCell ref="F2025:G2026"/>
    <mergeCell ref="H2025:H2026"/>
    <mergeCell ref="A2019:A2020"/>
    <mergeCell ref="B2019:B2020"/>
    <mergeCell ref="C2019:E2020"/>
    <mergeCell ref="F2019:G2020"/>
    <mergeCell ref="H2019:H2020"/>
    <mergeCell ref="A2021:A2022"/>
    <mergeCell ref="B2021:B2022"/>
    <mergeCell ref="C2021:E2022"/>
    <mergeCell ref="F2021:G2022"/>
    <mergeCell ref="H2021:H2022"/>
    <mergeCell ref="H2015:H2016"/>
    <mergeCell ref="A2017:A2018"/>
    <mergeCell ref="B2017:B2018"/>
    <mergeCell ref="C2017:E2018"/>
    <mergeCell ref="F2017:G2018"/>
    <mergeCell ref="H2017:H2018"/>
    <mergeCell ref="C2013:E2013"/>
    <mergeCell ref="F2013:G2013"/>
    <mergeCell ref="C2014:E2014"/>
    <mergeCell ref="F2014:G2014"/>
    <mergeCell ref="A2015:A2016"/>
    <mergeCell ref="B2015:B2016"/>
    <mergeCell ref="C2015:E2016"/>
    <mergeCell ref="F2015:G2016"/>
    <mergeCell ref="H2009:H2010"/>
    <mergeCell ref="A2011:A2012"/>
    <mergeCell ref="B2011:B2012"/>
    <mergeCell ref="C2011:E2012"/>
    <mergeCell ref="F2011:G2012"/>
    <mergeCell ref="H2011:H2012"/>
    <mergeCell ref="C2007:E2007"/>
    <mergeCell ref="F2007:G2007"/>
    <mergeCell ref="C2008:E2008"/>
    <mergeCell ref="F2008:G2008"/>
    <mergeCell ref="A2009:A2010"/>
    <mergeCell ref="B2009:B2010"/>
    <mergeCell ref="C2009:E2010"/>
    <mergeCell ref="F2009:G2010"/>
    <mergeCell ref="A2004:A2005"/>
    <mergeCell ref="B2004:B2005"/>
    <mergeCell ref="C2004:E2005"/>
    <mergeCell ref="F2004:G2005"/>
    <mergeCell ref="H2004:H2005"/>
    <mergeCell ref="C2006:E2006"/>
    <mergeCell ref="F2006:G2006"/>
    <mergeCell ref="H2000:H2001"/>
    <mergeCell ref="A2002:A2003"/>
    <mergeCell ref="B2002:B2003"/>
    <mergeCell ref="C2002:E2003"/>
    <mergeCell ref="F2002:G2003"/>
    <mergeCell ref="H2002:H2003"/>
    <mergeCell ref="C1999:E1999"/>
    <mergeCell ref="F1999:G1999"/>
    <mergeCell ref="A2000:A2001"/>
    <mergeCell ref="B2000:B2001"/>
    <mergeCell ref="C2000:E2001"/>
    <mergeCell ref="F2000:G2001"/>
    <mergeCell ref="A1995:A1996"/>
    <mergeCell ref="B1995:B1996"/>
    <mergeCell ref="C1995:E1996"/>
    <mergeCell ref="F1995:G1996"/>
    <mergeCell ref="H1995:H1996"/>
    <mergeCell ref="A1997:A1998"/>
    <mergeCell ref="B1997:B1998"/>
    <mergeCell ref="C1997:E1998"/>
    <mergeCell ref="F1997:G1998"/>
    <mergeCell ref="H1997:H1998"/>
    <mergeCell ref="A1991:A1992"/>
    <mergeCell ref="B1991:B1992"/>
    <mergeCell ref="C1991:E1992"/>
    <mergeCell ref="F1991:G1992"/>
    <mergeCell ref="H1991:H1992"/>
    <mergeCell ref="A1993:A1994"/>
    <mergeCell ref="B1993:B1994"/>
    <mergeCell ref="C1993:E1994"/>
    <mergeCell ref="F1993:G1994"/>
    <mergeCell ref="H1993:H1994"/>
    <mergeCell ref="H1986:H1987"/>
    <mergeCell ref="C1988:E1988"/>
    <mergeCell ref="F1988:G1988"/>
    <mergeCell ref="A1989:A1990"/>
    <mergeCell ref="B1989:B1990"/>
    <mergeCell ref="C1989:E1990"/>
    <mergeCell ref="F1989:G1990"/>
    <mergeCell ref="H1989:H1990"/>
    <mergeCell ref="C1985:E1985"/>
    <mergeCell ref="F1985:G1985"/>
    <mergeCell ref="A1986:A1987"/>
    <mergeCell ref="B1986:B1987"/>
    <mergeCell ref="C1986:E1987"/>
    <mergeCell ref="F1986:G1987"/>
    <mergeCell ref="C1982:E1982"/>
    <mergeCell ref="F1982:G1982"/>
    <mergeCell ref="C1983:E1983"/>
    <mergeCell ref="F1983:G1983"/>
    <mergeCell ref="C1984:E1984"/>
    <mergeCell ref="F1984:G1984"/>
    <mergeCell ref="A1979:A1980"/>
    <mergeCell ref="B1979:B1980"/>
    <mergeCell ref="C1979:E1980"/>
    <mergeCell ref="F1979:G1980"/>
    <mergeCell ref="H1979:H1980"/>
    <mergeCell ref="C1981:E1981"/>
    <mergeCell ref="F1981:G1981"/>
    <mergeCell ref="A1975:A1976"/>
    <mergeCell ref="B1975:B1976"/>
    <mergeCell ref="C1975:E1976"/>
    <mergeCell ref="F1975:G1976"/>
    <mergeCell ref="H1975:H1976"/>
    <mergeCell ref="A1977:A1978"/>
    <mergeCell ref="B1977:B1978"/>
    <mergeCell ref="C1977:E1978"/>
    <mergeCell ref="F1977:G1978"/>
    <mergeCell ref="H1977:H1978"/>
    <mergeCell ref="A1971:A1972"/>
    <mergeCell ref="B1971:B1972"/>
    <mergeCell ref="C1971:E1972"/>
    <mergeCell ref="F1971:G1972"/>
    <mergeCell ref="H1971:H1972"/>
    <mergeCell ref="A1973:A1974"/>
    <mergeCell ref="B1973:B1974"/>
    <mergeCell ref="C1973:E1974"/>
    <mergeCell ref="F1973:G1974"/>
    <mergeCell ref="H1973:H1974"/>
    <mergeCell ref="H1967:H1968"/>
    <mergeCell ref="A1969:A1970"/>
    <mergeCell ref="B1969:B1970"/>
    <mergeCell ref="C1969:E1970"/>
    <mergeCell ref="F1969:G1970"/>
    <mergeCell ref="H1969:H1970"/>
    <mergeCell ref="C1966:E1966"/>
    <mergeCell ref="F1966:G1966"/>
    <mergeCell ref="A1967:A1968"/>
    <mergeCell ref="B1967:B1968"/>
    <mergeCell ref="C1967:E1968"/>
    <mergeCell ref="F1967:G1968"/>
    <mergeCell ref="C1963:E1963"/>
    <mergeCell ref="F1963:G1963"/>
    <mergeCell ref="C1964:E1964"/>
    <mergeCell ref="F1964:G1964"/>
    <mergeCell ref="C1965:E1965"/>
    <mergeCell ref="F1965:G1965"/>
    <mergeCell ref="H1959:H1960"/>
    <mergeCell ref="A1961:A1962"/>
    <mergeCell ref="B1961:B1962"/>
    <mergeCell ref="C1961:E1962"/>
    <mergeCell ref="F1961:G1962"/>
    <mergeCell ref="H1961:H1962"/>
    <mergeCell ref="C1957:E1957"/>
    <mergeCell ref="F1957:G1957"/>
    <mergeCell ref="C1958:E1958"/>
    <mergeCell ref="F1958:G1958"/>
    <mergeCell ref="A1959:A1960"/>
    <mergeCell ref="B1959:B1960"/>
    <mergeCell ref="C1959:E1960"/>
    <mergeCell ref="F1959:G1960"/>
    <mergeCell ref="H1953:H1954"/>
    <mergeCell ref="A1955:A1956"/>
    <mergeCell ref="B1955:B1956"/>
    <mergeCell ref="C1955:E1956"/>
    <mergeCell ref="F1955:G1956"/>
    <mergeCell ref="H1955:H1956"/>
    <mergeCell ref="C1951:E1951"/>
    <mergeCell ref="F1951:G1951"/>
    <mergeCell ref="C1952:E1952"/>
    <mergeCell ref="F1952:G1952"/>
    <mergeCell ref="A1953:A1954"/>
    <mergeCell ref="B1953:B1954"/>
    <mergeCell ref="C1953:E1954"/>
    <mergeCell ref="F1953:G1954"/>
    <mergeCell ref="A1947:A1948"/>
    <mergeCell ref="B1947:B1948"/>
    <mergeCell ref="C1947:E1948"/>
    <mergeCell ref="F1947:G1948"/>
    <mergeCell ref="H1947:H1948"/>
    <mergeCell ref="A1949:A1950"/>
    <mergeCell ref="B1949:B1950"/>
    <mergeCell ref="C1949:E1950"/>
    <mergeCell ref="F1949:G1950"/>
    <mergeCell ref="H1949:H1950"/>
    <mergeCell ref="B1944:G1944"/>
    <mergeCell ref="A1945:A1946"/>
    <mergeCell ref="B1945:B1946"/>
    <mergeCell ref="C1945:E1946"/>
    <mergeCell ref="F1945:G1946"/>
    <mergeCell ref="H1945:H1946"/>
    <mergeCell ref="A1941:A1942"/>
    <mergeCell ref="B1941:B1942"/>
    <mergeCell ref="C1941:E1942"/>
    <mergeCell ref="F1941:G1942"/>
    <mergeCell ref="H1941:H1942"/>
    <mergeCell ref="C1943:E1943"/>
    <mergeCell ref="F1943:G1943"/>
    <mergeCell ref="H1936:H1937"/>
    <mergeCell ref="C1938:E1938"/>
    <mergeCell ref="F1938:G1938"/>
    <mergeCell ref="A1939:A1940"/>
    <mergeCell ref="B1939:B1940"/>
    <mergeCell ref="C1939:E1940"/>
    <mergeCell ref="F1939:G1940"/>
    <mergeCell ref="H1939:H1940"/>
    <mergeCell ref="C1934:E1934"/>
    <mergeCell ref="F1934:G1934"/>
    <mergeCell ref="C1935:E1935"/>
    <mergeCell ref="F1935:G1935"/>
    <mergeCell ref="A1936:A1937"/>
    <mergeCell ref="B1936:B1937"/>
    <mergeCell ref="C1936:E1937"/>
    <mergeCell ref="F1936:G1937"/>
    <mergeCell ref="C1931:E1931"/>
    <mergeCell ref="F1931:G1931"/>
    <mergeCell ref="C1932:E1932"/>
    <mergeCell ref="F1932:G1932"/>
    <mergeCell ref="C1933:E1933"/>
    <mergeCell ref="F1933:G1933"/>
    <mergeCell ref="C1928:E1928"/>
    <mergeCell ref="F1928:G1928"/>
    <mergeCell ref="C1929:E1929"/>
    <mergeCell ref="F1929:G1929"/>
    <mergeCell ref="C1930:E1930"/>
    <mergeCell ref="F1930:G1930"/>
    <mergeCell ref="C1925:E1925"/>
    <mergeCell ref="F1925:G1925"/>
    <mergeCell ref="C1926:E1926"/>
    <mergeCell ref="F1926:G1926"/>
    <mergeCell ref="C1927:E1927"/>
    <mergeCell ref="F1927:G1927"/>
    <mergeCell ref="A1922:A1923"/>
    <mergeCell ref="B1922:B1923"/>
    <mergeCell ref="C1922:E1923"/>
    <mergeCell ref="F1922:G1923"/>
    <mergeCell ref="H1922:H1923"/>
    <mergeCell ref="C1924:E1924"/>
    <mergeCell ref="F1924:G1924"/>
    <mergeCell ref="A1918:A1919"/>
    <mergeCell ref="B1918:B1919"/>
    <mergeCell ref="C1918:E1919"/>
    <mergeCell ref="F1918:G1919"/>
    <mergeCell ref="H1918:H1919"/>
    <mergeCell ref="A1920:A1921"/>
    <mergeCell ref="B1920:B1921"/>
    <mergeCell ref="C1920:E1921"/>
    <mergeCell ref="F1920:G1921"/>
    <mergeCell ref="H1920:H1921"/>
    <mergeCell ref="A1914:A1915"/>
    <mergeCell ref="B1914:B1915"/>
    <mergeCell ref="C1914:E1915"/>
    <mergeCell ref="F1914:G1915"/>
    <mergeCell ref="H1914:H1915"/>
    <mergeCell ref="A1916:A1917"/>
    <mergeCell ref="B1916:B1917"/>
    <mergeCell ref="C1916:E1917"/>
    <mergeCell ref="F1916:G1917"/>
    <mergeCell ref="H1916:H1917"/>
    <mergeCell ref="A1911:A1912"/>
    <mergeCell ref="B1911:B1912"/>
    <mergeCell ref="C1911:E1912"/>
    <mergeCell ref="F1911:G1912"/>
    <mergeCell ref="H1911:H1912"/>
    <mergeCell ref="C1913:E1913"/>
    <mergeCell ref="F1913:G1913"/>
    <mergeCell ref="A1907:A1908"/>
    <mergeCell ref="B1907:B1908"/>
    <mergeCell ref="C1907:E1908"/>
    <mergeCell ref="F1907:G1908"/>
    <mergeCell ref="H1907:H1908"/>
    <mergeCell ref="A1909:A1910"/>
    <mergeCell ref="B1909:B1910"/>
    <mergeCell ref="C1909:E1910"/>
    <mergeCell ref="F1909:G1910"/>
    <mergeCell ref="H1909:H1910"/>
    <mergeCell ref="C1904:E1904"/>
    <mergeCell ref="F1904:G1904"/>
    <mergeCell ref="C1905:E1905"/>
    <mergeCell ref="F1905:G1905"/>
    <mergeCell ref="C1906:E1906"/>
    <mergeCell ref="F1906:G1906"/>
    <mergeCell ref="H1900:H1901"/>
    <mergeCell ref="A1902:A1903"/>
    <mergeCell ref="B1902:B1903"/>
    <mergeCell ref="C1902:E1903"/>
    <mergeCell ref="F1902:G1903"/>
    <mergeCell ref="H1902:H1903"/>
    <mergeCell ref="C1898:E1898"/>
    <mergeCell ref="F1898:G1898"/>
    <mergeCell ref="C1899:E1899"/>
    <mergeCell ref="F1899:G1899"/>
    <mergeCell ref="A1900:A1901"/>
    <mergeCell ref="B1900:B1901"/>
    <mergeCell ref="C1900:E1901"/>
    <mergeCell ref="F1900:G1901"/>
    <mergeCell ref="H1893:H1894"/>
    <mergeCell ref="C1895:E1895"/>
    <mergeCell ref="F1895:G1895"/>
    <mergeCell ref="C1896:E1896"/>
    <mergeCell ref="F1896:G1896"/>
    <mergeCell ref="C1897:E1897"/>
    <mergeCell ref="F1897:G1897"/>
    <mergeCell ref="C1892:E1892"/>
    <mergeCell ref="F1892:G1892"/>
    <mergeCell ref="A1893:A1894"/>
    <mergeCell ref="B1893:B1894"/>
    <mergeCell ref="C1893:E1894"/>
    <mergeCell ref="F1893:G1894"/>
    <mergeCell ref="C1889:E1889"/>
    <mergeCell ref="F1889:G1889"/>
    <mergeCell ref="C1890:E1890"/>
    <mergeCell ref="F1890:G1890"/>
    <mergeCell ref="C1891:E1891"/>
    <mergeCell ref="F1891:G1891"/>
    <mergeCell ref="A1886:A1887"/>
    <mergeCell ref="B1886:B1887"/>
    <mergeCell ref="C1886:E1887"/>
    <mergeCell ref="F1886:G1887"/>
    <mergeCell ref="H1886:H1887"/>
    <mergeCell ref="C1888:E1888"/>
    <mergeCell ref="F1888:G1888"/>
    <mergeCell ref="B1883:G1883"/>
    <mergeCell ref="A1884:A1885"/>
    <mergeCell ref="B1884:B1885"/>
    <mergeCell ref="C1884:E1885"/>
    <mergeCell ref="F1884:G1885"/>
    <mergeCell ref="H1884:H1885"/>
    <mergeCell ref="A1880:A1881"/>
    <mergeCell ref="B1880:B1881"/>
    <mergeCell ref="C1880:E1881"/>
    <mergeCell ref="F1880:G1881"/>
    <mergeCell ref="H1880:H1881"/>
    <mergeCell ref="B1882:G1882"/>
    <mergeCell ref="H1875:H1876"/>
    <mergeCell ref="B1877:G1877"/>
    <mergeCell ref="A1878:A1879"/>
    <mergeCell ref="B1878:B1879"/>
    <mergeCell ref="C1878:E1879"/>
    <mergeCell ref="F1878:G1879"/>
    <mergeCell ref="H1878:H1879"/>
    <mergeCell ref="C1874:E1874"/>
    <mergeCell ref="F1874:G1874"/>
    <mergeCell ref="A1875:A1876"/>
    <mergeCell ref="B1875:B1876"/>
    <mergeCell ref="C1875:E1876"/>
    <mergeCell ref="F1875:G1876"/>
    <mergeCell ref="A1871:A1872"/>
    <mergeCell ref="B1871:B1872"/>
    <mergeCell ref="C1871:E1872"/>
    <mergeCell ref="F1871:G1872"/>
    <mergeCell ref="H1871:H1872"/>
    <mergeCell ref="C1873:E1873"/>
    <mergeCell ref="F1873:G1873"/>
    <mergeCell ref="C1867:E1867"/>
    <mergeCell ref="F1867:G1867"/>
    <mergeCell ref="B1868:G1868"/>
    <mergeCell ref="C1869:E1869"/>
    <mergeCell ref="F1869:G1869"/>
    <mergeCell ref="C1870:E1870"/>
    <mergeCell ref="F1870:G1870"/>
    <mergeCell ref="A1863:A1864"/>
    <mergeCell ref="B1863:B1864"/>
    <mergeCell ref="C1863:E1864"/>
    <mergeCell ref="F1863:G1864"/>
    <mergeCell ref="H1863:H1864"/>
    <mergeCell ref="A1865:A1866"/>
    <mergeCell ref="B1865:B1866"/>
    <mergeCell ref="C1865:E1866"/>
    <mergeCell ref="F1865:G1866"/>
    <mergeCell ref="H1865:H1866"/>
    <mergeCell ref="B1860:G1860"/>
    <mergeCell ref="A1861:A1862"/>
    <mergeCell ref="B1861:B1862"/>
    <mergeCell ref="C1861:E1862"/>
    <mergeCell ref="F1861:G1862"/>
    <mergeCell ref="H1861:H1862"/>
    <mergeCell ref="A1857:A1858"/>
    <mergeCell ref="B1857:B1858"/>
    <mergeCell ref="C1857:E1858"/>
    <mergeCell ref="F1857:G1858"/>
    <mergeCell ref="H1857:H1858"/>
    <mergeCell ref="B1859:G1859"/>
    <mergeCell ref="A1853:A1854"/>
    <mergeCell ref="B1853:B1854"/>
    <mergeCell ref="C1853:E1854"/>
    <mergeCell ref="F1853:G1854"/>
    <mergeCell ref="H1853:H1854"/>
    <mergeCell ref="A1855:A1856"/>
    <mergeCell ref="B1855:B1856"/>
    <mergeCell ref="C1855:E1856"/>
    <mergeCell ref="F1855:G1856"/>
    <mergeCell ref="H1855:H1856"/>
    <mergeCell ref="A1849:A1850"/>
    <mergeCell ref="B1849:B1850"/>
    <mergeCell ref="C1849:E1850"/>
    <mergeCell ref="F1849:G1850"/>
    <mergeCell ref="H1849:H1850"/>
    <mergeCell ref="A1851:A1852"/>
    <mergeCell ref="B1851:B1852"/>
    <mergeCell ref="C1851:E1852"/>
    <mergeCell ref="F1851:G1852"/>
    <mergeCell ref="H1851:H1852"/>
    <mergeCell ref="A1845:A1846"/>
    <mergeCell ref="B1845:B1846"/>
    <mergeCell ref="C1845:E1846"/>
    <mergeCell ref="F1845:G1846"/>
    <mergeCell ref="H1845:H1846"/>
    <mergeCell ref="A1847:A1848"/>
    <mergeCell ref="B1847:B1848"/>
    <mergeCell ref="C1847:E1848"/>
    <mergeCell ref="F1847:G1848"/>
    <mergeCell ref="H1847:H1848"/>
    <mergeCell ref="A1841:A1842"/>
    <mergeCell ref="B1841:B1842"/>
    <mergeCell ref="C1841:E1842"/>
    <mergeCell ref="F1841:G1842"/>
    <mergeCell ref="H1841:H1842"/>
    <mergeCell ref="A1843:A1844"/>
    <mergeCell ref="B1843:B1844"/>
    <mergeCell ref="C1843:E1844"/>
    <mergeCell ref="F1843:G1844"/>
    <mergeCell ref="H1843:H1844"/>
    <mergeCell ref="A1837:A1838"/>
    <mergeCell ref="B1837:B1838"/>
    <mergeCell ref="C1837:E1838"/>
    <mergeCell ref="F1837:G1838"/>
    <mergeCell ref="H1837:H1838"/>
    <mergeCell ref="A1839:A1840"/>
    <mergeCell ref="B1839:B1840"/>
    <mergeCell ref="C1839:E1840"/>
    <mergeCell ref="F1839:G1840"/>
    <mergeCell ref="H1839:H1840"/>
    <mergeCell ref="A1833:A1834"/>
    <mergeCell ref="B1833:B1834"/>
    <mergeCell ref="C1833:E1834"/>
    <mergeCell ref="F1833:G1834"/>
    <mergeCell ref="H1833:H1834"/>
    <mergeCell ref="A1835:A1836"/>
    <mergeCell ref="B1835:B1836"/>
    <mergeCell ref="C1835:E1836"/>
    <mergeCell ref="F1835:G1836"/>
    <mergeCell ref="H1835:H1836"/>
    <mergeCell ref="A1829:A1830"/>
    <mergeCell ref="B1829:B1830"/>
    <mergeCell ref="C1829:E1830"/>
    <mergeCell ref="F1829:G1830"/>
    <mergeCell ref="H1829:H1830"/>
    <mergeCell ref="A1831:A1832"/>
    <mergeCell ref="B1831:B1832"/>
    <mergeCell ref="C1831:E1832"/>
    <mergeCell ref="F1831:G1832"/>
    <mergeCell ref="H1831:H1832"/>
    <mergeCell ref="A1826:A1827"/>
    <mergeCell ref="B1826:B1827"/>
    <mergeCell ref="C1826:E1827"/>
    <mergeCell ref="F1826:G1827"/>
    <mergeCell ref="H1826:H1827"/>
    <mergeCell ref="B1828:G1828"/>
    <mergeCell ref="C1823:E1823"/>
    <mergeCell ref="F1823:G1823"/>
    <mergeCell ref="C1824:E1824"/>
    <mergeCell ref="F1824:G1824"/>
    <mergeCell ref="C1825:E1825"/>
    <mergeCell ref="F1825:G1825"/>
    <mergeCell ref="A1819:A1820"/>
    <mergeCell ref="B1819:B1820"/>
    <mergeCell ref="C1819:E1820"/>
    <mergeCell ref="F1819:G1820"/>
    <mergeCell ref="H1819:H1820"/>
    <mergeCell ref="A1821:A1822"/>
    <mergeCell ref="B1821:B1822"/>
    <mergeCell ref="C1821:E1822"/>
    <mergeCell ref="F1821:G1822"/>
    <mergeCell ref="H1821:H1822"/>
    <mergeCell ref="A1815:A1816"/>
    <mergeCell ref="B1815:B1816"/>
    <mergeCell ref="C1815:E1816"/>
    <mergeCell ref="F1815:G1816"/>
    <mergeCell ref="H1815:H1816"/>
    <mergeCell ref="A1817:A1818"/>
    <mergeCell ref="B1817:B1818"/>
    <mergeCell ref="C1817:E1818"/>
    <mergeCell ref="F1817:G1818"/>
    <mergeCell ref="H1817:H1818"/>
    <mergeCell ref="A1812:A1813"/>
    <mergeCell ref="B1812:B1813"/>
    <mergeCell ref="C1812:E1813"/>
    <mergeCell ref="F1812:G1813"/>
    <mergeCell ref="H1812:H1813"/>
    <mergeCell ref="B1814:G1814"/>
    <mergeCell ref="A1808:A1809"/>
    <mergeCell ref="B1808:B1809"/>
    <mergeCell ref="C1808:E1809"/>
    <mergeCell ref="F1808:G1809"/>
    <mergeCell ref="H1808:H1809"/>
    <mergeCell ref="A1810:A1811"/>
    <mergeCell ref="B1810:B1811"/>
    <mergeCell ref="C1810:E1811"/>
    <mergeCell ref="F1810:G1811"/>
    <mergeCell ref="H1810:H1811"/>
    <mergeCell ref="A1804:A1805"/>
    <mergeCell ref="B1804:B1805"/>
    <mergeCell ref="C1804:E1805"/>
    <mergeCell ref="F1804:G1805"/>
    <mergeCell ref="H1804:H1805"/>
    <mergeCell ref="A1806:A1807"/>
    <mergeCell ref="B1806:B1807"/>
    <mergeCell ref="C1806:E1807"/>
    <mergeCell ref="F1806:G1807"/>
    <mergeCell ref="H1806:H1807"/>
    <mergeCell ref="A1801:A1802"/>
    <mergeCell ref="B1801:B1802"/>
    <mergeCell ref="C1801:E1802"/>
    <mergeCell ref="F1801:G1802"/>
    <mergeCell ref="H1801:H1802"/>
    <mergeCell ref="B1803:G1803"/>
    <mergeCell ref="H1797:H1798"/>
    <mergeCell ref="A1799:A1800"/>
    <mergeCell ref="B1799:B1800"/>
    <mergeCell ref="C1799:E1800"/>
    <mergeCell ref="F1799:G1800"/>
    <mergeCell ref="H1799:H1800"/>
    <mergeCell ref="C1796:E1796"/>
    <mergeCell ref="F1796:G1796"/>
    <mergeCell ref="A1797:A1798"/>
    <mergeCell ref="B1797:B1798"/>
    <mergeCell ref="C1797:E1798"/>
    <mergeCell ref="F1797:G1798"/>
    <mergeCell ref="A1792:A1793"/>
    <mergeCell ref="B1792:B1793"/>
    <mergeCell ref="C1792:E1793"/>
    <mergeCell ref="F1792:G1793"/>
    <mergeCell ref="H1792:H1793"/>
    <mergeCell ref="A1794:A1795"/>
    <mergeCell ref="B1794:B1795"/>
    <mergeCell ref="C1794:E1795"/>
    <mergeCell ref="F1794:G1795"/>
    <mergeCell ref="H1794:H1795"/>
    <mergeCell ref="A1789:A1790"/>
    <mergeCell ref="B1789:B1790"/>
    <mergeCell ref="C1789:E1790"/>
    <mergeCell ref="F1789:G1790"/>
    <mergeCell ref="H1789:H1790"/>
    <mergeCell ref="B1791:G1791"/>
    <mergeCell ref="A1785:A1786"/>
    <mergeCell ref="B1785:B1786"/>
    <mergeCell ref="C1785:E1786"/>
    <mergeCell ref="F1785:G1786"/>
    <mergeCell ref="H1785:H1786"/>
    <mergeCell ref="A1787:A1788"/>
    <mergeCell ref="B1787:B1788"/>
    <mergeCell ref="C1787:E1788"/>
    <mergeCell ref="F1787:G1788"/>
    <mergeCell ref="H1787:H1788"/>
    <mergeCell ref="A1781:A1782"/>
    <mergeCell ref="B1781:B1782"/>
    <mergeCell ref="C1781:E1782"/>
    <mergeCell ref="F1781:G1782"/>
    <mergeCell ref="H1781:H1782"/>
    <mergeCell ref="A1783:A1784"/>
    <mergeCell ref="B1783:B1784"/>
    <mergeCell ref="C1783:E1784"/>
    <mergeCell ref="F1783:G1784"/>
    <mergeCell ref="H1783:H1784"/>
    <mergeCell ref="A1778:A1779"/>
    <mergeCell ref="B1778:B1779"/>
    <mergeCell ref="C1778:E1779"/>
    <mergeCell ref="F1778:G1779"/>
    <mergeCell ref="H1778:H1779"/>
    <mergeCell ref="B1780:G1780"/>
    <mergeCell ref="H1774:H1775"/>
    <mergeCell ref="A1776:A1777"/>
    <mergeCell ref="B1776:B1777"/>
    <mergeCell ref="C1776:E1777"/>
    <mergeCell ref="F1776:G1777"/>
    <mergeCell ref="H1776:H1777"/>
    <mergeCell ref="C1771:E1771"/>
    <mergeCell ref="F1771:G1771"/>
    <mergeCell ref="C1772:E1772"/>
    <mergeCell ref="F1772:G1772"/>
    <mergeCell ref="B1773:G1773"/>
    <mergeCell ref="A1774:A1775"/>
    <mergeCell ref="B1774:B1775"/>
    <mergeCell ref="C1774:E1775"/>
    <mergeCell ref="F1774:G1775"/>
    <mergeCell ref="A1767:A1768"/>
    <mergeCell ref="B1767:B1768"/>
    <mergeCell ref="C1767:E1768"/>
    <mergeCell ref="F1767:G1768"/>
    <mergeCell ref="H1767:H1768"/>
    <mergeCell ref="A1769:A1770"/>
    <mergeCell ref="B1769:B1770"/>
    <mergeCell ref="C1769:E1770"/>
    <mergeCell ref="F1769:G1770"/>
    <mergeCell ref="H1769:H1770"/>
    <mergeCell ref="A1764:A1765"/>
    <mergeCell ref="B1764:B1765"/>
    <mergeCell ref="C1764:E1765"/>
    <mergeCell ref="F1764:G1765"/>
    <mergeCell ref="H1764:H1765"/>
    <mergeCell ref="B1766:G1766"/>
    <mergeCell ref="H1757:H1758"/>
    <mergeCell ref="C1759:E1759"/>
    <mergeCell ref="F1759:G1759"/>
    <mergeCell ref="B1760:G1760"/>
    <mergeCell ref="B1761:G1761"/>
    <mergeCell ref="A1762:A1763"/>
    <mergeCell ref="B1762:B1763"/>
    <mergeCell ref="C1762:E1763"/>
    <mergeCell ref="F1762:G1763"/>
    <mergeCell ref="H1762:H1763"/>
    <mergeCell ref="C1756:E1756"/>
    <mergeCell ref="F1756:G1756"/>
    <mergeCell ref="A1757:A1758"/>
    <mergeCell ref="B1757:B1758"/>
    <mergeCell ref="C1757:E1758"/>
    <mergeCell ref="F1757:G1758"/>
    <mergeCell ref="C1753:E1753"/>
    <mergeCell ref="F1753:G1753"/>
    <mergeCell ref="C1754:E1754"/>
    <mergeCell ref="F1754:G1754"/>
    <mergeCell ref="C1755:E1755"/>
    <mergeCell ref="F1755:G1755"/>
    <mergeCell ref="C1750:E1750"/>
    <mergeCell ref="F1750:G1750"/>
    <mergeCell ref="C1751:E1751"/>
    <mergeCell ref="F1751:G1751"/>
    <mergeCell ref="C1752:E1752"/>
    <mergeCell ref="F1752:G1752"/>
    <mergeCell ref="H1745:H1746"/>
    <mergeCell ref="C1747:E1747"/>
    <mergeCell ref="F1747:G1747"/>
    <mergeCell ref="C1748:E1748"/>
    <mergeCell ref="F1748:G1748"/>
    <mergeCell ref="C1749:E1749"/>
    <mergeCell ref="F1749:G1749"/>
    <mergeCell ref="C1743:E1743"/>
    <mergeCell ref="F1743:G1743"/>
    <mergeCell ref="C1744:E1744"/>
    <mergeCell ref="F1744:G1744"/>
    <mergeCell ref="A1745:A1746"/>
    <mergeCell ref="B1745:B1746"/>
    <mergeCell ref="C1745:E1746"/>
    <mergeCell ref="F1745:G1746"/>
    <mergeCell ref="C1740:E1740"/>
    <mergeCell ref="F1740:G1740"/>
    <mergeCell ref="C1741:E1741"/>
    <mergeCell ref="F1741:G1741"/>
    <mergeCell ref="C1742:E1742"/>
    <mergeCell ref="F1742:G1742"/>
    <mergeCell ref="B1736:G1736"/>
    <mergeCell ref="C1737:E1737"/>
    <mergeCell ref="F1737:G1737"/>
    <mergeCell ref="C1738:E1738"/>
    <mergeCell ref="F1738:G1738"/>
    <mergeCell ref="C1739:E1739"/>
    <mergeCell ref="F1739:G1739"/>
    <mergeCell ref="C1733:E1733"/>
    <mergeCell ref="F1733:G1733"/>
    <mergeCell ref="C1734:E1734"/>
    <mergeCell ref="F1734:G1734"/>
    <mergeCell ref="C1735:E1735"/>
    <mergeCell ref="F1735:G1735"/>
    <mergeCell ref="C1730:E1730"/>
    <mergeCell ref="F1730:G1730"/>
    <mergeCell ref="C1731:E1731"/>
    <mergeCell ref="F1731:G1731"/>
    <mergeCell ref="C1732:E1732"/>
    <mergeCell ref="F1732:G1732"/>
    <mergeCell ref="C1726:E1726"/>
    <mergeCell ref="F1726:G1726"/>
    <mergeCell ref="B1727:G1727"/>
    <mergeCell ref="C1728:E1728"/>
    <mergeCell ref="F1728:G1728"/>
    <mergeCell ref="C1729:E1729"/>
    <mergeCell ref="F1729:G1729"/>
    <mergeCell ref="A1723:A1724"/>
    <mergeCell ref="B1723:B1724"/>
    <mergeCell ref="C1723:E1724"/>
    <mergeCell ref="F1723:G1724"/>
    <mergeCell ref="H1723:H1724"/>
    <mergeCell ref="C1725:E1725"/>
    <mergeCell ref="F1725:G1725"/>
    <mergeCell ref="H1719:H1720"/>
    <mergeCell ref="A1721:A1722"/>
    <mergeCell ref="B1721:B1722"/>
    <mergeCell ref="C1721:E1722"/>
    <mergeCell ref="F1721:G1722"/>
    <mergeCell ref="H1721:H1722"/>
    <mergeCell ref="C1717:E1717"/>
    <mergeCell ref="F1717:G1717"/>
    <mergeCell ref="B1718:G1718"/>
    <mergeCell ref="A1719:A1720"/>
    <mergeCell ref="B1719:B1720"/>
    <mergeCell ref="C1719:E1720"/>
    <mergeCell ref="F1719:G1720"/>
    <mergeCell ref="C1714:E1714"/>
    <mergeCell ref="F1714:G1714"/>
    <mergeCell ref="C1715:E1715"/>
    <mergeCell ref="F1715:G1715"/>
    <mergeCell ref="C1716:E1716"/>
    <mergeCell ref="F1716:G1716"/>
    <mergeCell ref="C1711:E1711"/>
    <mergeCell ref="F1711:G1711"/>
    <mergeCell ref="C1712:E1712"/>
    <mergeCell ref="F1712:G1712"/>
    <mergeCell ref="C1713:E1713"/>
    <mergeCell ref="F1713:G1713"/>
    <mergeCell ref="C1708:E1708"/>
    <mergeCell ref="F1708:G1708"/>
    <mergeCell ref="C1709:E1709"/>
    <mergeCell ref="F1709:G1709"/>
    <mergeCell ref="C1710:E1710"/>
    <mergeCell ref="F1710:G1710"/>
    <mergeCell ref="C1705:E1705"/>
    <mergeCell ref="F1705:G1705"/>
    <mergeCell ref="C1706:E1706"/>
    <mergeCell ref="F1706:G1706"/>
    <mergeCell ref="C1707:E1707"/>
    <mergeCell ref="F1707:G1707"/>
    <mergeCell ref="C1702:E1702"/>
    <mergeCell ref="F1702:G1702"/>
    <mergeCell ref="C1703:E1703"/>
    <mergeCell ref="F1703:G1703"/>
    <mergeCell ref="C1704:E1704"/>
    <mergeCell ref="F1704:G1704"/>
    <mergeCell ref="C1699:E1699"/>
    <mergeCell ref="F1699:G1699"/>
    <mergeCell ref="C1700:E1700"/>
    <mergeCell ref="F1700:G1700"/>
    <mergeCell ref="C1701:E1701"/>
    <mergeCell ref="F1701:G1701"/>
    <mergeCell ref="C1696:E1696"/>
    <mergeCell ref="F1696:G1696"/>
    <mergeCell ref="C1697:E1697"/>
    <mergeCell ref="F1697:G1697"/>
    <mergeCell ref="C1698:E1698"/>
    <mergeCell ref="F1698:G1698"/>
    <mergeCell ref="C1693:E1693"/>
    <mergeCell ref="F1693:G1693"/>
    <mergeCell ref="C1694:E1694"/>
    <mergeCell ref="F1694:G1694"/>
    <mergeCell ref="C1695:E1695"/>
    <mergeCell ref="F1695:G1695"/>
    <mergeCell ref="C1690:E1690"/>
    <mergeCell ref="F1690:G1690"/>
    <mergeCell ref="C1691:E1691"/>
    <mergeCell ref="F1691:G1691"/>
    <mergeCell ref="C1692:E1692"/>
    <mergeCell ref="F1692:G1692"/>
    <mergeCell ref="C1687:E1687"/>
    <mergeCell ref="F1687:G1687"/>
    <mergeCell ref="C1688:E1688"/>
    <mergeCell ref="F1688:G1688"/>
    <mergeCell ref="C1689:E1689"/>
    <mergeCell ref="F1689:G1689"/>
    <mergeCell ref="C1684:E1684"/>
    <mergeCell ref="F1684:G1684"/>
    <mergeCell ref="C1685:E1685"/>
    <mergeCell ref="F1685:G1685"/>
    <mergeCell ref="C1686:E1686"/>
    <mergeCell ref="F1686:G1686"/>
    <mergeCell ref="C1681:E1681"/>
    <mergeCell ref="F1681:G1681"/>
    <mergeCell ref="C1682:E1682"/>
    <mergeCell ref="F1682:G1682"/>
    <mergeCell ref="C1683:E1683"/>
    <mergeCell ref="F1683:G1683"/>
    <mergeCell ref="C1678:E1678"/>
    <mergeCell ref="F1678:G1678"/>
    <mergeCell ref="C1679:E1679"/>
    <mergeCell ref="F1679:G1679"/>
    <mergeCell ref="C1680:E1680"/>
    <mergeCell ref="F1680:G1680"/>
    <mergeCell ref="C1675:E1675"/>
    <mergeCell ref="F1675:G1675"/>
    <mergeCell ref="C1676:E1676"/>
    <mergeCell ref="F1676:G1676"/>
    <mergeCell ref="C1677:E1677"/>
    <mergeCell ref="F1677:G1677"/>
    <mergeCell ref="C1672:E1672"/>
    <mergeCell ref="F1672:G1672"/>
    <mergeCell ref="C1673:E1673"/>
    <mergeCell ref="F1673:G1673"/>
    <mergeCell ref="C1674:E1674"/>
    <mergeCell ref="F1674:G1674"/>
    <mergeCell ref="C1669:E1669"/>
    <mergeCell ref="F1669:G1669"/>
    <mergeCell ref="C1670:E1670"/>
    <mergeCell ref="F1670:G1670"/>
    <mergeCell ref="C1671:E1671"/>
    <mergeCell ref="F1671:G1671"/>
    <mergeCell ref="C1666:E1666"/>
    <mergeCell ref="F1666:G1666"/>
    <mergeCell ref="C1667:E1667"/>
    <mergeCell ref="F1667:G1667"/>
    <mergeCell ref="C1668:E1668"/>
    <mergeCell ref="F1668:G1668"/>
    <mergeCell ref="C1663:E1663"/>
    <mergeCell ref="F1663:G1663"/>
    <mergeCell ref="C1664:E1664"/>
    <mergeCell ref="F1664:G1664"/>
    <mergeCell ref="C1665:E1665"/>
    <mergeCell ref="F1665:G1665"/>
    <mergeCell ref="C1660:E1660"/>
    <mergeCell ref="F1660:G1660"/>
    <mergeCell ref="C1661:E1661"/>
    <mergeCell ref="F1661:G1661"/>
    <mergeCell ref="C1662:E1662"/>
    <mergeCell ref="F1662:G1662"/>
    <mergeCell ref="C1657:E1657"/>
    <mergeCell ref="F1657:G1657"/>
    <mergeCell ref="C1658:E1658"/>
    <mergeCell ref="F1658:G1658"/>
    <mergeCell ref="C1659:E1659"/>
    <mergeCell ref="F1659:G1659"/>
    <mergeCell ref="C1654:E1654"/>
    <mergeCell ref="F1654:G1654"/>
    <mergeCell ref="C1655:E1655"/>
    <mergeCell ref="F1655:G1655"/>
    <mergeCell ref="C1656:E1656"/>
    <mergeCell ref="F1656:G1656"/>
    <mergeCell ref="C1651:E1651"/>
    <mergeCell ref="F1651:G1651"/>
    <mergeCell ref="C1652:E1652"/>
    <mergeCell ref="F1652:G1652"/>
    <mergeCell ref="C1653:E1653"/>
    <mergeCell ref="F1653:G1653"/>
    <mergeCell ref="C1647:E1647"/>
    <mergeCell ref="F1647:G1647"/>
    <mergeCell ref="C1648:E1648"/>
    <mergeCell ref="F1648:G1648"/>
    <mergeCell ref="B1649:G1649"/>
    <mergeCell ref="C1650:E1650"/>
    <mergeCell ref="F1650:G1650"/>
    <mergeCell ref="C1644:E1644"/>
    <mergeCell ref="F1644:G1644"/>
    <mergeCell ref="C1645:E1645"/>
    <mergeCell ref="F1645:G1645"/>
    <mergeCell ref="C1646:E1646"/>
    <mergeCell ref="F1646:G1646"/>
    <mergeCell ref="C1641:E1641"/>
    <mergeCell ref="F1641:G1641"/>
    <mergeCell ref="C1642:E1642"/>
    <mergeCell ref="F1642:G1642"/>
    <mergeCell ref="C1643:E1643"/>
    <mergeCell ref="F1643:G1643"/>
    <mergeCell ref="C1638:E1638"/>
    <mergeCell ref="F1638:G1638"/>
    <mergeCell ref="C1639:E1639"/>
    <mergeCell ref="F1639:G1639"/>
    <mergeCell ref="C1640:E1640"/>
    <mergeCell ref="F1640:G1640"/>
    <mergeCell ref="C1635:E1635"/>
    <mergeCell ref="F1635:G1635"/>
    <mergeCell ref="C1636:E1636"/>
    <mergeCell ref="F1636:G1636"/>
    <mergeCell ref="C1637:E1637"/>
    <mergeCell ref="F1637:G1637"/>
    <mergeCell ref="C1632:E1632"/>
    <mergeCell ref="F1632:G1632"/>
    <mergeCell ref="C1633:E1633"/>
    <mergeCell ref="F1633:G1633"/>
    <mergeCell ref="C1634:E1634"/>
    <mergeCell ref="F1634:G1634"/>
    <mergeCell ref="C1629:E1629"/>
    <mergeCell ref="F1629:G1629"/>
    <mergeCell ref="C1630:E1630"/>
    <mergeCell ref="F1630:G1630"/>
    <mergeCell ref="C1631:E1631"/>
    <mergeCell ref="F1631:G1631"/>
    <mergeCell ref="C1626:E1626"/>
    <mergeCell ref="F1626:G1626"/>
    <mergeCell ref="C1627:E1627"/>
    <mergeCell ref="F1627:G1627"/>
    <mergeCell ref="C1628:E1628"/>
    <mergeCell ref="F1628:G1628"/>
    <mergeCell ref="C1623:E1623"/>
    <mergeCell ref="F1623:G1623"/>
    <mergeCell ref="C1624:E1624"/>
    <mergeCell ref="F1624:G1624"/>
    <mergeCell ref="C1625:E1625"/>
    <mergeCell ref="F1625:G1625"/>
    <mergeCell ref="C1620:E1620"/>
    <mergeCell ref="F1620:G1620"/>
    <mergeCell ref="C1621:E1621"/>
    <mergeCell ref="F1621:G1621"/>
    <mergeCell ref="C1622:E1622"/>
    <mergeCell ref="F1622:G1622"/>
    <mergeCell ref="C1617:E1617"/>
    <mergeCell ref="F1617:G1617"/>
    <mergeCell ref="C1618:E1618"/>
    <mergeCell ref="F1618:G1618"/>
    <mergeCell ref="C1619:E1619"/>
    <mergeCell ref="F1619:G1619"/>
    <mergeCell ref="C1614:E1614"/>
    <mergeCell ref="F1614:G1614"/>
    <mergeCell ref="C1615:E1615"/>
    <mergeCell ref="F1615:G1615"/>
    <mergeCell ref="C1616:E1616"/>
    <mergeCell ref="F1616:G1616"/>
    <mergeCell ref="B1610:G1610"/>
    <mergeCell ref="C1611:E1611"/>
    <mergeCell ref="F1611:G1611"/>
    <mergeCell ref="C1612:E1612"/>
    <mergeCell ref="F1612:G1612"/>
    <mergeCell ref="C1613:E1613"/>
    <mergeCell ref="F1613:G1613"/>
    <mergeCell ref="C1607:E1607"/>
    <mergeCell ref="F1607:G1607"/>
    <mergeCell ref="C1608:E1608"/>
    <mergeCell ref="F1608:G1608"/>
    <mergeCell ref="C1609:E1609"/>
    <mergeCell ref="F1609:G1609"/>
    <mergeCell ref="C1604:E1604"/>
    <mergeCell ref="F1604:G1604"/>
    <mergeCell ref="C1605:E1605"/>
    <mergeCell ref="F1605:G1605"/>
    <mergeCell ref="C1606:E1606"/>
    <mergeCell ref="F1606:G1606"/>
    <mergeCell ref="C1601:E1601"/>
    <mergeCell ref="F1601:G1601"/>
    <mergeCell ref="C1602:E1602"/>
    <mergeCell ref="F1602:G1602"/>
    <mergeCell ref="C1603:E1603"/>
    <mergeCell ref="F1603:G1603"/>
    <mergeCell ref="A1597:A1598"/>
    <mergeCell ref="B1597:B1598"/>
    <mergeCell ref="C1597:E1598"/>
    <mergeCell ref="F1597:G1598"/>
    <mergeCell ref="H1597:H1598"/>
    <mergeCell ref="A1599:A1600"/>
    <mergeCell ref="B1599:B1600"/>
    <mergeCell ref="C1599:E1600"/>
    <mergeCell ref="F1599:G1600"/>
    <mergeCell ref="H1599:H1600"/>
    <mergeCell ref="A1593:A1594"/>
    <mergeCell ref="B1593:B1594"/>
    <mergeCell ref="C1593:E1594"/>
    <mergeCell ref="F1593:G1594"/>
    <mergeCell ref="H1593:H1594"/>
    <mergeCell ref="A1595:A1596"/>
    <mergeCell ref="B1595:B1596"/>
    <mergeCell ref="C1595:E1596"/>
    <mergeCell ref="F1595:G1596"/>
    <mergeCell ref="H1595:H1596"/>
    <mergeCell ref="A1589:A1590"/>
    <mergeCell ref="B1589:B1590"/>
    <mergeCell ref="C1589:E1590"/>
    <mergeCell ref="F1589:G1590"/>
    <mergeCell ref="H1589:H1590"/>
    <mergeCell ref="A1591:A1592"/>
    <mergeCell ref="B1591:B1592"/>
    <mergeCell ref="C1591:E1592"/>
    <mergeCell ref="F1591:G1592"/>
    <mergeCell ref="H1591:H1592"/>
    <mergeCell ref="H1585:H1586"/>
    <mergeCell ref="A1587:A1588"/>
    <mergeCell ref="B1587:B1588"/>
    <mergeCell ref="C1587:E1588"/>
    <mergeCell ref="F1587:G1588"/>
    <mergeCell ref="H1587:H1588"/>
    <mergeCell ref="C1584:E1584"/>
    <mergeCell ref="F1584:G1584"/>
    <mergeCell ref="A1585:A1586"/>
    <mergeCell ref="B1585:B1586"/>
    <mergeCell ref="C1585:E1586"/>
    <mergeCell ref="F1585:G1586"/>
    <mergeCell ref="C1580:E1580"/>
    <mergeCell ref="F1580:G1580"/>
    <mergeCell ref="C1581:E1581"/>
    <mergeCell ref="F1581:G1581"/>
    <mergeCell ref="B1582:G1582"/>
    <mergeCell ref="B1583:G1583"/>
    <mergeCell ref="C1577:E1577"/>
    <mergeCell ref="F1577:G1577"/>
    <mergeCell ref="C1578:E1578"/>
    <mergeCell ref="F1578:G1578"/>
    <mergeCell ref="C1579:E1579"/>
    <mergeCell ref="F1579:G1579"/>
    <mergeCell ref="C1573:E1573"/>
    <mergeCell ref="F1573:G1573"/>
    <mergeCell ref="B1574:G1574"/>
    <mergeCell ref="C1575:E1575"/>
    <mergeCell ref="F1575:G1575"/>
    <mergeCell ref="C1576:E1576"/>
    <mergeCell ref="F1576:G1576"/>
    <mergeCell ref="C1570:E1570"/>
    <mergeCell ref="F1570:G1570"/>
    <mergeCell ref="C1571:E1571"/>
    <mergeCell ref="F1571:G1571"/>
    <mergeCell ref="C1572:E1572"/>
    <mergeCell ref="F1572:G1572"/>
    <mergeCell ref="C1567:E1567"/>
    <mergeCell ref="F1567:G1567"/>
    <mergeCell ref="C1568:E1568"/>
    <mergeCell ref="F1568:G1568"/>
    <mergeCell ref="C1569:E1569"/>
    <mergeCell ref="F1569:G1569"/>
    <mergeCell ref="A1563:A1564"/>
    <mergeCell ref="B1563:B1564"/>
    <mergeCell ref="C1563:E1564"/>
    <mergeCell ref="F1563:G1564"/>
    <mergeCell ref="H1563:H1564"/>
    <mergeCell ref="A1565:A1566"/>
    <mergeCell ref="B1565:B1566"/>
    <mergeCell ref="C1565:E1566"/>
    <mergeCell ref="F1565:G1566"/>
    <mergeCell ref="H1565:H1566"/>
    <mergeCell ref="H1559:H1560"/>
    <mergeCell ref="A1561:A1562"/>
    <mergeCell ref="B1561:B1562"/>
    <mergeCell ref="C1561:E1562"/>
    <mergeCell ref="F1561:G1562"/>
    <mergeCell ref="H1561:H1562"/>
    <mergeCell ref="C1558:E1558"/>
    <mergeCell ref="F1558:G1558"/>
    <mergeCell ref="A1559:A1560"/>
    <mergeCell ref="B1559:B1560"/>
    <mergeCell ref="C1559:E1560"/>
    <mergeCell ref="F1559:G1560"/>
    <mergeCell ref="C1555:E1555"/>
    <mergeCell ref="F1555:G1555"/>
    <mergeCell ref="C1556:E1556"/>
    <mergeCell ref="F1556:G1556"/>
    <mergeCell ref="C1557:E1557"/>
    <mergeCell ref="F1557:G1557"/>
    <mergeCell ref="A1552:A1553"/>
    <mergeCell ref="B1552:B1553"/>
    <mergeCell ref="C1552:E1553"/>
    <mergeCell ref="F1552:G1553"/>
    <mergeCell ref="H1552:H1553"/>
    <mergeCell ref="C1554:E1554"/>
    <mergeCell ref="F1554:G1554"/>
    <mergeCell ref="A1548:A1549"/>
    <mergeCell ref="B1548:B1549"/>
    <mergeCell ref="C1548:E1549"/>
    <mergeCell ref="F1548:G1549"/>
    <mergeCell ref="H1548:H1549"/>
    <mergeCell ref="A1550:A1551"/>
    <mergeCell ref="B1550:B1551"/>
    <mergeCell ref="C1550:E1551"/>
    <mergeCell ref="F1550:G1551"/>
    <mergeCell ref="H1550:H1551"/>
    <mergeCell ref="H1543:H1544"/>
    <mergeCell ref="C1545:E1545"/>
    <mergeCell ref="F1545:G1545"/>
    <mergeCell ref="B1546:G1546"/>
    <mergeCell ref="C1547:E1547"/>
    <mergeCell ref="F1547:G1547"/>
    <mergeCell ref="C1542:E1542"/>
    <mergeCell ref="F1542:G1542"/>
    <mergeCell ref="A1543:A1544"/>
    <mergeCell ref="B1543:B1544"/>
    <mergeCell ref="C1543:E1544"/>
    <mergeCell ref="F1543:G1544"/>
    <mergeCell ref="C1539:E1539"/>
    <mergeCell ref="F1539:G1539"/>
    <mergeCell ref="C1540:E1540"/>
    <mergeCell ref="F1540:G1540"/>
    <mergeCell ref="C1541:E1541"/>
    <mergeCell ref="F1541:G1541"/>
    <mergeCell ref="H1533:H1534"/>
    <mergeCell ref="B1535:G1535"/>
    <mergeCell ref="B1536:G1536"/>
    <mergeCell ref="C1537:E1537"/>
    <mergeCell ref="F1537:G1537"/>
    <mergeCell ref="C1538:E1538"/>
    <mergeCell ref="F1538:G1538"/>
    <mergeCell ref="C1531:E1531"/>
    <mergeCell ref="F1531:G1531"/>
    <mergeCell ref="C1532:E1532"/>
    <mergeCell ref="F1532:G1532"/>
    <mergeCell ref="A1533:A1534"/>
    <mergeCell ref="B1533:B1534"/>
    <mergeCell ref="C1533:E1534"/>
    <mergeCell ref="F1533:G1534"/>
    <mergeCell ref="A1528:A1529"/>
    <mergeCell ref="B1528:B1529"/>
    <mergeCell ref="C1528:E1529"/>
    <mergeCell ref="F1528:G1529"/>
    <mergeCell ref="H1528:H1529"/>
    <mergeCell ref="C1530:E1530"/>
    <mergeCell ref="F1530:G1530"/>
    <mergeCell ref="H1524:H1525"/>
    <mergeCell ref="A1526:A1527"/>
    <mergeCell ref="B1526:B1527"/>
    <mergeCell ref="C1526:E1527"/>
    <mergeCell ref="F1526:G1527"/>
    <mergeCell ref="H1526:H1527"/>
    <mergeCell ref="C1523:E1523"/>
    <mergeCell ref="F1523:G1523"/>
    <mergeCell ref="A1524:A1525"/>
    <mergeCell ref="B1524:B1525"/>
    <mergeCell ref="C1524:E1525"/>
    <mergeCell ref="F1524:G1525"/>
    <mergeCell ref="H1518:H1519"/>
    <mergeCell ref="C1520:E1520"/>
    <mergeCell ref="F1520:G1520"/>
    <mergeCell ref="C1521:E1521"/>
    <mergeCell ref="F1521:G1521"/>
    <mergeCell ref="C1522:E1522"/>
    <mergeCell ref="F1522:G1522"/>
    <mergeCell ref="C1517:E1517"/>
    <mergeCell ref="F1517:G1517"/>
    <mergeCell ref="A1518:A1519"/>
    <mergeCell ref="B1518:B1519"/>
    <mergeCell ref="C1518:E1519"/>
    <mergeCell ref="F1518:G1519"/>
    <mergeCell ref="H1512:H1513"/>
    <mergeCell ref="C1514:E1514"/>
    <mergeCell ref="F1514:G1514"/>
    <mergeCell ref="C1515:E1515"/>
    <mergeCell ref="F1515:G1515"/>
    <mergeCell ref="C1516:E1516"/>
    <mergeCell ref="F1516:G1516"/>
    <mergeCell ref="C1511:E1511"/>
    <mergeCell ref="F1511:G1511"/>
    <mergeCell ref="A1512:A1513"/>
    <mergeCell ref="B1512:B1513"/>
    <mergeCell ref="C1512:E1513"/>
    <mergeCell ref="F1512:G1513"/>
    <mergeCell ref="C1508:E1508"/>
    <mergeCell ref="F1508:G1508"/>
    <mergeCell ref="C1509:E1509"/>
    <mergeCell ref="F1509:G1509"/>
    <mergeCell ref="C1510:E1510"/>
    <mergeCell ref="F1510:G1510"/>
    <mergeCell ref="C1505:E1505"/>
    <mergeCell ref="F1505:G1505"/>
    <mergeCell ref="C1506:E1506"/>
    <mergeCell ref="F1506:G1506"/>
    <mergeCell ref="C1507:E1507"/>
    <mergeCell ref="F1507:G1507"/>
    <mergeCell ref="C1502:E1502"/>
    <mergeCell ref="F1502:G1502"/>
    <mergeCell ref="C1503:E1503"/>
    <mergeCell ref="F1503:G1503"/>
    <mergeCell ref="C1504:E1504"/>
    <mergeCell ref="F1504:G1504"/>
    <mergeCell ref="C1499:E1499"/>
    <mergeCell ref="F1499:G1499"/>
    <mergeCell ref="C1500:E1500"/>
    <mergeCell ref="F1500:G1500"/>
    <mergeCell ref="C1501:E1501"/>
    <mergeCell ref="F1501:G1501"/>
    <mergeCell ref="C1496:E1496"/>
    <mergeCell ref="F1496:G1496"/>
    <mergeCell ref="C1497:E1497"/>
    <mergeCell ref="F1497:G1497"/>
    <mergeCell ref="C1498:E1498"/>
    <mergeCell ref="F1498:G1498"/>
    <mergeCell ref="C1493:E1493"/>
    <mergeCell ref="F1493:G1493"/>
    <mergeCell ref="C1494:E1494"/>
    <mergeCell ref="F1494:G1494"/>
    <mergeCell ref="C1495:E1495"/>
    <mergeCell ref="F1495:G1495"/>
    <mergeCell ref="C1490:E1490"/>
    <mergeCell ref="F1490:G1490"/>
    <mergeCell ref="C1491:E1491"/>
    <mergeCell ref="F1491:G1491"/>
    <mergeCell ref="C1492:E1492"/>
    <mergeCell ref="F1492:G1492"/>
    <mergeCell ref="C1487:E1487"/>
    <mergeCell ref="F1487:G1487"/>
    <mergeCell ref="C1488:E1488"/>
    <mergeCell ref="F1488:G1488"/>
    <mergeCell ref="C1489:E1489"/>
    <mergeCell ref="F1489:G1489"/>
    <mergeCell ref="C1484:E1484"/>
    <mergeCell ref="F1484:G1484"/>
    <mergeCell ref="C1485:E1485"/>
    <mergeCell ref="F1485:G1485"/>
    <mergeCell ref="C1486:E1486"/>
    <mergeCell ref="F1486:G1486"/>
    <mergeCell ref="C1481:E1481"/>
    <mergeCell ref="F1481:G1481"/>
    <mergeCell ref="C1482:E1482"/>
    <mergeCell ref="F1482:G1482"/>
    <mergeCell ref="C1483:E1483"/>
    <mergeCell ref="F1483:G1483"/>
    <mergeCell ref="H1476:H1477"/>
    <mergeCell ref="C1478:E1478"/>
    <mergeCell ref="F1478:G1478"/>
    <mergeCell ref="B1479:G1479"/>
    <mergeCell ref="C1480:E1480"/>
    <mergeCell ref="F1480:G1480"/>
    <mergeCell ref="C1475:E1475"/>
    <mergeCell ref="F1475:G1475"/>
    <mergeCell ref="A1476:A1477"/>
    <mergeCell ref="B1476:B1477"/>
    <mergeCell ref="C1476:E1477"/>
    <mergeCell ref="F1476:G1477"/>
    <mergeCell ref="C1472:E1472"/>
    <mergeCell ref="F1472:G1472"/>
    <mergeCell ref="C1473:E1473"/>
    <mergeCell ref="F1473:G1473"/>
    <mergeCell ref="C1474:E1474"/>
    <mergeCell ref="F1474:G1474"/>
    <mergeCell ref="C1469:E1469"/>
    <mergeCell ref="F1469:G1469"/>
    <mergeCell ref="C1470:E1470"/>
    <mergeCell ref="F1470:G1470"/>
    <mergeCell ref="C1471:E1471"/>
    <mergeCell ref="F1471:G1471"/>
    <mergeCell ref="C1465:E1465"/>
    <mergeCell ref="F1465:G1465"/>
    <mergeCell ref="B1466:G1466"/>
    <mergeCell ref="C1467:E1467"/>
    <mergeCell ref="F1467:G1467"/>
    <mergeCell ref="C1468:E1468"/>
    <mergeCell ref="F1468:G1468"/>
    <mergeCell ref="C1462:E1462"/>
    <mergeCell ref="F1462:G1462"/>
    <mergeCell ref="C1463:E1463"/>
    <mergeCell ref="F1463:G1463"/>
    <mergeCell ref="C1464:E1464"/>
    <mergeCell ref="F1464:G1464"/>
    <mergeCell ref="A1459:A1460"/>
    <mergeCell ref="B1459:B1460"/>
    <mergeCell ref="C1459:E1460"/>
    <mergeCell ref="F1459:G1460"/>
    <mergeCell ref="H1459:H1460"/>
    <mergeCell ref="C1461:E1461"/>
    <mergeCell ref="F1461:G1461"/>
    <mergeCell ref="H1455:H1456"/>
    <mergeCell ref="A1457:A1458"/>
    <mergeCell ref="B1457:B1458"/>
    <mergeCell ref="C1457:E1458"/>
    <mergeCell ref="F1457:G1458"/>
    <mergeCell ref="H1457:H1458"/>
    <mergeCell ref="C1454:E1454"/>
    <mergeCell ref="F1454:G1454"/>
    <mergeCell ref="A1455:A1456"/>
    <mergeCell ref="B1455:B1456"/>
    <mergeCell ref="C1455:E1456"/>
    <mergeCell ref="F1455:G1456"/>
    <mergeCell ref="A1451:A1452"/>
    <mergeCell ref="B1451:B1452"/>
    <mergeCell ref="C1451:E1452"/>
    <mergeCell ref="F1451:G1452"/>
    <mergeCell ref="H1451:H1452"/>
    <mergeCell ref="C1453:E1453"/>
    <mergeCell ref="F1453:G1453"/>
    <mergeCell ref="A1447:A1448"/>
    <mergeCell ref="B1447:B1448"/>
    <mergeCell ref="C1447:E1448"/>
    <mergeCell ref="F1447:G1448"/>
    <mergeCell ref="H1447:H1448"/>
    <mergeCell ref="A1449:A1450"/>
    <mergeCell ref="B1449:B1450"/>
    <mergeCell ref="C1449:E1450"/>
    <mergeCell ref="F1449:G1450"/>
    <mergeCell ref="H1449:H1450"/>
    <mergeCell ref="A1444:A1445"/>
    <mergeCell ref="B1444:B1445"/>
    <mergeCell ref="C1444:E1445"/>
    <mergeCell ref="F1444:G1445"/>
    <mergeCell ref="H1444:H1445"/>
    <mergeCell ref="C1446:E1446"/>
    <mergeCell ref="F1446:G1446"/>
    <mergeCell ref="A1440:A1441"/>
    <mergeCell ref="B1440:B1441"/>
    <mergeCell ref="C1440:E1441"/>
    <mergeCell ref="F1440:G1441"/>
    <mergeCell ref="H1440:H1441"/>
    <mergeCell ref="A1442:A1443"/>
    <mergeCell ref="B1442:B1443"/>
    <mergeCell ref="C1442:E1443"/>
    <mergeCell ref="F1442:G1443"/>
    <mergeCell ref="H1442:H1443"/>
    <mergeCell ref="A1436:A1437"/>
    <mergeCell ref="B1436:B1437"/>
    <mergeCell ref="C1436:E1437"/>
    <mergeCell ref="F1436:G1437"/>
    <mergeCell ref="H1436:H1437"/>
    <mergeCell ref="A1438:A1439"/>
    <mergeCell ref="B1438:B1439"/>
    <mergeCell ref="C1438:E1439"/>
    <mergeCell ref="F1438:G1439"/>
    <mergeCell ref="H1438:H1439"/>
    <mergeCell ref="A1432:A1433"/>
    <mergeCell ref="B1432:B1433"/>
    <mergeCell ref="C1432:E1433"/>
    <mergeCell ref="F1432:G1433"/>
    <mergeCell ref="H1432:H1433"/>
    <mergeCell ref="A1434:A1435"/>
    <mergeCell ref="B1434:B1435"/>
    <mergeCell ref="C1434:E1435"/>
    <mergeCell ref="F1434:G1435"/>
    <mergeCell ref="H1434:H1435"/>
    <mergeCell ref="A1428:A1429"/>
    <mergeCell ref="B1428:B1429"/>
    <mergeCell ref="C1428:E1429"/>
    <mergeCell ref="F1428:G1429"/>
    <mergeCell ref="H1428:H1429"/>
    <mergeCell ref="A1430:A1431"/>
    <mergeCell ref="B1430:B1431"/>
    <mergeCell ref="C1430:E1431"/>
    <mergeCell ref="F1430:G1431"/>
    <mergeCell ref="H1430:H1431"/>
    <mergeCell ref="C1425:E1425"/>
    <mergeCell ref="F1425:G1425"/>
    <mergeCell ref="C1426:E1426"/>
    <mergeCell ref="F1426:G1426"/>
    <mergeCell ref="C1427:E1427"/>
    <mergeCell ref="F1427:G1427"/>
    <mergeCell ref="C1422:E1422"/>
    <mergeCell ref="F1422:G1422"/>
    <mergeCell ref="C1423:E1423"/>
    <mergeCell ref="F1423:G1423"/>
    <mergeCell ref="C1424:E1424"/>
    <mergeCell ref="F1424:G1424"/>
    <mergeCell ref="C1419:E1419"/>
    <mergeCell ref="F1419:G1419"/>
    <mergeCell ref="C1420:E1420"/>
    <mergeCell ref="F1420:G1420"/>
    <mergeCell ref="C1421:E1421"/>
    <mergeCell ref="F1421:G1421"/>
    <mergeCell ref="A1415:A1416"/>
    <mergeCell ref="B1415:B1416"/>
    <mergeCell ref="C1415:E1416"/>
    <mergeCell ref="F1415:G1416"/>
    <mergeCell ref="H1415:H1416"/>
    <mergeCell ref="A1417:A1418"/>
    <mergeCell ref="B1417:B1418"/>
    <mergeCell ref="C1417:E1418"/>
    <mergeCell ref="F1417:G1418"/>
    <mergeCell ref="H1417:H1418"/>
    <mergeCell ref="H1411:H1412"/>
    <mergeCell ref="A1413:A1414"/>
    <mergeCell ref="B1413:B1414"/>
    <mergeCell ref="C1413:E1414"/>
    <mergeCell ref="F1413:G1414"/>
    <mergeCell ref="H1413:H1414"/>
    <mergeCell ref="C1410:E1410"/>
    <mergeCell ref="F1410:G1410"/>
    <mergeCell ref="A1411:A1412"/>
    <mergeCell ref="B1411:B1412"/>
    <mergeCell ref="C1411:E1412"/>
    <mergeCell ref="F1411:G1412"/>
    <mergeCell ref="C1407:E1407"/>
    <mergeCell ref="F1407:G1407"/>
    <mergeCell ref="C1408:E1408"/>
    <mergeCell ref="F1408:G1408"/>
    <mergeCell ref="C1409:E1409"/>
    <mergeCell ref="F1409:G1409"/>
    <mergeCell ref="A1404:A1405"/>
    <mergeCell ref="B1404:B1405"/>
    <mergeCell ref="C1404:E1405"/>
    <mergeCell ref="F1404:G1405"/>
    <mergeCell ref="H1404:H1405"/>
    <mergeCell ref="C1406:E1406"/>
    <mergeCell ref="F1406:G1406"/>
    <mergeCell ref="C1401:E1401"/>
    <mergeCell ref="F1401:G1401"/>
    <mergeCell ref="C1402:E1402"/>
    <mergeCell ref="F1402:G1402"/>
    <mergeCell ref="C1403:E1403"/>
    <mergeCell ref="F1403:G1403"/>
    <mergeCell ref="C1397:E1397"/>
    <mergeCell ref="F1397:G1397"/>
    <mergeCell ref="C1398:E1398"/>
    <mergeCell ref="F1398:G1398"/>
    <mergeCell ref="B1399:G1399"/>
    <mergeCell ref="C1400:E1400"/>
    <mergeCell ref="F1400:G1400"/>
    <mergeCell ref="C1394:E1394"/>
    <mergeCell ref="F1394:G1394"/>
    <mergeCell ref="C1395:E1395"/>
    <mergeCell ref="F1395:G1395"/>
    <mergeCell ref="C1396:E1396"/>
    <mergeCell ref="F1396:G1396"/>
    <mergeCell ref="C1391:E1391"/>
    <mergeCell ref="F1391:G1391"/>
    <mergeCell ref="C1392:E1392"/>
    <mergeCell ref="F1392:G1392"/>
    <mergeCell ref="C1393:E1393"/>
    <mergeCell ref="F1393:G1393"/>
    <mergeCell ref="A1388:A1389"/>
    <mergeCell ref="B1388:B1389"/>
    <mergeCell ref="C1388:E1389"/>
    <mergeCell ref="F1388:G1389"/>
    <mergeCell ref="H1388:H1389"/>
    <mergeCell ref="C1390:E1390"/>
    <mergeCell ref="F1390:G1390"/>
    <mergeCell ref="A1384:A1385"/>
    <mergeCell ref="B1384:B1385"/>
    <mergeCell ref="C1384:E1385"/>
    <mergeCell ref="F1384:G1385"/>
    <mergeCell ref="H1384:H1385"/>
    <mergeCell ref="A1386:A1387"/>
    <mergeCell ref="B1386:B1387"/>
    <mergeCell ref="C1386:E1387"/>
    <mergeCell ref="F1386:G1387"/>
    <mergeCell ref="H1386:H1387"/>
    <mergeCell ref="C1381:E1381"/>
    <mergeCell ref="F1381:G1381"/>
    <mergeCell ref="C1382:E1382"/>
    <mergeCell ref="F1382:G1382"/>
    <mergeCell ref="C1383:E1383"/>
    <mergeCell ref="F1383:G1383"/>
    <mergeCell ref="C1378:E1378"/>
    <mergeCell ref="F1378:G1378"/>
    <mergeCell ref="C1379:E1379"/>
    <mergeCell ref="F1379:G1379"/>
    <mergeCell ref="C1380:E1380"/>
    <mergeCell ref="F1380:G1380"/>
    <mergeCell ref="C1375:E1375"/>
    <mergeCell ref="F1375:G1375"/>
    <mergeCell ref="C1376:E1376"/>
    <mergeCell ref="F1376:G1376"/>
    <mergeCell ref="C1377:E1377"/>
    <mergeCell ref="F1377:G1377"/>
    <mergeCell ref="C1372:E1372"/>
    <mergeCell ref="F1372:G1372"/>
    <mergeCell ref="C1373:E1373"/>
    <mergeCell ref="F1373:G1373"/>
    <mergeCell ref="C1374:E1374"/>
    <mergeCell ref="F1374:G1374"/>
    <mergeCell ref="C1369:E1369"/>
    <mergeCell ref="F1369:G1369"/>
    <mergeCell ref="C1370:E1370"/>
    <mergeCell ref="F1370:G1370"/>
    <mergeCell ref="C1371:E1371"/>
    <mergeCell ref="F1371:G1371"/>
    <mergeCell ref="C1366:E1366"/>
    <mergeCell ref="F1366:G1366"/>
    <mergeCell ref="C1367:E1367"/>
    <mergeCell ref="F1367:G1367"/>
    <mergeCell ref="C1368:E1368"/>
    <mergeCell ref="F1368:G1368"/>
    <mergeCell ref="C1363:E1363"/>
    <mergeCell ref="F1363:G1363"/>
    <mergeCell ref="C1364:E1364"/>
    <mergeCell ref="F1364:G1364"/>
    <mergeCell ref="C1365:E1365"/>
    <mergeCell ref="F1365:G1365"/>
    <mergeCell ref="C1360:E1360"/>
    <mergeCell ref="F1360:G1360"/>
    <mergeCell ref="C1361:E1361"/>
    <mergeCell ref="F1361:G1361"/>
    <mergeCell ref="C1362:E1362"/>
    <mergeCell ref="F1362:G1362"/>
    <mergeCell ref="A1356:A1357"/>
    <mergeCell ref="B1356:B1357"/>
    <mergeCell ref="C1356:E1357"/>
    <mergeCell ref="F1356:G1357"/>
    <mergeCell ref="H1356:H1357"/>
    <mergeCell ref="A1358:A1359"/>
    <mergeCell ref="B1358:B1359"/>
    <mergeCell ref="C1358:E1359"/>
    <mergeCell ref="F1358:G1359"/>
    <mergeCell ref="H1358:H1359"/>
    <mergeCell ref="A1352:A1353"/>
    <mergeCell ref="B1352:B1353"/>
    <mergeCell ref="C1352:E1353"/>
    <mergeCell ref="F1352:G1353"/>
    <mergeCell ref="H1352:H1353"/>
    <mergeCell ref="A1354:A1355"/>
    <mergeCell ref="B1354:B1355"/>
    <mergeCell ref="C1354:E1355"/>
    <mergeCell ref="F1354:G1355"/>
    <mergeCell ref="H1354:H1355"/>
    <mergeCell ref="A1349:A1350"/>
    <mergeCell ref="B1349:B1350"/>
    <mergeCell ref="C1349:E1350"/>
    <mergeCell ref="F1349:G1350"/>
    <mergeCell ref="H1349:H1350"/>
    <mergeCell ref="C1351:E1351"/>
    <mergeCell ref="F1351:G1351"/>
    <mergeCell ref="B1345:G1345"/>
    <mergeCell ref="B1346:G1346"/>
    <mergeCell ref="C1347:E1347"/>
    <mergeCell ref="F1347:G1347"/>
    <mergeCell ref="C1348:E1348"/>
    <mergeCell ref="F1348:G1348"/>
    <mergeCell ref="H1341:H1342"/>
    <mergeCell ref="A1343:A1344"/>
    <mergeCell ref="B1343:B1344"/>
    <mergeCell ref="C1343:E1344"/>
    <mergeCell ref="F1343:G1344"/>
    <mergeCell ref="H1343:H1344"/>
    <mergeCell ref="C1339:E1339"/>
    <mergeCell ref="F1339:G1339"/>
    <mergeCell ref="C1340:E1340"/>
    <mergeCell ref="F1340:G1340"/>
    <mergeCell ref="A1341:A1342"/>
    <mergeCell ref="B1341:B1342"/>
    <mergeCell ref="C1341:E1342"/>
    <mergeCell ref="F1341:G1342"/>
    <mergeCell ref="C1336:E1336"/>
    <mergeCell ref="F1336:G1336"/>
    <mergeCell ref="C1337:E1337"/>
    <mergeCell ref="F1337:G1337"/>
    <mergeCell ref="C1338:E1338"/>
    <mergeCell ref="F1338:G1338"/>
    <mergeCell ref="H1332:H1333"/>
    <mergeCell ref="A1334:A1335"/>
    <mergeCell ref="B1334:B1335"/>
    <mergeCell ref="C1334:E1335"/>
    <mergeCell ref="F1334:G1335"/>
    <mergeCell ref="H1334:H1335"/>
    <mergeCell ref="C1330:E1330"/>
    <mergeCell ref="F1330:G1330"/>
    <mergeCell ref="C1331:E1331"/>
    <mergeCell ref="F1331:G1331"/>
    <mergeCell ref="A1332:A1333"/>
    <mergeCell ref="B1332:B1333"/>
    <mergeCell ref="C1332:E1333"/>
    <mergeCell ref="F1332:G1333"/>
    <mergeCell ref="C1327:E1327"/>
    <mergeCell ref="F1327:G1327"/>
    <mergeCell ref="C1328:E1328"/>
    <mergeCell ref="F1328:G1328"/>
    <mergeCell ref="C1329:E1329"/>
    <mergeCell ref="F1329:G1329"/>
    <mergeCell ref="C1324:E1324"/>
    <mergeCell ref="F1324:G1324"/>
    <mergeCell ref="C1325:E1325"/>
    <mergeCell ref="F1325:G1325"/>
    <mergeCell ref="C1326:E1326"/>
    <mergeCell ref="F1326:G1326"/>
    <mergeCell ref="C1320:E1320"/>
    <mergeCell ref="F1320:G1320"/>
    <mergeCell ref="C1321:E1321"/>
    <mergeCell ref="F1321:G1321"/>
    <mergeCell ref="B1322:G1322"/>
    <mergeCell ref="C1323:E1323"/>
    <mergeCell ref="F1323:G1323"/>
    <mergeCell ref="C1317:E1317"/>
    <mergeCell ref="F1317:G1317"/>
    <mergeCell ref="C1318:E1318"/>
    <mergeCell ref="F1318:G1318"/>
    <mergeCell ref="C1319:E1319"/>
    <mergeCell ref="F1319:G1319"/>
    <mergeCell ref="H1312:H1313"/>
    <mergeCell ref="C1314:E1314"/>
    <mergeCell ref="F1314:G1314"/>
    <mergeCell ref="C1315:E1315"/>
    <mergeCell ref="F1315:G1315"/>
    <mergeCell ref="B1316:G1316"/>
    <mergeCell ref="C1311:E1311"/>
    <mergeCell ref="F1311:G1311"/>
    <mergeCell ref="A1312:A1313"/>
    <mergeCell ref="B1312:B1313"/>
    <mergeCell ref="C1312:E1313"/>
    <mergeCell ref="F1312:G1313"/>
    <mergeCell ref="A1308:A1309"/>
    <mergeCell ref="B1308:B1309"/>
    <mergeCell ref="C1308:E1309"/>
    <mergeCell ref="F1308:G1309"/>
    <mergeCell ref="H1308:H1309"/>
    <mergeCell ref="C1310:E1310"/>
    <mergeCell ref="F1310:G1310"/>
    <mergeCell ref="A1304:A1305"/>
    <mergeCell ref="B1304:B1305"/>
    <mergeCell ref="C1304:E1305"/>
    <mergeCell ref="F1304:G1305"/>
    <mergeCell ref="H1304:H1305"/>
    <mergeCell ref="A1306:A1307"/>
    <mergeCell ref="B1306:B1307"/>
    <mergeCell ref="C1306:E1307"/>
    <mergeCell ref="F1306:G1307"/>
    <mergeCell ref="H1306:H1307"/>
    <mergeCell ref="H1300:H1301"/>
    <mergeCell ref="A1302:A1303"/>
    <mergeCell ref="B1302:B1303"/>
    <mergeCell ref="C1302:E1303"/>
    <mergeCell ref="F1302:G1303"/>
    <mergeCell ref="H1302:H1303"/>
    <mergeCell ref="C1299:E1299"/>
    <mergeCell ref="F1299:G1299"/>
    <mergeCell ref="A1300:A1301"/>
    <mergeCell ref="B1300:B1301"/>
    <mergeCell ref="C1300:E1301"/>
    <mergeCell ref="F1300:G1301"/>
    <mergeCell ref="A1296:A1297"/>
    <mergeCell ref="B1296:B1297"/>
    <mergeCell ref="C1296:E1297"/>
    <mergeCell ref="F1296:G1297"/>
    <mergeCell ref="H1296:H1297"/>
    <mergeCell ref="B1298:G1298"/>
    <mergeCell ref="H1292:H1293"/>
    <mergeCell ref="A1294:A1295"/>
    <mergeCell ref="B1294:B1295"/>
    <mergeCell ref="C1294:E1295"/>
    <mergeCell ref="F1294:G1295"/>
    <mergeCell ref="H1294:H1295"/>
    <mergeCell ref="C1291:E1291"/>
    <mergeCell ref="F1291:G1291"/>
    <mergeCell ref="A1292:A1293"/>
    <mergeCell ref="B1292:B1293"/>
    <mergeCell ref="C1292:E1293"/>
    <mergeCell ref="F1292:G1293"/>
    <mergeCell ref="A1287:A1288"/>
    <mergeCell ref="B1287:B1288"/>
    <mergeCell ref="C1287:E1288"/>
    <mergeCell ref="F1287:G1288"/>
    <mergeCell ref="H1287:H1288"/>
    <mergeCell ref="A1289:A1290"/>
    <mergeCell ref="B1289:B1290"/>
    <mergeCell ref="C1289:E1290"/>
    <mergeCell ref="F1289:G1290"/>
    <mergeCell ref="H1289:H1290"/>
    <mergeCell ref="A1283:A1284"/>
    <mergeCell ref="B1283:B1284"/>
    <mergeCell ref="C1283:E1284"/>
    <mergeCell ref="F1283:G1284"/>
    <mergeCell ref="H1283:H1284"/>
    <mergeCell ref="A1285:A1286"/>
    <mergeCell ref="B1285:B1286"/>
    <mergeCell ref="C1285:E1286"/>
    <mergeCell ref="F1285:G1286"/>
    <mergeCell ref="H1285:H1286"/>
    <mergeCell ref="A1279:A1280"/>
    <mergeCell ref="B1279:B1280"/>
    <mergeCell ref="C1279:E1280"/>
    <mergeCell ref="F1279:G1280"/>
    <mergeCell ref="H1279:H1280"/>
    <mergeCell ref="A1281:A1282"/>
    <mergeCell ref="B1281:B1282"/>
    <mergeCell ref="C1281:E1282"/>
    <mergeCell ref="F1281:G1282"/>
    <mergeCell ref="H1281:H1282"/>
    <mergeCell ref="A1275:A1276"/>
    <mergeCell ref="B1275:B1276"/>
    <mergeCell ref="C1275:E1276"/>
    <mergeCell ref="F1275:G1276"/>
    <mergeCell ref="H1275:H1276"/>
    <mergeCell ref="A1277:A1278"/>
    <mergeCell ref="B1277:B1278"/>
    <mergeCell ref="C1277:E1278"/>
    <mergeCell ref="F1277:G1278"/>
    <mergeCell ref="H1277:H1278"/>
    <mergeCell ref="A1271:A1272"/>
    <mergeCell ref="B1271:B1272"/>
    <mergeCell ref="C1271:E1272"/>
    <mergeCell ref="F1271:G1272"/>
    <mergeCell ref="H1271:H1272"/>
    <mergeCell ref="A1273:A1274"/>
    <mergeCell ref="B1273:B1274"/>
    <mergeCell ref="C1273:E1274"/>
    <mergeCell ref="F1273:G1274"/>
    <mergeCell ref="H1273:H1274"/>
    <mergeCell ref="C1268:E1268"/>
    <mergeCell ref="F1268:G1268"/>
    <mergeCell ref="C1269:E1269"/>
    <mergeCell ref="F1269:G1269"/>
    <mergeCell ref="C1270:E1270"/>
    <mergeCell ref="F1270:G1270"/>
    <mergeCell ref="A1265:A1266"/>
    <mergeCell ref="B1265:B1266"/>
    <mergeCell ref="C1265:E1266"/>
    <mergeCell ref="F1265:G1266"/>
    <mergeCell ref="H1265:H1266"/>
    <mergeCell ref="C1267:E1267"/>
    <mergeCell ref="F1267:G1267"/>
    <mergeCell ref="B1262:G1262"/>
    <mergeCell ref="A1263:A1264"/>
    <mergeCell ref="B1263:B1264"/>
    <mergeCell ref="C1263:E1264"/>
    <mergeCell ref="F1263:G1264"/>
    <mergeCell ref="H1263:H1264"/>
    <mergeCell ref="B1258:G1258"/>
    <mergeCell ref="C1259:E1259"/>
    <mergeCell ref="F1259:G1259"/>
    <mergeCell ref="C1260:E1260"/>
    <mergeCell ref="F1260:G1260"/>
    <mergeCell ref="C1261:E1261"/>
    <mergeCell ref="F1261:G1261"/>
    <mergeCell ref="A1254:A1255"/>
    <mergeCell ref="B1254:B1255"/>
    <mergeCell ref="C1254:E1255"/>
    <mergeCell ref="F1254:G1255"/>
    <mergeCell ref="H1254:H1255"/>
    <mergeCell ref="A1256:A1257"/>
    <mergeCell ref="B1256:B1257"/>
    <mergeCell ref="C1256:E1257"/>
    <mergeCell ref="F1256:G1257"/>
    <mergeCell ref="H1256:H1257"/>
    <mergeCell ref="A1250:A1251"/>
    <mergeCell ref="B1250:B1251"/>
    <mergeCell ref="C1250:E1251"/>
    <mergeCell ref="F1250:G1251"/>
    <mergeCell ref="H1250:H1251"/>
    <mergeCell ref="A1252:A1253"/>
    <mergeCell ref="B1252:B1253"/>
    <mergeCell ref="C1252:E1253"/>
    <mergeCell ref="F1252:G1253"/>
    <mergeCell ref="H1252:H1253"/>
    <mergeCell ref="A1246:A1247"/>
    <mergeCell ref="B1246:B1247"/>
    <mergeCell ref="C1246:E1247"/>
    <mergeCell ref="F1246:G1247"/>
    <mergeCell ref="H1246:H1247"/>
    <mergeCell ref="A1248:A1249"/>
    <mergeCell ref="B1248:B1249"/>
    <mergeCell ref="C1248:E1249"/>
    <mergeCell ref="F1248:G1249"/>
    <mergeCell ref="H1248:H1249"/>
    <mergeCell ref="B1243:G1243"/>
    <mergeCell ref="A1244:A1245"/>
    <mergeCell ref="B1244:B1245"/>
    <mergeCell ref="C1244:E1245"/>
    <mergeCell ref="F1244:G1245"/>
    <mergeCell ref="H1244:H1245"/>
    <mergeCell ref="H1239:H1240"/>
    <mergeCell ref="A1241:A1242"/>
    <mergeCell ref="B1241:B1242"/>
    <mergeCell ref="C1241:E1242"/>
    <mergeCell ref="F1241:G1242"/>
    <mergeCell ref="H1241:H1242"/>
    <mergeCell ref="C1238:E1238"/>
    <mergeCell ref="F1238:G1238"/>
    <mergeCell ref="A1239:A1240"/>
    <mergeCell ref="B1239:B1240"/>
    <mergeCell ref="C1239:E1240"/>
    <mergeCell ref="F1239:G1240"/>
    <mergeCell ref="H1233:H1234"/>
    <mergeCell ref="C1235:E1235"/>
    <mergeCell ref="F1235:G1235"/>
    <mergeCell ref="A1236:A1237"/>
    <mergeCell ref="B1236:B1237"/>
    <mergeCell ref="C1236:E1237"/>
    <mergeCell ref="F1236:G1237"/>
    <mergeCell ref="H1236:H1237"/>
    <mergeCell ref="C1232:E1232"/>
    <mergeCell ref="F1232:G1232"/>
    <mergeCell ref="A1233:A1234"/>
    <mergeCell ref="B1233:B1234"/>
    <mergeCell ref="C1233:E1234"/>
    <mergeCell ref="F1233:G1234"/>
    <mergeCell ref="A1229:A1230"/>
    <mergeCell ref="B1229:B1230"/>
    <mergeCell ref="C1229:E1230"/>
    <mergeCell ref="F1229:G1230"/>
    <mergeCell ref="H1229:H1230"/>
    <mergeCell ref="C1231:E1231"/>
    <mergeCell ref="F1231:G1231"/>
    <mergeCell ref="B1226:G1226"/>
    <mergeCell ref="A1227:A1228"/>
    <mergeCell ref="B1227:B1228"/>
    <mergeCell ref="C1227:E1228"/>
    <mergeCell ref="F1227:G1228"/>
    <mergeCell ref="H1227:H1228"/>
    <mergeCell ref="A1222:A1223"/>
    <mergeCell ref="B1222:B1223"/>
    <mergeCell ref="C1222:E1223"/>
    <mergeCell ref="F1222:G1223"/>
    <mergeCell ref="H1222:H1223"/>
    <mergeCell ref="A1224:A1225"/>
    <mergeCell ref="B1224:B1225"/>
    <mergeCell ref="C1224:E1225"/>
    <mergeCell ref="F1224:G1225"/>
    <mergeCell ref="H1224:H1225"/>
    <mergeCell ref="A1218:A1219"/>
    <mergeCell ref="B1218:B1219"/>
    <mergeCell ref="C1218:E1219"/>
    <mergeCell ref="F1218:G1219"/>
    <mergeCell ref="H1218:H1219"/>
    <mergeCell ref="A1220:A1221"/>
    <mergeCell ref="B1220:B1221"/>
    <mergeCell ref="C1220:E1221"/>
    <mergeCell ref="F1220:G1221"/>
    <mergeCell ref="H1220:H1221"/>
    <mergeCell ref="A1214:A1215"/>
    <mergeCell ref="B1214:B1215"/>
    <mergeCell ref="C1214:E1215"/>
    <mergeCell ref="F1214:G1215"/>
    <mergeCell ref="H1214:H1215"/>
    <mergeCell ref="A1216:A1217"/>
    <mergeCell ref="B1216:B1217"/>
    <mergeCell ref="C1216:E1217"/>
    <mergeCell ref="F1216:G1217"/>
    <mergeCell ref="H1216:H1217"/>
    <mergeCell ref="A1210:A1211"/>
    <mergeCell ref="B1210:B1211"/>
    <mergeCell ref="C1210:E1211"/>
    <mergeCell ref="F1210:G1211"/>
    <mergeCell ref="H1210:H1211"/>
    <mergeCell ref="A1212:A1213"/>
    <mergeCell ref="B1212:B1213"/>
    <mergeCell ref="C1212:E1213"/>
    <mergeCell ref="F1212:G1213"/>
    <mergeCell ref="H1212:H1213"/>
    <mergeCell ref="A1206:A1207"/>
    <mergeCell ref="B1206:B1207"/>
    <mergeCell ref="C1206:E1207"/>
    <mergeCell ref="F1206:G1207"/>
    <mergeCell ref="H1206:H1207"/>
    <mergeCell ref="A1208:A1209"/>
    <mergeCell ref="B1208:B1209"/>
    <mergeCell ref="C1208:E1209"/>
    <mergeCell ref="F1208:G1209"/>
    <mergeCell ref="H1208:H1209"/>
    <mergeCell ref="A1202:A1203"/>
    <mergeCell ref="B1202:B1203"/>
    <mergeCell ref="C1202:E1203"/>
    <mergeCell ref="F1202:G1203"/>
    <mergeCell ref="H1202:H1203"/>
    <mergeCell ref="A1204:A1205"/>
    <mergeCell ref="B1204:B1205"/>
    <mergeCell ref="C1204:E1205"/>
    <mergeCell ref="F1204:G1205"/>
    <mergeCell ref="H1204:H1205"/>
    <mergeCell ref="A1198:A1199"/>
    <mergeCell ref="B1198:B1199"/>
    <mergeCell ref="C1198:E1199"/>
    <mergeCell ref="F1198:G1199"/>
    <mergeCell ref="H1198:H1199"/>
    <mergeCell ref="A1200:A1201"/>
    <mergeCell ref="B1200:B1201"/>
    <mergeCell ref="C1200:E1201"/>
    <mergeCell ref="F1200:G1201"/>
    <mergeCell ref="H1200:H1201"/>
    <mergeCell ref="A1194:A1195"/>
    <mergeCell ref="B1194:B1195"/>
    <mergeCell ref="C1194:E1195"/>
    <mergeCell ref="F1194:G1195"/>
    <mergeCell ref="H1194:H1195"/>
    <mergeCell ref="A1196:A1197"/>
    <mergeCell ref="B1196:B1197"/>
    <mergeCell ref="C1196:E1197"/>
    <mergeCell ref="F1196:G1197"/>
    <mergeCell ref="H1196:H1197"/>
    <mergeCell ref="A1190:A1191"/>
    <mergeCell ref="B1190:B1191"/>
    <mergeCell ref="C1190:E1191"/>
    <mergeCell ref="F1190:G1191"/>
    <mergeCell ref="H1190:H1191"/>
    <mergeCell ref="A1192:A1193"/>
    <mergeCell ref="B1192:B1193"/>
    <mergeCell ref="C1192:E1193"/>
    <mergeCell ref="F1192:G1193"/>
    <mergeCell ref="H1192:H1193"/>
    <mergeCell ref="A1186:A1187"/>
    <mergeCell ref="B1186:B1187"/>
    <mergeCell ref="C1186:E1187"/>
    <mergeCell ref="F1186:G1187"/>
    <mergeCell ref="H1186:H1187"/>
    <mergeCell ref="A1188:A1189"/>
    <mergeCell ref="B1188:B1189"/>
    <mergeCell ref="C1188:E1189"/>
    <mergeCell ref="F1188:G1189"/>
    <mergeCell ref="H1188:H1189"/>
    <mergeCell ref="H1182:H1183"/>
    <mergeCell ref="A1184:A1185"/>
    <mergeCell ref="B1184:B1185"/>
    <mergeCell ref="C1184:E1185"/>
    <mergeCell ref="F1184:G1185"/>
    <mergeCell ref="H1184:H1185"/>
    <mergeCell ref="B1180:G1180"/>
    <mergeCell ref="B1181:G1181"/>
    <mergeCell ref="A1182:A1183"/>
    <mergeCell ref="B1182:B1183"/>
    <mergeCell ref="C1182:E1183"/>
    <mergeCell ref="F1182:G1183"/>
    <mergeCell ref="C1177:E1177"/>
    <mergeCell ref="F1177:G1177"/>
    <mergeCell ref="C1178:E1178"/>
    <mergeCell ref="F1178:G1178"/>
    <mergeCell ref="C1179:E1179"/>
    <mergeCell ref="F1179:G1179"/>
    <mergeCell ref="C1174:E1174"/>
    <mergeCell ref="F1174:G1174"/>
    <mergeCell ref="C1175:E1175"/>
    <mergeCell ref="F1175:G1175"/>
    <mergeCell ref="C1176:E1176"/>
    <mergeCell ref="F1176:G1176"/>
    <mergeCell ref="C1171:E1171"/>
    <mergeCell ref="F1171:G1171"/>
    <mergeCell ref="C1172:E1172"/>
    <mergeCell ref="F1172:G1172"/>
    <mergeCell ref="C1173:E1173"/>
    <mergeCell ref="F1173:G1173"/>
    <mergeCell ref="H1166:H1167"/>
    <mergeCell ref="C1168:E1168"/>
    <mergeCell ref="F1168:G1168"/>
    <mergeCell ref="C1169:E1169"/>
    <mergeCell ref="F1169:G1169"/>
    <mergeCell ref="B1170:G1170"/>
    <mergeCell ref="B1164:G1164"/>
    <mergeCell ref="C1165:E1165"/>
    <mergeCell ref="F1165:G1165"/>
    <mergeCell ref="A1166:A1167"/>
    <mergeCell ref="B1166:B1167"/>
    <mergeCell ref="C1166:E1167"/>
    <mergeCell ref="F1166:G1167"/>
    <mergeCell ref="C1161:E1161"/>
    <mergeCell ref="F1161:G1161"/>
    <mergeCell ref="C1162:E1162"/>
    <mergeCell ref="F1162:G1162"/>
    <mergeCell ref="C1163:E1163"/>
    <mergeCell ref="F1163:G1163"/>
    <mergeCell ref="A1158:A1159"/>
    <mergeCell ref="B1158:B1159"/>
    <mergeCell ref="C1158:E1159"/>
    <mergeCell ref="F1158:G1159"/>
    <mergeCell ref="H1158:H1159"/>
    <mergeCell ref="B1160:G1160"/>
    <mergeCell ref="C1155:E1155"/>
    <mergeCell ref="F1155:G1155"/>
    <mergeCell ref="C1156:E1156"/>
    <mergeCell ref="F1156:G1156"/>
    <mergeCell ref="C1157:E1157"/>
    <mergeCell ref="F1157:G1157"/>
    <mergeCell ref="C1151:E1151"/>
    <mergeCell ref="F1151:G1151"/>
    <mergeCell ref="B1152:G1152"/>
    <mergeCell ref="B1153:G1153"/>
    <mergeCell ref="C1154:E1154"/>
    <mergeCell ref="F1154:G1154"/>
    <mergeCell ref="C1148:E1148"/>
    <mergeCell ref="F1148:G1148"/>
    <mergeCell ref="C1149:E1149"/>
    <mergeCell ref="F1149:G1149"/>
    <mergeCell ref="C1150:E1150"/>
    <mergeCell ref="F1150:G1150"/>
    <mergeCell ref="C1145:E1145"/>
    <mergeCell ref="F1145:G1145"/>
    <mergeCell ref="C1146:E1146"/>
    <mergeCell ref="F1146:G1146"/>
    <mergeCell ref="C1147:E1147"/>
    <mergeCell ref="F1147:G1147"/>
    <mergeCell ref="C1142:E1142"/>
    <mergeCell ref="F1142:G1142"/>
    <mergeCell ref="C1143:E1143"/>
    <mergeCell ref="F1143:G1143"/>
    <mergeCell ref="C1144:E1144"/>
    <mergeCell ref="F1144:G1144"/>
    <mergeCell ref="C1139:E1139"/>
    <mergeCell ref="F1139:G1139"/>
    <mergeCell ref="C1140:E1140"/>
    <mergeCell ref="F1140:G1140"/>
    <mergeCell ref="C1141:E1141"/>
    <mergeCell ref="F1141:G1141"/>
    <mergeCell ref="C1135:E1135"/>
    <mergeCell ref="F1135:G1135"/>
    <mergeCell ref="C1136:E1136"/>
    <mergeCell ref="F1136:G1136"/>
    <mergeCell ref="B1137:G1137"/>
    <mergeCell ref="C1138:E1138"/>
    <mergeCell ref="F1138:G1138"/>
    <mergeCell ref="H1130:H1131"/>
    <mergeCell ref="C1132:E1132"/>
    <mergeCell ref="F1132:G1132"/>
    <mergeCell ref="B1133:G1133"/>
    <mergeCell ref="C1134:E1134"/>
    <mergeCell ref="F1134:G1134"/>
    <mergeCell ref="C1128:E1128"/>
    <mergeCell ref="F1128:G1128"/>
    <mergeCell ref="C1129:E1129"/>
    <mergeCell ref="F1129:G1129"/>
    <mergeCell ref="A1130:A1131"/>
    <mergeCell ref="B1130:B1131"/>
    <mergeCell ref="C1130:E1131"/>
    <mergeCell ref="F1130:G1131"/>
    <mergeCell ref="A1124:A1125"/>
    <mergeCell ref="B1124:B1125"/>
    <mergeCell ref="C1124:E1125"/>
    <mergeCell ref="F1124:G1125"/>
    <mergeCell ref="H1124:H1125"/>
    <mergeCell ref="A1126:A1127"/>
    <mergeCell ref="B1126:B1127"/>
    <mergeCell ref="C1126:E1127"/>
    <mergeCell ref="F1126:G1127"/>
    <mergeCell ref="H1126:H1127"/>
    <mergeCell ref="A1120:A1121"/>
    <mergeCell ref="B1120:B1121"/>
    <mergeCell ref="C1120:E1121"/>
    <mergeCell ref="F1120:G1121"/>
    <mergeCell ref="H1120:H1121"/>
    <mergeCell ref="A1122:A1123"/>
    <mergeCell ref="B1122:B1123"/>
    <mergeCell ref="C1122:E1123"/>
    <mergeCell ref="F1122:G1123"/>
    <mergeCell ref="H1122:H1123"/>
    <mergeCell ref="C1117:E1117"/>
    <mergeCell ref="F1117:G1117"/>
    <mergeCell ref="C1118:E1118"/>
    <mergeCell ref="F1118:G1118"/>
    <mergeCell ref="C1119:E1119"/>
    <mergeCell ref="F1119:G1119"/>
    <mergeCell ref="C1114:E1114"/>
    <mergeCell ref="F1114:G1114"/>
    <mergeCell ref="C1115:E1115"/>
    <mergeCell ref="F1115:G1115"/>
    <mergeCell ref="C1116:E1116"/>
    <mergeCell ref="F1116:G1116"/>
    <mergeCell ref="C1111:E1111"/>
    <mergeCell ref="F1111:G1111"/>
    <mergeCell ref="C1112:E1112"/>
    <mergeCell ref="F1112:G1112"/>
    <mergeCell ref="C1113:E1113"/>
    <mergeCell ref="F1113:G1113"/>
    <mergeCell ref="C1108:E1108"/>
    <mergeCell ref="F1108:G1108"/>
    <mergeCell ref="C1109:E1109"/>
    <mergeCell ref="F1109:G1109"/>
    <mergeCell ref="C1110:E1110"/>
    <mergeCell ref="F1110:G1110"/>
    <mergeCell ref="C1105:E1105"/>
    <mergeCell ref="F1105:G1105"/>
    <mergeCell ref="C1106:E1106"/>
    <mergeCell ref="F1106:G1106"/>
    <mergeCell ref="C1107:E1107"/>
    <mergeCell ref="F1107:G1107"/>
    <mergeCell ref="C1101:E1101"/>
    <mergeCell ref="F1101:G1101"/>
    <mergeCell ref="B1102:G1102"/>
    <mergeCell ref="C1103:E1103"/>
    <mergeCell ref="F1103:G1103"/>
    <mergeCell ref="C1104:E1104"/>
    <mergeCell ref="F1104:G1104"/>
    <mergeCell ref="A1098:A1099"/>
    <mergeCell ref="B1098:B1099"/>
    <mergeCell ref="C1098:E1099"/>
    <mergeCell ref="F1098:G1099"/>
    <mergeCell ref="H1098:H1099"/>
    <mergeCell ref="C1100:E1100"/>
    <mergeCell ref="F1100:G1100"/>
    <mergeCell ref="A1094:A1095"/>
    <mergeCell ref="B1094:B1095"/>
    <mergeCell ref="C1094:E1095"/>
    <mergeCell ref="F1094:G1095"/>
    <mergeCell ref="H1094:H1095"/>
    <mergeCell ref="A1096:A1097"/>
    <mergeCell ref="B1096:B1097"/>
    <mergeCell ref="C1096:E1097"/>
    <mergeCell ref="F1096:G1097"/>
    <mergeCell ref="H1096:H1097"/>
    <mergeCell ref="A1090:A1091"/>
    <mergeCell ref="B1090:B1091"/>
    <mergeCell ref="C1090:E1091"/>
    <mergeCell ref="F1090:G1091"/>
    <mergeCell ref="H1090:H1091"/>
    <mergeCell ref="A1092:A1093"/>
    <mergeCell ref="B1092:B1093"/>
    <mergeCell ref="C1092:E1093"/>
    <mergeCell ref="F1092:G1093"/>
    <mergeCell ref="H1092:H1093"/>
    <mergeCell ref="H1085:H1086"/>
    <mergeCell ref="C1087:E1087"/>
    <mergeCell ref="F1087:G1087"/>
    <mergeCell ref="A1088:A1089"/>
    <mergeCell ref="B1088:B1089"/>
    <mergeCell ref="C1088:E1089"/>
    <mergeCell ref="F1088:G1089"/>
    <mergeCell ref="H1088:H1089"/>
    <mergeCell ref="C1083:E1083"/>
    <mergeCell ref="F1083:G1083"/>
    <mergeCell ref="C1084:E1084"/>
    <mergeCell ref="F1084:G1084"/>
    <mergeCell ref="A1085:A1086"/>
    <mergeCell ref="B1085:B1086"/>
    <mergeCell ref="C1085:E1086"/>
    <mergeCell ref="F1085:G1086"/>
    <mergeCell ref="C1079:E1079"/>
    <mergeCell ref="F1079:G1079"/>
    <mergeCell ref="B1080:G1080"/>
    <mergeCell ref="C1081:E1081"/>
    <mergeCell ref="F1081:G1081"/>
    <mergeCell ref="C1082:E1082"/>
    <mergeCell ref="F1082:G1082"/>
    <mergeCell ref="C1076:E1076"/>
    <mergeCell ref="F1076:G1076"/>
    <mergeCell ref="C1077:E1077"/>
    <mergeCell ref="F1077:G1077"/>
    <mergeCell ref="C1078:E1078"/>
    <mergeCell ref="F1078:G1078"/>
    <mergeCell ref="A1072:A1073"/>
    <mergeCell ref="B1072:B1073"/>
    <mergeCell ref="C1072:E1073"/>
    <mergeCell ref="F1072:G1073"/>
    <mergeCell ref="H1072:H1073"/>
    <mergeCell ref="A1074:A1075"/>
    <mergeCell ref="B1074:B1075"/>
    <mergeCell ref="C1074:E1075"/>
    <mergeCell ref="F1074:G1075"/>
    <mergeCell ref="H1074:H1075"/>
    <mergeCell ref="C1069:E1069"/>
    <mergeCell ref="F1069:G1069"/>
    <mergeCell ref="C1070:E1070"/>
    <mergeCell ref="F1070:G1070"/>
    <mergeCell ref="C1071:E1071"/>
    <mergeCell ref="F1071:G1071"/>
    <mergeCell ref="C1066:E1066"/>
    <mergeCell ref="F1066:G1066"/>
    <mergeCell ref="C1067:E1067"/>
    <mergeCell ref="F1067:G1067"/>
    <mergeCell ref="C1068:E1068"/>
    <mergeCell ref="F1068:G1068"/>
    <mergeCell ref="C1063:E1063"/>
    <mergeCell ref="F1063:G1063"/>
    <mergeCell ref="C1064:E1064"/>
    <mergeCell ref="F1064:G1064"/>
    <mergeCell ref="C1065:E1065"/>
    <mergeCell ref="F1065:G1065"/>
    <mergeCell ref="H1058:H1059"/>
    <mergeCell ref="C1060:E1060"/>
    <mergeCell ref="F1060:G1060"/>
    <mergeCell ref="A1061:A1062"/>
    <mergeCell ref="B1061:B1062"/>
    <mergeCell ref="C1061:E1062"/>
    <mergeCell ref="F1061:G1062"/>
    <mergeCell ref="H1061:H1062"/>
    <mergeCell ref="C1056:E1056"/>
    <mergeCell ref="F1056:G1056"/>
    <mergeCell ref="C1057:E1057"/>
    <mergeCell ref="F1057:G1057"/>
    <mergeCell ref="A1058:A1059"/>
    <mergeCell ref="B1058:B1059"/>
    <mergeCell ref="C1058:E1059"/>
    <mergeCell ref="F1058:G1059"/>
    <mergeCell ref="C1053:E1053"/>
    <mergeCell ref="F1053:G1053"/>
    <mergeCell ref="C1054:E1054"/>
    <mergeCell ref="F1054:G1054"/>
    <mergeCell ref="C1055:E1055"/>
    <mergeCell ref="F1055:G1055"/>
    <mergeCell ref="C1050:E1050"/>
    <mergeCell ref="F1050:G1050"/>
    <mergeCell ref="C1051:E1051"/>
    <mergeCell ref="F1051:G1051"/>
    <mergeCell ref="C1052:E1052"/>
    <mergeCell ref="F1052:G1052"/>
    <mergeCell ref="C1047:E1047"/>
    <mergeCell ref="F1047:G1047"/>
    <mergeCell ref="C1048:E1048"/>
    <mergeCell ref="F1048:G1048"/>
    <mergeCell ref="C1049:E1049"/>
    <mergeCell ref="F1049:G1049"/>
    <mergeCell ref="C1044:E1044"/>
    <mergeCell ref="F1044:G1044"/>
    <mergeCell ref="C1045:E1045"/>
    <mergeCell ref="F1045:G1045"/>
    <mergeCell ref="C1046:E1046"/>
    <mergeCell ref="F1046:G1046"/>
    <mergeCell ref="C1041:E1041"/>
    <mergeCell ref="F1041:G1041"/>
    <mergeCell ref="C1042:E1042"/>
    <mergeCell ref="F1042:G1042"/>
    <mergeCell ref="C1043:E1043"/>
    <mergeCell ref="F1043:G1043"/>
    <mergeCell ref="C1038:E1038"/>
    <mergeCell ref="F1038:G1038"/>
    <mergeCell ref="C1039:E1039"/>
    <mergeCell ref="F1039:G1039"/>
    <mergeCell ref="C1040:E1040"/>
    <mergeCell ref="F1040:G1040"/>
    <mergeCell ref="A1034:A1035"/>
    <mergeCell ref="B1034:B1035"/>
    <mergeCell ref="C1034:E1035"/>
    <mergeCell ref="F1034:G1035"/>
    <mergeCell ref="H1034:H1035"/>
    <mergeCell ref="A1036:A1037"/>
    <mergeCell ref="B1036:B1037"/>
    <mergeCell ref="C1036:E1037"/>
    <mergeCell ref="F1036:G1037"/>
    <mergeCell ref="H1036:H1037"/>
    <mergeCell ref="A1030:A1031"/>
    <mergeCell ref="B1030:B1031"/>
    <mergeCell ref="C1030:E1031"/>
    <mergeCell ref="F1030:G1031"/>
    <mergeCell ref="H1030:H1031"/>
    <mergeCell ref="A1032:A1033"/>
    <mergeCell ref="B1032:B1033"/>
    <mergeCell ref="C1032:E1033"/>
    <mergeCell ref="F1032:G1033"/>
    <mergeCell ref="H1032:H1033"/>
    <mergeCell ref="A1026:A1027"/>
    <mergeCell ref="B1026:B1027"/>
    <mergeCell ref="C1026:E1027"/>
    <mergeCell ref="F1026:G1027"/>
    <mergeCell ref="H1026:H1027"/>
    <mergeCell ref="A1028:A1029"/>
    <mergeCell ref="B1028:B1029"/>
    <mergeCell ref="C1028:E1029"/>
    <mergeCell ref="F1028:G1029"/>
    <mergeCell ref="H1028:H1029"/>
    <mergeCell ref="H1021:H1022"/>
    <mergeCell ref="B1023:G1023"/>
    <mergeCell ref="A1024:A1025"/>
    <mergeCell ref="B1024:B1025"/>
    <mergeCell ref="C1024:E1025"/>
    <mergeCell ref="F1024:G1025"/>
    <mergeCell ref="H1024:H1025"/>
    <mergeCell ref="C1020:E1020"/>
    <mergeCell ref="F1020:G1020"/>
    <mergeCell ref="A1021:A1022"/>
    <mergeCell ref="B1021:B1022"/>
    <mergeCell ref="C1021:E1022"/>
    <mergeCell ref="F1021:G1022"/>
    <mergeCell ref="C1017:E1017"/>
    <mergeCell ref="F1017:G1017"/>
    <mergeCell ref="C1018:E1018"/>
    <mergeCell ref="F1018:G1018"/>
    <mergeCell ref="C1019:E1019"/>
    <mergeCell ref="F1019:G1019"/>
    <mergeCell ref="H1013:H1014"/>
    <mergeCell ref="A1015:A1016"/>
    <mergeCell ref="B1015:B1016"/>
    <mergeCell ref="C1015:E1016"/>
    <mergeCell ref="F1015:G1016"/>
    <mergeCell ref="H1015:H1016"/>
    <mergeCell ref="C1012:E1012"/>
    <mergeCell ref="F1012:G1012"/>
    <mergeCell ref="A1013:A1014"/>
    <mergeCell ref="B1013:B1014"/>
    <mergeCell ref="C1013:E1014"/>
    <mergeCell ref="F1013:G1014"/>
    <mergeCell ref="C1009:E1009"/>
    <mergeCell ref="F1009:G1009"/>
    <mergeCell ref="C1010:E1010"/>
    <mergeCell ref="F1010:G1010"/>
    <mergeCell ref="C1011:E1011"/>
    <mergeCell ref="F1011:G1011"/>
    <mergeCell ref="C1006:E1006"/>
    <mergeCell ref="F1006:G1006"/>
    <mergeCell ref="C1007:E1007"/>
    <mergeCell ref="F1007:G1007"/>
    <mergeCell ref="C1008:E1008"/>
    <mergeCell ref="F1008:G1008"/>
    <mergeCell ref="C1003:E1003"/>
    <mergeCell ref="F1003:G1003"/>
    <mergeCell ref="C1004:E1004"/>
    <mergeCell ref="F1004:G1004"/>
    <mergeCell ref="C1005:E1005"/>
    <mergeCell ref="F1005:G1005"/>
    <mergeCell ref="C1000:E1000"/>
    <mergeCell ref="F1000:G1000"/>
    <mergeCell ref="C1001:E1001"/>
    <mergeCell ref="F1001:G1001"/>
    <mergeCell ref="C1002:E1002"/>
    <mergeCell ref="F1002:G1002"/>
    <mergeCell ref="C997:E997"/>
    <mergeCell ref="F997:G997"/>
    <mergeCell ref="C998:E998"/>
    <mergeCell ref="F998:G998"/>
    <mergeCell ref="C999:E999"/>
    <mergeCell ref="F999:G999"/>
    <mergeCell ref="C994:E994"/>
    <mergeCell ref="F994:G994"/>
    <mergeCell ref="C995:E995"/>
    <mergeCell ref="F995:G995"/>
    <mergeCell ref="C996:E996"/>
    <mergeCell ref="F996:G996"/>
    <mergeCell ref="C991:E991"/>
    <mergeCell ref="F991:G991"/>
    <mergeCell ref="C992:E992"/>
    <mergeCell ref="F992:G992"/>
    <mergeCell ref="C993:E993"/>
    <mergeCell ref="F993:G993"/>
    <mergeCell ref="C988:E988"/>
    <mergeCell ref="F988:G988"/>
    <mergeCell ref="C989:E989"/>
    <mergeCell ref="F989:G989"/>
    <mergeCell ref="C990:E990"/>
    <mergeCell ref="F990:G990"/>
    <mergeCell ref="C985:E985"/>
    <mergeCell ref="F985:G985"/>
    <mergeCell ref="C986:E986"/>
    <mergeCell ref="F986:G986"/>
    <mergeCell ref="C987:E987"/>
    <mergeCell ref="F987:G987"/>
    <mergeCell ref="A982:A983"/>
    <mergeCell ref="B982:B983"/>
    <mergeCell ref="C982:E983"/>
    <mergeCell ref="F982:G983"/>
    <mergeCell ref="H982:H983"/>
    <mergeCell ref="C984:E984"/>
    <mergeCell ref="F984:G984"/>
    <mergeCell ref="H978:H979"/>
    <mergeCell ref="A980:A981"/>
    <mergeCell ref="B980:B981"/>
    <mergeCell ref="C980:E981"/>
    <mergeCell ref="F980:G981"/>
    <mergeCell ref="H980:H981"/>
    <mergeCell ref="C977:E977"/>
    <mergeCell ref="F977:G977"/>
    <mergeCell ref="A978:A979"/>
    <mergeCell ref="B978:B979"/>
    <mergeCell ref="C978:E979"/>
    <mergeCell ref="F978:G979"/>
    <mergeCell ref="H973:H974"/>
    <mergeCell ref="A975:A976"/>
    <mergeCell ref="B975:B976"/>
    <mergeCell ref="C975:E976"/>
    <mergeCell ref="F975:G976"/>
    <mergeCell ref="H975:H976"/>
    <mergeCell ref="C972:E972"/>
    <mergeCell ref="F972:G972"/>
    <mergeCell ref="A973:A974"/>
    <mergeCell ref="B973:B974"/>
    <mergeCell ref="C973:E974"/>
    <mergeCell ref="F973:G974"/>
    <mergeCell ref="H966:H967"/>
    <mergeCell ref="C968:E968"/>
    <mergeCell ref="F968:G968"/>
    <mergeCell ref="C969:E969"/>
    <mergeCell ref="F969:G969"/>
    <mergeCell ref="A970:A971"/>
    <mergeCell ref="B970:B971"/>
    <mergeCell ref="C970:E971"/>
    <mergeCell ref="F970:G971"/>
    <mergeCell ref="H970:H971"/>
    <mergeCell ref="C965:E965"/>
    <mergeCell ref="F965:G965"/>
    <mergeCell ref="A966:A967"/>
    <mergeCell ref="B966:B967"/>
    <mergeCell ref="C966:E967"/>
    <mergeCell ref="F966:G967"/>
    <mergeCell ref="C961:E961"/>
    <mergeCell ref="F961:G961"/>
    <mergeCell ref="C962:E962"/>
    <mergeCell ref="F962:G962"/>
    <mergeCell ref="B963:G963"/>
    <mergeCell ref="C964:E964"/>
    <mergeCell ref="F964:G964"/>
    <mergeCell ref="A957:A958"/>
    <mergeCell ref="B957:B958"/>
    <mergeCell ref="C957:E958"/>
    <mergeCell ref="F957:G958"/>
    <mergeCell ref="H957:H958"/>
    <mergeCell ref="A959:A960"/>
    <mergeCell ref="B959:B960"/>
    <mergeCell ref="C959:E960"/>
    <mergeCell ref="F959:G960"/>
    <mergeCell ref="H959:H960"/>
    <mergeCell ref="A953:A954"/>
    <mergeCell ref="B953:B954"/>
    <mergeCell ref="C953:E954"/>
    <mergeCell ref="F953:G954"/>
    <mergeCell ref="H953:H954"/>
    <mergeCell ref="A955:A956"/>
    <mergeCell ref="B955:B956"/>
    <mergeCell ref="C955:E956"/>
    <mergeCell ref="F955:G956"/>
    <mergeCell ref="H955:H956"/>
    <mergeCell ref="H949:H950"/>
    <mergeCell ref="A951:A952"/>
    <mergeCell ref="B951:B952"/>
    <mergeCell ref="C951:E952"/>
    <mergeCell ref="F951:G952"/>
    <mergeCell ref="H951:H952"/>
    <mergeCell ref="C947:E947"/>
    <mergeCell ref="F947:G947"/>
    <mergeCell ref="C948:E948"/>
    <mergeCell ref="F948:G948"/>
    <mergeCell ref="A949:A950"/>
    <mergeCell ref="B949:B950"/>
    <mergeCell ref="C949:E950"/>
    <mergeCell ref="F949:G950"/>
    <mergeCell ref="C944:E944"/>
    <mergeCell ref="F944:G944"/>
    <mergeCell ref="C945:E945"/>
    <mergeCell ref="F945:G945"/>
    <mergeCell ref="C946:E946"/>
    <mergeCell ref="F946:G946"/>
    <mergeCell ref="C941:E941"/>
    <mergeCell ref="F941:G941"/>
    <mergeCell ref="C942:E942"/>
    <mergeCell ref="F942:G942"/>
    <mergeCell ref="C943:E943"/>
    <mergeCell ref="F943:G943"/>
    <mergeCell ref="C938:E938"/>
    <mergeCell ref="F938:G938"/>
    <mergeCell ref="C939:E939"/>
    <mergeCell ref="F939:G939"/>
    <mergeCell ref="C940:E940"/>
    <mergeCell ref="F940:G940"/>
    <mergeCell ref="C935:E935"/>
    <mergeCell ref="F935:G935"/>
    <mergeCell ref="C936:E936"/>
    <mergeCell ref="F936:G936"/>
    <mergeCell ref="C937:E937"/>
    <mergeCell ref="F937:G937"/>
    <mergeCell ref="C932:E932"/>
    <mergeCell ref="F932:G932"/>
    <mergeCell ref="C933:E933"/>
    <mergeCell ref="F933:G933"/>
    <mergeCell ref="C934:E934"/>
    <mergeCell ref="F934:G934"/>
    <mergeCell ref="C929:E929"/>
    <mergeCell ref="F929:G929"/>
    <mergeCell ref="C930:E930"/>
    <mergeCell ref="F930:G930"/>
    <mergeCell ref="C931:E931"/>
    <mergeCell ref="F931:G931"/>
    <mergeCell ref="C926:E926"/>
    <mergeCell ref="F926:G926"/>
    <mergeCell ref="C927:E927"/>
    <mergeCell ref="F927:G927"/>
    <mergeCell ref="C928:E928"/>
    <mergeCell ref="F928:G928"/>
    <mergeCell ref="H921:H922"/>
    <mergeCell ref="B923:G923"/>
    <mergeCell ref="C924:E924"/>
    <mergeCell ref="F924:G924"/>
    <mergeCell ref="C925:E925"/>
    <mergeCell ref="F925:G925"/>
    <mergeCell ref="C920:E920"/>
    <mergeCell ref="F920:G920"/>
    <mergeCell ref="A921:A922"/>
    <mergeCell ref="B921:B922"/>
    <mergeCell ref="C921:E922"/>
    <mergeCell ref="F921:G922"/>
    <mergeCell ref="H914:H915"/>
    <mergeCell ref="C916:E916"/>
    <mergeCell ref="F916:G916"/>
    <mergeCell ref="C917:E917"/>
    <mergeCell ref="F917:G917"/>
    <mergeCell ref="A918:A919"/>
    <mergeCell ref="B918:B919"/>
    <mergeCell ref="C918:E919"/>
    <mergeCell ref="F918:G919"/>
    <mergeCell ref="H918:H919"/>
    <mergeCell ref="C913:E913"/>
    <mergeCell ref="F913:G913"/>
    <mergeCell ref="A914:A915"/>
    <mergeCell ref="B914:B915"/>
    <mergeCell ref="C914:E915"/>
    <mergeCell ref="F914:G915"/>
    <mergeCell ref="C910:E910"/>
    <mergeCell ref="F910:G910"/>
    <mergeCell ref="C911:E911"/>
    <mergeCell ref="F911:G911"/>
    <mergeCell ref="C912:E912"/>
    <mergeCell ref="F912:G912"/>
    <mergeCell ref="H906:H907"/>
    <mergeCell ref="A908:A909"/>
    <mergeCell ref="B908:B909"/>
    <mergeCell ref="C908:E909"/>
    <mergeCell ref="F908:G909"/>
    <mergeCell ref="H908:H909"/>
    <mergeCell ref="C904:E904"/>
    <mergeCell ref="F904:G904"/>
    <mergeCell ref="C905:E905"/>
    <mergeCell ref="F905:G905"/>
    <mergeCell ref="A906:A907"/>
    <mergeCell ref="B906:B907"/>
    <mergeCell ref="C906:E907"/>
    <mergeCell ref="F906:G907"/>
    <mergeCell ref="H899:H900"/>
    <mergeCell ref="C901:E901"/>
    <mergeCell ref="F901:G901"/>
    <mergeCell ref="C902:E902"/>
    <mergeCell ref="F902:G902"/>
    <mergeCell ref="C903:E903"/>
    <mergeCell ref="F903:G903"/>
    <mergeCell ref="C898:E898"/>
    <mergeCell ref="F898:G898"/>
    <mergeCell ref="A899:A900"/>
    <mergeCell ref="B899:B900"/>
    <mergeCell ref="C899:E900"/>
    <mergeCell ref="F899:G900"/>
    <mergeCell ref="C895:E895"/>
    <mergeCell ref="F895:G895"/>
    <mergeCell ref="C896:E896"/>
    <mergeCell ref="F896:G896"/>
    <mergeCell ref="C897:E897"/>
    <mergeCell ref="F897:G897"/>
    <mergeCell ref="A892:A893"/>
    <mergeCell ref="B892:B893"/>
    <mergeCell ref="C892:E893"/>
    <mergeCell ref="F892:G893"/>
    <mergeCell ref="H892:H893"/>
    <mergeCell ref="C894:E894"/>
    <mergeCell ref="F894:G894"/>
    <mergeCell ref="B889:G889"/>
    <mergeCell ref="A890:A891"/>
    <mergeCell ref="B890:B891"/>
    <mergeCell ref="C890:E891"/>
    <mergeCell ref="F890:G891"/>
    <mergeCell ref="H890:H891"/>
    <mergeCell ref="A885:A886"/>
    <mergeCell ref="B885:B886"/>
    <mergeCell ref="C885:E886"/>
    <mergeCell ref="F885:G886"/>
    <mergeCell ref="H885:H886"/>
    <mergeCell ref="A887:A888"/>
    <mergeCell ref="B887:B888"/>
    <mergeCell ref="C887:E888"/>
    <mergeCell ref="F887:G888"/>
    <mergeCell ref="H887:H888"/>
    <mergeCell ref="A882:A883"/>
    <mergeCell ref="B882:B883"/>
    <mergeCell ref="C882:E883"/>
    <mergeCell ref="F882:G883"/>
    <mergeCell ref="H882:H883"/>
    <mergeCell ref="C884:E884"/>
    <mergeCell ref="F884:G884"/>
    <mergeCell ref="H878:H879"/>
    <mergeCell ref="A880:A881"/>
    <mergeCell ref="B880:B881"/>
    <mergeCell ref="C880:E881"/>
    <mergeCell ref="F880:G881"/>
    <mergeCell ref="H880:H881"/>
    <mergeCell ref="B876:G876"/>
    <mergeCell ref="C877:E877"/>
    <mergeCell ref="F877:G877"/>
    <mergeCell ref="A878:A879"/>
    <mergeCell ref="B878:B879"/>
    <mergeCell ref="C878:E879"/>
    <mergeCell ref="F878:G879"/>
    <mergeCell ref="C873:E873"/>
    <mergeCell ref="F873:G873"/>
    <mergeCell ref="C874:E874"/>
    <mergeCell ref="F874:G874"/>
    <mergeCell ref="C875:E875"/>
    <mergeCell ref="F875:G875"/>
    <mergeCell ref="C870:E870"/>
    <mergeCell ref="F870:G870"/>
    <mergeCell ref="C871:E871"/>
    <mergeCell ref="F871:G871"/>
    <mergeCell ref="C872:E872"/>
    <mergeCell ref="F872:G872"/>
    <mergeCell ref="C867:E867"/>
    <mergeCell ref="F867:G867"/>
    <mergeCell ref="C868:E868"/>
    <mergeCell ref="F868:G868"/>
    <mergeCell ref="C869:E869"/>
    <mergeCell ref="F869:G869"/>
    <mergeCell ref="C864:E864"/>
    <mergeCell ref="F864:G864"/>
    <mergeCell ref="C865:E865"/>
    <mergeCell ref="F865:G865"/>
    <mergeCell ref="C866:E866"/>
    <mergeCell ref="F866:G866"/>
    <mergeCell ref="C861:E861"/>
    <mergeCell ref="F861:G861"/>
    <mergeCell ref="C862:E862"/>
    <mergeCell ref="F862:G862"/>
    <mergeCell ref="C863:E863"/>
    <mergeCell ref="F863:G863"/>
    <mergeCell ref="C858:E858"/>
    <mergeCell ref="F858:G858"/>
    <mergeCell ref="C859:E859"/>
    <mergeCell ref="F859:G859"/>
    <mergeCell ref="C860:E860"/>
    <mergeCell ref="F860:G860"/>
    <mergeCell ref="C855:E855"/>
    <mergeCell ref="F855:G855"/>
    <mergeCell ref="C856:E856"/>
    <mergeCell ref="F856:G856"/>
    <mergeCell ref="C857:E857"/>
    <mergeCell ref="F857:G857"/>
    <mergeCell ref="C852:E852"/>
    <mergeCell ref="F852:G852"/>
    <mergeCell ref="C853:E853"/>
    <mergeCell ref="F853:G853"/>
    <mergeCell ref="C854:E854"/>
    <mergeCell ref="F854:G854"/>
    <mergeCell ref="B848:G848"/>
    <mergeCell ref="C849:E849"/>
    <mergeCell ref="F849:G849"/>
    <mergeCell ref="C850:E850"/>
    <mergeCell ref="F850:G850"/>
    <mergeCell ref="C851:E851"/>
    <mergeCell ref="F851:G851"/>
    <mergeCell ref="A845:A846"/>
    <mergeCell ref="B845:B846"/>
    <mergeCell ref="C845:E846"/>
    <mergeCell ref="F845:G846"/>
    <mergeCell ref="H845:H846"/>
    <mergeCell ref="C847:E847"/>
    <mergeCell ref="F847:G847"/>
    <mergeCell ref="A841:A842"/>
    <mergeCell ref="B841:B842"/>
    <mergeCell ref="C841:E842"/>
    <mergeCell ref="F841:G842"/>
    <mergeCell ref="H841:H842"/>
    <mergeCell ref="A843:A844"/>
    <mergeCell ref="B843:B844"/>
    <mergeCell ref="C843:E844"/>
    <mergeCell ref="F843:G844"/>
    <mergeCell ref="H843:H844"/>
    <mergeCell ref="A837:A838"/>
    <mergeCell ref="B837:B838"/>
    <mergeCell ref="C837:E838"/>
    <mergeCell ref="F837:G838"/>
    <mergeCell ref="H837:H838"/>
    <mergeCell ref="A839:A840"/>
    <mergeCell ref="B839:B840"/>
    <mergeCell ref="C839:E840"/>
    <mergeCell ref="F839:G840"/>
    <mergeCell ref="H839:H840"/>
    <mergeCell ref="A833:A834"/>
    <mergeCell ref="B833:B834"/>
    <mergeCell ref="C833:E834"/>
    <mergeCell ref="F833:G834"/>
    <mergeCell ref="H833:H834"/>
    <mergeCell ref="A835:A836"/>
    <mergeCell ref="B835:B836"/>
    <mergeCell ref="C835:E836"/>
    <mergeCell ref="F835:G836"/>
    <mergeCell ref="H835:H836"/>
    <mergeCell ref="C829:E829"/>
    <mergeCell ref="F829:G829"/>
    <mergeCell ref="B830:G830"/>
    <mergeCell ref="C831:E831"/>
    <mergeCell ref="F831:G831"/>
    <mergeCell ref="C832:E832"/>
    <mergeCell ref="F832:G832"/>
    <mergeCell ref="C826:E826"/>
    <mergeCell ref="F826:G826"/>
    <mergeCell ref="C827:E827"/>
    <mergeCell ref="F827:G827"/>
    <mergeCell ref="C828:E828"/>
    <mergeCell ref="F828:G828"/>
    <mergeCell ref="C823:E823"/>
    <mergeCell ref="F823:G823"/>
    <mergeCell ref="C824:E824"/>
    <mergeCell ref="F824:G824"/>
    <mergeCell ref="C825:E825"/>
    <mergeCell ref="F825:G825"/>
    <mergeCell ref="C820:E820"/>
    <mergeCell ref="F820:G820"/>
    <mergeCell ref="C821:E821"/>
    <mergeCell ref="F821:G821"/>
    <mergeCell ref="C822:E822"/>
    <mergeCell ref="F822:G822"/>
    <mergeCell ref="B816:G816"/>
    <mergeCell ref="B817:G817"/>
    <mergeCell ref="C818:E818"/>
    <mergeCell ref="F818:G818"/>
    <mergeCell ref="C819:E819"/>
    <mergeCell ref="F819:G819"/>
    <mergeCell ref="C813:E813"/>
    <mergeCell ref="F813:G813"/>
    <mergeCell ref="C814:E814"/>
    <mergeCell ref="F814:G814"/>
    <mergeCell ref="C815:E815"/>
    <mergeCell ref="F815:G815"/>
    <mergeCell ref="C809:E809"/>
    <mergeCell ref="F809:G809"/>
    <mergeCell ref="C810:E810"/>
    <mergeCell ref="F810:G810"/>
    <mergeCell ref="B811:G811"/>
    <mergeCell ref="C812:E812"/>
    <mergeCell ref="F812:G812"/>
    <mergeCell ref="C806:E806"/>
    <mergeCell ref="F806:G806"/>
    <mergeCell ref="C807:E807"/>
    <mergeCell ref="F807:G807"/>
    <mergeCell ref="C808:E808"/>
    <mergeCell ref="F808:G808"/>
    <mergeCell ref="A802:A803"/>
    <mergeCell ref="B802:B803"/>
    <mergeCell ref="C802:E803"/>
    <mergeCell ref="F802:G803"/>
    <mergeCell ref="H802:H803"/>
    <mergeCell ref="A804:A805"/>
    <mergeCell ref="B804:B805"/>
    <mergeCell ref="C804:E805"/>
    <mergeCell ref="F804:G805"/>
    <mergeCell ref="H804:H805"/>
    <mergeCell ref="B799:G799"/>
    <mergeCell ref="A800:A801"/>
    <mergeCell ref="B800:B801"/>
    <mergeCell ref="C800:E801"/>
    <mergeCell ref="F800:G801"/>
    <mergeCell ref="H800:H801"/>
    <mergeCell ref="C796:E796"/>
    <mergeCell ref="F796:G796"/>
    <mergeCell ref="C797:E797"/>
    <mergeCell ref="F797:G797"/>
    <mergeCell ref="C798:E798"/>
    <mergeCell ref="F798:G798"/>
    <mergeCell ref="C793:E793"/>
    <mergeCell ref="F793:G793"/>
    <mergeCell ref="C794:E794"/>
    <mergeCell ref="F794:G794"/>
    <mergeCell ref="C795:E795"/>
    <mergeCell ref="F795:G795"/>
    <mergeCell ref="C790:E790"/>
    <mergeCell ref="F790:G790"/>
    <mergeCell ref="C791:E791"/>
    <mergeCell ref="F791:G791"/>
    <mergeCell ref="C792:E792"/>
    <mergeCell ref="F792:G792"/>
    <mergeCell ref="C787:E787"/>
    <mergeCell ref="F787:G787"/>
    <mergeCell ref="C788:E788"/>
    <mergeCell ref="F788:G788"/>
    <mergeCell ref="C789:E789"/>
    <mergeCell ref="F789:G789"/>
    <mergeCell ref="C784:E784"/>
    <mergeCell ref="F784:G784"/>
    <mergeCell ref="C785:E785"/>
    <mergeCell ref="F785:G785"/>
    <mergeCell ref="C786:E786"/>
    <mergeCell ref="F786:G786"/>
    <mergeCell ref="C781:E781"/>
    <mergeCell ref="F781:G781"/>
    <mergeCell ref="C782:E782"/>
    <mergeCell ref="F782:G782"/>
    <mergeCell ref="C783:E783"/>
    <mergeCell ref="F783:G783"/>
    <mergeCell ref="C778:E778"/>
    <mergeCell ref="F778:G778"/>
    <mergeCell ref="C779:E779"/>
    <mergeCell ref="F779:G779"/>
    <mergeCell ref="C780:E780"/>
    <mergeCell ref="F780:G780"/>
    <mergeCell ref="C775:E775"/>
    <mergeCell ref="F775:G775"/>
    <mergeCell ref="C776:E776"/>
    <mergeCell ref="F776:G776"/>
    <mergeCell ref="C777:E777"/>
    <mergeCell ref="F777:G777"/>
    <mergeCell ref="A771:A772"/>
    <mergeCell ref="B771:B772"/>
    <mergeCell ref="C771:E772"/>
    <mergeCell ref="F771:G772"/>
    <mergeCell ref="H771:H772"/>
    <mergeCell ref="A773:A774"/>
    <mergeCell ref="B773:B774"/>
    <mergeCell ref="C773:E774"/>
    <mergeCell ref="F773:G774"/>
    <mergeCell ref="H773:H774"/>
    <mergeCell ref="A767:A768"/>
    <mergeCell ref="B767:B768"/>
    <mergeCell ref="C767:E768"/>
    <mergeCell ref="F767:G768"/>
    <mergeCell ref="H767:H768"/>
    <mergeCell ref="A769:A770"/>
    <mergeCell ref="B769:B770"/>
    <mergeCell ref="C769:E770"/>
    <mergeCell ref="F769:G770"/>
    <mergeCell ref="H769:H770"/>
    <mergeCell ref="C764:E764"/>
    <mergeCell ref="F764:G764"/>
    <mergeCell ref="C765:E765"/>
    <mergeCell ref="F765:G765"/>
    <mergeCell ref="C766:E766"/>
    <mergeCell ref="F766:G766"/>
    <mergeCell ref="C761:E761"/>
    <mergeCell ref="F761:G761"/>
    <mergeCell ref="C762:E762"/>
    <mergeCell ref="F762:G762"/>
    <mergeCell ref="C763:E763"/>
    <mergeCell ref="F763:G763"/>
    <mergeCell ref="C758:E758"/>
    <mergeCell ref="F758:G758"/>
    <mergeCell ref="C759:E759"/>
    <mergeCell ref="F759:G759"/>
    <mergeCell ref="C760:E760"/>
    <mergeCell ref="F760:G760"/>
    <mergeCell ref="C755:E755"/>
    <mergeCell ref="F755:G755"/>
    <mergeCell ref="C756:E756"/>
    <mergeCell ref="F756:G756"/>
    <mergeCell ref="C757:E757"/>
    <mergeCell ref="F757:G757"/>
    <mergeCell ref="C752:E752"/>
    <mergeCell ref="F752:G752"/>
    <mergeCell ref="C753:E753"/>
    <mergeCell ref="F753:G753"/>
    <mergeCell ref="C754:E754"/>
    <mergeCell ref="F754:G754"/>
    <mergeCell ref="C749:E749"/>
    <mergeCell ref="F749:G749"/>
    <mergeCell ref="C750:E750"/>
    <mergeCell ref="F750:G750"/>
    <mergeCell ref="C751:E751"/>
    <mergeCell ref="F751:G751"/>
    <mergeCell ref="B745:G745"/>
    <mergeCell ref="C746:E746"/>
    <mergeCell ref="F746:G746"/>
    <mergeCell ref="C747:E747"/>
    <mergeCell ref="F747:G747"/>
    <mergeCell ref="C748:E748"/>
    <mergeCell ref="F748:G748"/>
    <mergeCell ref="B741:G741"/>
    <mergeCell ref="B742:G742"/>
    <mergeCell ref="C743:E743"/>
    <mergeCell ref="F743:G743"/>
    <mergeCell ref="C744:E744"/>
    <mergeCell ref="F744:G744"/>
    <mergeCell ref="C738:E738"/>
    <mergeCell ref="F738:G738"/>
    <mergeCell ref="C739:E739"/>
    <mergeCell ref="F739:G739"/>
    <mergeCell ref="C740:E740"/>
    <mergeCell ref="F740:G740"/>
    <mergeCell ref="C735:E735"/>
    <mergeCell ref="F735:G735"/>
    <mergeCell ref="C736:E736"/>
    <mergeCell ref="F736:G736"/>
    <mergeCell ref="C737:E737"/>
    <mergeCell ref="F737:G737"/>
    <mergeCell ref="A732:A733"/>
    <mergeCell ref="B732:B733"/>
    <mergeCell ref="C732:E733"/>
    <mergeCell ref="F732:G733"/>
    <mergeCell ref="H732:H733"/>
    <mergeCell ref="C734:E734"/>
    <mergeCell ref="F734:G734"/>
    <mergeCell ref="H728:H729"/>
    <mergeCell ref="A730:A731"/>
    <mergeCell ref="B730:B731"/>
    <mergeCell ref="C730:E731"/>
    <mergeCell ref="F730:G731"/>
    <mergeCell ref="H730:H731"/>
    <mergeCell ref="C726:E726"/>
    <mergeCell ref="F726:G726"/>
    <mergeCell ref="C727:E727"/>
    <mergeCell ref="F727:G727"/>
    <mergeCell ref="A728:A729"/>
    <mergeCell ref="B728:B729"/>
    <mergeCell ref="C728:E729"/>
    <mergeCell ref="F728:G729"/>
    <mergeCell ref="C723:E723"/>
    <mergeCell ref="F723:G723"/>
    <mergeCell ref="C724:E724"/>
    <mergeCell ref="F724:G724"/>
    <mergeCell ref="C725:E725"/>
    <mergeCell ref="F725:G725"/>
    <mergeCell ref="C720:E720"/>
    <mergeCell ref="F720:G720"/>
    <mergeCell ref="C721:E721"/>
    <mergeCell ref="F721:G721"/>
    <mergeCell ref="C722:E722"/>
    <mergeCell ref="F722:G722"/>
    <mergeCell ref="C717:E717"/>
    <mergeCell ref="F717:G717"/>
    <mergeCell ref="C718:E718"/>
    <mergeCell ref="F718:G718"/>
    <mergeCell ref="C719:E719"/>
    <mergeCell ref="F719:G719"/>
    <mergeCell ref="A714:A715"/>
    <mergeCell ref="B714:B715"/>
    <mergeCell ref="C714:E715"/>
    <mergeCell ref="F714:G715"/>
    <mergeCell ref="H714:H715"/>
    <mergeCell ref="B716:G716"/>
    <mergeCell ref="A710:A711"/>
    <mergeCell ref="B710:B711"/>
    <mergeCell ref="C710:E711"/>
    <mergeCell ref="F710:G711"/>
    <mergeCell ref="H710:H711"/>
    <mergeCell ref="A712:A713"/>
    <mergeCell ref="B712:B713"/>
    <mergeCell ref="C712:E713"/>
    <mergeCell ref="F712:G713"/>
    <mergeCell ref="H712:H713"/>
    <mergeCell ref="A706:A707"/>
    <mergeCell ref="B706:B707"/>
    <mergeCell ref="C706:E707"/>
    <mergeCell ref="F706:G707"/>
    <mergeCell ref="H706:H707"/>
    <mergeCell ref="A708:A709"/>
    <mergeCell ref="B708:B709"/>
    <mergeCell ref="C708:E709"/>
    <mergeCell ref="F708:G709"/>
    <mergeCell ref="H708:H709"/>
    <mergeCell ref="A702:A703"/>
    <mergeCell ref="B702:B703"/>
    <mergeCell ref="C702:E703"/>
    <mergeCell ref="F702:G703"/>
    <mergeCell ref="H702:H703"/>
    <mergeCell ref="A704:A705"/>
    <mergeCell ref="B704:B705"/>
    <mergeCell ref="C704:E705"/>
    <mergeCell ref="F704:G705"/>
    <mergeCell ref="H704:H705"/>
    <mergeCell ref="A698:A699"/>
    <mergeCell ref="B698:B699"/>
    <mergeCell ref="C698:E699"/>
    <mergeCell ref="F698:G699"/>
    <mergeCell ref="H698:H699"/>
    <mergeCell ref="A700:A701"/>
    <mergeCell ref="B700:B701"/>
    <mergeCell ref="C700:E701"/>
    <mergeCell ref="F700:G701"/>
    <mergeCell ref="H700:H701"/>
    <mergeCell ref="A694:A695"/>
    <mergeCell ref="B694:B695"/>
    <mergeCell ref="C694:E695"/>
    <mergeCell ref="F694:G695"/>
    <mergeCell ref="H694:H695"/>
    <mergeCell ref="A696:A697"/>
    <mergeCell ref="B696:B697"/>
    <mergeCell ref="C696:E697"/>
    <mergeCell ref="F696:G697"/>
    <mergeCell ref="H696:H697"/>
    <mergeCell ref="A690:A691"/>
    <mergeCell ref="B690:B691"/>
    <mergeCell ref="C690:E691"/>
    <mergeCell ref="F690:G691"/>
    <mergeCell ref="H690:H691"/>
    <mergeCell ref="A692:A693"/>
    <mergeCell ref="B692:B693"/>
    <mergeCell ref="C692:E693"/>
    <mergeCell ref="F692:G693"/>
    <mergeCell ref="H692:H693"/>
    <mergeCell ref="A687:A688"/>
    <mergeCell ref="B687:B688"/>
    <mergeCell ref="C687:E688"/>
    <mergeCell ref="F687:G688"/>
    <mergeCell ref="H687:H688"/>
    <mergeCell ref="C689:E689"/>
    <mergeCell ref="F689:G689"/>
    <mergeCell ref="C684:E684"/>
    <mergeCell ref="F684:G684"/>
    <mergeCell ref="C685:E685"/>
    <mergeCell ref="F685:G685"/>
    <mergeCell ref="C686:E686"/>
    <mergeCell ref="F686:G686"/>
    <mergeCell ref="A680:A681"/>
    <mergeCell ref="B680:B681"/>
    <mergeCell ref="C680:E681"/>
    <mergeCell ref="F680:G681"/>
    <mergeCell ref="H680:H681"/>
    <mergeCell ref="A682:A683"/>
    <mergeCell ref="B682:B683"/>
    <mergeCell ref="C682:E683"/>
    <mergeCell ref="F682:G683"/>
    <mergeCell ref="H682:H683"/>
    <mergeCell ref="B677:G677"/>
    <mergeCell ref="A678:A679"/>
    <mergeCell ref="B678:B679"/>
    <mergeCell ref="C678:E679"/>
    <mergeCell ref="F678:G679"/>
    <mergeCell ref="H678:H679"/>
    <mergeCell ref="C674:E674"/>
    <mergeCell ref="F674:G674"/>
    <mergeCell ref="C675:E675"/>
    <mergeCell ref="F675:G675"/>
    <mergeCell ref="C676:E676"/>
    <mergeCell ref="F676:G676"/>
    <mergeCell ref="C671:E671"/>
    <mergeCell ref="F671:G671"/>
    <mergeCell ref="C672:E672"/>
    <mergeCell ref="F672:G672"/>
    <mergeCell ref="C673:E673"/>
    <mergeCell ref="F673:G673"/>
    <mergeCell ref="C668:E668"/>
    <mergeCell ref="F668:G668"/>
    <mergeCell ref="C669:E669"/>
    <mergeCell ref="F669:G669"/>
    <mergeCell ref="C670:E670"/>
    <mergeCell ref="F670:G670"/>
    <mergeCell ref="C665:E665"/>
    <mergeCell ref="F665:G665"/>
    <mergeCell ref="C666:E666"/>
    <mergeCell ref="F666:G666"/>
    <mergeCell ref="C667:E667"/>
    <mergeCell ref="F667:G667"/>
    <mergeCell ref="C662:E662"/>
    <mergeCell ref="F662:G662"/>
    <mergeCell ref="C663:E663"/>
    <mergeCell ref="F663:G663"/>
    <mergeCell ref="C664:E664"/>
    <mergeCell ref="F664:G664"/>
    <mergeCell ref="C658:E658"/>
    <mergeCell ref="F658:G658"/>
    <mergeCell ref="C659:E659"/>
    <mergeCell ref="F659:G659"/>
    <mergeCell ref="B660:G660"/>
    <mergeCell ref="C661:E661"/>
    <mergeCell ref="F661:G661"/>
    <mergeCell ref="C655:E655"/>
    <mergeCell ref="F655:G655"/>
    <mergeCell ref="C656:E656"/>
    <mergeCell ref="F656:G656"/>
    <mergeCell ref="C657:E657"/>
    <mergeCell ref="F657:G657"/>
    <mergeCell ref="C652:E652"/>
    <mergeCell ref="F652:G652"/>
    <mergeCell ref="C653:E653"/>
    <mergeCell ref="F653:G653"/>
    <mergeCell ref="C654:E654"/>
    <mergeCell ref="F654:G654"/>
    <mergeCell ref="C649:E649"/>
    <mergeCell ref="F649:G649"/>
    <mergeCell ref="C650:E650"/>
    <mergeCell ref="F650:G650"/>
    <mergeCell ref="C651:E651"/>
    <mergeCell ref="F651:G651"/>
    <mergeCell ref="C646:E646"/>
    <mergeCell ref="F646:G646"/>
    <mergeCell ref="C647:E647"/>
    <mergeCell ref="F647:G647"/>
    <mergeCell ref="C648:E648"/>
    <mergeCell ref="F648:G648"/>
    <mergeCell ref="A643:A644"/>
    <mergeCell ref="B643:B644"/>
    <mergeCell ref="C643:E644"/>
    <mergeCell ref="F643:G644"/>
    <mergeCell ref="H643:H644"/>
    <mergeCell ref="C645:E645"/>
    <mergeCell ref="F645:G645"/>
    <mergeCell ref="H639:H640"/>
    <mergeCell ref="A641:A642"/>
    <mergeCell ref="B641:B642"/>
    <mergeCell ref="C641:E642"/>
    <mergeCell ref="F641:G642"/>
    <mergeCell ref="H641:H642"/>
    <mergeCell ref="C638:E638"/>
    <mergeCell ref="F638:G638"/>
    <mergeCell ref="A639:A640"/>
    <mergeCell ref="B639:B640"/>
    <mergeCell ref="C639:E640"/>
    <mergeCell ref="F639:G640"/>
    <mergeCell ref="C635:E635"/>
    <mergeCell ref="F635:G635"/>
    <mergeCell ref="C636:E636"/>
    <mergeCell ref="F636:G636"/>
    <mergeCell ref="C637:E637"/>
    <mergeCell ref="F637:G637"/>
    <mergeCell ref="C632:E632"/>
    <mergeCell ref="F632:G632"/>
    <mergeCell ref="C633:E633"/>
    <mergeCell ref="F633:G633"/>
    <mergeCell ref="C634:E634"/>
    <mergeCell ref="F634:G634"/>
    <mergeCell ref="C629:E629"/>
    <mergeCell ref="F629:G629"/>
    <mergeCell ref="C630:E630"/>
    <mergeCell ref="F630:G630"/>
    <mergeCell ref="C631:E631"/>
    <mergeCell ref="F631:G631"/>
    <mergeCell ref="C626:E626"/>
    <mergeCell ref="F626:G626"/>
    <mergeCell ref="C627:E627"/>
    <mergeCell ref="F627:G627"/>
    <mergeCell ref="C628:E628"/>
    <mergeCell ref="F628:G628"/>
    <mergeCell ref="C623:E623"/>
    <mergeCell ref="F623:G623"/>
    <mergeCell ref="C624:E624"/>
    <mergeCell ref="F624:G624"/>
    <mergeCell ref="C625:E625"/>
    <mergeCell ref="F625:G625"/>
    <mergeCell ref="C620:E620"/>
    <mergeCell ref="F620:G620"/>
    <mergeCell ref="C621:E621"/>
    <mergeCell ref="F621:G621"/>
    <mergeCell ref="C622:E622"/>
    <mergeCell ref="F622:G622"/>
    <mergeCell ref="C617:E617"/>
    <mergeCell ref="F617:G617"/>
    <mergeCell ref="C618:E618"/>
    <mergeCell ref="F618:G618"/>
    <mergeCell ref="C619:E619"/>
    <mergeCell ref="F619:G619"/>
    <mergeCell ref="C614:E614"/>
    <mergeCell ref="F614:G614"/>
    <mergeCell ref="C615:E615"/>
    <mergeCell ref="F615:G615"/>
    <mergeCell ref="C616:E616"/>
    <mergeCell ref="F616:G616"/>
    <mergeCell ref="C611:E611"/>
    <mergeCell ref="F611:G611"/>
    <mergeCell ref="C612:E612"/>
    <mergeCell ref="F612:G612"/>
    <mergeCell ref="C613:E613"/>
    <mergeCell ref="F613:G613"/>
    <mergeCell ref="C608:E608"/>
    <mergeCell ref="F608:G608"/>
    <mergeCell ref="C609:E609"/>
    <mergeCell ref="F609:G609"/>
    <mergeCell ref="C610:E610"/>
    <mergeCell ref="F610:G610"/>
    <mergeCell ref="C605:E605"/>
    <mergeCell ref="F605:G605"/>
    <mergeCell ref="C606:E606"/>
    <mergeCell ref="F606:G606"/>
    <mergeCell ref="C607:E607"/>
    <mergeCell ref="F607:G607"/>
    <mergeCell ref="C602:E602"/>
    <mergeCell ref="F602:G602"/>
    <mergeCell ref="C603:E603"/>
    <mergeCell ref="F603:G603"/>
    <mergeCell ref="C604:E604"/>
    <mergeCell ref="F604:G604"/>
    <mergeCell ref="C599:E599"/>
    <mergeCell ref="F599:G599"/>
    <mergeCell ref="C600:E600"/>
    <mergeCell ref="F600:G600"/>
    <mergeCell ref="C601:E601"/>
    <mergeCell ref="F601:G601"/>
    <mergeCell ref="C596:E596"/>
    <mergeCell ref="F596:G596"/>
    <mergeCell ref="C597:E597"/>
    <mergeCell ref="F597:G597"/>
    <mergeCell ref="C598:E598"/>
    <mergeCell ref="F598:G598"/>
    <mergeCell ref="C593:E593"/>
    <mergeCell ref="F593:G593"/>
    <mergeCell ref="C594:E594"/>
    <mergeCell ref="F594:G594"/>
    <mergeCell ref="C595:E595"/>
    <mergeCell ref="F595:G595"/>
    <mergeCell ref="C590:E590"/>
    <mergeCell ref="F590:G590"/>
    <mergeCell ref="C591:E591"/>
    <mergeCell ref="F591:G591"/>
    <mergeCell ref="C592:E592"/>
    <mergeCell ref="F592:G592"/>
    <mergeCell ref="C587:E587"/>
    <mergeCell ref="F587:G587"/>
    <mergeCell ref="C588:E588"/>
    <mergeCell ref="F588:G588"/>
    <mergeCell ref="C589:E589"/>
    <mergeCell ref="F589:G589"/>
    <mergeCell ref="C584:E584"/>
    <mergeCell ref="F584:G584"/>
    <mergeCell ref="C585:E585"/>
    <mergeCell ref="F585:G585"/>
    <mergeCell ref="C586:E586"/>
    <mergeCell ref="F586:G586"/>
    <mergeCell ref="C581:E581"/>
    <mergeCell ref="F581:G581"/>
    <mergeCell ref="C582:E582"/>
    <mergeCell ref="F582:G582"/>
    <mergeCell ref="C583:E583"/>
    <mergeCell ref="F583:G583"/>
    <mergeCell ref="C578:E578"/>
    <mergeCell ref="F578:G578"/>
    <mergeCell ref="C579:E579"/>
    <mergeCell ref="F579:G579"/>
    <mergeCell ref="C580:E580"/>
    <mergeCell ref="F580:G580"/>
    <mergeCell ref="C575:E575"/>
    <mergeCell ref="F575:G575"/>
    <mergeCell ref="C576:E576"/>
    <mergeCell ref="F576:G576"/>
    <mergeCell ref="C577:E577"/>
    <mergeCell ref="F577:G577"/>
    <mergeCell ref="C572:E572"/>
    <mergeCell ref="F572:G572"/>
    <mergeCell ref="C573:E573"/>
    <mergeCell ref="F573:G573"/>
    <mergeCell ref="C574:E574"/>
    <mergeCell ref="F574:G574"/>
    <mergeCell ref="C569:E569"/>
    <mergeCell ref="F569:G569"/>
    <mergeCell ref="C570:E570"/>
    <mergeCell ref="F570:G570"/>
    <mergeCell ref="C571:E571"/>
    <mergeCell ref="F571:G571"/>
    <mergeCell ref="C566:E566"/>
    <mergeCell ref="F566:G566"/>
    <mergeCell ref="C567:E567"/>
    <mergeCell ref="F567:G567"/>
    <mergeCell ref="C568:E568"/>
    <mergeCell ref="F568:G568"/>
    <mergeCell ref="C563:E563"/>
    <mergeCell ref="F563:G563"/>
    <mergeCell ref="C564:E564"/>
    <mergeCell ref="F564:G564"/>
    <mergeCell ref="C565:E565"/>
    <mergeCell ref="F565:G565"/>
    <mergeCell ref="C560:E560"/>
    <mergeCell ref="F560:G560"/>
    <mergeCell ref="C561:E561"/>
    <mergeCell ref="F561:G561"/>
    <mergeCell ref="C562:E562"/>
    <mergeCell ref="F562:G562"/>
    <mergeCell ref="C557:E557"/>
    <mergeCell ref="F557:G557"/>
    <mergeCell ref="C558:E558"/>
    <mergeCell ref="F558:G558"/>
    <mergeCell ref="C559:E559"/>
    <mergeCell ref="F559:G559"/>
    <mergeCell ref="C554:E554"/>
    <mergeCell ref="F554:G554"/>
    <mergeCell ref="C555:E555"/>
    <mergeCell ref="F555:G555"/>
    <mergeCell ref="C556:E556"/>
    <mergeCell ref="F556:G556"/>
    <mergeCell ref="C551:E551"/>
    <mergeCell ref="F551:G551"/>
    <mergeCell ref="C552:E552"/>
    <mergeCell ref="F552:G552"/>
    <mergeCell ref="C553:E553"/>
    <mergeCell ref="F553:G553"/>
    <mergeCell ref="C548:E548"/>
    <mergeCell ref="F548:G548"/>
    <mergeCell ref="C549:E549"/>
    <mergeCell ref="F549:G549"/>
    <mergeCell ref="C550:E550"/>
    <mergeCell ref="F550:G550"/>
    <mergeCell ref="C545:E545"/>
    <mergeCell ref="F545:G545"/>
    <mergeCell ref="C546:E546"/>
    <mergeCell ref="F546:G546"/>
    <mergeCell ref="C547:E547"/>
    <mergeCell ref="F547:G547"/>
    <mergeCell ref="C542:E542"/>
    <mergeCell ref="F542:G542"/>
    <mergeCell ref="C543:E543"/>
    <mergeCell ref="F543:G543"/>
    <mergeCell ref="C544:E544"/>
    <mergeCell ref="F544:G544"/>
    <mergeCell ref="C539:E539"/>
    <mergeCell ref="F539:G539"/>
    <mergeCell ref="C540:E540"/>
    <mergeCell ref="F540:G540"/>
    <mergeCell ref="C541:E541"/>
    <mergeCell ref="F541:G541"/>
    <mergeCell ref="A535:A536"/>
    <mergeCell ref="B535:B536"/>
    <mergeCell ref="C535:E536"/>
    <mergeCell ref="F535:G536"/>
    <mergeCell ref="H535:H536"/>
    <mergeCell ref="A537:A538"/>
    <mergeCell ref="B537:B538"/>
    <mergeCell ref="C537:E538"/>
    <mergeCell ref="F537:G538"/>
    <mergeCell ref="H537:H538"/>
    <mergeCell ref="A531:A532"/>
    <mergeCell ref="B531:B532"/>
    <mergeCell ref="C531:E532"/>
    <mergeCell ref="F531:G532"/>
    <mergeCell ref="H531:H532"/>
    <mergeCell ref="A533:A534"/>
    <mergeCell ref="B533:B534"/>
    <mergeCell ref="C533:E534"/>
    <mergeCell ref="F533:G534"/>
    <mergeCell ref="H533:H534"/>
    <mergeCell ref="A527:A528"/>
    <mergeCell ref="B527:B528"/>
    <mergeCell ref="C527:E528"/>
    <mergeCell ref="F527:G528"/>
    <mergeCell ref="H527:H528"/>
    <mergeCell ref="A529:A530"/>
    <mergeCell ref="B529:B530"/>
    <mergeCell ref="C529:E530"/>
    <mergeCell ref="F529:G530"/>
    <mergeCell ref="H529:H530"/>
    <mergeCell ref="H521:H522"/>
    <mergeCell ref="C523:E523"/>
    <mergeCell ref="F523:G523"/>
    <mergeCell ref="C524:E524"/>
    <mergeCell ref="F524:G524"/>
    <mergeCell ref="A525:A526"/>
    <mergeCell ref="B525:B526"/>
    <mergeCell ref="C525:E526"/>
    <mergeCell ref="F525:G526"/>
    <mergeCell ref="H525:H526"/>
    <mergeCell ref="C519:E519"/>
    <mergeCell ref="F519:G519"/>
    <mergeCell ref="C520:E520"/>
    <mergeCell ref="F520:G520"/>
    <mergeCell ref="A521:A522"/>
    <mergeCell ref="B521:B522"/>
    <mergeCell ref="C521:E522"/>
    <mergeCell ref="F521:G522"/>
    <mergeCell ref="B515:G515"/>
    <mergeCell ref="C516:E516"/>
    <mergeCell ref="F516:G516"/>
    <mergeCell ref="C517:E517"/>
    <mergeCell ref="F517:G517"/>
    <mergeCell ref="C518:E518"/>
    <mergeCell ref="F518:G518"/>
    <mergeCell ref="B511:G511"/>
    <mergeCell ref="C512:E512"/>
    <mergeCell ref="F512:G512"/>
    <mergeCell ref="C513:E513"/>
    <mergeCell ref="F513:G513"/>
    <mergeCell ref="C514:E514"/>
    <mergeCell ref="F514:G514"/>
    <mergeCell ref="C508:E508"/>
    <mergeCell ref="F508:G508"/>
    <mergeCell ref="C509:E509"/>
    <mergeCell ref="F509:G509"/>
    <mergeCell ref="C510:E510"/>
    <mergeCell ref="F510:G510"/>
    <mergeCell ref="C504:E504"/>
    <mergeCell ref="F504:G504"/>
    <mergeCell ref="B505:G505"/>
    <mergeCell ref="B506:G506"/>
    <mergeCell ref="C507:E507"/>
    <mergeCell ref="F507:G507"/>
    <mergeCell ref="C501:E501"/>
    <mergeCell ref="F501:G501"/>
    <mergeCell ref="C502:E502"/>
    <mergeCell ref="F502:G502"/>
    <mergeCell ref="C503:E503"/>
    <mergeCell ref="F503:G503"/>
    <mergeCell ref="B497:G497"/>
    <mergeCell ref="C498:E498"/>
    <mergeCell ref="F498:G498"/>
    <mergeCell ref="C499:E499"/>
    <mergeCell ref="F499:G499"/>
    <mergeCell ref="B500:G500"/>
    <mergeCell ref="B493:G493"/>
    <mergeCell ref="C494:E494"/>
    <mergeCell ref="F494:G494"/>
    <mergeCell ref="C495:E495"/>
    <mergeCell ref="F495:G495"/>
    <mergeCell ref="C496:E496"/>
    <mergeCell ref="F496:G496"/>
    <mergeCell ref="C490:E490"/>
    <mergeCell ref="F490:G490"/>
    <mergeCell ref="C491:E491"/>
    <mergeCell ref="F491:G491"/>
    <mergeCell ref="C492:E492"/>
    <mergeCell ref="F492:G492"/>
    <mergeCell ref="C487:E487"/>
    <mergeCell ref="F487:G487"/>
    <mergeCell ref="C488:E488"/>
    <mergeCell ref="F488:G488"/>
    <mergeCell ref="C489:E489"/>
    <mergeCell ref="F489:G489"/>
    <mergeCell ref="C484:E484"/>
    <mergeCell ref="F484:G484"/>
    <mergeCell ref="C485:E485"/>
    <mergeCell ref="F485:G485"/>
    <mergeCell ref="C486:E486"/>
    <mergeCell ref="F486:G486"/>
    <mergeCell ref="C480:E480"/>
    <mergeCell ref="F480:G480"/>
    <mergeCell ref="B481:G481"/>
    <mergeCell ref="C482:E482"/>
    <mergeCell ref="F482:G482"/>
    <mergeCell ref="C483:E483"/>
    <mergeCell ref="F483:G483"/>
    <mergeCell ref="C477:E477"/>
    <mergeCell ref="F477:G477"/>
    <mergeCell ref="C478:E478"/>
    <mergeCell ref="F478:G478"/>
    <mergeCell ref="C479:E479"/>
    <mergeCell ref="F479:G479"/>
    <mergeCell ref="C474:E474"/>
    <mergeCell ref="F474:G474"/>
    <mergeCell ref="C475:E475"/>
    <mergeCell ref="F475:G475"/>
    <mergeCell ref="C476:E476"/>
    <mergeCell ref="F476:G476"/>
    <mergeCell ref="B470:G470"/>
    <mergeCell ref="C471:E471"/>
    <mergeCell ref="F471:G471"/>
    <mergeCell ref="C472:E472"/>
    <mergeCell ref="F472:G472"/>
    <mergeCell ref="B473:G473"/>
    <mergeCell ref="C467:E467"/>
    <mergeCell ref="F467:G467"/>
    <mergeCell ref="C468:E468"/>
    <mergeCell ref="F468:G468"/>
    <mergeCell ref="C469:E469"/>
    <mergeCell ref="F469:G469"/>
    <mergeCell ref="C464:E464"/>
    <mergeCell ref="F464:G464"/>
    <mergeCell ref="C465:E465"/>
    <mergeCell ref="F465:G465"/>
    <mergeCell ref="C466:E466"/>
    <mergeCell ref="F466:G466"/>
    <mergeCell ref="C460:E460"/>
    <mergeCell ref="F460:G460"/>
    <mergeCell ref="C461:E461"/>
    <mergeCell ref="F461:G461"/>
    <mergeCell ref="B462:G462"/>
    <mergeCell ref="C463:E463"/>
    <mergeCell ref="F463:G463"/>
    <mergeCell ref="C456:E456"/>
    <mergeCell ref="F456:G456"/>
    <mergeCell ref="B457:G457"/>
    <mergeCell ref="C458:E458"/>
    <mergeCell ref="F458:G458"/>
    <mergeCell ref="C459:E459"/>
    <mergeCell ref="F459:G459"/>
    <mergeCell ref="C453:E453"/>
    <mergeCell ref="F453:G453"/>
    <mergeCell ref="C454:E454"/>
    <mergeCell ref="F454:G454"/>
    <mergeCell ref="C455:E455"/>
    <mergeCell ref="F455:G455"/>
    <mergeCell ref="H448:H449"/>
    <mergeCell ref="C450:E450"/>
    <mergeCell ref="F450:G450"/>
    <mergeCell ref="A451:A452"/>
    <mergeCell ref="B451:B452"/>
    <mergeCell ref="C451:E452"/>
    <mergeCell ref="F451:G452"/>
    <mergeCell ref="H451:H452"/>
    <mergeCell ref="C447:E447"/>
    <mergeCell ref="F447:G447"/>
    <mergeCell ref="A448:A449"/>
    <mergeCell ref="B448:B449"/>
    <mergeCell ref="C448:E449"/>
    <mergeCell ref="F448:G449"/>
    <mergeCell ref="C444:E444"/>
    <mergeCell ref="F444:G444"/>
    <mergeCell ref="C445:E445"/>
    <mergeCell ref="F445:G445"/>
    <mergeCell ref="C446:E446"/>
    <mergeCell ref="F446:G446"/>
    <mergeCell ref="H439:H440"/>
    <mergeCell ref="C441:E441"/>
    <mergeCell ref="F441:G441"/>
    <mergeCell ref="A442:A443"/>
    <mergeCell ref="B442:B443"/>
    <mergeCell ref="C442:E443"/>
    <mergeCell ref="F442:G443"/>
    <mergeCell ref="H442:H443"/>
    <mergeCell ref="C437:E437"/>
    <mergeCell ref="F437:G437"/>
    <mergeCell ref="C438:E438"/>
    <mergeCell ref="F438:G438"/>
    <mergeCell ref="A439:A440"/>
    <mergeCell ref="B439:B440"/>
    <mergeCell ref="C439:E440"/>
    <mergeCell ref="F439:G440"/>
    <mergeCell ref="C434:E434"/>
    <mergeCell ref="F434:G434"/>
    <mergeCell ref="C435:E435"/>
    <mergeCell ref="F435:G435"/>
    <mergeCell ref="C436:E436"/>
    <mergeCell ref="F436:G436"/>
    <mergeCell ref="C431:E431"/>
    <mergeCell ref="F431:G431"/>
    <mergeCell ref="C432:E432"/>
    <mergeCell ref="F432:G432"/>
    <mergeCell ref="C433:E433"/>
    <mergeCell ref="F433:G433"/>
    <mergeCell ref="C428:E428"/>
    <mergeCell ref="F428:G428"/>
    <mergeCell ref="C429:E429"/>
    <mergeCell ref="F429:G429"/>
    <mergeCell ref="C430:E430"/>
    <mergeCell ref="F430:G430"/>
    <mergeCell ref="C425:E425"/>
    <mergeCell ref="F425:G425"/>
    <mergeCell ref="C426:E426"/>
    <mergeCell ref="F426:G426"/>
    <mergeCell ref="C427:E427"/>
    <mergeCell ref="F427:G427"/>
    <mergeCell ref="C421:E421"/>
    <mergeCell ref="F421:G421"/>
    <mergeCell ref="B422:G422"/>
    <mergeCell ref="C423:E423"/>
    <mergeCell ref="F423:G423"/>
    <mergeCell ref="C424:E424"/>
    <mergeCell ref="F424:G424"/>
    <mergeCell ref="C418:E418"/>
    <mergeCell ref="F418:G418"/>
    <mergeCell ref="C419:E419"/>
    <mergeCell ref="F419:G419"/>
    <mergeCell ref="C420:E420"/>
    <mergeCell ref="F420:G420"/>
    <mergeCell ref="B414:G414"/>
    <mergeCell ref="B415:G415"/>
    <mergeCell ref="C416:E416"/>
    <mergeCell ref="F416:G416"/>
    <mergeCell ref="C417:E417"/>
    <mergeCell ref="F417:G417"/>
    <mergeCell ref="A411:A412"/>
    <mergeCell ref="B411:B412"/>
    <mergeCell ref="C411:E412"/>
    <mergeCell ref="F411:G412"/>
    <mergeCell ref="H411:H412"/>
    <mergeCell ref="C413:E413"/>
    <mergeCell ref="F413:G413"/>
    <mergeCell ref="A407:A408"/>
    <mergeCell ref="B407:B408"/>
    <mergeCell ref="C407:E408"/>
    <mergeCell ref="F407:G408"/>
    <mergeCell ref="H407:H408"/>
    <mergeCell ref="A409:A410"/>
    <mergeCell ref="B409:B410"/>
    <mergeCell ref="C409:E410"/>
    <mergeCell ref="F409:G410"/>
    <mergeCell ref="H409:H410"/>
    <mergeCell ref="A403:A404"/>
    <mergeCell ref="B403:B404"/>
    <mergeCell ref="C403:E404"/>
    <mergeCell ref="F403:G404"/>
    <mergeCell ref="H403:H404"/>
    <mergeCell ref="A405:A406"/>
    <mergeCell ref="B405:B406"/>
    <mergeCell ref="C405:E406"/>
    <mergeCell ref="F405:G406"/>
    <mergeCell ref="H405:H406"/>
    <mergeCell ref="A399:A400"/>
    <mergeCell ref="B399:B400"/>
    <mergeCell ref="C399:E400"/>
    <mergeCell ref="F399:G400"/>
    <mergeCell ref="H399:H400"/>
    <mergeCell ref="A401:A402"/>
    <mergeCell ref="B401:B402"/>
    <mergeCell ref="C401:E402"/>
    <mergeCell ref="F401:G402"/>
    <mergeCell ref="H401:H402"/>
    <mergeCell ref="A395:A396"/>
    <mergeCell ref="B395:B396"/>
    <mergeCell ref="C395:E396"/>
    <mergeCell ref="F395:G396"/>
    <mergeCell ref="H395:H396"/>
    <mergeCell ref="A397:A398"/>
    <mergeCell ref="B397:B398"/>
    <mergeCell ref="C397:E398"/>
    <mergeCell ref="F397:G398"/>
    <mergeCell ref="H397:H398"/>
    <mergeCell ref="A391:A392"/>
    <mergeCell ref="B391:B392"/>
    <mergeCell ref="C391:E392"/>
    <mergeCell ref="F391:G392"/>
    <mergeCell ref="H391:H392"/>
    <mergeCell ref="A393:A394"/>
    <mergeCell ref="B393:B394"/>
    <mergeCell ref="C393:E394"/>
    <mergeCell ref="F393:G394"/>
    <mergeCell ref="H393:H394"/>
    <mergeCell ref="C388:E388"/>
    <mergeCell ref="F388:G388"/>
    <mergeCell ref="C389:E389"/>
    <mergeCell ref="F389:G389"/>
    <mergeCell ref="C390:E390"/>
    <mergeCell ref="F390:G390"/>
    <mergeCell ref="A384:A385"/>
    <mergeCell ref="B384:B385"/>
    <mergeCell ref="C384:E385"/>
    <mergeCell ref="F384:G385"/>
    <mergeCell ref="H384:H385"/>
    <mergeCell ref="A386:A387"/>
    <mergeCell ref="B386:B387"/>
    <mergeCell ref="C386:E387"/>
    <mergeCell ref="F386:G387"/>
    <mergeCell ref="H386:H387"/>
    <mergeCell ref="A380:A381"/>
    <mergeCell ref="B380:B381"/>
    <mergeCell ref="C380:E381"/>
    <mergeCell ref="F380:G381"/>
    <mergeCell ref="H380:H381"/>
    <mergeCell ref="A382:A383"/>
    <mergeCell ref="B382:B383"/>
    <mergeCell ref="C382:E383"/>
    <mergeCell ref="F382:G383"/>
    <mergeCell ref="H382:H383"/>
    <mergeCell ref="A376:A377"/>
    <mergeCell ref="B376:B377"/>
    <mergeCell ref="C376:E377"/>
    <mergeCell ref="F376:G377"/>
    <mergeCell ref="H376:H377"/>
    <mergeCell ref="A378:A379"/>
    <mergeCell ref="B378:B379"/>
    <mergeCell ref="C378:E379"/>
    <mergeCell ref="F378:G379"/>
    <mergeCell ref="H378:H379"/>
    <mergeCell ref="A372:A373"/>
    <mergeCell ref="B372:B373"/>
    <mergeCell ref="C372:E373"/>
    <mergeCell ref="F372:G373"/>
    <mergeCell ref="H372:H373"/>
    <mergeCell ref="A374:A375"/>
    <mergeCell ref="B374:B375"/>
    <mergeCell ref="C374:E375"/>
    <mergeCell ref="F374:G375"/>
    <mergeCell ref="H374:H375"/>
    <mergeCell ref="H367:H368"/>
    <mergeCell ref="C369:E369"/>
    <mergeCell ref="F369:G369"/>
    <mergeCell ref="C370:E370"/>
    <mergeCell ref="F370:G370"/>
    <mergeCell ref="B371:G371"/>
    <mergeCell ref="C365:E365"/>
    <mergeCell ref="F365:G365"/>
    <mergeCell ref="C366:E366"/>
    <mergeCell ref="F366:G366"/>
    <mergeCell ref="A367:A368"/>
    <mergeCell ref="B367:B368"/>
    <mergeCell ref="C367:E368"/>
    <mergeCell ref="F367:G368"/>
    <mergeCell ref="C362:E362"/>
    <mergeCell ref="F362:G362"/>
    <mergeCell ref="C363:E363"/>
    <mergeCell ref="F363:G363"/>
    <mergeCell ref="C364:E364"/>
    <mergeCell ref="F364:G364"/>
    <mergeCell ref="C359:E359"/>
    <mergeCell ref="F359:G359"/>
    <mergeCell ref="C360:E360"/>
    <mergeCell ref="F360:G360"/>
    <mergeCell ref="C361:E361"/>
    <mergeCell ref="F361:G361"/>
    <mergeCell ref="C356:E356"/>
    <mergeCell ref="F356:G356"/>
    <mergeCell ref="C357:E357"/>
    <mergeCell ref="F357:G357"/>
    <mergeCell ref="C358:E358"/>
    <mergeCell ref="F358:G358"/>
    <mergeCell ref="A353:A354"/>
    <mergeCell ref="B353:B354"/>
    <mergeCell ref="C353:E354"/>
    <mergeCell ref="F353:G354"/>
    <mergeCell ref="H353:H354"/>
    <mergeCell ref="C355:E355"/>
    <mergeCell ref="F355:G355"/>
    <mergeCell ref="H348:H349"/>
    <mergeCell ref="C350:E350"/>
    <mergeCell ref="F350:G350"/>
    <mergeCell ref="A351:A352"/>
    <mergeCell ref="B351:B352"/>
    <mergeCell ref="C351:E352"/>
    <mergeCell ref="F351:G352"/>
    <mergeCell ref="H351:H352"/>
    <mergeCell ref="C347:E347"/>
    <mergeCell ref="F347:G347"/>
    <mergeCell ref="A348:A349"/>
    <mergeCell ref="B348:B349"/>
    <mergeCell ref="C348:E349"/>
    <mergeCell ref="F348:G349"/>
    <mergeCell ref="C343:E343"/>
    <mergeCell ref="F343:G343"/>
    <mergeCell ref="C344:E344"/>
    <mergeCell ref="F344:G344"/>
    <mergeCell ref="B345:G345"/>
    <mergeCell ref="C346:E346"/>
    <mergeCell ref="F346:G346"/>
    <mergeCell ref="C340:E340"/>
    <mergeCell ref="F340:G340"/>
    <mergeCell ref="C341:E341"/>
    <mergeCell ref="F341:G341"/>
    <mergeCell ref="C342:E342"/>
    <mergeCell ref="F342:G342"/>
    <mergeCell ref="C337:E337"/>
    <mergeCell ref="F337:G337"/>
    <mergeCell ref="C338:E338"/>
    <mergeCell ref="F338:G338"/>
    <mergeCell ref="C339:E339"/>
    <mergeCell ref="F339:G339"/>
    <mergeCell ref="C334:E334"/>
    <mergeCell ref="F334:G334"/>
    <mergeCell ref="C335:E335"/>
    <mergeCell ref="F335:G335"/>
    <mergeCell ref="C336:E336"/>
    <mergeCell ref="F336:G336"/>
    <mergeCell ref="C331:E331"/>
    <mergeCell ref="F331:G331"/>
    <mergeCell ref="C332:E332"/>
    <mergeCell ref="F332:G332"/>
    <mergeCell ref="C333:E333"/>
    <mergeCell ref="F333:G333"/>
    <mergeCell ref="C328:E328"/>
    <mergeCell ref="F328:G328"/>
    <mergeCell ref="C329:E329"/>
    <mergeCell ref="F329:G329"/>
    <mergeCell ref="C330:E330"/>
    <mergeCell ref="F330:G330"/>
    <mergeCell ref="C325:E325"/>
    <mergeCell ref="F325:G325"/>
    <mergeCell ref="C326:E326"/>
    <mergeCell ref="F326:G326"/>
    <mergeCell ref="C327:E327"/>
    <mergeCell ref="F327:G327"/>
    <mergeCell ref="A322:A323"/>
    <mergeCell ref="B322:B323"/>
    <mergeCell ref="C322:E323"/>
    <mergeCell ref="F322:G323"/>
    <mergeCell ref="H322:H323"/>
    <mergeCell ref="C324:E324"/>
    <mergeCell ref="F324:G324"/>
    <mergeCell ref="A318:A319"/>
    <mergeCell ref="B318:B319"/>
    <mergeCell ref="C318:E319"/>
    <mergeCell ref="F318:G319"/>
    <mergeCell ref="H318:H319"/>
    <mergeCell ref="A320:A321"/>
    <mergeCell ref="B320:B321"/>
    <mergeCell ref="C320:E321"/>
    <mergeCell ref="F320:G321"/>
    <mergeCell ref="H320:H321"/>
    <mergeCell ref="A314:A315"/>
    <mergeCell ref="B314:B315"/>
    <mergeCell ref="C314:E315"/>
    <mergeCell ref="F314:G315"/>
    <mergeCell ref="H314:H315"/>
    <mergeCell ref="A316:A317"/>
    <mergeCell ref="B316:B317"/>
    <mergeCell ref="C316:E317"/>
    <mergeCell ref="F316:G317"/>
    <mergeCell ref="H316:H317"/>
    <mergeCell ref="C311:E311"/>
    <mergeCell ref="F311:G311"/>
    <mergeCell ref="C312:E312"/>
    <mergeCell ref="F312:G312"/>
    <mergeCell ref="C313:E313"/>
    <mergeCell ref="F313:G313"/>
    <mergeCell ref="C307:E307"/>
    <mergeCell ref="F307:G307"/>
    <mergeCell ref="C308:E308"/>
    <mergeCell ref="F308:G308"/>
    <mergeCell ref="B309:G309"/>
    <mergeCell ref="C310:E310"/>
    <mergeCell ref="F310:G310"/>
    <mergeCell ref="C304:E304"/>
    <mergeCell ref="F304:G304"/>
    <mergeCell ref="C305:E305"/>
    <mergeCell ref="F305:G305"/>
    <mergeCell ref="C306:E306"/>
    <mergeCell ref="F306:G306"/>
    <mergeCell ref="C301:E301"/>
    <mergeCell ref="F301:G301"/>
    <mergeCell ref="C302:E302"/>
    <mergeCell ref="F302:G302"/>
    <mergeCell ref="C303:E303"/>
    <mergeCell ref="F303:G303"/>
    <mergeCell ref="C298:E298"/>
    <mergeCell ref="F298:G298"/>
    <mergeCell ref="C299:E299"/>
    <mergeCell ref="F299:G299"/>
    <mergeCell ref="C300:E300"/>
    <mergeCell ref="F300:G300"/>
    <mergeCell ref="C295:E295"/>
    <mergeCell ref="F295:G295"/>
    <mergeCell ref="C296:E296"/>
    <mergeCell ref="F296:G296"/>
    <mergeCell ref="C297:E297"/>
    <mergeCell ref="F297:G297"/>
    <mergeCell ref="C292:E292"/>
    <mergeCell ref="F292:G292"/>
    <mergeCell ref="C293:E293"/>
    <mergeCell ref="F293:G293"/>
    <mergeCell ref="C294:E294"/>
    <mergeCell ref="F294:G294"/>
    <mergeCell ref="C289:E289"/>
    <mergeCell ref="F289:G289"/>
    <mergeCell ref="C290:E290"/>
    <mergeCell ref="F290:G290"/>
    <mergeCell ref="C291:E291"/>
    <mergeCell ref="F291:G291"/>
    <mergeCell ref="C286:E286"/>
    <mergeCell ref="F286:G286"/>
    <mergeCell ref="C287:E287"/>
    <mergeCell ref="F287:G287"/>
    <mergeCell ref="C288:E288"/>
    <mergeCell ref="F288:G288"/>
    <mergeCell ref="C283:E283"/>
    <mergeCell ref="F283:G283"/>
    <mergeCell ref="C284:E284"/>
    <mergeCell ref="F284:G284"/>
    <mergeCell ref="C285:E285"/>
    <mergeCell ref="F285:G285"/>
    <mergeCell ref="C280:E280"/>
    <mergeCell ref="F280:G280"/>
    <mergeCell ref="C281:E281"/>
    <mergeCell ref="F281:G281"/>
    <mergeCell ref="C282:E282"/>
    <mergeCell ref="F282:G282"/>
    <mergeCell ref="C277:E277"/>
    <mergeCell ref="F277:G277"/>
    <mergeCell ref="C278:E278"/>
    <mergeCell ref="F278:G278"/>
    <mergeCell ref="C279:E279"/>
    <mergeCell ref="F279:G279"/>
    <mergeCell ref="C274:E274"/>
    <mergeCell ref="F274:G274"/>
    <mergeCell ref="C275:E275"/>
    <mergeCell ref="F275:G275"/>
    <mergeCell ref="C276:E276"/>
    <mergeCell ref="F276:G276"/>
    <mergeCell ref="C271:E271"/>
    <mergeCell ref="F271:G271"/>
    <mergeCell ref="C272:E272"/>
    <mergeCell ref="F272:G272"/>
    <mergeCell ref="C273:E273"/>
    <mergeCell ref="F273:G273"/>
    <mergeCell ref="C268:E268"/>
    <mergeCell ref="F268:G268"/>
    <mergeCell ref="C269:E269"/>
    <mergeCell ref="F269:G269"/>
    <mergeCell ref="C270:E270"/>
    <mergeCell ref="F270:G270"/>
    <mergeCell ref="C264:E264"/>
    <mergeCell ref="F264:G264"/>
    <mergeCell ref="C265:E265"/>
    <mergeCell ref="F265:G265"/>
    <mergeCell ref="B266:G266"/>
    <mergeCell ref="C267:E267"/>
    <mergeCell ref="F267:G267"/>
    <mergeCell ref="C261:E261"/>
    <mergeCell ref="F261:G261"/>
    <mergeCell ref="C262:E262"/>
    <mergeCell ref="F262:G262"/>
    <mergeCell ref="C263:E263"/>
    <mergeCell ref="F263:G263"/>
    <mergeCell ref="C258:E258"/>
    <mergeCell ref="F258:G258"/>
    <mergeCell ref="C259:E259"/>
    <mergeCell ref="F259:G259"/>
    <mergeCell ref="C260:E260"/>
    <mergeCell ref="F260:G260"/>
    <mergeCell ref="C255:E255"/>
    <mergeCell ref="F255:G255"/>
    <mergeCell ref="C256:E256"/>
    <mergeCell ref="F256:G256"/>
    <mergeCell ref="C257:E257"/>
    <mergeCell ref="F257:G257"/>
    <mergeCell ref="C252:E252"/>
    <mergeCell ref="F252:G252"/>
    <mergeCell ref="C253:E253"/>
    <mergeCell ref="F253:G253"/>
    <mergeCell ref="C254:E254"/>
    <mergeCell ref="F254:G254"/>
    <mergeCell ref="B248:G248"/>
    <mergeCell ref="C249:E249"/>
    <mergeCell ref="F249:G249"/>
    <mergeCell ref="C250:E250"/>
    <mergeCell ref="F250:G250"/>
    <mergeCell ref="C251:E251"/>
    <mergeCell ref="F251:G251"/>
    <mergeCell ref="C245:E245"/>
    <mergeCell ref="F245:G245"/>
    <mergeCell ref="C246:E246"/>
    <mergeCell ref="F246:G246"/>
    <mergeCell ref="C247:E247"/>
    <mergeCell ref="F247:G247"/>
    <mergeCell ref="H240:H241"/>
    <mergeCell ref="B242:G242"/>
    <mergeCell ref="C243:E243"/>
    <mergeCell ref="F243:G243"/>
    <mergeCell ref="C244:E244"/>
    <mergeCell ref="F244:G244"/>
    <mergeCell ref="C238:E238"/>
    <mergeCell ref="F238:G238"/>
    <mergeCell ref="C239:E239"/>
    <mergeCell ref="F239:G239"/>
    <mergeCell ref="A240:A241"/>
    <mergeCell ref="B240:B241"/>
    <mergeCell ref="C240:E241"/>
    <mergeCell ref="F240:G241"/>
    <mergeCell ref="C235:E235"/>
    <mergeCell ref="F235:G235"/>
    <mergeCell ref="C236:E236"/>
    <mergeCell ref="F236:G236"/>
    <mergeCell ref="C237:E237"/>
    <mergeCell ref="F237:G237"/>
    <mergeCell ref="C232:E232"/>
    <mergeCell ref="F232:G232"/>
    <mergeCell ref="C233:E233"/>
    <mergeCell ref="F233:G233"/>
    <mergeCell ref="C234:E234"/>
    <mergeCell ref="F234:G234"/>
    <mergeCell ref="A228:A229"/>
    <mergeCell ref="B228:B229"/>
    <mergeCell ref="C228:E229"/>
    <mergeCell ref="F228:G229"/>
    <mergeCell ref="H228:H229"/>
    <mergeCell ref="A230:A231"/>
    <mergeCell ref="B230:B231"/>
    <mergeCell ref="C230:E231"/>
    <mergeCell ref="F230:G231"/>
    <mergeCell ref="H230:H231"/>
    <mergeCell ref="A224:A225"/>
    <mergeCell ref="B224:B225"/>
    <mergeCell ref="C224:E225"/>
    <mergeCell ref="F224:G225"/>
    <mergeCell ref="H224:H225"/>
    <mergeCell ref="A226:A227"/>
    <mergeCell ref="B226:B227"/>
    <mergeCell ref="C226:E227"/>
    <mergeCell ref="F226:G227"/>
    <mergeCell ref="H226:H227"/>
    <mergeCell ref="A220:A221"/>
    <mergeCell ref="B220:B221"/>
    <mergeCell ref="C220:E221"/>
    <mergeCell ref="F220:G221"/>
    <mergeCell ref="H220:H221"/>
    <mergeCell ref="A222:A223"/>
    <mergeCell ref="B222:B223"/>
    <mergeCell ref="C222:E223"/>
    <mergeCell ref="F222:G223"/>
    <mergeCell ref="H222:H223"/>
    <mergeCell ref="H216:H217"/>
    <mergeCell ref="A218:A219"/>
    <mergeCell ref="B218:B219"/>
    <mergeCell ref="C218:E219"/>
    <mergeCell ref="F218:G219"/>
    <mergeCell ref="H218:H219"/>
    <mergeCell ref="C215:E215"/>
    <mergeCell ref="F215:G215"/>
    <mergeCell ref="A216:A217"/>
    <mergeCell ref="B216:B217"/>
    <mergeCell ref="C216:E217"/>
    <mergeCell ref="F216:G217"/>
    <mergeCell ref="H209:H210"/>
    <mergeCell ref="B211:G211"/>
    <mergeCell ref="B212:G212"/>
    <mergeCell ref="A213:A214"/>
    <mergeCell ref="B213:B214"/>
    <mergeCell ref="C213:E214"/>
    <mergeCell ref="F213:G214"/>
    <mergeCell ref="H213:H214"/>
    <mergeCell ref="C207:E207"/>
    <mergeCell ref="F207:G207"/>
    <mergeCell ref="C208:E208"/>
    <mergeCell ref="F208:G208"/>
    <mergeCell ref="A209:A210"/>
    <mergeCell ref="B209:B210"/>
    <mergeCell ref="C209:E210"/>
    <mergeCell ref="F209:G210"/>
    <mergeCell ref="C204:E204"/>
    <mergeCell ref="F204:G204"/>
    <mergeCell ref="C205:E205"/>
    <mergeCell ref="F205:G205"/>
    <mergeCell ref="C206:E206"/>
    <mergeCell ref="F206:G206"/>
    <mergeCell ref="C200:E200"/>
    <mergeCell ref="F200:G200"/>
    <mergeCell ref="B201:G201"/>
    <mergeCell ref="C202:E202"/>
    <mergeCell ref="F202:G202"/>
    <mergeCell ref="C203:E203"/>
    <mergeCell ref="F203:G203"/>
    <mergeCell ref="C197:E197"/>
    <mergeCell ref="F197:G197"/>
    <mergeCell ref="C198:E198"/>
    <mergeCell ref="F198:G198"/>
    <mergeCell ref="C199:E199"/>
    <mergeCell ref="F199:G199"/>
    <mergeCell ref="C194:E194"/>
    <mergeCell ref="F194:G194"/>
    <mergeCell ref="C195:E195"/>
    <mergeCell ref="F195:G195"/>
    <mergeCell ref="C196:E196"/>
    <mergeCell ref="F196:G196"/>
    <mergeCell ref="C191:E191"/>
    <mergeCell ref="F191:G191"/>
    <mergeCell ref="C192:E192"/>
    <mergeCell ref="F192:G192"/>
    <mergeCell ref="C193:E193"/>
    <mergeCell ref="F193:G193"/>
    <mergeCell ref="C188:E188"/>
    <mergeCell ref="F188:G188"/>
    <mergeCell ref="C189:E189"/>
    <mergeCell ref="F189:G189"/>
    <mergeCell ref="C190:E190"/>
    <mergeCell ref="F190:G190"/>
    <mergeCell ref="C185:E185"/>
    <mergeCell ref="F185:G185"/>
    <mergeCell ref="C186:E186"/>
    <mergeCell ref="F186:G186"/>
    <mergeCell ref="C187:E187"/>
    <mergeCell ref="F187:G187"/>
    <mergeCell ref="C182:E182"/>
    <mergeCell ref="F182:G182"/>
    <mergeCell ref="C183:E183"/>
    <mergeCell ref="F183:G183"/>
    <mergeCell ref="C184:E184"/>
    <mergeCell ref="F184:G184"/>
    <mergeCell ref="C179:E179"/>
    <mergeCell ref="F179:G179"/>
    <mergeCell ref="C180:E180"/>
    <mergeCell ref="F180:G180"/>
    <mergeCell ref="C181:E181"/>
    <mergeCell ref="F181:G181"/>
    <mergeCell ref="C176:E176"/>
    <mergeCell ref="F176:G176"/>
    <mergeCell ref="C177:E177"/>
    <mergeCell ref="F177:G177"/>
    <mergeCell ref="C178:E178"/>
    <mergeCell ref="F178:G178"/>
    <mergeCell ref="C173:E173"/>
    <mergeCell ref="F173:G173"/>
    <mergeCell ref="C174:E174"/>
    <mergeCell ref="F174:G174"/>
    <mergeCell ref="C175:E175"/>
    <mergeCell ref="F175:G175"/>
    <mergeCell ref="C170:E170"/>
    <mergeCell ref="F170:G170"/>
    <mergeCell ref="C171:E171"/>
    <mergeCell ref="F171:G171"/>
    <mergeCell ref="C172:E172"/>
    <mergeCell ref="F172:G172"/>
    <mergeCell ref="C167:E167"/>
    <mergeCell ref="F167:G167"/>
    <mergeCell ref="C168:E168"/>
    <mergeCell ref="F168:G168"/>
    <mergeCell ref="C169:E169"/>
    <mergeCell ref="F169:G169"/>
    <mergeCell ref="C164:E164"/>
    <mergeCell ref="F164:G164"/>
    <mergeCell ref="C165:E165"/>
    <mergeCell ref="F165:G165"/>
    <mergeCell ref="C166:E166"/>
    <mergeCell ref="F166:G166"/>
    <mergeCell ref="C161:E161"/>
    <mergeCell ref="F161:G161"/>
    <mergeCell ref="C162:E162"/>
    <mergeCell ref="F162:G162"/>
    <mergeCell ref="C163:E163"/>
    <mergeCell ref="F163:G163"/>
    <mergeCell ref="C158:E158"/>
    <mergeCell ref="F158:G158"/>
    <mergeCell ref="C159:E159"/>
    <mergeCell ref="F159:G159"/>
    <mergeCell ref="C160:E160"/>
    <mergeCell ref="F160:G160"/>
    <mergeCell ref="C155:E155"/>
    <mergeCell ref="F155:G155"/>
    <mergeCell ref="C156:E156"/>
    <mergeCell ref="F156:G156"/>
    <mergeCell ref="C157:E157"/>
    <mergeCell ref="F157:G157"/>
    <mergeCell ref="C152:E152"/>
    <mergeCell ref="F152:G152"/>
    <mergeCell ref="C153:E153"/>
    <mergeCell ref="F153:G153"/>
    <mergeCell ref="C154:E154"/>
    <mergeCell ref="F154:G154"/>
    <mergeCell ref="C149:E149"/>
    <mergeCell ref="F149:G149"/>
    <mergeCell ref="C150:E150"/>
    <mergeCell ref="F150:G150"/>
    <mergeCell ref="C151:E151"/>
    <mergeCell ref="F151:G151"/>
    <mergeCell ref="H144:H145"/>
    <mergeCell ref="C146:E146"/>
    <mergeCell ref="F146:G146"/>
    <mergeCell ref="C147:E147"/>
    <mergeCell ref="F147:G147"/>
    <mergeCell ref="C148:E148"/>
    <mergeCell ref="F148:G148"/>
    <mergeCell ref="C143:E143"/>
    <mergeCell ref="F143:G143"/>
    <mergeCell ref="A144:A145"/>
    <mergeCell ref="B144:B145"/>
    <mergeCell ref="C144:E145"/>
    <mergeCell ref="F144:G145"/>
    <mergeCell ref="C140:E140"/>
    <mergeCell ref="F140:G140"/>
    <mergeCell ref="C141:E141"/>
    <mergeCell ref="F141:G141"/>
    <mergeCell ref="C142:E142"/>
    <mergeCell ref="F142:G142"/>
    <mergeCell ref="H135:H136"/>
    <mergeCell ref="C137:E137"/>
    <mergeCell ref="F137:G137"/>
    <mergeCell ref="C138:E138"/>
    <mergeCell ref="F138:G138"/>
    <mergeCell ref="C139:E139"/>
    <mergeCell ref="F139:G139"/>
    <mergeCell ref="C134:E134"/>
    <mergeCell ref="F134:G134"/>
    <mergeCell ref="A135:A136"/>
    <mergeCell ref="B135:B136"/>
    <mergeCell ref="C135:E136"/>
    <mergeCell ref="F135:G136"/>
    <mergeCell ref="C131:E131"/>
    <mergeCell ref="F131:G131"/>
    <mergeCell ref="C132:E132"/>
    <mergeCell ref="F132:G132"/>
    <mergeCell ref="C133:E133"/>
    <mergeCell ref="F133:G133"/>
    <mergeCell ref="C128:E128"/>
    <mergeCell ref="F128:G128"/>
    <mergeCell ref="C129:E129"/>
    <mergeCell ref="F129:G129"/>
    <mergeCell ref="C130:E130"/>
    <mergeCell ref="F130:G130"/>
    <mergeCell ref="C125:E125"/>
    <mergeCell ref="F125:G125"/>
    <mergeCell ref="C126:E126"/>
    <mergeCell ref="F126:G126"/>
    <mergeCell ref="C127:E127"/>
    <mergeCell ref="F127:G127"/>
    <mergeCell ref="C122:E122"/>
    <mergeCell ref="F122:G122"/>
    <mergeCell ref="C123:E123"/>
    <mergeCell ref="F123:G123"/>
    <mergeCell ref="C124:E124"/>
    <mergeCell ref="F124:G124"/>
    <mergeCell ref="C119:E119"/>
    <mergeCell ref="F119:G119"/>
    <mergeCell ref="C120:E120"/>
    <mergeCell ref="F120:G120"/>
    <mergeCell ref="C121:E121"/>
    <mergeCell ref="F121:G121"/>
    <mergeCell ref="C116:E116"/>
    <mergeCell ref="F116:G116"/>
    <mergeCell ref="C117:E117"/>
    <mergeCell ref="F117:G117"/>
    <mergeCell ref="C118:E118"/>
    <mergeCell ref="F118:G118"/>
    <mergeCell ref="C113:E113"/>
    <mergeCell ref="F113:G113"/>
    <mergeCell ref="C114:E114"/>
    <mergeCell ref="F114:G114"/>
    <mergeCell ref="C115:E115"/>
    <mergeCell ref="F115:G115"/>
    <mergeCell ref="C110:E110"/>
    <mergeCell ref="F110:G110"/>
    <mergeCell ref="C111:E111"/>
    <mergeCell ref="F111:G111"/>
    <mergeCell ref="C112:E112"/>
    <mergeCell ref="F112:G112"/>
    <mergeCell ref="C107:E107"/>
    <mergeCell ref="F107:G107"/>
    <mergeCell ref="C108:E108"/>
    <mergeCell ref="F108:G108"/>
    <mergeCell ref="C109:E109"/>
    <mergeCell ref="F109:G109"/>
    <mergeCell ref="C104:E104"/>
    <mergeCell ref="F104:G104"/>
    <mergeCell ref="C105:E105"/>
    <mergeCell ref="F105:G105"/>
    <mergeCell ref="C106:E106"/>
    <mergeCell ref="F106:G106"/>
    <mergeCell ref="F72:G72"/>
    <mergeCell ref="C101:E101"/>
    <mergeCell ref="F101:G101"/>
    <mergeCell ref="C102:E102"/>
    <mergeCell ref="F102:G102"/>
    <mergeCell ref="C103:E103"/>
    <mergeCell ref="F103:G103"/>
    <mergeCell ref="B97:G97"/>
    <mergeCell ref="C98:E98"/>
    <mergeCell ref="F98:G98"/>
    <mergeCell ref="C99:E99"/>
    <mergeCell ref="F99:G99"/>
    <mergeCell ref="C100:E100"/>
    <mergeCell ref="F100:G100"/>
    <mergeCell ref="C94:E94"/>
    <mergeCell ref="F94:G94"/>
    <mergeCell ref="C95:E95"/>
    <mergeCell ref="F95:G95"/>
    <mergeCell ref="C96:E96"/>
    <mergeCell ref="F96:G96"/>
    <mergeCell ref="C91:E91"/>
    <mergeCell ref="F91:G91"/>
    <mergeCell ref="C92:E92"/>
    <mergeCell ref="F92:G92"/>
    <mergeCell ref="C93:E93"/>
    <mergeCell ref="F93:G93"/>
    <mergeCell ref="C88:E88"/>
    <mergeCell ref="F88:G88"/>
    <mergeCell ref="C89:E89"/>
    <mergeCell ref="F89:G89"/>
    <mergeCell ref="C90:E90"/>
    <mergeCell ref="F90:G90"/>
    <mergeCell ref="A85:A86"/>
    <mergeCell ref="B85:B86"/>
    <mergeCell ref="C85:E86"/>
    <mergeCell ref="F85:G86"/>
    <mergeCell ref="C69:E69"/>
    <mergeCell ref="F69:G69"/>
    <mergeCell ref="C64:E64"/>
    <mergeCell ref="F64:G64"/>
    <mergeCell ref="C65:E65"/>
    <mergeCell ref="F65:G65"/>
    <mergeCell ref="C66:E66"/>
    <mergeCell ref="F66:G66"/>
    <mergeCell ref="C61:E61"/>
    <mergeCell ref="F61:G61"/>
    <mergeCell ref="C62:E62"/>
    <mergeCell ref="F62:G62"/>
    <mergeCell ref="C63:E63"/>
    <mergeCell ref="F63:G63"/>
    <mergeCell ref="A57:A58"/>
    <mergeCell ref="B57:B58"/>
    <mergeCell ref="C57:E58"/>
    <mergeCell ref="F57:G58"/>
    <mergeCell ref="H57:H58"/>
    <mergeCell ref="A59:A60"/>
    <mergeCell ref="B59:B60"/>
    <mergeCell ref="C59:E60"/>
    <mergeCell ref="F59:G60"/>
    <mergeCell ref="H59:H60"/>
    <mergeCell ref="C54:E54"/>
    <mergeCell ref="F54:G54"/>
    <mergeCell ref="C55:E55"/>
    <mergeCell ref="F55:G55"/>
    <mergeCell ref="C56:E56"/>
    <mergeCell ref="F56:G56"/>
    <mergeCell ref="H85:H86"/>
    <mergeCell ref="B87:G87"/>
    <mergeCell ref="A81:A82"/>
    <mergeCell ref="B81:B82"/>
    <mergeCell ref="C81:E82"/>
    <mergeCell ref="F81:G82"/>
    <mergeCell ref="H81:H82"/>
    <mergeCell ref="A83:A84"/>
    <mergeCell ref="B83:B84"/>
    <mergeCell ref="C83:E84"/>
    <mergeCell ref="F83:G84"/>
    <mergeCell ref="H83:H84"/>
    <mergeCell ref="C77:E77"/>
    <mergeCell ref="F77:G77"/>
    <mergeCell ref="C78:E78"/>
    <mergeCell ref="F78:G78"/>
    <mergeCell ref="B79:G79"/>
    <mergeCell ref="C80:E80"/>
    <mergeCell ref="F80:G80"/>
    <mergeCell ref="A73:A74"/>
    <mergeCell ref="B73:B74"/>
    <mergeCell ref="C73:E74"/>
    <mergeCell ref="F73:G74"/>
    <mergeCell ref="H73:H74"/>
    <mergeCell ref="A75:A76"/>
    <mergeCell ref="B75:B76"/>
    <mergeCell ref="C75:E76"/>
    <mergeCell ref="F75:G76"/>
    <mergeCell ref="H75:H76"/>
    <mergeCell ref="C70:E70"/>
    <mergeCell ref="F70:G70"/>
    <mergeCell ref="C71:E71"/>
    <mergeCell ref="F71:G71"/>
    <mergeCell ref="C72:E72"/>
    <mergeCell ref="C52:E52"/>
    <mergeCell ref="F52:G52"/>
    <mergeCell ref="C53:E53"/>
    <mergeCell ref="F53:G53"/>
    <mergeCell ref="C48:E48"/>
    <mergeCell ref="F48:G48"/>
    <mergeCell ref="C49:E49"/>
    <mergeCell ref="F49:G49"/>
    <mergeCell ref="C50:E50"/>
    <mergeCell ref="F50:G50"/>
    <mergeCell ref="H43:H44"/>
    <mergeCell ref="C45:E45"/>
    <mergeCell ref="F45:G45"/>
    <mergeCell ref="C46:E46"/>
    <mergeCell ref="F46:G46"/>
    <mergeCell ref="B47:G47"/>
    <mergeCell ref="C40:E40"/>
    <mergeCell ref="F40:G40"/>
    <mergeCell ref="B41:G41"/>
    <mergeCell ref="C42:E42"/>
    <mergeCell ref="F42:G42"/>
    <mergeCell ref="A43:A44"/>
    <mergeCell ref="B43:B44"/>
    <mergeCell ref="C43:E44"/>
    <mergeCell ref="F43:G44"/>
    <mergeCell ref="C37:E37"/>
    <mergeCell ref="F37:G37"/>
    <mergeCell ref="C38:E38"/>
    <mergeCell ref="F38:G38"/>
    <mergeCell ref="C39:E39"/>
    <mergeCell ref="F39:G39"/>
    <mergeCell ref="A67:A68"/>
    <mergeCell ref="B67:B68"/>
    <mergeCell ref="C67:E68"/>
    <mergeCell ref="F67:G68"/>
    <mergeCell ref="H67:H68"/>
    <mergeCell ref="A35:A36"/>
    <mergeCell ref="B35:B36"/>
    <mergeCell ref="C35:E36"/>
    <mergeCell ref="F35:G36"/>
    <mergeCell ref="H35:H36"/>
    <mergeCell ref="C30:E30"/>
    <mergeCell ref="F30:G30"/>
    <mergeCell ref="C31:E31"/>
    <mergeCell ref="F31:G31"/>
    <mergeCell ref="B32:G32"/>
    <mergeCell ref="A33:A34"/>
    <mergeCell ref="B33:B34"/>
    <mergeCell ref="C33:E34"/>
    <mergeCell ref="F33:G34"/>
    <mergeCell ref="C27:E27"/>
    <mergeCell ref="F27:G27"/>
    <mergeCell ref="C28:E28"/>
    <mergeCell ref="F28:G28"/>
    <mergeCell ref="C29:E29"/>
    <mergeCell ref="F29:G29"/>
    <mergeCell ref="C24:E24"/>
    <mergeCell ref="F24:G24"/>
    <mergeCell ref="C25:E25"/>
    <mergeCell ref="F25:G25"/>
    <mergeCell ref="C26:E26"/>
    <mergeCell ref="F26:G26"/>
    <mergeCell ref="C21:E21"/>
    <mergeCell ref="F21:G21"/>
    <mergeCell ref="C22:E22"/>
    <mergeCell ref="F22:G22"/>
    <mergeCell ref="C23:E23"/>
    <mergeCell ref="F23:G23"/>
    <mergeCell ref="C51:E51"/>
    <mergeCell ref="F51:G51"/>
    <mergeCell ref="C17:E17"/>
    <mergeCell ref="F17:G17"/>
    <mergeCell ref="C18:E18"/>
    <mergeCell ref="F18:G18"/>
    <mergeCell ref="B19:G19"/>
    <mergeCell ref="C20:E20"/>
    <mergeCell ref="F20:G20"/>
    <mergeCell ref="C14:E14"/>
    <mergeCell ref="F14:G14"/>
    <mergeCell ref="C15:E15"/>
    <mergeCell ref="F15:G15"/>
    <mergeCell ref="C16:E16"/>
    <mergeCell ref="F16:G16"/>
    <mergeCell ref="C11:E11"/>
    <mergeCell ref="F11:G11"/>
    <mergeCell ref="C12:E12"/>
    <mergeCell ref="F12:G12"/>
    <mergeCell ref="C13:E13"/>
    <mergeCell ref="F13:G13"/>
    <mergeCell ref="B7:G7"/>
    <mergeCell ref="B8:G8"/>
    <mergeCell ref="C9:E9"/>
    <mergeCell ref="F9:G9"/>
    <mergeCell ref="C10:E10"/>
    <mergeCell ref="F10:G10"/>
    <mergeCell ref="D1:F3"/>
    <mergeCell ref="G1:H1"/>
    <mergeCell ref="G3:H3"/>
    <mergeCell ref="D4:F4"/>
    <mergeCell ref="A5:H5"/>
    <mergeCell ref="C6:E6"/>
    <mergeCell ref="F6:G6"/>
    <mergeCell ref="H33:H34"/>
  </mergeCells>
  <pageMargins left="0.511811024" right="0.511811024" top="0.78740157499999996" bottom="0.78740157499999996" header="0.31496062000000002" footer="0.31496062000000002"/>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6"/>
  <dimension ref="A1:D8635"/>
  <sheetViews>
    <sheetView topLeftCell="A1948" workbookViewId="0">
      <selection activeCell="B1970" sqref="B1970"/>
    </sheetView>
  </sheetViews>
  <sheetFormatPr defaultRowHeight="13.2"/>
  <cols>
    <col min="1" max="1" width="9.6640625" customWidth="1"/>
    <col min="2" max="2" width="77.6640625" customWidth="1"/>
    <col min="3" max="3" width="8.44140625" customWidth="1"/>
    <col min="4" max="4" width="11.88671875" customWidth="1"/>
    <col min="5" max="256" width="9.109375"/>
    <col min="257" max="257" width="9.6640625" customWidth="1"/>
    <col min="258" max="258" width="77.6640625" customWidth="1"/>
    <col min="259" max="259" width="8.44140625" customWidth="1"/>
    <col min="260" max="260" width="11.88671875" customWidth="1"/>
    <col min="261" max="512" width="9.109375"/>
    <col min="513" max="513" width="9.6640625" customWidth="1"/>
    <col min="514" max="514" width="77.6640625" customWidth="1"/>
    <col min="515" max="515" width="8.44140625" customWidth="1"/>
    <col min="516" max="516" width="11.88671875" customWidth="1"/>
    <col min="517" max="768" width="9.109375"/>
    <col min="769" max="769" width="9.6640625" customWidth="1"/>
    <col min="770" max="770" width="77.6640625" customWidth="1"/>
    <col min="771" max="771" width="8.44140625" customWidth="1"/>
    <col min="772" max="772" width="11.88671875" customWidth="1"/>
    <col min="773" max="1024" width="9.109375"/>
    <col min="1025" max="1025" width="9.6640625" customWidth="1"/>
    <col min="1026" max="1026" width="77.6640625" customWidth="1"/>
    <col min="1027" max="1027" width="8.44140625" customWidth="1"/>
    <col min="1028" max="1028" width="11.88671875" customWidth="1"/>
    <col min="1029" max="1280" width="9.109375"/>
    <col min="1281" max="1281" width="9.6640625" customWidth="1"/>
    <col min="1282" max="1282" width="77.6640625" customWidth="1"/>
    <col min="1283" max="1283" width="8.44140625" customWidth="1"/>
    <col min="1284" max="1284" width="11.88671875" customWidth="1"/>
    <col min="1285" max="1536" width="9.109375"/>
    <col min="1537" max="1537" width="9.6640625" customWidth="1"/>
    <col min="1538" max="1538" width="77.6640625" customWidth="1"/>
    <col min="1539" max="1539" width="8.44140625" customWidth="1"/>
    <col min="1540" max="1540" width="11.88671875" customWidth="1"/>
    <col min="1541" max="1792" width="9.109375"/>
    <col min="1793" max="1793" width="9.6640625" customWidth="1"/>
    <col min="1794" max="1794" width="77.6640625" customWidth="1"/>
    <col min="1795" max="1795" width="8.44140625" customWidth="1"/>
    <col min="1796" max="1796" width="11.88671875" customWidth="1"/>
    <col min="1797" max="2048" width="9.109375"/>
    <col min="2049" max="2049" width="9.6640625" customWidth="1"/>
    <col min="2050" max="2050" width="77.6640625" customWidth="1"/>
    <col min="2051" max="2051" width="8.44140625" customWidth="1"/>
    <col min="2052" max="2052" width="11.88671875" customWidth="1"/>
    <col min="2053" max="2304" width="9.109375"/>
    <col min="2305" max="2305" width="9.6640625" customWidth="1"/>
    <col min="2306" max="2306" width="77.6640625" customWidth="1"/>
    <col min="2307" max="2307" width="8.44140625" customWidth="1"/>
    <col min="2308" max="2308" width="11.88671875" customWidth="1"/>
    <col min="2309" max="2560" width="9.109375"/>
    <col min="2561" max="2561" width="9.6640625" customWidth="1"/>
    <col min="2562" max="2562" width="77.6640625" customWidth="1"/>
    <col min="2563" max="2563" width="8.44140625" customWidth="1"/>
    <col min="2564" max="2564" width="11.88671875" customWidth="1"/>
    <col min="2565" max="2816" width="9.109375"/>
    <col min="2817" max="2817" width="9.6640625" customWidth="1"/>
    <col min="2818" max="2818" width="77.6640625" customWidth="1"/>
    <col min="2819" max="2819" width="8.44140625" customWidth="1"/>
    <col min="2820" max="2820" width="11.88671875" customWidth="1"/>
    <col min="2821" max="3072" width="9.109375"/>
    <col min="3073" max="3073" width="9.6640625" customWidth="1"/>
    <col min="3074" max="3074" width="77.6640625" customWidth="1"/>
    <col min="3075" max="3075" width="8.44140625" customWidth="1"/>
    <col min="3076" max="3076" width="11.88671875" customWidth="1"/>
    <col min="3077" max="3328" width="9.109375"/>
    <col min="3329" max="3329" width="9.6640625" customWidth="1"/>
    <col min="3330" max="3330" width="77.6640625" customWidth="1"/>
    <col min="3331" max="3331" width="8.44140625" customWidth="1"/>
    <col min="3332" max="3332" width="11.88671875" customWidth="1"/>
    <col min="3333" max="3584" width="9.109375"/>
    <col min="3585" max="3585" width="9.6640625" customWidth="1"/>
    <col min="3586" max="3586" width="77.6640625" customWidth="1"/>
    <col min="3587" max="3587" width="8.44140625" customWidth="1"/>
    <col min="3588" max="3588" width="11.88671875" customWidth="1"/>
    <col min="3589" max="3840" width="9.109375"/>
    <col min="3841" max="3841" width="9.6640625" customWidth="1"/>
    <col min="3842" max="3842" width="77.6640625" customWidth="1"/>
    <col min="3843" max="3843" width="8.44140625" customWidth="1"/>
    <col min="3844" max="3844" width="11.88671875" customWidth="1"/>
    <col min="3845" max="4096" width="9.109375"/>
    <col min="4097" max="4097" width="9.6640625" customWidth="1"/>
    <col min="4098" max="4098" width="77.6640625" customWidth="1"/>
    <col min="4099" max="4099" width="8.44140625" customWidth="1"/>
    <col min="4100" max="4100" width="11.88671875" customWidth="1"/>
    <col min="4101" max="4352" width="9.109375"/>
    <col min="4353" max="4353" width="9.6640625" customWidth="1"/>
    <col min="4354" max="4354" width="77.6640625" customWidth="1"/>
    <col min="4355" max="4355" width="8.44140625" customWidth="1"/>
    <col min="4356" max="4356" width="11.88671875" customWidth="1"/>
    <col min="4357" max="4608" width="9.109375"/>
    <col min="4609" max="4609" width="9.6640625" customWidth="1"/>
    <col min="4610" max="4610" width="77.6640625" customWidth="1"/>
    <col min="4611" max="4611" width="8.44140625" customWidth="1"/>
    <col min="4612" max="4612" width="11.88671875" customWidth="1"/>
    <col min="4613" max="4864" width="9.109375"/>
    <col min="4865" max="4865" width="9.6640625" customWidth="1"/>
    <col min="4866" max="4866" width="77.6640625" customWidth="1"/>
    <col min="4867" max="4867" width="8.44140625" customWidth="1"/>
    <col min="4868" max="4868" width="11.88671875" customWidth="1"/>
    <col min="4869" max="5120" width="9.109375"/>
    <col min="5121" max="5121" width="9.6640625" customWidth="1"/>
    <col min="5122" max="5122" width="77.6640625" customWidth="1"/>
    <col min="5123" max="5123" width="8.44140625" customWidth="1"/>
    <col min="5124" max="5124" width="11.88671875" customWidth="1"/>
    <col min="5125" max="5376" width="9.109375"/>
    <col min="5377" max="5377" width="9.6640625" customWidth="1"/>
    <col min="5378" max="5378" width="77.6640625" customWidth="1"/>
    <col min="5379" max="5379" width="8.44140625" customWidth="1"/>
    <col min="5380" max="5380" width="11.88671875" customWidth="1"/>
    <col min="5381" max="5632" width="9.109375"/>
    <col min="5633" max="5633" width="9.6640625" customWidth="1"/>
    <col min="5634" max="5634" width="77.6640625" customWidth="1"/>
    <col min="5635" max="5635" width="8.44140625" customWidth="1"/>
    <col min="5636" max="5636" width="11.88671875" customWidth="1"/>
    <col min="5637" max="5888" width="9.109375"/>
    <col min="5889" max="5889" width="9.6640625" customWidth="1"/>
    <col min="5890" max="5890" width="77.6640625" customWidth="1"/>
    <col min="5891" max="5891" width="8.44140625" customWidth="1"/>
    <col min="5892" max="5892" width="11.88671875" customWidth="1"/>
    <col min="5893" max="6144" width="9.109375"/>
    <col min="6145" max="6145" width="9.6640625" customWidth="1"/>
    <col min="6146" max="6146" width="77.6640625" customWidth="1"/>
    <col min="6147" max="6147" width="8.44140625" customWidth="1"/>
    <col min="6148" max="6148" width="11.88671875" customWidth="1"/>
    <col min="6149" max="6400" width="9.109375"/>
    <col min="6401" max="6401" width="9.6640625" customWidth="1"/>
    <col min="6402" max="6402" width="77.6640625" customWidth="1"/>
    <col min="6403" max="6403" width="8.44140625" customWidth="1"/>
    <col min="6404" max="6404" width="11.88671875" customWidth="1"/>
    <col min="6405" max="6656" width="9.109375"/>
    <col min="6657" max="6657" width="9.6640625" customWidth="1"/>
    <col min="6658" max="6658" width="77.6640625" customWidth="1"/>
    <col min="6659" max="6659" width="8.44140625" customWidth="1"/>
    <col min="6660" max="6660" width="11.88671875" customWidth="1"/>
    <col min="6661" max="6912" width="9.109375"/>
    <col min="6913" max="6913" width="9.6640625" customWidth="1"/>
    <col min="6914" max="6914" width="77.6640625" customWidth="1"/>
    <col min="6915" max="6915" width="8.44140625" customWidth="1"/>
    <col min="6916" max="6916" width="11.88671875" customWidth="1"/>
    <col min="6917" max="7168" width="9.109375"/>
    <col min="7169" max="7169" width="9.6640625" customWidth="1"/>
    <col min="7170" max="7170" width="77.6640625" customWidth="1"/>
    <col min="7171" max="7171" width="8.44140625" customWidth="1"/>
    <col min="7172" max="7172" width="11.88671875" customWidth="1"/>
    <col min="7173" max="7424" width="9.109375"/>
    <col min="7425" max="7425" width="9.6640625" customWidth="1"/>
    <col min="7426" max="7426" width="77.6640625" customWidth="1"/>
    <col min="7427" max="7427" width="8.44140625" customWidth="1"/>
    <col min="7428" max="7428" width="11.88671875" customWidth="1"/>
    <col min="7429" max="7680" width="9.109375"/>
    <col min="7681" max="7681" width="9.6640625" customWidth="1"/>
    <col min="7682" max="7682" width="77.6640625" customWidth="1"/>
    <col min="7683" max="7683" width="8.44140625" customWidth="1"/>
    <col min="7684" max="7684" width="11.88671875" customWidth="1"/>
    <col min="7685" max="7936" width="9.109375"/>
    <col min="7937" max="7937" width="9.6640625" customWidth="1"/>
    <col min="7938" max="7938" width="77.6640625" customWidth="1"/>
    <col min="7939" max="7939" width="8.44140625" customWidth="1"/>
    <col min="7940" max="7940" width="11.88671875" customWidth="1"/>
    <col min="7941" max="8192" width="9.109375"/>
    <col min="8193" max="8193" width="9.6640625" customWidth="1"/>
    <col min="8194" max="8194" width="77.6640625" customWidth="1"/>
    <col min="8195" max="8195" width="8.44140625" customWidth="1"/>
    <col min="8196" max="8196" width="11.88671875" customWidth="1"/>
    <col min="8197" max="8448" width="9.109375"/>
    <col min="8449" max="8449" width="9.6640625" customWidth="1"/>
    <col min="8450" max="8450" width="77.6640625" customWidth="1"/>
    <col min="8451" max="8451" width="8.44140625" customWidth="1"/>
    <col min="8452" max="8452" width="11.88671875" customWidth="1"/>
    <col min="8453" max="8704" width="9.109375"/>
    <col min="8705" max="8705" width="9.6640625" customWidth="1"/>
    <col min="8706" max="8706" width="77.6640625" customWidth="1"/>
    <col min="8707" max="8707" width="8.44140625" customWidth="1"/>
    <col min="8708" max="8708" width="11.88671875" customWidth="1"/>
    <col min="8709" max="8960" width="9.109375"/>
    <col min="8961" max="8961" width="9.6640625" customWidth="1"/>
    <col min="8962" max="8962" width="77.6640625" customWidth="1"/>
    <col min="8963" max="8963" width="8.44140625" customWidth="1"/>
    <col min="8964" max="8964" width="11.88671875" customWidth="1"/>
    <col min="8965" max="9216" width="9.109375"/>
    <col min="9217" max="9217" width="9.6640625" customWidth="1"/>
    <col min="9218" max="9218" width="77.6640625" customWidth="1"/>
    <col min="9219" max="9219" width="8.44140625" customWidth="1"/>
    <col min="9220" max="9220" width="11.88671875" customWidth="1"/>
    <col min="9221" max="9472" width="9.109375"/>
    <col min="9473" max="9473" width="9.6640625" customWidth="1"/>
    <col min="9474" max="9474" width="77.6640625" customWidth="1"/>
    <col min="9475" max="9475" width="8.44140625" customWidth="1"/>
    <col min="9476" max="9476" width="11.88671875" customWidth="1"/>
    <col min="9477" max="9728" width="9.109375"/>
    <col min="9729" max="9729" width="9.6640625" customWidth="1"/>
    <col min="9730" max="9730" width="77.6640625" customWidth="1"/>
    <col min="9731" max="9731" width="8.44140625" customWidth="1"/>
    <col min="9732" max="9732" width="11.88671875" customWidth="1"/>
    <col min="9733" max="9984" width="9.109375"/>
    <col min="9985" max="9985" width="9.6640625" customWidth="1"/>
    <col min="9986" max="9986" width="77.6640625" customWidth="1"/>
    <col min="9987" max="9987" width="8.44140625" customWidth="1"/>
    <col min="9988" max="9988" width="11.88671875" customWidth="1"/>
    <col min="9989" max="10240" width="9.109375"/>
    <col min="10241" max="10241" width="9.6640625" customWidth="1"/>
    <col min="10242" max="10242" width="77.6640625" customWidth="1"/>
    <col min="10243" max="10243" width="8.44140625" customWidth="1"/>
    <col min="10244" max="10244" width="11.88671875" customWidth="1"/>
    <col min="10245" max="10496" width="9.109375"/>
    <col min="10497" max="10497" width="9.6640625" customWidth="1"/>
    <col min="10498" max="10498" width="77.6640625" customWidth="1"/>
    <col min="10499" max="10499" width="8.44140625" customWidth="1"/>
    <col min="10500" max="10500" width="11.88671875" customWidth="1"/>
    <col min="10501" max="10752" width="9.109375"/>
    <col min="10753" max="10753" width="9.6640625" customWidth="1"/>
    <col min="10754" max="10754" width="77.6640625" customWidth="1"/>
    <col min="10755" max="10755" width="8.44140625" customWidth="1"/>
    <col min="10756" max="10756" width="11.88671875" customWidth="1"/>
    <col min="10757" max="11008" width="9.109375"/>
    <col min="11009" max="11009" width="9.6640625" customWidth="1"/>
    <col min="11010" max="11010" width="77.6640625" customWidth="1"/>
    <col min="11011" max="11011" width="8.44140625" customWidth="1"/>
    <col min="11012" max="11012" width="11.88671875" customWidth="1"/>
    <col min="11013" max="11264" width="9.109375"/>
    <col min="11265" max="11265" width="9.6640625" customWidth="1"/>
    <col min="11266" max="11266" width="77.6640625" customWidth="1"/>
    <col min="11267" max="11267" width="8.44140625" customWidth="1"/>
    <col min="11268" max="11268" width="11.88671875" customWidth="1"/>
    <col min="11269" max="11520" width="9.109375"/>
    <col min="11521" max="11521" width="9.6640625" customWidth="1"/>
    <col min="11522" max="11522" width="77.6640625" customWidth="1"/>
    <col min="11523" max="11523" width="8.44140625" customWidth="1"/>
    <col min="11524" max="11524" width="11.88671875" customWidth="1"/>
    <col min="11525" max="11776" width="9.109375"/>
    <col min="11777" max="11777" width="9.6640625" customWidth="1"/>
    <col min="11778" max="11778" width="77.6640625" customWidth="1"/>
    <col min="11779" max="11779" width="8.44140625" customWidth="1"/>
    <col min="11780" max="11780" width="11.88671875" customWidth="1"/>
    <col min="11781" max="12032" width="9.109375"/>
    <col min="12033" max="12033" width="9.6640625" customWidth="1"/>
    <col min="12034" max="12034" width="77.6640625" customWidth="1"/>
    <col min="12035" max="12035" width="8.44140625" customWidth="1"/>
    <col min="12036" max="12036" width="11.88671875" customWidth="1"/>
    <col min="12037" max="12288" width="9.109375"/>
    <col min="12289" max="12289" width="9.6640625" customWidth="1"/>
    <col min="12290" max="12290" width="77.6640625" customWidth="1"/>
    <col min="12291" max="12291" width="8.44140625" customWidth="1"/>
    <col min="12292" max="12292" width="11.88671875" customWidth="1"/>
    <col min="12293" max="12544" width="9.109375"/>
    <col min="12545" max="12545" width="9.6640625" customWidth="1"/>
    <col min="12546" max="12546" width="77.6640625" customWidth="1"/>
    <col min="12547" max="12547" width="8.44140625" customWidth="1"/>
    <col min="12548" max="12548" width="11.88671875" customWidth="1"/>
    <col min="12549" max="12800" width="9.109375"/>
    <col min="12801" max="12801" width="9.6640625" customWidth="1"/>
    <col min="12802" max="12802" width="77.6640625" customWidth="1"/>
    <col min="12803" max="12803" width="8.44140625" customWidth="1"/>
    <col min="12804" max="12804" width="11.88671875" customWidth="1"/>
    <col min="12805" max="13056" width="9.109375"/>
    <col min="13057" max="13057" width="9.6640625" customWidth="1"/>
    <col min="13058" max="13058" width="77.6640625" customWidth="1"/>
    <col min="13059" max="13059" width="8.44140625" customWidth="1"/>
    <col min="13060" max="13060" width="11.88671875" customWidth="1"/>
    <col min="13061" max="13312" width="9.109375"/>
    <col min="13313" max="13313" width="9.6640625" customWidth="1"/>
    <col min="13314" max="13314" width="77.6640625" customWidth="1"/>
    <col min="13315" max="13315" width="8.44140625" customWidth="1"/>
    <col min="13316" max="13316" width="11.88671875" customWidth="1"/>
    <col min="13317" max="13568" width="9.109375"/>
    <col min="13569" max="13569" width="9.6640625" customWidth="1"/>
    <col min="13570" max="13570" width="77.6640625" customWidth="1"/>
    <col min="13571" max="13571" width="8.44140625" customWidth="1"/>
    <col min="13572" max="13572" width="11.88671875" customWidth="1"/>
    <col min="13573" max="13824" width="9.109375"/>
    <col min="13825" max="13825" width="9.6640625" customWidth="1"/>
    <col min="13826" max="13826" width="77.6640625" customWidth="1"/>
    <col min="13827" max="13827" width="8.44140625" customWidth="1"/>
    <col min="13828" max="13828" width="11.88671875" customWidth="1"/>
    <col min="13829" max="14080" width="9.109375"/>
    <col min="14081" max="14081" width="9.6640625" customWidth="1"/>
    <col min="14082" max="14082" width="77.6640625" customWidth="1"/>
    <col min="14083" max="14083" width="8.44140625" customWidth="1"/>
    <col min="14084" max="14084" width="11.88671875" customWidth="1"/>
    <col min="14085" max="14336" width="9.109375"/>
    <col min="14337" max="14337" width="9.6640625" customWidth="1"/>
    <col min="14338" max="14338" width="77.6640625" customWidth="1"/>
    <col min="14339" max="14339" width="8.44140625" customWidth="1"/>
    <col min="14340" max="14340" width="11.88671875" customWidth="1"/>
    <col min="14341" max="14592" width="9.109375"/>
    <col min="14593" max="14593" width="9.6640625" customWidth="1"/>
    <col min="14594" max="14594" width="77.6640625" customWidth="1"/>
    <col min="14595" max="14595" width="8.44140625" customWidth="1"/>
    <col min="14596" max="14596" width="11.88671875" customWidth="1"/>
    <col min="14597" max="14848" width="9.109375"/>
    <col min="14849" max="14849" width="9.6640625" customWidth="1"/>
    <col min="14850" max="14850" width="77.6640625" customWidth="1"/>
    <col min="14851" max="14851" width="8.44140625" customWidth="1"/>
    <col min="14852" max="14852" width="11.88671875" customWidth="1"/>
    <col min="14853" max="15104" width="9.109375"/>
    <col min="15105" max="15105" width="9.6640625" customWidth="1"/>
    <col min="15106" max="15106" width="77.6640625" customWidth="1"/>
    <col min="15107" max="15107" width="8.44140625" customWidth="1"/>
    <col min="15108" max="15108" width="11.88671875" customWidth="1"/>
    <col min="15109" max="15360" width="9.109375"/>
    <col min="15361" max="15361" width="9.6640625" customWidth="1"/>
    <col min="15362" max="15362" width="77.6640625" customWidth="1"/>
    <col min="15363" max="15363" width="8.44140625" customWidth="1"/>
    <col min="15364" max="15364" width="11.88671875" customWidth="1"/>
    <col min="15365" max="15616" width="9.109375"/>
    <col min="15617" max="15617" width="9.6640625" customWidth="1"/>
    <col min="15618" max="15618" width="77.6640625" customWidth="1"/>
    <col min="15619" max="15619" width="8.44140625" customWidth="1"/>
    <col min="15620" max="15620" width="11.88671875" customWidth="1"/>
    <col min="15621" max="15872" width="9.109375"/>
    <col min="15873" max="15873" width="9.6640625" customWidth="1"/>
    <col min="15874" max="15874" width="77.6640625" customWidth="1"/>
    <col min="15875" max="15875" width="8.44140625" customWidth="1"/>
    <col min="15876" max="15876" width="11.88671875" customWidth="1"/>
    <col min="15877" max="16128" width="9.109375"/>
    <col min="16129" max="16129" width="9.6640625" customWidth="1"/>
    <col min="16130" max="16130" width="77.6640625" customWidth="1"/>
    <col min="16131" max="16131" width="8.44140625" customWidth="1"/>
    <col min="16132" max="16132" width="11.88671875" customWidth="1"/>
    <col min="16133" max="16384" width="9.109375"/>
  </cols>
  <sheetData>
    <row r="1" spans="1:4" ht="30">
      <c r="A1" s="294"/>
      <c r="B1" s="295" t="s">
        <v>26413</v>
      </c>
      <c r="C1" s="296"/>
      <c r="D1" s="297" t="s">
        <v>26414</v>
      </c>
    </row>
    <row r="2" spans="1:4" ht="15">
      <c r="A2" s="294"/>
      <c r="B2" s="294"/>
      <c r="C2" s="296"/>
      <c r="D2" s="297"/>
    </row>
    <row r="3" spans="1:4" ht="15">
      <c r="A3" s="294"/>
      <c r="B3" s="294"/>
      <c r="C3" s="296"/>
      <c r="D3" s="287"/>
    </row>
    <row r="4" spans="1:4" ht="15">
      <c r="A4" s="298" t="s">
        <v>26415</v>
      </c>
      <c r="B4" s="299"/>
      <c r="C4" s="299"/>
      <c r="D4" s="299"/>
    </row>
    <row r="5" spans="1:4">
      <c r="A5" s="300" t="s">
        <v>518</v>
      </c>
      <c r="B5" s="301" t="s">
        <v>283</v>
      </c>
      <c r="C5" s="301" t="s">
        <v>284</v>
      </c>
      <c r="D5" s="302" t="s">
        <v>24416</v>
      </c>
    </row>
    <row r="6" spans="1:4">
      <c r="A6" s="303" t="s">
        <v>762</v>
      </c>
      <c r="B6" s="304" t="s">
        <v>290</v>
      </c>
      <c r="C6" s="304" t="s">
        <v>763</v>
      </c>
      <c r="D6" s="305">
        <v>3990.84</v>
      </c>
    </row>
    <row r="7" spans="1:4">
      <c r="A7" s="303" t="s">
        <v>1029</v>
      </c>
      <c r="B7" s="304" t="s">
        <v>24417</v>
      </c>
      <c r="C7" s="304" t="s">
        <v>763</v>
      </c>
      <c r="D7" s="305">
        <v>3982.94</v>
      </c>
    </row>
    <row r="8" spans="1:4">
      <c r="A8" s="303" t="s">
        <v>1257</v>
      </c>
      <c r="B8" s="304" t="s">
        <v>1256</v>
      </c>
      <c r="C8" s="304" t="s">
        <v>763</v>
      </c>
      <c r="D8" s="305">
        <v>3111.9</v>
      </c>
    </row>
    <row r="9" spans="1:4">
      <c r="A9" s="303" t="s">
        <v>1258</v>
      </c>
      <c r="B9" s="304" t="s">
        <v>24418</v>
      </c>
      <c r="C9" s="304" t="s">
        <v>763</v>
      </c>
      <c r="D9" s="305">
        <v>3111.9</v>
      </c>
    </row>
    <row r="10" spans="1:4">
      <c r="A10" s="303" t="s">
        <v>1261</v>
      </c>
      <c r="B10" s="304" t="s">
        <v>1260</v>
      </c>
      <c r="C10" s="304" t="s">
        <v>763</v>
      </c>
      <c r="D10" s="305">
        <v>3111.89</v>
      </c>
    </row>
    <row r="11" spans="1:4">
      <c r="A11" s="303" t="s">
        <v>2166</v>
      </c>
      <c r="B11" s="304" t="s">
        <v>24419</v>
      </c>
      <c r="C11" s="304" t="s">
        <v>763</v>
      </c>
      <c r="D11" s="305">
        <v>5554.27</v>
      </c>
    </row>
    <row r="12" spans="1:4" ht="20.399999999999999">
      <c r="A12" s="303" t="s">
        <v>24420</v>
      </c>
      <c r="B12" s="304" t="s">
        <v>24421</v>
      </c>
      <c r="C12" s="304" t="s">
        <v>3188</v>
      </c>
      <c r="D12" s="305">
        <v>8270</v>
      </c>
    </row>
    <row r="13" spans="1:4">
      <c r="A13" s="303" t="s">
        <v>3186</v>
      </c>
      <c r="B13" s="304" t="s">
        <v>3187</v>
      </c>
      <c r="C13" s="304" t="s">
        <v>3188</v>
      </c>
      <c r="D13" s="305">
        <v>170</v>
      </c>
    </row>
    <row r="14" spans="1:4">
      <c r="A14" s="303" t="s">
        <v>4988</v>
      </c>
      <c r="B14" s="304" t="s">
        <v>4987</v>
      </c>
      <c r="C14" s="304" t="s">
        <v>763</v>
      </c>
      <c r="D14" s="305">
        <v>5338.66</v>
      </c>
    </row>
    <row r="15" spans="1:4">
      <c r="A15" s="303" t="s">
        <v>4989</v>
      </c>
      <c r="B15" s="304" t="s">
        <v>24422</v>
      </c>
      <c r="C15" s="304" t="s">
        <v>763</v>
      </c>
      <c r="D15" s="305">
        <v>6644.3</v>
      </c>
    </row>
    <row r="16" spans="1:4">
      <c r="A16" s="303" t="s">
        <v>4993</v>
      </c>
      <c r="B16" s="304" t="s">
        <v>24423</v>
      </c>
      <c r="C16" s="304" t="s">
        <v>763</v>
      </c>
      <c r="D16" s="305">
        <v>5446.54</v>
      </c>
    </row>
    <row r="17" spans="1:4">
      <c r="A17" s="303" t="s">
        <v>5000</v>
      </c>
      <c r="B17" s="304" t="s">
        <v>24424</v>
      </c>
      <c r="C17" s="304" t="s">
        <v>5001</v>
      </c>
      <c r="D17" s="305">
        <v>30541.34</v>
      </c>
    </row>
    <row r="18" spans="1:4">
      <c r="A18" s="303" t="s">
        <v>5002</v>
      </c>
      <c r="B18" s="304" t="s">
        <v>24425</v>
      </c>
      <c r="C18" s="304" t="s">
        <v>763</v>
      </c>
      <c r="D18" s="305">
        <v>21172.560000000001</v>
      </c>
    </row>
    <row r="19" spans="1:4">
      <c r="A19" s="303" t="s">
        <v>5003</v>
      </c>
      <c r="B19" s="304" t="s">
        <v>24426</v>
      </c>
      <c r="C19" s="304" t="s">
        <v>763</v>
      </c>
      <c r="D19" s="305">
        <v>16693.95</v>
      </c>
    </row>
    <row r="20" spans="1:4">
      <c r="A20" s="303" t="s">
        <v>5004</v>
      </c>
      <c r="B20" s="304" t="s">
        <v>24427</v>
      </c>
      <c r="C20" s="304" t="s">
        <v>763</v>
      </c>
      <c r="D20" s="305">
        <v>21172.560000000001</v>
      </c>
    </row>
    <row r="21" spans="1:4">
      <c r="A21" s="303" t="s">
        <v>5005</v>
      </c>
      <c r="B21" s="304" t="s">
        <v>24428</v>
      </c>
      <c r="C21" s="304" t="s">
        <v>763</v>
      </c>
      <c r="D21" s="305">
        <v>26770.82</v>
      </c>
    </row>
    <row r="22" spans="1:4">
      <c r="A22" s="303" t="s">
        <v>5017</v>
      </c>
      <c r="B22" s="304" t="s">
        <v>5018</v>
      </c>
      <c r="C22" s="304" t="s">
        <v>3188</v>
      </c>
      <c r="D22" s="305">
        <v>2850</v>
      </c>
    </row>
    <row r="23" spans="1:4">
      <c r="A23" s="303" t="s">
        <v>5019</v>
      </c>
      <c r="B23" s="304" t="s">
        <v>5020</v>
      </c>
      <c r="C23" s="304" t="s">
        <v>3188</v>
      </c>
      <c r="D23" s="305">
        <v>2800</v>
      </c>
    </row>
    <row r="24" spans="1:4">
      <c r="A24" s="303" t="s">
        <v>5885</v>
      </c>
      <c r="B24" s="304" t="s">
        <v>24429</v>
      </c>
      <c r="C24" s="304" t="s">
        <v>763</v>
      </c>
      <c r="D24" s="305">
        <v>6959.89</v>
      </c>
    </row>
    <row r="25" spans="1:4">
      <c r="A25" s="303" t="s">
        <v>6181</v>
      </c>
      <c r="B25" s="304" t="s">
        <v>6180</v>
      </c>
      <c r="C25" s="304" t="s">
        <v>3188</v>
      </c>
      <c r="D25" s="305">
        <v>15</v>
      </c>
    </row>
    <row r="26" spans="1:4" ht="30.6">
      <c r="A26" s="303" t="s">
        <v>24430</v>
      </c>
      <c r="B26" s="304" t="s">
        <v>24431</v>
      </c>
      <c r="C26" s="304" t="s">
        <v>328</v>
      </c>
      <c r="D26" s="305">
        <v>200</v>
      </c>
    </row>
    <row r="27" spans="1:4">
      <c r="A27" s="303" t="s">
        <v>24432</v>
      </c>
      <c r="B27" s="304" t="s">
        <v>24433</v>
      </c>
      <c r="C27" s="304" t="s">
        <v>328</v>
      </c>
      <c r="D27" s="305">
        <v>6345.04</v>
      </c>
    </row>
    <row r="28" spans="1:4">
      <c r="A28" s="303" t="s">
        <v>24434</v>
      </c>
      <c r="B28" s="304" t="s">
        <v>24435</v>
      </c>
      <c r="C28" s="304" t="s">
        <v>328</v>
      </c>
      <c r="D28" s="305">
        <v>6345.04</v>
      </c>
    </row>
    <row r="29" spans="1:4">
      <c r="A29" s="303" t="s">
        <v>6619</v>
      </c>
      <c r="B29" s="304" t="s">
        <v>24436</v>
      </c>
      <c r="C29" s="304" t="s">
        <v>763</v>
      </c>
      <c r="D29" s="305">
        <v>4953.8599999999997</v>
      </c>
    </row>
    <row r="30" spans="1:4">
      <c r="A30" s="303" t="s">
        <v>7631</v>
      </c>
      <c r="B30" s="304" t="s">
        <v>7630</v>
      </c>
      <c r="C30" s="304" t="s">
        <v>763</v>
      </c>
      <c r="D30" s="305">
        <v>3647.31</v>
      </c>
    </row>
    <row r="31" spans="1:4">
      <c r="A31" s="303" t="s">
        <v>7472</v>
      </c>
      <c r="B31" s="304" t="s">
        <v>24437</v>
      </c>
      <c r="C31" s="304" t="s">
        <v>763</v>
      </c>
      <c r="D31" s="305">
        <v>12915.06</v>
      </c>
    </row>
    <row r="32" spans="1:4">
      <c r="A32" s="303" t="s">
        <v>7689</v>
      </c>
      <c r="B32" s="304" t="s">
        <v>305</v>
      </c>
      <c r="C32" s="304" t="s">
        <v>763</v>
      </c>
      <c r="D32" s="305">
        <v>4919.9799999999996</v>
      </c>
    </row>
    <row r="33" spans="1:4">
      <c r="A33" s="303" t="s">
        <v>24438</v>
      </c>
      <c r="B33" s="304" t="s">
        <v>24439</v>
      </c>
      <c r="C33" s="304" t="s">
        <v>328</v>
      </c>
      <c r="D33" s="305">
        <v>100</v>
      </c>
    </row>
    <row r="34" spans="1:4">
      <c r="A34" s="303" t="s">
        <v>8519</v>
      </c>
      <c r="B34" s="304" t="s">
        <v>8520</v>
      </c>
      <c r="C34" s="304" t="s">
        <v>3188</v>
      </c>
      <c r="D34" s="305">
        <v>320</v>
      </c>
    </row>
    <row r="35" spans="1:4">
      <c r="A35" s="303" t="s">
        <v>10330</v>
      </c>
      <c r="B35" s="304" t="s">
        <v>10329</v>
      </c>
      <c r="C35" s="304" t="s">
        <v>763</v>
      </c>
      <c r="D35" s="305">
        <v>3095.77</v>
      </c>
    </row>
    <row r="36" spans="1:4">
      <c r="A36" s="303" t="s">
        <v>11814</v>
      </c>
      <c r="B36" s="304" t="s">
        <v>11815</v>
      </c>
      <c r="C36" s="304" t="s">
        <v>3188</v>
      </c>
      <c r="D36" s="305">
        <v>230</v>
      </c>
    </row>
    <row r="37" spans="1:4">
      <c r="A37" s="303" t="s">
        <v>12154</v>
      </c>
      <c r="B37" s="304" t="s">
        <v>24440</v>
      </c>
      <c r="C37" s="304" t="s">
        <v>763</v>
      </c>
      <c r="D37" s="305">
        <v>6052.3</v>
      </c>
    </row>
    <row r="38" spans="1:4">
      <c r="A38" s="303" t="s">
        <v>11728</v>
      </c>
      <c r="B38" s="304" t="s">
        <v>24441</v>
      </c>
      <c r="C38" s="304" t="s">
        <v>763</v>
      </c>
      <c r="D38" s="305">
        <v>6042.02</v>
      </c>
    </row>
    <row r="39" spans="1:4">
      <c r="A39" s="303" t="s">
        <v>11729</v>
      </c>
      <c r="B39" s="304" t="s">
        <v>24442</v>
      </c>
      <c r="C39" s="304" t="s">
        <v>763</v>
      </c>
      <c r="D39" s="305">
        <v>5099.32</v>
      </c>
    </row>
    <row r="40" spans="1:4">
      <c r="A40" s="303" t="s">
        <v>15215</v>
      </c>
      <c r="B40" s="304" t="s">
        <v>15216</v>
      </c>
      <c r="C40" s="304" t="s">
        <v>3188</v>
      </c>
      <c r="D40" s="305">
        <v>6440</v>
      </c>
    </row>
    <row r="41" spans="1:4">
      <c r="A41" s="303" t="s">
        <v>15330</v>
      </c>
      <c r="B41" s="304" t="s">
        <v>15329</v>
      </c>
      <c r="C41" s="304" t="s">
        <v>763</v>
      </c>
      <c r="D41" s="305">
        <v>3276.07</v>
      </c>
    </row>
    <row r="42" spans="1:4" ht="15">
      <c r="A42" s="298" t="s">
        <v>26416</v>
      </c>
      <c r="B42" s="299"/>
      <c r="C42" s="299"/>
      <c r="D42" s="299"/>
    </row>
    <row r="43" spans="1:4">
      <c r="A43" s="300" t="s">
        <v>518</v>
      </c>
      <c r="B43" s="301" t="s">
        <v>283</v>
      </c>
      <c r="C43" s="301" t="s">
        <v>284</v>
      </c>
      <c r="D43" s="302" t="s">
        <v>24416</v>
      </c>
    </row>
    <row r="44" spans="1:4">
      <c r="A44" s="303" t="s">
        <v>657</v>
      </c>
      <c r="B44" s="304" t="s">
        <v>658</v>
      </c>
      <c r="C44" s="304" t="s">
        <v>281</v>
      </c>
      <c r="D44" s="305">
        <v>6.84</v>
      </c>
    </row>
    <row r="45" spans="1:4">
      <c r="A45" s="303" t="s">
        <v>679</v>
      </c>
      <c r="B45" s="304" t="s">
        <v>680</v>
      </c>
      <c r="C45" s="304" t="s">
        <v>277</v>
      </c>
      <c r="D45" s="305">
        <v>0.48</v>
      </c>
    </row>
    <row r="46" spans="1:4">
      <c r="A46" s="303" t="s">
        <v>1068</v>
      </c>
      <c r="B46" s="304" t="s">
        <v>1069</v>
      </c>
      <c r="C46" s="304" t="s">
        <v>278</v>
      </c>
      <c r="D46" s="305">
        <v>60.88</v>
      </c>
    </row>
    <row r="47" spans="1:4">
      <c r="A47" s="303" t="s">
        <v>1070</v>
      </c>
      <c r="B47" s="304" t="s">
        <v>1071</v>
      </c>
      <c r="C47" s="304" t="s">
        <v>278</v>
      </c>
      <c r="D47" s="305">
        <v>74.72</v>
      </c>
    </row>
    <row r="48" spans="1:4">
      <c r="A48" s="303" t="s">
        <v>1072</v>
      </c>
      <c r="B48" s="304" t="s">
        <v>1073</v>
      </c>
      <c r="C48" s="304" t="s">
        <v>278</v>
      </c>
      <c r="D48" s="305">
        <v>67.5</v>
      </c>
    </row>
    <row r="49" spans="1:4">
      <c r="A49" s="303" t="s">
        <v>1074</v>
      </c>
      <c r="B49" s="304" t="s">
        <v>1075</v>
      </c>
      <c r="C49" s="304" t="s">
        <v>277</v>
      </c>
      <c r="D49" s="305">
        <v>3.66</v>
      </c>
    </row>
    <row r="50" spans="1:4">
      <c r="A50" s="303" t="s">
        <v>1077</v>
      </c>
      <c r="B50" s="304" t="s">
        <v>1078</v>
      </c>
      <c r="C50" s="304" t="s">
        <v>278</v>
      </c>
      <c r="D50" s="305">
        <v>60.88</v>
      </c>
    </row>
    <row r="51" spans="1:4">
      <c r="A51" s="303" t="s">
        <v>1079</v>
      </c>
      <c r="B51" s="304" t="s">
        <v>1080</v>
      </c>
      <c r="C51" s="304" t="s">
        <v>278</v>
      </c>
      <c r="D51" s="305">
        <v>68.819999999999993</v>
      </c>
    </row>
    <row r="52" spans="1:4">
      <c r="A52" s="303" t="s">
        <v>1314</v>
      </c>
      <c r="B52" s="304" t="s">
        <v>1315</v>
      </c>
      <c r="C52" s="304" t="s">
        <v>277</v>
      </c>
      <c r="D52" s="305">
        <v>1.76</v>
      </c>
    </row>
    <row r="53" spans="1:4">
      <c r="A53" s="303" t="s">
        <v>1598</v>
      </c>
      <c r="B53" s="304" t="s">
        <v>1599</v>
      </c>
      <c r="C53" s="304" t="s">
        <v>278</v>
      </c>
      <c r="D53" s="305">
        <v>76.19</v>
      </c>
    </row>
    <row r="54" spans="1:4">
      <c r="A54" s="303" t="s">
        <v>2288</v>
      </c>
      <c r="B54" s="304" t="s">
        <v>2289</v>
      </c>
      <c r="C54" s="304" t="s">
        <v>277</v>
      </c>
      <c r="D54" s="305">
        <v>1.1000000000000001</v>
      </c>
    </row>
    <row r="55" spans="1:4">
      <c r="A55" s="303" t="s">
        <v>2290</v>
      </c>
      <c r="B55" s="304" t="s">
        <v>2291</v>
      </c>
      <c r="C55" s="304" t="s">
        <v>277</v>
      </c>
      <c r="D55" s="305">
        <v>0.69</v>
      </c>
    </row>
    <row r="56" spans="1:4">
      <c r="A56" s="303" t="s">
        <v>2894</v>
      </c>
      <c r="B56" s="304" t="s">
        <v>293</v>
      </c>
      <c r="C56" s="304" t="s">
        <v>277</v>
      </c>
      <c r="D56" s="305">
        <v>3.28</v>
      </c>
    </row>
    <row r="57" spans="1:4">
      <c r="A57" s="303" t="s">
        <v>2905</v>
      </c>
      <c r="B57" s="304" t="s">
        <v>2906</v>
      </c>
      <c r="C57" s="304" t="s">
        <v>277</v>
      </c>
      <c r="D57" s="305">
        <v>0.56000000000000005</v>
      </c>
    </row>
    <row r="58" spans="1:4">
      <c r="A58" s="303" t="s">
        <v>2907</v>
      </c>
      <c r="B58" s="304" t="s">
        <v>2908</v>
      </c>
      <c r="C58" s="304" t="s">
        <v>277</v>
      </c>
      <c r="D58" s="305">
        <v>0.5</v>
      </c>
    </row>
    <row r="59" spans="1:4">
      <c r="A59" s="303" t="s">
        <v>5433</v>
      </c>
      <c r="B59" s="304" t="s">
        <v>5434</v>
      </c>
      <c r="C59" s="304" t="s">
        <v>277</v>
      </c>
      <c r="D59" s="305">
        <v>0.18</v>
      </c>
    </row>
    <row r="60" spans="1:4">
      <c r="A60" s="303" t="s">
        <v>5887</v>
      </c>
      <c r="B60" s="304" t="s">
        <v>5888</v>
      </c>
      <c r="C60" s="304" t="s">
        <v>277</v>
      </c>
      <c r="D60" s="305">
        <v>0.44</v>
      </c>
    </row>
    <row r="61" spans="1:4">
      <c r="A61" s="303" t="s">
        <v>8200</v>
      </c>
      <c r="B61" s="304" t="s">
        <v>8201</v>
      </c>
      <c r="C61" s="304" t="s">
        <v>278</v>
      </c>
      <c r="D61" s="305">
        <v>66.06</v>
      </c>
    </row>
    <row r="62" spans="1:4">
      <c r="A62" s="303" t="s">
        <v>8224</v>
      </c>
      <c r="B62" s="304" t="s">
        <v>8225</v>
      </c>
      <c r="C62" s="304" t="s">
        <v>278</v>
      </c>
      <c r="D62" s="305">
        <v>73.900000000000006</v>
      </c>
    </row>
    <row r="63" spans="1:4">
      <c r="A63" s="303" t="s">
        <v>8560</v>
      </c>
      <c r="B63" s="304" t="s">
        <v>8561</v>
      </c>
      <c r="C63" s="304" t="s">
        <v>277</v>
      </c>
      <c r="D63" s="305">
        <v>0.33</v>
      </c>
    </row>
    <row r="64" spans="1:4">
      <c r="A64" s="303" t="s">
        <v>8562</v>
      </c>
      <c r="B64" s="304" t="s">
        <v>8563</v>
      </c>
      <c r="C64" s="304" t="s">
        <v>278</v>
      </c>
      <c r="D64" s="305">
        <v>60.46</v>
      </c>
    </row>
    <row r="65" spans="1:4">
      <c r="A65" s="303" t="s">
        <v>10271</v>
      </c>
      <c r="B65" s="304" t="s">
        <v>10272</v>
      </c>
      <c r="C65" s="304" t="s">
        <v>278</v>
      </c>
      <c r="D65" s="305">
        <v>82.33</v>
      </c>
    </row>
    <row r="66" spans="1:4" ht="15">
      <c r="A66" s="298" t="s">
        <v>26417</v>
      </c>
      <c r="B66" s="299"/>
      <c r="C66" s="299"/>
      <c r="D66" s="299"/>
    </row>
    <row r="67" spans="1:4">
      <c r="A67" s="300" t="s">
        <v>518</v>
      </c>
      <c r="B67" s="301" t="s">
        <v>283</v>
      </c>
      <c r="C67" s="301" t="s">
        <v>284</v>
      </c>
      <c r="D67" s="302" t="s">
        <v>24416</v>
      </c>
    </row>
    <row r="68" spans="1:4">
      <c r="A68" s="303" t="s">
        <v>803</v>
      </c>
      <c r="B68" s="304" t="s">
        <v>804</v>
      </c>
      <c r="C68" s="304" t="s">
        <v>276</v>
      </c>
      <c r="D68" s="305">
        <v>1.81</v>
      </c>
    </row>
    <row r="69" spans="1:4" ht="20.399999999999999">
      <c r="A69" s="303" t="s">
        <v>801</v>
      </c>
      <c r="B69" s="304" t="s">
        <v>26418</v>
      </c>
      <c r="C69" s="304" t="s">
        <v>802</v>
      </c>
      <c r="D69" s="305">
        <v>2.29</v>
      </c>
    </row>
    <row r="70" spans="1:4">
      <c r="A70" s="303" t="s">
        <v>1511</v>
      </c>
      <c r="B70" s="304" t="s">
        <v>1512</v>
      </c>
      <c r="C70" s="304" t="s">
        <v>225</v>
      </c>
      <c r="D70" s="305">
        <v>130.82</v>
      </c>
    </row>
    <row r="71" spans="1:4">
      <c r="A71" s="303" t="s">
        <v>2381</v>
      </c>
      <c r="B71" s="304" t="s">
        <v>2382</v>
      </c>
      <c r="C71" s="304" t="s">
        <v>225</v>
      </c>
      <c r="D71" s="305">
        <v>105.57</v>
      </c>
    </row>
    <row r="72" spans="1:4">
      <c r="A72" s="303" t="s">
        <v>2639</v>
      </c>
      <c r="B72" s="304" t="s">
        <v>2640</v>
      </c>
      <c r="C72" s="304" t="s">
        <v>225</v>
      </c>
      <c r="D72" s="305">
        <v>47.05</v>
      </c>
    </row>
    <row r="73" spans="1:4">
      <c r="A73" s="303" t="s">
        <v>2155</v>
      </c>
      <c r="B73" s="304" t="s">
        <v>2156</v>
      </c>
      <c r="C73" s="304" t="s">
        <v>225</v>
      </c>
      <c r="D73" s="305">
        <v>25.25</v>
      </c>
    </row>
    <row r="74" spans="1:4">
      <c r="A74" s="303" t="s">
        <v>2770</v>
      </c>
      <c r="B74" s="304" t="s">
        <v>2771</v>
      </c>
      <c r="C74" s="304" t="s">
        <v>225</v>
      </c>
      <c r="D74" s="305">
        <v>106.72</v>
      </c>
    </row>
    <row r="75" spans="1:4">
      <c r="A75" s="303" t="s">
        <v>3178</v>
      </c>
      <c r="B75" s="304" t="s">
        <v>3179</v>
      </c>
      <c r="C75" s="304" t="s">
        <v>225</v>
      </c>
      <c r="D75" s="305">
        <v>1.1499999999999999</v>
      </c>
    </row>
    <row r="76" spans="1:4">
      <c r="A76" s="303" t="s">
        <v>3180</v>
      </c>
      <c r="B76" s="304" t="s">
        <v>3181</v>
      </c>
      <c r="C76" s="304" t="s">
        <v>225</v>
      </c>
      <c r="D76" s="305">
        <v>1.1499999999999999</v>
      </c>
    </row>
    <row r="77" spans="1:4">
      <c r="A77" s="303" t="s">
        <v>3189</v>
      </c>
      <c r="B77" s="304" t="s">
        <v>3190</v>
      </c>
      <c r="C77" s="304" t="s">
        <v>3191</v>
      </c>
      <c r="D77" s="305">
        <v>17.21</v>
      </c>
    </row>
    <row r="78" spans="1:4">
      <c r="A78" s="303" t="s">
        <v>3192</v>
      </c>
      <c r="B78" s="304" t="s">
        <v>3193</v>
      </c>
      <c r="C78" s="304" t="s">
        <v>3191</v>
      </c>
      <c r="D78" s="305">
        <v>4.22</v>
      </c>
    </row>
    <row r="79" spans="1:4">
      <c r="A79" s="303" t="s">
        <v>3268</v>
      </c>
      <c r="B79" s="304" t="s">
        <v>3269</v>
      </c>
      <c r="C79" s="304" t="s">
        <v>225</v>
      </c>
      <c r="D79" s="305">
        <v>39.020000000000003</v>
      </c>
    </row>
    <row r="80" spans="1:4">
      <c r="A80" s="303" t="s">
        <v>5012</v>
      </c>
      <c r="B80" s="304" t="s">
        <v>24443</v>
      </c>
      <c r="C80" s="304" t="s">
        <v>3191</v>
      </c>
      <c r="D80" s="305">
        <v>229.5</v>
      </c>
    </row>
    <row r="81" spans="1:4">
      <c r="A81" s="303" t="s">
        <v>5043</v>
      </c>
      <c r="B81" s="304" t="s">
        <v>24444</v>
      </c>
      <c r="C81" s="304" t="s">
        <v>4</v>
      </c>
      <c r="D81" s="305">
        <v>2.4900000000000002</v>
      </c>
    </row>
    <row r="82" spans="1:4">
      <c r="A82" s="303" t="s">
        <v>5044</v>
      </c>
      <c r="B82" s="304" t="s">
        <v>24445</v>
      </c>
      <c r="C82" s="304" t="s">
        <v>802</v>
      </c>
      <c r="D82" s="305">
        <v>8.0299999999999994</v>
      </c>
    </row>
    <row r="83" spans="1:4">
      <c r="A83" s="303" t="s">
        <v>5045</v>
      </c>
      <c r="B83" s="304" t="s">
        <v>24446</v>
      </c>
      <c r="C83" s="304" t="s">
        <v>278</v>
      </c>
      <c r="D83" s="305">
        <v>33.85</v>
      </c>
    </row>
    <row r="84" spans="1:4">
      <c r="A84" s="303" t="s">
        <v>5360</v>
      </c>
      <c r="B84" s="304" t="s">
        <v>5361</v>
      </c>
      <c r="C84" s="304" t="s">
        <v>225</v>
      </c>
      <c r="D84" s="305">
        <v>47.05</v>
      </c>
    </row>
    <row r="85" spans="1:4">
      <c r="A85" s="303" t="s">
        <v>5745</v>
      </c>
      <c r="B85" s="304" t="s">
        <v>5746</v>
      </c>
      <c r="C85" s="304" t="s">
        <v>39</v>
      </c>
      <c r="D85" s="305">
        <v>3.44</v>
      </c>
    </row>
    <row r="86" spans="1:4">
      <c r="A86" s="303" t="s">
        <v>5964</v>
      </c>
      <c r="B86" s="304" t="s">
        <v>5965</v>
      </c>
      <c r="C86" s="304" t="s">
        <v>225</v>
      </c>
      <c r="D86" s="305">
        <v>371.79</v>
      </c>
    </row>
    <row r="87" spans="1:4">
      <c r="A87" s="303" t="s">
        <v>6077</v>
      </c>
      <c r="B87" s="304" t="s">
        <v>6078</v>
      </c>
      <c r="C87" s="304" t="s">
        <v>225</v>
      </c>
      <c r="D87" s="305">
        <v>610.47</v>
      </c>
    </row>
    <row r="88" spans="1:4">
      <c r="A88" s="303" t="s">
        <v>6771</v>
      </c>
      <c r="B88" s="304" t="s">
        <v>6772</v>
      </c>
      <c r="C88" s="304" t="s">
        <v>225</v>
      </c>
      <c r="D88" s="305">
        <v>0.16</v>
      </c>
    </row>
    <row r="89" spans="1:4">
      <c r="A89" s="303" t="s">
        <v>6775</v>
      </c>
      <c r="B89" s="304" t="s">
        <v>24447</v>
      </c>
      <c r="C89" s="304" t="s">
        <v>328</v>
      </c>
      <c r="D89" s="305">
        <v>627.53</v>
      </c>
    </row>
    <row r="90" spans="1:4" ht="30.6">
      <c r="A90" s="303" t="s">
        <v>6776</v>
      </c>
      <c r="B90" s="304" t="s">
        <v>6777</v>
      </c>
      <c r="C90" s="304" t="s">
        <v>328</v>
      </c>
      <c r="D90" s="305">
        <v>912.26</v>
      </c>
    </row>
    <row r="91" spans="1:4" ht="30.6">
      <c r="A91" s="303" t="s">
        <v>6778</v>
      </c>
      <c r="B91" s="304" t="s">
        <v>6779</v>
      </c>
      <c r="C91" s="304" t="s">
        <v>328</v>
      </c>
      <c r="D91" s="305">
        <v>1004.06</v>
      </c>
    </row>
    <row r="92" spans="1:4" ht="40.799999999999997">
      <c r="A92" s="303" t="s">
        <v>6780</v>
      </c>
      <c r="B92" s="304" t="s">
        <v>6781</v>
      </c>
      <c r="C92" s="304" t="s">
        <v>328</v>
      </c>
      <c r="D92" s="305">
        <v>860.63</v>
      </c>
    </row>
    <row r="93" spans="1:4">
      <c r="A93" s="303" t="s">
        <v>6782</v>
      </c>
      <c r="B93" s="304" t="s">
        <v>6783</v>
      </c>
      <c r="C93" s="304" t="s">
        <v>332</v>
      </c>
      <c r="D93" s="305">
        <v>7.86</v>
      </c>
    </row>
    <row r="94" spans="1:4">
      <c r="A94" s="303" t="s">
        <v>6786</v>
      </c>
      <c r="B94" s="304" t="s">
        <v>6787</v>
      </c>
      <c r="C94" s="304" t="s">
        <v>332</v>
      </c>
      <c r="D94" s="305">
        <v>9.18</v>
      </c>
    </row>
    <row r="95" spans="1:4">
      <c r="A95" s="303" t="s">
        <v>7274</v>
      </c>
      <c r="B95" s="304" t="s">
        <v>7275</v>
      </c>
      <c r="C95" s="304" t="s">
        <v>225</v>
      </c>
      <c r="D95" s="305">
        <v>106.72</v>
      </c>
    </row>
    <row r="96" spans="1:4">
      <c r="A96" s="303" t="s">
        <v>7438</v>
      </c>
      <c r="B96" s="304" t="s">
        <v>7439</v>
      </c>
      <c r="C96" s="304" t="s">
        <v>225</v>
      </c>
      <c r="D96" s="305">
        <v>209.99</v>
      </c>
    </row>
    <row r="97" spans="1:4">
      <c r="A97" s="303" t="s">
        <v>7615</v>
      </c>
      <c r="B97" s="304" t="s">
        <v>7616</v>
      </c>
      <c r="C97" s="304" t="s">
        <v>225</v>
      </c>
      <c r="D97" s="305">
        <v>2.98</v>
      </c>
    </row>
    <row r="98" spans="1:4">
      <c r="A98" s="303" t="s">
        <v>7411</v>
      </c>
      <c r="B98" s="304" t="s">
        <v>7412</v>
      </c>
      <c r="C98" s="304" t="s">
        <v>225</v>
      </c>
      <c r="D98" s="305">
        <v>368.35</v>
      </c>
    </row>
    <row r="99" spans="1:4">
      <c r="A99" s="303" t="s">
        <v>7415</v>
      </c>
      <c r="B99" s="304" t="s">
        <v>7416</v>
      </c>
      <c r="C99" s="304" t="s">
        <v>225</v>
      </c>
      <c r="D99" s="305">
        <v>245.57</v>
      </c>
    </row>
    <row r="100" spans="1:4">
      <c r="A100" s="303" t="s">
        <v>8295</v>
      </c>
      <c r="B100" s="304" t="s">
        <v>8296</v>
      </c>
      <c r="C100" s="304" t="s">
        <v>225</v>
      </c>
      <c r="D100" s="305">
        <v>183.6</v>
      </c>
    </row>
    <row r="101" spans="1:4">
      <c r="A101" s="303" t="s">
        <v>8299</v>
      </c>
      <c r="B101" s="304" t="s">
        <v>8300</v>
      </c>
      <c r="C101" s="304" t="s">
        <v>225</v>
      </c>
      <c r="D101" s="305">
        <v>176.35</v>
      </c>
    </row>
    <row r="102" spans="1:4">
      <c r="A102" s="303" t="s">
        <v>8301</v>
      </c>
      <c r="B102" s="304" t="s">
        <v>8302</v>
      </c>
      <c r="C102" s="304" t="s">
        <v>225</v>
      </c>
      <c r="D102" s="305">
        <v>1040.78</v>
      </c>
    </row>
    <row r="103" spans="1:4">
      <c r="A103" s="303" t="s">
        <v>8517</v>
      </c>
      <c r="B103" s="304" t="s">
        <v>8518</v>
      </c>
      <c r="C103" s="304" t="s">
        <v>225</v>
      </c>
      <c r="D103" s="305">
        <v>725.22</v>
      </c>
    </row>
    <row r="104" spans="1:4">
      <c r="A104" s="303" t="s">
        <v>8701</v>
      </c>
      <c r="B104" s="304" t="s">
        <v>8702</v>
      </c>
      <c r="C104" s="304" t="s">
        <v>225</v>
      </c>
      <c r="D104" s="305">
        <v>72.290000000000006</v>
      </c>
    </row>
    <row r="105" spans="1:4">
      <c r="A105" s="303" t="s">
        <v>8979</v>
      </c>
      <c r="B105" s="304" t="s">
        <v>8980</v>
      </c>
      <c r="C105" s="304" t="s">
        <v>225</v>
      </c>
      <c r="D105" s="305">
        <v>392.45</v>
      </c>
    </row>
    <row r="106" spans="1:4">
      <c r="A106" s="303" t="s">
        <v>10395</v>
      </c>
      <c r="B106" s="304" t="s">
        <v>10396</v>
      </c>
      <c r="C106" s="304" t="s">
        <v>276</v>
      </c>
      <c r="D106" s="305">
        <v>29.84</v>
      </c>
    </row>
    <row r="107" spans="1:4">
      <c r="A107" s="303" t="s">
        <v>11918</v>
      </c>
      <c r="B107" s="304" t="s">
        <v>11919</v>
      </c>
      <c r="C107" s="304" t="s">
        <v>225</v>
      </c>
      <c r="D107" s="305">
        <v>0.62</v>
      </c>
    </row>
    <row r="108" spans="1:4" ht="15">
      <c r="A108" s="298" t="s">
        <v>26419</v>
      </c>
      <c r="B108" s="298"/>
      <c r="C108" s="298"/>
      <c r="D108" s="298"/>
    </row>
    <row r="109" spans="1:4">
      <c r="A109" s="300" t="s">
        <v>518</v>
      </c>
      <c r="B109" s="301" t="s">
        <v>283</v>
      </c>
      <c r="C109" s="301" t="s">
        <v>284</v>
      </c>
      <c r="D109" s="302" t="s">
        <v>24416</v>
      </c>
    </row>
    <row r="110" spans="1:4">
      <c r="A110" s="303" t="s">
        <v>990</v>
      </c>
      <c r="B110" s="304" t="s">
        <v>991</v>
      </c>
      <c r="C110" s="304" t="s">
        <v>4</v>
      </c>
      <c r="D110" s="305">
        <v>1374.14</v>
      </c>
    </row>
    <row r="111" spans="1:4">
      <c r="A111" s="303" t="s">
        <v>992</v>
      </c>
      <c r="B111" s="304" t="s">
        <v>993</v>
      </c>
      <c r="C111" s="304" t="s">
        <v>4</v>
      </c>
      <c r="D111" s="305">
        <v>1599</v>
      </c>
    </row>
    <row r="112" spans="1:4">
      <c r="A112" s="303" t="s">
        <v>994</v>
      </c>
      <c r="B112" s="304" t="s">
        <v>995</v>
      </c>
      <c r="C112" s="304" t="s">
        <v>4</v>
      </c>
      <c r="D112" s="305">
        <v>2478.11</v>
      </c>
    </row>
    <row r="113" spans="1:4">
      <c r="A113" s="303" t="s">
        <v>996</v>
      </c>
      <c r="B113" s="304" t="s">
        <v>997</v>
      </c>
      <c r="C113" s="304" t="s">
        <v>4</v>
      </c>
      <c r="D113" s="305">
        <v>2855.69</v>
      </c>
    </row>
    <row r="114" spans="1:4">
      <c r="A114" s="303" t="s">
        <v>998</v>
      </c>
      <c r="B114" s="304" t="s">
        <v>999</v>
      </c>
      <c r="C114" s="304" t="s">
        <v>4</v>
      </c>
      <c r="D114" s="305">
        <v>3636.75</v>
      </c>
    </row>
    <row r="115" spans="1:4">
      <c r="A115" s="303" t="s">
        <v>1000</v>
      </c>
      <c r="B115" s="304" t="s">
        <v>1001</v>
      </c>
      <c r="C115" s="304" t="s">
        <v>4</v>
      </c>
      <c r="D115" s="305">
        <v>1148</v>
      </c>
    </row>
    <row r="116" spans="1:4">
      <c r="A116" s="303" t="s">
        <v>1020</v>
      </c>
      <c r="B116" s="304" t="s">
        <v>1021</v>
      </c>
      <c r="C116" s="304" t="s">
        <v>4</v>
      </c>
      <c r="D116" s="305">
        <v>161.41999999999999</v>
      </c>
    </row>
    <row r="117" spans="1:4">
      <c r="A117" s="303" t="s">
        <v>1030</v>
      </c>
      <c r="B117" s="304" t="s">
        <v>1031</v>
      </c>
      <c r="C117" s="304" t="s">
        <v>4</v>
      </c>
      <c r="D117" s="305">
        <v>2848</v>
      </c>
    </row>
    <row r="118" spans="1:4">
      <c r="A118" s="303" t="s">
        <v>1032</v>
      </c>
      <c r="B118" s="304" t="s">
        <v>1033</v>
      </c>
      <c r="C118" s="304" t="s">
        <v>4</v>
      </c>
      <c r="D118" s="305">
        <v>862.9</v>
      </c>
    </row>
    <row r="119" spans="1:4">
      <c r="A119" s="303" t="s">
        <v>1036</v>
      </c>
      <c r="B119" s="304" t="s">
        <v>1037</v>
      </c>
      <c r="C119" s="304" t="s">
        <v>4</v>
      </c>
      <c r="D119" s="305">
        <v>3519.82</v>
      </c>
    </row>
    <row r="120" spans="1:4">
      <c r="A120" s="303" t="s">
        <v>1382</v>
      </c>
      <c r="B120" s="304" t="s">
        <v>1383</v>
      </c>
      <c r="C120" s="304" t="s">
        <v>4</v>
      </c>
      <c r="D120" s="305">
        <v>18.059999999999999</v>
      </c>
    </row>
    <row r="121" spans="1:4">
      <c r="A121" s="303" t="s">
        <v>1384</v>
      </c>
      <c r="B121" s="304" t="s">
        <v>1385</v>
      </c>
      <c r="C121" s="304" t="s">
        <v>4</v>
      </c>
      <c r="D121" s="305">
        <v>269.33</v>
      </c>
    </row>
    <row r="122" spans="1:4">
      <c r="A122" s="303" t="s">
        <v>1388</v>
      </c>
      <c r="B122" s="304" t="s">
        <v>1389</v>
      </c>
      <c r="C122" s="304" t="s">
        <v>4</v>
      </c>
      <c r="D122" s="305">
        <v>1819</v>
      </c>
    </row>
    <row r="123" spans="1:4">
      <c r="A123" s="303" t="s">
        <v>1481</v>
      </c>
      <c r="B123" s="304" t="s">
        <v>1482</v>
      </c>
      <c r="C123" s="304" t="s">
        <v>4</v>
      </c>
      <c r="D123" s="305">
        <v>906.78</v>
      </c>
    </row>
    <row r="124" spans="1:4">
      <c r="A124" s="303" t="s">
        <v>1483</v>
      </c>
      <c r="B124" s="304" t="s">
        <v>1484</v>
      </c>
      <c r="C124" s="304" t="s">
        <v>4</v>
      </c>
      <c r="D124" s="305">
        <v>408.7</v>
      </c>
    </row>
    <row r="125" spans="1:4">
      <c r="A125" s="303" t="s">
        <v>1485</v>
      </c>
      <c r="B125" s="304" t="s">
        <v>1486</v>
      </c>
      <c r="C125" s="304" t="s">
        <v>4</v>
      </c>
      <c r="D125" s="305">
        <v>395.8</v>
      </c>
    </row>
    <row r="126" spans="1:4">
      <c r="A126" s="303" t="s">
        <v>1487</v>
      </c>
      <c r="B126" s="304" t="s">
        <v>1488</v>
      </c>
      <c r="C126" s="304" t="s">
        <v>4</v>
      </c>
      <c r="D126" s="305">
        <v>358.84</v>
      </c>
    </row>
    <row r="127" spans="1:4">
      <c r="A127" s="303" t="s">
        <v>1489</v>
      </c>
      <c r="B127" s="304" t="s">
        <v>1490</v>
      </c>
      <c r="C127" s="304" t="s">
        <v>4</v>
      </c>
      <c r="D127" s="305">
        <v>687.53</v>
      </c>
    </row>
    <row r="128" spans="1:4">
      <c r="A128" s="303" t="s">
        <v>1491</v>
      </c>
      <c r="B128" s="304" t="s">
        <v>1492</v>
      </c>
      <c r="C128" s="304" t="s">
        <v>4</v>
      </c>
      <c r="D128" s="305">
        <v>1126.04</v>
      </c>
    </row>
    <row r="129" spans="1:4">
      <c r="A129" s="303" t="s">
        <v>1493</v>
      </c>
      <c r="B129" s="304" t="s">
        <v>1494</v>
      </c>
      <c r="C129" s="304" t="s">
        <v>4</v>
      </c>
      <c r="D129" s="305">
        <v>1188.5</v>
      </c>
    </row>
    <row r="130" spans="1:4">
      <c r="A130" s="303" t="s">
        <v>1495</v>
      </c>
      <c r="B130" s="304" t="s">
        <v>1496</v>
      </c>
      <c r="C130" s="304" t="s">
        <v>4</v>
      </c>
      <c r="D130" s="305">
        <v>1787.76</v>
      </c>
    </row>
    <row r="131" spans="1:4">
      <c r="A131" s="303" t="s">
        <v>1497</v>
      </c>
      <c r="B131" s="304" t="s">
        <v>1498</v>
      </c>
      <c r="C131" s="304" t="s">
        <v>4</v>
      </c>
      <c r="D131" s="305">
        <v>2449.7600000000002</v>
      </c>
    </row>
    <row r="132" spans="1:4">
      <c r="A132" s="303" t="s">
        <v>1499</v>
      </c>
      <c r="B132" s="304" t="s">
        <v>1500</v>
      </c>
      <c r="C132" s="304" t="s">
        <v>4</v>
      </c>
      <c r="D132" s="305">
        <v>2756.25</v>
      </c>
    </row>
    <row r="133" spans="1:4">
      <c r="A133" s="303" t="s">
        <v>1501</v>
      </c>
      <c r="B133" s="304" t="s">
        <v>1502</v>
      </c>
      <c r="C133" s="304" t="s">
        <v>4</v>
      </c>
      <c r="D133" s="305">
        <v>4307.25</v>
      </c>
    </row>
    <row r="134" spans="1:4">
      <c r="A134" s="303" t="s">
        <v>1503</v>
      </c>
      <c r="B134" s="304" t="s">
        <v>1504</v>
      </c>
      <c r="C134" s="304" t="s">
        <v>4</v>
      </c>
      <c r="D134" s="305">
        <v>5245.18</v>
      </c>
    </row>
    <row r="135" spans="1:4">
      <c r="A135" s="303" t="s">
        <v>1525</v>
      </c>
      <c r="B135" s="304" t="s">
        <v>1526</v>
      </c>
      <c r="C135" s="304" t="s">
        <v>4</v>
      </c>
      <c r="D135" s="305">
        <v>2372.58</v>
      </c>
    </row>
    <row r="136" spans="1:4">
      <c r="A136" s="303" t="s">
        <v>1527</v>
      </c>
      <c r="B136" s="304" t="s">
        <v>1528</v>
      </c>
      <c r="C136" s="304" t="s">
        <v>4</v>
      </c>
      <c r="D136" s="305">
        <v>683.44</v>
      </c>
    </row>
    <row r="137" spans="1:4">
      <c r="A137" s="303" t="s">
        <v>1529</v>
      </c>
      <c r="B137" s="304" t="s">
        <v>1530</v>
      </c>
      <c r="C137" s="304" t="s">
        <v>4</v>
      </c>
      <c r="D137" s="305">
        <v>653.01</v>
      </c>
    </row>
    <row r="138" spans="1:4">
      <c r="A138" s="303" t="s">
        <v>1531</v>
      </c>
      <c r="B138" s="304" t="s">
        <v>1532</v>
      </c>
      <c r="C138" s="304" t="s">
        <v>4</v>
      </c>
      <c r="D138" s="305">
        <v>745.73</v>
      </c>
    </row>
    <row r="139" spans="1:4">
      <c r="A139" s="303" t="s">
        <v>1533</v>
      </c>
      <c r="B139" s="304" t="s">
        <v>1534</v>
      </c>
      <c r="C139" s="304" t="s">
        <v>4</v>
      </c>
      <c r="D139" s="305">
        <v>894.87</v>
      </c>
    </row>
    <row r="140" spans="1:4">
      <c r="A140" s="303" t="s">
        <v>1535</v>
      </c>
      <c r="B140" s="304" t="s">
        <v>1536</v>
      </c>
      <c r="C140" s="304" t="s">
        <v>4</v>
      </c>
      <c r="D140" s="305">
        <v>771.78</v>
      </c>
    </row>
    <row r="141" spans="1:4">
      <c r="A141" s="303" t="s">
        <v>1537</v>
      </c>
      <c r="B141" s="304" t="s">
        <v>1538</v>
      </c>
      <c r="C141" s="304" t="s">
        <v>4</v>
      </c>
      <c r="D141" s="305">
        <v>1082.05</v>
      </c>
    </row>
    <row r="142" spans="1:4">
      <c r="A142" s="303" t="s">
        <v>1539</v>
      </c>
      <c r="B142" s="304" t="s">
        <v>1540</v>
      </c>
      <c r="C142" s="304" t="s">
        <v>4</v>
      </c>
      <c r="D142" s="305">
        <v>1026.1300000000001</v>
      </c>
    </row>
    <row r="143" spans="1:4">
      <c r="A143" s="303" t="s">
        <v>1541</v>
      </c>
      <c r="B143" s="304" t="s">
        <v>1542</v>
      </c>
      <c r="C143" s="304" t="s">
        <v>4</v>
      </c>
      <c r="D143" s="305">
        <v>1171.3</v>
      </c>
    </row>
    <row r="144" spans="1:4">
      <c r="A144" s="303" t="s">
        <v>2888</v>
      </c>
      <c r="B144" s="304" t="s">
        <v>2889</v>
      </c>
      <c r="C144" s="304" t="s">
        <v>4</v>
      </c>
      <c r="D144" s="305">
        <v>308.7</v>
      </c>
    </row>
    <row r="145" spans="1:4">
      <c r="A145" s="303" t="s">
        <v>5060</v>
      </c>
      <c r="B145" s="304" t="s">
        <v>5061</v>
      </c>
      <c r="C145" s="304" t="s">
        <v>4</v>
      </c>
      <c r="D145" s="305">
        <v>116.57</v>
      </c>
    </row>
    <row r="146" spans="1:4">
      <c r="A146" s="303" t="s">
        <v>5144</v>
      </c>
      <c r="B146" s="304" t="s">
        <v>5145</v>
      </c>
      <c r="C146" s="304" t="s">
        <v>4</v>
      </c>
      <c r="D146" s="305">
        <v>222.46</v>
      </c>
    </row>
    <row r="147" spans="1:4">
      <c r="A147" s="303" t="s">
        <v>5146</v>
      </c>
      <c r="B147" s="304" t="s">
        <v>5147</v>
      </c>
      <c r="C147" s="304" t="s">
        <v>4</v>
      </c>
      <c r="D147" s="305">
        <v>1606.7</v>
      </c>
    </row>
    <row r="148" spans="1:4">
      <c r="A148" s="303" t="s">
        <v>5149</v>
      </c>
      <c r="B148" s="304" t="s">
        <v>5150</v>
      </c>
      <c r="C148" s="304" t="s">
        <v>4</v>
      </c>
      <c r="D148" s="305">
        <v>641.66</v>
      </c>
    </row>
    <row r="149" spans="1:4">
      <c r="A149" s="303" t="s">
        <v>5151</v>
      </c>
      <c r="B149" s="304" t="s">
        <v>5152</v>
      </c>
      <c r="C149" s="304" t="s">
        <v>4</v>
      </c>
      <c r="D149" s="305">
        <v>214.37</v>
      </c>
    </row>
    <row r="150" spans="1:4">
      <c r="A150" s="303" t="s">
        <v>5157</v>
      </c>
      <c r="B150" s="304" t="s">
        <v>391</v>
      </c>
      <c r="C150" s="304" t="s">
        <v>4</v>
      </c>
      <c r="D150" s="305">
        <v>2635</v>
      </c>
    </row>
    <row r="151" spans="1:4">
      <c r="A151" s="303" t="s">
        <v>5158</v>
      </c>
      <c r="B151" s="304" t="s">
        <v>5159</v>
      </c>
      <c r="C151" s="304" t="s">
        <v>4</v>
      </c>
      <c r="D151" s="305">
        <v>782.5</v>
      </c>
    </row>
    <row r="152" spans="1:4">
      <c r="A152" s="303" t="s">
        <v>5462</v>
      </c>
      <c r="B152" s="304" t="s">
        <v>5463</v>
      </c>
      <c r="C152" s="304" t="s">
        <v>4</v>
      </c>
      <c r="D152" s="305">
        <v>190.36</v>
      </c>
    </row>
    <row r="153" spans="1:4">
      <c r="A153" s="303" t="s">
        <v>5954</v>
      </c>
      <c r="B153" s="304" t="s">
        <v>5955</v>
      </c>
      <c r="C153" s="304" t="s">
        <v>4</v>
      </c>
      <c r="D153" s="305">
        <v>137.44999999999999</v>
      </c>
    </row>
    <row r="154" spans="1:4">
      <c r="A154" s="303" t="s">
        <v>5956</v>
      </c>
      <c r="B154" s="304" t="s">
        <v>5957</v>
      </c>
      <c r="C154" s="304" t="s">
        <v>4</v>
      </c>
      <c r="D154" s="305">
        <v>204.15</v>
      </c>
    </row>
    <row r="155" spans="1:4">
      <c r="A155" s="303" t="s">
        <v>5958</v>
      </c>
      <c r="B155" s="304" t="s">
        <v>5959</v>
      </c>
      <c r="C155" s="304" t="s">
        <v>4</v>
      </c>
      <c r="D155" s="305">
        <v>242.55</v>
      </c>
    </row>
    <row r="156" spans="1:4">
      <c r="A156" s="303" t="s">
        <v>5960</v>
      </c>
      <c r="B156" s="304" t="s">
        <v>5961</v>
      </c>
      <c r="C156" s="304" t="s">
        <v>4</v>
      </c>
      <c r="D156" s="305">
        <v>302.56</v>
      </c>
    </row>
    <row r="157" spans="1:4">
      <c r="A157" s="303" t="s">
        <v>5962</v>
      </c>
      <c r="B157" s="304" t="s">
        <v>5963</v>
      </c>
      <c r="C157" s="304" t="s">
        <v>4</v>
      </c>
      <c r="D157" s="305">
        <v>366.88</v>
      </c>
    </row>
    <row r="158" spans="1:4">
      <c r="A158" s="303" t="s">
        <v>6182</v>
      </c>
      <c r="B158" s="304" t="s">
        <v>6183</v>
      </c>
      <c r="C158" s="304" t="s">
        <v>4</v>
      </c>
      <c r="D158" s="305">
        <v>1483.11</v>
      </c>
    </row>
    <row r="159" spans="1:4">
      <c r="A159" s="303" t="s">
        <v>7694</v>
      </c>
      <c r="B159" s="304" t="s">
        <v>7695</v>
      </c>
      <c r="C159" s="304" t="s">
        <v>4</v>
      </c>
      <c r="D159" s="305">
        <v>2583.64</v>
      </c>
    </row>
    <row r="160" spans="1:4">
      <c r="A160" s="303" t="s">
        <v>8399</v>
      </c>
      <c r="B160" s="304" t="s">
        <v>8400</v>
      </c>
      <c r="C160" s="304" t="s">
        <v>4</v>
      </c>
      <c r="D160" s="305">
        <v>1170.83</v>
      </c>
    </row>
    <row r="161" spans="1:4">
      <c r="A161" s="303" t="s">
        <v>8912</v>
      </c>
      <c r="B161" s="304" t="s">
        <v>8913</v>
      </c>
      <c r="C161" s="304" t="s">
        <v>4</v>
      </c>
      <c r="D161" s="305">
        <v>3559.44</v>
      </c>
    </row>
    <row r="162" spans="1:4">
      <c r="A162" s="303" t="s">
        <v>10464</v>
      </c>
      <c r="B162" s="304" t="s">
        <v>10465</v>
      </c>
      <c r="C162" s="304" t="s">
        <v>4</v>
      </c>
      <c r="D162" s="305">
        <v>2743.75</v>
      </c>
    </row>
    <row r="163" spans="1:4">
      <c r="A163" s="303" t="s">
        <v>10466</v>
      </c>
      <c r="B163" s="304" t="s">
        <v>10467</v>
      </c>
      <c r="C163" s="304" t="s">
        <v>4</v>
      </c>
      <c r="D163" s="305">
        <v>3607.66</v>
      </c>
    </row>
    <row r="164" spans="1:4">
      <c r="A164" s="303" t="s">
        <v>10468</v>
      </c>
      <c r="B164" s="304" t="s">
        <v>10469</v>
      </c>
      <c r="C164" s="304" t="s">
        <v>4</v>
      </c>
      <c r="D164" s="305">
        <v>4010.56</v>
      </c>
    </row>
    <row r="165" spans="1:4">
      <c r="A165" s="303" t="s">
        <v>10470</v>
      </c>
      <c r="B165" s="304" t="s">
        <v>10471</v>
      </c>
      <c r="C165" s="304" t="s">
        <v>4</v>
      </c>
      <c r="D165" s="305">
        <v>5729.74</v>
      </c>
    </row>
    <row r="166" spans="1:4">
      <c r="A166" s="303" t="s">
        <v>10472</v>
      </c>
      <c r="B166" s="304" t="s">
        <v>10473</v>
      </c>
      <c r="C166" s="304" t="s">
        <v>4</v>
      </c>
      <c r="D166" s="305">
        <v>6118.88</v>
      </c>
    </row>
    <row r="167" spans="1:4">
      <c r="A167" s="303" t="s">
        <v>10474</v>
      </c>
      <c r="B167" s="304" t="s">
        <v>10475</v>
      </c>
      <c r="C167" s="304" t="s">
        <v>4</v>
      </c>
      <c r="D167" s="305">
        <v>7331.63</v>
      </c>
    </row>
    <row r="168" spans="1:4">
      <c r="A168" s="303" t="s">
        <v>15227</v>
      </c>
      <c r="B168" s="304" t="s">
        <v>467</v>
      </c>
      <c r="C168" s="304" t="s">
        <v>4</v>
      </c>
      <c r="D168" s="305">
        <v>203.96</v>
      </c>
    </row>
    <row r="169" spans="1:4">
      <c r="A169" s="303" t="s">
        <v>15228</v>
      </c>
      <c r="B169" s="304" t="s">
        <v>468</v>
      </c>
      <c r="C169" s="304" t="s">
        <v>4</v>
      </c>
      <c r="D169" s="305">
        <v>192.94</v>
      </c>
    </row>
    <row r="170" spans="1:4" ht="15">
      <c r="A170" s="298" t="s">
        <v>26420</v>
      </c>
      <c r="B170" s="298"/>
      <c r="C170" s="298"/>
      <c r="D170" s="298"/>
    </row>
    <row r="171" spans="1:4">
      <c r="A171" s="300" t="s">
        <v>518</v>
      </c>
      <c r="B171" s="301" t="s">
        <v>283</v>
      </c>
      <c r="C171" s="301" t="s">
        <v>284</v>
      </c>
      <c r="D171" s="302" t="s">
        <v>24416</v>
      </c>
    </row>
    <row r="172" spans="1:4">
      <c r="A172" s="303" t="s">
        <v>531</v>
      </c>
      <c r="B172" s="304" t="s">
        <v>532</v>
      </c>
      <c r="C172" s="304" t="s">
        <v>4</v>
      </c>
      <c r="D172" s="305">
        <v>5165.21</v>
      </c>
    </row>
    <row r="173" spans="1:4">
      <c r="A173" s="303" t="s">
        <v>958</v>
      </c>
      <c r="B173" s="304" t="s">
        <v>959</v>
      </c>
      <c r="C173" s="304" t="s">
        <v>4</v>
      </c>
      <c r="D173" s="305">
        <v>79.62</v>
      </c>
    </row>
    <row r="174" spans="1:4">
      <c r="A174" s="303" t="s">
        <v>960</v>
      </c>
      <c r="B174" s="304" t="s">
        <v>961</v>
      </c>
      <c r="C174" s="304" t="s">
        <v>4</v>
      </c>
      <c r="D174" s="305">
        <v>152.08000000000001</v>
      </c>
    </row>
    <row r="175" spans="1:4">
      <c r="A175" s="303" t="s">
        <v>983</v>
      </c>
      <c r="B175" s="304" t="s">
        <v>984</v>
      </c>
      <c r="C175" s="304" t="s">
        <v>4</v>
      </c>
      <c r="D175" s="305">
        <v>116.02</v>
      </c>
    </row>
    <row r="176" spans="1:4">
      <c r="A176" s="303" t="s">
        <v>985</v>
      </c>
      <c r="B176" s="304" t="s">
        <v>986</v>
      </c>
      <c r="C176" s="304" t="s">
        <v>4</v>
      </c>
      <c r="D176" s="305">
        <v>127.65</v>
      </c>
    </row>
    <row r="177" spans="1:4">
      <c r="A177" s="303" t="s">
        <v>1243</v>
      </c>
      <c r="B177" s="304" t="s">
        <v>1244</v>
      </c>
      <c r="C177" s="304" t="s">
        <v>4</v>
      </c>
      <c r="D177" s="305">
        <v>130.83000000000001</v>
      </c>
    </row>
    <row r="178" spans="1:4" ht="30.6">
      <c r="A178" s="303" t="s">
        <v>1463</v>
      </c>
      <c r="B178" s="304" t="s">
        <v>1464</v>
      </c>
      <c r="C178" s="304" t="s">
        <v>276</v>
      </c>
      <c r="D178" s="305">
        <v>46.21</v>
      </c>
    </row>
    <row r="179" spans="1:4" ht="30.6">
      <c r="A179" s="303" t="s">
        <v>1465</v>
      </c>
      <c r="B179" s="304" t="s">
        <v>1466</v>
      </c>
      <c r="C179" s="304" t="s">
        <v>276</v>
      </c>
      <c r="D179" s="305">
        <v>40.049999999999997</v>
      </c>
    </row>
    <row r="180" spans="1:4" ht="30.6">
      <c r="A180" s="303" t="s">
        <v>1467</v>
      </c>
      <c r="B180" s="304" t="s">
        <v>1468</v>
      </c>
      <c r="C180" s="304" t="s">
        <v>276</v>
      </c>
      <c r="D180" s="305">
        <v>35.479999999999997</v>
      </c>
    </row>
    <row r="181" spans="1:4" ht="40.799999999999997">
      <c r="A181" s="303" t="s">
        <v>1469</v>
      </c>
      <c r="B181" s="304" t="s">
        <v>1470</v>
      </c>
      <c r="C181" s="304" t="s">
        <v>276</v>
      </c>
      <c r="D181" s="305">
        <v>42.69</v>
      </c>
    </row>
    <row r="182" spans="1:4">
      <c r="A182" s="303" t="s">
        <v>2261</v>
      </c>
      <c r="B182" s="304" t="s">
        <v>2262</v>
      </c>
      <c r="C182" s="304" t="s">
        <v>4</v>
      </c>
      <c r="D182" s="305">
        <v>116.32</v>
      </c>
    </row>
    <row r="183" spans="1:4">
      <c r="A183" s="303" t="s">
        <v>2263</v>
      </c>
      <c r="B183" s="304" t="s">
        <v>2264</v>
      </c>
      <c r="C183" s="304" t="s">
        <v>4</v>
      </c>
      <c r="D183" s="305">
        <v>74.709999999999994</v>
      </c>
    </row>
    <row r="184" spans="1:4">
      <c r="A184" s="303" t="s">
        <v>2305</v>
      </c>
      <c r="B184" s="304" t="s">
        <v>2306</v>
      </c>
      <c r="C184" s="304" t="s">
        <v>39</v>
      </c>
      <c r="D184" s="305">
        <v>33.6</v>
      </c>
    </row>
    <row r="185" spans="1:4">
      <c r="A185" s="303" t="s">
        <v>2307</v>
      </c>
      <c r="B185" s="304" t="s">
        <v>2308</v>
      </c>
      <c r="C185" s="304" t="s">
        <v>39</v>
      </c>
      <c r="D185" s="305">
        <v>44</v>
      </c>
    </row>
    <row r="186" spans="1:4">
      <c r="A186" s="303" t="s">
        <v>5023</v>
      </c>
      <c r="B186" s="304" t="s">
        <v>5024</v>
      </c>
      <c r="C186" s="304" t="s">
        <v>39</v>
      </c>
      <c r="D186" s="305">
        <v>538.46</v>
      </c>
    </row>
    <row r="187" spans="1:4">
      <c r="A187" s="303" t="s">
        <v>5056</v>
      </c>
      <c r="B187" s="304" t="s">
        <v>5057</v>
      </c>
      <c r="C187" s="304" t="s">
        <v>4</v>
      </c>
      <c r="D187" s="305">
        <v>22.93</v>
      </c>
    </row>
    <row r="188" spans="1:4">
      <c r="A188" s="303" t="s">
        <v>5058</v>
      </c>
      <c r="B188" s="304" t="s">
        <v>5059</v>
      </c>
      <c r="C188" s="304" t="s">
        <v>4</v>
      </c>
      <c r="D188" s="305">
        <v>38.840000000000003</v>
      </c>
    </row>
    <row r="189" spans="1:4">
      <c r="A189" s="303" t="s">
        <v>5111</v>
      </c>
      <c r="B189" s="304" t="s">
        <v>5112</v>
      </c>
      <c r="C189" s="304" t="s">
        <v>4</v>
      </c>
      <c r="D189" s="305">
        <v>34.06</v>
      </c>
    </row>
    <row r="190" spans="1:4">
      <c r="A190" s="303" t="s">
        <v>6627</v>
      </c>
      <c r="B190" s="304" t="s">
        <v>6628</v>
      </c>
      <c r="C190" s="304" t="s">
        <v>4</v>
      </c>
      <c r="D190" s="305">
        <v>185.47</v>
      </c>
    </row>
    <row r="191" spans="1:4">
      <c r="A191" s="303" t="s">
        <v>6645</v>
      </c>
      <c r="B191" s="304" t="s">
        <v>6646</v>
      </c>
      <c r="C191" s="304" t="s">
        <v>276</v>
      </c>
      <c r="D191" s="305">
        <v>33.53</v>
      </c>
    </row>
    <row r="192" spans="1:4">
      <c r="A192" s="303" t="s">
        <v>6629</v>
      </c>
      <c r="B192" s="304" t="s">
        <v>6630</v>
      </c>
      <c r="C192" s="304" t="s">
        <v>276</v>
      </c>
      <c r="D192" s="305">
        <v>43.33</v>
      </c>
    </row>
    <row r="193" spans="1:4">
      <c r="A193" s="303" t="s">
        <v>6631</v>
      </c>
      <c r="B193" s="304" t="s">
        <v>6632</v>
      </c>
      <c r="C193" s="304" t="s">
        <v>276</v>
      </c>
      <c r="D193" s="305">
        <v>33.53</v>
      </c>
    </row>
    <row r="194" spans="1:4">
      <c r="A194" s="303" t="s">
        <v>6633</v>
      </c>
      <c r="B194" s="304" t="s">
        <v>6634</v>
      </c>
      <c r="C194" s="304" t="s">
        <v>276</v>
      </c>
      <c r="D194" s="305">
        <v>36.770000000000003</v>
      </c>
    </row>
    <row r="195" spans="1:4">
      <c r="A195" s="303" t="s">
        <v>6635</v>
      </c>
      <c r="B195" s="304" t="s">
        <v>6636</v>
      </c>
      <c r="C195" s="304" t="s">
        <v>276</v>
      </c>
      <c r="D195" s="305">
        <v>40.01</v>
      </c>
    </row>
    <row r="196" spans="1:4">
      <c r="A196" s="303" t="s">
        <v>6637</v>
      </c>
      <c r="B196" s="304" t="s">
        <v>6638</v>
      </c>
      <c r="C196" s="304" t="s">
        <v>276</v>
      </c>
      <c r="D196" s="305">
        <v>46.9</v>
      </c>
    </row>
    <row r="197" spans="1:4">
      <c r="A197" s="303" t="s">
        <v>6639</v>
      </c>
      <c r="B197" s="304" t="s">
        <v>6640</v>
      </c>
      <c r="C197" s="304" t="s">
        <v>276</v>
      </c>
      <c r="D197" s="305">
        <v>36.03</v>
      </c>
    </row>
    <row r="198" spans="1:4">
      <c r="A198" s="303" t="s">
        <v>6641</v>
      </c>
      <c r="B198" s="304" t="s">
        <v>6642</v>
      </c>
      <c r="C198" s="304" t="s">
        <v>276</v>
      </c>
      <c r="D198" s="305">
        <v>41.55</v>
      </c>
    </row>
    <row r="199" spans="1:4">
      <c r="A199" s="303" t="s">
        <v>6643</v>
      </c>
      <c r="B199" s="304" t="s">
        <v>6644</v>
      </c>
      <c r="C199" s="304" t="s">
        <v>276</v>
      </c>
      <c r="D199" s="305">
        <v>45.73</v>
      </c>
    </row>
    <row r="200" spans="1:4" ht="20.399999999999999">
      <c r="A200" s="303" t="s">
        <v>6647</v>
      </c>
      <c r="B200" s="304" t="s">
        <v>6648</v>
      </c>
      <c r="C200" s="304" t="s">
        <v>276</v>
      </c>
      <c r="D200" s="305">
        <v>60.31</v>
      </c>
    </row>
    <row r="201" spans="1:4">
      <c r="A201" s="303" t="s">
        <v>6649</v>
      </c>
      <c r="B201" s="304" t="s">
        <v>6650</v>
      </c>
      <c r="C201" s="304" t="s">
        <v>276</v>
      </c>
      <c r="D201" s="305">
        <v>45.73</v>
      </c>
    </row>
    <row r="202" spans="1:4" ht="20.399999999999999">
      <c r="A202" s="303" t="s">
        <v>6651</v>
      </c>
      <c r="B202" s="304" t="s">
        <v>6652</v>
      </c>
      <c r="C202" s="304" t="s">
        <v>276</v>
      </c>
      <c r="D202" s="305">
        <v>48.77</v>
      </c>
    </row>
    <row r="203" spans="1:4" ht="20.399999999999999">
      <c r="A203" s="303" t="s">
        <v>6653</v>
      </c>
      <c r="B203" s="304" t="s">
        <v>6654</v>
      </c>
      <c r="C203" s="304" t="s">
        <v>276</v>
      </c>
      <c r="D203" s="305">
        <v>54.76</v>
      </c>
    </row>
    <row r="204" spans="1:4">
      <c r="A204" s="303" t="s">
        <v>6655</v>
      </c>
      <c r="B204" s="304" t="s">
        <v>6656</v>
      </c>
      <c r="C204" s="304" t="s">
        <v>276</v>
      </c>
      <c r="D204" s="305">
        <v>70.41</v>
      </c>
    </row>
    <row r="205" spans="1:4">
      <c r="A205" s="303" t="s">
        <v>6657</v>
      </c>
      <c r="B205" s="304" t="s">
        <v>6658</v>
      </c>
      <c r="C205" s="304" t="s">
        <v>276</v>
      </c>
      <c r="D205" s="305">
        <v>48.77</v>
      </c>
    </row>
    <row r="206" spans="1:4" ht="20.399999999999999">
      <c r="A206" s="303" t="s">
        <v>6659</v>
      </c>
      <c r="B206" s="304" t="s">
        <v>6660</v>
      </c>
      <c r="C206" s="304" t="s">
        <v>276</v>
      </c>
      <c r="D206" s="305">
        <v>54.41</v>
      </c>
    </row>
    <row r="207" spans="1:4" ht="20.399999999999999">
      <c r="A207" s="303" t="s">
        <v>6661</v>
      </c>
      <c r="B207" s="304" t="s">
        <v>6662</v>
      </c>
      <c r="C207" s="304" t="s">
        <v>276</v>
      </c>
      <c r="D207" s="305">
        <v>60.82</v>
      </c>
    </row>
    <row r="208" spans="1:4" ht="20.399999999999999">
      <c r="A208" s="303" t="s">
        <v>6663</v>
      </c>
      <c r="B208" s="304" t="s">
        <v>6664</v>
      </c>
      <c r="C208" s="304" t="s">
        <v>276</v>
      </c>
      <c r="D208" s="305">
        <v>63</v>
      </c>
    </row>
    <row r="209" spans="1:4">
      <c r="A209" s="303" t="s">
        <v>6665</v>
      </c>
      <c r="B209" s="304" t="s">
        <v>6666</v>
      </c>
      <c r="C209" s="304" t="s">
        <v>276</v>
      </c>
      <c r="D209" s="305">
        <v>29.72</v>
      </c>
    </row>
    <row r="210" spans="1:4">
      <c r="A210" s="303" t="s">
        <v>7306</v>
      </c>
      <c r="B210" s="304" t="s">
        <v>7307</v>
      </c>
      <c r="C210" s="304" t="s">
        <v>4</v>
      </c>
      <c r="D210" s="305">
        <v>153.04</v>
      </c>
    </row>
    <row r="211" spans="1:4">
      <c r="A211" s="303" t="s">
        <v>7511</v>
      </c>
      <c r="B211" s="304" t="s">
        <v>7512</v>
      </c>
      <c r="C211" s="304" t="s">
        <v>39</v>
      </c>
      <c r="D211" s="305">
        <v>12.43</v>
      </c>
    </row>
    <row r="212" spans="1:4">
      <c r="A212" s="303" t="s">
        <v>7634</v>
      </c>
      <c r="B212" s="304" t="s">
        <v>7635</v>
      </c>
      <c r="C212" s="304" t="s">
        <v>4</v>
      </c>
      <c r="D212" s="305">
        <v>40.17</v>
      </c>
    </row>
    <row r="213" spans="1:4">
      <c r="A213" s="303" t="s">
        <v>7636</v>
      </c>
      <c r="B213" s="304" t="s">
        <v>7637</v>
      </c>
      <c r="C213" s="304" t="s">
        <v>4</v>
      </c>
      <c r="D213" s="305">
        <v>37.01</v>
      </c>
    </row>
    <row r="214" spans="1:4">
      <c r="A214" s="303" t="s">
        <v>7638</v>
      </c>
      <c r="B214" s="304" t="s">
        <v>7639</v>
      </c>
      <c r="C214" s="304" t="s">
        <v>4</v>
      </c>
      <c r="D214" s="305">
        <v>42.88</v>
      </c>
    </row>
    <row r="215" spans="1:4">
      <c r="A215" s="303" t="s">
        <v>7781</v>
      </c>
      <c r="B215" s="304" t="s">
        <v>7782</v>
      </c>
      <c r="C215" s="304" t="s">
        <v>276</v>
      </c>
      <c r="D215" s="305">
        <v>160.97</v>
      </c>
    </row>
    <row r="216" spans="1:4">
      <c r="A216" s="303" t="s">
        <v>7783</v>
      </c>
      <c r="B216" s="304" t="s">
        <v>7784</v>
      </c>
      <c r="C216" s="304" t="s">
        <v>276</v>
      </c>
      <c r="D216" s="305">
        <v>199.55</v>
      </c>
    </row>
    <row r="217" spans="1:4">
      <c r="A217" s="303" t="s">
        <v>7785</v>
      </c>
      <c r="B217" s="304" t="s">
        <v>7786</v>
      </c>
      <c r="C217" s="304" t="s">
        <v>276</v>
      </c>
      <c r="D217" s="305">
        <v>243.65</v>
      </c>
    </row>
    <row r="218" spans="1:4">
      <c r="A218" s="303" t="s">
        <v>7877</v>
      </c>
      <c r="B218" s="304" t="s">
        <v>7878</v>
      </c>
      <c r="C218" s="304" t="s">
        <v>276</v>
      </c>
      <c r="D218" s="305">
        <v>68.69</v>
      </c>
    </row>
    <row r="219" spans="1:4">
      <c r="A219" s="303" t="s">
        <v>7879</v>
      </c>
      <c r="B219" s="304" t="s">
        <v>7880</v>
      </c>
      <c r="C219" s="304" t="s">
        <v>276</v>
      </c>
      <c r="D219" s="305">
        <v>79.05</v>
      </c>
    </row>
    <row r="220" spans="1:4">
      <c r="A220" s="303" t="s">
        <v>8060</v>
      </c>
      <c r="B220" s="304" t="s">
        <v>8061</v>
      </c>
      <c r="C220" s="304" t="s">
        <v>276</v>
      </c>
      <c r="D220" s="305">
        <v>29.92</v>
      </c>
    </row>
    <row r="221" spans="1:4">
      <c r="A221" s="303" t="s">
        <v>8062</v>
      </c>
      <c r="B221" s="304" t="s">
        <v>8063</v>
      </c>
      <c r="C221" s="304" t="s">
        <v>276</v>
      </c>
      <c r="D221" s="305">
        <v>32.31</v>
      </c>
    </row>
    <row r="222" spans="1:4">
      <c r="A222" s="303" t="s">
        <v>8385</v>
      </c>
      <c r="B222" s="304" t="s">
        <v>375</v>
      </c>
      <c r="C222" s="304" t="s">
        <v>276</v>
      </c>
      <c r="D222" s="305">
        <v>28.48</v>
      </c>
    </row>
    <row r="223" spans="1:4">
      <c r="A223" s="303" t="s">
        <v>8386</v>
      </c>
      <c r="B223" s="304" t="s">
        <v>376</v>
      </c>
      <c r="C223" s="304" t="s">
        <v>276</v>
      </c>
      <c r="D223" s="305">
        <v>42.8</v>
      </c>
    </row>
    <row r="224" spans="1:4" ht="20.399999999999999">
      <c r="A224" s="303" t="s">
        <v>8387</v>
      </c>
      <c r="B224" s="304" t="s">
        <v>377</v>
      </c>
      <c r="C224" s="304" t="s">
        <v>276</v>
      </c>
      <c r="D224" s="305">
        <v>38.799999999999997</v>
      </c>
    </row>
    <row r="225" spans="1:4" ht="20.399999999999999">
      <c r="A225" s="303" t="s">
        <v>8388</v>
      </c>
      <c r="B225" s="304" t="s">
        <v>378</v>
      </c>
      <c r="C225" s="304" t="s">
        <v>276</v>
      </c>
      <c r="D225" s="305">
        <v>40.43</v>
      </c>
    </row>
    <row r="226" spans="1:4">
      <c r="A226" s="303" t="s">
        <v>8447</v>
      </c>
      <c r="B226" s="304" t="s">
        <v>8448</v>
      </c>
      <c r="C226" s="304" t="s">
        <v>276</v>
      </c>
      <c r="D226" s="305">
        <v>18.190000000000001</v>
      </c>
    </row>
    <row r="227" spans="1:4">
      <c r="A227" s="303" t="s">
        <v>8477</v>
      </c>
      <c r="B227" s="304" t="s">
        <v>8478</v>
      </c>
      <c r="C227" s="304" t="s">
        <v>4</v>
      </c>
      <c r="D227" s="305">
        <v>79.05</v>
      </c>
    </row>
    <row r="228" spans="1:4" ht="20.399999999999999">
      <c r="A228" s="303" t="s">
        <v>10147</v>
      </c>
      <c r="B228" s="304" t="s">
        <v>10148</v>
      </c>
      <c r="C228" s="304" t="s">
        <v>4</v>
      </c>
      <c r="D228" s="305">
        <v>23615.55</v>
      </c>
    </row>
    <row r="229" spans="1:4">
      <c r="A229" s="303" t="s">
        <v>10589</v>
      </c>
      <c r="B229" s="304" t="s">
        <v>10590</v>
      </c>
      <c r="C229" s="304" t="s">
        <v>4</v>
      </c>
      <c r="D229" s="305">
        <v>57.33</v>
      </c>
    </row>
    <row r="230" spans="1:4">
      <c r="A230" s="303" t="s">
        <v>10637</v>
      </c>
      <c r="B230" s="304" t="s">
        <v>10638</v>
      </c>
      <c r="C230" s="304" t="s">
        <v>4</v>
      </c>
      <c r="D230" s="305">
        <v>206.17</v>
      </c>
    </row>
    <row r="231" spans="1:4" ht="15">
      <c r="A231" s="298" t="s">
        <v>26421</v>
      </c>
      <c r="B231" s="298"/>
      <c r="C231" s="298"/>
      <c r="D231" s="298"/>
    </row>
    <row r="232" spans="1:4">
      <c r="A232" s="300" t="s">
        <v>518</v>
      </c>
      <c r="B232" s="301" t="s">
        <v>283</v>
      </c>
      <c r="C232" s="301" t="s">
        <v>284</v>
      </c>
      <c r="D232" s="302" t="s">
        <v>24416</v>
      </c>
    </row>
    <row r="233" spans="1:4">
      <c r="A233" s="303" t="s">
        <v>1426</v>
      </c>
      <c r="B233" s="304" t="s">
        <v>1427</v>
      </c>
      <c r="C233" s="304" t="s">
        <v>4</v>
      </c>
      <c r="D233" s="305">
        <v>1.91</v>
      </c>
    </row>
    <row r="234" spans="1:4">
      <c r="A234" s="303" t="s">
        <v>1428</v>
      </c>
      <c r="B234" s="304" t="s">
        <v>1429</v>
      </c>
      <c r="C234" s="304" t="s">
        <v>4</v>
      </c>
      <c r="D234" s="305">
        <v>2.42</v>
      </c>
    </row>
    <row r="235" spans="1:4">
      <c r="A235" s="303" t="s">
        <v>1430</v>
      </c>
      <c r="B235" s="304" t="s">
        <v>1431</v>
      </c>
      <c r="C235" s="304" t="s">
        <v>4</v>
      </c>
      <c r="D235" s="305">
        <v>1.59</v>
      </c>
    </row>
    <row r="236" spans="1:4">
      <c r="A236" s="303" t="s">
        <v>1432</v>
      </c>
      <c r="B236" s="304" t="s">
        <v>1433</v>
      </c>
      <c r="C236" s="304" t="s">
        <v>4</v>
      </c>
      <c r="D236" s="305">
        <v>2.0299999999999998</v>
      </c>
    </row>
    <row r="237" spans="1:4">
      <c r="A237" s="303" t="s">
        <v>1434</v>
      </c>
      <c r="B237" s="304" t="s">
        <v>1435</v>
      </c>
      <c r="C237" s="304" t="s">
        <v>4</v>
      </c>
      <c r="D237" s="305">
        <v>1.57</v>
      </c>
    </row>
    <row r="238" spans="1:4">
      <c r="A238" s="303" t="s">
        <v>1424</v>
      </c>
      <c r="B238" s="304" t="s">
        <v>1425</v>
      </c>
      <c r="C238" s="304" t="s">
        <v>4</v>
      </c>
      <c r="D238" s="305">
        <v>1.91</v>
      </c>
    </row>
    <row r="239" spans="1:4">
      <c r="A239" s="303" t="s">
        <v>1436</v>
      </c>
      <c r="B239" s="304" t="s">
        <v>1437</v>
      </c>
      <c r="C239" s="304" t="s">
        <v>4</v>
      </c>
      <c r="D239" s="305">
        <v>2.95</v>
      </c>
    </row>
    <row r="240" spans="1:4">
      <c r="A240" s="303" t="s">
        <v>1438</v>
      </c>
      <c r="B240" s="304" t="s">
        <v>1439</v>
      </c>
      <c r="C240" s="304" t="s">
        <v>4</v>
      </c>
      <c r="D240" s="305">
        <v>2.5299999999999998</v>
      </c>
    </row>
    <row r="241" spans="1:4">
      <c r="A241" s="303" t="s">
        <v>1440</v>
      </c>
      <c r="B241" s="304" t="s">
        <v>1441</v>
      </c>
      <c r="C241" s="304" t="s">
        <v>4</v>
      </c>
      <c r="D241" s="305">
        <v>3.88</v>
      </c>
    </row>
    <row r="242" spans="1:4">
      <c r="A242" s="303" t="s">
        <v>1442</v>
      </c>
      <c r="B242" s="304" t="s">
        <v>1443</v>
      </c>
      <c r="C242" s="304" t="s">
        <v>4</v>
      </c>
      <c r="D242" s="305">
        <v>3.02</v>
      </c>
    </row>
    <row r="243" spans="1:4">
      <c r="A243" s="303" t="s">
        <v>1444</v>
      </c>
      <c r="B243" s="304" t="s">
        <v>1445</v>
      </c>
      <c r="C243" s="304" t="s">
        <v>4</v>
      </c>
      <c r="D243" s="305">
        <v>1.98</v>
      </c>
    </row>
    <row r="244" spans="1:4">
      <c r="A244" s="303" t="s">
        <v>1446</v>
      </c>
      <c r="B244" s="304" t="s">
        <v>1447</v>
      </c>
      <c r="C244" s="304" t="s">
        <v>4</v>
      </c>
      <c r="D244" s="305">
        <v>4.33</v>
      </c>
    </row>
    <row r="245" spans="1:4">
      <c r="A245" s="303" t="s">
        <v>1448</v>
      </c>
      <c r="B245" s="304" t="s">
        <v>1449</v>
      </c>
      <c r="C245" s="304" t="s">
        <v>4</v>
      </c>
      <c r="D245" s="305">
        <v>16.79</v>
      </c>
    </row>
    <row r="246" spans="1:4">
      <c r="A246" s="303" t="s">
        <v>1450</v>
      </c>
      <c r="B246" s="304" t="s">
        <v>1451</v>
      </c>
      <c r="C246" s="304" t="s">
        <v>4</v>
      </c>
      <c r="D246" s="305">
        <v>4.2</v>
      </c>
    </row>
    <row r="247" spans="1:4">
      <c r="A247" s="303" t="s">
        <v>1452</v>
      </c>
      <c r="B247" s="304" t="s">
        <v>1453</v>
      </c>
      <c r="C247" s="304" t="s">
        <v>4</v>
      </c>
      <c r="D247" s="305">
        <v>6.11</v>
      </c>
    </row>
    <row r="248" spans="1:4">
      <c r="A248" s="303" t="s">
        <v>1458</v>
      </c>
      <c r="B248" s="304" t="s">
        <v>1459</v>
      </c>
      <c r="C248" s="304" t="s">
        <v>4</v>
      </c>
      <c r="D248" s="305">
        <v>12.7</v>
      </c>
    </row>
    <row r="249" spans="1:4">
      <c r="A249" s="303" t="s">
        <v>2926</v>
      </c>
      <c r="B249" s="304" t="s">
        <v>2927</v>
      </c>
      <c r="C249" s="304" t="s">
        <v>276</v>
      </c>
      <c r="D249" s="305">
        <v>54.87</v>
      </c>
    </row>
    <row r="250" spans="1:4">
      <c r="A250" s="303" t="s">
        <v>2928</v>
      </c>
      <c r="B250" s="304" t="s">
        <v>2929</v>
      </c>
      <c r="C250" s="304" t="s">
        <v>4</v>
      </c>
      <c r="D250" s="305">
        <v>2.0699999999999998</v>
      </c>
    </row>
    <row r="251" spans="1:4">
      <c r="A251" s="303" t="s">
        <v>2930</v>
      </c>
      <c r="B251" s="304" t="s">
        <v>2931</v>
      </c>
      <c r="C251" s="304" t="s">
        <v>4</v>
      </c>
      <c r="D251" s="305">
        <v>4.49</v>
      </c>
    </row>
    <row r="252" spans="1:4">
      <c r="A252" s="303" t="s">
        <v>2924</v>
      </c>
      <c r="B252" s="304" t="s">
        <v>2925</v>
      </c>
      <c r="C252" s="304" t="s">
        <v>4</v>
      </c>
      <c r="D252" s="305">
        <v>4.6399999999999997</v>
      </c>
    </row>
    <row r="253" spans="1:4">
      <c r="A253" s="303" t="s">
        <v>2932</v>
      </c>
      <c r="B253" s="304" t="s">
        <v>2933</v>
      </c>
      <c r="C253" s="304" t="s">
        <v>4</v>
      </c>
      <c r="D253" s="305">
        <v>16.8</v>
      </c>
    </row>
    <row r="254" spans="1:4">
      <c r="A254" s="303" t="s">
        <v>4899</v>
      </c>
      <c r="B254" s="304" t="s">
        <v>4900</v>
      </c>
      <c r="C254" s="304" t="s">
        <v>4</v>
      </c>
      <c r="D254" s="305">
        <v>3.12</v>
      </c>
    </row>
    <row r="255" spans="1:4">
      <c r="A255" s="303" t="s">
        <v>4901</v>
      </c>
      <c r="B255" s="304" t="s">
        <v>4902</v>
      </c>
      <c r="C255" s="304" t="s">
        <v>4</v>
      </c>
      <c r="D255" s="305">
        <v>3.42</v>
      </c>
    </row>
    <row r="256" spans="1:4">
      <c r="A256" s="303" t="s">
        <v>4903</v>
      </c>
      <c r="B256" s="304" t="s">
        <v>4904</v>
      </c>
      <c r="C256" s="304" t="s">
        <v>4</v>
      </c>
      <c r="D256" s="305">
        <v>4.63</v>
      </c>
    </row>
    <row r="257" spans="1:4">
      <c r="A257" s="303" t="s">
        <v>11943</v>
      </c>
      <c r="B257" s="304" t="s">
        <v>11944</v>
      </c>
      <c r="C257" s="304" t="s">
        <v>4</v>
      </c>
      <c r="D257" s="305">
        <v>0.68</v>
      </c>
    </row>
    <row r="258" spans="1:4">
      <c r="A258" s="303" t="s">
        <v>11945</v>
      </c>
      <c r="B258" s="304" t="s">
        <v>11946</v>
      </c>
      <c r="C258" s="304" t="s">
        <v>4</v>
      </c>
      <c r="D258" s="305">
        <v>0.56000000000000005</v>
      </c>
    </row>
    <row r="259" spans="1:4">
      <c r="A259" s="303" t="s">
        <v>11947</v>
      </c>
      <c r="B259" s="304" t="s">
        <v>11948</v>
      </c>
      <c r="C259" s="304" t="s">
        <v>276</v>
      </c>
      <c r="D259" s="305">
        <v>21.8</v>
      </c>
    </row>
    <row r="260" spans="1:4">
      <c r="A260" s="303" t="s">
        <v>11949</v>
      </c>
      <c r="B260" s="304" t="s">
        <v>11950</v>
      </c>
      <c r="C260" s="304" t="s">
        <v>4</v>
      </c>
      <c r="D260" s="305">
        <v>0.68</v>
      </c>
    </row>
    <row r="261" spans="1:4">
      <c r="A261" s="303" t="s">
        <v>11951</v>
      </c>
      <c r="B261" s="304" t="s">
        <v>11952</v>
      </c>
      <c r="C261" s="304" t="s">
        <v>4</v>
      </c>
      <c r="D261" s="305">
        <v>0.94</v>
      </c>
    </row>
    <row r="262" spans="1:4">
      <c r="A262" s="303" t="s">
        <v>11953</v>
      </c>
      <c r="B262" s="304" t="s">
        <v>11954</v>
      </c>
      <c r="C262" s="304" t="s">
        <v>4</v>
      </c>
      <c r="D262" s="305">
        <v>0.76</v>
      </c>
    </row>
    <row r="263" spans="1:4">
      <c r="A263" s="303" t="s">
        <v>11955</v>
      </c>
      <c r="B263" s="304" t="s">
        <v>11956</v>
      </c>
      <c r="C263" s="304" t="s">
        <v>4</v>
      </c>
      <c r="D263" s="305">
        <v>1.62</v>
      </c>
    </row>
    <row r="264" spans="1:4">
      <c r="A264" s="303" t="s">
        <v>11957</v>
      </c>
      <c r="B264" s="304" t="s">
        <v>11958</v>
      </c>
      <c r="C264" s="304" t="s">
        <v>4</v>
      </c>
      <c r="D264" s="305">
        <v>0.57999999999999996</v>
      </c>
    </row>
    <row r="265" spans="1:4">
      <c r="A265" s="303" t="s">
        <v>11959</v>
      </c>
      <c r="B265" s="304" t="s">
        <v>11960</v>
      </c>
      <c r="C265" s="304" t="s">
        <v>4</v>
      </c>
      <c r="D265" s="305">
        <v>2.4900000000000002</v>
      </c>
    </row>
    <row r="266" spans="1:4" ht="15">
      <c r="A266" s="298" t="s">
        <v>26422</v>
      </c>
      <c r="B266" s="298"/>
      <c r="C266" s="298"/>
      <c r="D266" s="298"/>
    </row>
    <row r="267" spans="1:4">
      <c r="A267" s="300" t="s">
        <v>518</v>
      </c>
      <c r="B267" s="301" t="s">
        <v>283</v>
      </c>
      <c r="C267" s="301" t="s">
        <v>284</v>
      </c>
      <c r="D267" s="302" t="s">
        <v>24416</v>
      </c>
    </row>
    <row r="268" spans="1:4">
      <c r="A268" s="303" t="s">
        <v>5800</v>
      </c>
      <c r="B268" s="304" t="s">
        <v>5801</v>
      </c>
      <c r="C268" s="304" t="s">
        <v>281</v>
      </c>
      <c r="D268" s="305">
        <v>2.63</v>
      </c>
    </row>
    <row r="269" spans="1:4">
      <c r="A269" s="303" t="s">
        <v>5873</v>
      </c>
      <c r="B269" s="304" t="s">
        <v>5874</v>
      </c>
      <c r="C269" s="304" t="s">
        <v>281</v>
      </c>
      <c r="D269" s="305">
        <v>5.09</v>
      </c>
    </row>
    <row r="270" spans="1:4">
      <c r="A270" s="303" t="s">
        <v>7710</v>
      </c>
      <c r="B270" s="304" t="s">
        <v>7711</v>
      </c>
      <c r="C270" s="304" t="s">
        <v>281</v>
      </c>
      <c r="D270" s="305">
        <v>4.09</v>
      </c>
    </row>
    <row r="271" spans="1:4" ht="15">
      <c r="A271" s="298" t="s">
        <v>26423</v>
      </c>
      <c r="B271" s="298"/>
      <c r="C271" s="298"/>
      <c r="D271" s="298"/>
    </row>
    <row r="272" spans="1:4">
      <c r="A272" s="300" t="s">
        <v>518</v>
      </c>
      <c r="B272" s="301" t="s">
        <v>283</v>
      </c>
      <c r="C272" s="301" t="s">
        <v>284</v>
      </c>
      <c r="D272" s="302" t="s">
        <v>24416</v>
      </c>
    </row>
    <row r="273" spans="1:4">
      <c r="A273" s="303" t="s">
        <v>535</v>
      </c>
      <c r="B273" s="304" t="s">
        <v>536</v>
      </c>
      <c r="C273" s="304" t="s">
        <v>281</v>
      </c>
      <c r="D273" s="305">
        <v>63.5</v>
      </c>
    </row>
    <row r="274" spans="1:4">
      <c r="A274" s="303" t="s">
        <v>538</v>
      </c>
      <c r="B274" s="304" t="s">
        <v>539</v>
      </c>
      <c r="C274" s="304" t="s">
        <v>277</v>
      </c>
      <c r="D274" s="305">
        <v>50</v>
      </c>
    </row>
    <row r="275" spans="1:4">
      <c r="A275" s="303" t="s">
        <v>651</v>
      </c>
      <c r="B275" s="304" t="s">
        <v>652</v>
      </c>
      <c r="C275" s="304" t="s">
        <v>277</v>
      </c>
      <c r="D275" s="305">
        <v>5.74</v>
      </c>
    </row>
    <row r="276" spans="1:4">
      <c r="A276" s="303" t="s">
        <v>677</v>
      </c>
      <c r="B276" s="304" t="s">
        <v>678</v>
      </c>
      <c r="C276" s="304" t="s">
        <v>281</v>
      </c>
      <c r="D276" s="305">
        <v>10.119999999999999</v>
      </c>
    </row>
    <row r="277" spans="1:4">
      <c r="A277" s="303" t="s">
        <v>685</v>
      </c>
      <c r="B277" s="304" t="s">
        <v>686</v>
      </c>
      <c r="C277" s="304" t="s">
        <v>4</v>
      </c>
      <c r="D277" s="305">
        <v>0.94</v>
      </c>
    </row>
    <row r="278" spans="1:4">
      <c r="A278" s="303" t="s">
        <v>988</v>
      </c>
      <c r="B278" s="304" t="s">
        <v>351</v>
      </c>
      <c r="C278" s="304" t="s">
        <v>989</v>
      </c>
      <c r="D278" s="305">
        <v>96.72</v>
      </c>
    </row>
    <row r="279" spans="1:4">
      <c r="A279" s="303" t="s">
        <v>1027</v>
      </c>
      <c r="B279" s="304" t="s">
        <v>1028</v>
      </c>
      <c r="C279" s="304" t="s">
        <v>4</v>
      </c>
      <c r="D279" s="305">
        <v>687.71</v>
      </c>
    </row>
    <row r="280" spans="1:4">
      <c r="A280" s="303" t="s">
        <v>1292</v>
      </c>
      <c r="B280" s="304" t="s">
        <v>1293</v>
      </c>
      <c r="C280" s="304" t="s">
        <v>4</v>
      </c>
      <c r="D280" s="305">
        <v>11.14</v>
      </c>
    </row>
    <row r="281" spans="1:4">
      <c r="A281" s="303" t="s">
        <v>1316</v>
      </c>
      <c r="B281" s="304" t="s">
        <v>24448</v>
      </c>
      <c r="C281" s="304" t="s">
        <v>355</v>
      </c>
      <c r="D281" s="305">
        <v>1288.26</v>
      </c>
    </row>
    <row r="282" spans="1:4">
      <c r="A282" s="303" t="s">
        <v>1414</v>
      </c>
      <c r="B282" s="304" t="s">
        <v>1415</v>
      </c>
      <c r="C282" s="304" t="s">
        <v>4</v>
      </c>
      <c r="D282" s="305">
        <v>553</v>
      </c>
    </row>
    <row r="283" spans="1:4">
      <c r="A283" s="303" t="s">
        <v>1418</v>
      </c>
      <c r="B283" s="304" t="s">
        <v>1419</v>
      </c>
      <c r="C283" s="304" t="s">
        <v>4</v>
      </c>
      <c r="D283" s="305">
        <v>1003</v>
      </c>
    </row>
    <row r="284" spans="1:4">
      <c r="A284" s="303" t="s">
        <v>1454</v>
      </c>
      <c r="B284" s="304" t="s">
        <v>1455</v>
      </c>
      <c r="C284" s="304" t="s">
        <v>4</v>
      </c>
      <c r="D284" s="305">
        <v>1901.12</v>
      </c>
    </row>
    <row r="285" spans="1:4">
      <c r="A285" s="303" t="s">
        <v>1561</v>
      </c>
      <c r="B285" s="304" t="s">
        <v>342</v>
      </c>
      <c r="C285" s="304" t="s">
        <v>278</v>
      </c>
      <c r="D285" s="305">
        <v>35</v>
      </c>
    </row>
    <row r="286" spans="1:4">
      <c r="A286" s="303" t="s">
        <v>1602</v>
      </c>
      <c r="B286" s="304" t="s">
        <v>1603</v>
      </c>
      <c r="C286" s="304" t="s">
        <v>4</v>
      </c>
      <c r="D286" s="305">
        <v>14.33</v>
      </c>
    </row>
    <row r="287" spans="1:4">
      <c r="A287" s="303" t="s">
        <v>1604</v>
      </c>
      <c r="B287" s="304" t="s">
        <v>1605</v>
      </c>
      <c r="C287" s="304" t="s">
        <v>4</v>
      </c>
      <c r="D287" s="305">
        <v>74.97</v>
      </c>
    </row>
    <row r="288" spans="1:4">
      <c r="A288" s="303" t="s">
        <v>2299</v>
      </c>
      <c r="B288" s="304" t="s">
        <v>2300</v>
      </c>
      <c r="C288" s="304" t="s">
        <v>4</v>
      </c>
      <c r="D288" s="305">
        <v>3.3</v>
      </c>
    </row>
    <row r="289" spans="1:4">
      <c r="A289" s="303" t="s">
        <v>2621</v>
      </c>
      <c r="B289" s="304" t="s">
        <v>2622</v>
      </c>
      <c r="C289" s="304" t="s">
        <v>4</v>
      </c>
      <c r="D289" s="305">
        <v>12.61</v>
      </c>
    </row>
    <row r="290" spans="1:4">
      <c r="A290" s="303" t="s">
        <v>2731</v>
      </c>
      <c r="B290" s="304" t="s">
        <v>2732</v>
      </c>
      <c r="C290" s="304" t="s">
        <v>4</v>
      </c>
      <c r="D290" s="305">
        <v>26.29</v>
      </c>
    </row>
    <row r="291" spans="1:4">
      <c r="A291" s="303" t="s">
        <v>2733</v>
      </c>
      <c r="B291" s="304" t="s">
        <v>2734</v>
      </c>
      <c r="C291" s="304" t="s">
        <v>281</v>
      </c>
      <c r="D291" s="305">
        <v>137.19999999999999</v>
      </c>
    </row>
    <row r="292" spans="1:4">
      <c r="A292" s="303" t="s">
        <v>2778</v>
      </c>
      <c r="B292" s="304" t="s">
        <v>2779</v>
      </c>
      <c r="C292" s="304" t="s">
        <v>277</v>
      </c>
      <c r="D292" s="305">
        <v>16.16</v>
      </c>
    </row>
    <row r="293" spans="1:4">
      <c r="A293" s="303" t="s">
        <v>2877</v>
      </c>
      <c r="B293" s="304" t="s">
        <v>2878</v>
      </c>
      <c r="C293" s="304" t="s">
        <v>4</v>
      </c>
      <c r="D293" s="305">
        <v>1.83</v>
      </c>
    </row>
    <row r="294" spans="1:4">
      <c r="A294" s="303" t="s">
        <v>2944</v>
      </c>
      <c r="B294" s="304" t="s">
        <v>2945</v>
      </c>
      <c r="C294" s="304" t="s">
        <v>277</v>
      </c>
      <c r="D294" s="305">
        <v>20.48</v>
      </c>
    </row>
    <row r="295" spans="1:4">
      <c r="A295" s="303" t="s">
        <v>3251</v>
      </c>
      <c r="B295" s="304" t="s">
        <v>3252</v>
      </c>
      <c r="C295" s="304" t="s">
        <v>355</v>
      </c>
      <c r="D295" s="305">
        <v>389.08</v>
      </c>
    </row>
    <row r="296" spans="1:4">
      <c r="A296" s="303" t="s">
        <v>3291</v>
      </c>
      <c r="B296" s="304" t="s">
        <v>3292</v>
      </c>
      <c r="C296" s="304" t="s">
        <v>276</v>
      </c>
      <c r="D296" s="305">
        <v>16.54</v>
      </c>
    </row>
    <row r="297" spans="1:4">
      <c r="A297" s="303" t="s">
        <v>3296</v>
      </c>
      <c r="B297" s="304" t="s">
        <v>3297</v>
      </c>
      <c r="C297" s="304" t="s">
        <v>39</v>
      </c>
      <c r="D297" s="305">
        <v>0.23</v>
      </c>
    </row>
    <row r="298" spans="1:4">
      <c r="A298" s="303" t="s">
        <v>3298</v>
      </c>
      <c r="B298" s="304" t="s">
        <v>3299</v>
      </c>
      <c r="C298" s="304" t="s">
        <v>277</v>
      </c>
      <c r="D298" s="305">
        <v>14</v>
      </c>
    </row>
    <row r="299" spans="1:4">
      <c r="A299" s="303" t="s">
        <v>3300</v>
      </c>
      <c r="B299" s="304" t="s">
        <v>3301</v>
      </c>
      <c r="C299" s="304" t="s">
        <v>277</v>
      </c>
      <c r="D299" s="305">
        <v>14</v>
      </c>
    </row>
    <row r="300" spans="1:4">
      <c r="A300" s="303" t="s">
        <v>3302</v>
      </c>
      <c r="B300" s="304" t="s">
        <v>3303</v>
      </c>
      <c r="C300" s="304" t="s">
        <v>277</v>
      </c>
      <c r="D300" s="305">
        <v>14</v>
      </c>
    </row>
    <row r="301" spans="1:4">
      <c r="A301" s="303" t="s">
        <v>3293</v>
      </c>
      <c r="B301" s="304" t="s">
        <v>3294</v>
      </c>
      <c r="C301" s="304" t="s">
        <v>3295</v>
      </c>
      <c r="D301" s="305">
        <v>7.97</v>
      </c>
    </row>
    <row r="302" spans="1:4">
      <c r="A302" s="303" t="s">
        <v>4616</v>
      </c>
      <c r="B302" s="304" t="s">
        <v>4617</v>
      </c>
      <c r="C302" s="304" t="s">
        <v>4</v>
      </c>
      <c r="D302" s="305">
        <v>34.479999999999997</v>
      </c>
    </row>
    <row r="303" spans="1:4">
      <c r="A303" s="303" t="s">
        <v>4618</v>
      </c>
      <c r="B303" s="304" t="s">
        <v>4619</v>
      </c>
      <c r="C303" s="304" t="s">
        <v>4</v>
      </c>
      <c r="D303" s="305">
        <v>27.84</v>
      </c>
    </row>
    <row r="304" spans="1:4">
      <c r="A304" s="303" t="s">
        <v>4631</v>
      </c>
      <c r="B304" s="304" t="s">
        <v>4632</v>
      </c>
      <c r="C304" s="304" t="s">
        <v>281</v>
      </c>
      <c r="D304" s="305">
        <v>7.35</v>
      </c>
    </row>
    <row r="305" spans="1:4">
      <c r="A305" s="303" t="s">
        <v>4637</v>
      </c>
      <c r="B305" s="304" t="s">
        <v>4638</v>
      </c>
      <c r="C305" s="304" t="s">
        <v>281</v>
      </c>
      <c r="D305" s="305">
        <v>3.12</v>
      </c>
    </row>
    <row r="306" spans="1:4">
      <c r="A306" s="303" t="s">
        <v>4646</v>
      </c>
      <c r="B306" s="304" t="s">
        <v>4647</v>
      </c>
      <c r="C306" s="304" t="s">
        <v>4</v>
      </c>
      <c r="D306" s="305">
        <v>320</v>
      </c>
    </row>
    <row r="307" spans="1:4">
      <c r="A307" s="303" t="s">
        <v>4658</v>
      </c>
      <c r="B307" s="304" t="s">
        <v>4659</v>
      </c>
      <c r="C307" s="304" t="s">
        <v>4</v>
      </c>
      <c r="D307" s="305">
        <v>6.8</v>
      </c>
    </row>
    <row r="308" spans="1:4">
      <c r="A308" s="303" t="s">
        <v>4660</v>
      </c>
      <c r="B308" s="304" t="s">
        <v>4661</v>
      </c>
      <c r="C308" s="304" t="s">
        <v>4</v>
      </c>
      <c r="D308" s="305">
        <v>18.21</v>
      </c>
    </row>
    <row r="309" spans="1:4">
      <c r="A309" s="303" t="s">
        <v>4662</v>
      </c>
      <c r="B309" s="304" t="s">
        <v>4663</v>
      </c>
      <c r="C309" s="304" t="s">
        <v>4</v>
      </c>
      <c r="D309" s="305">
        <v>18.21</v>
      </c>
    </row>
    <row r="310" spans="1:4">
      <c r="A310" s="303" t="s">
        <v>4664</v>
      </c>
      <c r="B310" s="304" t="s">
        <v>4665</v>
      </c>
      <c r="C310" s="304" t="s">
        <v>4</v>
      </c>
      <c r="D310" s="305">
        <v>66.150000000000006</v>
      </c>
    </row>
    <row r="311" spans="1:4">
      <c r="A311" s="303" t="s">
        <v>4641</v>
      </c>
      <c r="B311" s="304" t="s">
        <v>4642</v>
      </c>
      <c r="C311" s="304" t="s">
        <v>3191</v>
      </c>
      <c r="D311" s="305">
        <v>110.25</v>
      </c>
    </row>
    <row r="312" spans="1:4">
      <c r="A312" s="303" t="s">
        <v>4910</v>
      </c>
      <c r="B312" s="304" t="s">
        <v>4911</v>
      </c>
      <c r="C312" s="304" t="s">
        <v>277</v>
      </c>
      <c r="D312" s="305">
        <v>18.190000000000001</v>
      </c>
    </row>
    <row r="313" spans="1:4">
      <c r="A313" s="303" t="s">
        <v>5028</v>
      </c>
      <c r="B313" s="304" t="s">
        <v>5029</v>
      </c>
      <c r="C313" s="304" t="s">
        <v>39</v>
      </c>
      <c r="D313" s="305">
        <v>1.4</v>
      </c>
    </row>
    <row r="314" spans="1:4">
      <c r="A314" s="303" t="s">
        <v>5067</v>
      </c>
      <c r="B314" s="304" t="s">
        <v>5068</v>
      </c>
      <c r="C314" s="304" t="s">
        <v>4</v>
      </c>
      <c r="D314" s="305">
        <v>36.81</v>
      </c>
    </row>
    <row r="315" spans="1:4">
      <c r="A315" s="303" t="s">
        <v>5069</v>
      </c>
      <c r="B315" s="304" t="s">
        <v>5070</v>
      </c>
      <c r="C315" s="304" t="s">
        <v>4</v>
      </c>
      <c r="D315" s="305">
        <v>35.17</v>
      </c>
    </row>
    <row r="316" spans="1:4">
      <c r="A316" s="303" t="s">
        <v>5534</v>
      </c>
      <c r="B316" s="304" t="s">
        <v>5535</v>
      </c>
      <c r="C316" s="304" t="s">
        <v>39</v>
      </c>
      <c r="D316" s="305">
        <v>0.11</v>
      </c>
    </row>
    <row r="317" spans="1:4">
      <c r="A317" s="303" t="s">
        <v>5546</v>
      </c>
      <c r="B317" s="304" t="s">
        <v>5547</v>
      </c>
      <c r="C317" s="304" t="s">
        <v>5545</v>
      </c>
      <c r="D317" s="305">
        <v>38.5</v>
      </c>
    </row>
    <row r="318" spans="1:4">
      <c r="A318" s="303" t="s">
        <v>5560</v>
      </c>
      <c r="B318" s="304" t="s">
        <v>5561</v>
      </c>
      <c r="C318" s="304" t="s">
        <v>39</v>
      </c>
      <c r="D318" s="305">
        <v>1.82</v>
      </c>
    </row>
    <row r="319" spans="1:4">
      <c r="A319" s="303" t="s">
        <v>5738</v>
      </c>
      <c r="B319" s="304" t="s">
        <v>5739</v>
      </c>
      <c r="C319" s="304" t="s">
        <v>276</v>
      </c>
      <c r="D319" s="305">
        <v>48.95</v>
      </c>
    </row>
    <row r="320" spans="1:4">
      <c r="A320" s="303" t="s">
        <v>5871</v>
      </c>
      <c r="B320" s="304" t="s">
        <v>5872</v>
      </c>
      <c r="C320" s="304" t="s">
        <v>277</v>
      </c>
      <c r="D320" s="305">
        <v>6.38</v>
      </c>
    </row>
    <row r="321" spans="1:4">
      <c r="A321" s="303" t="s">
        <v>6091</v>
      </c>
      <c r="B321" s="304" t="s">
        <v>6092</v>
      </c>
      <c r="C321" s="304" t="s">
        <v>4</v>
      </c>
      <c r="D321" s="305">
        <v>992.27</v>
      </c>
    </row>
    <row r="322" spans="1:4">
      <c r="A322" s="303" t="s">
        <v>6167</v>
      </c>
      <c r="B322" s="304" t="s">
        <v>6168</v>
      </c>
      <c r="C322" s="304" t="s">
        <v>4</v>
      </c>
      <c r="D322" s="305">
        <v>3.76</v>
      </c>
    </row>
    <row r="323" spans="1:4">
      <c r="A323" s="303" t="s">
        <v>6177</v>
      </c>
      <c r="B323" s="304" t="s">
        <v>6178</v>
      </c>
      <c r="C323" s="304" t="s">
        <v>39</v>
      </c>
      <c r="D323" s="305">
        <v>22.05</v>
      </c>
    </row>
    <row r="324" spans="1:4">
      <c r="A324" s="303" t="s">
        <v>6190</v>
      </c>
      <c r="B324" s="304" t="s">
        <v>517</v>
      </c>
      <c r="C324" s="304" t="s">
        <v>278</v>
      </c>
      <c r="D324" s="305">
        <v>1.23</v>
      </c>
    </row>
    <row r="325" spans="1:4">
      <c r="A325" s="303" t="s">
        <v>6197</v>
      </c>
      <c r="B325" s="304" t="s">
        <v>6198</v>
      </c>
      <c r="C325" s="304" t="s">
        <v>4</v>
      </c>
      <c r="D325" s="305">
        <v>10.93</v>
      </c>
    </row>
    <row r="326" spans="1:4">
      <c r="A326" s="303" t="s">
        <v>6255</v>
      </c>
      <c r="B326" s="304" t="s">
        <v>6256</v>
      </c>
      <c r="C326" s="304" t="s">
        <v>4</v>
      </c>
      <c r="D326" s="305">
        <v>7.65</v>
      </c>
    </row>
    <row r="327" spans="1:4">
      <c r="A327" s="303" t="s">
        <v>6749</v>
      </c>
      <c r="B327" s="304" t="s">
        <v>6750</v>
      </c>
      <c r="C327" s="304" t="s">
        <v>277</v>
      </c>
      <c r="D327" s="305">
        <v>63.06</v>
      </c>
    </row>
    <row r="328" spans="1:4">
      <c r="A328" s="303" t="s">
        <v>6763</v>
      </c>
      <c r="B328" s="304" t="s">
        <v>6764</v>
      </c>
      <c r="C328" s="304" t="s">
        <v>4</v>
      </c>
      <c r="D328" s="305">
        <v>0.71</v>
      </c>
    </row>
    <row r="329" spans="1:4">
      <c r="A329" s="303" t="s">
        <v>6788</v>
      </c>
      <c r="B329" s="304" t="s">
        <v>6789</v>
      </c>
      <c r="C329" s="304" t="s">
        <v>276</v>
      </c>
      <c r="D329" s="305">
        <v>87.53</v>
      </c>
    </row>
    <row r="330" spans="1:4">
      <c r="A330" s="303" t="s">
        <v>6790</v>
      </c>
      <c r="B330" s="304" t="s">
        <v>6791</v>
      </c>
      <c r="C330" s="304" t="s">
        <v>276</v>
      </c>
      <c r="D330" s="305">
        <v>1.2</v>
      </c>
    </row>
    <row r="331" spans="1:4">
      <c r="A331" s="303" t="s">
        <v>7090</v>
      </c>
      <c r="B331" s="304" t="s">
        <v>7091</v>
      </c>
      <c r="C331" s="304" t="s">
        <v>4</v>
      </c>
      <c r="D331" s="305">
        <v>233.98</v>
      </c>
    </row>
    <row r="332" spans="1:4">
      <c r="A332" s="303" t="s">
        <v>7337</v>
      </c>
      <c r="B332" s="304" t="s">
        <v>7338</v>
      </c>
      <c r="C332" s="304" t="s">
        <v>277</v>
      </c>
      <c r="D332" s="305">
        <v>14.22</v>
      </c>
    </row>
    <row r="333" spans="1:4">
      <c r="A333" s="303" t="s">
        <v>7458</v>
      </c>
      <c r="B333" s="304" t="s">
        <v>7459</v>
      </c>
      <c r="C333" s="304" t="s">
        <v>4</v>
      </c>
      <c r="D333" s="305">
        <v>138.18</v>
      </c>
    </row>
    <row r="334" spans="1:4">
      <c r="A334" s="303" t="s">
        <v>7587</v>
      </c>
      <c r="B334" s="304" t="s">
        <v>7588</v>
      </c>
      <c r="C334" s="304" t="s">
        <v>4</v>
      </c>
      <c r="D334" s="305">
        <v>194.68</v>
      </c>
    </row>
    <row r="335" spans="1:4">
      <c r="A335" s="303" t="s">
        <v>7773</v>
      </c>
      <c r="B335" s="304" t="s">
        <v>7774</v>
      </c>
      <c r="C335" s="304" t="s">
        <v>281</v>
      </c>
      <c r="D335" s="305">
        <v>12.13</v>
      </c>
    </row>
    <row r="336" spans="1:4">
      <c r="A336" s="303" t="s">
        <v>7775</v>
      </c>
      <c r="B336" s="304" t="s">
        <v>7776</v>
      </c>
      <c r="C336" s="304" t="s">
        <v>278</v>
      </c>
      <c r="D336" s="305">
        <v>10.95</v>
      </c>
    </row>
    <row r="337" spans="1:4">
      <c r="A337" s="303" t="s">
        <v>7881</v>
      </c>
      <c r="B337" s="304" t="s">
        <v>7882</v>
      </c>
      <c r="C337" s="304" t="s">
        <v>4</v>
      </c>
      <c r="D337" s="305">
        <v>0.17</v>
      </c>
    </row>
    <row r="338" spans="1:4">
      <c r="A338" s="303" t="s">
        <v>7887</v>
      </c>
      <c r="B338" s="304" t="s">
        <v>7888</v>
      </c>
      <c r="C338" s="304" t="s">
        <v>4</v>
      </c>
      <c r="D338" s="305">
        <v>7.0000000000000007E-2</v>
      </c>
    </row>
    <row r="339" spans="1:4">
      <c r="A339" s="303" t="s">
        <v>7889</v>
      </c>
      <c r="B339" s="304" t="s">
        <v>7890</v>
      </c>
      <c r="C339" s="304" t="s">
        <v>276</v>
      </c>
      <c r="D339" s="305">
        <v>7.5</v>
      </c>
    </row>
    <row r="340" spans="1:4">
      <c r="A340" s="303" t="s">
        <v>8043</v>
      </c>
      <c r="B340" s="304" t="s">
        <v>8044</v>
      </c>
      <c r="C340" s="304" t="s">
        <v>4</v>
      </c>
      <c r="D340" s="305">
        <v>47.08</v>
      </c>
    </row>
    <row r="341" spans="1:4">
      <c r="A341" s="303" t="s">
        <v>8072</v>
      </c>
      <c r="B341" s="304" t="s">
        <v>8073</v>
      </c>
      <c r="C341" s="304" t="s">
        <v>355</v>
      </c>
      <c r="D341" s="305">
        <v>26583</v>
      </c>
    </row>
    <row r="342" spans="1:4">
      <c r="A342" s="303" t="s">
        <v>8443</v>
      </c>
      <c r="B342" s="304" t="s">
        <v>8444</v>
      </c>
      <c r="C342" s="304" t="s">
        <v>276</v>
      </c>
      <c r="D342" s="305">
        <v>220.5</v>
      </c>
    </row>
    <row r="343" spans="1:4" ht="20.399999999999999">
      <c r="A343" s="303" t="s">
        <v>8445</v>
      </c>
      <c r="B343" s="304" t="s">
        <v>312</v>
      </c>
      <c r="C343" s="304" t="s">
        <v>4</v>
      </c>
      <c r="D343" s="305">
        <v>45.3</v>
      </c>
    </row>
    <row r="344" spans="1:4">
      <c r="A344" s="303" t="s">
        <v>8449</v>
      </c>
      <c r="B344" s="304" t="s">
        <v>8450</v>
      </c>
      <c r="C344" s="304" t="s">
        <v>4</v>
      </c>
      <c r="D344" s="305">
        <v>603</v>
      </c>
    </row>
    <row r="345" spans="1:4">
      <c r="A345" s="303" t="s">
        <v>8469</v>
      </c>
      <c r="B345" s="304" t="s">
        <v>8470</v>
      </c>
      <c r="C345" s="304" t="s">
        <v>4</v>
      </c>
      <c r="D345" s="305">
        <v>771.73</v>
      </c>
    </row>
    <row r="346" spans="1:4">
      <c r="A346" s="303" t="s">
        <v>8510</v>
      </c>
      <c r="B346" s="304" t="s">
        <v>516</v>
      </c>
      <c r="C346" s="304" t="s">
        <v>4</v>
      </c>
      <c r="D346" s="305">
        <v>64.14</v>
      </c>
    </row>
    <row r="347" spans="1:4">
      <c r="A347" s="303" t="s">
        <v>8574</v>
      </c>
      <c r="B347" s="304" t="s">
        <v>8575</v>
      </c>
      <c r="C347" s="304" t="s">
        <v>278</v>
      </c>
      <c r="D347" s="305">
        <v>232.53</v>
      </c>
    </row>
    <row r="348" spans="1:4">
      <c r="A348" s="303" t="s">
        <v>8576</v>
      </c>
      <c r="B348" s="304" t="s">
        <v>8577</v>
      </c>
      <c r="C348" s="304" t="s">
        <v>276</v>
      </c>
      <c r="D348" s="305">
        <v>19.899999999999999</v>
      </c>
    </row>
    <row r="349" spans="1:4">
      <c r="A349" s="303" t="s">
        <v>8631</v>
      </c>
      <c r="B349" s="304" t="s">
        <v>8632</v>
      </c>
      <c r="C349" s="304" t="s">
        <v>4</v>
      </c>
      <c r="D349" s="305">
        <v>397.56</v>
      </c>
    </row>
    <row r="350" spans="1:4">
      <c r="A350" s="303" t="s">
        <v>8633</v>
      </c>
      <c r="B350" s="304" t="s">
        <v>8634</v>
      </c>
      <c r="C350" s="304" t="s">
        <v>4</v>
      </c>
      <c r="D350" s="305">
        <v>285.63</v>
      </c>
    </row>
    <row r="351" spans="1:4">
      <c r="A351" s="303" t="s">
        <v>8838</v>
      </c>
      <c r="B351" s="304" t="s">
        <v>8839</v>
      </c>
      <c r="C351" s="304" t="s">
        <v>4</v>
      </c>
      <c r="D351" s="305">
        <v>906.99</v>
      </c>
    </row>
    <row r="352" spans="1:4">
      <c r="A352" s="303" t="s">
        <v>8844</v>
      </c>
      <c r="B352" s="304" t="s">
        <v>514</v>
      </c>
      <c r="C352" s="304" t="s">
        <v>39</v>
      </c>
      <c r="D352" s="305">
        <v>220.51</v>
      </c>
    </row>
    <row r="353" spans="1:4">
      <c r="A353" s="303" t="s">
        <v>10153</v>
      </c>
      <c r="B353" s="304" t="s">
        <v>10154</v>
      </c>
      <c r="C353" s="304" t="s">
        <v>277</v>
      </c>
      <c r="D353" s="305">
        <v>13.29</v>
      </c>
    </row>
    <row r="354" spans="1:4">
      <c r="A354" s="303" t="s">
        <v>10155</v>
      </c>
      <c r="B354" s="304" t="s">
        <v>10156</v>
      </c>
      <c r="C354" s="304" t="s">
        <v>277</v>
      </c>
      <c r="D354" s="305">
        <v>24.51</v>
      </c>
    </row>
    <row r="355" spans="1:4">
      <c r="A355" s="303" t="s">
        <v>10159</v>
      </c>
      <c r="B355" s="304" t="s">
        <v>10160</v>
      </c>
      <c r="C355" s="304" t="s">
        <v>4</v>
      </c>
      <c r="D355" s="305">
        <v>30.87</v>
      </c>
    </row>
    <row r="356" spans="1:4">
      <c r="A356" s="303" t="s">
        <v>10237</v>
      </c>
      <c r="B356" s="304" t="s">
        <v>10238</v>
      </c>
      <c r="C356" s="304" t="s">
        <v>4</v>
      </c>
      <c r="D356" s="305">
        <v>0.77</v>
      </c>
    </row>
    <row r="357" spans="1:4">
      <c r="A357" s="303" t="s">
        <v>10239</v>
      </c>
      <c r="B357" s="304" t="s">
        <v>10240</v>
      </c>
      <c r="C357" s="304" t="s">
        <v>4</v>
      </c>
      <c r="D357" s="305">
        <v>0.14000000000000001</v>
      </c>
    </row>
    <row r="358" spans="1:4">
      <c r="A358" s="303" t="s">
        <v>10317</v>
      </c>
      <c r="B358" s="304" t="s">
        <v>10318</v>
      </c>
      <c r="C358" s="304" t="s">
        <v>281</v>
      </c>
      <c r="D358" s="305">
        <v>15.86</v>
      </c>
    </row>
    <row r="359" spans="1:4">
      <c r="A359" s="303" t="s">
        <v>10391</v>
      </c>
      <c r="B359" s="304" t="s">
        <v>10392</v>
      </c>
      <c r="C359" s="304" t="s">
        <v>355</v>
      </c>
      <c r="D359" s="305">
        <v>667.73</v>
      </c>
    </row>
    <row r="360" spans="1:4">
      <c r="A360" s="303" t="s">
        <v>10412</v>
      </c>
      <c r="B360" s="304" t="s">
        <v>10413</v>
      </c>
      <c r="C360" s="304" t="s">
        <v>277</v>
      </c>
      <c r="D360" s="305">
        <v>82.73</v>
      </c>
    </row>
    <row r="361" spans="1:4">
      <c r="A361" s="303" t="s">
        <v>10414</v>
      </c>
      <c r="B361" s="304" t="s">
        <v>10415</v>
      </c>
      <c r="C361" s="304" t="s">
        <v>277</v>
      </c>
      <c r="D361" s="305">
        <v>72.040000000000006</v>
      </c>
    </row>
    <row r="362" spans="1:4">
      <c r="A362" s="303" t="s">
        <v>10509</v>
      </c>
      <c r="B362" s="304" t="s">
        <v>354</v>
      </c>
      <c r="C362" s="304" t="s">
        <v>4</v>
      </c>
      <c r="D362" s="305">
        <v>101.98</v>
      </c>
    </row>
    <row r="363" spans="1:4">
      <c r="A363" s="303" t="s">
        <v>10319</v>
      </c>
      <c r="B363" s="304" t="s">
        <v>10320</v>
      </c>
      <c r="C363" s="304" t="s">
        <v>6353</v>
      </c>
      <c r="D363" s="305">
        <v>613</v>
      </c>
    </row>
    <row r="364" spans="1:4">
      <c r="A364" s="303" t="s">
        <v>10373</v>
      </c>
      <c r="B364" s="304" t="s">
        <v>10374</v>
      </c>
      <c r="C364" s="304" t="s">
        <v>276</v>
      </c>
      <c r="D364" s="305">
        <v>480.18</v>
      </c>
    </row>
    <row r="365" spans="1:4">
      <c r="A365" s="303" t="s">
        <v>11792</v>
      </c>
      <c r="B365" s="304" t="s">
        <v>11793</v>
      </c>
      <c r="C365" s="304" t="s">
        <v>39</v>
      </c>
      <c r="D365" s="305">
        <v>5.51</v>
      </c>
    </row>
    <row r="366" spans="1:4">
      <c r="A366" s="303" t="s">
        <v>11941</v>
      </c>
      <c r="B366" s="304" t="s">
        <v>11942</v>
      </c>
      <c r="C366" s="304" t="s">
        <v>281</v>
      </c>
      <c r="D366" s="305">
        <v>23.21</v>
      </c>
    </row>
    <row r="367" spans="1:4">
      <c r="A367" s="303" t="s">
        <v>12071</v>
      </c>
      <c r="B367" s="304" t="s">
        <v>12072</v>
      </c>
      <c r="C367" s="304" t="s">
        <v>4</v>
      </c>
      <c r="D367" s="305">
        <v>4.28</v>
      </c>
    </row>
    <row r="368" spans="1:4">
      <c r="A368" s="303" t="s">
        <v>24449</v>
      </c>
      <c r="B368" s="304" t="s">
        <v>24450</v>
      </c>
      <c r="C368" s="304" t="s">
        <v>277</v>
      </c>
      <c r="D368" s="305">
        <v>21.83</v>
      </c>
    </row>
    <row r="369" spans="1:4">
      <c r="A369" s="303" t="s">
        <v>15331</v>
      </c>
      <c r="B369" s="304" t="s">
        <v>15332</v>
      </c>
      <c r="C369" s="304" t="s">
        <v>276</v>
      </c>
      <c r="D369" s="305">
        <v>109.75</v>
      </c>
    </row>
    <row r="370" spans="1:4">
      <c r="A370" s="303" t="s">
        <v>15401</v>
      </c>
      <c r="B370" s="304" t="s">
        <v>15402</v>
      </c>
      <c r="C370" s="304" t="s">
        <v>4</v>
      </c>
      <c r="D370" s="305">
        <v>0.15</v>
      </c>
    </row>
    <row r="371" spans="1:4" ht="15">
      <c r="A371" s="298" t="s">
        <v>26424</v>
      </c>
      <c r="B371" s="298"/>
      <c r="C371" s="298"/>
      <c r="D371" s="298"/>
    </row>
    <row r="372" spans="1:4">
      <c r="A372" s="300" t="s">
        <v>518</v>
      </c>
      <c r="B372" s="301" t="s">
        <v>283</v>
      </c>
      <c r="C372" s="301" t="s">
        <v>284</v>
      </c>
      <c r="D372" s="302" t="s">
        <v>24416</v>
      </c>
    </row>
    <row r="373" spans="1:4">
      <c r="A373" s="303" t="s">
        <v>1765</v>
      </c>
      <c r="B373" s="304" t="s">
        <v>1766</v>
      </c>
      <c r="C373" s="304" t="s">
        <v>327</v>
      </c>
      <c r="D373" s="305">
        <v>4159.8900000000003</v>
      </c>
    </row>
    <row r="374" spans="1:4">
      <c r="A374" s="303" t="s">
        <v>1767</v>
      </c>
      <c r="B374" s="304" t="s">
        <v>1768</v>
      </c>
      <c r="C374" s="304" t="s">
        <v>327</v>
      </c>
      <c r="D374" s="305">
        <v>2607.11</v>
      </c>
    </row>
    <row r="375" spans="1:4">
      <c r="A375" s="303" t="s">
        <v>1769</v>
      </c>
      <c r="B375" s="304" t="s">
        <v>1770</v>
      </c>
      <c r="C375" s="304" t="s">
        <v>327</v>
      </c>
      <c r="D375" s="305">
        <v>5233.41</v>
      </c>
    </row>
    <row r="376" spans="1:4">
      <c r="A376" s="303" t="s">
        <v>1771</v>
      </c>
      <c r="B376" s="304" t="s">
        <v>1772</v>
      </c>
      <c r="C376" s="304" t="s">
        <v>327</v>
      </c>
      <c r="D376" s="305">
        <v>10466.82</v>
      </c>
    </row>
    <row r="377" spans="1:4">
      <c r="A377" s="303" t="s">
        <v>1773</v>
      </c>
      <c r="B377" s="304" t="s">
        <v>1774</v>
      </c>
      <c r="C377" s="304" t="s">
        <v>327</v>
      </c>
      <c r="D377" s="305">
        <v>6594.47</v>
      </c>
    </row>
    <row r="378" spans="1:4">
      <c r="A378" s="303" t="s">
        <v>1775</v>
      </c>
      <c r="B378" s="304" t="s">
        <v>1776</v>
      </c>
      <c r="C378" s="304" t="s">
        <v>327</v>
      </c>
      <c r="D378" s="305">
        <v>11789.54</v>
      </c>
    </row>
    <row r="379" spans="1:4">
      <c r="A379" s="303" t="s">
        <v>1777</v>
      </c>
      <c r="B379" s="304" t="s">
        <v>1778</v>
      </c>
      <c r="C379" s="304" t="s">
        <v>327</v>
      </c>
      <c r="D379" s="305">
        <v>13208.13</v>
      </c>
    </row>
    <row r="380" spans="1:4">
      <c r="A380" s="303" t="s">
        <v>1779</v>
      </c>
      <c r="B380" s="304" t="s">
        <v>1780</v>
      </c>
      <c r="C380" s="304" t="s">
        <v>327</v>
      </c>
      <c r="D380" s="305">
        <v>15603.38</v>
      </c>
    </row>
    <row r="381" spans="1:4">
      <c r="A381" s="303" t="s">
        <v>1781</v>
      </c>
      <c r="B381" s="304" t="s">
        <v>1782</v>
      </c>
      <c r="C381" s="304" t="s">
        <v>327</v>
      </c>
      <c r="D381" s="305">
        <v>1637.11</v>
      </c>
    </row>
    <row r="382" spans="1:4">
      <c r="A382" s="303" t="s">
        <v>1783</v>
      </c>
      <c r="B382" s="304" t="s">
        <v>1784</v>
      </c>
      <c r="C382" s="304" t="s">
        <v>327</v>
      </c>
      <c r="D382" s="305">
        <v>8300.61</v>
      </c>
    </row>
    <row r="383" spans="1:4">
      <c r="A383" s="303" t="s">
        <v>1785</v>
      </c>
      <c r="B383" s="304" t="s">
        <v>1786</v>
      </c>
      <c r="C383" s="304" t="s">
        <v>327</v>
      </c>
      <c r="D383" s="305">
        <v>18748.240000000002</v>
      </c>
    </row>
    <row r="384" spans="1:4">
      <c r="A384" s="303" t="s">
        <v>1787</v>
      </c>
      <c r="B384" s="304" t="s">
        <v>1788</v>
      </c>
      <c r="C384" s="304" t="s">
        <v>327</v>
      </c>
      <c r="D384" s="305">
        <v>21853.79</v>
      </c>
    </row>
    <row r="385" spans="1:4">
      <c r="A385" s="303" t="s">
        <v>1813</v>
      </c>
      <c r="B385" s="304" t="s">
        <v>1814</v>
      </c>
      <c r="C385" s="304" t="s">
        <v>327</v>
      </c>
      <c r="D385" s="305">
        <v>9311.14</v>
      </c>
    </row>
    <row r="386" spans="1:4">
      <c r="A386" s="303" t="s">
        <v>1876</v>
      </c>
      <c r="B386" s="304" t="s">
        <v>1877</v>
      </c>
      <c r="C386" s="304" t="s">
        <v>327</v>
      </c>
      <c r="D386" s="305">
        <v>3292.98</v>
      </c>
    </row>
    <row r="387" spans="1:4">
      <c r="A387" s="303" t="s">
        <v>1878</v>
      </c>
      <c r="B387" s="304" t="s">
        <v>1879</v>
      </c>
      <c r="C387" s="304" t="s">
        <v>327</v>
      </c>
      <c r="D387" s="305">
        <v>2069.56</v>
      </c>
    </row>
    <row r="388" spans="1:4">
      <c r="A388" s="303" t="s">
        <v>1880</v>
      </c>
      <c r="B388" s="304" t="s">
        <v>1881</v>
      </c>
      <c r="C388" s="304" t="s">
        <v>327</v>
      </c>
      <c r="D388" s="305">
        <v>3945.55</v>
      </c>
    </row>
    <row r="389" spans="1:4">
      <c r="A389" s="303" t="s">
        <v>1882</v>
      </c>
      <c r="B389" s="304" t="s">
        <v>1883</v>
      </c>
      <c r="C389" s="304" t="s">
        <v>327</v>
      </c>
      <c r="D389" s="305">
        <v>8325.1</v>
      </c>
    </row>
    <row r="390" spans="1:4">
      <c r="A390" s="303" t="s">
        <v>1884</v>
      </c>
      <c r="B390" s="304" t="s">
        <v>1885</v>
      </c>
      <c r="C390" s="304" t="s">
        <v>327</v>
      </c>
      <c r="D390" s="305">
        <v>5235.29</v>
      </c>
    </row>
    <row r="391" spans="1:4">
      <c r="A391" s="303" t="s">
        <v>1886</v>
      </c>
      <c r="B391" s="304" t="s">
        <v>1887</v>
      </c>
      <c r="C391" s="304" t="s">
        <v>327</v>
      </c>
      <c r="D391" s="305">
        <v>1301.56</v>
      </c>
    </row>
    <row r="392" spans="1:4">
      <c r="A392" s="303" t="s">
        <v>1888</v>
      </c>
      <c r="B392" s="304" t="s">
        <v>1889</v>
      </c>
      <c r="C392" s="304" t="s">
        <v>327</v>
      </c>
      <c r="D392" s="305">
        <v>6599.37</v>
      </c>
    </row>
    <row r="393" spans="1:4">
      <c r="A393" s="303" t="s">
        <v>1900</v>
      </c>
      <c r="B393" s="304" t="s">
        <v>1901</v>
      </c>
      <c r="C393" s="304" t="s">
        <v>327</v>
      </c>
      <c r="D393" s="305">
        <v>40560.769999999997</v>
      </c>
    </row>
    <row r="394" spans="1:4">
      <c r="A394" s="303" t="s">
        <v>1902</v>
      </c>
      <c r="B394" s="304" t="s">
        <v>1903</v>
      </c>
      <c r="C394" s="304" t="s">
        <v>327</v>
      </c>
      <c r="D394" s="305">
        <v>50943.83</v>
      </c>
    </row>
    <row r="395" spans="1:4">
      <c r="A395" s="303" t="s">
        <v>1904</v>
      </c>
      <c r="B395" s="304" t="s">
        <v>1905</v>
      </c>
      <c r="C395" s="304" t="s">
        <v>327</v>
      </c>
      <c r="D395" s="305">
        <v>59283.86</v>
      </c>
    </row>
    <row r="396" spans="1:4">
      <c r="A396" s="303" t="s">
        <v>1906</v>
      </c>
      <c r="B396" s="304" t="s">
        <v>1907</v>
      </c>
      <c r="C396" s="304" t="s">
        <v>327</v>
      </c>
      <c r="D396" s="305">
        <v>79771.41</v>
      </c>
    </row>
    <row r="397" spans="1:4">
      <c r="A397" s="303" t="s">
        <v>1908</v>
      </c>
      <c r="B397" s="304" t="s">
        <v>1909</v>
      </c>
      <c r="C397" s="304" t="s">
        <v>327</v>
      </c>
      <c r="D397" s="305">
        <v>7472.09</v>
      </c>
    </row>
    <row r="398" spans="1:4">
      <c r="A398" s="303" t="s">
        <v>1910</v>
      </c>
      <c r="B398" s="304" t="s">
        <v>1911</v>
      </c>
      <c r="C398" s="304" t="s">
        <v>327</v>
      </c>
      <c r="D398" s="305">
        <v>11008.11</v>
      </c>
    </row>
    <row r="399" spans="1:4">
      <c r="A399" s="303" t="s">
        <v>1912</v>
      </c>
      <c r="B399" s="304" t="s">
        <v>1913</v>
      </c>
      <c r="C399" s="304" t="s">
        <v>327</v>
      </c>
      <c r="D399" s="305">
        <v>15851.41</v>
      </c>
    </row>
    <row r="400" spans="1:4">
      <c r="A400" s="303" t="s">
        <v>1914</v>
      </c>
      <c r="B400" s="304" t="s">
        <v>1915</v>
      </c>
      <c r="C400" s="304" t="s">
        <v>327</v>
      </c>
      <c r="D400" s="305">
        <v>20962.57</v>
      </c>
    </row>
    <row r="401" spans="1:4">
      <c r="A401" s="303" t="s">
        <v>1916</v>
      </c>
      <c r="B401" s="304" t="s">
        <v>1917</v>
      </c>
      <c r="C401" s="304" t="s">
        <v>327</v>
      </c>
      <c r="D401" s="305">
        <v>29891.95</v>
      </c>
    </row>
    <row r="402" spans="1:4" ht="30.6">
      <c r="A402" s="303" t="s">
        <v>12229</v>
      </c>
      <c r="B402" s="304" t="s">
        <v>24451</v>
      </c>
      <c r="C402" s="304" t="s">
        <v>4</v>
      </c>
      <c r="D402" s="305">
        <v>4399.37</v>
      </c>
    </row>
    <row r="403" spans="1:4" ht="30.6">
      <c r="A403" s="303" t="s">
        <v>12233</v>
      </c>
      <c r="B403" s="304" t="s">
        <v>24452</v>
      </c>
      <c r="C403" s="304" t="s">
        <v>4</v>
      </c>
      <c r="D403" s="305">
        <v>5373.51</v>
      </c>
    </row>
    <row r="404" spans="1:4" ht="30.6">
      <c r="A404" s="303" t="s">
        <v>12235</v>
      </c>
      <c r="B404" s="304" t="s">
        <v>24453</v>
      </c>
      <c r="C404" s="304" t="s">
        <v>4</v>
      </c>
      <c r="D404" s="305">
        <v>6002</v>
      </c>
    </row>
    <row r="405" spans="1:4" ht="30.6">
      <c r="A405" s="303" t="s">
        <v>12237</v>
      </c>
      <c r="B405" s="304" t="s">
        <v>24454</v>
      </c>
      <c r="C405" s="304" t="s">
        <v>4</v>
      </c>
      <c r="D405" s="305">
        <v>7761.75</v>
      </c>
    </row>
    <row r="406" spans="1:4" ht="30.6">
      <c r="A406" s="303" t="s">
        <v>12227</v>
      </c>
      <c r="B406" s="304" t="s">
        <v>24455</v>
      </c>
      <c r="C406" s="304" t="s">
        <v>4</v>
      </c>
      <c r="D406" s="305">
        <v>9590.6299999999992</v>
      </c>
    </row>
    <row r="407" spans="1:4" ht="30.6">
      <c r="A407" s="303" t="s">
        <v>12230</v>
      </c>
      <c r="B407" s="304" t="s">
        <v>24456</v>
      </c>
      <c r="C407" s="304" t="s">
        <v>4</v>
      </c>
      <c r="D407" s="305">
        <v>12096.07</v>
      </c>
    </row>
    <row r="408" spans="1:4" ht="30.6">
      <c r="A408" s="303" t="s">
        <v>12232</v>
      </c>
      <c r="B408" s="304" t="s">
        <v>24457</v>
      </c>
      <c r="C408" s="304" t="s">
        <v>4</v>
      </c>
      <c r="D408" s="305">
        <v>16969</v>
      </c>
    </row>
    <row r="409" spans="1:4" ht="30.6">
      <c r="A409" s="303" t="s">
        <v>12234</v>
      </c>
      <c r="B409" s="304" t="s">
        <v>24458</v>
      </c>
      <c r="C409" s="304" t="s">
        <v>4</v>
      </c>
      <c r="D409" s="305">
        <v>19797.169999999998</v>
      </c>
    </row>
    <row r="410" spans="1:4" ht="20.399999999999999">
      <c r="A410" s="303" t="s">
        <v>12236</v>
      </c>
      <c r="B410" s="304" t="s">
        <v>24459</v>
      </c>
      <c r="C410" s="304" t="s">
        <v>4</v>
      </c>
      <c r="D410" s="305">
        <v>32305.84</v>
      </c>
    </row>
    <row r="411" spans="1:4" ht="20.399999999999999">
      <c r="A411" s="303" t="s">
        <v>12238</v>
      </c>
      <c r="B411" s="304" t="s">
        <v>24460</v>
      </c>
      <c r="C411" s="304" t="s">
        <v>4</v>
      </c>
      <c r="D411" s="305">
        <v>44312.99</v>
      </c>
    </row>
    <row r="412" spans="1:4" ht="20.399999999999999">
      <c r="A412" s="303" t="s">
        <v>12226</v>
      </c>
      <c r="B412" s="304" t="s">
        <v>24461</v>
      </c>
      <c r="C412" s="304" t="s">
        <v>4</v>
      </c>
      <c r="D412" s="305">
        <v>62043.72</v>
      </c>
    </row>
    <row r="413" spans="1:4" ht="20.399999999999999">
      <c r="A413" s="303" t="s">
        <v>12228</v>
      </c>
      <c r="B413" s="304" t="s">
        <v>24462</v>
      </c>
      <c r="C413" s="304" t="s">
        <v>4</v>
      </c>
      <c r="D413" s="305">
        <v>68149.14</v>
      </c>
    </row>
    <row r="414" spans="1:4" ht="20.399999999999999">
      <c r="A414" s="303" t="s">
        <v>12231</v>
      </c>
      <c r="B414" s="304" t="s">
        <v>24463</v>
      </c>
      <c r="C414" s="304" t="s">
        <v>4</v>
      </c>
      <c r="D414" s="305">
        <v>78452.12</v>
      </c>
    </row>
    <row r="415" spans="1:4">
      <c r="A415" s="303" t="s">
        <v>12239</v>
      </c>
      <c r="B415" s="304" t="s">
        <v>24464</v>
      </c>
      <c r="C415" s="304" t="s">
        <v>4</v>
      </c>
      <c r="D415" s="305">
        <v>107877.74</v>
      </c>
    </row>
    <row r="416" spans="1:4">
      <c r="A416" s="303" t="s">
        <v>12240</v>
      </c>
      <c r="B416" s="304" t="s">
        <v>12241</v>
      </c>
      <c r="C416" s="304" t="s">
        <v>4</v>
      </c>
      <c r="D416" s="305">
        <v>47945.66</v>
      </c>
    </row>
    <row r="417" spans="1:4">
      <c r="A417" s="303" t="s">
        <v>12242</v>
      </c>
      <c r="B417" s="304" t="s">
        <v>24465</v>
      </c>
      <c r="C417" s="304" t="s">
        <v>4</v>
      </c>
      <c r="D417" s="305">
        <v>131850.57999999999</v>
      </c>
    </row>
    <row r="418" spans="1:4">
      <c r="A418" s="303" t="s">
        <v>12243</v>
      </c>
      <c r="B418" s="304" t="s">
        <v>12244</v>
      </c>
      <c r="C418" s="304" t="s">
        <v>4</v>
      </c>
      <c r="D418" s="305">
        <v>57534.8</v>
      </c>
    </row>
    <row r="419" spans="1:4" ht="15">
      <c r="A419" s="298" t="s">
        <v>26425</v>
      </c>
      <c r="B419" s="298"/>
      <c r="C419" s="298"/>
      <c r="D419" s="298"/>
    </row>
    <row r="420" spans="1:4">
      <c r="A420" s="300" t="s">
        <v>518</v>
      </c>
      <c r="B420" s="301" t="s">
        <v>283</v>
      </c>
      <c r="C420" s="301" t="s">
        <v>284</v>
      </c>
      <c r="D420" s="302" t="s">
        <v>24416</v>
      </c>
    </row>
    <row r="421" spans="1:4">
      <c r="A421" s="303" t="s">
        <v>1016</v>
      </c>
      <c r="B421" s="304" t="s">
        <v>1017</v>
      </c>
      <c r="C421" s="304" t="s">
        <v>4</v>
      </c>
      <c r="D421" s="305">
        <v>5465</v>
      </c>
    </row>
    <row r="422" spans="1:4">
      <c r="A422" s="303" t="s">
        <v>1034</v>
      </c>
      <c r="B422" s="304" t="s">
        <v>1035</v>
      </c>
      <c r="C422" s="304" t="s">
        <v>4</v>
      </c>
      <c r="D422" s="305">
        <v>378986</v>
      </c>
    </row>
    <row r="423" spans="1:4">
      <c r="A423" s="303" t="s">
        <v>1364</v>
      </c>
      <c r="B423" s="304" t="s">
        <v>1365</v>
      </c>
      <c r="C423" s="304" t="s">
        <v>4</v>
      </c>
      <c r="D423" s="305">
        <v>265558</v>
      </c>
    </row>
    <row r="424" spans="1:4">
      <c r="A424" s="303" t="s">
        <v>1398</v>
      </c>
      <c r="B424" s="304" t="s">
        <v>1399</v>
      </c>
      <c r="C424" s="304" t="s">
        <v>4</v>
      </c>
      <c r="D424" s="305">
        <v>12804</v>
      </c>
    </row>
    <row r="425" spans="1:4">
      <c r="A425" s="303" t="s">
        <v>1400</v>
      </c>
      <c r="B425" s="304" t="s">
        <v>1401</v>
      </c>
      <c r="C425" s="304" t="s">
        <v>4</v>
      </c>
      <c r="D425" s="305">
        <v>6310</v>
      </c>
    </row>
    <row r="426" spans="1:4">
      <c r="A426" s="303" t="s">
        <v>1406</v>
      </c>
      <c r="B426" s="304" t="s">
        <v>1407</v>
      </c>
      <c r="C426" s="304" t="s">
        <v>4</v>
      </c>
      <c r="D426" s="305">
        <v>14904</v>
      </c>
    </row>
    <row r="427" spans="1:4">
      <c r="A427" s="303" t="s">
        <v>1509</v>
      </c>
      <c r="B427" s="304" t="s">
        <v>1510</v>
      </c>
      <c r="C427" s="304" t="s">
        <v>4</v>
      </c>
      <c r="D427" s="305">
        <v>39036</v>
      </c>
    </row>
    <row r="428" spans="1:4">
      <c r="A428" s="303" t="s">
        <v>1513</v>
      </c>
      <c r="B428" s="304" t="s">
        <v>1514</v>
      </c>
      <c r="C428" s="304" t="s">
        <v>4</v>
      </c>
      <c r="D428" s="305">
        <v>4137</v>
      </c>
    </row>
    <row r="429" spans="1:4">
      <c r="A429" s="303" t="s">
        <v>1515</v>
      </c>
      <c r="B429" s="304" t="s">
        <v>1516</v>
      </c>
      <c r="C429" s="304" t="s">
        <v>4</v>
      </c>
      <c r="D429" s="305">
        <v>7183</v>
      </c>
    </row>
    <row r="430" spans="1:4">
      <c r="A430" s="303" t="s">
        <v>1543</v>
      </c>
      <c r="B430" s="304" t="s">
        <v>1544</v>
      </c>
      <c r="C430" s="304" t="s">
        <v>4</v>
      </c>
      <c r="D430" s="305">
        <v>6245</v>
      </c>
    </row>
    <row r="431" spans="1:4">
      <c r="A431" s="303" t="s">
        <v>1549</v>
      </c>
      <c r="B431" s="304" t="s">
        <v>1550</v>
      </c>
      <c r="C431" s="304" t="s">
        <v>4</v>
      </c>
      <c r="D431" s="305">
        <v>8432</v>
      </c>
    </row>
    <row r="432" spans="1:4">
      <c r="A432" s="303" t="s">
        <v>24466</v>
      </c>
      <c r="B432" s="304" t="s">
        <v>24467</v>
      </c>
      <c r="C432" s="304" t="s">
        <v>4</v>
      </c>
      <c r="D432" s="305">
        <v>617049</v>
      </c>
    </row>
    <row r="433" spans="1:4">
      <c r="A433" s="303" t="s">
        <v>2353</v>
      </c>
      <c r="B433" s="304" t="s">
        <v>2354</v>
      </c>
      <c r="C433" s="304" t="s">
        <v>4</v>
      </c>
      <c r="D433" s="305">
        <v>343516</v>
      </c>
    </row>
    <row r="434" spans="1:4">
      <c r="A434" s="303" t="s">
        <v>2359</v>
      </c>
      <c r="B434" s="304" t="s">
        <v>2360</v>
      </c>
      <c r="C434" s="304" t="s">
        <v>4</v>
      </c>
      <c r="D434" s="305">
        <v>359130</v>
      </c>
    </row>
    <row r="435" spans="1:4">
      <c r="A435" s="303" t="s">
        <v>2365</v>
      </c>
      <c r="B435" s="304" t="s">
        <v>513</v>
      </c>
      <c r="C435" s="304" t="s">
        <v>4</v>
      </c>
      <c r="D435" s="305">
        <v>388732</v>
      </c>
    </row>
    <row r="436" spans="1:4">
      <c r="A436" s="303" t="s">
        <v>2370</v>
      </c>
      <c r="B436" s="304" t="s">
        <v>512</v>
      </c>
      <c r="C436" s="304" t="s">
        <v>4</v>
      </c>
      <c r="D436" s="305">
        <v>336000</v>
      </c>
    </row>
    <row r="437" spans="1:4">
      <c r="A437" s="303" t="s">
        <v>2375</v>
      </c>
      <c r="B437" s="304" t="s">
        <v>2376</v>
      </c>
      <c r="C437" s="304" t="s">
        <v>4</v>
      </c>
      <c r="D437" s="305">
        <v>507000</v>
      </c>
    </row>
    <row r="438" spans="1:4">
      <c r="A438" s="303" t="s">
        <v>2383</v>
      </c>
      <c r="B438" s="304" t="s">
        <v>2384</v>
      </c>
      <c r="C438" s="304" t="s">
        <v>4</v>
      </c>
      <c r="D438" s="305">
        <v>233000</v>
      </c>
    </row>
    <row r="439" spans="1:4">
      <c r="A439" s="303" t="s">
        <v>2389</v>
      </c>
      <c r="B439" s="304" t="s">
        <v>2390</v>
      </c>
      <c r="C439" s="304" t="s">
        <v>4</v>
      </c>
      <c r="D439" s="305">
        <v>355000</v>
      </c>
    </row>
    <row r="440" spans="1:4">
      <c r="A440" s="303" t="s">
        <v>2395</v>
      </c>
      <c r="B440" s="304" t="s">
        <v>2396</v>
      </c>
      <c r="C440" s="304" t="s">
        <v>4</v>
      </c>
      <c r="D440" s="305">
        <v>386000</v>
      </c>
    </row>
    <row r="441" spans="1:4">
      <c r="A441" s="303" t="s">
        <v>2405</v>
      </c>
      <c r="B441" s="304" t="s">
        <v>2406</v>
      </c>
      <c r="C441" s="304" t="s">
        <v>4</v>
      </c>
      <c r="D441" s="305">
        <v>343516</v>
      </c>
    </row>
    <row r="442" spans="1:4">
      <c r="A442" s="303" t="s">
        <v>2407</v>
      </c>
      <c r="B442" s="304" t="s">
        <v>2408</v>
      </c>
      <c r="C442" s="304" t="s">
        <v>4</v>
      </c>
      <c r="D442" s="305">
        <v>459245</v>
      </c>
    </row>
    <row r="443" spans="1:4">
      <c r="A443" s="303" t="s">
        <v>2417</v>
      </c>
      <c r="B443" s="304" t="s">
        <v>2418</v>
      </c>
      <c r="C443" s="304" t="s">
        <v>4</v>
      </c>
      <c r="D443" s="305">
        <v>655803</v>
      </c>
    </row>
    <row r="444" spans="1:4">
      <c r="A444" s="303" t="s">
        <v>2419</v>
      </c>
      <c r="B444" s="304" t="s">
        <v>2420</v>
      </c>
      <c r="C444" s="304" t="s">
        <v>4</v>
      </c>
      <c r="D444" s="305">
        <v>370000</v>
      </c>
    </row>
    <row r="445" spans="1:4">
      <c r="A445" s="303" t="s">
        <v>2425</v>
      </c>
      <c r="B445" s="304" t="s">
        <v>2426</v>
      </c>
      <c r="C445" s="304" t="s">
        <v>4</v>
      </c>
      <c r="D445" s="305">
        <v>403000</v>
      </c>
    </row>
    <row r="446" spans="1:4">
      <c r="A446" s="303" t="s">
        <v>2437</v>
      </c>
      <c r="B446" s="304" t="s">
        <v>2438</v>
      </c>
      <c r="C446" s="304" t="s">
        <v>4</v>
      </c>
      <c r="D446" s="305">
        <v>112430</v>
      </c>
    </row>
    <row r="447" spans="1:4">
      <c r="A447" s="303" t="s">
        <v>2627</v>
      </c>
      <c r="B447" s="304" t="s">
        <v>2628</v>
      </c>
      <c r="C447" s="304" t="s">
        <v>4</v>
      </c>
      <c r="D447" s="305">
        <v>501579</v>
      </c>
    </row>
    <row r="448" spans="1:4">
      <c r="A448" s="303" t="s">
        <v>2633</v>
      </c>
      <c r="B448" s="304" t="s">
        <v>2634</v>
      </c>
      <c r="C448" s="304" t="s">
        <v>4</v>
      </c>
      <c r="D448" s="305">
        <v>991511</v>
      </c>
    </row>
    <row r="449" spans="1:4">
      <c r="A449" s="303" t="s">
        <v>2705</v>
      </c>
      <c r="B449" s="304" t="s">
        <v>2706</v>
      </c>
      <c r="C449" s="304" t="s">
        <v>4</v>
      </c>
      <c r="D449" s="305">
        <v>187</v>
      </c>
    </row>
    <row r="450" spans="1:4">
      <c r="A450" s="303" t="s">
        <v>2711</v>
      </c>
      <c r="B450" s="304" t="s">
        <v>2712</v>
      </c>
      <c r="C450" s="304" t="s">
        <v>4</v>
      </c>
      <c r="D450" s="305">
        <v>1717</v>
      </c>
    </row>
    <row r="451" spans="1:4">
      <c r="A451" s="303" t="s">
        <v>2713</v>
      </c>
      <c r="B451" s="304" t="s">
        <v>2714</v>
      </c>
      <c r="C451" s="304" t="s">
        <v>4</v>
      </c>
      <c r="D451" s="305">
        <v>2031</v>
      </c>
    </row>
    <row r="452" spans="1:4">
      <c r="A452" s="303" t="s">
        <v>2736</v>
      </c>
      <c r="B452" s="304" t="s">
        <v>2737</v>
      </c>
      <c r="C452" s="304" t="s">
        <v>4</v>
      </c>
      <c r="D452" s="305">
        <v>587000</v>
      </c>
    </row>
    <row r="453" spans="1:4">
      <c r="A453" s="303" t="s">
        <v>2738</v>
      </c>
      <c r="B453" s="304" t="s">
        <v>2739</v>
      </c>
      <c r="C453" s="304" t="s">
        <v>4</v>
      </c>
      <c r="D453" s="305">
        <v>690000</v>
      </c>
    </row>
    <row r="454" spans="1:4">
      <c r="A454" s="303" t="s">
        <v>2153</v>
      </c>
      <c r="B454" s="304" t="s">
        <v>2154</v>
      </c>
      <c r="C454" s="304" t="s">
        <v>4</v>
      </c>
      <c r="D454" s="305">
        <v>5371</v>
      </c>
    </row>
    <row r="455" spans="1:4">
      <c r="A455" s="303" t="s">
        <v>3078</v>
      </c>
      <c r="B455" s="304" t="s">
        <v>3079</v>
      </c>
      <c r="C455" s="304" t="s">
        <v>4</v>
      </c>
      <c r="D455" s="305">
        <v>9434.26</v>
      </c>
    </row>
    <row r="456" spans="1:4">
      <c r="A456" s="303" t="s">
        <v>3084</v>
      </c>
      <c r="B456" s="304" t="s">
        <v>3085</v>
      </c>
      <c r="C456" s="304" t="s">
        <v>4</v>
      </c>
      <c r="D456" s="305">
        <v>62458</v>
      </c>
    </row>
    <row r="457" spans="1:4">
      <c r="A457" s="303" t="s">
        <v>3090</v>
      </c>
      <c r="B457" s="304" t="s">
        <v>3091</v>
      </c>
      <c r="C457" s="304" t="s">
        <v>4</v>
      </c>
      <c r="D457" s="305">
        <v>508193</v>
      </c>
    </row>
    <row r="458" spans="1:4">
      <c r="A458" s="303" t="s">
        <v>3092</v>
      </c>
      <c r="B458" s="304" t="s">
        <v>3093</v>
      </c>
      <c r="C458" s="304" t="s">
        <v>4</v>
      </c>
      <c r="D458" s="305">
        <v>227283</v>
      </c>
    </row>
    <row r="459" spans="1:4">
      <c r="A459" s="303" t="s">
        <v>3098</v>
      </c>
      <c r="B459" s="304" t="s">
        <v>3099</v>
      </c>
      <c r="C459" s="304" t="s">
        <v>4</v>
      </c>
      <c r="D459" s="305">
        <v>433674</v>
      </c>
    </row>
    <row r="460" spans="1:4">
      <c r="A460" s="303" t="s">
        <v>24468</v>
      </c>
      <c r="B460" s="304" t="s">
        <v>24469</v>
      </c>
      <c r="C460" s="304" t="s">
        <v>4</v>
      </c>
      <c r="D460" s="305">
        <v>8785</v>
      </c>
    </row>
    <row r="461" spans="1:4">
      <c r="A461" s="303" t="s">
        <v>3100</v>
      </c>
      <c r="B461" s="304" t="s">
        <v>3101</v>
      </c>
      <c r="C461" s="304" t="s">
        <v>4</v>
      </c>
      <c r="D461" s="305">
        <v>464811</v>
      </c>
    </row>
    <row r="462" spans="1:4">
      <c r="A462" s="303" t="s">
        <v>3154</v>
      </c>
      <c r="B462" s="304" t="s">
        <v>3155</v>
      </c>
      <c r="C462" s="304" t="s">
        <v>4</v>
      </c>
      <c r="D462" s="305">
        <v>144274</v>
      </c>
    </row>
    <row r="463" spans="1:4">
      <c r="A463" s="303" t="s">
        <v>3160</v>
      </c>
      <c r="B463" s="304" t="s">
        <v>3161</v>
      </c>
      <c r="C463" s="304" t="s">
        <v>4</v>
      </c>
      <c r="D463" s="305">
        <v>172019</v>
      </c>
    </row>
    <row r="464" spans="1:4">
      <c r="A464" s="303" t="s">
        <v>3166</v>
      </c>
      <c r="B464" s="304" t="s">
        <v>3167</v>
      </c>
      <c r="C464" s="304" t="s">
        <v>4</v>
      </c>
      <c r="D464" s="305">
        <v>188666</v>
      </c>
    </row>
    <row r="465" spans="1:4">
      <c r="A465" s="303" t="s">
        <v>3172</v>
      </c>
      <c r="B465" s="304" t="s">
        <v>3173</v>
      </c>
      <c r="C465" s="304" t="s">
        <v>4</v>
      </c>
      <c r="D465" s="305">
        <v>371322</v>
      </c>
    </row>
    <row r="466" spans="1:4">
      <c r="A466" s="303" t="s">
        <v>24470</v>
      </c>
      <c r="B466" s="304" t="s">
        <v>24471</v>
      </c>
      <c r="C466" s="304" t="s">
        <v>4</v>
      </c>
      <c r="D466" s="305">
        <v>155372</v>
      </c>
    </row>
    <row r="467" spans="1:4">
      <c r="A467" s="303" t="s">
        <v>24472</v>
      </c>
      <c r="B467" s="304" t="s">
        <v>24473</v>
      </c>
      <c r="C467" s="304" t="s">
        <v>4</v>
      </c>
      <c r="D467" s="305">
        <v>5277</v>
      </c>
    </row>
    <row r="468" spans="1:4">
      <c r="A468" s="303" t="s">
        <v>24474</v>
      </c>
      <c r="B468" s="304" t="s">
        <v>24475</v>
      </c>
      <c r="C468" s="304" t="s">
        <v>4</v>
      </c>
      <c r="D468" s="305">
        <v>33294</v>
      </c>
    </row>
    <row r="469" spans="1:4">
      <c r="A469" s="303" t="s">
        <v>3194</v>
      </c>
      <c r="B469" s="304" t="s">
        <v>3195</v>
      </c>
      <c r="C469" s="304" t="s">
        <v>4</v>
      </c>
      <c r="D469" s="305">
        <v>4685</v>
      </c>
    </row>
    <row r="470" spans="1:4">
      <c r="A470" s="303" t="s">
        <v>3253</v>
      </c>
      <c r="B470" s="304" t="s">
        <v>3254</v>
      </c>
      <c r="C470" s="304" t="s">
        <v>4</v>
      </c>
      <c r="D470" s="305">
        <v>2186009</v>
      </c>
    </row>
    <row r="471" spans="1:4">
      <c r="A471" s="303" t="s">
        <v>4622</v>
      </c>
      <c r="B471" s="304" t="s">
        <v>4623</v>
      </c>
      <c r="C471" s="304" t="s">
        <v>4</v>
      </c>
      <c r="D471" s="305">
        <v>3747</v>
      </c>
    </row>
    <row r="472" spans="1:4">
      <c r="A472" s="303" t="s">
        <v>4847</v>
      </c>
      <c r="B472" s="304" t="s">
        <v>4848</v>
      </c>
      <c r="C472" s="304" t="s">
        <v>4</v>
      </c>
      <c r="D472" s="305">
        <v>1171077</v>
      </c>
    </row>
    <row r="473" spans="1:4" ht="30.6">
      <c r="A473" s="303" t="s">
        <v>5006</v>
      </c>
      <c r="B473" s="304" t="s">
        <v>5007</v>
      </c>
      <c r="C473" s="304" t="s">
        <v>4</v>
      </c>
      <c r="D473" s="305">
        <v>143561</v>
      </c>
    </row>
    <row r="474" spans="1:4">
      <c r="A474" s="303" t="s">
        <v>5039</v>
      </c>
      <c r="B474" s="304" t="s">
        <v>5040</v>
      </c>
      <c r="C474" s="304" t="s">
        <v>4</v>
      </c>
      <c r="D474" s="305">
        <v>1075396</v>
      </c>
    </row>
    <row r="475" spans="1:4">
      <c r="A475" s="303" t="s">
        <v>5030</v>
      </c>
      <c r="B475" s="304" t="s">
        <v>24476</v>
      </c>
      <c r="C475" s="304" t="s">
        <v>4</v>
      </c>
      <c r="D475" s="305">
        <v>668208</v>
      </c>
    </row>
    <row r="476" spans="1:4" ht="20.399999999999999">
      <c r="A476" s="303" t="s">
        <v>24477</v>
      </c>
      <c r="B476" s="304" t="s">
        <v>24478</v>
      </c>
      <c r="C476" s="304" t="s">
        <v>4</v>
      </c>
      <c r="D476" s="305">
        <v>492094</v>
      </c>
    </row>
    <row r="477" spans="1:4">
      <c r="A477" s="303" t="s">
        <v>5071</v>
      </c>
      <c r="B477" s="304" t="s">
        <v>5072</v>
      </c>
      <c r="C477" s="304" t="s">
        <v>4</v>
      </c>
      <c r="D477" s="305">
        <v>1561</v>
      </c>
    </row>
    <row r="478" spans="1:4">
      <c r="A478" s="303" t="s">
        <v>5083</v>
      </c>
      <c r="B478" s="304" t="s">
        <v>5084</v>
      </c>
      <c r="C478" s="304" t="s">
        <v>4</v>
      </c>
      <c r="D478" s="305">
        <v>45279</v>
      </c>
    </row>
    <row r="479" spans="1:4">
      <c r="A479" s="303" t="s">
        <v>5123</v>
      </c>
      <c r="B479" s="304" t="s">
        <v>5124</v>
      </c>
      <c r="C479" s="304" t="s">
        <v>4</v>
      </c>
      <c r="D479" s="305">
        <v>77202</v>
      </c>
    </row>
    <row r="480" spans="1:4" ht="20.399999999999999">
      <c r="A480" s="303" t="s">
        <v>5798</v>
      </c>
      <c r="B480" s="304" t="s">
        <v>5799</v>
      </c>
      <c r="C480" s="304" t="s">
        <v>4</v>
      </c>
      <c r="D480" s="305">
        <v>1459602</v>
      </c>
    </row>
    <row r="481" spans="1:4">
      <c r="A481" s="303" t="s">
        <v>5813</v>
      </c>
      <c r="B481" s="304" t="s">
        <v>5814</v>
      </c>
      <c r="C481" s="304" t="s">
        <v>4</v>
      </c>
      <c r="D481" s="305">
        <v>903</v>
      </c>
    </row>
    <row r="482" spans="1:4">
      <c r="A482" s="303" t="s">
        <v>24479</v>
      </c>
      <c r="B482" s="304" t="s">
        <v>24480</v>
      </c>
      <c r="C482" s="304" t="s">
        <v>4</v>
      </c>
      <c r="D482" s="305">
        <v>7045</v>
      </c>
    </row>
    <row r="483" spans="1:4">
      <c r="A483" s="303" t="s">
        <v>5897</v>
      </c>
      <c r="B483" s="304" t="s">
        <v>5898</v>
      </c>
      <c r="C483" s="304" t="s">
        <v>4</v>
      </c>
      <c r="D483" s="305">
        <v>27438</v>
      </c>
    </row>
    <row r="484" spans="1:4">
      <c r="A484" s="303" t="s">
        <v>5966</v>
      </c>
      <c r="B484" s="304" t="s">
        <v>5967</v>
      </c>
      <c r="C484" s="304" t="s">
        <v>4</v>
      </c>
      <c r="D484" s="305">
        <v>33387</v>
      </c>
    </row>
    <row r="485" spans="1:4">
      <c r="A485" s="303" t="s">
        <v>5972</v>
      </c>
      <c r="B485" s="304" t="s">
        <v>5973</v>
      </c>
      <c r="C485" s="304" t="s">
        <v>4</v>
      </c>
      <c r="D485" s="305">
        <v>93380</v>
      </c>
    </row>
    <row r="486" spans="1:4">
      <c r="A486" s="303" t="s">
        <v>5974</v>
      </c>
      <c r="B486" s="304" t="s">
        <v>5975</v>
      </c>
      <c r="C486" s="304" t="s">
        <v>4</v>
      </c>
      <c r="D486" s="305">
        <v>117107</v>
      </c>
    </row>
    <row r="487" spans="1:4">
      <c r="A487" s="303" t="s">
        <v>5998</v>
      </c>
      <c r="B487" s="304" t="s">
        <v>5999</v>
      </c>
      <c r="C487" s="304" t="s">
        <v>4</v>
      </c>
      <c r="D487" s="305">
        <v>48403</v>
      </c>
    </row>
    <row r="488" spans="1:4">
      <c r="A488" s="303" t="s">
        <v>6047</v>
      </c>
      <c r="B488" s="304" t="s">
        <v>6048</v>
      </c>
      <c r="C488" s="304" t="s">
        <v>4</v>
      </c>
      <c r="D488" s="305">
        <v>202987</v>
      </c>
    </row>
    <row r="489" spans="1:4">
      <c r="A489" s="303" t="s">
        <v>6053</v>
      </c>
      <c r="B489" s="304" t="s">
        <v>6054</v>
      </c>
      <c r="C489" s="304" t="s">
        <v>4</v>
      </c>
      <c r="D489" s="305">
        <v>382551</v>
      </c>
    </row>
    <row r="490" spans="1:4">
      <c r="A490" s="303" t="s">
        <v>6059</v>
      </c>
      <c r="B490" s="304" t="s">
        <v>6060</v>
      </c>
      <c r="C490" s="304" t="s">
        <v>4</v>
      </c>
      <c r="D490" s="305">
        <v>577731</v>
      </c>
    </row>
    <row r="491" spans="1:4">
      <c r="A491" s="303" t="s">
        <v>6065</v>
      </c>
      <c r="B491" s="304" t="s">
        <v>6066</v>
      </c>
      <c r="C491" s="304" t="s">
        <v>4</v>
      </c>
      <c r="D491" s="305">
        <v>229622</v>
      </c>
    </row>
    <row r="492" spans="1:4">
      <c r="A492" s="303" t="s">
        <v>6067</v>
      </c>
      <c r="B492" s="304" t="s">
        <v>6068</v>
      </c>
      <c r="C492" s="304" t="s">
        <v>4</v>
      </c>
      <c r="D492" s="305">
        <v>827562</v>
      </c>
    </row>
    <row r="493" spans="1:4" ht="20.399999999999999">
      <c r="A493" s="303" t="s">
        <v>24481</v>
      </c>
      <c r="B493" s="304" t="s">
        <v>24482</v>
      </c>
      <c r="C493" s="304" t="s">
        <v>4</v>
      </c>
      <c r="D493" s="305">
        <v>2300000</v>
      </c>
    </row>
    <row r="494" spans="1:4" ht="20.399999999999999">
      <c r="A494" s="303" t="s">
        <v>24483</v>
      </c>
      <c r="B494" s="304" t="s">
        <v>24484</v>
      </c>
      <c r="C494" s="304" t="s">
        <v>4</v>
      </c>
      <c r="D494" s="305">
        <v>9380</v>
      </c>
    </row>
    <row r="495" spans="1:4">
      <c r="A495" s="303" t="s">
        <v>6188</v>
      </c>
      <c r="B495" s="304" t="s">
        <v>6189</v>
      </c>
      <c r="C495" s="304" t="s">
        <v>4</v>
      </c>
      <c r="D495" s="305">
        <v>5654</v>
      </c>
    </row>
    <row r="496" spans="1:4">
      <c r="A496" s="303" t="s">
        <v>6593</v>
      </c>
      <c r="B496" s="304" t="s">
        <v>6594</v>
      </c>
      <c r="C496" s="304" t="s">
        <v>4</v>
      </c>
      <c r="D496" s="305">
        <v>39382</v>
      </c>
    </row>
    <row r="497" spans="1:4">
      <c r="A497" s="303" t="s">
        <v>6601</v>
      </c>
      <c r="B497" s="304" t="s">
        <v>6602</v>
      </c>
      <c r="C497" s="304" t="s">
        <v>4</v>
      </c>
      <c r="D497" s="305">
        <v>149310</v>
      </c>
    </row>
    <row r="498" spans="1:4" ht="20.399999999999999">
      <c r="A498" s="303" t="s">
        <v>24485</v>
      </c>
      <c r="B498" s="304" t="s">
        <v>24486</v>
      </c>
      <c r="C498" s="304" t="s">
        <v>4</v>
      </c>
      <c r="D498" s="305">
        <v>236748</v>
      </c>
    </row>
    <row r="499" spans="1:4">
      <c r="A499" s="303" t="s">
        <v>7522</v>
      </c>
      <c r="B499" s="304" t="s">
        <v>7523</v>
      </c>
      <c r="C499" s="304" t="s">
        <v>4</v>
      </c>
      <c r="D499" s="305">
        <v>26692</v>
      </c>
    </row>
    <row r="500" spans="1:4">
      <c r="A500" s="303" t="s">
        <v>7534</v>
      </c>
      <c r="B500" s="304" t="s">
        <v>7535</v>
      </c>
      <c r="C500" s="304" t="s">
        <v>4</v>
      </c>
      <c r="D500" s="305">
        <v>31228</v>
      </c>
    </row>
    <row r="501" spans="1:4">
      <c r="A501" s="303" t="s">
        <v>7599</v>
      </c>
      <c r="B501" s="304" t="s">
        <v>7600</v>
      </c>
      <c r="C501" s="304" t="s">
        <v>4</v>
      </c>
      <c r="D501" s="305">
        <v>8261</v>
      </c>
    </row>
    <row r="502" spans="1:4">
      <c r="A502" s="303" t="s">
        <v>7609</v>
      </c>
      <c r="B502" s="304" t="s">
        <v>7610</v>
      </c>
      <c r="C502" s="304" t="s">
        <v>4</v>
      </c>
      <c r="D502" s="305">
        <v>3961986</v>
      </c>
    </row>
    <row r="503" spans="1:4">
      <c r="A503" s="303" t="s">
        <v>7617</v>
      </c>
      <c r="B503" s="304" t="s">
        <v>7618</v>
      </c>
      <c r="C503" s="304" t="s">
        <v>4</v>
      </c>
      <c r="D503" s="305">
        <v>880220</v>
      </c>
    </row>
    <row r="504" spans="1:4">
      <c r="A504" s="303" t="s">
        <v>7389</v>
      </c>
      <c r="B504" s="304" t="s">
        <v>7390</v>
      </c>
      <c r="C504" s="304" t="s">
        <v>4</v>
      </c>
      <c r="D504" s="305">
        <v>60023</v>
      </c>
    </row>
    <row r="505" spans="1:4">
      <c r="A505" s="303" t="s">
        <v>7395</v>
      </c>
      <c r="B505" s="304" t="s">
        <v>7396</v>
      </c>
      <c r="C505" s="304" t="s">
        <v>4</v>
      </c>
      <c r="D505" s="305">
        <v>42065</v>
      </c>
    </row>
    <row r="506" spans="1:4">
      <c r="A506" s="303" t="s">
        <v>24487</v>
      </c>
      <c r="B506" s="304" t="s">
        <v>24488</v>
      </c>
      <c r="C506" s="304" t="s">
        <v>4</v>
      </c>
      <c r="D506" s="305">
        <v>1525476</v>
      </c>
    </row>
    <row r="507" spans="1:4">
      <c r="A507" s="303" t="s">
        <v>24489</v>
      </c>
      <c r="B507" s="304" t="s">
        <v>24490</v>
      </c>
      <c r="C507" s="304" t="s">
        <v>4</v>
      </c>
      <c r="D507" s="305">
        <v>2607475</v>
      </c>
    </row>
    <row r="508" spans="1:4">
      <c r="A508" s="303" t="s">
        <v>7401</v>
      </c>
      <c r="B508" s="304" t="s">
        <v>7402</v>
      </c>
      <c r="C508" s="304" t="s">
        <v>4</v>
      </c>
      <c r="D508" s="305">
        <v>4995</v>
      </c>
    </row>
    <row r="509" spans="1:4">
      <c r="A509" s="303" t="s">
        <v>24491</v>
      </c>
      <c r="B509" s="304" t="s">
        <v>24492</v>
      </c>
      <c r="C509" s="304" t="s">
        <v>4</v>
      </c>
      <c r="D509" s="305">
        <v>14458</v>
      </c>
    </row>
    <row r="510" spans="1:4">
      <c r="A510" s="303" t="s">
        <v>7409</v>
      </c>
      <c r="B510" s="304" t="s">
        <v>7410</v>
      </c>
      <c r="C510" s="304" t="s">
        <v>4</v>
      </c>
      <c r="D510" s="305">
        <v>453</v>
      </c>
    </row>
    <row r="511" spans="1:4">
      <c r="A511" s="303" t="s">
        <v>7413</v>
      </c>
      <c r="B511" s="304" t="s">
        <v>7414</v>
      </c>
      <c r="C511" s="304" t="s">
        <v>4</v>
      </c>
      <c r="D511" s="305">
        <v>106177</v>
      </c>
    </row>
    <row r="512" spans="1:4">
      <c r="A512" s="303" t="s">
        <v>7417</v>
      </c>
      <c r="B512" s="304" t="s">
        <v>7418</v>
      </c>
      <c r="C512" s="304" t="s">
        <v>4</v>
      </c>
      <c r="D512" s="305">
        <v>68475</v>
      </c>
    </row>
    <row r="513" spans="1:4">
      <c r="A513" s="303" t="s">
        <v>7419</v>
      </c>
      <c r="B513" s="304" t="s">
        <v>7420</v>
      </c>
      <c r="C513" s="304" t="s">
        <v>4</v>
      </c>
      <c r="D513" s="305">
        <v>421587</v>
      </c>
    </row>
    <row r="514" spans="1:4">
      <c r="A514" s="303" t="s">
        <v>7684</v>
      </c>
      <c r="B514" s="304" t="s">
        <v>7685</v>
      </c>
      <c r="C514" s="304" t="s">
        <v>4</v>
      </c>
      <c r="D514" s="305">
        <v>8700</v>
      </c>
    </row>
    <row r="515" spans="1:4">
      <c r="A515" s="303" t="s">
        <v>8289</v>
      </c>
      <c r="B515" s="304" t="s">
        <v>8290</v>
      </c>
      <c r="C515" s="304" t="s">
        <v>4</v>
      </c>
      <c r="D515" s="305">
        <v>9603</v>
      </c>
    </row>
    <row r="516" spans="1:4">
      <c r="A516" s="303" t="s">
        <v>8521</v>
      </c>
      <c r="B516" s="304" t="s">
        <v>8520</v>
      </c>
      <c r="C516" s="304" t="s">
        <v>4</v>
      </c>
      <c r="D516" s="305">
        <v>32000</v>
      </c>
    </row>
    <row r="517" spans="1:4">
      <c r="A517" s="303" t="s">
        <v>24493</v>
      </c>
      <c r="B517" s="304" t="s">
        <v>24494</v>
      </c>
      <c r="C517" s="304" t="s">
        <v>4</v>
      </c>
      <c r="D517" s="305">
        <v>202982</v>
      </c>
    </row>
    <row r="518" spans="1:4">
      <c r="A518" s="303" t="s">
        <v>8832</v>
      </c>
      <c r="B518" s="304" t="s">
        <v>8833</v>
      </c>
      <c r="C518" s="304" t="s">
        <v>4</v>
      </c>
      <c r="D518" s="305">
        <v>17204</v>
      </c>
    </row>
    <row r="519" spans="1:4">
      <c r="A519" s="303" t="s">
        <v>8989</v>
      </c>
      <c r="B519" s="304" t="s">
        <v>8990</v>
      </c>
      <c r="C519" s="304" t="s">
        <v>4</v>
      </c>
      <c r="D519" s="305">
        <v>3122869</v>
      </c>
    </row>
    <row r="520" spans="1:4">
      <c r="A520" s="303" t="s">
        <v>10129</v>
      </c>
      <c r="B520" s="304" t="s">
        <v>10130</v>
      </c>
      <c r="C520" s="304" t="s">
        <v>4</v>
      </c>
      <c r="D520" s="305">
        <v>27760</v>
      </c>
    </row>
    <row r="521" spans="1:4">
      <c r="A521" s="303" t="s">
        <v>10163</v>
      </c>
      <c r="B521" s="304" t="s">
        <v>10164</v>
      </c>
      <c r="C521" s="304" t="s">
        <v>4</v>
      </c>
      <c r="D521" s="305">
        <v>215409</v>
      </c>
    </row>
    <row r="522" spans="1:4">
      <c r="A522" s="303" t="s">
        <v>24495</v>
      </c>
      <c r="B522" s="304" t="s">
        <v>24496</v>
      </c>
      <c r="C522" s="304" t="s">
        <v>4</v>
      </c>
      <c r="D522" s="305">
        <v>1317</v>
      </c>
    </row>
    <row r="523" spans="1:4">
      <c r="A523" s="303" t="s">
        <v>10214</v>
      </c>
      <c r="B523" s="304" t="s">
        <v>10215</v>
      </c>
      <c r="C523" s="304" t="s">
        <v>4</v>
      </c>
      <c r="D523" s="305">
        <v>14000</v>
      </c>
    </row>
    <row r="524" spans="1:4">
      <c r="A524" s="303" t="s">
        <v>10185</v>
      </c>
      <c r="B524" s="304" t="s">
        <v>10186</v>
      </c>
      <c r="C524" s="304" t="s">
        <v>4</v>
      </c>
      <c r="D524" s="305">
        <v>2440</v>
      </c>
    </row>
    <row r="525" spans="1:4">
      <c r="A525" s="303" t="s">
        <v>10191</v>
      </c>
      <c r="B525" s="304" t="s">
        <v>10192</v>
      </c>
      <c r="C525" s="304" t="s">
        <v>4</v>
      </c>
      <c r="D525" s="305">
        <v>14834</v>
      </c>
    </row>
    <row r="526" spans="1:4">
      <c r="A526" s="303" t="s">
        <v>10102</v>
      </c>
      <c r="B526" s="304" t="s">
        <v>10103</v>
      </c>
      <c r="C526" s="304" t="s">
        <v>4</v>
      </c>
      <c r="D526" s="305">
        <v>6715</v>
      </c>
    </row>
    <row r="527" spans="1:4">
      <c r="A527" s="303" t="s">
        <v>10104</v>
      </c>
      <c r="B527" s="304" t="s">
        <v>10105</v>
      </c>
      <c r="C527" s="304" t="s">
        <v>4</v>
      </c>
      <c r="D527" s="305">
        <v>10151</v>
      </c>
    </row>
    <row r="528" spans="1:4">
      <c r="A528" s="303" t="s">
        <v>10321</v>
      </c>
      <c r="B528" s="304" t="s">
        <v>10322</v>
      </c>
      <c r="C528" s="304" t="s">
        <v>4</v>
      </c>
      <c r="D528" s="305">
        <v>3200</v>
      </c>
    </row>
    <row r="529" spans="1:4" ht="20.399999999999999">
      <c r="A529" s="303" t="s">
        <v>10393</v>
      </c>
      <c r="B529" s="304" t="s">
        <v>10394</v>
      </c>
      <c r="C529" s="304" t="s">
        <v>4</v>
      </c>
      <c r="D529" s="305">
        <v>190515</v>
      </c>
    </row>
    <row r="530" spans="1:4">
      <c r="A530" s="303" t="s">
        <v>24497</v>
      </c>
      <c r="B530" s="304" t="s">
        <v>24498</v>
      </c>
      <c r="C530" s="304" t="s">
        <v>4</v>
      </c>
      <c r="D530" s="305">
        <v>229951</v>
      </c>
    </row>
    <row r="531" spans="1:4">
      <c r="A531" s="303" t="s">
        <v>10569</v>
      </c>
      <c r="B531" s="304" t="s">
        <v>10570</v>
      </c>
      <c r="C531" s="304" t="s">
        <v>4</v>
      </c>
      <c r="D531" s="305">
        <v>1170</v>
      </c>
    </row>
    <row r="532" spans="1:4">
      <c r="A532" s="303" t="s">
        <v>10571</v>
      </c>
      <c r="B532" s="304" t="s">
        <v>10572</v>
      </c>
      <c r="C532" s="304" t="s">
        <v>4</v>
      </c>
      <c r="D532" s="305">
        <v>1328</v>
      </c>
    </row>
    <row r="533" spans="1:4">
      <c r="A533" s="303" t="s">
        <v>10573</v>
      </c>
      <c r="B533" s="304" t="s">
        <v>10574</v>
      </c>
      <c r="C533" s="304" t="s">
        <v>4</v>
      </c>
      <c r="D533" s="305">
        <v>1717</v>
      </c>
    </row>
    <row r="534" spans="1:4">
      <c r="A534" s="303" t="s">
        <v>10577</v>
      </c>
      <c r="B534" s="304" t="s">
        <v>10578</v>
      </c>
      <c r="C534" s="304" t="s">
        <v>4</v>
      </c>
      <c r="D534" s="305">
        <v>2694</v>
      </c>
    </row>
    <row r="535" spans="1:4">
      <c r="A535" s="303" t="s">
        <v>10583</v>
      </c>
      <c r="B535" s="304" t="s">
        <v>10584</v>
      </c>
      <c r="C535" s="304" t="s">
        <v>4</v>
      </c>
      <c r="D535" s="305">
        <v>4491</v>
      </c>
    </row>
    <row r="536" spans="1:4">
      <c r="A536" s="303" t="s">
        <v>10705</v>
      </c>
      <c r="B536" s="304" t="s">
        <v>10706</v>
      </c>
      <c r="C536" s="304" t="s">
        <v>4</v>
      </c>
      <c r="D536" s="305">
        <v>292521</v>
      </c>
    </row>
    <row r="537" spans="1:4">
      <c r="A537" s="303" t="s">
        <v>11890</v>
      </c>
      <c r="B537" s="304" t="s">
        <v>11891</v>
      </c>
      <c r="C537" s="304" t="s">
        <v>4</v>
      </c>
      <c r="D537" s="305">
        <v>17176</v>
      </c>
    </row>
    <row r="538" spans="1:4">
      <c r="A538" s="303" t="s">
        <v>12255</v>
      </c>
      <c r="B538" s="304" t="s">
        <v>12256</v>
      </c>
      <c r="C538" s="304" t="s">
        <v>4</v>
      </c>
      <c r="D538" s="305">
        <v>968595</v>
      </c>
    </row>
    <row r="539" spans="1:4">
      <c r="A539" s="303" t="s">
        <v>12257</v>
      </c>
      <c r="B539" s="304" t="s">
        <v>12258</v>
      </c>
      <c r="C539" s="304" t="s">
        <v>4</v>
      </c>
      <c r="D539" s="305">
        <v>2694071</v>
      </c>
    </row>
    <row r="540" spans="1:4">
      <c r="A540" s="303" t="s">
        <v>12259</v>
      </c>
      <c r="B540" s="304" t="s">
        <v>12260</v>
      </c>
      <c r="C540" s="304" t="s">
        <v>4</v>
      </c>
      <c r="D540" s="305">
        <v>2565782</v>
      </c>
    </row>
    <row r="541" spans="1:4">
      <c r="A541" s="303" t="s">
        <v>12273</v>
      </c>
      <c r="B541" s="304" t="s">
        <v>12274</v>
      </c>
      <c r="C541" s="304" t="s">
        <v>4</v>
      </c>
      <c r="D541" s="305">
        <v>165056</v>
      </c>
    </row>
    <row r="542" spans="1:4">
      <c r="A542" s="303" t="s">
        <v>14546</v>
      </c>
      <c r="B542" s="304" t="s">
        <v>14547</v>
      </c>
      <c r="C542" s="304" t="s">
        <v>4</v>
      </c>
      <c r="D542" s="305">
        <v>1327220</v>
      </c>
    </row>
    <row r="543" spans="1:4">
      <c r="A543" s="303" t="s">
        <v>14556</v>
      </c>
      <c r="B543" s="304" t="s">
        <v>14557</v>
      </c>
      <c r="C543" s="304" t="s">
        <v>4</v>
      </c>
      <c r="D543" s="305">
        <v>132775</v>
      </c>
    </row>
    <row r="544" spans="1:4">
      <c r="A544" s="303" t="s">
        <v>14558</v>
      </c>
      <c r="B544" s="304" t="s">
        <v>14559</v>
      </c>
      <c r="C544" s="304" t="s">
        <v>4</v>
      </c>
      <c r="D544" s="305">
        <v>2606000</v>
      </c>
    </row>
    <row r="545" spans="1:4">
      <c r="A545" s="303" t="s">
        <v>14564</v>
      </c>
      <c r="B545" s="304" t="s">
        <v>14565</v>
      </c>
      <c r="C545" s="304" t="s">
        <v>4</v>
      </c>
      <c r="D545" s="305">
        <v>780717</v>
      </c>
    </row>
    <row r="546" spans="1:4">
      <c r="A546" s="303" t="s">
        <v>24499</v>
      </c>
      <c r="B546" s="304" t="s">
        <v>24500</v>
      </c>
      <c r="C546" s="304" t="s">
        <v>4</v>
      </c>
      <c r="D546" s="305">
        <v>128000</v>
      </c>
    </row>
    <row r="547" spans="1:4">
      <c r="A547" s="303" t="s">
        <v>15209</v>
      </c>
      <c r="B547" s="304" t="s">
        <v>15210</v>
      </c>
      <c r="C547" s="304" t="s">
        <v>4</v>
      </c>
      <c r="D547" s="305">
        <v>38976</v>
      </c>
    </row>
    <row r="548" spans="1:4">
      <c r="A548" s="303" t="s">
        <v>24501</v>
      </c>
      <c r="B548" s="304" t="s">
        <v>24502</v>
      </c>
      <c r="C548" s="304" t="s">
        <v>4</v>
      </c>
      <c r="D548" s="305">
        <v>183000</v>
      </c>
    </row>
    <row r="549" spans="1:4">
      <c r="A549" s="303" t="s">
        <v>15217</v>
      </c>
      <c r="B549" s="304" t="s">
        <v>15218</v>
      </c>
      <c r="C549" s="304" t="s">
        <v>4</v>
      </c>
      <c r="D549" s="305">
        <v>53578</v>
      </c>
    </row>
    <row r="550" spans="1:4">
      <c r="A550" s="303" t="s">
        <v>15219</v>
      </c>
      <c r="B550" s="304" t="s">
        <v>15220</v>
      </c>
      <c r="C550" s="304" t="s">
        <v>4</v>
      </c>
      <c r="D550" s="305">
        <v>65580</v>
      </c>
    </row>
    <row r="551" spans="1:4">
      <c r="A551" s="303" t="s">
        <v>15284</v>
      </c>
      <c r="B551" s="304" t="s">
        <v>15285</v>
      </c>
      <c r="C551" s="304" t="s">
        <v>4</v>
      </c>
      <c r="D551" s="305">
        <v>11710</v>
      </c>
    </row>
    <row r="552" spans="1:4">
      <c r="A552" s="303" t="s">
        <v>15286</v>
      </c>
      <c r="B552" s="304" t="s">
        <v>15287</v>
      </c>
      <c r="C552" s="304" t="s">
        <v>4</v>
      </c>
      <c r="D552" s="305">
        <v>6558</v>
      </c>
    </row>
    <row r="553" spans="1:4">
      <c r="A553" s="303" t="s">
        <v>15300</v>
      </c>
      <c r="B553" s="304" t="s">
        <v>15301</v>
      </c>
      <c r="C553" s="304" t="s">
        <v>4</v>
      </c>
      <c r="D553" s="305">
        <v>902681</v>
      </c>
    </row>
    <row r="554" spans="1:4" ht="15">
      <c r="A554" s="298" t="s">
        <v>26426</v>
      </c>
      <c r="B554" s="298"/>
      <c r="C554" s="298"/>
      <c r="D554" s="298"/>
    </row>
    <row r="555" spans="1:4">
      <c r="A555" s="300" t="s">
        <v>518</v>
      </c>
      <c r="B555" s="301" t="s">
        <v>283</v>
      </c>
      <c r="C555" s="301" t="s">
        <v>284</v>
      </c>
      <c r="D555" s="302" t="s">
        <v>24416</v>
      </c>
    </row>
    <row r="556" spans="1:4">
      <c r="A556" s="303" t="s">
        <v>24503</v>
      </c>
      <c r="B556" s="304" t="s">
        <v>24504</v>
      </c>
      <c r="C556" s="304" t="s">
        <v>225</v>
      </c>
      <c r="D556" s="305">
        <v>0.46310409999999996</v>
      </c>
    </row>
    <row r="557" spans="1:4">
      <c r="A557" s="303" t="s">
        <v>24505</v>
      </c>
      <c r="B557" s="304" t="s">
        <v>24506</v>
      </c>
      <c r="C557" s="304" t="s">
        <v>225</v>
      </c>
      <c r="D557" s="305">
        <v>0.90030409999999994</v>
      </c>
    </row>
    <row r="558" spans="1:4">
      <c r="A558" s="303" t="s">
        <v>1038</v>
      </c>
      <c r="B558" s="304" t="s">
        <v>1039</v>
      </c>
      <c r="C558" s="304" t="s">
        <v>225</v>
      </c>
      <c r="D558" s="305">
        <v>39.25166523</v>
      </c>
    </row>
    <row r="559" spans="1:4">
      <c r="A559" s="303" t="s">
        <v>1040</v>
      </c>
      <c r="B559" s="304" t="s">
        <v>1041</v>
      </c>
      <c r="C559" s="304" t="s">
        <v>225</v>
      </c>
      <c r="D559" s="305">
        <v>57.424175230000003</v>
      </c>
    </row>
    <row r="560" spans="1:4">
      <c r="A560" s="303" t="s">
        <v>1366</v>
      </c>
      <c r="B560" s="304" t="s">
        <v>1367</v>
      </c>
      <c r="C560" s="304" t="s">
        <v>225</v>
      </c>
      <c r="D560" s="305">
        <v>53.676861933333335</v>
      </c>
    </row>
    <row r="561" spans="1:4">
      <c r="A561" s="303" t="s">
        <v>1368</v>
      </c>
      <c r="B561" s="304" t="s">
        <v>1369</v>
      </c>
      <c r="C561" s="304" t="s">
        <v>225</v>
      </c>
      <c r="D561" s="305">
        <v>95.073517488888896</v>
      </c>
    </row>
    <row r="562" spans="1:4">
      <c r="A562" s="303" t="s">
        <v>1394</v>
      </c>
      <c r="B562" s="304" t="s">
        <v>1395</v>
      </c>
      <c r="C562" s="304" t="s">
        <v>225</v>
      </c>
      <c r="D562" s="305">
        <v>22.893313536000001</v>
      </c>
    </row>
    <row r="563" spans="1:4">
      <c r="A563" s="303" t="s">
        <v>1396</v>
      </c>
      <c r="B563" s="304" t="s">
        <v>1397</v>
      </c>
      <c r="C563" s="304" t="s">
        <v>225</v>
      </c>
      <c r="D563" s="305">
        <v>28.518883536000001</v>
      </c>
    </row>
    <row r="564" spans="1:4">
      <c r="A564" s="303" t="s">
        <v>1402</v>
      </c>
      <c r="B564" s="304" t="s">
        <v>1403</v>
      </c>
      <c r="C564" s="304" t="s">
        <v>225</v>
      </c>
      <c r="D564" s="305">
        <v>21.856975039999998</v>
      </c>
    </row>
    <row r="565" spans="1:4">
      <c r="A565" s="303" t="s">
        <v>1404</v>
      </c>
      <c r="B565" s="304" t="s">
        <v>1405</v>
      </c>
      <c r="C565" s="304" t="s">
        <v>225</v>
      </c>
      <c r="D565" s="305">
        <v>22.361775040000001</v>
      </c>
    </row>
    <row r="566" spans="1:4">
      <c r="A566" s="303" t="s">
        <v>1408</v>
      </c>
      <c r="B566" s="304" t="s">
        <v>1409</v>
      </c>
      <c r="C566" s="304" t="s">
        <v>225</v>
      </c>
      <c r="D566" s="305">
        <v>23.228439936000001</v>
      </c>
    </row>
    <row r="567" spans="1:4">
      <c r="A567" s="303" t="s">
        <v>1410</v>
      </c>
      <c r="B567" s="304" t="s">
        <v>1411</v>
      </c>
      <c r="C567" s="304" t="s">
        <v>225</v>
      </c>
      <c r="D567" s="305">
        <v>24.420759936</v>
      </c>
    </row>
    <row r="568" spans="1:4">
      <c r="A568" s="303" t="s">
        <v>1505</v>
      </c>
      <c r="B568" s="304" t="s">
        <v>1506</v>
      </c>
      <c r="C568" s="304" t="s">
        <v>225</v>
      </c>
      <c r="D568" s="305">
        <v>23.369521024000001</v>
      </c>
    </row>
    <row r="569" spans="1:4">
      <c r="A569" s="303" t="s">
        <v>1507</v>
      </c>
      <c r="B569" s="304" t="s">
        <v>1508</v>
      </c>
      <c r="C569" s="304" t="s">
        <v>225</v>
      </c>
      <c r="D569" s="305">
        <v>31.093651024</v>
      </c>
    </row>
    <row r="570" spans="1:4">
      <c r="A570" s="303" t="s">
        <v>1517</v>
      </c>
      <c r="B570" s="304" t="s">
        <v>1518</v>
      </c>
      <c r="C570" s="304" t="s">
        <v>225</v>
      </c>
      <c r="D570" s="305">
        <v>0.55016583999999991</v>
      </c>
    </row>
    <row r="571" spans="1:4">
      <c r="A571" s="303" t="s">
        <v>1519</v>
      </c>
      <c r="B571" s="304" t="s">
        <v>1520</v>
      </c>
      <c r="C571" s="304" t="s">
        <v>225</v>
      </c>
      <c r="D571" s="305">
        <v>0.93628583999999992</v>
      </c>
    </row>
    <row r="572" spans="1:4">
      <c r="A572" s="303" t="s">
        <v>1521</v>
      </c>
      <c r="B572" s="304" t="s">
        <v>1522</v>
      </c>
      <c r="C572" s="304" t="s">
        <v>225</v>
      </c>
      <c r="D572" s="305">
        <v>0.95524322666666661</v>
      </c>
    </row>
    <row r="573" spans="1:4">
      <c r="A573" s="303" t="s">
        <v>1523</v>
      </c>
      <c r="B573" s="304" t="s">
        <v>1524</v>
      </c>
      <c r="C573" s="304" t="s">
        <v>225</v>
      </c>
      <c r="D573" s="305">
        <v>1.6256565599999999</v>
      </c>
    </row>
    <row r="574" spans="1:4">
      <c r="A574" s="303" t="s">
        <v>1545</v>
      </c>
      <c r="B574" s="304" t="s">
        <v>1546</v>
      </c>
      <c r="C574" s="304" t="s">
        <v>225</v>
      </c>
      <c r="D574" s="305">
        <v>0.83050173333333333</v>
      </c>
    </row>
    <row r="575" spans="1:4">
      <c r="A575" s="303" t="s">
        <v>1547</v>
      </c>
      <c r="B575" s="304" t="s">
        <v>1548</v>
      </c>
      <c r="C575" s="304" t="s">
        <v>225</v>
      </c>
      <c r="D575" s="305">
        <v>1.4133684</v>
      </c>
    </row>
    <row r="576" spans="1:4">
      <c r="A576" s="303" t="s">
        <v>1551</v>
      </c>
      <c r="B576" s="304" t="s">
        <v>1552</v>
      </c>
      <c r="C576" s="304" t="s">
        <v>225</v>
      </c>
      <c r="D576" s="305">
        <v>1.1213435733333332</v>
      </c>
    </row>
    <row r="577" spans="1:4">
      <c r="A577" s="303" t="s">
        <v>1553</v>
      </c>
      <c r="B577" s="304" t="s">
        <v>1554</v>
      </c>
      <c r="C577" s="304" t="s">
        <v>225</v>
      </c>
      <c r="D577" s="305">
        <v>1.90833024</v>
      </c>
    </row>
    <row r="578" spans="1:4">
      <c r="A578" s="303" t="s">
        <v>24507</v>
      </c>
      <c r="B578" s="304" t="s">
        <v>24508</v>
      </c>
      <c r="C578" s="304" t="s">
        <v>225</v>
      </c>
      <c r="D578" s="305">
        <v>48.213037905</v>
      </c>
    </row>
    <row r="579" spans="1:4">
      <c r="A579" s="303" t="s">
        <v>24509</v>
      </c>
      <c r="B579" s="304" t="s">
        <v>24510</v>
      </c>
      <c r="C579" s="304" t="s">
        <v>225</v>
      </c>
      <c r="D579" s="305">
        <v>69.809752904999996</v>
      </c>
    </row>
    <row r="580" spans="1:4">
      <c r="A580" s="303" t="s">
        <v>2431</v>
      </c>
      <c r="B580" s="304" t="s">
        <v>2432</v>
      </c>
      <c r="C580" s="304" t="s">
        <v>225</v>
      </c>
      <c r="D580" s="305">
        <v>24.128771950000001</v>
      </c>
    </row>
    <row r="581" spans="1:4">
      <c r="A581" s="303" t="s">
        <v>2433</v>
      </c>
      <c r="B581" s="304" t="s">
        <v>2434</v>
      </c>
      <c r="C581" s="304" t="s">
        <v>225</v>
      </c>
      <c r="D581" s="305">
        <v>77.175438616666668</v>
      </c>
    </row>
    <row r="582" spans="1:4">
      <c r="A582" s="303" t="s">
        <v>2355</v>
      </c>
      <c r="B582" s="304" t="s">
        <v>2356</v>
      </c>
      <c r="C582" s="304" t="s">
        <v>225</v>
      </c>
      <c r="D582" s="305">
        <v>46.040956026666663</v>
      </c>
    </row>
    <row r="583" spans="1:4">
      <c r="A583" s="303" t="s">
        <v>2357</v>
      </c>
      <c r="B583" s="304" t="s">
        <v>2358</v>
      </c>
      <c r="C583" s="304" t="s">
        <v>225</v>
      </c>
      <c r="D583" s="305">
        <v>129.14623602666666</v>
      </c>
    </row>
    <row r="584" spans="1:4">
      <c r="A584" s="303" t="s">
        <v>2361</v>
      </c>
      <c r="B584" s="304" t="s">
        <v>2362</v>
      </c>
      <c r="C584" s="304" t="s">
        <v>225</v>
      </c>
      <c r="D584" s="305">
        <v>46.964159800000004</v>
      </c>
    </row>
    <row r="585" spans="1:4">
      <c r="A585" s="303" t="s">
        <v>2363</v>
      </c>
      <c r="B585" s="304" t="s">
        <v>2364</v>
      </c>
      <c r="C585" s="304" t="s">
        <v>225</v>
      </c>
      <c r="D585" s="305">
        <v>131.3185598</v>
      </c>
    </row>
    <row r="586" spans="1:4">
      <c r="A586" s="303" t="s">
        <v>2366</v>
      </c>
      <c r="B586" s="304" t="s">
        <v>2367</v>
      </c>
      <c r="C586" s="304" t="s">
        <v>225</v>
      </c>
      <c r="D586" s="305">
        <v>50.628856264705888</v>
      </c>
    </row>
    <row r="587" spans="1:4">
      <c r="A587" s="303" t="s">
        <v>2368</v>
      </c>
      <c r="B587" s="304" t="s">
        <v>2369</v>
      </c>
      <c r="C587" s="304" t="s">
        <v>225</v>
      </c>
      <c r="D587" s="305">
        <v>160.18473861764704</v>
      </c>
    </row>
    <row r="588" spans="1:4">
      <c r="A588" s="303" t="s">
        <v>2371</v>
      </c>
      <c r="B588" s="304" t="s">
        <v>2372</v>
      </c>
      <c r="C588" s="304" t="s">
        <v>225</v>
      </c>
      <c r="D588" s="305">
        <v>47.251294117647063</v>
      </c>
    </row>
    <row r="589" spans="1:4">
      <c r="A589" s="303" t="s">
        <v>2373</v>
      </c>
      <c r="B589" s="304" t="s">
        <v>2374</v>
      </c>
      <c r="C589" s="304" t="s">
        <v>225</v>
      </c>
      <c r="D589" s="305">
        <v>132.52235294117648</v>
      </c>
    </row>
    <row r="590" spans="1:4">
      <c r="A590" s="303" t="s">
        <v>2377</v>
      </c>
      <c r="B590" s="304" t="s">
        <v>2378</v>
      </c>
      <c r="C590" s="304" t="s">
        <v>225</v>
      </c>
      <c r="D590" s="305">
        <v>58.204095588235297</v>
      </c>
    </row>
    <row r="591" spans="1:4">
      <c r="A591" s="303" t="s">
        <v>2379</v>
      </c>
      <c r="B591" s="304" t="s">
        <v>2380</v>
      </c>
      <c r="C591" s="304" t="s">
        <v>225</v>
      </c>
      <c r="D591" s="305">
        <v>178.19538970588235</v>
      </c>
    </row>
    <row r="592" spans="1:4">
      <c r="A592" s="303" t="s">
        <v>2385</v>
      </c>
      <c r="B592" s="304" t="s">
        <v>2386</v>
      </c>
      <c r="C592" s="304" t="s">
        <v>225</v>
      </c>
      <c r="D592" s="305">
        <v>39.506513333333331</v>
      </c>
    </row>
    <row r="593" spans="1:4">
      <c r="A593" s="303" t="s">
        <v>2387</v>
      </c>
      <c r="B593" s="304" t="s">
        <v>2388</v>
      </c>
      <c r="C593" s="304" t="s">
        <v>225</v>
      </c>
      <c r="D593" s="305">
        <v>95.774513333333331</v>
      </c>
    </row>
    <row r="594" spans="1:4">
      <c r="A594" s="303" t="s">
        <v>2391</v>
      </c>
      <c r="B594" s="304" t="s">
        <v>2392</v>
      </c>
      <c r="C594" s="304" t="s">
        <v>225</v>
      </c>
      <c r="D594" s="305">
        <v>46.719966666666664</v>
      </c>
    </row>
    <row r="595" spans="1:4">
      <c r="A595" s="303" t="s">
        <v>2393</v>
      </c>
      <c r="B595" s="304" t="s">
        <v>2394</v>
      </c>
      <c r="C595" s="304" t="s">
        <v>225</v>
      </c>
      <c r="D595" s="305">
        <v>130.74396666666667</v>
      </c>
    </row>
    <row r="596" spans="1:4">
      <c r="A596" s="303" t="s">
        <v>2397</v>
      </c>
      <c r="B596" s="304" t="s">
        <v>2398</v>
      </c>
      <c r="C596" s="304" t="s">
        <v>225</v>
      </c>
      <c r="D596" s="305">
        <v>48.55289333333333</v>
      </c>
    </row>
    <row r="597" spans="1:4">
      <c r="A597" s="303" t="s">
        <v>2399</v>
      </c>
      <c r="B597" s="304" t="s">
        <v>2400</v>
      </c>
      <c r="C597" s="304" t="s">
        <v>225</v>
      </c>
      <c r="D597" s="305">
        <v>154.68889333333334</v>
      </c>
    </row>
    <row r="598" spans="1:4">
      <c r="A598" s="303" t="s">
        <v>2401</v>
      </c>
      <c r="B598" s="304" t="s">
        <v>2402</v>
      </c>
      <c r="C598" s="304" t="s">
        <v>225</v>
      </c>
      <c r="D598" s="305">
        <v>46.040956026666663</v>
      </c>
    </row>
    <row r="599" spans="1:4">
      <c r="A599" s="303" t="s">
        <v>2403</v>
      </c>
      <c r="B599" s="304" t="s">
        <v>2404</v>
      </c>
      <c r="C599" s="304" t="s">
        <v>225</v>
      </c>
      <c r="D599" s="305">
        <v>129.14623602666666</v>
      </c>
    </row>
    <row r="600" spans="1:4">
      <c r="A600" s="303" t="s">
        <v>2409</v>
      </c>
      <c r="B600" s="304" t="s">
        <v>2410</v>
      </c>
      <c r="C600" s="304" t="s">
        <v>225</v>
      </c>
      <c r="D600" s="305">
        <v>80.618311239999997</v>
      </c>
    </row>
    <row r="601" spans="1:4">
      <c r="A601" s="303" t="s">
        <v>2411</v>
      </c>
      <c r="B601" s="304" t="s">
        <v>2412</v>
      </c>
      <c r="C601" s="304" t="s">
        <v>225</v>
      </c>
      <c r="D601" s="305">
        <v>220.01656123999999</v>
      </c>
    </row>
    <row r="602" spans="1:4">
      <c r="A602" s="303" t="s">
        <v>2413</v>
      </c>
      <c r="B602" s="304" t="s">
        <v>2414</v>
      </c>
      <c r="C602" s="304" t="s">
        <v>225</v>
      </c>
      <c r="D602" s="305">
        <v>98.356958456000001</v>
      </c>
    </row>
    <row r="603" spans="1:4">
      <c r="A603" s="303" t="s">
        <v>2415</v>
      </c>
      <c r="B603" s="304" t="s">
        <v>2416</v>
      </c>
      <c r="C603" s="304" t="s">
        <v>225</v>
      </c>
      <c r="D603" s="305">
        <v>232.46763645600001</v>
      </c>
    </row>
    <row r="604" spans="1:4">
      <c r="A604" s="303" t="s">
        <v>2421</v>
      </c>
      <c r="B604" s="304" t="s">
        <v>2422</v>
      </c>
      <c r="C604" s="304" t="s">
        <v>225</v>
      </c>
      <c r="D604" s="305">
        <v>49.429044117647059</v>
      </c>
    </row>
    <row r="605" spans="1:4">
      <c r="A605" s="303" t="s">
        <v>2423</v>
      </c>
      <c r="B605" s="304" t="s">
        <v>2424</v>
      </c>
      <c r="C605" s="304" t="s">
        <v>225</v>
      </c>
      <c r="D605" s="305">
        <v>137.70010294117648</v>
      </c>
    </row>
    <row r="606" spans="1:4">
      <c r="A606" s="303" t="s">
        <v>2427</v>
      </c>
      <c r="B606" s="304" t="s">
        <v>2428</v>
      </c>
      <c r="C606" s="304" t="s">
        <v>225</v>
      </c>
      <c r="D606" s="305">
        <v>51.542742647058823</v>
      </c>
    </row>
    <row r="607" spans="1:4">
      <c r="A607" s="303" t="s">
        <v>2429</v>
      </c>
      <c r="B607" s="304" t="s">
        <v>2430</v>
      </c>
      <c r="C607" s="304" t="s">
        <v>225</v>
      </c>
      <c r="D607" s="305">
        <v>162.35756617647058</v>
      </c>
    </row>
    <row r="608" spans="1:4">
      <c r="A608" s="303" t="s">
        <v>2439</v>
      </c>
      <c r="B608" s="304" t="s">
        <v>2440</v>
      </c>
      <c r="C608" s="304" t="s">
        <v>225</v>
      </c>
      <c r="D608" s="305">
        <v>7.3380466461538463</v>
      </c>
    </row>
    <row r="609" spans="1:4">
      <c r="A609" s="303" t="s">
        <v>2441</v>
      </c>
      <c r="B609" s="304" t="s">
        <v>2442</v>
      </c>
      <c r="C609" s="304" t="s">
        <v>225</v>
      </c>
      <c r="D609" s="305">
        <v>10.797431261538462</v>
      </c>
    </row>
    <row r="610" spans="1:4">
      <c r="A610" s="303" t="s">
        <v>2629</v>
      </c>
      <c r="B610" s="304" t="s">
        <v>2630</v>
      </c>
      <c r="C610" s="304" t="s">
        <v>225</v>
      </c>
      <c r="D610" s="305">
        <v>59.648961921428572</v>
      </c>
    </row>
    <row r="611" spans="1:4">
      <c r="A611" s="303" t="s">
        <v>2631</v>
      </c>
      <c r="B611" s="304" t="s">
        <v>2632</v>
      </c>
      <c r="C611" s="304" t="s">
        <v>225</v>
      </c>
      <c r="D611" s="305">
        <v>170.73994763571429</v>
      </c>
    </row>
    <row r="612" spans="1:4">
      <c r="A612" s="303" t="s">
        <v>2635</v>
      </c>
      <c r="B612" s="304" t="s">
        <v>2636</v>
      </c>
      <c r="C612" s="304" t="s">
        <v>225</v>
      </c>
      <c r="D612" s="305">
        <v>90.133230864285721</v>
      </c>
    </row>
    <row r="613" spans="1:4">
      <c r="A613" s="303" t="s">
        <v>2637</v>
      </c>
      <c r="B613" s="304" t="s">
        <v>2638</v>
      </c>
      <c r="C613" s="304" t="s">
        <v>225</v>
      </c>
      <c r="D613" s="305">
        <v>285.54988800714284</v>
      </c>
    </row>
    <row r="614" spans="1:4">
      <c r="A614" s="303" t="s">
        <v>2707</v>
      </c>
      <c r="B614" s="304" t="s">
        <v>2708</v>
      </c>
      <c r="C614" s="304" t="s">
        <v>225</v>
      </c>
      <c r="D614" s="305">
        <v>0.23744325000000002</v>
      </c>
    </row>
    <row r="615" spans="1:4">
      <c r="A615" s="303" t="s">
        <v>2709</v>
      </c>
      <c r="B615" s="304" t="s">
        <v>2710</v>
      </c>
      <c r="C615" s="304" t="s">
        <v>225</v>
      </c>
      <c r="D615" s="305">
        <v>0.35431825</v>
      </c>
    </row>
    <row r="616" spans="1:4">
      <c r="A616" s="303" t="s">
        <v>2740</v>
      </c>
      <c r="B616" s="304" t="s">
        <v>2741</v>
      </c>
      <c r="C616" s="304" t="s">
        <v>225</v>
      </c>
      <c r="D616" s="305">
        <v>72.217138888888883</v>
      </c>
    </row>
    <row r="617" spans="1:4">
      <c r="A617" s="303" t="s">
        <v>2742</v>
      </c>
      <c r="B617" s="304" t="s">
        <v>2743</v>
      </c>
      <c r="C617" s="304" t="s">
        <v>225</v>
      </c>
      <c r="D617" s="305">
        <v>230.69136111111112</v>
      </c>
    </row>
    <row r="618" spans="1:4">
      <c r="A618" s="303" t="s">
        <v>2744</v>
      </c>
      <c r="B618" s="304" t="s">
        <v>2745</v>
      </c>
      <c r="C618" s="304" t="s">
        <v>225</v>
      </c>
      <c r="D618" s="305">
        <v>80.374166666666667</v>
      </c>
    </row>
    <row r="619" spans="1:4">
      <c r="A619" s="303" t="s">
        <v>2746</v>
      </c>
      <c r="B619" s="304" t="s">
        <v>2747</v>
      </c>
      <c r="C619" s="304" t="s">
        <v>225</v>
      </c>
      <c r="D619" s="305">
        <v>294.87383333333338</v>
      </c>
    </row>
    <row r="620" spans="1:4">
      <c r="A620" s="303" t="s">
        <v>3066</v>
      </c>
      <c r="B620" s="304" t="s">
        <v>3067</v>
      </c>
      <c r="C620" s="304" t="s">
        <v>225</v>
      </c>
      <c r="D620" s="305">
        <v>65.293403481481477</v>
      </c>
    </row>
    <row r="621" spans="1:4">
      <c r="A621" s="303" t="s">
        <v>3068</v>
      </c>
      <c r="B621" s="304" t="s">
        <v>3069</v>
      </c>
      <c r="C621" s="304" t="s">
        <v>225</v>
      </c>
      <c r="D621" s="305">
        <v>182.69232940740741</v>
      </c>
    </row>
    <row r="622" spans="1:4">
      <c r="A622" s="303" t="s">
        <v>3070</v>
      </c>
      <c r="B622" s="304" t="s">
        <v>3071</v>
      </c>
      <c r="C622" s="304" t="s">
        <v>225</v>
      </c>
      <c r="D622" s="305">
        <v>56.972858039999998</v>
      </c>
    </row>
    <row r="623" spans="1:4">
      <c r="A623" s="303" t="s">
        <v>3072</v>
      </c>
      <c r="B623" s="304" t="s">
        <v>3073</v>
      </c>
      <c r="C623" s="304" t="s">
        <v>225</v>
      </c>
      <c r="D623" s="305">
        <v>169.58127804</v>
      </c>
    </row>
    <row r="624" spans="1:4">
      <c r="A624" s="303" t="s">
        <v>3074</v>
      </c>
      <c r="B624" s="304" t="s">
        <v>3075</v>
      </c>
      <c r="C624" s="304" t="s">
        <v>225</v>
      </c>
      <c r="D624" s="305">
        <v>59.021465060000004</v>
      </c>
    </row>
    <row r="625" spans="1:4">
      <c r="A625" s="303" t="s">
        <v>3076</v>
      </c>
      <c r="B625" s="304" t="s">
        <v>3077</v>
      </c>
      <c r="C625" s="304" t="s">
        <v>225</v>
      </c>
      <c r="D625" s="305">
        <v>174.12084505999999</v>
      </c>
    </row>
    <row r="626" spans="1:4">
      <c r="A626" s="303" t="s">
        <v>3080</v>
      </c>
      <c r="B626" s="304" t="s">
        <v>3081</v>
      </c>
      <c r="C626" s="304" t="s">
        <v>225</v>
      </c>
      <c r="D626" s="305">
        <v>22.167258552500002</v>
      </c>
    </row>
    <row r="627" spans="1:4">
      <c r="A627" s="303" t="s">
        <v>3082</v>
      </c>
      <c r="B627" s="304" t="s">
        <v>3083</v>
      </c>
      <c r="C627" s="304" t="s">
        <v>225</v>
      </c>
      <c r="D627" s="305">
        <v>26.193635219166666</v>
      </c>
    </row>
    <row r="628" spans="1:4">
      <c r="A628" s="303" t="s">
        <v>3086</v>
      </c>
      <c r="B628" s="304" t="s">
        <v>3087</v>
      </c>
      <c r="C628" s="304" t="s">
        <v>225</v>
      </c>
      <c r="D628" s="305">
        <v>29.57069825</v>
      </c>
    </row>
    <row r="629" spans="1:4">
      <c r="A629" s="303" t="s">
        <v>3088</v>
      </c>
      <c r="B629" s="304" t="s">
        <v>3089</v>
      </c>
      <c r="C629" s="304" t="s">
        <v>225</v>
      </c>
      <c r="D629" s="305">
        <v>44.274864916666665</v>
      </c>
    </row>
    <row r="630" spans="1:4">
      <c r="A630" s="303" t="s">
        <v>3094</v>
      </c>
      <c r="B630" s="304" t="s">
        <v>3095</v>
      </c>
      <c r="C630" s="304" t="s">
        <v>225</v>
      </c>
      <c r="D630" s="305">
        <v>44.922226444444448</v>
      </c>
    </row>
    <row r="631" spans="1:4">
      <c r="A631" s="303" t="s">
        <v>3096</v>
      </c>
      <c r="B631" s="304" t="s">
        <v>3097</v>
      </c>
      <c r="C631" s="304" t="s">
        <v>225</v>
      </c>
      <c r="D631" s="305">
        <v>87.068426444444441</v>
      </c>
    </row>
    <row r="632" spans="1:4">
      <c r="A632" s="303" t="s">
        <v>24511</v>
      </c>
      <c r="B632" s="304" t="s">
        <v>24512</v>
      </c>
      <c r="C632" s="304" t="s">
        <v>225</v>
      </c>
      <c r="D632" s="305">
        <v>0.626150875</v>
      </c>
    </row>
    <row r="633" spans="1:4">
      <c r="A633" s="303" t="s">
        <v>24513</v>
      </c>
      <c r="B633" s="304" t="s">
        <v>24514</v>
      </c>
      <c r="C633" s="304" t="s">
        <v>225</v>
      </c>
      <c r="D633" s="305">
        <v>4.0113175416666671</v>
      </c>
    </row>
    <row r="634" spans="1:4">
      <c r="A634" s="303" t="s">
        <v>3156</v>
      </c>
      <c r="B634" s="304" t="s">
        <v>3157</v>
      </c>
      <c r="C634" s="304" t="s">
        <v>225</v>
      </c>
      <c r="D634" s="305">
        <v>32.059860793650792</v>
      </c>
    </row>
    <row r="635" spans="1:4">
      <c r="A635" s="303" t="s">
        <v>3158</v>
      </c>
      <c r="B635" s="304" t="s">
        <v>3159</v>
      </c>
      <c r="C635" s="304" t="s">
        <v>225</v>
      </c>
      <c r="D635" s="305">
        <v>91.976678253968259</v>
      </c>
    </row>
    <row r="636" spans="1:4">
      <c r="A636" s="303" t="s">
        <v>3162</v>
      </c>
      <c r="B636" s="304" t="s">
        <v>3163</v>
      </c>
      <c r="C636" s="304" t="s">
        <v>225</v>
      </c>
      <c r="D636" s="305">
        <v>34.215603253968254</v>
      </c>
    </row>
    <row r="637" spans="1:4">
      <c r="A637" s="303" t="s">
        <v>3164</v>
      </c>
      <c r="B637" s="304" t="s">
        <v>3165</v>
      </c>
      <c r="C637" s="304" t="s">
        <v>225</v>
      </c>
      <c r="D637" s="305">
        <v>105.53690484126984</v>
      </c>
    </row>
    <row r="638" spans="1:4">
      <c r="A638" s="303" t="s">
        <v>3168</v>
      </c>
      <c r="B638" s="304" t="s">
        <v>3169</v>
      </c>
      <c r="C638" s="304" t="s">
        <v>225</v>
      </c>
      <c r="D638" s="305">
        <v>35.509048730158732</v>
      </c>
    </row>
    <row r="639" spans="1:4">
      <c r="A639" s="303" t="s">
        <v>3170</v>
      </c>
      <c r="B639" s="304" t="s">
        <v>3171</v>
      </c>
      <c r="C639" s="304" t="s">
        <v>225</v>
      </c>
      <c r="D639" s="305">
        <v>123.4890407936508</v>
      </c>
    </row>
    <row r="640" spans="1:4">
      <c r="A640" s="303" t="s">
        <v>3174</v>
      </c>
      <c r="B640" s="304" t="s">
        <v>3175</v>
      </c>
      <c r="C640" s="304" t="s">
        <v>225</v>
      </c>
      <c r="D640" s="305">
        <v>49.701129999999999</v>
      </c>
    </row>
    <row r="641" spans="1:4">
      <c r="A641" s="303" t="s">
        <v>3176</v>
      </c>
      <c r="B641" s="304" t="s">
        <v>3177</v>
      </c>
      <c r="C641" s="304" t="s">
        <v>225</v>
      </c>
      <c r="D641" s="305">
        <v>244.20263</v>
      </c>
    </row>
    <row r="642" spans="1:4">
      <c r="A642" s="303" t="s">
        <v>24515</v>
      </c>
      <c r="B642" s="304" t="s">
        <v>24516</v>
      </c>
      <c r="C642" s="304" t="s">
        <v>225</v>
      </c>
      <c r="D642" s="305">
        <v>11.074139299999999</v>
      </c>
    </row>
    <row r="643" spans="1:4">
      <c r="A643" s="303" t="s">
        <v>24517</v>
      </c>
      <c r="B643" s="304" t="s">
        <v>24518</v>
      </c>
      <c r="C643" s="304" t="s">
        <v>225</v>
      </c>
      <c r="D643" s="305">
        <v>51.698272633333332</v>
      </c>
    </row>
    <row r="644" spans="1:4">
      <c r="A644" s="303" t="s">
        <v>24519</v>
      </c>
      <c r="B644" s="304" t="s">
        <v>24520</v>
      </c>
      <c r="C644" s="304" t="s">
        <v>225</v>
      </c>
      <c r="D644" s="305">
        <v>0.44717298000000005</v>
      </c>
    </row>
    <row r="645" spans="1:4">
      <c r="A645" s="303" t="s">
        <v>24521</v>
      </c>
      <c r="B645" s="304" t="s">
        <v>24522</v>
      </c>
      <c r="C645" s="304" t="s">
        <v>225</v>
      </c>
      <c r="D645" s="305">
        <v>0.71102297999999997</v>
      </c>
    </row>
    <row r="646" spans="1:4">
      <c r="A646" s="303" t="s">
        <v>24523</v>
      </c>
      <c r="B646" s="304" t="s">
        <v>24524</v>
      </c>
      <c r="C646" s="304" t="s">
        <v>225</v>
      </c>
      <c r="D646" s="305">
        <v>2.3730298500000004</v>
      </c>
    </row>
    <row r="647" spans="1:4">
      <c r="A647" s="303" t="s">
        <v>24525</v>
      </c>
      <c r="B647" s="304" t="s">
        <v>24526</v>
      </c>
      <c r="C647" s="304" t="s">
        <v>225</v>
      </c>
      <c r="D647" s="305">
        <v>18.416829849999999</v>
      </c>
    </row>
    <row r="648" spans="1:4">
      <c r="A648" s="303" t="s">
        <v>3196</v>
      </c>
      <c r="B648" s="304" t="s">
        <v>3197</v>
      </c>
      <c r="C648" s="304" t="s">
        <v>225</v>
      </c>
      <c r="D648" s="305">
        <v>0.96989911111111116</v>
      </c>
    </row>
    <row r="649" spans="1:4">
      <c r="A649" s="303" t="s">
        <v>3255</v>
      </c>
      <c r="B649" s="304" t="s">
        <v>3256</v>
      </c>
      <c r="C649" s="304" t="s">
        <v>225</v>
      </c>
      <c r="D649" s="305">
        <v>186.96613414814814</v>
      </c>
    </row>
    <row r="650" spans="1:4">
      <c r="A650" s="303" t="s">
        <v>3257</v>
      </c>
      <c r="B650" s="304" t="s">
        <v>3258</v>
      </c>
      <c r="C650" s="304" t="s">
        <v>225</v>
      </c>
      <c r="D650" s="305">
        <v>381.27804525925927</v>
      </c>
    </row>
    <row r="651" spans="1:4">
      <c r="A651" s="303" t="s">
        <v>4624</v>
      </c>
      <c r="B651" s="304" t="s">
        <v>4625</v>
      </c>
      <c r="C651" s="304" t="s">
        <v>225</v>
      </c>
      <c r="D651" s="305">
        <v>1.2468350666666665</v>
      </c>
    </row>
    <row r="652" spans="1:4">
      <c r="A652" s="303" t="s">
        <v>4849</v>
      </c>
      <c r="B652" s="304" t="s">
        <v>4850</v>
      </c>
      <c r="C652" s="304" t="s">
        <v>225</v>
      </c>
      <c r="D652" s="305">
        <v>103.44920402205884</v>
      </c>
    </row>
    <row r="653" spans="1:4">
      <c r="A653" s="303" t="s">
        <v>4851</v>
      </c>
      <c r="B653" s="304" t="s">
        <v>4852</v>
      </c>
      <c r="C653" s="304" t="s">
        <v>225</v>
      </c>
      <c r="D653" s="305">
        <v>275.44780696323528</v>
      </c>
    </row>
    <row r="654" spans="1:4" ht="30.6">
      <c r="A654" s="303" t="s">
        <v>5008</v>
      </c>
      <c r="B654" s="304" t="s">
        <v>5009</v>
      </c>
      <c r="C654" s="304" t="s">
        <v>225</v>
      </c>
      <c r="D654" s="305">
        <v>30.726996800000002</v>
      </c>
    </row>
    <row r="655" spans="1:4" ht="30.6">
      <c r="A655" s="303" t="s">
        <v>5010</v>
      </c>
      <c r="B655" s="304" t="s">
        <v>5011</v>
      </c>
      <c r="C655" s="304" t="s">
        <v>225</v>
      </c>
      <c r="D655" s="305">
        <v>35.854175371428575</v>
      </c>
    </row>
    <row r="656" spans="1:4">
      <c r="A656" s="303" t="s">
        <v>5031</v>
      </c>
      <c r="B656" s="304" t="s">
        <v>5032</v>
      </c>
      <c r="C656" s="304" t="s">
        <v>225</v>
      </c>
      <c r="D656" s="305">
        <v>78.381865919999996</v>
      </c>
    </row>
    <row r="657" spans="1:4">
      <c r="A657" s="303" t="s">
        <v>5033</v>
      </c>
      <c r="B657" s="304" t="s">
        <v>5034</v>
      </c>
      <c r="C657" s="304" t="s">
        <v>225</v>
      </c>
      <c r="D657" s="305">
        <v>209.20592592</v>
      </c>
    </row>
    <row r="658" spans="1:4">
      <c r="A658" s="303" t="s">
        <v>5035</v>
      </c>
      <c r="B658" s="304" t="s">
        <v>5036</v>
      </c>
      <c r="C658" s="304" t="s">
        <v>225</v>
      </c>
      <c r="D658" s="305">
        <v>141.28936775</v>
      </c>
    </row>
    <row r="659" spans="1:4">
      <c r="A659" s="303" t="s">
        <v>5037</v>
      </c>
      <c r="B659" s="304" t="s">
        <v>5038</v>
      </c>
      <c r="C659" s="304" t="s">
        <v>225</v>
      </c>
      <c r="D659" s="305">
        <v>359.76336774999999</v>
      </c>
    </row>
    <row r="660" spans="1:4">
      <c r="A660" s="303" t="s">
        <v>24527</v>
      </c>
      <c r="B660" s="304" t="s">
        <v>24528</v>
      </c>
      <c r="C660" s="304" t="s">
        <v>225</v>
      </c>
      <c r="D660" s="305">
        <v>79.834297360000008</v>
      </c>
    </row>
    <row r="661" spans="1:4" ht="20.399999999999999">
      <c r="A661" s="303" t="s">
        <v>24529</v>
      </c>
      <c r="B661" s="304" t="s">
        <v>24530</v>
      </c>
      <c r="C661" s="304" t="s">
        <v>225</v>
      </c>
      <c r="D661" s="305">
        <v>197.14219736000001</v>
      </c>
    </row>
    <row r="662" spans="1:4">
      <c r="A662" s="303" t="s">
        <v>5073</v>
      </c>
      <c r="B662" s="304" t="s">
        <v>5074</v>
      </c>
      <c r="C662" s="304" t="s">
        <v>225</v>
      </c>
      <c r="D662" s="305">
        <v>0.21402871000000001</v>
      </c>
    </row>
    <row r="663" spans="1:4">
      <c r="A663" s="303" t="s">
        <v>5079</v>
      </c>
      <c r="B663" s="304" t="s">
        <v>5080</v>
      </c>
      <c r="C663" s="304" t="s">
        <v>225</v>
      </c>
      <c r="D663" s="305">
        <v>4.6949795099999996</v>
      </c>
    </row>
    <row r="664" spans="1:4">
      <c r="A664" s="303" t="s">
        <v>5081</v>
      </c>
      <c r="B664" s="304" t="s">
        <v>5082</v>
      </c>
      <c r="C664" s="304" t="s">
        <v>225</v>
      </c>
      <c r="D664" s="305">
        <v>6.9589295099999999</v>
      </c>
    </row>
    <row r="665" spans="1:4">
      <c r="A665" s="303" t="s">
        <v>5125</v>
      </c>
      <c r="B665" s="304" t="s">
        <v>5126</v>
      </c>
      <c r="C665" s="304" t="s">
        <v>225</v>
      </c>
      <c r="D665" s="305">
        <v>78.469571875</v>
      </c>
    </row>
    <row r="666" spans="1:4">
      <c r="A666" s="303" t="s">
        <v>5127</v>
      </c>
      <c r="B666" s="304" t="s">
        <v>5128</v>
      </c>
      <c r="C666" s="304" t="s">
        <v>225</v>
      </c>
      <c r="D666" s="305">
        <v>78.542679829545449</v>
      </c>
    </row>
    <row r="667" spans="1:4">
      <c r="A667" s="303" t="s">
        <v>5794</v>
      </c>
      <c r="B667" s="304" t="s">
        <v>5795</v>
      </c>
      <c r="C667" s="304" t="s">
        <v>225</v>
      </c>
      <c r="D667" s="305">
        <v>122.80978254999999</v>
      </c>
    </row>
    <row r="668" spans="1:4">
      <c r="A668" s="303" t="s">
        <v>5796</v>
      </c>
      <c r="B668" s="304" t="s">
        <v>5797</v>
      </c>
      <c r="C668" s="304" t="s">
        <v>225</v>
      </c>
      <c r="D668" s="305">
        <v>372.05128255</v>
      </c>
    </row>
    <row r="669" spans="1:4">
      <c r="A669" s="303" t="s">
        <v>5815</v>
      </c>
      <c r="B669" s="304" t="s">
        <v>5816</v>
      </c>
      <c r="C669" s="304" t="s">
        <v>225</v>
      </c>
      <c r="D669" s="305">
        <v>7.6520220000000014E-2</v>
      </c>
    </row>
    <row r="670" spans="1:4" ht="20.399999999999999">
      <c r="A670" s="303" t="s">
        <v>5817</v>
      </c>
      <c r="B670" s="304" t="s">
        <v>5818</v>
      </c>
      <c r="C670" s="304" t="s">
        <v>225</v>
      </c>
      <c r="D670" s="305">
        <v>0.12167022000000001</v>
      </c>
    </row>
    <row r="671" spans="1:4">
      <c r="A671" s="303" t="s">
        <v>24531</v>
      </c>
      <c r="B671" s="304" t="s">
        <v>24532</v>
      </c>
      <c r="C671" s="304" t="s">
        <v>225</v>
      </c>
      <c r="D671" s="305">
        <v>0.38405314285714287</v>
      </c>
    </row>
    <row r="672" spans="1:4">
      <c r="A672" s="303" t="s">
        <v>24533</v>
      </c>
      <c r="B672" s="304" t="s">
        <v>24534</v>
      </c>
      <c r="C672" s="304" t="s">
        <v>225</v>
      </c>
      <c r="D672" s="305">
        <v>5.5984102857142855</v>
      </c>
    </row>
    <row r="673" spans="1:4">
      <c r="A673" s="303" t="s">
        <v>5899</v>
      </c>
      <c r="B673" s="304" t="s">
        <v>5900</v>
      </c>
      <c r="C673" s="304" t="s">
        <v>225</v>
      </c>
      <c r="D673" s="305">
        <v>2.70785622</v>
      </c>
    </row>
    <row r="674" spans="1:4">
      <c r="A674" s="303" t="s">
        <v>5901</v>
      </c>
      <c r="B674" s="304" t="s">
        <v>5902</v>
      </c>
      <c r="C674" s="304" t="s">
        <v>225</v>
      </c>
      <c r="D674" s="305">
        <v>4.0797562200000002</v>
      </c>
    </row>
    <row r="675" spans="1:4">
      <c r="A675" s="303" t="s">
        <v>5968</v>
      </c>
      <c r="B675" s="304" t="s">
        <v>5969</v>
      </c>
      <c r="C675" s="304" t="s">
        <v>225</v>
      </c>
      <c r="D675" s="305">
        <v>1.8200684571428571</v>
      </c>
    </row>
    <row r="676" spans="1:4" ht="20.399999999999999">
      <c r="A676" s="303" t="s">
        <v>5970</v>
      </c>
      <c r="B676" s="304" t="s">
        <v>5971</v>
      </c>
      <c r="C676" s="304" t="s">
        <v>225</v>
      </c>
      <c r="D676" s="305">
        <v>12.214961314285715</v>
      </c>
    </row>
    <row r="677" spans="1:4">
      <c r="A677" s="303" t="s">
        <v>5980</v>
      </c>
      <c r="B677" s="304" t="s">
        <v>5981</v>
      </c>
      <c r="C677" s="304" t="s">
        <v>225</v>
      </c>
      <c r="D677" s="305">
        <v>27.628609833333332</v>
      </c>
    </row>
    <row r="678" spans="1:4">
      <c r="A678" s="303" t="s">
        <v>5982</v>
      </c>
      <c r="B678" s="304" t="s">
        <v>5983</v>
      </c>
      <c r="C678" s="304" t="s">
        <v>225</v>
      </c>
      <c r="D678" s="305">
        <v>143.5057765</v>
      </c>
    </row>
    <row r="679" spans="1:4">
      <c r="A679" s="303" t="s">
        <v>5986</v>
      </c>
      <c r="B679" s="304" t="s">
        <v>5987</v>
      </c>
      <c r="C679" s="304" t="s">
        <v>225</v>
      </c>
      <c r="D679" s="305">
        <v>29.350992308333336</v>
      </c>
    </row>
    <row r="680" spans="1:4">
      <c r="A680" s="303" t="s">
        <v>5988</v>
      </c>
      <c r="B680" s="304" t="s">
        <v>5989</v>
      </c>
      <c r="C680" s="304" t="s">
        <v>225</v>
      </c>
      <c r="D680" s="305">
        <v>174.219733975</v>
      </c>
    </row>
    <row r="681" spans="1:4">
      <c r="A681" s="303" t="s">
        <v>6000</v>
      </c>
      <c r="B681" s="304" t="s">
        <v>6001</v>
      </c>
      <c r="C681" s="304" t="s">
        <v>225</v>
      </c>
      <c r="D681" s="305">
        <v>24.363654441666668</v>
      </c>
    </row>
    <row r="682" spans="1:4">
      <c r="A682" s="303" t="s">
        <v>6002</v>
      </c>
      <c r="B682" s="304" t="s">
        <v>6003</v>
      </c>
      <c r="C682" s="304" t="s">
        <v>225</v>
      </c>
      <c r="D682" s="305">
        <v>54.794662774999999</v>
      </c>
    </row>
    <row r="683" spans="1:4">
      <c r="A683" s="303" t="s">
        <v>6049</v>
      </c>
      <c r="B683" s="304" t="s">
        <v>6050</v>
      </c>
      <c r="C683" s="304" t="s">
        <v>225</v>
      </c>
      <c r="D683" s="305">
        <v>45.641118380000002</v>
      </c>
    </row>
    <row r="684" spans="1:4">
      <c r="A684" s="303" t="s">
        <v>6051</v>
      </c>
      <c r="B684" s="304" t="s">
        <v>6052</v>
      </c>
      <c r="C684" s="304" t="s">
        <v>225</v>
      </c>
      <c r="D684" s="305">
        <v>59.850208380000005</v>
      </c>
    </row>
    <row r="685" spans="1:4">
      <c r="A685" s="303" t="s">
        <v>6055</v>
      </c>
      <c r="B685" s="304" t="s">
        <v>6056</v>
      </c>
      <c r="C685" s="304" t="s">
        <v>225</v>
      </c>
      <c r="D685" s="305">
        <v>60.857371739999998</v>
      </c>
    </row>
    <row r="686" spans="1:4">
      <c r="A686" s="303" t="s">
        <v>6057</v>
      </c>
      <c r="B686" s="304" t="s">
        <v>6058</v>
      </c>
      <c r="C686" s="304" t="s">
        <v>225</v>
      </c>
      <c r="D686" s="305">
        <v>87.635941740000007</v>
      </c>
    </row>
    <row r="687" spans="1:4">
      <c r="A687" s="303" t="s">
        <v>6061</v>
      </c>
      <c r="B687" s="304" t="s">
        <v>6062</v>
      </c>
      <c r="C687" s="304" t="s">
        <v>225</v>
      </c>
      <c r="D687" s="305">
        <v>77.396924940000005</v>
      </c>
    </row>
    <row r="688" spans="1:4">
      <c r="A688" s="303" t="s">
        <v>6063</v>
      </c>
      <c r="B688" s="304" t="s">
        <v>6064</v>
      </c>
      <c r="C688" s="304" t="s">
        <v>225</v>
      </c>
      <c r="D688" s="305">
        <v>117.83809494</v>
      </c>
    </row>
    <row r="689" spans="1:4">
      <c r="A689" s="303" t="s">
        <v>6069</v>
      </c>
      <c r="B689" s="304" t="s">
        <v>6070</v>
      </c>
      <c r="C689" s="304" t="s">
        <v>225</v>
      </c>
      <c r="D689" s="305">
        <v>68.85261100000001</v>
      </c>
    </row>
    <row r="690" spans="1:4">
      <c r="A690" s="303" t="s">
        <v>6071</v>
      </c>
      <c r="B690" s="304" t="s">
        <v>6072</v>
      </c>
      <c r="C690" s="304" t="s">
        <v>225</v>
      </c>
      <c r="D690" s="305">
        <v>201.94527766666667</v>
      </c>
    </row>
    <row r="691" spans="1:4">
      <c r="A691" s="303" t="s">
        <v>6073</v>
      </c>
      <c r="B691" s="304" t="s">
        <v>6074</v>
      </c>
      <c r="C691" s="304" t="s">
        <v>225</v>
      </c>
      <c r="D691" s="305">
        <v>47.89816828</v>
      </c>
    </row>
    <row r="692" spans="1:4">
      <c r="A692" s="303" t="s">
        <v>6075</v>
      </c>
      <c r="B692" s="304" t="s">
        <v>6076</v>
      </c>
      <c r="C692" s="304" t="s">
        <v>225</v>
      </c>
      <c r="D692" s="305">
        <v>98.467868280000005</v>
      </c>
    </row>
    <row r="693" spans="1:4">
      <c r="A693" s="303" t="s">
        <v>24535</v>
      </c>
      <c r="B693" s="304" t="s">
        <v>24536</v>
      </c>
      <c r="C693" s="304" t="s">
        <v>225</v>
      </c>
      <c r="D693" s="305">
        <v>118.9335</v>
      </c>
    </row>
    <row r="694" spans="1:4">
      <c r="A694" s="303" t="s">
        <v>24537</v>
      </c>
      <c r="B694" s="304" t="s">
        <v>24538</v>
      </c>
      <c r="C694" s="304" t="s">
        <v>225</v>
      </c>
      <c r="D694" s="305">
        <v>417.98349999999999</v>
      </c>
    </row>
    <row r="695" spans="1:4" ht="20.399999999999999">
      <c r="A695" s="303" t="s">
        <v>24539</v>
      </c>
      <c r="B695" s="304" t="s">
        <v>24540</v>
      </c>
      <c r="C695" s="304" t="s">
        <v>225</v>
      </c>
      <c r="D695" s="305">
        <v>0.98246119999999992</v>
      </c>
    </row>
    <row r="696" spans="1:4" ht="20.399999999999999">
      <c r="A696" s="303" t="s">
        <v>24541</v>
      </c>
      <c r="B696" s="304" t="s">
        <v>24542</v>
      </c>
      <c r="C696" s="304" t="s">
        <v>225</v>
      </c>
      <c r="D696" s="305">
        <v>1.4514612</v>
      </c>
    </row>
    <row r="697" spans="1:4">
      <c r="A697" s="303" t="s">
        <v>6184</v>
      </c>
      <c r="B697" s="304" t="s">
        <v>6185</v>
      </c>
      <c r="C697" s="304" t="s">
        <v>225</v>
      </c>
      <c r="D697" s="305">
        <v>1.9293332666666667</v>
      </c>
    </row>
    <row r="698" spans="1:4">
      <c r="A698" s="303" t="s">
        <v>6186</v>
      </c>
      <c r="B698" s="304" t="s">
        <v>6187</v>
      </c>
      <c r="C698" s="304" t="s">
        <v>225</v>
      </c>
      <c r="D698" s="305">
        <v>2.2120332666666669</v>
      </c>
    </row>
    <row r="699" spans="1:4">
      <c r="A699" s="303" t="s">
        <v>6595</v>
      </c>
      <c r="B699" s="304" t="s">
        <v>6596</v>
      </c>
      <c r="C699" s="304" t="s">
        <v>225</v>
      </c>
      <c r="D699" s="305">
        <v>5.1296049494949489</v>
      </c>
    </row>
    <row r="700" spans="1:4">
      <c r="A700" s="303" t="s">
        <v>6597</v>
      </c>
      <c r="B700" s="304" t="s">
        <v>6598</v>
      </c>
      <c r="C700" s="304" t="s">
        <v>225</v>
      </c>
      <c r="D700" s="305">
        <v>9.107584747474748</v>
      </c>
    </row>
    <row r="701" spans="1:4">
      <c r="A701" s="303" t="s">
        <v>6599</v>
      </c>
      <c r="B701" s="304" t="s">
        <v>6600</v>
      </c>
      <c r="C701" s="304" t="s">
        <v>225</v>
      </c>
      <c r="D701" s="305">
        <v>26.009066761363634</v>
      </c>
    </row>
    <row r="702" spans="1:4">
      <c r="A702" s="303" t="s">
        <v>6603</v>
      </c>
      <c r="B702" s="304" t="s">
        <v>6604</v>
      </c>
      <c r="C702" s="304" t="s">
        <v>225</v>
      </c>
      <c r="D702" s="305">
        <v>14.697703125</v>
      </c>
    </row>
    <row r="703" spans="1:4" ht="20.399999999999999">
      <c r="A703" s="303" t="s">
        <v>24543</v>
      </c>
      <c r="B703" s="304" t="s">
        <v>24544</v>
      </c>
      <c r="C703" s="304" t="s">
        <v>225</v>
      </c>
      <c r="D703" s="305">
        <v>15.108961424999999</v>
      </c>
    </row>
    <row r="704" spans="1:4" ht="20.399999999999999">
      <c r="A704" s="303" t="s">
        <v>24545</v>
      </c>
      <c r="B704" s="304" t="s">
        <v>24546</v>
      </c>
      <c r="C704" s="304" t="s">
        <v>225</v>
      </c>
      <c r="D704" s="305">
        <v>22.507336424999998</v>
      </c>
    </row>
    <row r="705" spans="1:4">
      <c r="A705" s="303" t="s">
        <v>7524</v>
      </c>
      <c r="B705" s="304" t="s">
        <v>7525</v>
      </c>
      <c r="C705" s="304" t="s">
        <v>225</v>
      </c>
      <c r="D705" s="305">
        <v>19.774233479999999</v>
      </c>
    </row>
    <row r="706" spans="1:4">
      <c r="A706" s="303" t="s">
        <v>7526</v>
      </c>
      <c r="B706" s="304" t="s">
        <v>7527</v>
      </c>
      <c r="C706" s="304" t="s">
        <v>225</v>
      </c>
      <c r="D706" s="305">
        <v>21.108833480000001</v>
      </c>
    </row>
    <row r="707" spans="1:4">
      <c r="A707" s="303" t="s">
        <v>7536</v>
      </c>
      <c r="B707" s="304" t="s">
        <v>7537</v>
      </c>
      <c r="C707" s="304" t="s">
        <v>225</v>
      </c>
      <c r="D707" s="305">
        <v>24.5481759</v>
      </c>
    </row>
    <row r="708" spans="1:4">
      <c r="A708" s="303" t="s">
        <v>7538</v>
      </c>
      <c r="B708" s="304" t="s">
        <v>7539</v>
      </c>
      <c r="C708" s="304" t="s">
        <v>225</v>
      </c>
      <c r="D708" s="305">
        <v>33.582825900000003</v>
      </c>
    </row>
    <row r="709" spans="1:4">
      <c r="A709" s="303" t="s">
        <v>7601</v>
      </c>
      <c r="B709" s="304" t="s">
        <v>7602</v>
      </c>
      <c r="C709" s="304" t="s">
        <v>225</v>
      </c>
      <c r="D709" s="305">
        <v>21.860037139999999</v>
      </c>
    </row>
    <row r="710" spans="1:4">
      <c r="A710" s="303" t="s">
        <v>7603</v>
      </c>
      <c r="B710" s="304" t="s">
        <v>7604</v>
      </c>
      <c r="C710" s="304" t="s">
        <v>225</v>
      </c>
      <c r="D710" s="305">
        <v>29.35810914</v>
      </c>
    </row>
    <row r="711" spans="1:4">
      <c r="A711" s="303" t="s">
        <v>7605</v>
      </c>
      <c r="B711" s="304" t="s">
        <v>7606</v>
      </c>
      <c r="C711" s="304" t="s">
        <v>225</v>
      </c>
      <c r="D711" s="305">
        <v>284.71102975000002</v>
      </c>
    </row>
    <row r="712" spans="1:4">
      <c r="A712" s="303" t="s">
        <v>7607</v>
      </c>
      <c r="B712" s="304" t="s">
        <v>7608</v>
      </c>
      <c r="C712" s="304" t="s">
        <v>225</v>
      </c>
      <c r="D712" s="305">
        <v>847.18252974999996</v>
      </c>
    </row>
    <row r="713" spans="1:4">
      <c r="A713" s="303" t="s">
        <v>7611</v>
      </c>
      <c r="B713" s="304" t="s">
        <v>7612</v>
      </c>
      <c r="C713" s="304" t="s">
        <v>225</v>
      </c>
      <c r="D713" s="305">
        <v>80.064659047619045</v>
      </c>
    </row>
    <row r="714" spans="1:4">
      <c r="A714" s="303" t="s">
        <v>7613</v>
      </c>
      <c r="B714" s="304" t="s">
        <v>7614</v>
      </c>
      <c r="C714" s="304" t="s">
        <v>225</v>
      </c>
      <c r="D714" s="305">
        <v>221.84164317460318</v>
      </c>
    </row>
    <row r="715" spans="1:4">
      <c r="A715" s="303" t="s">
        <v>7391</v>
      </c>
      <c r="B715" s="304" t="s">
        <v>7392</v>
      </c>
      <c r="C715" s="304" t="s">
        <v>225</v>
      </c>
      <c r="D715" s="305">
        <v>3.7008466857142857</v>
      </c>
    </row>
    <row r="716" spans="1:4">
      <c r="A716" s="303" t="s">
        <v>7393</v>
      </c>
      <c r="B716" s="304" t="s">
        <v>7394</v>
      </c>
      <c r="C716" s="304" t="s">
        <v>225</v>
      </c>
      <c r="D716" s="305">
        <v>6.273260971428571</v>
      </c>
    </row>
    <row r="717" spans="1:4">
      <c r="A717" s="303" t="s">
        <v>7397</v>
      </c>
      <c r="B717" s="304" t="s">
        <v>7398</v>
      </c>
      <c r="C717" s="304" t="s">
        <v>225</v>
      </c>
      <c r="D717" s="305">
        <v>2.5936077142857146</v>
      </c>
    </row>
    <row r="718" spans="1:4">
      <c r="A718" s="303" t="s">
        <v>7399</v>
      </c>
      <c r="B718" s="304" t="s">
        <v>7400</v>
      </c>
      <c r="C718" s="304" t="s">
        <v>225</v>
      </c>
      <c r="D718" s="305">
        <v>4.3963934285714288</v>
      </c>
    </row>
    <row r="719" spans="1:4">
      <c r="A719" s="303" t="s">
        <v>24547</v>
      </c>
      <c r="B719" s="304" t="s">
        <v>24548</v>
      </c>
      <c r="C719" s="304" t="s">
        <v>225</v>
      </c>
      <c r="D719" s="305">
        <v>144.52359624000002</v>
      </c>
    </row>
    <row r="720" spans="1:4">
      <c r="A720" s="303" t="s">
        <v>24549</v>
      </c>
      <c r="B720" s="304" t="s">
        <v>24550</v>
      </c>
      <c r="C720" s="304" t="s">
        <v>225</v>
      </c>
      <c r="D720" s="305">
        <v>358.50393624000003</v>
      </c>
    </row>
    <row r="721" spans="1:4">
      <c r="A721" s="303" t="s">
        <v>24551</v>
      </c>
      <c r="B721" s="304" t="s">
        <v>24552</v>
      </c>
      <c r="C721" s="304" t="s">
        <v>225</v>
      </c>
      <c r="D721" s="305">
        <v>247.03218150000001</v>
      </c>
    </row>
    <row r="722" spans="1:4">
      <c r="A722" s="303" t="s">
        <v>24553</v>
      </c>
      <c r="B722" s="304" t="s">
        <v>24554</v>
      </c>
      <c r="C722" s="304" t="s">
        <v>225</v>
      </c>
      <c r="D722" s="305">
        <v>541.52018150000004</v>
      </c>
    </row>
    <row r="723" spans="1:4">
      <c r="A723" s="303" t="s">
        <v>7403</v>
      </c>
      <c r="B723" s="304" t="s">
        <v>7404</v>
      </c>
      <c r="C723" s="304" t="s">
        <v>225</v>
      </c>
      <c r="D723" s="305">
        <v>0.86382102857142862</v>
      </c>
    </row>
    <row r="724" spans="1:4">
      <c r="A724" s="303" t="s">
        <v>7405</v>
      </c>
      <c r="B724" s="304" t="s">
        <v>7406</v>
      </c>
      <c r="C724" s="304" t="s">
        <v>225</v>
      </c>
      <c r="D724" s="305">
        <v>3.838722E-2</v>
      </c>
    </row>
    <row r="725" spans="1:4">
      <c r="A725" s="303" t="s">
        <v>7407</v>
      </c>
      <c r="B725" s="304" t="s">
        <v>7408</v>
      </c>
      <c r="C725" s="304" t="s">
        <v>225</v>
      </c>
      <c r="D725" s="305">
        <v>6.1037220000000003E-2</v>
      </c>
    </row>
    <row r="726" spans="1:4">
      <c r="A726" s="303" t="s">
        <v>24555</v>
      </c>
      <c r="B726" s="304" t="s">
        <v>24556</v>
      </c>
      <c r="C726" s="304" t="s">
        <v>225</v>
      </c>
      <c r="D726" s="305">
        <v>0.89143897142857154</v>
      </c>
    </row>
    <row r="727" spans="1:4">
      <c r="A727" s="303" t="s">
        <v>24557</v>
      </c>
      <c r="B727" s="304" t="s">
        <v>24558</v>
      </c>
      <c r="C727" s="304" t="s">
        <v>225</v>
      </c>
      <c r="D727" s="305">
        <v>1.7176104000000003</v>
      </c>
    </row>
    <row r="728" spans="1:4">
      <c r="A728" s="303" t="s">
        <v>7421</v>
      </c>
      <c r="B728" s="304" t="s">
        <v>7422</v>
      </c>
      <c r="C728" s="304" t="s">
        <v>225</v>
      </c>
      <c r="D728" s="305">
        <v>32.143472364583332</v>
      </c>
    </row>
    <row r="729" spans="1:4">
      <c r="A729" s="303" t="s">
        <v>7423</v>
      </c>
      <c r="B729" s="304" t="s">
        <v>7424</v>
      </c>
      <c r="C729" s="304" t="s">
        <v>225</v>
      </c>
      <c r="D729" s="305">
        <v>45.415597364583334</v>
      </c>
    </row>
    <row r="730" spans="1:4">
      <c r="A730" s="303" t="s">
        <v>7425</v>
      </c>
      <c r="B730" s="304" t="s">
        <v>7426</v>
      </c>
      <c r="C730" s="304" t="s">
        <v>225</v>
      </c>
      <c r="D730" s="305">
        <v>27.841982250000001</v>
      </c>
    </row>
    <row r="731" spans="1:4">
      <c r="A731" s="303" t="s">
        <v>7427</v>
      </c>
      <c r="B731" s="304" t="s">
        <v>7428</v>
      </c>
      <c r="C731" s="304" t="s">
        <v>225</v>
      </c>
      <c r="D731" s="305">
        <v>36.17373225</v>
      </c>
    </row>
    <row r="732" spans="1:4">
      <c r="A732" s="303" t="s">
        <v>7429</v>
      </c>
      <c r="B732" s="304" t="s">
        <v>7430</v>
      </c>
      <c r="C732" s="304" t="s">
        <v>225</v>
      </c>
      <c r="D732" s="305">
        <v>72.025391962499995</v>
      </c>
    </row>
    <row r="733" spans="1:4">
      <c r="A733" s="303" t="s">
        <v>7431</v>
      </c>
      <c r="B733" s="304" t="s">
        <v>7432</v>
      </c>
      <c r="C733" s="304" t="s">
        <v>225</v>
      </c>
      <c r="D733" s="305">
        <v>154.06159196249999</v>
      </c>
    </row>
    <row r="734" spans="1:4">
      <c r="A734" s="303" t="s">
        <v>7686</v>
      </c>
      <c r="B734" s="304" t="s">
        <v>7687</v>
      </c>
      <c r="C734" s="304" t="s">
        <v>225</v>
      </c>
      <c r="D734" s="305">
        <v>0.68948742857142853</v>
      </c>
    </row>
    <row r="735" spans="1:4">
      <c r="A735" s="303" t="s">
        <v>8291</v>
      </c>
      <c r="B735" s="304" t="s">
        <v>8292</v>
      </c>
      <c r="C735" s="304" t="s">
        <v>225</v>
      </c>
      <c r="D735" s="305">
        <v>22.6544037</v>
      </c>
    </row>
    <row r="736" spans="1:4">
      <c r="A736" s="303" t="s">
        <v>8293</v>
      </c>
      <c r="B736" s="304" t="s">
        <v>8294</v>
      </c>
      <c r="C736" s="304" t="s">
        <v>225</v>
      </c>
      <c r="D736" s="305">
        <v>23.6147037</v>
      </c>
    </row>
    <row r="737" spans="1:4">
      <c r="A737" s="303" t="s">
        <v>8522</v>
      </c>
      <c r="B737" s="304" t="s">
        <v>8523</v>
      </c>
      <c r="C737" s="304" t="s">
        <v>225</v>
      </c>
      <c r="D737" s="305">
        <v>5.0106666666666664</v>
      </c>
    </row>
    <row r="738" spans="1:4">
      <c r="A738" s="303" t="s">
        <v>24559</v>
      </c>
      <c r="B738" s="304" t="s">
        <v>24560</v>
      </c>
      <c r="C738" s="304" t="s">
        <v>225</v>
      </c>
      <c r="D738" s="305">
        <v>29.851236790000002</v>
      </c>
    </row>
    <row r="739" spans="1:4">
      <c r="A739" s="303" t="s">
        <v>24561</v>
      </c>
      <c r="B739" s="304" t="s">
        <v>24562</v>
      </c>
      <c r="C739" s="304" t="s">
        <v>225</v>
      </c>
      <c r="D739" s="305">
        <v>34.925786790000004</v>
      </c>
    </row>
    <row r="740" spans="1:4">
      <c r="A740" s="303" t="s">
        <v>8834</v>
      </c>
      <c r="B740" s="304" t="s">
        <v>8835</v>
      </c>
      <c r="C740" s="304" t="s">
        <v>225</v>
      </c>
      <c r="D740" s="305">
        <v>18.597866960000001</v>
      </c>
    </row>
    <row r="741" spans="1:4">
      <c r="A741" s="303" t="s">
        <v>8836</v>
      </c>
      <c r="B741" s="304" t="s">
        <v>8837</v>
      </c>
      <c r="C741" s="304" t="s">
        <v>225</v>
      </c>
      <c r="D741" s="305">
        <v>19.45806696</v>
      </c>
    </row>
    <row r="742" spans="1:4">
      <c r="A742" s="303" t="s">
        <v>8991</v>
      </c>
      <c r="B742" s="304" t="s">
        <v>8992</v>
      </c>
      <c r="C742" s="304" t="s">
        <v>225</v>
      </c>
      <c r="D742" s="305">
        <v>257.63426549166667</v>
      </c>
    </row>
    <row r="743" spans="1:4">
      <c r="A743" s="303" t="s">
        <v>8993</v>
      </c>
      <c r="B743" s="304" t="s">
        <v>8994</v>
      </c>
      <c r="C743" s="304" t="s">
        <v>225</v>
      </c>
      <c r="D743" s="305">
        <v>723.39584882500003</v>
      </c>
    </row>
    <row r="744" spans="1:4">
      <c r="A744" s="303" t="s">
        <v>10131</v>
      </c>
      <c r="B744" s="304" t="s">
        <v>10132</v>
      </c>
      <c r="C744" s="304" t="s">
        <v>225</v>
      </c>
      <c r="D744" s="305">
        <v>1.8118311384615384</v>
      </c>
    </row>
    <row r="745" spans="1:4">
      <c r="A745" s="303" t="s">
        <v>10133</v>
      </c>
      <c r="B745" s="304" t="s">
        <v>10134</v>
      </c>
      <c r="C745" s="304" t="s">
        <v>225</v>
      </c>
      <c r="D745" s="305">
        <v>2.6659849846153847</v>
      </c>
    </row>
    <row r="746" spans="1:4">
      <c r="A746" s="303" t="s">
        <v>10165</v>
      </c>
      <c r="B746" s="304" t="s">
        <v>10166</v>
      </c>
      <c r="C746" s="304" t="s">
        <v>225</v>
      </c>
      <c r="D746" s="305">
        <v>42.237263227941177</v>
      </c>
    </row>
    <row r="747" spans="1:4">
      <c r="A747" s="303" t="s">
        <v>10167</v>
      </c>
      <c r="B747" s="304" t="s">
        <v>10168</v>
      </c>
      <c r="C747" s="304" t="s">
        <v>225</v>
      </c>
      <c r="D747" s="305">
        <v>107.25643969852942</v>
      </c>
    </row>
    <row r="748" spans="1:4">
      <c r="A748" s="303" t="s">
        <v>24563</v>
      </c>
      <c r="B748" s="304" t="s">
        <v>24564</v>
      </c>
      <c r="C748" s="304" t="s">
        <v>225</v>
      </c>
      <c r="D748" s="305">
        <v>0.13135757999999997</v>
      </c>
    </row>
    <row r="749" spans="1:4">
      <c r="A749" s="303" t="s">
        <v>24565</v>
      </c>
      <c r="B749" s="304" t="s">
        <v>24566</v>
      </c>
      <c r="C749" s="304" t="s">
        <v>225</v>
      </c>
      <c r="D749" s="305">
        <v>0.23671757999999998</v>
      </c>
    </row>
    <row r="750" spans="1:4">
      <c r="A750" s="303" t="s">
        <v>10216</v>
      </c>
      <c r="B750" s="304" t="s">
        <v>10217</v>
      </c>
      <c r="C750" s="304" t="s">
        <v>225</v>
      </c>
      <c r="D750" s="305">
        <v>23.480599999999999</v>
      </c>
    </row>
    <row r="751" spans="1:4">
      <c r="A751" s="303" t="s">
        <v>10218</v>
      </c>
      <c r="B751" s="304" t="s">
        <v>10219</v>
      </c>
      <c r="C751" s="304" t="s">
        <v>225</v>
      </c>
      <c r="D751" s="305">
        <v>24.880600000000001</v>
      </c>
    </row>
    <row r="752" spans="1:4">
      <c r="A752" s="303" t="s">
        <v>10187</v>
      </c>
      <c r="B752" s="304" t="s">
        <v>10188</v>
      </c>
      <c r="C752" s="304" t="s">
        <v>225</v>
      </c>
      <c r="D752" s="305">
        <v>0.4623312</v>
      </c>
    </row>
    <row r="753" spans="1:4">
      <c r="A753" s="303" t="s">
        <v>10189</v>
      </c>
      <c r="B753" s="304" t="s">
        <v>10190</v>
      </c>
      <c r="C753" s="304" t="s">
        <v>225</v>
      </c>
      <c r="D753" s="305">
        <v>2.4318412</v>
      </c>
    </row>
    <row r="754" spans="1:4">
      <c r="A754" s="303" t="s">
        <v>10193</v>
      </c>
      <c r="B754" s="304" t="s">
        <v>10194</v>
      </c>
      <c r="C754" s="304" t="s">
        <v>225</v>
      </c>
      <c r="D754" s="305">
        <v>2.8107463200000002</v>
      </c>
    </row>
    <row r="755" spans="1:4">
      <c r="A755" s="303" t="s">
        <v>10195</v>
      </c>
      <c r="B755" s="304" t="s">
        <v>10196</v>
      </c>
      <c r="C755" s="304" t="s">
        <v>225</v>
      </c>
      <c r="D755" s="305">
        <v>4.88750632</v>
      </c>
    </row>
    <row r="756" spans="1:4">
      <c r="A756" s="303" t="s">
        <v>10094</v>
      </c>
      <c r="B756" s="304" t="s">
        <v>10095</v>
      </c>
      <c r="C756" s="304" t="s">
        <v>225</v>
      </c>
      <c r="D756" s="305">
        <v>19.036763666666666</v>
      </c>
    </row>
    <row r="757" spans="1:4">
      <c r="A757" s="303" t="s">
        <v>10096</v>
      </c>
      <c r="B757" s="304" t="s">
        <v>10097</v>
      </c>
      <c r="C757" s="304" t="s">
        <v>225</v>
      </c>
      <c r="D757" s="305">
        <v>20.155930333333334</v>
      </c>
    </row>
    <row r="758" spans="1:4">
      <c r="A758" s="303" t="s">
        <v>10098</v>
      </c>
      <c r="B758" s="304" t="s">
        <v>10099</v>
      </c>
      <c r="C758" s="304" t="s">
        <v>225</v>
      </c>
      <c r="D758" s="305">
        <v>20.007319133333333</v>
      </c>
    </row>
    <row r="759" spans="1:4">
      <c r="A759" s="303" t="s">
        <v>10100</v>
      </c>
      <c r="B759" s="304" t="s">
        <v>10101</v>
      </c>
      <c r="C759" s="304" t="s">
        <v>225</v>
      </c>
      <c r="D759" s="305">
        <v>21.699152466666668</v>
      </c>
    </row>
    <row r="760" spans="1:4">
      <c r="A760" s="303" t="s">
        <v>10323</v>
      </c>
      <c r="B760" s="304" t="s">
        <v>10324</v>
      </c>
      <c r="C760" s="304" t="s">
        <v>225</v>
      </c>
      <c r="D760" s="305">
        <v>0.34808888888888889</v>
      </c>
    </row>
    <row r="761" spans="1:4">
      <c r="A761" s="303" t="s">
        <v>10325</v>
      </c>
      <c r="B761" s="304" t="s">
        <v>10326</v>
      </c>
      <c r="C761" s="304" t="s">
        <v>225</v>
      </c>
      <c r="D761" s="305">
        <v>0.5258666666666667</v>
      </c>
    </row>
    <row r="762" spans="1:4">
      <c r="A762" s="303" t="s">
        <v>10385</v>
      </c>
      <c r="B762" s="304" t="s">
        <v>10386</v>
      </c>
      <c r="C762" s="304" t="s">
        <v>4</v>
      </c>
      <c r="D762" s="305">
        <v>71.3438203125</v>
      </c>
    </row>
    <row r="763" spans="1:4">
      <c r="A763" s="303" t="s">
        <v>10387</v>
      </c>
      <c r="B763" s="304" t="s">
        <v>10388</v>
      </c>
      <c r="C763" s="304" t="s">
        <v>225</v>
      </c>
      <c r="D763" s="305">
        <v>71.524232244318185</v>
      </c>
    </row>
    <row r="764" spans="1:4">
      <c r="A764" s="303" t="s">
        <v>24567</v>
      </c>
      <c r="B764" s="304" t="s">
        <v>24568</v>
      </c>
      <c r="C764" s="304" t="s">
        <v>225</v>
      </c>
      <c r="D764" s="305">
        <v>19.48604774</v>
      </c>
    </row>
    <row r="765" spans="1:4">
      <c r="A765" s="303" t="s">
        <v>24569</v>
      </c>
      <c r="B765" s="304" t="s">
        <v>24570</v>
      </c>
      <c r="C765" s="304" t="s">
        <v>225</v>
      </c>
      <c r="D765" s="305">
        <v>49.999867739999999</v>
      </c>
    </row>
    <row r="766" spans="1:4">
      <c r="A766" s="303" t="s">
        <v>10565</v>
      </c>
      <c r="B766" s="304" t="s">
        <v>10566</v>
      </c>
      <c r="C766" s="304" t="s">
        <v>225</v>
      </c>
      <c r="D766" s="305">
        <v>0.104848256</v>
      </c>
    </row>
    <row r="767" spans="1:4">
      <c r="A767" s="303" t="s">
        <v>10567</v>
      </c>
      <c r="B767" s="304" t="s">
        <v>10568</v>
      </c>
      <c r="C767" s="304" t="s">
        <v>225</v>
      </c>
      <c r="D767" s="305">
        <v>0.157968256</v>
      </c>
    </row>
    <row r="768" spans="1:4">
      <c r="A768" s="303" t="s">
        <v>10575</v>
      </c>
      <c r="B768" s="304" t="s">
        <v>10576</v>
      </c>
      <c r="C768" s="304" t="s">
        <v>225</v>
      </c>
      <c r="D768" s="305">
        <v>0.32045668799999999</v>
      </c>
    </row>
    <row r="769" spans="1:4">
      <c r="A769" s="303" t="s">
        <v>10579</v>
      </c>
      <c r="B769" s="304" t="s">
        <v>10580</v>
      </c>
      <c r="C769" s="304" t="s">
        <v>225</v>
      </c>
      <c r="D769" s="305">
        <v>0.21269668799999999</v>
      </c>
    </row>
    <row r="770" spans="1:4">
      <c r="A770" s="303" t="s">
        <v>10581</v>
      </c>
      <c r="B770" s="304" t="s">
        <v>10582</v>
      </c>
      <c r="C770" s="304" t="s">
        <v>225</v>
      </c>
      <c r="D770" s="305">
        <v>0.53421343200000004</v>
      </c>
    </row>
    <row r="771" spans="1:4">
      <c r="A771" s="303" t="s">
        <v>10585</v>
      </c>
      <c r="B771" s="304" t="s">
        <v>10586</v>
      </c>
      <c r="C771" s="304" t="s">
        <v>225</v>
      </c>
      <c r="D771" s="305">
        <v>3.1221432000000007E-2</v>
      </c>
    </row>
    <row r="772" spans="1:4">
      <c r="A772" s="303" t="s">
        <v>10701</v>
      </c>
      <c r="B772" s="304" t="s">
        <v>10702</v>
      </c>
      <c r="C772" s="304" t="s">
        <v>225</v>
      </c>
      <c r="D772" s="305">
        <v>13.271616828125001</v>
      </c>
    </row>
    <row r="773" spans="1:4">
      <c r="A773" s="303" t="s">
        <v>10703</v>
      </c>
      <c r="B773" s="304" t="s">
        <v>10704</v>
      </c>
      <c r="C773" s="304" t="s">
        <v>225</v>
      </c>
      <c r="D773" s="305">
        <v>20.889351203125003</v>
      </c>
    </row>
    <row r="774" spans="1:4">
      <c r="A774" s="303" t="s">
        <v>11892</v>
      </c>
      <c r="B774" s="304" t="s">
        <v>11893</v>
      </c>
      <c r="C774" s="304" t="s">
        <v>225</v>
      </c>
      <c r="D774" s="305">
        <v>1.3612225371428572</v>
      </c>
    </row>
    <row r="775" spans="1:4">
      <c r="A775" s="303" t="s">
        <v>12261</v>
      </c>
      <c r="B775" s="304" t="s">
        <v>12262</v>
      </c>
      <c r="C775" s="304" t="s">
        <v>225</v>
      </c>
      <c r="D775" s="305">
        <v>168.99126881764707</v>
      </c>
    </row>
    <row r="776" spans="1:4">
      <c r="A776" s="303" t="s">
        <v>12263</v>
      </c>
      <c r="B776" s="304" t="s">
        <v>12264</v>
      </c>
      <c r="C776" s="304" t="s">
        <v>225</v>
      </c>
      <c r="D776" s="305">
        <v>560.38898646470591</v>
      </c>
    </row>
    <row r="777" spans="1:4">
      <c r="A777" s="303" t="s">
        <v>12265</v>
      </c>
      <c r="B777" s="304" t="s">
        <v>12266</v>
      </c>
      <c r="C777" s="304" t="s">
        <v>225</v>
      </c>
      <c r="D777" s="305">
        <v>78.972170911764707</v>
      </c>
    </row>
    <row r="778" spans="1:4">
      <c r="A778" s="303" t="s">
        <v>12267</v>
      </c>
      <c r="B778" s="304" t="s">
        <v>12268</v>
      </c>
      <c r="C778" s="304" t="s">
        <v>225</v>
      </c>
      <c r="D778" s="305">
        <v>242.43608267647059</v>
      </c>
    </row>
    <row r="779" spans="1:4">
      <c r="A779" s="303" t="s">
        <v>12269</v>
      </c>
      <c r="B779" s="304" t="s">
        <v>12270</v>
      </c>
      <c r="C779" s="304" t="s">
        <v>225</v>
      </c>
      <c r="D779" s="305">
        <v>162.29835622352942</v>
      </c>
    </row>
    <row r="780" spans="1:4">
      <c r="A780" s="303" t="s">
        <v>12271</v>
      </c>
      <c r="B780" s="304" t="s">
        <v>12272</v>
      </c>
      <c r="C780" s="304" t="s">
        <v>225</v>
      </c>
      <c r="D780" s="305">
        <v>544.64037975294116</v>
      </c>
    </row>
    <row r="781" spans="1:4">
      <c r="A781" s="303" t="s">
        <v>12275</v>
      </c>
      <c r="B781" s="304" t="s">
        <v>12276</v>
      </c>
      <c r="C781" s="304" t="s">
        <v>225</v>
      </c>
      <c r="D781" s="305">
        <v>29.461068611764706</v>
      </c>
    </row>
    <row r="782" spans="1:4">
      <c r="A782" s="303" t="s">
        <v>12277</v>
      </c>
      <c r="B782" s="304" t="s">
        <v>12278</v>
      </c>
      <c r="C782" s="304" t="s">
        <v>225</v>
      </c>
      <c r="D782" s="305">
        <v>99.549327435294117</v>
      </c>
    </row>
    <row r="783" spans="1:4">
      <c r="A783" s="303" t="s">
        <v>14548</v>
      </c>
      <c r="B783" s="304" t="s">
        <v>14549</v>
      </c>
      <c r="C783" s="304" t="s">
        <v>225</v>
      </c>
      <c r="D783" s="305">
        <v>132.99676888888888</v>
      </c>
    </row>
    <row r="784" spans="1:4">
      <c r="A784" s="303" t="s">
        <v>14550</v>
      </c>
      <c r="B784" s="304" t="s">
        <v>14551</v>
      </c>
      <c r="C784" s="304" t="s">
        <v>225</v>
      </c>
      <c r="D784" s="305">
        <v>389.57710222222221</v>
      </c>
    </row>
    <row r="785" spans="1:4">
      <c r="A785" s="303" t="s">
        <v>14552</v>
      </c>
      <c r="B785" s="304" t="s">
        <v>14553</v>
      </c>
      <c r="C785" s="304" t="s">
        <v>225</v>
      </c>
      <c r="D785" s="305">
        <v>217.42325925925925</v>
      </c>
    </row>
    <row r="786" spans="1:4">
      <c r="A786" s="303" t="s">
        <v>14554</v>
      </c>
      <c r="B786" s="304" t="s">
        <v>14555</v>
      </c>
      <c r="C786" s="304" t="s">
        <v>225</v>
      </c>
      <c r="D786" s="305">
        <v>975.06770370370373</v>
      </c>
    </row>
    <row r="787" spans="1:4">
      <c r="A787" s="303" t="s">
        <v>14560</v>
      </c>
      <c r="B787" s="304" t="s">
        <v>14561</v>
      </c>
      <c r="C787" s="304" t="s">
        <v>225</v>
      </c>
      <c r="D787" s="305">
        <v>38.068646296296293</v>
      </c>
    </row>
    <row r="788" spans="1:4">
      <c r="A788" s="303" t="s">
        <v>14562</v>
      </c>
      <c r="B788" s="304" t="s">
        <v>14563</v>
      </c>
      <c r="C788" s="304" t="s">
        <v>225</v>
      </c>
      <c r="D788" s="305">
        <v>49.87086851851852</v>
      </c>
    </row>
    <row r="789" spans="1:4">
      <c r="A789" s="303" t="s">
        <v>14566</v>
      </c>
      <c r="B789" s="304" t="s">
        <v>14567</v>
      </c>
      <c r="C789" s="304" t="s">
        <v>225</v>
      </c>
      <c r="D789" s="305">
        <v>85.056440222222221</v>
      </c>
    </row>
    <row r="790" spans="1:4">
      <c r="A790" s="303" t="s">
        <v>14568</v>
      </c>
      <c r="B790" s="304" t="s">
        <v>14569</v>
      </c>
      <c r="C790" s="304" t="s">
        <v>225</v>
      </c>
      <c r="D790" s="305">
        <v>154.45350688888891</v>
      </c>
    </row>
    <row r="791" spans="1:4">
      <c r="A791" s="303" t="s">
        <v>24571</v>
      </c>
      <c r="B791" s="304" t="s">
        <v>24572</v>
      </c>
      <c r="C791" s="304" t="s">
        <v>225</v>
      </c>
      <c r="D791" s="305">
        <v>27.299866666666667</v>
      </c>
    </row>
    <row r="792" spans="1:4">
      <c r="A792" s="303" t="s">
        <v>24573</v>
      </c>
      <c r="B792" s="304" t="s">
        <v>24574</v>
      </c>
      <c r="C792" s="304" t="s">
        <v>225</v>
      </c>
      <c r="D792" s="305">
        <v>84.824866666666665</v>
      </c>
    </row>
    <row r="793" spans="1:4">
      <c r="A793" s="303" t="s">
        <v>15211</v>
      </c>
      <c r="B793" s="304" t="s">
        <v>15212</v>
      </c>
      <c r="C793" s="304" t="s">
        <v>225</v>
      </c>
      <c r="D793" s="305">
        <v>5.0517767999999998</v>
      </c>
    </row>
    <row r="794" spans="1:4">
      <c r="A794" s="303" t="s">
        <v>15213</v>
      </c>
      <c r="B794" s="304" t="s">
        <v>15214</v>
      </c>
      <c r="C794" s="304" t="s">
        <v>225</v>
      </c>
      <c r="D794" s="305">
        <v>7.4877767999999998</v>
      </c>
    </row>
    <row r="795" spans="1:4">
      <c r="A795" s="303" t="s">
        <v>24575</v>
      </c>
      <c r="B795" s="304" t="s">
        <v>24576</v>
      </c>
      <c r="C795" s="304" t="s">
        <v>225</v>
      </c>
      <c r="D795" s="305">
        <v>32.157420000000002</v>
      </c>
    </row>
    <row r="796" spans="1:4">
      <c r="A796" s="303" t="s">
        <v>24577</v>
      </c>
      <c r="B796" s="304" t="s">
        <v>24578</v>
      </c>
      <c r="C796" s="304" t="s">
        <v>225</v>
      </c>
      <c r="D796" s="305">
        <v>123.79222</v>
      </c>
    </row>
    <row r="797" spans="1:4">
      <c r="A797" s="303" t="s">
        <v>15221</v>
      </c>
      <c r="B797" s="304" t="s">
        <v>15222</v>
      </c>
      <c r="C797" s="304" t="s">
        <v>225</v>
      </c>
      <c r="D797" s="305">
        <v>24.9842145</v>
      </c>
    </row>
    <row r="798" spans="1:4">
      <c r="A798" s="303" t="s">
        <v>15223</v>
      </c>
      <c r="B798" s="304" t="s">
        <v>15224</v>
      </c>
      <c r="C798" s="304" t="s">
        <v>225</v>
      </c>
      <c r="D798" s="305">
        <v>78.820834500000004</v>
      </c>
    </row>
    <row r="799" spans="1:4">
      <c r="A799" s="303" t="s">
        <v>15288</v>
      </c>
      <c r="B799" s="304" t="s">
        <v>15289</v>
      </c>
      <c r="C799" s="304" t="s">
        <v>225</v>
      </c>
      <c r="D799" s="305">
        <v>2.89676125</v>
      </c>
    </row>
    <row r="800" spans="1:4">
      <c r="A800" s="303" t="s">
        <v>15290</v>
      </c>
      <c r="B800" s="304" t="s">
        <v>15291</v>
      </c>
      <c r="C800" s="304" t="s">
        <v>225</v>
      </c>
      <c r="D800" s="305">
        <v>5.5875112499999995</v>
      </c>
    </row>
    <row r="801" spans="1:4">
      <c r="A801" s="303" t="s">
        <v>15292</v>
      </c>
      <c r="B801" s="304" t="s">
        <v>15293</v>
      </c>
      <c r="C801" s="304" t="s">
        <v>225</v>
      </c>
      <c r="D801" s="305">
        <v>1.0901581999999999</v>
      </c>
    </row>
    <row r="802" spans="1:4">
      <c r="A802" s="303" t="s">
        <v>15294</v>
      </c>
      <c r="B802" s="304" t="s">
        <v>15295</v>
      </c>
      <c r="C802" s="304" t="s">
        <v>225</v>
      </c>
      <c r="D802" s="305">
        <v>1.6366581999999998</v>
      </c>
    </row>
    <row r="803" spans="1:4">
      <c r="A803" s="303" t="s">
        <v>15296</v>
      </c>
      <c r="B803" s="304" t="s">
        <v>15297</v>
      </c>
      <c r="C803" s="304" t="s">
        <v>225</v>
      </c>
      <c r="D803" s="305">
        <v>99.708470312000003</v>
      </c>
    </row>
    <row r="804" spans="1:4">
      <c r="A804" s="303" t="s">
        <v>15298</v>
      </c>
      <c r="B804" s="304" t="s">
        <v>15299</v>
      </c>
      <c r="C804" s="304" t="s">
        <v>225</v>
      </c>
      <c r="D804" s="305">
        <v>194.763002312</v>
      </c>
    </row>
    <row r="805" spans="1:4" ht="15">
      <c r="A805" s="298" t="s">
        <v>26427</v>
      </c>
      <c r="B805" s="298"/>
      <c r="C805" s="298"/>
      <c r="D805" s="298"/>
    </row>
    <row r="806" spans="1:4">
      <c r="A806" s="300" t="s">
        <v>518</v>
      </c>
      <c r="B806" s="301" t="s">
        <v>283</v>
      </c>
      <c r="C806" s="301" t="s">
        <v>284</v>
      </c>
      <c r="D806" s="302" t="s">
        <v>24416</v>
      </c>
    </row>
    <row r="807" spans="1:4">
      <c r="A807" s="303" t="s">
        <v>2280</v>
      </c>
      <c r="B807" s="304" t="s">
        <v>2281</v>
      </c>
      <c r="C807" s="304" t="s">
        <v>276</v>
      </c>
      <c r="D807" s="305">
        <v>286.83</v>
      </c>
    </row>
    <row r="808" spans="1:4">
      <c r="A808" s="303" t="s">
        <v>2282</v>
      </c>
      <c r="B808" s="304" t="s">
        <v>2283</v>
      </c>
      <c r="C808" s="304" t="s">
        <v>276</v>
      </c>
      <c r="D808" s="305">
        <v>220.5</v>
      </c>
    </row>
    <row r="809" spans="1:4">
      <c r="A809" s="303" t="s">
        <v>2284</v>
      </c>
      <c r="B809" s="304" t="s">
        <v>2285</v>
      </c>
      <c r="C809" s="304" t="s">
        <v>276</v>
      </c>
      <c r="D809" s="305">
        <v>220.5</v>
      </c>
    </row>
    <row r="810" spans="1:4">
      <c r="A810" s="303" t="s">
        <v>5896</v>
      </c>
      <c r="B810" s="304" t="s">
        <v>353</v>
      </c>
      <c r="C810" s="304" t="s">
        <v>276</v>
      </c>
      <c r="D810" s="305">
        <v>147.96</v>
      </c>
    </row>
    <row r="811" spans="1:4" ht="20.399999999999999">
      <c r="A811" s="303" t="s">
        <v>5905</v>
      </c>
      <c r="B811" s="304" t="s">
        <v>5906</v>
      </c>
      <c r="C811" s="304" t="s">
        <v>276</v>
      </c>
      <c r="D811" s="305">
        <v>249.96</v>
      </c>
    </row>
    <row r="812" spans="1:4">
      <c r="A812" s="303" t="s">
        <v>6257</v>
      </c>
      <c r="B812" s="304" t="s">
        <v>6258</v>
      </c>
      <c r="C812" s="304" t="s">
        <v>4</v>
      </c>
      <c r="D812" s="305">
        <v>327.26</v>
      </c>
    </row>
    <row r="813" spans="1:4">
      <c r="A813" s="303" t="s">
        <v>6263</v>
      </c>
      <c r="B813" s="304" t="s">
        <v>6264</v>
      </c>
      <c r="C813" s="304" t="s">
        <v>276</v>
      </c>
      <c r="D813" s="305">
        <v>385.88</v>
      </c>
    </row>
    <row r="814" spans="1:4">
      <c r="A814" s="303" t="s">
        <v>8608</v>
      </c>
      <c r="B814" s="304" t="s">
        <v>8609</v>
      </c>
      <c r="C814" s="304" t="s">
        <v>4</v>
      </c>
      <c r="D814" s="305">
        <v>1960.79</v>
      </c>
    </row>
    <row r="815" spans="1:4">
      <c r="A815" s="303" t="s">
        <v>8610</v>
      </c>
      <c r="B815" s="304" t="s">
        <v>8611</v>
      </c>
      <c r="C815" s="304" t="s">
        <v>4</v>
      </c>
      <c r="D815" s="305">
        <v>2614.38</v>
      </c>
    </row>
    <row r="816" spans="1:4">
      <c r="A816" s="303" t="s">
        <v>8612</v>
      </c>
      <c r="B816" s="304" t="s">
        <v>8613</v>
      </c>
      <c r="C816" s="304" t="s">
        <v>4</v>
      </c>
      <c r="D816" s="305">
        <v>3921.57</v>
      </c>
    </row>
    <row r="817" spans="1:4">
      <c r="A817" s="303" t="s">
        <v>8614</v>
      </c>
      <c r="B817" s="304" t="s">
        <v>8615</v>
      </c>
      <c r="C817" s="304" t="s">
        <v>4</v>
      </c>
      <c r="D817" s="305">
        <v>814.18</v>
      </c>
    </row>
    <row r="818" spans="1:4">
      <c r="A818" s="303" t="s">
        <v>8616</v>
      </c>
      <c r="B818" s="304" t="s">
        <v>8617</v>
      </c>
      <c r="C818" s="304" t="s">
        <v>4</v>
      </c>
      <c r="D818" s="305">
        <v>814.18</v>
      </c>
    </row>
    <row r="819" spans="1:4">
      <c r="A819" s="303" t="s">
        <v>8618</v>
      </c>
      <c r="B819" s="304" t="s">
        <v>8619</v>
      </c>
      <c r="C819" s="304" t="s">
        <v>276</v>
      </c>
      <c r="D819" s="305">
        <v>1173.04</v>
      </c>
    </row>
    <row r="820" spans="1:4">
      <c r="A820" s="303" t="s">
        <v>8621</v>
      </c>
      <c r="B820" s="304" t="s">
        <v>8622</v>
      </c>
      <c r="C820" s="304" t="s">
        <v>276</v>
      </c>
      <c r="D820" s="305">
        <v>454.4</v>
      </c>
    </row>
    <row r="821" spans="1:4" ht="20.399999999999999">
      <c r="A821" s="303" t="s">
        <v>8620</v>
      </c>
      <c r="B821" s="304" t="s">
        <v>24579</v>
      </c>
      <c r="C821" s="304" t="s">
        <v>276</v>
      </c>
      <c r="D821" s="305">
        <v>282.52</v>
      </c>
    </row>
    <row r="822" spans="1:4" ht="20.399999999999999">
      <c r="A822" s="303" t="s">
        <v>8655</v>
      </c>
      <c r="B822" s="304" t="s">
        <v>8656</v>
      </c>
      <c r="C822" s="304" t="s">
        <v>4</v>
      </c>
      <c r="D822" s="305">
        <v>2700.57</v>
      </c>
    </row>
    <row r="823" spans="1:4">
      <c r="A823" s="303" t="s">
        <v>8678</v>
      </c>
      <c r="B823" s="304" t="s">
        <v>8679</v>
      </c>
      <c r="C823" s="304" t="s">
        <v>276</v>
      </c>
      <c r="D823" s="305">
        <v>234.61</v>
      </c>
    </row>
    <row r="824" spans="1:4" ht="20.399999999999999">
      <c r="A824" s="303" t="s">
        <v>8691</v>
      </c>
      <c r="B824" s="304" t="s">
        <v>8692</v>
      </c>
      <c r="C824" s="304" t="s">
        <v>276</v>
      </c>
      <c r="D824" s="305">
        <v>380.2</v>
      </c>
    </row>
    <row r="825" spans="1:4" ht="20.399999999999999">
      <c r="A825" s="303" t="s">
        <v>8697</v>
      </c>
      <c r="B825" s="304" t="s">
        <v>8698</v>
      </c>
      <c r="C825" s="304" t="s">
        <v>4</v>
      </c>
      <c r="D825" s="305">
        <v>352.45</v>
      </c>
    </row>
    <row r="826" spans="1:4" ht="15">
      <c r="A826" s="298" t="s">
        <v>26428</v>
      </c>
      <c r="B826" s="298"/>
      <c r="C826" s="298"/>
      <c r="D826" s="298"/>
    </row>
    <row r="827" spans="1:4">
      <c r="A827" s="300" t="s">
        <v>518</v>
      </c>
      <c r="B827" s="301" t="s">
        <v>283</v>
      </c>
      <c r="C827" s="301" t="s">
        <v>284</v>
      </c>
      <c r="D827" s="302" t="s">
        <v>24416</v>
      </c>
    </row>
    <row r="828" spans="1:4">
      <c r="A828" s="303" t="s">
        <v>3306</v>
      </c>
      <c r="B828" s="304" t="s">
        <v>3307</v>
      </c>
      <c r="C828" s="304" t="s">
        <v>39</v>
      </c>
      <c r="D828" s="305">
        <v>5.24</v>
      </c>
    </row>
    <row r="829" spans="1:4">
      <c r="A829" s="303" t="s">
        <v>4650</v>
      </c>
      <c r="B829" s="304" t="s">
        <v>4651</v>
      </c>
      <c r="C829" s="304" t="s">
        <v>277</v>
      </c>
      <c r="D829" s="305">
        <v>20.09</v>
      </c>
    </row>
    <row r="830" spans="1:4">
      <c r="A830" s="303" t="s">
        <v>4652</v>
      </c>
      <c r="B830" s="304" t="s">
        <v>4653</v>
      </c>
      <c r="C830" s="304" t="s">
        <v>277</v>
      </c>
      <c r="D830" s="305">
        <v>26.04</v>
      </c>
    </row>
    <row r="831" spans="1:4">
      <c r="A831" s="303" t="s">
        <v>4654</v>
      </c>
      <c r="B831" s="304" t="s">
        <v>4655</v>
      </c>
      <c r="C831" s="304" t="s">
        <v>277</v>
      </c>
      <c r="D831" s="305">
        <v>15.16</v>
      </c>
    </row>
    <row r="832" spans="1:4">
      <c r="A832" s="303" t="s">
        <v>5100</v>
      </c>
      <c r="B832" s="304" t="s">
        <v>5101</v>
      </c>
      <c r="C832" s="304" t="s">
        <v>4</v>
      </c>
      <c r="D832" s="305">
        <v>5.8</v>
      </c>
    </row>
    <row r="833" spans="1:4">
      <c r="A833" s="303" t="s">
        <v>5129</v>
      </c>
      <c r="B833" s="304" t="s">
        <v>5130</v>
      </c>
      <c r="C833" s="304" t="s">
        <v>39</v>
      </c>
      <c r="D833" s="305">
        <v>7.25</v>
      </c>
    </row>
    <row r="834" spans="1:4">
      <c r="A834" s="303" t="s">
        <v>10161</v>
      </c>
      <c r="B834" s="304" t="s">
        <v>10162</v>
      </c>
      <c r="C834" s="304" t="s">
        <v>4</v>
      </c>
      <c r="D834" s="305">
        <v>70.08</v>
      </c>
    </row>
    <row r="835" spans="1:4" ht="15">
      <c r="A835" s="298" t="s">
        <v>26429</v>
      </c>
      <c r="B835" s="298"/>
      <c r="C835" s="298"/>
      <c r="D835" s="298"/>
    </row>
    <row r="836" spans="1:4">
      <c r="A836" s="300" t="s">
        <v>518</v>
      </c>
      <c r="B836" s="301" t="s">
        <v>283</v>
      </c>
      <c r="C836" s="301" t="s">
        <v>284</v>
      </c>
      <c r="D836" s="302" t="s">
        <v>24416</v>
      </c>
    </row>
    <row r="837" spans="1:4">
      <c r="A837" s="303" t="s">
        <v>1111</v>
      </c>
      <c r="B837" s="304" t="s">
        <v>356</v>
      </c>
      <c r="C837" s="304" t="s">
        <v>4</v>
      </c>
      <c r="D837" s="305">
        <v>24.33</v>
      </c>
    </row>
    <row r="838" spans="1:4">
      <c r="A838" s="303" t="s">
        <v>1114</v>
      </c>
      <c r="B838" s="304" t="s">
        <v>357</v>
      </c>
      <c r="C838" s="304" t="s">
        <v>4</v>
      </c>
      <c r="D838" s="305">
        <v>14.03</v>
      </c>
    </row>
    <row r="839" spans="1:4">
      <c r="A839" s="303" t="s">
        <v>1372</v>
      </c>
      <c r="B839" s="304" t="s">
        <v>1373</v>
      </c>
      <c r="C839" s="304" t="s">
        <v>4</v>
      </c>
      <c r="D839" s="305">
        <v>60.8</v>
      </c>
    </row>
    <row r="840" spans="1:4">
      <c r="A840" s="303" t="s">
        <v>1567</v>
      </c>
      <c r="B840" s="304" t="s">
        <v>1568</v>
      </c>
      <c r="C840" s="304" t="s">
        <v>4</v>
      </c>
      <c r="D840" s="305">
        <v>5.97</v>
      </c>
    </row>
    <row r="841" spans="1:4">
      <c r="A841" s="303" t="s">
        <v>1628</v>
      </c>
      <c r="B841" s="304" t="s">
        <v>24580</v>
      </c>
      <c r="C841" s="304" t="s">
        <v>4</v>
      </c>
      <c r="D841" s="305">
        <v>6.8</v>
      </c>
    </row>
    <row r="842" spans="1:4">
      <c r="A842" s="303" t="s">
        <v>1630</v>
      </c>
      <c r="B842" s="304" t="s">
        <v>1631</v>
      </c>
      <c r="C842" s="304" t="s">
        <v>4</v>
      </c>
      <c r="D842" s="305">
        <v>0.2</v>
      </c>
    </row>
    <row r="843" spans="1:4">
      <c r="A843" s="303" t="s">
        <v>2159</v>
      </c>
      <c r="B843" s="304" t="s">
        <v>2160</v>
      </c>
      <c r="C843" s="304" t="s">
        <v>4</v>
      </c>
      <c r="D843" s="305">
        <v>130.93</v>
      </c>
    </row>
    <row r="844" spans="1:4">
      <c r="A844" s="303" t="s">
        <v>2161</v>
      </c>
      <c r="B844" s="304" t="s">
        <v>2162</v>
      </c>
      <c r="C844" s="304" t="s">
        <v>4</v>
      </c>
      <c r="D844" s="305">
        <v>22.33</v>
      </c>
    </row>
    <row r="845" spans="1:4">
      <c r="A845" s="303" t="s">
        <v>2163</v>
      </c>
      <c r="B845" s="304" t="s">
        <v>358</v>
      </c>
      <c r="C845" s="304" t="s">
        <v>4</v>
      </c>
      <c r="D845" s="305">
        <v>15</v>
      </c>
    </row>
    <row r="846" spans="1:4">
      <c r="A846" s="303" t="s">
        <v>2619</v>
      </c>
      <c r="B846" s="304" t="s">
        <v>2620</v>
      </c>
      <c r="C846" s="304" t="s">
        <v>4</v>
      </c>
      <c r="D846" s="305">
        <v>4.38</v>
      </c>
    </row>
    <row r="847" spans="1:4">
      <c r="A847" s="303" t="s">
        <v>2934</v>
      </c>
      <c r="B847" s="304" t="s">
        <v>2935</v>
      </c>
      <c r="C847" s="304" t="s">
        <v>4</v>
      </c>
      <c r="D847" s="305">
        <v>2455</v>
      </c>
    </row>
    <row r="848" spans="1:4">
      <c r="A848" s="303" t="s">
        <v>3282</v>
      </c>
      <c r="B848" s="304" t="s">
        <v>3283</v>
      </c>
      <c r="C848" s="304" t="s">
        <v>4</v>
      </c>
      <c r="D848" s="305">
        <v>22.9</v>
      </c>
    </row>
    <row r="849" spans="1:4">
      <c r="A849" s="303" t="s">
        <v>3314</v>
      </c>
      <c r="B849" s="304" t="s">
        <v>3315</v>
      </c>
      <c r="C849" s="304" t="s">
        <v>39</v>
      </c>
      <c r="D849" s="305">
        <v>21.4</v>
      </c>
    </row>
    <row r="850" spans="1:4">
      <c r="A850" s="303" t="s">
        <v>4803</v>
      </c>
      <c r="B850" s="304" t="s">
        <v>4804</v>
      </c>
      <c r="C850" s="304" t="s">
        <v>4</v>
      </c>
      <c r="D850" s="305">
        <v>19.670000000000002</v>
      </c>
    </row>
    <row r="851" spans="1:4">
      <c r="A851" s="303" t="s">
        <v>4805</v>
      </c>
      <c r="B851" s="304" t="s">
        <v>4806</v>
      </c>
      <c r="C851" s="304" t="s">
        <v>4</v>
      </c>
      <c r="D851" s="305">
        <v>29.06</v>
      </c>
    </row>
    <row r="852" spans="1:4">
      <c r="A852" s="303" t="s">
        <v>4807</v>
      </c>
      <c r="B852" s="304" t="s">
        <v>4808</v>
      </c>
      <c r="C852" s="304" t="s">
        <v>4</v>
      </c>
      <c r="D852" s="305">
        <v>12.5</v>
      </c>
    </row>
    <row r="853" spans="1:4">
      <c r="A853" s="303" t="s">
        <v>4809</v>
      </c>
      <c r="B853" s="304" t="s">
        <v>4810</v>
      </c>
      <c r="C853" s="304" t="s">
        <v>4</v>
      </c>
      <c r="D853" s="305">
        <v>26.76</v>
      </c>
    </row>
    <row r="854" spans="1:4">
      <c r="A854" s="303" t="s">
        <v>4811</v>
      </c>
      <c r="B854" s="304" t="s">
        <v>4812</v>
      </c>
      <c r="C854" s="304" t="s">
        <v>4</v>
      </c>
      <c r="D854" s="305">
        <v>14.36</v>
      </c>
    </row>
    <row r="855" spans="1:4">
      <c r="A855" s="303" t="s">
        <v>4813</v>
      </c>
      <c r="B855" s="304" t="s">
        <v>4814</v>
      </c>
      <c r="C855" s="304" t="s">
        <v>4</v>
      </c>
      <c r="D855" s="305">
        <v>24.67</v>
      </c>
    </row>
    <row r="856" spans="1:4">
      <c r="A856" s="303" t="s">
        <v>4815</v>
      </c>
      <c r="B856" s="304" t="s">
        <v>4816</v>
      </c>
      <c r="C856" s="304" t="s">
        <v>4</v>
      </c>
      <c r="D856" s="305">
        <v>24.67</v>
      </c>
    </row>
    <row r="857" spans="1:4">
      <c r="A857" s="303" t="s">
        <v>4819</v>
      </c>
      <c r="B857" s="304" t="s">
        <v>4820</v>
      </c>
      <c r="C857" s="304" t="s">
        <v>39</v>
      </c>
      <c r="D857" s="305">
        <v>11.63</v>
      </c>
    </row>
    <row r="858" spans="1:4">
      <c r="A858" s="303" t="s">
        <v>4821</v>
      </c>
      <c r="B858" s="304" t="s">
        <v>4822</v>
      </c>
      <c r="C858" s="304" t="s">
        <v>4</v>
      </c>
      <c r="D858" s="305">
        <v>3.1</v>
      </c>
    </row>
    <row r="859" spans="1:4">
      <c r="A859" s="303" t="s">
        <v>4823</v>
      </c>
      <c r="B859" s="304" t="s">
        <v>4824</v>
      </c>
      <c r="C859" s="304" t="s">
        <v>4</v>
      </c>
      <c r="D859" s="305">
        <v>35.21</v>
      </c>
    </row>
    <row r="860" spans="1:4">
      <c r="A860" s="303" t="s">
        <v>4825</v>
      </c>
      <c r="B860" s="304" t="s">
        <v>4826</v>
      </c>
      <c r="C860" s="304" t="s">
        <v>4</v>
      </c>
      <c r="D860" s="305">
        <v>15.34</v>
      </c>
    </row>
    <row r="861" spans="1:4">
      <c r="A861" s="303" t="s">
        <v>4827</v>
      </c>
      <c r="B861" s="304" t="s">
        <v>359</v>
      </c>
      <c r="C861" s="304" t="s">
        <v>4</v>
      </c>
      <c r="D861" s="305">
        <v>60.23</v>
      </c>
    </row>
    <row r="862" spans="1:4">
      <c r="A862" s="303" t="s">
        <v>4828</v>
      </c>
      <c r="B862" s="304" t="s">
        <v>4829</v>
      </c>
      <c r="C862" s="304" t="s">
        <v>4</v>
      </c>
      <c r="D862" s="305">
        <v>29.08</v>
      </c>
    </row>
    <row r="863" spans="1:4">
      <c r="A863" s="303" t="s">
        <v>4830</v>
      </c>
      <c r="B863" s="304" t="s">
        <v>4831</v>
      </c>
      <c r="C863" s="304" t="s">
        <v>4</v>
      </c>
      <c r="D863" s="305">
        <v>74.22</v>
      </c>
    </row>
    <row r="864" spans="1:4">
      <c r="A864" s="303" t="s">
        <v>5369</v>
      </c>
      <c r="B864" s="304" t="s">
        <v>5370</v>
      </c>
      <c r="C864" s="304" t="s">
        <v>4</v>
      </c>
      <c r="D864" s="305">
        <v>122.02</v>
      </c>
    </row>
    <row r="865" spans="1:4">
      <c r="A865" s="303" t="s">
        <v>5371</v>
      </c>
      <c r="B865" s="304" t="s">
        <v>5372</v>
      </c>
      <c r="C865" s="304" t="s">
        <v>4</v>
      </c>
      <c r="D865" s="305">
        <v>127.54</v>
      </c>
    </row>
    <row r="866" spans="1:4">
      <c r="A866" s="303" t="s">
        <v>5373</v>
      </c>
      <c r="B866" s="304" t="s">
        <v>5374</v>
      </c>
      <c r="C866" s="304" t="s">
        <v>4</v>
      </c>
      <c r="D866" s="305">
        <v>67.599999999999994</v>
      </c>
    </row>
    <row r="867" spans="1:4">
      <c r="A867" s="303" t="s">
        <v>5375</v>
      </c>
      <c r="B867" s="304" t="s">
        <v>5376</v>
      </c>
      <c r="C867" s="304" t="s">
        <v>4</v>
      </c>
      <c r="D867" s="305">
        <v>107.87</v>
      </c>
    </row>
    <row r="868" spans="1:4">
      <c r="A868" s="303" t="s">
        <v>5377</v>
      </c>
      <c r="B868" s="304" t="s">
        <v>360</v>
      </c>
      <c r="C868" s="304" t="s">
        <v>4</v>
      </c>
      <c r="D868" s="305">
        <v>52.5</v>
      </c>
    </row>
    <row r="869" spans="1:4">
      <c r="A869" s="303" t="s">
        <v>5378</v>
      </c>
      <c r="B869" s="304" t="s">
        <v>361</v>
      </c>
      <c r="C869" s="304" t="s">
        <v>4</v>
      </c>
      <c r="D869" s="305">
        <v>46</v>
      </c>
    </row>
    <row r="870" spans="1:4">
      <c r="A870" s="303" t="s">
        <v>5379</v>
      </c>
      <c r="B870" s="304" t="s">
        <v>5380</v>
      </c>
      <c r="C870" s="304" t="s">
        <v>4</v>
      </c>
      <c r="D870" s="305">
        <v>41.64</v>
      </c>
    </row>
    <row r="871" spans="1:4">
      <c r="A871" s="303" t="s">
        <v>5381</v>
      </c>
      <c r="B871" s="304" t="s">
        <v>362</v>
      </c>
      <c r="C871" s="304" t="s">
        <v>4</v>
      </c>
      <c r="D871" s="305">
        <v>34.340000000000003</v>
      </c>
    </row>
    <row r="872" spans="1:4">
      <c r="A872" s="303" t="s">
        <v>5384</v>
      </c>
      <c r="B872" s="304" t="s">
        <v>5385</v>
      </c>
      <c r="C872" s="304" t="s">
        <v>4</v>
      </c>
      <c r="D872" s="305">
        <v>9.4700000000000006</v>
      </c>
    </row>
    <row r="873" spans="1:4">
      <c r="A873" s="303" t="s">
        <v>5386</v>
      </c>
      <c r="B873" s="304" t="s">
        <v>5387</v>
      </c>
      <c r="C873" s="304" t="s">
        <v>4</v>
      </c>
      <c r="D873" s="305">
        <v>64.2</v>
      </c>
    </row>
    <row r="874" spans="1:4">
      <c r="A874" s="303" t="s">
        <v>5388</v>
      </c>
      <c r="B874" s="304" t="s">
        <v>5389</v>
      </c>
      <c r="C874" s="304" t="s">
        <v>4</v>
      </c>
      <c r="D874" s="305">
        <v>22.67</v>
      </c>
    </row>
    <row r="875" spans="1:4">
      <c r="A875" s="303" t="s">
        <v>5390</v>
      </c>
      <c r="B875" s="304" t="s">
        <v>5391</v>
      </c>
      <c r="C875" s="304" t="s">
        <v>4</v>
      </c>
      <c r="D875" s="305">
        <v>1.77</v>
      </c>
    </row>
    <row r="876" spans="1:4">
      <c r="A876" s="303" t="s">
        <v>5394</v>
      </c>
      <c r="B876" s="304" t="s">
        <v>5395</v>
      </c>
      <c r="C876" s="304" t="s">
        <v>277</v>
      </c>
      <c r="D876" s="305">
        <v>7.86</v>
      </c>
    </row>
    <row r="877" spans="1:4">
      <c r="A877" s="303" t="s">
        <v>5409</v>
      </c>
      <c r="B877" s="304" t="s">
        <v>363</v>
      </c>
      <c r="C877" s="304" t="s">
        <v>4</v>
      </c>
      <c r="D877" s="305">
        <v>15.01</v>
      </c>
    </row>
    <row r="878" spans="1:4">
      <c r="A878" s="303" t="s">
        <v>5410</v>
      </c>
      <c r="B878" s="304" t="s">
        <v>5411</v>
      </c>
      <c r="C878" s="304" t="s">
        <v>4</v>
      </c>
      <c r="D878" s="305">
        <v>12.56</v>
      </c>
    </row>
    <row r="879" spans="1:4">
      <c r="A879" s="303" t="s">
        <v>5412</v>
      </c>
      <c r="B879" s="304" t="s">
        <v>364</v>
      </c>
      <c r="C879" s="304" t="s">
        <v>4</v>
      </c>
      <c r="D879" s="305">
        <v>4.24</v>
      </c>
    </row>
    <row r="880" spans="1:4">
      <c r="A880" s="303" t="s">
        <v>7278</v>
      </c>
      <c r="B880" s="304" t="s">
        <v>7279</v>
      </c>
      <c r="C880" s="304" t="s">
        <v>405</v>
      </c>
      <c r="D880" s="305">
        <v>35.909999999999997</v>
      </c>
    </row>
    <row r="881" spans="1:4">
      <c r="A881" s="303" t="s">
        <v>7581</v>
      </c>
      <c r="B881" s="304" t="s">
        <v>7582</v>
      </c>
      <c r="C881" s="304" t="s">
        <v>4</v>
      </c>
      <c r="D881" s="305">
        <v>604.34</v>
      </c>
    </row>
    <row r="882" spans="1:4">
      <c r="A882" s="303" t="s">
        <v>7583</v>
      </c>
      <c r="B882" s="304" t="s">
        <v>7584</v>
      </c>
      <c r="C882" s="304" t="s">
        <v>4</v>
      </c>
      <c r="D882" s="305">
        <v>139.33000000000001</v>
      </c>
    </row>
    <row r="883" spans="1:4">
      <c r="A883" s="303" t="s">
        <v>7585</v>
      </c>
      <c r="B883" s="304" t="s">
        <v>7586</v>
      </c>
      <c r="C883" s="304" t="s">
        <v>4</v>
      </c>
      <c r="D883" s="305">
        <v>219.3</v>
      </c>
    </row>
    <row r="884" spans="1:4">
      <c r="A884" s="303" t="s">
        <v>8009</v>
      </c>
      <c r="B884" s="304" t="s">
        <v>8010</v>
      </c>
      <c r="C884" s="304" t="s">
        <v>4</v>
      </c>
      <c r="D884" s="305">
        <v>3.12</v>
      </c>
    </row>
    <row r="885" spans="1:4">
      <c r="A885" s="303" t="s">
        <v>8226</v>
      </c>
      <c r="B885" s="304" t="s">
        <v>8227</v>
      </c>
      <c r="C885" s="304" t="s">
        <v>4</v>
      </c>
      <c r="D885" s="305">
        <v>23.34</v>
      </c>
    </row>
    <row r="886" spans="1:4">
      <c r="A886" s="303" t="s">
        <v>8796</v>
      </c>
      <c r="B886" s="304" t="s">
        <v>366</v>
      </c>
      <c r="C886" s="304" t="s">
        <v>4</v>
      </c>
      <c r="D886" s="305">
        <v>18.47</v>
      </c>
    </row>
    <row r="887" spans="1:4">
      <c r="A887" s="303" t="s">
        <v>8842</v>
      </c>
      <c r="B887" s="304" t="s">
        <v>8843</v>
      </c>
      <c r="C887" s="304" t="s">
        <v>4</v>
      </c>
      <c r="D887" s="305">
        <v>12.03</v>
      </c>
    </row>
    <row r="888" spans="1:4">
      <c r="A888" s="303" t="s">
        <v>8845</v>
      </c>
      <c r="B888" s="304" t="s">
        <v>8846</v>
      </c>
      <c r="C888" s="304" t="s">
        <v>4</v>
      </c>
      <c r="D888" s="305">
        <v>4.95</v>
      </c>
    </row>
    <row r="889" spans="1:4">
      <c r="A889" s="303" t="s">
        <v>10735</v>
      </c>
      <c r="B889" s="304" t="s">
        <v>10736</v>
      </c>
      <c r="C889" s="304" t="s">
        <v>4</v>
      </c>
      <c r="D889" s="305">
        <v>3.89</v>
      </c>
    </row>
    <row r="890" spans="1:4">
      <c r="A890" s="303" t="s">
        <v>10737</v>
      </c>
      <c r="B890" s="304" t="s">
        <v>10738</v>
      </c>
      <c r="C890" s="304" t="s">
        <v>4</v>
      </c>
      <c r="D890" s="305">
        <v>4.5999999999999996</v>
      </c>
    </row>
    <row r="891" spans="1:4">
      <c r="A891" s="303" t="s">
        <v>10739</v>
      </c>
      <c r="B891" s="304" t="s">
        <v>10740</v>
      </c>
      <c r="C891" s="304" t="s">
        <v>4</v>
      </c>
      <c r="D891" s="305">
        <v>34.340000000000003</v>
      </c>
    </row>
    <row r="892" spans="1:4">
      <c r="A892" s="303" t="s">
        <v>12291</v>
      </c>
      <c r="B892" s="304" t="s">
        <v>12292</v>
      </c>
      <c r="C892" s="304" t="s">
        <v>4</v>
      </c>
      <c r="D892" s="305">
        <v>26.9</v>
      </c>
    </row>
    <row r="893" spans="1:4">
      <c r="A893" s="303" t="s">
        <v>12293</v>
      </c>
      <c r="B893" s="304" t="s">
        <v>12294</v>
      </c>
      <c r="C893" s="304" t="s">
        <v>4</v>
      </c>
      <c r="D893" s="305">
        <v>36.17</v>
      </c>
    </row>
    <row r="894" spans="1:4" ht="15">
      <c r="A894" s="298" t="s">
        <v>26430</v>
      </c>
      <c r="B894" s="298"/>
      <c r="C894" s="298"/>
      <c r="D894" s="298"/>
    </row>
    <row r="895" spans="1:4">
      <c r="A895" s="300" t="s">
        <v>518</v>
      </c>
      <c r="B895" s="301" t="s">
        <v>283</v>
      </c>
      <c r="C895" s="301" t="s">
        <v>284</v>
      </c>
      <c r="D895" s="302" t="s">
        <v>24416</v>
      </c>
    </row>
    <row r="896" spans="1:4">
      <c r="A896" s="303" t="s">
        <v>527</v>
      </c>
      <c r="B896" s="304" t="s">
        <v>528</v>
      </c>
      <c r="C896" s="304" t="s">
        <v>4</v>
      </c>
      <c r="D896" s="305">
        <v>40.130000000000003</v>
      </c>
    </row>
    <row r="897" spans="1:4">
      <c r="A897" s="303" t="s">
        <v>778</v>
      </c>
      <c r="B897" s="304" t="s">
        <v>779</v>
      </c>
      <c r="C897" s="304" t="s">
        <v>4</v>
      </c>
      <c r="D897" s="305">
        <v>118.28</v>
      </c>
    </row>
    <row r="898" spans="1:4">
      <c r="A898" s="303" t="s">
        <v>780</v>
      </c>
      <c r="B898" s="304" t="s">
        <v>781</v>
      </c>
      <c r="C898" s="304" t="s">
        <v>4</v>
      </c>
      <c r="D898" s="305">
        <v>1225.21</v>
      </c>
    </row>
    <row r="899" spans="1:4">
      <c r="A899" s="303" t="s">
        <v>782</v>
      </c>
      <c r="B899" s="304" t="s">
        <v>783</v>
      </c>
      <c r="C899" s="304" t="s">
        <v>4</v>
      </c>
      <c r="D899" s="305">
        <v>187.22</v>
      </c>
    </row>
    <row r="900" spans="1:4">
      <c r="A900" s="303" t="s">
        <v>784</v>
      </c>
      <c r="B900" s="304" t="s">
        <v>341</v>
      </c>
      <c r="C900" s="304" t="s">
        <v>4</v>
      </c>
      <c r="D900" s="305">
        <v>344.81</v>
      </c>
    </row>
    <row r="901" spans="1:4">
      <c r="A901" s="303" t="s">
        <v>785</v>
      </c>
      <c r="B901" s="304" t="s">
        <v>786</v>
      </c>
      <c r="C901" s="304" t="s">
        <v>4</v>
      </c>
      <c r="D901" s="305">
        <v>577.05999999999995</v>
      </c>
    </row>
    <row r="902" spans="1:4">
      <c r="A902" s="303" t="s">
        <v>787</v>
      </c>
      <c r="B902" s="304" t="s">
        <v>788</v>
      </c>
      <c r="C902" s="304" t="s">
        <v>4</v>
      </c>
      <c r="D902" s="305">
        <v>669.67</v>
      </c>
    </row>
    <row r="903" spans="1:4">
      <c r="A903" s="303" t="s">
        <v>789</v>
      </c>
      <c r="B903" s="304" t="s">
        <v>790</v>
      </c>
      <c r="C903" s="304" t="s">
        <v>4</v>
      </c>
      <c r="D903" s="305">
        <v>33.79</v>
      </c>
    </row>
    <row r="904" spans="1:4">
      <c r="A904" s="303" t="s">
        <v>791</v>
      </c>
      <c r="B904" s="304" t="s">
        <v>792</v>
      </c>
      <c r="C904" s="304" t="s">
        <v>4</v>
      </c>
      <c r="D904" s="305">
        <v>204.32</v>
      </c>
    </row>
    <row r="905" spans="1:4">
      <c r="A905" s="303" t="s">
        <v>793</v>
      </c>
      <c r="B905" s="304" t="s">
        <v>794</v>
      </c>
      <c r="C905" s="304" t="s">
        <v>4</v>
      </c>
      <c r="D905" s="305">
        <v>47.3</v>
      </c>
    </row>
    <row r="906" spans="1:4">
      <c r="A906" s="303" t="s">
        <v>795</v>
      </c>
      <c r="B906" s="304" t="s">
        <v>796</v>
      </c>
      <c r="C906" s="304" t="s">
        <v>4</v>
      </c>
      <c r="D906" s="305">
        <v>84.5</v>
      </c>
    </row>
    <row r="907" spans="1:4">
      <c r="A907" s="303" t="s">
        <v>797</v>
      </c>
      <c r="B907" s="304" t="s">
        <v>798</v>
      </c>
      <c r="C907" s="304" t="s">
        <v>4</v>
      </c>
      <c r="D907" s="305">
        <v>127.37</v>
      </c>
    </row>
    <row r="908" spans="1:4">
      <c r="A908" s="303" t="s">
        <v>799</v>
      </c>
      <c r="B908" s="304" t="s">
        <v>800</v>
      </c>
      <c r="C908" s="304" t="s">
        <v>4</v>
      </c>
      <c r="D908" s="305">
        <v>135.82</v>
      </c>
    </row>
    <row r="909" spans="1:4">
      <c r="A909" s="303" t="s">
        <v>1042</v>
      </c>
      <c r="B909" s="304" t="s">
        <v>1043</v>
      </c>
      <c r="C909" s="304" t="s">
        <v>39</v>
      </c>
      <c r="D909" s="305">
        <v>0.87</v>
      </c>
    </row>
    <row r="910" spans="1:4">
      <c r="A910" s="303" t="s">
        <v>1044</v>
      </c>
      <c r="B910" s="304" t="s">
        <v>1045</v>
      </c>
      <c r="C910" s="304" t="s">
        <v>277</v>
      </c>
      <c r="D910" s="305">
        <v>9.1</v>
      </c>
    </row>
    <row r="911" spans="1:4">
      <c r="A911" s="303" t="s">
        <v>1046</v>
      </c>
      <c r="B911" s="304" t="s">
        <v>1047</v>
      </c>
      <c r="C911" s="304" t="s">
        <v>277</v>
      </c>
      <c r="D911" s="305">
        <v>10.53</v>
      </c>
    </row>
    <row r="912" spans="1:4">
      <c r="A912" s="303" t="s">
        <v>1048</v>
      </c>
      <c r="B912" s="304" t="s">
        <v>1049</v>
      </c>
      <c r="C912" s="304" t="s">
        <v>277</v>
      </c>
      <c r="D912" s="305">
        <v>20.71</v>
      </c>
    </row>
    <row r="913" spans="1:4">
      <c r="A913" s="303" t="s">
        <v>1050</v>
      </c>
      <c r="B913" s="304" t="s">
        <v>1051</v>
      </c>
      <c r="C913" s="304" t="s">
        <v>277</v>
      </c>
      <c r="D913" s="305">
        <v>22.48</v>
      </c>
    </row>
    <row r="914" spans="1:4">
      <c r="A914" s="303" t="s">
        <v>1052</v>
      </c>
      <c r="B914" s="304" t="s">
        <v>1053</v>
      </c>
      <c r="C914" s="304" t="s">
        <v>277</v>
      </c>
      <c r="D914" s="305">
        <v>10.050000000000001</v>
      </c>
    </row>
    <row r="915" spans="1:4">
      <c r="A915" s="303" t="s">
        <v>1054</v>
      </c>
      <c r="B915" s="304" t="s">
        <v>1055</v>
      </c>
      <c r="C915" s="304" t="s">
        <v>277</v>
      </c>
      <c r="D915" s="305">
        <v>21.12</v>
      </c>
    </row>
    <row r="916" spans="1:4">
      <c r="A916" s="303" t="s">
        <v>1219</v>
      </c>
      <c r="B916" s="304" t="s">
        <v>1220</v>
      </c>
      <c r="C916" s="304" t="s">
        <v>4</v>
      </c>
      <c r="D916" s="305">
        <v>0.37</v>
      </c>
    </row>
    <row r="917" spans="1:4">
      <c r="A917" s="303" t="s">
        <v>1221</v>
      </c>
      <c r="B917" s="304" t="s">
        <v>1222</v>
      </c>
      <c r="C917" s="304" t="s">
        <v>4</v>
      </c>
      <c r="D917" s="305">
        <v>0.37</v>
      </c>
    </row>
    <row r="918" spans="1:4">
      <c r="A918" s="303" t="s">
        <v>1229</v>
      </c>
      <c r="B918" s="304" t="s">
        <v>1230</v>
      </c>
      <c r="C918" s="304" t="s">
        <v>4</v>
      </c>
      <c r="D918" s="305">
        <v>2.54</v>
      </c>
    </row>
    <row r="919" spans="1:4">
      <c r="A919" s="303" t="s">
        <v>544</v>
      </c>
      <c r="B919" s="304" t="s">
        <v>545</v>
      </c>
      <c r="C919" s="304" t="s">
        <v>277</v>
      </c>
      <c r="D919" s="305">
        <v>9.51</v>
      </c>
    </row>
    <row r="920" spans="1:4">
      <c r="A920" s="303" t="s">
        <v>546</v>
      </c>
      <c r="B920" s="304" t="s">
        <v>547</v>
      </c>
      <c r="C920" s="304" t="s">
        <v>277</v>
      </c>
      <c r="D920" s="305">
        <v>9.5</v>
      </c>
    </row>
    <row r="921" spans="1:4">
      <c r="A921" s="303" t="s">
        <v>548</v>
      </c>
      <c r="B921" s="304" t="s">
        <v>549</v>
      </c>
      <c r="C921" s="304" t="s">
        <v>277</v>
      </c>
      <c r="D921" s="305">
        <v>8.89</v>
      </c>
    </row>
    <row r="922" spans="1:4">
      <c r="A922" s="303" t="s">
        <v>550</v>
      </c>
      <c r="B922" s="304" t="s">
        <v>551</v>
      </c>
      <c r="C922" s="304" t="s">
        <v>277</v>
      </c>
      <c r="D922" s="305">
        <v>8.2799999999999994</v>
      </c>
    </row>
    <row r="923" spans="1:4">
      <c r="A923" s="303" t="s">
        <v>1278</v>
      </c>
      <c r="B923" s="304" t="s">
        <v>1279</v>
      </c>
      <c r="C923" s="304" t="s">
        <v>39</v>
      </c>
      <c r="D923" s="305">
        <v>16.170000000000002</v>
      </c>
    </row>
    <row r="924" spans="1:4">
      <c r="A924" s="303" t="s">
        <v>1280</v>
      </c>
      <c r="B924" s="304" t="s">
        <v>1281</v>
      </c>
      <c r="C924" s="304" t="s">
        <v>39</v>
      </c>
      <c r="D924" s="305">
        <v>17.2</v>
      </c>
    </row>
    <row r="925" spans="1:4">
      <c r="A925" s="303" t="s">
        <v>1282</v>
      </c>
      <c r="B925" s="304" t="s">
        <v>1283</v>
      </c>
      <c r="C925" s="304" t="s">
        <v>39</v>
      </c>
      <c r="D925" s="305">
        <v>29.94</v>
      </c>
    </row>
    <row r="926" spans="1:4">
      <c r="A926" s="303" t="s">
        <v>1284</v>
      </c>
      <c r="B926" s="304" t="s">
        <v>1285</v>
      </c>
      <c r="C926" s="304" t="s">
        <v>39</v>
      </c>
      <c r="D926" s="305">
        <v>35.67</v>
      </c>
    </row>
    <row r="927" spans="1:4">
      <c r="A927" s="303" t="s">
        <v>1374</v>
      </c>
      <c r="B927" s="304" t="s">
        <v>1375</v>
      </c>
      <c r="C927" s="304" t="s">
        <v>39</v>
      </c>
      <c r="D927" s="305">
        <v>19.73</v>
      </c>
    </row>
    <row r="928" spans="1:4">
      <c r="A928" s="303" t="s">
        <v>1380</v>
      </c>
      <c r="B928" s="304" t="s">
        <v>1381</v>
      </c>
      <c r="C928" s="304" t="s">
        <v>39</v>
      </c>
      <c r="D928" s="305">
        <v>32.01</v>
      </c>
    </row>
    <row r="929" spans="1:4">
      <c r="A929" s="303" t="s">
        <v>1700</v>
      </c>
      <c r="B929" s="304" t="s">
        <v>1701</v>
      </c>
      <c r="C929" s="304" t="s">
        <v>39</v>
      </c>
      <c r="D929" s="305">
        <v>3.72</v>
      </c>
    </row>
    <row r="930" spans="1:4" ht="20.399999999999999">
      <c r="A930" s="303" t="s">
        <v>2469</v>
      </c>
      <c r="B930" s="304" t="s">
        <v>24581</v>
      </c>
      <c r="C930" s="304" t="s">
        <v>277</v>
      </c>
      <c r="D930" s="305">
        <v>8.48</v>
      </c>
    </row>
    <row r="931" spans="1:4" ht="20.399999999999999">
      <c r="A931" s="303" t="s">
        <v>2455</v>
      </c>
      <c r="B931" s="304" t="s">
        <v>24582</v>
      </c>
      <c r="C931" s="304" t="s">
        <v>277</v>
      </c>
      <c r="D931" s="305">
        <v>8.17</v>
      </c>
    </row>
    <row r="932" spans="1:4" ht="20.399999999999999">
      <c r="A932" s="303" t="s">
        <v>2454</v>
      </c>
      <c r="B932" s="304" t="s">
        <v>24583</v>
      </c>
      <c r="C932" s="304" t="s">
        <v>277</v>
      </c>
      <c r="D932" s="305">
        <v>8.48</v>
      </c>
    </row>
    <row r="933" spans="1:4" ht="20.399999999999999">
      <c r="A933" s="303" t="s">
        <v>2464</v>
      </c>
      <c r="B933" s="304" t="s">
        <v>24584</v>
      </c>
      <c r="C933" s="304" t="s">
        <v>277</v>
      </c>
      <c r="D933" s="305">
        <v>8.17</v>
      </c>
    </row>
    <row r="934" spans="1:4" ht="20.399999999999999">
      <c r="A934" s="303" t="s">
        <v>2465</v>
      </c>
      <c r="B934" s="304" t="s">
        <v>24585</v>
      </c>
      <c r="C934" s="304" t="s">
        <v>277</v>
      </c>
      <c r="D934" s="305">
        <v>8.17</v>
      </c>
    </row>
    <row r="935" spans="1:4" ht="20.399999999999999">
      <c r="A935" s="303" t="s">
        <v>2466</v>
      </c>
      <c r="B935" s="304" t="s">
        <v>24586</v>
      </c>
      <c r="C935" s="304" t="s">
        <v>277</v>
      </c>
      <c r="D935" s="305">
        <v>8.17</v>
      </c>
    </row>
    <row r="936" spans="1:4" ht="20.399999999999999">
      <c r="A936" s="303" t="s">
        <v>2472</v>
      </c>
      <c r="B936" s="304" t="s">
        <v>24587</v>
      </c>
      <c r="C936" s="304" t="s">
        <v>277</v>
      </c>
      <c r="D936" s="305">
        <v>8.48</v>
      </c>
    </row>
    <row r="937" spans="1:4" ht="20.399999999999999">
      <c r="A937" s="303" t="s">
        <v>2788</v>
      </c>
      <c r="B937" s="304" t="s">
        <v>24588</v>
      </c>
      <c r="C937" s="304" t="s">
        <v>276</v>
      </c>
      <c r="D937" s="305">
        <v>477.44</v>
      </c>
    </row>
    <row r="938" spans="1:4">
      <c r="A938" s="303" t="s">
        <v>2817</v>
      </c>
      <c r="B938" s="304" t="s">
        <v>24589</v>
      </c>
      <c r="C938" s="304" t="s">
        <v>276</v>
      </c>
      <c r="D938" s="305">
        <v>799.56</v>
      </c>
    </row>
    <row r="939" spans="1:4" ht="20.399999999999999">
      <c r="A939" s="303" t="s">
        <v>2804</v>
      </c>
      <c r="B939" s="304" t="s">
        <v>24590</v>
      </c>
      <c r="C939" s="304" t="s">
        <v>277</v>
      </c>
      <c r="D939" s="305">
        <v>8.7899999999999991</v>
      </c>
    </row>
    <row r="940" spans="1:4">
      <c r="A940" s="303" t="s">
        <v>2805</v>
      </c>
      <c r="B940" s="304" t="s">
        <v>24591</v>
      </c>
      <c r="C940" s="304" t="s">
        <v>277</v>
      </c>
      <c r="D940" s="305">
        <v>7.06</v>
      </c>
    </row>
    <row r="941" spans="1:4" ht="20.399999999999999">
      <c r="A941" s="303" t="s">
        <v>2807</v>
      </c>
      <c r="B941" s="304" t="s">
        <v>24592</v>
      </c>
      <c r="C941" s="304" t="s">
        <v>276</v>
      </c>
      <c r="D941" s="305">
        <v>268.27999999999997</v>
      </c>
    </row>
    <row r="942" spans="1:4" ht="20.399999999999999">
      <c r="A942" s="303" t="s">
        <v>2803</v>
      </c>
      <c r="B942" s="304" t="s">
        <v>24592</v>
      </c>
      <c r="C942" s="304" t="s">
        <v>277</v>
      </c>
      <c r="D942" s="305">
        <v>7.06</v>
      </c>
    </row>
    <row r="943" spans="1:4">
      <c r="A943" s="303" t="s">
        <v>2809</v>
      </c>
      <c r="B943" s="304" t="s">
        <v>2810</v>
      </c>
      <c r="C943" s="304" t="s">
        <v>4</v>
      </c>
      <c r="D943" s="305">
        <v>242.64</v>
      </c>
    </row>
    <row r="944" spans="1:4">
      <c r="A944" s="303" t="s">
        <v>2811</v>
      </c>
      <c r="B944" s="304" t="s">
        <v>2812</v>
      </c>
      <c r="C944" s="304" t="s">
        <v>276</v>
      </c>
      <c r="D944" s="305">
        <v>35.590000000000003</v>
      </c>
    </row>
    <row r="945" spans="1:4">
      <c r="A945" s="303" t="s">
        <v>2813</v>
      </c>
      <c r="B945" s="304" t="s">
        <v>2814</v>
      </c>
      <c r="C945" s="304" t="s">
        <v>39</v>
      </c>
      <c r="D945" s="305">
        <v>13.98</v>
      </c>
    </row>
    <row r="946" spans="1:4">
      <c r="A946" s="303" t="s">
        <v>2815</v>
      </c>
      <c r="B946" s="304" t="s">
        <v>2816</v>
      </c>
      <c r="C946" s="304" t="s">
        <v>39</v>
      </c>
      <c r="D946" s="305">
        <v>21.18</v>
      </c>
    </row>
    <row r="947" spans="1:4">
      <c r="A947" s="303" t="s">
        <v>24593</v>
      </c>
      <c r="B947" s="304" t="s">
        <v>24594</v>
      </c>
      <c r="C947" s="304" t="s">
        <v>277</v>
      </c>
      <c r="D947" s="305">
        <v>6.66</v>
      </c>
    </row>
    <row r="948" spans="1:4">
      <c r="A948" s="303" t="s">
        <v>24595</v>
      </c>
      <c r="B948" s="304" t="s">
        <v>24596</v>
      </c>
      <c r="C948" s="304" t="s">
        <v>277</v>
      </c>
      <c r="D948" s="305">
        <v>6.66</v>
      </c>
    </row>
    <row r="949" spans="1:4" ht="20.399999999999999">
      <c r="A949" s="303" t="s">
        <v>2806</v>
      </c>
      <c r="B949" s="304" t="s">
        <v>24597</v>
      </c>
      <c r="C949" s="304" t="s">
        <v>277</v>
      </c>
      <c r="D949" s="305">
        <v>6.66</v>
      </c>
    </row>
    <row r="950" spans="1:4">
      <c r="A950" s="303" t="s">
        <v>24598</v>
      </c>
      <c r="B950" s="304" t="s">
        <v>24599</v>
      </c>
      <c r="C950" s="304" t="s">
        <v>277</v>
      </c>
      <c r="D950" s="305">
        <v>6.66</v>
      </c>
    </row>
    <row r="951" spans="1:4">
      <c r="A951" s="303" t="s">
        <v>2808</v>
      </c>
      <c r="B951" s="304" t="s">
        <v>24600</v>
      </c>
      <c r="C951" s="304" t="s">
        <v>277</v>
      </c>
      <c r="D951" s="305">
        <v>6.66</v>
      </c>
    </row>
    <row r="952" spans="1:4">
      <c r="A952" s="303" t="s">
        <v>2818</v>
      </c>
      <c r="B952" s="304" t="s">
        <v>24601</v>
      </c>
      <c r="C952" s="304" t="s">
        <v>277</v>
      </c>
      <c r="D952" s="305">
        <v>6.66</v>
      </c>
    </row>
    <row r="953" spans="1:4">
      <c r="A953" s="303" t="s">
        <v>2824</v>
      </c>
      <c r="B953" s="304" t="s">
        <v>2825</v>
      </c>
      <c r="C953" s="304" t="s">
        <v>276</v>
      </c>
      <c r="D953" s="305">
        <v>158.4</v>
      </c>
    </row>
    <row r="954" spans="1:4">
      <c r="A954" s="303" t="s">
        <v>2881</v>
      </c>
      <c r="B954" s="304" t="s">
        <v>2882</v>
      </c>
      <c r="C954" s="304" t="s">
        <v>4</v>
      </c>
      <c r="D954" s="305">
        <v>1.5</v>
      </c>
    </row>
    <row r="955" spans="1:4">
      <c r="A955" s="303" t="s">
        <v>2883</v>
      </c>
      <c r="B955" s="304" t="s">
        <v>24602</v>
      </c>
      <c r="C955" s="304" t="s">
        <v>4</v>
      </c>
      <c r="D955" s="305">
        <v>4.9000000000000004</v>
      </c>
    </row>
    <row r="956" spans="1:4">
      <c r="A956" s="303" t="s">
        <v>2884</v>
      </c>
      <c r="B956" s="304" t="s">
        <v>2885</v>
      </c>
      <c r="C956" s="304" t="s">
        <v>4</v>
      </c>
      <c r="D956" s="305">
        <v>3.37</v>
      </c>
    </row>
    <row r="957" spans="1:4">
      <c r="A957" s="303" t="s">
        <v>3262</v>
      </c>
      <c r="B957" s="304" t="s">
        <v>3263</v>
      </c>
      <c r="C957" s="304" t="s">
        <v>277</v>
      </c>
      <c r="D957" s="305">
        <v>8.43</v>
      </c>
    </row>
    <row r="958" spans="1:4">
      <c r="A958" s="303" t="s">
        <v>3308</v>
      </c>
      <c r="B958" s="304" t="s">
        <v>3309</v>
      </c>
      <c r="C958" s="304" t="s">
        <v>277</v>
      </c>
      <c r="D958" s="305">
        <v>9.31</v>
      </c>
    </row>
    <row r="959" spans="1:4">
      <c r="A959" s="303" t="s">
        <v>3316</v>
      </c>
      <c r="B959" s="304" t="s">
        <v>24603</v>
      </c>
      <c r="C959" s="304" t="s">
        <v>39</v>
      </c>
      <c r="D959" s="305">
        <v>112.67</v>
      </c>
    </row>
    <row r="960" spans="1:4">
      <c r="A960" s="303" t="s">
        <v>5133</v>
      </c>
      <c r="B960" s="304" t="s">
        <v>5134</v>
      </c>
      <c r="C960" s="304" t="s">
        <v>277</v>
      </c>
      <c r="D960" s="305">
        <v>68.8</v>
      </c>
    </row>
    <row r="961" spans="1:4">
      <c r="A961" s="303" t="s">
        <v>5135</v>
      </c>
      <c r="B961" s="304" t="s">
        <v>5136</v>
      </c>
      <c r="C961" s="304" t="s">
        <v>277</v>
      </c>
      <c r="D961" s="305">
        <v>19.34</v>
      </c>
    </row>
    <row r="962" spans="1:4">
      <c r="A962" s="303" t="s">
        <v>5405</v>
      </c>
      <c r="B962" s="304" t="s">
        <v>24604</v>
      </c>
      <c r="C962" s="304" t="s">
        <v>277</v>
      </c>
      <c r="D962" s="305">
        <v>8.33</v>
      </c>
    </row>
    <row r="963" spans="1:4">
      <c r="A963" s="303" t="s">
        <v>5404</v>
      </c>
      <c r="B963" s="304" t="s">
        <v>24605</v>
      </c>
      <c r="C963" s="304" t="s">
        <v>277</v>
      </c>
      <c r="D963" s="305">
        <v>8.33</v>
      </c>
    </row>
    <row r="964" spans="1:4">
      <c r="A964" s="303" t="s">
        <v>5398</v>
      </c>
      <c r="B964" s="304" t="s">
        <v>24606</v>
      </c>
      <c r="C964" s="304" t="s">
        <v>277</v>
      </c>
      <c r="D964" s="305">
        <v>8.33</v>
      </c>
    </row>
    <row r="965" spans="1:4">
      <c r="A965" s="303" t="s">
        <v>5399</v>
      </c>
      <c r="B965" s="304" t="s">
        <v>24607</v>
      </c>
      <c r="C965" s="304" t="s">
        <v>277</v>
      </c>
      <c r="D965" s="305">
        <v>8.33</v>
      </c>
    </row>
    <row r="966" spans="1:4">
      <c r="A966" s="303" t="s">
        <v>5400</v>
      </c>
      <c r="B966" s="304" t="s">
        <v>24608</v>
      </c>
      <c r="C966" s="304" t="s">
        <v>277</v>
      </c>
      <c r="D966" s="305">
        <v>8.33</v>
      </c>
    </row>
    <row r="967" spans="1:4">
      <c r="A967" s="303" t="s">
        <v>5406</v>
      </c>
      <c r="B967" s="304" t="s">
        <v>24609</v>
      </c>
      <c r="C967" s="304" t="s">
        <v>277</v>
      </c>
      <c r="D967" s="305">
        <v>8.33</v>
      </c>
    </row>
    <row r="968" spans="1:4">
      <c r="A968" s="303" t="s">
        <v>5401</v>
      </c>
      <c r="B968" s="304" t="s">
        <v>24610</v>
      </c>
      <c r="C968" s="304" t="s">
        <v>277</v>
      </c>
      <c r="D968" s="305">
        <v>8.41</v>
      </c>
    </row>
    <row r="969" spans="1:4">
      <c r="A969" s="303" t="s">
        <v>5402</v>
      </c>
      <c r="B969" s="304" t="s">
        <v>24611</v>
      </c>
      <c r="C969" s="304" t="s">
        <v>277</v>
      </c>
      <c r="D969" s="305">
        <v>8.33</v>
      </c>
    </row>
    <row r="970" spans="1:4">
      <c r="A970" s="303" t="s">
        <v>5403</v>
      </c>
      <c r="B970" s="304" t="s">
        <v>24612</v>
      </c>
      <c r="C970" s="304" t="s">
        <v>277</v>
      </c>
      <c r="D970" s="305">
        <v>8.33</v>
      </c>
    </row>
    <row r="971" spans="1:4">
      <c r="A971" s="303" t="s">
        <v>5865</v>
      </c>
      <c r="B971" s="304" t="s">
        <v>5866</v>
      </c>
      <c r="C971" s="304" t="s">
        <v>4</v>
      </c>
      <c r="D971" s="305">
        <v>3.5</v>
      </c>
    </row>
    <row r="972" spans="1:4">
      <c r="A972" s="303" t="s">
        <v>5903</v>
      </c>
      <c r="B972" s="304" t="s">
        <v>5904</v>
      </c>
      <c r="C972" s="304" t="s">
        <v>276</v>
      </c>
      <c r="D972" s="305">
        <v>98.62</v>
      </c>
    </row>
    <row r="973" spans="1:4">
      <c r="A973" s="303" t="s">
        <v>5909</v>
      </c>
      <c r="B973" s="304" t="s">
        <v>5910</v>
      </c>
      <c r="C973" s="304" t="s">
        <v>276</v>
      </c>
      <c r="D973" s="305">
        <v>98.62</v>
      </c>
    </row>
    <row r="974" spans="1:4">
      <c r="A974" s="303" t="s">
        <v>5911</v>
      </c>
      <c r="B974" s="304" t="s">
        <v>5912</v>
      </c>
      <c r="C974" s="304" t="s">
        <v>276</v>
      </c>
      <c r="D974" s="305">
        <v>119.8</v>
      </c>
    </row>
    <row r="975" spans="1:4">
      <c r="A975" s="303" t="s">
        <v>5927</v>
      </c>
      <c r="B975" s="304" t="s">
        <v>5928</v>
      </c>
      <c r="C975" s="304" t="s">
        <v>277</v>
      </c>
      <c r="D975" s="305">
        <v>11.97</v>
      </c>
    </row>
    <row r="976" spans="1:4">
      <c r="A976" s="303" t="s">
        <v>7898</v>
      </c>
      <c r="B976" s="304" t="s">
        <v>7899</v>
      </c>
      <c r="C976" s="304" t="s">
        <v>4</v>
      </c>
      <c r="D976" s="305">
        <v>0.72</v>
      </c>
    </row>
    <row r="977" spans="1:4">
      <c r="A977" s="303" t="s">
        <v>7900</v>
      </c>
      <c r="B977" s="304" t="s">
        <v>7901</v>
      </c>
      <c r="C977" s="304" t="s">
        <v>4</v>
      </c>
      <c r="D977" s="305">
        <v>6.13</v>
      </c>
    </row>
    <row r="978" spans="1:4">
      <c r="A978" s="303" t="s">
        <v>7924</v>
      </c>
      <c r="B978" s="304" t="s">
        <v>7925</v>
      </c>
      <c r="C978" s="304" t="s">
        <v>4</v>
      </c>
      <c r="D978" s="305">
        <v>0.48</v>
      </c>
    </row>
    <row r="979" spans="1:4">
      <c r="A979" s="303" t="s">
        <v>7926</v>
      </c>
      <c r="B979" s="304" t="s">
        <v>7927</v>
      </c>
      <c r="C979" s="304" t="s">
        <v>4</v>
      </c>
      <c r="D979" s="305">
        <v>0.83</v>
      </c>
    </row>
    <row r="980" spans="1:4">
      <c r="A980" s="303" t="s">
        <v>7934</v>
      </c>
      <c r="B980" s="304" t="s">
        <v>7935</v>
      </c>
      <c r="C980" s="304" t="s">
        <v>4</v>
      </c>
      <c r="D980" s="305">
        <v>0.2</v>
      </c>
    </row>
    <row r="981" spans="1:4">
      <c r="A981" s="303" t="s">
        <v>7936</v>
      </c>
      <c r="B981" s="304" t="s">
        <v>7937</v>
      </c>
      <c r="C981" s="304" t="s">
        <v>4</v>
      </c>
      <c r="D981" s="305">
        <v>1.1000000000000001</v>
      </c>
    </row>
    <row r="982" spans="1:4">
      <c r="A982" s="303" t="s">
        <v>7938</v>
      </c>
      <c r="B982" s="304" t="s">
        <v>7939</v>
      </c>
      <c r="C982" s="304" t="s">
        <v>4</v>
      </c>
      <c r="D982" s="305">
        <v>1.1599999999999999</v>
      </c>
    </row>
    <row r="983" spans="1:4">
      <c r="A983" s="303" t="s">
        <v>7940</v>
      </c>
      <c r="B983" s="304" t="s">
        <v>7941</v>
      </c>
      <c r="C983" s="304" t="s">
        <v>4</v>
      </c>
      <c r="D983" s="305">
        <v>1.5</v>
      </c>
    </row>
    <row r="984" spans="1:4">
      <c r="A984" s="303" t="s">
        <v>7942</v>
      </c>
      <c r="B984" s="304" t="s">
        <v>7943</v>
      </c>
      <c r="C984" s="304" t="s">
        <v>4</v>
      </c>
      <c r="D984" s="305">
        <v>1.74</v>
      </c>
    </row>
    <row r="985" spans="1:4">
      <c r="A985" s="303" t="s">
        <v>7944</v>
      </c>
      <c r="B985" s="304" t="s">
        <v>7945</v>
      </c>
      <c r="C985" s="304" t="s">
        <v>4</v>
      </c>
      <c r="D985" s="305">
        <v>4.1900000000000004</v>
      </c>
    </row>
    <row r="986" spans="1:4">
      <c r="A986" s="303" t="s">
        <v>7946</v>
      </c>
      <c r="B986" s="304" t="s">
        <v>7947</v>
      </c>
      <c r="C986" s="304" t="s">
        <v>4</v>
      </c>
      <c r="D986" s="305">
        <v>3.14</v>
      </c>
    </row>
    <row r="987" spans="1:4">
      <c r="A987" s="303" t="s">
        <v>7948</v>
      </c>
      <c r="B987" s="304" t="s">
        <v>7949</v>
      </c>
      <c r="C987" s="304" t="s">
        <v>4</v>
      </c>
      <c r="D987" s="305">
        <v>0.75</v>
      </c>
    </row>
    <row r="988" spans="1:4">
      <c r="A988" s="303" t="s">
        <v>7950</v>
      </c>
      <c r="B988" s="304" t="s">
        <v>7951</v>
      </c>
      <c r="C988" s="304" t="s">
        <v>4</v>
      </c>
      <c r="D988" s="305">
        <v>0.91</v>
      </c>
    </row>
    <row r="989" spans="1:4">
      <c r="A989" s="303" t="s">
        <v>7952</v>
      </c>
      <c r="B989" s="304" t="s">
        <v>24613</v>
      </c>
      <c r="C989" s="304" t="s">
        <v>4</v>
      </c>
      <c r="D989" s="305">
        <v>7.5</v>
      </c>
    </row>
    <row r="990" spans="1:4">
      <c r="A990" s="303" t="s">
        <v>7953</v>
      </c>
      <c r="B990" s="304" t="s">
        <v>7954</v>
      </c>
      <c r="C990" s="304" t="s">
        <v>4</v>
      </c>
      <c r="D990" s="305">
        <v>1</v>
      </c>
    </row>
    <row r="991" spans="1:4">
      <c r="A991" s="303" t="s">
        <v>7955</v>
      </c>
      <c r="B991" s="304" t="s">
        <v>7956</v>
      </c>
      <c r="C991" s="304" t="s">
        <v>4</v>
      </c>
      <c r="D991" s="305">
        <v>2.96</v>
      </c>
    </row>
    <row r="992" spans="1:4">
      <c r="A992" s="303" t="s">
        <v>7957</v>
      </c>
      <c r="B992" s="304" t="s">
        <v>7958</v>
      </c>
      <c r="C992" s="304" t="s">
        <v>4</v>
      </c>
      <c r="D992" s="305">
        <v>17.97</v>
      </c>
    </row>
    <row r="993" spans="1:4">
      <c r="A993" s="303" t="s">
        <v>7961</v>
      </c>
      <c r="B993" s="304" t="s">
        <v>7962</v>
      </c>
      <c r="C993" s="304" t="s">
        <v>4</v>
      </c>
      <c r="D993" s="305">
        <v>0.68</v>
      </c>
    </row>
    <row r="994" spans="1:4">
      <c r="A994" s="303" t="s">
        <v>7977</v>
      </c>
      <c r="B994" s="304" t="s">
        <v>7978</v>
      </c>
      <c r="C994" s="304" t="s">
        <v>4</v>
      </c>
      <c r="D994" s="305">
        <v>1.38</v>
      </c>
    </row>
    <row r="995" spans="1:4">
      <c r="A995" s="303" t="s">
        <v>7981</v>
      </c>
      <c r="B995" s="304" t="s">
        <v>7982</v>
      </c>
      <c r="C995" s="304" t="s">
        <v>4</v>
      </c>
      <c r="D995" s="305">
        <v>5.87</v>
      </c>
    </row>
    <row r="996" spans="1:4">
      <c r="A996" s="303" t="s">
        <v>7983</v>
      </c>
      <c r="B996" s="304" t="s">
        <v>7984</v>
      </c>
      <c r="C996" s="304" t="s">
        <v>4</v>
      </c>
      <c r="D996" s="305">
        <v>5.87</v>
      </c>
    </row>
    <row r="997" spans="1:4">
      <c r="A997" s="303" t="s">
        <v>7897</v>
      </c>
      <c r="B997" s="304" t="s">
        <v>24614</v>
      </c>
      <c r="C997" s="304" t="s">
        <v>4</v>
      </c>
      <c r="D997" s="305">
        <v>0.72</v>
      </c>
    </row>
    <row r="998" spans="1:4">
      <c r="A998" s="303" t="s">
        <v>7985</v>
      </c>
      <c r="B998" s="304" t="s">
        <v>7986</v>
      </c>
      <c r="C998" s="304" t="s">
        <v>4</v>
      </c>
      <c r="D998" s="305">
        <v>10.96</v>
      </c>
    </row>
    <row r="999" spans="1:4">
      <c r="A999" s="303" t="s">
        <v>7987</v>
      </c>
      <c r="B999" s="304" t="s">
        <v>7988</v>
      </c>
      <c r="C999" s="304" t="s">
        <v>4</v>
      </c>
      <c r="D999" s="305">
        <v>14.57</v>
      </c>
    </row>
    <row r="1000" spans="1:4">
      <c r="A1000" s="303" t="s">
        <v>7989</v>
      </c>
      <c r="B1000" s="304" t="s">
        <v>7990</v>
      </c>
      <c r="C1000" s="304" t="s">
        <v>4</v>
      </c>
      <c r="D1000" s="305">
        <v>0.62</v>
      </c>
    </row>
    <row r="1001" spans="1:4">
      <c r="A1001" s="303" t="s">
        <v>7991</v>
      </c>
      <c r="B1001" s="304" t="s">
        <v>7992</v>
      </c>
      <c r="C1001" s="304" t="s">
        <v>4</v>
      </c>
      <c r="D1001" s="305">
        <v>1.6</v>
      </c>
    </row>
    <row r="1002" spans="1:4">
      <c r="A1002" s="303" t="s">
        <v>8011</v>
      </c>
      <c r="B1002" s="304" t="s">
        <v>8012</v>
      </c>
      <c r="C1002" s="304" t="s">
        <v>4</v>
      </c>
      <c r="D1002" s="305">
        <v>0.15</v>
      </c>
    </row>
    <row r="1003" spans="1:4">
      <c r="A1003" s="303" t="s">
        <v>8013</v>
      </c>
      <c r="B1003" s="304" t="s">
        <v>8014</v>
      </c>
      <c r="C1003" s="304" t="s">
        <v>4</v>
      </c>
      <c r="D1003" s="305">
        <v>0.2</v>
      </c>
    </row>
    <row r="1004" spans="1:4">
      <c r="A1004" s="303" t="s">
        <v>8008</v>
      </c>
      <c r="B1004" s="304" t="s">
        <v>24615</v>
      </c>
      <c r="C1004" s="304" t="s">
        <v>4</v>
      </c>
      <c r="D1004" s="305">
        <v>0.03</v>
      </c>
    </row>
    <row r="1005" spans="1:4">
      <c r="A1005" s="303" t="s">
        <v>8007</v>
      </c>
      <c r="B1005" s="304" t="s">
        <v>24616</v>
      </c>
      <c r="C1005" s="304" t="s">
        <v>4</v>
      </c>
      <c r="D1005" s="305">
        <v>0.06</v>
      </c>
    </row>
    <row r="1006" spans="1:4">
      <c r="A1006" s="303" t="s">
        <v>8015</v>
      </c>
      <c r="B1006" s="304" t="s">
        <v>8016</v>
      </c>
      <c r="C1006" s="304" t="s">
        <v>4</v>
      </c>
      <c r="D1006" s="305">
        <v>0.2</v>
      </c>
    </row>
    <row r="1007" spans="1:4">
      <c r="A1007" s="303" t="s">
        <v>8017</v>
      </c>
      <c r="B1007" s="304" t="s">
        <v>8018</v>
      </c>
      <c r="C1007" s="304" t="s">
        <v>4</v>
      </c>
      <c r="D1007" s="305">
        <v>0.27</v>
      </c>
    </row>
    <row r="1008" spans="1:4">
      <c r="A1008" s="303" t="s">
        <v>8021</v>
      </c>
      <c r="B1008" s="304" t="s">
        <v>8022</v>
      </c>
      <c r="C1008" s="304" t="s">
        <v>4</v>
      </c>
      <c r="D1008" s="305">
        <v>0.43</v>
      </c>
    </row>
    <row r="1009" spans="1:4">
      <c r="A1009" s="303" t="s">
        <v>8023</v>
      </c>
      <c r="B1009" s="304" t="s">
        <v>8024</v>
      </c>
      <c r="C1009" s="304" t="s">
        <v>4</v>
      </c>
      <c r="D1009" s="305">
        <v>0.43</v>
      </c>
    </row>
    <row r="1010" spans="1:4">
      <c r="A1010" s="303" t="s">
        <v>8246</v>
      </c>
      <c r="B1010" s="304" t="s">
        <v>8247</v>
      </c>
      <c r="C1010" s="304" t="s">
        <v>277</v>
      </c>
      <c r="D1010" s="305">
        <v>7.85</v>
      </c>
    </row>
    <row r="1011" spans="1:4">
      <c r="A1011" s="303" t="s">
        <v>8251</v>
      </c>
      <c r="B1011" s="304" t="s">
        <v>8252</v>
      </c>
      <c r="C1011" s="304" t="s">
        <v>277</v>
      </c>
      <c r="D1011" s="305">
        <v>7.85</v>
      </c>
    </row>
    <row r="1012" spans="1:4">
      <c r="A1012" s="303" t="s">
        <v>8253</v>
      </c>
      <c r="B1012" s="304" t="s">
        <v>8254</v>
      </c>
      <c r="C1012" s="304" t="s">
        <v>277</v>
      </c>
      <c r="D1012" s="305">
        <v>1.99</v>
      </c>
    </row>
    <row r="1013" spans="1:4">
      <c r="A1013" s="303" t="s">
        <v>8255</v>
      </c>
      <c r="B1013" s="304" t="s">
        <v>8256</v>
      </c>
      <c r="C1013" s="304" t="s">
        <v>39</v>
      </c>
      <c r="D1013" s="305">
        <v>10.43</v>
      </c>
    </row>
    <row r="1014" spans="1:4">
      <c r="A1014" s="303" t="s">
        <v>8259</v>
      </c>
      <c r="B1014" s="304" t="s">
        <v>8260</v>
      </c>
      <c r="C1014" s="304" t="s">
        <v>277</v>
      </c>
      <c r="D1014" s="305">
        <v>3.16</v>
      </c>
    </row>
    <row r="1015" spans="1:4">
      <c r="A1015" s="303" t="s">
        <v>8261</v>
      </c>
      <c r="B1015" s="304" t="s">
        <v>8262</v>
      </c>
      <c r="C1015" s="304" t="s">
        <v>276</v>
      </c>
      <c r="D1015" s="305">
        <v>103.69</v>
      </c>
    </row>
    <row r="1016" spans="1:4">
      <c r="A1016" s="303" t="s">
        <v>8271</v>
      </c>
      <c r="B1016" s="304" t="s">
        <v>24617</v>
      </c>
      <c r="C1016" s="304" t="s">
        <v>39</v>
      </c>
      <c r="D1016" s="305">
        <v>3.3</v>
      </c>
    </row>
    <row r="1017" spans="1:4">
      <c r="A1017" s="303" t="s">
        <v>8270</v>
      </c>
      <c r="B1017" s="304" t="s">
        <v>24618</v>
      </c>
      <c r="C1017" s="304" t="s">
        <v>39</v>
      </c>
      <c r="D1017" s="305">
        <v>12.64</v>
      </c>
    </row>
    <row r="1018" spans="1:4">
      <c r="A1018" s="303" t="s">
        <v>8272</v>
      </c>
      <c r="B1018" s="304" t="s">
        <v>24619</v>
      </c>
      <c r="C1018" s="304" t="s">
        <v>39</v>
      </c>
      <c r="D1018" s="305">
        <v>18.18</v>
      </c>
    </row>
    <row r="1019" spans="1:4">
      <c r="A1019" s="303" t="s">
        <v>8268</v>
      </c>
      <c r="B1019" s="304" t="s">
        <v>8269</v>
      </c>
      <c r="C1019" s="304" t="s">
        <v>39</v>
      </c>
      <c r="D1019" s="305">
        <v>19.86</v>
      </c>
    </row>
    <row r="1020" spans="1:4">
      <c r="A1020" s="303" t="s">
        <v>8273</v>
      </c>
      <c r="B1020" s="304" t="s">
        <v>8274</v>
      </c>
      <c r="C1020" s="304" t="s">
        <v>277</v>
      </c>
      <c r="D1020" s="305">
        <v>7.85</v>
      </c>
    </row>
    <row r="1021" spans="1:4">
      <c r="A1021" s="303" t="s">
        <v>8275</v>
      </c>
      <c r="B1021" s="304" t="s">
        <v>8276</v>
      </c>
      <c r="C1021" s="304" t="s">
        <v>39</v>
      </c>
      <c r="D1021" s="305">
        <v>525.71</v>
      </c>
    </row>
    <row r="1022" spans="1:4">
      <c r="A1022" s="303" t="s">
        <v>8277</v>
      </c>
      <c r="B1022" s="304" t="s">
        <v>8278</v>
      </c>
      <c r="C1022" s="304" t="s">
        <v>39</v>
      </c>
      <c r="D1022" s="305">
        <v>700.93</v>
      </c>
    </row>
    <row r="1023" spans="1:4">
      <c r="A1023" s="303" t="s">
        <v>8279</v>
      </c>
      <c r="B1023" s="304" t="s">
        <v>8280</v>
      </c>
      <c r="C1023" s="304" t="s">
        <v>39</v>
      </c>
      <c r="D1023" s="305">
        <v>993.03</v>
      </c>
    </row>
    <row r="1024" spans="1:4">
      <c r="A1024" s="303" t="s">
        <v>8281</v>
      </c>
      <c r="B1024" s="304" t="s">
        <v>8282</v>
      </c>
      <c r="C1024" s="304" t="s">
        <v>39</v>
      </c>
      <c r="D1024" s="305">
        <v>239.43</v>
      </c>
    </row>
    <row r="1025" spans="1:4">
      <c r="A1025" s="303" t="s">
        <v>8283</v>
      </c>
      <c r="B1025" s="304" t="s">
        <v>8284</v>
      </c>
      <c r="C1025" s="304" t="s">
        <v>39</v>
      </c>
      <c r="D1025" s="305">
        <v>30.95</v>
      </c>
    </row>
    <row r="1026" spans="1:4">
      <c r="A1026" s="303" t="s">
        <v>8285</v>
      </c>
      <c r="B1026" s="304" t="s">
        <v>8286</v>
      </c>
      <c r="C1026" s="304" t="s">
        <v>277</v>
      </c>
      <c r="D1026" s="305">
        <v>3.16</v>
      </c>
    </row>
    <row r="1027" spans="1:4">
      <c r="A1027" s="303" t="s">
        <v>8074</v>
      </c>
      <c r="B1027" s="304" t="s">
        <v>8075</v>
      </c>
      <c r="C1027" s="304" t="s">
        <v>277</v>
      </c>
      <c r="D1027" s="305">
        <v>8.85</v>
      </c>
    </row>
    <row r="1028" spans="1:4">
      <c r="A1028" s="303" t="s">
        <v>8362</v>
      </c>
      <c r="B1028" s="304" t="s">
        <v>8363</v>
      </c>
      <c r="C1028" s="304" t="s">
        <v>4</v>
      </c>
      <c r="D1028" s="305">
        <v>1.29</v>
      </c>
    </row>
    <row r="1029" spans="1:4">
      <c r="A1029" s="303" t="s">
        <v>8473</v>
      </c>
      <c r="B1029" s="304" t="s">
        <v>8474</v>
      </c>
      <c r="C1029" s="304" t="s">
        <v>276</v>
      </c>
      <c r="D1029" s="305">
        <v>76.319999999999993</v>
      </c>
    </row>
    <row r="1030" spans="1:4">
      <c r="A1030" s="303" t="s">
        <v>8596</v>
      </c>
      <c r="B1030" s="304" t="s">
        <v>8597</v>
      </c>
      <c r="C1030" s="304" t="s">
        <v>4</v>
      </c>
      <c r="D1030" s="305">
        <v>0.25</v>
      </c>
    </row>
    <row r="1031" spans="1:4">
      <c r="A1031" s="303" t="s">
        <v>8598</v>
      </c>
      <c r="B1031" s="304" t="s">
        <v>8599</v>
      </c>
      <c r="C1031" s="304" t="s">
        <v>4</v>
      </c>
      <c r="D1031" s="305">
        <v>0.28000000000000003</v>
      </c>
    </row>
    <row r="1032" spans="1:4">
      <c r="A1032" s="303" t="s">
        <v>8623</v>
      </c>
      <c r="B1032" s="304" t="s">
        <v>8624</v>
      </c>
      <c r="C1032" s="304" t="s">
        <v>276</v>
      </c>
      <c r="D1032" s="305">
        <v>127.24</v>
      </c>
    </row>
    <row r="1033" spans="1:4">
      <c r="A1033" s="303" t="s">
        <v>8779</v>
      </c>
      <c r="B1033" s="304" t="s">
        <v>8780</v>
      </c>
      <c r="C1033" s="304" t="s">
        <v>277</v>
      </c>
      <c r="D1033" s="305">
        <v>15.54</v>
      </c>
    </row>
    <row r="1034" spans="1:4">
      <c r="A1034" s="303" t="s">
        <v>8783</v>
      </c>
      <c r="B1034" s="304" t="s">
        <v>8784</v>
      </c>
      <c r="C1034" s="304" t="s">
        <v>277</v>
      </c>
      <c r="D1034" s="305">
        <v>15.54</v>
      </c>
    </row>
    <row r="1035" spans="1:4">
      <c r="A1035" s="303" t="s">
        <v>8782</v>
      </c>
      <c r="B1035" s="304" t="s">
        <v>24620</v>
      </c>
      <c r="C1035" s="304" t="s">
        <v>277</v>
      </c>
      <c r="D1035" s="305">
        <v>15.54</v>
      </c>
    </row>
    <row r="1036" spans="1:4">
      <c r="A1036" s="303" t="s">
        <v>8781</v>
      </c>
      <c r="B1036" s="304" t="s">
        <v>24621</v>
      </c>
      <c r="C1036" s="304" t="s">
        <v>277</v>
      </c>
      <c r="D1036" s="305">
        <v>16.75</v>
      </c>
    </row>
    <row r="1037" spans="1:4">
      <c r="A1037" s="303" t="s">
        <v>8785</v>
      </c>
      <c r="B1037" s="304" t="s">
        <v>24622</v>
      </c>
      <c r="C1037" s="304" t="s">
        <v>277</v>
      </c>
      <c r="D1037" s="305">
        <v>15.54</v>
      </c>
    </row>
    <row r="1038" spans="1:4">
      <c r="A1038" s="303" t="s">
        <v>8786</v>
      </c>
      <c r="B1038" s="304" t="s">
        <v>24623</v>
      </c>
      <c r="C1038" s="304" t="s">
        <v>277</v>
      </c>
      <c r="D1038" s="305">
        <v>16.75</v>
      </c>
    </row>
    <row r="1039" spans="1:4">
      <c r="A1039" s="303" t="s">
        <v>8787</v>
      </c>
      <c r="B1039" s="304" t="s">
        <v>8788</v>
      </c>
      <c r="C1039" s="304" t="s">
        <v>4</v>
      </c>
      <c r="D1039" s="305">
        <v>0.24</v>
      </c>
    </row>
    <row r="1040" spans="1:4">
      <c r="A1040" s="303" t="s">
        <v>8789</v>
      </c>
      <c r="B1040" s="304" t="s">
        <v>24624</v>
      </c>
      <c r="C1040" s="304" t="s">
        <v>277</v>
      </c>
      <c r="D1040" s="305">
        <v>13.8</v>
      </c>
    </row>
    <row r="1041" spans="1:4">
      <c r="A1041" s="303" t="s">
        <v>8794</v>
      </c>
      <c r="B1041" s="304" t="s">
        <v>24625</v>
      </c>
      <c r="C1041" s="304" t="s">
        <v>277</v>
      </c>
      <c r="D1041" s="305">
        <v>13.8</v>
      </c>
    </row>
    <row r="1042" spans="1:4">
      <c r="A1042" s="303" t="s">
        <v>8790</v>
      </c>
      <c r="B1042" s="304" t="s">
        <v>8791</v>
      </c>
      <c r="C1042" s="304" t="s">
        <v>4</v>
      </c>
      <c r="D1042" s="305">
        <v>0.08</v>
      </c>
    </row>
    <row r="1043" spans="1:4">
      <c r="A1043" s="303" t="s">
        <v>8792</v>
      </c>
      <c r="B1043" s="304" t="s">
        <v>24626</v>
      </c>
      <c r="C1043" s="304" t="s">
        <v>277</v>
      </c>
      <c r="D1043" s="305">
        <v>14.04</v>
      </c>
    </row>
    <row r="1044" spans="1:4">
      <c r="A1044" s="303" t="s">
        <v>8793</v>
      </c>
      <c r="B1044" s="304" t="s">
        <v>24627</v>
      </c>
      <c r="C1044" s="304" t="s">
        <v>277</v>
      </c>
      <c r="D1044" s="305">
        <v>14.04</v>
      </c>
    </row>
    <row r="1045" spans="1:4">
      <c r="A1045" s="303" t="s">
        <v>8795</v>
      </c>
      <c r="B1045" s="304" t="s">
        <v>24628</v>
      </c>
      <c r="C1045" s="304" t="s">
        <v>277</v>
      </c>
      <c r="D1045" s="305">
        <v>14.04</v>
      </c>
    </row>
    <row r="1046" spans="1:4">
      <c r="A1046" s="303" t="s">
        <v>8840</v>
      </c>
      <c r="B1046" s="304" t="s">
        <v>8841</v>
      </c>
      <c r="C1046" s="304" t="s">
        <v>4</v>
      </c>
      <c r="D1046" s="305">
        <v>6.73</v>
      </c>
    </row>
    <row r="1047" spans="1:4">
      <c r="A1047" s="303" t="s">
        <v>8975</v>
      </c>
      <c r="B1047" s="304" t="s">
        <v>8976</v>
      </c>
      <c r="C1047" s="304" t="s">
        <v>4</v>
      </c>
      <c r="D1047" s="305">
        <v>0.13</v>
      </c>
    </row>
    <row r="1048" spans="1:4">
      <c r="A1048" s="303" t="s">
        <v>8977</v>
      </c>
      <c r="B1048" s="304" t="s">
        <v>8978</v>
      </c>
      <c r="C1048" s="304" t="s">
        <v>277</v>
      </c>
      <c r="D1048" s="305">
        <v>58.29</v>
      </c>
    </row>
    <row r="1049" spans="1:4">
      <c r="A1049" s="303" t="s">
        <v>11811</v>
      </c>
      <c r="B1049" s="304" t="s">
        <v>24629</v>
      </c>
      <c r="C1049" s="304" t="s">
        <v>276</v>
      </c>
      <c r="D1049" s="305">
        <v>40.5</v>
      </c>
    </row>
    <row r="1050" spans="1:4">
      <c r="A1050" s="303" t="s">
        <v>11813</v>
      </c>
      <c r="B1050" s="304" t="s">
        <v>24630</v>
      </c>
      <c r="C1050" s="304" t="s">
        <v>276</v>
      </c>
      <c r="D1050" s="305">
        <v>21.53</v>
      </c>
    </row>
    <row r="1051" spans="1:4">
      <c r="A1051" s="303" t="s">
        <v>15261</v>
      </c>
      <c r="B1051" s="304" t="s">
        <v>426</v>
      </c>
      <c r="C1051" s="304" t="s">
        <v>39</v>
      </c>
      <c r="D1051" s="305">
        <v>3.7</v>
      </c>
    </row>
    <row r="1052" spans="1:4" ht="15">
      <c r="A1052" s="298" t="s">
        <v>26431</v>
      </c>
      <c r="B1052" s="298"/>
      <c r="C1052" s="298"/>
      <c r="D1052" s="298"/>
    </row>
    <row r="1053" spans="1:4">
      <c r="A1053" s="300" t="s">
        <v>518</v>
      </c>
      <c r="B1053" s="301" t="s">
        <v>283</v>
      </c>
      <c r="C1053" s="301" t="s">
        <v>284</v>
      </c>
      <c r="D1053" s="302" t="s">
        <v>24416</v>
      </c>
    </row>
    <row r="1054" spans="1:4" ht="20.399999999999999">
      <c r="A1054" s="303" t="s">
        <v>6008</v>
      </c>
      <c r="B1054" s="304" t="s">
        <v>24631</v>
      </c>
      <c r="C1054" s="304" t="s">
        <v>4</v>
      </c>
      <c r="D1054" s="305">
        <v>76766.66</v>
      </c>
    </row>
    <row r="1055" spans="1:4" ht="20.399999999999999">
      <c r="A1055" s="303" t="s">
        <v>6012</v>
      </c>
      <c r="B1055" s="304" t="s">
        <v>24632</v>
      </c>
      <c r="C1055" s="304" t="s">
        <v>4</v>
      </c>
      <c r="D1055" s="305">
        <v>81181.259999999995</v>
      </c>
    </row>
    <row r="1056" spans="1:4">
      <c r="A1056" s="303" t="s">
        <v>5976</v>
      </c>
      <c r="B1056" s="304" t="s">
        <v>5977</v>
      </c>
      <c r="C1056" s="304" t="s">
        <v>4</v>
      </c>
      <c r="D1056" s="305">
        <v>86203.7</v>
      </c>
    </row>
    <row r="1057" spans="1:4">
      <c r="A1057" s="303" t="s">
        <v>5978</v>
      </c>
      <c r="B1057" s="304" t="s">
        <v>5979</v>
      </c>
      <c r="C1057" s="304" t="s">
        <v>4</v>
      </c>
      <c r="D1057" s="305">
        <v>101111.1</v>
      </c>
    </row>
    <row r="1058" spans="1:4">
      <c r="A1058" s="303" t="s">
        <v>5984</v>
      </c>
      <c r="B1058" s="304" t="s">
        <v>5985</v>
      </c>
      <c r="C1058" s="304" t="s">
        <v>4</v>
      </c>
      <c r="D1058" s="305">
        <v>123148.15</v>
      </c>
    </row>
    <row r="1059" spans="1:4">
      <c r="A1059" s="303" t="s">
        <v>5990</v>
      </c>
      <c r="B1059" s="304" t="s">
        <v>5991</v>
      </c>
      <c r="C1059" s="304" t="s">
        <v>4</v>
      </c>
      <c r="D1059" s="305">
        <v>124158.24</v>
      </c>
    </row>
    <row r="1060" spans="1:4">
      <c r="A1060" s="303" t="s">
        <v>5992</v>
      </c>
      <c r="B1060" s="304" t="s">
        <v>5993</v>
      </c>
      <c r="C1060" s="304" t="s">
        <v>4</v>
      </c>
      <c r="D1060" s="305">
        <v>142592.59</v>
      </c>
    </row>
    <row r="1061" spans="1:4">
      <c r="A1061" s="303" t="s">
        <v>5994</v>
      </c>
      <c r="B1061" s="304" t="s">
        <v>5995</v>
      </c>
      <c r="C1061" s="304" t="s">
        <v>4</v>
      </c>
      <c r="D1061" s="305">
        <v>145384.6</v>
      </c>
    </row>
    <row r="1062" spans="1:4">
      <c r="A1062" s="303" t="s">
        <v>5996</v>
      </c>
      <c r="B1062" s="304" t="s">
        <v>5997</v>
      </c>
      <c r="C1062" s="304" t="s">
        <v>4</v>
      </c>
      <c r="D1062" s="305">
        <v>161502.9</v>
      </c>
    </row>
    <row r="1063" spans="1:4">
      <c r="A1063" s="303" t="s">
        <v>6004</v>
      </c>
      <c r="B1063" s="304" t="s">
        <v>6005</v>
      </c>
      <c r="C1063" s="304" t="s">
        <v>4</v>
      </c>
      <c r="D1063" s="305">
        <v>178745.03</v>
      </c>
    </row>
    <row r="1064" spans="1:4">
      <c r="A1064" s="303" t="s">
        <v>6006</v>
      </c>
      <c r="B1064" s="304" t="s">
        <v>6007</v>
      </c>
      <c r="C1064" s="304" t="s">
        <v>4</v>
      </c>
      <c r="D1064" s="305">
        <v>202842.53</v>
      </c>
    </row>
    <row r="1065" spans="1:4">
      <c r="A1065" s="303" t="s">
        <v>6009</v>
      </c>
      <c r="B1065" s="304" t="s">
        <v>471</v>
      </c>
      <c r="C1065" s="304" t="s">
        <v>4</v>
      </c>
      <c r="D1065" s="305">
        <v>212442.62</v>
      </c>
    </row>
    <row r="1066" spans="1:4">
      <c r="A1066" s="303" t="s">
        <v>6010</v>
      </c>
      <c r="B1066" s="304" t="s">
        <v>6011</v>
      </c>
      <c r="C1066" s="304" t="s">
        <v>4</v>
      </c>
      <c r="D1066" s="305">
        <v>283740.94</v>
      </c>
    </row>
    <row r="1067" spans="1:4">
      <c r="A1067" s="303" t="s">
        <v>6013</v>
      </c>
      <c r="B1067" s="304" t="s">
        <v>470</v>
      </c>
      <c r="C1067" s="304" t="s">
        <v>4</v>
      </c>
      <c r="D1067" s="305">
        <v>496213.82</v>
      </c>
    </row>
    <row r="1068" spans="1:4">
      <c r="A1068" s="303" t="s">
        <v>6014</v>
      </c>
      <c r="B1068" s="304" t="s">
        <v>469</v>
      </c>
      <c r="C1068" s="304" t="s">
        <v>4</v>
      </c>
      <c r="D1068" s="305">
        <v>601680.86</v>
      </c>
    </row>
    <row r="1069" spans="1:4" ht="20.399999999999999">
      <c r="A1069" s="303" t="s">
        <v>6015</v>
      </c>
      <c r="B1069" s="304" t="s">
        <v>24633</v>
      </c>
      <c r="C1069" s="304" t="s">
        <v>4</v>
      </c>
      <c r="D1069" s="305">
        <v>83858.509999999995</v>
      </c>
    </row>
    <row r="1070" spans="1:4">
      <c r="A1070" s="303" t="s">
        <v>6016</v>
      </c>
      <c r="B1070" s="304" t="s">
        <v>6017</v>
      </c>
      <c r="C1070" s="304" t="s">
        <v>4</v>
      </c>
      <c r="D1070" s="305">
        <v>630629.42000000004</v>
      </c>
    </row>
    <row r="1071" spans="1:4" ht="15">
      <c r="A1071" s="298" t="s">
        <v>26432</v>
      </c>
      <c r="B1071" s="298"/>
      <c r="C1071" s="298"/>
      <c r="D1071" s="298"/>
    </row>
    <row r="1072" spans="1:4">
      <c r="A1072" s="300" t="s">
        <v>518</v>
      </c>
      <c r="B1072" s="301" t="s">
        <v>283</v>
      </c>
      <c r="C1072" s="301" t="s">
        <v>284</v>
      </c>
      <c r="D1072" s="302" t="s">
        <v>24416</v>
      </c>
    </row>
    <row r="1073" spans="1:4">
      <c r="A1073" s="303" t="s">
        <v>641</v>
      </c>
      <c r="B1073" s="304" t="s">
        <v>642</v>
      </c>
      <c r="C1073" s="304" t="s">
        <v>277</v>
      </c>
      <c r="D1073" s="305">
        <v>107.33</v>
      </c>
    </row>
    <row r="1074" spans="1:4">
      <c r="A1074" s="303" t="s">
        <v>643</v>
      </c>
      <c r="B1074" s="304" t="s">
        <v>644</v>
      </c>
      <c r="C1074" s="304" t="s">
        <v>281</v>
      </c>
      <c r="D1074" s="305">
        <v>26.87</v>
      </c>
    </row>
    <row r="1075" spans="1:4">
      <c r="A1075" s="303" t="s">
        <v>645</v>
      </c>
      <c r="B1075" s="304" t="s">
        <v>646</v>
      </c>
      <c r="C1075" s="304" t="s">
        <v>277</v>
      </c>
      <c r="D1075" s="305">
        <v>10.41</v>
      </c>
    </row>
    <row r="1076" spans="1:4">
      <c r="A1076" s="303" t="s">
        <v>647</v>
      </c>
      <c r="B1076" s="304" t="s">
        <v>648</v>
      </c>
      <c r="C1076" s="304" t="s">
        <v>281</v>
      </c>
      <c r="D1076" s="305">
        <v>5.8</v>
      </c>
    </row>
    <row r="1077" spans="1:4" ht="20.399999999999999">
      <c r="A1077" s="303" t="s">
        <v>766</v>
      </c>
      <c r="B1077" s="304" t="s">
        <v>24634</v>
      </c>
      <c r="C1077" s="304" t="s">
        <v>276</v>
      </c>
      <c r="D1077" s="305">
        <v>18.7</v>
      </c>
    </row>
    <row r="1078" spans="1:4">
      <c r="A1078" s="303" t="s">
        <v>1103</v>
      </c>
      <c r="B1078" s="304" t="s">
        <v>1104</v>
      </c>
      <c r="C1078" s="304" t="s">
        <v>278</v>
      </c>
      <c r="D1078" s="305">
        <v>213.11</v>
      </c>
    </row>
    <row r="1079" spans="1:4">
      <c r="A1079" s="303" t="s">
        <v>1237</v>
      </c>
      <c r="B1079" s="304" t="s">
        <v>1238</v>
      </c>
      <c r="C1079" s="304" t="s">
        <v>277</v>
      </c>
      <c r="D1079" s="305">
        <v>3.68</v>
      </c>
    </row>
    <row r="1080" spans="1:4">
      <c r="A1080" s="303" t="s">
        <v>1392</v>
      </c>
      <c r="B1080" s="304" t="s">
        <v>1393</v>
      </c>
      <c r="C1080" s="304" t="s">
        <v>277</v>
      </c>
      <c r="D1080" s="305">
        <v>7.07</v>
      </c>
    </row>
    <row r="1081" spans="1:4">
      <c r="A1081" s="303" t="s">
        <v>2301</v>
      </c>
      <c r="B1081" s="304" t="s">
        <v>2302</v>
      </c>
      <c r="C1081" s="304" t="s">
        <v>39</v>
      </c>
      <c r="D1081" s="305">
        <v>8.07</v>
      </c>
    </row>
    <row r="1082" spans="1:4">
      <c r="A1082" s="303" t="s">
        <v>2897</v>
      </c>
      <c r="B1082" s="304" t="s">
        <v>2898</v>
      </c>
      <c r="C1082" s="304" t="s">
        <v>277</v>
      </c>
      <c r="D1082" s="305">
        <v>3.62</v>
      </c>
    </row>
    <row r="1083" spans="1:4">
      <c r="A1083" s="303" t="s">
        <v>2899</v>
      </c>
      <c r="B1083" s="304" t="s">
        <v>2900</v>
      </c>
      <c r="C1083" s="304" t="s">
        <v>277</v>
      </c>
      <c r="D1083" s="305">
        <v>8.57</v>
      </c>
    </row>
    <row r="1084" spans="1:4">
      <c r="A1084" s="303" t="s">
        <v>2901</v>
      </c>
      <c r="B1084" s="304" t="s">
        <v>2902</v>
      </c>
      <c r="C1084" s="304" t="s">
        <v>277</v>
      </c>
      <c r="D1084" s="305">
        <v>9.49</v>
      </c>
    </row>
    <row r="1085" spans="1:4">
      <c r="A1085" s="303" t="s">
        <v>2903</v>
      </c>
      <c r="B1085" s="304" t="s">
        <v>2904</v>
      </c>
      <c r="C1085" s="304" t="s">
        <v>277</v>
      </c>
      <c r="D1085" s="305">
        <v>15.69</v>
      </c>
    </row>
    <row r="1086" spans="1:4">
      <c r="A1086" s="303" t="s">
        <v>2911</v>
      </c>
      <c r="B1086" s="304" t="s">
        <v>2912</v>
      </c>
      <c r="C1086" s="304" t="s">
        <v>39</v>
      </c>
      <c r="D1086" s="305">
        <v>1.63</v>
      </c>
    </row>
    <row r="1087" spans="1:4">
      <c r="A1087" s="303" t="s">
        <v>4978</v>
      </c>
      <c r="B1087" s="304" t="s">
        <v>4979</v>
      </c>
      <c r="C1087" s="304" t="s">
        <v>277</v>
      </c>
      <c r="D1087" s="305">
        <v>13.89</v>
      </c>
    </row>
    <row r="1088" spans="1:4">
      <c r="A1088" s="303" t="s">
        <v>4980</v>
      </c>
      <c r="B1088" s="304" t="s">
        <v>4981</v>
      </c>
      <c r="C1088" s="304" t="s">
        <v>277</v>
      </c>
      <c r="D1088" s="305">
        <v>14.03</v>
      </c>
    </row>
    <row r="1089" spans="1:4">
      <c r="A1089" s="303" t="s">
        <v>5392</v>
      </c>
      <c r="B1089" s="304" t="s">
        <v>5393</v>
      </c>
      <c r="C1089" s="304" t="s">
        <v>276</v>
      </c>
      <c r="D1089" s="305">
        <v>8.75</v>
      </c>
    </row>
    <row r="1090" spans="1:4">
      <c r="A1090" s="303" t="s">
        <v>5552</v>
      </c>
      <c r="B1090" s="304" t="s">
        <v>5553</v>
      </c>
      <c r="C1090" s="304" t="s">
        <v>39</v>
      </c>
      <c r="D1090" s="305">
        <v>3</v>
      </c>
    </row>
    <row r="1091" spans="1:4">
      <c r="A1091" s="303" t="s">
        <v>6169</v>
      </c>
      <c r="B1091" s="304" t="s">
        <v>6170</v>
      </c>
      <c r="C1091" s="304" t="s">
        <v>277</v>
      </c>
      <c r="D1091" s="305">
        <v>11.76</v>
      </c>
    </row>
    <row r="1092" spans="1:4">
      <c r="A1092" s="303" t="s">
        <v>6173</v>
      </c>
      <c r="B1092" s="304" t="s">
        <v>6174</v>
      </c>
      <c r="C1092" s="304" t="s">
        <v>277</v>
      </c>
      <c r="D1092" s="305">
        <v>5.49</v>
      </c>
    </row>
    <row r="1093" spans="1:4">
      <c r="A1093" s="303" t="s">
        <v>6175</v>
      </c>
      <c r="B1093" s="304" t="s">
        <v>6176</v>
      </c>
      <c r="C1093" s="304" t="s">
        <v>277</v>
      </c>
      <c r="D1093" s="305">
        <v>2.8</v>
      </c>
    </row>
    <row r="1094" spans="1:4">
      <c r="A1094" s="303" t="s">
        <v>6520</v>
      </c>
      <c r="B1094" s="304" t="s">
        <v>6521</v>
      </c>
      <c r="C1094" s="304" t="s">
        <v>39</v>
      </c>
      <c r="D1094" s="305">
        <v>1.38</v>
      </c>
    </row>
    <row r="1095" spans="1:4">
      <c r="A1095" s="303" t="s">
        <v>6522</v>
      </c>
      <c r="B1095" s="304" t="s">
        <v>6523</v>
      </c>
      <c r="C1095" s="304" t="s">
        <v>39</v>
      </c>
      <c r="D1095" s="305">
        <v>0.88</v>
      </c>
    </row>
    <row r="1096" spans="1:4">
      <c r="A1096" s="303" t="s">
        <v>7313</v>
      </c>
      <c r="B1096" s="304" t="s">
        <v>7314</v>
      </c>
      <c r="C1096" s="304" t="s">
        <v>276</v>
      </c>
      <c r="D1096" s="305">
        <v>25</v>
      </c>
    </row>
    <row r="1097" spans="1:4">
      <c r="A1097" s="303" t="s">
        <v>7335</v>
      </c>
      <c r="B1097" s="304" t="s">
        <v>7336</v>
      </c>
      <c r="C1097" s="304" t="s">
        <v>276</v>
      </c>
      <c r="D1097" s="305">
        <v>56.16</v>
      </c>
    </row>
    <row r="1098" spans="1:4">
      <c r="A1098" s="303" t="s">
        <v>7456</v>
      </c>
      <c r="B1098" s="304" t="s">
        <v>7457</v>
      </c>
      <c r="C1098" s="304" t="s">
        <v>277</v>
      </c>
      <c r="D1098" s="305">
        <v>29.97</v>
      </c>
    </row>
    <row r="1099" spans="1:4">
      <c r="A1099" s="303" t="s">
        <v>7468</v>
      </c>
      <c r="B1099" s="304" t="s">
        <v>7469</v>
      </c>
      <c r="C1099" s="304" t="s">
        <v>277</v>
      </c>
      <c r="D1099" s="305">
        <v>5.25</v>
      </c>
    </row>
    <row r="1100" spans="1:4">
      <c r="A1100" s="303" t="s">
        <v>7513</v>
      </c>
      <c r="B1100" s="304" t="s">
        <v>7514</v>
      </c>
      <c r="C1100" s="304" t="s">
        <v>277</v>
      </c>
      <c r="D1100" s="305">
        <v>14.97</v>
      </c>
    </row>
    <row r="1101" spans="1:4">
      <c r="A1101" s="303" t="s">
        <v>7515</v>
      </c>
      <c r="B1101" s="304" t="s">
        <v>7516</v>
      </c>
      <c r="C1101" s="304" t="s">
        <v>277</v>
      </c>
      <c r="D1101" s="305">
        <v>4.88</v>
      </c>
    </row>
    <row r="1102" spans="1:4">
      <c r="A1102" s="303" t="s">
        <v>7644</v>
      </c>
      <c r="B1102" s="304" t="s">
        <v>349</v>
      </c>
      <c r="C1102" s="304" t="s">
        <v>39</v>
      </c>
      <c r="D1102" s="305">
        <v>31.26</v>
      </c>
    </row>
    <row r="1103" spans="1:4">
      <c r="A1103" s="303" t="s">
        <v>7885</v>
      </c>
      <c r="B1103" s="304" t="s">
        <v>7886</v>
      </c>
      <c r="C1103" s="304" t="s">
        <v>276</v>
      </c>
      <c r="D1103" s="305">
        <v>3.9</v>
      </c>
    </row>
    <row r="1104" spans="1:4">
      <c r="A1104" s="303" t="s">
        <v>10297</v>
      </c>
      <c r="B1104" s="304" t="s">
        <v>24635</v>
      </c>
      <c r="C1104" s="304" t="s">
        <v>4</v>
      </c>
      <c r="D1104" s="305">
        <v>0.25</v>
      </c>
    </row>
    <row r="1105" spans="1:4">
      <c r="A1105" s="303" t="s">
        <v>10363</v>
      </c>
      <c r="B1105" s="304" t="s">
        <v>10364</v>
      </c>
      <c r="C1105" s="304" t="s">
        <v>277</v>
      </c>
      <c r="D1105" s="305">
        <v>5.49</v>
      </c>
    </row>
    <row r="1106" spans="1:4">
      <c r="A1106" s="303" t="s">
        <v>10367</v>
      </c>
      <c r="B1106" s="304" t="s">
        <v>10368</v>
      </c>
      <c r="C1106" s="304" t="s">
        <v>277</v>
      </c>
      <c r="D1106" s="305">
        <v>89.54</v>
      </c>
    </row>
    <row r="1107" spans="1:4">
      <c r="A1107" s="303" t="s">
        <v>10371</v>
      </c>
      <c r="B1107" s="304" t="s">
        <v>10372</v>
      </c>
      <c r="C1107" s="304" t="s">
        <v>281</v>
      </c>
      <c r="D1107" s="305">
        <v>24.4</v>
      </c>
    </row>
    <row r="1108" spans="1:4">
      <c r="A1108" s="303" t="s">
        <v>11802</v>
      </c>
      <c r="B1108" s="304" t="s">
        <v>11803</v>
      </c>
      <c r="C1108" s="304" t="s">
        <v>276</v>
      </c>
      <c r="D1108" s="305">
        <v>3.86</v>
      </c>
    </row>
    <row r="1109" spans="1:4">
      <c r="A1109" s="303" t="s">
        <v>15268</v>
      </c>
      <c r="B1109" s="304" t="s">
        <v>15269</v>
      </c>
      <c r="C1109" s="304" t="s">
        <v>278</v>
      </c>
      <c r="D1109" s="305">
        <v>489.6</v>
      </c>
    </row>
    <row r="1110" spans="1:4">
      <c r="A1110" s="303" t="s">
        <v>15280</v>
      </c>
      <c r="B1110" s="304" t="s">
        <v>15281</v>
      </c>
      <c r="C1110" s="304" t="s">
        <v>276</v>
      </c>
      <c r="D1110" s="305">
        <v>5.23</v>
      </c>
    </row>
    <row r="1111" spans="1:4">
      <c r="A1111" s="303" t="s">
        <v>15282</v>
      </c>
      <c r="B1111" s="304" t="s">
        <v>15283</v>
      </c>
      <c r="C1111" s="304" t="s">
        <v>277</v>
      </c>
      <c r="D1111" s="305">
        <v>2.7</v>
      </c>
    </row>
    <row r="1112" spans="1:4">
      <c r="A1112" s="303" t="s">
        <v>15278</v>
      </c>
      <c r="B1112" s="304" t="s">
        <v>15279</v>
      </c>
      <c r="C1112" s="304" t="s">
        <v>276</v>
      </c>
      <c r="D1112" s="305">
        <v>8.75</v>
      </c>
    </row>
    <row r="1113" spans="1:4" ht="15">
      <c r="A1113" s="298" t="s">
        <v>26433</v>
      </c>
      <c r="B1113" s="298"/>
      <c r="C1113" s="298"/>
      <c r="D1113" s="298"/>
    </row>
    <row r="1114" spans="1:4">
      <c r="A1114" s="300" t="s">
        <v>518</v>
      </c>
      <c r="B1114" s="301" t="s">
        <v>283</v>
      </c>
      <c r="C1114" s="301" t="s">
        <v>284</v>
      </c>
      <c r="D1114" s="302" t="s">
        <v>24416</v>
      </c>
    </row>
    <row r="1115" spans="1:4">
      <c r="A1115" s="303" t="s">
        <v>529</v>
      </c>
      <c r="B1115" s="304" t="s">
        <v>530</v>
      </c>
      <c r="C1115" s="304" t="s">
        <v>4</v>
      </c>
      <c r="D1115" s="305">
        <v>359.19</v>
      </c>
    </row>
    <row r="1116" spans="1:4">
      <c r="A1116" s="303" t="s">
        <v>542</v>
      </c>
      <c r="B1116" s="304" t="s">
        <v>543</v>
      </c>
      <c r="C1116" s="304" t="s">
        <v>4</v>
      </c>
      <c r="D1116" s="305">
        <v>48.94</v>
      </c>
    </row>
    <row r="1117" spans="1:4">
      <c r="A1117" s="303" t="s">
        <v>566</v>
      </c>
      <c r="B1117" s="304" t="s">
        <v>567</v>
      </c>
      <c r="C1117" s="304" t="s">
        <v>4</v>
      </c>
      <c r="D1117" s="305">
        <v>78.849999999999994</v>
      </c>
    </row>
    <row r="1118" spans="1:4">
      <c r="A1118" s="303" t="s">
        <v>598</v>
      </c>
      <c r="B1118" s="304" t="s">
        <v>599</v>
      </c>
      <c r="C1118" s="304" t="s">
        <v>4</v>
      </c>
      <c r="D1118" s="305">
        <v>0.93</v>
      </c>
    </row>
    <row r="1119" spans="1:4">
      <c r="A1119" s="303" t="s">
        <v>600</v>
      </c>
      <c r="B1119" s="304" t="s">
        <v>601</v>
      </c>
      <c r="C1119" s="304" t="s">
        <v>4</v>
      </c>
      <c r="D1119" s="305">
        <v>0.71</v>
      </c>
    </row>
    <row r="1120" spans="1:4">
      <c r="A1120" s="303" t="s">
        <v>602</v>
      </c>
      <c r="B1120" s="304" t="s">
        <v>603</v>
      </c>
      <c r="C1120" s="304" t="s">
        <v>4</v>
      </c>
      <c r="D1120" s="305">
        <v>1.46</v>
      </c>
    </row>
    <row r="1121" spans="1:4">
      <c r="A1121" s="303" t="s">
        <v>604</v>
      </c>
      <c r="B1121" s="304" t="s">
        <v>605</v>
      </c>
      <c r="C1121" s="304" t="s">
        <v>4</v>
      </c>
      <c r="D1121" s="305">
        <v>2.79</v>
      </c>
    </row>
    <row r="1122" spans="1:4">
      <c r="A1122" s="303" t="s">
        <v>606</v>
      </c>
      <c r="B1122" s="304" t="s">
        <v>607</v>
      </c>
      <c r="C1122" s="304" t="s">
        <v>4</v>
      </c>
      <c r="D1122" s="305">
        <v>3.55</v>
      </c>
    </row>
    <row r="1123" spans="1:4">
      <c r="A1123" s="303" t="s">
        <v>608</v>
      </c>
      <c r="B1123" s="304" t="s">
        <v>609</v>
      </c>
      <c r="C1123" s="304" t="s">
        <v>4</v>
      </c>
      <c r="D1123" s="305">
        <v>9.65</v>
      </c>
    </row>
    <row r="1124" spans="1:4">
      <c r="A1124" s="303" t="s">
        <v>610</v>
      </c>
      <c r="B1124" s="304" t="s">
        <v>611</v>
      </c>
      <c r="C1124" s="304" t="s">
        <v>4</v>
      </c>
      <c r="D1124" s="305">
        <v>14.04</v>
      </c>
    </row>
    <row r="1125" spans="1:4">
      <c r="A1125" s="303" t="s">
        <v>612</v>
      </c>
      <c r="B1125" s="304" t="s">
        <v>613</v>
      </c>
      <c r="C1125" s="304" t="s">
        <v>4</v>
      </c>
      <c r="D1125" s="305">
        <v>23.05</v>
      </c>
    </row>
    <row r="1126" spans="1:4">
      <c r="A1126" s="303" t="s">
        <v>614</v>
      </c>
      <c r="B1126" s="304" t="s">
        <v>615</v>
      </c>
      <c r="C1126" s="304" t="s">
        <v>4</v>
      </c>
      <c r="D1126" s="305">
        <v>277.01</v>
      </c>
    </row>
    <row r="1127" spans="1:4">
      <c r="A1127" s="303" t="s">
        <v>616</v>
      </c>
      <c r="B1127" s="304" t="s">
        <v>617</v>
      </c>
      <c r="C1127" s="304" t="s">
        <v>4</v>
      </c>
      <c r="D1127" s="305">
        <v>7.8</v>
      </c>
    </row>
    <row r="1128" spans="1:4">
      <c r="A1128" s="303" t="s">
        <v>618</v>
      </c>
      <c r="B1128" s="304" t="s">
        <v>619</v>
      </c>
      <c r="C1128" s="304" t="s">
        <v>4</v>
      </c>
      <c r="D1128" s="305">
        <v>10.09</v>
      </c>
    </row>
    <row r="1129" spans="1:4">
      <c r="A1129" s="303" t="s">
        <v>620</v>
      </c>
      <c r="B1129" s="304" t="s">
        <v>621</v>
      </c>
      <c r="C1129" s="304" t="s">
        <v>4</v>
      </c>
      <c r="D1129" s="305">
        <v>15.43</v>
      </c>
    </row>
    <row r="1130" spans="1:4">
      <c r="A1130" s="303" t="s">
        <v>622</v>
      </c>
      <c r="B1130" s="304" t="s">
        <v>623</v>
      </c>
      <c r="C1130" s="304" t="s">
        <v>4</v>
      </c>
      <c r="D1130" s="305">
        <v>28.69</v>
      </c>
    </row>
    <row r="1131" spans="1:4">
      <c r="A1131" s="303" t="s">
        <v>624</v>
      </c>
      <c r="B1131" s="304" t="s">
        <v>625</v>
      </c>
      <c r="C1131" s="304" t="s">
        <v>4</v>
      </c>
      <c r="D1131" s="305">
        <v>28.8</v>
      </c>
    </row>
    <row r="1132" spans="1:4">
      <c r="A1132" s="303" t="s">
        <v>626</v>
      </c>
      <c r="B1132" s="304" t="s">
        <v>627</v>
      </c>
      <c r="C1132" s="304" t="s">
        <v>4</v>
      </c>
      <c r="D1132" s="305">
        <v>44.02</v>
      </c>
    </row>
    <row r="1133" spans="1:4">
      <c r="A1133" s="303" t="s">
        <v>628</v>
      </c>
      <c r="B1133" s="304" t="s">
        <v>629</v>
      </c>
      <c r="C1133" s="304" t="s">
        <v>4</v>
      </c>
      <c r="D1133" s="305">
        <v>140.58000000000001</v>
      </c>
    </row>
    <row r="1134" spans="1:4">
      <c r="A1134" s="303" t="s">
        <v>630</v>
      </c>
      <c r="B1134" s="304" t="s">
        <v>631</v>
      </c>
      <c r="C1134" s="304" t="s">
        <v>4</v>
      </c>
      <c r="D1134" s="305">
        <v>196.27</v>
      </c>
    </row>
    <row r="1135" spans="1:4">
      <c r="A1135" s="303" t="s">
        <v>632</v>
      </c>
      <c r="B1135" s="304" t="s">
        <v>633</v>
      </c>
      <c r="C1135" s="304" t="s">
        <v>4</v>
      </c>
      <c r="D1135" s="305">
        <v>0.71</v>
      </c>
    </row>
    <row r="1136" spans="1:4">
      <c r="A1136" s="303" t="s">
        <v>636</v>
      </c>
      <c r="B1136" s="304" t="s">
        <v>637</v>
      </c>
      <c r="C1136" s="304" t="s">
        <v>4</v>
      </c>
      <c r="D1136" s="305">
        <v>15.43</v>
      </c>
    </row>
    <row r="1137" spans="1:4">
      <c r="A1137" s="303" t="s">
        <v>639</v>
      </c>
      <c r="B1137" s="304" t="s">
        <v>640</v>
      </c>
      <c r="C1137" s="304" t="s">
        <v>4</v>
      </c>
      <c r="D1137" s="305">
        <v>5</v>
      </c>
    </row>
    <row r="1138" spans="1:4">
      <c r="A1138" s="303" t="s">
        <v>649</v>
      </c>
      <c r="B1138" s="304" t="s">
        <v>650</v>
      </c>
      <c r="C1138" s="304" t="s">
        <v>277</v>
      </c>
      <c r="D1138" s="305">
        <v>45.16</v>
      </c>
    </row>
    <row r="1139" spans="1:4">
      <c r="A1139" s="303" t="s">
        <v>903</v>
      </c>
      <c r="B1139" s="304" t="s">
        <v>904</v>
      </c>
      <c r="C1139" s="304" t="s">
        <v>4</v>
      </c>
      <c r="D1139" s="305">
        <v>22.07</v>
      </c>
    </row>
    <row r="1140" spans="1:4">
      <c r="A1140" s="303" t="s">
        <v>905</v>
      </c>
      <c r="B1140" s="304" t="s">
        <v>906</v>
      </c>
      <c r="C1140" s="304" t="s">
        <v>4</v>
      </c>
      <c r="D1140" s="305">
        <v>28.69</v>
      </c>
    </row>
    <row r="1141" spans="1:4">
      <c r="A1141" s="303" t="s">
        <v>907</v>
      </c>
      <c r="B1141" s="304" t="s">
        <v>908</v>
      </c>
      <c r="C1141" s="304" t="s">
        <v>4</v>
      </c>
      <c r="D1141" s="305">
        <v>18.7</v>
      </c>
    </row>
    <row r="1142" spans="1:4">
      <c r="A1142" s="303" t="s">
        <v>909</v>
      </c>
      <c r="B1142" s="304" t="s">
        <v>910</v>
      </c>
      <c r="C1142" s="304" t="s">
        <v>4</v>
      </c>
      <c r="D1142" s="305">
        <v>19.2</v>
      </c>
    </row>
    <row r="1143" spans="1:4">
      <c r="A1143" s="303" t="s">
        <v>911</v>
      </c>
      <c r="B1143" s="304" t="s">
        <v>912</v>
      </c>
      <c r="C1143" s="304" t="s">
        <v>4</v>
      </c>
      <c r="D1143" s="305">
        <v>2.99</v>
      </c>
    </row>
    <row r="1144" spans="1:4">
      <c r="A1144" s="303" t="s">
        <v>913</v>
      </c>
      <c r="B1144" s="304" t="s">
        <v>914</v>
      </c>
      <c r="C1144" s="304" t="s">
        <v>4</v>
      </c>
      <c r="D1144" s="305">
        <v>10.63</v>
      </c>
    </row>
    <row r="1145" spans="1:4">
      <c r="A1145" s="303" t="s">
        <v>915</v>
      </c>
      <c r="B1145" s="304" t="s">
        <v>916</v>
      </c>
      <c r="C1145" s="304" t="s">
        <v>4</v>
      </c>
      <c r="D1145" s="305">
        <v>1.56</v>
      </c>
    </row>
    <row r="1146" spans="1:4">
      <c r="A1146" s="303" t="s">
        <v>917</v>
      </c>
      <c r="B1146" s="304" t="s">
        <v>918</v>
      </c>
      <c r="C1146" s="304" t="s">
        <v>4</v>
      </c>
      <c r="D1146" s="305">
        <v>1.84</v>
      </c>
    </row>
    <row r="1147" spans="1:4">
      <c r="A1147" s="303" t="s">
        <v>919</v>
      </c>
      <c r="B1147" s="304" t="s">
        <v>920</v>
      </c>
      <c r="C1147" s="304" t="s">
        <v>4</v>
      </c>
      <c r="D1147" s="305">
        <v>2.34</v>
      </c>
    </row>
    <row r="1148" spans="1:4">
      <c r="A1148" s="303" t="s">
        <v>921</v>
      </c>
      <c r="B1148" s="304" t="s">
        <v>922</v>
      </c>
      <c r="C1148" s="304" t="s">
        <v>4</v>
      </c>
      <c r="D1148" s="305">
        <v>2.56</v>
      </c>
    </row>
    <row r="1149" spans="1:4">
      <c r="A1149" s="303" t="s">
        <v>923</v>
      </c>
      <c r="B1149" s="304" t="s">
        <v>924</v>
      </c>
      <c r="C1149" s="304" t="s">
        <v>4</v>
      </c>
      <c r="D1149" s="305">
        <v>11.01</v>
      </c>
    </row>
    <row r="1150" spans="1:4">
      <c r="A1150" s="303" t="s">
        <v>925</v>
      </c>
      <c r="B1150" s="304" t="s">
        <v>926</v>
      </c>
      <c r="C1150" s="304" t="s">
        <v>4</v>
      </c>
      <c r="D1150" s="305">
        <v>1.4</v>
      </c>
    </row>
    <row r="1151" spans="1:4">
      <c r="A1151" s="303" t="s">
        <v>927</v>
      </c>
      <c r="B1151" s="304" t="s">
        <v>928</v>
      </c>
      <c r="C1151" s="304" t="s">
        <v>4</v>
      </c>
      <c r="D1151" s="305">
        <v>2.35</v>
      </c>
    </row>
    <row r="1152" spans="1:4">
      <c r="A1152" s="303" t="s">
        <v>936</v>
      </c>
      <c r="B1152" s="304" t="s">
        <v>937</v>
      </c>
      <c r="C1152" s="304" t="s">
        <v>4</v>
      </c>
      <c r="D1152" s="305">
        <v>2.0299999999999998</v>
      </c>
    </row>
    <row r="1153" spans="1:4">
      <c r="A1153" s="303" t="s">
        <v>1239</v>
      </c>
      <c r="B1153" s="304" t="s">
        <v>24636</v>
      </c>
      <c r="C1153" s="304" t="s">
        <v>277</v>
      </c>
      <c r="D1153" s="305">
        <v>7.81</v>
      </c>
    </row>
    <row r="1154" spans="1:4">
      <c r="A1154" s="303" t="s">
        <v>1343</v>
      </c>
      <c r="B1154" s="304" t="s">
        <v>1344</v>
      </c>
      <c r="C1154" s="304" t="s">
        <v>4</v>
      </c>
      <c r="D1154" s="305">
        <v>36</v>
      </c>
    </row>
    <row r="1155" spans="1:4">
      <c r="A1155" s="303" t="s">
        <v>1473</v>
      </c>
      <c r="B1155" s="304" t="s">
        <v>1474</v>
      </c>
      <c r="C1155" s="304" t="s">
        <v>39</v>
      </c>
      <c r="D1155" s="305">
        <v>19.420000000000002</v>
      </c>
    </row>
    <row r="1156" spans="1:4">
      <c r="A1156" s="303" t="s">
        <v>1649</v>
      </c>
      <c r="B1156" s="304" t="s">
        <v>1650</v>
      </c>
      <c r="C1156" s="304" t="s">
        <v>4</v>
      </c>
      <c r="D1156" s="305">
        <v>13.14</v>
      </c>
    </row>
    <row r="1157" spans="1:4">
      <c r="A1157" s="303" t="s">
        <v>1632</v>
      </c>
      <c r="B1157" s="304" t="s">
        <v>1633</v>
      </c>
      <c r="C1157" s="304" t="s">
        <v>4</v>
      </c>
      <c r="D1157" s="305">
        <v>15.62</v>
      </c>
    </row>
    <row r="1158" spans="1:4">
      <c r="A1158" s="303" t="s">
        <v>1634</v>
      </c>
      <c r="B1158" s="304" t="s">
        <v>1635</v>
      </c>
      <c r="C1158" s="304" t="s">
        <v>4</v>
      </c>
      <c r="D1158" s="305">
        <v>15.62</v>
      </c>
    </row>
    <row r="1159" spans="1:4">
      <c r="A1159" s="303" t="s">
        <v>1636</v>
      </c>
      <c r="B1159" s="304" t="s">
        <v>1637</v>
      </c>
      <c r="C1159" s="304" t="s">
        <v>4</v>
      </c>
      <c r="D1159" s="305">
        <v>12</v>
      </c>
    </row>
    <row r="1160" spans="1:4">
      <c r="A1160" s="303" t="s">
        <v>1638</v>
      </c>
      <c r="B1160" s="304" t="s">
        <v>1639</v>
      </c>
      <c r="C1160" s="304" t="s">
        <v>4</v>
      </c>
      <c r="D1160" s="305">
        <v>20.96</v>
      </c>
    </row>
    <row r="1161" spans="1:4">
      <c r="A1161" s="303" t="s">
        <v>1647</v>
      </c>
      <c r="B1161" s="304" t="s">
        <v>24637</v>
      </c>
      <c r="C1161" s="304" t="s">
        <v>4</v>
      </c>
      <c r="D1161" s="305">
        <v>66.59</v>
      </c>
    </row>
    <row r="1162" spans="1:4">
      <c r="A1162" s="303" t="s">
        <v>1643</v>
      </c>
      <c r="B1162" s="304" t="s">
        <v>1644</v>
      </c>
      <c r="C1162" s="304" t="s">
        <v>4</v>
      </c>
      <c r="D1162" s="305">
        <v>78.64</v>
      </c>
    </row>
    <row r="1163" spans="1:4">
      <c r="A1163" s="303" t="s">
        <v>1645</v>
      </c>
      <c r="B1163" s="304" t="s">
        <v>1646</v>
      </c>
      <c r="C1163" s="304" t="s">
        <v>4</v>
      </c>
      <c r="D1163" s="305">
        <v>287.64</v>
      </c>
    </row>
    <row r="1164" spans="1:4">
      <c r="A1164" s="303" t="s">
        <v>1642</v>
      </c>
      <c r="B1164" s="304" t="s">
        <v>24638</v>
      </c>
      <c r="C1164" s="304" t="s">
        <v>4</v>
      </c>
      <c r="D1164" s="305">
        <v>4.6500000000000004</v>
      </c>
    </row>
    <row r="1165" spans="1:4">
      <c r="A1165" s="303" t="s">
        <v>1640</v>
      </c>
      <c r="B1165" s="304" t="s">
        <v>24639</v>
      </c>
      <c r="C1165" s="304" t="s">
        <v>4</v>
      </c>
      <c r="D1165" s="305">
        <v>6.42</v>
      </c>
    </row>
    <row r="1166" spans="1:4">
      <c r="A1166" s="303" t="s">
        <v>1641</v>
      </c>
      <c r="B1166" s="304" t="s">
        <v>24640</v>
      </c>
      <c r="C1166" s="304" t="s">
        <v>4</v>
      </c>
      <c r="D1166" s="305">
        <v>24.23</v>
      </c>
    </row>
    <row r="1167" spans="1:4">
      <c r="A1167" s="303" t="s">
        <v>1648</v>
      </c>
      <c r="B1167" s="304" t="s">
        <v>24641</v>
      </c>
      <c r="C1167" s="304" t="s">
        <v>4</v>
      </c>
      <c r="D1167" s="305">
        <v>4.26</v>
      </c>
    </row>
    <row r="1168" spans="1:4">
      <c r="A1168" s="303" t="s">
        <v>1669</v>
      </c>
      <c r="B1168" s="304" t="s">
        <v>24642</v>
      </c>
      <c r="C1168" s="304" t="s">
        <v>4</v>
      </c>
      <c r="D1168" s="305">
        <v>0.86</v>
      </c>
    </row>
    <row r="1169" spans="1:4">
      <c r="A1169" s="303" t="s">
        <v>1658</v>
      </c>
      <c r="B1169" s="304" t="s">
        <v>24643</v>
      </c>
      <c r="C1169" s="304" t="s">
        <v>4</v>
      </c>
      <c r="D1169" s="305">
        <v>2.82</v>
      </c>
    </row>
    <row r="1170" spans="1:4">
      <c r="A1170" s="303" t="s">
        <v>1659</v>
      </c>
      <c r="B1170" s="304" t="s">
        <v>24644</v>
      </c>
      <c r="C1170" s="304" t="s">
        <v>4</v>
      </c>
      <c r="D1170" s="305">
        <v>2.87</v>
      </c>
    </row>
    <row r="1171" spans="1:4">
      <c r="A1171" s="303" t="s">
        <v>1653</v>
      </c>
      <c r="B1171" s="304" t="s">
        <v>24645</v>
      </c>
      <c r="C1171" s="304" t="s">
        <v>4</v>
      </c>
      <c r="D1171" s="305">
        <v>5.09</v>
      </c>
    </row>
    <row r="1172" spans="1:4">
      <c r="A1172" s="303" t="s">
        <v>1654</v>
      </c>
      <c r="B1172" s="304" t="s">
        <v>24646</v>
      </c>
      <c r="C1172" s="304" t="s">
        <v>4</v>
      </c>
      <c r="D1172" s="305">
        <v>6.01</v>
      </c>
    </row>
    <row r="1173" spans="1:4">
      <c r="A1173" s="303" t="s">
        <v>1651</v>
      </c>
      <c r="B1173" s="304" t="s">
        <v>24647</v>
      </c>
      <c r="C1173" s="304" t="s">
        <v>4</v>
      </c>
      <c r="D1173" s="305">
        <v>6.11</v>
      </c>
    </row>
    <row r="1174" spans="1:4">
      <c r="A1174" s="303" t="s">
        <v>1652</v>
      </c>
      <c r="B1174" s="304" t="s">
        <v>24648</v>
      </c>
      <c r="C1174" s="304" t="s">
        <v>4</v>
      </c>
      <c r="D1174" s="305">
        <v>6.27</v>
      </c>
    </row>
    <row r="1175" spans="1:4">
      <c r="A1175" s="303" t="s">
        <v>1656</v>
      </c>
      <c r="B1175" s="304" t="s">
        <v>24649</v>
      </c>
      <c r="C1175" s="304" t="s">
        <v>4</v>
      </c>
      <c r="D1175" s="305">
        <v>4.29</v>
      </c>
    </row>
    <row r="1176" spans="1:4">
      <c r="A1176" s="303" t="s">
        <v>1657</v>
      </c>
      <c r="B1176" s="304" t="s">
        <v>24650</v>
      </c>
      <c r="C1176" s="304" t="s">
        <v>4</v>
      </c>
      <c r="D1176" s="305">
        <v>4.3600000000000003</v>
      </c>
    </row>
    <row r="1177" spans="1:4">
      <c r="A1177" s="303" t="s">
        <v>1655</v>
      </c>
      <c r="B1177" s="304" t="s">
        <v>24651</v>
      </c>
      <c r="C1177" s="304" t="s">
        <v>4</v>
      </c>
      <c r="D1177" s="305">
        <v>4.5</v>
      </c>
    </row>
    <row r="1178" spans="1:4">
      <c r="A1178" s="303" t="s">
        <v>1660</v>
      </c>
      <c r="B1178" s="304" t="s">
        <v>1661</v>
      </c>
      <c r="C1178" s="304" t="s">
        <v>4</v>
      </c>
      <c r="D1178" s="305">
        <v>21.58</v>
      </c>
    </row>
    <row r="1179" spans="1:4">
      <c r="A1179" s="303" t="s">
        <v>1662</v>
      </c>
      <c r="B1179" s="304" t="s">
        <v>1663</v>
      </c>
      <c r="C1179" s="304" t="s">
        <v>4</v>
      </c>
      <c r="D1179" s="305">
        <v>19.8</v>
      </c>
    </row>
    <row r="1180" spans="1:4">
      <c r="A1180" s="303" t="s">
        <v>1664</v>
      </c>
      <c r="B1180" s="304" t="s">
        <v>1665</v>
      </c>
      <c r="C1180" s="304" t="s">
        <v>4</v>
      </c>
      <c r="D1180" s="305">
        <v>27</v>
      </c>
    </row>
    <row r="1181" spans="1:4">
      <c r="A1181" s="303" t="s">
        <v>1666</v>
      </c>
      <c r="B1181" s="304" t="s">
        <v>24652</v>
      </c>
      <c r="C1181" s="304" t="s">
        <v>4</v>
      </c>
      <c r="D1181" s="305">
        <v>14.24</v>
      </c>
    </row>
    <row r="1182" spans="1:4">
      <c r="A1182" s="303" t="s">
        <v>1667</v>
      </c>
      <c r="B1182" s="304" t="s">
        <v>24653</v>
      </c>
      <c r="C1182" s="304" t="s">
        <v>4</v>
      </c>
      <c r="D1182" s="305">
        <v>12.57</v>
      </c>
    </row>
    <row r="1183" spans="1:4">
      <c r="A1183" s="303" t="s">
        <v>1668</v>
      </c>
      <c r="B1183" s="304" t="s">
        <v>24654</v>
      </c>
      <c r="C1183" s="304" t="s">
        <v>4</v>
      </c>
      <c r="D1183" s="305">
        <v>12.56</v>
      </c>
    </row>
    <row r="1184" spans="1:4">
      <c r="A1184" s="303" t="s">
        <v>1670</v>
      </c>
      <c r="B1184" s="304" t="s">
        <v>1671</v>
      </c>
      <c r="C1184" s="304" t="s">
        <v>4</v>
      </c>
      <c r="D1184" s="305">
        <v>20.96</v>
      </c>
    </row>
    <row r="1185" spans="1:4">
      <c r="A1185" s="303" t="s">
        <v>1672</v>
      </c>
      <c r="B1185" s="304" t="s">
        <v>1673</v>
      </c>
      <c r="C1185" s="304" t="s">
        <v>4</v>
      </c>
      <c r="D1185" s="305">
        <v>30.17</v>
      </c>
    </row>
    <row r="1186" spans="1:4">
      <c r="A1186" s="303" t="s">
        <v>1674</v>
      </c>
      <c r="B1186" s="304" t="s">
        <v>1675</v>
      </c>
      <c r="C1186" s="304" t="s">
        <v>4</v>
      </c>
      <c r="D1186" s="305">
        <v>76.59</v>
      </c>
    </row>
    <row r="1187" spans="1:4">
      <c r="A1187" s="303" t="s">
        <v>1678</v>
      </c>
      <c r="B1187" s="304" t="s">
        <v>24655</v>
      </c>
      <c r="C1187" s="304" t="s">
        <v>4</v>
      </c>
      <c r="D1187" s="305">
        <v>3.11</v>
      </c>
    </row>
    <row r="1188" spans="1:4">
      <c r="A1188" s="303" t="s">
        <v>1676</v>
      </c>
      <c r="B1188" s="304" t="s">
        <v>1677</v>
      </c>
      <c r="C1188" s="304" t="s">
        <v>4</v>
      </c>
      <c r="D1188" s="305">
        <v>9.1199999999999992</v>
      </c>
    </row>
    <row r="1189" spans="1:4">
      <c r="A1189" s="303" t="s">
        <v>1679</v>
      </c>
      <c r="B1189" s="304" t="s">
        <v>1680</v>
      </c>
      <c r="C1189" s="304" t="s">
        <v>4</v>
      </c>
      <c r="D1189" s="305">
        <v>31.45</v>
      </c>
    </row>
    <row r="1190" spans="1:4">
      <c r="A1190" s="303" t="s">
        <v>1681</v>
      </c>
      <c r="B1190" s="304" t="s">
        <v>1682</v>
      </c>
      <c r="C1190" s="304" t="s">
        <v>4</v>
      </c>
      <c r="D1190" s="305">
        <v>81.86</v>
      </c>
    </row>
    <row r="1191" spans="1:4">
      <c r="A1191" s="303" t="s">
        <v>2169</v>
      </c>
      <c r="B1191" s="304" t="s">
        <v>2170</v>
      </c>
      <c r="C1191" s="304" t="s">
        <v>4</v>
      </c>
      <c r="D1191" s="305">
        <v>206</v>
      </c>
    </row>
    <row r="1192" spans="1:4">
      <c r="A1192" s="303" t="s">
        <v>2167</v>
      </c>
      <c r="B1192" s="304" t="s">
        <v>2168</v>
      </c>
      <c r="C1192" s="304" t="s">
        <v>4</v>
      </c>
      <c r="D1192" s="305">
        <v>79</v>
      </c>
    </row>
    <row r="1193" spans="1:4">
      <c r="A1193" s="303" t="s">
        <v>2185</v>
      </c>
      <c r="B1193" s="304" t="s">
        <v>2186</v>
      </c>
      <c r="C1193" s="304" t="s">
        <v>4</v>
      </c>
      <c r="D1193" s="305">
        <v>297.91000000000003</v>
      </c>
    </row>
    <row r="1194" spans="1:4">
      <c r="A1194" s="303" t="s">
        <v>2189</v>
      </c>
      <c r="B1194" s="304" t="s">
        <v>2190</v>
      </c>
      <c r="C1194" s="304" t="s">
        <v>4</v>
      </c>
      <c r="D1194" s="305">
        <v>283.5</v>
      </c>
    </row>
    <row r="1195" spans="1:4">
      <c r="A1195" s="303" t="s">
        <v>2191</v>
      </c>
      <c r="B1195" s="304" t="s">
        <v>2192</v>
      </c>
      <c r="C1195" s="304" t="s">
        <v>4</v>
      </c>
      <c r="D1195" s="305">
        <v>214.99</v>
      </c>
    </row>
    <row r="1196" spans="1:4">
      <c r="A1196" s="303" t="s">
        <v>2197</v>
      </c>
      <c r="B1196" s="304" t="s">
        <v>2198</v>
      </c>
      <c r="C1196" s="304" t="s">
        <v>4</v>
      </c>
      <c r="D1196" s="305">
        <v>222.87</v>
      </c>
    </row>
    <row r="1197" spans="1:4">
      <c r="A1197" s="303" t="s">
        <v>2219</v>
      </c>
      <c r="B1197" s="304" t="s">
        <v>393</v>
      </c>
      <c r="C1197" s="304" t="s">
        <v>4</v>
      </c>
      <c r="D1197" s="305">
        <v>283.97000000000003</v>
      </c>
    </row>
    <row r="1198" spans="1:4">
      <c r="A1198" s="303" t="s">
        <v>2265</v>
      </c>
      <c r="B1198" s="304" t="s">
        <v>2266</v>
      </c>
      <c r="C1198" s="304" t="s">
        <v>4</v>
      </c>
      <c r="D1198" s="305">
        <v>30</v>
      </c>
    </row>
    <row r="1199" spans="1:4">
      <c r="A1199" s="303" t="s">
        <v>2267</v>
      </c>
      <c r="B1199" s="304" t="s">
        <v>401</v>
      </c>
      <c r="C1199" s="304" t="s">
        <v>4</v>
      </c>
      <c r="D1199" s="305">
        <v>626.73</v>
      </c>
    </row>
    <row r="1200" spans="1:4">
      <c r="A1200" s="303" t="s">
        <v>2268</v>
      </c>
      <c r="B1200" s="304" t="s">
        <v>394</v>
      </c>
      <c r="C1200" s="304" t="s">
        <v>4</v>
      </c>
      <c r="D1200" s="305">
        <v>12.88</v>
      </c>
    </row>
    <row r="1201" spans="1:4">
      <c r="A1201" s="303" t="s">
        <v>2269</v>
      </c>
      <c r="B1201" s="304" t="s">
        <v>395</v>
      </c>
      <c r="C1201" s="304" t="s">
        <v>4</v>
      </c>
      <c r="D1201" s="305">
        <v>18.510000000000002</v>
      </c>
    </row>
    <row r="1202" spans="1:4">
      <c r="A1202" s="303" t="s">
        <v>2270</v>
      </c>
      <c r="B1202" s="304" t="s">
        <v>396</v>
      </c>
      <c r="C1202" s="304" t="s">
        <v>4</v>
      </c>
      <c r="D1202" s="305">
        <v>27.56</v>
      </c>
    </row>
    <row r="1203" spans="1:4">
      <c r="A1203" s="303" t="s">
        <v>2271</v>
      </c>
      <c r="B1203" s="304" t="s">
        <v>2272</v>
      </c>
      <c r="C1203" s="304" t="s">
        <v>4</v>
      </c>
      <c r="D1203" s="305">
        <v>30</v>
      </c>
    </row>
    <row r="1204" spans="1:4">
      <c r="A1204" s="303" t="s">
        <v>2273</v>
      </c>
      <c r="B1204" s="304" t="s">
        <v>2274</v>
      </c>
      <c r="C1204" s="304" t="s">
        <v>4</v>
      </c>
      <c r="D1204" s="305">
        <v>32.69</v>
      </c>
    </row>
    <row r="1205" spans="1:4">
      <c r="A1205" s="303" t="s">
        <v>2275</v>
      </c>
      <c r="B1205" s="304" t="s">
        <v>397</v>
      </c>
      <c r="C1205" s="304" t="s">
        <v>4</v>
      </c>
      <c r="D1205" s="305">
        <v>41.84</v>
      </c>
    </row>
    <row r="1206" spans="1:4">
      <c r="A1206" s="303" t="s">
        <v>2276</v>
      </c>
      <c r="B1206" s="304" t="s">
        <v>398</v>
      </c>
      <c r="C1206" s="304" t="s">
        <v>4</v>
      </c>
      <c r="D1206" s="305">
        <v>40.56</v>
      </c>
    </row>
    <row r="1207" spans="1:4">
      <c r="A1207" s="303" t="s">
        <v>2277</v>
      </c>
      <c r="B1207" s="304" t="s">
        <v>399</v>
      </c>
      <c r="C1207" s="304" t="s">
        <v>4</v>
      </c>
      <c r="D1207" s="305">
        <v>54.47</v>
      </c>
    </row>
    <row r="1208" spans="1:4">
      <c r="A1208" s="303" t="s">
        <v>2278</v>
      </c>
      <c r="B1208" s="304" t="s">
        <v>400</v>
      </c>
      <c r="C1208" s="304" t="s">
        <v>4</v>
      </c>
      <c r="D1208" s="305">
        <v>70.849999999999994</v>
      </c>
    </row>
    <row r="1209" spans="1:4">
      <c r="A1209" s="303" t="s">
        <v>2303</v>
      </c>
      <c r="B1209" s="304" t="s">
        <v>2304</v>
      </c>
      <c r="C1209" s="304" t="s">
        <v>39</v>
      </c>
      <c r="D1209" s="305">
        <v>15</v>
      </c>
    </row>
    <row r="1210" spans="1:4">
      <c r="A1210" s="303" t="s">
        <v>2327</v>
      </c>
      <c r="B1210" s="304" t="s">
        <v>2328</v>
      </c>
      <c r="C1210" s="304" t="s">
        <v>39</v>
      </c>
      <c r="D1210" s="305">
        <v>18.399999999999999</v>
      </c>
    </row>
    <row r="1211" spans="1:4">
      <c r="A1211" s="303" t="s">
        <v>2567</v>
      </c>
      <c r="B1211" s="304" t="s">
        <v>24656</v>
      </c>
      <c r="C1211" s="304" t="s">
        <v>4</v>
      </c>
      <c r="D1211" s="305">
        <v>1.2</v>
      </c>
    </row>
    <row r="1212" spans="1:4">
      <c r="A1212" s="303" t="s">
        <v>2572</v>
      </c>
      <c r="B1212" s="304" t="s">
        <v>24657</v>
      </c>
      <c r="C1212" s="304" t="s">
        <v>4</v>
      </c>
      <c r="D1212" s="305">
        <v>1.78</v>
      </c>
    </row>
    <row r="1213" spans="1:4">
      <c r="A1213" s="303" t="s">
        <v>2561</v>
      </c>
      <c r="B1213" s="304" t="s">
        <v>2562</v>
      </c>
      <c r="C1213" s="304" t="s">
        <v>4</v>
      </c>
      <c r="D1213" s="305">
        <v>9.6999999999999993</v>
      </c>
    </row>
    <row r="1214" spans="1:4">
      <c r="A1214" s="303" t="s">
        <v>2563</v>
      </c>
      <c r="B1214" s="304" t="s">
        <v>2564</v>
      </c>
      <c r="C1214" s="304" t="s">
        <v>4</v>
      </c>
      <c r="D1214" s="305">
        <v>9.4</v>
      </c>
    </row>
    <row r="1215" spans="1:4">
      <c r="A1215" s="303" t="s">
        <v>2565</v>
      </c>
      <c r="B1215" s="304" t="s">
        <v>2566</v>
      </c>
      <c r="C1215" s="304" t="s">
        <v>4</v>
      </c>
      <c r="D1215" s="305">
        <v>3.23</v>
      </c>
    </row>
    <row r="1216" spans="1:4">
      <c r="A1216" s="303" t="s">
        <v>2568</v>
      </c>
      <c r="B1216" s="304" t="s">
        <v>2569</v>
      </c>
      <c r="C1216" s="304" t="s">
        <v>4</v>
      </c>
      <c r="D1216" s="305">
        <v>19.12</v>
      </c>
    </row>
    <row r="1217" spans="1:4">
      <c r="A1217" s="303" t="s">
        <v>2570</v>
      </c>
      <c r="B1217" s="304" t="s">
        <v>2571</v>
      </c>
      <c r="C1217" s="304" t="s">
        <v>4</v>
      </c>
      <c r="D1217" s="305">
        <v>24.98</v>
      </c>
    </row>
    <row r="1218" spans="1:4">
      <c r="A1218" s="303" t="s">
        <v>2573</v>
      </c>
      <c r="B1218" s="304" t="s">
        <v>2574</v>
      </c>
      <c r="C1218" s="304" t="s">
        <v>4</v>
      </c>
      <c r="D1218" s="305">
        <v>41.74</v>
      </c>
    </row>
    <row r="1219" spans="1:4">
      <c r="A1219" s="303" t="s">
        <v>2575</v>
      </c>
      <c r="B1219" s="304" t="s">
        <v>2576</v>
      </c>
      <c r="C1219" s="304" t="s">
        <v>4</v>
      </c>
      <c r="D1219" s="305">
        <v>61.41</v>
      </c>
    </row>
    <row r="1220" spans="1:4">
      <c r="A1220" s="303" t="s">
        <v>2577</v>
      </c>
      <c r="B1220" s="304" t="s">
        <v>2578</v>
      </c>
      <c r="C1220" s="304" t="s">
        <v>4</v>
      </c>
      <c r="D1220" s="305">
        <v>0.87</v>
      </c>
    </row>
    <row r="1221" spans="1:4">
      <c r="A1221" s="303" t="s">
        <v>2579</v>
      </c>
      <c r="B1221" s="304" t="s">
        <v>2580</v>
      </c>
      <c r="C1221" s="304" t="s">
        <v>4</v>
      </c>
      <c r="D1221" s="305">
        <v>0.99</v>
      </c>
    </row>
    <row r="1222" spans="1:4">
      <c r="A1222" s="303" t="s">
        <v>2581</v>
      </c>
      <c r="B1222" s="304" t="s">
        <v>2582</v>
      </c>
      <c r="C1222" s="304" t="s">
        <v>4</v>
      </c>
      <c r="D1222" s="305">
        <v>3.32</v>
      </c>
    </row>
    <row r="1223" spans="1:4">
      <c r="A1223" s="303" t="s">
        <v>2583</v>
      </c>
      <c r="B1223" s="304" t="s">
        <v>2584</v>
      </c>
      <c r="C1223" s="304" t="s">
        <v>4</v>
      </c>
      <c r="D1223" s="305">
        <v>6.3</v>
      </c>
    </row>
    <row r="1224" spans="1:4">
      <c r="A1224" s="303" t="s">
        <v>2585</v>
      </c>
      <c r="B1224" s="304" t="s">
        <v>2586</v>
      </c>
      <c r="C1224" s="304" t="s">
        <v>4</v>
      </c>
      <c r="D1224" s="305">
        <v>9.4700000000000006</v>
      </c>
    </row>
    <row r="1225" spans="1:4">
      <c r="A1225" s="303" t="s">
        <v>2587</v>
      </c>
      <c r="B1225" s="304" t="s">
        <v>2588</v>
      </c>
      <c r="C1225" s="304" t="s">
        <v>4</v>
      </c>
      <c r="D1225" s="305">
        <v>17.22</v>
      </c>
    </row>
    <row r="1226" spans="1:4">
      <c r="A1226" s="303" t="s">
        <v>2589</v>
      </c>
      <c r="B1226" s="304" t="s">
        <v>2590</v>
      </c>
      <c r="C1226" s="304" t="s">
        <v>4</v>
      </c>
      <c r="D1226" s="305">
        <v>40.86</v>
      </c>
    </row>
    <row r="1227" spans="1:4">
      <c r="A1227" s="303" t="s">
        <v>2591</v>
      </c>
      <c r="B1227" s="304" t="s">
        <v>2592</v>
      </c>
      <c r="C1227" s="304" t="s">
        <v>4</v>
      </c>
      <c r="D1227" s="305">
        <v>1.73</v>
      </c>
    </row>
    <row r="1228" spans="1:4">
      <c r="A1228" s="303" t="s">
        <v>3128</v>
      </c>
      <c r="B1228" s="304" t="s">
        <v>3129</v>
      </c>
      <c r="C1228" s="304" t="s">
        <v>276</v>
      </c>
      <c r="D1228" s="305">
        <v>379.18</v>
      </c>
    </row>
    <row r="1229" spans="1:4">
      <c r="A1229" s="303" t="s">
        <v>3341</v>
      </c>
      <c r="B1229" s="304" t="s">
        <v>3342</v>
      </c>
      <c r="C1229" s="304" t="s">
        <v>4</v>
      </c>
      <c r="D1229" s="305">
        <v>137.72999999999999</v>
      </c>
    </row>
    <row r="1230" spans="1:4">
      <c r="A1230" s="303" t="s">
        <v>3343</v>
      </c>
      <c r="B1230" s="304" t="s">
        <v>3344</v>
      </c>
      <c r="C1230" s="304" t="s">
        <v>4</v>
      </c>
      <c r="D1230" s="305">
        <v>49.73</v>
      </c>
    </row>
    <row r="1231" spans="1:4">
      <c r="A1231" s="303" t="s">
        <v>3345</v>
      </c>
      <c r="B1231" s="304" t="s">
        <v>3346</v>
      </c>
      <c r="C1231" s="304" t="s">
        <v>4</v>
      </c>
      <c r="D1231" s="305">
        <v>88</v>
      </c>
    </row>
    <row r="1232" spans="1:4">
      <c r="A1232" s="303" t="s">
        <v>3347</v>
      </c>
      <c r="B1232" s="304" t="s">
        <v>3348</v>
      </c>
      <c r="C1232" s="304" t="s">
        <v>4</v>
      </c>
      <c r="D1232" s="305">
        <v>113.22</v>
      </c>
    </row>
    <row r="1233" spans="1:4">
      <c r="A1233" s="303" t="s">
        <v>3349</v>
      </c>
      <c r="B1233" s="304" t="s">
        <v>3350</v>
      </c>
      <c r="C1233" s="304" t="s">
        <v>4</v>
      </c>
      <c r="D1233" s="305">
        <v>121.51</v>
      </c>
    </row>
    <row r="1234" spans="1:4">
      <c r="A1234" s="303" t="s">
        <v>3351</v>
      </c>
      <c r="B1234" s="304" t="s">
        <v>3352</v>
      </c>
      <c r="C1234" s="304" t="s">
        <v>4</v>
      </c>
      <c r="D1234" s="305">
        <v>129.79</v>
      </c>
    </row>
    <row r="1235" spans="1:4">
      <c r="A1235" s="303" t="s">
        <v>3353</v>
      </c>
      <c r="B1235" s="304" t="s">
        <v>3354</v>
      </c>
      <c r="C1235" s="304" t="s">
        <v>4</v>
      </c>
      <c r="D1235" s="305">
        <v>135.97</v>
      </c>
    </row>
    <row r="1236" spans="1:4">
      <c r="A1236" s="303" t="s">
        <v>3361</v>
      </c>
      <c r="B1236" s="304" t="s">
        <v>24658</v>
      </c>
      <c r="C1236" s="304" t="s">
        <v>4</v>
      </c>
      <c r="D1236" s="305">
        <v>5.23</v>
      </c>
    </row>
    <row r="1237" spans="1:4">
      <c r="A1237" s="303" t="s">
        <v>3368</v>
      </c>
      <c r="B1237" s="304" t="s">
        <v>24659</v>
      </c>
      <c r="C1237" s="304" t="s">
        <v>4</v>
      </c>
      <c r="D1237" s="305">
        <v>7.83</v>
      </c>
    </row>
    <row r="1238" spans="1:4">
      <c r="A1238" s="303" t="s">
        <v>3355</v>
      </c>
      <c r="B1238" s="304" t="s">
        <v>3356</v>
      </c>
      <c r="C1238" s="304" t="s">
        <v>4</v>
      </c>
      <c r="D1238" s="305">
        <v>24.53</v>
      </c>
    </row>
    <row r="1239" spans="1:4">
      <c r="A1239" s="303" t="s">
        <v>3357</v>
      </c>
      <c r="B1239" s="304" t="s">
        <v>3358</v>
      </c>
      <c r="C1239" s="304" t="s">
        <v>4</v>
      </c>
      <c r="D1239" s="305">
        <v>18.420000000000002</v>
      </c>
    </row>
    <row r="1240" spans="1:4">
      <c r="A1240" s="303" t="s">
        <v>3359</v>
      </c>
      <c r="B1240" s="304" t="s">
        <v>3360</v>
      </c>
      <c r="C1240" s="304" t="s">
        <v>4</v>
      </c>
      <c r="D1240" s="305">
        <v>11.75</v>
      </c>
    </row>
    <row r="1241" spans="1:4">
      <c r="A1241" s="303" t="s">
        <v>3362</v>
      </c>
      <c r="B1241" s="304" t="s">
        <v>3363</v>
      </c>
      <c r="C1241" s="304" t="s">
        <v>4</v>
      </c>
      <c r="D1241" s="305">
        <v>68.52</v>
      </c>
    </row>
    <row r="1242" spans="1:4">
      <c r="A1242" s="303" t="s">
        <v>3364</v>
      </c>
      <c r="B1242" s="304" t="s">
        <v>3365</v>
      </c>
      <c r="C1242" s="304" t="s">
        <v>4</v>
      </c>
      <c r="D1242" s="305">
        <v>37.65</v>
      </c>
    </row>
    <row r="1243" spans="1:4">
      <c r="A1243" s="303" t="s">
        <v>3366</v>
      </c>
      <c r="B1243" s="304" t="s">
        <v>3367</v>
      </c>
      <c r="C1243" s="304" t="s">
        <v>4</v>
      </c>
      <c r="D1243" s="305">
        <v>96.64</v>
      </c>
    </row>
    <row r="1244" spans="1:4">
      <c r="A1244" s="303" t="s">
        <v>3369</v>
      </c>
      <c r="B1244" s="304" t="s">
        <v>3370</v>
      </c>
      <c r="C1244" s="304" t="s">
        <v>4</v>
      </c>
      <c r="D1244" s="305">
        <v>183.79</v>
      </c>
    </row>
    <row r="1245" spans="1:4">
      <c r="A1245" s="303" t="s">
        <v>3371</v>
      </c>
      <c r="B1245" s="304" t="s">
        <v>3372</v>
      </c>
      <c r="C1245" s="304" t="s">
        <v>4</v>
      </c>
      <c r="D1245" s="305">
        <v>268.18</v>
      </c>
    </row>
    <row r="1246" spans="1:4">
      <c r="A1246" s="303" t="s">
        <v>3373</v>
      </c>
      <c r="B1246" s="304" t="s">
        <v>3374</v>
      </c>
      <c r="C1246" s="304" t="s">
        <v>4</v>
      </c>
      <c r="D1246" s="305">
        <v>685.46</v>
      </c>
    </row>
    <row r="1247" spans="1:4">
      <c r="A1247" s="303" t="s">
        <v>3375</v>
      </c>
      <c r="B1247" s="304" t="s">
        <v>3376</v>
      </c>
      <c r="C1247" s="304" t="s">
        <v>4</v>
      </c>
      <c r="D1247" s="305">
        <v>183.85</v>
      </c>
    </row>
    <row r="1248" spans="1:4">
      <c r="A1248" s="303" t="s">
        <v>3377</v>
      </c>
      <c r="B1248" s="304" t="s">
        <v>3378</v>
      </c>
      <c r="C1248" s="304" t="s">
        <v>4</v>
      </c>
      <c r="D1248" s="305">
        <v>0.42</v>
      </c>
    </row>
    <row r="1249" spans="1:4">
      <c r="A1249" s="303" t="s">
        <v>3379</v>
      </c>
      <c r="B1249" s="304" t="s">
        <v>3380</v>
      </c>
      <c r="C1249" s="304" t="s">
        <v>4</v>
      </c>
      <c r="D1249" s="305">
        <v>0.59</v>
      </c>
    </row>
    <row r="1250" spans="1:4">
      <c r="A1250" s="303" t="s">
        <v>3381</v>
      </c>
      <c r="B1250" s="304" t="s">
        <v>3382</v>
      </c>
      <c r="C1250" s="304" t="s">
        <v>4</v>
      </c>
      <c r="D1250" s="305">
        <v>1.76</v>
      </c>
    </row>
    <row r="1251" spans="1:4">
      <c r="A1251" s="303" t="s">
        <v>3383</v>
      </c>
      <c r="B1251" s="304" t="s">
        <v>3384</v>
      </c>
      <c r="C1251" s="304" t="s">
        <v>4</v>
      </c>
      <c r="D1251" s="305">
        <v>4.17</v>
      </c>
    </row>
    <row r="1252" spans="1:4">
      <c r="A1252" s="303" t="s">
        <v>3385</v>
      </c>
      <c r="B1252" s="304" t="s">
        <v>3386</v>
      </c>
      <c r="C1252" s="304" t="s">
        <v>4</v>
      </c>
      <c r="D1252" s="305">
        <v>4.5199999999999996</v>
      </c>
    </row>
    <row r="1253" spans="1:4">
      <c r="A1253" s="303" t="s">
        <v>3387</v>
      </c>
      <c r="B1253" s="304" t="s">
        <v>3388</v>
      </c>
      <c r="C1253" s="304" t="s">
        <v>4</v>
      </c>
      <c r="D1253" s="305">
        <v>19.61</v>
      </c>
    </row>
    <row r="1254" spans="1:4">
      <c r="A1254" s="303" t="s">
        <v>3389</v>
      </c>
      <c r="B1254" s="304" t="s">
        <v>3390</v>
      </c>
      <c r="C1254" s="304" t="s">
        <v>4</v>
      </c>
      <c r="D1254" s="305">
        <v>52.29</v>
      </c>
    </row>
    <row r="1255" spans="1:4">
      <c r="A1255" s="303" t="s">
        <v>3391</v>
      </c>
      <c r="B1255" s="304" t="s">
        <v>3392</v>
      </c>
      <c r="C1255" s="304" t="s">
        <v>4</v>
      </c>
      <c r="D1255" s="305">
        <v>87.15</v>
      </c>
    </row>
    <row r="1256" spans="1:4">
      <c r="A1256" s="303" t="s">
        <v>3395</v>
      </c>
      <c r="B1256" s="304" t="s">
        <v>24660</v>
      </c>
      <c r="C1256" s="304" t="s">
        <v>4</v>
      </c>
      <c r="D1256" s="305">
        <v>8.8000000000000007</v>
      </c>
    </row>
    <row r="1257" spans="1:4">
      <c r="A1257" s="303" t="s">
        <v>3393</v>
      </c>
      <c r="B1257" s="304" t="s">
        <v>24661</v>
      </c>
      <c r="C1257" s="304" t="s">
        <v>4</v>
      </c>
      <c r="D1257" s="305">
        <v>17.72</v>
      </c>
    </row>
    <row r="1258" spans="1:4">
      <c r="A1258" s="303" t="s">
        <v>3394</v>
      </c>
      <c r="B1258" s="304" t="s">
        <v>24662</v>
      </c>
      <c r="C1258" s="304" t="s">
        <v>4</v>
      </c>
      <c r="D1258" s="305">
        <v>81.319999999999993</v>
      </c>
    </row>
    <row r="1259" spans="1:4">
      <c r="A1259" s="303" t="s">
        <v>3422</v>
      </c>
      <c r="B1259" s="304" t="s">
        <v>24663</v>
      </c>
      <c r="C1259" s="304" t="s">
        <v>4</v>
      </c>
      <c r="D1259" s="305">
        <v>16.23</v>
      </c>
    </row>
    <row r="1260" spans="1:4">
      <c r="A1260" s="303" t="s">
        <v>3427</v>
      </c>
      <c r="B1260" s="304" t="s">
        <v>24664</v>
      </c>
      <c r="C1260" s="304" t="s">
        <v>4</v>
      </c>
      <c r="D1260" s="305">
        <v>22.28</v>
      </c>
    </row>
    <row r="1261" spans="1:4">
      <c r="A1261" s="303" t="s">
        <v>3420</v>
      </c>
      <c r="B1261" s="304" t="s">
        <v>3421</v>
      </c>
      <c r="C1261" s="304" t="s">
        <v>4</v>
      </c>
      <c r="D1261" s="305">
        <v>45.32</v>
      </c>
    </row>
    <row r="1262" spans="1:4">
      <c r="A1262" s="303" t="s">
        <v>3423</v>
      </c>
      <c r="B1262" s="304" t="s">
        <v>3424</v>
      </c>
      <c r="C1262" s="304" t="s">
        <v>4</v>
      </c>
      <c r="D1262" s="305">
        <v>144.58000000000001</v>
      </c>
    </row>
    <row r="1263" spans="1:4">
      <c r="A1263" s="303" t="s">
        <v>3425</v>
      </c>
      <c r="B1263" s="304" t="s">
        <v>3426</v>
      </c>
      <c r="C1263" s="304" t="s">
        <v>4</v>
      </c>
      <c r="D1263" s="305">
        <v>79.91</v>
      </c>
    </row>
    <row r="1264" spans="1:4">
      <c r="A1264" s="303" t="s">
        <v>3567</v>
      </c>
      <c r="B1264" s="304" t="s">
        <v>24665</v>
      </c>
      <c r="C1264" s="304" t="s">
        <v>4</v>
      </c>
      <c r="D1264" s="305">
        <v>6.56</v>
      </c>
    </row>
    <row r="1265" spans="1:4">
      <c r="A1265" s="303" t="s">
        <v>3570</v>
      </c>
      <c r="B1265" s="304" t="s">
        <v>24666</v>
      </c>
      <c r="C1265" s="304" t="s">
        <v>4</v>
      </c>
      <c r="D1265" s="305">
        <v>14.1</v>
      </c>
    </row>
    <row r="1266" spans="1:4">
      <c r="A1266" s="303" t="s">
        <v>3561</v>
      </c>
      <c r="B1266" s="304" t="s">
        <v>3562</v>
      </c>
      <c r="C1266" s="304" t="s">
        <v>4</v>
      </c>
      <c r="D1266" s="305">
        <v>28</v>
      </c>
    </row>
    <row r="1267" spans="1:4">
      <c r="A1267" s="303" t="s">
        <v>3563</v>
      </c>
      <c r="B1267" s="304" t="s">
        <v>3564</v>
      </c>
      <c r="C1267" s="304" t="s">
        <v>4</v>
      </c>
      <c r="D1267" s="305">
        <v>22.55</v>
      </c>
    </row>
    <row r="1268" spans="1:4">
      <c r="A1268" s="303" t="s">
        <v>3565</v>
      </c>
      <c r="B1268" s="304" t="s">
        <v>3566</v>
      </c>
      <c r="C1268" s="304" t="s">
        <v>4</v>
      </c>
      <c r="D1268" s="305">
        <v>14.8</v>
      </c>
    </row>
    <row r="1269" spans="1:4">
      <c r="A1269" s="303" t="s">
        <v>3568</v>
      </c>
      <c r="B1269" s="304" t="s">
        <v>3569</v>
      </c>
      <c r="C1269" s="304" t="s">
        <v>4</v>
      </c>
      <c r="D1269" s="305">
        <v>50</v>
      </c>
    </row>
    <row r="1270" spans="1:4">
      <c r="A1270" s="303" t="s">
        <v>3572</v>
      </c>
      <c r="B1270" s="304" t="s">
        <v>3573</v>
      </c>
      <c r="C1270" s="304" t="s">
        <v>4</v>
      </c>
      <c r="D1270" s="305">
        <v>110.6</v>
      </c>
    </row>
    <row r="1271" spans="1:4">
      <c r="A1271" s="303" t="s">
        <v>3574</v>
      </c>
      <c r="B1271" s="304" t="s">
        <v>3575</v>
      </c>
      <c r="C1271" s="304" t="s">
        <v>4</v>
      </c>
      <c r="D1271" s="305">
        <v>4.8099999999999996</v>
      </c>
    </row>
    <row r="1272" spans="1:4">
      <c r="A1272" s="303" t="s">
        <v>3576</v>
      </c>
      <c r="B1272" s="304" t="s">
        <v>3577</v>
      </c>
      <c r="C1272" s="304" t="s">
        <v>4</v>
      </c>
      <c r="D1272" s="305">
        <v>7.15</v>
      </c>
    </row>
    <row r="1273" spans="1:4">
      <c r="A1273" s="303" t="s">
        <v>3571</v>
      </c>
      <c r="B1273" s="304" t="s">
        <v>24667</v>
      </c>
      <c r="C1273" s="304" t="s">
        <v>4</v>
      </c>
      <c r="D1273" s="305">
        <v>7.67</v>
      </c>
    </row>
    <row r="1274" spans="1:4">
      <c r="A1274" s="303" t="s">
        <v>3578</v>
      </c>
      <c r="B1274" s="304" t="s">
        <v>3579</v>
      </c>
      <c r="C1274" s="304" t="s">
        <v>4</v>
      </c>
      <c r="D1274" s="305">
        <v>9.66</v>
      </c>
    </row>
    <row r="1275" spans="1:4">
      <c r="A1275" s="303" t="s">
        <v>3580</v>
      </c>
      <c r="B1275" s="304" t="s">
        <v>3581</v>
      </c>
      <c r="C1275" s="304" t="s">
        <v>4</v>
      </c>
      <c r="D1275" s="305">
        <v>19.95</v>
      </c>
    </row>
    <row r="1276" spans="1:4">
      <c r="A1276" s="303" t="s">
        <v>3582</v>
      </c>
      <c r="B1276" s="304" t="s">
        <v>3583</v>
      </c>
      <c r="C1276" s="304" t="s">
        <v>4</v>
      </c>
      <c r="D1276" s="305">
        <v>21.51</v>
      </c>
    </row>
    <row r="1277" spans="1:4">
      <c r="A1277" s="303" t="s">
        <v>3586</v>
      </c>
      <c r="B1277" s="304" t="s">
        <v>24668</v>
      </c>
      <c r="C1277" s="304" t="s">
        <v>4</v>
      </c>
      <c r="D1277" s="305">
        <v>30.28</v>
      </c>
    </row>
    <row r="1278" spans="1:4">
      <c r="A1278" s="303" t="s">
        <v>3584</v>
      </c>
      <c r="B1278" s="304" t="s">
        <v>3585</v>
      </c>
      <c r="C1278" s="304" t="s">
        <v>4</v>
      </c>
      <c r="D1278" s="305">
        <v>54.91</v>
      </c>
    </row>
    <row r="1279" spans="1:4">
      <c r="A1279" s="303" t="s">
        <v>4086</v>
      </c>
      <c r="B1279" s="304" t="s">
        <v>24669</v>
      </c>
      <c r="C1279" s="304" t="s">
        <v>4</v>
      </c>
      <c r="D1279" s="305">
        <v>11.65</v>
      </c>
    </row>
    <row r="1280" spans="1:4">
      <c r="A1280" s="303" t="s">
        <v>4087</v>
      </c>
      <c r="B1280" s="304" t="s">
        <v>24670</v>
      </c>
      <c r="C1280" s="304" t="s">
        <v>4</v>
      </c>
      <c r="D1280" s="305">
        <v>158.12</v>
      </c>
    </row>
    <row r="1281" spans="1:4">
      <c r="A1281" s="303" t="s">
        <v>4088</v>
      </c>
      <c r="B1281" s="304" t="s">
        <v>4089</v>
      </c>
      <c r="C1281" s="304" t="s">
        <v>4</v>
      </c>
      <c r="D1281" s="305">
        <v>453.36</v>
      </c>
    </row>
    <row r="1282" spans="1:4">
      <c r="A1282" s="303" t="s">
        <v>4090</v>
      </c>
      <c r="B1282" s="304" t="s">
        <v>4091</v>
      </c>
      <c r="C1282" s="304" t="s">
        <v>4</v>
      </c>
      <c r="D1282" s="305">
        <v>24.15</v>
      </c>
    </row>
    <row r="1283" spans="1:4">
      <c r="A1283" s="303" t="s">
        <v>4092</v>
      </c>
      <c r="B1283" s="304" t="s">
        <v>4093</v>
      </c>
      <c r="C1283" s="304" t="s">
        <v>4</v>
      </c>
      <c r="D1283" s="305">
        <v>555.73</v>
      </c>
    </row>
    <row r="1284" spans="1:4">
      <c r="A1284" s="303" t="s">
        <v>4094</v>
      </c>
      <c r="B1284" s="304" t="s">
        <v>4095</v>
      </c>
      <c r="C1284" s="304" t="s">
        <v>4</v>
      </c>
      <c r="D1284" s="305">
        <v>3.63</v>
      </c>
    </row>
    <row r="1285" spans="1:4">
      <c r="A1285" s="303" t="s">
        <v>4096</v>
      </c>
      <c r="B1285" s="304" t="s">
        <v>4097</v>
      </c>
      <c r="C1285" s="304" t="s">
        <v>4</v>
      </c>
      <c r="D1285" s="305">
        <v>8.19</v>
      </c>
    </row>
    <row r="1286" spans="1:4">
      <c r="A1286" s="303" t="s">
        <v>4098</v>
      </c>
      <c r="B1286" s="304" t="s">
        <v>4099</v>
      </c>
      <c r="C1286" s="304" t="s">
        <v>4</v>
      </c>
      <c r="D1286" s="305">
        <v>27.64</v>
      </c>
    </row>
    <row r="1287" spans="1:4">
      <c r="A1287" s="303" t="s">
        <v>4100</v>
      </c>
      <c r="B1287" s="304" t="s">
        <v>4101</v>
      </c>
      <c r="C1287" s="304" t="s">
        <v>4</v>
      </c>
      <c r="D1287" s="305">
        <v>42.43</v>
      </c>
    </row>
    <row r="1288" spans="1:4">
      <c r="A1288" s="303" t="s">
        <v>4102</v>
      </c>
      <c r="B1288" s="304" t="s">
        <v>4103</v>
      </c>
      <c r="C1288" s="304" t="s">
        <v>4</v>
      </c>
      <c r="D1288" s="305">
        <v>67.349999999999994</v>
      </c>
    </row>
    <row r="1289" spans="1:4">
      <c r="A1289" s="303" t="s">
        <v>4104</v>
      </c>
      <c r="B1289" s="304" t="s">
        <v>4105</v>
      </c>
      <c r="C1289" s="304" t="s">
        <v>4</v>
      </c>
      <c r="D1289" s="305">
        <v>234.53</v>
      </c>
    </row>
    <row r="1290" spans="1:4">
      <c r="A1290" s="303" t="s">
        <v>4106</v>
      </c>
      <c r="B1290" s="304" t="s">
        <v>4107</v>
      </c>
      <c r="C1290" s="304" t="s">
        <v>4</v>
      </c>
      <c r="D1290" s="305">
        <v>224.9</v>
      </c>
    </row>
    <row r="1291" spans="1:4">
      <c r="A1291" s="303" t="s">
        <v>4108</v>
      </c>
      <c r="B1291" s="304" t="s">
        <v>4109</v>
      </c>
      <c r="C1291" s="304" t="s">
        <v>4</v>
      </c>
      <c r="D1291" s="305">
        <v>14.06</v>
      </c>
    </row>
    <row r="1292" spans="1:4">
      <c r="A1292" s="303" t="s">
        <v>4601</v>
      </c>
      <c r="B1292" s="304" t="s">
        <v>4602</v>
      </c>
      <c r="C1292" s="304" t="s">
        <v>4</v>
      </c>
      <c r="D1292" s="305">
        <v>34.33</v>
      </c>
    </row>
    <row r="1293" spans="1:4">
      <c r="A1293" s="303" t="s">
        <v>4603</v>
      </c>
      <c r="B1293" s="304" t="s">
        <v>4604</v>
      </c>
      <c r="C1293" s="304" t="s">
        <v>4</v>
      </c>
      <c r="D1293" s="305">
        <v>2.4700000000000002</v>
      </c>
    </row>
    <row r="1294" spans="1:4">
      <c r="A1294" s="303" t="s">
        <v>2617</v>
      </c>
      <c r="B1294" s="304" t="s">
        <v>2618</v>
      </c>
      <c r="C1294" s="304" t="s">
        <v>4</v>
      </c>
      <c r="D1294" s="305">
        <v>4.34</v>
      </c>
    </row>
    <row r="1295" spans="1:4">
      <c r="A1295" s="303" t="s">
        <v>5062</v>
      </c>
      <c r="B1295" s="304" t="s">
        <v>390</v>
      </c>
      <c r="C1295" s="304" t="s">
        <v>4</v>
      </c>
      <c r="D1295" s="305">
        <v>77.89</v>
      </c>
    </row>
    <row r="1296" spans="1:4" ht="20.399999999999999">
      <c r="A1296" s="303" t="s">
        <v>1022</v>
      </c>
      <c r="B1296" s="304" t="s">
        <v>24671</v>
      </c>
      <c r="C1296" s="304" t="s">
        <v>4</v>
      </c>
      <c r="D1296" s="305">
        <v>185.22</v>
      </c>
    </row>
    <row r="1297" spans="1:4">
      <c r="A1297" s="303" t="s">
        <v>5558</v>
      </c>
      <c r="B1297" s="304" t="s">
        <v>5559</v>
      </c>
      <c r="C1297" s="304" t="s">
        <v>39</v>
      </c>
      <c r="D1297" s="305">
        <v>0.28000000000000003</v>
      </c>
    </row>
    <row r="1298" spans="1:4">
      <c r="A1298" s="303" t="s">
        <v>5569</v>
      </c>
      <c r="B1298" s="304" t="s">
        <v>5570</v>
      </c>
      <c r="C1298" s="304" t="s">
        <v>4</v>
      </c>
      <c r="D1298" s="305">
        <v>6.89</v>
      </c>
    </row>
    <row r="1299" spans="1:4">
      <c r="A1299" s="303" t="s">
        <v>5627</v>
      </c>
      <c r="B1299" s="304" t="s">
        <v>5628</v>
      </c>
      <c r="C1299" s="304" t="s">
        <v>4</v>
      </c>
      <c r="D1299" s="305">
        <v>31.7</v>
      </c>
    </row>
    <row r="1300" spans="1:4">
      <c r="A1300" s="303" t="s">
        <v>5629</v>
      </c>
      <c r="B1300" s="304" t="s">
        <v>5630</v>
      </c>
      <c r="C1300" s="304" t="s">
        <v>4</v>
      </c>
      <c r="D1300" s="305">
        <v>13.87</v>
      </c>
    </row>
    <row r="1301" spans="1:4">
      <c r="A1301" s="303" t="s">
        <v>5631</v>
      </c>
      <c r="B1301" s="304" t="s">
        <v>5632</v>
      </c>
      <c r="C1301" s="304" t="s">
        <v>4</v>
      </c>
      <c r="D1301" s="305">
        <v>74.44</v>
      </c>
    </row>
    <row r="1302" spans="1:4">
      <c r="A1302" s="303" t="s">
        <v>5633</v>
      </c>
      <c r="B1302" s="304" t="s">
        <v>5634</v>
      </c>
      <c r="C1302" s="304" t="s">
        <v>4</v>
      </c>
      <c r="D1302" s="305">
        <v>148.79</v>
      </c>
    </row>
    <row r="1303" spans="1:4">
      <c r="A1303" s="303" t="s">
        <v>5952</v>
      </c>
      <c r="B1303" s="304" t="s">
        <v>5953</v>
      </c>
      <c r="C1303" s="304" t="s">
        <v>4</v>
      </c>
      <c r="D1303" s="305">
        <v>53.57</v>
      </c>
    </row>
    <row r="1304" spans="1:4">
      <c r="A1304" s="303" t="s">
        <v>5951</v>
      </c>
      <c r="B1304" s="304" t="s">
        <v>402</v>
      </c>
      <c r="C1304" s="304" t="s">
        <v>4</v>
      </c>
      <c r="D1304" s="305">
        <v>120.5</v>
      </c>
    </row>
    <row r="1305" spans="1:4">
      <c r="A1305" s="303" t="s">
        <v>6121</v>
      </c>
      <c r="B1305" s="304" t="s">
        <v>6122</v>
      </c>
      <c r="C1305" s="304" t="s">
        <v>4</v>
      </c>
      <c r="D1305" s="305">
        <v>670.65</v>
      </c>
    </row>
    <row r="1306" spans="1:4">
      <c r="A1306" s="303" t="s">
        <v>6137</v>
      </c>
      <c r="B1306" s="304" t="s">
        <v>392</v>
      </c>
      <c r="C1306" s="304" t="s">
        <v>4</v>
      </c>
      <c r="D1306" s="305">
        <v>786.67</v>
      </c>
    </row>
    <row r="1307" spans="1:4">
      <c r="A1307" s="303" t="s">
        <v>6274</v>
      </c>
      <c r="B1307" s="304" t="s">
        <v>24672</v>
      </c>
      <c r="C1307" s="304" t="s">
        <v>4</v>
      </c>
      <c r="D1307" s="305">
        <v>0.77</v>
      </c>
    </row>
    <row r="1308" spans="1:4">
      <c r="A1308" s="303" t="s">
        <v>6275</v>
      </c>
      <c r="B1308" s="304" t="s">
        <v>24673</v>
      </c>
      <c r="C1308" s="304" t="s">
        <v>4</v>
      </c>
      <c r="D1308" s="305">
        <v>2.3199999999999998</v>
      </c>
    </row>
    <row r="1309" spans="1:4">
      <c r="A1309" s="303" t="s">
        <v>6276</v>
      </c>
      <c r="B1309" s="304" t="s">
        <v>24674</v>
      </c>
      <c r="C1309" s="304" t="s">
        <v>4</v>
      </c>
      <c r="D1309" s="305">
        <v>5.5</v>
      </c>
    </row>
    <row r="1310" spans="1:4">
      <c r="A1310" s="303" t="s">
        <v>6272</v>
      </c>
      <c r="B1310" s="304" t="s">
        <v>6273</v>
      </c>
      <c r="C1310" s="304" t="s">
        <v>4</v>
      </c>
      <c r="D1310" s="305">
        <v>6.12</v>
      </c>
    </row>
    <row r="1311" spans="1:4">
      <c r="A1311" s="303" t="s">
        <v>6279</v>
      </c>
      <c r="B1311" s="304" t="s">
        <v>24675</v>
      </c>
      <c r="C1311" s="304" t="s">
        <v>4</v>
      </c>
      <c r="D1311" s="305">
        <v>1.2</v>
      </c>
    </row>
    <row r="1312" spans="1:4">
      <c r="A1312" s="303" t="s">
        <v>6280</v>
      </c>
      <c r="B1312" s="304" t="s">
        <v>24676</v>
      </c>
      <c r="C1312" s="304" t="s">
        <v>4</v>
      </c>
      <c r="D1312" s="305">
        <v>3.49</v>
      </c>
    </row>
    <row r="1313" spans="1:4">
      <c r="A1313" s="303" t="s">
        <v>6281</v>
      </c>
      <c r="B1313" s="304" t="s">
        <v>24677</v>
      </c>
      <c r="C1313" s="304" t="s">
        <v>4</v>
      </c>
      <c r="D1313" s="305">
        <v>4.96</v>
      </c>
    </row>
    <row r="1314" spans="1:4">
      <c r="A1314" s="303" t="s">
        <v>6288</v>
      </c>
      <c r="B1314" s="304" t="s">
        <v>24678</v>
      </c>
      <c r="C1314" s="304" t="s">
        <v>4</v>
      </c>
      <c r="D1314" s="305">
        <v>11.85</v>
      </c>
    </row>
    <row r="1315" spans="1:4">
      <c r="A1315" s="303" t="s">
        <v>6284</v>
      </c>
      <c r="B1315" s="304" t="s">
        <v>6285</v>
      </c>
      <c r="C1315" s="304" t="s">
        <v>4</v>
      </c>
      <c r="D1315" s="305">
        <v>14</v>
      </c>
    </row>
    <row r="1316" spans="1:4">
      <c r="A1316" s="303" t="s">
        <v>6286</v>
      </c>
      <c r="B1316" s="304" t="s">
        <v>6287</v>
      </c>
      <c r="C1316" s="304" t="s">
        <v>4</v>
      </c>
      <c r="D1316" s="305">
        <v>17.940000000000001</v>
      </c>
    </row>
    <row r="1317" spans="1:4">
      <c r="A1317" s="303" t="s">
        <v>6305</v>
      </c>
      <c r="B1317" s="304" t="s">
        <v>6306</v>
      </c>
      <c r="C1317" s="304" t="s">
        <v>4</v>
      </c>
      <c r="D1317" s="305">
        <v>358.05</v>
      </c>
    </row>
    <row r="1318" spans="1:4">
      <c r="A1318" s="303" t="s">
        <v>6307</v>
      </c>
      <c r="B1318" s="304" t="s">
        <v>6308</v>
      </c>
      <c r="C1318" s="304" t="s">
        <v>4</v>
      </c>
      <c r="D1318" s="305">
        <v>110.3</v>
      </c>
    </row>
    <row r="1319" spans="1:4">
      <c r="A1319" s="303" t="s">
        <v>6309</v>
      </c>
      <c r="B1319" s="304" t="s">
        <v>6310</v>
      </c>
      <c r="C1319" s="304" t="s">
        <v>4</v>
      </c>
      <c r="D1319" s="305">
        <v>189.95</v>
      </c>
    </row>
    <row r="1320" spans="1:4">
      <c r="A1320" s="303" t="s">
        <v>6311</v>
      </c>
      <c r="B1320" s="304" t="s">
        <v>6312</v>
      </c>
      <c r="C1320" s="304" t="s">
        <v>4</v>
      </c>
      <c r="D1320" s="305">
        <v>101.35</v>
      </c>
    </row>
    <row r="1321" spans="1:4">
      <c r="A1321" s="303" t="s">
        <v>6313</v>
      </c>
      <c r="B1321" s="304" t="s">
        <v>6314</v>
      </c>
      <c r="C1321" s="304" t="s">
        <v>4</v>
      </c>
      <c r="D1321" s="305">
        <v>123.8</v>
      </c>
    </row>
    <row r="1322" spans="1:4">
      <c r="A1322" s="303" t="s">
        <v>6315</v>
      </c>
      <c r="B1322" s="304" t="s">
        <v>6316</v>
      </c>
      <c r="C1322" s="304" t="s">
        <v>4</v>
      </c>
      <c r="D1322" s="305">
        <v>11.31</v>
      </c>
    </row>
    <row r="1323" spans="1:4">
      <c r="A1323" s="303" t="s">
        <v>6317</v>
      </c>
      <c r="B1323" s="304" t="s">
        <v>24679</v>
      </c>
      <c r="C1323" s="304" t="s">
        <v>4</v>
      </c>
      <c r="D1323" s="305">
        <v>67.02</v>
      </c>
    </row>
    <row r="1324" spans="1:4">
      <c r="A1324" s="303" t="s">
        <v>6320</v>
      </c>
      <c r="B1324" s="304" t="s">
        <v>24680</v>
      </c>
      <c r="C1324" s="304" t="s">
        <v>4</v>
      </c>
      <c r="D1324" s="305">
        <v>1.39</v>
      </c>
    </row>
    <row r="1325" spans="1:4">
      <c r="A1325" s="303" t="s">
        <v>6321</v>
      </c>
      <c r="B1325" s="304" t="s">
        <v>24681</v>
      </c>
      <c r="C1325" s="304" t="s">
        <v>4</v>
      </c>
      <c r="D1325" s="305">
        <v>1.86</v>
      </c>
    </row>
    <row r="1326" spans="1:4">
      <c r="A1326" s="303" t="s">
        <v>6322</v>
      </c>
      <c r="B1326" s="304" t="s">
        <v>24682</v>
      </c>
      <c r="C1326" s="304" t="s">
        <v>4</v>
      </c>
      <c r="D1326" s="305">
        <v>4.8499999999999996</v>
      </c>
    </row>
    <row r="1327" spans="1:4">
      <c r="A1327" s="303" t="s">
        <v>6318</v>
      </c>
      <c r="B1327" s="304" t="s">
        <v>6319</v>
      </c>
      <c r="C1327" s="304" t="s">
        <v>4</v>
      </c>
      <c r="D1327" s="305">
        <v>6.16</v>
      </c>
    </row>
    <row r="1328" spans="1:4">
      <c r="A1328" s="303" t="s">
        <v>6326</v>
      </c>
      <c r="B1328" s="304" t="s">
        <v>24683</v>
      </c>
      <c r="C1328" s="304" t="s">
        <v>4</v>
      </c>
      <c r="D1328" s="305">
        <v>1.97</v>
      </c>
    </row>
    <row r="1329" spans="1:4">
      <c r="A1329" s="303" t="s">
        <v>6330</v>
      </c>
      <c r="B1329" s="304" t="s">
        <v>24684</v>
      </c>
      <c r="C1329" s="304" t="s">
        <v>4</v>
      </c>
      <c r="D1329" s="305">
        <v>2.82</v>
      </c>
    </row>
    <row r="1330" spans="1:4">
      <c r="A1330" s="303" t="s">
        <v>6323</v>
      </c>
      <c r="B1330" s="304" t="s">
        <v>24685</v>
      </c>
      <c r="C1330" s="304" t="s">
        <v>4</v>
      </c>
      <c r="D1330" s="305">
        <v>11.62</v>
      </c>
    </row>
    <row r="1331" spans="1:4">
      <c r="A1331" s="303" t="s">
        <v>6324</v>
      </c>
      <c r="B1331" s="304" t="s">
        <v>24686</v>
      </c>
      <c r="C1331" s="304" t="s">
        <v>4</v>
      </c>
      <c r="D1331" s="305">
        <v>10.86</v>
      </c>
    </row>
    <row r="1332" spans="1:4">
      <c r="A1332" s="303" t="s">
        <v>6325</v>
      </c>
      <c r="B1332" s="304" t="s">
        <v>24687</v>
      </c>
      <c r="C1332" s="304" t="s">
        <v>4</v>
      </c>
      <c r="D1332" s="305">
        <v>4.9800000000000004</v>
      </c>
    </row>
    <row r="1333" spans="1:4">
      <c r="A1333" s="303" t="s">
        <v>6327</v>
      </c>
      <c r="B1333" s="304" t="s">
        <v>24688</v>
      </c>
      <c r="C1333" s="304" t="s">
        <v>4</v>
      </c>
      <c r="D1333" s="305">
        <v>42.95</v>
      </c>
    </row>
    <row r="1334" spans="1:4">
      <c r="A1334" s="303" t="s">
        <v>6328</v>
      </c>
      <c r="B1334" s="304" t="s">
        <v>24689</v>
      </c>
      <c r="C1334" s="304" t="s">
        <v>4</v>
      </c>
      <c r="D1334" s="305">
        <v>28.38</v>
      </c>
    </row>
    <row r="1335" spans="1:4">
      <c r="A1335" s="303" t="s">
        <v>6329</v>
      </c>
      <c r="B1335" s="304" t="s">
        <v>24690</v>
      </c>
      <c r="C1335" s="304" t="s">
        <v>4</v>
      </c>
      <c r="D1335" s="305">
        <v>44.9</v>
      </c>
    </row>
    <row r="1336" spans="1:4">
      <c r="A1336" s="303" t="s">
        <v>6331</v>
      </c>
      <c r="B1336" s="304" t="s">
        <v>24691</v>
      </c>
      <c r="C1336" s="304" t="s">
        <v>4</v>
      </c>
      <c r="D1336" s="305">
        <v>107.59</v>
      </c>
    </row>
    <row r="1337" spans="1:4">
      <c r="A1337" s="303" t="s">
        <v>6334</v>
      </c>
      <c r="B1337" s="304" t="s">
        <v>6335</v>
      </c>
      <c r="C1337" s="304" t="s">
        <v>4</v>
      </c>
      <c r="D1337" s="305">
        <v>1.17</v>
      </c>
    </row>
    <row r="1338" spans="1:4">
      <c r="A1338" s="303" t="s">
        <v>6332</v>
      </c>
      <c r="B1338" s="304" t="s">
        <v>24692</v>
      </c>
      <c r="C1338" s="304" t="s">
        <v>4</v>
      </c>
      <c r="D1338" s="305">
        <v>4.57</v>
      </c>
    </row>
    <row r="1339" spans="1:4">
      <c r="A1339" s="303" t="s">
        <v>6333</v>
      </c>
      <c r="B1339" s="304" t="s">
        <v>24693</v>
      </c>
      <c r="C1339" s="304" t="s">
        <v>4</v>
      </c>
      <c r="D1339" s="305">
        <v>5.84</v>
      </c>
    </row>
    <row r="1340" spans="1:4">
      <c r="A1340" s="303" t="s">
        <v>6336</v>
      </c>
      <c r="B1340" s="304" t="s">
        <v>24694</v>
      </c>
      <c r="C1340" s="304" t="s">
        <v>4</v>
      </c>
      <c r="D1340" s="305">
        <v>1.59</v>
      </c>
    </row>
    <row r="1341" spans="1:4">
      <c r="A1341" s="303" t="s">
        <v>6337</v>
      </c>
      <c r="B1341" s="304" t="s">
        <v>24695</v>
      </c>
      <c r="C1341" s="304" t="s">
        <v>4</v>
      </c>
      <c r="D1341" s="305">
        <v>2.68</v>
      </c>
    </row>
    <row r="1342" spans="1:4">
      <c r="A1342" s="303" t="s">
        <v>6340</v>
      </c>
      <c r="B1342" s="304" t="s">
        <v>24696</v>
      </c>
      <c r="C1342" s="304" t="s">
        <v>4</v>
      </c>
      <c r="D1342" s="305">
        <v>3.03</v>
      </c>
    </row>
    <row r="1343" spans="1:4">
      <c r="A1343" s="303" t="s">
        <v>6339</v>
      </c>
      <c r="B1343" s="304" t="s">
        <v>24697</v>
      </c>
      <c r="C1343" s="304" t="s">
        <v>4</v>
      </c>
      <c r="D1343" s="305">
        <v>3.75</v>
      </c>
    </row>
    <row r="1344" spans="1:4">
      <c r="A1344" s="303" t="s">
        <v>6345</v>
      </c>
      <c r="B1344" s="304" t="s">
        <v>6346</v>
      </c>
      <c r="C1344" s="304" t="s">
        <v>4</v>
      </c>
      <c r="D1344" s="305">
        <v>1.83</v>
      </c>
    </row>
    <row r="1345" spans="1:4">
      <c r="A1345" s="303" t="s">
        <v>6347</v>
      </c>
      <c r="B1345" s="304" t="s">
        <v>6348</v>
      </c>
      <c r="C1345" s="304" t="s">
        <v>4</v>
      </c>
      <c r="D1345" s="305">
        <v>3.16</v>
      </c>
    </row>
    <row r="1346" spans="1:4">
      <c r="A1346" s="303" t="s">
        <v>6349</v>
      </c>
      <c r="B1346" s="304" t="s">
        <v>6350</v>
      </c>
      <c r="C1346" s="304" t="s">
        <v>4</v>
      </c>
      <c r="D1346" s="305">
        <v>3.38</v>
      </c>
    </row>
    <row r="1347" spans="1:4">
      <c r="A1347" s="303" t="s">
        <v>6341</v>
      </c>
      <c r="B1347" s="304" t="s">
        <v>24698</v>
      </c>
      <c r="C1347" s="304" t="s">
        <v>4</v>
      </c>
      <c r="D1347" s="305">
        <v>4.92</v>
      </c>
    </row>
    <row r="1348" spans="1:4">
      <c r="A1348" s="303" t="s">
        <v>6342</v>
      </c>
      <c r="B1348" s="304" t="s">
        <v>24699</v>
      </c>
      <c r="C1348" s="304" t="s">
        <v>4</v>
      </c>
      <c r="D1348" s="305">
        <v>10.68</v>
      </c>
    </row>
    <row r="1349" spans="1:4">
      <c r="A1349" s="303" t="s">
        <v>6343</v>
      </c>
      <c r="B1349" s="304" t="s">
        <v>24700</v>
      </c>
      <c r="C1349" s="304" t="s">
        <v>4</v>
      </c>
      <c r="D1349" s="305">
        <v>1.8</v>
      </c>
    </row>
    <row r="1350" spans="1:4">
      <c r="A1350" s="303" t="s">
        <v>6338</v>
      </c>
      <c r="B1350" s="304" t="s">
        <v>24701</v>
      </c>
      <c r="C1350" s="304" t="s">
        <v>4</v>
      </c>
      <c r="D1350" s="305">
        <v>8.2200000000000006</v>
      </c>
    </row>
    <row r="1351" spans="1:4">
      <c r="A1351" s="303" t="s">
        <v>6344</v>
      </c>
      <c r="B1351" s="304" t="s">
        <v>24702</v>
      </c>
      <c r="C1351" s="304" t="s">
        <v>4</v>
      </c>
      <c r="D1351" s="305">
        <v>9.23</v>
      </c>
    </row>
    <row r="1352" spans="1:4">
      <c r="A1352" s="303" t="s">
        <v>6445</v>
      </c>
      <c r="B1352" s="304" t="s">
        <v>24703</v>
      </c>
      <c r="C1352" s="304" t="s">
        <v>4</v>
      </c>
      <c r="D1352" s="305">
        <v>154.19999999999999</v>
      </c>
    </row>
    <row r="1353" spans="1:4">
      <c r="A1353" s="303" t="s">
        <v>6443</v>
      </c>
      <c r="B1353" s="304" t="s">
        <v>6444</v>
      </c>
      <c r="C1353" s="304" t="s">
        <v>4</v>
      </c>
      <c r="D1353" s="305">
        <v>179.5</v>
      </c>
    </row>
    <row r="1354" spans="1:4">
      <c r="A1354" s="303" t="s">
        <v>6424</v>
      </c>
      <c r="B1354" s="304" t="s">
        <v>6425</v>
      </c>
      <c r="C1354" s="304" t="s">
        <v>4</v>
      </c>
      <c r="D1354" s="305">
        <v>12.06</v>
      </c>
    </row>
    <row r="1355" spans="1:4">
      <c r="A1355" s="303" t="s">
        <v>6442</v>
      </c>
      <c r="B1355" s="304" t="s">
        <v>24704</v>
      </c>
      <c r="C1355" s="304" t="s">
        <v>4</v>
      </c>
      <c r="D1355" s="305">
        <v>16.27</v>
      </c>
    </row>
    <row r="1356" spans="1:4">
      <c r="A1356" s="303" t="s">
        <v>6434</v>
      </c>
      <c r="B1356" s="304" t="s">
        <v>24705</v>
      </c>
      <c r="C1356" s="304" t="s">
        <v>4</v>
      </c>
      <c r="D1356" s="305">
        <v>15.25</v>
      </c>
    </row>
    <row r="1357" spans="1:4">
      <c r="A1357" s="303" t="s">
        <v>6426</v>
      </c>
      <c r="B1357" s="304" t="s">
        <v>6427</v>
      </c>
      <c r="C1357" s="304" t="s">
        <v>4</v>
      </c>
      <c r="D1357" s="305">
        <v>380.2</v>
      </c>
    </row>
    <row r="1358" spans="1:4">
      <c r="A1358" s="303" t="s">
        <v>6428</v>
      </c>
      <c r="B1358" s="304" t="s">
        <v>6429</v>
      </c>
      <c r="C1358" s="304" t="s">
        <v>4</v>
      </c>
      <c r="D1358" s="305">
        <v>29.21</v>
      </c>
    </row>
    <row r="1359" spans="1:4">
      <c r="A1359" s="303" t="s">
        <v>6430</v>
      </c>
      <c r="B1359" s="304" t="s">
        <v>6431</v>
      </c>
      <c r="C1359" s="304" t="s">
        <v>4</v>
      </c>
      <c r="D1359" s="305">
        <v>14.48</v>
      </c>
    </row>
    <row r="1360" spans="1:4">
      <c r="A1360" s="303" t="s">
        <v>6432</v>
      </c>
      <c r="B1360" s="304" t="s">
        <v>6433</v>
      </c>
      <c r="C1360" s="304" t="s">
        <v>4</v>
      </c>
      <c r="D1360" s="305">
        <v>6.56</v>
      </c>
    </row>
    <row r="1361" spans="1:4">
      <c r="A1361" s="303" t="s">
        <v>6435</v>
      </c>
      <c r="B1361" s="304" t="s">
        <v>24706</v>
      </c>
      <c r="C1361" s="304" t="s">
        <v>4</v>
      </c>
      <c r="D1361" s="305">
        <v>12.05</v>
      </c>
    </row>
    <row r="1362" spans="1:4">
      <c r="A1362" s="303" t="s">
        <v>6436</v>
      </c>
      <c r="B1362" s="304" t="s">
        <v>6437</v>
      </c>
      <c r="C1362" s="304" t="s">
        <v>4</v>
      </c>
      <c r="D1362" s="305">
        <v>9.65</v>
      </c>
    </row>
    <row r="1363" spans="1:4">
      <c r="A1363" s="303" t="s">
        <v>6438</v>
      </c>
      <c r="B1363" s="304" t="s">
        <v>6439</v>
      </c>
      <c r="C1363" s="304" t="s">
        <v>4</v>
      </c>
      <c r="D1363" s="305">
        <v>17.37</v>
      </c>
    </row>
    <row r="1364" spans="1:4">
      <c r="A1364" s="303" t="s">
        <v>6440</v>
      </c>
      <c r="B1364" s="304" t="s">
        <v>6441</v>
      </c>
      <c r="C1364" s="304" t="s">
        <v>4</v>
      </c>
      <c r="D1364" s="305">
        <v>43.85</v>
      </c>
    </row>
    <row r="1365" spans="1:4">
      <c r="A1365" s="303" t="s">
        <v>6792</v>
      </c>
      <c r="B1365" s="304" t="s">
        <v>6793</v>
      </c>
      <c r="C1365" s="304" t="s">
        <v>277</v>
      </c>
      <c r="D1365" s="305">
        <v>42</v>
      </c>
    </row>
    <row r="1366" spans="1:4">
      <c r="A1366" s="303" t="s">
        <v>6794</v>
      </c>
      <c r="B1366" s="304" t="s">
        <v>6795</v>
      </c>
      <c r="C1366" s="304" t="s">
        <v>277</v>
      </c>
      <c r="D1366" s="305">
        <v>41.33</v>
      </c>
    </row>
    <row r="1367" spans="1:4">
      <c r="A1367" s="303" t="s">
        <v>6947</v>
      </c>
      <c r="B1367" s="304" t="s">
        <v>24707</v>
      </c>
      <c r="C1367" s="304" t="s">
        <v>4</v>
      </c>
      <c r="D1367" s="305">
        <v>7.23</v>
      </c>
    </row>
    <row r="1368" spans="1:4">
      <c r="A1368" s="303" t="s">
        <v>6948</v>
      </c>
      <c r="B1368" s="304" t="s">
        <v>24708</v>
      </c>
      <c r="C1368" s="304" t="s">
        <v>4</v>
      </c>
      <c r="D1368" s="305">
        <v>14.14</v>
      </c>
    </row>
    <row r="1369" spans="1:4">
      <c r="A1369" s="303" t="s">
        <v>6949</v>
      </c>
      <c r="B1369" s="304" t="s">
        <v>24709</v>
      </c>
      <c r="C1369" s="304" t="s">
        <v>4</v>
      </c>
      <c r="D1369" s="305">
        <v>48.35</v>
      </c>
    </row>
    <row r="1370" spans="1:4">
      <c r="A1370" s="303" t="s">
        <v>6950</v>
      </c>
      <c r="B1370" s="304" t="s">
        <v>24710</v>
      </c>
      <c r="C1370" s="304" t="s">
        <v>4</v>
      </c>
      <c r="D1370" s="305">
        <v>26.5</v>
      </c>
    </row>
    <row r="1371" spans="1:4">
      <c r="A1371" s="303" t="s">
        <v>6946</v>
      </c>
      <c r="B1371" s="304" t="s">
        <v>24711</v>
      </c>
      <c r="C1371" s="304" t="s">
        <v>4</v>
      </c>
      <c r="D1371" s="305">
        <v>78.650000000000006</v>
      </c>
    </row>
    <row r="1372" spans="1:4">
      <c r="A1372" s="303" t="s">
        <v>6953</v>
      </c>
      <c r="B1372" s="304" t="s">
        <v>24712</v>
      </c>
      <c r="C1372" s="304" t="s">
        <v>4</v>
      </c>
      <c r="D1372" s="305">
        <v>115.02</v>
      </c>
    </row>
    <row r="1373" spans="1:4">
      <c r="A1373" s="303" t="s">
        <v>6954</v>
      </c>
      <c r="B1373" s="304" t="s">
        <v>6955</v>
      </c>
      <c r="C1373" s="304" t="s">
        <v>4</v>
      </c>
      <c r="D1373" s="305">
        <v>103.9</v>
      </c>
    </row>
    <row r="1374" spans="1:4">
      <c r="A1374" s="303" t="s">
        <v>6956</v>
      </c>
      <c r="B1374" s="304" t="s">
        <v>6957</v>
      </c>
      <c r="C1374" s="304" t="s">
        <v>4</v>
      </c>
      <c r="D1374" s="305">
        <v>185.7</v>
      </c>
    </row>
    <row r="1375" spans="1:4">
      <c r="A1375" s="303" t="s">
        <v>6958</v>
      </c>
      <c r="B1375" s="304" t="s">
        <v>6959</v>
      </c>
      <c r="C1375" s="304" t="s">
        <v>4</v>
      </c>
      <c r="D1375" s="305">
        <v>71.2</v>
      </c>
    </row>
    <row r="1376" spans="1:4">
      <c r="A1376" s="303" t="s">
        <v>6960</v>
      </c>
      <c r="B1376" s="304" t="s">
        <v>6961</v>
      </c>
      <c r="C1376" s="304" t="s">
        <v>4</v>
      </c>
      <c r="D1376" s="305">
        <v>90.6</v>
      </c>
    </row>
    <row r="1377" spans="1:4">
      <c r="A1377" s="303" t="s">
        <v>6978</v>
      </c>
      <c r="B1377" s="304" t="s">
        <v>6979</v>
      </c>
      <c r="C1377" s="304" t="s">
        <v>4</v>
      </c>
      <c r="D1377" s="305">
        <v>129.71</v>
      </c>
    </row>
    <row r="1378" spans="1:4">
      <c r="A1378" s="303" t="s">
        <v>6980</v>
      </c>
      <c r="B1378" s="304" t="s">
        <v>6981</v>
      </c>
      <c r="C1378" s="304" t="s">
        <v>4</v>
      </c>
      <c r="D1378" s="305">
        <v>165.96</v>
      </c>
    </row>
    <row r="1379" spans="1:4">
      <c r="A1379" s="303" t="s">
        <v>6982</v>
      </c>
      <c r="B1379" s="304" t="s">
        <v>6983</v>
      </c>
      <c r="C1379" s="304" t="s">
        <v>4</v>
      </c>
      <c r="D1379" s="305">
        <v>18.07</v>
      </c>
    </row>
    <row r="1380" spans="1:4">
      <c r="A1380" s="303" t="s">
        <v>6984</v>
      </c>
      <c r="B1380" s="304" t="s">
        <v>6985</v>
      </c>
      <c r="C1380" s="304" t="s">
        <v>4</v>
      </c>
      <c r="D1380" s="305">
        <v>24.57</v>
      </c>
    </row>
    <row r="1381" spans="1:4">
      <c r="A1381" s="303" t="s">
        <v>7078</v>
      </c>
      <c r="B1381" s="304" t="s">
        <v>7079</v>
      </c>
      <c r="C1381" s="304" t="s">
        <v>4</v>
      </c>
      <c r="D1381" s="305">
        <v>12.53</v>
      </c>
    </row>
    <row r="1382" spans="1:4">
      <c r="A1382" s="303" t="s">
        <v>7080</v>
      </c>
      <c r="B1382" s="304" t="s">
        <v>7081</v>
      </c>
      <c r="C1382" s="304" t="s">
        <v>4</v>
      </c>
      <c r="D1382" s="305">
        <v>7.61</v>
      </c>
    </row>
    <row r="1383" spans="1:4">
      <c r="A1383" s="303" t="s">
        <v>7082</v>
      </c>
      <c r="B1383" s="304" t="s">
        <v>7083</v>
      </c>
      <c r="C1383" s="304" t="s">
        <v>4</v>
      </c>
      <c r="D1383" s="305">
        <v>8.2799999999999994</v>
      </c>
    </row>
    <row r="1384" spans="1:4">
      <c r="A1384" s="303" t="s">
        <v>7095</v>
      </c>
      <c r="B1384" s="304" t="s">
        <v>7096</v>
      </c>
      <c r="C1384" s="304" t="s">
        <v>4</v>
      </c>
      <c r="D1384" s="305">
        <v>5.9</v>
      </c>
    </row>
    <row r="1385" spans="1:4">
      <c r="A1385" s="303" t="s">
        <v>7097</v>
      </c>
      <c r="B1385" s="304" t="s">
        <v>7098</v>
      </c>
      <c r="C1385" s="304" t="s">
        <v>4</v>
      </c>
      <c r="D1385" s="305">
        <v>5.39</v>
      </c>
    </row>
    <row r="1386" spans="1:4">
      <c r="A1386" s="303" t="s">
        <v>7099</v>
      </c>
      <c r="B1386" s="304" t="s">
        <v>7100</v>
      </c>
      <c r="C1386" s="304" t="s">
        <v>4</v>
      </c>
      <c r="D1386" s="305">
        <v>3.1</v>
      </c>
    </row>
    <row r="1387" spans="1:4">
      <c r="A1387" s="303" t="s">
        <v>7101</v>
      </c>
      <c r="B1387" s="304" t="s">
        <v>7102</v>
      </c>
      <c r="C1387" s="304" t="s">
        <v>4</v>
      </c>
      <c r="D1387" s="305">
        <v>1.24</v>
      </c>
    </row>
    <row r="1388" spans="1:4">
      <c r="A1388" s="303" t="s">
        <v>7103</v>
      </c>
      <c r="B1388" s="304" t="s">
        <v>7104</v>
      </c>
      <c r="C1388" s="304" t="s">
        <v>4</v>
      </c>
      <c r="D1388" s="305">
        <v>18.670000000000002</v>
      </c>
    </row>
    <row r="1389" spans="1:4">
      <c r="A1389" s="303" t="s">
        <v>7105</v>
      </c>
      <c r="B1389" s="304" t="s">
        <v>7106</v>
      </c>
      <c r="C1389" s="304" t="s">
        <v>4</v>
      </c>
      <c r="D1389" s="305">
        <v>11.9</v>
      </c>
    </row>
    <row r="1390" spans="1:4">
      <c r="A1390" s="303" t="s">
        <v>7107</v>
      </c>
      <c r="B1390" s="304" t="s">
        <v>7108</v>
      </c>
      <c r="C1390" s="304" t="s">
        <v>4</v>
      </c>
      <c r="D1390" s="305">
        <v>26.85</v>
      </c>
    </row>
    <row r="1391" spans="1:4">
      <c r="A1391" s="303" t="s">
        <v>7109</v>
      </c>
      <c r="B1391" s="304" t="s">
        <v>7110</v>
      </c>
      <c r="C1391" s="304" t="s">
        <v>4</v>
      </c>
      <c r="D1391" s="305">
        <v>1.86</v>
      </c>
    </row>
    <row r="1392" spans="1:4">
      <c r="A1392" s="303" t="s">
        <v>7111</v>
      </c>
      <c r="B1392" s="304" t="s">
        <v>7112</v>
      </c>
      <c r="C1392" s="304" t="s">
        <v>4</v>
      </c>
      <c r="D1392" s="305">
        <v>38.24</v>
      </c>
    </row>
    <row r="1393" spans="1:4">
      <c r="A1393" s="303" t="s">
        <v>7113</v>
      </c>
      <c r="B1393" s="304" t="s">
        <v>7114</v>
      </c>
      <c r="C1393" s="304" t="s">
        <v>4</v>
      </c>
      <c r="D1393" s="305">
        <v>4.12</v>
      </c>
    </row>
    <row r="1394" spans="1:4">
      <c r="A1394" s="303" t="s">
        <v>7115</v>
      </c>
      <c r="B1394" s="304" t="s">
        <v>7116</v>
      </c>
      <c r="C1394" s="304" t="s">
        <v>4</v>
      </c>
      <c r="D1394" s="305">
        <v>5.43</v>
      </c>
    </row>
    <row r="1395" spans="1:4">
      <c r="A1395" s="303" t="s">
        <v>7133</v>
      </c>
      <c r="B1395" s="304" t="s">
        <v>24713</v>
      </c>
      <c r="C1395" s="304" t="s">
        <v>4</v>
      </c>
      <c r="D1395" s="305">
        <v>1.0900000000000001</v>
      </c>
    </row>
    <row r="1396" spans="1:4">
      <c r="A1396" s="303" t="s">
        <v>7134</v>
      </c>
      <c r="B1396" s="304" t="s">
        <v>24714</v>
      </c>
      <c r="C1396" s="304" t="s">
        <v>4</v>
      </c>
      <c r="D1396" s="305">
        <v>1.31</v>
      </c>
    </row>
    <row r="1397" spans="1:4">
      <c r="A1397" s="303" t="s">
        <v>7135</v>
      </c>
      <c r="B1397" s="304" t="s">
        <v>24715</v>
      </c>
      <c r="C1397" s="304" t="s">
        <v>4</v>
      </c>
      <c r="D1397" s="305">
        <v>4.3</v>
      </c>
    </row>
    <row r="1398" spans="1:4">
      <c r="A1398" s="303" t="s">
        <v>7136</v>
      </c>
      <c r="B1398" s="304" t="s">
        <v>24716</v>
      </c>
      <c r="C1398" s="304" t="s">
        <v>4</v>
      </c>
      <c r="D1398" s="305">
        <v>9.51</v>
      </c>
    </row>
    <row r="1399" spans="1:4">
      <c r="A1399" s="303" t="s">
        <v>7137</v>
      </c>
      <c r="B1399" s="304" t="s">
        <v>24717</v>
      </c>
      <c r="C1399" s="304" t="s">
        <v>4</v>
      </c>
      <c r="D1399" s="305">
        <v>19.75</v>
      </c>
    </row>
    <row r="1400" spans="1:4">
      <c r="A1400" s="303" t="s">
        <v>7117</v>
      </c>
      <c r="B1400" s="304" t="s">
        <v>7118</v>
      </c>
      <c r="C1400" s="304" t="s">
        <v>4</v>
      </c>
      <c r="D1400" s="305">
        <v>0.51</v>
      </c>
    </row>
    <row r="1401" spans="1:4">
      <c r="A1401" s="303" t="s">
        <v>7119</v>
      </c>
      <c r="B1401" s="304" t="s">
        <v>7120</v>
      </c>
      <c r="C1401" s="304" t="s">
        <v>4</v>
      </c>
      <c r="D1401" s="305">
        <v>0.63</v>
      </c>
    </row>
    <row r="1402" spans="1:4">
      <c r="A1402" s="303" t="s">
        <v>7121</v>
      </c>
      <c r="B1402" s="304" t="s">
        <v>7122</v>
      </c>
      <c r="C1402" s="304" t="s">
        <v>4</v>
      </c>
      <c r="D1402" s="305">
        <v>1.55</v>
      </c>
    </row>
    <row r="1403" spans="1:4">
      <c r="A1403" s="303" t="s">
        <v>7123</v>
      </c>
      <c r="B1403" s="304" t="s">
        <v>7124</v>
      </c>
      <c r="C1403" s="304" t="s">
        <v>4</v>
      </c>
      <c r="D1403" s="305">
        <v>3.15</v>
      </c>
    </row>
    <row r="1404" spans="1:4">
      <c r="A1404" s="303" t="s">
        <v>7125</v>
      </c>
      <c r="B1404" s="304" t="s">
        <v>7126</v>
      </c>
      <c r="C1404" s="304" t="s">
        <v>4</v>
      </c>
      <c r="D1404" s="305">
        <v>3.7</v>
      </c>
    </row>
    <row r="1405" spans="1:4">
      <c r="A1405" s="303" t="s">
        <v>7127</v>
      </c>
      <c r="B1405" s="304" t="s">
        <v>7128</v>
      </c>
      <c r="C1405" s="304" t="s">
        <v>4</v>
      </c>
      <c r="D1405" s="305">
        <v>9.64</v>
      </c>
    </row>
    <row r="1406" spans="1:4">
      <c r="A1406" s="303" t="s">
        <v>7129</v>
      </c>
      <c r="B1406" s="304" t="s">
        <v>7130</v>
      </c>
      <c r="C1406" s="304" t="s">
        <v>4</v>
      </c>
      <c r="D1406" s="305">
        <v>16.78</v>
      </c>
    </row>
    <row r="1407" spans="1:4">
      <c r="A1407" s="303" t="s">
        <v>7131</v>
      </c>
      <c r="B1407" s="304" t="s">
        <v>7132</v>
      </c>
      <c r="C1407" s="304" t="s">
        <v>4</v>
      </c>
      <c r="D1407" s="305">
        <v>38.39</v>
      </c>
    </row>
    <row r="1408" spans="1:4">
      <c r="A1408" s="303" t="s">
        <v>7138</v>
      </c>
      <c r="B1408" s="304" t="s">
        <v>7139</v>
      </c>
      <c r="C1408" s="304" t="s">
        <v>4</v>
      </c>
      <c r="D1408" s="305">
        <v>15.16</v>
      </c>
    </row>
    <row r="1409" spans="1:4">
      <c r="A1409" s="303" t="s">
        <v>7140</v>
      </c>
      <c r="B1409" s="304" t="s">
        <v>7141</v>
      </c>
      <c r="C1409" s="304" t="s">
        <v>4</v>
      </c>
      <c r="D1409" s="305">
        <v>135.82</v>
      </c>
    </row>
    <row r="1410" spans="1:4">
      <c r="A1410" s="303" t="s">
        <v>7142</v>
      </c>
      <c r="B1410" s="304" t="s">
        <v>7143</v>
      </c>
      <c r="C1410" s="304" t="s">
        <v>4</v>
      </c>
      <c r="D1410" s="305">
        <v>135.82</v>
      </c>
    </row>
    <row r="1411" spans="1:4">
      <c r="A1411" s="303" t="s">
        <v>7144</v>
      </c>
      <c r="B1411" s="304" t="s">
        <v>7145</v>
      </c>
      <c r="C1411" s="304" t="s">
        <v>4</v>
      </c>
      <c r="D1411" s="305">
        <v>135.82</v>
      </c>
    </row>
    <row r="1412" spans="1:4">
      <c r="A1412" s="303" t="s">
        <v>7148</v>
      </c>
      <c r="B1412" s="304" t="s">
        <v>7149</v>
      </c>
      <c r="C1412" s="304" t="s">
        <v>4</v>
      </c>
      <c r="D1412" s="305">
        <v>3.48</v>
      </c>
    </row>
    <row r="1413" spans="1:4">
      <c r="A1413" s="303" t="s">
        <v>7150</v>
      </c>
      <c r="B1413" s="304" t="s">
        <v>7151</v>
      </c>
      <c r="C1413" s="304" t="s">
        <v>4</v>
      </c>
      <c r="D1413" s="305">
        <v>2.66</v>
      </c>
    </row>
    <row r="1414" spans="1:4">
      <c r="A1414" s="303" t="s">
        <v>7152</v>
      </c>
      <c r="B1414" s="304" t="s">
        <v>24718</v>
      </c>
      <c r="C1414" s="304" t="s">
        <v>4</v>
      </c>
      <c r="D1414" s="305">
        <v>4.37</v>
      </c>
    </row>
    <row r="1415" spans="1:4">
      <c r="A1415" s="303" t="s">
        <v>7153</v>
      </c>
      <c r="B1415" s="304" t="s">
        <v>24719</v>
      </c>
      <c r="C1415" s="304" t="s">
        <v>4</v>
      </c>
      <c r="D1415" s="305">
        <v>1.39</v>
      </c>
    </row>
    <row r="1416" spans="1:4">
      <c r="A1416" s="303" t="s">
        <v>7154</v>
      </c>
      <c r="B1416" s="304" t="s">
        <v>7155</v>
      </c>
      <c r="C1416" s="304" t="s">
        <v>4</v>
      </c>
      <c r="D1416" s="305">
        <v>38.119999999999997</v>
      </c>
    </row>
    <row r="1417" spans="1:4">
      <c r="A1417" s="303" t="s">
        <v>7156</v>
      </c>
      <c r="B1417" s="304" t="s">
        <v>7157</v>
      </c>
      <c r="C1417" s="304" t="s">
        <v>4</v>
      </c>
      <c r="D1417" s="305">
        <v>45.03</v>
      </c>
    </row>
    <row r="1418" spans="1:4">
      <c r="A1418" s="303" t="s">
        <v>7158</v>
      </c>
      <c r="B1418" s="304" t="s">
        <v>7159</v>
      </c>
      <c r="C1418" s="304" t="s">
        <v>4</v>
      </c>
      <c r="D1418" s="305">
        <v>43.16</v>
      </c>
    </row>
    <row r="1419" spans="1:4">
      <c r="A1419" s="303" t="s">
        <v>7160</v>
      </c>
      <c r="B1419" s="304" t="s">
        <v>7161</v>
      </c>
      <c r="C1419" s="304" t="s">
        <v>4</v>
      </c>
      <c r="D1419" s="305">
        <v>1.03</v>
      </c>
    </row>
    <row r="1420" spans="1:4">
      <c r="A1420" s="303" t="s">
        <v>7162</v>
      </c>
      <c r="B1420" s="304" t="s">
        <v>7163</v>
      </c>
      <c r="C1420" s="304" t="s">
        <v>4</v>
      </c>
      <c r="D1420" s="305">
        <v>2.96</v>
      </c>
    </row>
    <row r="1421" spans="1:4">
      <c r="A1421" s="303" t="s">
        <v>7164</v>
      </c>
      <c r="B1421" s="304" t="s">
        <v>7165</v>
      </c>
      <c r="C1421" s="304" t="s">
        <v>4</v>
      </c>
      <c r="D1421" s="305">
        <v>3.6</v>
      </c>
    </row>
    <row r="1422" spans="1:4">
      <c r="A1422" s="303" t="s">
        <v>7166</v>
      </c>
      <c r="B1422" s="304" t="s">
        <v>7167</v>
      </c>
      <c r="C1422" s="304" t="s">
        <v>4</v>
      </c>
      <c r="D1422" s="305">
        <v>13.45</v>
      </c>
    </row>
    <row r="1423" spans="1:4">
      <c r="A1423" s="303" t="s">
        <v>7168</v>
      </c>
      <c r="B1423" s="304" t="s">
        <v>7169</v>
      </c>
      <c r="C1423" s="304" t="s">
        <v>4</v>
      </c>
      <c r="D1423" s="305">
        <v>22.2</v>
      </c>
    </row>
    <row r="1424" spans="1:4">
      <c r="A1424" s="303" t="s">
        <v>7170</v>
      </c>
      <c r="B1424" s="304" t="s">
        <v>7171</v>
      </c>
      <c r="C1424" s="304" t="s">
        <v>4</v>
      </c>
      <c r="D1424" s="305">
        <v>26.75</v>
      </c>
    </row>
    <row r="1425" spans="1:4">
      <c r="A1425" s="303" t="s">
        <v>7236</v>
      </c>
      <c r="B1425" s="304" t="s">
        <v>7237</v>
      </c>
      <c r="C1425" s="304" t="s">
        <v>4</v>
      </c>
      <c r="D1425" s="305">
        <v>4.7</v>
      </c>
    </row>
    <row r="1426" spans="1:4">
      <c r="A1426" s="303" t="s">
        <v>7238</v>
      </c>
      <c r="B1426" s="304" t="s">
        <v>7239</v>
      </c>
      <c r="C1426" s="304" t="s">
        <v>4</v>
      </c>
      <c r="D1426" s="305">
        <v>0.99</v>
      </c>
    </row>
    <row r="1427" spans="1:4">
      <c r="A1427" s="303" t="s">
        <v>7240</v>
      </c>
      <c r="B1427" s="304" t="s">
        <v>7241</v>
      </c>
      <c r="C1427" s="304" t="s">
        <v>4</v>
      </c>
      <c r="D1427" s="305">
        <v>2.14</v>
      </c>
    </row>
    <row r="1428" spans="1:4">
      <c r="A1428" s="303" t="s">
        <v>7242</v>
      </c>
      <c r="B1428" s="304" t="s">
        <v>7243</v>
      </c>
      <c r="C1428" s="304" t="s">
        <v>4</v>
      </c>
      <c r="D1428" s="305">
        <v>4.05</v>
      </c>
    </row>
    <row r="1429" spans="1:4">
      <c r="A1429" s="303" t="s">
        <v>7244</v>
      </c>
      <c r="B1429" s="304" t="s">
        <v>7245</v>
      </c>
      <c r="C1429" s="304" t="s">
        <v>4</v>
      </c>
      <c r="D1429" s="305">
        <v>22.74</v>
      </c>
    </row>
    <row r="1430" spans="1:4">
      <c r="A1430" s="303" t="s">
        <v>7260</v>
      </c>
      <c r="B1430" s="304" t="s">
        <v>7261</v>
      </c>
      <c r="C1430" s="304" t="s">
        <v>4</v>
      </c>
      <c r="D1430" s="305">
        <v>53.5</v>
      </c>
    </row>
    <row r="1431" spans="1:4">
      <c r="A1431" s="303" t="s">
        <v>7262</v>
      </c>
      <c r="B1431" s="304" t="s">
        <v>7263</v>
      </c>
      <c r="C1431" s="304" t="s">
        <v>4</v>
      </c>
      <c r="D1431" s="305">
        <v>67.3</v>
      </c>
    </row>
    <row r="1432" spans="1:4">
      <c r="A1432" s="303" t="s">
        <v>7264</v>
      </c>
      <c r="B1432" s="304" t="s">
        <v>7265</v>
      </c>
      <c r="C1432" s="304" t="s">
        <v>4</v>
      </c>
      <c r="D1432" s="305">
        <v>87.71</v>
      </c>
    </row>
    <row r="1433" spans="1:4">
      <c r="A1433" s="303" t="s">
        <v>7266</v>
      </c>
      <c r="B1433" s="304" t="s">
        <v>7267</v>
      </c>
      <c r="C1433" s="304" t="s">
        <v>4</v>
      </c>
      <c r="D1433" s="305">
        <v>60.1</v>
      </c>
    </row>
    <row r="1434" spans="1:4">
      <c r="A1434" s="303" t="s">
        <v>7268</v>
      </c>
      <c r="B1434" s="304" t="s">
        <v>7269</v>
      </c>
      <c r="C1434" s="304" t="s">
        <v>4</v>
      </c>
      <c r="D1434" s="305">
        <v>89.7</v>
      </c>
    </row>
    <row r="1435" spans="1:4">
      <c r="A1435" s="303" t="s">
        <v>7270</v>
      </c>
      <c r="B1435" s="304" t="s">
        <v>7271</v>
      </c>
      <c r="C1435" s="304" t="s">
        <v>4</v>
      </c>
      <c r="D1435" s="305">
        <v>128</v>
      </c>
    </row>
    <row r="1436" spans="1:4">
      <c r="A1436" s="303" t="s">
        <v>6669</v>
      </c>
      <c r="B1436" s="304" t="s">
        <v>6670</v>
      </c>
      <c r="C1436" s="304" t="s">
        <v>4</v>
      </c>
      <c r="D1436" s="305">
        <v>7.48</v>
      </c>
    </row>
    <row r="1437" spans="1:4">
      <c r="A1437" s="303" t="s">
        <v>7298</v>
      </c>
      <c r="B1437" s="304" t="s">
        <v>7299</v>
      </c>
      <c r="C1437" s="304" t="s">
        <v>4</v>
      </c>
      <c r="D1437" s="305">
        <v>1186.8800000000001</v>
      </c>
    </row>
    <row r="1438" spans="1:4">
      <c r="A1438" s="303" t="s">
        <v>7300</v>
      </c>
      <c r="B1438" s="304" t="s">
        <v>7301</v>
      </c>
      <c r="C1438" s="304" t="s">
        <v>39</v>
      </c>
      <c r="D1438" s="305">
        <v>10.88</v>
      </c>
    </row>
    <row r="1439" spans="1:4">
      <c r="A1439" s="303" t="s">
        <v>7302</v>
      </c>
      <c r="B1439" s="304" t="s">
        <v>7303</v>
      </c>
      <c r="C1439" s="304" t="s">
        <v>39</v>
      </c>
      <c r="D1439" s="305">
        <v>15.09</v>
      </c>
    </row>
    <row r="1440" spans="1:4">
      <c r="A1440" s="303" t="s">
        <v>7304</v>
      </c>
      <c r="B1440" s="304" t="s">
        <v>7305</v>
      </c>
      <c r="C1440" s="304" t="s">
        <v>39</v>
      </c>
      <c r="D1440" s="305">
        <v>25.27</v>
      </c>
    </row>
    <row r="1441" spans="1:4">
      <c r="A1441" s="303" t="s">
        <v>7466</v>
      </c>
      <c r="B1441" s="304" t="s">
        <v>7467</v>
      </c>
      <c r="C1441" s="304" t="s">
        <v>277</v>
      </c>
      <c r="D1441" s="305">
        <v>37.479999999999997</v>
      </c>
    </row>
    <row r="1442" spans="1:4">
      <c r="A1442" s="303" t="s">
        <v>7653</v>
      </c>
      <c r="B1442" s="304" t="s">
        <v>24720</v>
      </c>
      <c r="C1442" s="304" t="s">
        <v>4</v>
      </c>
      <c r="D1442" s="305">
        <v>4.26</v>
      </c>
    </row>
    <row r="1443" spans="1:4">
      <c r="A1443" s="303" t="s">
        <v>7651</v>
      </c>
      <c r="B1443" s="304" t="s">
        <v>7652</v>
      </c>
      <c r="C1443" s="304" t="s">
        <v>4</v>
      </c>
      <c r="D1443" s="305">
        <v>12.84</v>
      </c>
    </row>
    <row r="1444" spans="1:4">
      <c r="A1444" s="303" t="s">
        <v>7654</v>
      </c>
      <c r="B1444" s="304" t="s">
        <v>7655</v>
      </c>
      <c r="C1444" s="304" t="s">
        <v>4</v>
      </c>
      <c r="D1444" s="305">
        <v>40.590000000000003</v>
      </c>
    </row>
    <row r="1445" spans="1:4">
      <c r="A1445" s="303" t="s">
        <v>7658</v>
      </c>
      <c r="B1445" s="304" t="s">
        <v>7659</v>
      </c>
      <c r="C1445" s="304" t="s">
        <v>4</v>
      </c>
      <c r="D1445" s="305">
        <v>106.32</v>
      </c>
    </row>
    <row r="1446" spans="1:4">
      <c r="A1446" s="303" t="s">
        <v>7666</v>
      </c>
      <c r="B1446" s="304" t="s">
        <v>7667</v>
      </c>
      <c r="C1446" s="304" t="s">
        <v>4</v>
      </c>
      <c r="D1446" s="305">
        <v>18.12</v>
      </c>
    </row>
    <row r="1447" spans="1:4">
      <c r="A1447" s="303" t="s">
        <v>7668</v>
      </c>
      <c r="B1447" s="304" t="s">
        <v>7669</v>
      </c>
      <c r="C1447" s="304" t="s">
        <v>4</v>
      </c>
      <c r="D1447" s="305">
        <v>50.15</v>
      </c>
    </row>
    <row r="1448" spans="1:4">
      <c r="A1448" s="303" t="s">
        <v>7670</v>
      </c>
      <c r="B1448" s="304" t="s">
        <v>7671</v>
      </c>
      <c r="C1448" s="304" t="s">
        <v>4</v>
      </c>
      <c r="D1448" s="305">
        <v>6.77</v>
      </c>
    </row>
    <row r="1449" spans="1:4">
      <c r="A1449" s="303" t="s">
        <v>7672</v>
      </c>
      <c r="B1449" s="304" t="s">
        <v>7673</v>
      </c>
      <c r="C1449" s="304" t="s">
        <v>4</v>
      </c>
      <c r="D1449" s="305">
        <v>90.69</v>
      </c>
    </row>
    <row r="1450" spans="1:4">
      <c r="A1450" s="303" t="s">
        <v>7674</v>
      </c>
      <c r="B1450" s="304" t="s">
        <v>7675</v>
      </c>
      <c r="C1450" s="304" t="s">
        <v>4</v>
      </c>
      <c r="D1450" s="305">
        <v>4.8600000000000003</v>
      </c>
    </row>
    <row r="1451" spans="1:4">
      <c r="A1451" s="303" t="s">
        <v>7676</v>
      </c>
      <c r="B1451" s="304" t="s">
        <v>7677</v>
      </c>
      <c r="C1451" s="304" t="s">
        <v>4</v>
      </c>
      <c r="D1451" s="305">
        <v>14.13</v>
      </c>
    </row>
    <row r="1452" spans="1:4">
      <c r="A1452" s="303" t="s">
        <v>7678</v>
      </c>
      <c r="B1452" s="304" t="s">
        <v>7679</v>
      </c>
      <c r="C1452" s="304" t="s">
        <v>4</v>
      </c>
      <c r="D1452" s="305">
        <v>1.17</v>
      </c>
    </row>
    <row r="1453" spans="1:4">
      <c r="A1453" s="303" t="s">
        <v>8526</v>
      </c>
      <c r="B1453" s="304" t="s">
        <v>8527</v>
      </c>
      <c r="C1453" s="304" t="s">
        <v>4</v>
      </c>
      <c r="D1453" s="305">
        <v>81.86</v>
      </c>
    </row>
    <row r="1454" spans="1:4">
      <c r="A1454" s="303" t="s">
        <v>8528</v>
      </c>
      <c r="B1454" s="304" t="s">
        <v>8529</v>
      </c>
      <c r="C1454" s="304" t="s">
        <v>4</v>
      </c>
      <c r="D1454" s="305">
        <v>102.51</v>
      </c>
    </row>
    <row r="1455" spans="1:4">
      <c r="A1455" s="303" t="s">
        <v>8530</v>
      </c>
      <c r="B1455" s="304" t="s">
        <v>8531</v>
      </c>
      <c r="C1455" s="304" t="s">
        <v>4</v>
      </c>
      <c r="D1455" s="305">
        <v>31.45</v>
      </c>
    </row>
    <row r="1456" spans="1:4">
      <c r="A1456" s="303" t="s">
        <v>8532</v>
      </c>
      <c r="B1456" s="304" t="s">
        <v>8533</v>
      </c>
      <c r="C1456" s="304" t="s">
        <v>4</v>
      </c>
      <c r="D1456" s="305">
        <v>44.04</v>
      </c>
    </row>
    <row r="1457" spans="1:4">
      <c r="A1457" s="303" t="s">
        <v>8550</v>
      </c>
      <c r="B1457" s="304" t="s">
        <v>8551</v>
      </c>
      <c r="C1457" s="304" t="s">
        <v>4</v>
      </c>
      <c r="D1457" s="305">
        <v>0.66</v>
      </c>
    </row>
    <row r="1458" spans="1:4">
      <c r="A1458" s="303" t="s">
        <v>8552</v>
      </c>
      <c r="B1458" s="304" t="s">
        <v>8553</v>
      </c>
      <c r="C1458" s="304" t="s">
        <v>4</v>
      </c>
      <c r="D1458" s="305">
        <v>6.55</v>
      </c>
    </row>
    <row r="1459" spans="1:4">
      <c r="A1459" s="303" t="s">
        <v>8554</v>
      </c>
      <c r="B1459" s="304" t="s">
        <v>8555</v>
      </c>
      <c r="C1459" s="304" t="s">
        <v>4</v>
      </c>
      <c r="D1459" s="305">
        <v>2.2799999999999998</v>
      </c>
    </row>
    <row r="1460" spans="1:4">
      <c r="A1460" s="303" t="s">
        <v>8556</v>
      </c>
      <c r="B1460" s="304" t="s">
        <v>8557</v>
      </c>
      <c r="C1460" s="304" t="s">
        <v>4</v>
      </c>
      <c r="D1460" s="305">
        <v>4.04</v>
      </c>
    </row>
    <row r="1461" spans="1:4">
      <c r="A1461" s="303" t="s">
        <v>8914</v>
      </c>
      <c r="B1461" s="304" t="s">
        <v>24721</v>
      </c>
      <c r="C1461" s="304" t="s">
        <v>4</v>
      </c>
      <c r="D1461" s="305">
        <v>9.1199999999999992</v>
      </c>
    </row>
    <row r="1462" spans="1:4">
      <c r="A1462" s="303" t="s">
        <v>8915</v>
      </c>
      <c r="B1462" s="304" t="s">
        <v>8916</v>
      </c>
      <c r="C1462" s="304" t="s">
        <v>4</v>
      </c>
      <c r="D1462" s="305">
        <v>35.96</v>
      </c>
    </row>
    <row r="1463" spans="1:4">
      <c r="A1463" s="303" t="s">
        <v>8999</v>
      </c>
      <c r="B1463" s="304" t="s">
        <v>9000</v>
      </c>
      <c r="C1463" s="304" t="s">
        <v>4</v>
      </c>
      <c r="D1463" s="305">
        <v>19.23</v>
      </c>
    </row>
    <row r="1464" spans="1:4">
      <c r="A1464" s="303" t="s">
        <v>9001</v>
      </c>
      <c r="B1464" s="304" t="s">
        <v>9002</v>
      </c>
      <c r="C1464" s="304" t="s">
        <v>4</v>
      </c>
      <c r="D1464" s="305">
        <v>19.23</v>
      </c>
    </row>
    <row r="1465" spans="1:4">
      <c r="A1465" s="303" t="s">
        <v>9003</v>
      </c>
      <c r="B1465" s="304" t="s">
        <v>9004</v>
      </c>
      <c r="C1465" s="304" t="s">
        <v>4</v>
      </c>
      <c r="D1465" s="305">
        <v>19.27</v>
      </c>
    </row>
    <row r="1466" spans="1:4">
      <c r="A1466" s="303" t="s">
        <v>9005</v>
      </c>
      <c r="B1466" s="304" t="s">
        <v>9006</v>
      </c>
      <c r="C1466" s="304" t="s">
        <v>4</v>
      </c>
      <c r="D1466" s="305">
        <v>29.37</v>
      </c>
    </row>
    <row r="1467" spans="1:4">
      <c r="A1467" s="303" t="s">
        <v>9007</v>
      </c>
      <c r="B1467" s="304" t="s">
        <v>9008</v>
      </c>
      <c r="C1467" s="304" t="s">
        <v>4</v>
      </c>
      <c r="D1467" s="305">
        <v>25.83</v>
      </c>
    </row>
    <row r="1468" spans="1:4">
      <c r="A1468" s="303" t="s">
        <v>9127</v>
      </c>
      <c r="B1468" s="304" t="s">
        <v>9128</v>
      </c>
      <c r="C1468" s="304" t="s">
        <v>4</v>
      </c>
      <c r="D1468" s="305">
        <v>5.49</v>
      </c>
    </row>
    <row r="1469" spans="1:4">
      <c r="A1469" s="303" t="s">
        <v>9129</v>
      </c>
      <c r="B1469" s="304" t="s">
        <v>9130</v>
      </c>
      <c r="C1469" s="304" t="s">
        <v>4</v>
      </c>
      <c r="D1469" s="305">
        <v>4.6500000000000004</v>
      </c>
    </row>
    <row r="1470" spans="1:4">
      <c r="A1470" s="303" t="s">
        <v>9123</v>
      </c>
      <c r="B1470" s="304" t="s">
        <v>9124</v>
      </c>
      <c r="C1470" s="304" t="s">
        <v>4</v>
      </c>
      <c r="D1470" s="305">
        <v>6.42</v>
      </c>
    </row>
    <row r="1471" spans="1:4">
      <c r="A1471" s="303" t="s">
        <v>9125</v>
      </c>
      <c r="B1471" s="304" t="s">
        <v>9126</v>
      </c>
      <c r="C1471" s="304" t="s">
        <v>4</v>
      </c>
      <c r="D1471" s="305">
        <v>37.24</v>
      </c>
    </row>
    <row r="1472" spans="1:4">
      <c r="A1472" s="303" t="s">
        <v>9313</v>
      </c>
      <c r="B1472" s="304" t="s">
        <v>9314</v>
      </c>
      <c r="C1472" s="304" t="s">
        <v>4</v>
      </c>
      <c r="D1472" s="305">
        <v>17.13</v>
      </c>
    </row>
    <row r="1473" spans="1:4">
      <c r="A1473" s="303" t="s">
        <v>9315</v>
      </c>
      <c r="B1473" s="304" t="s">
        <v>9316</v>
      </c>
      <c r="C1473" s="304" t="s">
        <v>4</v>
      </c>
      <c r="D1473" s="305">
        <v>26.25</v>
      </c>
    </row>
    <row r="1474" spans="1:4">
      <c r="A1474" s="303" t="s">
        <v>9317</v>
      </c>
      <c r="B1474" s="304" t="s">
        <v>9318</v>
      </c>
      <c r="C1474" s="304" t="s">
        <v>4</v>
      </c>
      <c r="D1474" s="305">
        <v>30.19</v>
      </c>
    </row>
    <row r="1475" spans="1:4">
      <c r="A1475" s="303" t="s">
        <v>9319</v>
      </c>
      <c r="B1475" s="304" t="s">
        <v>9320</v>
      </c>
      <c r="C1475" s="304" t="s">
        <v>4</v>
      </c>
      <c r="D1475" s="305">
        <v>37.24</v>
      </c>
    </row>
    <row r="1476" spans="1:4">
      <c r="A1476" s="303" t="s">
        <v>9367</v>
      </c>
      <c r="B1476" s="304" t="s">
        <v>9368</v>
      </c>
      <c r="C1476" s="304" t="s">
        <v>4</v>
      </c>
      <c r="D1476" s="305">
        <v>14.21</v>
      </c>
    </row>
    <row r="1477" spans="1:4">
      <c r="A1477" s="303" t="s">
        <v>9374</v>
      </c>
      <c r="B1477" s="304" t="s">
        <v>9375</v>
      </c>
      <c r="C1477" s="304" t="s">
        <v>4</v>
      </c>
      <c r="D1477" s="305">
        <v>455.99</v>
      </c>
    </row>
    <row r="1478" spans="1:4">
      <c r="A1478" s="303" t="s">
        <v>9376</v>
      </c>
      <c r="B1478" s="304" t="s">
        <v>9377</v>
      </c>
      <c r="C1478" s="304" t="s">
        <v>4</v>
      </c>
      <c r="D1478" s="305">
        <v>21.84</v>
      </c>
    </row>
    <row r="1479" spans="1:4">
      <c r="A1479" s="303" t="s">
        <v>9378</v>
      </c>
      <c r="B1479" s="304" t="s">
        <v>9379</v>
      </c>
      <c r="C1479" s="304" t="s">
        <v>4</v>
      </c>
      <c r="D1479" s="305">
        <v>23.04</v>
      </c>
    </row>
    <row r="1480" spans="1:4">
      <c r="A1480" s="303" t="s">
        <v>9380</v>
      </c>
      <c r="B1480" s="304" t="s">
        <v>9381</v>
      </c>
      <c r="C1480" s="304" t="s">
        <v>4</v>
      </c>
      <c r="D1480" s="305">
        <v>36.369999999999997</v>
      </c>
    </row>
    <row r="1481" spans="1:4">
      <c r="A1481" s="303" t="s">
        <v>9382</v>
      </c>
      <c r="B1481" s="304" t="s">
        <v>9383</v>
      </c>
      <c r="C1481" s="304" t="s">
        <v>4</v>
      </c>
      <c r="D1481" s="305">
        <v>49.56</v>
      </c>
    </row>
    <row r="1482" spans="1:4">
      <c r="A1482" s="303" t="s">
        <v>9384</v>
      </c>
      <c r="B1482" s="304" t="s">
        <v>9385</v>
      </c>
      <c r="C1482" s="304" t="s">
        <v>4</v>
      </c>
      <c r="D1482" s="305">
        <v>62.57</v>
      </c>
    </row>
    <row r="1483" spans="1:4">
      <c r="A1483" s="303" t="s">
        <v>9386</v>
      </c>
      <c r="B1483" s="304" t="s">
        <v>9387</v>
      </c>
      <c r="C1483" s="304" t="s">
        <v>4</v>
      </c>
      <c r="D1483" s="305">
        <v>87.16</v>
      </c>
    </row>
    <row r="1484" spans="1:4">
      <c r="A1484" s="303" t="s">
        <v>9388</v>
      </c>
      <c r="B1484" s="304" t="s">
        <v>9389</v>
      </c>
      <c r="C1484" s="304" t="s">
        <v>4</v>
      </c>
      <c r="D1484" s="305">
        <v>180.76</v>
      </c>
    </row>
    <row r="1485" spans="1:4">
      <c r="A1485" s="303" t="s">
        <v>9390</v>
      </c>
      <c r="B1485" s="304" t="s">
        <v>9391</v>
      </c>
      <c r="C1485" s="304" t="s">
        <v>4</v>
      </c>
      <c r="D1485" s="305">
        <v>218.84</v>
      </c>
    </row>
    <row r="1486" spans="1:4">
      <c r="A1486" s="303" t="s">
        <v>9392</v>
      </c>
      <c r="B1486" s="304" t="s">
        <v>9393</v>
      </c>
      <c r="C1486" s="304" t="s">
        <v>4</v>
      </c>
      <c r="D1486" s="305">
        <v>49.83</v>
      </c>
    </row>
    <row r="1487" spans="1:4">
      <c r="A1487" s="303" t="s">
        <v>9394</v>
      </c>
      <c r="B1487" s="304" t="s">
        <v>9395</v>
      </c>
      <c r="C1487" s="304" t="s">
        <v>4</v>
      </c>
      <c r="D1487" s="305">
        <v>56.21</v>
      </c>
    </row>
    <row r="1488" spans="1:4">
      <c r="A1488" s="303" t="s">
        <v>9396</v>
      </c>
      <c r="B1488" s="304" t="s">
        <v>9397</v>
      </c>
      <c r="C1488" s="304" t="s">
        <v>4</v>
      </c>
      <c r="D1488" s="305">
        <v>68.81</v>
      </c>
    </row>
    <row r="1489" spans="1:4">
      <c r="A1489" s="303" t="s">
        <v>9398</v>
      </c>
      <c r="B1489" s="304" t="s">
        <v>9399</v>
      </c>
      <c r="C1489" s="304" t="s">
        <v>4</v>
      </c>
      <c r="D1489" s="305">
        <v>95.66</v>
      </c>
    </row>
    <row r="1490" spans="1:4">
      <c r="A1490" s="303" t="s">
        <v>9400</v>
      </c>
      <c r="B1490" s="304" t="s">
        <v>9401</v>
      </c>
      <c r="C1490" s="304" t="s">
        <v>4</v>
      </c>
      <c r="D1490" s="305">
        <v>100.06</v>
      </c>
    </row>
    <row r="1491" spans="1:4">
      <c r="A1491" s="303" t="s">
        <v>9402</v>
      </c>
      <c r="B1491" s="304" t="s">
        <v>9403</v>
      </c>
      <c r="C1491" s="304" t="s">
        <v>4</v>
      </c>
      <c r="D1491" s="305">
        <v>51.28</v>
      </c>
    </row>
    <row r="1492" spans="1:4">
      <c r="A1492" s="303" t="s">
        <v>9404</v>
      </c>
      <c r="B1492" s="304" t="s">
        <v>9405</v>
      </c>
      <c r="C1492" s="304" t="s">
        <v>4</v>
      </c>
      <c r="D1492" s="305">
        <v>53.01</v>
      </c>
    </row>
    <row r="1493" spans="1:4">
      <c r="A1493" s="303" t="s">
        <v>9406</v>
      </c>
      <c r="B1493" s="304" t="s">
        <v>9407</v>
      </c>
      <c r="C1493" s="304" t="s">
        <v>4</v>
      </c>
      <c r="D1493" s="305">
        <v>64.349999999999994</v>
      </c>
    </row>
    <row r="1494" spans="1:4">
      <c r="A1494" s="303" t="s">
        <v>9408</v>
      </c>
      <c r="B1494" s="304" t="s">
        <v>9409</v>
      </c>
      <c r="C1494" s="304" t="s">
        <v>4</v>
      </c>
      <c r="D1494" s="305">
        <v>16.420000000000002</v>
      </c>
    </row>
    <row r="1495" spans="1:4">
      <c r="A1495" s="303" t="s">
        <v>10031</v>
      </c>
      <c r="B1495" s="304" t="s">
        <v>10032</v>
      </c>
      <c r="C1495" s="304" t="s">
        <v>4</v>
      </c>
      <c r="D1495" s="305">
        <v>76.05</v>
      </c>
    </row>
    <row r="1496" spans="1:4">
      <c r="A1496" s="303" t="s">
        <v>10033</v>
      </c>
      <c r="B1496" s="304" t="s">
        <v>10034</v>
      </c>
      <c r="C1496" s="304" t="s">
        <v>4</v>
      </c>
      <c r="D1496" s="305">
        <v>51.02</v>
      </c>
    </row>
    <row r="1497" spans="1:4">
      <c r="A1497" s="303" t="s">
        <v>10037</v>
      </c>
      <c r="B1497" s="304" t="s">
        <v>10038</v>
      </c>
      <c r="C1497" s="304" t="s">
        <v>4</v>
      </c>
      <c r="D1497" s="305">
        <v>121.07</v>
      </c>
    </row>
    <row r="1498" spans="1:4">
      <c r="A1498" s="303" t="s">
        <v>10039</v>
      </c>
      <c r="B1498" s="304" t="s">
        <v>10040</v>
      </c>
      <c r="C1498" s="304" t="s">
        <v>4</v>
      </c>
      <c r="D1498" s="305">
        <v>37.79</v>
      </c>
    </row>
    <row r="1499" spans="1:4">
      <c r="A1499" s="303" t="s">
        <v>10041</v>
      </c>
      <c r="B1499" s="304" t="s">
        <v>10042</v>
      </c>
      <c r="C1499" s="304" t="s">
        <v>4</v>
      </c>
      <c r="D1499" s="305">
        <v>180</v>
      </c>
    </row>
    <row r="1500" spans="1:4">
      <c r="A1500" s="303" t="s">
        <v>10043</v>
      </c>
      <c r="B1500" s="304" t="s">
        <v>10044</v>
      </c>
      <c r="C1500" s="304" t="s">
        <v>4</v>
      </c>
      <c r="D1500" s="305">
        <v>51.02</v>
      </c>
    </row>
    <row r="1501" spans="1:4">
      <c r="A1501" s="303" t="s">
        <v>10045</v>
      </c>
      <c r="B1501" s="304" t="s">
        <v>10046</v>
      </c>
      <c r="C1501" s="304" t="s">
        <v>4</v>
      </c>
      <c r="D1501" s="305">
        <v>37.79</v>
      </c>
    </row>
    <row r="1502" spans="1:4">
      <c r="A1502" s="303" t="s">
        <v>10047</v>
      </c>
      <c r="B1502" s="304" t="s">
        <v>10048</v>
      </c>
      <c r="C1502" s="304" t="s">
        <v>4</v>
      </c>
      <c r="D1502" s="305">
        <v>91.64</v>
      </c>
    </row>
    <row r="1503" spans="1:4">
      <c r="A1503" s="303" t="s">
        <v>10446</v>
      </c>
      <c r="B1503" s="304" t="s">
        <v>10447</v>
      </c>
      <c r="C1503" s="304" t="s">
        <v>281</v>
      </c>
      <c r="D1503" s="305">
        <v>39.22</v>
      </c>
    </row>
    <row r="1504" spans="1:4">
      <c r="A1504" s="303" t="s">
        <v>10477</v>
      </c>
      <c r="B1504" s="304" t="s">
        <v>10478</v>
      </c>
      <c r="C1504" s="304" t="s">
        <v>4</v>
      </c>
      <c r="D1504" s="305">
        <v>48.99</v>
      </c>
    </row>
    <row r="1505" spans="1:4">
      <c r="A1505" s="303" t="s">
        <v>10479</v>
      </c>
      <c r="B1505" s="304" t="s">
        <v>10480</v>
      </c>
      <c r="C1505" s="304" t="s">
        <v>4</v>
      </c>
      <c r="D1505" s="305">
        <v>51.34</v>
      </c>
    </row>
    <row r="1506" spans="1:4">
      <c r="A1506" s="303" t="s">
        <v>10593</v>
      </c>
      <c r="B1506" s="304" t="s">
        <v>10594</v>
      </c>
      <c r="C1506" s="304" t="s">
        <v>4</v>
      </c>
      <c r="D1506" s="305">
        <v>450</v>
      </c>
    </row>
    <row r="1507" spans="1:4">
      <c r="A1507" s="303" t="s">
        <v>10597</v>
      </c>
      <c r="B1507" s="304" t="s">
        <v>10598</v>
      </c>
      <c r="C1507" s="304" t="s">
        <v>4</v>
      </c>
      <c r="D1507" s="305">
        <v>595.80999999999995</v>
      </c>
    </row>
    <row r="1508" spans="1:4">
      <c r="A1508" s="303" t="s">
        <v>10599</v>
      </c>
      <c r="B1508" s="304" t="s">
        <v>10600</v>
      </c>
      <c r="C1508" s="304" t="s">
        <v>4</v>
      </c>
      <c r="D1508" s="305">
        <v>884.67</v>
      </c>
    </row>
    <row r="1509" spans="1:4">
      <c r="A1509" s="303" t="s">
        <v>10647</v>
      </c>
      <c r="B1509" s="304" t="s">
        <v>10648</v>
      </c>
      <c r="C1509" s="304" t="s">
        <v>4</v>
      </c>
      <c r="D1509" s="305">
        <v>7.68</v>
      </c>
    </row>
    <row r="1510" spans="1:4">
      <c r="A1510" s="303" t="s">
        <v>10649</v>
      </c>
      <c r="B1510" s="304" t="s">
        <v>10650</v>
      </c>
      <c r="C1510" s="304" t="s">
        <v>4</v>
      </c>
      <c r="D1510" s="305">
        <v>11.72</v>
      </c>
    </row>
    <row r="1511" spans="1:4">
      <c r="A1511" s="303" t="s">
        <v>10651</v>
      </c>
      <c r="B1511" s="304" t="s">
        <v>10652</v>
      </c>
      <c r="C1511" s="304" t="s">
        <v>4</v>
      </c>
      <c r="D1511" s="305">
        <v>89.94</v>
      </c>
    </row>
    <row r="1512" spans="1:4">
      <c r="A1512" s="303" t="s">
        <v>10653</v>
      </c>
      <c r="B1512" s="304" t="s">
        <v>10654</v>
      </c>
      <c r="C1512" s="304" t="s">
        <v>4</v>
      </c>
      <c r="D1512" s="305">
        <v>37.72</v>
      </c>
    </row>
    <row r="1513" spans="1:4">
      <c r="A1513" s="303" t="s">
        <v>10667</v>
      </c>
      <c r="B1513" s="304" t="s">
        <v>10668</v>
      </c>
      <c r="C1513" s="304" t="s">
        <v>4</v>
      </c>
      <c r="D1513" s="305">
        <v>866.62</v>
      </c>
    </row>
    <row r="1514" spans="1:4">
      <c r="A1514" s="303" t="s">
        <v>10679</v>
      </c>
      <c r="B1514" s="304" t="s">
        <v>10680</v>
      </c>
      <c r="C1514" s="304" t="s">
        <v>4</v>
      </c>
      <c r="D1514" s="305">
        <v>450</v>
      </c>
    </row>
    <row r="1515" spans="1:4">
      <c r="A1515" s="303" t="s">
        <v>10785</v>
      </c>
      <c r="B1515" s="304" t="s">
        <v>10786</v>
      </c>
      <c r="C1515" s="304" t="s">
        <v>4</v>
      </c>
      <c r="D1515" s="305">
        <v>118</v>
      </c>
    </row>
    <row r="1516" spans="1:4">
      <c r="A1516" s="303" t="s">
        <v>10787</v>
      </c>
      <c r="B1516" s="304" t="s">
        <v>10788</v>
      </c>
      <c r="C1516" s="304" t="s">
        <v>4</v>
      </c>
      <c r="D1516" s="305">
        <v>3.8</v>
      </c>
    </row>
    <row r="1517" spans="1:4">
      <c r="A1517" s="303" t="s">
        <v>10789</v>
      </c>
      <c r="B1517" s="304" t="s">
        <v>10790</v>
      </c>
      <c r="C1517" s="304" t="s">
        <v>4</v>
      </c>
      <c r="D1517" s="305">
        <v>4.2699999999999996</v>
      </c>
    </row>
    <row r="1518" spans="1:4">
      <c r="A1518" s="303" t="s">
        <v>10791</v>
      </c>
      <c r="B1518" s="304" t="s">
        <v>10792</v>
      </c>
      <c r="C1518" s="304" t="s">
        <v>4</v>
      </c>
      <c r="D1518" s="305">
        <v>5.3</v>
      </c>
    </row>
    <row r="1519" spans="1:4">
      <c r="A1519" s="303" t="s">
        <v>10793</v>
      </c>
      <c r="B1519" s="304" t="s">
        <v>10794</v>
      </c>
      <c r="C1519" s="304" t="s">
        <v>4</v>
      </c>
      <c r="D1519" s="305">
        <v>72.42</v>
      </c>
    </row>
    <row r="1520" spans="1:4">
      <c r="A1520" s="303" t="s">
        <v>10795</v>
      </c>
      <c r="B1520" s="304" t="s">
        <v>10796</v>
      </c>
      <c r="C1520" s="304" t="s">
        <v>4</v>
      </c>
      <c r="D1520" s="305">
        <v>97</v>
      </c>
    </row>
    <row r="1521" spans="1:4">
      <c r="A1521" s="303" t="s">
        <v>10797</v>
      </c>
      <c r="B1521" s="304" t="s">
        <v>10798</v>
      </c>
      <c r="C1521" s="304" t="s">
        <v>4</v>
      </c>
      <c r="D1521" s="305">
        <v>3.2</v>
      </c>
    </row>
    <row r="1522" spans="1:4">
      <c r="A1522" s="303" t="s">
        <v>10801</v>
      </c>
      <c r="B1522" s="304" t="s">
        <v>10802</v>
      </c>
      <c r="C1522" s="304" t="s">
        <v>4</v>
      </c>
      <c r="D1522" s="305">
        <v>31.6</v>
      </c>
    </row>
    <row r="1523" spans="1:4">
      <c r="A1523" s="303" t="s">
        <v>10803</v>
      </c>
      <c r="B1523" s="304" t="s">
        <v>10804</v>
      </c>
      <c r="C1523" s="304" t="s">
        <v>4</v>
      </c>
      <c r="D1523" s="305">
        <v>24.94</v>
      </c>
    </row>
    <row r="1524" spans="1:4">
      <c r="A1524" s="303" t="s">
        <v>10805</v>
      </c>
      <c r="B1524" s="304" t="s">
        <v>10806</v>
      </c>
      <c r="C1524" s="304" t="s">
        <v>4</v>
      </c>
      <c r="D1524" s="305">
        <v>16.3</v>
      </c>
    </row>
    <row r="1525" spans="1:4">
      <c r="A1525" s="303" t="s">
        <v>10807</v>
      </c>
      <c r="B1525" s="304" t="s">
        <v>10808</v>
      </c>
      <c r="C1525" s="304" t="s">
        <v>4</v>
      </c>
      <c r="D1525" s="305">
        <v>7.11</v>
      </c>
    </row>
    <row r="1526" spans="1:4">
      <c r="A1526" s="303" t="s">
        <v>10809</v>
      </c>
      <c r="B1526" s="304" t="s">
        <v>10810</v>
      </c>
      <c r="C1526" s="304" t="s">
        <v>4</v>
      </c>
      <c r="D1526" s="305">
        <v>95.04</v>
      </c>
    </row>
    <row r="1527" spans="1:4">
      <c r="A1527" s="303" t="s">
        <v>10811</v>
      </c>
      <c r="B1527" s="304" t="s">
        <v>10812</v>
      </c>
      <c r="C1527" s="304" t="s">
        <v>4</v>
      </c>
      <c r="D1527" s="305">
        <v>50.05</v>
      </c>
    </row>
    <row r="1528" spans="1:4">
      <c r="A1528" s="303" t="s">
        <v>10813</v>
      </c>
      <c r="B1528" s="304" t="s">
        <v>10814</v>
      </c>
      <c r="C1528" s="304" t="s">
        <v>4</v>
      </c>
      <c r="D1528" s="305">
        <v>127.3</v>
      </c>
    </row>
    <row r="1529" spans="1:4">
      <c r="A1529" s="303" t="s">
        <v>10815</v>
      </c>
      <c r="B1529" s="304" t="s">
        <v>10816</v>
      </c>
      <c r="C1529" s="304" t="s">
        <v>4</v>
      </c>
      <c r="D1529" s="305">
        <v>10.119999999999999</v>
      </c>
    </row>
    <row r="1530" spans="1:4">
      <c r="A1530" s="303" t="s">
        <v>10818</v>
      </c>
      <c r="B1530" s="304" t="s">
        <v>10819</v>
      </c>
      <c r="C1530" s="304" t="s">
        <v>4</v>
      </c>
      <c r="D1530" s="305">
        <v>234.69</v>
      </c>
    </row>
    <row r="1531" spans="1:4">
      <c r="A1531" s="303" t="s">
        <v>10820</v>
      </c>
      <c r="B1531" s="304" t="s">
        <v>10821</v>
      </c>
      <c r="C1531" s="304" t="s">
        <v>4</v>
      </c>
      <c r="D1531" s="305">
        <v>335.25</v>
      </c>
    </row>
    <row r="1532" spans="1:4">
      <c r="A1532" s="303" t="s">
        <v>10822</v>
      </c>
      <c r="B1532" s="304" t="s">
        <v>10823</v>
      </c>
      <c r="C1532" s="304" t="s">
        <v>4</v>
      </c>
      <c r="D1532" s="305">
        <v>785.79</v>
      </c>
    </row>
    <row r="1533" spans="1:4">
      <c r="A1533" s="303" t="s">
        <v>10826</v>
      </c>
      <c r="B1533" s="304" t="s">
        <v>10827</v>
      </c>
      <c r="C1533" s="304" t="s">
        <v>4</v>
      </c>
      <c r="D1533" s="305">
        <v>27.82</v>
      </c>
    </row>
    <row r="1534" spans="1:4">
      <c r="A1534" s="303" t="s">
        <v>10824</v>
      </c>
      <c r="B1534" s="304" t="s">
        <v>10825</v>
      </c>
      <c r="C1534" s="304" t="s">
        <v>4</v>
      </c>
      <c r="D1534" s="305">
        <v>25.43</v>
      </c>
    </row>
    <row r="1535" spans="1:4">
      <c r="A1535" s="303" t="s">
        <v>10828</v>
      </c>
      <c r="B1535" s="304" t="s">
        <v>10829</v>
      </c>
      <c r="C1535" s="304" t="s">
        <v>4</v>
      </c>
      <c r="D1535" s="305">
        <v>153.58000000000001</v>
      </c>
    </row>
    <row r="1536" spans="1:4">
      <c r="A1536" s="303" t="s">
        <v>10830</v>
      </c>
      <c r="B1536" s="304" t="s">
        <v>10831</v>
      </c>
      <c r="C1536" s="304" t="s">
        <v>4</v>
      </c>
      <c r="D1536" s="305">
        <v>710.03</v>
      </c>
    </row>
    <row r="1537" spans="1:4">
      <c r="A1537" s="303" t="s">
        <v>10832</v>
      </c>
      <c r="B1537" s="304" t="s">
        <v>10833</v>
      </c>
      <c r="C1537" s="304" t="s">
        <v>4</v>
      </c>
      <c r="D1537" s="305">
        <v>9.07</v>
      </c>
    </row>
    <row r="1538" spans="1:4">
      <c r="A1538" s="303" t="s">
        <v>10834</v>
      </c>
      <c r="B1538" s="304" t="s">
        <v>10835</v>
      </c>
      <c r="C1538" s="304" t="s">
        <v>4</v>
      </c>
      <c r="D1538" s="305">
        <v>13.46</v>
      </c>
    </row>
    <row r="1539" spans="1:4">
      <c r="A1539" s="303" t="s">
        <v>10836</v>
      </c>
      <c r="B1539" s="304" t="s">
        <v>10837</v>
      </c>
      <c r="C1539" s="304" t="s">
        <v>4</v>
      </c>
      <c r="D1539" s="305">
        <v>18.559999999999999</v>
      </c>
    </row>
    <row r="1540" spans="1:4">
      <c r="A1540" s="303" t="s">
        <v>10838</v>
      </c>
      <c r="B1540" s="304" t="s">
        <v>10839</v>
      </c>
      <c r="C1540" s="304" t="s">
        <v>4</v>
      </c>
      <c r="D1540" s="305">
        <v>27.62</v>
      </c>
    </row>
    <row r="1541" spans="1:4">
      <c r="A1541" s="303" t="s">
        <v>10840</v>
      </c>
      <c r="B1541" s="304" t="s">
        <v>10841</v>
      </c>
      <c r="C1541" s="304" t="s">
        <v>4</v>
      </c>
      <c r="D1541" s="305">
        <v>42.05</v>
      </c>
    </row>
    <row r="1542" spans="1:4">
      <c r="A1542" s="303" t="s">
        <v>10842</v>
      </c>
      <c r="B1542" s="304" t="s">
        <v>10843</v>
      </c>
      <c r="C1542" s="304" t="s">
        <v>4</v>
      </c>
      <c r="D1542" s="305">
        <v>67.03</v>
      </c>
    </row>
    <row r="1543" spans="1:4">
      <c r="A1543" s="303" t="s">
        <v>10844</v>
      </c>
      <c r="B1543" s="304" t="s">
        <v>10845</v>
      </c>
      <c r="C1543" s="304" t="s">
        <v>4</v>
      </c>
      <c r="D1543" s="305">
        <v>286.66000000000003</v>
      </c>
    </row>
    <row r="1544" spans="1:4">
      <c r="A1544" s="303" t="s">
        <v>10846</v>
      </c>
      <c r="B1544" s="304" t="s">
        <v>10847</v>
      </c>
      <c r="C1544" s="304" t="s">
        <v>4</v>
      </c>
      <c r="D1544" s="305">
        <v>345.51</v>
      </c>
    </row>
    <row r="1545" spans="1:4">
      <c r="A1545" s="303" t="s">
        <v>10849</v>
      </c>
      <c r="B1545" s="304" t="s">
        <v>10850</v>
      </c>
      <c r="C1545" s="304" t="s">
        <v>4</v>
      </c>
      <c r="D1545" s="305">
        <v>238.67</v>
      </c>
    </row>
    <row r="1546" spans="1:4">
      <c r="A1546" s="303" t="s">
        <v>10851</v>
      </c>
      <c r="B1546" s="304" t="s">
        <v>10852</v>
      </c>
      <c r="C1546" s="304" t="s">
        <v>4</v>
      </c>
      <c r="D1546" s="305">
        <v>210.4</v>
      </c>
    </row>
    <row r="1547" spans="1:4">
      <c r="A1547" s="303" t="s">
        <v>10853</v>
      </c>
      <c r="B1547" s="304" t="s">
        <v>10854</v>
      </c>
      <c r="C1547" s="304" t="s">
        <v>4</v>
      </c>
      <c r="D1547" s="305">
        <v>224.63</v>
      </c>
    </row>
    <row r="1548" spans="1:4">
      <c r="A1548" s="303" t="s">
        <v>10855</v>
      </c>
      <c r="B1548" s="304" t="s">
        <v>10856</v>
      </c>
      <c r="C1548" s="304" t="s">
        <v>4</v>
      </c>
      <c r="D1548" s="305">
        <v>323.13</v>
      </c>
    </row>
    <row r="1549" spans="1:4">
      <c r="A1549" s="303" t="s">
        <v>10857</v>
      </c>
      <c r="B1549" s="304" t="s">
        <v>10858</v>
      </c>
      <c r="C1549" s="304" t="s">
        <v>4</v>
      </c>
      <c r="D1549" s="305">
        <v>360.67</v>
      </c>
    </row>
    <row r="1550" spans="1:4">
      <c r="A1550" s="303" t="s">
        <v>10859</v>
      </c>
      <c r="B1550" s="304" t="s">
        <v>10860</v>
      </c>
      <c r="C1550" s="304" t="s">
        <v>4</v>
      </c>
      <c r="D1550" s="305">
        <v>148.6</v>
      </c>
    </row>
    <row r="1551" spans="1:4">
      <c r="A1551" s="303" t="s">
        <v>10861</v>
      </c>
      <c r="B1551" s="304" t="s">
        <v>10862</v>
      </c>
      <c r="C1551" s="304" t="s">
        <v>4</v>
      </c>
      <c r="D1551" s="305">
        <v>174.3</v>
      </c>
    </row>
    <row r="1552" spans="1:4">
      <c r="A1552" s="303" t="s">
        <v>10863</v>
      </c>
      <c r="B1552" s="304" t="s">
        <v>10864</v>
      </c>
      <c r="C1552" s="304" t="s">
        <v>4</v>
      </c>
      <c r="D1552" s="305">
        <v>202.8</v>
      </c>
    </row>
    <row r="1553" spans="1:4" ht="20.399999999999999">
      <c r="A1553" s="303" t="s">
        <v>10848</v>
      </c>
      <c r="B1553" s="304" t="s">
        <v>24722</v>
      </c>
      <c r="C1553" s="304" t="s">
        <v>4</v>
      </c>
      <c r="D1553" s="305">
        <v>8.85</v>
      </c>
    </row>
    <row r="1554" spans="1:4" ht="20.399999999999999">
      <c r="A1554" s="303" t="s">
        <v>11637</v>
      </c>
      <c r="B1554" s="304" t="s">
        <v>24723</v>
      </c>
      <c r="C1554" s="304" t="s">
        <v>4</v>
      </c>
      <c r="D1554" s="305">
        <v>222.14</v>
      </c>
    </row>
    <row r="1555" spans="1:4" ht="20.399999999999999">
      <c r="A1555" s="303" t="s">
        <v>11638</v>
      </c>
      <c r="B1555" s="304" t="s">
        <v>24724</v>
      </c>
      <c r="C1555" s="304" t="s">
        <v>4</v>
      </c>
      <c r="D1555" s="305">
        <v>108.44</v>
      </c>
    </row>
    <row r="1556" spans="1:4">
      <c r="A1556" s="303" t="s">
        <v>11654</v>
      </c>
      <c r="B1556" s="304" t="s">
        <v>24725</v>
      </c>
      <c r="C1556" s="304" t="s">
        <v>4</v>
      </c>
      <c r="D1556" s="305">
        <v>2.39</v>
      </c>
    </row>
    <row r="1557" spans="1:4">
      <c r="A1557" s="303" t="s">
        <v>11655</v>
      </c>
      <c r="B1557" s="304" t="s">
        <v>24726</v>
      </c>
      <c r="C1557" s="304" t="s">
        <v>4</v>
      </c>
      <c r="D1557" s="305">
        <v>5.26</v>
      </c>
    </row>
    <row r="1558" spans="1:4">
      <c r="A1558" s="303" t="s">
        <v>11656</v>
      </c>
      <c r="B1558" s="304" t="s">
        <v>24727</v>
      </c>
      <c r="C1558" s="304" t="s">
        <v>4</v>
      </c>
      <c r="D1558" s="305">
        <v>10.5</v>
      </c>
    </row>
    <row r="1559" spans="1:4">
      <c r="A1559" s="303" t="s">
        <v>11653</v>
      </c>
      <c r="B1559" s="304" t="s">
        <v>24728</v>
      </c>
      <c r="C1559" s="304" t="s">
        <v>4</v>
      </c>
      <c r="D1559" s="305">
        <v>11.83</v>
      </c>
    </row>
    <row r="1560" spans="1:4">
      <c r="A1560" s="303" t="s">
        <v>11639</v>
      </c>
      <c r="B1560" s="304" t="s">
        <v>24729</v>
      </c>
      <c r="C1560" s="304" t="s">
        <v>4</v>
      </c>
      <c r="D1560" s="305">
        <v>28.84</v>
      </c>
    </row>
    <row r="1561" spans="1:4">
      <c r="A1561" s="303" t="s">
        <v>11652</v>
      </c>
      <c r="B1561" s="304" t="s">
        <v>24730</v>
      </c>
      <c r="C1561" s="304" t="s">
        <v>4</v>
      </c>
      <c r="D1561" s="305">
        <v>10.31</v>
      </c>
    </row>
    <row r="1562" spans="1:4">
      <c r="A1562" s="303" t="s">
        <v>11646</v>
      </c>
      <c r="B1562" s="304" t="s">
        <v>11647</v>
      </c>
      <c r="C1562" s="304" t="s">
        <v>4</v>
      </c>
      <c r="D1562" s="305">
        <v>11.3</v>
      </c>
    </row>
    <row r="1563" spans="1:4">
      <c r="A1563" s="303" t="s">
        <v>11648</v>
      </c>
      <c r="B1563" s="304" t="s">
        <v>11649</v>
      </c>
      <c r="C1563" s="304" t="s">
        <v>4</v>
      </c>
      <c r="D1563" s="305">
        <v>11.82</v>
      </c>
    </row>
    <row r="1564" spans="1:4">
      <c r="A1564" s="303" t="s">
        <v>11650</v>
      </c>
      <c r="B1564" s="304" t="s">
        <v>11651</v>
      </c>
      <c r="C1564" s="304" t="s">
        <v>4</v>
      </c>
      <c r="D1564" s="305">
        <v>63.05</v>
      </c>
    </row>
    <row r="1565" spans="1:4" ht="20.399999999999999">
      <c r="A1565" s="303" t="s">
        <v>11662</v>
      </c>
      <c r="B1565" s="304" t="s">
        <v>24731</v>
      </c>
      <c r="C1565" s="304" t="s">
        <v>4</v>
      </c>
      <c r="D1565" s="305">
        <v>2.48</v>
      </c>
    </row>
    <row r="1566" spans="1:4" ht="20.399999999999999">
      <c r="A1566" s="303" t="s">
        <v>11665</v>
      </c>
      <c r="B1566" s="304" t="s">
        <v>24732</v>
      </c>
      <c r="C1566" s="304" t="s">
        <v>4</v>
      </c>
      <c r="D1566" s="305">
        <v>3.19</v>
      </c>
    </row>
    <row r="1567" spans="1:4" ht="20.399999999999999">
      <c r="A1567" s="303" t="s">
        <v>11661</v>
      </c>
      <c r="B1567" s="304" t="s">
        <v>24733</v>
      </c>
      <c r="C1567" s="304" t="s">
        <v>4</v>
      </c>
      <c r="D1567" s="305">
        <v>9.07</v>
      </c>
    </row>
    <row r="1568" spans="1:4" ht="20.399999999999999">
      <c r="A1568" s="303" t="s">
        <v>11659</v>
      </c>
      <c r="B1568" s="304" t="s">
        <v>24734</v>
      </c>
      <c r="C1568" s="304" t="s">
        <v>4</v>
      </c>
      <c r="D1568" s="305">
        <v>20.03</v>
      </c>
    </row>
    <row r="1569" spans="1:4" ht="20.399999999999999">
      <c r="A1569" s="303" t="s">
        <v>11660</v>
      </c>
      <c r="B1569" s="304" t="s">
        <v>24735</v>
      </c>
      <c r="C1569" s="304" t="s">
        <v>4</v>
      </c>
      <c r="D1569" s="305">
        <v>17.8</v>
      </c>
    </row>
    <row r="1570" spans="1:4" ht="20.399999999999999">
      <c r="A1570" s="303" t="s">
        <v>11663</v>
      </c>
      <c r="B1570" s="304" t="s">
        <v>24736</v>
      </c>
      <c r="C1570" s="304" t="s">
        <v>4</v>
      </c>
      <c r="D1570" s="305">
        <v>49.5</v>
      </c>
    </row>
    <row r="1571" spans="1:4" ht="20.399999999999999">
      <c r="A1571" s="303" t="s">
        <v>11657</v>
      </c>
      <c r="B1571" s="304" t="s">
        <v>24737</v>
      </c>
      <c r="C1571" s="304" t="s">
        <v>4</v>
      </c>
      <c r="D1571" s="305">
        <v>43.55</v>
      </c>
    </row>
    <row r="1572" spans="1:4" ht="20.399999999999999">
      <c r="A1572" s="303" t="s">
        <v>11664</v>
      </c>
      <c r="B1572" s="304" t="s">
        <v>24738</v>
      </c>
      <c r="C1572" s="304" t="s">
        <v>4</v>
      </c>
      <c r="D1572" s="305">
        <v>64.83</v>
      </c>
    </row>
    <row r="1573" spans="1:4" ht="20.399999999999999">
      <c r="A1573" s="303" t="s">
        <v>11658</v>
      </c>
      <c r="B1573" s="304" t="s">
        <v>24739</v>
      </c>
      <c r="C1573" s="304" t="s">
        <v>4</v>
      </c>
      <c r="D1573" s="305">
        <v>139.77000000000001</v>
      </c>
    </row>
    <row r="1574" spans="1:4">
      <c r="A1574" s="303" t="s">
        <v>11669</v>
      </c>
      <c r="B1574" s="304" t="s">
        <v>11670</v>
      </c>
      <c r="C1574" s="304" t="s">
        <v>4</v>
      </c>
      <c r="D1574" s="305">
        <v>134.88</v>
      </c>
    </row>
    <row r="1575" spans="1:4">
      <c r="A1575" s="303" t="s">
        <v>11671</v>
      </c>
      <c r="B1575" s="304" t="s">
        <v>11672</v>
      </c>
      <c r="C1575" s="304" t="s">
        <v>4</v>
      </c>
      <c r="D1575" s="305">
        <v>0.76</v>
      </c>
    </row>
    <row r="1576" spans="1:4">
      <c r="A1576" s="303" t="s">
        <v>11673</v>
      </c>
      <c r="B1576" s="304" t="s">
        <v>11674</v>
      </c>
      <c r="C1576" s="304" t="s">
        <v>4</v>
      </c>
      <c r="D1576" s="305">
        <v>1</v>
      </c>
    </row>
    <row r="1577" spans="1:4">
      <c r="A1577" s="303" t="s">
        <v>11675</v>
      </c>
      <c r="B1577" s="304" t="s">
        <v>11676</v>
      </c>
      <c r="C1577" s="304" t="s">
        <v>4</v>
      </c>
      <c r="D1577" s="305">
        <v>3.33</v>
      </c>
    </row>
    <row r="1578" spans="1:4">
      <c r="A1578" s="303" t="s">
        <v>11677</v>
      </c>
      <c r="B1578" s="304" t="s">
        <v>11678</v>
      </c>
      <c r="C1578" s="304" t="s">
        <v>4</v>
      </c>
      <c r="D1578" s="305">
        <v>7.28</v>
      </c>
    </row>
    <row r="1579" spans="1:4">
      <c r="A1579" s="303" t="s">
        <v>11679</v>
      </c>
      <c r="B1579" s="304" t="s">
        <v>11680</v>
      </c>
      <c r="C1579" s="304" t="s">
        <v>4</v>
      </c>
      <c r="D1579" s="305">
        <v>8.1300000000000008</v>
      </c>
    </row>
    <row r="1580" spans="1:4">
      <c r="A1580" s="303" t="s">
        <v>11681</v>
      </c>
      <c r="B1580" s="304" t="s">
        <v>11682</v>
      </c>
      <c r="C1580" s="304" t="s">
        <v>4</v>
      </c>
      <c r="D1580" s="305">
        <v>24.24</v>
      </c>
    </row>
    <row r="1581" spans="1:4">
      <c r="A1581" s="303" t="s">
        <v>11683</v>
      </c>
      <c r="B1581" s="304" t="s">
        <v>11684</v>
      </c>
      <c r="C1581" s="304" t="s">
        <v>4</v>
      </c>
      <c r="D1581" s="305">
        <v>48.5</v>
      </c>
    </row>
    <row r="1582" spans="1:4">
      <c r="A1582" s="303" t="s">
        <v>11685</v>
      </c>
      <c r="B1582" s="304" t="s">
        <v>11686</v>
      </c>
      <c r="C1582" s="304" t="s">
        <v>4</v>
      </c>
      <c r="D1582" s="305">
        <v>79.53</v>
      </c>
    </row>
    <row r="1583" spans="1:4">
      <c r="A1583" s="303" t="s">
        <v>11687</v>
      </c>
      <c r="B1583" s="304" t="s">
        <v>24740</v>
      </c>
      <c r="C1583" s="304" t="s">
        <v>4</v>
      </c>
      <c r="D1583" s="305">
        <v>7.87</v>
      </c>
    </row>
    <row r="1584" spans="1:4" ht="20.399999999999999">
      <c r="A1584" s="303" t="s">
        <v>11666</v>
      </c>
      <c r="B1584" s="304" t="s">
        <v>24741</v>
      </c>
      <c r="C1584" s="304" t="s">
        <v>4</v>
      </c>
      <c r="D1584" s="305">
        <v>2.39</v>
      </c>
    </row>
    <row r="1585" spans="1:4">
      <c r="A1585" s="303" t="s">
        <v>11667</v>
      </c>
      <c r="B1585" s="304" t="s">
        <v>24742</v>
      </c>
      <c r="C1585" s="304" t="s">
        <v>4</v>
      </c>
      <c r="D1585" s="305">
        <v>3.78</v>
      </c>
    </row>
    <row r="1586" spans="1:4" ht="20.399999999999999">
      <c r="A1586" s="303" t="s">
        <v>11668</v>
      </c>
      <c r="B1586" s="304" t="s">
        <v>24743</v>
      </c>
      <c r="C1586" s="304" t="s">
        <v>4</v>
      </c>
      <c r="D1586" s="305">
        <v>8.66</v>
      </c>
    </row>
    <row r="1587" spans="1:4" ht="20.399999999999999">
      <c r="A1587" s="303" t="s">
        <v>11707</v>
      </c>
      <c r="B1587" s="304" t="s">
        <v>24744</v>
      </c>
      <c r="C1587" s="304" t="s">
        <v>4</v>
      </c>
      <c r="D1587" s="305">
        <v>5.31</v>
      </c>
    </row>
    <row r="1588" spans="1:4" ht="20.399999999999999">
      <c r="A1588" s="303" t="s">
        <v>11702</v>
      </c>
      <c r="B1588" s="304" t="s">
        <v>24745</v>
      </c>
      <c r="C1588" s="304" t="s">
        <v>4</v>
      </c>
      <c r="D1588" s="305">
        <v>7.74</v>
      </c>
    </row>
    <row r="1589" spans="1:4" ht="20.399999999999999">
      <c r="A1589" s="303" t="s">
        <v>11700</v>
      </c>
      <c r="B1589" s="304" t="s">
        <v>24746</v>
      </c>
      <c r="C1589" s="304" t="s">
        <v>4</v>
      </c>
      <c r="D1589" s="305">
        <v>18.170000000000002</v>
      </c>
    </row>
    <row r="1590" spans="1:4" ht="20.399999999999999">
      <c r="A1590" s="303" t="s">
        <v>11699</v>
      </c>
      <c r="B1590" s="304" t="s">
        <v>24747</v>
      </c>
      <c r="C1590" s="304" t="s">
        <v>4</v>
      </c>
      <c r="D1590" s="305">
        <v>18.170000000000002</v>
      </c>
    </row>
    <row r="1591" spans="1:4">
      <c r="A1591" s="303" t="s">
        <v>11701</v>
      </c>
      <c r="B1591" s="304" t="s">
        <v>24748</v>
      </c>
      <c r="C1591" s="304" t="s">
        <v>4</v>
      </c>
      <c r="D1591" s="305">
        <v>17.8</v>
      </c>
    </row>
    <row r="1592" spans="1:4">
      <c r="A1592" s="303" t="s">
        <v>11704</v>
      </c>
      <c r="B1592" s="304" t="s">
        <v>24749</v>
      </c>
      <c r="C1592" s="304" t="s">
        <v>4</v>
      </c>
      <c r="D1592" s="305">
        <v>53.97</v>
      </c>
    </row>
    <row r="1593" spans="1:4" ht="20.399999999999999">
      <c r="A1593" s="303" t="s">
        <v>11706</v>
      </c>
      <c r="B1593" s="304" t="s">
        <v>24750</v>
      </c>
      <c r="C1593" s="304" t="s">
        <v>4</v>
      </c>
      <c r="D1593" s="305">
        <v>55.84</v>
      </c>
    </row>
    <row r="1594" spans="1:4">
      <c r="A1594" s="303" t="s">
        <v>11708</v>
      </c>
      <c r="B1594" s="304" t="s">
        <v>24751</v>
      </c>
      <c r="C1594" s="304" t="s">
        <v>4</v>
      </c>
      <c r="D1594" s="305">
        <v>7.08</v>
      </c>
    </row>
    <row r="1595" spans="1:4">
      <c r="A1595" s="303" t="s">
        <v>11709</v>
      </c>
      <c r="B1595" s="304" t="s">
        <v>24752</v>
      </c>
      <c r="C1595" s="304" t="s">
        <v>4</v>
      </c>
      <c r="D1595" s="305">
        <v>13.65</v>
      </c>
    </row>
    <row r="1596" spans="1:4">
      <c r="A1596" s="303" t="s">
        <v>11710</v>
      </c>
      <c r="B1596" s="304" t="s">
        <v>24753</v>
      </c>
      <c r="C1596" s="304" t="s">
        <v>4</v>
      </c>
      <c r="D1596" s="305">
        <v>3.73</v>
      </c>
    </row>
    <row r="1597" spans="1:4">
      <c r="A1597" s="303" t="s">
        <v>11705</v>
      </c>
      <c r="B1597" s="304" t="s">
        <v>24754</v>
      </c>
      <c r="C1597" s="304" t="s">
        <v>4</v>
      </c>
      <c r="D1597" s="305">
        <v>2.62</v>
      </c>
    </row>
    <row r="1598" spans="1:4">
      <c r="A1598" s="303" t="s">
        <v>11703</v>
      </c>
      <c r="B1598" s="304" t="s">
        <v>24755</v>
      </c>
      <c r="C1598" s="304" t="s">
        <v>4</v>
      </c>
      <c r="D1598" s="305">
        <v>4.93</v>
      </c>
    </row>
    <row r="1599" spans="1:4">
      <c r="A1599" s="303" t="s">
        <v>24756</v>
      </c>
      <c r="B1599" s="304" t="s">
        <v>24757</v>
      </c>
      <c r="C1599" s="304" t="s">
        <v>4</v>
      </c>
      <c r="D1599" s="305">
        <v>8.09</v>
      </c>
    </row>
    <row r="1600" spans="1:4" ht="20.399999999999999">
      <c r="A1600" s="303" t="s">
        <v>11714</v>
      </c>
      <c r="B1600" s="304" t="s">
        <v>24758</v>
      </c>
      <c r="C1600" s="304" t="s">
        <v>4</v>
      </c>
      <c r="D1600" s="305">
        <v>8.66</v>
      </c>
    </row>
    <row r="1601" spans="1:4">
      <c r="A1601" s="303" t="s">
        <v>11715</v>
      </c>
      <c r="B1601" s="304" t="s">
        <v>24759</v>
      </c>
      <c r="C1601" s="304" t="s">
        <v>4</v>
      </c>
      <c r="D1601" s="305">
        <v>7.19</v>
      </c>
    </row>
    <row r="1602" spans="1:4">
      <c r="A1602" s="303" t="s">
        <v>11716</v>
      </c>
      <c r="B1602" s="304" t="s">
        <v>24760</v>
      </c>
      <c r="C1602" s="304" t="s">
        <v>4</v>
      </c>
      <c r="D1602" s="305">
        <v>11.74</v>
      </c>
    </row>
    <row r="1603" spans="1:4">
      <c r="A1603" s="303" t="s">
        <v>24761</v>
      </c>
      <c r="B1603" s="304" t="s">
        <v>24762</v>
      </c>
      <c r="C1603" s="304" t="s">
        <v>4</v>
      </c>
      <c r="D1603" s="305">
        <v>14.39</v>
      </c>
    </row>
    <row r="1604" spans="1:4">
      <c r="A1604" s="303" t="s">
        <v>11717</v>
      </c>
      <c r="B1604" s="304" t="s">
        <v>24763</v>
      </c>
      <c r="C1604" s="304" t="s">
        <v>4</v>
      </c>
      <c r="D1604" s="305">
        <v>39.97</v>
      </c>
    </row>
    <row r="1605" spans="1:4">
      <c r="A1605" s="303" t="s">
        <v>11718</v>
      </c>
      <c r="B1605" s="304" t="s">
        <v>24764</v>
      </c>
      <c r="C1605" s="304" t="s">
        <v>4</v>
      </c>
      <c r="D1605" s="305">
        <v>62.08</v>
      </c>
    </row>
    <row r="1606" spans="1:4">
      <c r="A1606" s="303" t="s">
        <v>11711</v>
      </c>
      <c r="B1606" s="304" t="s">
        <v>24765</v>
      </c>
      <c r="C1606" s="304" t="s">
        <v>4</v>
      </c>
      <c r="D1606" s="305">
        <v>125.96</v>
      </c>
    </row>
    <row r="1607" spans="1:4">
      <c r="A1607" s="303" t="s">
        <v>11712</v>
      </c>
      <c r="B1607" s="304" t="s">
        <v>24766</v>
      </c>
      <c r="C1607" s="304" t="s">
        <v>4</v>
      </c>
      <c r="D1607" s="305">
        <v>130.82</v>
      </c>
    </row>
    <row r="1608" spans="1:4">
      <c r="A1608" s="303" t="s">
        <v>11713</v>
      </c>
      <c r="B1608" s="304" t="s">
        <v>24767</v>
      </c>
      <c r="C1608" s="304" t="s">
        <v>4</v>
      </c>
      <c r="D1608" s="305">
        <v>143.53</v>
      </c>
    </row>
    <row r="1609" spans="1:4" ht="20.399999999999999">
      <c r="A1609" s="303" t="s">
        <v>10817</v>
      </c>
      <c r="B1609" s="304" t="s">
        <v>24768</v>
      </c>
      <c r="C1609" s="304" t="s">
        <v>4</v>
      </c>
      <c r="D1609" s="305">
        <v>11.75</v>
      </c>
    </row>
    <row r="1610" spans="1:4" ht="20.399999999999999">
      <c r="A1610" s="303" t="s">
        <v>11690</v>
      </c>
      <c r="B1610" s="304" t="s">
        <v>24769</v>
      </c>
      <c r="C1610" s="304" t="s">
        <v>4</v>
      </c>
      <c r="D1610" s="305">
        <v>28.11</v>
      </c>
    </row>
    <row r="1611" spans="1:4" ht="20.399999999999999">
      <c r="A1611" s="303" t="s">
        <v>11691</v>
      </c>
      <c r="B1611" s="304" t="s">
        <v>24770</v>
      </c>
      <c r="C1611" s="304" t="s">
        <v>4</v>
      </c>
      <c r="D1611" s="305">
        <v>102.73</v>
      </c>
    </row>
    <row r="1612" spans="1:4" ht="20.399999999999999">
      <c r="A1612" s="303" t="s">
        <v>11692</v>
      </c>
      <c r="B1612" s="304" t="s">
        <v>24771</v>
      </c>
      <c r="C1612" s="304" t="s">
        <v>4</v>
      </c>
      <c r="D1612" s="305">
        <v>279.79000000000002</v>
      </c>
    </row>
    <row r="1613" spans="1:4" ht="20.399999999999999">
      <c r="A1613" s="303" t="s">
        <v>11719</v>
      </c>
      <c r="B1613" s="304" t="s">
        <v>24772</v>
      </c>
      <c r="C1613" s="304" t="s">
        <v>4</v>
      </c>
      <c r="D1613" s="305">
        <v>8.66</v>
      </c>
    </row>
    <row r="1614" spans="1:4">
      <c r="A1614" s="303" t="s">
        <v>11901</v>
      </c>
      <c r="B1614" s="304" t="s">
        <v>317</v>
      </c>
      <c r="C1614" s="304" t="s">
        <v>4</v>
      </c>
      <c r="D1614" s="305">
        <v>13.03</v>
      </c>
    </row>
    <row r="1615" spans="1:4">
      <c r="A1615" s="303" t="s">
        <v>11902</v>
      </c>
      <c r="B1615" s="304" t="s">
        <v>318</v>
      </c>
      <c r="C1615" s="304" t="s">
        <v>4</v>
      </c>
      <c r="D1615" s="305">
        <v>5.09</v>
      </c>
    </row>
    <row r="1616" spans="1:4">
      <c r="A1616" s="303" t="s">
        <v>11903</v>
      </c>
      <c r="B1616" s="304" t="s">
        <v>319</v>
      </c>
      <c r="C1616" s="304" t="s">
        <v>4</v>
      </c>
      <c r="D1616" s="305">
        <v>8.4600000000000009</v>
      </c>
    </row>
    <row r="1617" spans="1:4">
      <c r="A1617" s="303" t="s">
        <v>12155</v>
      </c>
      <c r="B1617" s="304" t="s">
        <v>12156</v>
      </c>
      <c r="C1617" s="304" t="s">
        <v>4</v>
      </c>
      <c r="D1617" s="305">
        <v>53.4</v>
      </c>
    </row>
    <row r="1618" spans="1:4">
      <c r="A1618" s="303" t="s">
        <v>12197</v>
      </c>
      <c r="B1618" s="304" t="s">
        <v>12198</v>
      </c>
      <c r="C1618" s="304" t="s">
        <v>4</v>
      </c>
      <c r="D1618" s="305">
        <v>142.1</v>
      </c>
    </row>
    <row r="1619" spans="1:4">
      <c r="A1619" s="303" t="s">
        <v>12199</v>
      </c>
      <c r="B1619" s="304" t="s">
        <v>12200</v>
      </c>
      <c r="C1619" s="304" t="s">
        <v>4</v>
      </c>
      <c r="D1619" s="305">
        <v>181.4</v>
      </c>
    </row>
    <row r="1620" spans="1:4">
      <c r="A1620" s="303" t="s">
        <v>12297</v>
      </c>
      <c r="B1620" s="304" t="s">
        <v>381</v>
      </c>
      <c r="C1620" s="304" t="s">
        <v>39</v>
      </c>
      <c r="D1620" s="305">
        <v>128.4</v>
      </c>
    </row>
    <row r="1621" spans="1:4">
      <c r="A1621" s="303" t="s">
        <v>12298</v>
      </c>
      <c r="B1621" s="304" t="s">
        <v>12299</v>
      </c>
      <c r="C1621" s="304" t="s">
        <v>39</v>
      </c>
      <c r="D1621" s="305">
        <v>26.69</v>
      </c>
    </row>
    <row r="1622" spans="1:4">
      <c r="A1622" s="303" t="s">
        <v>12300</v>
      </c>
      <c r="B1622" s="304" t="s">
        <v>380</v>
      </c>
      <c r="C1622" s="304" t="s">
        <v>39</v>
      </c>
      <c r="D1622" s="305">
        <v>90.41</v>
      </c>
    </row>
    <row r="1623" spans="1:4">
      <c r="A1623" s="303" t="s">
        <v>12301</v>
      </c>
      <c r="B1623" s="304" t="s">
        <v>12302</v>
      </c>
      <c r="C1623" s="304" t="s">
        <v>39</v>
      </c>
      <c r="D1623" s="305">
        <v>13.47</v>
      </c>
    </row>
    <row r="1624" spans="1:4">
      <c r="A1624" s="303" t="s">
        <v>12303</v>
      </c>
      <c r="B1624" s="304" t="s">
        <v>12304</v>
      </c>
      <c r="C1624" s="304" t="s">
        <v>39</v>
      </c>
      <c r="D1624" s="305">
        <v>27.09</v>
      </c>
    </row>
    <row r="1625" spans="1:4">
      <c r="A1625" s="303" t="s">
        <v>12305</v>
      </c>
      <c r="B1625" s="304" t="s">
        <v>12306</v>
      </c>
      <c r="C1625" s="304" t="s">
        <v>39</v>
      </c>
      <c r="D1625" s="305">
        <v>42.2</v>
      </c>
    </row>
    <row r="1626" spans="1:4">
      <c r="A1626" s="303" t="s">
        <v>12307</v>
      </c>
      <c r="B1626" s="304" t="s">
        <v>12308</v>
      </c>
      <c r="C1626" s="304" t="s">
        <v>39</v>
      </c>
      <c r="D1626" s="305">
        <v>43.52</v>
      </c>
    </row>
    <row r="1627" spans="1:4">
      <c r="A1627" s="303" t="s">
        <v>12309</v>
      </c>
      <c r="B1627" s="304" t="s">
        <v>12310</v>
      </c>
      <c r="C1627" s="304" t="s">
        <v>39</v>
      </c>
      <c r="D1627" s="305">
        <v>163.35</v>
      </c>
    </row>
    <row r="1628" spans="1:4">
      <c r="A1628" s="303" t="s">
        <v>12311</v>
      </c>
      <c r="B1628" s="304" t="s">
        <v>12312</v>
      </c>
      <c r="C1628" s="304" t="s">
        <v>39</v>
      </c>
      <c r="D1628" s="305">
        <v>244.57</v>
      </c>
    </row>
    <row r="1629" spans="1:4">
      <c r="A1629" s="303" t="s">
        <v>12313</v>
      </c>
      <c r="B1629" s="304" t="s">
        <v>12314</v>
      </c>
      <c r="C1629" s="304" t="s">
        <v>39</v>
      </c>
      <c r="D1629" s="305">
        <v>265.24</v>
      </c>
    </row>
    <row r="1630" spans="1:4">
      <c r="A1630" s="303" t="s">
        <v>12315</v>
      </c>
      <c r="B1630" s="304" t="s">
        <v>12316</v>
      </c>
      <c r="C1630" s="304" t="s">
        <v>39</v>
      </c>
      <c r="D1630" s="305">
        <v>17.91</v>
      </c>
    </row>
    <row r="1631" spans="1:4">
      <c r="A1631" s="303" t="s">
        <v>12317</v>
      </c>
      <c r="B1631" s="304" t="s">
        <v>12318</v>
      </c>
      <c r="C1631" s="304" t="s">
        <v>39</v>
      </c>
      <c r="D1631" s="305">
        <v>22.66</v>
      </c>
    </row>
    <row r="1632" spans="1:4">
      <c r="A1632" s="303" t="s">
        <v>12319</v>
      </c>
      <c r="B1632" s="304" t="s">
        <v>12320</v>
      </c>
      <c r="C1632" s="304" t="s">
        <v>39</v>
      </c>
      <c r="D1632" s="305">
        <v>33.619999999999997</v>
      </c>
    </row>
    <row r="1633" spans="1:4">
      <c r="A1633" s="303" t="s">
        <v>12321</v>
      </c>
      <c r="B1633" s="304" t="s">
        <v>12322</v>
      </c>
      <c r="C1633" s="304" t="s">
        <v>39</v>
      </c>
      <c r="D1633" s="305">
        <v>42.4</v>
      </c>
    </row>
    <row r="1634" spans="1:4">
      <c r="A1634" s="303" t="s">
        <v>12323</v>
      </c>
      <c r="B1634" s="304" t="s">
        <v>12324</v>
      </c>
      <c r="C1634" s="304" t="s">
        <v>39</v>
      </c>
      <c r="D1634" s="305">
        <v>49.25</v>
      </c>
    </row>
    <row r="1635" spans="1:4">
      <c r="A1635" s="303" t="s">
        <v>12325</v>
      </c>
      <c r="B1635" s="304" t="s">
        <v>12326</v>
      </c>
      <c r="C1635" s="304" t="s">
        <v>39</v>
      </c>
      <c r="D1635" s="305">
        <v>71.02</v>
      </c>
    </row>
    <row r="1636" spans="1:4">
      <c r="A1636" s="303" t="s">
        <v>12327</v>
      </c>
      <c r="B1636" s="304" t="s">
        <v>12328</v>
      </c>
      <c r="C1636" s="304" t="s">
        <v>39</v>
      </c>
      <c r="D1636" s="305">
        <v>88.14</v>
      </c>
    </row>
    <row r="1637" spans="1:4">
      <c r="A1637" s="303" t="s">
        <v>12329</v>
      </c>
      <c r="B1637" s="304" t="s">
        <v>12330</v>
      </c>
      <c r="C1637" s="304" t="s">
        <v>39</v>
      </c>
      <c r="D1637" s="305">
        <v>118.61</v>
      </c>
    </row>
    <row r="1638" spans="1:4">
      <c r="A1638" s="303" t="s">
        <v>12331</v>
      </c>
      <c r="B1638" s="304" t="s">
        <v>12332</v>
      </c>
      <c r="C1638" s="304" t="s">
        <v>39</v>
      </c>
      <c r="D1638" s="305">
        <v>97.9</v>
      </c>
    </row>
    <row r="1639" spans="1:4">
      <c r="A1639" s="303" t="s">
        <v>12333</v>
      </c>
      <c r="B1639" s="304" t="s">
        <v>12334</v>
      </c>
      <c r="C1639" s="304" t="s">
        <v>39</v>
      </c>
      <c r="D1639" s="305">
        <v>178.02</v>
      </c>
    </row>
    <row r="1640" spans="1:4">
      <c r="A1640" s="303" t="s">
        <v>12357</v>
      </c>
      <c r="B1640" s="304" t="s">
        <v>12358</v>
      </c>
      <c r="C1640" s="304" t="s">
        <v>39</v>
      </c>
      <c r="D1640" s="305">
        <v>12</v>
      </c>
    </row>
    <row r="1641" spans="1:4">
      <c r="A1641" s="303" t="s">
        <v>12359</v>
      </c>
      <c r="B1641" s="304" t="s">
        <v>12360</v>
      </c>
      <c r="C1641" s="304" t="s">
        <v>39</v>
      </c>
      <c r="D1641" s="305">
        <v>72.430000000000007</v>
      </c>
    </row>
    <row r="1642" spans="1:4">
      <c r="A1642" s="303" t="s">
        <v>12361</v>
      </c>
      <c r="B1642" s="304" t="s">
        <v>12362</v>
      </c>
      <c r="C1642" s="304" t="s">
        <v>39</v>
      </c>
      <c r="D1642" s="305">
        <v>68.83</v>
      </c>
    </row>
    <row r="1643" spans="1:4">
      <c r="A1643" s="303" t="s">
        <v>12363</v>
      </c>
      <c r="B1643" s="304" t="s">
        <v>12364</v>
      </c>
      <c r="C1643" s="304" t="s">
        <v>39</v>
      </c>
      <c r="D1643" s="305">
        <v>103.96</v>
      </c>
    </row>
    <row r="1644" spans="1:4">
      <c r="A1644" s="303" t="s">
        <v>12365</v>
      </c>
      <c r="B1644" s="304" t="s">
        <v>12366</v>
      </c>
      <c r="C1644" s="304" t="s">
        <v>39</v>
      </c>
      <c r="D1644" s="305">
        <v>125.08</v>
      </c>
    </row>
    <row r="1645" spans="1:4">
      <c r="A1645" s="303" t="s">
        <v>12367</v>
      </c>
      <c r="B1645" s="304" t="s">
        <v>12368</v>
      </c>
      <c r="C1645" s="304" t="s">
        <v>39</v>
      </c>
      <c r="D1645" s="305">
        <v>28.46</v>
      </c>
    </row>
    <row r="1646" spans="1:4">
      <c r="A1646" s="303" t="s">
        <v>12369</v>
      </c>
      <c r="B1646" s="304" t="s">
        <v>12370</v>
      </c>
      <c r="C1646" s="304" t="s">
        <v>39</v>
      </c>
      <c r="D1646" s="305">
        <v>13.64</v>
      </c>
    </row>
    <row r="1647" spans="1:4">
      <c r="A1647" s="303" t="s">
        <v>12371</v>
      </c>
      <c r="B1647" s="304" t="s">
        <v>12372</v>
      </c>
      <c r="C1647" s="304" t="s">
        <v>39</v>
      </c>
      <c r="D1647" s="305">
        <v>407.27</v>
      </c>
    </row>
    <row r="1648" spans="1:4">
      <c r="A1648" s="303" t="s">
        <v>12373</v>
      </c>
      <c r="B1648" s="304" t="s">
        <v>12374</v>
      </c>
      <c r="C1648" s="304" t="s">
        <v>39</v>
      </c>
      <c r="D1648" s="305">
        <v>21.6</v>
      </c>
    </row>
    <row r="1649" spans="1:4">
      <c r="A1649" s="303" t="s">
        <v>12375</v>
      </c>
      <c r="B1649" s="304" t="s">
        <v>12376</v>
      </c>
      <c r="C1649" s="304" t="s">
        <v>39</v>
      </c>
      <c r="D1649" s="305">
        <v>54.11</v>
      </c>
    </row>
    <row r="1650" spans="1:4">
      <c r="A1650" s="303" t="s">
        <v>12377</v>
      </c>
      <c r="B1650" s="304" t="s">
        <v>12378</v>
      </c>
      <c r="C1650" s="304" t="s">
        <v>39</v>
      </c>
      <c r="D1650" s="305">
        <v>37.15</v>
      </c>
    </row>
    <row r="1651" spans="1:4">
      <c r="A1651" s="303" t="s">
        <v>12379</v>
      </c>
      <c r="B1651" s="304" t="s">
        <v>12380</v>
      </c>
      <c r="C1651" s="304" t="s">
        <v>39</v>
      </c>
      <c r="D1651" s="305">
        <v>68.83</v>
      </c>
    </row>
    <row r="1652" spans="1:4">
      <c r="A1652" s="303" t="s">
        <v>12381</v>
      </c>
      <c r="B1652" s="304" t="s">
        <v>12382</v>
      </c>
      <c r="C1652" s="304" t="s">
        <v>39</v>
      </c>
      <c r="D1652" s="305">
        <v>47.15</v>
      </c>
    </row>
    <row r="1653" spans="1:4">
      <c r="A1653" s="303" t="s">
        <v>12383</v>
      </c>
      <c r="B1653" s="304" t="s">
        <v>12384</v>
      </c>
      <c r="C1653" s="304" t="s">
        <v>39</v>
      </c>
      <c r="D1653" s="305">
        <v>42.81</v>
      </c>
    </row>
    <row r="1654" spans="1:4">
      <c r="A1654" s="303" t="s">
        <v>12385</v>
      </c>
      <c r="B1654" s="304" t="s">
        <v>12386</v>
      </c>
      <c r="C1654" s="304" t="s">
        <v>39</v>
      </c>
      <c r="D1654" s="305">
        <v>20.98</v>
      </c>
    </row>
    <row r="1655" spans="1:4">
      <c r="A1655" s="303" t="s">
        <v>12387</v>
      </c>
      <c r="B1655" s="304" t="s">
        <v>12388</v>
      </c>
      <c r="C1655" s="304" t="s">
        <v>39</v>
      </c>
      <c r="D1655" s="305">
        <v>103.96</v>
      </c>
    </row>
    <row r="1656" spans="1:4">
      <c r="A1656" s="303" t="s">
        <v>12389</v>
      </c>
      <c r="B1656" s="304" t="s">
        <v>12390</v>
      </c>
      <c r="C1656" s="304" t="s">
        <v>39</v>
      </c>
      <c r="D1656" s="305">
        <v>68.48</v>
      </c>
    </row>
    <row r="1657" spans="1:4">
      <c r="A1657" s="303" t="s">
        <v>12391</v>
      </c>
      <c r="B1657" s="304" t="s">
        <v>12392</v>
      </c>
      <c r="C1657" s="304" t="s">
        <v>39</v>
      </c>
      <c r="D1657" s="305">
        <v>125.08</v>
      </c>
    </row>
    <row r="1658" spans="1:4">
      <c r="A1658" s="303" t="s">
        <v>12393</v>
      </c>
      <c r="B1658" s="304" t="s">
        <v>12394</v>
      </c>
      <c r="C1658" s="304" t="s">
        <v>39</v>
      </c>
      <c r="D1658" s="305">
        <v>92.47</v>
      </c>
    </row>
    <row r="1659" spans="1:4">
      <c r="A1659" s="303" t="s">
        <v>12395</v>
      </c>
      <c r="B1659" s="304" t="s">
        <v>12396</v>
      </c>
      <c r="C1659" s="304" t="s">
        <v>39</v>
      </c>
      <c r="D1659" s="305">
        <v>35.4</v>
      </c>
    </row>
    <row r="1660" spans="1:4">
      <c r="A1660" s="303" t="s">
        <v>12397</v>
      </c>
      <c r="B1660" s="304" t="s">
        <v>12398</v>
      </c>
      <c r="C1660" s="304" t="s">
        <v>39</v>
      </c>
      <c r="D1660" s="305">
        <v>134.11000000000001</v>
      </c>
    </row>
    <row r="1661" spans="1:4">
      <c r="A1661" s="303" t="s">
        <v>12399</v>
      </c>
      <c r="B1661" s="304" t="s">
        <v>12400</v>
      </c>
      <c r="C1661" s="304" t="s">
        <v>39</v>
      </c>
      <c r="D1661" s="305">
        <v>188.94</v>
      </c>
    </row>
    <row r="1662" spans="1:4">
      <c r="A1662" s="303" t="s">
        <v>12401</v>
      </c>
      <c r="B1662" s="304" t="s">
        <v>12402</v>
      </c>
      <c r="C1662" s="304" t="s">
        <v>39</v>
      </c>
      <c r="D1662" s="305">
        <v>276.2</v>
      </c>
    </row>
    <row r="1663" spans="1:4">
      <c r="A1663" s="303" t="s">
        <v>12403</v>
      </c>
      <c r="B1663" s="304" t="s">
        <v>24773</v>
      </c>
      <c r="C1663" s="304" t="s">
        <v>4</v>
      </c>
      <c r="D1663" s="305">
        <v>47</v>
      </c>
    </row>
    <row r="1664" spans="1:4">
      <c r="A1664" s="303" t="s">
        <v>12407</v>
      </c>
      <c r="B1664" s="304" t="s">
        <v>24774</v>
      </c>
      <c r="C1664" s="304" t="s">
        <v>39</v>
      </c>
      <c r="D1664" s="305">
        <v>117.5</v>
      </c>
    </row>
    <row r="1665" spans="1:4">
      <c r="A1665" s="303" t="s">
        <v>24775</v>
      </c>
      <c r="B1665" s="304" t="s">
        <v>24776</v>
      </c>
      <c r="C1665" s="304" t="s">
        <v>39</v>
      </c>
      <c r="D1665" s="305">
        <v>160.15</v>
      </c>
    </row>
    <row r="1666" spans="1:4">
      <c r="A1666" s="303" t="s">
        <v>12408</v>
      </c>
      <c r="B1666" s="304" t="s">
        <v>24777</v>
      </c>
      <c r="C1666" s="304" t="s">
        <v>39</v>
      </c>
      <c r="D1666" s="305">
        <v>195.5</v>
      </c>
    </row>
    <row r="1667" spans="1:4">
      <c r="A1667" s="303" t="s">
        <v>24778</v>
      </c>
      <c r="B1667" s="304" t="s">
        <v>24779</v>
      </c>
      <c r="C1667" s="304" t="s">
        <v>39</v>
      </c>
      <c r="D1667" s="305">
        <v>224.63</v>
      </c>
    </row>
    <row r="1668" spans="1:4">
      <c r="A1668" s="303" t="s">
        <v>12404</v>
      </c>
      <c r="B1668" s="304" t="s">
        <v>24780</v>
      </c>
      <c r="C1668" s="304" t="s">
        <v>39</v>
      </c>
      <c r="D1668" s="305">
        <v>229.07</v>
      </c>
    </row>
    <row r="1669" spans="1:4">
      <c r="A1669" s="303" t="s">
        <v>24781</v>
      </c>
      <c r="B1669" s="304" t="s">
        <v>24782</v>
      </c>
      <c r="C1669" s="304" t="s">
        <v>39</v>
      </c>
      <c r="D1669" s="305">
        <v>320.89999999999998</v>
      </c>
    </row>
    <row r="1670" spans="1:4">
      <c r="A1670" s="303" t="s">
        <v>12405</v>
      </c>
      <c r="B1670" s="304" t="s">
        <v>24783</v>
      </c>
      <c r="C1670" s="304" t="s">
        <v>39</v>
      </c>
      <c r="D1670" s="305">
        <v>342.13</v>
      </c>
    </row>
    <row r="1671" spans="1:4">
      <c r="A1671" s="303" t="s">
        <v>12406</v>
      </c>
      <c r="B1671" s="304" t="s">
        <v>24784</v>
      </c>
      <c r="C1671" s="304" t="s">
        <v>39</v>
      </c>
      <c r="D1671" s="305">
        <v>495.67</v>
      </c>
    </row>
    <row r="1672" spans="1:4">
      <c r="A1672" s="303" t="s">
        <v>12411</v>
      </c>
      <c r="B1672" s="304" t="s">
        <v>24785</v>
      </c>
      <c r="C1672" s="304" t="s">
        <v>39</v>
      </c>
      <c r="D1672" s="305">
        <v>12</v>
      </c>
    </row>
    <row r="1673" spans="1:4">
      <c r="A1673" s="303" t="s">
        <v>12412</v>
      </c>
      <c r="B1673" s="304" t="s">
        <v>24786</v>
      </c>
      <c r="C1673" s="304" t="s">
        <v>39</v>
      </c>
      <c r="D1673" s="305">
        <v>21.57</v>
      </c>
    </row>
    <row r="1674" spans="1:4">
      <c r="A1674" s="303" t="s">
        <v>12413</v>
      </c>
      <c r="B1674" s="304" t="s">
        <v>24787</v>
      </c>
      <c r="C1674" s="304" t="s">
        <v>39</v>
      </c>
      <c r="D1674" s="305">
        <v>28.13</v>
      </c>
    </row>
    <row r="1675" spans="1:4">
      <c r="A1675" s="303" t="s">
        <v>24788</v>
      </c>
      <c r="B1675" s="304" t="s">
        <v>24789</v>
      </c>
      <c r="C1675" s="304" t="s">
        <v>39</v>
      </c>
      <c r="D1675" s="305">
        <v>20.63</v>
      </c>
    </row>
    <row r="1676" spans="1:4">
      <c r="A1676" s="303" t="s">
        <v>12409</v>
      </c>
      <c r="B1676" s="304" t="s">
        <v>24790</v>
      </c>
      <c r="C1676" s="304" t="s">
        <v>39</v>
      </c>
      <c r="D1676" s="305">
        <v>28.88</v>
      </c>
    </row>
    <row r="1677" spans="1:4">
      <c r="A1677" s="303" t="s">
        <v>12410</v>
      </c>
      <c r="B1677" s="304" t="s">
        <v>24791</v>
      </c>
      <c r="C1677" s="304" t="s">
        <v>39</v>
      </c>
      <c r="D1677" s="305">
        <v>40.32</v>
      </c>
    </row>
    <row r="1678" spans="1:4">
      <c r="A1678" s="303" t="s">
        <v>24792</v>
      </c>
      <c r="B1678" s="304" t="s">
        <v>24793</v>
      </c>
      <c r="C1678" s="304" t="s">
        <v>39</v>
      </c>
      <c r="D1678" s="305">
        <v>58.61</v>
      </c>
    </row>
    <row r="1679" spans="1:4">
      <c r="A1679" s="303" t="s">
        <v>24794</v>
      </c>
      <c r="B1679" s="304" t="s">
        <v>24795</v>
      </c>
      <c r="C1679" s="304" t="s">
        <v>39</v>
      </c>
      <c r="D1679" s="305">
        <v>67.5</v>
      </c>
    </row>
    <row r="1680" spans="1:4">
      <c r="A1680" s="303" t="s">
        <v>14289</v>
      </c>
      <c r="B1680" s="304" t="s">
        <v>14290</v>
      </c>
      <c r="C1680" s="304" t="s">
        <v>39</v>
      </c>
      <c r="D1680" s="305">
        <v>10.84</v>
      </c>
    </row>
    <row r="1681" spans="1:4">
      <c r="A1681" s="303" t="s">
        <v>14291</v>
      </c>
      <c r="B1681" s="304" t="s">
        <v>14292</v>
      </c>
      <c r="C1681" s="304" t="s">
        <v>39</v>
      </c>
      <c r="D1681" s="305">
        <v>37.54</v>
      </c>
    </row>
    <row r="1682" spans="1:4">
      <c r="A1682" s="303" t="s">
        <v>14293</v>
      </c>
      <c r="B1682" s="304" t="s">
        <v>14294</v>
      </c>
      <c r="C1682" s="304" t="s">
        <v>39</v>
      </c>
      <c r="D1682" s="305">
        <v>46.33</v>
      </c>
    </row>
    <row r="1683" spans="1:4" ht="20.399999999999999">
      <c r="A1683" s="303" t="s">
        <v>14284</v>
      </c>
      <c r="B1683" s="304" t="s">
        <v>24796</v>
      </c>
      <c r="C1683" s="304" t="s">
        <v>39</v>
      </c>
      <c r="D1683" s="305">
        <v>65.33</v>
      </c>
    </row>
    <row r="1684" spans="1:4">
      <c r="A1684" s="303" t="s">
        <v>14309</v>
      </c>
      <c r="B1684" s="304" t="s">
        <v>14310</v>
      </c>
      <c r="C1684" s="304" t="s">
        <v>39</v>
      </c>
      <c r="D1684" s="305">
        <v>73.66</v>
      </c>
    </row>
    <row r="1685" spans="1:4">
      <c r="A1685" s="303" t="s">
        <v>14311</v>
      </c>
      <c r="B1685" s="304" t="s">
        <v>14312</v>
      </c>
      <c r="C1685" s="304" t="s">
        <v>39</v>
      </c>
      <c r="D1685" s="305">
        <v>109.67</v>
      </c>
    </row>
    <row r="1686" spans="1:4" ht="20.399999999999999">
      <c r="A1686" s="303" t="s">
        <v>14409</v>
      </c>
      <c r="B1686" s="304" t="s">
        <v>24797</v>
      </c>
      <c r="C1686" s="304" t="s">
        <v>39</v>
      </c>
      <c r="D1686" s="305">
        <v>63.33</v>
      </c>
    </row>
    <row r="1687" spans="1:4">
      <c r="A1687" s="303" t="s">
        <v>14313</v>
      </c>
      <c r="B1687" s="304" t="s">
        <v>14314</v>
      </c>
      <c r="C1687" s="304" t="s">
        <v>39</v>
      </c>
      <c r="D1687" s="305">
        <v>10.84</v>
      </c>
    </row>
    <row r="1688" spans="1:4">
      <c r="A1688" s="303" t="s">
        <v>14315</v>
      </c>
      <c r="B1688" s="304" t="s">
        <v>14316</v>
      </c>
      <c r="C1688" s="304" t="s">
        <v>39</v>
      </c>
      <c r="D1688" s="305">
        <v>27.73</v>
      </c>
    </row>
    <row r="1689" spans="1:4">
      <c r="A1689" s="303" t="s">
        <v>14317</v>
      </c>
      <c r="B1689" s="304" t="s">
        <v>14318</v>
      </c>
      <c r="C1689" s="304" t="s">
        <v>39</v>
      </c>
      <c r="D1689" s="305">
        <v>3.91</v>
      </c>
    </row>
    <row r="1690" spans="1:4">
      <c r="A1690" s="303" t="s">
        <v>14319</v>
      </c>
      <c r="B1690" s="304" t="s">
        <v>14320</v>
      </c>
      <c r="C1690" s="304" t="s">
        <v>39</v>
      </c>
      <c r="D1690" s="305">
        <v>6.65</v>
      </c>
    </row>
    <row r="1691" spans="1:4">
      <c r="A1691" s="303" t="s">
        <v>14321</v>
      </c>
      <c r="B1691" s="304" t="s">
        <v>14322</v>
      </c>
      <c r="C1691" s="304" t="s">
        <v>39</v>
      </c>
      <c r="D1691" s="305">
        <v>9.6</v>
      </c>
    </row>
    <row r="1692" spans="1:4">
      <c r="A1692" s="303" t="s">
        <v>14323</v>
      </c>
      <c r="B1692" s="304" t="s">
        <v>14324</v>
      </c>
      <c r="C1692" s="304" t="s">
        <v>39</v>
      </c>
      <c r="D1692" s="305">
        <v>10.84</v>
      </c>
    </row>
    <row r="1693" spans="1:4">
      <c r="A1693" s="303" t="s">
        <v>14325</v>
      </c>
      <c r="B1693" s="304" t="s">
        <v>14326</v>
      </c>
      <c r="C1693" s="304" t="s">
        <v>39</v>
      </c>
      <c r="D1693" s="305">
        <v>3.91</v>
      </c>
    </row>
    <row r="1694" spans="1:4">
      <c r="A1694" s="303" t="s">
        <v>14327</v>
      </c>
      <c r="B1694" s="304" t="s">
        <v>14328</v>
      </c>
      <c r="C1694" s="304" t="s">
        <v>39</v>
      </c>
      <c r="D1694" s="305">
        <v>6.65</v>
      </c>
    </row>
    <row r="1695" spans="1:4">
      <c r="A1695" s="303" t="s">
        <v>14412</v>
      </c>
      <c r="B1695" s="304" t="s">
        <v>14413</v>
      </c>
      <c r="C1695" s="304" t="s">
        <v>39</v>
      </c>
      <c r="D1695" s="305">
        <v>37.17</v>
      </c>
    </row>
    <row r="1696" spans="1:4">
      <c r="A1696" s="303" t="s">
        <v>14420</v>
      </c>
      <c r="B1696" s="304" t="s">
        <v>14421</v>
      </c>
      <c r="C1696" s="304" t="s">
        <v>39</v>
      </c>
      <c r="D1696" s="305">
        <v>75.84</v>
      </c>
    </row>
    <row r="1697" spans="1:4">
      <c r="A1697" s="303" t="s">
        <v>14458</v>
      </c>
      <c r="B1697" s="304" t="s">
        <v>14459</v>
      </c>
      <c r="C1697" s="304" t="s">
        <v>4</v>
      </c>
      <c r="D1697" s="305">
        <v>99.3</v>
      </c>
    </row>
    <row r="1698" spans="1:4">
      <c r="A1698" s="303" t="s">
        <v>14460</v>
      </c>
      <c r="B1698" s="304" t="s">
        <v>14461</v>
      </c>
      <c r="C1698" s="304" t="s">
        <v>39</v>
      </c>
      <c r="D1698" s="305">
        <v>41.88</v>
      </c>
    </row>
    <row r="1699" spans="1:4">
      <c r="A1699" s="303" t="s">
        <v>14462</v>
      </c>
      <c r="B1699" s="304" t="s">
        <v>14463</v>
      </c>
      <c r="C1699" s="304" t="s">
        <v>39</v>
      </c>
      <c r="D1699" s="305">
        <v>112.7</v>
      </c>
    </row>
    <row r="1700" spans="1:4">
      <c r="A1700" s="303" t="s">
        <v>14467</v>
      </c>
      <c r="B1700" s="304" t="s">
        <v>24798</v>
      </c>
      <c r="C1700" s="304" t="s">
        <v>39</v>
      </c>
      <c r="D1700" s="305">
        <v>5.69</v>
      </c>
    </row>
    <row r="1701" spans="1:4">
      <c r="A1701" s="303" t="s">
        <v>14472</v>
      </c>
      <c r="B1701" s="304" t="s">
        <v>24799</v>
      </c>
      <c r="C1701" s="304" t="s">
        <v>39</v>
      </c>
      <c r="D1701" s="305">
        <v>8.06</v>
      </c>
    </row>
    <row r="1702" spans="1:4">
      <c r="A1702" s="303" t="s">
        <v>14464</v>
      </c>
      <c r="B1702" s="304" t="s">
        <v>24800</v>
      </c>
      <c r="C1702" s="304" t="s">
        <v>39</v>
      </c>
      <c r="D1702" s="305">
        <v>26.35</v>
      </c>
    </row>
    <row r="1703" spans="1:4">
      <c r="A1703" s="303" t="s">
        <v>14465</v>
      </c>
      <c r="B1703" s="304" t="s">
        <v>24801</v>
      </c>
      <c r="C1703" s="304" t="s">
        <v>39</v>
      </c>
      <c r="D1703" s="305">
        <v>21.18</v>
      </c>
    </row>
    <row r="1704" spans="1:4">
      <c r="A1704" s="303" t="s">
        <v>14466</v>
      </c>
      <c r="B1704" s="304" t="s">
        <v>24802</v>
      </c>
      <c r="C1704" s="304" t="s">
        <v>39</v>
      </c>
      <c r="D1704" s="305">
        <v>15.64</v>
      </c>
    </row>
    <row r="1705" spans="1:4">
      <c r="A1705" s="303" t="s">
        <v>14468</v>
      </c>
      <c r="B1705" s="304" t="s">
        <v>24803</v>
      </c>
      <c r="C1705" s="304" t="s">
        <v>39</v>
      </c>
      <c r="D1705" s="305">
        <v>58.17</v>
      </c>
    </row>
    <row r="1706" spans="1:4">
      <c r="A1706" s="303" t="s">
        <v>14469</v>
      </c>
      <c r="B1706" s="304" t="s">
        <v>24804</v>
      </c>
      <c r="C1706" s="304" t="s">
        <v>39</v>
      </c>
      <c r="D1706" s="305">
        <v>37.340000000000003</v>
      </c>
    </row>
    <row r="1707" spans="1:4">
      <c r="A1707" s="303" t="s">
        <v>14470</v>
      </c>
      <c r="B1707" s="304" t="s">
        <v>14471</v>
      </c>
      <c r="C1707" s="304" t="s">
        <v>39</v>
      </c>
      <c r="D1707" s="305">
        <v>75.23</v>
      </c>
    </row>
    <row r="1708" spans="1:4">
      <c r="A1708" s="303" t="s">
        <v>14473</v>
      </c>
      <c r="B1708" s="304" t="s">
        <v>24805</v>
      </c>
      <c r="C1708" s="304" t="s">
        <v>39</v>
      </c>
      <c r="D1708" s="305">
        <v>90.83</v>
      </c>
    </row>
    <row r="1709" spans="1:4">
      <c r="A1709" s="303" t="s">
        <v>14474</v>
      </c>
      <c r="B1709" s="304" t="s">
        <v>14475</v>
      </c>
      <c r="C1709" s="304" t="s">
        <v>39</v>
      </c>
      <c r="D1709" s="305">
        <v>29.83</v>
      </c>
    </row>
    <row r="1710" spans="1:4">
      <c r="A1710" s="303" t="s">
        <v>14476</v>
      </c>
      <c r="B1710" s="304" t="s">
        <v>14477</v>
      </c>
      <c r="C1710" s="304" t="s">
        <v>39</v>
      </c>
      <c r="D1710" s="305">
        <v>63.43</v>
      </c>
    </row>
    <row r="1711" spans="1:4">
      <c r="A1711" s="303" t="s">
        <v>14478</v>
      </c>
      <c r="B1711" s="304" t="s">
        <v>14479</v>
      </c>
      <c r="C1711" s="304" t="s">
        <v>39</v>
      </c>
      <c r="D1711" s="305">
        <v>2.15</v>
      </c>
    </row>
    <row r="1712" spans="1:4">
      <c r="A1712" s="303" t="s">
        <v>14480</v>
      </c>
      <c r="B1712" s="304" t="s">
        <v>14481</v>
      </c>
      <c r="C1712" s="304" t="s">
        <v>39</v>
      </c>
      <c r="D1712" s="305">
        <v>2.99</v>
      </c>
    </row>
    <row r="1713" spans="1:4">
      <c r="A1713" s="303" t="s">
        <v>14482</v>
      </c>
      <c r="B1713" s="304" t="s">
        <v>14483</v>
      </c>
      <c r="C1713" s="304" t="s">
        <v>39</v>
      </c>
      <c r="D1713" s="305">
        <v>6.71</v>
      </c>
    </row>
    <row r="1714" spans="1:4">
      <c r="A1714" s="303" t="s">
        <v>14484</v>
      </c>
      <c r="B1714" s="304" t="s">
        <v>14485</v>
      </c>
      <c r="C1714" s="304" t="s">
        <v>39</v>
      </c>
      <c r="D1714" s="305">
        <v>9.77</v>
      </c>
    </row>
    <row r="1715" spans="1:4">
      <c r="A1715" s="303" t="s">
        <v>14486</v>
      </c>
      <c r="B1715" s="304" t="s">
        <v>14487</v>
      </c>
      <c r="C1715" s="304" t="s">
        <v>39</v>
      </c>
      <c r="D1715" s="305">
        <v>11.19</v>
      </c>
    </row>
    <row r="1716" spans="1:4">
      <c r="A1716" s="303" t="s">
        <v>14488</v>
      </c>
      <c r="B1716" s="304" t="s">
        <v>14489</v>
      </c>
      <c r="C1716" s="304" t="s">
        <v>39</v>
      </c>
      <c r="D1716" s="305">
        <v>18.89</v>
      </c>
    </row>
    <row r="1717" spans="1:4">
      <c r="A1717" s="303" t="s">
        <v>14490</v>
      </c>
      <c r="B1717" s="304" t="s">
        <v>14491</v>
      </c>
      <c r="C1717" s="304" t="s">
        <v>39</v>
      </c>
      <c r="D1717" s="305">
        <v>31.64</v>
      </c>
    </row>
    <row r="1718" spans="1:4">
      <c r="A1718" s="303" t="s">
        <v>14492</v>
      </c>
      <c r="B1718" s="304" t="s">
        <v>14493</v>
      </c>
      <c r="C1718" s="304" t="s">
        <v>39</v>
      </c>
      <c r="D1718" s="305">
        <v>39.54</v>
      </c>
    </row>
    <row r="1719" spans="1:4">
      <c r="A1719" s="303" t="s">
        <v>14497</v>
      </c>
      <c r="B1719" s="304" t="s">
        <v>24806</v>
      </c>
      <c r="C1719" s="304" t="s">
        <v>4</v>
      </c>
      <c r="D1719" s="305">
        <v>5.08</v>
      </c>
    </row>
    <row r="1720" spans="1:4">
      <c r="A1720" s="303" t="s">
        <v>14498</v>
      </c>
      <c r="B1720" s="304" t="s">
        <v>14499</v>
      </c>
      <c r="C1720" s="304" t="s">
        <v>4</v>
      </c>
      <c r="D1720" s="305">
        <v>358.22</v>
      </c>
    </row>
    <row r="1721" spans="1:4">
      <c r="A1721" s="303" t="s">
        <v>14500</v>
      </c>
      <c r="B1721" s="304" t="s">
        <v>14501</v>
      </c>
      <c r="C1721" s="304" t="s">
        <v>4</v>
      </c>
      <c r="D1721" s="305">
        <v>5.98</v>
      </c>
    </row>
    <row r="1722" spans="1:4">
      <c r="A1722" s="303" t="s">
        <v>14502</v>
      </c>
      <c r="B1722" s="304" t="s">
        <v>14503</v>
      </c>
      <c r="C1722" s="304" t="s">
        <v>4</v>
      </c>
      <c r="D1722" s="305">
        <v>7.17</v>
      </c>
    </row>
    <row r="1723" spans="1:4">
      <c r="A1723" s="303" t="s">
        <v>14504</v>
      </c>
      <c r="B1723" s="304" t="s">
        <v>14505</v>
      </c>
      <c r="C1723" s="304" t="s">
        <v>4</v>
      </c>
      <c r="D1723" s="305">
        <v>11.76</v>
      </c>
    </row>
    <row r="1724" spans="1:4">
      <c r="A1724" s="303" t="s">
        <v>14506</v>
      </c>
      <c r="B1724" s="304" t="s">
        <v>14507</v>
      </c>
      <c r="C1724" s="304" t="s">
        <v>4</v>
      </c>
      <c r="D1724" s="305">
        <v>22.92</v>
      </c>
    </row>
    <row r="1725" spans="1:4">
      <c r="A1725" s="303" t="s">
        <v>14508</v>
      </c>
      <c r="B1725" s="304" t="s">
        <v>14509</v>
      </c>
      <c r="C1725" s="304" t="s">
        <v>4</v>
      </c>
      <c r="D1725" s="305">
        <v>24.82</v>
      </c>
    </row>
    <row r="1726" spans="1:4">
      <c r="A1726" s="303" t="s">
        <v>14510</v>
      </c>
      <c r="B1726" s="304" t="s">
        <v>14511</v>
      </c>
      <c r="C1726" s="304" t="s">
        <v>4</v>
      </c>
      <c r="D1726" s="305">
        <v>62.47</v>
      </c>
    </row>
    <row r="1727" spans="1:4">
      <c r="A1727" s="303" t="s">
        <v>14512</v>
      </c>
      <c r="B1727" s="304" t="s">
        <v>14513</v>
      </c>
      <c r="C1727" s="304" t="s">
        <v>4</v>
      </c>
      <c r="D1727" s="305">
        <v>126.06</v>
      </c>
    </row>
    <row r="1728" spans="1:4">
      <c r="A1728" s="303" t="s">
        <v>14514</v>
      </c>
      <c r="B1728" s="304" t="s">
        <v>14515</v>
      </c>
      <c r="C1728" s="304" t="s">
        <v>4</v>
      </c>
      <c r="D1728" s="305">
        <v>193.83</v>
      </c>
    </row>
    <row r="1729" spans="1:4">
      <c r="A1729" s="303" t="s">
        <v>14524</v>
      </c>
      <c r="B1729" s="304" t="s">
        <v>24807</v>
      </c>
      <c r="C1729" s="304" t="s">
        <v>4</v>
      </c>
      <c r="D1729" s="305">
        <v>9.14</v>
      </c>
    </row>
    <row r="1730" spans="1:4">
      <c r="A1730" s="303" t="s">
        <v>14520</v>
      </c>
      <c r="B1730" s="304" t="s">
        <v>24808</v>
      </c>
      <c r="C1730" s="304" t="s">
        <v>4</v>
      </c>
      <c r="D1730" s="305">
        <v>16.739999999999998</v>
      </c>
    </row>
    <row r="1731" spans="1:4">
      <c r="A1731" s="303" t="s">
        <v>14518</v>
      </c>
      <c r="B1731" s="304" t="s">
        <v>24809</v>
      </c>
      <c r="C1731" s="304" t="s">
        <v>4</v>
      </c>
      <c r="D1731" s="305">
        <v>30.62</v>
      </c>
    </row>
    <row r="1732" spans="1:4">
      <c r="A1732" s="303" t="s">
        <v>14519</v>
      </c>
      <c r="B1732" s="304" t="s">
        <v>24810</v>
      </c>
      <c r="C1732" s="304" t="s">
        <v>4</v>
      </c>
      <c r="D1732" s="305">
        <v>27.59</v>
      </c>
    </row>
    <row r="1733" spans="1:4">
      <c r="A1733" s="303" t="s">
        <v>14521</v>
      </c>
      <c r="B1733" s="304" t="s">
        <v>24811</v>
      </c>
      <c r="C1733" s="304" t="s">
        <v>4</v>
      </c>
      <c r="D1733" s="305">
        <v>141.87</v>
      </c>
    </row>
    <row r="1734" spans="1:4">
      <c r="A1734" s="303" t="s">
        <v>14522</v>
      </c>
      <c r="B1734" s="304" t="s">
        <v>24812</v>
      </c>
      <c r="C1734" s="304" t="s">
        <v>4</v>
      </c>
      <c r="D1734" s="305">
        <v>68.989999999999995</v>
      </c>
    </row>
    <row r="1735" spans="1:4">
      <c r="A1735" s="303" t="s">
        <v>14523</v>
      </c>
      <c r="B1735" s="304" t="s">
        <v>24813</v>
      </c>
      <c r="C1735" s="304" t="s">
        <v>4</v>
      </c>
      <c r="D1735" s="305">
        <v>179.66</v>
      </c>
    </row>
    <row r="1736" spans="1:4">
      <c r="A1736" s="303" t="s">
        <v>14525</v>
      </c>
      <c r="B1736" s="304" t="s">
        <v>24814</v>
      </c>
      <c r="C1736" s="304" t="s">
        <v>4</v>
      </c>
      <c r="D1736" s="305">
        <v>351.79</v>
      </c>
    </row>
    <row r="1737" spans="1:4">
      <c r="A1737" s="303" t="s">
        <v>15208</v>
      </c>
      <c r="B1737" s="304" t="s">
        <v>403</v>
      </c>
      <c r="C1737" s="304" t="s">
        <v>4</v>
      </c>
      <c r="D1737" s="305">
        <v>2280.19</v>
      </c>
    </row>
    <row r="1738" spans="1:4">
      <c r="A1738" s="303" t="s">
        <v>15276</v>
      </c>
      <c r="B1738" s="304" t="s">
        <v>15277</v>
      </c>
      <c r="C1738" s="304" t="s">
        <v>276</v>
      </c>
      <c r="D1738" s="305">
        <v>217.57</v>
      </c>
    </row>
    <row r="1739" spans="1:4">
      <c r="A1739" s="303" t="s">
        <v>14884</v>
      </c>
      <c r="B1739" s="304" t="s">
        <v>14885</v>
      </c>
      <c r="C1739" s="304" t="s">
        <v>4</v>
      </c>
      <c r="D1739" s="305">
        <v>562.89</v>
      </c>
    </row>
    <row r="1740" spans="1:4">
      <c r="A1740" s="303" t="s">
        <v>14980</v>
      </c>
      <c r="B1740" s="304" t="s">
        <v>14981</v>
      </c>
      <c r="C1740" s="304" t="s">
        <v>4</v>
      </c>
      <c r="D1740" s="305">
        <v>189.9</v>
      </c>
    </row>
    <row r="1741" spans="1:4">
      <c r="A1741" s="303" t="s">
        <v>15036</v>
      </c>
      <c r="B1741" s="304" t="s">
        <v>15037</v>
      </c>
      <c r="C1741" s="304" t="s">
        <v>4</v>
      </c>
      <c r="D1741" s="305">
        <v>239</v>
      </c>
    </row>
    <row r="1742" spans="1:4">
      <c r="A1742" s="303" t="s">
        <v>15038</v>
      </c>
      <c r="B1742" s="304" t="s">
        <v>15039</v>
      </c>
      <c r="C1742" s="304" t="s">
        <v>4</v>
      </c>
      <c r="D1742" s="305">
        <v>225</v>
      </c>
    </row>
    <row r="1743" spans="1:4">
      <c r="A1743" s="303" t="s">
        <v>15040</v>
      </c>
      <c r="B1743" s="304" t="s">
        <v>15041</v>
      </c>
      <c r="C1743" s="304" t="s">
        <v>4</v>
      </c>
      <c r="D1743" s="305">
        <v>186.75</v>
      </c>
    </row>
    <row r="1744" spans="1:4">
      <c r="A1744" s="303" t="s">
        <v>15076</v>
      </c>
      <c r="B1744" s="304" t="s">
        <v>15077</v>
      </c>
      <c r="C1744" s="304" t="s">
        <v>4</v>
      </c>
      <c r="D1744" s="305">
        <v>608.66999999999996</v>
      </c>
    </row>
    <row r="1745" spans="1:4">
      <c r="A1745" s="303" t="s">
        <v>15078</v>
      </c>
      <c r="B1745" s="304" t="s">
        <v>15079</v>
      </c>
      <c r="C1745" s="304" t="s">
        <v>4</v>
      </c>
      <c r="D1745" s="305">
        <v>51.46</v>
      </c>
    </row>
    <row r="1746" spans="1:4">
      <c r="A1746" s="303" t="s">
        <v>15080</v>
      </c>
      <c r="B1746" s="304" t="s">
        <v>15081</v>
      </c>
      <c r="C1746" s="304" t="s">
        <v>4</v>
      </c>
      <c r="D1746" s="305">
        <v>62.36</v>
      </c>
    </row>
    <row r="1747" spans="1:4">
      <c r="A1747" s="303" t="s">
        <v>15082</v>
      </c>
      <c r="B1747" s="304" t="s">
        <v>15083</v>
      </c>
      <c r="C1747" s="304" t="s">
        <v>4</v>
      </c>
      <c r="D1747" s="305">
        <v>84.76</v>
      </c>
    </row>
    <row r="1748" spans="1:4">
      <c r="A1748" s="303" t="s">
        <v>15084</v>
      </c>
      <c r="B1748" s="304" t="s">
        <v>15085</v>
      </c>
      <c r="C1748" s="304" t="s">
        <v>4</v>
      </c>
      <c r="D1748" s="305">
        <v>126.89</v>
      </c>
    </row>
    <row r="1749" spans="1:4">
      <c r="A1749" s="303" t="s">
        <v>15086</v>
      </c>
      <c r="B1749" s="304" t="s">
        <v>15087</v>
      </c>
      <c r="C1749" s="304" t="s">
        <v>4</v>
      </c>
      <c r="D1749" s="305">
        <v>141.81</v>
      </c>
    </row>
    <row r="1750" spans="1:4">
      <c r="A1750" s="303" t="s">
        <v>15088</v>
      </c>
      <c r="B1750" s="304" t="s">
        <v>15089</v>
      </c>
      <c r="C1750" s="304" t="s">
        <v>4</v>
      </c>
      <c r="D1750" s="305">
        <v>198.68</v>
      </c>
    </row>
    <row r="1751" spans="1:4">
      <c r="A1751" s="303" t="s">
        <v>15090</v>
      </c>
      <c r="B1751" s="304" t="s">
        <v>15091</v>
      </c>
      <c r="C1751" s="304" t="s">
        <v>4</v>
      </c>
      <c r="D1751" s="305">
        <v>284.12</v>
      </c>
    </row>
    <row r="1752" spans="1:4">
      <c r="A1752" s="303" t="s">
        <v>15092</v>
      </c>
      <c r="B1752" s="304" t="s">
        <v>15093</v>
      </c>
      <c r="C1752" s="304" t="s">
        <v>4</v>
      </c>
      <c r="D1752" s="305">
        <v>392.43</v>
      </c>
    </row>
    <row r="1753" spans="1:4">
      <c r="A1753" s="303" t="s">
        <v>15172</v>
      </c>
      <c r="B1753" s="304" t="s">
        <v>15173</v>
      </c>
      <c r="C1753" s="304" t="s">
        <v>4</v>
      </c>
      <c r="D1753" s="305">
        <v>43.14</v>
      </c>
    </row>
    <row r="1754" spans="1:4">
      <c r="A1754" s="303" t="s">
        <v>15168</v>
      </c>
      <c r="B1754" s="304" t="s">
        <v>15169</v>
      </c>
      <c r="C1754" s="304" t="s">
        <v>4</v>
      </c>
      <c r="D1754" s="305">
        <v>477.35</v>
      </c>
    </row>
    <row r="1755" spans="1:4">
      <c r="A1755" s="303" t="s">
        <v>15170</v>
      </c>
      <c r="B1755" s="304" t="s">
        <v>15171</v>
      </c>
      <c r="C1755" s="304" t="s">
        <v>4</v>
      </c>
      <c r="D1755" s="305">
        <v>39.020000000000003</v>
      </c>
    </row>
    <row r="1756" spans="1:4">
      <c r="A1756" s="303" t="s">
        <v>15174</v>
      </c>
      <c r="B1756" s="304" t="s">
        <v>15175</v>
      </c>
      <c r="C1756" s="304" t="s">
        <v>4</v>
      </c>
      <c r="D1756" s="305">
        <v>68.489999999999995</v>
      </c>
    </row>
    <row r="1757" spans="1:4">
      <c r="A1757" s="303" t="s">
        <v>15176</v>
      </c>
      <c r="B1757" s="304" t="s">
        <v>15177</v>
      </c>
      <c r="C1757" s="304" t="s">
        <v>4</v>
      </c>
      <c r="D1757" s="305">
        <v>73.09</v>
      </c>
    </row>
    <row r="1758" spans="1:4">
      <c r="A1758" s="303" t="s">
        <v>15178</v>
      </c>
      <c r="B1758" s="304" t="s">
        <v>15179</v>
      </c>
      <c r="C1758" s="304" t="s">
        <v>4</v>
      </c>
      <c r="D1758" s="305">
        <v>110.71</v>
      </c>
    </row>
    <row r="1759" spans="1:4">
      <c r="A1759" s="303" t="s">
        <v>15180</v>
      </c>
      <c r="B1759" s="304" t="s">
        <v>15181</v>
      </c>
      <c r="C1759" s="304" t="s">
        <v>4</v>
      </c>
      <c r="D1759" s="305">
        <v>271.23</v>
      </c>
    </row>
    <row r="1760" spans="1:4">
      <c r="A1760" s="303" t="s">
        <v>15182</v>
      </c>
      <c r="B1760" s="304" t="s">
        <v>15183</v>
      </c>
      <c r="C1760" s="304" t="s">
        <v>4</v>
      </c>
      <c r="D1760" s="305">
        <v>197.85</v>
      </c>
    </row>
    <row r="1761" spans="1:4">
      <c r="A1761" s="303" t="s">
        <v>15184</v>
      </c>
      <c r="B1761" s="304" t="s">
        <v>15185</v>
      </c>
      <c r="C1761" s="304" t="s">
        <v>4</v>
      </c>
      <c r="D1761" s="305">
        <v>34.24</v>
      </c>
    </row>
    <row r="1762" spans="1:4" ht="15">
      <c r="A1762" s="298" t="s">
        <v>26434</v>
      </c>
      <c r="B1762" s="298"/>
      <c r="C1762" s="298"/>
      <c r="D1762" s="298"/>
    </row>
    <row r="1763" spans="1:4">
      <c r="A1763" s="300" t="s">
        <v>518</v>
      </c>
      <c r="B1763" s="301" t="s">
        <v>283</v>
      </c>
      <c r="C1763" s="301" t="s">
        <v>284</v>
      </c>
      <c r="D1763" s="302" t="s">
        <v>24416</v>
      </c>
    </row>
    <row r="1764" spans="1:4">
      <c r="A1764" s="303" t="s">
        <v>519</v>
      </c>
      <c r="B1764" s="304" t="s">
        <v>520</v>
      </c>
      <c r="C1764" s="304" t="s">
        <v>4</v>
      </c>
      <c r="D1764" s="305">
        <v>1537.41</v>
      </c>
    </row>
    <row r="1765" spans="1:4">
      <c r="A1765" s="303" t="s">
        <v>521</v>
      </c>
      <c r="B1765" s="304" t="s">
        <v>522</v>
      </c>
      <c r="C1765" s="304" t="s">
        <v>4</v>
      </c>
      <c r="D1765" s="305">
        <v>67.260000000000005</v>
      </c>
    </row>
    <row r="1766" spans="1:4">
      <c r="A1766" s="303" t="s">
        <v>533</v>
      </c>
      <c r="B1766" s="304" t="s">
        <v>534</v>
      </c>
      <c r="C1766" s="304" t="s">
        <v>4</v>
      </c>
      <c r="D1766" s="305">
        <v>916.71</v>
      </c>
    </row>
    <row r="1767" spans="1:4">
      <c r="A1767" s="303" t="s">
        <v>537</v>
      </c>
      <c r="B1767" s="304" t="s">
        <v>407</v>
      </c>
      <c r="C1767" s="304" t="s">
        <v>355</v>
      </c>
      <c r="D1767" s="305">
        <v>357.45</v>
      </c>
    </row>
    <row r="1768" spans="1:4">
      <c r="A1768" s="303" t="s">
        <v>752</v>
      </c>
      <c r="B1768" s="304" t="s">
        <v>753</v>
      </c>
      <c r="C1768" s="304" t="s">
        <v>4</v>
      </c>
      <c r="D1768" s="305">
        <v>224.4</v>
      </c>
    </row>
    <row r="1769" spans="1:4">
      <c r="A1769" s="303" t="s">
        <v>771</v>
      </c>
      <c r="B1769" s="304" t="s">
        <v>772</v>
      </c>
      <c r="C1769" s="304" t="s">
        <v>4</v>
      </c>
      <c r="D1769" s="305">
        <v>92.25</v>
      </c>
    </row>
    <row r="1770" spans="1:4">
      <c r="A1770" s="303" t="s">
        <v>773</v>
      </c>
      <c r="B1770" s="304" t="s">
        <v>24815</v>
      </c>
      <c r="C1770" s="304" t="s">
        <v>4</v>
      </c>
      <c r="D1770" s="305">
        <v>190.8</v>
      </c>
    </row>
    <row r="1771" spans="1:4">
      <c r="A1771" s="303" t="s">
        <v>774</v>
      </c>
      <c r="B1771" s="304" t="s">
        <v>775</v>
      </c>
      <c r="C1771" s="304" t="s">
        <v>4</v>
      </c>
      <c r="D1771" s="305">
        <v>102</v>
      </c>
    </row>
    <row r="1772" spans="1:4">
      <c r="A1772" s="303" t="s">
        <v>776</v>
      </c>
      <c r="B1772" s="304" t="s">
        <v>777</v>
      </c>
      <c r="C1772" s="304" t="s">
        <v>4</v>
      </c>
      <c r="D1772" s="305">
        <v>1876.42</v>
      </c>
    </row>
    <row r="1773" spans="1:4">
      <c r="A1773" s="303" t="s">
        <v>935</v>
      </c>
      <c r="B1773" s="304" t="s">
        <v>24816</v>
      </c>
      <c r="C1773" s="304" t="s">
        <v>4</v>
      </c>
      <c r="D1773" s="305">
        <v>5</v>
      </c>
    </row>
    <row r="1774" spans="1:4">
      <c r="A1774" s="303" t="s">
        <v>1018</v>
      </c>
      <c r="B1774" s="304" t="s">
        <v>1019</v>
      </c>
      <c r="C1774" s="304" t="s">
        <v>4</v>
      </c>
      <c r="D1774" s="305">
        <v>86.9</v>
      </c>
    </row>
    <row r="1775" spans="1:4">
      <c r="A1775" s="303" t="s">
        <v>1056</v>
      </c>
      <c r="B1775" s="304" t="s">
        <v>436</v>
      </c>
      <c r="C1775" s="304" t="s">
        <v>4</v>
      </c>
      <c r="D1775" s="305">
        <v>174.96</v>
      </c>
    </row>
    <row r="1776" spans="1:4" ht="20.399999999999999">
      <c r="A1776" s="303" t="s">
        <v>1057</v>
      </c>
      <c r="B1776" s="304" t="s">
        <v>1058</v>
      </c>
      <c r="C1776" s="304" t="s">
        <v>4</v>
      </c>
      <c r="D1776" s="305">
        <v>36</v>
      </c>
    </row>
    <row r="1777" spans="1:4" ht="20.399999999999999">
      <c r="A1777" s="303" t="s">
        <v>1059</v>
      </c>
      <c r="B1777" s="304" t="s">
        <v>438</v>
      </c>
      <c r="C1777" s="304" t="s">
        <v>4</v>
      </c>
      <c r="D1777" s="305">
        <v>29.5</v>
      </c>
    </row>
    <row r="1778" spans="1:4" ht="20.399999999999999">
      <c r="A1778" s="303" t="s">
        <v>1060</v>
      </c>
      <c r="B1778" s="304" t="s">
        <v>437</v>
      </c>
      <c r="C1778" s="304" t="s">
        <v>4</v>
      </c>
      <c r="D1778" s="305">
        <v>35.9</v>
      </c>
    </row>
    <row r="1779" spans="1:4" ht="20.399999999999999">
      <c r="A1779" s="303" t="s">
        <v>1061</v>
      </c>
      <c r="B1779" s="304" t="s">
        <v>440</v>
      </c>
      <c r="C1779" s="304" t="s">
        <v>4</v>
      </c>
      <c r="D1779" s="305">
        <v>163.57</v>
      </c>
    </row>
    <row r="1780" spans="1:4" ht="20.399999999999999">
      <c r="A1780" s="303" t="s">
        <v>1062</v>
      </c>
      <c r="B1780" s="304" t="s">
        <v>439</v>
      </c>
      <c r="C1780" s="304" t="s">
        <v>4</v>
      </c>
      <c r="D1780" s="305">
        <v>137.68</v>
      </c>
    </row>
    <row r="1781" spans="1:4" ht="20.399999999999999">
      <c r="A1781" s="303" t="s">
        <v>1063</v>
      </c>
      <c r="B1781" s="304" t="s">
        <v>441</v>
      </c>
      <c r="C1781" s="304" t="s">
        <v>4</v>
      </c>
      <c r="D1781" s="305">
        <v>88.97</v>
      </c>
    </row>
    <row r="1782" spans="1:4">
      <c r="A1782" s="303" t="s">
        <v>1107</v>
      </c>
      <c r="B1782" s="304" t="s">
        <v>1108</v>
      </c>
      <c r="C1782" s="304" t="s">
        <v>4</v>
      </c>
      <c r="D1782" s="305">
        <v>49.69</v>
      </c>
    </row>
    <row r="1783" spans="1:4">
      <c r="A1783" s="303" t="s">
        <v>1197</v>
      </c>
      <c r="B1783" s="304" t="s">
        <v>1198</v>
      </c>
      <c r="C1783" s="304" t="s">
        <v>4</v>
      </c>
      <c r="D1783" s="305">
        <v>0.9</v>
      </c>
    </row>
    <row r="1784" spans="1:4">
      <c r="A1784" s="303" t="s">
        <v>1199</v>
      </c>
      <c r="B1784" s="304" t="s">
        <v>1200</v>
      </c>
      <c r="C1784" s="304" t="s">
        <v>4</v>
      </c>
      <c r="D1784" s="305">
        <v>0.85</v>
      </c>
    </row>
    <row r="1785" spans="1:4">
      <c r="A1785" s="303" t="s">
        <v>1201</v>
      </c>
      <c r="B1785" s="304" t="s">
        <v>1202</v>
      </c>
      <c r="C1785" s="304" t="s">
        <v>4</v>
      </c>
      <c r="D1785" s="305">
        <v>0.56999999999999995</v>
      </c>
    </row>
    <row r="1786" spans="1:4">
      <c r="A1786" s="303" t="s">
        <v>1203</v>
      </c>
      <c r="B1786" s="304" t="s">
        <v>1204</v>
      </c>
      <c r="C1786" s="304" t="s">
        <v>4</v>
      </c>
      <c r="D1786" s="305">
        <v>0.2</v>
      </c>
    </row>
    <row r="1787" spans="1:4">
      <c r="A1787" s="303" t="s">
        <v>1205</v>
      </c>
      <c r="B1787" s="304" t="s">
        <v>1206</v>
      </c>
      <c r="C1787" s="304" t="s">
        <v>4</v>
      </c>
      <c r="D1787" s="305">
        <v>2.04</v>
      </c>
    </row>
    <row r="1788" spans="1:4">
      <c r="A1788" s="303" t="s">
        <v>1207</v>
      </c>
      <c r="B1788" s="304" t="s">
        <v>1208</v>
      </c>
      <c r="C1788" s="304" t="s">
        <v>4</v>
      </c>
      <c r="D1788" s="305">
        <v>1.05</v>
      </c>
    </row>
    <row r="1789" spans="1:4">
      <c r="A1789" s="303" t="s">
        <v>1209</v>
      </c>
      <c r="B1789" s="304" t="s">
        <v>1210</v>
      </c>
      <c r="C1789" s="304" t="s">
        <v>4</v>
      </c>
      <c r="D1789" s="305">
        <v>3.38</v>
      </c>
    </row>
    <row r="1790" spans="1:4">
      <c r="A1790" s="303" t="s">
        <v>1211</v>
      </c>
      <c r="B1790" s="304" t="s">
        <v>1212</v>
      </c>
      <c r="C1790" s="304" t="s">
        <v>4</v>
      </c>
      <c r="D1790" s="305">
        <v>3.02</v>
      </c>
    </row>
    <row r="1791" spans="1:4">
      <c r="A1791" s="303" t="s">
        <v>1213</v>
      </c>
      <c r="B1791" s="304" t="s">
        <v>1214</v>
      </c>
      <c r="C1791" s="304" t="s">
        <v>4</v>
      </c>
      <c r="D1791" s="305">
        <v>0.43</v>
      </c>
    </row>
    <row r="1792" spans="1:4">
      <c r="A1792" s="303" t="s">
        <v>1215</v>
      </c>
      <c r="B1792" s="304" t="s">
        <v>1216</v>
      </c>
      <c r="C1792" s="304" t="s">
        <v>4</v>
      </c>
      <c r="D1792" s="305">
        <v>3.65</v>
      </c>
    </row>
    <row r="1793" spans="1:4">
      <c r="A1793" s="303" t="s">
        <v>1223</v>
      </c>
      <c r="B1793" s="304" t="s">
        <v>1224</v>
      </c>
      <c r="C1793" s="304" t="s">
        <v>4</v>
      </c>
      <c r="D1793" s="305">
        <v>2.09</v>
      </c>
    </row>
    <row r="1794" spans="1:4">
      <c r="A1794" s="303" t="s">
        <v>1249</v>
      </c>
      <c r="B1794" s="304" t="s">
        <v>1250</v>
      </c>
      <c r="C1794" s="304" t="s">
        <v>4</v>
      </c>
      <c r="D1794" s="305">
        <v>36.200000000000003</v>
      </c>
    </row>
    <row r="1795" spans="1:4" ht="20.399999999999999">
      <c r="A1795" s="303" t="s">
        <v>1294</v>
      </c>
      <c r="B1795" s="304" t="s">
        <v>1295</v>
      </c>
      <c r="C1795" s="304" t="s">
        <v>4</v>
      </c>
      <c r="D1795" s="305">
        <v>135</v>
      </c>
    </row>
    <row r="1796" spans="1:4" ht="20.399999999999999">
      <c r="A1796" s="303" t="s">
        <v>1296</v>
      </c>
      <c r="B1796" s="304" t="s">
        <v>442</v>
      </c>
      <c r="C1796" s="304" t="s">
        <v>4</v>
      </c>
      <c r="D1796" s="305">
        <v>250</v>
      </c>
    </row>
    <row r="1797" spans="1:4" ht="20.399999999999999">
      <c r="A1797" s="303" t="s">
        <v>1297</v>
      </c>
      <c r="B1797" s="304" t="s">
        <v>1298</v>
      </c>
      <c r="C1797" s="304" t="s">
        <v>4</v>
      </c>
      <c r="D1797" s="305">
        <v>46.15</v>
      </c>
    </row>
    <row r="1798" spans="1:4">
      <c r="A1798" s="303" t="s">
        <v>1311</v>
      </c>
      <c r="B1798" s="304" t="s">
        <v>480</v>
      </c>
      <c r="C1798" s="304" t="s">
        <v>4</v>
      </c>
      <c r="D1798" s="305">
        <v>28.51</v>
      </c>
    </row>
    <row r="1799" spans="1:4">
      <c r="A1799" s="303" t="s">
        <v>1321</v>
      </c>
      <c r="B1799" s="304" t="s">
        <v>1322</v>
      </c>
      <c r="C1799" s="304" t="s">
        <v>39</v>
      </c>
      <c r="D1799" s="305">
        <v>38.9</v>
      </c>
    </row>
    <row r="1800" spans="1:4">
      <c r="A1800" s="303" t="s">
        <v>1323</v>
      </c>
      <c r="B1800" s="304" t="s">
        <v>1324</v>
      </c>
      <c r="C1800" s="304" t="s">
        <v>39</v>
      </c>
      <c r="D1800" s="305">
        <v>80.17</v>
      </c>
    </row>
    <row r="1801" spans="1:4">
      <c r="A1801" s="303" t="s">
        <v>1325</v>
      </c>
      <c r="B1801" s="304" t="s">
        <v>1326</v>
      </c>
      <c r="C1801" s="304" t="s">
        <v>4</v>
      </c>
      <c r="D1801" s="305">
        <v>29.11</v>
      </c>
    </row>
    <row r="1802" spans="1:4">
      <c r="A1802" s="303" t="s">
        <v>1327</v>
      </c>
      <c r="B1802" s="304" t="s">
        <v>1328</v>
      </c>
      <c r="C1802" s="304" t="s">
        <v>4</v>
      </c>
      <c r="D1802" s="305">
        <v>29.21</v>
      </c>
    </row>
    <row r="1803" spans="1:4">
      <c r="A1803" s="303" t="s">
        <v>1329</v>
      </c>
      <c r="B1803" s="304" t="s">
        <v>1330</v>
      </c>
      <c r="C1803" s="304" t="s">
        <v>4</v>
      </c>
      <c r="D1803" s="305">
        <v>32.39</v>
      </c>
    </row>
    <row r="1804" spans="1:4">
      <c r="A1804" s="303" t="s">
        <v>1331</v>
      </c>
      <c r="B1804" s="304" t="s">
        <v>1332</v>
      </c>
      <c r="C1804" s="304" t="s">
        <v>4</v>
      </c>
      <c r="D1804" s="305">
        <v>31.86</v>
      </c>
    </row>
    <row r="1805" spans="1:4">
      <c r="A1805" s="303" t="s">
        <v>1333</v>
      </c>
      <c r="B1805" s="304" t="s">
        <v>1334</v>
      </c>
      <c r="C1805" s="304" t="s">
        <v>4</v>
      </c>
      <c r="D1805" s="305">
        <v>26.34</v>
      </c>
    </row>
    <row r="1806" spans="1:4">
      <c r="A1806" s="303" t="s">
        <v>1345</v>
      </c>
      <c r="B1806" s="304" t="s">
        <v>1346</v>
      </c>
      <c r="C1806" s="304" t="s">
        <v>4</v>
      </c>
      <c r="D1806" s="305">
        <v>31.49</v>
      </c>
    </row>
    <row r="1807" spans="1:4">
      <c r="A1807" s="303" t="s">
        <v>1347</v>
      </c>
      <c r="B1807" s="304" t="s">
        <v>1348</v>
      </c>
      <c r="C1807" s="304" t="s">
        <v>4</v>
      </c>
      <c r="D1807" s="305">
        <v>42.45</v>
      </c>
    </row>
    <row r="1808" spans="1:4">
      <c r="A1808" s="303" t="s">
        <v>1349</v>
      </c>
      <c r="B1808" s="304" t="s">
        <v>1350</v>
      </c>
      <c r="C1808" s="304" t="s">
        <v>4</v>
      </c>
      <c r="D1808" s="305">
        <v>19.13</v>
      </c>
    </row>
    <row r="1809" spans="1:4">
      <c r="A1809" s="303" t="s">
        <v>1351</v>
      </c>
      <c r="B1809" s="304" t="s">
        <v>1352</v>
      </c>
      <c r="C1809" s="304" t="s">
        <v>4</v>
      </c>
      <c r="D1809" s="305">
        <v>98.32</v>
      </c>
    </row>
    <row r="1810" spans="1:4">
      <c r="A1810" s="303" t="s">
        <v>1353</v>
      </c>
      <c r="B1810" s="304" t="s">
        <v>1354</v>
      </c>
      <c r="C1810" s="304" t="s">
        <v>4</v>
      </c>
      <c r="D1810" s="305">
        <v>98.32</v>
      </c>
    </row>
    <row r="1811" spans="1:4">
      <c r="A1811" s="303" t="s">
        <v>1355</v>
      </c>
      <c r="B1811" s="304" t="s">
        <v>1356</v>
      </c>
      <c r="C1811" s="304" t="s">
        <v>4</v>
      </c>
      <c r="D1811" s="305">
        <v>135.79</v>
      </c>
    </row>
    <row r="1812" spans="1:4">
      <c r="A1812" s="303" t="s">
        <v>1357</v>
      </c>
      <c r="B1812" s="304" t="s">
        <v>1358</v>
      </c>
      <c r="C1812" s="304" t="s">
        <v>4</v>
      </c>
      <c r="D1812" s="305">
        <v>410.95</v>
      </c>
    </row>
    <row r="1813" spans="1:4">
      <c r="A1813" s="303" t="s">
        <v>1359</v>
      </c>
      <c r="B1813" s="304" t="s">
        <v>1360</v>
      </c>
      <c r="C1813" s="304" t="s">
        <v>4</v>
      </c>
      <c r="D1813" s="305">
        <v>42.89</v>
      </c>
    </row>
    <row r="1814" spans="1:4">
      <c r="A1814" s="303" t="s">
        <v>1361</v>
      </c>
      <c r="B1814" s="304" t="s">
        <v>1362</v>
      </c>
      <c r="C1814" s="304" t="s">
        <v>4</v>
      </c>
      <c r="D1814" s="305">
        <v>296</v>
      </c>
    </row>
    <row r="1815" spans="1:4">
      <c r="A1815" s="303" t="s">
        <v>1363</v>
      </c>
      <c r="B1815" s="304" t="s">
        <v>24817</v>
      </c>
      <c r="C1815" s="304" t="s">
        <v>4</v>
      </c>
      <c r="D1815" s="305">
        <v>55.47</v>
      </c>
    </row>
    <row r="1816" spans="1:4">
      <c r="A1816" s="303" t="s">
        <v>1386</v>
      </c>
      <c r="B1816" s="304" t="s">
        <v>1387</v>
      </c>
      <c r="C1816" s="304" t="s">
        <v>4</v>
      </c>
      <c r="D1816" s="305">
        <v>115.9</v>
      </c>
    </row>
    <row r="1817" spans="1:4">
      <c r="A1817" s="303" t="s">
        <v>1422</v>
      </c>
      <c r="B1817" s="304" t="s">
        <v>1423</v>
      </c>
      <c r="C1817" s="304" t="s">
        <v>4</v>
      </c>
      <c r="D1817" s="305">
        <v>239.9</v>
      </c>
    </row>
    <row r="1818" spans="1:4">
      <c r="A1818" s="303" t="s">
        <v>1456</v>
      </c>
      <c r="B1818" s="304" t="s">
        <v>1457</v>
      </c>
      <c r="C1818" s="304" t="s">
        <v>4</v>
      </c>
      <c r="D1818" s="305">
        <v>3.77</v>
      </c>
    </row>
    <row r="1819" spans="1:4">
      <c r="A1819" s="303" t="s">
        <v>1460</v>
      </c>
      <c r="B1819" s="304" t="s">
        <v>481</v>
      </c>
      <c r="C1819" s="304" t="s">
        <v>4</v>
      </c>
      <c r="D1819" s="305">
        <v>245.1</v>
      </c>
    </row>
    <row r="1820" spans="1:4">
      <c r="A1820" s="303" t="s">
        <v>1569</v>
      </c>
      <c r="B1820" s="304" t="s">
        <v>1570</v>
      </c>
      <c r="C1820" s="304" t="s">
        <v>4</v>
      </c>
      <c r="D1820" s="305">
        <v>123.71</v>
      </c>
    </row>
    <row r="1821" spans="1:4">
      <c r="A1821" s="303" t="s">
        <v>1565</v>
      </c>
      <c r="B1821" s="304" t="s">
        <v>1566</v>
      </c>
      <c r="C1821" s="304" t="s">
        <v>4</v>
      </c>
      <c r="D1821" s="305">
        <v>29.68</v>
      </c>
    </row>
    <row r="1822" spans="1:4">
      <c r="A1822" s="303" t="s">
        <v>1573</v>
      </c>
      <c r="B1822" s="304" t="s">
        <v>1574</v>
      </c>
      <c r="C1822" s="304" t="s">
        <v>4</v>
      </c>
      <c r="D1822" s="305">
        <v>5.71</v>
      </c>
    </row>
    <row r="1823" spans="1:4">
      <c r="A1823" s="303" t="s">
        <v>1577</v>
      </c>
      <c r="B1823" s="304" t="s">
        <v>1578</v>
      </c>
      <c r="C1823" s="304" t="s">
        <v>4</v>
      </c>
      <c r="D1823" s="305">
        <v>11.3</v>
      </c>
    </row>
    <row r="1824" spans="1:4">
      <c r="A1824" s="303" t="s">
        <v>1597</v>
      </c>
      <c r="B1824" s="304" t="s">
        <v>24818</v>
      </c>
      <c r="C1824" s="304" t="s">
        <v>4</v>
      </c>
      <c r="D1824" s="305">
        <v>27</v>
      </c>
    </row>
    <row r="1825" spans="1:4">
      <c r="A1825" s="303" t="s">
        <v>1581</v>
      </c>
      <c r="B1825" s="304" t="s">
        <v>1582</v>
      </c>
      <c r="C1825" s="304" t="s">
        <v>4</v>
      </c>
      <c r="D1825" s="305">
        <v>8.6</v>
      </c>
    </row>
    <row r="1826" spans="1:4">
      <c r="A1826" s="303" t="s">
        <v>1583</v>
      </c>
      <c r="B1826" s="304" t="s">
        <v>1584</v>
      </c>
      <c r="C1826" s="304" t="s">
        <v>4</v>
      </c>
      <c r="D1826" s="305">
        <v>2.09</v>
      </c>
    </row>
    <row r="1827" spans="1:4">
      <c r="A1827" s="303" t="s">
        <v>1585</v>
      </c>
      <c r="B1827" s="304" t="s">
        <v>1586</v>
      </c>
      <c r="C1827" s="304" t="s">
        <v>4</v>
      </c>
      <c r="D1827" s="305">
        <v>1.08</v>
      </c>
    </row>
    <row r="1828" spans="1:4">
      <c r="A1828" s="303" t="s">
        <v>1587</v>
      </c>
      <c r="B1828" s="304" t="s">
        <v>1588</v>
      </c>
      <c r="C1828" s="304" t="s">
        <v>4</v>
      </c>
      <c r="D1828" s="305">
        <v>3.36</v>
      </c>
    </row>
    <row r="1829" spans="1:4">
      <c r="A1829" s="303" t="s">
        <v>1589</v>
      </c>
      <c r="B1829" s="304" t="s">
        <v>1590</v>
      </c>
      <c r="C1829" s="304" t="s">
        <v>4</v>
      </c>
      <c r="D1829" s="305">
        <v>2.0099999999999998</v>
      </c>
    </row>
    <row r="1830" spans="1:4">
      <c r="A1830" s="303" t="s">
        <v>1591</v>
      </c>
      <c r="B1830" s="304" t="s">
        <v>1592</v>
      </c>
      <c r="C1830" s="304" t="s">
        <v>4</v>
      </c>
      <c r="D1830" s="305">
        <v>4.54</v>
      </c>
    </row>
    <row r="1831" spans="1:4">
      <c r="A1831" s="303" t="s">
        <v>1593</v>
      </c>
      <c r="B1831" s="304" t="s">
        <v>1594</v>
      </c>
      <c r="C1831" s="304" t="s">
        <v>4</v>
      </c>
      <c r="D1831" s="305">
        <v>24.63</v>
      </c>
    </row>
    <row r="1832" spans="1:4">
      <c r="A1832" s="303" t="s">
        <v>1595</v>
      </c>
      <c r="B1832" s="304" t="s">
        <v>1596</v>
      </c>
      <c r="C1832" s="304" t="s">
        <v>4</v>
      </c>
      <c r="D1832" s="305">
        <v>24.63</v>
      </c>
    </row>
    <row r="1833" spans="1:4">
      <c r="A1833" s="303" t="s">
        <v>1616</v>
      </c>
      <c r="B1833" s="304" t="s">
        <v>24819</v>
      </c>
      <c r="C1833" s="304" t="s">
        <v>4</v>
      </c>
      <c r="D1833" s="305">
        <v>0.69</v>
      </c>
    </row>
    <row r="1834" spans="1:4">
      <c r="A1834" s="303" t="s">
        <v>1625</v>
      </c>
      <c r="B1834" s="304" t="s">
        <v>24820</v>
      </c>
      <c r="C1834" s="304" t="s">
        <v>4</v>
      </c>
      <c r="D1834" s="305">
        <v>0.57999999999999996</v>
      </c>
    </row>
    <row r="1835" spans="1:4">
      <c r="A1835" s="303" t="s">
        <v>1610</v>
      </c>
      <c r="B1835" s="304" t="s">
        <v>1611</v>
      </c>
      <c r="C1835" s="304" t="s">
        <v>4</v>
      </c>
      <c r="D1835" s="305">
        <v>1.06</v>
      </c>
    </row>
    <row r="1836" spans="1:4">
      <c r="A1836" s="303" t="s">
        <v>1612</v>
      </c>
      <c r="B1836" s="304" t="s">
        <v>1613</v>
      </c>
      <c r="C1836" s="304" t="s">
        <v>4</v>
      </c>
      <c r="D1836" s="305">
        <v>0.78</v>
      </c>
    </row>
    <row r="1837" spans="1:4">
      <c r="A1837" s="303" t="s">
        <v>1614</v>
      </c>
      <c r="B1837" s="304" t="s">
        <v>1615</v>
      </c>
      <c r="C1837" s="304" t="s">
        <v>4</v>
      </c>
      <c r="D1837" s="305">
        <v>0.66</v>
      </c>
    </row>
    <row r="1838" spans="1:4">
      <c r="A1838" s="303" t="s">
        <v>1617</v>
      </c>
      <c r="B1838" s="304" t="s">
        <v>1618</v>
      </c>
      <c r="C1838" s="304" t="s">
        <v>4</v>
      </c>
      <c r="D1838" s="305">
        <v>2.61</v>
      </c>
    </row>
    <row r="1839" spans="1:4">
      <c r="A1839" s="303" t="s">
        <v>1619</v>
      </c>
      <c r="B1839" s="304" t="s">
        <v>1620</v>
      </c>
      <c r="C1839" s="304" t="s">
        <v>4</v>
      </c>
      <c r="D1839" s="305">
        <v>2.15</v>
      </c>
    </row>
    <row r="1840" spans="1:4">
      <c r="A1840" s="303" t="s">
        <v>1621</v>
      </c>
      <c r="B1840" s="304" t="s">
        <v>1622</v>
      </c>
      <c r="C1840" s="304" t="s">
        <v>4</v>
      </c>
      <c r="D1840" s="305">
        <v>8.5399999999999991</v>
      </c>
    </row>
    <row r="1841" spans="1:4">
      <c r="A1841" s="303" t="s">
        <v>1623</v>
      </c>
      <c r="B1841" s="304" t="s">
        <v>1624</v>
      </c>
      <c r="C1841" s="304" t="s">
        <v>4</v>
      </c>
      <c r="D1841" s="305">
        <v>5.0199999999999996</v>
      </c>
    </row>
    <row r="1842" spans="1:4">
      <c r="A1842" s="303" t="s">
        <v>1626</v>
      </c>
      <c r="B1842" s="304" t="s">
        <v>1627</v>
      </c>
      <c r="C1842" s="304" t="s">
        <v>4</v>
      </c>
      <c r="D1842" s="305">
        <v>5.12</v>
      </c>
    </row>
    <row r="1843" spans="1:4">
      <c r="A1843" s="303" t="s">
        <v>1694</v>
      </c>
      <c r="B1843" s="304" t="s">
        <v>1695</v>
      </c>
      <c r="C1843" s="304" t="s">
        <v>4</v>
      </c>
      <c r="D1843" s="305">
        <v>5.45</v>
      </c>
    </row>
    <row r="1844" spans="1:4">
      <c r="A1844" s="303" t="s">
        <v>1702</v>
      </c>
      <c r="B1844" s="304" t="s">
        <v>1703</v>
      </c>
      <c r="C1844" s="304" t="s">
        <v>39</v>
      </c>
      <c r="D1844" s="305">
        <v>8.75</v>
      </c>
    </row>
    <row r="1845" spans="1:4">
      <c r="A1845" s="303" t="s">
        <v>1754</v>
      </c>
      <c r="B1845" s="304" t="s">
        <v>1755</v>
      </c>
      <c r="C1845" s="304" t="s">
        <v>39</v>
      </c>
      <c r="D1845" s="305">
        <v>35.06</v>
      </c>
    </row>
    <row r="1846" spans="1:4">
      <c r="A1846" s="303" t="s">
        <v>1756</v>
      </c>
      <c r="B1846" s="304" t="s">
        <v>409</v>
      </c>
      <c r="C1846" s="304" t="s">
        <v>39</v>
      </c>
      <c r="D1846" s="305">
        <v>7.41</v>
      </c>
    </row>
    <row r="1847" spans="1:4">
      <c r="A1847" s="303" t="s">
        <v>1757</v>
      </c>
      <c r="B1847" s="304" t="s">
        <v>1758</v>
      </c>
      <c r="C1847" s="304" t="s">
        <v>39</v>
      </c>
      <c r="D1847" s="305">
        <v>91.15</v>
      </c>
    </row>
    <row r="1848" spans="1:4">
      <c r="A1848" s="303" t="s">
        <v>1759</v>
      </c>
      <c r="B1848" s="304" t="s">
        <v>410</v>
      </c>
      <c r="C1848" s="304" t="s">
        <v>39</v>
      </c>
      <c r="D1848" s="305">
        <v>11.8</v>
      </c>
    </row>
    <row r="1849" spans="1:4">
      <c r="A1849" s="303" t="s">
        <v>1760</v>
      </c>
      <c r="B1849" s="304" t="s">
        <v>411</v>
      </c>
      <c r="C1849" s="304" t="s">
        <v>39</v>
      </c>
      <c r="D1849" s="305">
        <v>18.22</v>
      </c>
    </row>
    <row r="1850" spans="1:4">
      <c r="A1850" s="303" t="s">
        <v>1761</v>
      </c>
      <c r="B1850" s="304" t="s">
        <v>412</v>
      </c>
      <c r="C1850" s="304" t="s">
        <v>39</v>
      </c>
      <c r="D1850" s="305">
        <v>25.18</v>
      </c>
    </row>
    <row r="1851" spans="1:4">
      <c r="A1851" s="303" t="s">
        <v>1762</v>
      </c>
      <c r="B1851" s="304" t="s">
        <v>408</v>
      </c>
      <c r="C1851" s="304" t="s">
        <v>39</v>
      </c>
      <c r="D1851" s="305">
        <v>5.88</v>
      </c>
    </row>
    <row r="1852" spans="1:4">
      <c r="A1852" s="303" t="s">
        <v>1763</v>
      </c>
      <c r="B1852" s="304" t="s">
        <v>413</v>
      </c>
      <c r="C1852" s="304" t="s">
        <v>39</v>
      </c>
      <c r="D1852" s="305">
        <v>49.4</v>
      </c>
    </row>
    <row r="1853" spans="1:4">
      <c r="A1853" s="303" t="s">
        <v>1764</v>
      </c>
      <c r="B1853" s="304" t="s">
        <v>414</v>
      </c>
      <c r="C1853" s="304" t="s">
        <v>39</v>
      </c>
      <c r="D1853" s="305">
        <v>3.95</v>
      </c>
    </row>
    <row r="1854" spans="1:4">
      <c r="A1854" s="303" t="s">
        <v>1898</v>
      </c>
      <c r="B1854" s="304" t="s">
        <v>1899</v>
      </c>
      <c r="C1854" s="304" t="s">
        <v>39</v>
      </c>
      <c r="D1854" s="305">
        <v>5.95</v>
      </c>
    </row>
    <row r="1855" spans="1:4" ht="20.399999999999999">
      <c r="A1855" s="303" t="s">
        <v>1918</v>
      </c>
      <c r="B1855" s="304" t="s">
        <v>291</v>
      </c>
      <c r="C1855" s="304" t="s">
        <v>39</v>
      </c>
      <c r="D1855" s="305">
        <v>210.19</v>
      </c>
    </row>
    <row r="1856" spans="1:4">
      <c r="A1856" s="303" t="s">
        <v>1919</v>
      </c>
      <c r="B1856" s="304" t="s">
        <v>1920</v>
      </c>
      <c r="C1856" s="304" t="s">
        <v>39</v>
      </c>
      <c r="D1856" s="305">
        <v>3.84</v>
      </c>
    </row>
    <row r="1857" spans="1:4">
      <c r="A1857" s="303" t="s">
        <v>1921</v>
      </c>
      <c r="B1857" s="304" t="s">
        <v>1922</v>
      </c>
      <c r="C1857" s="304" t="s">
        <v>39</v>
      </c>
      <c r="D1857" s="305">
        <v>5.04</v>
      </c>
    </row>
    <row r="1858" spans="1:4">
      <c r="A1858" s="303" t="s">
        <v>1923</v>
      </c>
      <c r="B1858" s="304" t="s">
        <v>1924</v>
      </c>
      <c r="C1858" s="304" t="s">
        <v>39</v>
      </c>
      <c r="D1858" s="305">
        <v>5.3</v>
      </c>
    </row>
    <row r="1859" spans="1:4">
      <c r="A1859" s="303" t="s">
        <v>1925</v>
      </c>
      <c r="B1859" s="304" t="s">
        <v>1926</v>
      </c>
      <c r="C1859" s="304" t="s">
        <v>39</v>
      </c>
      <c r="D1859" s="305">
        <v>5.71</v>
      </c>
    </row>
    <row r="1860" spans="1:4">
      <c r="A1860" s="303" t="s">
        <v>1927</v>
      </c>
      <c r="B1860" s="304" t="s">
        <v>1928</v>
      </c>
      <c r="C1860" s="304" t="s">
        <v>39</v>
      </c>
      <c r="D1860" s="305">
        <v>5.85</v>
      </c>
    </row>
    <row r="1861" spans="1:4">
      <c r="A1861" s="303" t="s">
        <v>1929</v>
      </c>
      <c r="B1861" s="304" t="s">
        <v>1930</v>
      </c>
      <c r="C1861" s="304" t="s">
        <v>39</v>
      </c>
      <c r="D1861" s="305">
        <v>64.37</v>
      </c>
    </row>
    <row r="1862" spans="1:4">
      <c r="A1862" s="303" t="s">
        <v>1931</v>
      </c>
      <c r="B1862" s="304" t="s">
        <v>1932</v>
      </c>
      <c r="C1862" s="304" t="s">
        <v>39</v>
      </c>
      <c r="D1862" s="305">
        <v>79.75</v>
      </c>
    </row>
    <row r="1863" spans="1:4">
      <c r="A1863" s="303" t="s">
        <v>1933</v>
      </c>
      <c r="B1863" s="304" t="s">
        <v>1934</v>
      </c>
      <c r="C1863" s="304" t="s">
        <v>39</v>
      </c>
      <c r="D1863" s="305">
        <v>8.99</v>
      </c>
    </row>
    <row r="1864" spans="1:4">
      <c r="A1864" s="303" t="s">
        <v>1935</v>
      </c>
      <c r="B1864" s="304" t="s">
        <v>1936</v>
      </c>
      <c r="C1864" s="304" t="s">
        <v>39</v>
      </c>
      <c r="D1864" s="305">
        <v>97.77</v>
      </c>
    </row>
    <row r="1865" spans="1:4">
      <c r="A1865" s="303" t="s">
        <v>1937</v>
      </c>
      <c r="B1865" s="304" t="s">
        <v>1938</v>
      </c>
      <c r="C1865" s="304" t="s">
        <v>39</v>
      </c>
      <c r="D1865" s="305">
        <v>1.86</v>
      </c>
    </row>
    <row r="1866" spans="1:4">
      <c r="A1866" s="303" t="s">
        <v>1939</v>
      </c>
      <c r="B1866" s="304" t="s">
        <v>1940</v>
      </c>
      <c r="C1866" s="304" t="s">
        <v>39</v>
      </c>
      <c r="D1866" s="305">
        <v>128.75</v>
      </c>
    </row>
    <row r="1867" spans="1:4">
      <c r="A1867" s="303" t="s">
        <v>1941</v>
      </c>
      <c r="B1867" s="304" t="s">
        <v>1942</v>
      </c>
      <c r="C1867" s="304" t="s">
        <v>39</v>
      </c>
      <c r="D1867" s="305">
        <v>13.67</v>
      </c>
    </row>
    <row r="1868" spans="1:4">
      <c r="A1868" s="303" t="s">
        <v>1943</v>
      </c>
      <c r="B1868" s="304" t="s">
        <v>415</v>
      </c>
      <c r="C1868" s="304" t="s">
        <v>39</v>
      </c>
      <c r="D1868" s="305">
        <v>161.12</v>
      </c>
    </row>
    <row r="1869" spans="1:4">
      <c r="A1869" s="303" t="s">
        <v>1944</v>
      </c>
      <c r="B1869" s="304" t="s">
        <v>1945</v>
      </c>
      <c r="C1869" s="304" t="s">
        <v>39</v>
      </c>
      <c r="D1869" s="305">
        <v>18.850000000000001</v>
      </c>
    </row>
    <row r="1870" spans="1:4">
      <c r="A1870" s="303" t="s">
        <v>1946</v>
      </c>
      <c r="B1870" s="304" t="s">
        <v>1947</v>
      </c>
      <c r="C1870" s="304" t="s">
        <v>39</v>
      </c>
      <c r="D1870" s="305">
        <v>2.67</v>
      </c>
    </row>
    <row r="1871" spans="1:4">
      <c r="A1871" s="303" t="s">
        <v>1948</v>
      </c>
      <c r="B1871" s="304" t="s">
        <v>1949</v>
      </c>
      <c r="C1871" s="304" t="s">
        <v>39</v>
      </c>
      <c r="D1871" s="305">
        <v>26.87</v>
      </c>
    </row>
    <row r="1872" spans="1:4">
      <c r="A1872" s="303" t="s">
        <v>1950</v>
      </c>
      <c r="B1872" s="304" t="s">
        <v>1951</v>
      </c>
      <c r="C1872" s="304" t="s">
        <v>39</v>
      </c>
      <c r="D1872" s="305">
        <v>3.65</v>
      </c>
    </row>
    <row r="1873" spans="1:4">
      <c r="A1873" s="303" t="s">
        <v>1952</v>
      </c>
      <c r="B1873" s="304" t="s">
        <v>1953</v>
      </c>
      <c r="C1873" s="304" t="s">
        <v>39</v>
      </c>
      <c r="D1873" s="305">
        <v>37.22</v>
      </c>
    </row>
    <row r="1874" spans="1:4">
      <c r="A1874" s="303" t="s">
        <v>1954</v>
      </c>
      <c r="B1874" s="304" t="s">
        <v>1955</v>
      </c>
      <c r="C1874" s="304" t="s">
        <v>39</v>
      </c>
      <c r="D1874" s="305">
        <v>49.45</v>
      </c>
    </row>
    <row r="1875" spans="1:4">
      <c r="A1875" s="303" t="s">
        <v>2054</v>
      </c>
      <c r="B1875" s="304" t="s">
        <v>2055</v>
      </c>
      <c r="C1875" s="304" t="s">
        <v>39</v>
      </c>
      <c r="D1875" s="305">
        <v>95.3</v>
      </c>
    </row>
    <row r="1876" spans="1:4">
      <c r="A1876" s="303" t="s">
        <v>2056</v>
      </c>
      <c r="B1876" s="304" t="s">
        <v>2057</v>
      </c>
      <c r="C1876" s="304" t="s">
        <v>39</v>
      </c>
      <c r="D1876" s="305">
        <v>150.63</v>
      </c>
    </row>
    <row r="1877" spans="1:4">
      <c r="A1877" s="303" t="s">
        <v>2058</v>
      </c>
      <c r="B1877" s="304" t="s">
        <v>2059</v>
      </c>
      <c r="C1877" s="304" t="s">
        <v>39</v>
      </c>
      <c r="D1877" s="305">
        <v>39.840000000000003</v>
      </c>
    </row>
    <row r="1878" spans="1:4">
      <c r="A1878" s="303" t="s">
        <v>2061</v>
      </c>
      <c r="B1878" s="304" t="s">
        <v>2060</v>
      </c>
      <c r="C1878" s="304" t="s">
        <v>39</v>
      </c>
      <c r="D1878" s="305">
        <v>41.23</v>
      </c>
    </row>
    <row r="1879" spans="1:4">
      <c r="A1879" s="303" t="s">
        <v>2062</v>
      </c>
      <c r="B1879" s="304" t="s">
        <v>2063</v>
      </c>
      <c r="C1879" s="304" t="s">
        <v>39</v>
      </c>
      <c r="D1879" s="305">
        <v>57.42</v>
      </c>
    </row>
    <row r="1880" spans="1:4">
      <c r="A1880" s="303" t="s">
        <v>2064</v>
      </c>
      <c r="B1880" s="304" t="s">
        <v>2065</v>
      </c>
      <c r="C1880" s="304" t="s">
        <v>39</v>
      </c>
      <c r="D1880" s="305">
        <v>8.91</v>
      </c>
    </row>
    <row r="1881" spans="1:4">
      <c r="A1881" s="303" t="s">
        <v>2066</v>
      </c>
      <c r="B1881" s="304" t="s">
        <v>2067</v>
      </c>
      <c r="C1881" s="304" t="s">
        <v>39</v>
      </c>
      <c r="D1881" s="305">
        <v>13.62</v>
      </c>
    </row>
    <row r="1882" spans="1:4">
      <c r="A1882" s="303" t="s">
        <v>2068</v>
      </c>
      <c r="B1882" s="304" t="s">
        <v>2069</v>
      </c>
      <c r="C1882" s="304" t="s">
        <v>39</v>
      </c>
      <c r="D1882" s="305">
        <v>18.510000000000002</v>
      </c>
    </row>
    <row r="1883" spans="1:4">
      <c r="A1883" s="303" t="s">
        <v>2070</v>
      </c>
      <c r="B1883" s="304" t="s">
        <v>2071</v>
      </c>
      <c r="C1883" s="304" t="s">
        <v>39</v>
      </c>
      <c r="D1883" s="305">
        <v>62.49</v>
      </c>
    </row>
    <row r="1884" spans="1:4">
      <c r="A1884" s="303" t="s">
        <v>2072</v>
      </c>
      <c r="B1884" s="304" t="s">
        <v>2073</v>
      </c>
      <c r="C1884" s="304" t="s">
        <v>39</v>
      </c>
      <c r="D1884" s="305">
        <v>77.98</v>
      </c>
    </row>
    <row r="1885" spans="1:4">
      <c r="A1885" s="303" t="s">
        <v>2074</v>
      </c>
      <c r="B1885" s="304" t="s">
        <v>2075</v>
      </c>
      <c r="C1885" s="304" t="s">
        <v>39</v>
      </c>
      <c r="D1885" s="305">
        <v>95.71</v>
      </c>
    </row>
    <row r="1886" spans="1:4">
      <c r="A1886" s="303" t="s">
        <v>2076</v>
      </c>
      <c r="B1886" s="304" t="s">
        <v>2077</v>
      </c>
      <c r="C1886" s="304" t="s">
        <v>39</v>
      </c>
      <c r="D1886" s="305">
        <v>126.47</v>
      </c>
    </row>
    <row r="1887" spans="1:4">
      <c r="A1887" s="303" t="s">
        <v>2078</v>
      </c>
      <c r="B1887" s="304" t="s">
        <v>2079</v>
      </c>
      <c r="C1887" s="304" t="s">
        <v>39</v>
      </c>
      <c r="D1887" s="305">
        <v>156.52000000000001</v>
      </c>
    </row>
    <row r="1888" spans="1:4">
      <c r="A1888" s="303" t="s">
        <v>2080</v>
      </c>
      <c r="B1888" s="304" t="s">
        <v>2081</v>
      </c>
      <c r="C1888" s="304" t="s">
        <v>39</v>
      </c>
      <c r="D1888" s="305">
        <v>202.51</v>
      </c>
    </row>
    <row r="1889" spans="1:4">
      <c r="A1889" s="303" t="s">
        <v>2082</v>
      </c>
      <c r="B1889" s="304" t="s">
        <v>2083</v>
      </c>
      <c r="C1889" s="304" t="s">
        <v>39</v>
      </c>
      <c r="D1889" s="305">
        <v>250.92</v>
      </c>
    </row>
    <row r="1890" spans="1:4">
      <c r="A1890" s="303" t="s">
        <v>2084</v>
      </c>
      <c r="B1890" s="304" t="s">
        <v>2085</v>
      </c>
      <c r="C1890" s="304" t="s">
        <v>39</v>
      </c>
      <c r="D1890" s="305">
        <v>26.26</v>
      </c>
    </row>
    <row r="1891" spans="1:4">
      <c r="A1891" s="303" t="s">
        <v>2086</v>
      </c>
      <c r="B1891" s="304" t="s">
        <v>2087</v>
      </c>
      <c r="C1891" s="304" t="s">
        <v>39</v>
      </c>
      <c r="D1891" s="305">
        <v>36.270000000000003</v>
      </c>
    </row>
    <row r="1892" spans="1:4">
      <c r="A1892" s="303" t="s">
        <v>2088</v>
      </c>
      <c r="B1892" s="304" t="s">
        <v>2089</v>
      </c>
      <c r="C1892" s="304" t="s">
        <v>39</v>
      </c>
      <c r="D1892" s="305">
        <v>49.14</v>
      </c>
    </row>
    <row r="1893" spans="1:4">
      <c r="A1893" s="303" t="s">
        <v>2090</v>
      </c>
      <c r="B1893" s="304" t="s">
        <v>418</v>
      </c>
      <c r="C1893" s="304" t="s">
        <v>39</v>
      </c>
      <c r="D1893" s="305">
        <v>5.69</v>
      </c>
    </row>
    <row r="1894" spans="1:4">
      <c r="A1894" s="303" t="s">
        <v>2091</v>
      </c>
      <c r="B1894" s="304" t="s">
        <v>2092</v>
      </c>
      <c r="C1894" s="304" t="s">
        <v>39</v>
      </c>
      <c r="D1894" s="305">
        <v>1.96</v>
      </c>
    </row>
    <row r="1895" spans="1:4">
      <c r="A1895" s="303" t="s">
        <v>2093</v>
      </c>
      <c r="B1895" s="304" t="s">
        <v>416</v>
      </c>
      <c r="C1895" s="304" t="s">
        <v>39</v>
      </c>
      <c r="D1895" s="305">
        <v>2.88</v>
      </c>
    </row>
    <row r="1896" spans="1:4">
      <c r="A1896" s="303" t="s">
        <v>2094</v>
      </c>
      <c r="B1896" s="304" t="s">
        <v>417</v>
      </c>
      <c r="C1896" s="304" t="s">
        <v>39</v>
      </c>
      <c r="D1896" s="305">
        <v>3.26</v>
      </c>
    </row>
    <row r="1897" spans="1:4">
      <c r="A1897" s="303" t="s">
        <v>2095</v>
      </c>
      <c r="B1897" s="304" t="s">
        <v>2096</v>
      </c>
      <c r="C1897" s="304" t="s">
        <v>39</v>
      </c>
      <c r="D1897" s="305">
        <v>1.2</v>
      </c>
    </row>
    <row r="1898" spans="1:4">
      <c r="A1898" s="303" t="s">
        <v>2097</v>
      </c>
      <c r="B1898" s="304" t="s">
        <v>2098</v>
      </c>
      <c r="C1898" s="304" t="s">
        <v>39</v>
      </c>
      <c r="D1898" s="305">
        <v>1.5</v>
      </c>
    </row>
    <row r="1899" spans="1:4">
      <c r="A1899" s="303" t="s">
        <v>2101</v>
      </c>
      <c r="B1899" s="304" t="s">
        <v>2102</v>
      </c>
      <c r="C1899" s="304" t="s">
        <v>39</v>
      </c>
      <c r="D1899" s="305">
        <v>1.86</v>
      </c>
    </row>
    <row r="1900" spans="1:4">
      <c r="A1900" s="303" t="s">
        <v>2104</v>
      </c>
      <c r="B1900" s="304" t="s">
        <v>2105</v>
      </c>
      <c r="C1900" s="304" t="s">
        <v>39</v>
      </c>
      <c r="D1900" s="305">
        <v>1.4</v>
      </c>
    </row>
    <row r="1901" spans="1:4">
      <c r="A1901" s="303" t="s">
        <v>2106</v>
      </c>
      <c r="B1901" s="304" t="s">
        <v>2107</v>
      </c>
      <c r="C1901" s="304" t="s">
        <v>39</v>
      </c>
      <c r="D1901" s="305">
        <v>1.42</v>
      </c>
    </row>
    <row r="1902" spans="1:4">
      <c r="A1902" s="303" t="s">
        <v>2108</v>
      </c>
      <c r="B1902" s="304" t="s">
        <v>2109</v>
      </c>
      <c r="C1902" s="304" t="s">
        <v>39</v>
      </c>
      <c r="D1902" s="305">
        <v>1.96</v>
      </c>
    </row>
    <row r="1903" spans="1:4">
      <c r="A1903" s="303" t="s">
        <v>2099</v>
      </c>
      <c r="B1903" s="304" t="s">
        <v>2100</v>
      </c>
      <c r="C1903" s="304" t="s">
        <v>39</v>
      </c>
      <c r="D1903" s="305">
        <v>2.39</v>
      </c>
    </row>
    <row r="1904" spans="1:4">
      <c r="A1904" s="303" t="s">
        <v>2103</v>
      </c>
      <c r="B1904" s="304" t="s">
        <v>419</v>
      </c>
      <c r="C1904" s="304" t="s">
        <v>39</v>
      </c>
      <c r="D1904" s="305">
        <v>56.08</v>
      </c>
    </row>
    <row r="1905" spans="1:4">
      <c r="A1905" s="303" t="s">
        <v>2110</v>
      </c>
      <c r="B1905" s="304" t="s">
        <v>2111</v>
      </c>
      <c r="C1905" s="304" t="s">
        <v>39</v>
      </c>
      <c r="D1905" s="305">
        <v>6.8</v>
      </c>
    </row>
    <row r="1906" spans="1:4">
      <c r="A1906" s="303" t="s">
        <v>2112</v>
      </c>
      <c r="B1906" s="304" t="s">
        <v>2113</v>
      </c>
      <c r="C1906" s="304" t="s">
        <v>39</v>
      </c>
      <c r="D1906" s="305">
        <v>3.3</v>
      </c>
    </row>
    <row r="1907" spans="1:4">
      <c r="A1907" s="303" t="s">
        <v>2114</v>
      </c>
      <c r="B1907" s="304" t="s">
        <v>2115</v>
      </c>
      <c r="C1907" s="304" t="s">
        <v>39</v>
      </c>
      <c r="D1907" s="305">
        <v>3.8</v>
      </c>
    </row>
    <row r="1908" spans="1:4">
      <c r="A1908" s="303" t="s">
        <v>2116</v>
      </c>
      <c r="B1908" s="304" t="s">
        <v>2117</v>
      </c>
      <c r="C1908" s="304" t="s">
        <v>39</v>
      </c>
      <c r="D1908" s="305">
        <v>0.61</v>
      </c>
    </row>
    <row r="1909" spans="1:4">
      <c r="A1909" s="303" t="s">
        <v>2118</v>
      </c>
      <c r="B1909" s="304" t="s">
        <v>2119</v>
      </c>
      <c r="C1909" s="304" t="s">
        <v>39</v>
      </c>
      <c r="D1909" s="305">
        <v>1.06</v>
      </c>
    </row>
    <row r="1910" spans="1:4">
      <c r="A1910" s="303" t="s">
        <v>2120</v>
      </c>
      <c r="B1910" s="304" t="s">
        <v>2121</v>
      </c>
      <c r="C1910" s="304" t="s">
        <v>39</v>
      </c>
      <c r="D1910" s="305">
        <v>1.64</v>
      </c>
    </row>
    <row r="1911" spans="1:4">
      <c r="A1911" s="303" t="s">
        <v>2122</v>
      </c>
      <c r="B1911" s="304" t="s">
        <v>2123</v>
      </c>
      <c r="C1911" s="304" t="s">
        <v>39</v>
      </c>
      <c r="D1911" s="305">
        <v>2.09</v>
      </c>
    </row>
    <row r="1912" spans="1:4">
      <c r="A1912" s="303" t="s">
        <v>2124</v>
      </c>
      <c r="B1912" s="304" t="s">
        <v>2125</v>
      </c>
      <c r="C1912" s="304" t="s">
        <v>39</v>
      </c>
      <c r="D1912" s="305">
        <v>2.81</v>
      </c>
    </row>
    <row r="1913" spans="1:4">
      <c r="A1913" s="303" t="s">
        <v>2126</v>
      </c>
      <c r="B1913" s="304" t="s">
        <v>2127</v>
      </c>
      <c r="C1913" s="304" t="s">
        <v>39</v>
      </c>
      <c r="D1913" s="305">
        <v>3.24</v>
      </c>
    </row>
    <row r="1914" spans="1:4">
      <c r="A1914" s="303" t="s">
        <v>2128</v>
      </c>
      <c r="B1914" s="304" t="s">
        <v>2129</v>
      </c>
      <c r="C1914" s="304" t="s">
        <v>39</v>
      </c>
      <c r="D1914" s="305">
        <v>6.35</v>
      </c>
    </row>
    <row r="1915" spans="1:4">
      <c r="A1915" s="303" t="s">
        <v>2130</v>
      </c>
      <c r="B1915" s="304" t="s">
        <v>2131</v>
      </c>
      <c r="C1915" s="304" t="s">
        <v>39</v>
      </c>
      <c r="D1915" s="305">
        <v>48.59</v>
      </c>
    </row>
    <row r="1916" spans="1:4">
      <c r="A1916" s="303" t="s">
        <v>2132</v>
      </c>
      <c r="B1916" s="304" t="s">
        <v>2133</v>
      </c>
      <c r="C1916" s="304" t="s">
        <v>39</v>
      </c>
      <c r="D1916" s="305">
        <v>12.31</v>
      </c>
    </row>
    <row r="1917" spans="1:4">
      <c r="A1917" s="303" t="s">
        <v>2134</v>
      </c>
      <c r="B1917" s="304" t="s">
        <v>2135</v>
      </c>
      <c r="C1917" s="304" t="s">
        <v>39</v>
      </c>
      <c r="D1917" s="305">
        <v>119.71</v>
      </c>
    </row>
    <row r="1918" spans="1:4">
      <c r="A1918" s="303" t="s">
        <v>2136</v>
      </c>
      <c r="B1918" s="304" t="s">
        <v>2137</v>
      </c>
      <c r="C1918" s="304" t="s">
        <v>39</v>
      </c>
      <c r="D1918" s="305">
        <v>16.760000000000002</v>
      </c>
    </row>
    <row r="1919" spans="1:4">
      <c r="A1919" s="303" t="s">
        <v>2138</v>
      </c>
      <c r="B1919" s="304" t="s">
        <v>2139</v>
      </c>
      <c r="C1919" s="304" t="s">
        <v>39</v>
      </c>
      <c r="D1919" s="305">
        <v>29.75</v>
      </c>
    </row>
    <row r="1920" spans="1:4">
      <c r="A1920" s="303" t="s">
        <v>2140</v>
      </c>
      <c r="B1920" s="304" t="s">
        <v>2141</v>
      </c>
      <c r="C1920" s="304" t="s">
        <v>39</v>
      </c>
      <c r="D1920" s="305">
        <v>8.24</v>
      </c>
    </row>
    <row r="1921" spans="1:4">
      <c r="A1921" s="303" t="s">
        <v>2142</v>
      </c>
      <c r="B1921" s="304" t="s">
        <v>2143</v>
      </c>
      <c r="C1921" s="304" t="s">
        <v>39</v>
      </c>
      <c r="D1921" s="305">
        <v>59.87</v>
      </c>
    </row>
    <row r="1922" spans="1:4">
      <c r="A1922" s="303" t="s">
        <v>2144</v>
      </c>
      <c r="B1922" s="304" t="s">
        <v>2145</v>
      </c>
      <c r="C1922" s="304" t="s">
        <v>39</v>
      </c>
      <c r="D1922" s="305">
        <v>14.35</v>
      </c>
    </row>
    <row r="1923" spans="1:4">
      <c r="A1923" s="303" t="s">
        <v>2146</v>
      </c>
      <c r="B1923" s="304" t="s">
        <v>2147</v>
      </c>
      <c r="C1923" s="304" t="s">
        <v>39</v>
      </c>
      <c r="D1923" s="305">
        <v>72.98</v>
      </c>
    </row>
    <row r="1924" spans="1:4">
      <c r="A1924" s="303" t="s">
        <v>2148</v>
      </c>
      <c r="B1924" s="304" t="s">
        <v>2149</v>
      </c>
      <c r="C1924" s="304" t="s">
        <v>39</v>
      </c>
      <c r="D1924" s="305">
        <v>19.47</v>
      </c>
    </row>
    <row r="1925" spans="1:4">
      <c r="A1925" s="303" t="s">
        <v>2150</v>
      </c>
      <c r="B1925" s="304" t="s">
        <v>2151</v>
      </c>
      <c r="C1925" s="304" t="s">
        <v>39</v>
      </c>
      <c r="D1925" s="305">
        <v>29.75</v>
      </c>
    </row>
    <row r="1926" spans="1:4">
      <c r="A1926" s="303" t="s">
        <v>2152</v>
      </c>
      <c r="B1926" s="304" t="s">
        <v>420</v>
      </c>
      <c r="C1926" s="304" t="s">
        <v>39</v>
      </c>
      <c r="D1926" s="305">
        <v>29.56</v>
      </c>
    </row>
    <row r="1927" spans="1:4">
      <c r="A1927" s="303" t="s">
        <v>2175</v>
      </c>
      <c r="B1927" s="304" t="s">
        <v>2176</v>
      </c>
      <c r="C1927" s="304" t="s">
        <v>4</v>
      </c>
      <c r="D1927" s="305">
        <v>85.24</v>
      </c>
    </row>
    <row r="1928" spans="1:4">
      <c r="A1928" s="303" t="s">
        <v>2177</v>
      </c>
      <c r="B1928" s="304" t="s">
        <v>2178</v>
      </c>
      <c r="C1928" s="304" t="s">
        <v>4</v>
      </c>
      <c r="D1928" s="305">
        <v>74.83</v>
      </c>
    </row>
    <row r="1929" spans="1:4">
      <c r="A1929" s="303" t="s">
        <v>2209</v>
      </c>
      <c r="B1929" s="304" t="s">
        <v>2210</v>
      </c>
      <c r="C1929" s="304" t="s">
        <v>4</v>
      </c>
      <c r="D1929" s="305">
        <v>3.52</v>
      </c>
    </row>
    <row r="1930" spans="1:4">
      <c r="A1930" s="303" t="s">
        <v>2221</v>
      </c>
      <c r="B1930" s="304" t="s">
        <v>2222</v>
      </c>
      <c r="C1930" s="304" t="s">
        <v>4</v>
      </c>
      <c r="D1930" s="305">
        <v>5.18</v>
      </c>
    </row>
    <row r="1931" spans="1:4">
      <c r="A1931" s="303" t="s">
        <v>24821</v>
      </c>
      <c r="B1931" s="304" t="s">
        <v>24822</v>
      </c>
      <c r="C1931" s="304" t="s">
        <v>4</v>
      </c>
      <c r="D1931" s="305">
        <v>14.89</v>
      </c>
    </row>
    <row r="1932" spans="1:4">
      <c r="A1932" s="303" t="s">
        <v>24823</v>
      </c>
      <c r="B1932" s="304" t="s">
        <v>24824</v>
      </c>
      <c r="C1932" s="304" t="s">
        <v>4</v>
      </c>
      <c r="D1932" s="305">
        <v>18.78</v>
      </c>
    </row>
    <row r="1933" spans="1:4">
      <c r="A1933" s="303" t="s">
        <v>2227</v>
      </c>
      <c r="B1933" s="304" t="s">
        <v>2228</v>
      </c>
      <c r="C1933" s="304" t="s">
        <v>4</v>
      </c>
      <c r="D1933" s="305">
        <v>37.39</v>
      </c>
    </row>
    <row r="1934" spans="1:4">
      <c r="A1934" s="303" t="s">
        <v>2231</v>
      </c>
      <c r="B1934" s="304" t="s">
        <v>2232</v>
      </c>
      <c r="C1934" s="304" t="s">
        <v>4</v>
      </c>
      <c r="D1934" s="305">
        <v>1.76</v>
      </c>
    </row>
    <row r="1935" spans="1:4">
      <c r="A1935" s="303" t="s">
        <v>2233</v>
      </c>
      <c r="B1935" s="304" t="s">
        <v>2234</v>
      </c>
      <c r="C1935" s="304" t="s">
        <v>4</v>
      </c>
      <c r="D1935" s="305">
        <v>5.42</v>
      </c>
    </row>
    <row r="1936" spans="1:4">
      <c r="A1936" s="303" t="s">
        <v>2235</v>
      </c>
      <c r="B1936" s="304" t="s">
        <v>2236</v>
      </c>
      <c r="C1936" s="304" t="s">
        <v>4</v>
      </c>
      <c r="D1936" s="305">
        <v>51.63</v>
      </c>
    </row>
    <row r="1937" spans="1:4">
      <c r="A1937" s="303" t="s">
        <v>2237</v>
      </c>
      <c r="B1937" s="304" t="s">
        <v>2238</v>
      </c>
      <c r="C1937" s="304" t="s">
        <v>4</v>
      </c>
      <c r="D1937" s="305">
        <v>20.58</v>
      </c>
    </row>
    <row r="1938" spans="1:4">
      <c r="A1938" s="303" t="s">
        <v>2239</v>
      </c>
      <c r="B1938" s="304" t="s">
        <v>2240</v>
      </c>
      <c r="C1938" s="304" t="s">
        <v>4</v>
      </c>
      <c r="D1938" s="305">
        <v>23.89</v>
      </c>
    </row>
    <row r="1939" spans="1:4">
      <c r="A1939" s="303" t="s">
        <v>2241</v>
      </c>
      <c r="B1939" s="304" t="s">
        <v>2242</v>
      </c>
      <c r="C1939" s="304" t="s">
        <v>4</v>
      </c>
      <c r="D1939" s="305">
        <v>29.44</v>
      </c>
    </row>
    <row r="1940" spans="1:4">
      <c r="A1940" s="303" t="s">
        <v>2243</v>
      </c>
      <c r="B1940" s="304" t="s">
        <v>2244</v>
      </c>
      <c r="C1940" s="304" t="s">
        <v>4</v>
      </c>
      <c r="D1940" s="305">
        <v>133.88</v>
      </c>
    </row>
    <row r="1941" spans="1:4">
      <c r="A1941" s="303" t="s">
        <v>2249</v>
      </c>
      <c r="B1941" s="304" t="s">
        <v>2250</v>
      </c>
      <c r="C1941" s="304" t="s">
        <v>4</v>
      </c>
      <c r="D1941" s="305">
        <v>42.58</v>
      </c>
    </row>
    <row r="1942" spans="1:4">
      <c r="A1942" s="303" t="s">
        <v>2251</v>
      </c>
      <c r="B1942" s="304" t="s">
        <v>2252</v>
      </c>
      <c r="C1942" s="304" t="s">
        <v>4</v>
      </c>
      <c r="D1942" s="305">
        <v>10.210000000000001</v>
      </c>
    </row>
    <row r="1943" spans="1:4">
      <c r="A1943" s="303" t="s">
        <v>2253</v>
      </c>
      <c r="B1943" s="304" t="s">
        <v>2254</v>
      </c>
      <c r="C1943" s="304" t="s">
        <v>4</v>
      </c>
      <c r="D1943" s="305">
        <v>18.43</v>
      </c>
    </row>
    <row r="1944" spans="1:4">
      <c r="A1944" s="303" t="s">
        <v>2255</v>
      </c>
      <c r="B1944" s="304" t="s">
        <v>2256</v>
      </c>
      <c r="C1944" s="304" t="s">
        <v>4</v>
      </c>
      <c r="D1944" s="305">
        <v>26.29</v>
      </c>
    </row>
    <row r="1945" spans="1:4">
      <c r="A1945" s="303" t="s">
        <v>2257</v>
      </c>
      <c r="B1945" s="304" t="s">
        <v>2258</v>
      </c>
      <c r="C1945" s="304" t="s">
        <v>4</v>
      </c>
      <c r="D1945" s="305">
        <v>83.05</v>
      </c>
    </row>
    <row r="1946" spans="1:4">
      <c r="A1946" s="303" t="s">
        <v>2259</v>
      </c>
      <c r="B1946" s="304" t="s">
        <v>2260</v>
      </c>
      <c r="C1946" s="304" t="s">
        <v>4</v>
      </c>
      <c r="D1946" s="305">
        <v>124.22</v>
      </c>
    </row>
    <row r="1947" spans="1:4">
      <c r="A1947" s="303" t="s">
        <v>201</v>
      </c>
      <c r="B1947" s="304" t="s">
        <v>2279</v>
      </c>
      <c r="C1947" s="304" t="s">
        <v>4</v>
      </c>
      <c r="D1947" s="305">
        <v>81.93</v>
      </c>
    </row>
    <row r="1948" spans="1:4">
      <c r="A1948" s="303" t="s">
        <v>2435</v>
      </c>
      <c r="B1948" s="304" t="s">
        <v>2436</v>
      </c>
      <c r="C1948" s="304" t="s">
        <v>4</v>
      </c>
      <c r="D1948" s="305">
        <v>145.99</v>
      </c>
    </row>
    <row r="1949" spans="1:4">
      <c r="A1949" s="303" t="s">
        <v>2443</v>
      </c>
      <c r="B1949" s="304" t="s">
        <v>2444</v>
      </c>
      <c r="C1949" s="304" t="s">
        <v>39</v>
      </c>
      <c r="D1949" s="305">
        <v>8.52</v>
      </c>
    </row>
    <row r="1950" spans="1:4">
      <c r="A1950" s="303" t="s">
        <v>2445</v>
      </c>
      <c r="B1950" s="304" t="s">
        <v>2446</v>
      </c>
      <c r="C1950" s="304" t="s">
        <v>39</v>
      </c>
      <c r="D1950" s="305">
        <v>58.3</v>
      </c>
    </row>
    <row r="1951" spans="1:4">
      <c r="A1951" s="303" t="s">
        <v>2447</v>
      </c>
      <c r="B1951" s="304" t="s">
        <v>2448</v>
      </c>
      <c r="C1951" s="304" t="s">
        <v>39</v>
      </c>
      <c r="D1951" s="305">
        <v>2.72</v>
      </c>
    </row>
    <row r="1952" spans="1:4">
      <c r="A1952" s="303" t="s">
        <v>2449</v>
      </c>
      <c r="B1952" s="304" t="s">
        <v>2450</v>
      </c>
      <c r="C1952" s="304" t="s">
        <v>39</v>
      </c>
      <c r="D1952" s="305">
        <v>18.03</v>
      </c>
    </row>
    <row r="1953" spans="1:4">
      <c r="A1953" s="303" t="s">
        <v>2451</v>
      </c>
      <c r="B1953" s="304" t="s">
        <v>2452</v>
      </c>
      <c r="C1953" s="304" t="s">
        <v>39</v>
      </c>
      <c r="D1953" s="305">
        <v>61.4</v>
      </c>
    </row>
    <row r="1954" spans="1:4" ht="20.399999999999999">
      <c r="A1954" s="303" t="s">
        <v>2453</v>
      </c>
      <c r="B1954" s="304" t="s">
        <v>24825</v>
      </c>
      <c r="C1954" s="304" t="s">
        <v>4</v>
      </c>
      <c r="D1954" s="305">
        <v>4607.37</v>
      </c>
    </row>
    <row r="1955" spans="1:4">
      <c r="A1955" s="303" t="s">
        <v>2467</v>
      </c>
      <c r="B1955" s="304" t="s">
        <v>2468</v>
      </c>
      <c r="C1955" s="304" t="s">
        <v>4</v>
      </c>
      <c r="D1955" s="305">
        <v>3.51</v>
      </c>
    </row>
    <row r="1956" spans="1:4">
      <c r="A1956" s="303" t="s">
        <v>1693</v>
      </c>
      <c r="B1956" s="304" t="s">
        <v>24826</v>
      </c>
      <c r="C1956" s="304" t="s">
        <v>4</v>
      </c>
      <c r="D1956" s="305">
        <v>72.45</v>
      </c>
    </row>
    <row r="1957" spans="1:4">
      <c r="A1957" s="303" t="s">
        <v>2721</v>
      </c>
      <c r="B1957" s="304" t="s">
        <v>2722</v>
      </c>
      <c r="C1957" s="304" t="s">
        <v>4</v>
      </c>
      <c r="D1957" s="305">
        <v>4795.8599999999997</v>
      </c>
    </row>
    <row r="1958" spans="1:4">
      <c r="A1958" s="303" t="s">
        <v>2723</v>
      </c>
      <c r="B1958" s="304" t="s">
        <v>2724</v>
      </c>
      <c r="C1958" s="304" t="s">
        <v>4</v>
      </c>
      <c r="D1958" s="305">
        <v>4795.8599999999997</v>
      </c>
    </row>
    <row r="1959" spans="1:4">
      <c r="A1959" s="303" t="s">
        <v>2725</v>
      </c>
      <c r="B1959" s="304" t="s">
        <v>2726</v>
      </c>
      <c r="C1959" s="304" t="s">
        <v>4</v>
      </c>
      <c r="D1959" s="305">
        <v>4.16</v>
      </c>
    </row>
    <row r="1960" spans="1:4">
      <c r="A1960" s="303" t="s">
        <v>2735</v>
      </c>
      <c r="B1960" s="304" t="s">
        <v>24827</v>
      </c>
      <c r="C1960" s="304" t="s">
        <v>4</v>
      </c>
      <c r="D1960" s="305">
        <v>3490</v>
      </c>
    </row>
    <row r="1961" spans="1:4">
      <c r="A1961" s="303" t="s">
        <v>2750</v>
      </c>
      <c r="B1961" s="304" t="s">
        <v>2751</v>
      </c>
      <c r="C1961" s="304" t="s">
        <v>4</v>
      </c>
      <c r="D1961" s="305">
        <v>34.9</v>
      </c>
    </row>
    <row r="1962" spans="1:4">
      <c r="A1962" s="303" t="s">
        <v>2752</v>
      </c>
      <c r="B1962" s="304" t="s">
        <v>2753</v>
      </c>
      <c r="C1962" s="304" t="s">
        <v>4</v>
      </c>
      <c r="D1962" s="305">
        <v>34.9</v>
      </c>
    </row>
    <row r="1963" spans="1:4">
      <c r="A1963" s="303" t="s">
        <v>2754</v>
      </c>
      <c r="B1963" s="304" t="s">
        <v>2755</v>
      </c>
      <c r="C1963" s="304" t="s">
        <v>4</v>
      </c>
      <c r="D1963" s="305">
        <v>34.9</v>
      </c>
    </row>
    <row r="1964" spans="1:4">
      <c r="A1964" s="303" t="s">
        <v>2756</v>
      </c>
      <c r="B1964" s="304" t="s">
        <v>2757</v>
      </c>
      <c r="C1964" s="304" t="s">
        <v>4</v>
      </c>
      <c r="D1964" s="305">
        <v>15211.74</v>
      </c>
    </row>
    <row r="1965" spans="1:4">
      <c r="A1965" s="303" t="s">
        <v>2758</v>
      </c>
      <c r="B1965" s="304" t="s">
        <v>2759</v>
      </c>
      <c r="C1965" s="304" t="s">
        <v>4</v>
      </c>
      <c r="D1965" s="305">
        <v>22817.62</v>
      </c>
    </row>
    <row r="1966" spans="1:4">
      <c r="A1966" s="303" t="s">
        <v>2760</v>
      </c>
      <c r="B1966" s="304" t="s">
        <v>2761</v>
      </c>
      <c r="C1966" s="304" t="s">
        <v>4</v>
      </c>
      <c r="D1966" s="305">
        <v>7606.87</v>
      </c>
    </row>
    <row r="1967" spans="1:4">
      <c r="A1967" s="303" t="s">
        <v>2766</v>
      </c>
      <c r="B1967" s="304" t="s">
        <v>2767</v>
      </c>
      <c r="C1967" s="304" t="s">
        <v>4</v>
      </c>
      <c r="D1967" s="305">
        <v>3843.53</v>
      </c>
    </row>
    <row r="1968" spans="1:4">
      <c r="A1968" s="303" t="s">
        <v>2838</v>
      </c>
      <c r="B1968" s="304" t="s">
        <v>2839</v>
      </c>
      <c r="C1968" s="304" t="s">
        <v>4</v>
      </c>
      <c r="D1968" s="305">
        <v>74.260000000000005</v>
      </c>
    </row>
    <row r="1969" spans="1:4">
      <c r="A1969" s="303" t="s">
        <v>2840</v>
      </c>
      <c r="B1969" s="304" t="s">
        <v>2841</v>
      </c>
      <c r="C1969" s="304" t="s">
        <v>4</v>
      </c>
      <c r="D1969" s="305">
        <v>776</v>
      </c>
    </row>
    <row r="1970" spans="1:4">
      <c r="A1970" s="303" t="s">
        <v>2842</v>
      </c>
      <c r="B1970" s="304" t="s">
        <v>2843</v>
      </c>
      <c r="C1970" s="304" t="s">
        <v>4</v>
      </c>
      <c r="D1970" s="305">
        <v>280.04000000000002</v>
      </c>
    </row>
    <row r="1971" spans="1:4">
      <c r="A1971" s="303" t="s">
        <v>2846</v>
      </c>
      <c r="B1971" s="304" t="s">
        <v>2847</v>
      </c>
      <c r="C1971" s="304" t="s">
        <v>4</v>
      </c>
      <c r="D1971" s="305">
        <v>348.07</v>
      </c>
    </row>
    <row r="1972" spans="1:4">
      <c r="A1972" s="303" t="s">
        <v>2848</v>
      </c>
      <c r="B1972" s="304" t="s">
        <v>2849</v>
      </c>
      <c r="C1972" s="304" t="s">
        <v>4</v>
      </c>
      <c r="D1972" s="305">
        <v>431.08</v>
      </c>
    </row>
    <row r="1973" spans="1:4">
      <c r="A1973" s="303" t="s">
        <v>2850</v>
      </c>
      <c r="B1973" s="304" t="s">
        <v>427</v>
      </c>
      <c r="C1973" s="304" t="s">
        <v>4</v>
      </c>
      <c r="D1973" s="305">
        <v>4288</v>
      </c>
    </row>
    <row r="1974" spans="1:4">
      <c r="A1974" s="303" t="s">
        <v>2851</v>
      </c>
      <c r="B1974" s="304" t="s">
        <v>2852</v>
      </c>
      <c r="C1974" s="304" t="s">
        <v>4</v>
      </c>
      <c r="D1974" s="305">
        <v>145.09</v>
      </c>
    </row>
    <row r="1975" spans="1:4">
      <c r="A1975" s="303" t="s">
        <v>2853</v>
      </c>
      <c r="B1975" s="304" t="s">
        <v>2854</v>
      </c>
      <c r="C1975" s="304" t="s">
        <v>4</v>
      </c>
      <c r="D1975" s="305">
        <v>352.73</v>
      </c>
    </row>
    <row r="1976" spans="1:4">
      <c r="A1976" s="303" t="s">
        <v>2855</v>
      </c>
      <c r="B1976" s="304" t="s">
        <v>2856</v>
      </c>
      <c r="C1976" s="304" t="s">
        <v>4</v>
      </c>
      <c r="D1976" s="305">
        <v>162.37</v>
      </c>
    </row>
    <row r="1977" spans="1:4">
      <c r="A1977" s="303" t="s">
        <v>2857</v>
      </c>
      <c r="B1977" s="304" t="s">
        <v>2858</v>
      </c>
      <c r="C1977" s="304" t="s">
        <v>4</v>
      </c>
      <c r="D1977" s="305">
        <v>279.04000000000002</v>
      </c>
    </row>
    <row r="1978" spans="1:4">
      <c r="A1978" s="303" t="s">
        <v>2859</v>
      </c>
      <c r="B1978" s="304" t="s">
        <v>2860</v>
      </c>
      <c r="C1978" s="304" t="s">
        <v>4</v>
      </c>
      <c r="D1978" s="305">
        <v>1445.1</v>
      </c>
    </row>
    <row r="1979" spans="1:4">
      <c r="A1979" s="303" t="s">
        <v>2861</v>
      </c>
      <c r="B1979" s="304" t="s">
        <v>2862</v>
      </c>
      <c r="C1979" s="304" t="s">
        <v>4</v>
      </c>
      <c r="D1979" s="305">
        <v>352.73</v>
      </c>
    </row>
    <row r="1980" spans="1:4">
      <c r="A1980" s="303" t="s">
        <v>2863</v>
      </c>
      <c r="B1980" s="304" t="s">
        <v>2864</v>
      </c>
      <c r="C1980" s="304" t="s">
        <v>4</v>
      </c>
      <c r="D1980" s="305">
        <v>359.04</v>
      </c>
    </row>
    <row r="1981" spans="1:4">
      <c r="A1981" s="303" t="s">
        <v>2865</v>
      </c>
      <c r="B1981" s="304" t="s">
        <v>2866</v>
      </c>
      <c r="C1981" s="304" t="s">
        <v>4</v>
      </c>
      <c r="D1981" s="305">
        <v>97.02</v>
      </c>
    </row>
    <row r="1982" spans="1:4">
      <c r="A1982" s="303" t="s">
        <v>2867</v>
      </c>
      <c r="B1982" s="304" t="s">
        <v>2868</v>
      </c>
      <c r="C1982" s="304" t="s">
        <v>4</v>
      </c>
      <c r="D1982" s="305">
        <v>420.86</v>
      </c>
    </row>
    <row r="1983" spans="1:4">
      <c r="A1983" s="303" t="s">
        <v>2869</v>
      </c>
      <c r="B1983" s="304" t="s">
        <v>2870</v>
      </c>
      <c r="C1983" s="304" t="s">
        <v>4</v>
      </c>
      <c r="D1983" s="305">
        <v>497.71</v>
      </c>
    </row>
    <row r="1984" spans="1:4">
      <c r="A1984" s="303" t="s">
        <v>2871</v>
      </c>
      <c r="B1984" s="304" t="s">
        <v>2872</v>
      </c>
      <c r="C1984" s="304" t="s">
        <v>4</v>
      </c>
      <c r="D1984" s="305">
        <v>133.94999999999999</v>
      </c>
    </row>
    <row r="1985" spans="1:4">
      <c r="A1985" s="303" t="s">
        <v>2873</v>
      </c>
      <c r="B1985" s="304" t="s">
        <v>2874</v>
      </c>
      <c r="C1985" s="304" t="s">
        <v>4</v>
      </c>
      <c r="D1985" s="305">
        <v>163.72</v>
      </c>
    </row>
    <row r="1986" spans="1:4">
      <c r="A1986" s="303" t="s">
        <v>2875</v>
      </c>
      <c r="B1986" s="304" t="s">
        <v>2876</v>
      </c>
      <c r="C1986" s="304" t="s">
        <v>4</v>
      </c>
      <c r="D1986" s="305">
        <v>279.04000000000002</v>
      </c>
    </row>
    <row r="1987" spans="1:4">
      <c r="A1987" s="303" t="s">
        <v>2909</v>
      </c>
      <c r="B1987" s="304" t="s">
        <v>2910</v>
      </c>
      <c r="C1987" s="304" t="s">
        <v>4</v>
      </c>
      <c r="D1987" s="305">
        <v>23.69</v>
      </c>
    </row>
    <row r="1988" spans="1:4" ht="20.399999999999999">
      <c r="A1988" s="303" t="s">
        <v>2913</v>
      </c>
      <c r="B1988" s="304" t="s">
        <v>443</v>
      </c>
      <c r="C1988" s="304" t="s">
        <v>4</v>
      </c>
      <c r="D1988" s="305">
        <v>120.86</v>
      </c>
    </row>
    <row r="1989" spans="1:4">
      <c r="A1989" s="303" t="s">
        <v>2914</v>
      </c>
      <c r="B1989" s="304" t="s">
        <v>2915</v>
      </c>
      <c r="C1989" s="304" t="s">
        <v>4</v>
      </c>
      <c r="D1989" s="305">
        <v>0.41</v>
      </c>
    </row>
    <row r="1990" spans="1:4">
      <c r="A1990" s="303" t="s">
        <v>3198</v>
      </c>
      <c r="B1990" s="304" t="s">
        <v>3199</v>
      </c>
      <c r="C1990" s="304" t="s">
        <v>4</v>
      </c>
      <c r="D1990" s="305">
        <v>2771.72</v>
      </c>
    </row>
    <row r="1991" spans="1:4">
      <c r="A1991" s="303" t="s">
        <v>3226</v>
      </c>
      <c r="B1991" s="304" t="s">
        <v>3227</v>
      </c>
      <c r="C1991" s="304" t="s">
        <v>4</v>
      </c>
      <c r="D1991" s="305">
        <v>10.41</v>
      </c>
    </row>
    <row r="1992" spans="1:4">
      <c r="A1992" s="303" t="s">
        <v>3228</v>
      </c>
      <c r="B1992" s="304" t="s">
        <v>3229</v>
      </c>
      <c r="C1992" s="304" t="s">
        <v>4</v>
      </c>
      <c r="D1992" s="305">
        <v>9.25</v>
      </c>
    </row>
    <row r="1993" spans="1:4">
      <c r="A1993" s="303" t="s">
        <v>3230</v>
      </c>
      <c r="B1993" s="304" t="s">
        <v>3231</v>
      </c>
      <c r="C1993" s="304" t="s">
        <v>4</v>
      </c>
      <c r="D1993" s="305">
        <v>9.26</v>
      </c>
    </row>
    <row r="1994" spans="1:4">
      <c r="A1994" s="303" t="s">
        <v>3233</v>
      </c>
      <c r="B1994" s="304" t="s">
        <v>421</v>
      </c>
      <c r="C1994" s="304" t="s">
        <v>4</v>
      </c>
      <c r="D1994" s="305">
        <v>10.01</v>
      </c>
    </row>
    <row r="1995" spans="1:4">
      <c r="A1995" s="303" t="s">
        <v>3234</v>
      </c>
      <c r="B1995" s="304" t="s">
        <v>3235</v>
      </c>
      <c r="C1995" s="304" t="s">
        <v>4</v>
      </c>
      <c r="D1995" s="305">
        <v>6.82</v>
      </c>
    </row>
    <row r="1996" spans="1:4">
      <c r="A1996" s="303" t="s">
        <v>3241</v>
      </c>
      <c r="B1996" s="304" t="s">
        <v>3242</v>
      </c>
      <c r="C1996" s="304" t="s">
        <v>4</v>
      </c>
      <c r="D1996" s="305">
        <v>2.59</v>
      </c>
    </row>
    <row r="1997" spans="1:4">
      <c r="A1997" s="303" t="s">
        <v>3243</v>
      </c>
      <c r="B1997" s="304" t="s">
        <v>24828</v>
      </c>
      <c r="C1997" s="304" t="s">
        <v>4</v>
      </c>
      <c r="D1997" s="305">
        <v>28.94</v>
      </c>
    </row>
    <row r="1998" spans="1:4">
      <c r="A1998" s="303" t="s">
        <v>3244</v>
      </c>
      <c r="B1998" s="304" t="s">
        <v>24829</v>
      </c>
      <c r="C1998" s="304" t="s">
        <v>4</v>
      </c>
      <c r="D1998" s="305">
        <v>82.45</v>
      </c>
    </row>
    <row r="1999" spans="1:4">
      <c r="A1999" s="303" t="s">
        <v>3238</v>
      </c>
      <c r="B1999" s="304" t="s">
        <v>24830</v>
      </c>
      <c r="C1999" s="304" t="s">
        <v>4</v>
      </c>
      <c r="D1999" s="305">
        <v>5.5</v>
      </c>
    </row>
    <row r="2000" spans="1:4">
      <c r="A2000" s="303" t="s">
        <v>3245</v>
      </c>
      <c r="B2000" s="304" t="s">
        <v>3246</v>
      </c>
      <c r="C2000" s="304" t="s">
        <v>4</v>
      </c>
      <c r="D2000" s="305">
        <v>6.46</v>
      </c>
    </row>
    <row r="2001" spans="1:4">
      <c r="A2001" s="303" t="s">
        <v>3247</v>
      </c>
      <c r="B2001" s="304" t="s">
        <v>3248</v>
      </c>
      <c r="C2001" s="304" t="s">
        <v>4</v>
      </c>
      <c r="D2001" s="305">
        <v>8.52</v>
      </c>
    </row>
    <row r="2002" spans="1:4">
      <c r="A2002" s="303" t="s">
        <v>3264</v>
      </c>
      <c r="B2002" s="304" t="s">
        <v>3265</v>
      </c>
      <c r="C2002" s="304" t="s">
        <v>4</v>
      </c>
      <c r="D2002" s="305">
        <v>111.43</v>
      </c>
    </row>
    <row r="2003" spans="1:4">
      <c r="A2003" s="303" t="s">
        <v>3278</v>
      </c>
      <c r="B2003" s="304" t="s">
        <v>24831</v>
      </c>
      <c r="C2003" s="304" t="s">
        <v>4</v>
      </c>
      <c r="D2003" s="305">
        <v>570.30999999999995</v>
      </c>
    </row>
    <row r="2004" spans="1:4">
      <c r="A2004" s="303" t="s">
        <v>3276</v>
      </c>
      <c r="B2004" s="304" t="s">
        <v>3277</v>
      </c>
      <c r="C2004" s="304" t="s">
        <v>4</v>
      </c>
      <c r="D2004" s="305">
        <v>3498.48</v>
      </c>
    </row>
    <row r="2005" spans="1:4">
      <c r="A2005" s="303" t="s">
        <v>3279</v>
      </c>
      <c r="B2005" s="304" t="s">
        <v>428</v>
      </c>
      <c r="C2005" s="304" t="s">
        <v>4</v>
      </c>
      <c r="D2005" s="305">
        <v>105.2</v>
      </c>
    </row>
    <row r="2006" spans="1:4">
      <c r="A2006" s="303" t="s">
        <v>3280</v>
      </c>
      <c r="B2006" s="304" t="s">
        <v>3281</v>
      </c>
      <c r="C2006" s="304" t="s">
        <v>4</v>
      </c>
      <c r="D2006" s="305">
        <v>444.73</v>
      </c>
    </row>
    <row r="2007" spans="1:4" ht="20.399999999999999">
      <c r="A2007" s="303" t="s">
        <v>3286</v>
      </c>
      <c r="B2007" s="304" t="s">
        <v>24832</v>
      </c>
      <c r="C2007" s="304" t="s">
        <v>4</v>
      </c>
      <c r="D2007" s="305">
        <v>6142.18</v>
      </c>
    </row>
    <row r="2008" spans="1:4">
      <c r="A2008" s="303" t="s">
        <v>3287</v>
      </c>
      <c r="B2008" s="304" t="s">
        <v>3288</v>
      </c>
      <c r="C2008" s="304" t="s">
        <v>4</v>
      </c>
      <c r="D2008" s="305">
        <v>2148.56</v>
      </c>
    </row>
    <row r="2009" spans="1:4">
      <c r="A2009" s="303" t="s">
        <v>3289</v>
      </c>
      <c r="B2009" s="304" t="s">
        <v>3290</v>
      </c>
      <c r="C2009" s="304" t="s">
        <v>4</v>
      </c>
      <c r="D2009" s="305">
        <v>477.46</v>
      </c>
    </row>
    <row r="2010" spans="1:4">
      <c r="A2010" s="303" t="s">
        <v>3333</v>
      </c>
      <c r="B2010" s="304" t="s">
        <v>3334</v>
      </c>
      <c r="C2010" s="304" t="s">
        <v>4</v>
      </c>
      <c r="D2010" s="305">
        <v>36.5</v>
      </c>
    </row>
    <row r="2011" spans="1:4">
      <c r="A2011" s="303" t="s">
        <v>3335</v>
      </c>
      <c r="B2011" s="304" t="s">
        <v>3336</v>
      </c>
      <c r="C2011" s="304" t="s">
        <v>4</v>
      </c>
      <c r="D2011" s="305">
        <v>34.6</v>
      </c>
    </row>
    <row r="2012" spans="1:4">
      <c r="A2012" s="303" t="s">
        <v>3435</v>
      </c>
      <c r="B2012" s="304" t="s">
        <v>3436</v>
      </c>
      <c r="C2012" s="304" t="s">
        <v>4</v>
      </c>
      <c r="D2012" s="305">
        <v>75.08</v>
      </c>
    </row>
    <row r="2013" spans="1:4">
      <c r="A2013" s="303" t="s">
        <v>4110</v>
      </c>
      <c r="B2013" s="304" t="s">
        <v>4111</v>
      </c>
      <c r="C2013" s="304" t="s">
        <v>4</v>
      </c>
      <c r="D2013" s="305">
        <v>16.43</v>
      </c>
    </row>
    <row r="2014" spans="1:4">
      <c r="A2014" s="303" t="s">
        <v>4112</v>
      </c>
      <c r="B2014" s="304" t="s">
        <v>4113</v>
      </c>
      <c r="C2014" s="304" t="s">
        <v>4</v>
      </c>
      <c r="D2014" s="305">
        <v>13.47</v>
      </c>
    </row>
    <row r="2015" spans="1:4">
      <c r="A2015" s="303" t="s">
        <v>4114</v>
      </c>
      <c r="B2015" s="304" t="s">
        <v>4115</v>
      </c>
      <c r="C2015" s="304" t="s">
        <v>4</v>
      </c>
      <c r="D2015" s="305">
        <v>6.08</v>
      </c>
    </row>
    <row r="2016" spans="1:4">
      <c r="A2016" s="303" t="s">
        <v>4116</v>
      </c>
      <c r="B2016" s="304" t="s">
        <v>4117</v>
      </c>
      <c r="C2016" s="304" t="s">
        <v>4</v>
      </c>
      <c r="D2016" s="305">
        <v>61.08</v>
      </c>
    </row>
    <row r="2017" spans="1:4">
      <c r="A2017" s="303" t="s">
        <v>4118</v>
      </c>
      <c r="B2017" s="304" t="s">
        <v>4119</v>
      </c>
      <c r="C2017" s="304" t="s">
        <v>4</v>
      </c>
      <c r="D2017" s="305">
        <v>24.12</v>
      </c>
    </row>
    <row r="2018" spans="1:4">
      <c r="A2018" s="303" t="s">
        <v>4120</v>
      </c>
      <c r="B2018" s="304" t="s">
        <v>4121</v>
      </c>
      <c r="C2018" s="304" t="s">
        <v>4</v>
      </c>
      <c r="D2018" s="305">
        <v>5.53</v>
      </c>
    </row>
    <row r="2019" spans="1:4">
      <c r="A2019" s="303" t="s">
        <v>4168</v>
      </c>
      <c r="B2019" s="304" t="s">
        <v>4169</v>
      </c>
      <c r="C2019" s="304" t="s">
        <v>4</v>
      </c>
      <c r="D2019" s="305">
        <v>4.1900000000000004</v>
      </c>
    </row>
    <row r="2020" spans="1:4">
      <c r="A2020" s="303" t="s">
        <v>4170</v>
      </c>
      <c r="B2020" s="304" t="s">
        <v>4171</v>
      </c>
      <c r="C2020" s="304" t="s">
        <v>4</v>
      </c>
      <c r="D2020" s="305">
        <v>3.46</v>
      </c>
    </row>
    <row r="2021" spans="1:4">
      <c r="A2021" s="303" t="s">
        <v>4172</v>
      </c>
      <c r="B2021" s="304" t="s">
        <v>4173</v>
      </c>
      <c r="C2021" s="304" t="s">
        <v>4</v>
      </c>
      <c r="D2021" s="305">
        <v>3.07</v>
      </c>
    </row>
    <row r="2022" spans="1:4">
      <c r="A2022" s="303" t="s">
        <v>4174</v>
      </c>
      <c r="B2022" s="304" t="s">
        <v>4175</v>
      </c>
      <c r="C2022" s="304" t="s">
        <v>4</v>
      </c>
      <c r="D2022" s="305">
        <v>2</v>
      </c>
    </row>
    <row r="2023" spans="1:4">
      <c r="A2023" s="303" t="s">
        <v>4176</v>
      </c>
      <c r="B2023" s="304" t="s">
        <v>4177</v>
      </c>
      <c r="C2023" s="304" t="s">
        <v>4</v>
      </c>
      <c r="D2023" s="305">
        <v>17.39</v>
      </c>
    </row>
    <row r="2024" spans="1:4">
      <c r="A2024" s="303" t="s">
        <v>4178</v>
      </c>
      <c r="B2024" s="304" t="s">
        <v>4179</v>
      </c>
      <c r="C2024" s="304" t="s">
        <v>4</v>
      </c>
      <c r="D2024" s="305">
        <v>6.81</v>
      </c>
    </row>
    <row r="2025" spans="1:4">
      <c r="A2025" s="303" t="s">
        <v>4180</v>
      </c>
      <c r="B2025" s="304" t="s">
        <v>4181</v>
      </c>
      <c r="C2025" s="304" t="s">
        <v>4</v>
      </c>
      <c r="D2025" s="305">
        <v>17.41</v>
      </c>
    </row>
    <row r="2026" spans="1:4">
      <c r="A2026" s="303" t="s">
        <v>4182</v>
      </c>
      <c r="B2026" s="304" t="s">
        <v>4183</v>
      </c>
      <c r="C2026" s="304" t="s">
        <v>4</v>
      </c>
      <c r="D2026" s="305">
        <v>2.02</v>
      </c>
    </row>
    <row r="2027" spans="1:4">
      <c r="A2027" s="303" t="s">
        <v>4184</v>
      </c>
      <c r="B2027" s="304" t="s">
        <v>4185</v>
      </c>
      <c r="C2027" s="304" t="s">
        <v>4</v>
      </c>
      <c r="D2027" s="305">
        <v>34.979999999999997</v>
      </c>
    </row>
    <row r="2028" spans="1:4">
      <c r="A2028" s="303" t="s">
        <v>4605</v>
      </c>
      <c r="B2028" s="304" t="s">
        <v>4606</v>
      </c>
      <c r="C2028" s="304" t="s">
        <v>4</v>
      </c>
      <c r="D2028" s="305">
        <v>7.17</v>
      </c>
    </row>
    <row r="2029" spans="1:4">
      <c r="A2029" s="303" t="s">
        <v>4607</v>
      </c>
      <c r="B2029" s="304" t="s">
        <v>4608</v>
      </c>
      <c r="C2029" s="304" t="s">
        <v>4</v>
      </c>
      <c r="D2029" s="305">
        <v>29.5</v>
      </c>
    </row>
    <row r="2030" spans="1:4" ht="20.399999999999999">
      <c r="A2030" s="303" t="s">
        <v>4609</v>
      </c>
      <c r="B2030" s="304" t="s">
        <v>4610</v>
      </c>
      <c r="C2030" s="304" t="s">
        <v>4</v>
      </c>
      <c r="D2030" s="305">
        <v>238.47</v>
      </c>
    </row>
    <row r="2031" spans="1:4" ht="30.6">
      <c r="A2031" s="303" t="s">
        <v>2349</v>
      </c>
      <c r="B2031" s="304" t="s">
        <v>2350</v>
      </c>
      <c r="C2031" s="304" t="s">
        <v>4</v>
      </c>
      <c r="D2031" s="305">
        <v>751.4</v>
      </c>
    </row>
    <row r="2032" spans="1:4">
      <c r="A2032" s="303" t="s">
        <v>2351</v>
      </c>
      <c r="B2032" s="304" t="s">
        <v>2352</v>
      </c>
      <c r="C2032" s="304" t="s">
        <v>4</v>
      </c>
      <c r="D2032" s="305">
        <v>252.87</v>
      </c>
    </row>
    <row r="2033" spans="1:4">
      <c r="A2033" s="303" t="s">
        <v>4620</v>
      </c>
      <c r="B2033" s="304" t="s">
        <v>4621</v>
      </c>
      <c r="C2033" s="304" t="s">
        <v>4</v>
      </c>
      <c r="D2033" s="305">
        <v>39</v>
      </c>
    </row>
    <row r="2034" spans="1:4">
      <c r="A2034" s="303" t="s">
        <v>4639</v>
      </c>
      <c r="B2034" s="304" t="s">
        <v>4640</v>
      </c>
      <c r="C2034" s="304" t="s">
        <v>4</v>
      </c>
      <c r="D2034" s="305">
        <v>214</v>
      </c>
    </row>
    <row r="2035" spans="1:4">
      <c r="A2035" s="303" t="s">
        <v>4666</v>
      </c>
      <c r="B2035" s="304" t="s">
        <v>4667</v>
      </c>
      <c r="C2035" s="304" t="s">
        <v>4</v>
      </c>
      <c r="D2035" s="305">
        <v>51.13</v>
      </c>
    </row>
    <row r="2036" spans="1:4">
      <c r="A2036" s="303" t="s">
        <v>4668</v>
      </c>
      <c r="B2036" s="304" t="s">
        <v>4669</v>
      </c>
      <c r="C2036" s="304" t="s">
        <v>4</v>
      </c>
      <c r="D2036" s="305">
        <v>51.13</v>
      </c>
    </row>
    <row r="2037" spans="1:4">
      <c r="A2037" s="303" t="s">
        <v>4670</v>
      </c>
      <c r="B2037" s="304" t="s">
        <v>4671</v>
      </c>
      <c r="C2037" s="304" t="s">
        <v>4</v>
      </c>
      <c r="D2037" s="305">
        <v>51.13</v>
      </c>
    </row>
    <row r="2038" spans="1:4">
      <c r="A2038" s="303" t="s">
        <v>4672</v>
      </c>
      <c r="B2038" s="304" t="s">
        <v>4673</v>
      </c>
      <c r="C2038" s="304" t="s">
        <v>4</v>
      </c>
      <c r="D2038" s="305">
        <v>51.13</v>
      </c>
    </row>
    <row r="2039" spans="1:4">
      <c r="A2039" s="303" t="s">
        <v>4674</v>
      </c>
      <c r="B2039" s="304" t="s">
        <v>4675</v>
      </c>
      <c r="C2039" s="304" t="s">
        <v>4</v>
      </c>
      <c r="D2039" s="305">
        <v>51.13</v>
      </c>
    </row>
    <row r="2040" spans="1:4">
      <c r="A2040" s="303" t="s">
        <v>4676</v>
      </c>
      <c r="B2040" s="304" t="s">
        <v>4677</v>
      </c>
      <c r="C2040" s="304" t="s">
        <v>4</v>
      </c>
      <c r="D2040" s="305">
        <v>51.13</v>
      </c>
    </row>
    <row r="2041" spans="1:4">
      <c r="A2041" s="303" t="s">
        <v>4678</v>
      </c>
      <c r="B2041" s="304" t="s">
        <v>4679</v>
      </c>
      <c r="C2041" s="304" t="s">
        <v>4</v>
      </c>
      <c r="D2041" s="305">
        <v>51.13</v>
      </c>
    </row>
    <row r="2042" spans="1:4">
      <c r="A2042" s="303" t="s">
        <v>4680</v>
      </c>
      <c r="B2042" s="304" t="s">
        <v>429</v>
      </c>
      <c r="C2042" s="304" t="s">
        <v>4</v>
      </c>
      <c r="D2042" s="305">
        <v>114.95</v>
      </c>
    </row>
    <row r="2043" spans="1:4">
      <c r="A2043" s="303" t="s">
        <v>4681</v>
      </c>
      <c r="B2043" s="304" t="s">
        <v>430</v>
      </c>
      <c r="C2043" s="304" t="s">
        <v>4</v>
      </c>
      <c r="D2043" s="305">
        <v>209.61</v>
      </c>
    </row>
    <row r="2044" spans="1:4">
      <c r="A2044" s="303" t="s">
        <v>4682</v>
      </c>
      <c r="B2044" s="304" t="s">
        <v>4683</v>
      </c>
      <c r="C2044" s="304" t="s">
        <v>4</v>
      </c>
      <c r="D2044" s="305">
        <v>9.5</v>
      </c>
    </row>
    <row r="2045" spans="1:4">
      <c r="A2045" s="303" t="s">
        <v>4684</v>
      </c>
      <c r="B2045" s="304" t="s">
        <v>4685</v>
      </c>
      <c r="C2045" s="304" t="s">
        <v>4</v>
      </c>
      <c r="D2045" s="305">
        <v>9.5</v>
      </c>
    </row>
    <row r="2046" spans="1:4">
      <c r="A2046" s="303" t="s">
        <v>4686</v>
      </c>
      <c r="B2046" s="304" t="s">
        <v>4687</v>
      </c>
      <c r="C2046" s="304" t="s">
        <v>4</v>
      </c>
      <c r="D2046" s="305">
        <v>9.5</v>
      </c>
    </row>
    <row r="2047" spans="1:4">
      <c r="A2047" s="303" t="s">
        <v>4688</v>
      </c>
      <c r="B2047" s="304" t="s">
        <v>4689</v>
      </c>
      <c r="C2047" s="304" t="s">
        <v>4</v>
      </c>
      <c r="D2047" s="305">
        <v>9.5</v>
      </c>
    </row>
    <row r="2048" spans="1:4">
      <c r="A2048" s="303" t="s">
        <v>4692</v>
      </c>
      <c r="B2048" s="304" t="s">
        <v>4693</v>
      </c>
      <c r="C2048" s="304" t="s">
        <v>4</v>
      </c>
      <c r="D2048" s="305">
        <v>15.93</v>
      </c>
    </row>
    <row r="2049" spans="1:4">
      <c r="A2049" s="303" t="s">
        <v>4694</v>
      </c>
      <c r="B2049" s="304" t="s">
        <v>4695</v>
      </c>
      <c r="C2049" s="304" t="s">
        <v>4</v>
      </c>
      <c r="D2049" s="305">
        <v>15.93</v>
      </c>
    </row>
    <row r="2050" spans="1:4">
      <c r="A2050" s="303" t="s">
        <v>4698</v>
      </c>
      <c r="B2050" s="304" t="s">
        <v>4699</v>
      </c>
      <c r="C2050" s="304" t="s">
        <v>4</v>
      </c>
      <c r="D2050" s="305">
        <v>15.93</v>
      </c>
    </row>
    <row r="2051" spans="1:4" ht="30.6">
      <c r="A2051" s="303" t="s">
        <v>4702</v>
      </c>
      <c r="B2051" s="304" t="s">
        <v>4703</v>
      </c>
      <c r="C2051" s="304" t="s">
        <v>4</v>
      </c>
      <c r="D2051" s="305">
        <v>1478.73</v>
      </c>
    </row>
    <row r="2052" spans="1:4">
      <c r="A2052" s="303" t="s">
        <v>4706</v>
      </c>
      <c r="B2052" s="304" t="s">
        <v>4707</v>
      </c>
      <c r="C2052" s="304" t="s">
        <v>4</v>
      </c>
      <c r="D2052" s="305">
        <v>370.55</v>
      </c>
    </row>
    <row r="2053" spans="1:4">
      <c r="A2053" s="303" t="s">
        <v>4708</v>
      </c>
      <c r="B2053" s="304" t="s">
        <v>4709</v>
      </c>
      <c r="C2053" s="304" t="s">
        <v>4</v>
      </c>
      <c r="D2053" s="305">
        <v>780.39</v>
      </c>
    </row>
    <row r="2054" spans="1:4">
      <c r="A2054" s="303" t="s">
        <v>4710</v>
      </c>
      <c r="B2054" s="304" t="s">
        <v>4711</v>
      </c>
      <c r="C2054" s="304" t="s">
        <v>4</v>
      </c>
      <c r="D2054" s="305">
        <v>910.58</v>
      </c>
    </row>
    <row r="2055" spans="1:4">
      <c r="A2055" s="303" t="s">
        <v>4716</v>
      </c>
      <c r="B2055" s="304" t="s">
        <v>24833</v>
      </c>
      <c r="C2055" s="304" t="s">
        <v>4</v>
      </c>
      <c r="D2055" s="305">
        <v>50.34</v>
      </c>
    </row>
    <row r="2056" spans="1:4">
      <c r="A2056" s="303" t="s">
        <v>4718</v>
      </c>
      <c r="B2056" s="304" t="s">
        <v>24834</v>
      </c>
      <c r="C2056" s="304" t="s">
        <v>4</v>
      </c>
      <c r="D2056" s="305">
        <v>50.34</v>
      </c>
    </row>
    <row r="2057" spans="1:4">
      <c r="A2057" s="303" t="s">
        <v>4720</v>
      </c>
      <c r="B2057" s="304" t="s">
        <v>24835</v>
      </c>
      <c r="C2057" s="304" t="s">
        <v>4</v>
      </c>
      <c r="D2057" s="305">
        <v>59.84</v>
      </c>
    </row>
    <row r="2058" spans="1:4">
      <c r="A2058" s="303" t="s">
        <v>4712</v>
      </c>
      <c r="B2058" s="304" t="s">
        <v>4713</v>
      </c>
      <c r="C2058" s="304" t="s">
        <v>4</v>
      </c>
      <c r="D2058" s="305">
        <v>134.91999999999999</v>
      </c>
    </row>
    <row r="2059" spans="1:4">
      <c r="A2059" s="303" t="s">
        <v>4714</v>
      </c>
      <c r="B2059" s="304" t="s">
        <v>4715</v>
      </c>
      <c r="C2059" s="304" t="s">
        <v>4</v>
      </c>
      <c r="D2059" s="305">
        <v>185.05</v>
      </c>
    </row>
    <row r="2060" spans="1:4">
      <c r="A2060" s="303" t="s">
        <v>4752</v>
      </c>
      <c r="B2060" s="304" t="s">
        <v>24836</v>
      </c>
      <c r="C2060" s="304" t="s">
        <v>4</v>
      </c>
      <c r="D2060" s="305">
        <v>185.05</v>
      </c>
    </row>
    <row r="2061" spans="1:4">
      <c r="A2061" s="303" t="s">
        <v>4717</v>
      </c>
      <c r="B2061" s="304" t="s">
        <v>24837</v>
      </c>
      <c r="C2061" s="304" t="s">
        <v>4</v>
      </c>
      <c r="D2061" s="305">
        <v>1899</v>
      </c>
    </row>
    <row r="2062" spans="1:4">
      <c r="A2062" s="303" t="s">
        <v>4719</v>
      </c>
      <c r="B2062" s="304" t="s">
        <v>24838</v>
      </c>
      <c r="C2062" s="304" t="s">
        <v>4</v>
      </c>
      <c r="D2062" s="305">
        <v>2112</v>
      </c>
    </row>
    <row r="2063" spans="1:4">
      <c r="A2063" s="303" t="s">
        <v>4731</v>
      </c>
      <c r="B2063" s="304" t="s">
        <v>24839</v>
      </c>
      <c r="C2063" s="304" t="s">
        <v>4</v>
      </c>
      <c r="D2063" s="305">
        <v>2808.57</v>
      </c>
    </row>
    <row r="2064" spans="1:4">
      <c r="A2064" s="303" t="s">
        <v>4721</v>
      </c>
      <c r="B2064" s="304" t="s">
        <v>4722</v>
      </c>
      <c r="C2064" s="304" t="s">
        <v>4</v>
      </c>
      <c r="D2064" s="305">
        <v>12665.8</v>
      </c>
    </row>
    <row r="2065" spans="1:4">
      <c r="A2065" s="303" t="s">
        <v>4723</v>
      </c>
      <c r="B2065" s="304" t="s">
        <v>4724</v>
      </c>
      <c r="C2065" s="304" t="s">
        <v>4</v>
      </c>
      <c r="D2065" s="305">
        <v>12665.8</v>
      </c>
    </row>
    <row r="2066" spans="1:4">
      <c r="A2066" s="303" t="s">
        <v>4725</v>
      </c>
      <c r="B2066" s="304" t="s">
        <v>4726</v>
      </c>
      <c r="C2066" s="304" t="s">
        <v>4</v>
      </c>
      <c r="D2066" s="305">
        <v>15424.14</v>
      </c>
    </row>
    <row r="2067" spans="1:4">
      <c r="A2067" s="303" t="s">
        <v>4727</v>
      </c>
      <c r="B2067" s="304" t="s">
        <v>4728</v>
      </c>
      <c r="C2067" s="304" t="s">
        <v>4</v>
      </c>
      <c r="D2067" s="305">
        <v>28424.9</v>
      </c>
    </row>
    <row r="2068" spans="1:4">
      <c r="A2068" s="303" t="s">
        <v>4729</v>
      </c>
      <c r="B2068" s="304" t="s">
        <v>4730</v>
      </c>
      <c r="C2068" s="304" t="s">
        <v>4</v>
      </c>
      <c r="D2068" s="305">
        <v>28699.99</v>
      </c>
    </row>
    <row r="2069" spans="1:4">
      <c r="A2069" s="303" t="s">
        <v>4732</v>
      </c>
      <c r="B2069" s="304" t="s">
        <v>4733</v>
      </c>
      <c r="C2069" s="304" t="s">
        <v>4</v>
      </c>
      <c r="D2069" s="305">
        <v>51.51</v>
      </c>
    </row>
    <row r="2070" spans="1:4">
      <c r="A2070" s="303" t="s">
        <v>4734</v>
      </c>
      <c r="B2070" s="304" t="s">
        <v>4735</v>
      </c>
      <c r="C2070" s="304" t="s">
        <v>4</v>
      </c>
      <c r="D2070" s="305">
        <v>51.51</v>
      </c>
    </row>
    <row r="2071" spans="1:4">
      <c r="A2071" s="303" t="s">
        <v>4736</v>
      </c>
      <c r="B2071" s="304" t="s">
        <v>4737</v>
      </c>
      <c r="C2071" s="304" t="s">
        <v>4</v>
      </c>
      <c r="D2071" s="305">
        <v>51.51</v>
      </c>
    </row>
    <row r="2072" spans="1:4">
      <c r="A2072" s="303" t="s">
        <v>4738</v>
      </c>
      <c r="B2072" s="304" t="s">
        <v>4739</v>
      </c>
      <c r="C2072" s="304" t="s">
        <v>4</v>
      </c>
      <c r="D2072" s="305">
        <v>51.51</v>
      </c>
    </row>
    <row r="2073" spans="1:4">
      <c r="A2073" s="303" t="s">
        <v>4740</v>
      </c>
      <c r="B2073" s="304" t="s">
        <v>4741</v>
      </c>
      <c r="C2073" s="304" t="s">
        <v>4</v>
      </c>
      <c r="D2073" s="305">
        <v>51.51</v>
      </c>
    </row>
    <row r="2074" spans="1:4">
      <c r="A2074" s="303" t="s">
        <v>4742</v>
      </c>
      <c r="B2074" s="304" t="s">
        <v>4743</v>
      </c>
      <c r="C2074" s="304" t="s">
        <v>4</v>
      </c>
      <c r="D2074" s="305">
        <v>749.37</v>
      </c>
    </row>
    <row r="2075" spans="1:4">
      <c r="A2075" s="303" t="s">
        <v>4744</v>
      </c>
      <c r="B2075" s="304" t="s">
        <v>4745</v>
      </c>
      <c r="C2075" s="304" t="s">
        <v>4</v>
      </c>
      <c r="D2075" s="305">
        <v>955.05</v>
      </c>
    </row>
    <row r="2076" spans="1:4">
      <c r="A2076" s="303" t="s">
        <v>4746</v>
      </c>
      <c r="B2076" s="304" t="s">
        <v>4747</v>
      </c>
      <c r="C2076" s="304" t="s">
        <v>4</v>
      </c>
      <c r="D2076" s="305">
        <v>51.51</v>
      </c>
    </row>
    <row r="2077" spans="1:4">
      <c r="A2077" s="303" t="s">
        <v>4748</v>
      </c>
      <c r="B2077" s="304" t="s">
        <v>4749</v>
      </c>
      <c r="C2077" s="304" t="s">
        <v>4</v>
      </c>
      <c r="D2077" s="305">
        <v>51.51</v>
      </c>
    </row>
    <row r="2078" spans="1:4">
      <c r="A2078" s="303" t="s">
        <v>4750</v>
      </c>
      <c r="B2078" s="304" t="s">
        <v>4751</v>
      </c>
      <c r="C2078" s="304" t="s">
        <v>4</v>
      </c>
      <c r="D2078" s="305">
        <v>3623.37</v>
      </c>
    </row>
    <row r="2079" spans="1:4">
      <c r="A2079" s="303" t="s">
        <v>4753</v>
      </c>
      <c r="B2079" s="304" t="s">
        <v>4754</v>
      </c>
      <c r="C2079" s="304" t="s">
        <v>4</v>
      </c>
      <c r="D2079" s="305">
        <v>89.85</v>
      </c>
    </row>
    <row r="2080" spans="1:4">
      <c r="A2080" s="303" t="s">
        <v>4755</v>
      </c>
      <c r="B2080" s="304" t="s">
        <v>4756</v>
      </c>
      <c r="C2080" s="304" t="s">
        <v>4</v>
      </c>
      <c r="D2080" s="305">
        <v>61.52</v>
      </c>
    </row>
    <row r="2081" spans="1:4">
      <c r="A2081" s="303" t="s">
        <v>4757</v>
      </c>
      <c r="B2081" s="304" t="s">
        <v>4758</v>
      </c>
      <c r="C2081" s="304" t="s">
        <v>4</v>
      </c>
      <c r="D2081" s="305">
        <v>89.85</v>
      </c>
    </row>
    <row r="2082" spans="1:4">
      <c r="A2082" s="303" t="s">
        <v>4759</v>
      </c>
      <c r="B2082" s="304" t="s">
        <v>4760</v>
      </c>
      <c r="C2082" s="304" t="s">
        <v>4</v>
      </c>
      <c r="D2082" s="305">
        <v>89.85</v>
      </c>
    </row>
    <row r="2083" spans="1:4" ht="20.399999999999999">
      <c r="A2083" s="303" t="s">
        <v>4704</v>
      </c>
      <c r="B2083" s="304" t="s">
        <v>4705</v>
      </c>
      <c r="C2083" s="304" t="s">
        <v>4</v>
      </c>
      <c r="D2083" s="305">
        <v>3454.78</v>
      </c>
    </row>
    <row r="2084" spans="1:4" ht="20.399999999999999">
      <c r="A2084" s="303" t="s">
        <v>4763</v>
      </c>
      <c r="B2084" s="304" t="s">
        <v>4764</v>
      </c>
      <c r="C2084" s="304" t="s">
        <v>4</v>
      </c>
      <c r="D2084" s="305">
        <v>119.1</v>
      </c>
    </row>
    <row r="2085" spans="1:4" ht="20.399999999999999">
      <c r="A2085" s="303" t="s">
        <v>4773</v>
      </c>
      <c r="B2085" s="304" t="s">
        <v>484</v>
      </c>
      <c r="C2085" s="304" t="s">
        <v>4</v>
      </c>
      <c r="D2085" s="305">
        <v>412.44</v>
      </c>
    </row>
    <row r="2086" spans="1:4" ht="20.399999999999999">
      <c r="A2086" s="303" t="s">
        <v>4774</v>
      </c>
      <c r="B2086" s="304" t="s">
        <v>24840</v>
      </c>
      <c r="C2086" s="304" t="s">
        <v>4</v>
      </c>
      <c r="D2086" s="305">
        <v>699</v>
      </c>
    </row>
    <row r="2087" spans="1:4">
      <c r="A2087" s="303" t="s">
        <v>4775</v>
      </c>
      <c r="B2087" s="304" t="s">
        <v>483</v>
      </c>
      <c r="C2087" s="304" t="s">
        <v>4</v>
      </c>
      <c r="D2087" s="305">
        <v>699</v>
      </c>
    </row>
    <row r="2088" spans="1:4">
      <c r="A2088" s="303" t="s">
        <v>4855</v>
      </c>
      <c r="B2088" s="304" t="s">
        <v>4856</v>
      </c>
      <c r="C2088" s="304" t="s">
        <v>39</v>
      </c>
      <c r="D2088" s="305">
        <v>94.68</v>
      </c>
    </row>
    <row r="2089" spans="1:4">
      <c r="A2089" s="303" t="s">
        <v>4857</v>
      </c>
      <c r="B2089" s="304" t="s">
        <v>4858</v>
      </c>
      <c r="C2089" s="304" t="s">
        <v>39</v>
      </c>
      <c r="D2089" s="305">
        <v>10.4</v>
      </c>
    </row>
    <row r="2090" spans="1:4">
      <c r="A2090" s="303" t="s">
        <v>4859</v>
      </c>
      <c r="B2090" s="304" t="s">
        <v>4860</v>
      </c>
      <c r="C2090" s="304" t="s">
        <v>39</v>
      </c>
      <c r="D2090" s="305">
        <v>25.53</v>
      </c>
    </row>
    <row r="2091" spans="1:4">
      <c r="A2091" s="303" t="s">
        <v>4861</v>
      </c>
      <c r="B2091" s="304" t="s">
        <v>4862</v>
      </c>
      <c r="C2091" s="304" t="s">
        <v>39</v>
      </c>
      <c r="D2091" s="305">
        <v>25.87</v>
      </c>
    </row>
    <row r="2092" spans="1:4">
      <c r="A2092" s="303" t="s">
        <v>4863</v>
      </c>
      <c r="B2092" s="304" t="s">
        <v>4864</v>
      </c>
      <c r="C2092" s="304" t="s">
        <v>39</v>
      </c>
      <c r="D2092" s="305">
        <v>3.23</v>
      </c>
    </row>
    <row r="2093" spans="1:4">
      <c r="A2093" s="303" t="s">
        <v>4865</v>
      </c>
      <c r="B2093" s="304" t="s">
        <v>4866</v>
      </c>
      <c r="C2093" s="304" t="s">
        <v>39</v>
      </c>
      <c r="D2093" s="305">
        <v>3.71</v>
      </c>
    </row>
    <row r="2094" spans="1:4">
      <c r="A2094" s="303" t="s">
        <v>4867</v>
      </c>
      <c r="B2094" s="304" t="s">
        <v>4868</v>
      </c>
      <c r="C2094" s="304" t="s">
        <v>39</v>
      </c>
      <c r="D2094" s="305">
        <v>5.33</v>
      </c>
    </row>
    <row r="2095" spans="1:4">
      <c r="A2095" s="303" t="s">
        <v>4869</v>
      </c>
      <c r="B2095" s="304" t="s">
        <v>4870</v>
      </c>
      <c r="C2095" s="304" t="s">
        <v>39</v>
      </c>
      <c r="D2095" s="305">
        <v>7.46</v>
      </c>
    </row>
    <row r="2096" spans="1:4">
      <c r="A2096" s="303" t="s">
        <v>4871</v>
      </c>
      <c r="B2096" s="304" t="s">
        <v>4872</v>
      </c>
      <c r="C2096" s="304" t="s">
        <v>39</v>
      </c>
      <c r="D2096" s="305">
        <v>28.38</v>
      </c>
    </row>
    <row r="2097" spans="1:4">
      <c r="A2097" s="303" t="s">
        <v>4873</v>
      </c>
      <c r="B2097" s="304" t="s">
        <v>4874</v>
      </c>
      <c r="C2097" s="304" t="s">
        <v>39</v>
      </c>
      <c r="D2097" s="305">
        <v>37.9</v>
      </c>
    </row>
    <row r="2098" spans="1:4">
      <c r="A2098" s="303" t="s">
        <v>4875</v>
      </c>
      <c r="B2098" s="304" t="s">
        <v>4876</v>
      </c>
      <c r="C2098" s="304" t="s">
        <v>39</v>
      </c>
      <c r="D2098" s="305">
        <v>91.99</v>
      </c>
    </row>
    <row r="2099" spans="1:4">
      <c r="A2099" s="303" t="s">
        <v>4877</v>
      </c>
      <c r="B2099" s="304" t="s">
        <v>4878</v>
      </c>
      <c r="C2099" s="304" t="s">
        <v>39</v>
      </c>
      <c r="D2099" s="305">
        <v>9.06</v>
      </c>
    </row>
    <row r="2100" spans="1:4">
      <c r="A2100" s="303" t="s">
        <v>4879</v>
      </c>
      <c r="B2100" s="304" t="s">
        <v>4880</v>
      </c>
      <c r="C2100" s="304" t="s">
        <v>39</v>
      </c>
      <c r="D2100" s="305">
        <v>13.51</v>
      </c>
    </row>
    <row r="2101" spans="1:4">
      <c r="A2101" s="303" t="s">
        <v>4881</v>
      </c>
      <c r="B2101" s="304" t="s">
        <v>4882</v>
      </c>
      <c r="C2101" s="304" t="s">
        <v>39</v>
      </c>
      <c r="D2101" s="305">
        <v>18.82</v>
      </c>
    </row>
    <row r="2102" spans="1:4">
      <c r="A2102" s="303" t="s">
        <v>4883</v>
      </c>
      <c r="B2102" s="304" t="s">
        <v>4884</v>
      </c>
      <c r="C2102" s="304" t="s">
        <v>39</v>
      </c>
      <c r="D2102" s="305">
        <v>15.05</v>
      </c>
    </row>
    <row r="2103" spans="1:4">
      <c r="A2103" s="303" t="s">
        <v>4885</v>
      </c>
      <c r="B2103" s="304" t="s">
        <v>4886</v>
      </c>
      <c r="C2103" s="304" t="s">
        <v>39</v>
      </c>
      <c r="D2103" s="305">
        <v>15.95</v>
      </c>
    </row>
    <row r="2104" spans="1:4">
      <c r="A2104" s="303" t="s">
        <v>4887</v>
      </c>
      <c r="B2104" s="304" t="s">
        <v>4888</v>
      </c>
      <c r="C2104" s="304" t="s">
        <v>39</v>
      </c>
      <c r="D2104" s="305">
        <v>15.9</v>
      </c>
    </row>
    <row r="2105" spans="1:4">
      <c r="A2105" s="303" t="s">
        <v>4889</v>
      </c>
      <c r="B2105" s="304" t="s">
        <v>4890</v>
      </c>
      <c r="C2105" s="304" t="s">
        <v>39</v>
      </c>
      <c r="D2105" s="305">
        <v>6.17</v>
      </c>
    </row>
    <row r="2106" spans="1:4">
      <c r="A2106" s="303" t="s">
        <v>4891</v>
      </c>
      <c r="B2106" s="304" t="s">
        <v>4892</v>
      </c>
      <c r="C2106" s="304" t="s">
        <v>39</v>
      </c>
      <c r="D2106" s="305">
        <v>7.92</v>
      </c>
    </row>
    <row r="2107" spans="1:4">
      <c r="A2107" s="303" t="s">
        <v>4893</v>
      </c>
      <c r="B2107" s="304" t="s">
        <v>4894</v>
      </c>
      <c r="C2107" s="304" t="s">
        <v>39</v>
      </c>
      <c r="D2107" s="305">
        <v>10.039999999999999</v>
      </c>
    </row>
    <row r="2108" spans="1:4">
      <c r="A2108" s="303" t="s">
        <v>4895</v>
      </c>
      <c r="B2108" s="304" t="s">
        <v>4896</v>
      </c>
      <c r="C2108" s="304" t="s">
        <v>39</v>
      </c>
      <c r="D2108" s="305">
        <v>10.47</v>
      </c>
    </row>
    <row r="2109" spans="1:4">
      <c r="A2109" s="303" t="s">
        <v>4897</v>
      </c>
      <c r="B2109" s="304" t="s">
        <v>4898</v>
      </c>
      <c r="C2109" s="304" t="s">
        <v>39</v>
      </c>
      <c r="D2109" s="305">
        <v>11.67</v>
      </c>
    </row>
    <row r="2110" spans="1:4">
      <c r="A2110" s="303" t="s">
        <v>4912</v>
      </c>
      <c r="B2110" s="304" t="s">
        <v>4913</v>
      </c>
      <c r="C2110" s="304" t="s">
        <v>39</v>
      </c>
      <c r="D2110" s="305">
        <v>18.899999999999999</v>
      </c>
    </row>
    <row r="2111" spans="1:4">
      <c r="A2111" s="303" t="s">
        <v>4914</v>
      </c>
      <c r="B2111" s="304" t="s">
        <v>4915</v>
      </c>
      <c r="C2111" s="304" t="s">
        <v>39</v>
      </c>
      <c r="D2111" s="305">
        <v>15.9</v>
      </c>
    </row>
    <row r="2112" spans="1:4">
      <c r="A2112" s="303" t="s">
        <v>4916</v>
      </c>
      <c r="B2112" s="304" t="s">
        <v>4917</v>
      </c>
      <c r="C2112" s="304" t="s">
        <v>39</v>
      </c>
      <c r="D2112" s="305">
        <v>12.55</v>
      </c>
    </row>
    <row r="2113" spans="1:4">
      <c r="A2113" s="303" t="s">
        <v>4918</v>
      </c>
      <c r="B2113" s="304" t="s">
        <v>4919</v>
      </c>
      <c r="C2113" s="304" t="s">
        <v>39</v>
      </c>
      <c r="D2113" s="305">
        <v>34.93</v>
      </c>
    </row>
    <row r="2114" spans="1:4">
      <c r="A2114" s="303" t="s">
        <v>4920</v>
      </c>
      <c r="B2114" s="304" t="s">
        <v>4921</v>
      </c>
      <c r="C2114" s="304" t="s">
        <v>39</v>
      </c>
      <c r="D2114" s="305">
        <v>29.22</v>
      </c>
    </row>
    <row r="2115" spans="1:4">
      <c r="A2115" s="303" t="s">
        <v>4922</v>
      </c>
      <c r="B2115" s="304" t="s">
        <v>4923</v>
      </c>
      <c r="C2115" s="304" t="s">
        <v>39</v>
      </c>
      <c r="D2115" s="305">
        <v>10.4</v>
      </c>
    </row>
    <row r="2116" spans="1:4">
      <c r="A2116" s="303" t="s">
        <v>4924</v>
      </c>
      <c r="B2116" s="304" t="s">
        <v>4925</v>
      </c>
      <c r="C2116" s="304" t="s">
        <v>39</v>
      </c>
      <c r="D2116" s="305">
        <v>55.07</v>
      </c>
    </row>
    <row r="2117" spans="1:4">
      <c r="A2117" s="303" t="s">
        <v>4926</v>
      </c>
      <c r="B2117" s="304" t="s">
        <v>4927</v>
      </c>
      <c r="C2117" s="304" t="s">
        <v>39</v>
      </c>
      <c r="D2117" s="305">
        <v>2.81</v>
      </c>
    </row>
    <row r="2118" spans="1:4">
      <c r="A2118" s="303" t="s">
        <v>4928</v>
      </c>
      <c r="B2118" s="304" t="s">
        <v>4929</v>
      </c>
      <c r="C2118" s="304" t="s">
        <v>39</v>
      </c>
      <c r="D2118" s="305">
        <v>3.5</v>
      </c>
    </row>
    <row r="2119" spans="1:4">
      <c r="A2119" s="303" t="s">
        <v>4930</v>
      </c>
      <c r="B2119" s="304" t="s">
        <v>4931</v>
      </c>
      <c r="C2119" s="304" t="s">
        <v>39</v>
      </c>
      <c r="D2119" s="305">
        <v>8</v>
      </c>
    </row>
    <row r="2120" spans="1:4">
      <c r="A2120" s="303" t="s">
        <v>4932</v>
      </c>
      <c r="B2120" s="304" t="s">
        <v>4933</v>
      </c>
      <c r="C2120" s="304" t="s">
        <v>39</v>
      </c>
      <c r="D2120" s="305">
        <v>7.28</v>
      </c>
    </row>
    <row r="2121" spans="1:4">
      <c r="A2121" s="303" t="s">
        <v>4934</v>
      </c>
      <c r="B2121" s="304" t="s">
        <v>4935</v>
      </c>
      <c r="C2121" s="304" t="s">
        <v>39</v>
      </c>
      <c r="D2121" s="305">
        <v>5.46</v>
      </c>
    </row>
    <row r="2122" spans="1:4">
      <c r="A2122" s="303" t="s">
        <v>4936</v>
      </c>
      <c r="B2122" s="304" t="s">
        <v>4937</v>
      </c>
      <c r="C2122" s="304" t="s">
        <v>39</v>
      </c>
      <c r="D2122" s="305">
        <v>19.07</v>
      </c>
    </row>
    <row r="2123" spans="1:4">
      <c r="A2123" s="303" t="s">
        <v>4938</v>
      </c>
      <c r="B2123" s="304" t="s">
        <v>4939</v>
      </c>
      <c r="C2123" s="304" t="s">
        <v>39</v>
      </c>
      <c r="D2123" s="305">
        <v>13.07</v>
      </c>
    </row>
    <row r="2124" spans="1:4">
      <c r="A2124" s="303" t="s">
        <v>4940</v>
      </c>
      <c r="B2124" s="304" t="s">
        <v>4941</v>
      </c>
      <c r="C2124" s="304" t="s">
        <v>39</v>
      </c>
      <c r="D2124" s="305">
        <v>23.92</v>
      </c>
    </row>
    <row r="2125" spans="1:4">
      <c r="A2125" s="303" t="s">
        <v>4942</v>
      </c>
      <c r="B2125" s="304" t="s">
        <v>4943</v>
      </c>
      <c r="C2125" s="304" t="s">
        <v>39</v>
      </c>
      <c r="D2125" s="305">
        <v>37.69</v>
      </c>
    </row>
    <row r="2126" spans="1:4">
      <c r="A2126" s="303" t="s">
        <v>4944</v>
      </c>
      <c r="B2126" s="304" t="s">
        <v>4945</v>
      </c>
      <c r="C2126" s="304" t="s">
        <v>39</v>
      </c>
      <c r="D2126" s="305">
        <v>17.420000000000002</v>
      </c>
    </row>
    <row r="2127" spans="1:4">
      <c r="A2127" s="303" t="s">
        <v>4946</v>
      </c>
      <c r="B2127" s="304" t="s">
        <v>4947</v>
      </c>
      <c r="C2127" s="304" t="s">
        <v>39</v>
      </c>
      <c r="D2127" s="305">
        <v>14.17</v>
      </c>
    </row>
    <row r="2128" spans="1:4">
      <c r="A2128" s="303" t="s">
        <v>4948</v>
      </c>
      <c r="B2128" s="304" t="s">
        <v>4949</v>
      </c>
      <c r="C2128" s="304" t="s">
        <v>39</v>
      </c>
      <c r="D2128" s="305">
        <v>9.6999999999999993</v>
      </c>
    </row>
    <row r="2129" spans="1:4">
      <c r="A2129" s="303" t="s">
        <v>4950</v>
      </c>
      <c r="B2129" s="304" t="s">
        <v>4951</v>
      </c>
      <c r="C2129" s="304" t="s">
        <v>39</v>
      </c>
      <c r="D2129" s="305">
        <v>6.1</v>
      </c>
    </row>
    <row r="2130" spans="1:4">
      <c r="A2130" s="303" t="s">
        <v>4952</v>
      </c>
      <c r="B2130" s="304" t="s">
        <v>4953</v>
      </c>
      <c r="C2130" s="304" t="s">
        <v>39</v>
      </c>
      <c r="D2130" s="305">
        <v>29.07</v>
      </c>
    </row>
    <row r="2131" spans="1:4">
      <c r="A2131" s="303" t="s">
        <v>4954</v>
      </c>
      <c r="B2131" s="304" t="s">
        <v>4955</v>
      </c>
      <c r="C2131" s="304" t="s">
        <v>39</v>
      </c>
      <c r="D2131" s="305">
        <v>7.13</v>
      </c>
    </row>
    <row r="2132" spans="1:4">
      <c r="A2132" s="303" t="s">
        <v>4960</v>
      </c>
      <c r="B2132" s="304" t="s">
        <v>4961</v>
      </c>
      <c r="C2132" s="304" t="s">
        <v>39</v>
      </c>
      <c r="D2132" s="305">
        <v>1.72</v>
      </c>
    </row>
    <row r="2133" spans="1:4">
      <c r="A2133" s="303" t="s">
        <v>4962</v>
      </c>
      <c r="B2133" s="304" t="s">
        <v>4963</v>
      </c>
      <c r="C2133" s="304" t="s">
        <v>39</v>
      </c>
      <c r="D2133" s="305">
        <v>14.93</v>
      </c>
    </row>
    <row r="2134" spans="1:4">
      <c r="A2134" s="303" t="s">
        <v>4964</v>
      </c>
      <c r="B2134" s="304" t="s">
        <v>4965</v>
      </c>
      <c r="C2134" s="304" t="s">
        <v>39</v>
      </c>
      <c r="D2134" s="305">
        <v>8.07</v>
      </c>
    </row>
    <row r="2135" spans="1:4">
      <c r="A2135" s="303" t="s">
        <v>4966</v>
      </c>
      <c r="B2135" s="304" t="s">
        <v>4967</v>
      </c>
      <c r="C2135" s="304" t="s">
        <v>39</v>
      </c>
      <c r="D2135" s="305">
        <v>10.28</v>
      </c>
    </row>
    <row r="2136" spans="1:4" ht="20.399999999999999">
      <c r="A2136" s="303" t="s">
        <v>4970</v>
      </c>
      <c r="B2136" s="304" t="s">
        <v>4971</v>
      </c>
      <c r="C2136" s="304" t="s">
        <v>4</v>
      </c>
      <c r="D2136" s="305">
        <v>2.21</v>
      </c>
    </row>
    <row r="2137" spans="1:4">
      <c r="A2137" s="303" t="s">
        <v>4972</v>
      </c>
      <c r="B2137" s="304" t="s">
        <v>4973</v>
      </c>
      <c r="C2137" s="304" t="s">
        <v>4</v>
      </c>
      <c r="D2137" s="305">
        <v>2.21</v>
      </c>
    </row>
    <row r="2138" spans="1:4">
      <c r="A2138" s="303" t="s">
        <v>4974</v>
      </c>
      <c r="B2138" s="304" t="s">
        <v>4975</v>
      </c>
      <c r="C2138" s="304" t="s">
        <v>4</v>
      </c>
      <c r="D2138" s="305">
        <v>2.21</v>
      </c>
    </row>
    <row r="2139" spans="1:4">
      <c r="A2139" s="303" t="s">
        <v>4976</v>
      </c>
      <c r="B2139" s="304" t="s">
        <v>4977</v>
      </c>
      <c r="C2139" s="304" t="s">
        <v>4</v>
      </c>
      <c r="D2139" s="305">
        <v>39.700000000000003</v>
      </c>
    </row>
    <row r="2140" spans="1:4">
      <c r="A2140" s="303" t="s">
        <v>4990</v>
      </c>
      <c r="B2140" s="304" t="s">
        <v>4991</v>
      </c>
      <c r="C2140" s="304" t="s">
        <v>4992</v>
      </c>
      <c r="D2140" s="305">
        <v>0.77</v>
      </c>
    </row>
    <row r="2141" spans="1:4">
      <c r="A2141" s="303" t="s">
        <v>5089</v>
      </c>
      <c r="B2141" s="304" t="s">
        <v>5090</v>
      </c>
      <c r="C2141" s="304" t="s">
        <v>4</v>
      </c>
      <c r="D2141" s="305">
        <v>2.61</v>
      </c>
    </row>
    <row r="2142" spans="1:4">
      <c r="A2142" s="303" t="s">
        <v>5091</v>
      </c>
      <c r="B2142" s="304" t="s">
        <v>5092</v>
      </c>
      <c r="C2142" s="304" t="s">
        <v>4</v>
      </c>
      <c r="D2142" s="305">
        <v>5.53</v>
      </c>
    </row>
    <row r="2143" spans="1:4">
      <c r="A2143" s="303" t="s">
        <v>5098</v>
      </c>
      <c r="B2143" s="304" t="s">
        <v>5099</v>
      </c>
      <c r="C2143" s="304" t="s">
        <v>4</v>
      </c>
      <c r="D2143" s="305">
        <v>3.14</v>
      </c>
    </row>
    <row r="2144" spans="1:4">
      <c r="A2144" s="303" t="s">
        <v>5102</v>
      </c>
      <c r="B2144" s="304" t="s">
        <v>465</v>
      </c>
      <c r="C2144" s="304" t="s">
        <v>4</v>
      </c>
      <c r="D2144" s="305">
        <v>2146.06</v>
      </c>
    </row>
    <row r="2145" spans="1:4">
      <c r="A2145" s="303" t="s">
        <v>5103</v>
      </c>
      <c r="B2145" s="304" t="s">
        <v>5104</v>
      </c>
      <c r="C2145" s="304" t="s">
        <v>4</v>
      </c>
      <c r="D2145" s="305">
        <v>219.9</v>
      </c>
    </row>
    <row r="2146" spans="1:4">
      <c r="A2146" s="303" t="s">
        <v>5105</v>
      </c>
      <c r="B2146" s="304" t="s">
        <v>5106</v>
      </c>
      <c r="C2146" s="304" t="s">
        <v>4</v>
      </c>
      <c r="D2146" s="305">
        <v>533.66999999999996</v>
      </c>
    </row>
    <row r="2147" spans="1:4">
      <c r="A2147" s="303" t="s">
        <v>5107</v>
      </c>
      <c r="B2147" s="304" t="s">
        <v>5108</v>
      </c>
      <c r="C2147" s="304" t="s">
        <v>4</v>
      </c>
      <c r="D2147" s="305">
        <v>793.13</v>
      </c>
    </row>
    <row r="2148" spans="1:4">
      <c r="A2148" s="303" t="s">
        <v>5109</v>
      </c>
      <c r="B2148" s="304" t="s">
        <v>5110</v>
      </c>
      <c r="C2148" s="304" t="s">
        <v>4</v>
      </c>
      <c r="D2148" s="305">
        <v>930.13</v>
      </c>
    </row>
    <row r="2149" spans="1:4">
      <c r="A2149" s="303" t="s">
        <v>5382</v>
      </c>
      <c r="B2149" s="304" t="s">
        <v>5383</v>
      </c>
      <c r="C2149" s="304" t="s">
        <v>4</v>
      </c>
      <c r="D2149" s="305">
        <v>360</v>
      </c>
    </row>
    <row r="2150" spans="1:4">
      <c r="A2150" s="303" t="s">
        <v>5742</v>
      </c>
      <c r="B2150" s="304" t="s">
        <v>24841</v>
      </c>
      <c r="C2150" s="304" t="s">
        <v>4</v>
      </c>
      <c r="D2150" s="305">
        <v>184.18</v>
      </c>
    </row>
    <row r="2151" spans="1:4">
      <c r="A2151" s="303" t="s">
        <v>5514</v>
      </c>
      <c r="B2151" s="304" t="s">
        <v>5515</v>
      </c>
      <c r="C2151" s="304" t="s">
        <v>39</v>
      </c>
      <c r="D2151" s="305">
        <v>1.36</v>
      </c>
    </row>
    <row r="2152" spans="1:4">
      <c r="A2152" s="303" t="s">
        <v>5518</v>
      </c>
      <c r="B2152" s="304" t="s">
        <v>5519</v>
      </c>
      <c r="C2152" s="304" t="s">
        <v>39</v>
      </c>
      <c r="D2152" s="305">
        <v>0.5</v>
      </c>
    </row>
    <row r="2153" spans="1:4">
      <c r="A2153" s="303" t="s">
        <v>5520</v>
      </c>
      <c r="B2153" s="304" t="s">
        <v>5521</v>
      </c>
      <c r="C2153" s="304" t="s">
        <v>39</v>
      </c>
      <c r="D2153" s="305">
        <v>0.67</v>
      </c>
    </row>
    <row r="2154" spans="1:4">
      <c r="A2154" s="303" t="s">
        <v>5522</v>
      </c>
      <c r="B2154" s="304" t="s">
        <v>5523</v>
      </c>
      <c r="C2154" s="304" t="s">
        <v>39</v>
      </c>
      <c r="D2154" s="305">
        <v>0.7</v>
      </c>
    </row>
    <row r="2155" spans="1:4">
      <c r="A2155" s="303" t="s">
        <v>5524</v>
      </c>
      <c r="B2155" s="304" t="s">
        <v>5525</v>
      </c>
      <c r="C2155" s="304" t="s">
        <v>39</v>
      </c>
      <c r="D2155" s="305">
        <v>0.85</v>
      </c>
    </row>
    <row r="2156" spans="1:4">
      <c r="A2156" s="303" t="s">
        <v>5526</v>
      </c>
      <c r="B2156" s="304" t="s">
        <v>5527</v>
      </c>
      <c r="C2156" s="304" t="s">
        <v>39</v>
      </c>
      <c r="D2156" s="305">
        <v>5.25</v>
      </c>
    </row>
    <row r="2157" spans="1:4">
      <c r="A2157" s="303" t="s">
        <v>5528</v>
      </c>
      <c r="B2157" s="304" t="s">
        <v>5529</v>
      </c>
      <c r="C2157" s="304" t="s">
        <v>39</v>
      </c>
      <c r="D2157" s="305">
        <v>1.36</v>
      </c>
    </row>
    <row r="2158" spans="1:4">
      <c r="A2158" s="303" t="s">
        <v>5530</v>
      </c>
      <c r="B2158" s="304" t="s">
        <v>5531</v>
      </c>
      <c r="C2158" s="304" t="s">
        <v>39</v>
      </c>
      <c r="D2158" s="305">
        <v>2.3199999999999998</v>
      </c>
    </row>
    <row r="2159" spans="1:4">
      <c r="A2159" s="303" t="s">
        <v>5532</v>
      </c>
      <c r="B2159" s="304" t="s">
        <v>5533</v>
      </c>
      <c r="C2159" s="304" t="s">
        <v>39</v>
      </c>
      <c r="D2159" s="305">
        <v>3.21</v>
      </c>
    </row>
    <row r="2160" spans="1:4">
      <c r="A2160" s="303" t="s">
        <v>5536</v>
      </c>
      <c r="B2160" s="304" t="s">
        <v>422</v>
      </c>
      <c r="C2160" s="304" t="s">
        <v>39</v>
      </c>
      <c r="D2160" s="305">
        <v>1.1399999999999999</v>
      </c>
    </row>
    <row r="2161" spans="1:4">
      <c r="A2161" s="303" t="s">
        <v>5537</v>
      </c>
      <c r="B2161" s="304" t="s">
        <v>423</v>
      </c>
      <c r="C2161" s="304" t="s">
        <v>39</v>
      </c>
      <c r="D2161" s="305">
        <v>1.32</v>
      </c>
    </row>
    <row r="2162" spans="1:4">
      <c r="A2162" s="303" t="s">
        <v>5538</v>
      </c>
      <c r="B2162" s="304" t="s">
        <v>424</v>
      </c>
      <c r="C2162" s="304" t="s">
        <v>39</v>
      </c>
      <c r="D2162" s="305">
        <v>1.74</v>
      </c>
    </row>
    <row r="2163" spans="1:4" ht="20.399999999999999">
      <c r="A2163" s="303" t="s">
        <v>5541</v>
      </c>
      <c r="B2163" s="304" t="s">
        <v>5542</v>
      </c>
      <c r="C2163" s="304" t="s">
        <v>39</v>
      </c>
      <c r="D2163" s="305">
        <v>4.38</v>
      </c>
    </row>
    <row r="2164" spans="1:4">
      <c r="A2164" s="303" t="s">
        <v>5562</v>
      </c>
      <c r="B2164" s="304" t="s">
        <v>5563</v>
      </c>
      <c r="C2164" s="304" t="s">
        <v>39</v>
      </c>
      <c r="D2164" s="305">
        <v>0.82</v>
      </c>
    </row>
    <row r="2165" spans="1:4">
      <c r="A2165" s="303" t="s">
        <v>5564</v>
      </c>
      <c r="B2165" s="304" t="s">
        <v>5565</v>
      </c>
      <c r="C2165" s="304" t="s">
        <v>4</v>
      </c>
      <c r="D2165" s="305">
        <v>11.2</v>
      </c>
    </row>
    <row r="2166" spans="1:4">
      <c r="A2166" s="303" t="s">
        <v>56</v>
      </c>
      <c r="B2166" s="304" t="s">
        <v>5566</v>
      </c>
      <c r="C2166" s="304" t="s">
        <v>4</v>
      </c>
      <c r="D2166" s="305">
        <v>7.4</v>
      </c>
    </row>
    <row r="2167" spans="1:4">
      <c r="A2167" s="303" t="s">
        <v>5732</v>
      </c>
      <c r="B2167" s="304" t="s">
        <v>5733</v>
      </c>
      <c r="C2167" s="304" t="s">
        <v>4</v>
      </c>
      <c r="D2167" s="305">
        <v>167.8</v>
      </c>
    </row>
    <row r="2168" spans="1:4">
      <c r="A2168" s="303" t="s">
        <v>5819</v>
      </c>
      <c r="B2168" s="304" t="s">
        <v>5820</v>
      </c>
      <c r="C2168" s="304" t="s">
        <v>4</v>
      </c>
      <c r="D2168" s="305">
        <v>3.03</v>
      </c>
    </row>
    <row r="2169" spans="1:4">
      <c r="A2169" s="303" t="s">
        <v>5821</v>
      </c>
      <c r="B2169" s="304" t="s">
        <v>5822</v>
      </c>
      <c r="C2169" s="304" t="s">
        <v>4</v>
      </c>
      <c r="D2169" s="305">
        <v>2.09</v>
      </c>
    </row>
    <row r="2170" spans="1:4">
      <c r="A2170" s="303" t="s">
        <v>5823</v>
      </c>
      <c r="B2170" s="304" t="s">
        <v>5824</v>
      </c>
      <c r="C2170" s="304" t="s">
        <v>4</v>
      </c>
      <c r="D2170" s="305">
        <v>4.5199999999999996</v>
      </c>
    </row>
    <row r="2171" spans="1:4">
      <c r="A2171" s="303" t="s">
        <v>5827</v>
      </c>
      <c r="B2171" s="304" t="s">
        <v>5828</v>
      </c>
      <c r="C2171" s="304" t="s">
        <v>4</v>
      </c>
      <c r="D2171" s="305">
        <v>22.98</v>
      </c>
    </row>
    <row r="2172" spans="1:4">
      <c r="A2172" s="303" t="s">
        <v>5829</v>
      </c>
      <c r="B2172" s="304" t="s">
        <v>5830</v>
      </c>
      <c r="C2172" s="304" t="s">
        <v>4</v>
      </c>
      <c r="D2172" s="305">
        <v>51.37</v>
      </c>
    </row>
    <row r="2173" spans="1:4">
      <c r="A2173" s="303" t="s">
        <v>5833</v>
      </c>
      <c r="B2173" s="304" t="s">
        <v>5834</v>
      </c>
      <c r="C2173" s="304" t="s">
        <v>4</v>
      </c>
      <c r="D2173" s="305">
        <v>54.75</v>
      </c>
    </row>
    <row r="2174" spans="1:4">
      <c r="A2174" s="303" t="s">
        <v>5835</v>
      </c>
      <c r="B2174" s="304" t="s">
        <v>5836</v>
      </c>
      <c r="C2174" s="304" t="s">
        <v>4</v>
      </c>
      <c r="D2174" s="305">
        <v>69.459999999999994</v>
      </c>
    </row>
    <row r="2175" spans="1:4">
      <c r="A2175" s="303" t="s">
        <v>5837</v>
      </c>
      <c r="B2175" s="304" t="s">
        <v>5838</v>
      </c>
      <c r="C2175" s="304" t="s">
        <v>4</v>
      </c>
      <c r="D2175" s="305">
        <v>701.08</v>
      </c>
    </row>
    <row r="2176" spans="1:4">
      <c r="A2176" s="303" t="s">
        <v>5825</v>
      </c>
      <c r="B2176" s="304" t="s">
        <v>5826</v>
      </c>
      <c r="C2176" s="304" t="s">
        <v>4</v>
      </c>
      <c r="D2176" s="305">
        <v>26.4</v>
      </c>
    </row>
    <row r="2177" spans="1:4">
      <c r="A2177" s="303" t="s">
        <v>5831</v>
      </c>
      <c r="B2177" s="304" t="s">
        <v>5832</v>
      </c>
      <c r="C2177" s="304" t="s">
        <v>4</v>
      </c>
      <c r="D2177" s="305">
        <v>21.52</v>
      </c>
    </row>
    <row r="2178" spans="1:4">
      <c r="A2178" s="303" t="s">
        <v>46</v>
      </c>
      <c r="B2178" s="304" t="s">
        <v>5863</v>
      </c>
      <c r="C2178" s="304" t="s">
        <v>4</v>
      </c>
      <c r="D2178" s="305">
        <v>10.55</v>
      </c>
    </row>
    <row r="2179" spans="1:4">
      <c r="A2179" s="303" t="s">
        <v>5891</v>
      </c>
      <c r="B2179" s="304" t="s">
        <v>5892</v>
      </c>
      <c r="C2179" s="304" t="s">
        <v>4</v>
      </c>
      <c r="D2179" s="305">
        <v>377.8</v>
      </c>
    </row>
    <row r="2180" spans="1:4">
      <c r="A2180" s="303" t="s">
        <v>5893</v>
      </c>
      <c r="B2180" s="304" t="s">
        <v>5894</v>
      </c>
      <c r="C2180" s="304" t="s">
        <v>4</v>
      </c>
      <c r="D2180" s="305">
        <v>224.8</v>
      </c>
    </row>
    <row r="2181" spans="1:4">
      <c r="A2181" s="303" t="s">
        <v>5895</v>
      </c>
      <c r="B2181" s="304" t="s">
        <v>444</v>
      </c>
      <c r="C2181" s="304" t="s">
        <v>4</v>
      </c>
      <c r="D2181" s="305">
        <v>284.10000000000002</v>
      </c>
    </row>
    <row r="2182" spans="1:4">
      <c r="A2182" s="303" t="s">
        <v>5921</v>
      </c>
      <c r="B2182" s="304" t="s">
        <v>5922</v>
      </c>
      <c r="C2182" s="304" t="s">
        <v>4</v>
      </c>
      <c r="D2182" s="305">
        <v>5.7</v>
      </c>
    </row>
    <row r="2183" spans="1:4">
      <c r="A2183" s="303" t="s">
        <v>5925</v>
      </c>
      <c r="B2183" s="304" t="s">
        <v>5926</v>
      </c>
      <c r="C2183" s="304" t="s">
        <v>4</v>
      </c>
      <c r="D2183" s="305">
        <v>3.5</v>
      </c>
    </row>
    <row r="2184" spans="1:4">
      <c r="A2184" s="303" t="s">
        <v>5947</v>
      </c>
      <c r="B2184" s="304" t="s">
        <v>5948</v>
      </c>
      <c r="C2184" s="304" t="s">
        <v>4</v>
      </c>
      <c r="D2184" s="305">
        <v>1628.3</v>
      </c>
    </row>
    <row r="2185" spans="1:4">
      <c r="A2185" s="303" t="s">
        <v>6079</v>
      </c>
      <c r="B2185" s="304" t="s">
        <v>6080</v>
      </c>
      <c r="C2185" s="304" t="s">
        <v>4</v>
      </c>
      <c r="D2185" s="305">
        <v>46.82</v>
      </c>
    </row>
    <row r="2186" spans="1:4">
      <c r="A2186" s="303" t="s">
        <v>6081</v>
      </c>
      <c r="B2186" s="304" t="s">
        <v>6082</v>
      </c>
      <c r="C2186" s="304" t="s">
        <v>4</v>
      </c>
      <c r="D2186" s="305">
        <v>37.4</v>
      </c>
    </row>
    <row r="2187" spans="1:4">
      <c r="A2187" s="303" t="s">
        <v>6083</v>
      </c>
      <c r="B2187" s="304" t="s">
        <v>6084</v>
      </c>
      <c r="C2187" s="304" t="s">
        <v>4</v>
      </c>
      <c r="D2187" s="305">
        <v>69.28</v>
      </c>
    </row>
    <row r="2188" spans="1:4">
      <c r="A2188" s="303" t="s">
        <v>6085</v>
      </c>
      <c r="B2188" s="304" t="s">
        <v>6086</v>
      </c>
      <c r="C2188" s="304" t="s">
        <v>4</v>
      </c>
      <c r="D2188" s="305">
        <v>65</v>
      </c>
    </row>
    <row r="2189" spans="1:4">
      <c r="A2189" s="303" t="s">
        <v>6166</v>
      </c>
      <c r="B2189" s="304" t="s">
        <v>485</v>
      </c>
      <c r="C2189" s="304" t="s">
        <v>4</v>
      </c>
      <c r="D2189" s="305">
        <v>1702.8</v>
      </c>
    </row>
    <row r="2190" spans="1:4">
      <c r="A2190" s="303" t="s">
        <v>6179</v>
      </c>
      <c r="B2190" s="304" t="s">
        <v>6180</v>
      </c>
      <c r="C2190" s="304" t="s">
        <v>4</v>
      </c>
      <c r="D2190" s="305">
        <v>401.06</v>
      </c>
    </row>
    <row r="2191" spans="1:4">
      <c r="A2191" s="303" t="s">
        <v>6191</v>
      </c>
      <c r="B2191" s="304" t="s">
        <v>6192</v>
      </c>
      <c r="C2191" s="304" t="s">
        <v>4</v>
      </c>
      <c r="D2191" s="305">
        <v>3288.58</v>
      </c>
    </row>
    <row r="2192" spans="1:4">
      <c r="A2192" s="303" t="s">
        <v>6200</v>
      </c>
      <c r="B2192" s="304" t="s">
        <v>6201</v>
      </c>
      <c r="C2192" s="304" t="s">
        <v>4</v>
      </c>
      <c r="D2192" s="305">
        <v>10.34</v>
      </c>
    </row>
    <row r="2193" spans="1:4">
      <c r="A2193" s="303" t="s">
        <v>6202</v>
      </c>
      <c r="B2193" s="304" t="s">
        <v>6203</v>
      </c>
      <c r="C2193" s="304" t="s">
        <v>4</v>
      </c>
      <c r="D2193" s="305">
        <v>17.75</v>
      </c>
    </row>
    <row r="2194" spans="1:4">
      <c r="A2194" s="303" t="s">
        <v>6204</v>
      </c>
      <c r="B2194" s="304" t="s">
        <v>6205</v>
      </c>
      <c r="C2194" s="304" t="s">
        <v>4</v>
      </c>
      <c r="D2194" s="305">
        <v>10.34</v>
      </c>
    </row>
    <row r="2195" spans="1:4">
      <c r="A2195" s="303" t="s">
        <v>6206</v>
      </c>
      <c r="B2195" s="304" t="s">
        <v>6207</v>
      </c>
      <c r="C2195" s="304" t="s">
        <v>4</v>
      </c>
      <c r="D2195" s="305">
        <v>7.6</v>
      </c>
    </row>
    <row r="2196" spans="1:4">
      <c r="A2196" s="303" t="s">
        <v>6208</v>
      </c>
      <c r="B2196" s="304" t="s">
        <v>6209</v>
      </c>
      <c r="C2196" s="304" t="s">
        <v>4</v>
      </c>
      <c r="D2196" s="305">
        <v>10.27</v>
      </c>
    </row>
    <row r="2197" spans="1:4">
      <c r="A2197" s="303" t="s">
        <v>6210</v>
      </c>
      <c r="B2197" s="304" t="s">
        <v>6211</v>
      </c>
      <c r="C2197" s="304" t="s">
        <v>4</v>
      </c>
      <c r="D2197" s="305">
        <v>16.86</v>
      </c>
    </row>
    <row r="2198" spans="1:4">
      <c r="A2198" s="303" t="s">
        <v>6212</v>
      </c>
      <c r="B2198" s="304" t="s">
        <v>6213</v>
      </c>
      <c r="C2198" s="304" t="s">
        <v>4</v>
      </c>
      <c r="D2198" s="305">
        <v>30.83</v>
      </c>
    </row>
    <row r="2199" spans="1:4">
      <c r="A2199" s="303" t="s">
        <v>6214</v>
      </c>
      <c r="B2199" s="304" t="s">
        <v>6215</v>
      </c>
      <c r="C2199" s="304" t="s">
        <v>4</v>
      </c>
      <c r="D2199" s="305">
        <v>16.48</v>
      </c>
    </row>
    <row r="2200" spans="1:4">
      <c r="A2200" s="303" t="s">
        <v>6216</v>
      </c>
      <c r="B2200" s="304" t="s">
        <v>6217</v>
      </c>
      <c r="C2200" s="304" t="s">
        <v>4</v>
      </c>
      <c r="D2200" s="305">
        <v>25.1</v>
      </c>
    </row>
    <row r="2201" spans="1:4">
      <c r="A2201" s="303" t="s">
        <v>6218</v>
      </c>
      <c r="B2201" s="304" t="s">
        <v>6219</v>
      </c>
      <c r="C2201" s="304" t="s">
        <v>4</v>
      </c>
      <c r="D2201" s="305">
        <v>19.09</v>
      </c>
    </row>
    <row r="2202" spans="1:4">
      <c r="A2202" s="303" t="s">
        <v>6220</v>
      </c>
      <c r="B2202" s="304" t="s">
        <v>6221</v>
      </c>
      <c r="C2202" s="304" t="s">
        <v>4</v>
      </c>
      <c r="D2202" s="305">
        <v>22.29</v>
      </c>
    </row>
    <row r="2203" spans="1:4">
      <c r="A2203" s="303" t="s">
        <v>6222</v>
      </c>
      <c r="B2203" s="304" t="s">
        <v>6223</v>
      </c>
      <c r="C2203" s="304" t="s">
        <v>4</v>
      </c>
      <c r="D2203" s="305">
        <v>13.42</v>
      </c>
    </row>
    <row r="2204" spans="1:4">
      <c r="A2204" s="303" t="s">
        <v>6224</v>
      </c>
      <c r="B2204" s="304" t="s">
        <v>6225</v>
      </c>
      <c r="C2204" s="304" t="s">
        <v>4</v>
      </c>
      <c r="D2204" s="305">
        <v>22.6</v>
      </c>
    </row>
    <row r="2205" spans="1:4">
      <c r="A2205" s="303" t="s">
        <v>6226</v>
      </c>
      <c r="B2205" s="304" t="s">
        <v>6227</v>
      </c>
      <c r="C2205" s="304" t="s">
        <v>4</v>
      </c>
      <c r="D2205" s="305">
        <v>23.52</v>
      </c>
    </row>
    <row r="2206" spans="1:4">
      <c r="A2206" s="303" t="s">
        <v>6228</v>
      </c>
      <c r="B2206" s="304" t="s">
        <v>6229</v>
      </c>
      <c r="C2206" s="304" t="s">
        <v>4</v>
      </c>
      <c r="D2206" s="305">
        <v>27.4</v>
      </c>
    </row>
    <row r="2207" spans="1:4">
      <c r="A2207" s="303" t="s">
        <v>6230</v>
      </c>
      <c r="B2207" s="304" t="s">
        <v>6231</v>
      </c>
      <c r="C2207" s="304" t="s">
        <v>4</v>
      </c>
      <c r="D2207" s="305">
        <v>18.649999999999999</v>
      </c>
    </row>
    <row r="2208" spans="1:4">
      <c r="A2208" s="303" t="s">
        <v>6232</v>
      </c>
      <c r="B2208" s="304" t="s">
        <v>6233</v>
      </c>
      <c r="C2208" s="304" t="s">
        <v>4</v>
      </c>
      <c r="D2208" s="305">
        <v>10.16</v>
      </c>
    </row>
    <row r="2209" spans="1:4">
      <c r="A2209" s="303" t="s">
        <v>6234</v>
      </c>
      <c r="B2209" s="304" t="s">
        <v>432</v>
      </c>
      <c r="C2209" s="304" t="s">
        <v>4</v>
      </c>
      <c r="D2209" s="305">
        <v>14.11</v>
      </c>
    </row>
    <row r="2210" spans="1:4">
      <c r="A2210" s="303" t="s">
        <v>6235</v>
      </c>
      <c r="B2210" s="304" t="s">
        <v>6236</v>
      </c>
      <c r="C2210" s="304" t="s">
        <v>4</v>
      </c>
      <c r="D2210" s="305">
        <v>10.93</v>
      </c>
    </row>
    <row r="2211" spans="1:4">
      <c r="A2211" s="303" t="s">
        <v>6237</v>
      </c>
      <c r="B2211" s="304" t="s">
        <v>431</v>
      </c>
      <c r="C2211" s="304" t="s">
        <v>4</v>
      </c>
      <c r="D2211" s="305">
        <v>9.61</v>
      </c>
    </row>
    <row r="2212" spans="1:4">
      <c r="A2212" s="303" t="s">
        <v>6243</v>
      </c>
      <c r="B2212" s="304" t="s">
        <v>6244</v>
      </c>
      <c r="C2212" s="304" t="s">
        <v>4</v>
      </c>
      <c r="D2212" s="305">
        <v>6.46</v>
      </c>
    </row>
    <row r="2213" spans="1:4">
      <c r="A2213" s="303" t="s">
        <v>6254</v>
      </c>
      <c r="B2213" s="304" t="s">
        <v>24842</v>
      </c>
      <c r="C2213" s="304" t="s">
        <v>4</v>
      </c>
      <c r="D2213" s="305">
        <v>71.87</v>
      </c>
    </row>
    <row r="2214" spans="1:4">
      <c r="A2214" s="303" t="s">
        <v>6245</v>
      </c>
      <c r="B2214" s="304" t="s">
        <v>24843</v>
      </c>
      <c r="C2214" s="304" t="s">
        <v>4</v>
      </c>
      <c r="D2214" s="305">
        <v>76.39</v>
      </c>
    </row>
    <row r="2215" spans="1:4">
      <c r="A2215" s="303" t="s">
        <v>6238</v>
      </c>
      <c r="B2215" s="304" t="s">
        <v>24844</v>
      </c>
      <c r="C2215" s="304" t="s">
        <v>4</v>
      </c>
      <c r="D2215" s="305">
        <v>22</v>
      </c>
    </row>
    <row r="2216" spans="1:4">
      <c r="A2216" s="303" t="s">
        <v>1629</v>
      </c>
      <c r="B2216" s="304" t="s">
        <v>24845</v>
      </c>
      <c r="C2216" s="304" t="s">
        <v>4</v>
      </c>
      <c r="D2216" s="305">
        <v>379.4</v>
      </c>
    </row>
    <row r="2217" spans="1:4">
      <c r="A2217" s="303" t="s">
        <v>6446</v>
      </c>
      <c r="B2217" s="304" t="s">
        <v>6447</v>
      </c>
      <c r="C2217" s="304" t="s">
        <v>4</v>
      </c>
      <c r="D2217" s="305">
        <v>30.28</v>
      </c>
    </row>
    <row r="2218" spans="1:4">
      <c r="A2218" s="303" t="s">
        <v>6552</v>
      </c>
      <c r="B2218" s="304" t="s">
        <v>425</v>
      </c>
      <c r="C2218" s="304" t="s">
        <v>4</v>
      </c>
      <c r="D2218" s="305">
        <v>53.4</v>
      </c>
    </row>
    <row r="2219" spans="1:4">
      <c r="A2219" s="303" t="s">
        <v>6607</v>
      </c>
      <c r="B2219" s="304" t="s">
        <v>6608</v>
      </c>
      <c r="C2219" s="304" t="s">
        <v>4</v>
      </c>
      <c r="D2219" s="305">
        <v>822.14</v>
      </c>
    </row>
    <row r="2220" spans="1:4">
      <c r="A2220" s="303" t="s">
        <v>6609</v>
      </c>
      <c r="B2220" s="304" t="s">
        <v>6610</v>
      </c>
      <c r="C2220" s="304" t="s">
        <v>4</v>
      </c>
      <c r="D2220" s="305">
        <v>919.2</v>
      </c>
    </row>
    <row r="2221" spans="1:4">
      <c r="A2221" s="303" t="s">
        <v>6611</v>
      </c>
      <c r="B2221" s="304" t="s">
        <v>6612</v>
      </c>
      <c r="C2221" s="304" t="s">
        <v>4</v>
      </c>
      <c r="D2221" s="305">
        <v>683.24</v>
      </c>
    </row>
    <row r="2222" spans="1:4">
      <c r="A2222" s="303" t="s">
        <v>6613</v>
      </c>
      <c r="B2222" s="304" t="s">
        <v>6614</v>
      </c>
      <c r="C2222" s="304" t="s">
        <v>4</v>
      </c>
      <c r="D2222" s="305">
        <v>683.24</v>
      </c>
    </row>
    <row r="2223" spans="1:4">
      <c r="A2223" s="303" t="s">
        <v>6615</v>
      </c>
      <c r="B2223" s="304" t="s">
        <v>6616</v>
      </c>
      <c r="C2223" s="304" t="s">
        <v>4</v>
      </c>
      <c r="D2223" s="305">
        <v>795.38</v>
      </c>
    </row>
    <row r="2224" spans="1:4">
      <c r="A2224" s="303" t="s">
        <v>6617</v>
      </c>
      <c r="B2224" s="304" t="s">
        <v>6618</v>
      </c>
      <c r="C2224" s="304" t="s">
        <v>4</v>
      </c>
      <c r="D2224" s="305">
        <v>797.4</v>
      </c>
    </row>
    <row r="2225" spans="1:4">
      <c r="A2225" s="303" t="s">
        <v>6734</v>
      </c>
      <c r="B2225" s="304" t="s">
        <v>6735</v>
      </c>
      <c r="C2225" s="304" t="s">
        <v>4</v>
      </c>
      <c r="D2225" s="305">
        <v>999.63</v>
      </c>
    </row>
    <row r="2226" spans="1:4">
      <c r="A2226" s="303" t="s">
        <v>6736</v>
      </c>
      <c r="B2226" s="304" t="s">
        <v>6737</v>
      </c>
      <c r="C2226" s="304" t="s">
        <v>4</v>
      </c>
      <c r="D2226" s="305">
        <v>1658.68</v>
      </c>
    </row>
    <row r="2227" spans="1:4">
      <c r="A2227" s="303" t="s">
        <v>6738</v>
      </c>
      <c r="B2227" s="304" t="s">
        <v>6739</v>
      </c>
      <c r="C2227" s="304" t="s">
        <v>4</v>
      </c>
      <c r="D2227" s="305">
        <v>1372.7</v>
      </c>
    </row>
    <row r="2228" spans="1:4">
      <c r="A2228" s="303" t="s">
        <v>6741</v>
      </c>
      <c r="B2228" s="304" t="s">
        <v>6742</v>
      </c>
      <c r="C2228" s="304" t="s">
        <v>4</v>
      </c>
      <c r="D2228" s="305">
        <v>479.59</v>
      </c>
    </row>
    <row r="2229" spans="1:4">
      <c r="A2229" s="303" t="s">
        <v>6798</v>
      </c>
      <c r="B2229" s="304" t="s">
        <v>6799</v>
      </c>
      <c r="C2229" s="304" t="s">
        <v>4</v>
      </c>
      <c r="D2229" s="305">
        <v>71.209999999999994</v>
      </c>
    </row>
    <row r="2230" spans="1:4" ht="20.399999999999999">
      <c r="A2230" s="303" t="s">
        <v>6800</v>
      </c>
      <c r="B2230" s="304" t="s">
        <v>6801</v>
      </c>
      <c r="C2230" s="304" t="s">
        <v>4</v>
      </c>
      <c r="D2230" s="305">
        <v>345.38</v>
      </c>
    </row>
    <row r="2231" spans="1:4">
      <c r="A2231" s="303" t="s">
        <v>6839</v>
      </c>
      <c r="B2231" s="304" t="s">
        <v>6840</v>
      </c>
      <c r="C2231" s="304" t="s">
        <v>4</v>
      </c>
      <c r="D2231" s="305">
        <v>286.33</v>
      </c>
    </row>
    <row r="2232" spans="1:4">
      <c r="A2232" s="303" t="s">
        <v>6842</v>
      </c>
      <c r="B2232" s="304" t="s">
        <v>6843</v>
      </c>
      <c r="C2232" s="304" t="s">
        <v>4</v>
      </c>
      <c r="D2232" s="305">
        <v>148.82</v>
      </c>
    </row>
    <row r="2233" spans="1:4">
      <c r="A2233" s="303" t="s">
        <v>6844</v>
      </c>
      <c r="B2233" s="304" t="s">
        <v>6845</v>
      </c>
      <c r="C2233" s="304" t="s">
        <v>4</v>
      </c>
      <c r="D2233" s="305">
        <v>87.41</v>
      </c>
    </row>
    <row r="2234" spans="1:4">
      <c r="A2234" s="303" t="s">
        <v>6846</v>
      </c>
      <c r="B2234" s="304" t="s">
        <v>6847</v>
      </c>
      <c r="C2234" s="304" t="s">
        <v>4</v>
      </c>
      <c r="D2234" s="305">
        <v>45.97</v>
      </c>
    </row>
    <row r="2235" spans="1:4">
      <c r="A2235" s="303" t="s">
        <v>6848</v>
      </c>
      <c r="B2235" s="304" t="s">
        <v>6849</v>
      </c>
      <c r="C2235" s="304" t="s">
        <v>4</v>
      </c>
      <c r="D2235" s="305">
        <v>40.24</v>
      </c>
    </row>
    <row r="2236" spans="1:4">
      <c r="A2236" s="303" t="s">
        <v>6850</v>
      </c>
      <c r="B2236" s="304" t="s">
        <v>6851</v>
      </c>
      <c r="C2236" s="304" t="s">
        <v>4</v>
      </c>
      <c r="D2236" s="305">
        <v>41.21</v>
      </c>
    </row>
    <row r="2237" spans="1:4">
      <c r="A2237" s="303" t="s">
        <v>6852</v>
      </c>
      <c r="B2237" s="304" t="s">
        <v>6853</v>
      </c>
      <c r="C2237" s="304" t="s">
        <v>4</v>
      </c>
      <c r="D2237" s="305">
        <v>78.58</v>
      </c>
    </row>
    <row r="2238" spans="1:4">
      <c r="A2238" s="303" t="s">
        <v>6854</v>
      </c>
      <c r="B2238" s="304" t="s">
        <v>6855</v>
      </c>
      <c r="C2238" s="304" t="s">
        <v>4</v>
      </c>
      <c r="D2238" s="305">
        <v>50.72</v>
      </c>
    </row>
    <row r="2239" spans="1:4">
      <c r="A2239" s="303" t="s">
        <v>6856</v>
      </c>
      <c r="B2239" s="304" t="s">
        <v>6857</v>
      </c>
      <c r="C2239" s="304" t="s">
        <v>4</v>
      </c>
      <c r="D2239" s="305">
        <v>63.69</v>
      </c>
    </row>
    <row r="2240" spans="1:4">
      <c r="A2240" s="303" t="s">
        <v>6858</v>
      </c>
      <c r="B2240" s="304" t="s">
        <v>6859</v>
      </c>
      <c r="C2240" s="304" t="s">
        <v>4</v>
      </c>
      <c r="D2240" s="305">
        <v>78.58</v>
      </c>
    </row>
    <row r="2241" spans="1:4">
      <c r="A2241" s="303" t="s">
        <v>6860</v>
      </c>
      <c r="B2241" s="304" t="s">
        <v>6861</v>
      </c>
      <c r="C2241" s="304" t="s">
        <v>4</v>
      </c>
      <c r="D2241" s="305">
        <v>96.28</v>
      </c>
    </row>
    <row r="2242" spans="1:4">
      <c r="A2242" s="303" t="s">
        <v>6862</v>
      </c>
      <c r="B2242" s="304" t="s">
        <v>6863</v>
      </c>
      <c r="C2242" s="304" t="s">
        <v>4</v>
      </c>
      <c r="D2242" s="305">
        <v>132.38</v>
      </c>
    </row>
    <row r="2243" spans="1:4">
      <c r="A2243" s="303" t="s">
        <v>6864</v>
      </c>
      <c r="B2243" s="304" t="s">
        <v>6865</v>
      </c>
      <c r="C2243" s="304" t="s">
        <v>4</v>
      </c>
      <c r="D2243" s="305">
        <v>40.24</v>
      </c>
    </row>
    <row r="2244" spans="1:4">
      <c r="A2244" s="303" t="s">
        <v>6866</v>
      </c>
      <c r="B2244" s="304" t="s">
        <v>6867</v>
      </c>
      <c r="C2244" s="304" t="s">
        <v>4</v>
      </c>
      <c r="D2244" s="305">
        <v>41.21</v>
      </c>
    </row>
    <row r="2245" spans="1:4">
      <c r="A2245" s="303" t="s">
        <v>6868</v>
      </c>
      <c r="B2245" s="304" t="s">
        <v>6869</v>
      </c>
      <c r="C2245" s="304" t="s">
        <v>4</v>
      </c>
      <c r="D2245" s="305">
        <v>50.72</v>
      </c>
    </row>
    <row r="2246" spans="1:4">
      <c r="A2246" s="303" t="s">
        <v>6870</v>
      </c>
      <c r="B2246" s="304" t="s">
        <v>6871</v>
      </c>
      <c r="C2246" s="304" t="s">
        <v>4</v>
      </c>
      <c r="D2246" s="305">
        <v>63.69</v>
      </c>
    </row>
    <row r="2247" spans="1:4">
      <c r="A2247" s="303" t="s">
        <v>6872</v>
      </c>
      <c r="B2247" s="304" t="s">
        <v>6873</v>
      </c>
      <c r="C2247" s="304" t="s">
        <v>4</v>
      </c>
      <c r="D2247" s="305">
        <v>96.28</v>
      </c>
    </row>
    <row r="2248" spans="1:4">
      <c r="A2248" s="303" t="s">
        <v>6874</v>
      </c>
      <c r="B2248" s="304" t="s">
        <v>6875</v>
      </c>
      <c r="C2248" s="304" t="s">
        <v>4</v>
      </c>
      <c r="D2248" s="305">
        <v>132.38</v>
      </c>
    </row>
    <row r="2249" spans="1:4">
      <c r="A2249" s="303" t="s">
        <v>6877</v>
      </c>
      <c r="B2249" s="304" t="s">
        <v>6878</v>
      </c>
      <c r="C2249" s="304" t="s">
        <v>4</v>
      </c>
      <c r="D2249" s="305">
        <v>29.44</v>
      </c>
    </row>
    <row r="2250" spans="1:4">
      <c r="A2250" s="303" t="s">
        <v>6886</v>
      </c>
      <c r="B2250" s="304" t="s">
        <v>6887</v>
      </c>
      <c r="C2250" s="304" t="s">
        <v>4</v>
      </c>
      <c r="D2250" s="305">
        <v>25.06</v>
      </c>
    </row>
    <row r="2251" spans="1:4">
      <c r="A2251" s="303" t="s">
        <v>6888</v>
      </c>
      <c r="B2251" s="304" t="s">
        <v>6889</v>
      </c>
      <c r="C2251" s="304" t="s">
        <v>4</v>
      </c>
      <c r="D2251" s="305">
        <v>45.97</v>
      </c>
    </row>
    <row r="2252" spans="1:4">
      <c r="A2252" s="303" t="s">
        <v>6890</v>
      </c>
      <c r="B2252" s="304" t="s">
        <v>6891</v>
      </c>
      <c r="C2252" s="304" t="s">
        <v>4</v>
      </c>
      <c r="D2252" s="305">
        <v>48.84</v>
      </c>
    </row>
    <row r="2253" spans="1:4">
      <c r="A2253" s="303" t="s">
        <v>6892</v>
      </c>
      <c r="B2253" s="304" t="s">
        <v>6893</v>
      </c>
      <c r="C2253" s="304" t="s">
        <v>4</v>
      </c>
      <c r="D2253" s="305">
        <v>41.01</v>
      </c>
    </row>
    <row r="2254" spans="1:4" ht="20.399999999999999">
      <c r="A2254" s="303" t="s">
        <v>6896</v>
      </c>
      <c r="B2254" s="304" t="s">
        <v>24846</v>
      </c>
      <c r="C2254" s="304" t="s">
        <v>4</v>
      </c>
      <c r="D2254" s="305">
        <v>54.44</v>
      </c>
    </row>
    <row r="2255" spans="1:4" ht="20.399999999999999">
      <c r="A2255" s="303" t="s">
        <v>6897</v>
      </c>
      <c r="B2255" s="304" t="s">
        <v>24847</v>
      </c>
      <c r="C2255" s="304" t="s">
        <v>4</v>
      </c>
      <c r="D2255" s="305">
        <v>27.45</v>
      </c>
    </row>
    <row r="2256" spans="1:4">
      <c r="A2256" s="303" t="s">
        <v>6900</v>
      </c>
      <c r="B2256" s="304" t="s">
        <v>6901</v>
      </c>
      <c r="C2256" s="304" t="s">
        <v>4</v>
      </c>
      <c r="D2256" s="305">
        <v>12.24</v>
      </c>
    </row>
    <row r="2257" spans="1:4" ht="30.6">
      <c r="A2257" s="303" t="s">
        <v>6802</v>
      </c>
      <c r="B2257" s="304" t="s">
        <v>6803</v>
      </c>
      <c r="C2257" s="304" t="s">
        <v>4</v>
      </c>
      <c r="D2257" s="305">
        <v>271.93</v>
      </c>
    </row>
    <row r="2258" spans="1:4" ht="30.6">
      <c r="A2258" s="303" t="s">
        <v>6804</v>
      </c>
      <c r="B2258" s="304" t="s">
        <v>6805</v>
      </c>
      <c r="C2258" s="304" t="s">
        <v>4</v>
      </c>
      <c r="D2258" s="305">
        <v>113.31</v>
      </c>
    </row>
    <row r="2259" spans="1:4" ht="30.6">
      <c r="A2259" s="303" t="s">
        <v>6806</v>
      </c>
      <c r="B2259" s="304" t="s">
        <v>6807</v>
      </c>
      <c r="C2259" s="304" t="s">
        <v>4</v>
      </c>
      <c r="D2259" s="305">
        <v>103.48</v>
      </c>
    </row>
    <row r="2260" spans="1:4" ht="30.6">
      <c r="A2260" s="303" t="s">
        <v>6808</v>
      </c>
      <c r="B2260" s="304" t="s">
        <v>6809</v>
      </c>
      <c r="C2260" s="304" t="s">
        <v>4</v>
      </c>
      <c r="D2260" s="305">
        <v>72.599999999999994</v>
      </c>
    </row>
    <row r="2261" spans="1:4" ht="51">
      <c r="A2261" s="303" t="s">
        <v>6810</v>
      </c>
      <c r="B2261" s="304" t="s">
        <v>447</v>
      </c>
      <c r="C2261" s="304" t="s">
        <v>4</v>
      </c>
      <c r="D2261" s="305">
        <v>40.68</v>
      </c>
    </row>
    <row r="2262" spans="1:4" ht="30.6">
      <c r="A2262" s="303" t="s">
        <v>6811</v>
      </c>
      <c r="B2262" s="304" t="s">
        <v>6812</v>
      </c>
      <c r="C2262" s="304" t="s">
        <v>4</v>
      </c>
      <c r="D2262" s="305">
        <v>68.06</v>
      </c>
    </row>
    <row r="2263" spans="1:4" ht="40.799999999999997">
      <c r="A2263" s="303" t="s">
        <v>6813</v>
      </c>
      <c r="B2263" s="304" t="s">
        <v>6814</v>
      </c>
      <c r="C2263" s="304" t="s">
        <v>4</v>
      </c>
      <c r="D2263" s="305">
        <v>28.55</v>
      </c>
    </row>
    <row r="2264" spans="1:4" ht="30.6">
      <c r="A2264" s="303" t="s">
        <v>6815</v>
      </c>
      <c r="B2264" s="304" t="s">
        <v>448</v>
      </c>
      <c r="C2264" s="304" t="s">
        <v>4</v>
      </c>
      <c r="D2264" s="305">
        <v>120.86</v>
      </c>
    </row>
    <row r="2265" spans="1:4" ht="20.399999999999999">
      <c r="A2265" s="303" t="s">
        <v>6816</v>
      </c>
      <c r="B2265" s="304" t="s">
        <v>451</v>
      </c>
      <c r="C2265" s="304" t="s">
        <v>4</v>
      </c>
      <c r="D2265" s="305">
        <v>117.96</v>
      </c>
    </row>
    <row r="2266" spans="1:4" ht="30.6">
      <c r="A2266" s="303" t="s">
        <v>6817</v>
      </c>
      <c r="B2266" s="304" t="s">
        <v>449</v>
      </c>
      <c r="C2266" s="304" t="s">
        <v>4</v>
      </c>
      <c r="D2266" s="305">
        <v>113.31</v>
      </c>
    </row>
    <row r="2267" spans="1:4" ht="20.399999999999999">
      <c r="A2267" s="303" t="s">
        <v>6818</v>
      </c>
      <c r="B2267" s="304" t="s">
        <v>6819</v>
      </c>
      <c r="C2267" s="304" t="s">
        <v>4</v>
      </c>
      <c r="D2267" s="305">
        <v>74.09</v>
      </c>
    </row>
    <row r="2268" spans="1:4" ht="40.799999999999997">
      <c r="A2268" s="303" t="s">
        <v>6820</v>
      </c>
      <c r="B2268" s="304" t="s">
        <v>450</v>
      </c>
      <c r="C2268" s="304" t="s">
        <v>4</v>
      </c>
      <c r="D2268" s="305">
        <v>167.25</v>
      </c>
    </row>
    <row r="2269" spans="1:4" ht="20.399999999999999">
      <c r="A2269" s="303" t="s">
        <v>6821</v>
      </c>
      <c r="B2269" s="304" t="s">
        <v>452</v>
      </c>
      <c r="C2269" s="304" t="s">
        <v>4</v>
      </c>
      <c r="D2269" s="305">
        <v>93.49</v>
      </c>
    </row>
    <row r="2270" spans="1:4">
      <c r="A2270" s="303" t="s">
        <v>6822</v>
      </c>
      <c r="B2270" s="304" t="s">
        <v>6823</v>
      </c>
      <c r="C2270" s="304" t="s">
        <v>4</v>
      </c>
      <c r="D2270" s="305">
        <v>34.630000000000003</v>
      </c>
    </row>
    <row r="2271" spans="1:4" ht="40.799999999999997">
      <c r="A2271" s="303" t="s">
        <v>6824</v>
      </c>
      <c r="B2271" s="304" t="s">
        <v>454</v>
      </c>
      <c r="C2271" s="304" t="s">
        <v>4</v>
      </c>
      <c r="D2271" s="305">
        <v>221.33</v>
      </c>
    </row>
    <row r="2272" spans="1:4" ht="30.6">
      <c r="A2272" s="303" t="s">
        <v>6825</v>
      </c>
      <c r="B2272" s="304" t="s">
        <v>455</v>
      </c>
      <c r="C2272" s="304" t="s">
        <v>4</v>
      </c>
      <c r="D2272" s="305">
        <v>213.89</v>
      </c>
    </row>
    <row r="2273" spans="1:4" ht="20.399999999999999">
      <c r="A2273" s="303" t="s">
        <v>6826</v>
      </c>
      <c r="B2273" s="304" t="s">
        <v>453</v>
      </c>
      <c r="C2273" s="304" t="s">
        <v>4</v>
      </c>
      <c r="D2273" s="305">
        <v>368</v>
      </c>
    </row>
    <row r="2274" spans="1:4" ht="30.6">
      <c r="A2274" s="303" t="s">
        <v>6827</v>
      </c>
      <c r="B2274" s="304" t="s">
        <v>6828</v>
      </c>
      <c r="C2274" s="304" t="s">
        <v>4</v>
      </c>
      <c r="D2274" s="305">
        <v>435</v>
      </c>
    </row>
    <row r="2275" spans="1:4" ht="30.6">
      <c r="A2275" s="303" t="s">
        <v>6829</v>
      </c>
      <c r="B2275" s="304" t="s">
        <v>6830</v>
      </c>
      <c r="C2275" s="304" t="s">
        <v>4</v>
      </c>
      <c r="D2275" s="305">
        <v>435</v>
      </c>
    </row>
    <row r="2276" spans="1:4">
      <c r="A2276" s="303" t="s">
        <v>6831</v>
      </c>
      <c r="B2276" s="304" t="s">
        <v>456</v>
      </c>
      <c r="C2276" s="304" t="s">
        <v>4</v>
      </c>
      <c r="D2276" s="305">
        <v>239.7</v>
      </c>
    </row>
    <row r="2277" spans="1:4" ht="20.399999999999999">
      <c r="A2277" s="303" t="s">
        <v>6832</v>
      </c>
      <c r="B2277" s="304" t="s">
        <v>6833</v>
      </c>
      <c r="C2277" s="304" t="s">
        <v>4</v>
      </c>
      <c r="D2277" s="305">
        <v>53.58</v>
      </c>
    </row>
    <row r="2278" spans="1:4" ht="40.799999999999997">
      <c r="A2278" s="303" t="s">
        <v>6834</v>
      </c>
      <c r="B2278" s="304" t="s">
        <v>6835</v>
      </c>
      <c r="C2278" s="304" t="s">
        <v>4</v>
      </c>
      <c r="D2278" s="305">
        <v>65.599999999999994</v>
      </c>
    </row>
    <row r="2279" spans="1:4" ht="51">
      <c r="A2279" s="303" t="s">
        <v>6836</v>
      </c>
      <c r="B2279" s="304" t="s">
        <v>457</v>
      </c>
      <c r="C2279" s="304" t="s">
        <v>4</v>
      </c>
      <c r="D2279" s="305">
        <v>124.91</v>
      </c>
    </row>
    <row r="2280" spans="1:4" ht="30.6">
      <c r="A2280" s="303" t="s">
        <v>6837</v>
      </c>
      <c r="B2280" s="304" t="s">
        <v>6838</v>
      </c>
      <c r="C2280" s="304" t="s">
        <v>4</v>
      </c>
      <c r="D2280" s="305">
        <v>435</v>
      </c>
    </row>
    <row r="2281" spans="1:4">
      <c r="A2281" s="303" t="s">
        <v>6841</v>
      </c>
      <c r="B2281" s="304" t="s">
        <v>458</v>
      </c>
      <c r="C2281" s="304" t="s">
        <v>4</v>
      </c>
      <c r="D2281" s="305">
        <v>257.41000000000003</v>
      </c>
    </row>
    <row r="2282" spans="1:4" ht="51">
      <c r="A2282" s="303" t="s">
        <v>6876</v>
      </c>
      <c r="B2282" s="304" t="s">
        <v>459</v>
      </c>
      <c r="C2282" s="304" t="s">
        <v>4</v>
      </c>
      <c r="D2282" s="305">
        <v>151.19999999999999</v>
      </c>
    </row>
    <row r="2283" spans="1:4">
      <c r="A2283" s="303" t="s">
        <v>6879</v>
      </c>
      <c r="B2283" s="304" t="s">
        <v>6880</v>
      </c>
      <c r="C2283" s="304" t="s">
        <v>4</v>
      </c>
      <c r="D2283" s="305">
        <v>690</v>
      </c>
    </row>
    <row r="2284" spans="1:4" ht="20.399999999999999">
      <c r="A2284" s="303" t="s">
        <v>6881</v>
      </c>
      <c r="B2284" s="304" t="s">
        <v>460</v>
      </c>
      <c r="C2284" s="304" t="s">
        <v>4</v>
      </c>
      <c r="D2284" s="305">
        <v>430</v>
      </c>
    </row>
    <row r="2285" spans="1:4" ht="20.399999999999999">
      <c r="A2285" s="303" t="s">
        <v>6882</v>
      </c>
      <c r="B2285" s="304" t="s">
        <v>6883</v>
      </c>
      <c r="C2285" s="304" t="s">
        <v>4</v>
      </c>
      <c r="D2285" s="305">
        <v>149.83000000000001</v>
      </c>
    </row>
    <row r="2286" spans="1:4" ht="30.6">
      <c r="A2286" s="303" t="s">
        <v>6884</v>
      </c>
      <c r="B2286" s="304" t="s">
        <v>6885</v>
      </c>
      <c r="C2286" s="304" t="s">
        <v>4</v>
      </c>
      <c r="D2286" s="305">
        <v>390.51</v>
      </c>
    </row>
    <row r="2287" spans="1:4" ht="20.399999999999999">
      <c r="A2287" s="303" t="s">
        <v>6894</v>
      </c>
      <c r="B2287" s="304" t="s">
        <v>6895</v>
      </c>
      <c r="C2287" s="304" t="s">
        <v>4</v>
      </c>
      <c r="D2287" s="305">
        <v>12.73</v>
      </c>
    </row>
    <row r="2288" spans="1:4">
      <c r="A2288" s="303" t="s">
        <v>6898</v>
      </c>
      <c r="B2288" s="304" t="s">
        <v>6899</v>
      </c>
      <c r="C2288" s="304" t="s">
        <v>4</v>
      </c>
      <c r="D2288" s="305">
        <v>255.9</v>
      </c>
    </row>
    <row r="2289" spans="1:4">
      <c r="A2289" s="303" t="s">
        <v>7032</v>
      </c>
      <c r="B2289" s="304" t="s">
        <v>7033</v>
      </c>
      <c r="C2289" s="304" t="s">
        <v>4</v>
      </c>
      <c r="D2289" s="305">
        <v>2.62</v>
      </c>
    </row>
    <row r="2290" spans="1:4">
      <c r="A2290" s="303" t="s">
        <v>7034</v>
      </c>
      <c r="B2290" s="304" t="s">
        <v>7035</v>
      </c>
      <c r="C2290" s="304" t="s">
        <v>4</v>
      </c>
      <c r="D2290" s="305">
        <v>1.9</v>
      </c>
    </row>
    <row r="2291" spans="1:4">
      <c r="A2291" s="303" t="s">
        <v>7036</v>
      </c>
      <c r="B2291" s="304" t="s">
        <v>7037</v>
      </c>
      <c r="C2291" s="304" t="s">
        <v>4</v>
      </c>
      <c r="D2291" s="305">
        <v>1.22</v>
      </c>
    </row>
    <row r="2292" spans="1:4">
      <c r="A2292" s="303" t="s">
        <v>7038</v>
      </c>
      <c r="B2292" s="304" t="s">
        <v>7039</v>
      </c>
      <c r="C2292" s="304" t="s">
        <v>4</v>
      </c>
      <c r="D2292" s="305">
        <v>0.59</v>
      </c>
    </row>
    <row r="2293" spans="1:4">
      <c r="A2293" s="303" t="s">
        <v>7042</v>
      </c>
      <c r="B2293" s="304" t="s">
        <v>7043</v>
      </c>
      <c r="C2293" s="304" t="s">
        <v>4</v>
      </c>
      <c r="D2293" s="305">
        <v>3.79</v>
      </c>
    </row>
    <row r="2294" spans="1:4">
      <c r="A2294" s="303" t="s">
        <v>7046</v>
      </c>
      <c r="B2294" s="304" t="s">
        <v>7047</v>
      </c>
      <c r="C2294" s="304" t="s">
        <v>4</v>
      </c>
      <c r="D2294" s="305">
        <v>0.88</v>
      </c>
    </row>
    <row r="2295" spans="1:4">
      <c r="A2295" s="303" t="s">
        <v>7040</v>
      </c>
      <c r="B2295" s="304" t="s">
        <v>7041</v>
      </c>
      <c r="C2295" s="304" t="s">
        <v>4</v>
      </c>
      <c r="D2295" s="305">
        <v>8.42</v>
      </c>
    </row>
    <row r="2296" spans="1:4">
      <c r="A2296" s="303" t="s">
        <v>7044</v>
      </c>
      <c r="B2296" s="304" t="s">
        <v>7045</v>
      </c>
      <c r="C2296" s="304" t="s">
        <v>4</v>
      </c>
      <c r="D2296" s="305">
        <v>11.31</v>
      </c>
    </row>
    <row r="2297" spans="1:4">
      <c r="A2297" s="303" t="s">
        <v>7048</v>
      </c>
      <c r="B2297" s="304" t="s">
        <v>7049</v>
      </c>
      <c r="C2297" s="304" t="s">
        <v>4</v>
      </c>
      <c r="D2297" s="305">
        <v>19.88</v>
      </c>
    </row>
    <row r="2298" spans="1:4">
      <c r="A2298" s="303" t="s">
        <v>7092</v>
      </c>
      <c r="B2298" s="304" t="s">
        <v>404</v>
      </c>
      <c r="C2298" s="304" t="s">
        <v>4</v>
      </c>
      <c r="D2298" s="305">
        <v>12.73</v>
      </c>
    </row>
    <row r="2299" spans="1:4">
      <c r="A2299" s="303" t="s">
        <v>6673</v>
      </c>
      <c r="B2299" s="304" t="s">
        <v>445</v>
      </c>
      <c r="C2299" s="304" t="s">
        <v>4</v>
      </c>
      <c r="D2299" s="305">
        <v>113.9</v>
      </c>
    </row>
    <row r="2300" spans="1:4">
      <c r="A2300" s="303" t="s">
        <v>6674</v>
      </c>
      <c r="B2300" s="304" t="s">
        <v>446</v>
      </c>
      <c r="C2300" s="304" t="s">
        <v>4</v>
      </c>
      <c r="D2300" s="305">
        <v>113.9</v>
      </c>
    </row>
    <row r="2301" spans="1:4">
      <c r="A2301" s="303" t="s">
        <v>6675</v>
      </c>
      <c r="B2301" s="304" t="s">
        <v>6676</v>
      </c>
      <c r="C2301" s="304" t="s">
        <v>4</v>
      </c>
      <c r="D2301" s="305">
        <v>11.38</v>
      </c>
    </row>
    <row r="2302" spans="1:4">
      <c r="A2302" s="303" t="s">
        <v>6677</v>
      </c>
      <c r="B2302" s="304" t="s">
        <v>6678</v>
      </c>
      <c r="C2302" s="304" t="s">
        <v>4</v>
      </c>
      <c r="D2302" s="305">
        <v>30.25</v>
      </c>
    </row>
    <row r="2303" spans="1:4">
      <c r="A2303" s="303" t="s">
        <v>6679</v>
      </c>
      <c r="B2303" s="304" t="s">
        <v>6680</v>
      </c>
      <c r="C2303" s="304" t="s">
        <v>4</v>
      </c>
      <c r="D2303" s="305">
        <v>7.95</v>
      </c>
    </row>
    <row r="2304" spans="1:4">
      <c r="A2304" s="303" t="s">
        <v>6681</v>
      </c>
      <c r="B2304" s="304" t="s">
        <v>6682</v>
      </c>
      <c r="C2304" s="304" t="s">
        <v>4</v>
      </c>
      <c r="D2304" s="305">
        <v>8.6</v>
      </c>
    </row>
    <row r="2305" spans="1:4">
      <c r="A2305" s="303" t="s">
        <v>6683</v>
      </c>
      <c r="B2305" s="304" t="s">
        <v>6684</v>
      </c>
      <c r="C2305" s="304" t="s">
        <v>4</v>
      </c>
      <c r="D2305" s="305">
        <v>11.38</v>
      </c>
    </row>
    <row r="2306" spans="1:4">
      <c r="A2306" s="303" t="s">
        <v>6685</v>
      </c>
      <c r="B2306" s="304" t="s">
        <v>6686</v>
      </c>
      <c r="C2306" s="304" t="s">
        <v>4</v>
      </c>
      <c r="D2306" s="305">
        <v>11.38</v>
      </c>
    </row>
    <row r="2307" spans="1:4">
      <c r="A2307" s="303" t="s">
        <v>6687</v>
      </c>
      <c r="B2307" s="304" t="s">
        <v>6688</v>
      </c>
      <c r="C2307" s="304" t="s">
        <v>4</v>
      </c>
      <c r="D2307" s="305">
        <v>11.38</v>
      </c>
    </row>
    <row r="2308" spans="1:4">
      <c r="A2308" s="303" t="s">
        <v>6689</v>
      </c>
      <c r="B2308" s="304" t="s">
        <v>6690</v>
      </c>
      <c r="C2308" s="304" t="s">
        <v>4</v>
      </c>
      <c r="D2308" s="305">
        <v>11.38</v>
      </c>
    </row>
    <row r="2309" spans="1:4">
      <c r="A2309" s="303" t="s">
        <v>6691</v>
      </c>
      <c r="B2309" s="304" t="s">
        <v>6692</v>
      </c>
      <c r="C2309" s="304" t="s">
        <v>4</v>
      </c>
      <c r="D2309" s="305">
        <v>36.369999999999997</v>
      </c>
    </row>
    <row r="2310" spans="1:4">
      <c r="A2310" s="303" t="s">
        <v>6693</v>
      </c>
      <c r="B2310" s="304" t="s">
        <v>6694</v>
      </c>
      <c r="C2310" s="304" t="s">
        <v>4</v>
      </c>
      <c r="D2310" s="305">
        <v>3.05</v>
      </c>
    </row>
    <row r="2311" spans="1:4">
      <c r="A2311" s="303" t="s">
        <v>6695</v>
      </c>
      <c r="B2311" s="304" t="s">
        <v>6696</v>
      </c>
      <c r="C2311" s="304" t="s">
        <v>4</v>
      </c>
      <c r="D2311" s="305">
        <v>3.05</v>
      </c>
    </row>
    <row r="2312" spans="1:4">
      <c r="A2312" s="303" t="s">
        <v>6697</v>
      </c>
      <c r="B2312" s="304" t="s">
        <v>6698</v>
      </c>
      <c r="C2312" s="304" t="s">
        <v>4</v>
      </c>
      <c r="D2312" s="305">
        <v>3.05</v>
      </c>
    </row>
    <row r="2313" spans="1:4">
      <c r="A2313" s="303" t="s">
        <v>6699</v>
      </c>
      <c r="B2313" s="304" t="s">
        <v>6700</v>
      </c>
      <c r="C2313" s="304" t="s">
        <v>4</v>
      </c>
      <c r="D2313" s="305">
        <v>20.54</v>
      </c>
    </row>
    <row r="2314" spans="1:4">
      <c r="A2314" s="303" t="s">
        <v>6701</v>
      </c>
      <c r="B2314" s="304" t="s">
        <v>6702</v>
      </c>
      <c r="C2314" s="304" t="s">
        <v>4</v>
      </c>
      <c r="D2314" s="305">
        <v>51.61</v>
      </c>
    </row>
    <row r="2315" spans="1:4">
      <c r="A2315" s="303" t="s">
        <v>6703</v>
      </c>
      <c r="B2315" s="304" t="s">
        <v>6704</v>
      </c>
      <c r="C2315" s="304" t="s">
        <v>4</v>
      </c>
      <c r="D2315" s="305">
        <v>8.01</v>
      </c>
    </row>
    <row r="2316" spans="1:4">
      <c r="A2316" s="303" t="s">
        <v>6705</v>
      </c>
      <c r="B2316" s="304" t="s">
        <v>6706</v>
      </c>
      <c r="C2316" s="304" t="s">
        <v>4</v>
      </c>
      <c r="D2316" s="305">
        <v>32.65</v>
      </c>
    </row>
    <row r="2317" spans="1:4">
      <c r="A2317" s="303" t="s">
        <v>6707</v>
      </c>
      <c r="B2317" s="304" t="s">
        <v>6708</v>
      </c>
      <c r="C2317" s="304" t="s">
        <v>4</v>
      </c>
      <c r="D2317" s="305">
        <v>44.56</v>
      </c>
    </row>
    <row r="2318" spans="1:4">
      <c r="A2318" s="303" t="s">
        <v>6709</v>
      </c>
      <c r="B2318" s="304" t="s">
        <v>6710</v>
      </c>
      <c r="C2318" s="304" t="s">
        <v>4</v>
      </c>
      <c r="D2318" s="305">
        <v>30.9</v>
      </c>
    </row>
    <row r="2319" spans="1:4">
      <c r="A2319" s="303" t="s">
        <v>6711</v>
      </c>
      <c r="B2319" s="304" t="s">
        <v>6712</v>
      </c>
      <c r="C2319" s="304" t="s">
        <v>4</v>
      </c>
      <c r="D2319" s="305">
        <v>45.88</v>
      </c>
    </row>
    <row r="2320" spans="1:4">
      <c r="A2320" s="303" t="s">
        <v>6713</v>
      </c>
      <c r="B2320" s="304" t="s">
        <v>6714</v>
      </c>
      <c r="C2320" s="304" t="s">
        <v>4</v>
      </c>
      <c r="D2320" s="305">
        <v>53.5</v>
      </c>
    </row>
    <row r="2321" spans="1:4">
      <c r="A2321" s="303" t="s">
        <v>6715</v>
      </c>
      <c r="B2321" s="304" t="s">
        <v>6716</v>
      </c>
      <c r="C2321" s="304" t="s">
        <v>4</v>
      </c>
      <c r="D2321" s="305">
        <v>36.04</v>
      </c>
    </row>
    <row r="2322" spans="1:4">
      <c r="A2322" s="303" t="s">
        <v>6717</v>
      </c>
      <c r="B2322" s="304" t="s">
        <v>6718</v>
      </c>
      <c r="C2322" s="304" t="s">
        <v>4</v>
      </c>
      <c r="D2322" s="305">
        <v>41.37</v>
      </c>
    </row>
    <row r="2323" spans="1:4">
      <c r="A2323" s="303" t="s">
        <v>6719</v>
      </c>
      <c r="B2323" s="304" t="s">
        <v>6720</v>
      </c>
      <c r="C2323" s="304" t="s">
        <v>4</v>
      </c>
      <c r="D2323" s="305">
        <v>60.89</v>
      </c>
    </row>
    <row r="2324" spans="1:4">
      <c r="A2324" s="303" t="s">
        <v>6721</v>
      </c>
      <c r="B2324" s="304" t="s">
        <v>6722</v>
      </c>
      <c r="C2324" s="304" t="s">
        <v>4</v>
      </c>
      <c r="D2324" s="305">
        <v>73.5</v>
      </c>
    </row>
    <row r="2325" spans="1:4">
      <c r="A2325" s="303" t="s">
        <v>6723</v>
      </c>
      <c r="B2325" s="304" t="s">
        <v>6724</v>
      </c>
      <c r="C2325" s="304" t="s">
        <v>4</v>
      </c>
      <c r="D2325" s="305">
        <v>215</v>
      </c>
    </row>
    <row r="2326" spans="1:4">
      <c r="A2326" s="303" t="s">
        <v>6725</v>
      </c>
      <c r="B2326" s="304" t="s">
        <v>6726</v>
      </c>
      <c r="C2326" s="304" t="s">
        <v>4</v>
      </c>
      <c r="D2326" s="305">
        <v>370</v>
      </c>
    </row>
    <row r="2327" spans="1:4">
      <c r="A2327" s="303" t="s">
        <v>7546</v>
      </c>
      <c r="B2327" s="304" t="s">
        <v>7547</v>
      </c>
      <c r="C2327" s="304" t="s">
        <v>4</v>
      </c>
      <c r="D2327" s="305">
        <v>52.88</v>
      </c>
    </row>
    <row r="2328" spans="1:4">
      <c r="A2328" s="303" t="s">
        <v>7548</v>
      </c>
      <c r="B2328" s="304" t="s">
        <v>7549</v>
      </c>
      <c r="C2328" s="304" t="s">
        <v>4</v>
      </c>
      <c r="D2328" s="305">
        <v>137.03</v>
      </c>
    </row>
    <row r="2329" spans="1:4">
      <c r="A2329" s="303" t="s">
        <v>7552</v>
      </c>
      <c r="B2329" s="304" t="s">
        <v>7553</v>
      </c>
      <c r="C2329" s="304" t="s">
        <v>4</v>
      </c>
      <c r="D2329" s="305">
        <v>24.71</v>
      </c>
    </row>
    <row r="2330" spans="1:4">
      <c r="A2330" s="303" t="s">
        <v>7593</v>
      </c>
      <c r="B2330" s="304" t="s">
        <v>7594</v>
      </c>
      <c r="C2330" s="304" t="s">
        <v>4</v>
      </c>
      <c r="D2330" s="305">
        <v>1430.46</v>
      </c>
    </row>
    <row r="2331" spans="1:4" ht="20.399999999999999">
      <c r="A2331" s="303" t="s">
        <v>7595</v>
      </c>
      <c r="B2331" s="304" t="s">
        <v>7596</v>
      </c>
      <c r="C2331" s="304" t="s">
        <v>4</v>
      </c>
      <c r="D2331" s="305">
        <v>816.76</v>
      </c>
    </row>
    <row r="2332" spans="1:4">
      <c r="A2332" s="303" t="s">
        <v>7640</v>
      </c>
      <c r="B2332" s="304" t="s">
        <v>7641</v>
      </c>
      <c r="C2332" s="304" t="s">
        <v>4</v>
      </c>
      <c r="D2332" s="305">
        <v>272.02</v>
      </c>
    </row>
    <row r="2333" spans="1:4">
      <c r="A2333" s="303" t="s">
        <v>7554</v>
      </c>
      <c r="B2333" s="304" t="s">
        <v>7555</v>
      </c>
      <c r="C2333" s="304" t="s">
        <v>4</v>
      </c>
      <c r="D2333" s="305">
        <v>27.61</v>
      </c>
    </row>
    <row r="2334" spans="1:4">
      <c r="A2334" s="303" t="s">
        <v>7568</v>
      </c>
      <c r="B2334" s="304" t="s">
        <v>7569</v>
      </c>
      <c r="C2334" s="304" t="s">
        <v>4</v>
      </c>
      <c r="D2334" s="305">
        <v>54.91</v>
      </c>
    </row>
    <row r="2335" spans="1:4">
      <c r="A2335" s="303" t="s">
        <v>7570</v>
      </c>
      <c r="B2335" s="304" t="s">
        <v>7571</v>
      </c>
      <c r="C2335" s="304" t="s">
        <v>4</v>
      </c>
      <c r="D2335" s="305">
        <v>88.09</v>
      </c>
    </row>
    <row r="2336" spans="1:4">
      <c r="A2336" s="303" t="s">
        <v>7574</v>
      </c>
      <c r="B2336" s="304" t="s">
        <v>7575</v>
      </c>
      <c r="C2336" s="304" t="s">
        <v>4</v>
      </c>
      <c r="D2336" s="305">
        <v>68.64</v>
      </c>
    </row>
    <row r="2337" spans="1:4">
      <c r="A2337" s="303" t="s">
        <v>7645</v>
      </c>
      <c r="B2337" s="304" t="s">
        <v>7646</v>
      </c>
      <c r="C2337" s="304" t="s">
        <v>4</v>
      </c>
      <c r="D2337" s="305">
        <v>778.07</v>
      </c>
    </row>
    <row r="2338" spans="1:4" ht="20.399999999999999">
      <c r="A2338" s="303" t="s">
        <v>7690</v>
      </c>
      <c r="B2338" s="304" t="s">
        <v>7691</v>
      </c>
      <c r="C2338" s="304" t="s">
        <v>355</v>
      </c>
      <c r="D2338" s="305">
        <v>2263.38</v>
      </c>
    </row>
    <row r="2339" spans="1:4">
      <c r="A2339" s="303" t="s">
        <v>7692</v>
      </c>
      <c r="B2339" s="304" t="s">
        <v>7693</v>
      </c>
      <c r="C2339" s="304" t="s">
        <v>4</v>
      </c>
      <c r="D2339" s="305">
        <v>40.51</v>
      </c>
    </row>
    <row r="2340" spans="1:4">
      <c r="A2340" s="303" t="s">
        <v>7696</v>
      </c>
      <c r="B2340" s="304" t="s">
        <v>7697</v>
      </c>
      <c r="C2340" s="304" t="s">
        <v>4</v>
      </c>
      <c r="D2340" s="305">
        <v>57.7</v>
      </c>
    </row>
    <row r="2341" spans="1:4">
      <c r="A2341" s="303" t="s">
        <v>7698</v>
      </c>
      <c r="B2341" s="304" t="s">
        <v>7699</v>
      </c>
      <c r="C2341" s="304" t="s">
        <v>4</v>
      </c>
      <c r="D2341" s="305">
        <v>72</v>
      </c>
    </row>
    <row r="2342" spans="1:4">
      <c r="A2342" s="303" t="s">
        <v>7700</v>
      </c>
      <c r="B2342" s="304" t="s">
        <v>7701</v>
      </c>
      <c r="C2342" s="304" t="s">
        <v>4</v>
      </c>
      <c r="D2342" s="305">
        <v>94.7</v>
      </c>
    </row>
    <row r="2343" spans="1:4">
      <c r="A2343" s="303" t="s">
        <v>7702</v>
      </c>
      <c r="B2343" s="304" t="s">
        <v>7703</v>
      </c>
      <c r="C2343" s="304" t="s">
        <v>4</v>
      </c>
      <c r="D2343" s="305">
        <v>129.91999999999999</v>
      </c>
    </row>
    <row r="2344" spans="1:4">
      <c r="A2344" s="303" t="s">
        <v>7713</v>
      </c>
      <c r="B2344" s="304" t="s">
        <v>7714</v>
      </c>
      <c r="C2344" s="304" t="s">
        <v>4</v>
      </c>
      <c r="D2344" s="305">
        <v>12.41</v>
      </c>
    </row>
    <row r="2345" spans="1:4">
      <c r="A2345" s="303" t="s">
        <v>7772</v>
      </c>
      <c r="B2345" s="304" t="s">
        <v>487</v>
      </c>
      <c r="C2345" s="304" t="s">
        <v>4</v>
      </c>
      <c r="D2345" s="305">
        <v>34.9</v>
      </c>
    </row>
    <row r="2346" spans="1:4">
      <c r="A2346" s="303" t="s">
        <v>7787</v>
      </c>
      <c r="B2346" s="304" t="s">
        <v>7788</v>
      </c>
      <c r="C2346" s="304" t="s">
        <v>4</v>
      </c>
      <c r="D2346" s="305">
        <v>2740.48</v>
      </c>
    </row>
    <row r="2347" spans="1:4">
      <c r="A2347" s="303" t="s">
        <v>7893</v>
      </c>
      <c r="B2347" s="304" t="s">
        <v>7894</v>
      </c>
      <c r="C2347" s="304" t="s">
        <v>4</v>
      </c>
      <c r="D2347" s="305">
        <v>188.08</v>
      </c>
    </row>
    <row r="2348" spans="1:4">
      <c r="A2348" s="303" t="s">
        <v>7895</v>
      </c>
      <c r="B2348" s="304" t="s">
        <v>7896</v>
      </c>
      <c r="C2348" s="304" t="s">
        <v>4</v>
      </c>
      <c r="D2348" s="305">
        <v>188.08</v>
      </c>
    </row>
    <row r="2349" spans="1:4">
      <c r="A2349" s="303" t="s">
        <v>7959</v>
      </c>
      <c r="B2349" s="304" t="s">
        <v>7960</v>
      </c>
      <c r="C2349" s="304" t="s">
        <v>4</v>
      </c>
      <c r="D2349" s="305">
        <v>3.64</v>
      </c>
    </row>
    <row r="2350" spans="1:4">
      <c r="A2350" s="303" t="s">
        <v>7979</v>
      </c>
      <c r="B2350" s="304" t="s">
        <v>7980</v>
      </c>
      <c r="C2350" s="304" t="s">
        <v>4</v>
      </c>
      <c r="D2350" s="305">
        <v>6.5</v>
      </c>
    </row>
    <row r="2351" spans="1:4">
      <c r="A2351" s="303" t="s">
        <v>8056</v>
      </c>
      <c r="B2351" s="304" t="s">
        <v>8057</v>
      </c>
      <c r="C2351" s="304" t="s">
        <v>4</v>
      </c>
      <c r="D2351" s="305">
        <v>15.31</v>
      </c>
    </row>
    <row r="2352" spans="1:4">
      <c r="A2352" s="303" t="s">
        <v>8058</v>
      </c>
      <c r="B2352" s="304" t="s">
        <v>489</v>
      </c>
      <c r="C2352" s="304" t="s">
        <v>4</v>
      </c>
      <c r="D2352" s="305">
        <v>11.03</v>
      </c>
    </row>
    <row r="2353" spans="1:4">
      <c r="A2353" s="303" t="s">
        <v>638</v>
      </c>
      <c r="B2353" s="304" t="s">
        <v>308</v>
      </c>
      <c r="C2353" s="304" t="s">
        <v>4</v>
      </c>
      <c r="D2353" s="305">
        <v>23.24</v>
      </c>
    </row>
    <row r="2354" spans="1:4">
      <c r="A2354" s="303" t="s">
        <v>8059</v>
      </c>
      <c r="B2354" s="304" t="s">
        <v>488</v>
      </c>
      <c r="C2354" s="304" t="s">
        <v>4</v>
      </c>
      <c r="D2354" s="305">
        <v>211.28</v>
      </c>
    </row>
    <row r="2355" spans="1:4">
      <c r="A2355" s="303" t="s">
        <v>8309</v>
      </c>
      <c r="B2355" s="304" t="s">
        <v>24848</v>
      </c>
      <c r="C2355" s="304" t="s">
        <v>4</v>
      </c>
      <c r="D2355" s="305">
        <v>8</v>
      </c>
    </row>
    <row r="2356" spans="1:4">
      <c r="A2356" s="303" t="s">
        <v>8316</v>
      </c>
      <c r="B2356" s="304" t="s">
        <v>24849</v>
      </c>
      <c r="C2356" s="304" t="s">
        <v>4</v>
      </c>
      <c r="D2356" s="305">
        <v>9.83</v>
      </c>
    </row>
    <row r="2357" spans="1:4">
      <c r="A2357" s="303" t="s">
        <v>8303</v>
      </c>
      <c r="B2357" s="304" t="s">
        <v>8304</v>
      </c>
      <c r="C2357" s="304" t="s">
        <v>4</v>
      </c>
      <c r="D2357" s="305">
        <v>27.73</v>
      </c>
    </row>
    <row r="2358" spans="1:4">
      <c r="A2358" s="303" t="s">
        <v>8305</v>
      </c>
      <c r="B2358" s="304" t="s">
        <v>8306</v>
      </c>
      <c r="C2358" s="304" t="s">
        <v>4</v>
      </c>
      <c r="D2358" s="305">
        <v>22.73</v>
      </c>
    </row>
    <row r="2359" spans="1:4">
      <c r="A2359" s="303" t="s">
        <v>8307</v>
      </c>
      <c r="B2359" s="304" t="s">
        <v>8308</v>
      </c>
      <c r="C2359" s="304" t="s">
        <v>4</v>
      </c>
      <c r="D2359" s="305">
        <v>13.6</v>
      </c>
    </row>
    <row r="2360" spans="1:4">
      <c r="A2360" s="303" t="s">
        <v>8310</v>
      </c>
      <c r="B2360" s="304" t="s">
        <v>8311</v>
      </c>
      <c r="C2360" s="304" t="s">
        <v>4</v>
      </c>
      <c r="D2360" s="305">
        <v>70.25</v>
      </c>
    </row>
    <row r="2361" spans="1:4">
      <c r="A2361" s="303" t="s">
        <v>8312</v>
      </c>
      <c r="B2361" s="304" t="s">
        <v>8313</v>
      </c>
      <c r="C2361" s="304" t="s">
        <v>4</v>
      </c>
      <c r="D2361" s="305">
        <v>43.9</v>
      </c>
    </row>
    <row r="2362" spans="1:4">
      <c r="A2362" s="303" t="s">
        <v>8314</v>
      </c>
      <c r="B2362" s="304" t="s">
        <v>24850</v>
      </c>
      <c r="C2362" s="304" t="s">
        <v>4</v>
      </c>
      <c r="D2362" s="305">
        <v>96.3</v>
      </c>
    </row>
    <row r="2363" spans="1:4">
      <c r="A2363" s="303" t="s">
        <v>8315</v>
      </c>
      <c r="B2363" s="304" t="s">
        <v>24851</v>
      </c>
      <c r="C2363" s="304" t="s">
        <v>4</v>
      </c>
      <c r="D2363" s="305">
        <v>90.44</v>
      </c>
    </row>
    <row r="2364" spans="1:4">
      <c r="A2364" s="303" t="s">
        <v>8317</v>
      </c>
      <c r="B2364" s="304" t="s">
        <v>24852</v>
      </c>
      <c r="C2364" s="304" t="s">
        <v>4</v>
      </c>
      <c r="D2364" s="305">
        <v>182.13</v>
      </c>
    </row>
    <row r="2365" spans="1:4">
      <c r="A2365" s="303" t="s">
        <v>8439</v>
      </c>
      <c r="B2365" s="304" t="s">
        <v>8440</v>
      </c>
      <c r="C2365" s="304" t="s">
        <v>4</v>
      </c>
      <c r="D2365" s="305">
        <v>23.4</v>
      </c>
    </row>
    <row r="2366" spans="1:4">
      <c r="A2366" s="303" t="s">
        <v>8441</v>
      </c>
      <c r="B2366" s="304" t="s">
        <v>8442</v>
      </c>
      <c r="C2366" s="304" t="s">
        <v>4</v>
      </c>
      <c r="D2366" s="305">
        <v>23.4</v>
      </c>
    </row>
    <row r="2367" spans="1:4" ht="20.399999999999999">
      <c r="A2367" s="303" t="s">
        <v>8471</v>
      </c>
      <c r="B2367" s="304" t="s">
        <v>8472</v>
      </c>
      <c r="C2367" s="304" t="s">
        <v>276</v>
      </c>
      <c r="D2367" s="305">
        <v>332.2</v>
      </c>
    </row>
    <row r="2368" spans="1:4">
      <c r="A2368" s="303" t="s">
        <v>8505</v>
      </c>
      <c r="B2368" s="304" t="s">
        <v>461</v>
      </c>
      <c r="C2368" s="304" t="s">
        <v>4</v>
      </c>
      <c r="D2368" s="305">
        <v>65.67</v>
      </c>
    </row>
    <row r="2369" spans="1:4" ht="20.399999999999999">
      <c r="A2369" s="303" t="s">
        <v>8506</v>
      </c>
      <c r="B2369" s="304" t="s">
        <v>8507</v>
      </c>
      <c r="C2369" s="304" t="s">
        <v>4</v>
      </c>
      <c r="D2369" s="305">
        <v>21.47</v>
      </c>
    </row>
    <row r="2370" spans="1:4">
      <c r="A2370" s="303" t="s">
        <v>8508</v>
      </c>
      <c r="B2370" s="304" t="s">
        <v>8509</v>
      </c>
      <c r="C2370" s="304" t="s">
        <v>4</v>
      </c>
      <c r="D2370" s="305">
        <v>13.19</v>
      </c>
    </row>
    <row r="2371" spans="1:4">
      <c r="A2371" s="303" t="s">
        <v>8511</v>
      </c>
      <c r="B2371" s="304" t="s">
        <v>8512</v>
      </c>
      <c r="C2371" s="304" t="s">
        <v>4</v>
      </c>
      <c r="D2371" s="305">
        <v>12.13</v>
      </c>
    </row>
    <row r="2372" spans="1:4">
      <c r="A2372" s="303" t="s">
        <v>8515</v>
      </c>
      <c r="B2372" s="304" t="s">
        <v>8516</v>
      </c>
      <c r="C2372" s="304" t="s">
        <v>4</v>
      </c>
      <c r="D2372" s="305">
        <v>6.33</v>
      </c>
    </row>
    <row r="2373" spans="1:4">
      <c r="A2373" s="303" t="s">
        <v>8558</v>
      </c>
      <c r="B2373" s="304" t="s">
        <v>8559</v>
      </c>
      <c r="C2373" s="304" t="s">
        <v>4</v>
      </c>
      <c r="D2373" s="305">
        <v>37.299999999999997</v>
      </c>
    </row>
    <row r="2374" spans="1:4">
      <c r="A2374" s="303" t="s">
        <v>8586</v>
      </c>
      <c r="B2374" s="304" t="s">
        <v>8587</v>
      </c>
      <c r="C2374" s="304" t="s">
        <v>4</v>
      </c>
      <c r="D2374" s="305">
        <v>2.57</v>
      </c>
    </row>
    <row r="2375" spans="1:4">
      <c r="A2375" s="303" t="s">
        <v>8592</v>
      </c>
      <c r="B2375" s="304" t="s">
        <v>8593</v>
      </c>
      <c r="C2375" s="304" t="s">
        <v>4</v>
      </c>
      <c r="D2375" s="305">
        <v>9.02</v>
      </c>
    </row>
    <row r="2376" spans="1:4">
      <c r="A2376" s="303" t="s">
        <v>8715</v>
      </c>
      <c r="B2376" s="304" t="s">
        <v>8716</v>
      </c>
      <c r="C2376" s="304" t="s">
        <v>4</v>
      </c>
      <c r="D2376" s="305">
        <v>206.82</v>
      </c>
    </row>
    <row r="2377" spans="1:4">
      <c r="A2377" s="303" t="s">
        <v>8757</v>
      </c>
      <c r="B2377" s="304" t="s">
        <v>8758</v>
      </c>
      <c r="C2377" s="304" t="s">
        <v>4</v>
      </c>
      <c r="D2377" s="305">
        <v>236.5</v>
      </c>
    </row>
    <row r="2378" spans="1:4">
      <c r="A2378" s="303" t="s">
        <v>8759</v>
      </c>
      <c r="B2378" s="304" t="s">
        <v>8760</v>
      </c>
      <c r="C2378" s="304" t="s">
        <v>4</v>
      </c>
      <c r="D2378" s="305">
        <v>631.5</v>
      </c>
    </row>
    <row r="2379" spans="1:4">
      <c r="A2379" s="303" t="s">
        <v>8761</v>
      </c>
      <c r="B2379" s="304" t="s">
        <v>8762</v>
      </c>
      <c r="C2379" s="304" t="s">
        <v>4</v>
      </c>
      <c r="D2379" s="305">
        <v>414.64</v>
      </c>
    </row>
    <row r="2380" spans="1:4">
      <c r="A2380" s="303" t="s">
        <v>8763</v>
      </c>
      <c r="B2380" s="304" t="s">
        <v>8764</v>
      </c>
      <c r="C2380" s="304" t="s">
        <v>4</v>
      </c>
      <c r="D2380" s="305">
        <v>1964.74</v>
      </c>
    </row>
    <row r="2381" spans="1:4" ht="30.6">
      <c r="A2381" s="303" t="s">
        <v>8809</v>
      </c>
      <c r="B2381" s="304" t="s">
        <v>8810</v>
      </c>
      <c r="C2381" s="304" t="s">
        <v>4</v>
      </c>
      <c r="D2381" s="305">
        <v>631.5</v>
      </c>
    </row>
    <row r="2382" spans="1:4">
      <c r="A2382" s="303" t="s">
        <v>8811</v>
      </c>
      <c r="B2382" s="304" t="s">
        <v>8812</v>
      </c>
      <c r="C2382" s="304" t="s">
        <v>4</v>
      </c>
      <c r="D2382" s="305">
        <v>46.71</v>
      </c>
    </row>
    <row r="2383" spans="1:4">
      <c r="A2383" s="303" t="s">
        <v>8813</v>
      </c>
      <c r="B2383" s="304" t="s">
        <v>8814</v>
      </c>
      <c r="C2383" s="304" t="s">
        <v>4</v>
      </c>
      <c r="D2383" s="305">
        <v>74.150000000000006</v>
      </c>
    </row>
    <row r="2384" spans="1:4">
      <c r="A2384" s="303" t="s">
        <v>8815</v>
      </c>
      <c r="B2384" s="304" t="s">
        <v>8816</v>
      </c>
      <c r="C2384" s="304" t="s">
        <v>4</v>
      </c>
      <c r="D2384" s="305">
        <v>165</v>
      </c>
    </row>
    <row r="2385" spans="1:4" ht="30.6">
      <c r="A2385" s="303" t="s">
        <v>8817</v>
      </c>
      <c r="B2385" s="304" t="s">
        <v>8818</v>
      </c>
      <c r="C2385" s="304" t="s">
        <v>4</v>
      </c>
      <c r="D2385" s="305">
        <v>357.45</v>
      </c>
    </row>
    <row r="2386" spans="1:4">
      <c r="A2386" s="303" t="s">
        <v>8819</v>
      </c>
      <c r="B2386" s="304" t="s">
        <v>8820</v>
      </c>
      <c r="C2386" s="304" t="s">
        <v>4</v>
      </c>
      <c r="D2386" s="305">
        <v>74.150000000000006</v>
      </c>
    </row>
    <row r="2387" spans="1:4">
      <c r="A2387" s="303" t="s">
        <v>8821</v>
      </c>
      <c r="B2387" s="304" t="s">
        <v>8822</v>
      </c>
      <c r="C2387" s="304" t="s">
        <v>4</v>
      </c>
      <c r="D2387" s="305">
        <v>112.54</v>
      </c>
    </row>
    <row r="2388" spans="1:4" ht="30.6">
      <c r="A2388" s="303" t="s">
        <v>8825</v>
      </c>
      <c r="B2388" s="304" t="s">
        <v>462</v>
      </c>
      <c r="C2388" s="304" t="s">
        <v>4</v>
      </c>
      <c r="D2388" s="305">
        <v>340</v>
      </c>
    </row>
    <row r="2389" spans="1:4">
      <c r="A2389" s="303" t="s">
        <v>8847</v>
      </c>
      <c r="B2389" s="304" t="s">
        <v>8848</v>
      </c>
      <c r="C2389" s="304" t="s">
        <v>4</v>
      </c>
      <c r="D2389" s="305">
        <v>36.869999999999997</v>
      </c>
    </row>
    <row r="2390" spans="1:4">
      <c r="A2390" s="303" t="s">
        <v>8849</v>
      </c>
      <c r="B2390" s="304" t="s">
        <v>8850</v>
      </c>
      <c r="C2390" s="304" t="s">
        <v>4</v>
      </c>
      <c r="D2390" s="305">
        <v>36.869999999999997</v>
      </c>
    </row>
    <row r="2391" spans="1:4">
      <c r="A2391" s="303" t="s">
        <v>8851</v>
      </c>
      <c r="B2391" s="304" t="s">
        <v>8852</v>
      </c>
      <c r="C2391" s="304" t="s">
        <v>4</v>
      </c>
      <c r="D2391" s="305">
        <v>2262</v>
      </c>
    </row>
    <row r="2392" spans="1:4">
      <c r="A2392" s="303" t="s">
        <v>8853</v>
      </c>
      <c r="B2392" s="304" t="s">
        <v>8854</v>
      </c>
      <c r="C2392" s="304" t="s">
        <v>4</v>
      </c>
      <c r="D2392" s="305">
        <v>4900.1000000000004</v>
      </c>
    </row>
    <row r="2393" spans="1:4">
      <c r="A2393" s="303" t="s">
        <v>8855</v>
      </c>
      <c r="B2393" s="304" t="s">
        <v>8856</v>
      </c>
      <c r="C2393" s="304" t="s">
        <v>4</v>
      </c>
      <c r="D2393" s="305">
        <v>272.39999999999998</v>
      </c>
    </row>
    <row r="2394" spans="1:4">
      <c r="A2394" s="303" t="s">
        <v>8859</v>
      </c>
      <c r="B2394" s="304" t="s">
        <v>8860</v>
      </c>
      <c r="C2394" s="304" t="s">
        <v>4</v>
      </c>
      <c r="D2394" s="305">
        <v>24.32</v>
      </c>
    </row>
    <row r="2395" spans="1:4">
      <c r="A2395" s="303" t="s">
        <v>8861</v>
      </c>
      <c r="B2395" s="304" t="s">
        <v>8862</v>
      </c>
      <c r="C2395" s="304" t="s">
        <v>4</v>
      </c>
      <c r="D2395" s="305">
        <v>87.98</v>
      </c>
    </row>
    <row r="2396" spans="1:4">
      <c r="A2396" s="303" t="s">
        <v>8863</v>
      </c>
      <c r="B2396" s="304" t="s">
        <v>8864</v>
      </c>
      <c r="C2396" s="304" t="s">
        <v>4</v>
      </c>
      <c r="D2396" s="305">
        <v>104.39</v>
      </c>
    </row>
    <row r="2397" spans="1:4">
      <c r="A2397" s="303" t="s">
        <v>8865</v>
      </c>
      <c r="B2397" s="304" t="s">
        <v>8866</v>
      </c>
      <c r="C2397" s="304" t="s">
        <v>4</v>
      </c>
      <c r="D2397" s="305">
        <v>107.26</v>
      </c>
    </row>
    <row r="2398" spans="1:4">
      <c r="A2398" s="303" t="s">
        <v>8867</v>
      </c>
      <c r="B2398" s="304" t="s">
        <v>8868</v>
      </c>
      <c r="C2398" s="304" t="s">
        <v>4</v>
      </c>
      <c r="D2398" s="305">
        <v>157.87</v>
      </c>
    </row>
    <row r="2399" spans="1:4">
      <c r="A2399" s="303" t="s">
        <v>8869</v>
      </c>
      <c r="B2399" s="304" t="s">
        <v>8870</v>
      </c>
      <c r="C2399" s="304" t="s">
        <v>4</v>
      </c>
      <c r="D2399" s="305">
        <v>138.04</v>
      </c>
    </row>
    <row r="2400" spans="1:4">
      <c r="A2400" s="303" t="s">
        <v>8871</v>
      </c>
      <c r="B2400" s="304" t="s">
        <v>8872</v>
      </c>
      <c r="C2400" s="304" t="s">
        <v>4</v>
      </c>
      <c r="D2400" s="305">
        <v>341.49</v>
      </c>
    </row>
    <row r="2401" spans="1:4">
      <c r="A2401" s="303" t="s">
        <v>8873</v>
      </c>
      <c r="B2401" s="304" t="s">
        <v>8874</v>
      </c>
      <c r="C2401" s="304" t="s">
        <v>4</v>
      </c>
      <c r="D2401" s="305">
        <v>312.8</v>
      </c>
    </row>
    <row r="2402" spans="1:4">
      <c r="A2402" s="303" t="s">
        <v>8875</v>
      </c>
      <c r="B2402" s="304" t="s">
        <v>8876</v>
      </c>
      <c r="C2402" s="304" t="s">
        <v>4</v>
      </c>
      <c r="D2402" s="305">
        <v>341.49</v>
      </c>
    </row>
    <row r="2403" spans="1:4">
      <c r="A2403" s="303" t="s">
        <v>8877</v>
      </c>
      <c r="B2403" s="304" t="s">
        <v>8878</v>
      </c>
      <c r="C2403" s="304" t="s">
        <v>4</v>
      </c>
      <c r="D2403" s="305">
        <v>456.64</v>
      </c>
    </row>
    <row r="2404" spans="1:4">
      <c r="A2404" s="303" t="s">
        <v>8879</v>
      </c>
      <c r="B2404" s="304" t="s">
        <v>8880</v>
      </c>
      <c r="C2404" s="304" t="s">
        <v>4</v>
      </c>
      <c r="D2404" s="305">
        <v>331.2</v>
      </c>
    </row>
    <row r="2405" spans="1:4">
      <c r="A2405" s="303" t="s">
        <v>8881</v>
      </c>
      <c r="B2405" s="304" t="s">
        <v>8882</v>
      </c>
      <c r="C2405" s="304" t="s">
        <v>4</v>
      </c>
      <c r="D2405" s="305">
        <v>377.2</v>
      </c>
    </row>
    <row r="2406" spans="1:4">
      <c r="A2406" s="303" t="s">
        <v>8883</v>
      </c>
      <c r="B2406" s="304" t="s">
        <v>8884</v>
      </c>
      <c r="C2406" s="304" t="s">
        <v>4</v>
      </c>
      <c r="D2406" s="305">
        <v>417.55</v>
      </c>
    </row>
    <row r="2407" spans="1:4">
      <c r="A2407" s="303" t="s">
        <v>8885</v>
      </c>
      <c r="B2407" s="304" t="s">
        <v>8886</v>
      </c>
      <c r="C2407" s="304" t="s">
        <v>4</v>
      </c>
      <c r="D2407" s="305">
        <v>700.96</v>
      </c>
    </row>
    <row r="2408" spans="1:4">
      <c r="A2408" s="303" t="s">
        <v>8887</v>
      </c>
      <c r="B2408" s="304" t="s">
        <v>8888</v>
      </c>
      <c r="C2408" s="304" t="s">
        <v>4</v>
      </c>
      <c r="D2408" s="305">
        <v>24.71</v>
      </c>
    </row>
    <row r="2409" spans="1:4">
      <c r="A2409" s="303" t="s">
        <v>8889</v>
      </c>
      <c r="B2409" s="304" t="s">
        <v>8890</v>
      </c>
      <c r="C2409" s="304" t="s">
        <v>4</v>
      </c>
      <c r="D2409" s="305">
        <v>57.73</v>
      </c>
    </row>
    <row r="2410" spans="1:4">
      <c r="A2410" s="303" t="s">
        <v>8891</v>
      </c>
      <c r="B2410" s="304" t="s">
        <v>8892</v>
      </c>
      <c r="C2410" s="304" t="s">
        <v>4</v>
      </c>
      <c r="D2410" s="305">
        <v>101.51</v>
      </c>
    </row>
    <row r="2411" spans="1:4">
      <c r="A2411" s="303" t="s">
        <v>8893</v>
      </c>
      <c r="B2411" s="304" t="s">
        <v>8894</v>
      </c>
      <c r="C2411" s="304" t="s">
        <v>4</v>
      </c>
      <c r="D2411" s="305">
        <v>190.44</v>
      </c>
    </row>
    <row r="2412" spans="1:4">
      <c r="A2412" s="303" t="s">
        <v>8897</v>
      </c>
      <c r="B2412" s="304" t="s">
        <v>8898</v>
      </c>
      <c r="C2412" s="304" t="s">
        <v>4</v>
      </c>
      <c r="D2412" s="305">
        <v>1037.9000000000001</v>
      </c>
    </row>
    <row r="2413" spans="1:4">
      <c r="A2413" s="303" t="s">
        <v>8899</v>
      </c>
      <c r="B2413" s="304" t="s">
        <v>8900</v>
      </c>
      <c r="C2413" s="304" t="s">
        <v>4</v>
      </c>
      <c r="D2413" s="305">
        <v>1516.68</v>
      </c>
    </row>
    <row r="2414" spans="1:4">
      <c r="A2414" s="303" t="s">
        <v>8901</v>
      </c>
      <c r="B2414" s="304" t="s">
        <v>8902</v>
      </c>
      <c r="C2414" s="304" t="s">
        <v>4</v>
      </c>
      <c r="D2414" s="305">
        <v>953.67</v>
      </c>
    </row>
    <row r="2415" spans="1:4">
      <c r="A2415" s="303" t="s">
        <v>8903</v>
      </c>
      <c r="B2415" s="304" t="s">
        <v>104</v>
      </c>
      <c r="C2415" s="304" t="s">
        <v>4</v>
      </c>
      <c r="D2415" s="305">
        <v>631</v>
      </c>
    </row>
    <row r="2416" spans="1:4">
      <c r="A2416" s="303" t="s">
        <v>8904</v>
      </c>
      <c r="B2416" s="304" t="s">
        <v>8905</v>
      </c>
      <c r="C2416" s="304" t="s">
        <v>4</v>
      </c>
      <c r="D2416" s="305">
        <v>631</v>
      </c>
    </row>
    <row r="2417" spans="1:4">
      <c r="A2417" s="303" t="s">
        <v>8906</v>
      </c>
      <c r="B2417" s="304" t="s">
        <v>8907</v>
      </c>
      <c r="C2417" s="304" t="s">
        <v>4</v>
      </c>
      <c r="D2417" s="305">
        <v>1787.52</v>
      </c>
    </row>
    <row r="2418" spans="1:4">
      <c r="A2418" s="303" t="s">
        <v>8908</v>
      </c>
      <c r="B2418" s="304" t="s">
        <v>8909</v>
      </c>
      <c r="C2418" s="304" t="s">
        <v>4</v>
      </c>
      <c r="D2418" s="305">
        <v>1915.36</v>
      </c>
    </row>
    <row r="2419" spans="1:4">
      <c r="A2419" s="303" t="s">
        <v>8910</v>
      </c>
      <c r="B2419" s="304" t="s">
        <v>8911</v>
      </c>
      <c r="C2419" s="304" t="s">
        <v>4</v>
      </c>
      <c r="D2419" s="305">
        <v>2285.63</v>
      </c>
    </row>
    <row r="2420" spans="1:4">
      <c r="A2420" s="303" t="s">
        <v>8938</v>
      </c>
      <c r="B2420" s="304" t="s">
        <v>8939</v>
      </c>
      <c r="C2420" s="304" t="s">
        <v>4</v>
      </c>
      <c r="D2420" s="305">
        <v>38.01</v>
      </c>
    </row>
    <row r="2421" spans="1:4">
      <c r="A2421" s="303" t="s">
        <v>8940</v>
      </c>
      <c r="B2421" s="304" t="s">
        <v>8941</v>
      </c>
      <c r="C2421" s="304" t="s">
        <v>4</v>
      </c>
      <c r="D2421" s="305">
        <v>29.96</v>
      </c>
    </row>
    <row r="2422" spans="1:4">
      <c r="A2422" s="303" t="s">
        <v>8942</v>
      </c>
      <c r="B2422" s="304" t="s">
        <v>8943</v>
      </c>
      <c r="C2422" s="304" t="s">
        <v>4</v>
      </c>
      <c r="D2422" s="305">
        <v>21.65</v>
      </c>
    </row>
    <row r="2423" spans="1:4">
      <c r="A2423" s="303" t="s">
        <v>8944</v>
      </c>
      <c r="B2423" s="304" t="s">
        <v>8945</v>
      </c>
      <c r="C2423" s="304" t="s">
        <v>4</v>
      </c>
      <c r="D2423" s="305">
        <v>21.65</v>
      </c>
    </row>
    <row r="2424" spans="1:4">
      <c r="A2424" s="303" t="s">
        <v>8946</v>
      </c>
      <c r="B2424" s="304" t="s">
        <v>8947</v>
      </c>
      <c r="C2424" s="304" t="s">
        <v>4</v>
      </c>
      <c r="D2424" s="305">
        <v>84.51</v>
      </c>
    </row>
    <row r="2425" spans="1:4">
      <c r="A2425" s="303" t="s">
        <v>8948</v>
      </c>
      <c r="B2425" s="304" t="s">
        <v>8949</v>
      </c>
      <c r="C2425" s="304" t="s">
        <v>4</v>
      </c>
      <c r="D2425" s="305">
        <v>97.36</v>
      </c>
    </row>
    <row r="2426" spans="1:4">
      <c r="A2426" s="303" t="s">
        <v>8950</v>
      </c>
      <c r="B2426" s="304" t="s">
        <v>8951</v>
      </c>
      <c r="C2426" s="304" t="s">
        <v>4</v>
      </c>
      <c r="D2426" s="305">
        <v>356.32</v>
      </c>
    </row>
    <row r="2427" spans="1:4">
      <c r="A2427" s="303" t="s">
        <v>156</v>
      </c>
      <c r="B2427" s="304" t="s">
        <v>8952</v>
      </c>
      <c r="C2427" s="304" t="s">
        <v>4</v>
      </c>
      <c r="D2427" s="305">
        <v>51.97</v>
      </c>
    </row>
    <row r="2428" spans="1:4">
      <c r="A2428" s="303" t="s">
        <v>8953</v>
      </c>
      <c r="B2428" s="304" t="s">
        <v>8954</v>
      </c>
      <c r="C2428" s="304" t="s">
        <v>4</v>
      </c>
      <c r="D2428" s="305">
        <v>154.63</v>
      </c>
    </row>
    <row r="2429" spans="1:4">
      <c r="A2429" s="303" t="s">
        <v>8955</v>
      </c>
      <c r="B2429" s="304" t="s">
        <v>8956</v>
      </c>
      <c r="C2429" s="304" t="s">
        <v>4</v>
      </c>
      <c r="D2429" s="305">
        <v>180</v>
      </c>
    </row>
    <row r="2430" spans="1:4" ht="20.399999999999999">
      <c r="A2430" s="303" t="s">
        <v>8969</v>
      </c>
      <c r="B2430" s="304" t="s">
        <v>8970</v>
      </c>
      <c r="C2430" s="304" t="s">
        <v>4</v>
      </c>
      <c r="D2430" s="305">
        <v>68.69</v>
      </c>
    </row>
    <row r="2431" spans="1:4">
      <c r="A2431" s="303" t="s">
        <v>8971</v>
      </c>
      <c r="B2431" s="304" t="s">
        <v>8972</v>
      </c>
      <c r="C2431" s="304" t="s">
        <v>4</v>
      </c>
      <c r="D2431" s="305">
        <v>99.99</v>
      </c>
    </row>
    <row r="2432" spans="1:4">
      <c r="A2432" s="303" t="s">
        <v>8973</v>
      </c>
      <c r="B2432" s="304" t="s">
        <v>8974</v>
      </c>
      <c r="C2432" s="304" t="s">
        <v>4</v>
      </c>
      <c r="D2432" s="305">
        <v>118.08</v>
      </c>
    </row>
    <row r="2433" spans="1:4">
      <c r="A2433" s="303" t="s">
        <v>10110</v>
      </c>
      <c r="B2433" s="304" t="s">
        <v>10111</v>
      </c>
      <c r="C2433" s="304" t="s">
        <v>4</v>
      </c>
      <c r="D2433" s="305">
        <v>108.6</v>
      </c>
    </row>
    <row r="2434" spans="1:4" ht="20.399999999999999">
      <c r="A2434" s="303" t="s">
        <v>10220</v>
      </c>
      <c r="B2434" s="304" t="s">
        <v>10221</v>
      </c>
      <c r="C2434" s="304" t="s">
        <v>4</v>
      </c>
      <c r="D2434" s="305">
        <v>5451.74</v>
      </c>
    </row>
    <row r="2435" spans="1:4">
      <c r="A2435" s="303" t="s">
        <v>10093</v>
      </c>
      <c r="B2435" s="304" t="s">
        <v>490</v>
      </c>
      <c r="C2435" s="304" t="s">
        <v>4</v>
      </c>
      <c r="D2435" s="305">
        <v>97</v>
      </c>
    </row>
    <row r="2436" spans="1:4">
      <c r="A2436" s="303" t="s">
        <v>10243</v>
      </c>
      <c r="B2436" s="304" t="s">
        <v>10244</v>
      </c>
      <c r="C2436" s="304" t="s">
        <v>277</v>
      </c>
      <c r="D2436" s="305">
        <v>4.3</v>
      </c>
    </row>
    <row r="2437" spans="1:4">
      <c r="A2437" s="303" t="s">
        <v>10257</v>
      </c>
      <c r="B2437" s="304" t="s">
        <v>10258</v>
      </c>
      <c r="C2437" s="304" t="s">
        <v>4</v>
      </c>
      <c r="D2437" s="305">
        <v>53.6</v>
      </c>
    </row>
    <row r="2438" spans="1:4">
      <c r="A2438" s="303" t="s">
        <v>10259</v>
      </c>
      <c r="B2438" s="304" t="s">
        <v>10260</v>
      </c>
      <c r="C2438" s="304" t="s">
        <v>4</v>
      </c>
      <c r="D2438" s="305">
        <v>94.4</v>
      </c>
    </row>
    <row r="2439" spans="1:4">
      <c r="A2439" s="303" t="s">
        <v>10261</v>
      </c>
      <c r="B2439" s="304" t="s">
        <v>10262</v>
      </c>
      <c r="C2439" s="304" t="s">
        <v>4</v>
      </c>
      <c r="D2439" s="305">
        <v>168.7</v>
      </c>
    </row>
    <row r="2440" spans="1:4">
      <c r="A2440" s="303" t="s">
        <v>10263</v>
      </c>
      <c r="B2440" s="304" t="s">
        <v>10264</v>
      </c>
      <c r="C2440" s="304" t="s">
        <v>4</v>
      </c>
      <c r="D2440" s="305">
        <v>338.32</v>
      </c>
    </row>
    <row r="2441" spans="1:4">
      <c r="A2441" s="303" t="s">
        <v>10265</v>
      </c>
      <c r="B2441" s="304" t="s">
        <v>10266</v>
      </c>
      <c r="C2441" s="304" t="s">
        <v>4</v>
      </c>
      <c r="D2441" s="305">
        <v>536.70000000000005</v>
      </c>
    </row>
    <row r="2442" spans="1:4">
      <c r="A2442" s="303" t="s">
        <v>10267</v>
      </c>
      <c r="B2442" s="304" t="s">
        <v>10268</v>
      </c>
      <c r="C2442" s="304" t="s">
        <v>4</v>
      </c>
      <c r="D2442" s="305">
        <v>675.8</v>
      </c>
    </row>
    <row r="2443" spans="1:4" ht="20.399999999999999">
      <c r="A2443" s="303" t="s">
        <v>10305</v>
      </c>
      <c r="B2443" s="304" t="s">
        <v>10306</v>
      </c>
      <c r="C2443" s="304" t="s">
        <v>4</v>
      </c>
      <c r="D2443" s="305">
        <v>113.95</v>
      </c>
    </row>
    <row r="2444" spans="1:4">
      <c r="A2444" s="303" t="s">
        <v>10315</v>
      </c>
      <c r="B2444" s="304" t="s">
        <v>10316</v>
      </c>
      <c r="C2444" s="304" t="s">
        <v>4</v>
      </c>
      <c r="D2444" s="305">
        <v>617.64</v>
      </c>
    </row>
    <row r="2445" spans="1:4" ht="20.399999999999999">
      <c r="A2445" s="303" t="s">
        <v>10335</v>
      </c>
      <c r="B2445" s="304" t="s">
        <v>10336</v>
      </c>
      <c r="C2445" s="304" t="s">
        <v>4</v>
      </c>
      <c r="D2445" s="305">
        <v>45.22</v>
      </c>
    </row>
    <row r="2446" spans="1:4">
      <c r="A2446" s="303" t="s">
        <v>10339</v>
      </c>
      <c r="B2446" s="304" t="s">
        <v>10340</v>
      </c>
      <c r="C2446" s="304" t="s">
        <v>355</v>
      </c>
      <c r="D2446" s="305">
        <v>397.38</v>
      </c>
    </row>
    <row r="2447" spans="1:4">
      <c r="A2447" s="303" t="s">
        <v>10341</v>
      </c>
      <c r="B2447" s="304" t="s">
        <v>10342</v>
      </c>
      <c r="C2447" s="304" t="s">
        <v>355</v>
      </c>
      <c r="D2447" s="305">
        <v>1918.34</v>
      </c>
    </row>
    <row r="2448" spans="1:4">
      <c r="A2448" s="303" t="s">
        <v>10343</v>
      </c>
      <c r="B2448" s="304" t="s">
        <v>10344</v>
      </c>
      <c r="C2448" s="304" t="s">
        <v>355</v>
      </c>
      <c r="D2448" s="305">
        <v>493.29</v>
      </c>
    </row>
    <row r="2449" spans="1:4">
      <c r="A2449" s="303" t="s">
        <v>10377</v>
      </c>
      <c r="B2449" s="304" t="s">
        <v>10378</v>
      </c>
      <c r="C2449" s="304" t="s">
        <v>4</v>
      </c>
      <c r="D2449" s="305">
        <v>179.09</v>
      </c>
    </row>
    <row r="2450" spans="1:4">
      <c r="A2450" s="303" t="s">
        <v>10379</v>
      </c>
      <c r="B2450" s="304" t="s">
        <v>10380</v>
      </c>
      <c r="C2450" s="304" t="s">
        <v>4</v>
      </c>
      <c r="D2450" s="305">
        <v>47.54</v>
      </c>
    </row>
    <row r="2451" spans="1:4">
      <c r="A2451" s="303" t="s">
        <v>10381</v>
      </c>
      <c r="B2451" s="304" t="s">
        <v>10382</v>
      </c>
      <c r="C2451" s="304" t="s">
        <v>4</v>
      </c>
      <c r="D2451" s="305">
        <v>212.2</v>
      </c>
    </row>
    <row r="2452" spans="1:4" ht="20.399999999999999">
      <c r="A2452" s="303" t="s">
        <v>10389</v>
      </c>
      <c r="B2452" s="304" t="s">
        <v>10390</v>
      </c>
      <c r="C2452" s="304" t="s">
        <v>39</v>
      </c>
      <c r="D2452" s="305">
        <v>548.1</v>
      </c>
    </row>
    <row r="2453" spans="1:4">
      <c r="A2453" s="303" t="s">
        <v>10397</v>
      </c>
      <c r="B2453" s="304" t="s">
        <v>10398</v>
      </c>
      <c r="C2453" s="304" t="s">
        <v>4</v>
      </c>
      <c r="D2453" s="305">
        <v>6269.08</v>
      </c>
    </row>
    <row r="2454" spans="1:4">
      <c r="A2454" s="303" t="s">
        <v>10401</v>
      </c>
      <c r="B2454" s="304" t="s">
        <v>10402</v>
      </c>
      <c r="C2454" s="304" t="s">
        <v>4</v>
      </c>
      <c r="D2454" s="305">
        <v>2740.48</v>
      </c>
    </row>
    <row r="2455" spans="1:4">
      <c r="A2455" s="303" t="s">
        <v>10406</v>
      </c>
      <c r="B2455" s="304" t="s">
        <v>10407</v>
      </c>
      <c r="C2455" s="304" t="s">
        <v>4</v>
      </c>
      <c r="D2455" s="305">
        <v>4795.8599999999997</v>
      </c>
    </row>
    <row r="2456" spans="1:4" ht="20.399999999999999">
      <c r="A2456" s="303" t="s">
        <v>10410</v>
      </c>
      <c r="B2456" s="304" t="s">
        <v>10411</v>
      </c>
      <c r="C2456" s="304" t="s">
        <v>4</v>
      </c>
      <c r="D2456" s="305">
        <v>4316.2700000000004</v>
      </c>
    </row>
    <row r="2457" spans="1:4">
      <c r="A2457" s="303" t="s">
        <v>10462</v>
      </c>
      <c r="B2457" s="304" t="s">
        <v>10463</v>
      </c>
      <c r="C2457" s="304" t="s">
        <v>4</v>
      </c>
      <c r="D2457" s="305">
        <v>2.2799999999999998</v>
      </c>
    </row>
    <row r="2458" spans="1:4">
      <c r="A2458" s="303" t="s">
        <v>10476</v>
      </c>
      <c r="B2458" s="304" t="s">
        <v>463</v>
      </c>
      <c r="C2458" s="304" t="s">
        <v>4</v>
      </c>
      <c r="D2458" s="305">
        <v>101.52</v>
      </c>
    </row>
    <row r="2459" spans="1:4">
      <c r="A2459" s="303" t="s">
        <v>10500</v>
      </c>
      <c r="B2459" s="304" t="s">
        <v>10501</v>
      </c>
      <c r="C2459" s="304" t="s">
        <v>4</v>
      </c>
      <c r="D2459" s="305">
        <v>14.18</v>
      </c>
    </row>
    <row r="2460" spans="1:4" ht="20.399999999999999">
      <c r="A2460" s="303" t="s">
        <v>10502</v>
      </c>
      <c r="B2460" s="304" t="s">
        <v>10503</v>
      </c>
      <c r="C2460" s="304" t="s">
        <v>4</v>
      </c>
      <c r="D2460" s="305">
        <v>1.02</v>
      </c>
    </row>
    <row r="2461" spans="1:4" ht="20.399999999999999">
      <c r="A2461" s="303" t="s">
        <v>10529</v>
      </c>
      <c r="B2461" s="304" t="s">
        <v>24853</v>
      </c>
      <c r="C2461" s="304" t="s">
        <v>4</v>
      </c>
      <c r="D2461" s="305">
        <v>6.9</v>
      </c>
    </row>
    <row r="2462" spans="1:4">
      <c r="A2462" s="303" t="s">
        <v>10504</v>
      </c>
      <c r="B2462" s="304" t="s">
        <v>24854</v>
      </c>
      <c r="C2462" s="304" t="s">
        <v>4</v>
      </c>
      <c r="D2462" s="305">
        <v>13.8</v>
      </c>
    </row>
    <row r="2463" spans="1:4">
      <c r="A2463" s="303" t="s">
        <v>10516</v>
      </c>
      <c r="B2463" s="304" t="s">
        <v>24854</v>
      </c>
      <c r="C2463" s="304" t="s">
        <v>4</v>
      </c>
      <c r="D2463" s="305">
        <v>6.9</v>
      </c>
    </row>
    <row r="2464" spans="1:4">
      <c r="A2464" s="303" t="s">
        <v>10507</v>
      </c>
      <c r="B2464" s="304" t="s">
        <v>10508</v>
      </c>
      <c r="C2464" s="304" t="s">
        <v>4</v>
      </c>
      <c r="D2464" s="305">
        <v>106.12</v>
      </c>
    </row>
    <row r="2465" spans="1:4">
      <c r="A2465" s="303" t="s">
        <v>10510</v>
      </c>
      <c r="B2465" s="304" t="s">
        <v>10511</v>
      </c>
      <c r="C2465" s="304" t="s">
        <v>4</v>
      </c>
      <c r="D2465" s="305">
        <v>19.600000000000001</v>
      </c>
    </row>
    <row r="2466" spans="1:4">
      <c r="A2466" s="303" t="s">
        <v>10512</v>
      </c>
      <c r="B2466" s="304" t="s">
        <v>10513</v>
      </c>
      <c r="C2466" s="304" t="s">
        <v>4</v>
      </c>
      <c r="D2466" s="305">
        <v>17.8</v>
      </c>
    </row>
    <row r="2467" spans="1:4">
      <c r="A2467" s="303" t="s">
        <v>10514</v>
      </c>
      <c r="B2467" s="304" t="s">
        <v>10515</v>
      </c>
      <c r="C2467" s="304" t="s">
        <v>4</v>
      </c>
      <c r="D2467" s="305">
        <v>40</v>
      </c>
    </row>
    <row r="2468" spans="1:4">
      <c r="A2468" s="303" t="s">
        <v>10530</v>
      </c>
      <c r="B2468" s="304" t="s">
        <v>10531</v>
      </c>
      <c r="C2468" s="304" t="s">
        <v>4</v>
      </c>
      <c r="D2468" s="305">
        <v>38.58</v>
      </c>
    </row>
    <row r="2469" spans="1:4">
      <c r="A2469" s="303" t="s">
        <v>10587</v>
      </c>
      <c r="B2469" s="304" t="s">
        <v>10588</v>
      </c>
      <c r="C2469" s="304" t="s">
        <v>4</v>
      </c>
      <c r="D2469" s="305">
        <v>6</v>
      </c>
    </row>
    <row r="2470" spans="1:4">
      <c r="A2470" s="303" t="s">
        <v>10605</v>
      </c>
      <c r="B2470" s="304" t="s">
        <v>10606</v>
      </c>
      <c r="C2470" s="304" t="s">
        <v>39</v>
      </c>
      <c r="D2470" s="305">
        <v>45.3</v>
      </c>
    </row>
    <row r="2471" spans="1:4">
      <c r="A2471" s="303" t="s">
        <v>10603</v>
      </c>
      <c r="B2471" s="304" t="s">
        <v>10604</v>
      </c>
      <c r="C2471" s="304" t="s">
        <v>39</v>
      </c>
      <c r="D2471" s="305">
        <v>67.98</v>
      </c>
    </row>
    <row r="2472" spans="1:4">
      <c r="A2472" s="303" t="s">
        <v>10607</v>
      </c>
      <c r="B2472" s="304" t="s">
        <v>10608</v>
      </c>
      <c r="C2472" s="304" t="s">
        <v>39</v>
      </c>
      <c r="D2472" s="305">
        <v>36.33</v>
      </c>
    </row>
    <row r="2473" spans="1:4">
      <c r="A2473" s="303" t="s">
        <v>10609</v>
      </c>
      <c r="B2473" s="304" t="s">
        <v>10610</v>
      </c>
      <c r="C2473" s="304" t="s">
        <v>4</v>
      </c>
      <c r="D2473" s="305">
        <v>182.6</v>
      </c>
    </row>
    <row r="2474" spans="1:4">
      <c r="A2474" s="303" t="s">
        <v>11898</v>
      </c>
      <c r="B2474" s="304" t="s">
        <v>11899</v>
      </c>
      <c r="C2474" s="304" t="s">
        <v>4</v>
      </c>
      <c r="D2474" s="305">
        <v>191.83</v>
      </c>
    </row>
    <row r="2475" spans="1:4">
      <c r="A2475" s="303" t="s">
        <v>11904</v>
      </c>
      <c r="B2475" s="304" t="s">
        <v>11905</v>
      </c>
      <c r="C2475" s="304" t="s">
        <v>4</v>
      </c>
      <c r="D2475" s="305">
        <v>3.38</v>
      </c>
    </row>
    <row r="2476" spans="1:4">
      <c r="A2476" s="303" t="s">
        <v>11906</v>
      </c>
      <c r="B2476" s="304" t="s">
        <v>11907</v>
      </c>
      <c r="C2476" s="304" t="s">
        <v>4</v>
      </c>
      <c r="D2476" s="305">
        <v>3.38</v>
      </c>
    </row>
    <row r="2477" spans="1:4">
      <c r="A2477" s="303" t="s">
        <v>11908</v>
      </c>
      <c r="B2477" s="304" t="s">
        <v>11909</v>
      </c>
      <c r="C2477" s="304" t="s">
        <v>4</v>
      </c>
      <c r="D2477" s="305">
        <v>22.05</v>
      </c>
    </row>
    <row r="2478" spans="1:4">
      <c r="A2478" s="303" t="s">
        <v>11912</v>
      </c>
      <c r="B2478" s="304" t="s">
        <v>24855</v>
      </c>
      <c r="C2478" s="304" t="s">
        <v>4</v>
      </c>
      <c r="D2478" s="305">
        <v>3.32</v>
      </c>
    </row>
    <row r="2479" spans="1:4">
      <c r="A2479" s="303" t="s">
        <v>11915</v>
      </c>
      <c r="B2479" s="304" t="s">
        <v>24856</v>
      </c>
      <c r="C2479" s="304" t="s">
        <v>4</v>
      </c>
      <c r="D2479" s="305">
        <v>4.29</v>
      </c>
    </row>
    <row r="2480" spans="1:4">
      <c r="A2480" s="303" t="s">
        <v>11910</v>
      </c>
      <c r="B2480" s="304" t="s">
        <v>11911</v>
      </c>
      <c r="C2480" s="304" t="s">
        <v>4</v>
      </c>
      <c r="D2480" s="305">
        <v>15.83</v>
      </c>
    </row>
    <row r="2481" spans="1:4">
      <c r="A2481" s="303" t="s">
        <v>11913</v>
      </c>
      <c r="B2481" s="304" t="s">
        <v>11914</v>
      </c>
      <c r="C2481" s="304" t="s">
        <v>4</v>
      </c>
      <c r="D2481" s="305">
        <v>23.31</v>
      </c>
    </row>
    <row r="2482" spans="1:4">
      <c r="A2482" s="303" t="s">
        <v>11900</v>
      </c>
      <c r="B2482" s="304" t="s">
        <v>24857</v>
      </c>
      <c r="C2482" s="304" t="s">
        <v>4</v>
      </c>
      <c r="D2482" s="305">
        <v>71.13</v>
      </c>
    </row>
    <row r="2483" spans="1:4">
      <c r="A2483" s="303" t="s">
        <v>12110</v>
      </c>
      <c r="B2483" s="304" t="s">
        <v>12111</v>
      </c>
      <c r="C2483" s="304" t="s">
        <v>4</v>
      </c>
      <c r="D2483" s="305">
        <v>11.54</v>
      </c>
    </row>
    <row r="2484" spans="1:4">
      <c r="A2484" s="303" t="s">
        <v>12112</v>
      </c>
      <c r="B2484" s="304" t="s">
        <v>12113</v>
      </c>
      <c r="C2484" s="304" t="s">
        <v>4</v>
      </c>
      <c r="D2484" s="305">
        <v>4.38</v>
      </c>
    </row>
    <row r="2485" spans="1:4">
      <c r="A2485" s="303" t="s">
        <v>12114</v>
      </c>
      <c r="B2485" s="304" t="s">
        <v>12115</v>
      </c>
      <c r="C2485" s="304" t="s">
        <v>4</v>
      </c>
      <c r="D2485" s="305">
        <v>8.42</v>
      </c>
    </row>
    <row r="2486" spans="1:4">
      <c r="A2486" s="303" t="s">
        <v>12116</v>
      </c>
      <c r="B2486" s="304" t="s">
        <v>12117</v>
      </c>
      <c r="C2486" s="304" t="s">
        <v>4</v>
      </c>
      <c r="D2486" s="305">
        <v>55.35</v>
      </c>
    </row>
    <row r="2487" spans="1:4">
      <c r="A2487" s="303" t="s">
        <v>12118</v>
      </c>
      <c r="B2487" s="304" t="s">
        <v>12119</v>
      </c>
      <c r="C2487" s="304" t="s">
        <v>4</v>
      </c>
      <c r="D2487" s="305">
        <v>55.35</v>
      </c>
    </row>
    <row r="2488" spans="1:4">
      <c r="A2488" s="303" t="s">
        <v>12120</v>
      </c>
      <c r="B2488" s="304" t="s">
        <v>12121</v>
      </c>
      <c r="C2488" s="304" t="s">
        <v>4</v>
      </c>
      <c r="D2488" s="305">
        <v>49.28</v>
      </c>
    </row>
    <row r="2489" spans="1:4" ht="20.399999999999999">
      <c r="A2489" s="303" t="s">
        <v>12122</v>
      </c>
      <c r="B2489" s="304" t="s">
        <v>433</v>
      </c>
      <c r="C2489" s="304" t="s">
        <v>4</v>
      </c>
      <c r="D2489" s="305">
        <v>4.54</v>
      </c>
    </row>
    <row r="2490" spans="1:4">
      <c r="A2490" s="303" t="s">
        <v>12123</v>
      </c>
      <c r="B2490" s="304" t="s">
        <v>434</v>
      </c>
      <c r="C2490" s="304" t="s">
        <v>4</v>
      </c>
      <c r="D2490" s="305">
        <v>16.13</v>
      </c>
    </row>
    <row r="2491" spans="1:4">
      <c r="A2491" s="303" t="s">
        <v>12124</v>
      </c>
      <c r="B2491" s="304" t="s">
        <v>12125</v>
      </c>
      <c r="C2491" s="304" t="s">
        <v>4</v>
      </c>
      <c r="D2491" s="305">
        <v>16.13</v>
      </c>
    </row>
    <row r="2492" spans="1:4" ht="20.399999999999999">
      <c r="A2492" s="303" t="s">
        <v>12126</v>
      </c>
      <c r="B2492" s="304" t="s">
        <v>12127</v>
      </c>
      <c r="C2492" s="304" t="s">
        <v>4</v>
      </c>
      <c r="D2492" s="305">
        <v>32.119999999999997</v>
      </c>
    </row>
    <row r="2493" spans="1:4" ht="20.399999999999999">
      <c r="A2493" s="303" t="s">
        <v>12128</v>
      </c>
      <c r="B2493" s="304" t="s">
        <v>12129</v>
      </c>
      <c r="C2493" s="304" t="s">
        <v>4</v>
      </c>
      <c r="D2493" s="305">
        <v>45.2</v>
      </c>
    </row>
    <row r="2494" spans="1:4" ht="20.399999999999999">
      <c r="A2494" s="303" t="s">
        <v>12130</v>
      </c>
      <c r="B2494" s="304" t="s">
        <v>12131</v>
      </c>
      <c r="C2494" s="304" t="s">
        <v>4</v>
      </c>
      <c r="D2494" s="305">
        <v>38.51</v>
      </c>
    </row>
    <row r="2495" spans="1:4" ht="20.399999999999999">
      <c r="A2495" s="303" t="s">
        <v>12132</v>
      </c>
      <c r="B2495" s="304" t="s">
        <v>12133</v>
      </c>
      <c r="C2495" s="304" t="s">
        <v>4</v>
      </c>
      <c r="D2495" s="305">
        <v>62.5</v>
      </c>
    </row>
    <row r="2496" spans="1:4">
      <c r="A2496" s="303" t="s">
        <v>12134</v>
      </c>
      <c r="B2496" s="304" t="s">
        <v>12135</v>
      </c>
      <c r="C2496" s="304" t="s">
        <v>4</v>
      </c>
      <c r="D2496" s="305">
        <v>13.33</v>
      </c>
    </row>
    <row r="2497" spans="1:4">
      <c r="A2497" s="303" t="s">
        <v>12136</v>
      </c>
      <c r="B2497" s="304" t="s">
        <v>12137</v>
      </c>
      <c r="C2497" s="304" t="s">
        <v>4</v>
      </c>
      <c r="D2497" s="305">
        <v>11.71</v>
      </c>
    </row>
    <row r="2498" spans="1:4">
      <c r="A2498" s="303" t="s">
        <v>12138</v>
      </c>
      <c r="B2498" s="304" t="s">
        <v>12139</v>
      </c>
      <c r="C2498" s="304" t="s">
        <v>4</v>
      </c>
      <c r="D2498" s="305">
        <v>35.39</v>
      </c>
    </row>
    <row r="2499" spans="1:4">
      <c r="A2499" s="303" t="s">
        <v>12140</v>
      </c>
      <c r="B2499" s="304" t="s">
        <v>12141</v>
      </c>
      <c r="C2499" s="304" t="s">
        <v>4</v>
      </c>
      <c r="D2499" s="305">
        <v>31.36</v>
      </c>
    </row>
    <row r="2500" spans="1:4">
      <c r="A2500" s="303" t="s">
        <v>12142</v>
      </c>
      <c r="B2500" s="304" t="s">
        <v>12143</v>
      </c>
      <c r="C2500" s="304" t="s">
        <v>4</v>
      </c>
      <c r="D2500" s="305">
        <v>48.74</v>
      </c>
    </row>
    <row r="2501" spans="1:4">
      <c r="A2501" s="303" t="s">
        <v>12144</v>
      </c>
      <c r="B2501" s="304" t="s">
        <v>435</v>
      </c>
      <c r="C2501" s="304" t="s">
        <v>4</v>
      </c>
      <c r="D2501" s="305">
        <v>15.09</v>
      </c>
    </row>
    <row r="2502" spans="1:4">
      <c r="A2502" s="303" t="s">
        <v>12145</v>
      </c>
      <c r="B2502" s="304" t="s">
        <v>12146</v>
      </c>
      <c r="C2502" s="304" t="s">
        <v>4</v>
      </c>
      <c r="D2502" s="305">
        <v>8.42</v>
      </c>
    </row>
    <row r="2503" spans="1:4">
      <c r="A2503" s="303" t="s">
        <v>12147</v>
      </c>
      <c r="B2503" s="304" t="s">
        <v>12148</v>
      </c>
      <c r="C2503" s="304" t="s">
        <v>4</v>
      </c>
      <c r="D2503" s="305">
        <v>15.09</v>
      </c>
    </row>
    <row r="2504" spans="1:4">
      <c r="A2504" s="303" t="s">
        <v>12149</v>
      </c>
      <c r="B2504" s="304" t="s">
        <v>12150</v>
      </c>
      <c r="C2504" s="304" t="s">
        <v>4</v>
      </c>
      <c r="D2504" s="305">
        <v>48.06</v>
      </c>
    </row>
    <row r="2505" spans="1:4">
      <c r="A2505" s="303" t="s">
        <v>12151</v>
      </c>
      <c r="B2505" s="304" t="s">
        <v>12152</v>
      </c>
      <c r="C2505" s="304" t="s">
        <v>4</v>
      </c>
      <c r="D2505" s="305">
        <v>104.3</v>
      </c>
    </row>
    <row r="2506" spans="1:4">
      <c r="A2506" s="303" t="s">
        <v>12215</v>
      </c>
      <c r="B2506" s="304" t="s">
        <v>24858</v>
      </c>
      <c r="C2506" s="304" t="s">
        <v>4</v>
      </c>
      <c r="D2506" s="305">
        <v>115.62</v>
      </c>
    </row>
    <row r="2507" spans="1:4">
      <c r="A2507" s="303" t="s">
        <v>12216</v>
      </c>
      <c r="B2507" s="304" t="s">
        <v>12217</v>
      </c>
      <c r="C2507" s="304" t="s">
        <v>4</v>
      </c>
      <c r="D2507" s="305">
        <v>116.9</v>
      </c>
    </row>
    <row r="2508" spans="1:4">
      <c r="A2508" s="303" t="s">
        <v>12218</v>
      </c>
      <c r="B2508" s="304" t="s">
        <v>12219</v>
      </c>
      <c r="C2508" s="304" t="s">
        <v>4</v>
      </c>
      <c r="D2508" s="305">
        <v>119.15</v>
      </c>
    </row>
    <row r="2509" spans="1:4">
      <c r="A2509" s="303" t="s">
        <v>12220</v>
      </c>
      <c r="B2509" s="304" t="s">
        <v>12221</v>
      </c>
      <c r="C2509" s="304" t="s">
        <v>4</v>
      </c>
      <c r="D2509" s="305">
        <v>126.64</v>
      </c>
    </row>
    <row r="2510" spans="1:4">
      <c r="A2510" s="303" t="s">
        <v>12222</v>
      </c>
      <c r="B2510" s="304" t="s">
        <v>12223</v>
      </c>
      <c r="C2510" s="304" t="s">
        <v>4</v>
      </c>
      <c r="D2510" s="305">
        <v>146.07</v>
      </c>
    </row>
    <row r="2511" spans="1:4">
      <c r="A2511" s="303" t="s">
        <v>12224</v>
      </c>
      <c r="B2511" s="304" t="s">
        <v>12225</v>
      </c>
      <c r="C2511" s="304" t="s">
        <v>4</v>
      </c>
      <c r="D2511" s="305">
        <v>921.19</v>
      </c>
    </row>
    <row r="2512" spans="1:4">
      <c r="A2512" s="303" t="s">
        <v>12247</v>
      </c>
      <c r="B2512" s="304" t="s">
        <v>466</v>
      </c>
      <c r="C2512" s="304" t="s">
        <v>4</v>
      </c>
      <c r="D2512" s="305">
        <v>855.4</v>
      </c>
    </row>
    <row r="2513" spans="1:4">
      <c r="A2513" s="303" t="s">
        <v>12245</v>
      </c>
      <c r="B2513" s="304" t="s">
        <v>12246</v>
      </c>
      <c r="C2513" s="304" t="s">
        <v>4</v>
      </c>
      <c r="D2513" s="305">
        <v>1280.45</v>
      </c>
    </row>
    <row r="2514" spans="1:4">
      <c r="A2514" s="303" t="s">
        <v>12248</v>
      </c>
      <c r="B2514" s="304" t="s">
        <v>12249</v>
      </c>
      <c r="C2514" s="304" t="s">
        <v>4</v>
      </c>
      <c r="D2514" s="305">
        <v>240.28</v>
      </c>
    </row>
    <row r="2515" spans="1:4">
      <c r="A2515" s="303" t="s">
        <v>12250</v>
      </c>
      <c r="B2515" s="304" t="s">
        <v>464</v>
      </c>
      <c r="C2515" s="304" t="s">
        <v>4</v>
      </c>
      <c r="D2515" s="305">
        <v>30.27</v>
      </c>
    </row>
    <row r="2516" spans="1:4" ht="20.399999999999999">
      <c r="A2516" s="303" t="s">
        <v>12253</v>
      </c>
      <c r="B2516" s="304" t="s">
        <v>12254</v>
      </c>
      <c r="C2516" s="304" t="s">
        <v>4</v>
      </c>
      <c r="D2516" s="305">
        <v>2063.46</v>
      </c>
    </row>
    <row r="2517" spans="1:4">
      <c r="A2517" s="303" t="s">
        <v>12281</v>
      </c>
      <c r="B2517" s="304" t="s">
        <v>12282</v>
      </c>
      <c r="C2517" s="304" t="s">
        <v>4</v>
      </c>
      <c r="D2517" s="305">
        <v>1440.75</v>
      </c>
    </row>
    <row r="2518" spans="1:4">
      <c r="A2518" s="303" t="s">
        <v>12285</v>
      </c>
      <c r="B2518" s="304" t="s">
        <v>12286</v>
      </c>
      <c r="C2518" s="304" t="s">
        <v>39</v>
      </c>
      <c r="D2518" s="305">
        <v>9.06</v>
      </c>
    </row>
    <row r="2519" spans="1:4">
      <c r="A2519" s="303" t="s">
        <v>15339</v>
      </c>
      <c r="B2519" s="304" t="s">
        <v>15340</v>
      </c>
      <c r="C2519" s="304" t="s">
        <v>4</v>
      </c>
      <c r="D2519" s="305">
        <v>142.38999999999999</v>
      </c>
    </row>
    <row r="2520" spans="1:4">
      <c r="A2520" s="303" t="s">
        <v>15341</v>
      </c>
      <c r="B2520" s="304" t="s">
        <v>15342</v>
      </c>
      <c r="C2520" s="304" t="s">
        <v>4</v>
      </c>
      <c r="D2520" s="305">
        <v>92.06</v>
      </c>
    </row>
    <row r="2521" spans="1:4">
      <c r="A2521" s="303" t="s">
        <v>15343</v>
      </c>
      <c r="B2521" s="304" t="s">
        <v>15344</v>
      </c>
      <c r="C2521" s="304" t="s">
        <v>4</v>
      </c>
      <c r="D2521" s="305">
        <v>113.07</v>
      </c>
    </row>
    <row r="2522" spans="1:4" ht="15">
      <c r="A2522" s="298" t="s">
        <v>26435</v>
      </c>
      <c r="B2522" s="298"/>
      <c r="C2522" s="298"/>
      <c r="D2522" s="298"/>
    </row>
    <row r="2523" spans="1:4">
      <c r="A2523" s="300" t="s">
        <v>518</v>
      </c>
      <c r="B2523" s="301" t="s">
        <v>283</v>
      </c>
      <c r="C2523" s="301" t="s">
        <v>284</v>
      </c>
      <c r="D2523" s="302" t="s">
        <v>24416</v>
      </c>
    </row>
    <row r="2524" spans="1:4">
      <c r="A2524" s="303" t="s">
        <v>5808</v>
      </c>
      <c r="B2524" s="304" t="s">
        <v>5809</v>
      </c>
      <c r="C2524" s="304" t="s">
        <v>39</v>
      </c>
      <c r="D2524" s="305">
        <v>59.04</v>
      </c>
    </row>
    <row r="2525" spans="1:4">
      <c r="A2525" s="303" t="s">
        <v>5810</v>
      </c>
      <c r="B2525" s="304" t="s">
        <v>343</v>
      </c>
      <c r="C2525" s="304" t="s">
        <v>39</v>
      </c>
      <c r="D2525" s="305">
        <v>87.85</v>
      </c>
    </row>
    <row r="2526" spans="1:4">
      <c r="A2526" s="303" t="s">
        <v>5811</v>
      </c>
      <c r="B2526" s="304" t="s">
        <v>344</v>
      </c>
      <c r="C2526" s="304" t="s">
        <v>39</v>
      </c>
      <c r="D2526" s="305">
        <v>148.84</v>
      </c>
    </row>
    <row r="2527" spans="1:4">
      <c r="A2527" s="303" t="s">
        <v>5812</v>
      </c>
      <c r="B2527" s="304" t="s">
        <v>345</v>
      </c>
      <c r="C2527" s="304" t="s">
        <v>39</v>
      </c>
      <c r="D2527" s="305">
        <v>197.35</v>
      </c>
    </row>
    <row r="2528" spans="1:4" ht="20.399999999999999">
      <c r="A2528" s="303" t="s">
        <v>6472</v>
      </c>
      <c r="B2528" s="304" t="s">
        <v>6473</v>
      </c>
      <c r="C2528" s="304" t="s">
        <v>39</v>
      </c>
      <c r="D2528" s="305">
        <v>272.63</v>
      </c>
    </row>
    <row r="2529" spans="1:4" ht="30.6">
      <c r="A2529" s="303" t="s">
        <v>6474</v>
      </c>
      <c r="B2529" s="304" t="s">
        <v>346</v>
      </c>
      <c r="C2529" s="304" t="s">
        <v>39</v>
      </c>
      <c r="D2529" s="305">
        <v>350.83</v>
      </c>
    </row>
    <row r="2530" spans="1:4" ht="30.6">
      <c r="A2530" s="303" t="s">
        <v>6475</v>
      </c>
      <c r="B2530" s="304" t="s">
        <v>6476</v>
      </c>
      <c r="C2530" s="304" t="s">
        <v>39</v>
      </c>
      <c r="D2530" s="305">
        <v>433.72</v>
      </c>
    </row>
    <row r="2531" spans="1:4" ht="30.6">
      <c r="A2531" s="303" t="s">
        <v>6477</v>
      </c>
      <c r="B2531" s="304" t="s">
        <v>347</v>
      </c>
      <c r="C2531" s="304" t="s">
        <v>39</v>
      </c>
      <c r="D2531" s="305">
        <v>508.07</v>
      </c>
    </row>
    <row r="2532" spans="1:4" ht="15">
      <c r="A2532" s="298" t="s">
        <v>26436</v>
      </c>
      <c r="B2532" s="298"/>
      <c r="C2532" s="298"/>
      <c r="D2532" s="298"/>
    </row>
    <row r="2533" spans="1:4">
      <c r="A2533" s="300" t="s">
        <v>518</v>
      </c>
      <c r="B2533" s="301" t="s">
        <v>283</v>
      </c>
      <c r="C2533" s="301" t="s">
        <v>284</v>
      </c>
      <c r="D2533" s="302" t="s">
        <v>24416</v>
      </c>
    </row>
    <row r="2534" spans="1:4">
      <c r="A2534" s="303" t="s">
        <v>1010</v>
      </c>
      <c r="B2534" s="304" t="s">
        <v>1011</v>
      </c>
      <c r="C2534" s="304" t="s">
        <v>4</v>
      </c>
      <c r="D2534" s="305">
        <v>309.97000000000003</v>
      </c>
    </row>
    <row r="2535" spans="1:4">
      <c r="A2535" s="303" t="s">
        <v>1012</v>
      </c>
      <c r="B2535" s="304" t="s">
        <v>1013</v>
      </c>
      <c r="C2535" s="304" t="s">
        <v>4</v>
      </c>
      <c r="D2535" s="305">
        <v>237.48</v>
      </c>
    </row>
    <row r="2536" spans="1:4">
      <c r="A2536" s="303" t="s">
        <v>1014</v>
      </c>
      <c r="B2536" s="304" t="s">
        <v>1015</v>
      </c>
      <c r="C2536" s="304" t="s">
        <v>4</v>
      </c>
      <c r="D2536" s="305">
        <v>309.98</v>
      </c>
    </row>
    <row r="2537" spans="1:4">
      <c r="A2537" s="303" t="s">
        <v>1121</v>
      </c>
      <c r="B2537" s="304" t="s">
        <v>1122</v>
      </c>
      <c r="C2537" s="304" t="s">
        <v>4</v>
      </c>
      <c r="D2537" s="305">
        <v>55.51</v>
      </c>
    </row>
    <row r="2538" spans="1:4">
      <c r="A2538" s="303" t="s">
        <v>1242</v>
      </c>
      <c r="B2538" s="304" t="s">
        <v>515</v>
      </c>
      <c r="C2538" s="304" t="s">
        <v>4</v>
      </c>
      <c r="D2538" s="305">
        <v>600.30999999999995</v>
      </c>
    </row>
    <row r="2539" spans="1:4">
      <c r="A2539" s="303" t="s">
        <v>1245</v>
      </c>
      <c r="B2539" s="304" t="s">
        <v>1246</v>
      </c>
      <c r="C2539" s="304" t="s">
        <v>4</v>
      </c>
      <c r="D2539" s="305">
        <v>326.33999999999997</v>
      </c>
    </row>
    <row r="2540" spans="1:4">
      <c r="A2540" s="303" t="s">
        <v>1266</v>
      </c>
      <c r="B2540" s="304" t="s">
        <v>1267</v>
      </c>
      <c r="C2540" s="304" t="s">
        <v>4</v>
      </c>
      <c r="D2540" s="305">
        <v>545.74</v>
      </c>
    </row>
    <row r="2541" spans="1:4">
      <c r="A2541" s="303" t="s">
        <v>1268</v>
      </c>
      <c r="B2541" s="304" t="s">
        <v>1269</v>
      </c>
      <c r="C2541" s="304" t="s">
        <v>4</v>
      </c>
      <c r="D2541" s="305">
        <v>148.5</v>
      </c>
    </row>
    <row r="2542" spans="1:4">
      <c r="A2542" s="303" t="s">
        <v>1270</v>
      </c>
      <c r="B2542" s="304" t="s">
        <v>1271</v>
      </c>
      <c r="C2542" s="304" t="s">
        <v>4</v>
      </c>
      <c r="D2542" s="305">
        <v>395.95</v>
      </c>
    </row>
    <row r="2543" spans="1:4">
      <c r="A2543" s="303" t="s">
        <v>1272</v>
      </c>
      <c r="B2543" s="304" t="s">
        <v>1273</v>
      </c>
      <c r="C2543" s="304" t="s">
        <v>4</v>
      </c>
      <c r="D2543" s="305">
        <v>148.5</v>
      </c>
    </row>
    <row r="2544" spans="1:4">
      <c r="A2544" s="303" t="s">
        <v>1274</v>
      </c>
      <c r="B2544" s="304" t="s">
        <v>1275</v>
      </c>
      <c r="C2544" s="304" t="s">
        <v>4</v>
      </c>
      <c r="D2544" s="305">
        <v>334.48</v>
      </c>
    </row>
    <row r="2545" spans="1:4">
      <c r="A2545" s="303" t="s">
        <v>1276</v>
      </c>
      <c r="B2545" s="304" t="s">
        <v>1277</v>
      </c>
      <c r="C2545" s="304" t="s">
        <v>4</v>
      </c>
      <c r="D2545" s="305">
        <v>555.66</v>
      </c>
    </row>
    <row r="2546" spans="1:4">
      <c r="A2546" s="303" t="s">
        <v>1299</v>
      </c>
      <c r="B2546" s="304" t="s">
        <v>1300</v>
      </c>
      <c r="C2546" s="304" t="s">
        <v>276</v>
      </c>
      <c r="D2546" s="305">
        <v>370.44</v>
      </c>
    </row>
    <row r="2547" spans="1:4">
      <c r="A2547" s="303" t="s">
        <v>1307</v>
      </c>
      <c r="B2547" s="304" t="s">
        <v>1308</v>
      </c>
      <c r="C2547" s="304" t="s">
        <v>276</v>
      </c>
      <c r="D2547" s="305">
        <v>833.49</v>
      </c>
    </row>
    <row r="2548" spans="1:4">
      <c r="A2548" s="303" t="s">
        <v>1312</v>
      </c>
      <c r="B2548" s="304" t="s">
        <v>1313</v>
      </c>
      <c r="C2548" s="304" t="s">
        <v>4</v>
      </c>
      <c r="D2548" s="305">
        <v>1750.55</v>
      </c>
    </row>
    <row r="2549" spans="1:4">
      <c r="A2549" s="303" t="s">
        <v>1479</v>
      </c>
      <c r="B2549" s="304" t="s">
        <v>1480</v>
      </c>
      <c r="C2549" s="304" t="s">
        <v>4</v>
      </c>
      <c r="D2549" s="305">
        <v>2.78</v>
      </c>
    </row>
    <row r="2550" spans="1:4">
      <c r="A2550" s="303" t="s">
        <v>1696</v>
      </c>
      <c r="B2550" s="304" t="s">
        <v>1697</v>
      </c>
      <c r="C2550" s="304" t="s">
        <v>4</v>
      </c>
      <c r="D2550" s="305">
        <v>6.5</v>
      </c>
    </row>
    <row r="2551" spans="1:4">
      <c r="A2551" s="303" t="s">
        <v>1698</v>
      </c>
      <c r="B2551" s="304" t="s">
        <v>1699</v>
      </c>
      <c r="C2551" s="304" t="s">
        <v>4</v>
      </c>
      <c r="D2551" s="305">
        <v>11.91</v>
      </c>
    </row>
    <row r="2552" spans="1:4">
      <c r="A2552" s="303" t="s">
        <v>2173</v>
      </c>
      <c r="B2552" s="304" t="s">
        <v>2174</v>
      </c>
      <c r="C2552" s="304" t="s">
        <v>4</v>
      </c>
      <c r="D2552" s="305">
        <v>209.48</v>
      </c>
    </row>
    <row r="2553" spans="1:4">
      <c r="A2553" s="303" t="s">
        <v>2199</v>
      </c>
      <c r="B2553" s="304" t="s">
        <v>2200</v>
      </c>
      <c r="C2553" s="304" t="s">
        <v>4</v>
      </c>
      <c r="D2553" s="305">
        <v>184.12</v>
      </c>
    </row>
    <row r="2554" spans="1:4">
      <c r="A2554" s="303" t="s">
        <v>2201</v>
      </c>
      <c r="B2554" s="304" t="s">
        <v>2202</v>
      </c>
      <c r="C2554" s="304" t="s">
        <v>4</v>
      </c>
      <c r="D2554" s="305">
        <v>32</v>
      </c>
    </row>
    <row r="2555" spans="1:4">
      <c r="A2555" s="303" t="s">
        <v>2203</v>
      </c>
      <c r="B2555" s="304" t="s">
        <v>2204</v>
      </c>
      <c r="C2555" s="304" t="s">
        <v>4</v>
      </c>
      <c r="D2555" s="305">
        <v>35.5</v>
      </c>
    </row>
    <row r="2556" spans="1:4">
      <c r="A2556" s="303" t="s">
        <v>2886</v>
      </c>
      <c r="B2556" s="304" t="s">
        <v>2887</v>
      </c>
      <c r="C2556" s="304" t="s">
        <v>4</v>
      </c>
      <c r="D2556" s="305">
        <v>83.38</v>
      </c>
    </row>
    <row r="2557" spans="1:4">
      <c r="A2557" s="303" t="s">
        <v>2890</v>
      </c>
      <c r="B2557" s="304" t="s">
        <v>2891</v>
      </c>
      <c r="C2557" s="304" t="s">
        <v>4</v>
      </c>
      <c r="D2557" s="305">
        <v>5.15</v>
      </c>
    </row>
    <row r="2558" spans="1:4">
      <c r="A2558" s="303" t="s">
        <v>2892</v>
      </c>
      <c r="B2558" s="304" t="s">
        <v>2893</v>
      </c>
      <c r="C2558" s="304" t="s">
        <v>4</v>
      </c>
      <c r="D2558" s="305">
        <v>50.94</v>
      </c>
    </row>
    <row r="2559" spans="1:4" ht="20.399999999999999">
      <c r="A2559" s="303" t="s">
        <v>3232</v>
      </c>
      <c r="B2559" s="304" t="s">
        <v>382</v>
      </c>
      <c r="C2559" s="304" t="s">
        <v>4</v>
      </c>
      <c r="D2559" s="305">
        <v>834.01</v>
      </c>
    </row>
    <row r="2560" spans="1:4">
      <c r="A2560" s="303" t="s">
        <v>3249</v>
      </c>
      <c r="B2560" s="304" t="s">
        <v>3250</v>
      </c>
      <c r="C2560" s="304" t="s">
        <v>4</v>
      </c>
      <c r="D2560" s="305">
        <v>24.95</v>
      </c>
    </row>
    <row r="2561" spans="1:4">
      <c r="A2561" s="303" t="s">
        <v>3266</v>
      </c>
      <c r="B2561" s="304" t="s">
        <v>3267</v>
      </c>
      <c r="C2561" s="304" t="s">
        <v>4</v>
      </c>
      <c r="D2561" s="305">
        <v>23.85</v>
      </c>
    </row>
    <row r="2562" spans="1:4">
      <c r="A2562" s="303" t="s">
        <v>3270</v>
      </c>
      <c r="B2562" s="304" t="s">
        <v>3271</v>
      </c>
      <c r="C2562" s="304" t="s">
        <v>4</v>
      </c>
      <c r="D2562" s="305">
        <v>0.55000000000000004</v>
      </c>
    </row>
    <row r="2563" spans="1:4">
      <c r="A2563" s="303" t="s">
        <v>3587</v>
      </c>
      <c r="B2563" s="304" t="s">
        <v>3588</v>
      </c>
      <c r="C2563" s="304" t="s">
        <v>4</v>
      </c>
      <c r="D2563" s="305">
        <v>131.61000000000001</v>
      </c>
    </row>
    <row r="2564" spans="1:4">
      <c r="A2564" s="303" t="s">
        <v>3589</v>
      </c>
      <c r="B2564" s="304" t="s">
        <v>3590</v>
      </c>
      <c r="C2564" s="304" t="s">
        <v>4</v>
      </c>
      <c r="D2564" s="305">
        <v>93.71</v>
      </c>
    </row>
    <row r="2565" spans="1:4">
      <c r="A2565" s="303" t="s">
        <v>3591</v>
      </c>
      <c r="B2565" s="304" t="s">
        <v>3592</v>
      </c>
      <c r="C2565" s="304" t="s">
        <v>4</v>
      </c>
      <c r="D2565" s="305">
        <v>179.71</v>
      </c>
    </row>
    <row r="2566" spans="1:4">
      <c r="A2566" s="303" t="s">
        <v>4994</v>
      </c>
      <c r="B2566" s="304" t="s">
        <v>4995</v>
      </c>
      <c r="C2566" s="304" t="s">
        <v>4</v>
      </c>
      <c r="D2566" s="305">
        <v>17.71</v>
      </c>
    </row>
    <row r="2567" spans="1:4">
      <c r="A2567" s="303" t="s">
        <v>4996</v>
      </c>
      <c r="B2567" s="304" t="s">
        <v>4997</v>
      </c>
      <c r="C2567" s="304" t="s">
        <v>4</v>
      </c>
      <c r="D2567" s="305">
        <v>5.45</v>
      </c>
    </row>
    <row r="2568" spans="1:4">
      <c r="A2568" s="303" t="s">
        <v>5085</v>
      </c>
      <c r="B2568" s="304" t="s">
        <v>5086</v>
      </c>
      <c r="C2568" s="304" t="s">
        <v>4</v>
      </c>
      <c r="D2568" s="305">
        <v>30.1</v>
      </c>
    </row>
    <row r="2569" spans="1:4">
      <c r="A2569" s="303" t="s">
        <v>5096</v>
      </c>
      <c r="B2569" s="304" t="s">
        <v>5097</v>
      </c>
      <c r="C2569" s="304" t="s">
        <v>4</v>
      </c>
      <c r="D2569" s="305">
        <v>91.34</v>
      </c>
    </row>
    <row r="2570" spans="1:4">
      <c r="A2570" s="303" t="s">
        <v>6354</v>
      </c>
      <c r="B2570" s="304" t="s">
        <v>6355</v>
      </c>
      <c r="C2570" s="304" t="s">
        <v>4</v>
      </c>
      <c r="D2570" s="305">
        <v>41.06</v>
      </c>
    </row>
    <row r="2571" spans="1:4">
      <c r="A2571" s="303" t="s">
        <v>6727</v>
      </c>
      <c r="B2571" s="304" t="s">
        <v>383</v>
      </c>
      <c r="C2571" s="304" t="s">
        <v>4</v>
      </c>
      <c r="D2571" s="305">
        <v>1254.0899999999999</v>
      </c>
    </row>
    <row r="2572" spans="1:4">
      <c r="A2572" s="303" t="s">
        <v>6728</v>
      </c>
      <c r="B2572" s="304" t="s">
        <v>6729</v>
      </c>
      <c r="C2572" s="304" t="s">
        <v>4</v>
      </c>
      <c r="D2572" s="305">
        <v>178.61</v>
      </c>
    </row>
    <row r="2573" spans="1:4">
      <c r="A2573" s="303" t="s">
        <v>6730</v>
      </c>
      <c r="B2573" s="304" t="s">
        <v>6731</v>
      </c>
      <c r="C2573" s="304" t="s">
        <v>4</v>
      </c>
      <c r="D2573" s="305">
        <v>219.76</v>
      </c>
    </row>
    <row r="2574" spans="1:4">
      <c r="A2574" s="303" t="s">
        <v>6732</v>
      </c>
      <c r="B2574" s="304" t="s">
        <v>6733</v>
      </c>
      <c r="C2574" s="304" t="s">
        <v>4</v>
      </c>
      <c r="D2574" s="305">
        <v>96.91</v>
      </c>
    </row>
    <row r="2575" spans="1:4">
      <c r="A2575" s="303" t="s">
        <v>7540</v>
      </c>
      <c r="B2575" s="304" t="s">
        <v>7541</v>
      </c>
      <c r="C2575" s="304" t="s">
        <v>39</v>
      </c>
      <c r="D2575" s="305">
        <v>548.55999999999995</v>
      </c>
    </row>
    <row r="2576" spans="1:4">
      <c r="A2576" s="303" t="s">
        <v>7542</v>
      </c>
      <c r="B2576" s="304" t="s">
        <v>7543</v>
      </c>
      <c r="C2576" s="304" t="s">
        <v>4</v>
      </c>
      <c r="D2576" s="305">
        <v>337.59</v>
      </c>
    </row>
    <row r="2577" spans="1:4">
      <c r="A2577" s="303" t="s">
        <v>8070</v>
      </c>
      <c r="B2577" s="304" t="s">
        <v>8071</v>
      </c>
      <c r="C2577" s="304" t="s">
        <v>39</v>
      </c>
      <c r="D2577" s="305">
        <v>194.04</v>
      </c>
    </row>
    <row r="2578" spans="1:4">
      <c r="A2578" s="303" t="s">
        <v>8320</v>
      </c>
      <c r="B2578" s="304" t="s">
        <v>8321</v>
      </c>
      <c r="C2578" s="304" t="s">
        <v>4</v>
      </c>
      <c r="D2578" s="305">
        <v>80</v>
      </c>
    </row>
    <row r="2579" spans="1:4">
      <c r="A2579" s="303" t="s">
        <v>8322</v>
      </c>
      <c r="B2579" s="304" t="s">
        <v>8323</v>
      </c>
      <c r="C2579" s="304" t="s">
        <v>4</v>
      </c>
      <c r="D2579" s="305">
        <v>1062.3499999999999</v>
      </c>
    </row>
    <row r="2580" spans="1:4">
      <c r="A2580" s="303" t="s">
        <v>8324</v>
      </c>
      <c r="B2580" s="304" t="s">
        <v>8325</v>
      </c>
      <c r="C2580" s="304" t="s">
        <v>4</v>
      </c>
      <c r="D2580" s="305">
        <v>165</v>
      </c>
    </row>
    <row r="2581" spans="1:4">
      <c r="A2581" s="303" t="s">
        <v>8326</v>
      </c>
      <c r="B2581" s="304" t="s">
        <v>8327</v>
      </c>
      <c r="C2581" s="304" t="s">
        <v>4</v>
      </c>
      <c r="D2581" s="305">
        <v>219.41</v>
      </c>
    </row>
    <row r="2582" spans="1:4">
      <c r="A2582" s="303" t="s">
        <v>8328</v>
      </c>
      <c r="B2582" s="304" t="s">
        <v>8329</v>
      </c>
      <c r="C2582" s="304" t="s">
        <v>4</v>
      </c>
      <c r="D2582" s="305">
        <v>429.53</v>
      </c>
    </row>
    <row r="2583" spans="1:4">
      <c r="A2583" s="303" t="s">
        <v>8330</v>
      </c>
      <c r="B2583" s="304" t="s">
        <v>8331</v>
      </c>
      <c r="C2583" s="304" t="s">
        <v>4</v>
      </c>
      <c r="D2583" s="305">
        <v>448.19</v>
      </c>
    </row>
    <row r="2584" spans="1:4">
      <c r="A2584" s="303" t="s">
        <v>8332</v>
      </c>
      <c r="B2584" s="304" t="s">
        <v>8333</v>
      </c>
      <c r="C2584" s="304" t="s">
        <v>4</v>
      </c>
      <c r="D2584" s="305">
        <v>1635.16</v>
      </c>
    </row>
    <row r="2585" spans="1:4">
      <c r="A2585" s="303" t="s">
        <v>8667</v>
      </c>
      <c r="B2585" s="304" t="s">
        <v>8668</v>
      </c>
      <c r="C2585" s="304" t="s">
        <v>4</v>
      </c>
      <c r="D2585" s="305">
        <v>24.14</v>
      </c>
    </row>
    <row r="2586" spans="1:4">
      <c r="A2586" s="303" t="s">
        <v>8669</v>
      </c>
      <c r="B2586" s="304" t="s">
        <v>384</v>
      </c>
      <c r="C2586" s="304" t="s">
        <v>4</v>
      </c>
      <c r="D2586" s="305">
        <v>20.51</v>
      </c>
    </row>
    <row r="2587" spans="1:4">
      <c r="A2587" s="303" t="s">
        <v>8676</v>
      </c>
      <c r="B2587" s="304" t="s">
        <v>8677</v>
      </c>
      <c r="C2587" s="304" t="s">
        <v>4</v>
      </c>
      <c r="D2587" s="305">
        <v>31.86</v>
      </c>
    </row>
    <row r="2588" spans="1:4">
      <c r="A2588" s="303" t="s">
        <v>8688</v>
      </c>
      <c r="B2588" s="304" t="s">
        <v>385</v>
      </c>
      <c r="C2588" s="304" t="s">
        <v>4</v>
      </c>
      <c r="D2588" s="305">
        <v>18.41</v>
      </c>
    </row>
    <row r="2589" spans="1:4">
      <c r="A2589" s="303" t="s">
        <v>8689</v>
      </c>
      <c r="B2589" s="304" t="s">
        <v>8690</v>
      </c>
      <c r="C2589" s="304" t="s">
        <v>4</v>
      </c>
      <c r="D2589" s="305">
        <v>34.4</v>
      </c>
    </row>
    <row r="2590" spans="1:4">
      <c r="A2590" s="303" t="s">
        <v>10232</v>
      </c>
      <c r="B2590" s="304" t="s">
        <v>10233</v>
      </c>
      <c r="C2590" s="304" t="s">
        <v>4</v>
      </c>
      <c r="D2590" s="305">
        <v>23.04</v>
      </c>
    </row>
    <row r="2591" spans="1:4">
      <c r="A2591" s="303" t="s">
        <v>10234</v>
      </c>
      <c r="B2591" s="304" t="s">
        <v>10235</v>
      </c>
      <c r="C2591" s="304" t="s">
        <v>4</v>
      </c>
      <c r="D2591" s="305">
        <v>26.46</v>
      </c>
    </row>
    <row r="2592" spans="1:4">
      <c r="A2592" s="303" t="s">
        <v>10236</v>
      </c>
      <c r="B2592" s="304" t="s">
        <v>386</v>
      </c>
      <c r="C2592" s="304" t="s">
        <v>4</v>
      </c>
      <c r="D2592" s="305">
        <v>25.69</v>
      </c>
    </row>
    <row r="2593" spans="1:4">
      <c r="A2593" s="303" t="s">
        <v>10349</v>
      </c>
      <c r="B2593" s="304" t="s">
        <v>10350</v>
      </c>
      <c r="C2593" s="304" t="s">
        <v>4</v>
      </c>
      <c r="D2593" s="305">
        <v>136.62</v>
      </c>
    </row>
    <row r="2594" spans="1:4">
      <c r="A2594" s="303" t="s">
        <v>10351</v>
      </c>
      <c r="B2594" s="304" t="s">
        <v>10352</v>
      </c>
      <c r="C2594" s="304" t="s">
        <v>4</v>
      </c>
      <c r="D2594" s="305">
        <v>105.09</v>
      </c>
    </row>
    <row r="2595" spans="1:4">
      <c r="A2595" s="303" t="s">
        <v>10353</v>
      </c>
      <c r="B2595" s="304" t="s">
        <v>10354</v>
      </c>
      <c r="C2595" s="304" t="s">
        <v>4</v>
      </c>
      <c r="D2595" s="305">
        <v>164.11</v>
      </c>
    </row>
    <row r="2596" spans="1:4">
      <c r="A2596" s="303" t="s">
        <v>10355</v>
      </c>
      <c r="B2596" s="304" t="s">
        <v>10356</v>
      </c>
      <c r="C2596" s="304" t="s">
        <v>4</v>
      </c>
      <c r="D2596" s="305">
        <v>129</v>
      </c>
    </row>
    <row r="2597" spans="1:4">
      <c r="A2597" s="303" t="s">
        <v>10357</v>
      </c>
      <c r="B2597" s="304" t="s">
        <v>10358</v>
      </c>
      <c r="C2597" s="304" t="s">
        <v>4</v>
      </c>
      <c r="D2597" s="305">
        <v>13.89</v>
      </c>
    </row>
    <row r="2598" spans="1:4">
      <c r="A2598" s="303" t="s">
        <v>10359</v>
      </c>
      <c r="B2598" s="304" t="s">
        <v>10360</v>
      </c>
      <c r="C2598" s="304" t="s">
        <v>4</v>
      </c>
      <c r="D2598" s="305">
        <v>13.91</v>
      </c>
    </row>
    <row r="2599" spans="1:4">
      <c r="A2599" s="303" t="s">
        <v>10361</v>
      </c>
      <c r="B2599" s="304" t="s">
        <v>10362</v>
      </c>
      <c r="C2599" s="304" t="s">
        <v>4</v>
      </c>
      <c r="D2599" s="305">
        <v>10.8</v>
      </c>
    </row>
    <row r="2600" spans="1:4">
      <c r="A2600" s="303" t="s">
        <v>10613</v>
      </c>
      <c r="B2600" s="304" t="s">
        <v>10614</v>
      </c>
      <c r="C2600" s="304" t="s">
        <v>4</v>
      </c>
      <c r="D2600" s="305">
        <v>28.95</v>
      </c>
    </row>
    <row r="2601" spans="1:4">
      <c r="A2601" s="303" t="s">
        <v>10615</v>
      </c>
      <c r="B2601" s="304" t="s">
        <v>10616</v>
      </c>
      <c r="C2601" s="304" t="s">
        <v>4</v>
      </c>
      <c r="D2601" s="305">
        <v>61.6</v>
      </c>
    </row>
    <row r="2602" spans="1:4">
      <c r="A2602" s="303" t="s">
        <v>10681</v>
      </c>
      <c r="B2602" s="304" t="s">
        <v>387</v>
      </c>
      <c r="C2602" s="304" t="s">
        <v>276</v>
      </c>
      <c r="D2602" s="305">
        <v>714.1</v>
      </c>
    </row>
    <row r="2603" spans="1:4">
      <c r="A2603" s="303" t="s">
        <v>10682</v>
      </c>
      <c r="B2603" s="304" t="s">
        <v>388</v>
      </c>
      <c r="C2603" s="304" t="s">
        <v>4</v>
      </c>
      <c r="D2603" s="305">
        <v>329.24</v>
      </c>
    </row>
    <row r="2604" spans="1:4">
      <c r="A2604" s="303" t="s">
        <v>10683</v>
      </c>
      <c r="B2604" s="304" t="s">
        <v>10684</v>
      </c>
      <c r="C2604" s="304" t="s">
        <v>4</v>
      </c>
      <c r="D2604" s="305">
        <v>84.78</v>
      </c>
    </row>
    <row r="2605" spans="1:4">
      <c r="A2605" s="303" t="s">
        <v>10707</v>
      </c>
      <c r="B2605" s="304" t="s">
        <v>10708</v>
      </c>
      <c r="C2605" s="304" t="s">
        <v>4</v>
      </c>
      <c r="D2605" s="305">
        <v>71.66</v>
      </c>
    </row>
    <row r="2606" spans="1:4" ht="20.399999999999999">
      <c r="A2606" s="303" t="s">
        <v>10709</v>
      </c>
      <c r="B2606" s="304" t="s">
        <v>10710</v>
      </c>
      <c r="C2606" s="304" t="s">
        <v>4</v>
      </c>
      <c r="D2606" s="305">
        <v>71.66</v>
      </c>
    </row>
    <row r="2607" spans="1:4">
      <c r="A2607" s="303" t="s">
        <v>10711</v>
      </c>
      <c r="B2607" s="304" t="s">
        <v>10712</v>
      </c>
      <c r="C2607" s="304" t="s">
        <v>4</v>
      </c>
      <c r="D2607" s="305">
        <v>325.24</v>
      </c>
    </row>
    <row r="2608" spans="1:4">
      <c r="A2608" s="303" t="s">
        <v>10727</v>
      </c>
      <c r="B2608" s="304" t="s">
        <v>10728</v>
      </c>
      <c r="C2608" s="304" t="s">
        <v>4</v>
      </c>
      <c r="D2608" s="305">
        <v>839.8</v>
      </c>
    </row>
    <row r="2609" spans="1:4">
      <c r="A2609" s="303" t="s">
        <v>12073</v>
      </c>
      <c r="B2609" s="304" t="s">
        <v>320</v>
      </c>
      <c r="C2609" s="304" t="s">
        <v>4</v>
      </c>
      <c r="D2609" s="305">
        <v>42.35</v>
      </c>
    </row>
    <row r="2610" spans="1:4">
      <c r="A2610" s="303" t="s">
        <v>12157</v>
      </c>
      <c r="B2610" s="304" t="s">
        <v>12158</v>
      </c>
      <c r="C2610" s="304" t="s">
        <v>4</v>
      </c>
      <c r="D2610" s="305">
        <v>11</v>
      </c>
    </row>
    <row r="2611" spans="1:4">
      <c r="A2611" s="303" t="s">
        <v>12159</v>
      </c>
      <c r="B2611" s="304" t="s">
        <v>12160</v>
      </c>
      <c r="C2611" s="304" t="s">
        <v>4</v>
      </c>
      <c r="D2611" s="305">
        <v>353.9</v>
      </c>
    </row>
    <row r="2612" spans="1:4">
      <c r="A2612" s="303" t="s">
        <v>12161</v>
      </c>
      <c r="B2612" s="304" t="s">
        <v>322</v>
      </c>
      <c r="C2612" s="304" t="s">
        <v>4</v>
      </c>
      <c r="D2612" s="305">
        <v>76.400000000000006</v>
      </c>
    </row>
    <row r="2613" spans="1:4">
      <c r="A2613" s="303" t="s">
        <v>12162</v>
      </c>
      <c r="B2613" s="304" t="s">
        <v>12163</v>
      </c>
      <c r="C2613" s="304" t="s">
        <v>4</v>
      </c>
      <c r="D2613" s="305">
        <v>90.84</v>
      </c>
    </row>
    <row r="2614" spans="1:4">
      <c r="A2614" s="303" t="s">
        <v>12164</v>
      </c>
      <c r="B2614" s="304" t="s">
        <v>12165</v>
      </c>
      <c r="C2614" s="304" t="s">
        <v>4</v>
      </c>
      <c r="D2614" s="305">
        <v>25.99</v>
      </c>
    </row>
    <row r="2615" spans="1:4">
      <c r="A2615" s="303" t="s">
        <v>12166</v>
      </c>
      <c r="B2615" s="304" t="s">
        <v>12167</v>
      </c>
      <c r="C2615" s="304" t="s">
        <v>4</v>
      </c>
      <c r="D2615" s="305">
        <v>34.31</v>
      </c>
    </row>
    <row r="2616" spans="1:4">
      <c r="A2616" s="303" t="s">
        <v>12168</v>
      </c>
      <c r="B2616" s="304" t="s">
        <v>12169</v>
      </c>
      <c r="C2616" s="304" t="s">
        <v>4</v>
      </c>
      <c r="D2616" s="305">
        <v>54.73</v>
      </c>
    </row>
    <row r="2617" spans="1:4">
      <c r="A2617" s="303" t="s">
        <v>12170</v>
      </c>
      <c r="B2617" s="304" t="s">
        <v>12171</v>
      </c>
      <c r="C2617" s="304" t="s">
        <v>4</v>
      </c>
      <c r="D2617" s="305">
        <v>51.24</v>
      </c>
    </row>
    <row r="2618" spans="1:4">
      <c r="A2618" s="303" t="s">
        <v>12172</v>
      </c>
      <c r="B2618" s="304" t="s">
        <v>389</v>
      </c>
      <c r="C2618" s="304" t="s">
        <v>4</v>
      </c>
      <c r="D2618" s="305">
        <v>141.54</v>
      </c>
    </row>
    <row r="2619" spans="1:4">
      <c r="A2619" s="303" t="s">
        <v>12173</v>
      </c>
      <c r="B2619" s="304" t="s">
        <v>12174</v>
      </c>
      <c r="C2619" s="304" t="s">
        <v>4</v>
      </c>
      <c r="D2619" s="305">
        <v>582.92999999999995</v>
      </c>
    </row>
    <row r="2620" spans="1:4">
      <c r="A2620" s="303" t="s">
        <v>12177</v>
      </c>
      <c r="B2620" s="304" t="s">
        <v>12178</v>
      </c>
      <c r="C2620" s="304" t="s">
        <v>4</v>
      </c>
      <c r="D2620" s="305">
        <v>31.66</v>
      </c>
    </row>
    <row r="2621" spans="1:4">
      <c r="A2621" s="303" t="s">
        <v>12175</v>
      </c>
      <c r="B2621" s="304" t="s">
        <v>12176</v>
      </c>
      <c r="C2621" s="304" t="s">
        <v>4</v>
      </c>
      <c r="D2621" s="305">
        <v>14.1</v>
      </c>
    </row>
    <row r="2622" spans="1:4">
      <c r="A2622" s="303" t="s">
        <v>12179</v>
      </c>
      <c r="B2622" s="304" t="s">
        <v>12180</v>
      </c>
      <c r="C2622" s="304" t="s">
        <v>4</v>
      </c>
      <c r="D2622" s="305">
        <v>44.95</v>
      </c>
    </row>
    <row r="2623" spans="1:4">
      <c r="A2623" s="303" t="s">
        <v>12181</v>
      </c>
      <c r="B2623" s="304" t="s">
        <v>12182</v>
      </c>
      <c r="C2623" s="304" t="s">
        <v>4</v>
      </c>
      <c r="D2623" s="305">
        <v>37.22</v>
      </c>
    </row>
    <row r="2624" spans="1:4">
      <c r="A2624" s="303" t="s">
        <v>12187</v>
      </c>
      <c r="B2624" s="304" t="s">
        <v>12188</v>
      </c>
      <c r="C2624" s="304" t="s">
        <v>4</v>
      </c>
      <c r="D2624" s="305">
        <v>32.840000000000003</v>
      </c>
    </row>
    <row r="2625" spans="1:4">
      <c r="A2625" s="303" t="s">
        <v>12189</v>
      </c>
      <c r="B2625" s="304" t="s">
        <v>12190</v>
      </c>
      <c r="C2625" s="304" t="s">
        <v>4</v>
      </c>
      <c r="D2625" s="305">
        <v>86.52</v>
      </c>
    </row>
    <row r="2626" spans="1:4">
      <c r="A2626" s="303" t="s">
        <v>12191</v>
      </c>
      <c r="B2626" s="304" t="s">
        <v>12192</v>
      </c>
      <c r="C2626" s="304" t="s">
        <v>4</v>
      </c>
      <c r="D2626" s="305">
        <v>77.33</v>
      </c>
    </row>
    <row r="2627" spans="1:4">
      <c r="A2627" s="303" t="s">
        <v>12193</v>
      </c>
      <c r="B2627" s="304" t="s">
        <v>12194</v>
      </c>
      <c r="C2627" s="304" t="s">
        <v>4</v>
      </c>
      <c r="D2627" s="305">
        <v>14.1</v>
      </c>
    </row>
    <row r="2628" spans="1:4">
      <c r="A2628" s="303" t="s">
        <v>12195</v>
      </c>
      <c r="B2628" s="304" t="s">
        <v>12196</v>
      </c>
      <c r="C2628" s="304" t="s">
        <v>4</v>
      </c>
      <c r="D2628" s="305">
        <v>140.72999999999999</v>
      </c>
    </row>
    <row r="2629" spans="1:4">
      <c r="A2629" s="303" t="s">
        <v>12478</v>
      </c>
      <c r="B2629" s="304" t="s">
        <v>12479</v>
      </c>
      <c r="C2629" s="304" t="s">
        <v>4</v>
      </c>
      <c r="D2629" s="305">
        <v>76.069999999999993</v>
      </c>
    </row>
    <row r="2630" spans="1:4">
      <c r="A2630" s="303" t="s">
        <v>12480</v>
      </c>
      <c r="B2630" s="304" t="s">
        <v>12481</v>
      </c>
      <c r="C2630" s="304" t="s">
        <v>4</v>
      </c>
      <c r="D2630" s="305">
        <v>38.590000000000003</v>
      </c>
    </row>
    <row r="2631" spans="1:4">
      <c r="A2631" s="303" t="s">
        <v>12488</v>
      </c>
      <c r="B2631" s="304" t="s">
        <v>12489</v>
      </c>
      <c r="C2631" s="304" t="s">
        <v>4</v>
      </c>
      <c r="D2631" s="305">
        <v>16.38</v>
      </c>
    </row>
    <row r="2632" spans="1:4">
      <c r="A2632" s="303" t="s">
        <v>14620</v>
      </c>
      <c r="B2632" s="304" t="s">
        <v>14621</v>
      </c>
      <c r="C2632" s="304" t="s">
        <v>4</v>
      </c>
      <c r="D2632" s="305">
        <v>36.11</v>
      </c>
    </row>
    <row r="2633" spans="1:4">
      <c r="A2633" s="303" t="s">
        <v>14622</v>
      </c>
      <c r="B2633" s="304" t="s">
        <v>14623</v>
      </c>
      <c r="C2633" s="304" t="s">
        <v>4</v>
      </c>
      <c r="D2633" s="305">
        <v>44.05</v>
      </c>
    </row>
    <row r="2634" spans="1:4">
      <c r="A2634" s="303" t="s">
        <v>14876</v>
      </c>
      <c r="B2634" s="304" t="s">
        <v>14877</v>
      </c>
      <c r="C2634" s="304" t="s">
        <v>4</v>
      </c>
      <c r="D2634" s="305">
        <v>404.62</v>
      </c>
    </row>
    <row r="2635" spans="1:4">
      <c r="A2635" s="303" t="s">
        <v>14878</v>
      </c>
      <c r="B2635" s="304" t="s">
        <v>14879</v>
      </c>
      <c r="C2635" s="304" t="s">
        <v>4</v>
      </c>
      <c r="D2635" s="305">
        <v>216.95</v>
      </c>
    </row>
    <row r="2636" spans="1:4">
      <c r="A2636" s="303" t="s">
        <v>14880</v>
      </c>
      <c r="B2636" s="304" t="s">
        <v>14881</v>
      </c>
      <c r="C2636" s="304" t="s">
        <v>4</v>
      </c>
      <c r="D2636" s="305">
        <v>116.35</v>
      </c>
    </row>
    <row r="2637" spans="1:4">
      <c r="A2637" s="303" t="s">
        <v>14882</v>
      </c>
      <c r="B2637" s="304" t="s">
        <v>14883</v>
      </c>
      <c r="C2637" s="304" t="s">
        <v>4</v>
      </c>
      <c r="D2637" s="305">
        <v>116.35</v>
      </c>
    </row>
    <row r="2638" spans="1:4">
      <c r="A2638" s="303" t="s">
        <v>14888</v>
      </c>
      <c r="B2638" s="304" t="s">
        <v>14889</v>
      </c>
      <c r="C2638" s="304" t="s">
        <v>4</v>
      </c>
      <c r="D2638" s="305">
        <v>38.15</v>
      </c>
    </row>
    <row r="2639" spans="1:4">
      <c r="A2639" s="303" t="s">
        <v>14890</v>
      </c>
      <c r="B2639" s="304" t="s">
        <v>14891</v>
      </c>
      <c r="C2639" s="304" t="s">
        <v>4</v>
      </c>
      <c r="D2639" s="305">
        <v>31.67</v>
      </c>
    </row>
    <row r="2640" spans="1:4">
      <c r="A2640" s="303" t="s">
        <v>14892</v>
      </c>
      <c r="B2640" s="304" t="s">
        <v>14893</v>
      </c>
      <c r="C2640" s="304" t="s">
        <v>4</v>
      </c>
      <c r="D2640" s="305">
        <v>14.99</v>
      </c>
    </row>
    <row r="2641" spans="1:4">
      <c r="A2641" s="303" t="s">
        <v>14974</v>
      </c>
      <c r="B2641" s="304" t="s">
        <v>14975</v>
      </c>
      <c r="C2641" s="304" t="s">
        <v>4</v>
      </c>
      <c r="D2641" s="305">
        <v>28.22</v>
      </c>
    </row>
    <row r="2642" spans="1:4">
      <c r="A2642" s="303" t="s">
        <v>15042</v>
      </c>
      <c r="B2642" s="304" t="s">
        <v>15043</v>
      </c>
      <c r="C2642" s="304" t="s">
        <v>4</v>
      </c>
      <c r="D2642" s="305">
        <v>5.18</v>
      </c>
    </row>
    <row r="2643" spans="1:4">
      <c r="A2643" s="303" t="s">
        <v>15044</v>
      </c>
      <c r="B2643" s="304" t="s">
        <v>15045</v>
      </c>
      <c r="C2643" s="304" t="s">
        <v>4</v>
      </c>
      <c r="D2643" s="305">
        <v>3.79</v>
      </c>
    </row>
    <row r="2644" spans="1:4" ht="15">
      <c r="A2644" s="298" t="s">
        <v>26437</v>
      </c>
      <c r="B2644" s="298"/>
      <c r="C2644" s="298"/>
      <c r="D2644" s="298"/>
    </row>
    <row r="2645" spans="1:4">
      <c r="A2645" s="300" t="s">
        <v>518</v>
      </c>
      <c r="B2645" s="301" t="s">
        <v>283</v>
      </c>
      <c r="C2645" s="301" t="s">
        <v>284</v>
      </c>
      <c r="D2645" s="302" t="s">
        <v>24416</v>
      </c>
    </row>
    <row r="2646" spans="1:4">
      <c r="A2646" s="303" t="s">
        <v>760</v>
      </c>
      <c r="B2646" s="304" t="s">
        <v>761</v>
      </c>
      <c r="C2646" s="304" t="s">
        <v>39</v>
      </c>
      <c r="D2646" s="305">
        <v>4.54</v>
      </c>
    </row>
    <row r="2647" spans="1:4">
      <c r="A2647" s="303" t="s">
        <v>1247</v>
      </c>
      <c r="B2647" s="304" t="s">
        <v>1248</v>
      </c>
      <c r="C2647" s="304" t="s">
        <v>276</v>
      </c>
      <c r="D2647" s="305">
        <v>203.84</v>
      </c>
    </row>
    <row r="2648" spans="1:4">
      <c r="A2648" s="303" t="s">
        <v>1337</v>
      </c>
      <c r="B2648" s="304" t="s">
        <v>1338</v>
      </c>
      <c r="C2648" s="304" t="s">
        <v>39</v>
      </c>
      <c r="D2648" s="305">
        <v>8.7100000000000009</v>
      </c>
    </row>
    <row r="2649" spans="1:4">
      <c r="A2649" s="303" t="s">
        <v>1339</v>
      </c>
      <c r="B2649" s="304" t="s">
        <v>1340</v>
      </c>
      <c r="C2649" s="304" t="s">
        <v>39</v>
      </c>
      <c r="D2649" s="305">
        <v>5.4</v>
      </c>
    </row>
    <row r="2650" spans="1:4">
      <c r="A2650" s="303" t="s">
        <v>1341</v>
      </c>
      <c r="B2650" s="304" t="s">
        <v>1342</v>
      </c>
      <c r="C2650" s="304" t="s">
        <v>39</v>
      </c>
      <c r="D2650" s="305">
        <v>7.31</v>
      </c>
    </row>
    <row r="2651" spans="1:4">
      <c r="A2651" s="303" t="s">
        <v>1376</v>
      </c>
      <c r="B2651" s="304" t="s">
        <v>1377</v>
      </c>
      <c r="C2651" s="304" t="s">
        <v>4</v>
      </c>
      <c r="D2651" s="305">
        <v>164.28</v>
      </c>
    </row>
    <row r="2652" spans="1:4">
      <c r="A2652" s="303" t="s">
        <v>1378</v>
      </c>
      <c r="B2652" s="304" t="s">
        <v>1379</v>
      </c>
      <c r="C2652" s="304" t="s">
        <v>4</v>
      </c>
      <c r="D2652" s="305">
        <v>140.1</v>
      </c>
    </row>
    <row r="2653" spans="1:4">
      <c r="A2653" s="303" t="s">
        <v>1390</v>
      </c>
      <c r="B2653" s="304" t="s">
        <v>1391</v>
      </c>
      <c r="C2653" s="304" t="s">
        <v>39</v>
      </c>
      <c r="D2653" s="305">
        <v>6.66</v>
      </c>
    </row>
    <row r="2654" spans="1:4" ht="20.399999999999999">
      <c r="A2654" s="303" t="s">
        <v>1606</v>
      </c>
      <c r="B2654" s="304" t="s">
        <v>1607</v>
      </c>
      <c r="C2654" s="304" t="s">
        <v>4</v>
      </c>
      <c r="D2654" s="305">
        <v>89.65</v>
      </c>
    </row>
    <row r="2655" spans="1:4">
      <c r="A2655" s="303" t="s">
        <v>2171</v>
      </c>
      <c r="B2655" s="304" t="s">
        <v>2172</v>
      </c>
      <c r="C2655" s="304" t="s">
        <v>39</v>
      </c>
      <c r="D2655" s="305">
        <v>5.73</v>
      </c>
    </row>
    <row r="2656" spans="1:4">
      <c r="A2656" s="303" t="s">
        <v>2611</v>
      </c>
      <c r="B2656" s="304" t="s">
        <v>2612</v>
      </c>
      <c r="C2656" s="304" t="s">
        <v>276</v>
      </c>
      <c r="D2656" s="305">
        <v>9.98</v>
      </c>
    </row>
    <row r="2657" spans="1:4">
      <c r="A2657" s="303" t="s">
        <v>2613</v>
      </c>
      <c r="B2657" s="304" t="s">
        <v>2614</v>
      </c>
      <c r="C2657" s="304" t="s">
        <v>276</v>
      </c>
      <c r="D2657" s="305">
        <v>12.74</v>
      </c>
    </row>
    <row r="2658" spans="1:4">
      <c r="A2658" s="303" t="s">
        <v>2615</v>
      </c>
      <c r="B2658" s="304" t="s">
        <v>2616</v>
      </c>
      <c r="C2658" s="304" t="s">
        <v>276</v>
      </c>
      <c r="D2658" s="305">
        <v>12.12</v>
      </c>
    </row>
    <row r="2659" spans="1:4">
      <c r="A2659" s="303" t="s">
        <v>2793</v>
      </c>
      <c r="B2659" s="304" t="s">
        <v>2794</v>
      </c>
      <c r="C2659" s="304" t="s">
        <v>276</v>
      </c>
      <c r="D2659" s="305">
        <v>40.090000000000003</v>
      </c>
    </row>
    <row r="2660" spans="1:4">
      <c r="A2660" s="303" t="s">
        <v>2795</v>
      </c>
      <c r="B2660" s="304" t="s">
        <v>2796</v>
      </c>
      <c r="C2660" s="304" t="s">
        <v>276</v>
      </c>
      <c r="D2660" s="305">
        <v>29.57</v>
      </c>
    </row>
    <row r="2661" spans="1:4">
      <c r="A2661" s="303" t="s">
        <v>2797</v>
      </c>
      <c r="B2661" s="304" t="s">
        <v>2798</v>
      </c>
      <c r="C2661" s="304" t="s">
        <v>276</v>
      </c>
      <c r="D2661" s="305">
        <v>15.1</v>
      </c>
    </row>
    <row r="2662" spans="1:4">
      <c r="A2662" s="303" t="s">
        <v>2799</v>
      </c>
      <c r="B2662" s="304" t="s">
        <v>2800</v>
      </c>
      <c r="C2662" s="304" t="s">
        <v>276</v>
      </c>
      <c r="D2662" s="305">
        <v>23.81</v>
      </c>
    </row>
    <row r="2663" spans="1:4">
      <c r="A2663" s="303" t="s">
        <v>2801</v>
      </c>
      <c r="B2663" s="304" t="s">
        <v>2802</v>
      </c>
      <c r="C2663" s="304" t="s">
        <v>276</v>
      </c>
      <c r="D2663" s="305">
        <v>30.33</v>
      </c>
    </row>
    <row r="2664" spans="1:4">
      <c r="A2664" s="303" t="s">
        <v>2828</v>
      </c>
      <c r="B2664" s="304" t="s">
        <v>2829</v>
      </c>
      <c r="C2664" s="304" t="s">
        <v>276</v>
      </c>
      <c r="D2664" s="305">
        <v>57.36</v>
      </c>
    </row>
    <row r="2665" spans="1:4">
      <c r="A2665" s="303" t="s">
        <v>2940</v>
      </c>
      <c r="B2665" s="304" t="s">
        <v>2941</v>
      </c>
      <c r="C2665" s="304" t="s">
        <v>277</v>
      </c>
      <c r="D2665" s="305">
        <v>33.79</v>
      </c>
    </row>
    <row r="2666" spans="1:4">
      <c r="A2666" s="303" t="s">
        <v>3304</v>
      </c>
      <c r="B2666" s="304" t="s">
        <v>3305</v>
      </c>
      <c r="C2666" s="304" t="s">
        <v>39</v>
      </c>
      <c r="D2666" s="305">
        <v>11.17</v>
      </c>
    </row>
    <row r="2667" spans="1:4">
      <c r="A2667" s="303" t="s">
        <v>5041</v>
      </c>
      <c r="B2667" s="304" t="s">
        <v>5042</v>
      </c>
      <c r="C2667" s="304" t="s">
        <v>39</v>
      </c>
      <c r="D2667" s="305">
        <v>8.82</v>
      </c>
    </row>
    <row r="2668" spans="1:4">
      <c r="A2668" s="303" t="s">
        <v>5113</v>
      </c>
      <c r="B2668" s="304" t="s">
        <v>5114</v>
      </c>
      <c r="C2668" s="304" t="s">
        <v>39</v>
      </c>
      <c r="D2668" s="305">
        <v>36.799999999999997</v>
      </c>
    </row>
    <row r="2669" spans="1:4">
      <c r="A2669" s="303" t="s">
        <v>5115</v>
      </c>
      <c r="B2669" s="304" t="s">
        <v>5116</v>
      </c>
      <c r="C2669" s="304" t="s">
        <v>39</v>
      </c>
      <c r="D2669" s="305">
        <v>56.61</v>
      </c>
    </row>
    <row r="2670" spans="1:4">
      <c r="A2670" s="303" t="s">
        <v>5131</v>
      </c>
      <c r="B2670" s="304" t="s">
        <v>5132</v>
      </c>
      <c r="C2670" s="304" t="s">
        <v>39</v>
      </c>
      <c r="D2670" s="305">
        <v>2.15</v>
      </c>
    </row>
    <row r="2671" spans="1:4">
      <c r="A2671" s="303" t="s">
        <v>5740</v>
      </c>
      <c r="B2671" s="304" t="s">
        <v>5741</v>
      </c>
      <c r="C2671" s="304" t="s">
        <v>276</v>
      </c>
      <c r="D2671" s="305">
        <v>39.6</v>
      </c>
    </row>
    <row r="2672" spans="1:4">
      <c r="A2672" s="303" t="s">
        <v>5751</v>
      </c>
      <c r="B2672" s="304" t="s">
        <v>5752</v>
      </c>
      <c r="C2672" s="304" t="s">
        <v>4</v>
      </c>
      <c r="D2672" s="305">
        <v>118.39</v>
      </c>
    </row>
    <row r="2673" spans="1:4">
      <c r="A2673" s="303" t="s">
        <v>5753</v>
      </c>
      <c r="B2673" s="304" t="s">
        <v>5754</v>
      </c>
      <c r="C2673" s="304" t="s">
        <v>276</v>
      </c>
      <c r="D2673" s="305">
        <v>30.75</v>
      </c>
    </row>
    <row r="2674" spans="1:4">
      <c r="A2674" s="303" t="s">
        <v>5755</v>
      </c>
      <c r="B2674" s="304" t="s">
        <v>365</v>
      </c>
      <c r="C2674" s="304" t="s">
        <v>39</v>
      </c>
      <c r="D2674" s="305">
        <v>22.55</v>
      </c>
    </row>
    <row r="2675" spans="1:4">
      <c r="A2675" s="303" t="s">
        <v>5756</v>
      </c>
      <c r="B2675" s="304" t="s">
        <v>5757</v>
      </c>
      <c r="C2675" s="304" t="s">
        <v>355</v>
      </c>
      <c r="D2675" s="305">
        <v>123.45</v>
      </c>
    </row>
    <row r="2676" spans="1:4">
      <c r="A2676" s="303" t="s">
        <v>5760</v>
      </c>
      <c r="B2676" s="304" t="s">
        <v>5761</v>
      </c>
      <c r="C2676" s="304" t="s">
        <v>355</v>
      </c>
      <c r="D2676" s="305">
        <v>123.45</v>
      </c>
    </row>
    <row r="2677" spans="1:4">
      <c r="A2677" s="303" t="s">
        <v>5907</v>
      </c>
      <c r="B2677" s="304" t="s">
        <v>5908</v>
      </c>
      <c r="C2677" s="304" t="s">
        <v>4</v>
      </c>
      <c r="D2677" s="305">
        <v>37.4</v>
      </c>
    </row>
    <row r="2678" spans="1:4">
      <c r="A2678" s="303" t="s">
        <v>6041</v>
      </c>
      <c r="B2678" s="304" t="s">
        <v>6042</v>
      </c>
      <c r="C2678" s="304" t="s">
        <v>4</v>
      </c>
      <c r="D2678" s="305">
        <v>43.58</v>
      </c>
    </row>
    <row r="2679" spans="1:4">
      <c r="A2679" s="303" t="s">
        <v>6043</v>
      </c>
      <c r="B2679" s="304" t="s">
        <v>6044</v>
      </c>
      <c r="C2679" s="304" t="s">
        <v>4</v>
      </c>
      <c r="D2679" s="305">
        <v>59.93</v>
      </c>
    </row>
    <row r="2680" spans="1:4">
      <c r="A2680" s="303" t="s">
        <v>6267</v>
      </c>
      <c r="B2680" s="304" t="s">
        <v>6268</v>
      </c>
      <c r="C2680" s="304" t="s">
        <v>276</v>
      </c>
      <c r="D2680" s="305">
        <v>162.83000000000001</v>
      </c>
    </row>
    <row r="2681" spans="1:4">
      <c r="A2681" s="303" t="s">
        <v>6743</v>
      </c>
      <c r="B2681" s="304" t="s">
        <v>6744</v>
      </c>
      <c r="C2681" s="304" t="s">
        <v>39</v>
      </c>
      <c r="D2681" s="305">
        <v>26.78</v>
      </c>
    </row>
    <row r="2682" spans="1:4">
      <c r="A2682" s="303" t="s">
        <v>6745</v>
      </c>
      <c r="B2682" s="304" t="s">
        <v>6746</v>
      </c>
      <c r="C2682" s="304" t="s">
        <v>39</v>
      </c>
      <c r="D2682" s="305">
        <v>18.13</v>
      </c>
    </row>
    <row r="2683" spans="1:4">
      <c r="A2683" s="303" t="s">
        <v>6747</v>
      </c>
      <c r="B2683" s="304" t="s">
        <v>6748</v>
      </c>
      <c r="C2683" s="304" t="s">
        <v>39</v>
      </c>
      <c r="D2683" s="305">
        <v>26.78</v>
      </c>
    </row>
    <row r="2684" spans="1:4">
      <c r="A2684" s="303" t="s">
        <v>6751</v>
      </c>
      <c r="B2684" s="304" t="s">
        <v>6752</v>
      </c>
      <c r="C2684" s="304" t="s">
        <v>39</v>
      </c>
      <c r="D2684" s="305">
        <v>11.9</v>
      </c>
    </row>
    <row r="2685" spans="1:4">
      <c r="A2685" s="303" t="s">
        <v>6753</v>
      </c>
      <c r="B2685" s="304" t="s">
        <v>6754</v>
      </c>
      <c r="C2685" s="304" t="s">
        <v>39</v>
      </c>
      <c r="D2685" s="305">
        <v>18.13</v>
      </c>
    </row>
    <row r="2686" spans="1:4">
      <c r="A2686" s="303" t="s">
        <v>7280</v>
      </c>
      <c r="B2686" s="304" t="s">
        <v>7281</v>
      </c>
      <c r="C2686" s="304" t="s">
        <v>278</v>
      </c>
      <c r="D2686" s="305">
        <v>2479</v>
      </c>
    </row>
    <row r="2687" spans="1:4">
      <c r="A2687" s="303" t="s">
        <v>7282</v>
      </c>
      <c r="B2687" s="304" t="s">
        <v>7283</v>
      </c>
      <c r="C2687" s="304" t="s">
        <v>278</v>
      </c>
      <c r="D2687" s="305">
        <v>1831.73</v>
      </c>
    </row>
    <row r="2688" spans="1:4">
      <c r="A2688" s="303" t="s">
        <v>7284</v>
      </c>
      <c r="B2688" s="304" t="s">
        <v>7285</v>
      </c>
      <c r="C2688" s="304" t="s">
        <v>278</v>
      </c>
      <c r="D2688" s="305">
        <v>1831.73</v>
      </c>
    </row>
    <row r="2689" spans="1:4">
      <c r="A2689" s="303" t="s">
        <v>7286</v>
      </c>
      <c r="B2689" s="304" t="s">
        <v>7287</v>
      </c>
      <c r="C2689" s="304" t="s">
        <v>39</v>
      </c>
      <c r="D2689" s="305">
        <v>28.9</v>
      </c>
    </row>
    <row r="2690" spans="1:4">
      <c r="A2690" s="303" t="s">
        <v>7589</v>
      </c>
      <c r="B2690" s="304" t="s">
        <v>7590</v>
      </c>
      <c r="C2690" s="304" t="s">
        <v>4</v>
      </c>
      <c r="D2690" s="305">
        <v>22.93</v>
      </c>
    </row>
    <row r="2691" spans="1:4">
      <c r="A2691" s="303" t="s">
        <v>8031</v>
      </c>
      <c r="B2691" s="304" t="s">
        <v>8032</v>
      </c>
      <c r="C2691" s="304" t="s">
        <v>276</v>
      </c>
      <c r="D2691" s="305">
        <v>52.76</v>
      </c>
    </row>
    <row r="2692" spans="1:4" ht="20.399999999999999">
      <c r="A2692" s="303" t="s">
        <v>8066</v>
      </c>
      <c r="B2692" s="304" t="s">
        <v>8067</v>
      </c>
      <c r="C2692" s="304" t="s">
        <v>4</v>
      </c>
      <c r="D2692" s="305">
        <v>5.32</v>
      </c>
    </row>
    <row r="2693" spans="1:4" ht="20.399999999999999">
      <c r="A2693" s="303" t="s">
        <v>8068</v>
      </c>
      <c r="B2693" s="304" t="s">
        <v>8069</v>
      </c>
      <c r="C2693" s="304" t="s">
        <v>4</v>
      </c>
      <c r="D2693" s="305">
        <v>6.02</v>
      </c>
    </row>
    <row r="2694" spans="1:4">
      <c r="A2694" s="303" t="s">
        <v>8348</v>
      </c>
      <c r="B2694" s="304" t="s">
        <v>8349</v>
      </c>
      <c r="C2694" s="304" t="s">
        <v>39</v>
      </c>
      <c r="D2694" s="305">
        <v>86.4</v>
      </c>
    </row>
    <row r="2695" spans="1:4">
      <c r="A2695" s="303" t="s">
        <v>8365</v>
      </c>
      <c r="B2695" s="304" t="s">
        <v>8366</v>
      </c>
      <c r="C2695" s="304" t="s">
        <v>39</v>
      </c>
      <c r="D2695" s="305">
        <v>1.63</v>
      </c>
    </row>
    <row r="2696" spans="1:4">
      <c r="A2696" s="303" t="s">
        <v>8588</v>
      </c>
      <c r="B2696" s="304" t="s">
        <v>8589</v>
      </c>
      <c r="C2696" s="304" t="s">
        <v>39</v>
      </c>
      <c r="D2696" s="305">
        <v>12.61</v>
      </c>
    </row>
    <row r="2697" spans="1:4">
      <c r="A2697" s="303" t="s">
        <v>8590</v>
      </c>
      <c r="B2697" s="304" t="s">
        <v>8591</v>
      </c>
      <c r="C2697" s="304" t="s">
        <v>39</v>
      </c>
      <c r="D2697" s="305">
        <v>17.329999999999998</v>
      </c>
    </row>
    <row r="2698" spans="1:4">
      <c r="A2698" s="303" t="s">
        <v>8625</v>
      </c>
      <c r="B2698" s="304" t="s">
        <v>8626</v>
      </c>
      <c r="C2698" s="304" t="s">
        <v>276</v>
      </c>
      <c r="D2698" s="305">
        <v>268.77999999999997</v>
      </c>
    </row>
    <row r="2699" spans="1:4">
      <c r="A2699" s="303" t="s">
        <v>8629</v>
      </c>
      <c r="B2699" s="304" t="s">
        <v>8630</v>
      </c>
      <c r="C2699" s="304" t="s">
        <v>4</v>
      </c>
      <c r="D2699" s="305">
        <v>361.52</v>
      </c>
    </row>
    <row r="2700" spans="1:4">
      <c r="A2700" s="303" t="s">
        <v>8657</v>
      </c>
      <c r="B2700" s="304" t="s">
        <v>8658</v>
      </c>
      <c r="C2700" s="304" t="s">
        <v>4</v>
      </c>
      <c r="D2700" s="305">
        <v>157.41</v>
      </c>
    </row>
    <row r="2701" spans="1:4">
      <c r="A2701" s="303" t="s">
        <v>8659</v>
      </c>
      <c r="B2701" s="304" t="s">
        <v>8660</v>
      </c>
      <c r="C2701" s="304" t="s">
        <v>4</v>
      </c>
      <c r="D2701" s="305">
        <v>184.1</v>
      </c>
    </row>
    <row r="2702" spans="1:4">
      <c r="A2702" s="303" t="s">
        <v>8661</v>
      </c>
      <c r="B2702" s="304" t="s">
        <v>8662</v>
      </c>
      <c r="C2702" s="304" t="s">
        <v>4</v>
      </c>
      <c r="D2702" s="305">
        <v>210.78</v>
      </c>
    </row>
    <row r="2703" spans="1:4">
      <c r="A2703" s="303" t="s">
        <v>8663</v>
      </c>
      <c r="B2703" s="304" t="s">
        <v>8664</v>
      </c>
      <c r="C2703" s="304" t="s">
        <v>4</v>
      </c>
      <c r="D2703" s="305">
        <v>279.7</v>
      </c>
    </row>
    <row r="2704" spans="1:4">
      <c r="A2704" s="303" t="s">
        <v>8665</v>
      </c>
      <c r="B2704" s="304" t="s">
        <v>8666</v>
      </c>
      <c r="C2704" s="304" t="s">
        <v>4</v>
      </c>
      <c r="D2704" s="305">
        <v>306.79000000000002</v>
      </c>
    </row>
    <row r="2705" spans="1:4">
      <c r="A2705" s="303" t="s">
        <v>8670</v>
      </c>
      <c r="B2705" s="304" t="s">
        <v>8671</v>
      </c>
      <c r="C2705" s="304" t="s">
        <v>4</v>
      </c>
      <c r="D2705" s="305">
        <v>112.7</v>
      </c>
    </row>
    <row r="2706" spans="1:4">
      <c r="A2706" s="303" t="s">
        <v>8672</v>
      </c>
      <c r="B2706" s="304" t="s">
        <v>8673</v>
      </c>
      <c r="C2706" s="304" t="s">
        <v>4</v>
      </c>
      <c r="D2706" s="305">
        <v>121.62</v>
      </c>
    </row>
    <row r="2707" spans="1:4">
      <c r="A2707" s="303" t="s">
        <v>8674</v>
      </c>
      <c r="B2707" s="304" t="s">
        <v>8675</v>
      </c>
      <c r="C2707" s="304" t="s">
        <v>4</v>
      </c>
      <c r="D2707" s="305">
        <v>130.11000000000001</v>
      </c>
    </row>
    <row r="2708" spans="1:4">
      <c r="A2708" s="303" t="s">
        <v>8680</v>
      </c>
      <c r="B2708" s="304" t="s">
        <v>8681</v>
      </c>
      <c r="C2708" s="304" t="s">
        <v>4</v>
      </c>
      <c r="D2708" s="305">
        <v>198.63</v>
      </c>
    </row>
    <row r="2709" spans="1:4">
      <c r="A2709" s="303" t="s">
        <v>8686</v>
      </c>
      <c r="B2709" s="304" t="s">
        <v>8687</v>
      </c>
      <c r="C2709" s="304" t="s">
        <v>276</v>
      </c>
      <c r="D2709" s="305">
        <v>77.44</v>
      </c>
    </row>
    <row r="2710" spans="1:4">
      <c r="A2710" s="303" t="s">
        <v>8765</v>
      </c>
      <c r="B2710" s="304" t="s">
        <v>8766</v>
      </c>
      <c r="C2710" s="304" t="s">
        <v>39</v>
      </c>
      <c r="D2710" s="305">
        <v>17.190000000000001</v>
      </c>
    </row>
    <row r="2711" spans="1:4">
      <c r="A2711" s="303" t="s">
        <v>8767</v>
      </c>
      <c r="B2711" s="304" t="s">
        <v>8768</v>
      </c>
      <c r="C2711" s="304" t="s">
        <v>39</v>
      </c>
      <c r="D2711" s="305">
        <v>27.31</v>
      </c>
    </row>
    <row r="2712" spans="1:4">
      <c r="A2712" s="303" t="s">
        <v>8769</v>
      </c>
      <c r="B2712" s="304" t="s">
        <v>8770</v>
      </c>
      <c r="C2712" s="304" t="s">
        <v>4</v>
      </c>
      <c r="D2712" s="305">
        <v>112.5</v>
      </c>
    </row>
    <row r="2713" spans="1:4">
      <c r="A2713" s="303" t="s">
        <v>8771</v>
      </c>
      <c r="B2713" s="304" t="s">
        <v>8772</v>
      </c>
      <c r="C2713" s="304" t="s">
        <v>4</v>
      </c>
      <c r="D2713" s="305">
        <v>143.08000000000001</v>
      </c>
    </row>
    <row r="2714" spans="1:4">
      <c r="A2714" s="303" t="s">
        <v>8773</v>
      </c>
      <c r="B2714" s="304" t="s">
        <v>8774</v>
      </c>
      <c r="C2714" s="304" t="s">
        <v>278</v>
      </c>
      <c r="D2714" s="305">
        <v>1831.73</v>
      </c>
    </row>
    <row r="2715" spans="1:4">
      <c r="A2715" s="303" t="s">
        <v>8775</v>
      </c>
      <c r="B2715" s="304" t="s">
        <v>8776</v>
      </c>
      <c r="C2715" s="304" t="s">
        <v>39</v>
      </c>
      <c r="D2715" s="305">
        <v>32.4</v>
      </c>
    </row>
    <row r="2716" spans="1:4">
      <c r="A2716" s="303" t="s">
        <v>10091</v>
      </c>
      <c r="B2716" s="304" t="s">
        <v>10092</v>
      </c>
      <c r="C2716" s="304" t="s">
        <v>39</v>
      </c>
      <c r="D2716" s="305">
        <v>6.77</v>
      </c>
    </row>
    <row r="2717" spans="1:4">
      <c r="A2717" s="303" t="s">
        <v>10179</v>
      </c>
      <c r="B2717" s="304" t="s">
        <v>10180</v>
      </c>
      <c r="C2717" s="304" t="s">
        <v>39</v>
      </c>
      <c r="D2717" s="305">
        <v>1.35</v>
      </c>
    </row>
    <row r="2718" spans="1:4">
      <c r="A2718" s="303" t="s">
        <v>10181</v>
      </c>
      <c r="B2718" s="304" t="s">
        <v>10182</v>
      </c>
      <c r="C2718" s="304" t="s">
        <v>39</v>
      </c>
      <c r="D2718" s="305">
        <v>2.2200000000000002</v>
      </c>
    </row>
    <row r="2719" spans="1:4">
      <c r="A2719" s="303" t="s">
        <v>10183</v>
      </c>
      <c r="B2719" s="304" t="s">
        <v>10184</v>
      </c>
      <c r="C2719" s="304" t="s">
        <v>39</v>
      </c>
      <c r="D2719" s="305">
        <v>3.55</v>
      </c>
    </row>
    <row r="2720" spans="1:4">
      <c r="A2720" s="303" t="s">
        <v>10200</v>
      </c>
      <c r="B2720" s="304" t="s">
        <v>10201</v>
      </c>
      <c r="C2720" s="304" t="s">
        <v>39</v>
      </c>
      <c r="D2720" s="305">
        <v>11.17</v>
      </c>
    </row>
    <row r="2721" spans="1:4">
      <c r="A2721" s="303" t="s">
        <v>10249</v>
      </c>
      <c r="B2721" s="304" t="s">
        <v>10250</v>
      </c>
      <c r="C2721" s="304" t="s">
        <v>39</v>
      </c>
      <c r="D2721" s="305">
        <v>5.13</v>
      </c>
    </row>
    <row r="2722" spans="1:4">
      <c r="A2722" s="303" t="s">
        <v>10251</v>
      </c>
      <c r="B2722" s="304" t="s">
        <v>10252</v>
      </c>
      <c r="C2722" s="304" t="s">
        <v>39</v>
      </c>
      <c r="D2722" s="305">
        <v>3.75</v>
      </c>
    </row>
    <row r="2723" spans="1:4">
      <c r="A2723" s="303" t="s">
        <v>10253</v>
      </c>
      <c r="B2723" s="304" t="s">
        <v>10254</v>
      </c>
      <c r="C2723" s="304" t="s">
        <v>39</v>
      </c>
      <c r="D2723" s="305">
        <v>4.74</v>
      </c>
    </row>
    <row r="2724" spans="1:4">
      <c r="A2724" s="303" t="s">
        <v>10255</v>
      </c>
      <c r="B2724" s="304" t="s">
        <v>10256</v>
      </c>
      <c r="C2724" s="304" t="s">
        <v>39</v>
      </c>
      <c r="D2724" s="305">
        <v>6.77</v>
      </c>
    </row>
    <row r="2725" spans="1:4">
      <c r="A2725" s="303" t="s">
        <v>10534</v>
      </c>
      <c r="B2725" s="304" t="s">
        <v>10535</v>
      </c>
      <c r="C2725" s="304" t="s">
        <v>39</v>
      </c>
      <c r="D2725" s="305">
        <v>5.76</v>
      </c>
    </row>
    <row r="2726" spans="1:4">
      <c r="A2726" s="303" t="s">
        <v>10536</v>
      </c>
      <c r="B2726" s="304" t="s">
        <v>10537</v>
      </c>
      <c r="C2726" s="304" t="s">
        <v>39</v>
      </c>
      <c r="D2726" s="305">
        <v>10.01</v>
      </c>
    </row>
    <row r="2727" spans="1:4">
      <c r="A2727" s="303" t="s">
        <v>10538</v>
      </c>
      <c r="B2727" s="304" t="s">
        <v>10539</v>
      </c>
      <c r="C2727" s="304" t="s">
        <v>276</v>
      </c>
      <c r="D2727" s="305">
        <v>70</v>
      </c>
    </row>
    <row r="2728" spans="1:4">
      <c r="A2728" s="303" t="s">
        <v>10540</v>
      </c>
      <c r="B2728" s="304" t="s">
        <v>10541</v>
      </c>
      <c r="C2728" s="304" t="s">
        <v>276</v>
      </c>
      <c r="D2728" s="305">
        <v>30.25</v>
      </c>
    </row>
    <row r="2729" spans="1:4">
      <c r="A2729" s="303" t="s">
        <v>10542</v>
      </c>
      <c r="B2729" s="304" t="s">
        <v>10543</v>
      </c>
      <c r="C2729" s="304" t="s">
        <v>276</v>
      </c>
      <c r="D2729" s="305">
        <v>28.72</v>
      </c>
    </row>
    <row r="2730" spans="1:4">
      <c r="A2730" s="303" t="s">
        <v>10546</v>
      </c>
      <c r="B2730" s="304" t="s">
        <v>10547</v>
      </c>
      <c r="C2730" s="304" t="s">
        <v>276</v>
      </c>
      <c r="D2730" s="305">
        <v>25.54</v>
      </c>
    </row>
    <row r="2731" spans="1:4">
      <c r="A2731" s="303" t="s">
        <v>10558</v>
      </c>
      <c r="B2731" s="304" t="s">
        <v>10559</v>
      </c>
      <c r="C2731" s="304" t="s">
        <v>276</v>
      </c>
      <c r="D2731" s="305">
        <v>127.69</v>
      </c>
    </row>
    <row r="2732" spans="1:4">
      <c r="A2732" s="303" t="s">
        <v>10560</v>
      </c>
      <c r="B2732" s="304" t="s">
        <v>10561</v>
      </c>
      <c r="C2732" s="304" t="s">
        <v>4</v>
      </c>
      <c r="D2732" s="305">
        <v>1.38</v>
      </c>
    </row>
    <row r="2733" spans="1:4">
      <c r="A2733" s="303" t="s">
        <v>12279</v>
      </c>
      <c r="B2733" s="304" t="s">
        <v>12280</v>
      </c>
      <c r="C2733" s="304" t="s">
        <v>39</v>
      </c>
      <c r="D2733" s="305">
        <v>8.2200000000000006</v>
      </c>
    </row>
    <row r="2734" spans="1:4">
      <c r="A2734" s="303" t="s">
        <v>10544</v>
      </c>
      <c r="B2734" s="304" t="s">
        <v>10545</v>
      </c>
      <c r="C2734" s="304" t="s">
        <v>276</v>
      </c>
      <c r="D2734" s="305">
        <v>87.84</v>
      </c>
    </row>
    <row r="2735" spans="1:4">
      <c r="A2735" s="303" t="s">
        <v>15324</v>
      </c>
      <c r="B2735" s="304" t="s">
        <v>15325</v>
      </c>
      <c r="C2735" s="304" t="s">
        <v>39</v>
      </c>
      <c r="D2735" s="305">
        <v>73.069999999999993</v>
      </c>
    </row>
    <row r="2736" spans="1:4">
      <c r="A2736" s="303" t="s">
        <v>15326</v>
      </c>
      <c r="B2736" s="304" t="s">
        <v>15327</v>
      </c>
      <c r="C2736" s="304" t="s">
        <v>39</v>
      </c>
      <c r="D2736" s="305">
        <v>18.13</v>
      </c>
    </row>
    <row r="2737" spans="1:4" ht="15">
      <c r="A2737" s="298" t="s">
        <v>26438</v>
      </c>
      <c r="B2737" s="298"/>
      <c r="C2737" s="298"/>
      <c r="D2737" s="298"/>
    </row>
    <row r="2738" spans="1:4">
      <c r="A2738" s="300" t="s">
        <v>518</v>
      </c>
      <c r="B2738" s="301" t="s">
        <v>283</v>
      </c>
      <c r="C2738" s="301" t="s">
        <v>284</v>
      </c>
      <c r="D2738" s="302" t="s">
        <v>24416</v>
      </c>
    </row>
    <row r="2739" spans="1:4">
      <c r="A2739" s="303" t="s">
        <v>5435</v>
      </c>
      <c r="B2739" s="304" t="s">
        <v>24859</v>
      </c>
      <c r="C2739" s="304" t="s">
        <v>276</v>
      </c>
      <c r="D2739" s="305">
        <v>1.53</v>
      </c>
    </row>
    <row r="2740" spans="1:4" ht="20.399999999999999">
      <c r="A2740" s="303" t="s">
        <v>7315</v>
      </c>
      <c r="B2740" s="304" t="s">
        <v>7316</v>
      </c>
      <c r="C2740" s="304" t="s">
        <v>276</v>
      </c>
      <c r="D2740" s="305">
        <v>33.33</v>
      </c>
    </row>
    <row r="2741" spans="1:4" ht="20.399999999999999">
      <c r="A2741" s="303" t="s">
        <v>7317</v>
      </c>
      <c r="B2741" s="304" t="s">
        <v>7318</v>
      </c>
      <c r="C2741" s="304" t="s">
        <v>276</v>
      </c>
      <c r="D2741" s="305">
        <v>36.74</v>
      </c>
    </row>
    <row r="2742" spans="1:4" ht="20.399999999999999">
      <c r="A2742" s="303" t="s">
        <v>7319</v>
      </c>
      <c r="B2742" s="304" t="s">
        <v>7320</v>
      </c>
      <c r="C2742" s="304" t="s">
        <v>276</v>
      </c>
      <c r="D2742" s="305">
        <v>36.700000000000003</v>
      </c>
    </row>
    <row r="2743" spans="1:4" ht="20.399999999999999">
      <c r="A2743" s="303" t="s">
        <v>7321</v>
      </c>
      <c r="B2743" s="304" t="s">
        <v>7322</v>
      </c>
      <c r="C2743" s="304" t="s">
        <v>276</v>
      </c>
      <c r="D2743" s="305">
        <v>41.01</v>
      </c>
    </row>
    <row r="2744" spans="1:4" ht="20.399999999999999">
      <c r="A2744" s="303" t="s">
        <v>7323</v>
      </c>
      <c r="B2744" s="304" t="s">
        <v>7324</v>
      </c>
      <c r="C2744" s="304" t="s">
        <v>276</v>
      </c>
      <c r="D2744" s="305">
        <v>29.65</v>
      </c>
    </row>
    <row r="2745" spans="1:4" ht="20.399999999999999">
      <c r="A2745" s="303" t="s">
        <v>7325</v>
      </c>
      <c r="B2745" s="304" t="s">
        <v>7326</v>
      </c>
      <c r="C2745" s="304" t="s">
        <v>276</v>
      </c>
      <c r="D2745" s="305">
        <v>31.29</v>
      </c>
    </row>
    <row r="2746" spans="1:4" ht="20.399999999999999">
      <c r="A2746" s="303" t="s">
        <v>7327</v>
      </c>
      <c r="B2746" s="304" t="s">
        <v>7328</v>
      </c>
      <c r="C2746" s="304" t="s">
        <v>276</v>
      </c>
      <c r="D2746" s="305">
        <v>33.229999999999997</v>
      </c>
    </row>
    <row r="2747" spans="1:4" ht="20.399999999999999">
      <c r="A2747" s="303" t="s">
        <v>7329</v>
      </c>
      <c r="B2747" s="304" t="s">
        <v>7330</v>
      </c>
      <c r="C2747" s="304" t="s">
        <v>276</v>
      </c>
      <c r="D2747" s="305">
        <v>34.770000000000003</v>
      </c>
    </row>
    <row r="2748" spans="1:4" ht="20.399999999999999">
      <c r="A2748" s="303" t="s">
        <v>7331</v>
      </c>
      <c r="B2748" s="304" t="s">
        <v>7332</v>
      </c>
      <c r="C2748" s="304" t="s">
        <v>276</v>
      </c>
      <c r="D2748" s="305">
        <v>38.049999999999997</v>
      </c>
    </row>
    <row r="2749" spans="1:4" ht="20.399999999999999">
      <c r="A2749" s="303" t="s">
        <v>7333</v>
      </c>
      <c r="B2749" s="304" t="s">
        <v>7334</v>
      </c>
      <c r="C2749" s="304" t="s">
        <v>276</v>
      </c>
      <c r="D2749" s="305">
        <v>42.13</v>
      </c>
    </row>
    <row r="2750" spans="1:4" ht="20.399999999999999">
      <c r="A2750" s="303" t="s">
        <v>8807</v>
      </c>
      <c r="B2750" s="304" t="s">
        <v>8808</v>
      </c>
      <c r="C2750" s="304" t="s">
        <v>281</v>
      </c>
      <c r="D2750" s="305">
        <v>7.77</v>
      </c>
    </row>
    <row r="2751" spans="1:4" ht="15">
      <c r="A2751" s="298" t="s">
        <v>26439</v>
      </c>
      <c r="B2751" s="298"/>
      <c r="C2751" s="298"/>
      <c r="D2751" s="298"/>
    </row>
    <row r="2752" spans="1:4">
      <c r="A2752" s="300" t="s">
        <v>518</v>
      </c>
      <c r="B2752" s="301" t="s">
        <v>283</v>
      </c>
      <c r="C2752" s="301" t="s">
        <v>284</v>
      </c>
      <c r="D2752" s="302" t="s">
        <v>24416</v>
      </c>
    </row>
    <row r="2753" spans="1:4">
      <c r="A2753" s="303" t="s">
        <v>687</v>
      </c>
      <c r="B2753" s="304" t="s">
        <v>688</v>
      </c>
      <c r="C2753" s="304" t="s">
        <v>225</v>
      </c>
      <c r="D2753" s="305">
        <v>18.63</v>
      </c>
    </row>
    <row r="2754" spans="1:4">
      <c r="A2754" s="303" t="s">
        <v>689</v>
      </c>
      <c r="B2754" s="304" t="s">
        <v>690</v>
      </c>
      <c r="C2754" s="304" t="s">
        <v>225</v>
      </c>
      <c r="D2754" s="305">
        <v>18.63</v>
      </c>
    </row>
    <row r="2755" spans="1:4">
      <c r="A2755" s="303" t="s">
        <v>691</v>
      </c>
      <c r="B2755" s="304" t="s">
        <v>692</v>
      </c>
      <c r="C2755" s="304" t="s">
        <v>225</v>
      </c>
      <c r="D2755" s="305">
        <v>18.63</v>
      </c>
    </row>
    <row r="2756" spans="1:4">
      <c r="A2756" s="303" t="s">
        <v>693</v>
      </c>
      <c r="B2756" s="304" t="s">
        <v>694</v>
      </c>
      <c r="C2756" s="304" t="s">
        <v>225</v>
      </c>
      <c r="D2756" s="305">
        <v>18.63</v>
      </c>
    </row>
    <row r="2757" spans="1:4">
      <c r="A2757" s="303" t="s">
        <v>695</v>
      </c>
      <c r="B2757" s="304" t="s">
        <v>287</v>
      </c>
      <c r="C2757" s="304" t="s">
        <v>225</v>
      </c>
      <c r="D2757" s="305">
        <v>18.63</v>
      </c>
    </row>
    <row r="2758" spans="1:4">
      <c r="A2758" s="303" t="s">
        <v>696</v>
      </c>
      <c r="B2758" s="304" t="s">
        <v>697</v>
      </c>
      <c r="C2758" s="304" t="s">
        <v>225</v>
      </c>
      <c r="D2758" s="305">
        <v>18.63</v>
      </c>
    </row>
    <row r="2759" spans="1:4">
      <c r="A2759" s="303" t="s">
        <v>698</v>
      </c>
      <c r="B2759" s="304" t="s">
        <v>699</v>
      </c>
      <c r="C2759" s="304" t="s">
        <v>225</v>
      </c>
      <c r="D2759" s="305">
        <v>18.63</v>
      </c>
    </row>
    <row r="2760" spans="1:4">
      <c r="A2760" s="303" t="s">
        <v>700</v>
      </c>
      <c r="B2760" s="304" t="s">
        <v>288</v>
      </c>
      <c r="C2760" s="304" t="s">
        <v>225</v>
      </c>
      <c r="D2760" s="305">
        <v>18.63</v>
      </c>
    </row>
    <row r="2761" spans="1:4">
      <c r="A2761" s="303" t="s">
        <v>701</v>
      </c>
      <c r="B2761" s="304" t="s">
        <v>289</v>
      </c>
      <c r="C2761" s="304" t="s">
        <v>225</v>
      </c>
      <c r="D2761" s="305">
        <v>18.63</v>
      </c>
    </row>
    <row r="2762" spans="1:4">
      <c r="A2762" s="303" t="s">
        <v>702</v>
      </c>
      <c r="B2762" s="304" t="s">
        <v>703</v>
      </c>
      <c r="C2762" s="304" t="s">
        <v>225</v>
      </c>
      <c r="D2762" s="305">
        <v>18.63</v>
      </c>
    </row>
    <row r="2763" spans="1:4">
      <c r="A2763" s="303" t="s">
        <v>758</v>
      </c>
      <c r="B2763" s="304" t="s">
        <v>759</v>
      </c>
      <c r="C2763" s="304" t="s">
        <v>225</v>
      </c>
      <c r="D2763" s="305">
        <v>17.14</v>
      </c>
    </row>
    <row r="2764" spans="1:4">
      <c r="A2764" s="303" t="s">
        <v>1023</v>
      </c>
      <c r="B2764" s="304" t="s">
        <v>1024</v>
      </c>
      <c r="C2764" s="304" t="s">
        <v>225</v>
      </c>
      <c r="D2764" s="305">
        <v>23.17</v>
      </c>
    </row>
    <row r="2765" spans="1:4">
      <c r="A2765" s="303" t="s">
        <v>1025</v>
      </c>
      <c r="B2765" s="304" t="s">
        <v>1026</v>
      </c>
      <c r="C2765" s="304" t="s">
        <v>225</v>
      </c>
      <c r="D2765" s="305">
        <v>23.17</v>
      </c>
    </row>
    <row r="2766" spans="1:4">
      <c r="A2766" s="303" t="s">
        <v>1115</v>
      </c>
      <c r="B2766" s="304" t="s">
        <v>1116</v>
      </c>
      <c r="C2766" s="304" t="s">
        <v>225</v>
      </c>
      <c r="D2766" s="305">
        <v>23.17</v>
      </c>
    </row>
    <row r="2767" spans="1:4">
      <c r="A2767" s="303" t="s">
        <v>1251</v>
      </c>
      <c r="B2767" s="304" t="s">
        <v>1252</v>
      </c>
      <c r="C2767" s="304" t="s">
        <v>225</v>
      </c>
      <c r="D2767" s="305">
        <v>23.6</v>
      </c>
    </row>
    <row r="2768" spans="1:4">
      <c r="A2768" s="303" t="s">
        <v>1253</v>
      </c>
      <c r="B2768" s="304" t="s">
        <v>1254</v>
      </c>
      <c r="C2768" s="304" t="s">
        <v>225</v>
      </c>
      <c r="D2768" s="305">
        <v>36.25</v>
      </c>
    </row>
    <row r="2769" spans="1:4">
      <c r="A2769" s="303" t="s">
        <v>1255</v>
      </c>
      <c r="B2769" s="304" t="s">
        <v>1256</v>
      </c>
      <c r="C2769" s="304" t="s">
        <v>225</v>
      </c>
      <c r="D2769" s="305">
        <v>18.28</v>
      </c>
    </row>
    <row r="2770" spans="1:4">
      <c r="A2770" s="303" t="s">
        <v>1259</v>
      </c>
      <c r="B2770" s="304" t="s">
        <v>1260</v>
      </c>
      <c r="C2770" s="304" t="s">
        <v>225</v>
      </c>
      <c r="D2770" s="305">
        <v>18.28</v>
      </c>
    </row>
    <row r="2771" spans="1:4">
      <c r="A2771" s="303" t="s">
        <v>1262</v>
      </c>
      <c r="B2771" s="304" t="s">
        <v>1263</v>
      </c>
      <c r="C2771" s="304" t="s">
        <v>225</v>
      </c>
      <c r="D2771" s="305">
        <v>23.17</v>
      </c>
    </row>
    <row r="2772" spans="1:4">
      <c r="A2772" s="303" t="s">
        <v>1420</v>
      </c>
      <c r="B2772" s="304" t="s">
        <v>1421</v>
      </c>
      <c r="C2772" s="304" t="s">
        <v>225</v>
      </c>
      <c r="D2772" s="305">
        <v>22.16</v>
      </c>
    </row>
    <row r="2773" spans="1:4">
      <c r="A2773" s="303" t="s">
        <v>2157</v>
      </c>
      <c r="B2773" s="304" t="s">
        <v>2158</v>
      </c>
      <c r="C2773" s="304" t="s">
        <v>225</v>
      </c>
      <c r="D2773" s="305">
        <v>18.28</v>
      </c>
    </row>
    <row r="2774" spans="1:4">
      <c r="A2774" s="303" t="s">
        <v>2292</v>
      </c>
      <c r="B2774" s="304" t="s">
        <v>2293</v>
      </c>
      <c r="C2774" s="304" t="s">
        <v>225</v>
      </c>
      <c r="D2774" s="305">
        <v>23.17</v>
      </c>
    </row>
    <row r="2775" spans="1:4">
      <c r="A2775" s="303" t="s">
        <v>2296</v>
      </c>
      <c r="B2775" s="304" t="s">
        <v>292</v>
      </c>
      <c r="C2775" s="304" t="s">
        <v>225</v>
      </c>
      <c r="D2775" s="305">
        <v>23.17</v>
      </c>
    </row>
    <row r="2776" spans="1:4">
      <c r="A2776" s="303" t="s">
        <v>2609</v>
      </c>
      <c r="B2776" s="304" t="s">
        <v>2610</v>
      </c>
      <c r="C2776" s="304" t="s">
        <v>225</v>
      </c>
      <c r="D2776" s="305">
        <v>36.58</v>
      </c>
    </row>
    <row r="2777" spans="1:4">
      <c r="A2777" s="303" t="s">
        <v>2625</v>
      </c>
      <c r="B2777" s="304" t="s">
        <v>2626</v>
      </c>
      <c r="C2777" s="304" t="s">
        <v>225</v>
      </c>
      <c r="D2777" s="305">
        <v>23.17</v>
      </c>
    </row>
    <row r="2778" spans="1:4">
      <c r="A2778" s="303" t="s">
        <v>2748</v>
      </c>
      <c r="B2778" s="304" t="s">
        <v>2749</v>
      </c>
      <c r="C2778" s="304" t="s">
        <v>225</v>
      </c>
      <c r="D2778" s="305">
        <v>17.14</v>
      </c>
    </row>
    <row r="2779" spans="1:4">
      <c r="A2779" s="303" t="s">
        <v>3274</v>
      </c>
      <c r="B2779" s="304" t="s">
        <v>3275</v>
      </c>
      <c r="C2779" s="304" t="s">
        <v>225</v>
      </c>
      <c r="D2779" s="305">
        <v>172.41</v>
      </c>
    </row>
    <row r="2780" spans="1:4">
      <c r="A2780" s="303" t="s">
        <v>4626</v>
      </c>
      <c r="B2780" s="304" t="s">
        <v>4627</v>
      </c>
      <c r="C2780" s="304" t="s">
        <v>225</v>
      </c>
      <c r="D2780" s="305">
        <v>31.26</v>
      </c>
    </row>
    <row r="2781" spans="1:4">
      <c r="A2781" s="303" t="s">
        <v>4628</v>
      </c>
      <c r="B2781" s="304" t="s">
        <v>296</v>
      </c>
      <c r="C2781" s="304" t="s">
        <v>225</v>
      </c>
      <c r="D2781" s="305">
        <v>22.16</v>
      </c>
    </row>
    <row r="2782" spans="1:4">
      <c r="A2782" s="303" t="s">
        <v>4644</v>
      </c>
      <c r="B2782" s="304" t="s">
        <v>4645</v>
      </c>
      <c r="C2782" s="304" t="s">
        <v>225</v>
      </c>
      <c r="D2782" s="305">
        <v>18.28</v>
      </c>
    </row>
    <row r="2783" spans="1:4">
      <c r="A2783" s="303" t="s">
        <v>4905</v>
      </c>
      <c r="B2783" s="304" t="s">
        <v>299</v>
      </c>
      <c r="C2783" s="304" t="s">
        <v>225</v>
      </c>
      <c r="D2783" s="305">
        <v>23.17</v>
      </c>
    </row>
    <row r="2784" spans="1:4">
      <c r="A2784" s="303" t="s">
        <v>4968</v>
      </c>
      <c r="B2784" s="304" t="s">
        <v>4969</v>
      </c>
      <c r="C2784" s="304" t="s">
        <v>225</v>
      </c>
      <c r="D2784" s="305">
        <v>30.53</v>
      </c>
    </row>
    <row r="2785" spans="1:4">
      <c r="A2785" s="303" t="s">
        <v>4982</v>
      </c>
      <c r="B2785" s="304" t="s">
        <v>4983</v>
      </c>
      <c r="C2785" s="304" t="s">
        <v>225</v>
      </c>
      <c r="D2785" s="305">
        <v>22.72</v>
      </c>
    </row>
    <row r="2786" spans="1:4">
      <c r="A2786" s="303" t="s">
        <v>4984</v>
      </c>
      <c r="B2786" s="304" t="s">
        <v>4985</v>
      </c>
      <c r="C2786" s="304" t="s">
        <v>225</v>
      </c>
      <c r="D2786" s="305">
        <v>30.93</v>
      </c>
    </row>
    <row r="2787" spans="1:4">
      <c r="A2787" s="303" t="s">
        <v>4986</v>
      </c>
      <c r="B2787" s="304" t="s">
        <v>4987</v>
      </c>
      <c r="C2787" s="304" t="s">
        <v>225</v>
      </c>
      <c r="D2787" s="305">
        <v>30.85</v>
      </c>
    </row>
    <row r="2788" spans="1:4">
      <c r="A2788" s="303" t="s">
        <v>4998</v>
      </c>
      <c r="B2788" s="304" t="s">
        <v>4999</v>
      </c>
      <c r="C2788" s="304" t="s">
        <v>225</v>
      </c>
      <c r="D2788" s="305">
        <v>94.13</v>
      </c>
    </row>
    <row r="2789" spans="1:4">
      <c r="A2789" s="303" t="s">
        <v>5075</v>
      </c>
      <c r="B2789" s="304" t="s">
        <v>5076</v>
      </c>
      <c r="C2789" s="304" t="s">
        <v>225</v>
      </c>
      <c r="D2789" s="305">
        <v>23.17</v>
      </c>
    </row>
    <row r="2790" spans="1:4">
      <c r="A2790" s="303" t="s">
        <v>5143</v>
      </c>
      <c r="B2790" s="304" t="s">
        <v>301</v>
      </c>
      <c r="C2790" s="304" t="s">
        <v>225</v>
      </c>
      <c r="D2790" s="305">
        <v>23.17</v>
      </c>
    </row>
    <row r="2791" spans="1:4">
      <c r="A2791" s="303" t="s">
        <v>5886</v>
      </c>
      <c r="B2791" s="304" t="s">
        <v>302</v>
      </c>
      <c r="C2791" s="304" t="s">
        <v>225</v>
      </c>
      <c r="D2791" s="305">
        <v>23.17</v>
      </c>
    </row>
    <row r="2792" spans="1:4">
      <c r="A2792" s="303" t="s">
        <v>5935</v>
      </c>
      <c r="B2792" s="304" t="s">
        <v>5936</v>
      </c>
      <c r="C2792" s="304" t="s">
        <v>225</v>
      </c>
      <c r="D2792" s="305">
        <v>23.17</v>
      </c>
    </row>
    <row r="2793" spans="1:4">
      <c r="A2793" s="303" t="s">
        <v>24860</v>
      </c>
      <c r="B2793" s="304" t="s">
        <v>24861</v>
      </c>
      <c r="C2793" s="304" t="s">
        <v>225</v>
      </c>
      <c r="D2793" s="305">
        <v>35.479999999999997</v>
      </c>
    </row>
    <row r="2794" spans="1:4">
      <c r="A2794" s="303" t="s">
        <v>24862</v>
      </c>
      <c r="B2794" s="304" t="s">
        <v>24863</v>
      </c>
      <c r="C2794" s="304" t="s">
        <v>225</v>
      </c>
      <c r="D2794" s="305">
        <v>35.479999999999997</v>
      </c>
    </row>
    <row r="2795" spans="1:4">
      <c r="A2795" s="303" t="s">
        <v>24864</v>
      </c>
      <c r="B2795" s="304" t="s">
        <v>24865</v>
      </c>
      <c r="C2795" s="304" t="s">
        <v>225</v>
      </c>
      <c r="D2795" s="305">
        <v>95.77</v>
      </c>
    </row>
    <row r="2796" spans="1:4">
      <c r="A2796" s="303" t="s">
        <v>6269</v>
      </c>
      <c r="B2796" s="304" t="s">
        <v>303</v>
      </c>
      <c r="C2796" s="304" t="s">
        <v>225</v>
      </c>
      <c r="D2796" s="305">
        <v>23.17</v>
      </c>
    </row>
    <row r="2797" spans="1:4">
      <c r="A2797" s="303" t="s">
        <v>6270</v>
      </c>
      <c r="B2797" s="304" t="s">
        <v>6271</v>
      </c>
      <c r="C2797" s="304" t="s">
        <v>225</v>
      </c>
      <c r="D2797" s="305">
        <v>23.17</v>
      </c>
    </row>
    <row r="2798" spans="1:4">
      <c r="A2798" s="303" t="s">
        <v>6623</v>
      </c>
      <c r="B2798" s="304" t="s">
        <v>6624</v>
      </c>
      <c r="C2798" s="304" t="s">
        <v>225</v>
      </c>
      <c r="D2798" s="305">
        <v>23.17</v>
      </c>
    </row>
    <row r="2799" spans="1:4">
      <c r="A2799" s="303" t="s">
        <v>7433</v>
      </c>
      <c r="B2799" s="304" t="s">
        <v>7434</v>
      </c>
      <c r="C2799" s="304" t="s">
        <v>225</v>
      </c>
      <c r="D2799" s="305">
        <v>18.28</v>
      </c>
    </row>
    <row r="2800" spans="1:4">
      <c r="A2800" s="303" t="s">
        <v>7470</v>
      </c>
      <c r="B2800" s="304" t="s">
        <v>7471</v>
      </c>
      <c r="C2800" s="304" t="s">
        <v>225</v>
      </c>
      <c r="D2800" s="305">
        <v>24.55</v>
      </c>
    </row>
    <row r="2801" spans="1:4">
      <c r="A2801" s="303" t="s">
        <v>7517</v>
      </c>
      <c r="B2801" s="304" t="s">
        <v>24866</v>
      </c>
      <c r="C2801" s="304" t="s">
        <v>225</v>
      </c>
      <c r="D2801" s="305">
        <v>24.51</v>
      </c>
    </row>
    <row r="2802" spans="1:4">
      <c r="A2802" s="303" t="s">
        <v>7528</v>
      </c>
      <c r="B2802" s="304" t="s">
        <v>7529</v>
      </c>
      <c r="C2802" s="304" t="s">
        <v>225</v>
      </c>
      <c r="D2802" s="305">
        <v>30.93</v>
      </c>
    </row>
    <row r="2803" spans="1:4">
      <c r="A2803" s="303" t="s">
        <v>7597</v>
      </c>
      <c r="B2803" s="304" t="s">
        <v>7598</v>
      </c>
      <c r="C2803" s="304" t="s">
        <v>225</v>
      </c>
      <c r="D2803" s="305">
        <v>23.17</v>
      </c>
    </row>
    <row r="2804" spans="1:4">
      <c r="A2804" s="303" t="s">
        <v>7619</v>
      </c>
      <c r="B2804" s="304" t="s">
        <v>7620</v>
      </c>
      <c r="C2804" s="304" t="s">
        <v>225</v>
      </c>
      <c r="D2804" s="305">
        <v>21.16</v>
      </c>
    </row>
    <row r="2805" spans="1:4">
      <c r="A2805" s="303" t="s">
        <v>7629</v>
      </c>
      <c r="B2805" s="304" t="s">
        <v>7630</v>
      </c>
      <c r="C2805" s="304" t="s">
        <v>225</v>
      </c>
      <c r="D2805" s="305">
        <v>20.309999999999999</v>
      </c>
    </row>
    <row r="2806" spans="1:4">
      <c r="A2806" s="303" t="s">
        <v>7632</v>
      </c>
      <c r="B2806" s="304" t="s">
        <v>7633</v>
      </c>
      <c r="C2806" s="304" t="s">
        <v>225</v>
      </c>
      <c r="D2806" s="305">
        <v>25.73</v>
      </c>
    </row>
    <row r="2807" spans="1:4">
      <c r="A2807" s="303" t="s">
        <v>24867</v>
      </c>
      <c r="B2807" s="304" t="s">
        <v>24868</v>
      </c>
      <c r="C2807" s="304" t="s">
        <v>225</v>
      </c>
      <c r="D2807" s="305">
        <v>34.65</v>
      </c>
    </row>
    <row r="2808" spans="1:4">
      <c r="A2808" s="303" t="s">
        <v>7688</v>
      </c>
      <c r="B2808" s="304" t="s">
        <v>305</v>
      </c>
      <c r="C2808" s="304" t="s">
        <v>225</v>
      </c>
      <c r="D2808" s="305">
        <v>27.97</v>
      </c>
    </row>
    <row r="2809" spans="1:4">
      <c r="A2809" s="303" t="s">
        <v>7715</v>
      </c>
      <c r="B2809" s="304" t="s">
        <v>7716</v>
      </c>
      <c r="C2809" s="304" t="s">
        <v>225</v>
      </c>
      <c r="D2809" s="305">
        <v>20.85</v>
      </c>
    </row>
    <row r="2810" spans="1:4">
      <c r="A2810" s="303" t="s">
        <v>7717</v>
      </c>
      <c r="B2810" s="304" t="s">
        <v>7718</v>
      </c>
      <c r="C2810" s="304" t="s">
        <v>225</v>
      </c>
      <c r="D2810" s="305">
        <v>28.44</v>
      </c>
    </row>
    <row r="2811" spans="1:4">
      <c r="A2811" s="303" t="s">
        <v>7719</v>
      </c>
      <c r="B2811" s="304" t="s">
        <v>7720</v>
      </c>
      <c r="C2811" s="304" t="s">
        <v>225</v>
      </c>
      <c r="D2811" s="305">
        <v>20.85</v>
      </c>
    </row>
    <row r="2812" spans="1:4">
      <c r="A2812" s="303" t="s">
        <v>7721</v>
      </c>
      <c r="B2812" s="304" t="s">
        <v>7722</v>
      </c>
      <c r="C2812" s="304" t="s">
        <v>225</v>
      </c>
      <c r="D2812" s="305">
        <v>20.85</v>
      </c>
    </row>
    <row r="2813" spans="1:4">
      <c r="A2813" s="303" t="s">
        <v>7723</v>
      </c>
      <c r="B2813" s="304" t="s">
        <v>7724</v>
      </c>
      <c r="C2813" s="304" t="s">
        <v>225</v>
      </c>
      <c r="D2813" s="305">
        <v>20.85</v>
      </c>
    </row>
    <row r="2814" spans="1:4">
      <c r="A2814" s="303" t="s">
        <v>7725</v>
      </c>
      <c r="B2814" s="304" t="s">
        <v>7726</v>
      </c>
      <c r="C2814" s="304" t="s">
        <v>225</v>
      </c>
      <c r="D2814" s="305">
        <v>28.44</v>
      </c>
    </row>
    <row r="2815" spans="1:4">
      <c r="A2815" s="303" t="s">
        <v>7727</v>
      </c>
      <c r="B2815" s="304" t="s">
        <v>7728</v>
      </c>
      <c r="C2815" s="304" t="s">
        <v>225</v>
      </c>
      <c r="D2815" s="305">
        <v>28.44</v>
      </c>
    </row>
    <row r="2816" spans="1:4">
      <c r="A2816" s="303" t="s">
        <v>7729</v>
      </c>
      <c r="B2816" s="304" t="s">
        <v>7730</v>
      </c>
      <c r="C2816" s="304" t="s">
        <v>225</v>
      </c>
      <c r="D2816" s="305">
        <v>28.44</v>
      </c>
    </row>
    <row r="2817" spans="1:4">
      <c r="A2817" s="303" t="s">
        <v>7731</v>
      </c>
      <c r="B2817" s="304" t="s">
        <v>7732</v>
      </c>
      <c r="C2817" s="304" t="s">
        <v>225</v>
      </c>
      <c r="D2817" s="305">
        <v>20.85</v>
      </c>
    </row>
    <row r="2818" spans="1:4">
      <c r="A2818" s="303" t="s">
        <v>7733</v>
      </c>
      <c r="B2818" s="304" t="s">
        <v>7734</v>
      </c>
      <c r="C2818" s="304" t="s">
        <v>225</v>
      </c>
      <c r="D2818" s="305">
        <v>20.85</v>
      </c>
    </row>
    <row r="2819" spans="1:4">
      <c r="A2819" s="303" t="s">
        <v>7735</v>
      </c>
      <c r="B2819" s="304" t="s">
        <v>7736</v>
      </c>
      <c r="C2819" s="304" t="s">
        <v>225</v>
      </c>
      <c r="D2819" s="305">
        <v>24.51</v>
      </c>
    </row>
    <row r="2820" spans="1:4">
      <c r="A2820" s="303" t="s">
        <v>7737</v>
      </c>
      <c r="B2820" s="304" t="s">
        <v>7738</v>
      </c>
      <c r="C2820" s="304" t="s">
        <v>225</v>
      </c>
      <c r="D2820" s="305">
        <v>28.44</v>
      </c>
    </row>
    <row r="2821" spans="1:4">
      <c r="A2821" s="303" t="s">
        <v>7739</v>
      </c>
      <c r="B2821" s="304" t="s">
        <v>7740</v>
      </c>
      <c r="C2821" s="304" t="s">
        <v>225</v>
      </c>
      <c r="D2821" s="305">
        <v>20.85</v>
      </c>
    </row>
    <row r="2822" spans="1:4">
      <c r="A2822" s="303" t="s">
        <v>7741</v>
      </c>
      <c r="B2822" s="304" t="s">
        <v>7742</v>
      </c>
      <c r="C2822" s="304" t="s">
        <v>225</v>
      </c>
      <c r="D2822" s="305">
        <v>33.85</v>
      </c>
    </row>
    <row r="2823" spans="1:4">
      <c r="A2823" s="303" t="s">
        <v>7743</v>
      </c>
      <c r="B2823" s="304" t="s">
        <v>7744</v>
      </c>
      <c r="C2823" s="304" t="s">
        <v>225</v>
      </c>
      <c r="D2823" s="305">
        <v>20.85</v>
      </c>
    </row>
    <row r="2824" spans="1:4">
      <c r="A2824" s="303" t="s">
        <v>7745</v>
      </c>
      <c r="B2824" s="304" t="s">
        <v>7746</v>
      </c>
      <c r="C2824" s="304" t="s">
        <v>225</v>
      </c>
      <c r="D2824" s="305">
        <v>20.85</v>
      </c>
    </row>
    <row r="2825" spans="1:4">
      <c r="A2825" s="303" t="s">
        <v>7747</v>
      </c>
      <c r="B2825" s="304" t="s">
        <v>7748</v>
      </c>
      <c r="C2825" s="304" t="s">
        <v>225</v>
      </c>
      <c r="D2825" s="305">
        <v>20.85</v>
      </c>
    </row>
    <row r="2826" spans="1:4">
      <c r="A2826" s="303" t="s">
        <v>7749</v>
      </c>
      <c r="B2826" s="304" t="s">
        <v>7750</v>
      </c>
      <c r="C2826" s="304" t="s">
        <v>225</v>
      </c>
      <c r="D2826" s="305">
        <v>20.85</v>
      </c>
    </row>
    <row r="2827" spans="1:4">
      <c r="A2827" s="303" t="s">
        <v>7751</v>
      </c>
      <c r="B2827" s="304" t="s">
        <v>7752</v>
      </c>
      <c r="C2827" s="304" t="s">
        <v>225</v>
      </c>
      <c r="D2827" s="305">
        <v>30.94</v>
      </c>
    </row>
    <row r="2828" spans="1:4">
      <c r="A2828" s="303" t="s">
        <v>7753</v>
      </c>
      <c r="B2828" s="304" t="s">
        <v>306</v>
      </c>
      <c r="C2828" s="304" t="s">
        <v>225</v>
      </c>
      <c r="D2828" s="305">
        <v>30.94</v>
      </c>
    </row>
    <row r="2829" spans="1:4">
      <c r="A2829" s="303" t="s">
        <v>24869</v>
      </c>
      <c r="B2829" s="304" t="s">
        <v>24870</v>
      </c>
      <c r="C2829" s="304" t="s">
        <v>225</v>
      </c>
      <c r="D2829" s="305">
        <v>31.76</v>
      </c>
    </row>
    <row r="2830" spans="1:4">
      <c r="A2830" s="303" t="s">
        <v>7754</v>
      </c>
      <c r="B2830" s="304" t="s">
        <v>7755</v>
      </c>
      <c r="C2830" s="304" t="s">
        <v>225</v>
      </c>
      <c r="D2830" s="305">
        <v>20.85</v>
      </c>
    </row>
    <row r="2831" spans="1:4">
      <c r="A2831" s="303" t="s">
        <v>7756</v>
      </c>
      <c r="B2831" s="304" t="s">
        <v>7757</v>
      </c>
      <c r="C2831" s="304" t="s">
        <v>225</v>
      </c>
      <c r="D2831" s="305">
        <v>30.94</v>
      </c>
    </row>
    <row r="2832" spans="1:4">
      <c r="A2832" s="303" t="s">
        <v>7758</v>
      </c>
      <c r="B2832" s="304" t="s">
        <v>7759</v>
      </c>
      <c r="C2832" s="304" t="s">
        <v>225</v>
      </c>
      <c r="D2832" s="305">
        <v>28.44</v>
      </c>
    </row>
    <row r="2833" spans="1:4">
      <c r="A2833" s="303" t="s">
        <v>7760</v>
      </c>
      <c r="B2833" s="304" t="s">
        <v>7761</v>
      </c>
      <c r="C2833" s="304" t="s">
        <v>225</v>
      </c>
      <c r="D2833" s="305">
        <v>28.44</v>
      </c>
    </row>
    <row r="2834" spans="1:4">
      <c r="A2834" s="303" t="s">
        <v>7762</v>
      </c>
      <c r="B2834" s="304" t="s">
        <v>7763</v>
      </c>
      <c r="C2834" s="304" t="s">
        <v>225</v>
      </c>
      <c r="D2834" s="305">
        <v>20.85</v>
      </c>
    </row>
    <row r="2835" spans="1:4">
      <c r="A2835" s="303" t="s">
        <v>7764</v>
      </c>
      <c r="B2835" s="304" t="s">
        <v>7765</v>
      </c>
      <c r="C2835" s="304" t="s">
        <v>225</v>
      </c>
      <c r="D2835" s="305">
        <v>28.44</v>
      </c>
    </row>
    <row r="2836" spans="1:4">
      <c r="A2836" s="303" t="s">
        <v>7766</v>
      </c>
      <c r="B2836" s="304" t="s">
        <v>7767</v>
      </c>
      <c r="C2836" s="304" t="s">
        <v>225</v>
      </c>
      <c r="D2836" s="305">
        <v>28.44</v>
      </c>
    </row>
    <row r="2837" spans="1:4">
      <c r="A2837" s="303" t="s">
        <v>7768</v>
      </c>
      <c r="B2837" s="304" t="s">
        <v>7769</v>
      </c>
      <c r="C2837" s="304" t="s">
        <v>225</v>
      </c>
      <c r="D2837" s="305">
        <v>20.85</v>
      </c>
    </row>
    <row r="2838" spans="1:4">
      <c r="A2838" s="303" t="s">
        <v>7770</v>
      </c>
      <c r="B2838" s="304" t="s">
        <v>7771</v>
      </c>
      <c r="C2838" s="304" t="s">
        <v>225</v>
      </c>
      <c r="D2838" s="305">
        <v>28.44</v>
      </c>
    </row>
    <row r="2839" spans="1:4">
      <c r="A2839" s="303" t="s">
        <v>8055</v>
      </c>
      <c r="B2839" s="304" t="s">
        <v>307</v>
      </c>
      <c r="C2839" s="304" t="s">
        <v>225</v>
      </c>
      <c r="D2839" s="305">
        <v>23.17</v>
      </c>
    </row>
    <row r="2840" spans="1:4">
      <c r="A2840" s="303" t="s">
        <v>8223</v>
      </c>
      <c r="B2840" s="304" t="s">
        <v>309</v>
      </c>
      <c r="C2840" s="304" t="s">
        <v>225</v>
      </c>
      <c r="D2840" s="305">
        <v>23.17</v>
      </c>
    </row>
    <row r="2841" spans="1:4">
      <c r="A2841" s="303" t="s">
        <v>8364</v>
      </c>
      <c r="B2841" s="304" t="s">
        <v>311</v>
      </c>
      <c r="C2841" s="304" t="s">
        <v>225</v>
      </c>
      <c r="D2841" s="305">
        <v>23.17</v>
      </c>
    </row>
    <row r="2842" spans="1:4">
      <c r="A2842" s="303" t="s">
        <v>8566</v>
      </c>
      <c r="B2842" s="304" t="s">
        <v>8567</v>
      </c>
      <c r="C2842" s="304" t="s">
        <v>225</v>
      </c>
      <c r="D2842" s="305">
        <v>23.17</v>
      </c>
    </row>
    <row r="2843" spans="1:4">
      <c r="A2843" s="303" t="s">
        <v>8931</v>
      </c>
      <c r="B2843" s="304" t="s">
        <v>8932</v>
      </c>
      <c r="C2843" s="304" t="s">
        <v>225</v>
      </c>
      <c r="D2843" s="305">
        <v>23.17</v>
      </c>
    </row>
    <row r="2844" spans="1:4">
      <c r="A2844" s="303" t="s">
        <v>8937</v>
      </c>
      <c r="B2844" s="304" t="s">
        <v>313</v>
      </c>
      <c r="C2844" s="304" t="s">
        <v>225</v>
      </c>
      <c r="D2844" s="305">
        <v>18.63</v>
      </c>
    </row>
    <row r="2845" spans="1:4">
      <c r="A2845" s="303" t="s">
        <v>10327</v>
      </c>
      <c r="B2845" s="304" t="s">
        <v>315</v>
      </c>
      <c r="C2845" s="304" t="s">
        <v>225</v>
      </c>
      <c r="D2845" s="305">
        <v>23.17</v>
      </c>
    </row>
    <row r="2846" spans="1:4">
      <c r="A2846" s="303" t="s">
        <v>10328</v>
      </c>
      <c r="B2846" s="304" t="s">
        <v>10329</v>
      </c>
      <c r="C2846" s="304" t="s">
        <v>225</v>
      </c>
      <c r="D2846" s="305">
        <v>17.14</v>
      </c>
    </row>
    <row r="2847" spans="1:4">
      <c r="A2847" s="303" t="s">
        <v>10375</v>
      </c>
      <c r="B2847" s="304" t="s">
        <v>10376</v>
      </c>
      <c r="C2847" s="304" t="s">
        <v>225</v>
      </c>
      <c r="D2847" s="305">
        <v>23.17</v>
      </c>
    </row>
    <row r="2848" spans="1:4">
      <c r="A2848" s="303" t="s">
        <v>10420</v>
      </c>
      <c r="B2848" s="304" t="s">
        <v>316</v>
      </c>
      <c r="C2848" s="304" t="s">
        <v>225</v>
      </c>
      <c r="D2848" s="305">
        <v>23.83</v>
      </c>
    </row>
    <row r="2849" spans="1:4">
      <c r="A2849" s="303" t="s">
        <v>24871</v>
      </c>
      <c r="B2849" s="304" t="s">
        <v>24872</v>
      </c>
      <c r="C2849" s="304" t="s">
        <v>225</v>
      </c>
      <c r="D2849" s="305">
        <v>23.83</v>
      </c>
    </row>
    <row r="2850" spans="1:4">
      <c r="A2850" s="303" t="s">
        <v>24873</v>
      </c>
      <c r="B2850" s="304" t="s">
        <v>24874</v>
      </c>
      <c r="C2850" s="304" t="s">
        <v>225</v>
      </c>
      <c r="D2850" s="305">
        <v>26.31</v>
      </c>
    </row>
    <row r="2851" spans="1:4">
      <c r="A2851" s="303" t="s">
        <v>10421</v>
      </c>
      <c r="B2851" s="304" t="s">
        <v>10422</v>
      </c>
      <c r="C2851" s="304" t="s">
        <v>225</v>
      </c>
      <c r="D2851" s="305">
        <v>29.63</v>
      </c>
    </row>
    <row r="2852" spans="1:4">
      <c r="A2852" s="303" t="s">
        <v>10488</v>
      </c>
      <c r="B2852" s="304" t="s">
        <v>10489</v>
      </c>
      <c r="C2852" s="304" t="s">
        <v>225</v>
      </c>
      <c r="D2852" s="305">
        <v>23.17</v>
      </c>
    </row>
    <row r="2853" spans="1:4">
      <c r="A2853" s="303" t="s">
        <v>24875</v>
      </c>
      <c r="B2853" s="304" t="s">
        <v>24876</v>
      </c>
      <c r="C2853" s="304" t="s">
        <v>225</v>
      </c>
      <c r="D2853" s="305">
        <v>31.29</v>
      </c>
    </row>
    <row r="2854" spans="1:4">
      <c r="A2854" s="303" t="s">
        <v>24877</v>
      </c>
      <c r="B2854" s="304" t="s">
        <v>24878</v>
      </c>
      <c r="C2854" s="304" t="s">
        <v>225</v>
      </c>
      <c r="D2854" s="305">
        <v>35.74</v>
      </c>
    </row>
    <row r="2855" spans="1:4">
      <c r="A2855" s="303" t="s">
        <v>10733</v>
      </c>
      <c r="B2855" s="304" t="s">
        <v>10734</v>
      </c>
      <c r="C2855" s="304" t="s">
        <v>225</v>
      </c>
      <c r="D2855" s="305">
        <v>23.17</v>
      </c>
    </row>
    <row r="2856" spans="1:4">
      <c r="A2856" s="303" t="s">
        <v>11730</v>
      </c>
      <c r="B2856" s="304" t="s">
        <v>11731</v>
      </c>
      <c r="C2856" s="304" t="s">
        <v>225</v>
      </c>
      <c r="D2856" s="305">
        <v>30.36</v>
      </c>
    </row>
    <row r="2857" spans="1:4">
      <c r="A2857" s="303" t="s">
        <v>11732</v>
      </c>
      <c r="B2857" s="304" t="s">
        <v>11733</v>
      </c>
      <c r="C2857" s="304" t="s">
        <v>225</v>
      </c>
      <c r="D2857" s="305">
        <v>27.96</v>
      </c>
    </row>
    <row r="2858" spans="1:4">
      <c r="A2858" s="303" t="s">
        <v>11734</v>
      </c>
      <c r="B2858" s="304" t="s">
        <v>11735</v>
      </c>
      <c r="C2858" s="304" t="s">
        <v>225</v>
      </c>
      <c r="D2858" s="305">
        <v>40.19</v>
      </c>
    </row>
    <row r="2859" spans="1:4">
      <c r="A2859" s="303" t="s">
        <v>11736</v>
      </c>
      <c r="B2859" s="304" t="s">
        <v>11737</v>
      </c>
      <c r="C2859" s="304" t="s">
        <v>225</v>
      </c>
      <c r="D2859" s="305">
        <v>31.26</v>
      </c>
    </row>
    <row r="2860" spans="1:4">
      <c r="A2860" s="303" t="s">
        <v>11888</v>
      </c>
      <c r="B2860" s="304" t="s">
        <v>11889</v>
      </c>
      <c r="C2860" s="304" t="s">
        <v>225</v>
      </c>
      <c r="D2860" s="305">
        <v>23.17</v>
      </c>
    </row>
    <row r="2861" spans="1:4">
      <c r="A2861" s="303" t="s">
        <v>12153</v>
      </c>
      <c r="B2861" s="304" t="s">
        <v>321</v>
      </c>
      <c r="C2861" s="304" t="s">
        <v>225</v>
      </c>
      <c r="D2861" s="305">
        <v>34.31</v>
      </c>
    </row>
    <row r="2862" spans="1:4">
      <c r="A2862" s="303" t="s">
        <v>12205</v>
      </c>
      <c r="B2862" s="304" t="s">
        <v>12206</v>
      </c>
      <c r="C2862" s="304" t="s">
        <v>225</v>
      </c>
      <c r="D2862" s="305">
        <v>23.17</v>
      </c>
    </row>
    <row r="2863" spans="1:4">
      <c r="A2863" s="303" t="s">
        <v>12207</v>
      </c>
      <c r="B2863" s="304" t="s">
        <v>12208</v>
      </c>
      <c r="C2863" s="304" t="s">
        <v>323</v>
      </c>
      <c r="D2863" s="305">
        <v>30.96</v>
      </c>
    </row>
    <row r="2864" spans="1:4">
      <c r="A2864" s="303" t="s">
        <v>12209</v>
      </c>
      <c r="B2864" s="304" t="s">
        <v>12210</v>
      </c>
      <c r="C2864" s="304" t="s">
        <v>276</v>
      </c>
      <c r="D2864" s="305">
        <v>20.51</v>
      </c>
    </row>
    <row r="2865" spans="1:4">
      <c r="A2865" s="303" t="s">
        <v>12211</v>
      </c>
      <c r="B2865" s="304" t="s">
        <v>12212</v>
      </c>
      <c r="C2865" s="304" t="s">
        <v>276</v>
      </c>
      <c r="D2865" s="305">
        <v>33.08</v>
      </c>
    </row>
    <row r="2866" spans="1:4">
      <c r="A2866" s="303" t="s">
        <v>15328</v>
      </c>
      <c r="B2866" s="304" t="s">
        <v>15329</v>
      </c>
      <c r="C2866" s="304" t="s">
        <v>225</v>
      </c>
      <c r="D2866" s="305">
        <v>18.22</v>
      </c>
    </row>
    <row r="2867" spans="1:4" ht="15">
      <c r="A2867" s="298" t="s">
        <v>26440</v>
      </c>
      <c r="B2867" s="298"/>
      <c r="C2867" s="298"/>
      <c r="D2867" s="298"/>
    </row>
    <row r="2868" spans="1:4">
      <c r="A2868" s="300" t="s">
        <v>518</v>
      </c>
      <c r="B2868" s="301" t="s">
        <v>283</v>
      </c>
      <c r="C2868" s="301" t="s">
        <v>284</v>
      </c>
      <c r="D2868" s="302" t="s">
        <v>24416</v>
      </c>
    </row>
    <row r="2869" spans="1:4" ht="20.399999999999999">
      <c r="A2869" s="303" t="s">
        <v>1002</v>
      </c>
      <c r="B2869" s="304" t="s">
        <v>1003</v>
      </c>
      <c r="C2869" s="304" t="s">
        <v>4</v>
      </c>
      <c r="D2869" s="305">
        <v>189663.72</v>
      </c>
    </row>
    <row r="2870" spans="1:4" ht="20.399999999999999">
      <c r="A2870" s="303" t="s">
        <v>1004</v>
      </c>
      <c r="B2870" s="304" t="s">
        <v>1005</v>
      </c>
      <c r="C2870" s="304" t="s">
        <v>4</v>
      </c>
      <c r="D2870" s="305">
        <v>207248.44</v>
      </c>
    </row>
    <row r="2871" spans="1:4" ht="20.399999999999999">
      <c r="A2871" s="303" t="s">
        <v>1006</v>
      </c>
      <c r="B2871" s="304" t="s">
        <v>1007</v>
      </c>
      <c r="C2871" s="304" t="s">
        <v>4</v>
      </c>
      <c r="D2871" s="305">
        <v>232369.46</v>
      </c>
    </row>
    <row r="2872" spans="1:4" ht="20.399999999999999">
      <c r="A2872" s="303" t="s">
        <v>1008</v>
      </c>
      <c r="B2872" s="304" t="s">
        <v>1009</v>
      </c>
      <c r="C2872" s="304" t="s">
        <v>4</v>
      </c>
      <c r="D2872" s="305">
        <v>178359.27</v>
      </c>
    </row>
    <row r="2873" spans="1:4">
      <c r="A2873" s="303" t="s">
        <v>1461</v>
      </c>
      <c r="B2873" s="304" t="s">
        <v>1462</v>
      </c>
      <c r="C2873" s="304" t="s">
        <v>405</v>
      </c>
      <c r="D2873" s="305">
        <v>401.93</v>
      </c>
    </row>
    <row r="2874" spans="1:4">
      <c r="A2874" s="303" t="s">
        <v>1683</v>
      </c>
      <c r="B2874" s="304" t="s">
        <v>1684</v>
      </c>
      <c r="C2874" s="304" t="s">
        <v>4</v>
      </c>
      <c r="D2874" s="305">
        <v>17.61</v>
      </c>
    </row>
    <row r="2875" spans="1:4">
      <c r="A2875" s="303" t="s">
        <v>2164</v>
      </c>
      <c r="B2875" s="304" t="s">
        <v>2165</v>
      </c>
      <c r="C2875" s="304" t="s">
        <v>4</v>
      </c>
      <c r="D2875" s="305">
        <v>573.30999999999995</v>
      </c>
    </row>
    <row r="2876" spans="1:4">
      <c r="A2876" s="303" t="s">
        <v>4842</v>
      </c>
      <c r="B2876" s="304" t="s">
        <v>24879</v>
      </c>
      <c r="C2876" s="304" t="s">
        <v>4</v>
      </c>
      <c r="D2876" s="305">
        <v>213.36</v>
      </c>
    </row>
    <row r="2877" spans="1:4">
      <c r="A2877" s="303" t="s">
        <v>4843</v>
      </c>
      <c r="B2877" s="304" t="s">
        <v>24880</v>
      </c>
      <c r="C2877" s="304" t="s">
        <v>4</v>
      </c>
      <c r="D2877" s="305">
        <v>359.09</v>
      </c>
    </row>
    <row r="2878" spans="1:4">
      <c r="A2878" s="303" t="s">
        <v>4844</v>
      </c>
      <c r="B2878" s="304" t="s">
        <v>24881</v>
      </c>
      <c r="C2878" s="304" t="s">
        <v>4</v>
      </c>
      <c r="D2878" s="305">
        <v>207.48</v>
      </c>
    </row>
    <row r="2879" spans="1:4">
      <c r="A2879" s="303" t="s">
        <v>5543</v>
      </c>
      <c r="B2879" s="304" t="s">
        <v>5544</v>
      </c>
      <c r="C2879" s="304" t="s">
        <v>5545</v>
      </c>
      <c r="D2879" s="305">
        <v>101.09</v>
      </c>
    </row>
    <row r="2880" spans="1:4">
      <c r="A2880" s="303" t="s">
        <v>5571</v>
      </c>
      <c r="B2880" s="304" t="s">
        <v>5572</v>
      </c>
      <c r="C2880" s="304" t="s">
        <v>355</v>
      </c>
      <c r="D2880" s="305">
        <v>172.71</v>
      </c>
    </row>
    <row r="2881" spans="1:4">
      <c r="A2881" s="303" t="s">
        <v>5573</v>
      </c>
      <c r="B2881" s="304" t="s">
        <v>5574</v>
      </c>
      <c r="C2881" s="304" t="s">
        <v>355</v>
      </c>
      <c r="D2881" s="305">
        <v>172.71</v>
      </c>
    </row>
    <row r="2882" spans="1:4">
      <c r="A2882" s="303" t="s">
        <v>5575</v>
      </c>
      <c r="B2882" s="304" t="s">
        <v>5576</v>
      </c>
      <c r="C2882" s="304" t="s">
        <v>355</v>
      </c>
      <c r="D2882" s="305">
        <v>148.25</v>
      </c>
    </row>
    <row r="2883" spans="1:4">
      <c r="A2883" s="303" t="s">
        <v>5577</v>
      </c>
      <c r="B2883" s="304" t="s">
        <v>5578</v>
      </c>
      <c r="C2883" s="304" t="s">
        <v>4</v>
      </c>
      <c r="D2883" s="305">
        <v>5.12</v>
      </c>
    </row>
    <row r="2884" spans="1:4">
      <c r="A2884" s="303" t="s">
        <v>5747</v>
      </c>
      <c r="B2884" s="304" t="s">
        <v>5748</v>
      </c>
      <c r="C2884" s="304" t="s">
        <v>405</v>
      </c>
      <c r="D2884" s="305">
        <v>23</v>
      </c>
    </row>
    <row r="2885" spans="1:4">
      <c r="A2885" s="303" t="s">
        <v>5749</v>
      </c>
      <c r="B2885" s="304" t="s">
        <v>5750</v>
      </c>
      <c r="C2885" s="304" t="s">
        <v>405</v>
      </c>
      <c r="D2885" s="305">
        <v>23</v>
      </c>
    </row>
    <row r="2886" spans="1:4" ht="20.399999999999999">
      <c r="A2886" s="303" t="s">
        <v>5851</v>
      </c>
      <c r="B2886" s="304" t="s">
        <v>5852</v>
      </c>
      <c r="C2886" s="304" t="s">
        <v>355</v>
      </c>
      <c r="D2886" s="305">
        <v>332.35</v>
      </c>
    </row>
    <row r="2887" spans="1:4">
      <c r="A2887" s="303" t="s">
        <v>5889</v>
      </c>
      <c r="B2887" s="304" t="s">
        <v>5890</v>
      </c>
      <c r="C2887" s="304" t="s">
        <v>281</v>
      </c>
      <c r="D2887" s="305">
        <v>19.329999999999998</v>
      </c>
    </row>
    <row r="2888" spans="1:4">
      <c r="A2888" s="303" t="s">
        <v>6351</v>
      </c>
      <c r="B2888" s="304" t="s">
        <v>6352</v>
      </c>
      <c r="C2888" s="304" t="s">
        <v>6353</v>
      </c>
      <c r="D2888" s="305">
        <v>14143.24</v>
      </c>
    </row>
    <row r="2889" spans="1:4">
      <c r="A2889" s="303" t="s">
        <v>7902</v>
      </c>
      <c r="B2889" s="304" t="s">
        <v>7903</v>
      </c>
      <c r="C2889" s="304" t="s">
        <v>4</v>
      </c>
      <c r="D2889" s="305">
        <v>15.82</v>
      </c>
    </row>
    <row r="2890" spans="1:4">
      <c r="A2890" s="303" t="s">
        <v>7932</v>
      </c>
      <c r="B2890" s="304" t="s">
        <v>7933</v>
      </c>
      <c r="C2890" s="304" t="s">
        <v>4</v>
      </c>
      <c r="D2890" s="305">
        <v>16.55</v>
      </c>
    </row>
    <row r="2891" spans="1:4">
      <c r="A2891" s="303" t="s">
        <v>8045</v>
      </c>
      <c r="B2891" s="304" t="s">
        <v>8046</v>
      </c>
      <c r="C2891" s="304" t="s">
        <v>4</v>
      </c>
      <c r="D2891" s="305">
        <v>4.59</v>
      </c>
    </row>
    <row r="2892" spans="1:4">
      <c r="A2892" s="303" t="s">
        <v>24882</v>
      </c>
      <c r="B2892" s="304" t="s">
        <v>24883</v>
      </c>
      <c r="C2892" s="304" t="s">
        <v>4</v>
      </c>
      <c r="D2892" s="305">
        <v>31.55</v>
      </c>
    </row>
    <row r="2893" spans="1:4">
      <c r="A2893" s="303" t="s">
        <v>8446</v>
      </c>
      <c r="B2893" s="304" t="s">
        <v>24884</v>
      </c>
      <c r="C2893" s="304" t="s">
        <v>4</v>
      </c>
      <c r="D2893" s="305">
        <v>45.79</v>
      </c>
    </row>
    <row r="2894" spans="1:4">
      <c r="A2894" s="303" t="s">
        <v>8600</v>
      </c>
      <c r="B2894" s="304" t="s">
        <v>8601</v>
      </c>
      <c r="C2894" s="304" t="s">
        <v>4</v>
      </c>
      <c r="D2894" s="305">
        <v>206.55</v>
      </c>
    </row>
    <row r="2895" spans="1:4">
      <c r="A2895" s="303" t="s">
        <v>8602</v>
      </c>
      <c r="B2895" s="304" t="s">
        <v>8603</v>
      </c>
      <c r="C2895" s="304" t="s">
        <v>4</v>
      </c>
      <c r="D2895" s="305">
        <v>204.84</v>
      </c>
    </row>
    <row r="2896" spans="1:4">
      <c r="A2896" s="303" t="s">
        <v>8985</v>
      </c>
      <c r="B2896" s="304" t="s">
        <v>8986</v>
      </c>
      <c r="C2896" s="304" t="s">
        <v>4</v>
      </c>
      <c r="D2896" s="305">
        <v>78.099999999999994</v>
      </c>
    </row>
    <row r="2897" spans="1:4">
      <c r="A2897" s="303" t="s">
        <v>10564</v>
      </c>
      <c r="B2897" s="304" t="s">
        <v>24885</v>
      </c>
      <c r="C2897" s="304" t="s">
        <v>405</v>
      </c>
      <c r="D2897" s="305">
        <v>138.16999999999999</v>
      </c>
    </row>
    <row r="2898" spans="1:4">
      <c r="A2898" s="303" t="s">
        <v>24886</v>
      </c>
      <c r="B2898" s="304" t="s">
        <v>24887</v>
      </c>
      <c r="C2898" s="304" t="s">
        <v>405</v>
      </c>
      <c r="D2898" s="305">
        <v>389.44</v>
      </c>
    </row>
    <row r="2899" spans="1:4" ht="20.399999999999999">
      <c r="A2899" s="303" t="s">
        <v>12287</v>
      </c>
      <c r="B2899" s="304" t="s">
        <v>24888</v>
      </c>
      <c r="C2899" s="304" t="s">
        <v>279</v>
      </c>
      <c r="D2899" s="305">
        <v>5648.63</v>
      </c>
    </row>
    <row r="2900" spans="1:4" ht="20.399999999999999">
      <c r="A2900" s="303" t="s">
        <v>12288</v>
      </c>
      <c r="B2900" s="304" t="s">
        <v>24889</v>
      </c>
      <c r="C2900" s="304" t="s">
        <v>279</v>
      </c>
      <c r="D2900" s="305">
        <v>6336.12</v>
      </c>
    </row>
    <row r="2901" spans="1:4" ht="15">
      <c r="A2901" s="298" t="s">
        <v>26441</v>
      </c>
      <c r="B2901" s="298"/>
      <c r="C2901" s="298"/>
      <c r="D2901" s="298"/>
    </row>
    <row r="2902" spans="1:4">
      <c r="A2902" s="300" t="s">
        <v>518</v>
      </c>
      <c r="B2902" s="301" t="s">
        <v>283</v>
      </c>
      <c r="C2902" s="301" t="s">
        <v>284</v>
      </c>
      <c r="D2902" s="302" t="s">
        <v>24416</v>
      </c>
    </row>
    <row r="2903" spans="1:4">
      <c r="A2903" s="303" t="s">
        <v>24890</v>
      </c>
      <c r="B2903" s="304" t="s">
        <v>24891</v>
      </c>
      <c r="C2903" s="304" t="s">
        <v>355</v>
      </c>
      <c r="D2903" s="305">
        <v>2.57</v>
      </c>
    </row>
    <row r="2904" spans="1:4">
      <c r="A2904" s="303" t="s">
        <v>24892</v>
      </c>
      <c r="B2904" s="304" t="s">
        <v>24893</v>
      </c>
      <c r="C2904" s="304" t="s">
        <v>4</v>
      </c>
      <c r="D2904" s="305">
        <v>7.0000000000000007E-2</v>
      </c>
    </row>
    <row r="2905" spans="1:4">
      <c r="A2905" s="303" t="s">
        <v>24894</v>
      </c>
      <c r="B2905" s="304" t="s">
        <v>24895</v>
      </c>
      <c r="C2905" s="304" t="s">
        <v>4</v>
      </c>
      <c r="D2905" s="305">
        <v>0.14000000000000001</v>
      </c>
    </row>
    <row r="2906" spans="1:4">
      <c r="A2906" s="303" t="s">
        <v>24896</v>
      </c>
      <c r="B2906" s="304" t="s">
        <v>24897</v>
      </c>
      <c r="C2906" s="304" t="s">
        <v>4</v>
      </c>
      <c r="D2906" s="305">
        <v>2.97</v>
      </c>
    </row>
    <row r="2907" spans="1:4">
      <c r="A2907" s="303" t="s">
        <v>24898</v>
      </c>
      <c r="B2907" s="304" t="s">
        <v>24899</v>
      </c>
      <c r="C2907" s="304" t="s">
        <v>4</v>
      </c>
      <c r="D2907" s="305">
        <v>2.67</v>
      </c>
    </row>
    <row r="2908" spans="1:4">
      <c r="A2908" s="303" t="s">
        <v>525</v>
      </c>
      <c r="B2908" s="304" t="s">
        <v>526</v>
      </c>
      <c r="C2908" s="304" t="s">
        <v>4</v>
      </c>
      <c r="D2908" s="305">
        <v>6.63</v>
      </c>
    </row>
    <row r="2909" spans="1:4">
      <c r="A2909" s="303" t="s">
        <v>24900</v>
      </c>
      <c r="B2909" s="304" t="s">
        <v>24901</v>
      </c>
      <c r="C2909" s="304" t="s">
        <v>4</v>
      </c>
      <c r="D2909" s="305">
        <v>0.52</v>
      </c>
    </row>
    <row r="2910" spans="1:4">
      <c r="A2910" s="303" t="s">
        <v>24902</v>
      </c>
      <c r="B2910" s="304" t="s">
        <v>24903</v>
      </c>
      <c r="C2910" s="304" t="s">
        <v>4</v>
      </c>
      <c r="D2910" s="305">
        <v>2.91</v>
      </c>
    </row>
    <row r="2911" spans="1:4">
      <c r="A2911" s="303" t="s">
        <v>568</v>
      </c>
      <c r="B2911" s="304" t="s">
        <v>569</v>
      </c>
      <c r="C2911" s="304" t="s">
        <v>4</v>
      </c>
      <c r="D2911" s="305">
        <v>2.0699999999999998</v>
      </c>
    </row>
    <row r="2912" spans="1:4">
      <c r="A2912" s="303" t="s">
        <v>570</v>
      </c>
      <c r="B2912" s="304" t="s">
        <v>571</v>
      </c>
      <c r="C2912" s="304" t="s">
        <v>4</v>
      </c>
      <c r="D2912" s="305">
        <v>2.14</v>
      </c>
    </row>
    <row r="2913" spans="1:4">
      <c r="A2913" s="303" t="s">
        <v>572</v>
      </c>
      <c r="B2913" s="304" t="s">
        <v>573</v>
      </c>
      <c r="C2913" s="304" t="s">
        <v>4</v>
      </c>
      <c r="D2913" s="305">
        <v>3.55</v>
      </c>
    </row>
    <row r="2914" spans="1:4">
      <c r="A2914" s="303" t="s">
        <v>24904</v>
      </c>
      <c r="B2914" s="304" t="s">
        <v>24905</v>
      </c>
      <c r="C2914" s="304" t="s">
        <v>4</v>
      </c>
      <c r="D2914" s="305">
        <v>253.47</v>
      </c>
    </row>
    <row r="2915" spans="1:4" ht="20.399999999999999">
      <c r="A2915" s="303" t="s">
        <v>574</v>
      </c>
      <c r="B2915" s="304" t="s">
        <v>575</v>
      </c>
      <c r="C2915" s="304" t="s">
        <v>4</v>
      </c>
      <c r="D2915" s="305">
        <v>17.54</v>
      </c>
    </row>
    <row r="2916" spans="1:4" ht="20.399999999999999">
      <c r="A2916" s="303" t="s">
        <v>576</v>
      </c>
      <c r="B2916" s="304" t="s">
        <v>577</v>
      </c>
      <c r="C2916" s="304" t="s">
        <v>4</v>
      </c>
      <c r="D2916" s="305">
        <v>42.26</v>
      </c>
    </row>
    <row r="2917" spans="1:4" ht="20.399999999999999">
      <c r="A2917" s="303" t="s">
        <v>578</v>
      </c>
      <c r="B2917" s="304" t="s">
        <v>579</v>
      </c>
      <c r="C2917" s="304" t="s">
        <v>4</v>
      </c>
      <c r="D2917" s="305">
        <v>58.8</v>
      </c>
    </row>
    <row r="2918" spans="1:4">
      <c r="A2918" s="303" t="s">
        <v>580</v>
      </c>
      <c r="B2918" s="304" t="s">
        <v>581</v>
      </c>
      <c r="C2918" s="304" t="s">
        <v>4</v>
      </c>
      <c r="D2918" s="305">
        <v>6.56</v>
      </c>
    </row>
    <row r="2919" spans="1:4">
      <c r="A2919" s="303" t="s">
        <v>582</v>
      </c>
      <c r="B2919" s="304" t="s">
        <v>583</v>
      </c>
      <c r="C2919" s="304" t="s">
        <v>4</v>
      </c>
      <c r="D2919" s="305">
        <v>4.82</v>
      </c>
    </row>
    <row r="2920" spans="1:4" ht="20.399999999999999">
      <c r="A2920" s="303" t="s">
        <v>584</v>
      </c>
      <c r="B2920" s="304" t="s">
        <v>585</v>
      </c>
      <c r="C2920" s="304" t="s">
        <v>4</v>
      </c>
      <c r="D2920" s="305">
        <v>19.739999999999998</v>
      </c>
    </row>
    <row r="2921" spans="1:4" ht="20.399999999999999">
      <c r="A2921" s="303" t="s">
        <v>586</v>
      </c>
      <c r="B2921" s="304" t="s">
        <v>587</v>
      </c>
      <c r="C2921" s="304" t="s">
        <v>4</v>
      </c>
      <c r="D2921" s="305">
        <v>42.26</v>
      </c>
    </row>
    <row r="2922" spans="1:4" ht="20.399999999999999">
      <c r="A2922" s="303" t="s">
        <v>588</v>
      </c>
      <c r="B2922" s="304" t="s">
        <v>589</v>
      </c>
      <c r="C2922" s="304" t="s">
        <v>4</v>
      </c>
      <c r="D2922" s="305">
        <v>59.61</v>
      </c>
    </row>
    <row r="2923" spans="1:4" ht="20.399999999999999">
      <c r="A2923" s="303" t="s">
        <v>590</v>
      </c>
      <c r="B2923" s="304" t="s">
        <v>591</v>
      </c>
      <c r="C2923" s="304" t="s">
        <v>4</v>
      </c>
      <c r="D2923" s="305">
        <v>10.5</v>
      </c>
    </row>
    <row r="2924" spans="1:4" ht="20.399999999999999">
      <c r="A2924" s="303" t="s">
        <v>592</v>
      </c>
      <c r="B2924" s="304" t="s">
        <v>593</v>
      </c>
      <c r="C2924" s="304" t="s">
        <v>4</v>
      </c>
      <c r="D2924" s="305">
        <v>11.92</v>
      </c>
    </row>
    <row r="2925" spans="1:4" ht="20.399999999999999">
      <c r="A2925" s="303" t="s">
        <v>594</v>
      </c>
      <c r="B2925" s="304" t="s">
        <v>595</v>
      </c>
      <c r="C2925" s="304" t="s">
        <v>4</v>
      </c>
      <c r="D2925" s="305">
        <v>17.62</v>
      </c>
    </row>
    <row r="2926" spans="1:4">
      <c r="A2926" s="303" t="s">
        <v>596</v>
      </c>
      <c r="B2926" s="304" t="s">
        <v>597</v>
      </c>
      <c r="C2926" s="304" t="s">
        <v>4</v>
      </c>
      <c r="D2926" s="305">
        <v>52.71</v>
      </c>
    </row>
    <row r="2927" spans="1:4">
      <c r="A2927" s="303" t="s">
        <v>24906</v>
      </c>
      <c r="B2927" s="304" t="s">
        <v>24907</v>
      </c>
      <c r="C2927" s="304" t="s">
        <v>4</v>
      </c>
      <c r="D2927" s="305">
        <v>980</v>
      </c>
    </row>
    <row r="2928" spans="1:4">
      <c r="A2928" s="303" t="s">
        <v>24908</v>
      </c>
      <c r="B2928" s="304" t="s">
        <v>24909</v>
      </c>
      <c r="C2928" s="304" t="s">
        <v>4</v>
      </c>
      <c r="D2928" s="305">
        <v>2.6</v>
      </c>
    </row>
    <row r="2929" spans="1:4">
      <c r="A2929" s="303" t="s">
        <v>634</v>
      </c>
      <c r="B2929" s="304" t="s">
        <v>635</v>
      </c>
      <c r="C2929" s="304" t="s">
        <v>4</v>
      </c>
      <c r="D2929" s="305">
        <v>6.7</v>
      </c>
    </row>
    <row r="2930" spans="1:4">
      <c r="A2930" s="303" t="s">
        <v>24910</v>
      </c>
      <c r="B2930" s="304" t="s">
        <v>24911</v>
      </c>
      <c r="C2930" s="304" t="s">
        <v>4</v>
      </c>
      <c r="D2930" s="305">
        <v>0.7</v>
      </c>
    </row>
    <row r="2931" spans="1:4">
      <c r="A2931" s="303" t="s">
        <v>24912</v>
      </c>
      <c r="B2931" s="304" t="s">
        <v>24913</v>
      </c>
      <c r="C2931" s="304" t="s">
        <v>4</v>
      </c>
      <c r="D2931" s="305">
        <v>9.6</v>
      </c>
    </row>
    <row r="2932" spans="1:4">
      <c r="A2932" s="303" t="s">
        <v>24914</v>
      </c>
      <c r="B2932" s="304" t="s">
        <v>24915</v>
      </c>
      <c r="C2932" s="304" t="s">
        <v>4</v>
      </c>
      <c r="D2932" s="305">
        <v>17.809999999999999</v>
      </c>
    </row>
    <row r="2933" spans="1:4" ht="20.399999999999999">
      <c r="A2933" s="303" t="s">
        <v>24916</v>
      </c>
      <c r="B2933" s="304" t="s">
        <v>24917</v>
      </c>
      <c r="C2933" s="304" t="s">
        <v>276</v>
      </c>
      <c r="D2933" s="305">
        <v>13.55</v>
      </c>
    </row>
    <row r="2934" spans="1:4">
      <c r="A2934" s="303" t="s">
        <v>663</v>
      </c>
      <c r="B2934" s="304" t="s">
        <v>664</v>
      </c>
      <c r="C2934" s="304" t="s">
        <v>4</v>
      </c>
      <c r="D2934" s="305">
        <v>116594.4</v>
      </c>
    </row>
    <row r="2935" spans="1:4">
      <c r="A2935" s="303" t="s">
        <v>665</v>
      </c>
      <c r="B2935" s="304" t="s">
        <v>666</v>
      </c>
      <c r="C2935" s="304" t="s">
        <v>4</v>
      </c>
      <c r="D2935" s="305">
        <v>165904.12</v>
      </c>
    </row>
    <row r="2936" spans="1:4">
      <c r="A2936" s="303" t="s">
        <v>667</v>
      </c>
      <c r="B2936" s="304" t="s">
        <v>668</v>
      </c>
      <c r="C2936" s="304" t="s">
        <v>4</v>
      </c>
      <c r="D2936" s="305">
        <v>222743.89</v>
      </c>
    </row>
    <row r="2937" spans="1:4">
      <c r="A2937" s="303" t="s">
        <v>669</v>
      </c>
      <c r="B2937" s="304" t="s">
        <v>670</v>
      </c>
      <c r="C2937" s="304" t="s">
        <v>4</v>
      </c>
      <c r="D2937" s="305">
        <v>90117.759999999995</v>
      </c>
    </row>
    <row r="2938" spans="1:4">
      <c r="A2938" s="303" t="s">
        <v>671</v>
      </c>
      <c r="B2938" s="304" t="s">
        <v>672</v>
      </c>
      <c r="C2938" s="304" t="s">
        <v>4</v>
      </c>
      <c r="D2938" s="305">
        <v>265252.26</v>
      </c>
    </row>
    <row r="2939" spans="1:4">
      <c r="A2939" s="303" t="s">
        <v>673</v>
      </c>
      <c r="B2939" s="304" t="s">
        <v>674</v>
      </c>
      <c r="C2939" s="304" t="s">
        <v>4</v>
      </c>
      <c r="D2939" s="305">
        <v>68742.12</v>
      </c>
    </row>
    <row r="2940" spans="1:4" ht="20.399999999999999">
      <c r="A2940" s="303" t="s">
        <v>764</v>
      </c>
      <c r="B2940" s="304" t="s">
        <v>765</v>
      </c>
      <c r="C2940" s="304" t="s">
        <v>225</v>
      </c>
      <c r="D2940" s="305">
        <v>0.49</v>
      </c>
    </row>
    <row r="2941" spans="1:4">
      <c r="A2941" s="303" t="s">
        <v>754</v>
      </c>
      <c r="B2941" s="304" t="s">
        <v>755</v>
      </c>
      <c r="C2941" s="304" t="s">
        <v>4</v>
      </c>
      <c r="D2941" s="305">
        <v>4.3499999999999996</v>
      </c>
    </row>
    <row r="2942" spans="1:4">
      <c r="A2942" s="303" t="s">
        <v>756</v>
      </c>
      <c r="B2942" s="304" t="s">
        <v>757</v>
      </c>
      <c r="C2942" s="304" t="s">
        <v>4</v>
      </c>
      <c r="D2942" s="305">
        <v>23.69</v>
      </c>
    </row>
    <row r="2943" spans="1:4">
      <c r="A2943" s="303" t="s">
        <v>807</v>
      </c>
      <c r="B2943" s="304" t="s">
        <v>808</v>
      </c>
      <c r="C2943" s="304" t="s">
        <v>4</v>
      </c>
      <c r="D2943" s="305">
        <v>29.48</v>
      </c>
    </row>
    <row r="2944" spans="1:4">
      <c r="A2944" s="303" t="s">
        <v>805</v>
      </c>
      <c r="B2944" s="304" t="s">
        <v>806</v>
      </c>
      <c r="C2944" s="304" t="s">
        <v>4</v>
      </c>
      <c r="D2944" s="305">
        <v>16.77</v>
      </c>
    </row>
    <row r="2945" spans="1:4">
      <c r="A2945" s="303" t="s">
        <v>811</v>
      </c>
      <c r="B2945" s="304" t="s">
        <v>812</v>
      </c>
      <c r="C2945" s="304" t="s">
        <v>4</v>
      </c>
      <c r="D2945" s="305">
        <v>1230.52</v>
      </c>
    </row>
    <row r="2946" spans="1:4">
      <c r="A2946" s="303" t="s">
        <v>809</v>
      </c>
      <c r="B2946" s="304" t="s">
        <v>810</v>
      </c>
      <c r="C2946" s="304" t="s">
        <v>4</v>
      </c>
      <c r="D2946" s="305">
        <v>524.88</v>
      </c>
    </row>
    <row r="2947" spans="1:4">
      <c r="A2947" s="303" t="s">
        <v>815</v>
      </c>
      <c r="B2947" s="304" t="s">
        <v>816</v>
      </c>
      <c r="C2947" s="304" t="s">
        <v>4</v>
      </c>
      <c r="D2947" s="305">
        <v>2488.4</v>
      </c>
    </row>
    <row r="2948" spans="1:4">
      <c r="A2948" s="303" t="s">
        <v>813</v>
      </c>
      <c r="B2948" s="304" t="s">
        <v>814</v>
      </c>
      <c r="C2948" s="304" t="s">
        <v>4</v>
      </c>
      <c r="D2948" s="305">
        <v>843.13</v>
      </c>
    </row>
    <row r="2949" spans="1:4">
      <c r="A2949" s="303" t="s">
        <v>819</v>
      </c>
      <c r="B2949" s="304" t="s">
        <v>820</v>
      </c>
      <c r="C2949" s="304" t="s">
        <v>4</v>
      </c>
      <c r="D2949" s="305">
        <v>56.43</v>
      </c>
    </row>
    <row r="2950" spans="1:4">
      <c r="A2950" s="303" t="s">
        <v>817</v>
      </c>
      <c r="B2950" s="304" t="s">
        <v>818</v>
      </c>
      <c r="C2950" s="304" t="s">
        <v>4</v>
      </c>
      <c r="D2950" s="305">
        <v>15.5</v>
      </c>
    </row>
    <row r="2951" spans="1:4">
      <c r="A2951" s="303" t="s">
        <v>823</v>
      </c>
      <c r="B2951" s="304" t="s">
        <v>824</v>
      </c>
      <c r="C2951" s="304" t="s">
        <v>4</v>
      </c>
      <c r="D2951" s="305">
        <v>110.64</v>
      </c>
    </row>
    <row r="2952" spans="1:4">
      <c r="A2952" s="303" t="s">
        <v>821</v>
      </c>
      <c r="B2952" s="304" t="s">
        <v>822</v>
      </c>
      <c r="C2952" s="304" t="s">
        <v>4</v>
      </c>
      <c r="D2952" s="305">
        <v>20.010000000000002</v>
      </c>
    </row>
    <row r="2953" spans="1:4">
      <c r="A2953" s="303" t="s">
        <v>827</v>
      </c>
      <c r="B2953" s="304" t="s">
        <v>828</v>
      </c>
      <c r="C2953" s="304" t="s">
        <v>4</v>
      </c>
      <c r="D2953" s="305">
        <v>136.69</v>
      </c>
    </row>
    <row r="2954" spans="1:4">
      <c r="A2954" s="303" t="s">
        <v>825</v>
      </c>
      <c r="B2954" s="304" t="s">
        <v>826</v>
      </c>
      <c r="C2954" s="304" t="s">
        <v>4</v>
      </c>
      <c r="D2954" s="305">
        <v>38.229999999999997</v>
      </c>
    </row>
    <row r="2955" spans="1:4">
      <c r="A2955" s="303" t="s">
        <v>831</v>
      </c>
      <c r="B2955" s="304" t="s">
        <v>832</v>
      </c>
      <c r="C2955" s="304" t="s">
        <v>4</v>
      </c>
      <c r="D2955" s="305">
        <v>152.66999999999999</v>
      </c>
    </row>
    <row r="2956" spans="1:4">
      <c r="A2956" s="303" t="s">
        <v>829</v>
      </c>
      <c r="B2956" s="304" t="s">
        <v>830</v>
      </c>
      <c r="C2956" s="304" t="s">
        <v>4</v>
      </c>
      <c r="D2956" s="305">
        <v>47.29</v>
      </c>
    </row>
    <row r="2957" spans="1:4">
      <c r="A2957" s="303" t="s">
        <v>835</v>
      </c>
      <c r="B2957" s="304" t="s">
        <v>836</v>
      </c>
      <c r="C2957" s="304" t="s">
        <v>4</v>
      </c>
      <c r="D2957" s="305">
        <v>162.07</v>
      </c>
    </row>
    <row r="2958" spans="1:4">
      <c r="A2958" s="303" t="s">
        <v>833</v>
      </c>
      <c r="B2958" s="304" t="s">
        <v>834</v>
      </c>
      <c r="C2958" s="304" t="s">
        <v>4</v>
      </c>
      <c r="D2958" s="305">
        <v>61.15</v>
      </c>
    </row>
    <row r="2959" spans="1:4">
      <c r="A2959" s="303" t="s">
        <v>839</v>
      </c>
      <c r="B2959" s="304" t="s">
        <v>840</v>
      </c>
      <c r="C2959" s="304" t="s">
        <v>4</v>
      </c>
      <c r="D2959" s="305">
        <v>196.73</v>
      </c>
    </row>
    <row r="2960" spans="1:4">
      <c r="A2960" s="303" t="s">
        <v>837</v>
      </c>
      <c r="B2960" s="304" t="s">
        <v>838</v>
      </c>
      <c r="C2960" s="304" t="s">
        <v>4</v>
      </c>
      <c r="D2960" s="305">
        <v>75.41</v>
      </c>
    </row>
    <row r="2961" spans="1:4">
      <c r="A2961" s="303" t="s">
        <v>843</v>
      </c>
      <c r="B2961" s="304" t="s">
        <v>844</v>
      </c>
      <c r="C2961" s="304" t="s">
        <v>4</v>
      </c>
      <c r="D2961" s="305">
        <v>236.1</v>
      </c>
    </row>
    <row r="2962" spans="1:4">
      <c r="A2962" s="303" t="s">
        <v>841</v>
      </c>
      <c r="B2962" s="304" t="s">
        <v>842</v>
      </c>
      <c r="C2962" s="304" t="s">
        <v>4</v>
      </c>
      <c r="D2962" s="305">
        <v>117.94</v>
      </c>
    </row>
    <row r="2963" spans="1:4">
      <c r="A2963" s="303" t="s">
        <v>845</v>
      </c>
      <c r="B2963" s="304" t="s">
        <v>846</v>
      </c>
      <c r="C2963" s="304" t="s">
        <v>4</v>
      </c>
      <c r="D2963" s="305">
        <v>2.5099999999999998</v>
      </c>
    </row>
    <row r="2964" spans="1:4">
      <c r="A2964" s="303" t="s">
        <v>849</v>
      </c>
      <c r="B2964" s="304" t="s">
        <v>850</v>
      </c>
      <c r="C2964" s="304" t="s">
        <v>4</v>
      </c>
      <c r="D2964" s="305">
        <v>308.57</v>
      </c>
    </row>
    <row r="2965" spans="1:4">
      <c r="A2965" s="303" t="s">
        <v>847</v>
      </c>
      <c r="B2965" s="304" t="s">
        <v>848</v>
      </c>
      <c r="C2965" s="304" t="s">
        <v>4</v>
      </c>
      <c r="D2965" s="305">
        <v>86.34</v>
      </c>
    </row>
    <row r="2966" spans="1:4">
      <c r="A2966" s="303" t="s">
        <v>853</v>
      </c>
      <c r="B2966" s="304" t="s">
        <v>854</v>
      </c>
      <c r="C2966" s="304" t="s">
        <v>4</v>
      </c>
      <c r="D2966" s="305">
        <v>352.09</v>
      </c>
    </row>
    <row r="2967" spans="1:4">
      <c r="A2967" s="303" t="s">
        <v>851</v>
      </c>
      <c r="B2967" s="304" t="s">
        <v>852</v>
      </c>
      <c r="C2967" s="304" t="s">
        <v>4</v>
      </c>
      <c r="D2967" s="305">
        <v>148.78</v>
      </c>
    </row>
    <row r="2968" spans="1:4">
      <c r="A2968" s="303" t="s">
        <v>857</v>
      </c>
      <c r="B2968" s="304" t="s">
        <v>858</v>
      </c>
      <c r="C2968" s="304" t="s">
        <v>4</v>
      </c>
      <c r="D2968" s="305">
        <v>818.5</v>
      </c>
    </row>
    <row r="2969" spans="1:4">
      <c r="A2969" s="303" t="s">
        <v>855</v>
      </c>
      <c r="B2969" s="304" t="s">
        <v>856</v>
      </c>
      <c r="C2969" s="304" t="s">
        <v>4</v>
      </c>
      <c r="D2969" s="305">
        <v>311.39</v>
      </c>
    </row>
    <row r="2970" spans="1:4">
      <c r="A2970" s="303" t="s">
        <v>861</v>
      </c>
      <c r="B2970" s="304" t="s">
        <v>862</v>
      </c>
      <c r="C2970" s="304" t="s">
        <v>4</v>
      </c>
      <c r="D2970" s="305">
        <v>22.73</v>
      </c>
    </row>
    <row r="2971" spans="1:4">
      <c r="A2971" s="303" t="s">
        <v>859</v>
      </c>
      <c r="B2971" s="304" t="s">
        <v>860</v>
      </c>
      <c r="C2971" s="304" t="s">
        <v>4</v>
      </c>
      <c r="D2971" s="305">
        <v>9.73</v>
      </c>
    </row>
    <row r="2972" spans="1:4">
      <c r="A2972" s="303" t="s">
        <v>865</v>
      </c>
      <c r="B2972" s="304" t="s">
        <v>866</v>
      </c>
      <c r="C2972" s="304" t="s">
        <v>4</v>
      </c>
      <c r="D2972" s="305">
        <v>940.53</v>
      </c>
    </row>
    <row r="2973" spans="1:4">
      <c r="A2973" s="303" t="s">
        <v>863</v>
      </c>
      <c r="B2973" s="304" t="s">
        <v>864</v>
      </c>
      <c r="C2973" s="304" t="s">
        <v>4</v>
      </c>
      <c r="D2973" s="305">
        <v>361.28</v>
      </c>
    </row>
    <row r="2974" spans="1:4">
      <c r="A2974" s="303" t="s">
        <v>869</v>
      </c>
      <c r="B2974" s="304" t="s">
        <v>870</v>
      </c>
      <c r="C2974" s="304" t="s">
        <v>4</v>
      </c>
      <c r="D2974" s="305">
        <v>1122.69</v>
      </c>
    </row>
    <row r="2975" spans="1:4">
      <c r="A2975" s="303" t="s">
        <v>867</v>
      </c>
      <c r="B2975" s="304" t="s">
        <v>868</v>
      </c>
      <c r="C2975" s="304" t="s">
        <v>4</v>
      </c>
      <c r="D2975" s="305">
        <v>424.44</v>
      </c>
    </row>
    <row r="2976" spans="1:4">
      <c r="A2976" s="303" t="s">
        <v>871</v>
      </c>
      <c r="B2976" s="304" t="s">
        <v>872</v>
      </c>
      <c r="C2976" s="304" t="s">
        <v>4</v>
      </c>
      <c r="D2976" s="305">
        <v>2.64</v>
      </c>
    </row>
    <row r="2977" spans="1:4">
      <c r="A2977" s="303" t="s">
        <v>873</v>
      </c>
      <c r="B2977" s="304" t="s">
        <v>874</v>
      </c>
      <c r="C2977" s="304" t="s">
        <v>4</v>
      </c>
      <c r="D2977" s="305">
        <v>3.32</v>
      </c>
    </row>
    <row r="2978" spans="1:4">
      <c r="A2978" s="303" t="s">
        <v>875</v>
      </c>
      <c r="B2978" s="304" t="s">
        <v>876</v>
      </c>
      <c r="C2978" s="304" t="s">
        <v>4</v>
      </c>
      <c r="D2978" s="305">
        <v>5.63</v>
      </c>
    </row>
    <row r="2979" spans="1:4">
      <c r="A2979" s="303" t="s">
        <v>877</v>
      </c>
      <c r="B2979" s="304" t="s">
        <v>878</v>
      </c>
      <c r="C2979" s="304" t="s">
        <v>4</v>
      </c>
      <c r="D2979" s="305">
        <v>6.79</v>
      </c>
    </row>
    <row r="2980" spans="1:4">
      <c r="A2980" s="303" t="s">
        <v>879</v>
      </c>
      <c r="B2980" s="304" t="s">
        <v>880</v>
      </c>
      <c r="C2980" s="304" t="s">
        <v>4</v>
      </c>
      <c r="D2980" s="305">
        <v>13.61</v>
      </c>
    </row>
    <row r="2981" spans="1:4">
      <c r="A2981" s="303" t="s">
        <v>881</v>
      </c>
      <c r="B2981" s="304" t="s">
        <v>882</v>
      </c>
      <c r="C2981" s="304" t="s">
        <v>4</v>
      </c>
      <c r="D2981" s="305">
        <v>25.55</v>
      </c>
    </row>
    <row r="2982" spans="1:4">
      <c r="A2982" s="303" t="s">
        <v>883</v>
      </c>
      <c r="B2982" s="304" t="s">
        <v>884</v>
      </c>
      <c r="C2982" s="304" t="s">
        <v>4</v>
      </c>
      <c r="D2982" s="305">
        <v>31.35</v>
      </c>
    </row>
    <row r="2983" spans="1:4">
      <c r="A2983" s="303" t="s">
        <v>885</v>
      </c>
      <c r="B2983" s="304" t="s">
        <v>886</v>
      </c>
      <c r="C2983" s="304" t="s">
        <v>4</v>
      </c>
      <c r="D2983" s="305">
        <v>36.08</v>
      </c>
    </row>
    <row r="2984" spans="1:4">
      <c r="A2984" s="303" t="s">
        <v>887</v>
      </c>
      <c r="B2984" s="304" t="s">
        <v>888</v>
      </c>
      <c r="C2984" s="304" t="s">
        <v>4</v>
      </c>
      <c r="D2984" s="305">
        <v>6.69</v>
      </c>
    </row>
    <row r="2985" spans="1:4">
      <c r="A2985" s="303" t="s">
        <v>889</v>
      </c>
      <c r="B2985" s="304" t="s">
        <v>890</v>
      </c>
      <c r="C2985" s="304" t="s">
        <v>4</v>
      </c>
      <c r="D2985" s="305">
        <v>8.99</v>
      </c>
    </row>
    <row r="2986" spans="1:4">
      <c r="A2986" s="303" t="s">
        <v>891</v>
      </c>
      <c r="B2986" s="304" t="s">
        <v>892</v>
      </c>
      <c r="C2986" s="304" t="s">
        <v>4</v>
      </c>
      <c r="D2986" s="305">
        <v>17.02</v>
      </c>
    </row>
    <row r="2987" spans="1:4">
      <c r="A2987" s="303" t="s">
        <v>893</v>
      </c>
      <c r="B2987" s="304" t="s">
        <v>894</v>
      </c>
      <c r="C2987" s="304" t="s">
        <v>4</v>
      </c>
      <c r="D2987" s="305">
        <v>54.15</v>
      </c>
    </row>
    <row r="2988" spans="1:4">
      <c r="A2988" s="303" t="s">
        <v>895</v>
      </c>
      <c r="B2988" s="304" t="s">
        <v>896</v>
      </c>
      <c r="C2988" s="304" t="s">
        <v>4</v>
      </c>
      <c r="D2988" s="305">
        <v>71.010000000000005</v>
      </c>
    </row>
    <row r="2989" spans="1:4">
      <c r="A2989" s="303" t="s">
        <v>897</v>
      </c>
      <c r="B2989" s="304" t="s">
        <v>898</v>
      </c>
      <c r="C2989" s="304" t="s">
        <v>4</v>
      </c>
      <c r="D2989" s="305">
        <v>5.03</v>
      </c>
    </row>
    <row r="2990" spans="1:4">
      <c r="A2990" s="303" t="s">
        <v>899</v>
      </c>
      <c r="B2990" s="304" t="s">
        <v>900</v>
      </c>
      <c r="C2990" s="304" t="s">
        <v>4</v>
      </c>
      <c r="D2990" s="305">
        <v>1.52</v>
      </c>
    </row>
    <row r="2991" spans="1:4">
      <c r="A2991" s="303" t="s">
        <v>901</v>
      </c>
      <c r="B2991" s="304" t="s">
        <v>902</v>
      </c>
      <c r="C2991" s="304" t="s">
        <v>4</v>
      </c>
      <c r="D2991" s="305">
        <v>3.05</v>
      </c>
    </row>
    <row r="2992" spans="1:4">
      <c r="A2992" s="303" t="s">
        <v>929</v>
      </c>
      <c r="B2992" s="304" t="s">
        <v>930</v>
      </c>
      <c r="C2992" s="304" t="s">
        <v>4</v>
      </c>
      <c r="D2992" s="305">
        <v>11.51</v>
      </c>
    </row>
    <row r="2993" spans="1:4">
      <c r="A2993" s="303" t="s">
        <v>931</v>
      </c>
      <c r="B2993" s="304" t="s">
        <v>932</v>
      </c>
      <c r="C2993" s="304" t="s">
        <v>4</v>
      </c>
      <c r="D2993" s="305">
        <v>39.71</v>
      </c>
    </row>
    <row r="2994" spans="1:4">
      <c r="A2994" s="303" t="s">
        <v>933</v>
      </c>
      <c r="B2994" s="304" t="s">
        <v>934</v>
      </c>
      <c r="C2994" s="304" t="s">
        <v>4</v>
      </c>
      <c r="D2994" s="305">
        <v>120.57</v>
      </c>
    </row>
    <row r="2995" spans="1:4">
      <c r="A2995" s="303" t="s">
        <v>24918</v>
      </c>
      <c r="B2995" s="304" t="s">
        <v>24919</v>
      </c>
      <c r="C2995" s="304" t="s">
        <v>4</v>
      </c>
      <c r="D2995" s="305">
        <v>0.7</v>
      </c>
    </row>
    <row r="2996" spans="1:4">
      <c r="A2996" s="303" t="s">
        <v>24920</v>
      </c>
      <c r="B2996" s="304" t="s">
        <v>24921</v>
      </c>
      <c r="C2996" s="304" t="s">
        <v>4</v>
      </c>
      <c r="D2996" s="305">
        <v>1.61</v>
      </c>
    </row>
    <row r="2997" spans="1:4">
      <c r="A2997" s="303" t="s">
        <v>938</v>
      </c>
      <c r="B2997" s="304" t="s">
        <v>939</v>
      </c>
      <c r="C2997" s="304" t="s">
        <v>4</v>
      </c>
      <c r="D2997" s="305">
        <v>0.52</v>
      </c>
    </row>
    <row r="2998" spans="1:4">
      <c r="A2998" s="303" t="s">
        <v>940</v>
      </c>
      <c r="B2998" s="304" t="s">
        <v>941</v>
      </c>
      <c r="C2998" s="304" t="s">
        <v>4</v>
      </c>
      <c r="D2998" s="305">
        <v>0.96</v>
      </c>
    </row>
    <row r="2999" spans="1:4">
      <c r="A2999" s="303" t="s">
        <v>942</v>
      </c>
      <c r="B2999" s="304" t="s">
        <v>943</v>
      </c>
      <c r="C2999" s="304" t="s">
        <v>4</v>
      </c>
      <c r="D2999" s="305">
        <v>1.56</v>
      </c>
    </row>
    <row r="3000" spans="1:4">
      <c r="A3000" s="303" t="s">
        <v>962</v>
      </c>
      <c r="B3000" s="304" t="s">
        <v>963</v>
      </c>
      <c r="C3000" s="304" t="s">
        <v>4</v>
      </c>
      <c r="D3000" s="305">
        <v>39.14</v>
      </c>
    </row>
    <row r="3001" spans="1:4">
      <c r="A3001" s="303" t="s">
        <v>964</v>
      </c>
      <c r="B3001" s="304" t="s">
        <v>965</v>
      </c>
      <c r="C3001" s="304" t="s">
        <v>4</v>
      </c>
      <c r="D3001" s="305">
        <v>45</v>
      </c>
    </row>
    <row r="3002" spans="1:4">
      <c r="A3002" s="303" t="s">
        <v>966</v>
      </c>
      <c r="B3002" s="304" t="s">
        <v>967</v>
      </c>
      <c r="C3002" s="304" t="s">
        <v>4</v>
      </c>
      <c r="D3002" s="305">
        <v>45.37</v>
      </c>
    </row>
    <row r="3003" spans="1:4">
      <c r="A3003" s="303" t="s">
        <v>968</v>
      </c>
      <c r="B3003" s="304" t="s">
        <v>969</v>
      </c>
      <c r="C3003" s="304" t="s">
        <v>4</v>
      </c>
      <c r="D3003" s="305">
        <v>117.34</v>
      </c>
    </row>
    <row r="3004" spans="1:4">
      <c r="A3004" s="303" t="s">
        <v>970</v>
      </c>
      <c r="B3004" s="304" t="s">
        <v>971</v>
      </c>
      <c r="C3004" s="304" t="s">
        <v>4</v>
      </c>
      <c r="D3004" s="305">
        <v>67.680000000000007</v>
      </c>
    </row>
    <row r="3005" spans="1:4">
      <c r="A3005" s="303" t="s">
        <v>972</v>
      </c>
      <c r="B3005" s="304" t="s">
        <v>24922</v>
      </c>
      <c r="C3005" s="304" t="s">
        <v>4</v>
      </c>
      <c r="D3005" s="305">
        <v>150</v>
      </c>
    </row>
    <row r="3006" spans="1:4">
      <c r="A3006" s="303" t="s">
        <v>973</v>
      </c>
      <c r="B3006" s="304" t="s">
        <v>974</v>
      </c>
      <c r="C3006" s="304" t="s">
        <v>4</v>
      </c>
      <c r="D3006" s="305">
        <v>301.58999999999997</v>
      </c>
    </row>
    <row r="3007" spans="1:4">
      <c r="A3007" s="303" t="s">
        <v>975</v>
      </c>
      <c r="B3007" s="304" t="s">
        <v>976</v>
      </c>
      <c r="C3007" s="304" t="s">
        <v>4</v>
      </c>
      <c r="D3007" s="305">
        <v>418.95</v>
      </c>
    </row>
    <row r="3008" spans="1:4">
      <c r="A3008" s="303" t="s">
        <v>977</v>
      </c>
      <c r="B3008" s="304" t="s">
        <v>978</v>
      </c>
      <c r="C3008" s="304" t="s">
        <v>4</v>
      </c>
      <c r="D3008" s="305">
        <v>539.30999999999995</v>
      </c>
    </row>
    <row r="3009" spans="1:4">
      <c r="A3009" s="303" t="s">
        <v>979</v>
      </c>
      <c r="B3009" s="304" t="s">
        <v>980</v>
      </c>
      <c r="C3009" s="304" t="s">
        <v>4</v>
      </c>
      <c r="D3009" s="305">
        <v>529.73</v>
      </c>
    </row>
    <row r="3010" spans="1:4">
      <c r="A3010" s="303" t="s">
        <v>981</v>
      </c>
      <c r="B3010" s="304" t="s">
        <v>24923</v>
      </c>
      <c r="C3010" s="304" t="s">
        <v>4</v>
      </c>
      <c r="D3010" s="305">
        <v>558.51</v>
      </c>
    </row>
    <row r="3011" spans="1:4">
      <c r="A3011" s="303" t="s">
        <v>982</v>
      </c>
      <c r="B3011" s="304" t="s">
        <v>24924</v>
      </c>
      <c r="C3011" s="304" t="s">
        <v>4</v>
      </c>
      <c r="D3011" s="305">
        <v>873.59</v>
      </c>
    </row>
    <row r="3012" spans="1:4">
      <c r="A3012" s="303" t="s">
        <v>24925</v>
      </c>
      <c r="B3012" s="304" t="s">
        <v>24926</v>
      </c>
      <c r="C3012" s="304" t="s">
        <v>4</v>
      </c>
      <c r="D3012" s="305">
        <v>22.9</v>
      </c>
    </row>
    <row r="3013" spans="1:4">
      <c r="A3013" s="303" t="s">
        <v>24927</v>
      </c>
      <c r="B3013" s="304" t="s">
        <v>24928</v>
      </c>
      <c r="C3013" s="304" t="s">
        <v>4</v>
      </c>
      <c r="D3013" s="305">
        <v>3576.58</v>
      </c>
    </row>
    <row r="3014" spans="1:4">
      <c r="A3014" s="303" t="s">
        <v>24929</v>
      </c>
      <c r="B3014" s="304" t="s">
        <v>24930</v>
      </c>
      <c r="C3014" s="304" t="s">
        <v>4</v>
      </c>
      <c r="D3014" s="305">
        <v>3755.41</v>
      </c>
    </row>
    <row r="3015" spans="1:4">
      <c r="A3015" s="303" t="s">
        <v>24931</v>
      </c>
      <c r="B3015" s="304" t="s">
        <v>24932</v>
      </c>
      <c r="C3015" s="304" t="s">
        <v>4</v>
      </c>
      <c r="D3015" s="305">
        <v>844.88</v>
      </c>
    </row>
    <row r="3016" spans="1:4">
      <c r="A3016" s="303" t="s">
        <v>24933</v>
      </c>
      <c r="B3016" s="304" t="s">
        <v>24934</v>
      </c>
      <c r="C3016" s="304" t="s">
        <v>4</v>
      </c>
      <c r="D3016" s="305">
        <v>575.29999999999995</v>
      </c>
    </row>
    <row r="3017" spans="1:4">
      <c r="A3017" s="303" t="s">
        <v>1076</v>
      </c>
      <c r="B3017" s="304" t="s">
        <v>24935</v>
      </c>
      <c r="C3017" s="304" t="s">
        <v>278</v>
      </c>
      <c r="D3017" s="305">
        <v>1060.99</v>
      </c>
    </row>
    <row r="3018" spans="1:4">
      <c r="A3018" s="303" t="s">
        <v>1089</v>
      </c>
      <c r="B3018" s="304" t="s">
        <v>1090</v>
      </c>
      <c r="C3018" s="304" t="s">
        <v>277</v>
      </c>
      <c r="D3018" s="305">
        <v>2.54</v>
      </c>
    </row>
    <row r="3019" spans="1:4">
      <c r="A3019" s="303" t="s">
        <v>1109</v>
      </c>
      <c r="B3019" s="304" t="s">
        <v>1110</v>
      </c>
      <c r="C3019" s="304" t="s">
        <v>4</v>
      </c>
      <c r="D3019" s="305">
        <v>20.91</v>
      </c>
    </row>
    <row r="3020" spans="1:4">
      <c r="A3020" s="303" t="s">
        <v>1125</v>
      </c>
      <c r="B3020" s="304" t="s">
        <v>1126</v>
      </c>
      <c r="C3020" s="304" t="s">
        <v>4</v>
      </c>
      <c r="D3020" s="305">
        <v>56.26</v>
      </c>
    </row>
    <row r="3021" spans="1:4">
      <c r="A3021" s="303" t="s">
        <v>1123</v>
      </c>
      <c r="B3021" s="304" t="s">
        <v>1124</v>
      </c>
      <c r="C3021" s="304" t="s">
        <v>4</v>
      </c>
      <c r="D3021" s="305">
        <v>35.22</v>
      </c>
    </row>
    <row r="3022" spans="1:4">
      <c r="A3022" s="303" t="s">
        <v>1129</v>
      </c>
      <c r="B3022" s="304" t="s">
        <v>1130</v>
      </c>
      <c r="C3022" s="304" t="s">
        <v>4</v>
      </c>
      <c r="D3022" s="305">
        <v>2483.5100000000002</v>
      </c>
    </row>
    <row r="3023" spans="1:4">
      <c r="A3023" s="303" t="s">
        <v>1127</v>
      </c>
      <c r="B3023" s="304" t="s">
        <v>1128</v>
      </c>
      <c r="C3023" s="304" t="s">
        <v>4</v>
      </c>
      <c r="D3023" s="305">
        <v>1202.47</v>
      </c>
    </row>
    <row r="3024" spans="1:4">
      <c r="A3024" s="303" t="s">
        <v>1133</v>
      </c>
      <c r="B3024" s="304" t="s">
        <v>1134</v>
      </c>
      <c r="C3024" s="304" t="s">
        <v>4</v>
      </c>
      <c r="D3024" s="305">
        <v>2762.02</v>
      </c>
    </row>
    <row r="3025" spans="1:4">
      <c r="A3025" s="303" t="s">
        <v>1131</v>
      </c>
      <c r="B3025" s="304" t="s">
        <v>1132</v>
      </c>
      <c r="C3025" s="304" t="s">
        <v>4</v>
      </c>
      <c r="D3025" s="305">
        <v>1404.8</v>
      </c>
    </row>
    <row r="3026" spans="1:4">
      <c r="A3026" s="303" t="s">
        <v>1137</v>
      </c>
      <c r="B3026" s="304" t="s">
        <v>1138</v>
      </c>
      <c r="C3026" s="304" t="s">
        <v>4</v>
      </c>
      <c r="D3026" s="305">
        <v>113.53</v>
      </c>
    </row>
    <row r="3027" spans="1:4">
      <c r="A3027" s="303" t="s">
        <v>1135</v>
      </c>
      <c r="B3027" s="304" t="s">
        <v>1136</v>
      </c>
      <c r="C3027" s="304" t="s">
        <v>4</v>
      </c>
      <c r="D3027" s="305">
        <v>43.22</v>
      </c>
    </row>
    <row r="3028" spans="1:4">
      <c r="A3028" s="303" t="s">
        <v>1141</v>
      </c>
      <c r="B3028" s="304" t="s">
        <v>1142</v>
      </c>
      <c r="C3028" s="304" t="s">
        <v>4</v>
      </c>
      <c r="D3028" s="305">
        <v>136.26</v>
      </c>
    </row>
    <row r="3029" spans="1:4">
      <c r="A3029" s="303" t="s">
        <v>1139</v>
      </c>
      <c r="B3029" s="304" t="s">
        <v>1140</v>
      </c>
      <c r="C3029" s="304" t="s">
        <v>4</v>
      </c>
      <c r="D3029" s="305">
        <v>59.3</v>
      </c>
    </row>
    <row r="3030" spans="1:4">
      <c r="A3030" s="303" t="s">
        <v>1145</v>
      </c>
      <c r="B3030" s="304" t="s">
        <v>1146</v>
      </c>
      <c r="C3030" s="304" t="s">
        <v>4</v>
      </c>
      <c r="D3030" s="305">
        <v>157.63999999999999</v>
      </c>
    </row>
    <row r="3031" spans="1:4">
      <c r="A3031" s="303" t="s">
        <v>1143</v>
      </c>
      <c r="B3031" s="304" t="s">
        <v>1144</v>
      </c>
      <c r="C3031" s="304" t="s">
        <v>4</v>
      </c>
      <c r="D3031" s="305">
        <v>107.25</v>
      </c>
    </row>
    <row r="3032" spans="1:4">
      <c r="A3032" s="303" t="s">
        <v>1149</v>
      </c>
      <c r="B3032" s="304" t="s">
        <v>1150</v>
      </c>
      <c r="C3032" s="304" t="s">
        <v>4</v>
      </c>
      <c r="D3032" s="305">
        <v>160.35</v>
      </c>
    </row>
    <row r="3033" spans="1:4">
      <c r="A3033" s="303" t="s">
        <v>1147</v>
      </c>
      <c r="B3033" s="304" t="s">
        <v>1148</v>
      </c>
      <c r="C3033" s="304" t="s">
        <v>4</v>
      </c>
      <c r="D3033" s="305">
        <v>134.47</v>
      </c>
    </row>
    <row r="3034" spans="1:4">
      <c r="A3034" s="303" t="s">
        <v>1153</v>
      </c>
      <c r="B3034" s="304" t="s">
        <v>1154</v>
      </c>
      <c r="C3034" s="304" t="s">
        <v>4</v>
      </c>
      <c r="D3034" s="305">
        <v>197.35</v>
      </c>
    </row>
    <row r="3035" spans="1:4">
      <c r="A3035" s="303" t="s">
        <v>1151</v>
      </c>
      <c r="B3035" s="304" t="s">
        <v>1152</v>
      </c>
      <c r="C3035" s="304" t="s">
        <v>4</v>
      </c>
      <c r="D3035" s="305">
        <v>143.72</v>
      </c>
    </row>
    <row r="3036" spans="1:4">
      <c r="A3036" s="303" t="s">
        <v>1157</v>
      </c>
      <c r="B3036" s="304" t="s">
        <v>1158</v>
      </c>
      <c r="C3036" s="304" t="s">
        <v>4</v>
      </c>
      <c r="D3036" s="305">
        <v>278.56</v>
      </c>
    </row>
    <row r="3037" spans="1:4">
      <c r="A3037" s="303" t="s">
        <v>1155</v>
      </c>
      <c r="B3037" s="304" t="s">
        <v>1156</v>
      </c>
      <c r="C3037" s="304" t="s">
        <v>4</v>
      </c>
      <c r="D3037" s="305">
        <v>148.85</v>
      </c>
    </row>
    <row r="3038" spans="1:4">
      <c r="A3038" s="303" t="s">
        <v>24936</v>
      </c>
      <c r="B3038" s="304" t="s">
        <v>24937</v>
      </c>
      <c r="C3038" s="304" t="s">
        <v>4</v>
      </c>
      <c r="D3038" s="305">
        <v>54.67</v>
      </c>
    </row>
    <row r="3039" spans="1:4">
      <c r="A3039" s="303" t="s">
        <v>1161</v>
      </c>
      <c r="B3039" s="304" t="s">
        <v>1162</v>
      </c>
      <c r="C3039" s="304" t="s">
        <v>4</v>
      </c>
      <c r="D3039" s="305">
        <v>308.68</v>
      </c>
    </row>
    <row r="3040" spans="1:4">
      <c r="A3040" s="303" t="s">
        <v>1159</v>
      </c>
      <c r="B3040" s="304" t="s">
        <v>1160</v>
      </c>
      <c r="C3040" s="304" t="s">
        <v>4</v>
      </c>
      <c r="D3040" s="305">
        <v>146.69</v>
      </c>
    </row>
    <row r="3041" spans="1:4">
      <c r="A3041" s="303" t="s">
        <v>1165</v>
      </c>
      <c r="B3041" s="304" t="s">
        <v>1166</v>
      </c>
      <c r="C3041" s="304" t="s">
        <v>4</v>
      </c>
      <c r="D3041" s="305">
        <v>21.31</v>
      </c>
    </row>
    <row r="3042" spans="1:4">
      <c r="A3042" s="303" t="s">
        <v>1163</v>
      </c>
      <c r="B3042" s="304" t="s">
        <v>1164</v>
      </c>
      <c r="C3042" s="304" t="s">
        <v>4</v>
      </c>
      <c r="D3042" s="305">
        <v>19.059999999999999</v>
      </c>
    </row>
    <row r="3043" spans="1:4">
      <c r="A3043" s="303" t="s">
        <v>1169</v>
      </c>
      <c r="B3043" s="304" t="s">
        <v>1170</v>
      </c>
      <c r="C3043" s="304" t="s">
        <v>4</v>
      </c>
      <c r="D3043" s="305">
        <v>350.55</v>
      </c>
    </row>
    <row r="3044" spans="1:4">
      <c r="A3044" s="303" t="s">
        <v>1167</v>
      </c>
      <c r="B3044" s="304" t="s">
        <v>1168</v>
      </c>
      <c r="C3044" s="304" t="s">
        <v>4</v>
      </c>
      <c r="D3044" s="305">
        <v>303.95</v>
      </c>
    </row>
    <row r="3045" spans="1:4">
      <c r="A3045" s="303" t="s">
        <v>1173</v>
      </c>
      <c r="B3045" s="304" t="s">
        <v>1174</v>
      </c>
      <c r="C3045" s="304" t="s">
        <v>4</v>
      </c>
      <c r="D3045" s="305">
        <v>999.09</v>
      </c>
    </row>
    <row r="3046" spans="1:4">
      <c r="A3046" s="303" t="s">
        <v>1171</v>
      </c>
      <c r="B3046" s="304" t="s">
        <v>1172</v>
      </c>
      <c r="C3046" s="304" t="s">
        <v>4</v>
      </c>
      <c r="D3046" s="305">
        <v>734.08</v>
      </c>
    </row>
    <row r="3047" spans="1:4">
      <c r="A3047" s="303" t="s">
        <v>1177</v>
      </c>
      <c r="B3047" s="304" t="s">
        <v>1178</v>
      </c>
      <c r="C3047" s="304" t="s">
        <v>4</v>
      </c>
      <c r="D3047" s="305">
        <v>933.98</v>
      </c>
    </row>
    <row r="3048" spans="1:4">
      <c r="A3048" s="303" t="s">
        <v>1175</v>
      </c>
      <c r="B3048" s="304" t="s">
        <v>1176</v>
      </c>
      <c r="C3048" s="304" t="s">
        <v>4</v>
      </c>
      <c r="D3048" s="305">
        <v>1055.73</v>
      </c>
    </row>
    <row r="3049" spans="1:4">
      <c r="A3049" s="303" t="s">
        <v>1181</v>
      </c>
      <c r="B3049" s="304" t="s">
        <v>1182</v>
      </c>
      <c r="C3049" s="304" t="s">
        <v>4</v>
      </c>
      <c r="D3049" s="305">
        <v>21.05</v>
      </c>
    </row>
    <row r="3050" spans="1:4">
      <c r="A3050" s="303" t="s">
        <v>1179</v>
      </c>
      <c r="B3050" s="304" t="s">
        <v>1180</v>
      </c>
      <c r="C3050" s="304" t="s">
        <v>4</v>
      </c>
      <c r="D3050" s="305">
        <v>25.02</v>
      </c>
    </row>
    <row r="3051" spans="1:4">
      <c r="A3051" s="303" t="s">
        <v>1185</v>
      </c>
      <c r="B3051" s="304" t="s">
        <v>1186</v>
      </c>
      <c r="C3051" s="304" t="s">
        <v>4</v>
      </c>
      <c r="D3051" s="305">
        <v>29.69</v>
      </c>
    </row>
    <row r="3052" spans="1:4">
      <c r="A3052" s="303" t="s">
        <v>1183</v>
      </c>
      <c r="B3052" s="304" t="s">
        <v>1184</v>
      </c>
      <c r="C3052" s="304" t="s">
        <v>4</v>
      </c>
      <c r="D3052" s="305">
        <v>25.02</v>
      </c>
    </row>
    <row r="3053" spans="1:4">
      <c r="A3053" s="303" t="s">
        <v>1189</v>
      </c>
      <c r="B3053" s="304" t="s">
        <v>1190</v>
      </c>
      <c r="C3053" s="304" t="s">
        <v>4</v>
      </c>
      <c r="D3053" s="305">
        <v>1115.9000000000001</v>
      </c>
    </row>
    <row r="3054" spans="1:4">
      <c r="A3054" s="303" t="s">
        <v>1187</v>
      </c>
      <c r="B3054" s="304" t="s">
        <v>1188</v>
      </c>
      <c r="C3054" s="304" t="s">
        <v>4</v>
      </c>
      <c r="D3054" s="305">
        <v>918.14</v>
      </c>
    </row>
    <row r="3055" spans="1:4">
      <c r="A3055" s="303" t="s">
        <v>1193</v>
      </c>
      <c r="B3055" s="304" t="s">
        <v>1194</v>
      </c>
      <c r="C3055" s="304" t="s">
        <v>4</v>
      </c>
      <c r="D3055" s="305">
        <v>1236.7</v>
      </c>
    </row>
    <row r="3056" spans="1:4">
      <c r="A3056" s="303" t="s">
        <v>1191</v>
      </c>
      <c r="B3056" s="304" t="s">
        <v>1192</v>
      </c>
      <c r="C3056" s="304" t="s">
        <v>4</v>
      </c>
      <c r="D3056" s="305">
        <v>1088.93</v>
      </c>
    </row>
    <row r="3057" spans="1:4">
      <c r="A3057" s="303" t="s">
        <v>24938</v>
      </c>
      <c r="B3057" s="304" t="s">
        <v>24939</v>
      </c>
      <c r="C3057" s="304" t="s">
        <v>4</v>
      </c>
      <c r="D3057" s="305">
        <v>275.48</v>
      </c>
    </row>
    <row r="3058" spans="1:4">
      <c r="A3058" s="303" t="s">
        <v>1195</v>
      </c>
      <c r="B3058" s="304" t="s">
        <v>1196</v>
      </c>
      <c r="C3058" s="304" t="s">
        <v>4</v>
      </c>
      <c r="D3058" s="305">
        <v>0.67</v>
      </c>
    </row>
    <row r="3059" spans="1:4">
      <c r="A3059" s="303" t="s">
        <v>24940</v>
      </c>
      <c r="B3059" s="304" t="s">
        <v>24941</v>
      </c>
      <c r="C3059" s="304" t="s">
        <v>4</v>
      </c>
      <c r="D3059" s="305">
        <v>0.08</v>
      </c>
    </row>
    <row r="3060" spans="1:4">
      <c r="A3060" s="303" t="s">
        <v>24942</v>
      </c>
      <c r="B3060" s="304" t="s">
        <v>24943</v>
      </c>
      <c r="C3060" s="304" t="s">
        <v>4</v>
      </c>
      <c r="D3060" s="305">
        <v>0.06</v>
      </c>
    </row>
    <row r="3061" spans="1:4">
      <c r="A3061" s="303" t="s">
        <v>1227</v>
      </c>
      <c r="B3061" s="304" t="s">
        <v>1228</v>
      </c>
      <c r="C3061" s="304" t="s">
        <v>4</v>
      </c>
      <c r="D3061" s="305">
        <v>0.79</v>
      </c>
    </row>
    <row r="3062" spans="1:4">
      <c r="A3062" s="303" t="s">
        <v>1231</v>
      </c>
      <c r="B3062" s="304" t="s">
        <v>1232</v>
      </c>
      <c r="C3062" s="304" t="s">
        <v>4</v>
      </c>
      <c r="D3062" s="305">
        <v>0.55000000000000004</v>
      </c>
    </row>
    <row r="3063" spans="1:4">
      <c r="A3063" s="303" t="s">
        <v>1240</v>
      </c>
      <c r="B3063" s="304" t="s">
        <v>1241</v>
      </c>
      <c r="C3063" s="304" t="s">
        <v>277</v>
      </c>
      <c r="D3063" s="305">
        <v>4.92</v>
      </c>
    </row>
    <row r="3064" spans="1:4">
      <c r="A3064" s="303" t="s">
        <v>24944</v>
      </c>
      <c r="B3064" s="304" t="s">
        <v>24945</v>
      </c>
      <c r="C3064" s="304" t="s">
        <v>4</v>
      </c>
      <c r="D3064" s="305">
        <v>12.85</v>
      </c>
    </row>
    <row r="3065" spans="1:4">
      <c r="A3065" s="303" t="s">
        <v>24946</v>
      </c>
      <c r="B3065" s="304" t="s">
        <v>24947</v>
      </c>
      <c r="C3065" s="304" t="s">
        <v>4</v>
      </c>
      <c r="D3065" s="305">
        <v>1294.6500000000001</v>
      </c>
    </row>
    <row r="3066" spans="1:4">
      <c r="A3066" s="303" t="s">
        <v>24948</v>
      </c>
      <c r="B3066" s="304" t="s">
        <v>24949</v>
      </c>
      <c r="C3066" s="304" t="s">
        <v>4</v>
      </c>
      <c r="D3066" s="305">
        <v>2477.9</v>
      </c>
    </row>
    <row r="3067" spans="1:4">
      <c r="A3067" s="303" t="s">
        <v>24950</v>
      </c>
      <c r="B3067" s="304" t="s">
        <v>24951</v>
      </c>
      <c r="C3067" s="304" t="s">
        <v>4</v>
      </c>
      <c r="D3067" s="305">
        <v>2477.9</v>
      </c>
    </row>
    <row r="3068" spans="1:4">
      <c r="A3068" s="303" t="s">
        <v>24952</v>
      </c>
      <c r="B3068" s="304" t="s">
        <v>24953</v>
      </c>
      <c r="C3068" s="304" t="s">
        <v>4</v>
      </c>
      <c r="D3068" s="305">
        <v>4079.25</v>
      </c>
    </row>
    <row r="3069" spans="1:4">
      <c r="A3069" s="303" t="s">
        <v>24954</v>
      </c>
      <c r="B3069" s="304" t="s">
        <v>24955</v>
      </c>
      <c r="C3069" s="304" t="s">
        <v>4</v>
      </c>
      <c r="D3069" s="305">
        <v>14967</v>
      </c>
    </row>
    <row r="3070" spans="1:4">
      <c r="A3070" s="303" t="s">
        <v>24956</v>
      </c>
      <c r="B3070" s="304" t="s">
        <v>24957</v>
      </c>
      <c r="C3070" s="304" t="s">
        <v>4</v>
      </c>
      <c r="D3070" s="305">
        <v>6175.97</v>
      </c>
    </row>
    <row r="3071" spans="1:4">
      <c r="A3071" s="303" t="s">
        <v>1317</v>
      </c>
      <c r="B3071" s="304" t="s">
        <v>1318</v>
      </c>
      <c r="C3071" s="304" t="s">
        <v>4</v>
      </c>
      <c r="D3071" s="305">
        <v>58.83</v>
      </c>
    </row>
    <row r="3072" spans="1:4">
      <c r="A3072" s="303" t="s">
        <v>24958</v>
      </c>
      <c r="B3072" s="304" t="s">
        <v>24959</v>
      </c>
      <c r="C3072" s="304" t="s">
        <v>4</v>
      </c>
      <c r="D3072" s="305">
        <v>59.13</v>
      </c>
    </row>
    <row r="3073" spans="1:4">
      <c r="A3073" s="303" t="s">
        <v>24960</v>
      </c>
      <c r="B3073" s="304" t="s">
        <v>24961</v>
      </c>
      <c r="C3073" s="304" t="s">
        <v>4</v>
      </c>
      <c r="D3073" s="305">
        <v>359.89</v>
      </c>
    </row>
    <row r="3074" spans="1:4">
      <c r="A3074" s="303" t="s">
        <v>1471</v>
      </c>
      <c r="B3074" s="304" t="s">
        <v>1472</v>
      </c>
      <c r="C3074" s="304" t="s">
        <v>4</v>
      </c>
      <c r="D3074" s="305">
        <v>6.08</v>
      </c>
    </row>
    <row r="3075" spans="1:4" ht="20.399999999999999">
      <c r="A3075" s="303" t="s">
        <v>1555</v>
      </c>
      <c r="B3075" s="304" t="s">
        <v>1556</v>
      </c>
      <c r="C3075" s="304" t="s">
        <v>4</v>
      </c>
      <c r="D3075" s="305">
        <v>9758.19</v>
      </c>
    </row>
    <row r="3076" spans="1:4" ht="20.399999999999999">
      <c r="A3076" s="303" t="s">
        <v>1557</v>
      </c>
      <c r="B3076" s="304" t="s">
        <v>1558</v>
      </c>
      <c r="C3076" s="304" t="s">
        <v>4</v>
      </c>
      <c r="D3076" s="305">
        <v>14452.34</v>
      </c>
    </row>
    <row r="3077" spans="1:4" ht="20.399999999999999">
      <c r="A3077" s="303" t="s">
        <v>1559</v>
      </c>
      <c r="B3077" s="304" t="s">
        <v>1560</v>
      </c>
      <c r="C3077" s="304" t="s">
        <v>4</v>
      </c>
      <c r="D3077" s="305">
        <v>15657.2</v>
      </c>
    </row>
    <row r="3078" spans="1:4">
      <c r="A3078" s="303" t="s">
        <v>24962</v>
      </c>
      <c r="B3078" s="304" t="s">
        <v>24963</v>
      </c>
      <c r="C3078" s="304" t="s">
        <v>4</v>
      </c>
      <c r="D3078" s="305">
        <v>2.84</v>
      </c>
    </row>
    <row r="3079" spans="1:4">
      <c r="A3079" s="303" t="s">
        <v>24964</v>
      </c>
      <c r="B3079" s="304" t="s">
        <v>24965</v>
      </c>
      <c r="C3079" s="304" t="s">
        <v>4</v>
      </c>
      <c r="D3079" s="305">
        <v>2.99</v>
      </c>
    </row>
    <row r="3080" spans="1:4">
      <c r="A3080" s="303" t="s">
        <v>24966</v>
      </c>
      <c r="B3080" s="304" t="s">
        <v>24967</v>
      </c>
      <c r="C3080" s="304" t="s">
        <v>4</v>
      </c>
      <c r="D3080" s="305">
        <v>28.27</v>
      </c>
    </row>
    <row r="3081" spans="1:4">
      <c r="A3081" s="303" t="s">
        <v>24968</v>
      </c>
      <c r="B3081" s="304" t="s">
        <v>24969</v>
      </c>
      <c r="C3081" s="304" t="s">
        <v>4</v>
      </c>
      <c r="D3081" s="305">
        <v>6.3</v>
      </c>
    </row>
    <row r="3082" spans="1:4">
      <c r="A3082" s="303" t="s">
        <v>24970</v>
      </c>
      <c r="B3082" s="304" t="s">
        <v>24971</v>
      </c>
      <c r="C3082" s="304" t="s">
        <v>4</v>
      </c>
      <c r="D3082" s="305">
        <v>7.29</v>
      </c>
    </row>
    <row r="3083" spans="1:4">
      <c r="A3083" s="303" t="s">
        <v>1563</v>
      </c>
      <c r="B3083" s="304" t="s">
        <v>1564</v>
      </c>
      <c r="C3083" s="304" t="s">
        <v>277</v>
      </c>
      <c r="D3083" s="305">
        <v>3.23</v>
      </c>
    </row>
    <row r="3084" spans="1:4">
      <c r="A3084" s="303" t="s">
        <v>24972</v>
      </c>
      <c r="B3084" s="304" t="s">
        <v>24973</v>
      </c>
      <c r="C3084" s="304" t="s">
        <v>4</v>
      </c>
      <c r="D3084" s="305">
        <v>12.9</v>
      </c>
    </row>
    <row r="3085" spans="1:4">
      <c r="A3085" s="303" t="s">
        <v>24974</v>
      </c>
      <c r="B3085" s="304" t="s">
        <v>24975</v>
      </c>
      <c r="C3085" s="304" t="s">
        <v>4</v>
      </c>
      <c r="D3085" s="305">
        <v>12.9</v>
      </c>
    </row>
    <row r="3086" spans="1:4">
      <c r="A3086" s="303" t="s">
        <v>24976</v>
      </c>
      <c r="B3086" s="304" t="s">
        <v>24977</v>
      </c>
      <c r="C3086" s="304" t="s">
        <v>4</v>
      </c>
      <c r="D3086" s="305">
        <v>61.71</v>
      </c>
    </row>
    <row r="3087" spans="1:4">
      <c r="A3087" s="303" t="s">
        <v>1571</v>
      </c>
      <c r="B3087" s="304" t="s">
        <v>1572</v>
      </c>
      <c r="C3087" s="304" t="s">
        <v>4</v>
      </c>
      <c r="D3087" s="305">
        <v>5.43</v>
      </c>
    </row>
    <row r="3088" spans="1:4">
      <c r="A3088" s="303" t="s">
        <v>1575</v>
      </c>
      <c r="B3088" s="304" t="s">
        <v>1576</v>
      </c>
      <c r="C3088" s="304" t="s">
        <v>4</v>
      </c>
      <c r="D3088" s="305">
        <v>2.58</v>
      </c>
    </row>
    <row r="3089" spans="1:4">
      <c r="A3089" s="303" t="s">
        <v>1579</v>
      </c>
      <c r="B3089" s="304" t="s">
        <v>1580</v>
      </c>
      <c r="C3089" s="304" t="s">
        <v>4</v>
      </c>
      <c r="D3089" s="305">
        <v>2.31</v>
      </c>
    </row>
    <row r="3090" spans="1:4">
      <c r="A3090" s="303" t="s">
        <v>24978</v>
      </c>
      <c r="B3090" s="304" t="s">
        <v>24979</v>
      </c>
      <c r="C3090" s="304" t="s">
        <v>4</v>
      </c>
      <c r="D3090" s="305">
        <v>29.21</v>
      </c>
    </row>
    <row r="3091" spans="1:4">
      <c r="A3091" s="303" t="s">
        <v>1608</v>
      </c>
      <c r="B3091" s="304" t="s">
        <v>1609</v>
      </c>
      <c r="C3091" s="304" t="s">
        <v>4</v>
      </c>
      <c r="D3091" s="305">
        <v>0.86</v>
      </c>
    </row>
    <row r="3092" spans="1:4">
      <c r="A3092" s="303" t="s">
        <v>24980</v>
      </c>
      <c r="B3092" s="304" t="s">
        <v>24981</v>
      </c>
      <c r="C3092" s="304" t="s">
        <v>4</v>
      </c>
      <c r="D3092" s="305">
        <v>282.11</v>
      </c>
    </row>
    <row r="3093" spans="1:4">
      <c r="A3093" s="303" t="s">
        <v>24982</v>
      </c>
      <c r="B3093" s="304" t="s">
        <v>24983</v>
      </c>
      <c r="C3093" s="304" t="s">
        <v>4</v>
      </c>
      <c r="D3093" s="305">
        <v>3.38</v>
      </c>
    </row>
    <row r="3094" spans="1:4">
      <c r="A3094" s="303" t="s">
        <v>24984</v>
      </c>
      <c r="B3094" s="304" t="s">
        <v>24985</v>
      </c>
      <c r="C3094" s="304" t="s">
        <v>4</v>
      </c>
      <c r="D3094" s="305">
        <v>3.42</v>
      </c>
    </row>
    <row r="3095" spans="1:4">
      <c r="A3095" s="303" t="s">
        <v>24986</v>
      </c>
      <c r="B3095" s="304" t="s">
        <v>24987</v>
      </c>
      <c r="C3095" s="304" t="s">
        <v>4</v>
      </c>
      <c r="D3095" s="305">
        <v>0.99</v>
      </c>
    </row>
    <row r="3096" spans="1:4">
      <c r="A3096" s="303" t="s">
        <v>24988</v>
      </c>
      <c r="B3096" s="304" t="s">
        <v>24989</v>
      </c>
      <c r="C3096" s="304" t="s">
        <v>4</v>
      </c>
      <c r="D3096" s="305">
        <v>0.56000000000000005</v>
      </c>
    </row>
    <row r="3097" spans="1:4">
      <c r="A3097" s="303" t="s">
        <v>1475</v>
      </c>
      <c r="B3097" s="304" t="s">
        <v>1476</v>
      </c>
      <c r="C3097" s="304" t="s">
        <v>4</v>
      </c>
      <c r="D3097" s="305">
        <v>253.89</v>
      </c>
    </row>
    <row r="3098" spans="1:4">
      <c r="A3098" s="303" t="s">
        <v>1477</v>
      </c>
      <c r="B3098" s="304" t="s">
        <v>1478</v>
      </c>
      <c r="C3098" s="304" t="s">
        <v>4</v>
      </c>
      <c r="D3098" s="305">
        <v>35.270000000000003</v>
      </c>
    </row>
    <row r="3099" spans="1:4">
      <c r="A3099" s="303" t="s">
        <v>1704</v>
      </c>
      <c r="B3099" s="304" t="s">
        <v>1705</v>
      </c>
      <c r="C3099" s="304" t="s">
        <v>39</v>
      </c>
      <c r="D3099" s="305">
        <v>18.079999999999998</v>
      </c>
    </row>
    <row r="3100" spans="1:4">
      <c r="A3100" s="303" t="s">
        <v>1706</v>
      </c>
      <c r="B3100" s="304" t="s">
        <v>1707</v>
      </c>
      <c r="C3100" s="304" t="s">
        <v>39</v>
      </c>
      <c r="D3100" s="305">
        <v>156.63</v>
      </c>
    </row>
    <row r="3101" spans="1:4">
      <c r="A3101" s="303" t="s">
        <v>1708</v>
      </c>
      <c r="B3101" s="304" t="s">
        <v>1709</v>
      </c>
      <c r="C3101" s="304" t="s">
        <v>39</v>
      </c>
      <c r="D3101" s="305">
        <v>197.65</v>
      </c>
    </row>
    <row r="3102" spans="1:4">
      <c r="A3102" s="303" t="s">
        <v>1710</v>
      </c>
      <c r="B3102" s="304" t="s">
        <v>1711</v>
      </c>
      <c r="C3102" s="304" t="s">
        <v>39</v>
      </c>
      <c r="D3102" s="305">
        <v>26.74</v>
      </c>
    </row>
    <row r="3103" spans="1:4">
      <c r="A3103" s="303" t="s">
        <v>1712</v>
      </c>
      <c r="B3103" s="304" t="s">
        <v>1713</v>
      </c>
      <c r="C3103" s="304" t="s">
        <v>39</v>
      </c>
      <c r="D3103" s="305">
        <v>228.86</v>
      </c>
    </row>
    <row r="3104" spans="1:4">
      <c r="A3104" s="303" t="s">
        <v>1714</v>
      </c>
      <c r="B3104" s="304" t="s">
        <v>1715</v>
      </c>
      <c r="C3104" s="304" t="s">
        <v>39</v>
      </c>
      <c r="D3104" s="305">
        <v>3.92</v>
      </c>
    </row>
    <row r="3105" spans="1:4">
      <c r="A3105" s="303" t="s">
        <v>1716</v>
      </c>
      <c r="B3105" s="304" t="s">
        <v>1717</v>
      </c>
      <c r="C3105" s="304" t="s">
        <v>39</v>
      </c>
      <c r="D3105" s="305">
        <v>278.54000000000002</v>
      </c>
    </row>
    <row r="3106" spans="1:4">
      <c r="A3106" s="303" t="s">
        <v>1718</v>
      </c>
      <c r="B3106" s="304" t="s">
        <v>1719</v>
      </c>
      <c r="C3106" s="304" t="s">
        <v>39</v>
      </c>
      <c r="D3106" s="305">
        <v>36.4</v>
      </c>
    </row>
    <row r="3107" spans="1:4">
      <c r="A3107" s="303" t="s">
        <v>1720</v>
      </c>
      <c r="B3107" s="304" t="s">
        <v>1721</v>
      </c>
      <c r="C3107" s="304" t="s">
        <v>39</v>
      </c>
      <c r="D3107" s="305">
        <v>46.74</v>
      </c>
    </row>
    <row r="3108" spans="1:4">
      <c r="A3108" s="303" t="s">
        <v>1722</v>
      </c>
      <c r="B3108" s="304" t="s">
        <v>1723</v>
      </c>
      <c r="C3108" s="304" t="s">
        <v>39</v>
      </c>
      <c r="D3108" s="305">
        <v>9.39</v>
      </c>
    </row>
    <row r="3109" spans="1:4">
      <c r="A3109" s="303" t="s">
        <v>1724</v>
      </c>
      <c r="B3109" s="304" t="s">
        <v>1725</v>
      </c>
      <c r="C3109" s="304" t="s">
        <v>39</v>
      </c>
      <c r="D3109" s="305">
        <v>66.91</v>
      </c>
    </row>
    <row r="3110" spans="1:4">
      <c r="A3110" s="303" t="s">
        <v>1726</v>
      </c>
      <c r="B3110" s="304" t="s">
        <v>1727</v>
      </c>
      <c r="C3110" s="304" t="s">
        <v>39</v>
      </c>
      <c r="D3110" s="305">
        <v>12.21</v>
      </c>
    </row>
    <row r="3111" spans="1:4">
      <c r="A3111" s="303" t="s">
        <v>1728</v>
      </c>
      <c r="B3111" s="304" t="s">
        <v>1729</v>
      </c>
      <c r="C3111" s="304" t="s">
        <v>39</v>
      </c>
      <c r="D3111" s="305">
        <v>96.01</v>
      </c>
    </row>
    <row r="3112" spans="1:4">
      <c r="A3112" s="303" t="s">
        <v>1730</v>
      </c>
      <c r="B3112" s="304" t="s">
        <v>1731</v>
      </c>
      <c r="C3112" s="304" t="s">
        <v>39</v>
      </c>
      <c r="D3112" s="305">
        <v>122.32</v>
      </c>
    </row>
    <row r="3113" spans="1:4">
      <c r="A3113" s="303" t="s">
        <v>1732</v>
      </c>
      <c r="B3113" s="304" t="s">
        <v>1733</v>
      </c>
      <c r="C3113" s="304" t="s">
        <v>39</v>
      </c>
      <c r="D3113" s="305">
        <v>1.71</v>
      </c>
    </row>
    <row r="3114" spans="1:4">
      <c r="A3114" s="303" t="s">
        <v>1734</v>
      </c>
      <c r="B3114" s="304" t="s">
        <v>1735</v>
      </c>
      <c r="C3114" s="304" t="s">
        <v>39</v>
      </c>
      <c r="D3114" s="305">
        <v>2.39</v>
      </c>
    </row>
    <row r="3115" spans="1:4">
      <c r="A3115" s="303" t="s">
        <v>1736</v>
      </c>
      <c r="B3115" s="304" t="s">
        <v>1737</v>
      </c>
      <c r="C3115" s="304" t="s">
        <v>39</v>
      </c>
      <c r="D3115" s="305">
        <v>3.58</v>
      </c>
    </row>
    <row r="3116" spans="1:4">
      <c r="A3116" s="303" t="s">
        <v>1738</v>
      </c>
      <c r="B3116" s="304" t="s">
        <v>1739</v>
      </c>
      <c r="C3116" s="304" t="s">
        <v>39</v>
      </c>
      <c r="D3116" s="305">
        <v>17.37</v>
      </c>
    </row>
    <row r="3117" spans="1:4">
      <c r="A3117" s="303" t="s">
        <v>1740</v>
      </c>
      <c r="B3117" s="304" t="s">
        <v>1741</v>
      </c>
      <c r="C3117" s="304" t="s">
        <v>39</v>
      </c>
      <c r="D3117" s="305">
        <v>27.15</v>
      </c>
    </row>
    <row r="3118" spans="1:4">
      <c r="A3118" s="303" t="s">
        <v>1742</v>
      </c>
      <c r="B3118" s="304" t="s">
        <v>1743</v>
      </c>
      <c r="C3118" s="304" t="s">
        <v>39</v>
      </c>
      <c r="D3118" s="305">
        <v>4.6500000000000004</v>
      </c>
    </row>
    <row r="3119" spans="1:4">
      <c r="A3119" s="303" t="s">
        <v>1744</v>
      </c>
      <c r="B3119" s="304" t="s">
        <v>1745</v>
      </c>
      <c r="C3119" s="304" t="s">
        <v>39</v>
      </c>
      <c r="D3119" s="305">
        <v>40.340000000000003</v>
      </c>
    </row>
    <row r="3120" spans="1:4">
      <c r="A3120" s="303" t="s">
        <v>1746</v>
      </c>
      <c r="B3120" s="304" t="s">
        <v>1747</v>
      </c>
      <c r="C3120" s="304" t="s">
        <v>39</v>
      </c>
      <c r="D3120" s="305">
        <v>57.46</v>
      </c>
    </row>
    <row r="3121" spans="1:4">
      <c r="A3121" s="303" t="s">
        <v>1748</v>
      </c>
      <c r="B3121" s="304" t="s">
        <v>1749</v>
      </c>
      <c r="C3121" s="304" t="s">
        <v>39</v>
      </c>
      <c r="D3121" s="305">
        <v>10.32</v>
      </c>
    </row>
    <row r="3122" spans="1:4">
      <c r="A3122" s="303" t="s">
        <v>1750</v>
      </c>
      <c r="B3122" s="304" t="s">
        <v>1751</v>
      </c>
      <c r="C3122" s="304" t="s">
        <v>39</v>
      </c>
      <c r="D3122" s="305">
        <v>146.16999999999999</v>
      </c>
    </row>
    <row r="3123" spans="1:4">
      <c r="A3123" s="303" t="s">
        <v>1752</v>
      </c>
      <c r="B3123" s="304" t="s">
        <v>1753</v>
      </c>
      <c r="C3123" s="304" t="s">
        <v>39</v>
      </c>
      <c r="D3123" s="305">
        <v>201.28</v>
      </c>
    </row>
    <row r="3124" spans="1:4">
      <c r="A3124" s="303" t="s">
        <v>24990</v>
      </c>
      <c r="B3124" s="304" t="s">
        <v>24991</v>
      </c>
      <c r="C3124" s="304" t="s">
        <v>39</v>
      </c>
      <c r="D3124" s="305">
        <v>12.69</v>
      </c>
    </row>
    <row r="3125" spans="1:4">
      <c r="A3125" s="303" t="s">
        <v>24992</v>
      </c>
      <c r="B3125" s="304" t="s">
        <v>24993</v>
      </c>
      <c r="C3125" s="304" t="s">
        <v>39</v>
      </c>
      <c r="D3125" s="305">
        <v>0.64</v>
      </c>
    </row>
    <row r="3126" spans="1:4">
      <c r="A3126" s="303" t="s">
        <v>1789</v>
      </c>
      <c r="B3126" s="304" t="s">
        <v>1790</v>
      </c>
      <c r="C3126" s="304" t="s">
        <v>39</v>
      </c>
      <c r="D3126" s="305">
        <v>1.57</v>
      </c>
    </row>
    <row r="3127" spans="1:4">
      <c r="A3127" s="303" t="s">
        <v>1791</v>
      </c>
      <c r="B3127" s="304" t="s">
        <v>1792</v>
      </c>
      <c r="C3127" s="304" t="s">
        <v>39</v>
      </c>
      <c r="D3127" s="305">
        <v>11.68</v>
      </c>
    </row>
    <row r="3128" spans="1:4">
      <c r="A3128" s="303" t="s">
        <v>1793</v>
      </c>
      <c r="B3128" s="304" t="s">
        <v>1794</v>
      </c>
      <c r="C3128" s="304" t="s">
        <v>39</v>
      </c>
      <c r="D3128" s="305">
        <v>13.9</v>
      </c>
    </row>
    <row r="3129" spans="1:4">
      <c r="A3129" s="303" t="s">
        <v>1795</v>
      </c>
      <c r="B3129" s="304" t="s">
        <v>1796</v>
      </c>
      <c r="C3129" s="304" t="s">
        <v>39</v>
      </c>
      <c r="D3129" s="305">
        <v>2.0099999999999998</v>
      </c>
    </row>
    <row r="3130" spans="1:4">
      <c r="A3130" s="303" t="s">
        <v>1797</v>
      </c>
      <c r="B3130" s="304" t="s">
        <v>1798</v>
      </c>
      <c r="C3130" s="304" t="s">
        <v>39</v>
      </c>
      <c r="D3130" s="305">
        <v>17.989999999999998</v>
      </c>
    </row>
    <row r="3131" spans="1:4">
      <c r="A3131" s="303" t="s">
        <v>1799</v>
      </c>
      <c r="B3131" s="304" t="s">
        <v>1800</v>
      </c>
      <c r="C3131" s="304" t="s">
        <v>39</v>
      </c>
      <c r="D3131" s="305">
        <v>22.98</v>
      </c>
    </row>
    <row r="3132" spans="1:4">
      <c r="A3132" s="303" t="s">
        <v>1801</v>
      </c>
      <c r="B3132" s="304" t="s">
        <v>1802</v>
      </c>
      <c r="C3132" s="304" t="s">
        <v>39</v>
      </c>
      <c r="D3132" s="305">
        <v>2.99</v>
      </c>
    </row>
    <row r="3133" spans="1:4">
      <c r="A3133" s="303" t="s">
        <v>1803</v>
      </c>
      <c r="B3133" s="304" t="s">
        <v>1804</v>
      </c>
      <c r="C3133" s="304" t="s">
        <v>39</v>
      </c>
      <c r="D3133" s="305">
        <v>38.35</v>
      </c>
    </row>
    <row r="3134" spans="1:4">
      <c r="A3134" s="303" t="s">
        <v>1805</v>
      </c>
      <c r="B3134" s="304" t="s">
        <v>1806</v>
      </c>
      <c r="C3134" s="304" t="s">
        <v>39</v>
      </c>
      <c r="D3134" s="305">
        <v>3.65</v>
      </c>
    </row>
    <row r="3135" spans="1:4">
      <c r="A3135" s="303" t="s">
        <v>1807</v>
      </c>
      <c r="B3135" s="304" t="s">
        <v>1808</v>
      </c>
      <c r="C3135" s="304" t="s">
        <v>39</v>
      </c>
      <c r="D3135" s="305">
        <v>5.04</v>
      </c>
    </row>
    <row r="3136" spans="1:4">
      <c r="A3136" s="303" t="s">
        <v>1809</v>
      </c>
      <c r="B3136" s="304" t="s">
        <v>1810</v>
      </c>
      <c r="C3136" s="304" t="s">
        <v>39</v>
      </c>
      <c r="D3136" s="305">
        <v>7.02</v>
      </c>
    </row>
    <row r="3137" spans="1:4">
      <c r="A3137" s="303" t="s">
        <v>1811</v>
      </c>
      <c r="B3137" s="304" t="s">
        <v>1812</v>
      </c>
      <c r="C3137" s="304" t="s">
        <v>39</v>
      </c>
      <c r="D3137" s="305">
        <v>10.01</v>
      </c>
    </row>
    <row r="3138" spans="1:4">
      <c r="A3138" s="303" t="s">
        <v>1815</v>
      </c>
      <c r="B3138" s="304" t="s">
        <v>1816</v>
      </c>
      <c r="C3138" s="304" t="s">
        <v>39</v>
      </c>
      <c r="D3138" s="305">
        <v>2.0699999999999998</v>
      </c>
    </row>
    <row r="3139" spans="1:4">
      <c r="A3139" s="303" t="s">
        <v>1817</v>
      </c>
      <c r="B3139" s="304" t="s">
        <v>1818</v>
      </c>
      <c r="C3139" s="304" t="s">
        <v>39</v>
      </c>
      <c r="D3139" s="305">
        <v>2.89</v>
      </c>
    </row>
    <row r="3140" spans="1:4">
      <c r="A3140" s="303" t="s">
        <v>1819</v>
      </c>
      <c r="B3140" s="304" t="s">
        <v>1820</v>
      </c>
      <c r="C3140" s="304" t="s">
        <v>39</v>
      </c>
      <c r="D3140" s="305">
        <v>4.43</v>
      </c>
    </row>
    <row r="3141" spans="1:4">
      <c r="A3141" s="303" t="s">
        <v>1821</v>
      </c>
      <c r="B3141" s="304" t="s">
        <v>1822</v>
      </c>
      <c r="C3141" s="304" t="s">
        <v>39</v>
      </c>
      <c r="D3141" s="305">
        <v>6.99</v>
      </c>
    </row>
    <row r="3142" spans="1:4">
      <c r="A3142" s="303" t="s">
        <v>1823</v>
      </c>
      <c r="B3142" s="304" t="s">
        <v>1824</v>
      </c>
      <c r="C3142" s="304" t="s">
        <v>39</v>
      </c>
      <c r="D3142" s="305">
        <v>3.27</v>
      </c>
    </row>
    <row r="3143" spans="1:4">
      <c r="A3143" s="303" t="s">
        <v>1825</v>
      </c>
      <c r="B3143" s="304" t="s">
        <v>1826</v>
      </c>
      <c r="C3143" s="304" t="s">
        <v>39</v>
      </c>
      <c r="D3143" s="305">
        <v>4.04</v>
      </c>
    </row>
    <row r="3144" spans="1:4">
      <c r="A3144" s="303" t="s">
        <v>1827</v>
      </c>
      <c r="B3144" s="304" t="s">
        <v>1828</v>
      </c>
      <c r="C3144" s="304" t="s">
        <v>39</v>
      </c>
      <c r="D3144" s="305">
        <v>6.82</v>
      </c>
    </row>
    <row r="3145" spans="1:4">
      <c r="A3145" s="303" t="s">
        <v>1829</v>
      </c>
      <c r="B3145" s="304" t="s">
        <v>1830</v>
      </c>
      <c r="C3145" s="304" t="s">
        <v>39</v>
      </c>
      <c r="D3145" s="305">
        <v>10.24</v>
      </c>
    </row>
    <row r="3146" spans="1:4">
      <c r="A3146" s="303" t="s">
        <v>1831</v>
      </c>
      <c r="B3146" s="304" t="s">
        <v>1832</v>
      </c>
      <c r="C3146" s="304" t="s">
        <v>39</v>
      </c>
      <c r="D3146" s="305">
        <v>13.94</v>
      </c>
    </row>
    <row r="3147" spans="1:4">
      <c r="A3147" s="303" t="s">
        <v>1833</v>
      </c>
      <c r="B3147" s="304" t="s">
        <v>1834</v>
      </c>
      <c r="C3147" s="304" t="s">
        <v>39</v>
      </c>
      <c r="D3147" s="305">
        <v>19.559999999999999</v>
      </c>
    </row>
    <row r="3148" spans="1:4">
      <c r="A3148" s="303" t="s">
        <v>1835</v>
      </c>
      <c r="B3148" s="304" t="s">
        <v>1836</v>
      </c>
      <c r="C3148" s="304" t="s">
        <v>39</v>
      </c>
      <c r="D3148" s="305">
        <v>4.47</v>
      </c>
    </row>
    <row r="3149" spans="1:4">
      <c r="A3149" s="303" t="s">
        <v>120</v>
      </c>
      <c r="B3149" s="304" t="s">
        <v>1837</v>
      </c>
      <c r="C3149" s="304" t="s">
        <v>39</v>
      </c>
      <c r="D3149" s="305">
        <v>38.86</v>
      </c>
    </row>
    <row r="3150" spans="1:4">
      <c r="A3150" s="303" t="s">
        <v>1838</v>
      </c>
      <c r="B3150" s="304" t="s">
        <v>1839</v>
      </c>
      <c r="C3150" s="304" t="s">
        <v>39</v>
      </c>
      <c r="D3150" s="305">
        <v>6.45</v>
      </c>
    </row>
    <row r="3151" spans="1:4">
      <c r="A3151" s="303" t="s">
        <v>1840</v>
      </c>
      <c r="B3151" s="304" t="s">
        <v>1841</v>
      </c>
      <c r="C3151" s="304" t="s">
        <v>39</v>
      </c>
      <c r="D3151" s="305">
        <v>9.26</v>
      </c>
    </row>
    <row r="3152" spans="1:4">
      <c r="A3152" s="303" t="s">
        <v>126</v>
      </c>
      <c r="B3152" s="304" t="s">
        <v>1842</v>
      </c>
      <c r="C3152" s="304" t="s">
        <v>39</v>
      </c>
      <c r="D3152" s="305">
        <v>13.48</v>
      </c>
    </row>
    <row r="3153" spans="1:4">
      <c r="A3153" s="303" t="s">
        <v>1843</v>
      </c>
      <c r="B3153" s="304" t="s">
        <v>1844</v>
      </c>
      <c r="C3153" s="304" t="s">
        <v>39</v>
      </c>
      <c r="D3153" s="305">
        <v>18.54</v>
      </c>
    </row>
    <row r="3154" spans="1:4">
      <c r="A3154" s="303" t="s">
        <v>123</v>
      </c>
      <c r="B3154" s="304" t="s">
        <v>1845</v>
      </c>
      <c r="C3154" s="304" t="s">
        <v>39</v>
      </c>
      <c r="D3154" s="305">
        <v>26.11</v>
      </c>
    </row>
    <row r="3155" spans="1:4">
      <c r="A3155" s="303" t="s">
        <v>1846</v>
      </c>
      <c r="B3155" s="304" t="s">
        <v>1847</v>
      </c>
      <c r="C3155" s="304" t="s">
        <v>39</v>
      </c>
      <c r="D3155" s="305">
        <v>33.14</v>
      </c>
    </row>
    <row r="3156" spans="1:4">
      <c r="A3156" s="303" t="s">
        <v>55</v>
      </c>
      <c r="B3156" s="304" t="s">
        <v>1848</v>
      </c>
      <c r="C3156" s="304" t="s">
        <v>39</v>
      </c>
      <c r="D3156" s="305">
        <v>6.12</v>
      </c>
    </row>
    <row r="3157" spans="1:4">
      <c r="A3157" s="303" t="s">
        <v>97</v>
      </c>
      <c r="B3157" s="304" t="s">
        <v>1849</v>
      </c>
      <c r="C3157" s="304" t="s">
        <v>39</v>
      </c>
      <c r="D3157" s="305">
        <v>7.09</v>
      </c>
    </row>
    <row r="3158" spans="1:4">
      <c r="A3158" s="303" t="s">
        <v>1850</v>
      </c>
      <c r="B3158" s="304" t="s">
        <v>1851</v>
      </c>
      <c r="C3158" s="304" t="s">
        <v>39</v>
      </c>
      <c r="D3158" s="305">
        <v>14.61</v>
      </c>
    </row>
    <row r="3159" spans="1:4">
      <c r="A3159" s="303" t="s">
        <v>1852</v>
      </c>
      <c r="B3159" s="304" t="s">
        <v>1853</v>
      </c>
      <c r="C3159" s="304" t="s">
        <v>39</v>
      </c>
      <c r="D3159" s="305">
        <v>17.72</v>
      </c>
    </row>
    <row r="3160" spans="1:4">
      <c r="A3160" s="303" t="s">
        <v>1854</v>
      </c>
      <c r="B3160" s="304" t="s">
        <v>1855</v>
      </c>
      <c r="C3160" s="304" t="s">
        <v>39</v>
      </c>
      <c r="D3160" s="305">
        <v>20.64</v>
      </c>
    </row>
    <row r="3161" spans="1:4">
      <c r="A3161" s="303" t="s">
        <v>1856</v>
      </c>
      <c r="B3161" s="304" t="s">
        <v>1857</v>
      </c>
      <c r="C3161" s="304" t="s">
        <v>39</v>
      </c>
      <c r="D3161" s="305">
        <v>26.54</v>
      </c>
    </row>
    <row r="3162" spans="1:4">
      <c r="A3162" s="303" t="s">
        <v>1858</v>
      </c>
      <c r="B3162" s="304" t="s">
        <v>1859</v>
      </c>
      <c r="C3162" s="304" t="s">
        <v>39</v>
      </c>
      <c r="D3162" s="305">
        <v>41.29</v>
      </c>
    </row>
    <row r="3163" spans="1:4">
      <c r="A3163" s="303" t="s">
        <v>1860</v>
      </c>
      <c r="B3163" s="304" t="s">
        <v>1861</v>
      </c>
      <c r="C3163" s="304" t="s">
        <v>39</v>
      </c>
      <c r="D3163" s="305">
        <v>9.24</v>
      </c>
    </row>
    <row r="3164" spans="1:4">
      <c r="A3164" s="303" t="s">
        <v>1862</v>
      </c>
      <c r="B3164" s="304" t="s">
        <v>1863</v>
      </c>
      <c r="C3164" s="304" t="s">
        <v>39</v>
      </c>
      <c r="D3164" s="305">
        <v>11.7</v>
      </c>
    </row>
    <row r="3165" spans="1:4">
      <c r="A3165" s="303" t="s">
        <v>1864</v>
      </c>
      <c r="B3165" s="304" t="s">
        <v>1865</v>
      </c>
      <c r="C3165" s="304" t="s">
        <v>39</v>
      </c>
      <c r="D3165" s="305">
        <v>17.72</v>
      </c>
    </row>
    <row r="3166" spans="1:4">
      <c r="A3166" s="303" t="s">
        <v>1866</v>
      </c>
      <c r="B3166" s="304" t="s">
        <v>1867</v>
      </c>
      <c r="C3166" s="304" t="s">
        <v>39</v>
      </c>
      <c r="D3166" s="305">
        <v>20.64</v>
      </c>
    </row>
    <row r="3167" spans="1:4">
      <c r="A3167" s="303" t="s">
        <v>1868</v>
      </c>
      <c r="B3167" s="304" t="s">
        <v>1869</v>
      </c>
      <c r="C3167" s="304" t="s">
        <v>39</v>
      </c>
      <c r="D3167" s="305">
        <v>8.9600000000000009</v>
      </c>
    </row>
    <row r="3168" spans="1:4">
      <c r="A3168" s="303" t="s">
        <v>1870</v>
      </c>
      <c r="B3168" s="304" t="s">
        <v>1871</v>
      </c>
      <c r="C3168" s="304" t="s">
        <v>39</v>
      </c>
      <c r="D3168" s="305">
        <v>10.57</v>
      </c>
    </row>
    <row r="3169" spans="1:4">
      <c r="A3169" s="303" t="s">
        <v>1872</v>
      </c>
      <c r="B3169" s="304" t="s">
        <v>1873</v>
      </c>
      <c r="C3169" s="304" t="s">
        <v>39</v>
      </c>
      <c r="D3169" s="305">
        <v>13.79</v>
      </c>
    </row>
    <row r="3170" spans="1:4">
      <c r="A3170" s="303" t="s">
        <v>1874</v>
      </c>
      <c r="B3170" s="304" t="s">
        <v>1875</v>
      </c>
      <c r="C3170" s="304" t="s">
        <v>39</v>
      </c>
      <c r="D3170" s="305">
        <v>16.97</v>
      </c>
    </row>
    <row r="3171" spans="1:4">
      <c r="A3171" s="303" t="s">
        <v>1890</v>
      </c>
      <c r="B3171" s="304" t="s">
        <v>1891</v>
      </c>
      <c r="C3171" s="304" t="s">
        <v>39</v>
      </c>
      <c r="D3171" s="305">
        <v>5.81</v>
      </c>
    </row>
    <row r="3172" spans="1:4">
      <c r="A3172" s="303" t="s">
        <v>1892</v>
      </c>
      <c r="B3172" s="304" t="s">
        <v>1893</v>
      </c>
      <c r="C3172" s="304" t="s">
        <v>39</v>
      </c>
      <c r="D3172" s="305">
        <v>1.84</v>
      </c>
    </row>
    <row r="3173" spans="1:4">
      <c r="A3173" s="303" t="s">
        <v>1894</v>
      </c>
      <c r="B3173" s="304" t="s">
        <v>1895</v>
      </c>
      <c r="C3173" s="304" t="s">
        <v>277</v>
      </c>
      <c r="D3173" s="305">
        <v>8.92</v>
      </c>
    </row>
    <row r="3174" spans="1:4" ht="20.399999999999999">
      <c r="A3174" s="303" t="s">
        <v>1896</v>
      </c>
      <c r="B3174" s="304" t="s">
        <v>1897</v>
      </c>
      <c r="C3174" s="304" t="s">
        <v>39</v>
      </c>
      <c r="D3174" s="305">
        <v>3.88</v>
      </c>
    </row>
    <row r="3175" spans="1:4">
      <c r="A3175" s="303" t="s">
        <v>1956</v>
      </c>
      <c r="B3175" s="304" t="s">
        <v>1957</v>
      </c>
      <c r="C3175" s="304" t="s">
        <v>39</v>
      </c>
      <c r="D3175" s="305">
        <v>2.1</v>
      </c>
    </row>
    <row r="3176" spans="1:4">
      <c r="A3176" s="303" t="s">
        <v>1958</v>
      </c>
      <c r="B3176" s="304" t="s">
        <v>1959</v>
      </c>
      <c r="C3176" s="304" t="s">
        <v>39</v>
      </c>
      <c r="D3176" s="305">
        <v>37.46</v>
      </c>
    </row>
    <row r="3177" spans="1:4">
      <c r="A3177" s="303" t="s">
        <v>1960</v>
      </c>
      <c r="B3177" s="304" t="s">
        <v>1961</v>
      </c>
      <c r="C3177" s="304" t="s">
        <v>39</v>
      </c>
      <c r="D3177" s="305">
        <v>22.8</v>
      </c>
    </row>
    <row r="3178" spans="1:4">
      <c r="A3178" s="303" t="s">
        <v>1962</v>
      </c>
      <c r="B3178" s="304" t="s">
        <v>1963</v>
      </c>
      <c r="C3178" s="304" t="s">
        <v>39</v>
      </c>
      <c r="D3178" s="305">
        <v>2.57</v>
      </c>
    </row>
    <row r="3179" spans="1:4">
      <c r="A3179" s="303" t="s">
        <v>1964</v>
      </c>
      <c r="B3179" s="304" t="s">
        <v>1965</v>
      </c>
      <c r="C3179" s="304" t="s">
        <v>39</v>
      </c>
      <c r="D3179" s="305">
        <v>12.69</v>
      </c>
    </row>
    <row r="3180" spans="1:4">
      <c r="A3180" s="303" t="s">
        <v>1966</v>
      </c>
      <c r="B3180" s="304" t="s">
        <v>1967</v>
      </c>
      <c r="C3180" s="304" t="s">
        <v>39</v>
      </c>
      <c r="D3180" s="305">
        <v>158.38999999999999</v>
      </c>
    </row>
    <row r="3181" spans="1:4">
      <c r="A3181" s="303" t="s">
        <v>1968</v>
      </c>
      <c r="B3181" s="304" t="s">
        <v>1969</v>
      </c>
      <c r="C3181" s="304" t="s">
        <v>39</v>
      </c>
      <c r="D3181" s="305">
        <v>197.11</v>
      </c>
    </row>
    <row r="3182" spans="1:4">
      <c r="A3182" s="303" t="s">
        <v>1970</v>
      </c>
      <c r="B3182" s="304" t="s">
        <v>1971</v>
      </c>
      <c r="C3182" s="304" t="s">
        <v>39</v>
      </c>
      <c r="D3182" s="305">
        <v>20.13</v>
      </c>
    </row>
    <row r="3183" spans="1:4">
      <c r="A3183" s="303" t="s">
        <v>1972</v>
      </c>
      <c r="B3183" s="304" t="s">
        <v>1973</v>
      </c>
      <c r="C3183" s="304" t="s">
        <v>39</v>
      </c>
      <c r="D3183" s="305">
        <v>236.69</v>
      </c>
    </row>
    <row r="3184" spans="1:4">
      <c r="A3184" s="303" t="s">
        <v>1974</v>
      </c>
      <c r="B3184" s="304" t="s">
        <v>1975</v>
      </c>
      <c r="C3184" s="304" t="s">
        <v>39</v>
      </c>
      <c r="D3184" s="305">
        <v>3.73</v>
      </c>
    </row>
    <row r="3185" spans="1:4">
      <c r="A3185" s="303" t="s">
        <v>1976</v>
      </c>
      <c r="B3185" s="304" t="s">
        <v>1977</v>
      </c>
      <c r="C3185" s="304" t="s">
        <v>39</v>
      </c>
      <c r="D3185" s="305">
        <v>312.51</v>
      </c>
    </row>
    <row r="3186" spans="1:4">
      <c r="A3186" s="303" t="s">
        <v>1978</v>
      </c>
      <c r="B3186" s="304" t="s">
        <v>1979</v>
      </c>
      <c r="C3186" s="304" t="s">
        <v>39</v>
      </c>
      <c r="D3186" s="305">
        <v>31.05</v>
      </c>
    </row>
    <row r="3187" spans="1:4">
      <c r="A3187" s="303" t="s">
        <v>1980</v>
      </c>
      <c r="B3187" s="304" t="s">
        <v>1981</v>
      </c>
      <c r="C3187" s="304" t="s">
        <v>39</v>
      </c>
      <c r="D3187" s="305">
        <v>43.96</v>
      </c>
    </row>
    <row r="3188" spans="1:4">
      <c r="A3188" s="303" t="s">
        <v>1982</v>
      </c>
      <c r="B3188" s="304" t="s">
        <v>1983</v>
      </c>
      <c r="C3188" s="304" t="s">
        <v>39</v>
      </c>
      <c r="D3188" s="305">
        <v>5.72</v>
      </c>
    </row>
    <row r="3189" spans="1:4">
      <c r="A3189" s="303" t="s">
        <v>1984</v>
      </c>
      <c r="B3189" s="304" t="s">
        <v>1985</v>
      </c>
      <c r="C3189" s="304" t="s">
        <v>39</v>
      </c>
      <c r="D3189" s="305">
        <v>67.66</v>
      </c>
    </row>
    <row r="3190" spans="1:4">
      <c r="A3190" s="303" t="s">
        <v>1986</v>
      </c>
      <c r="B3190" s="304" t="s">
        <v>1987</v>
      </c>
      <c r="C3190" s="304" t="s">
        <v>39</v>
      </c>
      <c r="D3190" s="305">
        <v>7.69</v>
      </c>
    </row>
    <row r="3191" spans="1:4">
      <c r="A3191" s="303" t="s">
        <v>1988</v>
      </c>
      <c r="B3191" s="304" t="s">
        <v>1989</v>
      </c>
      <c r="C3191" s="304" t="s">
        <v>39</v>
      </c>
      <c r="D3191" s="305">
        <v>90.42</v>
      </c>
    </row>
    <row r="3192" spans="1:4">
      <c r="A3192" s="303" t="s">
        <v>1990</v>
      </c>
      <c r="B3192" s="304" t="s">
        <v>1991</v>
      </c>
      <c r="C3192" s="304" t="s">
        <v>39</v>
      </c>
      <c r="D3192" s="305">
        <v>114.88</v>
      </c>
    </row>
    <row r="3193" spans="1:4">
      <c r="A3193" s="303" t="s">
        <v>1992</v>
      </c>
      <c r="B3193" s="304" t="s">
        <v>1993</v>
      </c>
      <c r="C3193" s="304" t="s">
        <v>39</v>
      </c>
      <c r="D3193" s="305">
        <v>7</v>
      </c>
    </row>
    <row r="3194" spans="1:4">
      <c r="A3194" s="303" t="s">
        <v>1994</v>
      </c>
      <c r="B3194" s="304" t="s">
        <v>1995</v>
      </c>
      <c r="C3194" s="304" t="s">
        <v>39</v>
      </c>
      <c r="D3194" s="305">
        <v>11.3</v>
      </c>
    </row>
    <row r="3195" spans="1:4">
      <c r="A3195" s="303" t="s">
        <v>1996</v>
      </c>
      <c r="B3195" s="304" t="s">
        <v>1997</v>
      </c>
      <c r="C3195" s="304" t="s">
        <v>39</v>
      </c>
      <c r="D3195" s="305">
        <v>15.3</v>
      </c>
    </row>
    <row r="3196" spans="1:4">
      <c r="A3196" s="303" t="s">
        <v>1998</v>
      </c>
      <c r="B3196" s="304" t="s">
        <v>1999</v>
      </c>
      <c r="C3196" s="304" t="s">
        <v>39</v>
      </c>
      <c r="D3196" s="305">
        <v>32.270000000000003</v>
      </c>
    </row>
    <row r="3197" spans="1:4">
      <c r="A3197" s="303" t="s">
        <v>2000</v>
      </c>
      <c r="B3197" s="304" t="s">
        <v>2001</v>
      </c>
      <c r="C3197" s="304" t="s">
        <v>39</v>
      </c>
      <c r="D3197" s="305">
        <v>13.47</v>
      </c>
    </row>
    <row r="3198" spans="1:4">
      <c r="A3198" s="303" t="s">
        <v>2002</v>
      </c>
      <c r="B3198" s="304" t="s">
        <v>2003</v>
      </c>
      <c r="C3198" s="304" t="s">
        <v>39</v>
      </c>
      <c r="D3198" s="305">
        <v>18.27</v>
      </c>
    </row>
    <row r="3199" spans="1:4">
      <c r="A3199" s="303" t="s">
        <v>2004</v>
      </c>
      <c r="B3199" s="304" t="s">
        <v>2005</v>
      </c>
      <c r="C3199" s="304" t="s">
        <v>39</v>
      </c>
      <c r="D3199" s="305">
        <v>26.9</v>
      </c>
    </row>
    <row r="3200" spans="1:4">
      <c r="A3200" s="303" t="s">
        <v>2006</v>
      </c>
      <c r="B3200" s="304" t="s">
        <v>2007</v>
      </c>
      <c r="C3200" s="304" t="s">
        <v>39</v>
      </c>
      <c r="D3200" s="305">
        <v>39.5</v>
      </c>
    </row>
    <row r="3201" spans="1:4">
      <c r="A3201" s="303" t="s">
        <v>2008</v>
      </c>
      <c r="B3201" s="304" t="s">
        <v>2009</v>
      </c>
      <c r="C3201" s="304" t="s">
        <v>39</v>
      </c>
      <c r="D3201" s="305">
        <v>4.05</v>
      </c>
    </row>
    <row r="3202" spans="1:4">
      <c r="A3202" s="303" t="s">
        <v>2010</v>
      </c>
      <c r="B3202" s="304" t="s">
        <v>2011</v>
      </c>
      <c r="C3202" s="304" t="s">
        <v>39</v>
      </c>
      <c r="D3202" s="305">
        <v>16.62</v>
      </c>
    </row>
    <row r="3203" spans="1:4">
      <c r="A3203" s="303" t="s">
        <v>2012</v>
      </c>
      <c r="B3203" s="304" t="s">
        <v>2013</v>
      </c>
      <c r="C3203" s="304" t="s">
        <v>39</v>
      </c>
      <c r="D3203" s="305">
        <v>17.61</v>
      </c>
    </row>
    <row r="3204" spans="1:4">
      <c r="A3204" s="303" t="s">
        <v>2014</v>
      </c>
      <c r="B3204" s="304" t="s">
        <v>2015</v>
      </c>
      <c r="C3204" s="304" t="s">
        <v>39</v>
      </c>
      <c r="D3204" s="305">
        <v>24.42</v>
      </c>
    </row>
    <row r="3205" spans="1:4">
      <c r="A3205" s="303" t="s">
        <v>2016</v>
      </c>
      <c r="B3205" s="304" t="s">
        <v>2017</v>
      </c>
      <c r="C3205" s="304" t="s">
        <v>39</v>
      </c>
      <c r="D3205" s="305">
        <v>50.62</v>
      </c>
    </row>
    <row r="3206" spans="1:4">
      <c r="A3206" s="303" t="s">
        <v>2018</v>
      </c>
      <c r="B3206" s="304" t="s">
        <v>2019</v>
      </c>
      <c r="C3206" s="304" t="s">
        <v>39</v>
      </c>
      <c r="D3206" s="305">
        <v>19.95</v>
      </c>
    </row>
    <row r="3207" spans="1:4">
      <c r="A3207" s="303" t="s">
        <v>2020</v>
      </c>
      <c r="B3207" s="304" t="s">
        <v>2021</v>
      </c>
      <c r="C3207" s="304" t="s">
        <v>39</v>
      </c>
      <c r="D3207" s="305">
        <v>27.53</v>
      </c>
    </row>
    <row r="3208" spans="1:4">
      <c r="A3208" s="303" t="s">
        <v>2022</v>
      </c>
      <c r="B3208" s="304" t="s">
        <v>2023</v>
      </c>
      <c r="C3208" s="304" t="s">
        <v>39</v>
      </c>
      <c r="D3208" s="305">
        <v>29.74</v>
      </c>
    </row>
    <row r="3209" spans="1:4">
      <c r="A3209" s="303" t="s">
        <v>2024</v>
      </c>
      <c r="B3209" s="304" t="s">
        <v>2025</v>
      </c>
      <c r="C3209" s="304" t="s">
        <v>39</v>
      </c>
      <c r="D3209" s="305">
        <v>61.82</v>
      </c>
    </row>
    <row r="3210" spans="1:4">
      <c r="A3210" s="303" t="s">
        <v>2026</v>
      </c>
      <c r="B3210" s="304" t="s">
        <v>2027</v>
      </c>
      <c r="C3210" s="304" t="s">
        <v>39</v>
      </c>
      <c r="D3210" s="305">
        <v>4.67</v>
      </c>
    </row>
    <row r="3211" spans="1:4">
      <c r="A3211" s="303" t="s">
        <v>2028</v>
      </c>
      <c r="B3211" s="304" t="s">
        <v>2029</v>
      </c>
      <c r="C3211" s="304" t="s">
        <v>39</v>
      </c>
      <c r="D3211" s="305">
        <v>6.89</v>
      </c>
    </row>
    <row r="3212" spans="1:4">
      <c r="A3212" s="303" t="s">
        <v>2030</v>
      </c>
      <c r="B3212" s="304" t="s">
        <v>2031</v>
      </c>
      <c r="C3212" s="304" t="s">
        <v>39</v>
      </c>
      <c r="D3212" s="305">
        <v>7.38</v>
      </c>
    </row>
    <row r="3213" spans="1:4">
      <c r="A3213" s="303" t="s">
        <v>2032</v>
      </c>
      <c r="B3213" s="304" t="s">
        <v>2033</v>
      </c>
      <c r="C3213" s="304" t="s">
        <v>39</v>
      </c>
      <c r="D3213" s="305">
        <v>6.19</v>
      </c>
    </row>
    <row r="3214" spans="1:4">
      <c r="A3214" s="303" t="s">
        <v>2034</v>
      </c>
      <c r="B3214" s="304" t="s">
        <v>2035</v>
      </c>
      <c r="C3214" s="304" t="s">
        <v>39</v>
      </c>
      <c r="D3214" s="305">
        <v>7.62</v>
      </c>
    </row>
    <row r="3215" spans="1:4">
      <c r="A3215" s="303" t="s">
        <v>2036</v>
      </c>
      <c r="B3215" s="304" t="s">
        <v>2037</v>
      </c>
      <c r="C3215" s="304" t="s">
        <v>39</v>
      </c>
      <c r="D3215" s="305">
        <v>9.23</v>
      </c>
    </row>
    <row r="3216" spans="1:4">
      <c r="A3216" s="303" t="s">
        <v>2038</v>
      </c>
      <c r="B3216" s="304" t="s">
        <v>2039</v>
      </c>
      <c r="C3216" s="304" t="s">
        <v>39</v>
      </c>
      <c r="D3216" s="305">
        <v>4.51</v>
      </c>
    </row>
    <row r="3217" spans="1:4">
      <c r="A3217" s="303" t="s">
        <v>2040</v>
      </c>
      <c r="B3217" s="304" t="s">
        <v>2041</v>
      </c>
      <c r="C3217" s="304" t="s">
        <v>39</v>
      </c>
      <c r="D3217" s="305">
        <v>7.46</v>
      </c>
    </row>
    <row r="3218" spans="1:4">
      <c r="A3218" s="303" t="s">
        <v>2042</v>
      </c>
      <c r="B3218" s="304" t="s">
        <v>2043</v>
      </c>
      <c r="C3218" s="304" t="s">
        <v>39</v>
      </c>
      <c r="D3218" s="305">
        <v>9.86</v>
      </c>
    </row>
    <row r="3219" spans="1:4">
      <c r="A3219" s="303" t="s">
        <v>2044</v>
      </c>
      <c r="B3219" s="304" t="s">
        <v>2045</v>
      </c>
      <c r="C3219" s="304" t="s">
        <v>39</v>
      </c>
      <c r="D3219" s="305">
        <v>12.17</v>
      </c>
    </row>
    <row r="3220" spans="1:4">
      <c r="A3220" s="303" t="s">
        <v>2046</v>
      </c>
      <c r="B3220" s="304" t="s">
        <v>2047</v>
      </c>
      <c r="C3220" s="304" t="s">
        <v>39</v>
      </c>
      <c r="D3220" s="305">
        <v>5.47</v>
      </c>
    </row>
    <row r="3221" spans="1:4">
      <c r="A3221" s="303" t="s">
        <v>2048</v>
      </c>
      <c r="B3221" s="304" t="s">
        <v>2049</v>
      </c>
      <c r="C3221" s="304" t="s">
        <v>39</v>
      </c>
      <c r="D3221" s="305">
        <v>9.2899999999999991</v>
      </c>
    </row>
    <row r="3222" spans="1:4">
      <c r="A3222" s="303" t="s">
        <v>2050</v>
      </c>
      <c r="B3222" s="304" t="s">
        <v>2051</v>
      </c>
      <c r="C3222" s="304" t="s">
        <v>39</v>
      </c>
      <c r="D3222" s="305">
        <v>12.36</v>
      </c>
    </row>
    <row r="3223" spans="1:4">
      <c r="A3223" s="303" t="s">
        <v>2052</v>
      </c>
      <c r="B3223" s="304" t="s">
        <v>2053</v>
      </c>
      <c r="C3223" s="304" t="s">
        <v>39</v>
      </c>
      <c r="D3223" s="305">
        <v>26.95</v>
      </c>
    </row>
    <row r="3224" spans="1:4">
      <c r="A3224" s="303" t="s">
        <v>24994</v>
      </c>
      <c r="B3224" s="304" t="s">
        <v>24995</v>
      </c>
      <c r="C3224" s="304" t="s">
        <v>4</v>
      </c>
      <c r="D3224" s="305">
        <v>98</v>
      </c>
    </row>
    <row r="3225" spans="1:4">
      <c r="A3225" s="303" t="s">
        <v>24996</v>
      </c>
      <c r="B3225" s="304" t="s">
        <v>24997</v>
      </c>
      <c r="C3225" s="304" t="s">
        <v>39</v>
      </c>
      <c r="D3225" s="305">
        <v>3.89</v>
      </c>
    </row>
    <row r="3226" spans="1:4">
      <c r="A3226" s="303" t="s">
        <v>2179</v>
      </c>
      <c r="B3226" s="304" t="s">
        <v>2180</v>
      </c>
      <c r="C3226" s="304" t="s">
        <v>4</v>
      </c>
      <c r="D3226" s="305">
        <v>1000.16</v>
      </c>
    </row>
    <row r="3227" spans="1:4">
      <c r="A3227" s="303" t="s">
        <v>2181</v>
      </c>
      <c r="B3227" s="304" t="s">
        <v>2182</v>
      </c>
      <c r="C3227" s="304" t="s">
        <v>4</v>
      </c>
      <c r="D3227" s="305">
        <v>324.36</v>
      </c>
    </row>
    <row r="3228" spans="1:4">
      <c r="A3228" s="303" t="s">
        <v>2183</v>
      </c>
      <c r="B3228" s="304" t="s">
        <v>2184</v>
      </c>
      <c r="C3228" s="304" t="s">
        <v>4</v>
      </c>
      <c r="D3228" s="305">
        <v>2132.2800000000002</v>
      </c>
    </row>
    <row r="3229" spans="1:4">
      <c r="A3229" s="303" t="s">
        <v>2187</v>
      </c>
      <c r="B3229" s="304" t="s">
        <v>2188</v>
      </c>
      <c r="C3229" s="304" t="s">
        <v>4</v>
      </c>
      <c r="D3229" s="305">
        <v>428.25</v>
      </c>
    </row>
    <row r="3230" spans="1:4" ht="30.6">
      <c r="A3230" s="303" t="s">
        <v>24998</v>
      </c>
      <c r="B3230" s="304" t="s">
        <v>24999</v>
      </c>
      <c r="C3230" s="304" t="s">
        <v>4</v>
      </c>
      <c r="D3230" s="305">
        <v>102900</v>
      </c>
    </row>
    <row r="3231" spans="1:4" ht="30.6">
      <c r="A3231" s="303" t="s">
        <v>25000</v>
      </c>
      <c r="B3231" s="304" t="s">
        <v>25001</v>
      </c>
      <c r="C3231" s="304" t="s">
        <v>4</v>
      </c>
      <c r="D3231" s="305">
        <v>185508.28</v>
      </c>
    </row>
    <row r="3232" spans="1:4" ht="30.6">
      <c r="A3232" s="303" t="s">
        <v>25002</v>
      </c>
      <c r="B3232" s="304" t="s">
        <v>25003</v>
      </c>
      <c r="C3232" s="304" t="s">
        <v>4</v>
      </c>
      <c r="D3232" s="305">
        <v>151200</v>
      </c>
    </row>
    <row r="3233" spans="1:4" ht="30.6">
      <c r="A3233" s="303" t="s">
        <v>25004</v>
      </c>
      <c r="B3233" s="304" t="s">
        <v>25005</v>
      </c>
      <c r="C3233" s="304" t="s">
        <v>4</v>
      </c>
      <c r="D3233" s="305">
        <v>197200</v>
      </c>
    </row>
    <row r="3234" spans="1:4">
      <c r="A3234" s="303" t="s">
        <v>2205</v>
      </c>
      <c r="B3234" s="304" t="s">
        <v>2206</v>
      </c>
      <c r="C3234" s="304" t="s">
        <v>4</v>
      </c>
      <c r="D3234" s="305">
        <v>2.93</v>
      </c>
    </row>
    <row r="3235" spans="1:4">
      <c r="A3235" s="303" t="s">
        <v>2207</v>
      </c>
      <c r="B3235" s="304" t="s">
        <v>2208</v>
      </c>
      <c r="C3235" s="304" t="s">
        <v>4</v>
      </c>
      <c r="D3235" s="305">
        <v>1.75</v>
      </c>
    </row>
    <row r="3236" spans="1:4">
      <c r="A3236" s="303" t="s">
        <v>2211</v>
      </c>
      <c r="B3236" s="304" t="s">
        <v>2212</v>
      </c>
      <c r="C3236" s="304" t="s">
        <v>4</v>
      </c>
      <c r="D3236" s="305">
        <v>3.47</v>
      </c>
    </row>
    <row r="3237" spans="1:4">
      <c r="A3237" s="303" t="s">
        <v>2213</v>
      </c>
      <c r="B3237" s="304" t="s">
        <v>2214</v>
      </c>
      <c r="C3237" s="304" t="s">
        <v>4</v>
      </c>
      <c r="D3237" s="305">
        <v>209.1</v>
      </c>
    </row>
    <row r="3238" spans="1:4">
      <c r="A3238" s="303" t="s">
        <v>2215</v>
      </c>
      <c r="B3238" s="304" t="s">
        <v>2216</v>
      </c>
      <c r="C3238" s="304" t="s">
        <v>4</v>
      </c>
      <c r="D3238" s="305">
        <v>385</v>
      </c>
    </row>
    <row r="3239" spans="1:4">
      <c r="A3239" s="303" t="s">
        <v>25006</v>
      </c>
      <c r="B3239" s="304" t="s">
        <v>25007</v>
      </c>
      <c r="C3239" s="304" t="s">
        <v>4</v>
      </c>
      <c r="D3239" s="305">
        <v>261</v>
      </c>
    </row>
    <row r="3240" spans="1:4">
      <c r="A3240" s="303" t="s">
        <v>2220</v>
      </c>
      <c r="B3240" s="304" t="s">
        <v>406</v>
      </c>
      <c r="C3240" s="304" t="s">
        <v>4</v>
      </c>
      <c r="D3240" s="305">
        <v>22.14</v>
      </c>
    </row>
    <row r="3241" spans="1:4">
      <c r="A3241" s="303" t="s">
        <v>25008</v>
      </c>
      <c r="B3241" s="304" t="s">
        <v>25009</v>
      </c>
      <c r="C3241" s="304" t="s">
        <v>4</v>
      </c>
      <c r="D3241" s="305">
        <v>63</v>
      </c>
    </row>
    <row r="3242" spans="1:4" ht="20.399999999999999">
      <c r="A3242" s="303" t="s">
        <v>2223</v>
      </c>
      <c r="B3242" s="304" t="s">
        <v>2224</v>
      </c>
      <c r="C3242" s="304" t="s">
        <v>4</v>
      </c>
      <c r="D3242" s="305">
        <v>76.27</v>
      </c>
    </row>
    <row r="3243" spans="1:4">
      <c r="A3243" s="303" t="s">
        <v>25010</v>
      </c>
      <c r="B3243" s="304" t="s">
        <v>25011</v>
      </c>
      <c r="C3243" s="304" t="s">
        <v>4</v>
      </c>
      <c r="D3243" s="305">
        <v>21.97</v>
      </c>
    </row>
    <row r="3244" spans="1:4">
      <c r="A3244" s="303" t="s">
        <v>2193</v>
      </c>
      <c r="B3244" s="304" t="s">
        <v>2194</v>
      </c>
      <c r="C3244" s="304" t="s">
        <v>4</v>
      </c>
      <c r="D3244" s="305">
        <v>154.22</v>
      </c>
    </row>
    <row r="3245" spans="1:4">
      <c r="A3245" s="303" t="s">
        <v>2195</v>
      </c>
      <c r="B3245" s="304" t="s">
        <v>2196</v>
      </c>
      <c r="C3245" s="304" t="s">
        <v>4</v>
      </c>
      <c r="D3245" s="305">
        <v>261.25</v>
      </c>
    </row>
    <row r="3246" spans="1:4">
      <c r="A3246" s="303" t="s">
        <v>2229</v>
      </c>
      <c r="B3246" s="304" t="s">
        <v>2230</v>
      </c>
      <c r="C3246" s="304" t="s">
        <v>4</v>
      </c>
      <c r="D3246" s="305">
        <v>44.28</v>
      </c>
    </row>
    <row r="3247" spans="1:4">
      <c r="A3247" s="303" t="s">
        <v>2245</v>
      </c>
      <c r="B3247" s="304" t="s">
        <v>2246</v>
      </c>
      <c r="C3247" s="304" t="s">
        <v>4</v>
      </c>
      <c r="D3247" s="305">
        <v>146.30000000000001</v>
      </c>
    </row>
    <row r="3248" spans="1:4">
      <c r="A3248" s="303" t="s">
        <v>2247</v>
      </c>
      <c r="B3248" s="304" t="s">
        <v>2248</v>
      </c>
      <c r="C3248" s="304" t="s">
        <v>4</v>
      </c>
      <c r="D3248" s="305">
        <v>146.30000000000001</v>
      </c>
    </row>
    <row r="3249" spans="1:4">
      <c r="A3249" s="303" t="s">
        <v>25012</v>
      </c>
      <c r="B3249" s="304" t="s">
        <v>25013</v>
      </c>
      <c r="C3249" s="304" t="s">
        <v>4</v>
      </c>
      <c r="D3249" s="305">
        <v>88.36</v>
      </c>
    </row>
    <row r="3250" spans="1:4">
      <c r="A3250" s="303" t="s">
        <v>25014</v>
      </c>
      <c r="B3250" s="304" t="s">
        <v>25015</v>
      </c>
      <c r="C3250" s="304" t="s">
        <v>4</v>
      </c>
      <c r="D3250" s="305">
        <v>3151.25</v>
      </c>
    </row>
    <row r="3251" spans="1:4">
      <c r="A3251" s="303" t="s">
        <v>2317</v>
      </c>
      <c r="B3251" s="304" t="s">
        <v>2318</v>
      </c>
      <c r="C3251" s="304" t="s">
        <v>4</v>
      </c>
      <c r="D3251" s="305">
        <v>9320.08</v>
      </c>
    </row>
    <row r="3252" spans="1:4">
      <c r="A3252" s="303" t="s">
        <v>2319</v>
      </c>
      <c r="B3252" s="304" t="s">
        <v>2320</v>
      </c>
      <c r="C3252" s="304" t="s">
        <v>4</v>
      </c>
      <c r="D3252" s="305">
        <v>1830.38</v>
      </c>
    </row>
    <row r="3253" spans="1:4">
      <c r="A3253" s="303" t="s">
        <v>2321</v>
      </c>
      <c r="B3253" s="304" t="s">
        <v>2322</v>
      </c>
      <c r="C3253" s="304" t="s">
        <v>4</v>
      </c>
      <c r="D3253" s="305">
        <v>2426.56</v>
      </c>
    </row>
    <row r="3254" spans="1:4">
      <c r="A3254" s="303" t="s">
        <v>2323</v>
      </c>
      <c r="B3254" s="304" t="s">
        <v>2324</v>
      </c>
      <c r="C3254" s="304" t="s">
        <v>4</v>
      </c>
      <c r="D3254" s="305">
        <v>4177.97</v>
      </c>
    </row>
    <row r="3255" spans="1:4">
      <c r="A3255" s="303" t="s">
        <v>2309</v>
      </c>
      <c r="B3255" s="304" t="s">
        <v>2310</v>
      </c>
      <c r="C3255" s="304" t="s">
        <v>4</v>
      </c>
      <c r="D3255" s="305">
        <v>9320.08</v>
      </c>
    </row>
    <row r="3256" spans="1:4">
      <c r="A3256" s="303" t="s">
        <v>2311</v>
      </c>
      <c r="B3256" s="304" t="s">
        <v>2312</v>
      </c>
      <c r="C3256" s="304" t="s">
        <v>4</v>
      </c>
      <c r="D3256" s="305">
        <v>1830.38</v>
      </c>
    </row>
    <row r="3257" spans="1:4">
      <c r="A3257" s="303" t="s">
        <v>2313</v>
      </c>
      <c r="B3257" s="304" t="s">
        <v>2314</v>
      </c>
      <c r="C3257" s="304" t="s">
        <v>4</v>
      </c>
      <c r="D3257" s="305">
        <v>2426.56</v>
      </c>
    </row>
    <row r="3258" spans="1:4">
      <c r="A3258" s="303" t="s">
        <v>2315</v>
      </c>
      <c r="B3258" s="304" t="s">
        <v>2316</v>
      </c>
      <c r="C3258" s="304" t="s">
        <v>4</v>
      </c>
      <c r="D3258" s="305">
        <v>4177.97</v>
      </c>
    </row>
    <row r="3259" spans="1:4">
      <c r="A3259" s="303" t="s">
        <v>25016</v>
      </c>
      <c r="B3259" s="304" t="s">
        <v>25017</v>
      </c>
      <c r="C3259" s="304" t="s">
        <v>4</v>
      </c>
      <c r="D3259" s="305">
        <v>9030</v>
      </c>
    </row>
    <row r="3260" spans="1:4">
      <c r="A3260" s="303" t="s">
        <v>2325</v>
      </c>
      <c r="B3260" s="304" t="s">
        <v>2326</v>
      </c>
      <c r="C3260" s="304" t="s">
        <v>4</v>
      </c>
      <c r="D3260" s="305">
        <v>274.95999999999998</v>
      </c>
    </row>
    <row r="3261" spans="1:4">
      <c r="A3261" s="303" t="s">
        <v>25018</v>
      </c>
      <c r="B3261" s="304" t="s">
        <v>25019</v>
      </c>
      <c r="C3261" s="304" t="s">
        <v>4</v>
      </c>
      <c r="D3261" s="305">
        <v>12.77</v>
      </c>
    </row>
    <row r="3262" spans="1:4">
      <c r="A3262" s="303" t="s">
        <v>25020</v>
      </c>
      <c r="B3262" s="304" t="s">
        <v>25021</v>
      </c>
      <c r="C3262" s="304" t="s">
        <v>4</v>
      </c>
      <c r="D3262" s="305">
        <v>250.47</v>
      </c>
    </row>
    <row r="3263" spans="1:4">
      <c r="A3263" s="303" t="s">
        <v>2487</v>
      </c>
      <c r="B3263" s="304" t="s">
        <v>2488</v>
      </c>
      <c r="C3263" s="304" t="s">
        <v>4</v>
      </c>
      <c r="D3263" s="305">
        <v>1644.89</v>
      </c>
    </row>
    <row r="3264" spans="1:4">
      <c r="A3264" s="303" t="s">
        <v>2489</v>
      </c>
      <c r="B3264" s="304" t="s">
        <v>2490</v>
      </c>
      <c r="C3264" s="304" t="s">
        <v>4</v>
      </c>
      <c r="D3264" s="305">
        <v>2002.43</v>
      </c>
    </row>
    <row r="3265" spans="1:4">
      <c r="A3265" s="303" t="s">
        <v>2491</v>
      </c>
      <c r="B3265" s="304" t="s">
        <v>2492</v>
      </c>
      <c r="C3265" s="304" t="s">
        <v>4</v>
      </c>
      <c r="D3265" s="305">
        <v>2461.4299999999998</v>
      </c>
    </row>
    <row r="3266" spans="1:4">
      <c r="A3266" s="303" t="s">
        <v>2493</v>
      </c>
      <c r="B3266" s="304" t="s">
        <v>2494</v>
      </c>
      <c r="C3266" s="304" t="s">
        <v>4</v>
      </c>
      <c r="D3266" s="305">
        <v>3736.51</v>
      </c>
    </row>
    <row r="3267" spans="1:4">
      <c r="A3267" s="303" t="s">
        <v>2495</v>
      </c>
      <c r="B3267" s="304" t="s">
        <v>2496</v>
      </c>
      <c r="C3267" s="304" t="s">
        <v>4</v>
      </c>
      <c r="D3267" s="305">
        <v>6751.42</v>
      </c>
    </row>
    <row r="3268" spans="1:4">
      <c r="A3268" s="303" t="s">
        <v>2511</v>
      </c>
      <c r="B3268" s="304" t="s">
        <v>2512</v>
      </c>
      <c r="C3268" s="304" t="s">
        <v>4</v>
      </c>
      <c r="D3268" s="305">
        <v>1026.82</v>
      </c>
    </row>
    <row r="3269" spans="1:4">
      <c r="A3269" s="303" t="s">
        <v>2519</v>
      </c>
      <c r="B3269" s="304" t="s">
        <v>2520</v>
      </c>
      <c r="C3269" s="304" t="s">
        <v>4</v>
      </c>
      <c r="D3269" s="305">
        <v>70.319999999999993</v>
      </c>
    </row>
    <row r="3270" spans="1:4">
      <c r="A3270" s="303" t="s">
        <v>2497</v>
      </c>
      <c r="B3270" s="304" t="s">
        <v>2498</v>
      </c>
      <c r="C3270" s="304" t="s">
        <v>4</v>
      </c>
      <c r="D3270" s="305">
        <v>85.26</v>
      </c>
    </row>
    <row r="3271" spans="1:4">
      <c r="A3271" s="303" t="s">
        <v>2499</v>
      </c>
      <c r="B3271" s="304" t="s">
        <v>2500</v>
      </c>
      <c r="C3271" s="304" t="s">
        <v>4</v>
      </c>
      <c r="D3271" s="305">
        <v>137.07</v>
      </c>
    </row>
    <row r="3272" spans="1:4">
      <c r="A3272" s="303" t="s">
        <v>2501</v>
      </c>
      <c r="B3272" s="304" t="s">
        <v>2502</v>
      </c>
      <c r="C3272" s="304" t="s">
        <v>4</v>
      </c>
      <c r="D3272" s="305">
        <v>222.56</v>
      </c>
    </row>
    <row r="3273" spans="1:4">
      <c r="A3273" s="303" t="s">
        <v>2503</v>
      </c>
      <c r="B3273" s="304" t="s">
        <v>2504</v>
      </c>
      <c r="C3273" s="304" t="s">
        <v>4</v>
      </c>
      <c r="D3273" s="305">
        <v>349.12</v>
      </c>
    </row>
    <row r="3274" spans="1:4">
      <c r="A3274" s="303" t="s">
        <v>2505</v>
      </c>
      <c r="B3274" s="304" t="s">
        <v>2506</v>
      </c>
      <c r="C3274" s="304" t="s">
        <v>4</v>
      </c>
      <c r="D3274" s="305">
        <v>704</v>
      </c>
    </row>
    <row r="3275" spans="1:4">
      <c r="A3275" s="303" t="s">
        <v>2507</v>
      </c>
      <c r="B3275" s="304" t="s">
        <v>2508</v>
      </c>
      <c r="C3275" s="304" t="s">
        <v>4</v>
      </c>
      <c r="D3275" s="305">
        <v>904.51</v>
      </c>
    </row>
    <row r="3276" spans="1:4">
      <c r="A3276" s="303" t="s">
        <v>2509</v>
      </c>
      <c r="B3276" s="304" t="s">
        <v>2510</v>
      </c>
      <c r="C3276" s="304" t="s">
        <v>4</v>
      </c>
      <c r="D3276" s="305">
        <v>925.19</v>
      </c>
    </row>
    <row r="3277" spans="1:4">
      <c r="A3277" s="303" t="s">
        <v>2513</v>
      </c>
      <c r="B3277" s="304" t="s">
        <v>2514</v>
      </c>
      <c r="C3277" s="304" t="s">
        <v>4</v>
      </c>
      <c r="D3277" s="305">
        <v>1447.69</v>
      </c>
    </row>
    <row r="3278" spans="1:4">
      <c r="A3278" s="303" t="s">
        <v>2515</v>
      </c>
      <c r="B3278" s="304" t="s">
        <v>2516</v>
      </c>
      <c r="C3278" s="304" t="s">
        <v>4</v>
      </c>
      <c r="D3278" s="305">
        <v>4452.2</v>
      </c>
    </row>
    <row r="3279" spans="1:4">
      <c r="A3279" s="303" t="s">
        <v>2517</v>
      </c>
      <c r="B3279" s="304" t="s">
        <v>2518</v>
      </c>
      <c r="C3279" s="304" t="s">
        <v>4</v>
      </c>
      <c r="D3279" s="305">
        <v>84.77</v>
      </c>
    </row>
    <row r="3280" spans="1:4">
      <c r="A3280" s="303" t="s">
        <v>2521</v>
      </c>
      <c r="B3280" s="304" t="s">
        <v>2522</v>
      </c>
      <c r="C3280" s="304" t="s">
        <v>4</v>
      </c>
      <c r="D3280" s="305">
        <v>17.13</v>
      </c>
    </row>
    <row r="3281" spans="1:4">
      <c r="A3281" s="303" t="s">
        <v>2523</v>
      </c>
      <c r="B3281" s="304" t="s">
        <v>2524</v>
      </c>
      <c r="C3281" s="304" t="s">
        <v>4</v>
      </c>
      <c r="D3281" s="305">
        <v>4.24</v>
      </c>
    </row>
    <row r="3282" spans="1:4">
      <c r="A3282" s="303" t="s">
        <v>2525</v>
      </c>
      <c r="B3282" s="304" t="s">
        <v>2526</v>
      </c>
      <c r="C3282" s="304" t="s">
        <v>4</v>
      </c>
      <c r="D3282" s="305">
        <v>9.33</v>
      </c>
    </row>
    <row r="3283" spans="1:4">
      <c r="A3283" s="303" t="s">
        <v>2527</v>
      </c>
      <c r="B3283" s="304" t="s">
        <v>2528</v>
      </c>
      <c r="C3283" s="304" t="s">
        <v>4</v>
      </c>
      <c r="D3283" s="305">
        <v>109.99</v>
      </c>
    </row>
    <row r="3284" spans="1:4">
      <c r="A3284" s="303" t="s">
        <v>2529</v>
      </c>
      <c r="B3284" s="304" t="s">
        <v>2530</v>
      </c>
      <c r="C3284" s="304" t="s">
        <v>4</v>
      </c>
      <c r="D3284" s="305">
        <v>119.84</v>
      </c>
    </row>
    <row r="3285" spans="1:4">
      <c r="A3285" s="303" t="s">
        <v>2531</v>
      </c>
      <c r="B3285" s="304" t="s">
        <v>2532</v>
      </c>
      <c r="C3285" s="304" t="s">
        <v>4</v>
      </c>
      <c r="D3285" s="305">
        <v>157.05000000000001</v>
      </c>
    </row>
    <row r="3286" spans="1:4">
      <c r="A3286" s="303" t="s">
        <v>2533</v>
      </c>
      <c r="B3286" s="304" t="s">
        <v>2534</v>
      </c>
      <c r="C3286" s="304" t="s">
        <v>4</v>
      </c>
      <c r="D3286" s="305">
        <v>78.87</v>
      </c>
    </row>
    <row r="3287" spans="1:4">
      <c r="A3287" s="303" t="s">
        <v>2535</v>
      </c>
      <c r="B3287" s="304" t="s">
        <v>2536</v>
      </c>
      <c r="C3287" s="304" t="s">
        <v>4</v>
      </c>
      <c r="D3287" s="305">
        <v>119.18</v>
      </c>
    </row>
    <row r="3288" spans="1:4">
      <c r="A3288" s="303" t="s">
        <v>2537</v>
      </c>
      <c r="B3288" s="304" t="s">
        <v>2538</v>
      </c>
      <c r="C3288" s="304" t="s">
        <v>4</v>
      </c>
      <c r="D3288" s="305">
        <v>155.21</v>
      </c>
    </row>
    <row r="3289" spans="1:4">
      <c r="A3289" s="303" t="s">
        <v>2539</v>
      </c>
      <c r="B3289" s="304" t="s">
        <v>2540</v>
      </c>
      <c r="C3289" s="304" t="s">
        <v>4</v>
      </c>
      <c r="D3289" s="305">
        <v>204.21</v>
      </c>
    </row>
    <row r="3290" spans="1:4">
      <c r="A3290" s="303" t="s">
        <v>2541</v>
      </c>
      <c r="B3290" s="304" t="s">
        <v>2542</v>
      </c>
      <c r="C3290" s="304" t="s">
        <v>4</v>
      </c>
      <c r="D3290" s="305">
        <v>293.8</v>
      </c>
    </row>
    <row r="3291" spans="1:4">
      <c r="A3291" s="303" t="s">
        <v>2543</v>
      </c>
      <c r="B3291" s="304" t="s">
        <v>2544</v>
      </c>
      <c r="C3291" s="304" t="s">
        <v>4</v>
      </c>
      <c r="D3291" s="305">
        <v>63.87</v>
      </c>
    </row>
    <row r="3292" spans="1:4">
      <c r="A3292" s="303" t="s">
        <v>2545</v>
      </c>
      <c r="B3292" s="304" t="s">
        <v>2546</v>
      </c>
      <c r="C3292" s="304" t="s">
        <v>4</v>
      </c>
      <c r="D3292" s="305">
        <v>71.12</v>
      </c>
    </row>
    <row r="3293" spans="1:4">
      <c r="A3293" s="303" t="s">
        <v>2547</v>
      </c>
      <c r="B3293" s="304" t="s">
        <v>2548</v>
      </c>
      <c r="C3293" s="304" t="s">
        <v>4</v>
      </c>
      <c r="D3293" s="305">
        <v>121.73</v>
      </c>
    </row>
    <row r="3294" spans="1:4">
      <c r="A3294" s="303" t="s">
        <v>2549</v>
      </c>
      <c r="B3294" s="304" t="s">
        <v>2550</v>
      </c>
      <c r="C3294" s="304" t="s">
        <v>4</v>
      </c>
      <c r="D3294" s="305">
        <v>39.67</v>
      </c>
    </row>
    <row r="3295" spans="1:4">
      <c r="A3295" s="303" t="s">
        <v>2551</v>
      </c>
      <c r="B3295" s="304" t="s">
        <v>2552</v>
      </c>
      <c r="C3295" s="304" t="s">
        <v>4</v>
      </c>
      <c r="D3295" s="305">
        <v>69.7</v>
      </c>
    </row>
    <row r="3296" spans="1:4">
      <c r="A3296" s="303" t="s">
        <v>2553</v>
      </c>
      <c r="B3296" s="304" t="s">
        <v>2554</v>
      </c>
      <c r="C3296" s="304" t="s">
        <v>4</v>
      </c>
      <c r="D3296" s="305">
        <v>109.09</v>
      </c>
    </row>
    <row r="3297" spans="1:4">
      <c r="A3297" s="303" t="s">
        <v>2555</v>
      </c>
      <c r="B3297" s="304" t="s">
        <v>2556</v>
      </c>
      <c r="C3297" s="304" t="s">
        <v>4</v>
      </c>
      <c r="D3297" s="305">
        <v>141.03</v>
      </c>
    </row>
    <row r="3298" spans="1:4">
      <c r="A3298" s="303" t="s">
        <v>2557</v>
      </c>
      <c r="B3298" s="304" t="s">
        <v>2558</v>
      </c>
      <c r="C3298" s="304" t="s">
        <v>4</v>
      </c>
      <c r="D3298" s="305">
        <v>192.7</v>
      </c>
    </row>
    <row r="3299" spans="1:4">
      <c r="A3299" s="303" t="s">
        <v>25022</v>
      </c>
      <c r="B3299" s="304" t="s">
        <v>25023</v>
      </c>
      <c r="C3299" s="304" t="s">
        <v>4</v>
      </c>
      <c r="D3299" s="305">
        <v>36.4</v>
      </c>
    </row>
    <row r="3300" spans="1:4">
      <c r="A3300" s="303" t="s">
        <v>25024</v>
      </c>
      <c r="B3300" s="304" t="s">
        <v>25025</v>
      </c>
      <c r="C3300" s="304" t="s">
        <v>4</v>
      </c>
      <c r="D3300" s="305">
        <v>12.43</v>
      </c>
    </row>
    <row r="3301" spans="1:4">
      <c r="A3301" s="303" t="s">
        <v>2559</v>
      </c>
      <c r="B3301" s="304" t="s">
        <v>2560</v>
      </c>
      <c r="C3301" s="304" t="s">
        <v>4</v>
      </c>
      <c r="D3301" s="305">
        <v>275.06</v>
      </c>
    </row>
    <row r="3302" spans="1:4">
      <c r="A3302" s="303" t="s">
        <v>2593</v>
      </c>
      <c r="B3302" s="304" t="s">
        <v>2594</v>
      </c>
      <c r="C3302" s="304" t="s">
        <v>4</v>
      </c>
      <c r="D3302" s="305">
        <v>274.48</v>
      </c>
    </row>
    <row r="3303" spans="1:4">
      <c r="A3303" s="303" t="s">
        <v>2595</v>
      </c>
      <c r="B3303" s="304" t="s">
        <v>2596</v>
      </c>
      <c r="C3303" s="304" t="s">
        <v>4</v>
      </c>
      <c r="D3303" s="305">
        <v>72.930000000000007</v>
      </c>
    </row>
    <row r="3304" spans="1:4">
      <c r="A3304" s="303" t="s">
        <v>2597</v>
      </c>
      <c r="B3304" s="304" t="s">
        <v>2598</v>
      </c>
      <c r="C3304" s="304" t="s">
        <v>4</v>
      </c>
      <c r="D3304" s="305">
        <v>88.79</v>
      </c>
    </row>
    <row r="3305" spans="1:4">
      <c r="A3305" s="303" t="s">
        <v>2599</v>
      </c>
      <c r="B3305" s="304" t="s">
        <v>2600</v>
      </c>
      <c r="C3305" s="304" t="s">
        <v>4</v>
      </c>
      <c r="D3305" s="305">
        <v>540.47</v>
      </c>
    </row>
    <row r="3306" spans="1:4">
      <c r="A3306" s="303" t="s">
        <v>2601</v>
      </c>
      <c r="B3306" s="304" t="s">
        <v>2602</v>
      </c>
      <c r="C3306" s="304" t="s">
        <v>4</v>
      </c>
      <c r="D3306" s="305">
        <v>138.97</v>
      </c>
    </row>
    <row r="3307" spans="1:4">
      <c r="A3307" s="303" t="s">
        <v>2603</v>
      </c>
      <c r="B3307" s="304" t="s">
        <v>2604</v>
      </c>
      <c r="C3307" s="304" t="s">
        <v>4</v>
      </c>
      <c r="D3307" s="305">
        <v>194.9</v>
      </c>
    </row>
    <row r="3308" spans="1:4">
      <c r="A3308" s="303" t="s">
        <v>2605</v>
      </c>
      <c r="B3308" s="304" t="s">
        <v>2606</v>
      </c>
      <c r="C3308" s="304" t="s">
        <v>4</v>
      </c>
      <c r="D3308" s="305">
        <v>267.7</v>
      </c>
    </row>
    <row r="3309" spans="1:4">
      <c r="A3309" s="303" t="s">
        <v>2607</v>
      </c>
      <c r="B3309" s="304" t="s">
        <v>2608</v>
      </c>
      <c r="C3309" s="304" t="s">
        <v>4</v>
      </c>
      <c r="D3309" s="305">
        <v>2025.8</v>
      </c>
    </row>
    <row r="3310" spans="1:4">
      <c r="A3310" s="303" t="s">
        <v>2641</v>
      </c>
      <c r="B3310" s="304" t="s">
        <v>2642</v>
      </c>
      <c r="C3310" s="304" t="s">
        <v>4</v>
      </c>
      <c r="D3310" s="305">
        <v>676.15</v>
      </c>
    </row>
    <row r="3311" spans="1:4">
      <c r="A3311" s="303" t="s">
        <v>2643</v>
      </c>
      <c r="B3311" s="304" t="s">
        <v>2644</v>
      </c>
      <c r="C3311" s="304" t="s">
        <v>4</v>
      </c>
      <c r="D3311" s="305">
        <v>11914.48</v>
      </c>
    </row>
    <row r="3312" spans="1:4">
      <c r="A3312" s="303" t="s">
        <v>2645</v>
      </c>
      <c r="B3312" s="304" t="s">
        <v>2646</v>
      </c>
      <c r="C3312" s="304" t="s">
        <v>4</v>
      </c>
      <c r="D3312" s="305">
        <v>15078.48</v>
      </c>
    </row>
    <row r="3313" spans="1:4">
      <c r="A3313" s="303" t="s">
        <v>2647</v>
      </c>
      <c r="B3313" s="304" t="s">
        <v>2648</v>
      </c>
      <c r="C3313" s="304" t="s">
        <v>4</v>
      </c>
      <c r="D3313" s="305">
        <v>885.88</v>
      </c>
    </row>
    <row r="3314" spans="1:4">
      <c r="A3314" s="303" t="s">
        <v>2649</v>
      </c>
      <c r="B3314" s="304" t="s">
        <v>2650</v>
      </c>
      <c r="C3314" s="304" t="s">
        <v>4</v>
      </c>
      <c r="D3314" s="305">
        <v>984.17</v>
      </c>
    </row>
    <row r="3315" spans="1:4">
      <c r="A3315" s="303" t="s">
        <v>2651</v>
      </c>
      <c r="B3315" s="304" t="s">
        <v>2652</v>
      </c>
      <c r="C3315" s="304" t="s">
        <v>4</v>
      </c>
      <c r="D3315" s="305">
        <v>1464.75</v>
      </c>
    </row>
    <row r="3316" spans="1:4">
      <c r="A3316" s="303" t="s">
        <v>2653</v>
      </c>
      <c r="B3316" s="304" t="s">
        <v>2654</v>
      </c>
      <c r="C3316" s="304" t="s">
        <v>4</v>
      </c>
      <c r="D3316" s="305">
        <v>1584.05</v>
      </c>
    </row>
    <row r="3317" spans="1:4">
      <c r="A3317" s="303" t="s">
        <v>2655</v>
      </c>
      <c r="B3317" s="304" t="s">
        <v>2656</v>
      </c>
      <c r="C3317" s="304" t="s">
        <v>4</v>
      </c>
      <c r="D3317" s="305">
        <v>2044.48</v>
      </c>
    </row>
    <row r="3318" spans="1:4">
      <c r="A3318" s="303" t="s">
        <v>2657</v>
      </c>
      <c r="B3318" s="304" t="s">
        <v>2658</v>
      </c>
      <c r="C3318" s="304" t="s">
        <v>4</v>
      </c>
      <c r="D3318" s="305">
        <v>2164.25</v>
      </c>
    </row>
    <row r="3319" spans="1:4">
      <c r="A3319" s="303" t="s">
        <v>2659</v>
      </c>
      <c r="B3319" s="304" t="s">
        <v>2660</v>
      </c>
      <c r="C3319" s="304" t="s">
        <v>4</v>
      </c>
      <c r="D3319" s="305">
        <v>3008.48</v>
      </c>
    </row>
    <row r="3320" spans="1:4">
      <c r="A3320" s="303" t="s">
        <v>2661</v>
      </c>
      <c r="B3320" s="304" t="s">
        <v>2662</v>
      </c>
      <c r="C3320" s="304" t="s">
        <v>4</v>
      </c>
      <c r="D3320" s="305">
        <v>6363.37</v>
      </c>
    </row>
    <row r="3321" spans="1:4">
      <c r="A3321" s="303" t="s">
        <v>2663</v>
      </c>
      <c r="B3321" s="304" t="s">
        <v>2664</v>
      </c>
      <c r="C3321" s="304" t="s">
        <v>4</v>
      </c>
      <c r="D3321" s="305">
        <v>8320.7999999999993</v>
      </c>
    </row>
    <row r="3322" spans="1:4">
      <c r="A3322" s="303" t="s">
        <v>2665</v>
      </c>
      <c r="B3322" s="304" t="s">
        <v>2666</v>
      </c>
      <c r="C3322" s="304" t="s">
        <v>4</v>
      </c>
      <c r="D3322" s="305">
        <v>372.78</v>
      </c>
    </row>
    <row r="3323" spans="1:4">
      <c r="A3323" s="303" t="s">
        <v>2667</v>
      </c>
      <c r="B3323" s="304" t="s">
        <v>2668</v>
      </c>
      <c r="C3323" s="304" t="s">
        <v>4</v>
      </c>
      <c r="D3323" s="305">
        <v>372.78</v>
      </c>
    </row>
    <row r="3324" spans="1:4">
      <c r="A3324" s="303" t="s">
        <v>2669</v>
      </c>
      <c r="B3324" s="304" t="s">
        <v>2670</v>
      </c>
      <c r="C3324" s="304" t="s">
        <v>4</v>
      </c>
      <c r="D3324" s="305">
        <v>9985.26</v>
      </c>
    </row>
    <row r="3325" spans="1:4">
      <c r="A3325" s="303" t="s">
        <v>2671</v>
      </c>
      <c r="B3325" s="304" t="s">
        <v>2672</v>
      </c>
      <c r="C3325" s="304" t="s">
        <v>4</v>
      </c>
      <c r="D3325" s="305">
        <v>11295.37</v>
      </c>
    </row>
    <row r="3326" spans="1:4">
      <c r="A3326" s="303" t="s">
        <v>2673</v>
      </c>
      <c r="B3326" s="304" t="s">
        <v>2674</v>
      </c>
      <c r="C3326" s="304" t="s">
        <v>4</v>
      </c>
      <c r="D3326" s="305">
        <v>289.79000000000002</v>
      </c>
    </row>
    <row r="3327" spans="1:4">
      <c r="A3327" s="303" t="s">
        <v>2675</v>
      </c>
      <c r="B3327" s="304" t="s">
        <v>2676</v>
      </c>
      <c r="C3327" s="304" t="s">
        <v>4</v>
      </c>
      <c r="D3327" s="305">
        <v>6443.83</v>
      </c>
    </row>
    <row r="3328" spans="1:4">
      <c r="A3328" s="303" t="s">
        <v>2677</v>
      </c>
      <c r="B3328" s="304" t="s">
        <v>2678</v>
      </c>
      <c r="C3328" s="304" t="s">
        <v>4</v>
      </c>
      <c r="D3328" s="305">
        <v>6980.2</v>
      </c>
    </row>
    <row r="3329" spans="1:4">
      <c r="A3329" s="303" t="s">
        <v>2679</v>
      </c>
      <c r="B3329" s="304" t="s">
        <v>2680</v>
      </c>
      <c r="C3329" s="304" t="s">
        <v>4</v>
      </c>
      <c r="D3329" s="305">
        <v>491.9</v>
      </c>
    </row>
    <row r="3330" spans="1:4">
      <c r="A3330" s="303" t="s">
        <v>2681</v>
      </c>
      <c r="B3330" s="304" t="s">
        <v>2682</v>
      </c>
      <c r="C3330" s="304" t="s">
        <v>4</v>
      </c>
      <c r="D3330" s="305">
        <v>578.02</v>
      </c>
    </row>
    <row r="3331" spans="1:4">
      <c r="A3331" s="303" t="s">
        <v>2683</v>
      </c>
      <c r="B3331" s="304" t="s">
        <v>2684</v>
      </c>
      <c r="C3331" s="304" t="s">
        <v>4</v>
      </c>
      <c r="D3331" s="305">
        <v>862.2</v>
      </c>
    </row>
    <row r="3332" spans="1:4">
      <c r="A3332" s="303" t="s">
        <v>2685</v>
      </c>
      <c r="B3332" s="304" t="s">
        <v>2686</v>
      </c>
      <c r="C3332" s="304" t="s">
        <v>4</v>
      </c>
      <c r="D3332" s="305">
        <v>908.05</v>
      </c>
    </row>
    <row r="3333" spans="1:4">
      <c r="A3333" s="303" t="s">
        <v>2687</v>
      </c>
      <c r="B3333" s="304" t="s">
        <v>2688</v>
      </c>
      <c r="C3333" s="304" t="s">
        <v>4</v>
      </c>
      <c r="D3333" s="305">
        <v>1136.72</v>
      </c>
    </row>
    <row r="3334" spans="1:4">
      <c r="A3334" s="303" t="s">
        <v>2689</v>
      </c>
      <c r="B3334" s="304" t="s">
        <v>2690</v>
      </c>
      <c r="C3334" s="304" t="s">
        <v>4</v>
      </c>
      <c r="D3334" s="305">
        <v>1211.17</v>
      </c>
    </row>
    <row r="3335" spans="1:4">
      <c r="A3335" s="303" t="s">
        <v>2691</v>
      </c>
      <c r="B3335" s="304" t="s">
        <v>2692</v>
      </c>
      <c r="C3335" s="304" t="s">
        <v>4</v>
      </c>
      <c r="D3335" s="305">
        <v>1862.76</v>
      </c>
    </row>
    <row r="3336" spans="1:4">
      <c r="A3336" s="303" t="s">
        <v>2693</v>
      </c>
      <c r="B3336" s="304" t="s">
        <v>2694</v>
      </c>
      <c r="C3336" s="304" t="s">
        <v>4</v>
      </c>
      <c r="D3336" s="305">
        <v>3664.64</v>
      </c>
    </row>
    <row r="3337" spans="1:4">
      <c r="A3337" s="303" t="s">
        <v>2695</v>
      </c>
      <c r="B3337" s="304" t="s">
        <v>2696</v>
      </c>
      <c r="C3337" s="304" t="s">
        <v>4</v>
      </c>
      <c r="D3337" s="305">
        <v>4511.05</v>
      </c>
    </row>
    <row r="3338" spans="1:4">
      <c r="A3338" s="303" t="s">
        <v>2697</v>
      </c>
      <c r="B3338" s="304" t="s">
        <v>2698</v>
      </c>
      <c r="C3338" s="304" t="s">
        <v>4</v>
      </c>
      <c r="D3338" s="305">
        <v>178.72</v>
      </c>
    </row>
    <row r="3339" spans="1:4">
      <c r="A3339" s="303" t="s">
        <v>2699</v>
      </c>
      <c r="B3339" s="304" t="s">
        <v>2700</v>
      </c>
      <c r="C3339" s="304" t="s">
        <v>4</v>
      </c>
      <c r="D3339" s="305">
        <v>178.72</v>
      </c>
    </row>
    <row r="3340" spans="1:4">
      <c r="A3340" s="303" t="s">
        <v>2701</v>
      </c>
      <c r="B3340" s="304" t="s">
        <v>2702</v>
      </c>
      <c r="C3340" s="304" t="s">
        <v>4</v>
      </c>
      <c r="D3340" s="305">
        <v>4958.0200000000004</v>
      </c>
    </row>
    <row r="3341" spans="1:4">
      <c r="A3341" s="303" t="s">
        <v>2703</v>
      </c>
      <c r="B3341" s="304" t="s">
        <v>2704</v>
      </c>
      <c r="C3341" s="304" t="s">
        <v>4</v>
      </c>
      <c r="D3341" s="305">
        <v>5202.78</v>
      </c>
    </row>
    <row r="3342" spans="1:4">
      <c r="A3342" s="303" t="s">
        <v>2727</v>
      </c>
      <c r="B3342" s="304" t="s">
        <v>2728</v>
      </c>
      <c r="C3342" s="304" t="s">
        <v>4</v>
      </c>
      <c r="D3342" s="305">
        <v>10.71</v>
      </c>
    </row>
    <row r="3343" spans="1:4">
      <c r="A3343" s="303" t="s">
        <v>2729</v>
      </c>
      <c r="B3343" s="304" t="s">
        <v>2730</v>
      </c>
      <c r="C3343" s="304" t="s">
        <v>4</v>
      </c>
      <c r="D3343" s="305">
        <v>8.6199999999999992</v>
      </c>
    </row>
    <row r="3344" spans="1:4">
      <c r="A3344" s="303" t="s">
        <v>25026</v>
      </c>
      <c r="B3344" s="304" t="s">
        <v>25027</v>
      </c>
      <c r="C3344" s="304" t="s">
        <v>4</v>
      </c>
      <c r="D3344" s="305">
        <v>2371.7800000000002</v>
      </c>
    </row>
    <row r="3345" spans="1:4">
      <c r="A3345" s="303" t="s">
        <v>25028</v>
      </c>
      <c r="B3345" s="304" t="s">
        <v>25029</v>
      </c>
      <c r="C3345" s="304" t="s">
        <v>4</v>
      </c>
      <c r="D3345" s="305">
        <v>2447.5500000000002</v>
      </c>
    </row>
    <row r="3346" spans="1:4">
      <c r="A3346" s="303" t="s">
        <v>25030</v>
      </c>
      <c r="B3346" s="304" t="s">
        <v>25031</v>
      </c>
      <c r="C3346" s="304" t="s">
        <v>4</v>
      </c>
      <c r="D3346" s="305">
        <v>1085.8699999999999</v>
      </c>
    </row>
    <row r="3347" spans="1:4">
      <c r="A3347" s="303" t="s">
        <v>25032</v>
      </c>
      <c r="B3347" s="304" t="s">
        <v>25033</v>
      </c>
      <c r="C3347" s="304" t="s">
        <v>4</v>
      </c>
      <c r="D3347" s="305">
        <v>1423.76</v>
      </c>
    </row>
    <row r="3348" spans="1:4">
      <c r="A3348" s="303" t="s">
        <v>987</v>
      </c>
      <c r="B3348" s="304" t="s">
        <v>25034</v>
      </c>
      <c r="C3348" s="304" t="s">
        <v>278</v>
      </c>
      <c r="D3348" s="305">
        <v>4600.33</v>
      </c>
    </row>
    <row r="3349" spans="1:4">
      <c r="A3349" s="303" t="s">
        <v>25035</v>
      </c>
      <c r="B3349" s="304" t="s">
        <v>25036</v>
      </c>
      <c r="C3349" s="304" t="s">
        <v>4</v>
      </c>
      <c r="D3349" s="305">
        <v>362.23</v>
      </c>
    </row>
    <row r="3350" spans="1:4">
      <c r="A3350" s="303" t="s">
        <v>2762</v>
      </c>
      <c r="B3350" s="304" t="s">
        <v>2763</v>
      </c>
      <c r="C3350" s="304" t="s">
        <v>4</v>
      </c>
      <c r="D3350" s="305">
        <v>6105.6</v>
      </c>
    </row>
    <row r="3351" spans="1:4">
      <c r="A3351" s="303" t="s">
        <v>2764</v>
      </c>
      <c r="B3351" s="304" t="s">
        <v>2765</v>
      </c>
      <c r="C3351" s="304" t="s">
        <v>4</v>
      </c>
      <c r="D3351" s="305">
        <v>6868.8</v>
      </c>
    </row>
    <row r="3352" spans="1:4" ht="30.6">
      <c r="A3352" s="303" t="s">
        <v>2772</v>
      </c>
      <c r="B3352" s="304" t="s">
        <v>2773</v>
      </c>
      <c r="C3352" s="304" t="s">
        <v>4</v>
      </c>
      <c r="D3352" s="305">
        <v>43826.38</v>
      </c>
    </row>
    <row r="3353" spans="1:4" ht="30.6">
      <c r="A3353" s="303" t="s">
        <v>2774</v>
      </c>
      <c r="B3353" s="304" t="s">
        <v>2775</v>
      </c>
      <c r="C3353" s="304" t="s">
        <v>4</v>
      </c>
      <c r="D3353" s="305">
        <v>24701.98</v>
      </c>
    </row>
    <row r="3354" spans="1:4" ht="20.399999999999999">
      <c r="A3354" s="303" t="s">
        <v>2776</v>
      </c>
      <c r="B3354" s="304" t="s">
        <v>2777</v>
      </c>
      <c r="C3354" s="304" t="s">
        <v>4</v>
      </c>
      <c r="D3354" s="305">
        <v>39218.15</v>
      </c>
    </row>
    <row r="3355" spans="1:4">
      <c r="A3355" s="303" t="s">
        <v>25037</v>
      </c>
      <c r="B3355" s="304" t="s">
        <v>25038</v>
      </c>
      <c r="C3355" s="304" t="s">
        <v>4</v>
      </c>
      <c r="D3355" s="305">
        <v>39.200000000000003</v>
      </c>
    </row>
    <row r="3356" spans="1:4">
      <c r="A3356" s="303" t="s">
        <v>25039</v>
      </c>
      <c r="B3356" s="304" t="s">
        <v>25040</v>
      </c>
      <c r="C3356" s="304" t="s">
        <v>4</v>
      </c>
      <c r="D3356" s="305">
        <v>71.66</v>
      </c>
    </row>
    <row r="3357" spans="1:4">
      <c r="A3357" s="303" t="s">
        <v>25041</v>
      </c>
      <c r="B3357" s="304" t="s">
        <v>25042</v>
      </c>
      <c r="C3357" s="304" t="s">
        <v>4</v>
      </c>
      <c r="D3357" s="305">
        <v>118.25</v>
      </c>
    </row>
    <row r="3358" spans="1:4">
      <c r="A3358" s="303" t="s">
        <v>2844</v>
      </c>
      <c r="B3358" s="304" t="s">
        <v>2845</v>
      </c>
      <c r="C3358" s="304" t="s">
        <v>4</v>
      </c>
      <c r="D3358" s="305">
        <v>176.35</v>
      </c>
    </row>
    <row r="3359" spans="1:4">
      <c r="A3359" s="303" t="s">
        <v>25043</v>
      </c>
      <c r="B3359" s="304" t="s">
        <v>25044</v>
      </c>
      <c r="C3359" s="304" t="s">
        <v>4</v>
      </c>
      <c r="D3359" s="305">
        <v>66.150000000000006</v>
      </c>
    </row>
    <row r="3360" spans="1:4">
      <c r="A3360" s="303" t="s">
        <v>2879</v>
      </c>
      <c r="B3360" s="304" t="s">
        <v>2880</v>
      </c>
      <c r="C3360" s="304" t="s">
        <v>4</v>
      </c>
      <c r="D3360" s="305">
        <v>1.1000000000000001</v>
      </c>
    </row>
    <row r="3361" spans="1:4">
      <c r="A3361" s="303" t="s">
        <v>25045</v>
      </c>
      <c r="B3361" s="304" t="s">
        <v>25046</v>
      </c>
      <c r="C3361" s="304" t="s">
        <v>4</v>
      </c>
      <c r="D3361" s="305">
        <v>11.72</v>
      </c>
    </row>
    <row r="3362" spans="1:4">
      <c r="A3362" s="303" t="s">
        <v>25047</v>
      </c>
      <c r="B3362" s="304" t="s">
        <v>25048</v>
      </c>
      <c r="C3362" s="304" t="s">
        <v>4</v>
      </c>
      <c r="D3362" s="305">
        <v>215565</v>
      </c>
    </row>
    <row r="3363" spans="1:4" ht="20.399999999999999">
      <c r="A3363" s="303" t="s">
        <v>2916</v>
      </c>
      <c r="B3363" s="304" t="s">
        <v>2917</v>
      </c>
      <c r="C3363" s="304" t="s">
        <v>4</v>
      </c>
      <c r="D3363" s="305">
        <v>2919.28</v>
      </c>
    </row>
    <row r="3364" spans="1:4">
      <c r="A3364" s="303" t="s">
        <v>2918</v>
      </c>
      <c r="B3364" s="304" t="s">
        <v>2919</v>
      </c>
      <c r="C3364" s="304" t="s">
        <v>4</v>
      </c>
      <c r="D3364" s="305">
        <v>1962.14</v>
      </c>
    </row>
    <row r="3365" spans="1:4">
      <c r="A3365" s="303" t="s">
        <v>2920</v>
      </c>
      <c r="B3365" s="304" t="s">
        <v>2921</v>
      </c>
      <c r="C3365" s="304" t="s">
        <v>4</v>
      </c>
      <c r="D3365" s="305">
        <v>2469.21</v>
      </c>
    </row>
    <row r="3366" spans="1:4">
      <c r="A3366" s="303" t="s">
        <v>2922</v>
      </c>
      <c r="B3366" s="304" t="s">
        <v>2923</v>
      </c>
      <c r="C3366" s="304" t="s">
        <v>4</v>
      </c>
      <c r="D3366" s="305">
        <v>2116.46</v>
      </c>
    </row>
    <row r="3367" spans="1:4">
      <c r="A3367" s="303" t="s">
        <v>25049</v>
      </c>
      <c r="B3367" s="304" t="s">
        <v>25050</v>
      </c>
      <c r="C3367" s="304" t="s">
        <v>4</v>
      </c>
      <c r="D3367" s="305">
        <v>3704.9</v>
      </c>
    </row>
    <row r="3368" spans="1:4">
      <c r="A3368" s="303" t="s">
        <v>25051</v>
      </c>
      <c r="B3368" s="304" t="s">
        <v>25052</v>
      </c>
      <c r="C3368" s="304" t="s">
        <v>4</v>
      </c>
      <c r="D3368" s="305">
        <v>3704.9</v>
      </c>
    </row>
    <row r="3369" spans="1:4">
      <c r="A3369" s="303" t="s">
        <v>25053</v>
      </c>
      <c r="B3369" s="304" t="s">
        <v>25054</v>
      </c>
      <c r="C3369" s="304" t="s">
        <v>276</v>
      </c>
      <c r="D3369" s="305">
        <v>11.04</v>
      </c>
    </row>
    <row r="3370" spans="1:4">
      <c r="A3370" s="303" t="s">
        <v>2946</v>
      </c>
      <c r="B3370" s="304" t="s">
        <v>2947</v>
      </c>
      <c r="C3370" s="304" t="s">
        <v>4</v>
      </c>
      <c r="D3370" s="305">
        <v>13.3</v>
      </c>
    </row>
    <row r="3371" spans="1:4">
      <c r="A3371" s="303" t="s">
        <v>2968</v>
      </c>
      <c r="B3371" s="304" t="s">
        <v>2969</v>
      </c>
      <c r="C3371" s="304" t="s">
        <v>4</v>
      </c>
      <c r="D3371" s="305">
        <v>42.74</v>
      </c>
    </row>
    <row r="3372" spans="1:4">
      <c r="A3372" s="303" t="s">
        <v>2970</v>
      </c>
      <c r="B3372" s="304" t="s">
        <v>2971</v>
      </c>
      <c r="C3372" s="304" t="s">
        <v>4</v>
      </c>
      <c r="D3372" s="305">
        <v>53.23</v>
      </c>
    </row>
    <row r="3373" spans="1:4">
      <c r="A3373" s="303" t="s">
        <v>2972</v>
      </c>
      <c r="B3373" s="304" t="s">
        <v>2973</v>
      </c>
      <c r="C3373" s="304" t="s">
        <v>4</v>
      </c>
      <c r="D3373" s="305">
        <v>53.23</v>
      </c>
    </row>
    <row r="3374" spans="1:4">
      <c r="A3374" s="303" t="s">
        <v>2974</v>
      </c>
      <c r="B3374" s="304" t="s">
        <v>2975</v>
      </c>
      <c r="C3374" s="304" t="s">
        <v>4</v>
      </c>
      <c r="D3374" s="305">
        <v>83.65</v>
      </c>
    </row>
    <row r="3375" spans="1:4">
      <c r="A3375" s="303" t="s">
        <v>2976</v>
      </c>
      <c r="B3375" s="304" t="s">
        <v>2977</v>
      </c>
      <c r="C3375" s="304" t="s">
        <v>4</v>
      </c>
      <c r="D3375" s="305">
        <v>83.65</v>
      </c>
    </row>
    <row r="3376" spans="1:4">
      <c r="A3376" s="303" t="s">
        <v>2978</v>
      </c>
      <c r="B3376" s="304" t="s">
        <v>2979</v>
      </c>
      <c r="C3376" s="304" t="s">
        <v>4</v>
      </c>
      <c r="D3376" s="305">
        <v>93.29</v>
      </c>
    </row>
    <row r="3377" spans="1:4">
      <c r="A3377" s="303" t="s">
        <v>2980</v>
      </c>
      <c r="B3377" s="304" t="s">
        <v>2981</v>
      </c>
      <c r="C3377" s="304" t="s">
        <v>4</v>
      </c>
      <c r="D3377" s="305">
        <v>93.29</v>
      </c>
    </row>
    <row r="3378" spans="1:4">
      <c r="A3378" s="303" t="s">
        <v>2982</v>
      </c>
      <c r="B3378" s="304" t="s">
        <v>2983</v>
      </c>
      <c r="C3378" s="304" t="s">
        <v>4</v>
      </c>
      <c r="D3378" s="305">
        <v>103.91</v>
      </c>
    </row>
    <row r="3379" spans="1:4">
      <c r="A3379" s="303" t="s">
        <v>2984</v>
      </c>
      <c r="B3379" s="304" t="s">
        <v>2985</v>
      </c>
      <c r="C3379" s="304" t="s">
        <v>4</v>
      </c>
      <c r="D3379" s="305">
        <v>103.91</v>
      </c>
    </row>
    <row r="3380" spans="1:4">
      <c r="A3380" s="303" t="s">
        <v>2986</v>
      </c>
      <c r="B3380" s="304" t="s">
        <v>2987</v>
      </c>
      <c r="C3380" s="304" t="s">
        <v>4</v>
      </c>
      <c r="D3380" s="305">
        <v>30.36</v>
      </c>
    </row>
    <row r="3381" spans="1:4">
      <c r="A3381" s="303" t="s">
        <v>2988</v>
      </c>
      <c r="B3381" s="304" t="s">
        <v>2989</v>
      </c>
      <c r="C3381" s="304" t="s">
        <v>4</v>
      </c>
      <c r="D3381" s="305">
        <v>33.64</v>
      </c>
    </row>
    <row r="3382" spans="1:4">
      <c r="A3382" s="303" t="s">
        <v>2990</v>
      </c>
      <c r="B3382" s="304" t="s">
        <v>2991</v>
      </c>
      <c r="C3382" s="304" t="s">
        <v>4</v>
      </c>
      <c r="D3382" s="305">
        <v>22.88</v>
      </c>
    </row>
    <row r="3383" spans="1:4">
      <c r="A3383" s="303" t="s">
        <v>2992</v>
      </c>
      <c r="B3383" s="304" t="s">
        <v>2993</v>
      </c>
      <c r="C3383" s="304" t="s">
        <v>4</v>
      </c>
      <c r="D3383" s="305">
        <v>22.88</v>
      </c>
    </row>
    <row r="3384" spans="1:4">
      <c r="A3384" s="303" t="s">
        <v>2994</v>
      </c>
      <c r="B3384" s="304" t="s">
        <v>2995</v>
      </c>
      <c r="C3384" s="304" t="s">
        <v>4</v>
      </c>
      <c r="D3384" s="305">
        <v>28.5</v>
      </c>
    </row>
    <row r="3385" spans="1:4">
      <c r="A3385" s="303" t="s">
        <v>2996</v>
      </c>
      <c r="B3385" s="304" t="s">
        <v>2997</v>
      </c>
      <c r="C3385" s="304" t="s">
        <v>4</v>
      </c>
      <c r="D3385" s="305">
        <v>24.8</v>
      </c>
    </row>
    <row r="3386" spans="1:4">
      <c r="A3386" s="303" t="s">
        <v>2998</v>
      </c>
      <c r="B3386" s="304" t="s">
        <v>2999</v>
      </c>
      <c r="C3386" s="304" t="s">
        <v>4</v>
      </c>
      <c r="D3386" s="305">
        <v>44.79</v>
      </c>
    </row>
    <row r="3387" spans="1:4">
      <c r="A3387" s="303" t="s">
        <v>3000</v>
      </c>
      <c r="B3387" s="304" t="s">
        <v>3001</v>
      </c>
      <c r="C3387" s="304" t="s">
        <v>4</v>
      </c>
      <c r="D3387" s="305">
        <v>44.79</v>
      </c>
    </row>
    <row r="3388" spans="1:4">
      <c r="A3388" s="303" t="s">
        <v>3002</v>
      </c>
      <c r="B3388" s="304" t="s">
        <v>3003</v>
      </c>
      <c r="C3388" s="304" t="s">
        <v>4</v>
      </c>
      <c r="D3388" s="305">
        <v>49.2</v>
      </c>
    </row>
    <row r="3389" spans="1:4">
      <c r="A3389" s="303" t="s">
        <v>3004</v>
      </c>
      <c r="B3389" s="304" t="s">
        <v>3005</v>
      </c>
      <c r="C3389" s="304" t="s">
        <v>4</v>
      </c>
      <c r="D3389" s="305">
        <v>50.4</v>
      </c>
    </row>
    <row r="3390" spans="1:4">
      <c r="A3390" s="303" t="s">
        <v>3006</v>
      </c>
      <c r="B3390" s="304" t="s">
        <v>3007</v>
      </c>
      <c r="C3390" s="304" t="s">
        <v>4</v>
      </c>
      <c r="D3390" s="305">
        <v>55.64</v>
      </c>
    </row>
    <row r="3391" spans="1:4">
      <c r="A3391" s="303" t="s">
        <v>3008</v>
      </c>
      <c r="B3391" s="304" t="s">
        <v>3009</v>
      </c>
      <c r="C3391" s="304" t="s">
        <v>4</v>
      </c>
      <c r="D3391" s="305">
        <v>63.2</v>
      </c>
    </row>
    <row r="3392" spans="1:4">
      <c r="A3392" s="303" t="s">
        <v>3010</v>
      </c>
      <c r="B3392" s="304" t="s">
        <v>3011</v>
      </c>
      <c r="C3392" s="304" t="s">
        <v>4</v>
      </c>
      <c r="D3392" s="305">
        <v>7.93</v>
      </c>
    </row>
    <row r="3393" spans="1:4">
      <c r="A3393" s="303" t="s">
        <v>3012</v>
      </c>
      <c r="B3393" s="304" t="s">
        <v>3013</v>
      </c>
      <c r="C3393" s="304" t="s">
        <v>4</v>
      </c>
      <c r="D3393" s="305">
        <v>7.81</v>
      </c>
    </row>
    <row r="3394" spans="1:4">
      <c r="A3394" s="303" t="s">
        <v>3014</v>
      </c>
      <c r="B3394" s="304" t="s">
        <v>3015</v>
      </c>
      <c r="C3394" s="304" t="s">
        <v>4</v>
      </c>
      <c r="D3394" s="305">
        <v>5.47</v>
      </c>
    </row>
    <row r="3395" spans="1:4">
      <c r="A3395" s="303" t="s">
        <v>3016</v>
      </c>
      <c r="B3395" s="304" t="s">
        <v>3017</v>
      </c>
      <c r="C3395" s="304" t="s">
        <v>4</v>
      </c>
      <c r="D3395" s="305">
        <v>5.28</v>
      </c>
    </row>
    <row r="3396" spans="1:4">
      <c r="A3396" s="303" t="s">
        <v>3018</v>
      </c>
      <c r="B3396" s="304" t="s">
        <v>3019</v>
      </c>
      <c r="C3396" s="304" t="s">
        <v>4</v>
      </c>
      <c r="D3396" s="305">
        <v>3.73</v>
      </c>
    </row>
    <row r="3397" spans="1:4">
      <c r="A3397" s="303" t="s">
        <v>3020</v>
      </c>
      <c r="B3397" s="304" t="s">
        <v>3021</v>
      </c>
      <c r="C3397" s="304" t="s">
        <v>4</v>
      </c>
      <c r="D3397" s="305">
        <v>3.49</v>
      </c>
    </row>
    <row r="3398" spans="1:4">
      <c r="A3398" s="303" t="s">
        <v>3022</v>
      </c>
      <c r="B3398" s="304" t="s">
        <v>3023</v>
      </c>
      <c r="C3398" s="304" t="s">
        <v>4</v>
      </c>
      <c r="D3398" s="305">
        <v>7.25</v>
      </c>
    </row>
    <row r="3399" spans="1:4">
      <c r="A3399" s="303" t="s">
        <v>3024</v>
      </c>
      <c r="B3399" s="304" t="s">
        <v>3025</v>
      </c>
      <c r="C3399" s="304" t="s">
        <v>4</v>
      </c>
      <c r="D3399" s="305">
        <v>7.11</v>
      </c>
    </row>
    <row r="3400" spans="1:4">
      <c r="A3400" s="303" t="s">
        <v>3026</v>
      </c>
      <c r="B3400" s="304" t="s">
        <v>3027</v>
      </c>
      <c r="C3400" s="304" t="s">
        <v>4</v>
      </c>
      <c r="D3400" s="305">
        <v>9.99</v>
      </c>
    </row>
    <row r="3401" spans="1:4">
      <c r="A3401" s="303" t="s">
        <v>3028</v>
      </c>
      <c r="B3401" s="304" t="s">
        <v>3029</v>
      </c>
      <c r="C3401" s="304" t="s">
        <v>4</v>
      </c>
      <c r="D3401" s="305">
        <v>9.99</v>
      </c>
    </row>
    <row r="3402" spans="1:4">
      <c r="A3402" s="303" t="s">
        <v>3030</v>
      </c>
      <c r="B3402" s="304" t="s">
        <v>3031</v>
      </c>
      <c r="C3402" s="304" t="s">
        <v>4</v>
      </c>
      <c r="D3402" s="305">
        <v>5.27</v>
      </c>
    </row>
    <row r="3403" spans="1:4">
      <c r="A3403" s="303" t="s">
        <v>3032</v>
      </c>
      <c r="B3403" s="304" t="s">
        <v>3033</v>
      </c>
      <c r="C3403" s="304" t="s">
        <v>4</v>
      </c>
      <c r="D3403" s="305">
        <v>5.27</v>
      </c>
    </row>
    <row r="3404" spans="1:4">
      <c r="A3404" s="303" t="s">
        <v>3034</v>
      </c>
      <c r="B3404" s="304" t="s">
        <v>3035</v>
      </c>
      <c r="C3404" s="304" t="s">
        <v>4</v>
      </c>
      <c r="D3404" s="305">
        <v>5.92</v>
      </c>
    </row>
    <row r="3405" spans="1:4">
      <c r="A3405" s="303" t="s">
        <v>3036</v>
      </c>
      <c r="B3405" s="304" t="s">
        <v>3037</v>
      </c>
      <c r="C3405" s="304" t="s">
        <v>4</v>
      </c>
      <c r="D3405" s="305">
        <v>5.92</v>
      </c>
    </row>
    <row r="3406" spans="1:4">
      <c r="A3406" s="303" t="s">
        <v>3038</v>
      </c>
      <c r="B3406" s="304" t="s">
        <v>3039</v>
      </c>
      <c r="C3406" s="304" t="s">
        <v>4</v>
      </c>
      <c r="D3406" s="305">
        <v>8.0299999999999994</v>
      </c>
    </row>
    <row r="3407" spans="1:4">
      <c r="A3407" s="303" t="s">
        <v>3040</v>
      </c>
      <c r="B3407" s="304" t="s">
        <v>3041</v>
      </c>
      <c r="C3407" s="304" t="s">
        <v>4</v>
      </c>
      <c r="D3407" s="305">
        <v>8.32</v>
      </c>
    </row>
    <row r="3408" spans="1:4">
      <c r="A3408" s="303" t="s">
        <v>3042</v>
      </c>
      <c r="B3408" s="304" t="s">
        <v>3043</v>
      </c>
      <c r="C3408" s="304" t="s">
        <v>4</v>
      </c>
      <c r="D3408" s="305">
        <v>15.15</v>
      </c>
    </row>
    <row r="3409" spans="1:4">
      <c r="A3409" s="303" t="s">
        <v>3044</v>
      </c>
      <c r="B3409" s="304" t="s">
        <v>3045</v>
      </c>
      <c r="C3409" s="304" t="s">
        <v>4</v>
      </c>
      <c r="D3409" s="305">
        <v>15.15</v>
      </c>
    </row>
    <row r="3410" spans="1:4">
      <c r="A3410" s="303" t="s">
        <v>3046</v>
      </c>
      <c r="B3410" s="304" t="s">
        <v>3047</v>
      </c>
      <c r="C3410" s="304" t="s">
        <v>4</v>
      </c>
      <c r="D3410" s="305">
        <v>10.050000000000001</v>
      </c>
    </row>
    <row r="3411" spans="1:4">
      <c r="A3411" s="303" t="s">
        <v>3048</v>
      </c>
      <c r="B3411" s="304" t="s">
        <v>3049</v>
      </c>
      <c r="C3411" s="304" t="s">
        <v>4</v>
      </c>
      <c r="D3411" s="305">
        <v>10.050000000000001</v>
      </c>
    </row>
    <row r="3412" spans="1:4">
      <c r="A3412" s="303" t="s">
        <v>3050</v>
      </c>
      <c r="B3412" s="304" t="s">
        <v>3051</v>
      </c>
      <c r="C3412" s="304" t="s">
        <v>4</v>
      </c>
      <c r="D3412" s="305">
        <v>13.3</v>
      </c>
    </row>
    <row r="3413" spans="1:4">
      <c r="A3413" s="303" t="s">
        <v>25055</v>
      </c>
      <c r="B3413" s="304" t="s">
        <v>25056</v>
      </c>
      <c r="C3413" s="304" t="s">
        <v>4</v>
      </c>
      <c r="D3413" s="305">
        <v>1324</v>
      </c>
    </row>
    <row r="3414" spans="1:4">
      <c r="A3414" s="303" t="s">
        <v>25057</v>
      </c>
      <c r="B3414" s="304" t="s">
        <v>25058</v>
      </c>
      <c r="C3414" s="304" t="s">
        <v>4</v>
      </c>
      <c r="D3414" s="305">
        <v>263.44</v>
      </c>
    </row>
    <row r="3415" spans="1:4">
      <c r="A3415" s="303" t="s">
        <v>25059</v>
      </c>
      <c r="B3415" s="304" t="s">
        <v>25060</v>
      </c>
      <c r="C3415" s="304" t="s">
        <v>4</v>
      </c>
      <c r="D3415" s="305">
        <v>1586.97</v>
      </c>
    </row>
    <row r="3416" spans="1:4">
      <c r="A3416" s="303" t="s">
        <v>25061</v>
      </c>
      <c r="B3416" s="304" t="s">
        <v>25062</v>
      </c>
      <c r="C3416" s="304" t="s">
        <v>4</v>
      </c>
      <c r="D3416" s="305">
        <v>5267.96</v>
      </c>
    </row>
    <row r="3417" spans="1:4">
      <c r="A3417" s="303" t="s">
        <v>3052</v>
      </c>
      <c r="B3417" s="304" t="s">
        <v>3053</v>
      </c>
      <c r="C3417" s="304" t="s">
        <v>4</v>
      </c>
      <c r="D3417" s="305">
        <v>157</v>
      </c>
    </row>
    <row r="3418" spans="1:4">
      <c r="A3418" s="303" t="s">
        <v>3054</v>
      </c>
      <c r="B3418" s="304" t="s">
        <v>3055</v>
      </c>
      <c r="C3418" s="304" t="s">
        <v>4</v>
      </c>
      <c r="D3418" s="305">
        <v>277.18</v>
      </c>
    </row>
    <row r="3419" spans="1:4">
      <c r="A3419" s="303" t="s">
        <v>3056</v>
      </c>
      <c r="B3419" s="304" t="s">
        <v>3057</v>
      </c>
      <c r="C3419" s="304" t="s">
        <v>4</v>
      </c>
      <c r="D3419" s="305">
        <v>85.21</v>
      </c>
    </row>
    <row r="3420" spans="1:4">
      <c r="A3420" s="303" t="s">
        <v>3058</v>
      </c>
      <c r="B3420" s="304" t="s">
        <v>3059</v>
      </c>
      <c r="C3420" s="304" t="s">
        <v>4</v>
      </c>
      <c r="D3420" s="305">
        <v>127.08</v>
      </c>
    </row>
    <row r="3421" spans="1:4">
      <c r="A3421" s="303" t="s">
        <v>25063</v>
      </c>
      <c r="B3421" s="304" t="s">
        <v>25064</v>
      </c>
      <c r="C3421" s="304" t="s">
        <v>4</v>
      </c>
      <c r="D3421" s="305">
        <v>263.44</v>
      </c>
    </row>
    <row r="3422" spans="1:4">
      <c r="A3422" s="303" t="s">
        <v>25065</v>
      </c>
      <c r="B3422" s="304" t="s">
        <v>25066</v>
      </c>
      <c r="C3422" s="304" t="s">
        <v>4</v>
      </c>
      <c r="D3422" s="305">
        <v>1393.76</v>
      </c>
    </row>
    <row r="3423" spans="1:4">
      <c r="A3423" s="303" t="s">
        <v>25067</v>
      </c>
      <c r="B3423" s="304" t="s">
        <v>25068</v>
      </c>
      <c r="C3423" s="304" t="s">
        <v>4</v>
      </c>
      <c r="D3423" s="305">
        <v>6338.95</v>
      </c>
    </row>
    <row r="3424" spans="1:4">
      <c r="A3424" s="303" t="s">
        <v>25069</v>
      </c>
      <c r="B3424" s="304" t="s">
        <v>25070</v>
      </c>
      <c r="C3424" s="304" t="s">
        <v>4</v>
      </c>
      <c r="D3424" s="305">
        <v>11522.71</v>
      </c>
    </row>
    <row r="3425" spans="1:4">
      <c r="A3425" s="303" t="s">
        <v>25071</v>
      </c>
      <c r="B3425" s="304" t="s">
        <v>25072</v>
      </c>
      <c r="C3425" s="304" t="s">
        <v>4</v>
      </c>
      <c r="D3425" s="305">
        <v>9574.7999999999993</v>
      </c>
    </row>
    <row r="3426" spans="1:4">
      <c r="A3426" s="303" t="s">
        <v>25073</v>
      </c>
      <c r="B3426" s="304" t="s">
        <v>25074</v>
      </c>
      <c r="C3426" s="304" t="s">
        <v>4</v>
      </c>
      <c r="D3426" s="305">
        <v>10312.16</v>
      </c>
    </row>
    <row r="3427" spans="1:4">
      <c r="A3427" s="303" t="s">
        <v>25075</v>
      </c>
      <c r="B3427" s="304" t="s">
        <v>25076</v>
      </c>
      <c r="C3427" s="304" t="s">
        <v>4</v>
      </c>
      <c r="D3427" s="305">
        <v>11048.31</v>
      </c>
    </row>
    <row r="3428" spans="1:4">
      <c r="A3428" s="303" t="s">
        <v>25077</v>
      </c>
      <c r="B3428" s="304" t="s">
        <v>25078</v>
      </c>
      <c r="C3428" s="304" t="s">
        <v>4</v>
      </c>
      <c r="D3428" s="305">
        <v>11988.48</v>
      </c>
    </row>
    <row r="3429" spans="1:4">
      <c r="A3429" s="303" t="s">
        <v>25079</v>
      </c>
      <c r="B3429" s="304" t="s">
        <v>25080</v>
      </c>
      <c r="C3429" s="304" t="s">
        <v>4</v>
      </c>
      <c r="D3429" s="305">
        <v>13821.76</v>
      </c>
    </row>
    <row r="3430" spans="1:4">
      <c r="A3430" s="303" t="s">
        <v>3104</v>
      </c>
      <c r="B3430" s="304" t="s">
        <v>3105</v>
      </c>
      <c r="C3430" s="304" t="s">
        <v>4</v>
      </c>
      <c r="D3430" s="305">
        <v>57123.98</v>
      </c>
    </row>
    <row r="3431" spans="1:4">
      <c r="A3431" s="303" t="s">
        <v>3106</v>
      </c>
      <c r="B3431" s="304" t="s">
        <v>3107</v>
      </c>
      <c r="C3431" s="304" t="s">
        <v>4</v>
      </c>
      <c r="D3431" s="305">
        <v>59132.63</v>
      </c>
    </row>
    <row r="3432" spans="1:4">
      <c r="A3432" s="303" t="s">
        <v>3108</v>
      </c>
      <c r="B3432" s="304" t="s">
        <v>3109</v>
      </c>
      <c r="C3432" s="304" t="s">
        <v>4</v>
      </c>
      <c r="D3432" s="305">
        <v>70655.08</v>
      </c>
    </row>
    <row r="3433" spans="1:4">
      <c r="A3433" s="303" t="s">
        <v>3110</v>
      </c>
      <c r="B3433" s="304" t="s">
        <v>3111</v>
      </c>
      <c r="C3433" s="304" t="s">
        <v>4</v>
      </c>
      <c r="D3433" s="305">
        <v>73236.42</v>
      </c>
    </row>
    <row r="3434" spans="1:4">
      <c r="A3434" s="303" t="s">
        <v>3112</v>
      </c>
      <c r="B3434" s="304" t="s">
        <v>3113</v>
      </c>
      <c r="C3434" s="304" t="s">
        <v>4</v>
      </c>
      <c r="D3434" s="305">
        <v>9492.5</v>
      </c>
    </row>
    <row r="3435" spans="1:4">
      <c r="A3435" s="303" t="s">
        <v>3114</v>
      </c>
      <c r="B3435" s="304" t="s">
        <v>3115</v>
      </c>
      <c r="C3435" s="304" t="s">
        <v>4</v>
      </c>
      <c r="D3435" s="305">
        <v>15247.61</v>
      </c>
    </row>
    <row r="3436" spans="1:4">
      <c r="A3436" s="303" t="s">
        <v>3116</v>
      </c>
      <c r="B3436" s="304" t="s">
        <v>3117</v>
      </c>
      <c r="C3436" s="304" t="s">
        <v>4</v>
      </c>
      <c r="D3436" s="305">
        <v>14151.71</v>
      </c>
    </row>
    <row r="3437" spans="1:4">
      <c r="A3437" s="303" t="s">
        <v>3118</v>
      </c>
      <c r="B3437" s="304" t="s">
        <v>3119</v>
      </c>
      <c r="C3437" s="304" t="s">
        <v>4</v>
      </c>
      <c r="D3437" s="305">
        <v>18613.419999999998</v>
      </c>
    </row>
    <row r="3438" spans="1:4">
      <c r="A3438" s="303" t="s">
        <v>3120</v>
      </c>
      <c r="B3438" s="304" t="s">
        <v>3121</v>
      </c>
      <c r="C3438" s="304" t="s">
        <v>4</v>
      </c>
      <c r="D3438" s="305">
        <v>21281.46</v>
      </c>
    </row>
    <row r="3439" spans="1:4">
      <c r="A3439" s="303" t="s">
        <v>3122</v>
      </c>
      <c r="B3439" s="304" t="s">
        <v>3123</v>
      </c>
      <c r="C3439" s="304" t="s">
        <v>4</v>
      </c>
      <c r="D3439" s="305">
        <v>31831.67</v>
      </c>
    </row>
    <row r="3440" spans="1:4">
      <c r="A3440" s="303" t="s">
        <v>3124</v>
      </c>
      <c r="B3440" s="304" t="s">
        <v>3125</v>
      </c>
      <c r="C3440" s="304" t="s">
        <v>4</v>
      </c>
      <c r="D3440" s="305">
        <v>39626.85</v>
      </c>
    </row>
    <row r="3441" spans="1:4">
      <c r="A3441" s="303" t="s">
        <v>3126</v>
      </c>
      <c r="B3441" s="304" t="s">
        <v>3127</v>
      </c>
      <c r="C3441" s="304" t="s">
        <v>4</v>
      </c>
      <c r="D3441" s="305">
        <v>44623.19</v>
      </c>
    </row>
    <row r="3442" spans="1:4">
      <c r="A3442" s="303" t="s">
        <v>3130</v>
      </c>
      <c r="B3442" s="304" t="s">
        <v>3131</v>
      </c>
      <c r="C3442" s="304" t="s">
        <v>4</v>
      </c>
      <c r="D3442" s="305">
        <v>56487.39</v>
      </c>
    </row>
    <row r="3443" spans="1:4">
      <c r="A3443" s="303" t="s">
        <v>3132</v>
      </c>
      <c r="B3443" s="304" t="s">
        <v>3133</v>
      </c>
      <c r="C3443" s="304" t="s">
        <v>4</v>
      </c>
      <c r="D3443" s="305">
        <v>59051.03</v>
      </c>
    </row>
    <row r="3444" spans="1:4">
      <c r="A3444" s="303" t="s">
        <v>3134</v>
      </c>
      <c r="B3444" s="304" t="s">
        <v>3135</v>
      </c>
      <c r="C3444" s="304" t="s">
        <v>4</v>
      </c>
      <c r="D3444" s="305">
        <v>70372.12</v>
      </c>
    </row>
    <row r="3445" spans="1:4">
      <c r="A3445" s="303" t="s">
        <v>3136</v>
      </c>
      <c r="B3445" s="304" t="s">
        <v>3137</v>
      </c>
      <c r="C3445" s="304" t="s">
        <v>4</v>
      </c>
      <c r="D3445" s="305">
        <v>73197.73</v>
      </c>
    </row>
    <row r="3446" spans="1:4">
      <c r="A3446" s="303" t="s">
        <v>3138</v>
      </c>
      <c r="B3446" s="304" t="s">
        <v>3139</v>
      </c>
      <c r="C3446" s="304" t="s">
        <v>4</v>
      </c>
      <c r="D3446" s="305">
        <v>9626.7199999999993</v>
      </c>
    </row>
    <row r="3447" spans="1:4">
      <c r="A3447" s="303" t="s">
        <v>3140</v>
      </c>
      <c r="B3447" s="304" t="s">
        <v>3141</v>
      </c>
      <c r="C3447" s="304" t="s">
        <v>4</v>
      </c>
      <c r="D3447" s="305">
        <v>15247.61</v>
      </c>
    </row>
    <row r="3448" spans="1:4">
      <c r="A3448" s="303" t="s">
        <v>3142</v>
      </c>
      <c r="B3448" s="304" t="s">
        <v>3143</v>
      </c>
      <c r="C3448" s="304" t="s">
        <v>4</v>
      </c>
      <c r="D3448" s="305">
        <v>13675.04</v>
      </c>
    </row>
    <row r="3449" spans="1:4">
      <c r="A3449" s="303" t="s">
        <v>3144</v>
      </c>
      <c r="B3449" s="304" t="s">
        <v>3145</v>
      </c>
      <c r="C3449" s="304" t="s">
        <v>4</v>
      </c>
      <c r="D3449" s="305">
        <v>18637.77</v>
      </c>
    </row>
    <row r="3450" spans="1:4">
      <c r="A3450" s="303" t="s">
        <v>3146</v>
      </c>
      <c r="B3450" s="304" t="s">
        <v>3147</v>
      </c>
      <c r="C3450" s="304" t="s">
        <v>4</v>
      </c>
      <c r="D3450" s="305">
        <v>20824.61</v>
      </c>
    </row>
    <row r="3451" spans="1:4">
      <c r="A3451" s="303" t="s">
        <v>3148</v>
      </c>
      <c r="B3451" s="304" t="s">
        <v>3149</v>
      </c>
      <c r="C3451" s="304" t="s">
        <v>4</v>
      </c>
      <c r="D3451" s="305">
        <v>30505.759999999998</v>
      </c>
    </row>
    <row r="3452" spans="1:4">
      <c r="A3452" s="303" t="s">
        <v>3150</v>
      </c>
      <c r="B3452" s="304" t="s">
        <v>3151</v>
      </c>
      <c r="C3452" s="304" t="s">
        <v>4</v>
      </c>
      <c r="D3452" s="305">
        <v>38480.199999999997</v>
      </c>
    </row>
    <row r="3453" spans="1:4">
      <c r="A3453" s="303" t="s">
        <v>3152</v>
      </c>
      <c r="B3453" s="304" t="s">
        <v>3153</v>
      </c>
      <c r="C3453" s="304" t="s">
        <v>4</v>
      </c>
      <c r="D3453" s="305">
        <v>44623.19</v>
      </c>
    </row>
    <row r="3454" spans="1:4" ht="20.399999999999999">
      <c r="A3454" s="303" t="s">
        <v>25081</v>
      </c>
      <c r="B3454" s="304" t="s">
        <v>25082</v>
      </c>
      <c r="C3454" s="304" t="s">
        <v>4</v>
      </c>
      <c r="D3454" s="305">
        <v>52338.92</v>
      </c>
    </row>
    <row r="3455" spans="1:4" ht="20.399999999999999">
      <c r="A3455" s="303" t="s">
        <v>25083</v>
      </c>
      <c r="B3455" s="304" t="s">
        <v>25084</v>
      </c>
      <c r="C3455" s="304" t="s">
        <v>4</v>
      </c>
      <c r="D3455" s="305">
        <v>60301.5</v>
      </c>
    </row>
    <row r="3456" spans="1:4" ht="30.6">
      <c r="A3456" s="303" t="s">
        <v>25085</v>
      </c>
      <c r="B3456" s="304" t="s">
        <v>25086</v>
      </c>
      <c r="C3456" s="304" t="s">
        <v>4</v>
      </c>
      <c r="D3456" s="305">
        <v>2068.44</v>
      </c>
    </row>
    <row r="3457" spans="1:4" ht="30.6">
      <c r="A3457" s="303" t="s">
        <v>3182</v>
      </c>
      <c r="B3457" s="304" t="s">
        <v>3183</v>
      </c>
      <c r="C3457" s="304" t="s">
        <v>4</v>
      </c>
      <c r="D3457" s="305">
        <v>534.63</v>
      </c>
    </row>
    <row r="3458" spans="1:4" ht="20.399999999999999">
      <c r="A3458" s="303" t="s">
        <v>3184</v>
      </c>
      <c r="B3458" s="304" t="s">
        <v>3185</v>
      </c>
      <c r="C3458" s="304" t="s">
        <v>4</v>
      </c>
      <c r="D3458" s="305">
        <v>472.04</v>
      </c>
    </row>
    <row r="3459" spans="1:4">
      <c r="A3459" s="303" t="s">
        <v>25087</v>
      </c>
      <c r="B3459" s="304" t="s">
        <v>25088</v>
      </c>
      <c r="C3459" s="304" t="s">
        <v>39</v>
      </c>
      <c r="D3459" s="305">
        <v>25</v>
      </c>
    </row>
    <row r="3460" spans="1:4" ht="20.399999999999999">
      <c r="A3460" s="303" t="s">
        <v>3200</v>
      </c>
      <c r="B3460" s="304" t="s">
        <v>3201</v>
      </c>
      <c r="C3460" s="304" t="s">
        <v>39</v>
      </c>
      <c r="D3460" s="305">
        <v>18.38</v>
      </c>
    </row>
    <row r="3461" spans="1:4">
      <c r="A3461" s="303" t="s">
        <v>3236</v>
      </c>
      <c r="B3461" s="304" t="s">
        <v>3237</v>
      </c>
      <c r="C3461" s="304" t="s">
        <v>4</v>
      </c>
      <c r="D3461" s="305">
        <v>17.22</v>
      </c>
    </row>
    <row r="3462" spans="1:4">
      <c r="A3462" s="303" t="s">
        <v>25089</v>
      </c>
      <c r="B3462" s="304" t="s">
        <v>25090</v>
      </c>
      <c r="C3462" s="304" t="s">
        <v>4</v>
      </c>
      <c r="D3462" s="305">
        <v>184.5</v>
      </c>
    </row>
    <row r="3463" spans="1:4">
      <c r="A3463" s="303" t="s">
        <v>3239</v>
      </c>
      <c r="B3463" s="304" t="s">
        <v>3240</v>
      </c>
      <c r="C3463" s="304" t="s">
        <v>4</v>
      </c>
      <c r="D3463" s="305">
        <v>16.7</v>
      </c>
    </row>
    <row r="3464" spans="1:4">
      <c r="A3464" s="303" t="s">
        <v>25091</v>
      </c>
      <c r="B3464" s="304" t="s">
        <v>25092</v>
      </c>
      <c r="C3464" s="304" t="s">
        <v>4</v>
      </c>
      <c r="D3464" s="305">
        <v>23.95</v>
      </c>
    </row>
    <row r="3465" spans="1:4">
      <c r="A3465" s="303" t="s">
        <v>25093</v>
      </c>
      <c r="B3465" s="304" t="s">
        <v>25094</v>
      </c>
      <c r="C3465" s="304" t="s">
        <v>4</v>
      </c>
      <c r="D3465" s="305">
        <v>9790</v>
      </c>
    </row>
    <row r="3466" spans="1:4">
      <c r="A3466" s="303" t="s">
        <v>25095</v>
      </c>
      <c r="B3466" s="304" t="s">
        <v>25096</v>
      </c>
      <c r="C3466" s="304" t="s">
        <v>4</v>
      </c>
      <c r="D3466" s="305">
        <v>11438.55</v>
      </c>
    </row>
    <row r="3467" spans="1:4">
      <c r="A3467" s="303" t="s">
        <v>25097</v>
      </c>
      <c r="B3467" s="304" t="s">
        <v>25098</v>
      </c>
      <c r="C3467" s="304" t="s">
        <v>4</v>
      </c>
      <c r="D3467" s="305">
        <v>13776.14</v>
      </c>
    </row>
    <row r="3468" spans="1:4">
      <c r="A3468" s="303" t="s">
        <v>25099</v>
      </c>
      <c r="B3468" s="304" t="s">
        <v>25100</v>
      </c>
      <c r="C3468" s="304" t="s">
        <v>4</v>
      </c>
      <c r="D3468" s="305">
        <v>21370.02</v>
      </c>
    </row>
    <row r="3469" spans="1:4" ht="20.399999999999999">
      <c r="A3469" s="303" t="s">
        <v>25101</v>
      </c>
      <c r="B3469" s="304" t="s">
        <v>25102</v>
      </c>
      <c r="C3469" s="304" t="s">
        <v>4</v>
      </c>
      <c r="D3469" s="305">
        <v>28769.54</v>
      </c>
    </row>
    <row r="3470" spans="1:4" ht="20.399999999999999">
      <c r="A3470" s="303" t="s">
        <v>25103</v>
      </c>
      <c r="B3470" s="304" t="s">
        <v>25104</v>
      </c>
      <c r="C3470" s="304" t="s">
        <v>4</v>
      </c>
      <c r="D3470" s="305">
        <v>4990.67</v>
      </c>
    </row>
    <row r="3471" spans="1:4" ht="20.399999999999999">
      <c r="A3471" s="303" t="s">
        <v>25105</v>
      </c>
      <c r="B3471" s="304" t="s">
        <v>25106</v>
      </c>
      <c r="C3471" s="304" t="s">
        <v>4</v>
      </c>
      <c r="D3471" s="305">
        <v>50973.34</v>
      </c>
    </row>
    <row r="3472" spans="1:4">
      <c r="A3472" s="303" t="s">
        <v>25107</v>
      </c>
      <c r="B3472" s="304" t="s">
        <v>25108</v>
      </c>
      <c r="C3472" s="304" t="s">
        <v>4</v>
      </c>
      <c r="D3472" s="305">
        <v>5512</v>
      </c>
    </row>
    <row r="3473" spans="1:4">
      <c r="A3473" s="303" t="s">
        <v>25109</v>
      </c>
      <c r="B3473" s="304" t="s">
        <v>25110</v>
      </c>
      <c r="C3473" s="304" t="s">
        <v>4</v>
      </c>
      <c r="D3473" s="305">
        <v>1706</v>
      </c>
    </row>
    <row r="3474" spans="1:4">
      <c r="A3474" s="303" t="s">
        <v>25111</v>
      </c>
      <c r="B3474" s="304" t="s">
        <v>25112</v>
      </c>
      <c r="C3474" s="304" t="s">
        <v>4</v>
      </c>
      <c r="D3474" s="305">
        <v>2601</v>
      </c>
    </row>
    <row r="3475" spans="1:4">
      <c r="A3475" s="303" t="s">
        <v>25113</v>
      </c>
      <c r="B3475" s="304" t="s">
        <v>25114</v>
      </c>
      <c r="C3475" s="304" t="s">
        <v>4</v>
      </c>
      <c r="D3475" s="305">
        <v>2838</v>
      </c>
    </row>
    <row r="3476" spans="1:4">
      <c r="A3476" s="303" t="s">
        <v>25115</v>
      </c>
      <c r="B3476" s="304" t="s">
        <v>25116</v>
      </c>
      <c r="C3476" s="304" t="s">
        <v>4</v>
      </c>
      <c r="D3476" s="305">
        <v>3329.58</v>
      </c>
    </row>
    <row r="3477" spans="1:4">
      <c r="A3477" s="303" t="s">
        <v>25117</v>
      </c>
      <c r="B3477" s="304" t="s">
        <v>25118</v>
      </c>
      <c r="C3477" s="304" t="s">
        <v>4</v>
      </c>
      <c r="D3477" s="305">
        <v>3645</v>
      </c>
    </row>
    <row r="3478" spans="1:4">
      <c r="A3478" s="303" t="s">
        <v>25119</v>
      </c>
      <c r="B3478" s="304" t="s">
        <v>25120</v>
      </c>
      <c r="C3478" s="304" t="s">
        <v>4</v>
      </c>
      <c r="D3478" s="305">
        <v>4323.76</v>
      </c>
    </row>
    <row r="3479" spans="1:4">
      <c r="A3479" s="303" t="s">
        <v>25121</v>
      </c>
      <c r="B3479" s="304" t="s">
        <v>25122</v>
      </c>
      <c r="C3479" s="304" t="s">
        <v>4</v>
      </c>
      <c r="D3479" s="305">
        <v>4928</v>
      </c>
    </row>
    <row r="3480" spans="1:4">
      <c r="A3480" s="303" t="s">
        <v>25123</v>
      </c>
      <c r="B3480" s="304" t="s">
        <v>25124</v>
      </c>
      <c r="C3480" s="304" t="s">
        <v>4</v>
      </c>
      <c r="D3480" s="305">
        <v>5317.94</v>
      </c>
    </row>
    <row r="3481" spans="1:4">
      <c r="A3481" s="303" t="s">
        <v>25125</v>
      </c>
      <c r="B3481" s="304" t="s">
        <v>25126</v>
      </c>
      <c r="C3481" s="304" t="s">
        <v>4</v>
      </c>
      <c r="D3481" s="305">
        <v>5815.03</v>
      </c>
    </row>
    <row r="3482" spans="1:4">
      <c r="A3482" s="303" t="s">
        <v>25127</v>
      </c>
      <c r="B3482" s="304" t="s">
        <v>25128</v>
      </c>
      <c r="C3482" s="304" t="s">
        <v>4</v>
      </c>
      <c r="D3482" s="305">
        <v>10553.73</v>
      </c>
    </row>
    <row r="3483" spans="1:4">
      <c r="A3483" s="303" t="s">
        <v>25129</v>
      </c>
      <c r="B3483" s="304" t="s">
        <v>25130</v>
      </c>
      <c r="C3483" s="304" t="s">
        <v>4</v>
      </c>
      <c r="D3483" s="305">
        <v>13556.87</v>
      </c>
    </row>
    <row r="3484" spans="1:4">
      <c r="A3484" s="303" t="s">
        <v>25131</v>
      </c>
      <c r="B3484" s="304" t="s">
        <v>25132</v>
      </c>
      <c r="C3484" s="304" t="s">
        <v>4</v>
      </c>
      <c r="D3484" s="305">
        <v>16560</v>
      </c>
    </row>
    <row r="3485" spans="1:4">
      <c r="A3485" s="303" t="s">
        <v>25133</v>
      </c>
      <c r="B3485" s="304" t="s">
        <v>25134</v>
      </c>
      <c r="C3485" s="304" t="s">
        <v>4</v>
      </c>
      <c r="D3485" s="305">
        <v>17080</v>
      </c>
    </row>
    <row r="3486" spans="1:4">
      <c r="A3486" s="303" t="s">
        <v>25135</v>
      </c>
      <c r="B3486" s="304" t="s">
        <v>25136</v>
      </c>
      <c r="C3486" s="304" t="s">
        <v>4</v>
      </c>
      <c r="D3486" s="305">
        <v>17600</v>
      </c>
    </row>
    <row r="3487" spans="1:4">
      <c r="A3487" s="303" t="s">
        <v>25137</v>
      </c>
      <c r="B3487" s="304" t="s">
        <v>25138</v>
      </c>
      <c r="C3487" s="304" t="s">
        <v>4</v>
      </c>
      <c r="D3487" s="305">
        <v>18120</v>
      </c>
    </row>
    <row r="3488" spans="1:4">
      <c r="A3488" s="303" t="s">
        <v>25139</v>
      </c>
      <c r="B3488" s="304" t="s">
        <v>25140</v>
      </c>
      <c r="C3488" s="304" t="s">
        <v>4</v>
      </c>
      <c r="D3488" s="305">
        <v>18555</v>
      </c>
    </row>
    <row r="3489" spans="1:4">
      <c r="A3489" s="303" t="s">
        <v>25141</v>
      </c>
      <c r="B3489" s="304" t="s">
        <v>25142</v>
      </c>
      <c r="C3489" s="304" t="s">
        <v>4</v>
      </c>
      <c r="D3489" s="305">
        <v>18990</v>
      </c>
    </row>
    <row r="3490" spans="1:4">
      <c r="A3490" s="303" t="s">
        <v>25143</v>
      </c>
      <c r="B3490" s="304" t="s">
        <v>25144</v>
      </c>
      <c r="C3490" s="304" t="s">
        <v>4</v>
      </c>
      <c r="D3490" s="305">
        <v>20887.5</v>
      </c>
    </row>
    <row r="3491" spans="1:4">
      <c r="A3491" s="303" t="s">
        <v>25145</v>
      </c>
      <c r="B3491" s="304" t="s">
        <v>25146</v>
      </c>
      <c r="C3491" s="304" t="s">
        <v>4</v>
      </c>
      <c r="D3491" s="305">
        <v>21836.25</v>
      </c>
    </row>
    <row r="3492" spans="1:4">
      <c r="A3492" s="303" t="s">
        <v>25147</v>
      </c>
      <c r="B3492" s="304" t="s">
        <v>25148</v>
      </c>
      <c r="C3492" s="304" t="s">
        <v>4</v>
      </c>
      <c r="D3492" s="305">
        <v>22785</v>
      </c>
    </row>
    <row r="3493" spans="1:4">
      <c r="A3493" s="303" t="s">
        <v>25149</v>
      </c>
      <c r="B3493" s="304" t="s">
        <v>25150</v>
      </c>
      <c r="C3493" s="304" t="s">
        <v>4</v>
      </c>
      <c r="D3493" s="305">
        <v>28596</v>
      </c>
    </row>
    <row r="3494" spans="1:4">
      <c r="A3494" s="303" t="s">
        <v>25151</v>
      </c>
      <c r="B3494" s="304" t="s">
        <v>25152</v>
      </c>
      <c r="C3494" s="304" t="s">
        <v>4</v>
      </c>
      <c r="D3494" s="305">
        <v>29348.67</v>
      </c>
    </row>
    <row r="3495" spans="1:4">
      <c r="A3495" s="303" t="s">
        <v>25153</v>
      </c>
      <c r="B3495" s="304" t="s">
        <v>25154</v>
      </c>
      <c r="C3495" s="304" t="s">
        <v>4</v>
      </c>
      <c r="D3495" s="305">
        <v>30101.33</v>
      </c>
    </row>
    <row r="3496" spans="1:4">
      <c r="A3496" s="303" t="s">
        <v>25155</v>
      </c>
      <c r="B3496" s="304" t="s">
        <v>25156</v>
      </c>
      <c r="C3496" s="304" t="s">
        <v>4</v>
      </c>
      <c r="D3496" s="305">
        <v>30854</v>
      </c>
    </row>
    <row r="3497" spans="1:4">
      <c r="A3497" s="303" t="s">
        <v>25157</v>
      </c>
      <c r="B3497" s="304" t="s">
        <v>25158</v>
      </c>
      <c r="C3497" s="304" t="s">
        <v>4</v>
      </c>
      <c r="D3497" s="305">
        <v>35512.99</v>
      </c>
    </row>
    <row r="3498" spans="1:4">
      <c r="A3498" s="303" t="s">
        <v>25159</v>
      </c>
      <c r="B3498" s="304" t="s">
        <v>25160</v>
      </c>
      <c r="C3498" s="304" t="s">
        <v>4</v>
      </c>
      <c r="D3498" s="305">
        <v>40252.1</v>
      </c>
    </row>
    <row r="3499" spans="1:4">
      <c r="A3499" s="303" t="s">
        <v>25161</v>
      </c>
      <c r="B3499" s="304" t="s">
        <v>25162</v>
      </c>
      <c r="C3499" s="304" t="s">
        <v>4</v>
      </c>
      <c r="D3499" s="305">
        <v>44048.63</v>
      </c>
    </row>
    <row r="3500" spans="1:4">
      <c r="A3500" s="303" t="s">
        <v>25163</v>
      </c>
      <c r="B3500" s="304" t="s">
        <v>25164</v>
      </c>
      <c r="C3500" s="304" t="s">
        <v>4</v>
      </c>
      <c r="D3500" s="305">
        <v>47845.15</v>
      </c>
    </row>
    <row r="3501" spans="1:4">
      <c r="A3501" s="303" t="s">
        <v>25165</v>
      </c>
      <c r="B3501" s="304" t="s">
        <v>25166</v>
      </c>
      <c r="C3501" s="304" t="s">
        <v>4</v>
      </c>
      <c r="D3501" s="305">
        <v>55207.5</v>
      </c>
    </row>
    <row r="3502" spans="1:4">
      <c r="A3502" s="303" t="s">
        <v>25167</v>
      </c>
      <c r="B3502" s="304" t="s">
        <v>25168</v>
      </c>
      <c r="C3502" s="304" t="s">
        <v>4</v>
      </c>
      <c r="D3502" s="305">
        <v>66983.67</v>
      </c>
    </row>
    <row r="3503" spans="1:4">
      <c r="A3503" s="303" t="s">
        <v>25169</v>
      </c>
      <c r="B3503" s="304" t="s">
        <v>25170</v>
      </c>
      <c r="C3503" s="304" t="s">
        <v>4</v>
      </c>
      <c r="D3503" s="305">
        <v>78759.83</v>
      </c>
    </row>
    <row r="3504" spans="1:4">
      <c r="A3504" s="303" t="s">
        <v>25171</v>
      </c>
      <c r="B3504" s="304" t="s">
        <v>25172</v>
      </c>
      <c r="C3504" s="304" t="s">
        <v>4</v>
      </c>
      <c r="D3504" s="305">
        <v>90536</v>
      </c>
    </row>
    <row r="3505" spans="1:4">
      <c r="A3505" s="303" t="s">
        <v>3259</v>
      </c>
      <c r="B3505" s="304" t="s">
        <v>3260</v>
      </c>
      <c r="C3505" s="304" t="s">
        <v>4</v>
      </c>
      <c r="D3505" s="305">
        <v>67.66</v>
      </c>
    </row>
    <row r="3506" spans="1:4">
      <c r="A3506" s="303" t="s">
        <v>25173</v>
      </c>
      <c r="B3506" s="304" t="s">
        <v>25174</v>
      </c>
      <c r="C3506" s="304" t="s">
        <v>4</v>
      </c>
      <c r="D3506" s="305">
        <v>8.9</v>
      </c>
    </row>
    <row r="3507" spans="1:4">
      <c r="A3507" s="303" t="s">
        <v>25175</v>
      </c>
      <c r="B3507" s="304" t="s">
        <v>25176</v>
      </c>
      <c r="C3507" s="304" t="s">
        <v>4</v>
      </c>
      <c r="D3507" s="305">
        <v>17.91</v>
      </c>
    </row>
    <row r="3508" spans="1:4">
      <c r="A3508" s="303" t="s">
        <v>25177</v>
      </c>
      <c r="B3508" s="304" t="s">
        <v>25178</v>
      </c>
      <c r="C3508" s="304" t="s">
        <v>4</v>
      </c>
      <c r="D3508" s="305">
        <v>7776.2</v>
      </c>
    </row>
    <row r="3509" spans="1:4" ht="30.6">
      <c r="A3509" s="303" t="s">
        <v>25179</v>
      </c>
      <c r="B3509" s="304" t="s">
        <v>25180</v>
      </c>
      <c r="C3509" s="304" t="s">
        <v>4</v>
      </c>
      <c r="D3509" s="305">
        <v>1764.67</v>
      </c>
    </row>
    <row r="3510" spans="1:4">
      <c r="A3510" s="303" t="s">
        <v>25181</v>
      </c>
      <c r="B3510" s="304" t="s">
        <v>25182</v>
      </c>
      <c r="C3510" s="304" t="s">
        <v>4</v>
      </c>
      <c r="D3510" s="305">
        <v>491.45</v>
      </c>
    </row>
    <row r="3511" spans="1:4" ht="20.399999999999999">
      <c r="A3511" s="303" t="s">
        <v>3284</v>
      </c>
      <c r="B3511" s="304" t="s">
        <v>3285</v>
      </c>
      <c r="C3511" s="304" t="s">
        <v>4</v>
      </c>
      <c r="D3511" s="305">
        <v>14289.05</v>
      </c>
    </row>
    <row r="3512" spans="1:4">
      <c r="A3512" s="303" t="s">
        <v>25183</v>
      </c>
      <c r="B3512" s="304" t="s">
        <v>25184</v>
      </c>
      <c r="C3512" s="304" t="s">
        <v>4</v>
      </c>
      <c r="D3512" s="305">
        <v>1950</v>
      </c>
    </row>
    <row r="3513" spans="1:4" ht="20.399999999999999">
      <c r="A3513" s="303" t="s">
        <v>25185</v>
      </c>
      <c r="B3513" s="304" t="s">
        <v>25186</v>
      </c>
      <c r="C3513" s="304" t="s">
        <v>4</v>
      </c>
      <c r="D3513" s="305">
        <v>1443.34</v>
      </c>
    </row>
    <row r="3514" spans="1:4">
      <c r="A3514" s="303" t="s">
        <v>3310</v>
      </c>
      <c r="B3514" s="304" t="s">
        <v>3311</v>
      </c>
      <c r="C3514" s="304" t="s">
        <v>4</v>
      </c>
      <c r="D3514" s="305">
        <v>12.91</v>
      </c>
    </row>
    <row r="3515" spans="1:4">
      <c r="A3515" s="303" t="s">
        <v>3312</v>
      </c>
      <c r="B3515" s="304" t="s">
        <v>3313</v>
      </c>
      <c r="C3515" s="304" t="s">
        <v>4</v>
      </c>
      <c r="D3515" s="305">
        <v>20.92</v>
      </c>
    </row>
    <row r="3516" spans="1:4">
      <c r="A3516" s="303" t="s">
        <v>25187</v>
      </c>
      <c r="B3516" s="304" t="s">
        <v>25188</v>
      </c>
      <c r="C3516" s="304" t="s">
        <v>4</v>
      </c>
      <c r="D3516" s="305">
        <v>72.77</v>
      </c>
    </row>
    <row r="3517" spans="1:4">
      <c r="A3517" s="303" t="s">
        <v>25189</v>
      </c>
      <c r="B3517" s="304" t="s">
        <v>25190</v>
      </c>
      <c r="C3517" s="304" t="s">
        <v>4</v>
      </c>
      <c r="D3517" s="305">
        <v>259.08999999999997</v>
      </c>
    </row>
    <row r="3518" spans="1:4">
      <c r="A3518" s="303" t="s">
        <v>25191</v>
      </c>
      <c r="B3518" s="304" t="s">
        <v>25192</v>
      </c>
      <c r="C3518" s="304" t="s">
        <v>4</v>
      </c>
      <c r="D3518" s="305">
        <v>82.54</v>
      </c>
    </row>
    <row r="3519" spans="1:4">
      <c r="A3519" s="303" t="s">
        <v>25193</v>
      </c>
      <c r="B3519" s="304" t="s">
        <v>25194</v>
      </c>
      <c r="C3519" s="304" t="s">
        <v>4</v>
      </c>
      <c r="D3519" s="305">
        <v>215.25</v>
      </c>
    </row>
    <row r="3520" spans="1:4">
      <c r="A3520" s="303" t="s">
        <v>25195</v>
      </c>
      <c r="B3520" s="304" t="s">
        <v>25196</v>
      </c>
      <c r="C3520" s="304" t="s">
        <v>4</v>
      </c>
      <c r="D3520" s="305">
        <v>50.05</v>
      </c>
    </row>
    <row r="3521" spans="1:4">
      <c r="A3521" s="303" t="s">
        <v>25197</v>
      </c>
      <c r="B3521" s="304" t="s">
        <v>25198</v>
      </c>
      <c r="C3521" s="304" t="s">
        <v>4</v>
      </c>
      <c r="D3521" s="305">
        <v>4688.63</v>
      </c>
    </row>
    <row r="3522" spans="1:4">
      <c r="A3522" s="303" t="s">
        <v>3398</v>
      </c>
      <c r="B3522" s="304" t="s">
        <v>3399</v>
      </c>
      <c r="C3522" s="304" t="s">
        <v>4</v>
      </c>
      <c r="D3522" s="305">
        <v>247.24</v>
      </c>
    </row>
    <row r="3523" spans="1:4">
      <c r="A3523" s="303" t="s">
        <v>3400</v>
      </c>
      <c r="B3523" s="304" t="s">
        <v>3401</v>
      </c>
      <c r="C3523" s="304" t="s">
        <v>4</v>
      </c>
      <c r="D3523" s="305">
        <v>414.52</v>
      </c>
    </row>
    <row r="3524" spans="1:4">
      <c r="A3524" s="303" t="s">
        <v>3402</v>
      </c>
      <c r="B3524" s="304" t="s">
        <v>3403</v>
      </c>
      <c r="C3524" s="304" t="s">
        <v>4</v>
      </c>
      <c r="D3524" s="305">
        <v>563.35</v>
      </c>
    </row>
    <row r="3525" spans="1:4">
      <c r="A3525" s="303" t="s">
        <v>3404</v>
      </c>
      <c r="B3525" s="304" t="s">
        <v>3405</v>
      </c>
      <c r="C3525" s="304" t="s">
        <v>4</v>
      </c>
      <c r="D3525" s="305">
        <v>661.76</v>
      </c>
    </row>
    <row r="3526" spans="1:4">
      <c r="A3526" s="303" t="s">
        <v>3406</v>
      </c>
      <c r="B3526" s="304" t="s">
        <v>3407</v>
      </c>
      <c r="C3526" s="304" t="s">
        <v>4</v>
      </c>
      <c r="D3526" s="305">
        <v>960.65</v>
      </c>
    </row>
    <row r="3527" spans="1:4">
      <c r="A3527" s="303" t="s">
        <v>3408</v>
      </c>
      <c r="B3527" s="304" t="s">
        <v>3409</v>
      </c>
      <c r="C3527" s="304" t="s">
        <v>4</v>
      </c>
      <c r="D3527" s="305">
        <v>1159.92</v>
      </c>
    </row>
    <row r="3528" spans="1:4">
      <c r="A3528" s="303" t="s">
        <v>3410</v>
      </c>
      <c r="B3528" s="304" t="s">
        <v>3411</v>
      </c>
      <c r="C3528" s="304" t="s">
        <v>4</v>
      </c>
      <c r="D3528" s="305">
        <v>1655.63</v>
      </c>
    </row>
    <row r="3529" spans="1:4">
      <c r="A3529" s="303" t="s">
        <v>3412</v>
      </c>
      <c r="B3529" s="304" t="s">
        <v>3413</v>
      </c>
      <c r="C3529" s="304" t="s">
        <v>4</v>
      </c>
      <c r="D3529" s="305">
        <v>1987.73</v>
      </c>
    </row>
    <row r="3530" spans="1:4">
      <c r="A3530" s="303" t="s">
        <v>3414</v>
      </c>
      <c r="B3530" s="304" t="s">
        <v>3415</v>
      </c>
      <c r="C3530" s="304" t="s">
        <v>4</v>
      </c>
      <c r="D3530" s="305">
        <v>2317.38</v>
      </c>
    </row>
    <row r="3531" spans="1:4">
      <c r="A3531" s="303" t="s">
        <v>3416</v>
      </c>
      <c r="B3531" s="304" t="s">
        <v>3417</v>
      </c>
      <c r="C3531" s="304" t="s">
        <v>4</v>
      </c>
      <c r="D3531" s="305">
        <v>3075.08</v>
      </c>
    </row>
    <row r="3532" spans="1:4">
      <c r="A3532" s="303" t="s">
        <v>3418</v>
      </c>
      <c r="B3532" s="304" t="s">
        <v>3419</v>
      </c>
      <c r="C3532" s="304" t="s">
        <v>4</v>
      </c>
      <c r="D3532" s="305">
        <v>199.27</v>
      </c>
    </row>
    <row r="3533" spans="1:4">
      <c r="A3533" s="303" t="s">
        <v>25199</v>
      </c>
      <c r="B3533" s="304" t="s">
        <v>25200</v>
      </c>
      <c r="C3533" s="304" t="s">
        <v>4</v>
      </c>
      <c r="D3533" s="305">
        <v>92.4</v>
      </c>
    </row>
    <row r="3534" spans="1:4">
      <c r="A3534" s="303" t="s">
        <v>25201</v>
      </c>
      <c r="B3534" s="304" t="s">
        <v>25202</v>
      </c>
      <c r="C3534" s="304" t="s">
        <v>4</v>
      </c>
      <c r="D3534" s="305">
        <v>565.66</v>
      </c>
    </row>
    <row r="3535" spans="1:4">
      <c r="A3535" s="303" t="s">
        <v>50</v>
      </c>
      <c r="B3535" s="304" t="s">
        <v>3428</v>
      </c>
      <c r="C3535" s="304" t="s">
        <v>4</v>
      </c>
      <c r="D3535" s="305">
        <v>42.5</v>
      </c>
    </row>
    <row r="3536" spans="1:4">
      <c r="A3536" s="303" t="s">
        <v>3429</v>
      </c>
      <c r="B3536" s="304" t="s">
        <v>3430</v>
      </c>
      <c r="C3536" s="304" t="s">
        <v>4</v>
      </c>
      <c r="D3536" s="305">
        <v>34.869999999999997</v>
      </c>
    </row>
    <row r="3537" spans="1:4">
      <c r="A3537" s="303" t="s">
        <v>3431</v>
      </c>
      <c r="B3537" s="304" t="s">
        <v>3432</v>
      </c>
      <c r="C3537" s="304" t="s">
        <v>4</v>
      </c>
      <c r="D3537" s="305">
        <v>41.76</v>
      </c>
    </row>
    <row r="3538" spans="1:4">
      <c r="A3538" s="303" t="s">
        <v>3433</v>
      </c>
      <c r="B3538" s="304" t="s">
        <v>3434</v>
      </c>
      <c r="C3538" s="304" t="s">
        <v>4</v>
      </c>
      <c r="D3538" s="305">
        <v>21.3</v>
      </c>
    </row>
    <row r="3539" spans="1:4">
      <c r="A3539" s="303" t="s">
        <v>25203</v>
      </c>
      <c r="B3539" s="304" t="s">
        <v>25204</v>
      </c>
      <c r="C3539" s="304" t="s">
        <v>4</v>
      </c>
      <c r="D3539" s="305">
        <v>692.7</v>
      </c>
    </row>
    <row r="3540" spans="1:4">
      <c r="A3540" s="303" t="s">
        <v>3437</v>
      </c>
      <c r="B3540" s="304" t="s">
        <v>3438</v>
      </c>
      <c r="C3540" s="304" t="s">
        <v>4</v>
      </c>
      <c r="D3540" s="305">
        <v>9349.06</v>
      </c>
    </row>
    <row r="3541" spans="1:4">
      <c r="A3541" s="303" t="s">
        <v>3439</v>
      </c>
      <c r="B3541" s="304" t="s">
        <v>3440</v>
      </c>
      <c r="C3541" s="304" t="s">
        <v>4</v>
      </c>
      <c r="D3541" s="305">
        <v>9563.0499999999993</v>
      </c>
    </row>
    <row r="3542" spans="1:4">
      <c r="A3542" s="303" t="s">
        <v>3441</v>
      </c>
      <c r="B3542" s="304" t="s">
        <v>3442</v>
      </c>
      <c r="C3542" s="304" t="s">
        <v>4</v>
      </c>
      <c r="D3542" s="305">
        <v>12463.25</v>
      </c>
    </row>
    <row r="3543" spans="1:4">
      <c r="A3543" s="303" t="s">
        <v>3443</v>
      </c>
      <c r="B3543" s="304" t="s">
        <v>3444</v>
      </c>
      <c r="C3543" s="304" t="s">
        <v>4</v>
      </c>
      <c r="D3543" s="305">
        <v>11220.11</v>
      </c>
    </row>
    <row r="3544" spans="1:4">
      <c r="A3544" s="303" t="s">
        <v>3445</v>
      </c>
      <c r="B3544" s="304" t="s">
        <v>3446</v>
      </c>
      <c r="C3544" s="304" t="s">
        <v>4</v>
      </c>
      <c r="D3544" s="305">
        <v>12907.08</v>
      </c>
    </row>
    <row r="3545" spans="1:4">
      <c r="A3545" s="303" t="s">
        <v>3447</v>
      </c>
      <c r="B3545" s="304" t="s">
        <v>3448</v>
      </c>
      <c r="C3545" s="304" t="s">
        <v>4</v>
      </c>
      <c r="D3545" s="305">
        <v>15564.47</v>
      </c>
    </row>
    <row r="3546" spans="1:4">
      <c r="A3546" s="303" t="s">
        <v>3453</v>
      </c>
      <c r="B3546" s="304" t="s">
        <v>3454</v>
      </c>
      <c r="C3546" s="304" t="s">
        <v>4</v>
      </c>
      <c r="D3546" s="305">
        <v>653.44000000000005</v>
      </c>
    </row>
    <row r="3547" spans="1:4">
      <c r="A3547" s="303" t="s">
        <v>3461</v>
      </c>
      <c r="B3547" s="304" t="s">
        <v>3462</v>
      </c>
      <c r="C3547" s="304" t="s">
        <v>4</v>
      </c>
      <c r="D3547" s="305">
        <v>631.17999999999995</v>
      </c>
    </row>
    <row r="3548" spans="1:4">
      <c r="A3548" s="303" t="s">
        <v>3465</v>
      </c>
      <c r="B3548" s="304" t="s">
        <v>3466</v>
      </c>
      <c r="C3548" s="304" t="s">
        <v>4</v>
      </c>
      <c r="D3548" s="305">
        <v>1221.6400000000001</v>
      </c>
    </row>
    <row r="3549" spans="1:4">
      <c r="A3549" s="303" t="s">
        <v>3471</v>
      </c>
      <c r="B3549" s="304" t="s">
        <v>3472</v>
      </c>
      <c r="C3549" s="304" t="s">
        <v>4</v>
      </c>
      <c r="D3549" s="305">
        <v>853.25</v>
      </c>
    </row>
    <row r="3550" spans="1:4">
      <c r="A3550" s="303" t="s">
        <v>3479</v>
      </c>
      <c r="B3550" s="304" t="s">
        <v>3480</v>
      </c>
      <c r="C3550" s="304" t="s">
        <v>4</v>
      </c>
      <c r="D3550" s="305">
        <v>778.8</v>
      </c>
    </row>
    <row r="3551" spans="1:4">
      <c r="A3551" s="303" t="s">
        <v>3489</v>
      </c>
      <c r="B3551" s="304" t="s">
        <v>3490</v>
      </c>
      <c r="C3551" s="304" t="s">
        <v>4</v>
      </c>
      <c r="D3551" s="305">
        <v>916.26</v>
      </c>
    </row>
    <row r="3552" spans="1:4">
      <c r="A3552" s="303" t="s">
        <v>3507</v>
      </c>
      <c r="B3552" s="304" t="s">
        <v>3508</v>
      </c>
      <c r="C3552" s="304" t="s">
        <v>4</v>
      </c>
      <c r="D3552" s="305">
        <v>1775.26</v>
      </c>
    </row>
    <row r="3553" spans="1:4">
      <c r="A3553" s="303" t="s">
        <v>3531</v>
      </c>
      <c r="B3553" s="304" t="s">
        <v>3532</v>
      </c>
      <c r="C3553" s="304" t="s">
        <v>4</v>
      </c>
      <c r="D3553" s="305">
        <v>400.87</v>
      </c>
    </row>
    <row r="3554" spans="1:4">
      <c r="A3554" s="303" t="s">
        <v>3449</v>
      </c>
      <c r="B3554" s="304" t="s">
        <v>3450</v>
      </c>
      <c r="C3554" s="304" t="s">
        <v>4</v>
      </c>
      <c r="D3554" s="305">
        <v>495.05</v>
      </c>
    </row>
    <row r="3555" spans="1:4">
      <c r="A3555" s="303" t="s">
        <v>3451</v>
      </c>
      <c r="B3555" s="304" t="s">
        <v>3452</v>
      </c>
      <c r="C3555" s="304" t="s">
        <v>4</v>
      </c>
      <c r="D3555" s="305">
        <v>653.44000000000005</v>
      </c>
    </row>
    <row r="3556" spans="1:4">
      <c r="A3556" s="303" t="s">
        <v>3455</v>
      </c>
      <c r="B3556" s="304" t="s">
        <v>3456</v>
      </c>
      <c r="C3556" s="304" t="s">
        <v>4</v>
      </c>
      <c r="D3556" s="305">
        <v>687.9</v>
      </c>
    </row>
    <row r="3557" spans="1:4">
      <c r="A3557" s="303" t="s">
        <v>3457</v>
      </c>
      <c r="B3557" s="304" t="s">
        <v>3458</v>
      </c>
      <c r="C3557" s="304" t="s">
        <v>4</v>
      </c>
      <c r="D3557" s="305">
        <v>647.48</v>
      </c>
    </row>
    <row r="3558" spans="1:4">
      <c r="A3558" s="303" t="s">
        <v>3459</v>
      </c>
      <c r="B3558" s="304" t="s">
        <v>3460</v>
      </c>
      <c r="C3558" s="304" t="s">
        <v>4</v>
      </c>
      <c r="D3558" s="305">
        <v>631.17999999999995</v>
      </c>
    </row>
    <row r="3559" spans="1:4">
      <c r="A3559" s="303" t="s">
        <v>3463</v>
      </c>
      <c r="B3559" s="304" t="s">
        <v>3464</v>
      </c>
      <c r="C3559" s="304" t="s">
        <v>4</v>
      </c>
      <c r="D3559" s="305">
        <v>1207.1099999999999</v>
      </c>
    </row>
    <row r="3560" spans="1:4">
      <c r="A3560" s="303" t="s">
        <v>3467</v>
      </c>
      <c r="B3560" s="304" t="s">
        <v>3468</v>
      </c>
      <c r="C3560" s="304" t="s">
        <v>4</v>
      </c>
      <c r="D3560" s="305">
        <v>1259.6099999999999</v>
      </c>
    </row>
    <row r="3561" spans="1:4">
      <c r="A3561" s="303" t="s">
        <v>3469</v>
      </c>
      <c r="B3561" s="304" t="s">
        <v>3470</v>
      </c>
      <c r="C3561" s="304" t="s">
        <v>4</v>
      </c>
      <c r="D3561" s="305">
        <v>853.25</v>
      </c>
    </row>
    <row r="3562" spans="1:4">
      <c r="A3562" s="303" t="s">
        <v>3473</v>
      </c>
      <c r="B3562" s="304" t="s">
        <v>3474</v>
      </c>
      <c r="C3562" s="304" t="s">
        <v>4</v>
      </c>
      <c r="D3562" s="305">
        <v>1384.41</v>
      </c>
    </row>
    <row r="3563" spans="1:4">
      <c r="A3563" s="303" t="s">
        <v>3475</v>
      </c>
      <c r="B3563" s="304" t="s">
        <v>3476</v>
      </c>
      <c r="C3563" s="304" t="s">
        <v>4</v>
      </c>
      <c r="D3563" s="305">
        <v>1400.96</v>
      </c>
    </row>
    <row r="3564" spans="1:4">
      <c r="A3564" s="303" t="s">
        <v>3477</v>
      </c>
      <c r="B3564" s="304" t="s">
        <v>3478</v>
      </c>
      <c r="C3564" s="304" t="s">
        <v>4</v>
      </c>
      <c r="D3564" s="305">
        <v>778.8</v>
      </c>
    </row>
    <row r="3565" spans="1:4">
      <c r="A3565" s="303" t="s">
        <v>3481</v>
      </c>
      <c r="B3565" s="304" t="s">
        <v>3482</v>
      </c>
      <c r="C3565" s="304" t="s">
        <v>4</v>
      </c>
      <c r="D3565" s="305">
        <v>1052.07</v>
      </c>
    </row>
    <row r="3566" spans="1:4">
      <c r="A3566" s="303" t="s">
        <v>3483</v>
      </c>
      <c r="B3566" s="304" t="s">
        <v>3484</v>
      </c>
      <c r="C3566" s="304" t="s">
        <v>4</v>
      </c>
      <c r="D3566" s="305">
        <v>1546.99</v>
      </c>
    </row>
    <row r="3567" spans="1:4">
      <c r="A3567" s="303" t="s">
        <v>3485</v>
      </c>
      <c r="B3567" s="304" t="s">
        <v>3486</v>
      </c>
      <c r="C3567" s="304" t="s">
        <v>4</v>
      </c>
      <c r="D3567" s="305">
        <v>1890.66</v>
      </c>
    </row>
    <row r="3568" spans="1:4">
      <c r="A3568" s="303" t="s">
        <v>3487</v>
      </c>
      <c r="B3568" s="304" t="s">
        <v>3488</v>
      </c>
      <c r="C3568" s="304" t="s">
        <v>4</v>
      </c>
      <c r="D3568" s="305">
        <v>916.26</v>
      </c>
    </row>
    <row r="3569" spans="1:4">
      <c r="A3569" s="303" t="s">
        <v>3491</v>
      </c>
      <c r="B3569" s="304" t="s">
        <v>3492</v>
      </c>
      <c r="C3569" s="304" t="s">
        <v>4</v>
      </c>
      <c r="D3569" s="305">
        <v>1541.98</v>
      </c>
    </row>
    <row r="3570" spans="1:4">
      <c r="A3570" s="303" t="s">
        <v>3493</v>
      </c>
      <c r="B3570" s="304" t="s">
        <v>3494</v>
      </c>
      <c r="C3570" s="304" t="s">
        <v>4</v>
      </c>
      <c r="D3570" s="305">
        <v>1872.94</v>
      </c>
    </row>
    <row r="3571" spans="1:4">
      <c r="A3571" s="303" t="s">
        <v>3495</v>
      </c>
      <c r="B3571" s="304" t="s">
        <v>3496</v>
      </c>
      <c r="C3571" s="304" t="s">
        <v>4</v>
      </c>
      <c r="D3571" s="305">
        <v>2021.46</v>
      </c>
    </row>
    <row r="3572" spans="1:4">
      <c r="A3572" s="303" t="s">
        <v>3497</v>
      </c>
      <c r="B3572" s="304" t="s">
        <v>3498</v>
      </c>
      <c r="C3572" s="304" t="s">
        <v>4</v>
      </c>
      <c r="D3572" s="305">
        <v>1821.9</v>
      </c>
    </row>
    <row r="3573" spans="1:4">
      <c r="A3573" s="303" t="s">
        <v>3499</v>
      </c>
      <c r="B3573" s="304" t="s">
        <v>3500</v>
      </c>
      <c r="C3573" s="304" t="s">
        <v>4</v>
      </c>
      <c r="D3573" s="305">
        <v>4905.24</v>
      </c>
    </row>
    <row r="3574" spans="1:4">
      <c r="A3574" s="303" t="s">
        <v>3501</v>
      </c>
      <c r="B3574" s="304" t="s">
        <v>3502</v>
      </c>
      <c r="C3574" s="304" t="s">
        <v>4</v>
      </c>
      <c r="D3574" s="305">
        <v>4951.62</v>
      </c>
    </row>
    <row r="3575" spans="1:4">
      <c r="A3575" s="303" t="s">
        <v>3503</v>
      </c>
      <c r="B3575" s="304" t="s">
        <v>3504</v>
      </c>
      <c r="C3575" s="304" t="s">
        <v>4</v>
      </c>
      <c r="D3575" s="305">
        <v>5139.67</v>
      </c>
    </row>
    <row r="3576" spans="1:4">
      <c r="A3576" s="303" t="s">
        <v>3505</v>
      </c>
      <c r="B3576" s="304" t="s">
        <v>3506</v>
      </c>
      <c r="C3576" s="304" t="s">
        <v>4</v>
      </c>
      <c r="D3576" s="305">
        <v>1775.26</v>
      </c>
    </row>
    <row r="3577" spans="1:4">
      <c r="A3577" s="303" t="s">
        <v>3509</v>
      </c>
      <c r="B3577" s="304" t="s">
        <v>3510</v>
      </c>
      <c r="C3577" s="304" t="s">
        <v>4</v>
      </c>
      <c r="D3577" s="305">
        <v>2480.94</v>
      </c>
    </row>
    <row r="3578" spans="1:4">
      <c r="A3578" s="303" t="s">
        <v>3511</v>
      </c>
      <c r="B3578" s="304" t="s">
        <v>3512</v>
      </c>
      <c r="C3578" s="304" t="s">
        <v>4</v>
      </c>
      <c r="D3578" s="305">
        <v>4953.41</v>
      </c>
    </row>
    <row r="3579" spans="1:4">
      <c r="A3579" s="303" t="s">
        <v>3513</v>
      </c>
      <c r="B3579" s="304" t="s">
        <v>3514</v>
      </c>
      <c r="C3579" s="304" t="s">
        <v>4</v>
      </c>
      <c r="D3579" s="305">
        <v>5092.7</v>
      </c>
    </row>
    <row r="3580" spans="1:4">
      <c r="A3580" s="303" t="s">
        <v>3515</v>
      </c>
      <c r="B3580" s="304" t="s">
        <v>3516</v>
      </c>
      <c r="C3580" s="304" t="s">
        <v>4</v>
      </c>
      <c r="D3580" s="305">
        <v>6282.42</v>
      </c>
    </row>
    <row r="3581" spans="1:4">
      <c r="A3581" s="303" t="s">
        <v>3517</v>
      </c>
      <c r="B3581" s="304" t="s">
        <v>3518</v>
      </c>
      <c r="C3581" s="304" t="s">
        <v>4</v>
      </c>
      <c r="D3581" s="305">
        <v>2466.41</v>
      </c>
    </row>
    <row r="3582" spans="1:4">
      <c r="A3582" s="303" t="s">
        <v>3519</v>
      </c>
      <c r="B3582" s="304" t="s">
        <v>3520</v>
      </c>
      <c r="C3582" s="304" t="s">
        <v>4</v>
      </c>
      <c r="D3582" s="305">
        <v>4908.3599999999997</v>
      </c>
    </row>
    <row r="3583" spans="1:4">
      <c r="A3583" s="303" t="s">
        <v>3521</v>
      </c>
      <c r="B3583" s="304" t="s">
        <v>3522</v>
      </c>
      <c r="C3583" s="304" t="s">
        <v>4</v>
      </c>
      <c r="D3583" s="305">
        <v>5211.83</v>
      </c>
    </row>
    <row r="3584" spans="1:4">
      <c r="A3584" s="303" t="s">
        <v>3523</v>
      </c>
      <c r="B3584" s="304" t="s">
        <v>3524</v>
      </c>
      <c r="C3584" s="304" t="s">
        <v>4</v>
      </c>
      <c r="D3584" s="305">
        <v>6068.15</v>
      </c>
    </row>
    <row r="3585" spans="1:4">
      <c r="A3585" s="303" t="s">
        <v>3525</v>
      </c>
      <c r="B3585" s="304" t="s">
        <v>3526</v>
      </c>
      <c r="C3585" s="304" t="s">
        <v>4</v>
      </c>
      <c r="D3585" s="305">
        <v>7229.02</v>
      </c>
    </row>
    <row r="3586" spans="1:4">
      <c r="A3586" s="303" t="s">
        <v>3527</v>
      </c>
      <c r="B3586" s="304" t="s">
        <v>3528</v>
      </c>
      <c r="C3586" s="304" t="s">
        <v>4</v>
      </c>
      <c r="D3586" s="305">
        <v>12478.84</v>
      </c>
    </row>
    <row r="3587" spans="1:4">
      <c r="A3587" s="303" t="s">
        <v>3529</v>
      </c>
      <c r="B3587" s="304" t="s">
        <v>3530</v>
      </c>
      <c r="C3587" s="304" t="s">
        <v>4</v>
      </c>
      <c r="D3587" s="305">
        <v>531.25</v>
      </c>
    </row>
    <row r="3588" spans="1:4">
      <c r="A3588" s="303" t="s">
        <v>3533</v>
      </c>
      <c r="B3588" s="304" t="s">
        <v>3534</v>
      </c>
      <c r="C3588" s="304" t="s">
        <v>4</v>
      </c>
      <c r="D3588" s="305">
        <v>477.73</v>
      </c>
    </row>
    <row r="3589" spans="1:4">
      <c r="A3589" s="303" t="s">
        <v>3535</v>
      </c>
      <c r="B3589" s="304" t="s">
        <v>3536</v>
      </c>
      <c r="C3589" s="304" t="s">
        <v>4</v>
      </c>
      <c r="D3589" s="305">
        <v>803.88</v>
      </c>
    </row>
    <row r="3590" spans="1:4">
      <c r="A3590" s="303" t="s">
        <v>3537</v>
      </c>
      <c r="B3590" s="304" t="s">
        <v>3538</v>
      </c>
      <c r="C3590" s="304" t="s">
        <v>4</v>
      </c>
      <c r="D3590" s="305">
        <v>939.68</v>
      </c>
    </row>
    <row r="3591" spans="1:4">
      <c r="A3591" s="303" t="s">
        <v>3539</v>
      </c>
      <c r="B3591" s="304" t="s">
        <v>3540</v>
      </c>
      <c r="C3591" s="304" t="s">
        <v>4</v>
      </c>
      <c r="D3591" s="305">
        <v>769.05</v>
      </c>
    </row>
    <row r="3592" spans="1:4">
      <c r="A3592" s="303" t="s">
        <v>3541</v>
      </c>
      <c r="B3592" s="304" t="s">
        <v>3542</v>
      </c>
      <c r="C3592" s="304" t="s">
        <v>4</v>
      </c>
      <c r="D3592" s="305">
        <v>792.45</v>
      </c>
    </row>
    <row r="3593" spans="1:4">
      <c r="A3593" s="303" t="s">
        <v>3543</v>
      </c>
      <c r="B3593" s="304" t="s">
        <v>3544</v>
      </c>
      <c r="C3593" s="304" t="s">
        <v>4</v>
      </c>
      <c r="D3593" s="305">
        <v>1408.95</v>
      </c>
    </row>
    <row r="3594" spans="1:4">
      <c r="A3594" s="303" t="s">
        <v>3545</v>
      </c>
      <c r="B3594" s="304" t="s">
        <v>3546</v>
      </c>
      <c r="C3594" s="304" t="s">
        <v>4</v>
      </c>
      <c r="D3594" s="305">
        <v>981.86</v>
      </c>
    </row>
    <row r="3595" spans="1:4">
      <c r="A3595" s="303" t="s">
        <v>3547</v>
      </c>
      <c r="B3595" s="304" t="s">
        <v>3548</v>
      </c>
      <c r="C3595" s="304" t="s">
        <v>4</v>
      </c>
      <c r="D3595" s="305">
        <v>1009.13</v>
      </c>
    </row>
    <row r="3596" spans="1:4">
      <c r="A3596" s="303" t="s">
        <v>3549</v>
      </c>
      <c r="B3596" s="304" t="s">
        <v>3550</v>
      </c>
      <c r="C3596" s="304" t="s">
        <v>4</v>
      </c>
      <c r="D3596" s="305">
        <v>1588.09</v>
      </c>
    </row>
    <row r="3597" spans="1:4">
      <c r="A3597" s="303" t="s">
        <v>3551</v>
      </c>
      <c r="B3597" s="304" t="s">
        <v>3552</v>
      </c>
      <c r="C3597" s="304" t="s">
        <v>4</v>
      </c>
      <c r="D3597" s="305">
        <v>903.16</v>
      </c>
    </row>
    <row r="3598" spans="1:4">
      <c r="A3598" s="303" t="s">
        <v>3553</v>
      </c>
      <c r="B3598" s="304" t="s">
        <v>3554</v>
      </c>
      <c r="C3598" s="304" t="s">
        <v>4</v>
      </c>
      <c r="D3598" s="305">
        <v>949.3</v>
      </c>
    </row>
    <row r="3599" spans="1:4">
      <c r="A3599" s="303" t="s">
        <v>3555</v>
      </c>
      <c r="B3599" s="304" t="s">
        <v>3556</v>
      </c>
      <c r="C3599" s="304" t="s">
        <v>4</v>
      </c>
      <c r="D3599" s="305">
        <v>69.69</v>
      </c>
    </row>
    <row r="3600" spans="1:4">
      <c r="A3600" s="303" t="s">
        <v>3557</v>
      </c>
      <c r="B3600" s="304" t="s">
        <v>3558</v>
      </c>
      <c r="C3600" s="304" t="s">
        <v>4</v>
      </c>
      <c r="D3600" s="305">
        <v>15.17</v>
      </c>
    </row>
    <row r="3601" spans="1:4">
      <c r="A3601" s="303" t="s">
        <v>3559</v>
      </c>
      <c r="B3601" s="304" t="s">
        <v>3560</v>
      </c>
      <c r="C3601" s="304" t="s">
        <v>4</v>
      </c>
      <c r="D3601" s="305">
        <v>38.020000000000003</v>
      </c>
    </row>
    <row r="3602" spans="1:4">
      <c r="A3602" s="303" t="s">
        <v>25205</v>
      </c>
      <c r="B3602" s="304" t="s">
        <v>25206</v>
      </c>
      <c r="C3602" s="304" t="s">
        <v>4</v>
      </c>
      <c r="D3602" s="305">
        <v>380.1</v>
      </c>
    </row>
    <row r="3603" spans="1:4">
      <c r="A3603" s="303" t="s">
        <v>25207</v>
      </c>
      <c r="B3603" s="304" t="s">
        <v>25208</v>
      </c>
      <c r="C3603" s="304" t="s">
        <v>4</v>
      </c>
      <c r="D3603" s="305">
        <v>1299.3</v>
      </c>
    </row>
    <row r="3604" spans="1:4">
      <c r="A3604" s="303" t="s">
        <v>25209</v>
      </c>
      <c r="B3604" s="304" t="s">
        <v>25210</v>
      </c>
      <c r="C3604" s="304" t="s">
        <v>4</v>
      </c>
      <c r="D3604" s="305">
        <v>386.59</v>
      </c>
    </row>
    <row r="3605" spans="1:4">
      <c r="A3605" s="303" t="s">
        <v>3623</v>
      </c>
      <c r="B3605" s="304" t="s">
        <v>3624</v>
      </c>
      <c r="C3605" s="304" t="s">
        <v>4</v>
      </c>
      <c r="D3605" s="305">
        <v>2313.91</v>
      </c>
    </row>
    <row r="3606" spans="1:4">
      <c r="A3606" s="303" t="s">
        <v>3625</v>
      </c>
      <c r="B3606" s="304" t="s">
        <v>3626</v>
      </c>
      <c r="C3606" s="304" t="s">
        <v>4</v>
      </c>
      <c r="D3606" s="305">
        <v>1574.13</v>
      </c>
    </row>
    <row r="3607" spans="1:4">
      <c r="A3607" s="303" t="s">
        <v>3629</v>
      </c>
      <c r="B3607" s="304" t="s">
        <v>3630</v>
      </c>
      <c r="C3607" s="304" t="s">
        <v>4</v>
      </c>
      <c r="D3607" s="305">
        <v>225.41</v>
      </c>
    </row>
    <row r="3608" spans="1:4">
      <c r="A3608" s="303" t="s">
        <v>3661</v>
      </c>
      <c r="B3608" s="304" t="s">
        <v>3662</v>
      </c>
      <c r="C3608" s="304" t="s">
        <v>4</v>
      </c>
      <c r="D3608" s="305">
        <v>144.22</v>
      </c>
    </row>
    <row r="3609" spans="1:4">
      <c r="A3609" s="303" t="s">
        <v>3627</v>
      </c>
      <c r="B3609" s="304" t="s">
        <v>3628</v>
      </c>
      <c r="C3609" s="304" t="s">
        <v>4</v>
      </c>
      <c r="D3609" s="305">
        <v>225.41</v>
      </c>
    </row>
    <row r="3610" spans="1:4">
      <c r="A3610" s="303" t="s">
        <v>3631</v>
      </c>
      <c r="B3610" s="304" t="s">
        <v>3632</v>
      </c>
      <c r="C3610" s="304" t="s">
        <v>4</v>
      </c>
      <c r="D3610" s="305">
        <v>261.11</v>
      </c>
    </row>
    <row r="3611" spans="1:4">
      <c r="A3611" s="303" t="s">
        <v>3633</v>
      </c>
      <c r="B3611" s="304" t="s">
        <v>3634</v>
      </c>
      <c r="C3611" s="304" t="s">
        <v>4</v>
      </c>
      <c r="D3611" s="305">
        <v>483.54</v>
      </c>
    </row>
    <row r="3612" spans="1:4">
      <c r="A3612" s="303" t="s">
        <v>3635</v>
      </c>
      <c r="B3612" s="304" t="s">
        <v>3636</v>
      </c>
      <c r="C3612" s="304" t="s">
        <v>4</v>
      </c>
      <c r="D3612" s="305">
        <v>953.4</v>
      </c>
    </row>
    <row r="3613" spans="1:4">
      <c r="A3613" s="303" t="s">
        <v>3637</v>
      </c>
      <c r="B3613" s="304" t="s">
        <v>3638</v>
      </c>
      <c r="C3613" s="304" t="s">
        <v>4</v>
      </c>
      <c r="D3613" s="305">
        <v>1074.17</v>
      </c>
    </row>
    <row r="3614" spans="1:4">
      <c r="A3614" s="303" t="s">
        <v>3639</v>
      </c>
      <c r="B3614" s="304" t="s">
        <v>3640</v>
      </c>
      <c r="C3614" s="304" t="s">
        <v>4</v>
      </c>
      <c r="D3614" s="305">
        <v>1235.75</v>
      </c>
    </row>
    <row r="3615" spans="1:4">
      <c r="A3615" s="303" t="s">
        <v>3641</v>
      </c>
      <c r="B3615" s="304" t="s">
        <v>3642</v>
      </c>
      <c r="C3615" s="304" t="s">
        <v>4</v>
      </c>
      <c r="D3615" s="305">
        <v>1548.53</v>
      </c>
    </row>
    <row r="3616" spans="1:4">
      <c r="A3616" s="303" t="s">
        <v>3643</v>
      </c>
      <c r="B3616" s="304" t="s">
        <v>3644</v>
      </c>
      <c r="C3616" s="304" t="s">
        <v>4</v>
      </c>
      <c r="D3616" s="305">
        <v>1886.25</v>
      </c>
    </row>
    <row r="3617" spans="1:4">
      <c r="A3617" s="303" t="s">
        <v>3645</v>
      </c>
      <c r="B3617" s="304" t="s">
        <v>3646</v>
      </c>
      <c r="C3617" s="304" t="s">
        <v>4</v>
      </c>
      <c r="D3617" s="305">
        <v>2555.9</v>
      </c>
    </row>
    <row r="3618" spans="1:4">
      <c r="A3618" s="303" t="s">
        <v>3647</v>
      </c>
      <c r="B3618" s="304" t="s">
        <v>3648</v>
      </c>
      <c r="C3618" s="304" t="s">
        <v>4</v>
      </c>
      <c r="D3618" s="305">
        <v>5590.51</v>
      </c>
    </row>
    <row r="3619" spans="1:4">
      <c r="A3619" s="303" t="s">
        <v>3649</v>
      </c>
      <c r="B3619" s="304" t="s">
        <v>3650</v>
      </c>
      <c r="C3619" s="304" t="s">
        <v>4</v>
      </c>
      <c r="D3619" s="305">
        <v>7466.12</v>
      </c>
    </row>
    <row r="3620" spans="1:4">
      <c r="A3620" s="303" t="s">
        <v>3651</v>
      </c>
      <c r="B3620" s="304" t="s">
        <v>3652</v>
      </c>
      <c r="C3620" s="304" t="s">
        <v>4</v>
      </c>
      <c r="D3620" s="305">
        <v>10485.08</v>
      </c>
    </row>
    <row r="3621" spans="1:4">
      <c r="A3621" s="303" t="s">
        <v>3653</v>
      </c>
      <c r="B3621" s="304" t="s">
        <v>3654</v>
      </c>
      <c r="C3621" s="304" t="s">
        <v>4</v>
      </c>
      <c r="D3621" s="305">
        <v>10673.07</v>
      </c>
    </row>
    <row r="3622" spans="1:4">
      <c r="A3622" s="303" t="s">
        <v>3655</v>
      </c>
      <c r="B3622" s="304" t="s">
        <v>3656</v>
      </c>
      <c r="C3622" s="304" t="s">
        <v>4</v>
      </c>
      <c r="D3622" s="305">
        <v>13223.07</v>
      </c>
    </row>
    <row r="3623" spans="1:4">
      <c r="A3623" s="303" t="s">
        <v>3657</v>
      </c>
      <c r="B3623" s="304" t="s">
        <v>3658</v>
      </c>
      <c r="C3623" s="304" t="s">
        <v>4</v>
      </c>
      <c r="D3623" s="305">
        <v>18006.3</v>
      </c>
    </row>
    <row r="3624" spans="1:4">
      <c r="A3624" s="303" t="s">
        <v>3659</v>
      </c>
      <c r="B3624" s="304" t="s">
        <v>3660</v>
      </c>
      <c r="C3624" s="304" t="s">
        <v>4</v>
      </c>
      <c r="D3624" s="305">
        <v>172.93</v>
      </c>
    </row>
    <row r="3625" spans="1:4">
      <c r="A3625" s="303" t="s">
        <v>3663</v>
      </c>
      <c r="B3625" s="304" t="s">
        <v>3664</v>
      </c>
      <c r="C3625" s="304" t="s">
        <v>4</v>
      </c>
      <c r="D3625" s="305">
        <v>167.92</v>
      </c>
    </row>
    <row r="3626" spans="1:4">
      <c r="A3626" s="303" t="s">
        <v>3665</v>
      </c>
      <c r="B3626" s="304" t="s">
        <v>3666</v>
      </c>
      <c r="C3626" s="304" t="s">
        <v>4</v>
      </c>
      <c r="D3626" s="305">
        <v>292.10000000000002</v>
      </c>
    </row>
    <row r="3627" spans="1:4">
      <c r="A3627" s="303" t="s">
        <v>3667</v>
      </c>
      <c r="B3627" s="304" t="s">
        <v>3668</v>
      </c>
      <c r="C3627" s="304" t="s">
        <v>4</v>
      </c>
      <c r="D3627" s="305">
        <v>521.54</v>
      </c>
    </row>
    <row r="3628" spans="1:4">
      <c r="A3628" s="303" t="s">
        <v>3669</v>
      </c>
      <c r="B3628" s="304" t="s">
        <v>3670</v>
      </c>
      <c r="C3628" s="304" t="s">
        <v>4</v>
      </c>
      <c r="D3628" s="305">
        <v>623.5</v>
      </c>
    </row>
    <row r="3629" spans="1:4">
      <c r="A3629" s="303" t="s">
        <v>3671</v>
      </c>
      <c r="B3629" s="304" t="s">
        <v>3672</v>
      </c>
      <c r="C3629" s="304" t="s">
        <v>4</v>
      </c>
      <c r="D3629" s="305">
        <v>700.24</v>
      </c>
    </row>
    <row r="3630" spans="1:4">
      <c r="A3630" s="303" t="s">
        <v>3673</v>
      </c>
      <c r="B3630" s="304" t="s">
        <v>3674</v>
      </c>
      <c r="C3630" s="304" t="s">
        <v>4</v>
      </c>
      <c r="D3630" s="305">
        <v>1087.48</v>
      </c>
    </row>
    <row r="3631" spans="1:4">
      <c r="A3631" s="303" t="s">
        <v>3675</v>
      </c>
      <c r="B3631" s="304" t="s">
        <v>3676</v>
      </c>
      <c r="C3631" s="304" t="s">
        <v>4</v>
      </c>
      <c r="D3631" s="305">
        <v>1207.05</v>
      </c>
    </row>
    <row r="3632" spans="1:4">
      <c r="A3632" s="303" t="s">
        <v>3677</v>
      </c>
      <c r="B3632" s="304" t="s">
        <v>3678</v>
      </c>
      <c r="C3632" s="304" t="s">
        <v>4</v>
      </c>
      <c r="D3632" s="305">
        <v>1775.63</v>
      </c>
    </row>
    <row r="3633" spans="1:4">
      <c r="A3633" s="303" t="s">
        <v>3679</v>
      </c>
      <c r="B3633" s="304" t="s">
        <v>3680</v>
      </c>
      <c r="C3633" s="304" t="s">
        <v>4</v>
      </c>
      <c r="D3633" s="305">
        <v>4305.24</v>
      </c>
    </row>
    <row r="3634" spans="1:4">
      <c r="A3634" s="303" t="s">
        <v>3681</v>
      </c>
      <c r="B3634" s="304" t="s">
        <v>3682</v>
      </c>
      <c r="C3634" s="304" t="s">
        <v>4</v>
      </c>
      <c r="D3634" s="305">
        <v>5705.93</v>
      </c>
    </row>
    <row r="3635" spans="1:4">
      <c r="A3635" s="303" t="s">
        <v>3683</v>
      </c>
      <c r="B3635" s="304" t="s">
        <v>3684</v>
      </c>
      <c r="C3635" s="304" t="s">
        <v>4</v>
      </c>
      <c r="D3635" s="305">
        <v>7962.61</v>
      </c>
    </row>
    <row r="3636" spans="1:4">
      <c r="A3636" s="303" t="s">
        <v>3685</v>
      </c>
      <c r="B3636" s="304" t="s">
        <v>3686</v>
      </c>
      <c r="C3636" s="304" t="s">
        <v>4</v>
      </c>
      <c r="D3636" s="305">
        <v>8064.28</v>
      </c>
    </row>
    <row r="3637" spans="1:4">
      <c r="A3637" s="303" t="s">
        <v>3687</v>
      </c>
      <c r="B3637" s="304" t="s">
        <v>3688</v>
      </c>
      <c r="C3637" s="304" t="s">
        <v>4</v>
      </c>
      <c r="D3637" s="305">
        <v>10168.99</v>
      </c>
    </row>
    <row r="3638" spans="1:4">
      <c r="A3638" s="303" t="s">
        <v>3689</v>
      </c>
      <c r="B3638" s="304" t="s">
        <v>3690</v>
      </c>
      <c r="C3638" s="304" t="s">
        <v>4</v>
      </c>
      <c r="D3638" s="305">
        <v>13891.5</v>
      </c>
    </row>
    <row r="3639" spans="1:4">
      <c r="A3639" s="303" t="s">
        <v>3693</v>
      </c>
      <c r="B3639" s="304" t="s">
        <v>3694</v>
      </c>
      <c r="C3639" s="304" t="s">
        <v>4</v>
      </c>
      <c r="D3639" s="305">
        <v>215.46</v>
      </c>
    </row>
    <row r="3640" spans="1:4">
      <c r="A3640" s="303" t="s">
        <v>3727</v>
      </c>
      <c r="B3640" s="304" t="s">
        <v>3728</v>
      </c>
      <c r="C3640" s="304" t="s">
        <v>4</v>
      </c>
      <c r="D3640" s="305">
        <v>139.51</v>
      </c>
    </row>
    <row r="3641" spans="1:4">
      <c r="A3641" s="303" t="s">
        <v>3691</v>
      </c>
      <c r="B3641" s="304" t="s">
        <v>3692</v>
      </c>
      <c r="C3641" s="304" t="s">
        <v>4</v>
      </c>
      <c r="D3641" s="305">
        <v>215.46</v>
      </c>
    </row>
    <row r="3642" spans="1:4">
      <c r="A3642" s="303" t="s">
        <v>3695</v>
      </c>
      <c r="B3642" s="304" t="s">
        <v>3696</v>
      </c>
      <c r="C3642" s="304" t="s">
        <v>4</v>
      </c>
      <c r="D3642" s="305">
        <v>238.34</v>
      </c>
    </row>
    <row r="3643" spans="1:4">
      <c r="A3643" s="303" t="s">
        <v>3697</v>
      </c>
      <c r="B3643" s="304" t="s">
        <v>3698</v>
      </c>
      <c r="C3643" s="304" t="s">
        <v>4</v>
      </c>
      <c r="D3643" s="305">
        <v>508.7</v>
      </c>
    </row>
    <row r="3644" spans="1:4">
      <c r="A3644" s="303" t="s">
        <v>3699</v>
      </c>
      <c r="B3644" s="304" t="s">
        <v>3700</v>
      </c>
      <c r="C3644" s="304" t="s">
        <v>4</v>
      </c>
      <c r="D3644" s="305">
        <v>575.66</v>
      </c>
    </row>
    <row r="3645" spans="1:4">
      <c r="A3645" s="303" t="s">
        <v>3701</v>
      </c>
      <c r="B3645" s="304" t="s">
        <v>3702</v>
      </c>
      <c r="C3645" s="304" t="s">
        <v>4</v>
      </c>
      <c r="D3645" s="305">
        <v>845.21</v>
      </c>
    </row>
    <row r="3646" spans="1:4">
      <c r="A3646" s="303" t="s">
        <v>3703</v>
      </c>
      <c r="B3646" s="304" t="s">
        <v>3704</v>
      </c>
      <c r="C3646" s="304" t="s">
        <v>4</v>
      </c>
      <c r="D3646" s="305">
        <v>1129.4000000000001</v>
      </c>
    </row>
    <row r="3647" spans="1:4">
      <c r="A3647" s="303" t="s">
        <v>3705</v>
      </c>
      <c r="B3647" s="304" t="s">
        <v>3706</v>
      </c>
      <c r="C3647" s="304" t="s">
        <v>4</v>
      </c>
      <c r="D3647" s="305">
        <v>1657.53</v>
      </c>
    </row>
    <row r="3648" spans="1:4">
      <c r="A3648" s="303" t="s">
        <v>3707</v>
      </c>
      <c r="B3648" s="304" t="s">
        <v>3708</v>
      </c>
      <c r="C3648" s="304" t="s">
        <v>4</v>
      </c>
      <c r="D3648" s="305">
        <v>2038.81</v>
      </c>
    </row>
    <row r="3649" spans="1:4">
      <c r="A3649" s="303" t="s">
        <v>3709</v>
      </c>
      <c r="B3649" s="304" t="s">
        <v>3710</v>
      </c>
      <c r="C3649" s="304" t="s">
        <v>4</v>
      </c>
      <c r="D3649" s="305">
        <v>2548.92</v>
      </c>
    </row>
    <row r="3650" spans="1:4">
      <c r="A3650" s="303" t="s">
        <v>3711</v>
      </c>
      <c r="B3650" s="304" t="s">
        <v>3712</v>
      </c>
      <c r="C3650" s="304" t="s">
        <v>4</v>
      </c>
      <c r="D3650" s="305">
        <v>2733.71</v>
      </c>
    </row>
    <row r="3651" spans="1:4">
      <c r="A3651" s="303" t="s">
        <v>3713</v>
      </c>
      <c r="B3651" s="304" t="s">
        <v>3714</v>
      </c>
      <c r="C3651" s="304" t="s">
        <v>4</v>
      </c>
      <c r="D3651" s="305">
        <v>6644</v>
      </c>
    </row>
    <row r="3652" spans="1:4">
      <c r="A3652" s="303" t="s">
        <v>3715</v>
      </c>
      <c r="B3652" s="304" t="s">
        <v>3716</v>
      </c>
      <c r="C3652" s="304" t="s">
        <v>4</v>
      </c>
      <c r="D3652" s="305">
        <v>8497.83</v>
      </c>
    </row>
    <row r="3653" spans="1:4">
      <c r="A3653" s="303" t="s">
        <v>3717</v>
      </c>
      <c r="B3653" s="304" t="s">
        <v>3718</v>
      </c>
      <c r="C3653" s="304" t="s">
        <v>4</v>
      </c>
      <c r="D3653" s="305">
        <v>10168.68</v>
      </c>
    </row>
    <row r="3654" spans="1:4">
      <c r="A3654" s="303" t="s">
        <v>3719</v>
      </c>
      <c r="B3654" s="304" t="s">
        <v>3720</v>
      </c>
      <c r="C3654" s="304" t="s">
        <v>4</v>
      </c>
      <c r="D3654" s="305">
        <v>11827.93</v>
      </c>
    </row>
    <row r="3655" spans="1:4">
      <c r="A3655" s="303" t="s">
        <v>3721</v>
      </c>
      <c r="B3655" s="304" t="s">
        <v>3722</v>
      </c>
      <c r="C3655" s="304" t="s">
        <v>4</v>
      </c>
      <c r="D3655" s="305">
        <v>15742.56</v>
      </c>
    </row>
    <row r="3656" spans="1:4">
      <c r="A3656" s="303" t="s">
        <v>3723</v>
      </c>
      <c r="B3656" s="304" t="s">
        <v>3724</v>
      </c>
      <c r="C3656" s="304" t="s">
        <v>4</v>
      </c>
      <c r="D3656" s="305">
        <v>18628.75</v>
      </c>
    </row>
    <row r="3657" spans="1:4">
      <c r="A3657" s="303" t="s">
        <v>3725</v>
      </c>
      <c r="B3657" s="304" t="s">
        <v>3726</v>
      </c>
      <c r="C3657" s="304" t="s">
        <v>4</v>
      </c>
      <c r="D3657" s="305">
        <v>162.19999999999999</v>
      </c>
    </row>
    <row r="3658" spans="1:4">
      <c r="A3658" s="303" t="s">
        <v>3729</v>
      </c>
      <c r="B3658" s="304" t="s">
        <v>3730</v>
      </c>
      <c r="C3658" s="304" t="s">
        <v>4</v>
      </c>
      <c r="D3658" s="305">
        <v>159.16999999999999</v>
      </c>
    </row>
    <row r="3659" spans="1:4">
      <c r="A3659" s="303" t="s">
        <v>3731</v>
      </c>
      <c r="B3659" s="304" t="s">
        <v>3732</v>
      </c>
      <c r="C3659" s="304" t="s">
        <v>4</v>
      </c>
      <c r="D3659" s="305">
        <v>290.39</v>
      </c>
    </row>
    <row r="3660" spans="1:4">
      <c r="A3660" s="303" t="s">
        <v>3733</v>
      </c>
      <c r="B3660" s="304" t="s">
        <v>3734</v>
      </c>
      <c r="C3660" s="304" t="s">
        <v>4</v>
      </c>
      <c r="D3660" s="305">
        <v>350.32</v>
      </c>
    </row>
    <row r="3661" spans="1:4">
      <c r="A3661" s="303" t="s">
        <v>3735</v>
      </c>
      <c r="B3661" s="304" t="s">
        <v>3736</v>
      </c>
      <c r="C3661" s="304" t="s">
        <v>4</v>
      </c>
      <c r="D3661" s="305">
        <v>528.91</v>
      </c>
    </row>
    <row r="3662" spans="1:4">
      <c r="A3662" s="303" t="s">
        <v>3737</v>
      </c>
      <c r="B3662" s="304" t="s">
        <v>3738</v>
      </c>
      <c r="C3662" s="304" t="s">
        <v>4</v>
      </c>
      <c r="D3662" s="305">
        <v>676.79</v>
      </c>
    </row>
    <row r="3663" spans="1:4">
      <c r="A3663" s="303" t="s">
        <v>3739</v>
      </c>
      <c r="B3663" s="304" t="s">
        <v>3740</v>
      </c>
      <c r="C3663" s="304" t="s">
        <v>4</v>
      </c>
      <c r="D3663" s="305">
        <v>1182</v>
      </c>
    </row>
    <row r="3664" spans="1:4">
      <c r="A3664" s="303" t="s">
        <v>3741</v>
      </c>
      <c r="B3664" s="304" t="s">
        <v>3742</v>
      </c>
      <c r="C3664" s="304" t="s">
        <v>4</v>
      </c>
      <c r="D3664" s="305">
        <v>1444.12</v>
      </c>
    </row>
    <row r="3665" spans="1:4">
      <c r="A3665" s="303" t="s">
        <v>3743</v>
      </c>
      <c r="B3665" s="304" t="s">
        <v>3744</v>
      </c>
      <c r="C3665" s="304" t="s">
        <v>4</v>
      </c>
      <c r="D3665" s="305">
        <v>1735</v>
      </c>
    </row>
    <row r="3666" spans="1:4">
      <c r="A3666" s="303" t="s">
        <v>3745</v>
      </c>
      <c r="B3666" s="304" t="s">
        <v>3746</v>
      </c>
      <c r="C3666" s="304" t="s">
        <v>4</v>
      </c>
      <c r="D3666" s="305">
        <v>1935.69</v>
      </c>
    </row>
    <row r="3667" spans="1:4">
      <c r="A3667" s="303" t="s">
        <v>3747</v>
      </c>
      <c r="B3667" s="304" t="s">
        <v>3748</v>
      </c>
      <c r="C3667" s="304" t="s">
        <v>4</v>
      </c>
      <c r="D3667" s="305">
        <v>5039.32</v>
      </c>
    </row>
    <row r="3668" spans="1:4">
      <c r="A3668" s="303" t="s">
        <v>3749</v>
      </c>
      <c r="B3668" s="304" t="s">
        <v>3750</v>
      </c>
      <c r="C3668" s="304" t="s">
        <v>4</v>
      </c>
      <c r="D3668" s="305">
        <v>6475.45</v>
      </c>
    </row>
    <row r="3669" spans="1:4">
      <c r="A3669" s="303" t="s">
        <v>3751</v>
      </c>
      <c r="B3669" s="304" t="s">
        <v>3752</v>
      </c>
      <c r="C3669" s="304" t="s">
        <v>4</v>
      </c>
      <c r="D3669" s="305">
        <v>7792.17</v>
      </c>
    </row>
    <row r="3670" spans="1:4">
      <c r="A3670" s="303" t="s">
        <v>3753</v>
      </c>
      <c r="B3670" s="304" t="s">
        <v>3754</v>
      </c>
      <c r="C3670" s="304" t="s">
        <v>4</v>
      </c>
      <c r="D3670" s="305">
        <v>9100.2900000000009</v>
      </c>
    </row>
    <row r="3671" spans="1:4">
      <c r="A3671" s="303" t="s">
        <v>3755</v>
      </c>
      <c r="B3671" s="304" t="s">
        <v>3756</v>
      </c>
      <c r="C3671" s="304" t="s">
        <v>4</v>
      </c>
      <c r="D3671" s="305">
        <v>11881.06</v>
      </c>
    </row>
    <row r="3672" spans="1:4">
      <c r="A3672" s="303" t="s">
        <v>3757</v>
      </c>
      <c r="B3672" s="304" t="s">
        <v>3758</v>
      </c>
      <c r="C3672" s="304" t="s">
        <v>4</v>
      </c>
      <c r="D3672" s="305">
        <v>14196.63</v>
      </c>
    </row>
    <row r="3673" spans="1:4">
      <c r="A3673" s="303" t="s">
        <v>3759</v>
      </c>
      <c r="B3673" s="304" t="s">
        <v>3760</v>
      </c>
      <c r="C3673" s="304" t="s">
        <v>4</v>
      </c>
      <c r="D3673" s="305">
        <v>11.59</v>
      </c>
    </row>
    <row r="3674" spans="1:4">
      <c r="A3674" s="303" t="s">
        <v>3761</v>
      </c>
      <c r="B3674" s="304" t="s">
        <v>3762</v>
      </c>
      <c r="C3674" s="304" t="s">
        <v>4</v>
      </c>
      <c r="D3674" s="305">
        <v>36.58</v>
      </c>
    </row>
    <row r="3675" spans="1:4">
      <c r="A3675" s="303" t="s">
        <v>3763</v>
      </c>
      <c r="B3675" s="304" t="s">
        <v>3764</v>
      </c>
      <c r="C3675" s="304" t="s">
        <v>4</v>
      </c>
      <c r="D3675" s="305">
        <v>60.34</v>
      </c>
    </row>
    <row r="3676" spans="1:4">
      <c r="A3676" s="303" t="s">
        <v>25211</v>
      </c>
      <c r="B3676" s="304" t="s">
        <v>25212</v>
      </c>
      <c r="C3676" s="304" t="s">
        <v>4</v>
      </c>
      <c r="D3676" s="305">
        <v>9888</v>
      </c>
    </row>
    <row r="3677" spans="1:4">
      <c r="A3677" s="303" t="s">
        <v>25213</v>
      </c>
      <c r="B3677" s="304" t="s">
        <v>25214</v>
      </c>
      <c r="C3677" s="304" t="s">
        <v>4</v>
      </c>
      <c r="D3677" s="305">
        <v>22325.35</v>
      </c>
    </row>
    <row r="3678" spans="1:4">
      <c r="A3678" s="303" t="s">
        <v>25215</v>
      </c>
      <c r="B3678" s="304" t="s">
        <v>25216</v>
      </c>
      <c r="C3678" s="304" t="s">
        <v>4</v>
      </c>
      <c r="D3678" s="305">
        <v>6167.57</v>
      </c>
    </row>
    <row r="3679" spans="1:4">
      <c r="A3679" s="303" t="s">
        <v>3767</v>
      </c>
      <c r="B3679" s="304" t="s">
        <v>3768</v>
      </c>
      <c r="C3679" s="304" t="s">
        <v>4</v>
      </c>
      <c r="D3679" s="305">
        <v>224.62</v>
      </c>
    </row>
    <row r="3680" spans="1:4">
      <c r="A3680" s="303" t="s">
        <v>3783</v>
      </c>
      <c r="B3680" s="304" t="s">
        <v>3784</v>
      </c>
      <c r="C3680" s="304" t="s">
        <v>4</v>
      </c>
      <c r="D3680" s="305">
        <v>6096.63</v>
      </c>
    </row>
    <row r="3681" spans="1:4">
      <c r="A3681" s="303" t="s">
        <v>3801</v>
      </c>
      <c r="B3681" s="304" t="s">
        <v>3802</v>
      </c>
      <c r="C3681" s="304" t="s">
        <v>4</v>
      </c>
      <c r="D3681" s="305">
        <v>137.4</v>
      </c>
    </row>
    <row r="3682" spans="1:4">
      <c r="A3682" s="303" t="s">
        <v>3817</v>
      </c>
      <c r="B3682" s="304" t="s">
        <v>3818</v>
      </c>
      <c r="C3682" s="304" t="s">
        <v>4</v>
      </c>
      <c r="D3682" s="305">
        <v>3650.49</v>
      </c>
    </row>
    <row r="3683" spans="1:4">
      <c r="A3683" s="303" t="s">
        <v>3765</v>
      </c>
      <c r="B3683" s="304" t="s">
        <v>3766</v>
      </c>
      <c r="C3683" s="304" t="s">
        <v>4</v>
      </c>
      <c r="D3683" s="305">
        <v>224.62</v>
      </c>
    </row>
    <row r="3684" spans="1:4">
      <c r="A3684" s="303" t="s">
        <v>3769</v>
      </c>
      <c r="B3684" s="304" t="s">
        <v>3770</v>
      </c>
      <c r="C3684" s="304" t="s">
        <v>4</v>
      </c>
      <c r="D3684" s="305">
        <v>282.86</v>
      </c>
    </row>
    <row r="3685" spans="1:4">
      <c r="A3685" s="303" t="s">
        <v>3771</v>
      </c>
      <c r="B3685" s="304" t="s">
        <v>3772</v>
      </c>
      <c r="C3685" s="304" t="s">
        <v>4</v>
      </c>
      <c r="D3685" s="305">
        <v>464.09</v>
      </c>
    </row>
    <row r="3686" spans="1:4">
      <c r="A3686" s="303" t="s">
        <v>3773</v>
      </c>
      <c r="B3686" s="304" t="s">
        <v>3774</v>
      </c>
      <c r="C3686" s="304" t="s">
        <v>4</v>
      </c>
      <c r="D3686" s="305">
        <v>644.91999999999996</v>
      </c>
    </row>
    <row r="3687" spans="1:4">
      <c r="A3687" s="303" t="s">
        <v>3775</v>
      </c>
      <c r="B3687" s="304" t="s">
        <v>3776</v>
      </c>
      <c r="C3687" s="304" t="s">
        <v>4</v>
      </c>
      <c r="D3687" s="305">
        <v>902.75</v>
      </c>
    </row>
    <row r="3688" spans="1:4">
      <c r="A3688" s="303" t="s">
        <v>3777</v>
      </c>
      <c r="B3688" s="304" t="s">
        <v>3778</v>
      </c>
      <c r="C3688" s="304" t="s">
        <v>4</v>
      </c>
      <c r="D3688" s="305">
        <v>1174.53</v>
      </c>
    </row>
    <row r="3689" spans="1:4">
      <c r="A3689" s="303" t="s">
        <v>3779</v>
      </c>
      <c r="B3689" s="304" t="s">
        <v>3780</v>
      </c>
      <c r="C3689" s="304" t="s">
        <v>4</v>
      </c>
      <c r="D3689" s="305">
        <v>1847.79</v>
      </c>
    </row>
    <row r="3690" spans="1:4">
      <c r="A3690" s="303" t="s">
        <v>3781</v>
      </c>
      <c r="B3690" s="304" t="s">
        <v>3782</v>
      </c>
      <c r="C3690" s="304" t="s">
        <v>4</v>
      </c>
      <c r="D3690" s="305">
        <v>2435.21</v>
      </c>
    </row>
    <row r="3691" spans="1:4">
      <c r="A3691" s="303" t="s">
        <v>3785</v>
      </c>
      <c r="B3691" s="304" t="s">
        <v>3786</v>
      </c>
      <c r="C3691" s="304" t="s">
        <v>4</v>
      </c>
      <c r="D3691" s="305">
        <v>6520.98</v>
      </c>
    </row>
    <row r="3692" spans="1:4">
      <c r="A3692" s="303" t="s">
        <v>3787</v>
      </c>
      <c r="B3692" s="304" t="s">
        <v>3788</v>
      </c>
      <c r="C3692" s="304" t="s">
        <v>4</v>
      </c>
      <c r="D3692" s="305">
        <v>7004</v>
      </c>
    </row>
    <row r="3693" spans="1:4">
      <c r="A3693" s="303" t="s">
        <v>3789</v>
      </c>
      <c r="B3693" s="304" t="s">
        <v>3790</v>
      </c>
      <c r="C3693" s="304" t="s">
        <v>4</v>
      </c>
      <c r="D3693" s="305">
        <v>9749.31</v>
      </c>
    </row>
    <row r="3694" spans="1:4">
      <c r="A3694" s="303" t="s">
        <v>3791</v>
      </c>
      <c r="B3694" s="304" t="s">
        <v>3792</v>
      </c>
      <c r="C3694" s="304" t="s">
        <v>4</v>
      </c>
      <c r="D3694" s="305">
        <v>13977.95</v>
      </c>
    </row>
    <row r="3695" spans="1:4">
      <c r="A3695" s="303" t="s">
        <v>3793</v>
      </c>
      <c r="B3695" s="304" t="s">
        <v>3794</v>
      </c>
      <c r="C3695" s="304" t="s">
        <v>4</v>
      </c>
      <c r="D3695" s="305">
        <v>15181.06</v>
      </c>
    </row>
    <row r="3696" spans="1:4">
      <c r="A3696" s="303" t="s">
        <v>3795</v>
      </c>
      <c r="B3696" s="304" t="s">
        <v>3796</v>
      </c>
      <c r="C3696" s="304" t="s">
        <v>4</v>
      </c>
      <c r="D3696" s="305">
        <v>22105.200000000001</v>
      </c>
    </row>
    <row r="3697" spans="1:4">
      <c r="A3697" s="303" t="s">
        <v>3797</v>
      </c>
      <c r="B3697" s="304" t="s">
        <v>3798</v>
      </c>
      <c r="C3697" s="304" t="s">
        <v>4</v>
      </c>
      <c r="D3697" s="305">
        <v>28413.42</v>
      </c>
    </row>
    <row r="3698" spans="1:4">
      <c r="A3698" s="303" t="s">
        <v>3799</v>
      </c>
      <c r="B3698" s="304" t="s">
        <v>3800</v>
      </c>
      <c r="C3698" s="304" t="s">
        <v>4</v>
      </c>
      <c r="D3698" s="305">
        <v>170.71</v>
      </c>
    </row>
    <row r="3699" spans="1:4">
      <c r="A3699" s="303" t="s">
        <v>3803</v>
      </c>
      <c r="B3699" s="304" t="s">
        <v>3804</v>
      </c>
      <c r="C3699" s="304" t="s">
        <v>4</v>
      </c>
      <c r="D3699" s="305">
        <v>172.42</v>
      </c>
    </row>
    <row r="3700" spans="1:4">
      <c r="A3700" s="303" t="s">
        <v>3805</v>
      </c>
      <c r="B3700" s="304" t="s">
        <v>3806</v>
      </c>
      <c r="C3700" s="304" t="s">
        <v>4</v>
      </c>
      <c r="D3700" s="305">
        <v>271.27</v>
      </c>
    </row>
    <row r="3701" spans="1:4">
      <c r="A3701" s="303" t="s">
        <v>3807</v>
      </c>
      <c r="B3701" s="304" t="s">
        <v>3808</v>
      </c>
      <c r="C3701" s="304" t="s">
        <v>4</v>
      </c>
      <c r="D3701" s="305">
        <v>389.64</v>
      </c>
    </row>
    <row r="3702" spans="1:4">
      <c r="A3702" s="303" t="s">
        <v>3809</v>
      </c>
      <c r="B3702" s="304" t="s">
        <v>3810</v>
      </c>
      <c r="C3702" s="304" t="s">
        <v>4</v>
      </c>
      <c r="D3702" s="305">
        <v>590.67999999999995</v>
      </c>
    </row>
    <row r="3703" spans="1:4">
      <c r="A3703" s="303" t="s">
        <v>3811</v>
      </c>
      <c r="B3703" s="304" t="s">
        <v>3812</v>
      </c>
      <c r="C3703" s="304" t="s">
        <v>4</v>
      </c>
      <c r="D3703" s="305">
        <v>737</v>
      </c>
    </row>
    <row r="3704" spans="1:4">
      <c r="A3704" s="303" t="s">
        <v>3813</v>
      </c>
      <c r="B3704" s="304" t="s">
        <v>3814</v>
      </c>
      <c r="C3704" s="304" t="s">
        <v>4</v>
      </c>
      <c r="D3704" s="305">
        <v>1310.1400000000001</v>
      </c>
    </row>
    <row r="3705" spans="1:4">
      <c r="A3705" s="303" t="s">
        <v>3815</v>
      </c>
      <c r="B3705" s="304" t="s">
        <v>3816</v>
      </c>
      <c r="C3705" s="304" t="s">
        <v>4</v>
      </c>
      <c r="D3705" s="305">
        <v>1692.33</v>
      </c>
    </row>
    <row r="3706" spans="1:4">
      <c r="A3706" s="303" t="s">
        <v>3819</v>
      </c>
      <c r="B3706" s="304" t="s">
        <v>3820</v>
      </c>
      <c r="C3706" s="304" t="s">
        <v>4</v>
      </c>
      <c r="D3706" s="305">
        <v>3590.75</v>
      </c>
    </row>
    <row r="3707" spans="1:4">
      <c r="A3707" s="303" t="s">
        <v>3821</v>
      </c>
      <c r="B3707" s="304" t="s">
        <v>3822</v>
      </c>
      <c r="C3707" s="304" t="s">
        <v>4</v>
      </c>
      <c r="D3707" s="305">
        <v>5345.95</v>
      </c>
    </row>
    <row r="3708" spans="1:4">
      <c r="A3708" s="303" t="s">
        <v>3823</v>
      </c>
      <c r="B3708" s="304" t="s">
        <v>3824</v>
      </c>
      <c r="C3708" s="304" t="s">
        <v>4</v>
      </c>
      <c r="D3708" s="305">
        <v>7464.32</v>
      </c>
    </row>
    <row r="3709" spans="1:4">
      <c r="A3709" s="303" t="s">
        <v>3825</v>
      </c>
      <c r="B3709" s="304" t="s">
        <v>3826</v>
      </c>
      <c r="C3709" s="304" t="s">
        <v>4</v>
      </c>
      <c r="D3709" s="305">
        <v>10629.8</v>
      </c>
    </row>
    <row r="3710" spans="1:4">
      <c r="A3710" s="303" t="s">
        <v>3827</v>
      </c>
      <c r="B3710" s="304" t="s">
        <v>3828</v>
      </c>
      <c r="C3710" s="304" t="s">
        <v>4</v>
      </c>
      <c r="D3710" s="305">
        <v>11438.39</v>
      </c>
    </row>
    <row r="3711" spans="1:4">
      <c r="A3711" s="303" t="s">
        <v>3829</v>
      </c>
      <c r="B3711" s="304" t="s">
        <v>3830</v>
      </c>
      <c r="C3711" s="304" t="s">
        <v>4</v>
      </c>
      <c r="D3711" s="305">
        <v>16642.16</v>
      </c>
    </row>
    <row r="3712" spans="1:4">
      <c r="A3712" s="303" t="s">
        <v>3831</v>
      </c>
      <c r="B3712" s="304" t="s">
        <v>3832</v>
      </c>
      <c r="C3712" s="304" t="s">
        <v>4</v>
      </c>
      <c r="D3712" s="305">
        <v>21667.62</v>
      </c>
    </row>
    <row r="3713" spans="1:4">
      <c r="A3713" s="303" t="s">
        <v>3833</v>
      </c>
      <c r="B3713" s="304" t="s">
        <v>3834</v>
      </c>
      <c r="C3713" s="304" t="s">
        <v>4</v>
      </c>
      <c r="D3713" s="305">
        <v>16.940000000000001</v>
      </c>
    </row>
    <row r="3714" spans="1:4">
      <c r="A3714" s="303" t="s">
        <v>3835</v>
      </c>
      <c r="B3714" s="304" t="s">
        <v>3836</v>
      </c>
      <c r="C3714" s="304" t="s">
        <v>4</v>
      </c>
      <c r="D3714" s="305">
        <v>9.4</v>
      </c>
    </row>
    <row r="3715" spans="1:4">
      <c r="A3715" s="303" t="s">
        <v>3837</v>
      </c>
      <c r="B3715" s="304" t="s">
        <v>3838</v>
      </c>
      <c r="C3715" s="304" t="s">
        <v>4</v>
      </c>
      <c r="D3715" s="305">
        <v>63.71</v>
      </c>
    </row>
    <row r="3716" spans="1:4">
      <c r="A3716" s="303" t="s">
        <v>3839</v>
      </c>
      <c r="B3716" s="304" t="s">
        <v>3840</v>
      </c>
      <c r="C3716" s="304" t="s">
        <v>4</v>
      </c>
      <c r="D3716" s="305">
        <v>111.68</v>
      </c>
    </row>
    <row r="3717" spans="1:4">
      <c r="A3717" s="303" t="s">
        <v>3841</v>
      </c>
      <c r="B3717" s="304" t="s">
        <v>3842</v>
      </c>
      <c r="C3717" s="304" t="s">
        <v>4</v>
      </c>
      <c r="D3717" s="305">
        <v>245.98</v>
      </c>
    </row>
    <row r="3718" spans="1:4">
      <c r="A3718" s="303" t="s">
        <v>3843</v>
      </c>
      <c r="B3718" s="304" t="s">
        <v>3844</v>
      </c>
      <c r="C3718" s="304" t="s">
        <v>4</v>
      </c>
      <c r="D3718" s="305">
        <v>404.62</v>
      </c>
    </row>
    <row r="3719" spans="1:4">
      <c r="A3719" s="303" t="s">
        <v>3845</v>
      </c>
      <c r="B3719" s="304" t="s">
        <v>3846</v>
      </c>
      <c r="C3719" s="304" t="s">
        <v>4</v>
      </c>
      <c r="D3719" s="305">
        <v>796.8</v>
      </c>
    </row>
    <row r="3720" spans="1:4">
      <c r="A3720" s="303" t="s">
        <v>3847</v>
      </c>
      <c r="B3720" s="304" t="s">
        <v>3848</v>
      </c>
      <c r="C3720" s="304" t="s">
        <v>4</v>
      </c>
      <c r="D3720" s="305">
        <v>1158.75</v>
      </c>
    </row>
    <row r="3721" spans="1:4">
      <c r="A3721" s="303" t="s">
        <v>3849</v>
      </c>
      <c r="B3721" s="304" t="s">
        <v>3850</v>
      </c>
      <c r="C3721" s="304" t="s">
        <v>4</v>
      </c>
      <c r="D3721" s="305">
        <v>1439.55</v>
      </c>
    </row>
    <row r="3722" spans="1:4">
      <c r="A3722" s="303" t="s">
        <v>3853</v>
      </c>
      <c r="B3722" s="304" t="s">
        <v>3854</v>
      </c>
      <c r="C3722" s="304" t="s">
        <v>4</v>
      </c>
      <c r="D3722" s="305">
        <v>30.39</v>
      </c>
    </row>
    <row r="3723" spans="1:4">
      <c r="A3723" s="303" t="s">
        <v>3867</v>
      </c>
      <c r="B3723" s="304" t="s">
        <v>3868</v>
      </c>
      <c r="C3723" s="304" t="s">
        <v>4</v>
      </c>
      <c r="D3723" s="305">
        <v>11.12</v>
      </c>
    </row>
    <row r="3724" spans="1:4">
      <c r="A3724" s="303" t="s">
        <v>3869</v>
      </c>
      <c r="B3724" s="304" t="s">
        <v>3870</v>
      </c>
      <c r="C3724" s="304" t="s">
        <v>4</v>
      </c>
      <c r="D3724" s="305">
        <v>27.95</v>
      </c>
    </row>
    <row r="3725" spans="1:4">
      <c r="A3725" s="303" t="s">
        <v>3871</v>
      </c>
      <c r="B3725" s="304" t="s">
        <v>3872</v>
      </c>
      <c r="C3725" s="304" t="s">
        <v>4</v>
      </c>
      <c r="D3725" s="305">
        <v>56.98</v>
      </c>
    </row>
    <row r="3726" spans="1:4">
      <c r="A3726" s="303" t="s">
        <v>3881</v>
      </c>
      <c r="B3726" s="304" t="s">
        <v>3882</v>
      </c>
      <c r="C3726" s="304" t="s">
        <v>4</v>
      </c>
      <c r="D3726" s="305">
        <v>114.52</v>
      </c>
    </row>
    <row r="3727" spans="1:4">
      <c r="A3727" s="303" t="s">
        <v>3851</v>
      </c>
      <c r="B3727" s="304" t="s">
        <v>3852</v>
      </c>
      <c r="C3727" s="304" t="s">
        <v>4</v>
      </c>
      <c r="D3727" s="305">
        <v>16.940000000000001</v>
      </c>
    </row>
    <row r="3728" spans="1:4">
      <c r="A3728" s="303" t="s">
        <v>3855</v>
      </c>
      <c r="B3728" s="304" t="s">
        <v>3856</v>
      </c>
      <c r="C3728" s="304" t="s">
        <v>4</v>
      </c>
      <c r="D3728" s="305">
        <v>69.52</v>
      </c>
    </row>
    <row r="3729" spans="1:4">
      <c r="A3729" s="303" t="s">
        <v>3857</v>
      </c>
      <c r="B3729" s="304" t="s">
        <v>3858</v>
      </c>
      <c r="C3729" s="304" t="s">
        <v>4</v>
      </c>
      <c r="D3729" s="305">
        <v>125.89</v>
      </c>
    </row>
    <row r="3730" spans="1:4">
      <c r="A3730" s="303" t="s">
        <v>3859</v>
      </c>
      <c r="B3730" s="304" t="s">
        <v>3860</v>
      </c>
      <c r="C3730" s="304" t="s">
        <v>4</v>
      </c>
      <c r="D3730" s="305">
        <v>398.69</v>
      </c>
    </row>
    <row r="3731" spans="1:4">
      <c r="A3731" s="303" t="s">
        <v>3861</v>
      </c>
      <c r="B3731" s="304" t="s">
        <v>3862</v>
      </c>
      <c r="C3731" s="304" t="s">
        <v>4</v>
      </c>
      <c r="D3731" s="305">
        <v>760.38</v>
      </c>
    </row>
    <row r="3732" spans="1:4">
      <c r="A3732" s="303" t="s">
        <v>3863</v>
      </c>
      <c r="B3732" s="304" t="s">
        <v>3864</v>
      </c>
      <c r="C3732" s="304" t="s">
        <v>4</v>
      </c>
      <c r="D3732" s="305">
        <v>957.9</v>
      </c>
    </row>
    <row r="3733" spans="1:4">
      <c r="A3733" s="303" t="s">
        <v>3865</v>
      </c>
      <c r="B3733" s="304" t="s">
        <v>3866</v>
      </c>
      <c r="C3733" s="304" t="s">
        <v>4</v>
      </c>
      <c r="D3733" s="305">
        <v>1216.17</v>
      </c>
    </row>
    <row r="3734" spans="1:4">
      <c r="A3734" s="303" t="s">
        <v>3873</v>
      </c>
      <c r="B3734" s="304" t="s">
        <v>3874</v>
      </c>
      <c r="C3734" s="304" t="s">
        <v>4</v>
      </c>
      <c r="D3734" s="305">
        <v>297.24</v>
      </c>
    </row>
    <row r="3735" spans="1:4">
      <c r="A3735" s="303" t="s">
        <v>3875</v>
      </c>
      <c r="B3735" s="304" t="s">
        <v>3876</v>
      </c>
      <c r="C3735" s="304" t="s">
        <v>4</v>
      </c>
      <c r="D3735" s="305">
        <v>501.81</v>
      </c>
    </row>
    <row r="3736" spans="1:4">
      <c r="A3736" s="303" t="s">
        <v>3877</v>
      </c>
      <c r="B3736" s="304" t="s">
        <v>3878</v>
      </c>
      <c r="C3736" s="304" t="s">
        <v>4</v>
      </c>
      <c r="D3736" s="305">
        <v>656.63</v>
      </c>
    </row>
    <row r="3737" spans="1:4">
      <c r="A3737" s="303" t="s">
        <v>3879</v>
      </c>
      <c r="B3737" s="304" t="s">
        <v>3880</v>
      </c>
      <c r="C3737" s="304" t="s">
        <v>4</v>
      </c>
      <c r="D3737" s="305">
        <v>1042.4100000000001</v>
      </c>
    </row>
    <row r="3738" spans="1:4">
      <c r="A3738" s="303" t="s">
        <v>25217</v>
      </c>
      <c r="B3738" s="304" t="s">
        <v>25218</v>
      </c>
      <c r="C3738" s="304" t="s">
        <v>4</v>
      </c>
      <c r="D3738" s="305">
        <v>1252</v>
      </c>
    </row>
    <row r="3739" spans="1:4">
      <c r="A3739" s="303" t="s">
        <v>25219</v>
      </c>
      <c r="B3739" s="304" t="s">
        <v>25220</v>
      </c>
      <c r="C3739" s="304" t="s">
        <v>4</v>
      </c>
      <c r="D3739" s="305">
        <v>32.1</v>
      </c>
    </row>
    <row r="3740" spans="1:4">
      <c r="A3740" s="303" t="s">
        <v>25221</v>
      </c>
      <c r="B3740" s="304" t="s">
        <v>25222</v>
      </c>
      <c r="C3740" s="304" t="s">
        <v>4</v>
      </c>
      <c r="D3740" s="305">
        <v>87.74</v>
      </c>
    </row>
    <row r="3741" spans="1:4">
      <c r="A3741" s="303" t="s">
        <v>25223</v>
      </c>
      <c r="B3741" s="304" t="s">
        <v>25224</v>
      </c>
      <c r="C3741" s="304" t="s">
        <v>4</v>
      </c>
      <c r="D3741" s="305">
        <v>175.51</v>
      </c>
    </row>
    <row r="3742" spans="1:4">
      <c r="A3742" s="303" t="s">
        <v>25225</v>
      </c>
      <c r="B3742" s="304" t="s">
        <v>25226</v>
      </c>
      <c r="C3742" s="304" t="s">
        <v>4</v>
      </c>
      <c r="D3742" s="305">
        <v>15020.25</v>
      </c>
    </row>
    <row r="3743" spans="1:4">
      <c r="A3743" s="303" t="s">
        <v>25227</v>
      </c>
      <c r="B3743" s="304" t="s">
        <v>25228</v>
      </c>
      <c r="C3743" s="304" t="s">
        <v>4</v>
      </c>
      <c r="D3743" s="305">
        <v>21588</v>
      </c>
    </row>
    <row r="3744" spans="1:4">
      <c r="A3744" s="303" t="s">
        <v>25229</v>
      </c>
      <c r="B3744" s="304" t="s">
        <v>25230</v>
      </c>
      <c r="C3744" s="304" t="s">
        <v>4</v>
      </c>
      <c r="D3744" s="305">
        <v>180.81</v>
      </c>
    </row>
    <row r="3745" spans="1:4">
      <c r="A3745" s="303" t="s">
        <v>25231</v>
      </c>
      <c r="B3745" s="304" t="s">
        <v>25232</v>
      </c>
      <c r="C3745" s="304" t="s">
        <v>4</v>
      </c>
      <c r="D3745" s="305">
        <v>117.23</v>
      </c>
    </row>
    <row r="3746" spans="1:4">
      <c r="A3746" s="303" t="s">
        <v>25233</v>
      </c>
      <c r="B3746" s="304" t="s">
        <v>25234</v>
      </c>
      <c r="C3746" s="304" t="s">
        <v>4</v>
      </c>
      <c r="D3746" s="305">
        <v>125.75</v>
      </c>
    </row>
    <row r="3747" spans="1:4">
      <c r="A3747" s="303" t="s">
        <v>25235</v>
      </c>
      <c r="B3747" s="304" t="s">
        <v>25236</v>
      </c>
      <c r="C3747" s="304" t="s">
        <v>4</v>
      </c>
      <c r="D3747" s="305">
        <v>80</v>
      </c>
    </row>
    <row r="3748" spans="1:4">
      <c r="A3748" s="303" t="s">
        <v>25237</v>
      </c>
      <c r="B3748" s="304" t="s">
        <v>25238</v>
      </c>
      <c r="C3748" s="304" t="s">
        <v>4</v>
      </c>
      <c r="D3748" s="305">
        <v>76</v>
      </c>
    </row>
    <row r="3749" spans="1:4">
      <c r="A3749" s="303" t="s">
        <v>25239</v>
      </c>
      <c r="B3749" s="304" t="s">
        <v>25240</v>
      </c>
      <c r="C3749" s="304" t="s">
        <v>4</v>
      </c>
      <c r="D3749" s="305">
        <v>19801.66</v>
      </c>
    </row>
    <row r="3750" spans="1:4">
      <c r="A3750" s="303" t="s">
        <v>25241</v>
      </c>
      <c r="B3750" s="304" t="s">
        <v>25242</v>
      </c>
      <c r="C3750" s="304" t="s">
        <v>4</v>
      </c>
      <c r="D3750" s="305">
        <v>9320.9</v>
      </c>
    </row>
    <row r="3751" spans="1:4">
      <c r="A3751" s="303" t="s">
        <v>25243</v>
      </c>
      <c r="B3751" s="304" t="s">
        <v>25244</v>
      </c>
      <c r="C3751" s="304" t="s">
        <v>4</v>
      </c>
      <c r="D3751" s="305">
        <v>132.16</v>
      </c>
    </row>
    <row r="3752" spans="1:4">
      <c r="A3752" s="303" t="s">
        <v>3932</v>
      </c>
      <c r="B3752" s="304" t="s">
        <v>3933</v>
      </c>
      <c r="C3752" s="304" t="s">
        <v>4</v>
      </c>
      <c r="D3752" s="305">
        <v>1.36</v>
      </c>
    </row>
    <row r="3753" spans="1:4">
      <c r="A3753" s="303" t="s">
        <v>3936</v>
      </c>
      <c r="B3753" s="304" t="s">
        <v>3937</v>
      </c>
      <c r="C3753" s="304" t="s">
        <v>4</v>
      </c>
      <c r="D3753" s="305">
        <v>311.85000000000002</v>
      </c>
    </row>
    <row r="3754" spans="1:4">
      <c r="A3754" s="303" t="s">
        <v>3960</v>
      </c>
      <c r="B3754" s="304" t="s">
        <v>3961</v>
      </c>
      <c r="C3754" s="304" t="s">
        <v>4</v>
      </c>
      <c r="D3754" s="305">
        <v>182.27</v>
      </c>
    </row>
    <row r="3755" spans="1:4">
      <c r="A3755" s="303" t="s">
        <v>3934</v>
      </c>
      <c r="B3755" s="304" t="s">
        <v>3935</v>
      </c>
      <c r="C3755" s="304" t="s">
        <v>4</v>
      </c>
      <c r="D3755" s="305">
        <v>311.85000000000002</v>
      </c>
    </row>
    <row r="3756" spans="1:4">
      <c r="A3756" s="303" t="s">
        <v>3938</v>
      </c>
      <c r="B3756" s="304" t="s">
        <v>3939</v>
      </c>
      <c r="C3756" s="304" t="s">
        <v>4</v>
      </c>
      <c r="D3756" s="305">
        <v>337.06</v>
      </c>
    </row>
    <row r="3757" spans="1:4">
      <c r="A3757" s="303" t="s">
        <v>3940</v>
      </c>
      <c r="B3757" s="304" t="s">
        <v>3941</v>
      </c>
      <c r="C3757" s="304" t="s">
        <v>4</v>
      </c>
      <c r="D3757" s="305">
        <v>531.94000000000005</v>
      </c>
    </row>
    <row r="3758" spans="1:4">
      <c r="A3758" s="303" t="s">
        <v>3942</v>
      </c>
      <c r="B3758" s="304" t="s">
        <v>3943</v>
      </c>
      <c r="C3758" s="304" t="s">
        <v>4</v>
      </c>
      <c r="D3758" s="305">
        <v>807.82</v>
      </c>
    </row>
    <row r="3759" spans="1:4">
      <c r="A3759" s="303" t="s">
        <v>3944</v>
      </c>
      <c r="B3759" s="304" t="s">
        <v>3945</v>
      </c>
      <c r="C3759" s="304" t="s">
        <v>4</v>
      </c>
      <c r="D3759" s="305">
        <v>1191.8800000000001</v>
      </c>
    </row>
    <row r="3760" spans="1:4">
      <c r="A3760" s="303" t="s">
        <v>3946</v>
      </c>
      <c r="B3760" s="304" t="s">
        <v>3947</v>
      </c>
      <c r="C3760" s="304" t="s">
        <v>4</v>
      </c>
      <c r="D3760" s="305">
        <v>1825.76</v>
      </c>
    </row>
    <row r="3761" spans="1:4">
      <c r="A3761" s="303" t="s">
        <v>3948</v>
      </c>
      <c r="B3761" s="304" t="s">
        <v>3949</v>
      </c>
      <c r="C3761" s="304" t="s">
        <v>4</v>
      </c>
      <c r="D3761" s="305">
        <v>5490.29</v>
      </c>
    </row>
    <row r="3762" spans="1:4">
      <c r="A3762" s="303" t="s">
        <v>3950</v>
      </c>
      <c r="B3762" s="304" t="s">
        <v>3951</v>
      </c>
      <c r="C3762" s="304" t="s">
        <v>4</v>
      </c>
      <c r="D3762" s="305">
        <v>5986.38</v>
      </c>
    </row>
    <row r="3763" spans="1:4">
      <c r="A3763" s="303" t="s">
        <v>3952</v>
      </c>
      <c r="B3763" s="304" t="s">
        <v>3953</v>
      </c>
      <c r="C3763" s="304" t="s">
        <v>4</v>
      </c>
      <c r="D3763" s="305">
        <v>6754.13</v>
      </c>
    </row>
    <row r="3764" spans="1:4">
      <c r="A3764" s="303" t="s">
        <v>3954</v>
      </c>
      <c r="B3764" s="304" t="s">
        <v>3955</v>
      </c>
      <c r="C3764" s="304" t="s">
        <v>4</v>
      </c>
      <c r="D3764" s="305">
        <v>6848.19</v>
      </c>
    </row>
    <row r="3765" spans="1:4">
      <c r="A3765" s="303" t="s">
        <v>3956</v>
      </c>
      <c r="B3765" s="304" t="s">
        <v>3957</v>
      </c>
      <c r="C3765" s="304" t="s">
        <v>4</v>
      </c>
      <c r="D3765" s="305">
        <v>9397.82</v>
      </c>
    </row>
    <row r="3766" spans="1:4">
      <c r="A3766" s="303" t="s">
        <v>3958</v>
      </c>
      <c r="B3766" s="304" t="s">
        <v>3959</v>
      </c>
      <c r="C3766" s="304" t="s">
        <v>4</v>
      </c>
      <c r="D3766" s="305">
        <v>234.93</v>
      </c>
    </row>
    <row r="3767" spans="1:4">
      <c r="A3767" s="303" t="s">
        <v>3962</v>
      </c>
      <c r="B3767" s="304" t="s">
        <v>3963</v>
      </c>
      <c r="C3767" s="304" t="s">
        <v>4</v>
      </c>
      <c r="D3767" s="305">
        <v>198.81</v>
      </c>
    </row>
    <row r="3768" spans="1:4">
      <c r="A3768" s="303" t="s">
        <v>3964</v>
      </c>
      <c r="B3768" s="304" t="s">
        <v>3965</v>
      </c>
      <c r="C3768" s="304" t="s">
        <v>4</v>
      </c>
      <c r="D3768" s="305">
        <v>232.43</v>
      </c>
    </row>
    <row r="3769" spans="1:4">
      <c r="A3769" s="303" t="s">
        <v>3966</v>
      </c>
      <c r="B3769" s="304" t="s">
        <v>3967</v>
      </c>
      <c r="C3769" s="304" t="s">
        <v>4</v>
      </c>
      <c r="D3769" s="305">
        <v>332.38</v>
      </c>
    </row>
    <row r="3770" spans="1:4">
      <c r="A3770" s="303" t="s">
        <v>3968</v>
      </c>
      <c r="B3770" s="304" t="s">
        <v>3969</v>
      </c>
      <c r="C3770" s="304" t="s">
        <v>4</v>
      </c>
      <c r="D3770" s="305">
        <v>731.56</v>
      </c>
    </row>
    <row r="3771" spans="1:4">
      <c r="A3771" s="303" t="s">
        <v>3970</v>
      </c>
      <c r="B3771" s="304" t="s">
        <v>3971</v>
      </c>
      <c r="C3771" s="304" t="s">
        <v>4</v>
      </c>
      <c r="D3771" s="305">
        <v>1100.22</v>
      </c>
    </row>
    <row r="3772" spans="1:4">
      <c r="A3772" s="303" t="s">
        <v>3972</v>
      </c>
      <c r="B3772" s="304" t="s">
        <v>3973</v>
      </c>
      <c r="C3772" s="304" t="s">
        <v>4</v>
      </c>
      <c r="D3772" s="305">
        <v>3106.14</v>
      </c>
    </row>
    <row r="3773" spans="1:4">
      <c r="A3773" s="303" t="s">
        <v>3974</v>
      </c>
      <c r="B3773" s="304" t="s">
        <v>3975</v>
      </c>
      <c r="C3773" s="304" t="s">
        <v>4</v>
      </c>
      <c r="D3773" s="305">
        <v>3562.75</v>
      </c>
    </row>
    <row r="3774" spans="1:4">
      <c r="A3774" s="303" t="s">
        <v>3976</v>
      </c>
      <c r="B3774" s="304" t="s">
        <v>3977</v>
      </c>
      <c r="C3774" s="304" t="s">
        <v>4</v>
      </c>
      <c r="D3774" s="305">
        <v>4301.54</v>
      </c>
    </row>
    <row r="3775" spans="1:4">
      <c r="A3775" s="303" t="s">
        <v>3978</v>
      </c>
      <c r="B3775" s="304" t="s">
        <v>3979</v>
      </c>
      <c r="C3775" s="304" t="s">
        <v>4</v>
      </c>
      <c r="D3775" s="305">
        <v>4820.2700000000004</v>
      </c>
    </row>
    <row r="3776" spans="1:4">
      <c r="A3776" s="303" t="s">
        <v>3980</v>
      </c>
      <c r="B3776" s="304" t="s">
        <v>3981</v>
      </c>
      <c r="C3776" s="304" t="s">
        <v>4</v>
      </c>
      <c r="D3776" s="305">
        <v>7177.03</v>
      </c>
    </row>
    <row r="3777" spans="1:4">
      <c r="A3777" s="303" t="s">
        <v>3982</v>
      </c>
      <c r="B3777" s="304" t="s">
        <v>3983</v>
      </c>
      <c r="C3777" s="304" t="s">
        <v>4</v>
      </c>
      <c r="D3777" s="305">
        <v>52.55</v>
      </c>
    </row>
    <row r="3778" spans="1:4">
      <c r="A3778" s="303" t="s">
        <v>3984</v>
      </c>
      <c r="B3778" s="304" t="s">
        <v>3985</v>
      </c>
      <c r="C3778" s="304" t="s">
        <v>4</v>
      </c>
      <c r="D3778" s="305">
        <v>96.35</v>
      </c>
    </row>
    <row r="3779" spans="1:4">
      <c r="A3779" s="303" t="s">
        <v>3986</v>
      </c>
      <c r="B3779" s="304" t="s">
        <v>3987</v>
      </c>
      <c r="C3779" s="304" t="s">
        <v>4</v>
      </c>
      <c r="D3779" s="305">
        <v>23.05</v>
      </c>
    </row>
    <row r="3780" spans="1:4">
      <c r="A3780" s="303" t="s">
        <v>3988</v>
      </c>
      <c r="B3780" s="304" t="s">
        <v>3989</v>
      </c>
      <c r="C3780" s="304" t="s">
        <v>4</v>
      </c>
      <c r="D3780" s="305">
        <v>24.49</v>
      </c>
    </row>
    <row r="3781" spans="1:4">
      <c r="A3781" s="303" t="s">
        <v>3990</v>
      </c>
      <c r="B3781" s="304" t="s">
        <v>3991</v>
      </c>
      <c r="C3781" s="304" t="s">
        <v>4</v>
      </c>
      <c r="D3781" s="305">
        <v>65.569999999999993</v>
      </c>
    </row>
    <row r="3782" spans="1:4">
      <c r="A3782" s="303" t="s">
        <v>3992</v>
      </c>
      <c r="B3782" s="304" t="s">
        <v>3993</v>
      </c>
      <c r="C3782" s="304" t="s">
        <v>4</v>
      </c>
      <c r="D3782" s="305">
        <v>82.04</v>
      </c>
    </row>
    <row r="3783" spans="1:4">
      <c r="A3783" s="303" t="s">
        <v>3994</v>
      </c>
      <c r="B3783" s="304" t="s">
        <v>3995</v>
      </c>
      <c r="C3783" s="304" t="s">
        <v>4</v>
      </c>
      <c r="D3783" s="305">
        <v>307.64999999999998</v>
      </c>
    </row>
    <row r="3784" spans="1:4">
      <c r="A3784" s="303" t="s">
        <v>3996</v>
      </c>
      <c r="B3784" s="304" t="s">
        <v>3997</v>
      </c>
      <c r="C3784" s="304" t="s">
        <v>4</v>
      </c>
      <c r="D3784" s="305">
        <v>454.8</v>
      </c>
    </row>
    <row r="3785" spans="1:4">
      <c r="A3785" s="303" t="s">
        <v>3998</v>
      </c>
      <c r="B3785" s="304" t="s">
        <v>3999</v>
      </c>
      <c r="C3785" s="304" t="s">
        <v>4</v>
      </c>
      <c r="D3785" s="305">
        <v>1006.8</v>
      </c>
    </row>
    <row r="3786" spans="1:4">
      <c r="A3786" s="303" t="s">
        <v>4000</v>
      </c>
      <c r="B3786" s="304" t="s">
        <v>4001</v>
      </c>
      <c r="C3786" s="304" t="s">
        <v>4</v>
      </c>
      <c r="D3786" s="305">
        <v>380.46</v>
      </c>
    </row>
    <row r="3787" spans="1:4">
      <c r="A3787" s="303" t="s">
        <v>4002</v>
      </c>
      <c r="B3787" s="304" t="s">
        <v>4003</v>
      </c>
      <c r="C3787" s="304" t="s">
        <v>4</v>
      </c>
      <c r="D3787" s="305">
        <v>1426.26</v>
      </c>
    </row>
    <row r="3788" spans="1:4">
      <c r="A3788" s="303" t="s">
        <v>4006</v>
      </c>
      <c r="B3788" s="304" t="s">
        <v>4007</v>
      </c>
      <c r="C3788" s="304" t="s">
        <v>4</v>
      </c>
      <c r="D3788" s="305">
        <v>28.43</v>
      </c>
    </row>
    <row r="3789" spans="1:4">
      <c r="A3789" s="303" t="s">
        <v>4020</v>
      </c>
      <c r="B3789" s="304" t="s">
        <v>4021</v>
      </c>
      <c r="C3789" s="304" t="s">
        <v>4</v>
      </c>
      <c r="D3789" s="305">
        <v>14.47</v>
      </c>
    </row>
    <row r="3790" spans="1:4">
      <c r="A3790" s="303" t="s">
        <v>4022</v>
      </c>
      <c r="B3790" s="304" t="s">
        <v>4023</v>
      </c>
      <c r="C3790" s="304" t="s">
        <v>4</v>
      </c>
      <c r="D3790" s="305">
        <v>41.63</v>
      </c>
    </row>
    <row r="3791" spans="1:4">
      <c r="A3791" s="303" t="s">
        <v>4024</v>
      </c>
      <c r="B3791" s="304" t="s">
        <v>4025</v>
      </c>
      <c r="C3791" s="304" t="s">
        <v>4</v>
      </c>
      <c r="D3791" s="305">
        <v>62.28</v>
      </c>
    </row>
    <row r="3792" spans="1:4">
      <c r="A3792" s="303" t="s">
        <v>4004</v>
      </c>
      <c r="B3792" s="304" t="s">
        <v>4005</v>
      </c>
      <c r="C3792" s="304" t="s">
        <v>4</v>
      </c>
      <c r="D3792" s="305">
        <v>23.05</v>
      </c>
    </row>
    <row r="3793" spans="1:4">
      <c r="A3793" s="303" t="s">
        <v>4008</v>
      </c>
      <c r="B3793" s="304" t="s">
        <v>4009</v>
      </c>
      <c r="C3793" s="304" t="s">
        <v>4</v>
      </c>
      <c r="D3793" s="305">
        <v>112.47</v>
      </c>
    </row>
    <row r="3794" spans="1:4">
      <c r="A3794" s="303" t="s">
        <v>4010</v>
      </c>
      <c r="B3794" s="304" t="s">
        <v>4011</v>
      </c>
      <c r="C3794" s="304" t="s">
        <v>4</v>
      </c>
      <c r="D3794" s="305">
        <v>307.64999999999998</v>
      </c>
    </row>
    <row r="3795" spans="1:4">
      <c r="A3795" s="303" t="s">
        <v>4012</v>
      </c>
      <c r="B3795" s="304" t="s">
        <v>4013</v>
      </c>
      <c r="C3795" s="304" t="s">
        <v>4</v>
      </c>
      <c r="D3795" s="305">
        <v>454.8</v>
      </c>
    </row>
    <row r="3796" spans="1:4">
      <c r="A3796" s="303" t="s">
        <v>4014</v>
      </c>
      <c r="B3796" s="304" t="s">
        <v>4015</v>
      </c>
      <c r="C3796" s="304" t="s">
        <v>4</v>
      </c>
      <c r="D3796" s="305">
        <v>1006.8</v>
      </c>
    </row>
    <row r="3797" spans="1:4">
      <c r="A3797" s="303" t="s">
        <v>4016</v>
      </c>
      <c r="B3797" s="304" t="s">
        <v>4017</v>
      </c>
      <c r="C3797" s="304" t="s">
        <v>4</v>
      </c>
      <c r="D3797" s="305">
        <v>380.46</v>
      </c>
    </row>
    <row r="3798" spans="1:4">
      <c r="A3798" s="303" t="s">
        <v>4018</v>
      </c>
      <c r="B3798" s="304" t="s">
        <v>4019</v>
      </c>
      <c r="C3798" s="304" t="s">
        <v>4</v>
      </c>
      <c r="D3798" s="305">
        <v>1283.0999999999999</v>
      </c>
    </row>
    <row r="3799" spans="1:4">
      <c r="A3799" s="303" t="s">
        <v>4026</v>
      </c>
      <c r="B3799" s="304" t="s">
        <v>4027</v>
      </c>
      <c r="C3799" s="304" t="s">
        <v>4</v>
      </c>
      <c r="D3799" s="305">
        <v>323.88</v>
      </c>
    </row>
    <row r="3800" spans="1:4">
      <c r="A3800" s="303" t="s">
        <v>4028</v>
      </c>
      <c r="B3800" s="304" t="s">
        <v>4029</v>
      </c>
      <c r="C3800" s="304" t="s">
        <v>4</v>
      </c>
      <c r="D3800" s="305">
        <v>558.05999999999995</v>
      </c>
    </row>
    <row r="3801" spans="1:4">
      <c r="A3801" s="303" t="s">
        <v>4030</v>
      </c>
      <c r="B3801" s="304" t="s">
        <v>4031</v>
      </c>
      <c r="C3801" s="304" t="s">
        <v>4</v>
      </c>
      <c r="D3801" s="305">
        <v>736.58</v>
      </c>
    </row>
    <row r="3802" spans="1:4">
      <c r="A3802" s="303" t="s">
        <v>4032</v>
      </c>
      <c r="B3802" s="304" t="s">
        <v>4033</v>
      </c>
      <c r="C3802" s="304" t="s">
        <v>4</v>
      </c>
      <c r="D3802" s="305">
        <v>1210.0999999999999</v>
      </c>
    </row>
    <row r="3803" spans="1:4">
      <c r="A3803" s="303" t="s">
        <v>4034</v>
      </c>
      <c r="B3803" s="304" t="s">
        <v>4035</v>
      </c>
      <c r="C3803" s="304" t="s">
        <v>4</v>
      </c>
      <c r="D3803" s="305">
        <v>177.05</v>
      </c>
    </row>
    <row r="3804" spans="1:4">
      <c r="A3804" s="303" t="s">
        <v>25245</v>
      </c>
      <c r="B3804" s="304" t="s">
        <v>25246</v>
      </c>
      <c r="C3804" s="304" t="s">
        <v>4</v>
      </c>
      <c r="D3804" s="305">
        <v>2717</v>
      </c>
    </row>
    <row r="3805" spans="1:4">
      <c r="A3805" s="303" t="s">
        <v>25247</v>
      </c>
      <c r="B3805" s="304" t="s">
        <v>25248</v>
      </c>
      <c r="C3805" s="304" t="s">
        <v>4</v>
      </c>
      <c r="D3805" s="305">
        <v>19873.349999999999</v>
      </c>
    </row>
    <row r="3806" spans="1:4">
      <c r="A3806" s="303" t="s">
        <v>25249</v>
      </c>
      <c r="B3806" s="304" t="s">
        <v>25250</v>
      </c>
      <c r="C3806" s="304" t="s">
        <v>4</v>
      </c>
      <c r="D3806" s="305">
        <v>58.41</v>
      </c>
    </row>
    <row r="3807" spans="1:4">
      <c r="A3807" s="303" t="s">
        <v>25251</v>
      </c>
      <c r="B3807" s="304" t="s">
        <v>25252</v>
      </c>
      <c r="C3807" s="304" t="s">
        <v>4</v>
      </c>
      <c r="D3807" s="305">
        <v>131.65</v>
      </c>
    </row>
    <row r="3808" spans="1:4">
      <c r="A3808" s="303" t="s">
        <v>25253</v>
      </c>
      <c r="B3808" s="304" t="s">
        <v>25254</v>
      </c>
      <c r="C3808" s="304" t="s">
        <v>4</v>
      </c>
      <c r="D3808" s="305">
        <v>2495</v>
      </c>
    </row>
    <row r="3809" spans="1:4">
      <c r="A3809" s="303" t="s">
        <v>25255</v>
      </c>
      <c r="B3809" s="304" t="s">
        <v>25256</v>
      </c>
      <c r="C3809" s="304" t="s">
        <v>4</v>
      </c>
      <c r="D3809" s="305">
        <v>75.599999999999994</v>
      </c>
    </row>
    <row r="3810" spans="1:4">
      <c r="A3810" s="303" t="s">
        <v>25257</v>
      </c>
      <c r="B3810" s="304" t="s">
        <v>25258</v>
      </c>
      <c r="C3810" s="304" t="s">
        <v>4</v>
      </c>
      <c r="D3810" s="305">
        <v>91</v>
      </c>
    </row>
    <row r="3811" spans="1:4">
      <c r="A3811" s="303" t="s">
        <v>25259</v>
      </c>
      <c r="B3811" s="304" t="s">
        <v>25260</v>
      </c>
      <c r="C3811" s="304" t="s">
        <v>4</v>
      </c>
      <c r="D3811" s="305">
        <v>200</v>
      </c>
    </row>
    <row r="3812" spans="1:4">
      <c r="A3812" s="303" t="s">
        <v>25261</v>
      </c>
      <c r="B3812" s="304" t="s">
        <v>25262</v>
      </c>
      <c r="C3812" s="304" t="s">
        <v>4</v>
      </c>
      <c r="D3812" s="305">
        <v>2205</v>
      </c>
    </row>
    <row r="3813" spans="1:4">
      <c r="A3813" s="303" t="s">
        <v>25263</v>
      </c>
      <c r="B3813" s="304" t="s">
        <v>25264</v>
      </c>
      <c r="C3813" s="304" t="s">
        <v>4</v>
      </c>
      <c r="D3813" s="305">
        <v>58.4</v>
      </c>
    </row>
    <row r="3814" spans="1:4">
      <c r="A3814" s="303" t="s">
        <v>25265</v>
      </c>
      <c r="B3814" s="304" t="s">
        <v>25266</v>
      </c>
      <c r="C3814" s="304" t="s">
        <v>4</v>
      </c>
      <c r="D3814" s="305">
        <v>120.75</v>
      </c>
    </row>
    <row r="3815" spans="1:4">
      <c r="A3815" s="303" t="s">
        <v>25267</v>
      </c>
      <c r="B3815" s="304" t="s">
        <v>25268</v>
      </c>
      <c r="C3815" s="304" t="s">
        <v>4</v>
      </c>
      <c r="D3815" s="305">
        <v>238.79</v>
      </c>
    </row>
    <row r="3816" spans="1:4">
      <c r="A3816" s="303" t="s">
        <v>25269</v>
      </c>
      <c r="B3816" s="304" t="s">
        <v>25270</v>
      </c>
      <c r="C3816" s="304" t="s">
        <v>4</v>
      </c>
      <c r="D3816" s="305">
        <v>25.58</v>
      </c>
    </row>
    <row r="3817" spans="1:4">
      <c r="A3817" s="303" t="s">
        <v>25271</v>
      </c>
      <c r="B3817" s="304" t="s">
        <v>25272</v>
      </c>
      <c r="C3817" s="304" t="s">
        <v>4</v>
      </c>
      <c r="D3817" s="305">
        <v>38.69</v>
      </c>
    </row>
    <row r="3818" spans="1:4">
      <c r="A3818" s="303" t="s">
        <v>25273</v>
      </c>
      <c r="B3818" s="304" t="s">
        <v>25274</v>
      </c>
      <c r="C3818" s="304" t="s">
        <v>4</v>
      </c>
      <c r="D3818" s="305">
        <v>96.79</v>
      </c>
    </row>
    <row r="3819" spans="1:4">
      <c r="A3819" s="303" t="s">
        <v>25275</v>
      </c>
      <c r="B3819" s="304" t="s">
        <v>25276</v>
      </c>
      <c r="C3819" s="304" t="s">
        <v>4</v>
      </c>
      <c r="D3819" s="305">
        <v>188.38</v>
      </c>
    </row>
    <row r="3820" spans="1:4">
      <c r="A3820" s="303" t="s">
        <v>25277</v>
      </c>
      <c r="B3820" s="304" t="s">
        <v>25278</v>
      </c>
      <c r="C3820" s="304" t="s">
        <v>4</v>
      </c>
      <c r="D3820" s="305">
        <v>835.7</v>
      </c>
    </row>
    <row r="3821" spans="1:4">
      <c r="A3821" s="303" t="s">
        <v>25279</v>
      </c>
      <c r="B3821" s="304" t="s">
        <v>25280</v>
      </c>
      <c r="C3821" s="304" t="s">
        <v>4</v>
      </c>
      <c r="D3821" s="305">
        <v>1052.46</v>
      </c>
    </row>
    <row r="3822" spans="1:4">
      <c r="A3822" s="303" t="s">
        <v>25281</v>
      </c>
      <c r="B3822" s="304" t="s">
        <v>25282</v>
      </c>
      <c r="C3822" s="304" t="s">
        <v>4</v>
      </c>
      <c r="D3822" s="305">
        <v>243.38</v>
      </c>
    </row>
    <row r="3823" spans="1:4">
      <c r="A3823" s="303" t="s">
        <v>25283</v>
      </c>
      <c r="B3823" s="304" t="s">
        <v>25284</v>
      </c>
      <c r="C3823" s="304" t="s">
        <v>4</v>
      </c>
      <c r="D3823" s="305">
        <v>117.17</v>
      </c>
    </row>
    <row r="3824" spans="1:4">
      <c r="A3824" s="303" t="s">
        <v>25285</v>
      </c>
      <c r="B3824" s="304" t="s">
        <v>25286</v>
      </c>
      <c r="C3824" s="304" t="s">
        <v>4</v>
      </c>
      <c r="D3824" s="305">
        <v>45.5</v>
      </c>
    </row>
    <row r="3825" spans="1:4">
      <c r="A3825" s="303" t="s">
        <v>25287</v>
      </c>
      <c r="B3825" s="304" t="s">
        <v>25288</v>
      </c>
      <c r="C3825" s="304" t="s">
        <v>4</v>
      </c>
      <c r="D3825" s="305">
        <v>90</v>
      </c>
    </row>
    <row r="3826" spans="1:4">
      <c r="A3826" s="303" t="s">
        <v>25289</v>
      </c>
      <c r="B3826" s="304" t="s">
        <v>25290</v>
      </c>
      <c r="C3826" s="304" t="s">
        <v>4</v>
      </c>
      <c r="D3826" s="305">
        <v>45.5</v>
      </c>
    </row>
    <row r="3827" spans="1:4">
      <c r="A3827" s="303" t="s">
        <v>25291</v>
      </c>
      <c r="B3827" s="304" t="s">
        <v>25292</v>
      </c>
      <c r="C3827" s="304" t="s">
        <v>4</v>
      </c>
      <c r="D3827" s="305">
        <v>90</v>
      </c>
    </row>
    <row r="3828" spans="1:4">
      <c r="A3828" s="303" t="s">
        <v>25293</v>
      </c>
      <c r="B3828" s="304" t="s">
        <v>25294</v>
      </c>
      <c r="C3828" s="304" t="s">
        <v>4</v>
      </c>
      <c r="D3828" s="305">
        <v>24217.74</v>
      </c>
    </row>
    <row r="3829" spans="1:4">
      <c r="A3829" s="303" t="s">
        <v>25295</v>
      </c>
      <c r="B3829" s="304" t="s">
        <v>25296</v>
      </c>
      <c r="C3829" s="304" t="s">
        <v>4</v>
      </c>
      <c r="D3829" s="305">
        <v>13105.35</v>
      </c>
    </row>
    <row r="3830" spans="1:4">
      <c r="A3830" s="303" t="s">
        <v>25297</v>
      </c>
      <c r="B3830" s="304" t="s">
        <v>25298</v>
      </c>
      <c r="C3830" s="304" t="s">
        <v>4</v>
      </c>
      <c r="D3830" s="305">
        <v>202.38</v>
      </c>
    </row>
    <row r="3831" spans="1:4">
      <c r="A3831" s="303" t="s">
        <v>25299</v>
      </c>
      <c r="B3831" s="304" t="s">
        <v>25300</v>
      </c>
      <c r="C3831" s="304" t="s">
        <v>4</v>
      </c>
      <c r="D3831" s="305">
        <v>1282.05</v>
      </c>
    </row>
    <row r="3832" spans="1:4">
      <c r="A3832" s="303" t="s">
        <v>25301</v>
      </c>
      <c r="B3832" s="304" t="s">
        <v>25302</v>
      </c>
      <c r="C3832" s="304" t="s">
        <v>4</v>
      </c>
      <c r="D3832" s="305">
        <v>190.61</v>
      </c>
    </row>
    <row r="3833" spans="1:4">
      <c r="A3833" s="303" t="s">
        <v>25303</v>
      </c>
      <c r="B3833" s="304" t="s">
        <v>25304</v>
      </c>
      <c r="C3833" s="304" t="s">
        <v>4</v>
      </c>
      <c r="D3833" s="305">
        <v>61.22</v>
      </c>
    </row>
    <row r="3834" spans="1:4">
      <c r="A3834" s="303" t="s">
        <v>25305</v>
      </c>
      <c r="B3834" s="304" t="s">
        <v>25306</v>
      </c>
      <c r="C3834" s="304" t="s">
        <v>4</v>
      </c>
      <c r="D3834" s="305">
        <v>29.4</v>
      </c>
    </row>
    <row r="3835" spans="1:4">
      <c r="A3835" s="303" t="s">
        <v>25307</v>
      </c>
      <c r="B3835" s="304" t="s">
        <v>25308</v>
      </c>
      <c r="C3835" s="304" t="s">
        <v>4</v>
      </c>
      <c r="D3835" s="305">
        <v>166.74</v>
      </c>
    </row>
    <row r="3836" spans="1:4">
      <c r="A3836" s="303" t="s">
        <v>25309</v>
      </c>
      <c r="B3836" s="304" t="s">
        <v>25310</v>
      </c>
      <c r="C3836" s="304" t="s">
        <v>4</v>
      </c>
      <c r="D3836" s="305">
        <v>326.33999999999997</v>
      </c>
    </row>
    <row r="3837" spans="1:4">
      <c r="A3837" s="303" t="s">
        <v>4122</v>
      </c>
      <c r="B3837" s="304" t="s">
        <v>4123</v>
      </c>
      <c r="C3837" s="304" t="s">
        <v>4</v>
      </c>
      <c r="D3837" s="305">
        <v>340.11</v>
      </c>
    </row>
    <row r="3838" spans="1:4">
      <c r="A3838" s="303" t="s">
        <v>4124</v>
      </c>
      <c r="B3838" s="304" t="s">
        <v>4125</v>
      </c>
      <c r="C3838" s="304" t="s">
        <v>4</v>
      </c>
      <c r="D3838" s="305">
        <v>340.11</v>
      </c>
    </row>
    <row r="3839" spans="1:4">
      <c r="A3839" s="303" t="s">
        <v>4126</v>
      </c>
      <c r="B3839" s="304" t="s">
        <v>4127</v>
      </c>
      <c r="C3839" s="304" t="s">
        <v>4</v>
      </c>
      <c r="D3839" s="305">
        <v>391.82</v>
      </c>
    </row>
    <row r="3840" spans="1:4">
      <c r="A3840" s="303" t="s">
        <v>4128</v>
      </c>
      <c r="B3840" s="304" t="s">
        <v>4129</v>
      </c>
      <c r="C3840" s="304" t="s">
        <v>4</v>
      </c>
      <c r="D3840" s="305">
        <v>705.73</v>
      </c>
    </row>
    <row r="3841" spans="1:4">
      <c r="A3841" s="303" t="s">
        <v>4130</v>
      </c>
      <c r="B3841" s="304" t="s">
        <v>4131</v>
      </c>
      <c r="C3841" s="304" t="s">
        <v>4</v>
      </c>
      <c r="D3841" s="305">
        <v>1014.93</v>
      </c>
    </row>
    <row r="3842" spans="1:4">
      <c r="A3842" s="303" t="s">
        <v>4132</v>
      </c>
      <c r="B3842" s="304" t="s">
        <v>4133</v>
      </c>
      <c r="C3842" s="304" t="s">
        <v>4</v>
      </c>
      <c r="D3842" s="305">
        <v>1829.5</v>
      </c>
    </row>
    <row r="3843" spans="1:4">
      <c r="A3843" s="303" t="s">
        <v>4134</v>
      </c>
      <c r="B3843" s="304" t="s">
        <v>4135</v>
      </c>
      <c r="C3843" s="304" t="s">
        <v>4</v>
      </c>
      <c r="D3843" s="305">
        <v>2088.66</v>
      </c>
    </row>
    <row r="3844" spans="1:4">
      <c r="A3844" s="303" t="s">
        <v>4136</v>
      </c>
      <c r="B3844" s="304" t="s">
        <v>4137</v>
      </c>
      <c r="C3844" s="304" t="s">
        <v>4</v>
      </c>
      <c r="D3844" s="305">
        <v>3691</v>
      </c>
    </row>
    <row r="3845" spans="1:4">
      <c r="A3845" s="303" t="s">
        <v>4138</v>
      </c>
      <c r="B3845" s="304" t="s">
        <v>4139</v>
      </c>
      <c r="C3845" s="304" t="s">
        <v>4</v>
      </c>
      <c r="D3845" s="305">
        <v>9895.86</v>
      </c>
    </row>
    <row r="3846" spans="1:4">
      <c r="A3846" s="303" t="s">
        <v>4140</v>
      </c>
      <c r="B3846" s="304" t="s">
        <v>4141</v>
      </c>
      <c r="C3846" s="304" t="s">
        <v>4</v>
      </c>
      <c r="D3846" s="305">
        <v>18022.099999999999</v>
      </c>
    </row>
    <row r="3847" spans="1:4">
      <c r="A3847" s="303" t="s">
        <v>4142</v>
      </c>
      <c r="B3847" s="304" t="s">
        <v>4143</v>
      </c>
      <c r="C3847" s="304" t="s">
        <v>4</v>
      </c>
      <c r="D3847" s="305">
        <v>25000.67</v>
      </c>
    </row>
    <row r="3848" spans="1:4">
      <c r="A3848" s="303" t="s">
        <v>4144</v>
      </c>
      <c r="B3848" s="304" t="s">
        <v>4145</v>
      </c>
      <c r="C3848" s="304" t="s">
        <v>4</v>
      </c>
      <c r="D3848" s="305">
        <v>220.92</v>
      </c>
    </row>
    <row r="3849" spans="1:4">
      <c r="A3849" s="303" t="s">
        <v>4146</v>
      </c>
      <c r="B3849" s="304" t="s">
        <v>4147</v>
      </c>
      <c r="C3849" s="304" t="s">
        <v>4</v>
      </c>
      <c r="D3849" s="305">
        <v>220.92</v>
      </c>
    </row>
    <row r="3850" spans="1:4">
      <c r="A3850" s="303" t="s">
        <v>4148</v>
      </c>
      <c r="B3850" s="304" t="s">
        <v>4149</v>
      </c>
      <c r="C3850" s="304" t="s">
        <v>4</v>
      </c>
      <c r="D3850" s="305">
        <v>339.83</v>
      </c>
    </row>
    <row r="3851" spans="1:4">
      <c r="A3851" s="303" t="s">
        <v>4150</v>
      </c>
      <c r="B3851" s="304" t="s">
        <v>4151</v>
      </c>
      <c r="C3851" s="304" t="s">
        <v>4</v>
      </c>
      <c r="D3851" s="305">
        <v>440.35</v>
      </c>
    </row>
    <row r="3852" spans="1:4">
      <c r="A3852" s="303" t="s">
        <v>4152</v>
      </c>
      <c r="B3852" s="304" t="s">
        <v>4153</v>
      </c>
      <c r="C3852" s="304" t="s">
        <v>4</v>
      </c>
      <c r="D3852" s="305">
        <v>514.62</v>
      </c>
    </row>
    <row r="3853" spans="1:4">
      <c r="A3853" s="303" t="s">
        <v>4154</v>
      </c>
      <c r="B3853" s="304" t="s">
        <v>4155</v>
      </c>
      <c r="C3853" s="304" t="s">
        <v>4</v>
      </c>
      <c r="D3853" s="305">
        <v>1171.4100000000001</v>
      </c>
    </row>
    <row r="3854" spans="1:4">
      <c r="A3854" s="303" t="s">
        <v>4156</v>
      </c>
      <c r="B3854" s="304" t="s">
        <v>4157</v>
      </c>
      <c r="C3854" s="304" t="s">
        <v>4</v>
      </c>
      <c r="D3854" s="305">
        <v>1598.56</v>
      </c>
    </row>
    <row r="3855" spans="1:4">
      <c r="A3855" s="303" t="s">
        <v>4158</v>
      </c>
      <c r="B3855" s="304" t="s">
        <v>4159</v>
      </c>
      <c r="C3855" s="304" t="s">
        <v>4</v>
      </c>
      <c r="D3855" s="305">
        <v>1885.64</v>
      </c>
    </row>
    <row r="3856" spans="1:4">
      <c r="A3856" s="303" t="s">
        <v>4160</v>
      </c>
      <c r="B3856" s="304" t="s">
        <v>4161</v>
      </c>
      <c r="C3856" s="304" t="s">
        <v>4</v>
      </c>
      <c r="D3856" s="305">
        <v>4274.13</v>
      </c>
    </row>
    <row r="3857" spans="1:4">
      <c r="A3857" s="303" t="s">
        <v>4162</v>
      </c>
      <c r="B3857" s="304" t="s">
        <v>4163</v>
      </c>
      <c r="C3857" s="304" t="s">
        <v>4</v>
      </c>
      <c r="D3857" s="305">
        <v>5712.98</v>
      </c>
    </row>
    <row r="3858" spans="1:4">
      <c r="A3858" s="303" t="s">
        <v>4164</v>
      </c>
      <c r="B3858" s="304" t="s">
        <v>4165</v>
      </c>
      <c r="C3858" s="304" t="s">
        <v>4</v>
      </c>
      <c r="D3858" s="305">
        <v>7161.46</v>
      </c>
    </row>
    <row r="3859" spans="1:4">
      <c r="A3859" s="303" t="s">
        <v>4166</v>
      </c>
      <c r="B3859" s="304" t="s">
        <v>4167</v>
      </c>
      <c r="C3859" s="304" t="s">
        <v>4</v>
      </c>
      <c r="D3859" s="305">
        <v>9447.4699999999993</v>
      </c>
    </row>
    <row r="3860" spans="1:4" ht="30.6">
      <c r="A3860" s="303" t="s">
        <v>25311</v>
      </c>
      <c r="B3860" s="304" t="s">
        <v>25312</v>
      </c>
      <c r="C3860" s="304" t="s">
        <v>4</v>
      </c>
      <c r="D3860" s="305">
        <v>17019</v>
      </c>
    </row>
    <row r="3861" spans="1:4" ht="20.399999999999999">
      <c r="A3861" s="303" t="s">
        <v>25313</v>
      </c>
      <c r="B3861" s="304" t="s">
        <v>25314</v>
      </c>
      <c r="C3861" s="304" t="s">
        <v>4</v>
      </c>
      <c r="D3861" s="305">
        <v>21588</v>
      </c>
    </row>
    <row r="3862" spans="1:4">
      <c r="A3862" s="303" t="s">
        <v>4186</v>
      </c>
      <c r="B3862" s="304" t="s">
        <v>379</v>
      </c>
      <c r="C3862" s="304" t="s">
        <v>4</v>
      </c>
      <c r="D3862" s="305">
        <v>29.41</v>
      </c>
    </row>
    <row r="3863" spans="1:4">
      <c r="A3863" s="303" t="s">
        <v>4187</v>
      </c>
      <c r="B3863" s="304" t="s">
        <v>4188</v>
      </c>
      <c r="C3863" s="304" t="s">
        <v>4</v>
      </c>
      <c r="D3863" s="305">
        <v>4013.94</v>
      </c>
    </row>
    <row r="3864" spans="1:4">
      <c r="A3864" s="303" t="s">
        <v>4189</v>
      </c>
      <c r="B3864" s="304" t="s">
        <v>4190</v>
      </c>
      <c r="C3864" s="304" t="s">
        <v>4</v>
      </c>
      <c r="D3864" s="305">
        <v>4831.3599999999997</v>
      </c>
    </row>
    <row r="3865" spans="1:4">
      <c r="A3865" s="303" t="s">
        <v>4191</v>
      </c>
      <c r="B3865" s="304" t="s">
        <v>4192</v>
      </c>
      <c r="C3865" s="304" t="s">
        <v>4</v>
      </c>
      <c r="D3865" s="305">
        <v>5806.54</v>
      </c>
    </row>
    <row r="3866" spans="1:4">
      <c r="A3866" s="303" t="s">
        <v>4193</v>
      </c>
      <c r="B3866" s="304" t="s">
        <v>4194</v>
      </c>
      <c r="C3866" s="304" t="s">
        <v>4</v>
      </c>
      <c r="D3866" s="305">
        <v>8397.17</v>
      </c>
    </row>
    <row r="3867" spans="1:4">
      <c r="A3867" s="303" t="s">
        <v>4195</v>
      </c>
      <c r="B3867" s="304" t="s">
        <v>4196</v>
      </c>
      <c r="C3867" s="304" t="s">
        <v>4</v>
      </c>
      <c r="D3867" s="305">
        <v>11696.32</v>
      </c>
    </row>
    <row r="3868" spans="1:4">
      <c r="A3868" s="303" t="s">
        <v>4197</v>
      </c>
      <c r="B3868" s="304" t="s">
        <v>4198</v>
      </c>
      <c r="C3868" s="304" t="s">
        <v>4</v>
      </c>
      <c r="D3868" s="305">
        <v>22501.06</v>
      </c>
    </row>
    <row r="3869" spans="1:4">
      <c r="A3869" s="303" t="s">
        <v>4199</v>
      </c>
      <c r="B3869" s="304" t="s">
        <v>4200</v>
      </c>
      <c r="C3869" s="304" t="s">
        <v>4</v>
      </c>
      <c r="D3869" s="305">
        <v>26468.87</v>
      </c>
    </row>
    <row r="3870" spans="1:4">
      <c r="A3870" s="303" t="s">
        <v>4201</v>
      </c>
      <c r="B3870" s="304" t="s">
        <v>4202</v>
      </c>
      <c r="C3870" s="304" t="s">
        <v>4</v>
      </c>
      <c r="D3870" s="305">
        <v>28640.74</v>
      </c>
    </row>
    <row r="3871" spans="1:4">
      <c r="A3871" s="303" t="s">
        <v>4203</v>
      </c>
      <c r="B3871" s="304" t="s">
        <v>4204</v>
      </c>
      <c r="C3871" s="304" t="s">
        <v>4</v>
      </c>
      <c r="D3871" s="305">
        <v>41253.97</v>
      </c>
    </row>
    <row r="3872" spans="1:4">
      <c r="A3872" s="303" t="s">
        <v>4205</v>
      </c>
      <c r="B3872" s="304" t="s">
        <v>4206</v>
      </c>
      <c r="C3872" s="304" t="s">
        <v>4</v>
      </c>
      <c r="D3872" s="305">
        <v>45271.24</v>
      </c>
    </row>
    <row r="3873" spans="1:4">
      <c r="A3873" s="303" t="s">
        <v>4207</v>
      </c>
      <c r="B3873" s="304" t="s">
        <v>4208</v>
      </c>
      <c r="C3873" s="304" t="s">
        <v>4</v>
      </c>
      <c r="D3873" s="305">
        <v>3050.64</v>
      </c>
    </row>
    <row r="3874" spans="1:4">
      <c r="A3874" s="303" t="s">
        <v>4209</v>
      </c>
      <c r="B3874" s="304" t="s">
        <v>4210</v>
      </c>
      <c r="C3874" s="304" t="s">
        <v>4</v>
      </c>
      <c r="D3874" s="305">
        <v>3665.31</v>
      </c>
    </row>
    <row r="3875" spans="1:4">
      <c r="A3875" s="303" t="s">
        <v>4211</v>
      </c>
      <c r="B3875" s="304" t="s">
        <v>4212</v>
      </c>
      <c r="C3875" s="304" t="s">
        <v>4</v>
      </c>
      <c r="D3875" s="305">
        <v>4451.09</v>
      </c>
    </row>
    <row r="3876" spans="1:4">
      <c r="A3876" s="303" t="s">
        <v>4213</v>
      </c>
      <c r="B3876" s="304" t="s">
        <v>4214</v>
      </c>
      <c r="C3876" s="304" t="s">
        <v>4</v>
      </c>
      <c r="D3876" s="305">
        <v>6397.16</v>
      </c>
    </row>
    <row r="3877" spans="1:4">
      <c r="A3877" s="303" t="s">
        <v>4215</v>
      </c>
      <c r="B3877" s="304" t="s">
        <v>4216</v>
      </c>
      <c r="C3877" s="304" t="s">
        <v>4</v>
      </c>
      <c r="D3877" s="305">
        <v>8938.06</v>
      </c>
    </row>
    <row r="3878" spans="1:4">
      <c r="A3878" s="303" t="s">
        <v>4217</v>
      </c>
      <c r="B3878" s="304" t="s">
        <v>4218</v>
      </c>
      <c r="C3878" s="304" t="s">
        <v>4</v>
      </c>
      <c r="D3878" s="305">
        <v>17323.71</v>
      </c>
    </row>
    <row r="3879" spans="1:4">
      <c r="A3879" s="303" t="s">
        <v>4219</v>
      </c>
      <c r="B3879" s="304" t="s">
        <v>4220</v>
      </c>
      <c r="C3879" s="304" t="s">
        <v>4</v>
      </c>
      <c r="D3879" s="305">
        <v>20043.27</v>
      </c>
    </row>
    <row r="3880" spans="1:4">
      <c r="A3880" s="303" t="s">
        <v>4221</v>
      </c>
      <c r="B3880" s="304" t="s">
        <v>4222</v>
      </c>
      <c r="C3880" s="304" t="s">
        <v>4</v>
      </c>
      <c r="D3880" s="305">
        <v>21833</v>
      </c>
    </row>
    <row r="3881" spans="1:4">
      <c r="A3881" s="303" t="s">
        <v>4223</v>
      </c>
      <c r="B3881" s="304" t="s">
        <v>4224</v>
      </c>
      <c r="C3881" s="304" t="s">
        <v>4</v>
      </c>
      <c r="D3881" s="305">
        <v>31674.3</v>
      </c>
    </row>
    <row r="3882" spans="1:4">
      <c r="A3882" s="303" t="s">
        <v>4225</v>
      </c>
      <c r="B3882" s="304" t="s">
        <v>4226</v>
      </c>
      <c r="C3882" s="304" t="s">
        <v>4</v>
      </c>
      <c r="D3882" s="305">
        <v>34172.800000000003</v>
      </c>
    </row>
    <row r="3883" spans="1:4">
      <c r="A3883" s="303" t="s">
        <v>4227</v>
      </c>
      <c r="B3883" s="304" t="s">
        <v>4228</v>
      </c>
      <c r="C3883" s="304" t="s">
        <v>4</v>
      </c>
      <c r="D3883" s="305">
        <v>263.57</v>
      </c>
    </row>
    <row r="3884" spans="1:4">
      <c r="A3884" s="303" t="s">
        <v>4229</v>
      </c>
      <c r="B3884" s="304" t="s">
        <v>4230</v>
      </c>
      <c r="C3884" s="304" t="s">
        <v>4</v>
      </c>
      <c r="D3884" s="305">
        <v>263.57</v>
      </c>
    </row>
    <row r="3885" spans="1:4">
      <c r="A3885" s="303" t="s">
        <v>4231</v>
      </c>
      <c r="B3885" s="304" t="s">
        <v>4232</v>
      </c>
      <c r="C3885" s="304" t="s">
        <v>4</v>
      </c>
      <c r="D3885" s="305">
        <v>290.58</v>
      </c>
    </row>
    <row r="3886" spans="1:4">
      <c r="A3886" s="303" t="s">
        <v>4233</v>
      </c>
      <c r="B3886" s="304" t="s">
        <v>4234</v>
      </c>
      <c r="C3886" s="304" t="s">
        <v>4</v>
      </c>
      <c r="D3886" s="305">
        <v>452.14</v>
      </c>
    </row>
    <row r="3887" spans="1:4">
      <c r="A3887" s="303" t="s">
        <v>4235</v>
      </c>
      <c r="B3887" s="304" t="s">
        <v>4236</v>
      </c>
      <c r="C3887" s="304" t="s">
        <v>4</v>
      </c>
      <c r="D3887" s="305">
        <v>641.19000000000005</v>
      </c>
    </row>
    <row r="3888" spans="1:4">
      <c r="A3888" s="303" t="s">
        <v>4237</v>
      </c>
      <c r="B3888" s="304" t="s">
        <v>4238</v>
      </c>
      <c r="C3888" s="304" t="s">
        <v>4</v>
      </c>
      <c r="D3888" s="305">
        <v>845.58</v>
      </c>
    </row>
    <row r="3889" spans="1:4">
      <c r="A3889" s="303" t="s">
        <v>4239</v>
      </c>
      <c r="B3889" s="304" t="s">
        <v>4240</v>
      </c>
      <c r="C3889" s="304" t="s">
        <v>4</v>
      </c>
      <c r="D3889" s="305">
        <v>1250.57</v>
      </c>
    </row>
    <row r="3890" spans="1:4">
      <c r="A3890" s="303" t="s">
        <v>4241</v>
      </c>
      <c r="B3890" s="304" t="s">
        <v>4242</v>
      </c>
      <c r="C3890" s="304" t="s">
        <v>4</v>
      </c>
      <c r="D3890" s="305">
        <v>2442.7600000000002</v>
      </c>
    </row>
    <row r="3891" spans="1:4">
      <c r="A3891" s="303" t="s">
        <v>4243</v>
      </c>
      <c r="B3891" s="304" t="s">
        <v>4244</v>
      </c>
      <c r="C3891" s="304" t="s">
        <v>4</v>
      </c>
      <c r="D3891" s="305">
        <v>7511.88</v>
      </c>
    </row>
    <row r="3892" spans="1:4">
      <c r="A3892" s="303" t="s">
        <v>4245</v>
      </c>
      <c r="B3892" s="304" t="s">
        <v>4246</v>
      </c>
      <c r="C3892" s="304" t="s">
        <v>4</v>
      </c>
      <c r="D3892" s="305">
        <v>8866.5400000000009</v>
      </c>
    </row>
    <row r="3893" spans="1:4">
      <c r="A3893" s="303" t="s">
        <v>4247</v>
      </c>
      <c r="B3893" s="304" t="s">
        <v>4248</v>
      </c>
      <c r="C3893" s="304" t="s">
        <v>4</v>
      </c>
      <c r="D3893" s="305">
        <v>10257.27</v>
      </c>
    </row>
    <row r="3894" spans="1:4">
      <c r="A3894" s="303" t="s">
        <v>4249</v>
      </c>
      <c r="B3894" s="304" t="s">
        <v>4250</v>
      </c>
      <c r="C3894" s="304" t="s">
        <v>4</v>
      </c>
      <c r="D3894" s="305">
        <v>13750.3</v>
      </c>
    </row>
    <row r="3895" spans="1:4">
      <c r="A3895" s="303" t="s">
        <v>4251</v>
      </c>
      <c r="B3895" s="304" t="s">
        <v>4252</v>
      </c>
      <c r="C3895" s="304" t="s">
        <v>4</v>
      </c>
      <c r="D3895" s="305">
        <v>14868.68</v>
      </c>
    </row>
    <row r="3896" spans="1:4">
      <c r="A3896" s="303" t="s">
        <v>4253</v>
      </c>
      <c r="B3896" s="304" t="s">
        <v>4254</v>
      </c>
      <c r="C3896" s="304" t="s">
        <v>4</v>
      </c>
      <c r="D3896" s="305">
        <v>23300.29</v>
      </c>
    </row>
    <row r="3897" spans="1:4">
      <c r="A3897" s="303" t="s">
        <v>4255</v>
      </c>
      <c r="B3897" s="304" t="s">
        <v>4256</v>
      </c>
      <c r="C3897" s="304" t="s">
        <v>4</v>
      </c>
      <c r="D3897" s="305">
        <v>32325.43</v>
      </c>
    </row>
    <row r="3898" spans="1:4">
      <c r="A3898" s="303" t="s">
        <v>4257</v>
      </c>
      <c r="B3898" s="304" t="s">
        <v>4258</v>
      </c>
      <c r="C3898" s="304" t="s">
        <v>4</v>
      </c>
      <c r="D3898" s="305">
        <v>36926.89</v>
      </c>
    </row>
    <row r="3899" spans="1:4">
      <c r="A3899" s="303" t="s">
        <v>4259</v>
      </c>
      <c r="B3899" s="304" t="s">
        <v>4260</v>
      </c>
      <c r="C3899" s="304" t="s">
        <v>4</v>
      </c>
      <c r="D3899" s="305">
        <v>217.52</v>
      </c>
    </row>
    <row r="3900" spans="1:4">
      <c r="A3900" s="303" t="s">
        <v>4261</v>
      </c>
      <c r="B3900" s="304" t="s">
        <v>4262</v>
      </c>
      <c r="C3900" s="304" t="s">
        <v>4</v>
      </c>
      <c r="D3900" s="305">
        <v>217.52</v>
      </c>
    </row>
    <row r="3901" spans="1:4">
      <c r="A3901" s="303" t="s">
        <v>4263</v>
      </c>
      <c r="B3901" s="304" t="s">
        <v>4264</v>
      </c>
      <c r="C3901" s="304" t="s">
        <v>4</v>
      </c>
      <c r="D3901" s="305">
        <v>378.48</v>
      </c>
    </row>
    <row r="3902" spans="1:4">
      <c r="A3902" s="303" t="s">
        <v>4265</v>
      </c>
      <c r="B3902" s="304" t="s">
        <v>4266</v>
      </c>
      <c r="C3902" s="304" t="s">
        <v>4</v>
      </c>
      <c r="D3902" s="305">
        <v>505.68</v>
      </c>
    </row>
    <row r="3903" spans="1:4">
      <c r="A3903" s="303" t="s">
        <v>4267</v>
      </c>
      <c r="B3903" s="304" t="s">
        <v>4268</v>
      </c>
      <c r="C3903" s="304" t="s">
        <v>4</v>
      </c>
      <c r="D3903" s="305">
        <v>672.88</v>
      </c>
    </row>
    <row r="3904" spans="1:4">
      <c r="A3904" s="303" t="s">
        <v>4269</v>
      </c>
      <c r="B3904" s="304" t="s">
        <v>4270</v>
      </c>
      <c r="C3904" s="304" t="s">
        <v>4</v>
      </c>
      <c r="D3904" s="305">
        <v>1009.32</v>
      </c>
    </row>
    <row r="3905" spans="1:4">
      <c r="A3905" s="303" t="s">
        <v>4271</v>
      </c>
      <c r="B3905" s="304" t="s">
        <v>4272</v>
      </c>
      <c r="C3905" s="304" t="s">
        <v>4</v>
      </c>
      <c r="D3905" s="305">
        <v>3725.04</v>
      </c>
    </row>
    <row r="3906" spans="1:4">
      <c r="A3906" s="303" t="s">
        <v>4273</v>
      </c>
      <c r="B3906" s="304" t="s">
        <v>4274</v>
      </c>
      <c r="C3906" s="304" t="s">
        <v>4</v>
      </c>
      <c r="D3906" s="305">
        <v>2082.21</v>
      </c>
    </row>
    <row r="3907" spans="1:4">
      <c r="A3907" s="303" t="s">
        <v>4275</v>
      </c>
      <c r="B3907" s="304" t="s">
        <v>4276</v>
      </c>
      <c r="C3907" s="304" t="s">
        <v>4</v>
      </c>
      <c r="D3907" s="305">
        <v>7203.07</v>
      </c>
    </row>
    <row r="3908" spans="1:4">
      <c r="A3908" s="303" t="s">
        <v>4277</v>
      </c>
      <c r="B3908" s="304" t="s">
        <v>4278</v>
      </c>
      <c r="C3908" s="304" t="s">
        <v>4</v>
      </c>
      <c r="D3908" s="305">
        <v>8519.86</v>
      </c>
    </row>
    <row r="3909" spans="1:4">
      <c r="A3909" s="303" t="s">
        <v>4279</v>
      </c>
      <c r="B3909" s="304" t="s">
        <v>4280</v>
      </c>
      <c r="C3909" s="304" t="s">
        <v>4</v>
      </c>
      <c r="D3909" s="305">
        <v>9858.67</v>
      </c>
    </row>
    <row r="3910" spans="1:4">
      <c r="A3910" s="303" t="s">
        <v>4281</v>
      </c>
      <c r="B3910" s="304" t="s">
        <v>4282</v>
      </c>
      <c r="C3910" s="304" t="s">
        <v>4</v>
      </c>
      <c r="D3910" s="305">
        <v>13127.07</v>
      </c>
    </row>
    <row r="3911" spans="1:4">
      <c r="A3911" s="303" t="s">
        <v>4283</v>
      </c>
      <c r="B3911" s="304" t="s">
        <v>4284</v>
      </c>
      <c r="C3911" s="304" t="s">
        <v>4</v>
      </c>
      <c r="D3911" s="305">
        <v>14428.17</v>
      </c>
    </row>
    <row r="3912" spans="1:4">
      <c r="A3912" s="303" t="s">
        <v>4285</v>
      </c>
      <c r="B3912" s="304" t="s">
        <v>4286</v>
      </c>
      <c r="C3912" s="304" t="s">
        <v>4</v>
      </c>
      <c r="D3912" s="305">
        <v>22237.73</v>
      </c>
    </row>
    <row r="3913" spans="1:4">
      <c r="A3913" s="303" t="s">
        <v>4287</v>
      </c>
      <c r="B3913" s="304" t="s">
        <v>4288</v>
      </c>
      <c r="C3913" s="304" t="s">
        <v>4</v>
      </c>
      <c r="D3913" s="305">
        <v>30915.55</v>
      </c>
    </row>
    <row r="3914" spans="1:4">
      <c r="A3914" s="303" t="s">
        <v>4289</v>
      </c>
      <c r="B3914" s="304" t="s">
        <v>4290</v>
      </c>
      <c r="C3914" s="304" t="s">
        <v>4</v>
      </c>
      <c r="D3914" s="305">
        <v>35364.61</v>
      </c>
    </row>
    <row r="3915" spans="1:4">
      <c r="A3915" s="303" t="s">
        <v>4291</v>
      </c>
      <c r="B3915" s="304" t="s">
        <v>4292</v>
      </c>
      <c r="C3915" s="304" t="s">
        <v>4</v>
      </c>
      <c r="D3915" s="305">
        <v>239.59</v>
      </c>
    </row>
    <row r="3916" spans="1:4">
      <c r="A3916" s="303" t="s">
        <v>4293</v>
      </c>
      <c r="B3916" s="304" t="s">
        <v>4294</v>
      </c>
      <c r="C3916" s="304" t="s">
        <v>4</v>
      </c>
      <c r="D3916" s="305">
        <v>632.19000000000005</v>
      </c>
    </row>
    <row r="3917" spans="1:4">
      <c r="A3917" s="303" t="s">
        <v>4295</v>
      </c>
      <c r="B3917" s="304" t="s">
        <v>4296</v>
      </c>
      <c r="C3917" s="304" t="s">
        <v>4</v>
      </c>
      <c r="D3917" s="305">
        <v>726.6</v>
      </c>
    </row>
    <row r="3918" spans="1:4">
      <c r="A3918" s="303" t="s">
        <v>4297</v>
      </c>
      <c r="B3918" s="304" t="s">
        <v>4298</v>
      </c>
      <c r="C3918" s="304" t="s">
        <v>4</v>
      </c>
      <c r="D3918" s="305">
        <v>1209.1300000000001</v>
      </c>
    </row>
    <row r="3919" spans="1:4">
      <c r="A3919" s="303" t="s">
        <v>4299</v>
      </c>
      <c r="B3919" s="304" t="s">
        <v>4300</v>
      </c>
      <c r="C3919" s="304" t="s">
        <v>4</v>
      </c>
      <c r="D3919" s="305">
        <v>1583.99</v>
      </c>
    </row>
    <row r="3920" spans="1:4">
      <c r="A3920" s="303" t="s">
        <v>4301</v>
      </c>
      <c r="B3920" s="304" t="s">
        <v>4302</v>
      </c>
      <c r="C3920" s="304" t="s">
        <v>4</v>
      </c>
      <c r="D3920" s="305">
        <v>2950.21</v>
      </c>
    </row>
    <row r="3921" spans="1:4">
      <c r="A3921" s="303" t="s">
        <v>4303</v>
      </c>
      <c r="B3921" s="304" t="s">
        <v>4304</v>
      </c>
      <c r="C3921" s="304" t="s">
        <v>4</v>
      </c>
      <c r="D3921" s="305">
        <v>23535.73</v>
      </c>
    </row>
    <row r="3922" spans="1:4">
      <c r="A3922" s="303" t="s">
        <v>4305</v>
      </c>
      <c r="B3922" s="304" t="s">
        <v>4306</v>
      </c>
      <c r="C3922" s="304" t="s">
        <v>4</v>
      </c>
      <c r="D3922" s="305">
        <v>27022.97</v>
      </c>
    </row>
    <row r="3923" spans="1:4">
      <c r="A3923" s="303" t="s">
        <v>4307</v>
      </c>
      <c r="B3923" s="304" t="s">
        <v>4308</v>
      </c>
      <c r="C3923" s="304" t="s">
        <v>4</v>
      </c>
      <c r="D3923" s="305">
        <v>29956.59</v>
      </c>
    </row>
    <row r="3924" spans="1:4">
      <c r="A3924" s="303" t="s">
        <v>4309</v>
      </c>
      <c r="B3924" s="304" t="s">
        <v>4310</v>
      </c>
      <c r="C3924" s="304" t="s">
        <v>4</v>
      </c>
      <c r="D3924" s="305">
        <v>43621.64</v>
      </c>
    </row>
    <row r="3925" spans="1:4">
      <c r="A3925" s="303" t="s">
        <v>4311</v>
      </c>
      <c r="B3925" s="304" t="s">
        <v>4312</v>
      </c>
      <c r="C3925" s="304" t="s">
        <v>4</v>
      </c>
      <c r="D3925" s="305">
        <v>46150.53</v>
      </c>
    </row>
    <row r="3926" spans="1:4">
      <c r="A3926" s="303" t="s">
        <v>4313</v>
      </c>
      <c r="B3926" s="304" t="s">
        <v>4314</v>
      </c>
      <c r="C3926" s="304" t="s">
        <v>4</v>
      </c>
      <c r="D3926" s="305">
        <v>2848.89</v>
      </c>
    </row>
    <row r="3927" spans="1:4">
      <c r="A3927" s="303" t="s">
        <v>4315</v>
      </c>
      <c r="B3927" s="304" t="s">
        <v>4316</v>
      </c>
      <c r="C3927" s="304" t="s">
        <v>4</v>
      </c>
      <c r="D3927" s="305">
        <v>3601.72</v>
      </c>
    </row>
    <row r="3928" spans="1:4">
      <c r="A3928" s="303" t="s">
        <v>4317</v>
      </c>
      <c r="B3928" s="304" t="s">
        <v>4318</v>
      </c>
      <c r="C3928" s="304" t="s">
        <v>4</v>
      </c>
      <c r="D3928" s="305">
        <v>4341.43</v>
      </c>
    </row>
    <row r="3929" spans="1:4">
      <c r="A3929" s="303" t="s">
        <v>4319</v>
      </c>
      <c r="B3929" s="304" t="s">
        <v>4320</v>
      </c>
      <c r="C3929" s="304" t="s">
        <v>4</v>
      </c>
      <c r="D3929" s="305">
        <v>6112.36</v>
      </c>
    </row>
    <row r="3930" spans="1:4">
      <c r="A3930" s="303" t="s">
        <v>4321</v>
      </c>
      <c r="B3930" s="304" t="s">
        <v>4322</v>
      </c>
      <c r="C3930" s="304" t="s">
        <v>4</v>
      </c>
      <c r="D3930" s="305">
        <v>9331.19</v>
      </c>
    </row>
    <row r="3931" spans="1:4">
      <c r="A3931" s="303" t="s">
        <v>4323</v>
      </c>
      <c r="B3931" s="304" t="s">
        <v>4324</v>
      </c>
      <c r="C3931" s="304" t="s">
        <v>4</v>
      </c>
      <c r="D3931" s="305">
        <v>17287.990000000002</v>
      </c>
    </row>
    <row r="3932" spans="1:4">
      <c r="A3932" s="303" t="s">
        <v>4325</v>
      </c>
      <c r="B3932" s="304" t="s">
        <v>4326</v>
      </c>
      <c r="C3932" s="304" t="s">
        <v>4</v>
      </c>
      <c r="D3932" s="305">
        <v>19461.259999999998</v>
      </c>
    </row>
    <row r="3933" spans="1:4">
      <c r="A3933" s="303" t="s">
        <v>4327</v>
      </c>
      <c r="B3933" s="304" t="s">
        <v>4328</v>
      </c>
      <c r="C3933" s="304" t="s">
        <v>4</v>
      </c>
      <c r="D3933" s="305">
        <v>22007.77</v>
      </c>
    </row>
    <row r="3934" spans="1:4">
      <c r="A3934" s="303" t="s">
        <v>4329</v>
      </c>
      <c r="B3934" s="304" t="s">
        <v>4330</v>
      </c>
      <c r="C3934" s="304" t="s">
        <v>4</v>
      </c>
      <c r="D3934" s="305">
        <v>31385.33</v>
      </c>
    </row>
    <row r="3935" spans="1:4">
      <c r="A3935" s="303" t="s">
        <v>4331</v>
      </c>
      <c r="B3935" s="304" t="s">
        <v>4332</v>
      </c>
      <c r="C3935" s="304" t="s">
        <v>4</v>
      </c>
      <c r="D3935" s="305">
        <v>33106.230000000003</v>
      </c>
    </row>
    <row r="3936" spans="1:4">
      <c r="A3936" s="303" t="s">
        <v>4333</v>
      </c>
      <c r="B3936" s="304" t="s">
        <v>4334</v>
      </c>
      <c r="C3936" s="304" t="s">
        <v>4</v>
      </c>
      <c r="D3936" s="305">
        <v>243.94</v>
      </c>
    </row>
    <row r="3937" spans="1:4">
      <c r="A3937" s="303" t="s">
        <v>4335</v>
      </c>
      <c r="B3937" s="304" t="s">
        <v>4336</v>
      </c>
      <c r="C3937" s="304" t="s">
        <v>4</v>
      </c>
      <c r="D3937" s="305">
        <v>243.94</v>
      </c>
    </row>
    <row r="3938" spans="1:4">
      <c r="A3938" s="303" t="s">
        <v>4337</v>
      </c>
      <c r="B3938" s="304" t="s">
        <v>4338</v>
      </c>
      <c r="C3938" s="304" t="s">
        <v>4</v>
      </c>
      <c r="D3938" s="305">
        <v>286.87</v>
      </c>
    </row>
    <row r="3939" spans="1:4">
      <c r="A3939" s="303" t="s">
        <v>4339</v>
      </c>
      <c r="B3939" s="304" t="s">
        <v>4340</v>
      </c>
      <c r="C3939" s="304" t="s">
        <v>4</v>
      </c>
      <c r="D3939" s="305">
        <v>458.14</v>
      </c>
    </row>
    <row r="3940" spans="1:4">
      <c r="A3940" s="303" t="s">
        <v>4341</v>
      </c>
      <c r="B3940" s="304" t="s">
        <v>4342</v>
      </c>
      <c r="C3940" s="304" t="s">
        <v>4</v>
      </c>
      <c r="D3940" s="305">
        <v>628.25</v>
      </c>
    </row>
    <row r="3941" spans="1:4">
      <c r="A3941" s="303" t="s">
        <v>4343</v>
      </c>
      <c r="B3941" s="304" t="s">
        <v>4344</v>
      </c>
      <c r="C3941" s="304" t="s">
        <v>4</v>
      </c>
      <c r="D3941" s="305">
        <v>1037.58</v>
      </c>
    </row>
    <row r="3942" spans="1:4">
      <c r="A3942" s="303" t="s">
        <v>4345</v>
      </c>
      <c r="B3942" s="304" t="s">
        <v>4346</v>
      </c>
      <c r="C3942" s="304" t="s">
        <v>4</v>
      </c>
      <c r="D3942" s="305">
        <v>1463.63</v>
      </c>
    </row>
    <row r="3943" spans="1:4">
      <c r="A3943" s="303" t="s">
        <v>4347</v>
      </c>
      <c r="B3943" s="304" t="s">
        <v>4348</v>
      </c>
      <c r="C3943" s="304" t="s">
        <v>4</v>
      </c>
      <c r="D3943" s="305">
        <v>2531</v>
      </c>
    </row>
    <row r="3944" spans="1:4">
      <c r="A3944" s="303" t="s">
        <v>4349</v>
      </c>
      <c r="B3944" s="304" t="s">
        <v>4350</v>
      </c>
      <c r="C3944" s="304" t="s">
        <v>4</v>
      </c>
      <c r="D3944" s="305">
        <v>2751.07</v>
      </c>
    </row>
    <row r="3945" spans="1:4">
      <c r="A3945" s="303" t="s">
        <v>4351</v>
      </c>
      <c r="B3945" s="304" t="s">
        <v>4352</v>
      </c>
      <c r="C3945" s="304" t="s">
        <v>4</v>
      </c>
      <c r="D3945" s="305">
        <v>9334.11</v>
      </c>
    </row>
    <row r="3946" spans="1:4">
      <c r="A3946" s="303" t="s">
        <v>4353</v>
      </c>
      <c r="B3946" s="304" t="s">
        <v>4354</v>
      </c>
      <c r="C3946" s="304" t="s">
        <v>4</v>
      </c>
      <c r="D3946" s="305">
        <v>10210.9</v>
      </c>
    </row>
    <row r="3947" spans="1:4">
      <c r="A3947" s="303" t="s">
        <v>4355</v>
      </c>
      <c r="B3947" s="304" t="s">
        <v>4356</v>
      </c>
      <c r="C3947" s="304" t="s">
        <v>4</v>
      </c>
      <c r="D3947" s="305">
        <v>15884.75</v>
      </c>
    </row>
    <row r="3948" spans="1:4">
      <c r="A3948" s="303" t="s">
        <v>4357</v>
      </c>
      <c r="B3948" s="304" t="s">
        <v>4358</v>
      </c>
      <c r="C3948" s="304" t="s">
        <v>4</v>
      </c>
      <c r="D3948" s="305">
        <v>18555.240000000002</v>
      </c>
    </row>
    <row r="3949" spans="1:4">
      <c r="A3949" s="303" t="s">
        <v>4359</v>
      </c>
      <c r="B3949" s="304" t="s">
        <v>4360</v>
      </c>
      <c r="C3949" s="304" t="s">
        <v>4</v>
      </c>
      <c r="D3949" s="305">
        <v>21730.22</v>
      </c>
    </row>
    <row r="3950" spans="1:4">
      <c r="A3950" s="303" t="s">
        <v>4361</v>
      </c>
      <c r="B3950" s="304" t="s">
        <v>4362</v>
      </c>
      <c r="C3950" s="304" t="s">
        <v>4</v>
      </c>
      <c r="D3950" s="305">
        <v>30358.38</v>
      </c>
    </row>
    <row r="3951" spans="1:4">
      <c r="A3951" s="303" t="s">
        <v>4363</v>
      </c>
      <c r="B3951" s="304" t="s">
        <v>4364</v>
      </c>
      <c r="C3951" s="304" t="s">
        <v>4</v>
      </c>
      <c r="D3951" s="305">
        <v>37533.339999999997</v>
      </c>
    </row>
    <row r="3952" spans="1:4">
      <c r="A3952" s="303" t="s">
        <v>4365</v>
      </c>
      <c r="B3952" s="304" t="s">
        <v>4366</v>
      </c>
      <c r="C3952" s="304" t="s">
        <v>4</v>
      </c>
      <c r="D3952" s="305">
        <v>49632.33</v>
      </c>
    </row>
    <row r="3953" spans="1:4">
      <c r="A3953" s="303" t="s">
        <v>4367</v>
      </c>
      <c r="B3953" s="304" t="s">
        <v>4368</v>
      </c>
      <c r="C3953" s="304" t="s">
        <v>4</v>
      </c>
      <c r="D3953" s="305">
        <v>202.78</v>
      </c>
    </row>
    <row r="3954" spans="1:4">
      <c r="A3954" s="303" t="s">
        <v>4369</v>
      </c>
      <c r="B3954" s="304" t="s">
        <v>4370</v>
      </c>
      <c r="C3954" s="304" t="s">
        <v>4</v>
      </c>
      <c r="D3954" s="305">
        <v>202.78</v>
      </c>
    </row>
    <row r="3955" spans="1:4">
      <c r="A3955" s="303" t="s">
        <v>4371</v>
      </c>
      <c r="B3955" s="304" t="s">
        <v>4372</v>
      </c>
      <c r="C3955" s="304" t="s">
        <v>4</v>
      </c>
      <c r="D3955" s="305">
        <v>236.84</v>
      </c>
    </row>
    <row r="3956" spans="1:4">
      <c r="A3956" s="303" t="s">
        <v>4373</v>
      </c>
      <c r="B3956" s="304" t="s">
        <v>4374</v>
      </c>
      <c r="C3956" s="304" t="s">
        <v>4</v>
      </c>
      <c r="D3956" s="305">
        <v>386.18</v>
      </c>
    </row>
    <row r="3957" spans="1:4">
      <c r="A3957" s="303" t="s">
        <v>4375</v>
      </c>
      <c r="B3957" s="304" t="s">
        <v>4376</v>
      </c>
      <c r="C3957" s="304" t="s">
        <v>4</v>
      </c>
      <c r="D3957" s="305">
        <v>496.21</v>
      </c>
    </row>
    <row r="3958" spans="1:4">
      <c r="A3958" s="303" t="s">
        <v>4377</v>
      </c>
      <c r="B3958" s="304" t="s">
        <v>4378</v>
      </c>
      <c r="C3958" s="304" t="s">
        <v>4</v>
      </c>
      <c r="D3958" s="305">
        <v>826.39</v>
      </c>
    </row>
    <row r="3959" spans="1:4">
      <c r="A3959" s="303" t="s">
        <v>4379</v>
      </c>
      <c r="B3959" s="304" t="s">
        <v>4380</v>
      </c>
      <c r="C3959" s="304" t="s">
        <v>4</v>
      </c>
      <c r="D3959" s="305">
        <v>1214.08</v>
      </c>
    </row>
    <row r="3960" spans="1:4">
      <c r="A3960" s="303" t="s">
        <v>4381</v>
      </c>
      <c r="B3960" s="304" t="s">
        <v>4382</v>
      </c>
      <c r="C3960" s="304" t="s">
        <v>4</v>
      </c>
      <c r="D3960" s="305">
        <v>2160.36</v>
      </c>
    </row>
    <row r="3961" spans="1:4">
      <c r="A3961" s="303" t="s">
        <v>4383</v>
      </c>
      <c r="B3961" s="304" t="s">
        <v>4384</v>
      </c>
      <c r="C3961" s="304" t="s">
        <v>4</v>
      </c>
      <c r="D3961" s="305">
        <v>2378.15</v>
      </c>
    </row>
    <row r="3962" spans="1:4">
      <c r="A3962" s="303" t="s">
        <v>4385</v>
      </c>
      <c r="B3962" s="304" t="s">
        <v>4386</v>
      </c>
      <c r="C3962" s="304" t="s">
        <v>4</v>
      </c>
      <c r="D3962" s="305">
        <v>8973.9599999999991</v>
      </c>
    </row>
    <row r="3963" spans="1:4">
      <c r="A3963" s="303" t="s">
        <v>4387</v>
      </c>
      <c r="B3963" s="304" t="s">
        <v>4388</v>
      </c>
      <c r="C3963" s="304" t="s">
        <v>4</v>
      </c>
      <c r="D3963" s="305">
        <v>9802.4</v>
      </c>
    </row>
    <row r="3964" spans="1:4">
      <c r="A3964" s="303" t="s">
        <v>4389</v>
      </c>
      <c r="B3964" s="304" t="s">
        <v>4390</v>
      </c>
      <c r="C3964" s="304" t="s">
        <v>4</v>
      </c>
      <c r="D3964" s="305">
        <v>15262.65</v>
      </c>
    </row>
    <row r="3965" spans="1:4">
      <c r="A3965" s="303" t="s">
        <v>4391</v>
      </c>
      <c r="B3965" s="304" t="s">
        <v>4392</v>
      </c>
      <c r="C3965" s="304" t="s">
        <v>4</v>
      </c>
      <c r="D3965" s="305">
        <v>17730.5</v>
      </c>
    </row>
    <row r="3966" spans="1:4">
      <c r="A3966" s="303" t="s">
        <v>4393</v>
      </c>
      <c r="B3966" s="304" t="s">
        <v>4394</v>
      </c>
      <c r="C3966" s="304" t="s">
        <v>4</v>
      </c>
      <c r="D3966" s="305">
        <v>20361.810000000001</v>
      </c>
    </row>
    <row r="3967" spans="1:4">
      <c r="A3967" s="303" t="s">
        <v>4395</v>
      </c>
      <c r="B3967" s="304" t="s">
        <v>4396</v>
      </c>
      <c r="C3967" s="304" t="s">
        <v>4</v>
      </c>
      <c r="D3967" s="305">
        <v>28995.63</v>
      </c>
    </row>
    <row r="3968" spans="1:4">
      <c r="A3968" s="303" t="s">
        <v>4397</v>
      </c>
      <c r="B3968" s="304" t="s">
        <v>4398</v>
      </c>
      <c r="C3968" s="304" t="s">
        <v>4</v>
      </c>
      <c r="D3968" s="305">
        <v>35845.53</v>
      </c>
    </row>
    <row r="3969" spans="1:4">
      <c r="A3969" s="303" t="s">
        <v>4399</v>
      </c>
      <c r="B3969" s="304" t="s">
        <v>4400</v>
      </c>
      <c r="C3969" s="304" t="s">
        <v>4</v>
      </c>
      <c r="D3969" s="305">
        <v>47446.26</v>
      </c>
    </row>
    <row r="3970" spans="1:4">
      <c r="A3970" s="303" t="s">
        <v>4401</v>
      </c>
      <c r="B3970" s="304" t="s">
        <v>4402</v>
      </c>
      <c r="C3970" s="304" t="s">
        <v>4</v>
      </c>
      <c r="D3970" s="305">
        <v>416.53</v>
      </c>
    </row>
    <row r="3971" spans="1:4">
      <c r="A3971" s="303" t="s">
        <v>4403</v>
      </c>
      <c r="B3971" s="304" t="s">
        <v>4404</v>
      </c>
      <c r="C3971" s="304" t="s">
        <v>4</v>
      </c>
      <c r="D3971" s="305">
        <v>416.53</v>
      </c>
    </row>
    <row r="3972" spans="1:4">
      <c r="A3972" s="303" t="s">
        <v>4405</v>
      </c>
      <c r="B3972" s="304" t="s">
        <v>4406</v>
      </c>
      <c r="C3972" s="304" t="s">
        <v>4</v>
      </c>
      <c r="D3972" s="305">
        <v>355.27</v>
      </c>
    </row>
    <row r="3973" spans="1:4">
      <c r="A3973" s="303" t="s">
        <v>4407</v>
      </c>
      <c r="B3973" s="304" t="s">
        <v>4408</v>
      </c>
      <c r="C3973" s="304" t="s">
        <v>4</v>
      </c>
      <c r="D3973" s="305">
        <v>506.94</v>
      </c>
    </row>
    <row r="3974" spans="1:4">
      <c r="A3974" s="303" t="s">
        <v>4409</v>
      </c>
      <c r="B3974" s="304" t="s">
        <v>4410</v>
      </c>
      <c r="C3974" s="304" t="s">
        <v>4</v>
      </c>
      <c r="D3974" s="305">
        <v>684.85</v>
      </c>
    </row>
    <row r="3975" spans="1:4">
      <c r="A3975" s="303" t="s">
        <v>4411</v>
      </c>
      <c r="B3975" s="304" t="s">
        <v>4412</v>
      </c>
      <c r="C3975" s="304" t="s">
        <v>4</v>
      </c>
      <c r="D3975" s="305">
        <v>1946.99</v>
      </c>
    </row>
    <row r="3976" spans="1:4">
      <c r="A3976" s="303" t="s">
        <v>4413</v>
      </c>
      <c r="B3976" s="304" t="s">
        <v>4414</v>
      </c>
      <c r="C3976" s="304" t="s">
        <v>4</v>
      </c>
      <c r="D3976" s="305">
        <v>2347.6</v>
      </c>
    </row>
    <row r="3977" spans="1:4">
      <c r="A3977" s="303" t="s">
        <v>4415</v>
      </c>
      <c r="B3977" s="304" t="s">
        <v>4416</v>
      </c>
      <c r="C3977" s="304" t="s">
        <v>4</v>
      </c>
      <c r="D3977" s="305">
        <v>3092.28</v>
      </c>
    </row>
    <row r="3978" spans="1:4">
      <c r="A3978" s="303" t="s">
        <v>4417</v>
      </c>
      <c r="B3978" s="304" t="s">
        <v>4418</v>
      </c>
      <c r="C3978" s="304" t="s">
        <v>4</v>
      </c>
      <c r="D3978" s="305">
        <v>3007.78</v>
      </c>
    </row>
    <row r="3979" spans="1:4">
      <c r="A3979" s="303" t="s">
        <v>4419</v>
      </c>
      <c r="B3979" s="304" t="s">
        <v>4420</v>
      </c>
      <c r="C3979" s="304" t="s">
        <v>4</v>
      </c>
      <c r="D3979" s="305">
        <v>4301.55</v>
      </c>
    </row>
    <row r="3980" spans="1:4">
      <c r="A3980" s="303" t="s">
        <v>4421</v>
      </c>
      <c r="B3980" s="304" t="s">
        <v>4422</v>
      </c>
      <c r="C3980" s="304" t="s">
        <v>4</v>
      </c>
      <c r="D3980" s="305">
        <v>9898.17</v>
      </c>
    </row>
    <row r="3981" spans="1:4">
      <c r="A3981" s="303" t="s">
        <v>4423</v>
      </c>
      <c r="B3981" s="304" t="s">
        <v>4424</v>
      </c>
      <c r="C3981" s="304" t="s">
        <v>4</v>
      </c>
      <c r="D3981" s="305">
        <v>15793.34</v>
      </c>
    </row>
    <row r="3982" spans="1:4">
      <c r="A3982" s="303" t="s">
        <v>4425</v>
      </c>
      <c r="B3982" s="304" t="s">
        <v>4426</v>
      </c>
      <c r="C3982" s="304" t="s">
        <v>4</v>
      </c>
      <c r="D3982" s="305">
        <v>21396.35</v>
      </c>
    </row>
    <row r="3983" spans="1:4">
      <c r="A3983" s="303" t="s">
        <v>4427</v>
      </c>
      <c r="B3983" s="304" t="s">
        <v>4428</v>
      </c>
      <c r="C3983" s="304" t="s">
        <v>4</v>
      </c>
      <c r="D3983" s="305">
        <v>22610.07</v>
      </c>
    </row>
    <row r="3984" spans="1:4">
      <c r="A3984" s="303" t="s">
        <v>4429</v>
      </c>
      <c r="B3984" s="304" t="s">
        <v>4430</v>
      </c>
      <c r="C3984" s="304" t="s">
        <v>4</v>
      </c>
      <c r="D3984" s="305">
        <v>30101.83</v>
      </c>
    </row>
    <row r="3985" spans="1:4">
      <c r="A3985" s="303" t="s">
        <v>4431</v>
      </c>
      <c r="B3985" s="304" t="s">
        <v>4432</v>
      </c>
      <c r="C3985" s="304" t="s">
        <v>4</v>
      </c>
      <c r="D3985" s="305">
        <v>40457.360000000001</v>
      </c>
    </row>
    <row r="3986" spans="1:4">
      <c r="A3986" s="303" t="s">
        <v>4433</v>
      </c>
      <c r="B3986" s="304" t="s">
        <v>4434</v>
      </c>
      <c r="C3986" s="304" t="s">
        <v>4</v>
      </c>
      <c r="D3986" s="305">
        <v>52597.84</v>
      </c>
    </row>
    <row r="3987" spans="1:4">
      <c r="A3987" s="303" t="s">
        <v>4435</v>
      </c>
      <c r="B3987" s="304" t="s">
        <v>4436</v>
      </c>
      <c r="C3987" s="304" t="s">
        <v>4</v>
      </c>
      <c r="D3987" s="305">
        <v>209.99</v>
      </c>
    </row>
    <row r="3988" spans="1:4">
      <c r="A3988" s="303" t="s">
        <v>4437</v>
      </c>
      <c r="B3988" s="304" t="s">
        <v>4438</v>
      </c>
      <c r="C3988" s="304" t="s">
        <v>4</v>
      </c>
      <c r="D3988" s="305">
        <v>209.99</v>
      </c>
    </row>
    <row r="3989" spans="1:4">
      <c r="A3989" s="303" t="s">
        <v>4439</v>
      </c>
      <c r="B3989" s="304" t="s">
        <v>4440</v>
      </c>
      <c r="C3989" s="304" t="s">
        <v>4</v>
      </c>
      <c r="D3989" s="305">
        <v>298.57</v>
      </c>
    </row>
    <row r="3990" spans="1:4">
      <c r="A3990" s="303" t="s">
        <v>4441</v>
      </c>
      <c r="B3990" s="304" t="s">
        <v>4442</v>
      </c>
      <c r="C3990" s="304" t="s">
        <v>4</v>
      </c>
      <c r="D3990" s="305">
        <v>403.55</v>
      </c>
    </row>
    <row r="3991" spans="1:4">
      <c r="A3991" s="303" t="s">
        <v>4443</v>
      </c>
      <c r="B3991" s="304" t="s">
        <v>4444</v>
      </c>
      <c r="C3991" s="304" t="s">
        <v>4</v>
      </c>
      <c r="D3991" s="305">
        <v>539.77</v>
      </c>
    </row>
    <row r="3992" spans="1:4">
      <c r="A3992" s="303" t="s">
        <v>4445</v>
      </c>
      <c r="B3992" s="304" t="s">
        <v>4446</v>
      </c>
      <c r="C3992" s="304" t="s">
        <v>4</v>
      </c>
      <c r="D3992" s="305">
        <v>1669.48</v>
      </c>
    </row>
    <row r="3993" spans="1:4">
      <c r="A3993" s="303" t="s">
        <v>4447</v>
      </c>
      <c r="B3993" s="304" t="s">
        <v>4448</v>
      </c>
      <c r="C3993" s="304" t="s">
        <v>4</v>
      </c>
      <c r="D3993" s="305">
        <v>2004.35</v>
      </c>
    </row>
    <row r="3994" spans="1:4">
      <c r="A3994" s="303" t="s">
        <v>4449</v>
      </c>
      <c r="B3994" s="304" t="s">
        <v>4450</v>
      </c>
      <c r="C3994" s="304" t="s">
        <v>4</v>
      </c>
      <c r="D3994" s="305">
        <v>2637.39</v>
      </c>
    </row>
    <row r="3995" spans="1:4">
      <c r="A3995" s="303" t="s">
        <v>4451</v>
      </c>
      <c r="B3995" s="304" t="s">
        <v>4452</v>
      </c>
      <c r="C3995" s="304" t="s">
        <v>4</v>
      </c>
      <c r="D3995" s="305">
        <v>2587.79</v>
      </c>
    </row>
    <row r="3996" spans="1:4">
      <c r="A3996" s="303" t="s">
        <v>4453</v>
      </c>
      <c r="B3996" s="304" t="s">
        <v>4454</v>
      </c>
      <c r="C3996" s="304" t="s">
        <v>4</v>
      </c>
      <c r="D3996" s="305">
        <v>3603.22</v>
      </c>
    </row>
    <row r="3997" spans="1:4">
      <c r="A3997" s="303" t="s">
        <v>4455</v>
      </c>
      <c r="B3997" s="304" t="s">
        <v>4456</v>
      </c>
      <c r="C3997" s="304" t="s">
        <v>4</v>
      </c>
      <c r="D3997" s="305">
        <v>9496.74</v>
      </c>
    </row>
    <row r="3998" spans="1:4">
      <c r="A3998" s="303" t="s">
        <v>4457</v>
      </c>
      <c r="B3998" s="304" t="s">
        <v>4458</v>
      </c>
      <c r="C3998" s="304" t="s">
        <v>4</v>
      </c>
      <c r="D3998" s="305">
        <v>15186.28</v>
      </c>
    </row>
    <row r="3999" spans="1:4">
      <c r="A3999" s="303" t="s">
        <v>4459</v>
      </c>
      <c r="B3999" s="304" t="s">
        <v>4460</v>
      </c>
      <c r="C3999" s="304" t="s">
        <v>4</v>
      </c>
      <c r="D3999" s="305">
        <v>20504.09</v>
      </c>
    </row>
    <row r="4000" spans="1:4">
      <c r="A4000" s="303" t="s">
        <v>4461</v>
      </c>
      <c r="B4000" s="304" t="s">
        <v>4462</v>
      </c>
      <c r="C4000" s="304" t="s">
        <v>4</v>
      </c>
      <c r="D4000" s="305">
        <v>21851.16</v>
      </c>
    </row>
    <row r="4001" spans="1:4">
      <c r="A4001" s="303" t="s">
        <v>4463</v>
      </c>
      <c r="B4001" s="304" t="s">
        <v>4464</v>
      </c>
      <c r="C4001" s="304" t="s">
        <v>4</v>
      </c>
      <c r="D4001" s="305">
        <v>28792.080000000002</v>
      </c>
    </row>
    <row r="4002" spans="1:4">
      <c r="A4002" s="303" t="s">
        <v>4465</v>
      </c>
      <c r="B4002" s="304" t="s">
        <v>4466</v>
      </c>
      <c r="C4002" s="304" t="s">
        <v>4</v>
      </c>
      <c r="D4002" s="305">
        <v>38726.79</v>
      </c>
    </row>
    <row r="4003" spans="1:4">
      <c r="A4003" s="303" t="s">
        <v>4467</v>
      </c>
      <c r="B4003" s="304" t="s">
        <v>4468</v>
      </c>
      <c r="C4003" s="304" t="s">
        <v>4</v>
      </c>
      <c r="D4003" s="305">
        <v>50373.599999999999</v>
      </c>
    </row>
    <row r="4004" spans="1:4">
      <c r="A4004" s="303" t="s">
        <v>4469</v>
      </c>
      <c r="B4004" s="304" t="s">
        <v>4470</v>
      </c>
      <c r="C4004" s="304" t="s">
        <v>4</v>
      </c>
      <c r="D4004" s="305">
        <v>3927.69</v>
      </c>
    </row>
    <row r="4005" spans="1:4">
      <c r="A4005" s="303" t="s">
        <v>4471</v>
      </c>
      <c r="B4005" s="304" t="s">
        <v>4472</v>
      </c>
      <c r="C4005" s="304" t="s">
        <v>4</v>
      </c>
      <c r="D4005" s="305">
        <v>5142.96</v>
      </c>
    </row>
    <row r="4006" spans="1:4">
      <c r="A4006" s="303" t="s">
        <v>4473</v>
      </c>
      <c r="B4006" s="304" t="s">
        <v>4474</v>
      </c>
      <c r="C4006" s="304" t="s">
        <v>4</v>
      </c>
      <c r="D4006" s="305">
        <v>6329.97</v>
      </c>
    </row>
    <row r="4007" spans="1:4">
      <c r="A4007" s="303" t="s">
        <v>4475</v>
      </c>
      <c r="B4007" s="304" t="s">
        <v>4476</v>
      </c>
      <c r="C4007" s="304" t="s">
        <v>4</v>
      </c>
      <c r="D4007" s="305">
        <v>11690.98</v>
      </c>
    </row>
    <row r="4008" spans="1:4">
      <c r="A4008" s="303" t="s">
        <v>4477</v>
      </c>
      <c r="B4008" s="304" t="s">
        <v>4478</v>
      </c>
      <c r="C4008" s="304" t="s">
        <v>4</v>
      </c>
      <c r="D4008" s="305">
        <v>13172.81</v>
      </c>
    </row>
    <row r="4009" spans="1:4">
      <c r="A4009" s="303" t="s">
        <v>4479</v>
      </c>
      <c r="B4009" s="304" t="s">
        <v>4480</v>
      </c>
      <c r="C4009" s="304" t="s">
        <v>4</v>
      </c>
      <c r="D4009" s="305">
        <v>24874.04</v>
      </c>
    </row>
    <row r="4010" spans="1:4">
      <c r="A4010" s="303" t="s">
        <v>4481</v>
      </c>
      <c r="B4010" s="304" t="s">
        <v>4482</v>
      </c>
      <c r="C4010" s="304" t="s">
        <v>4</v>
      </c>
      <c r="D4010" s="305">
        <v>30654.19</v>
      </c>
    </row>
    <row r="4011" spans="1:4">
      <c r="A4011" s="303" t="s">
        <v>4483</v>
      </c>
      <c r="B4011" s="304" t="s">
        <v>4484</v>
      </c>
      <c r="C4011" s="304" t="s">
        <v>4</v>
      </c>
      <c r="D4011" s="305">
        <v>33312.43</v>
      </c>
    </row>
    <row r="4012" spans="1:4">
      <c r="A4012" s="303" t="s">
        <v>4485</v>
      </c>
      <c r="B4012" s="304" t="s">
        <v>4486</v>
      </c>
      <c r="C4012" s="304" t="s">
        <v>4</v>
      </c>
      <c r="D4012" s="305">
        <v>50231.65</v>
      </c>
    </row>
    <row r="4013" spans="1:4">
      <c r="A4013" s="303" t="s">
        <v>4487</v>
      </c>
      <c r="B4013" s="304" t="s">
        <v>4488</v>
      </c>
      <c r="C4013" s="304" t="s">
        <v>4</v>
      </c>
      <c r="D4013" s="305">
        <v>55670.82</v>
      </c>
    </row>
    <row r="4014" spans="1:4">
      <c r="A4014" s="303" t="s">
        <v>4489</v>
      </c>
      <c r="B4014" s="304" t="s">
        <v>4490</v>
      </c>
      <c r="C4014" s="304" t="s">
        <v>4</v>
      </c>
      <c r="D4014" s="305">
        <v>2977.1</v>
      </c>
    </row>
    <row r="4015" spans="1:4">
      <c r="A4015" s="303" t="s">
        <v>4491</v>
      </c>
      <c r="B4015" s="304" t="s">
        <v>4492</v>
      </c>
      <c r="C4015" s="304" t="s">
        <v>4</v>
      </c>
      <c r="D4015" s="305">
        <v>3905.83</v>
      </c>
    </row>
    <row r="4016" spans="1:4">
      <c r="A4016" s="303" t="s">
        <v>4493</v>
      </c>
      <c r="B4016" s="304" t="s">
        <v>4494</v>
      </c>
      <c r="C4016" s="304" t="s">
        <v>4</v>
      </c>
      <c r="D4016" s="305">
        <v>4860.1400000000003</v>
      </c>
    </row>
    <row r="4017" spans="1:4">
      <c r="A4017" s="303" t="s">
        <v>4495</v>
      </c>
      <c r="B4017" s="304" t="s">
        <v>4496</v>
      </c>
      <c r="C4017" s="304" t="s">
        <v>4</v>
      </c>
      <c r="D4017" s="305">
        <v>8836.35</v>
      </c>
    </row>
    <row r="4018" spans="1:4">
      <c r="A4018" s="303" t="s">
        <v>4497</v>
      </c>
      <c r="B4018" s="304" t="s">
        <v>4498</v>
      </c>
      <c r="C4018" s="304" t="s">
        <v>4</v>
      </c>
      <c r="D4018" s="305">
        <v>9978.19</v>
      </c>
    </row>
    <row r="4019" spans="1:4">
      <c r="A4019" s="303" t="s">
        <v>4499</v>
      </c>
      <c r="B4019" s="304" t="s">
        <v>4500</v>
      </c>
      <c r="C4019" s="304" t="s">
        <v>4</v>
      </c>
      <c r="D4019" s="305">
        <v>18881.900000000001</v>
      </c>
    </row>
    <row r="4020" spans="1:4">
      <c r="A4020" s="303" t="s">
        <v>4501</v>
      </c>
      <c r="B4020" s="304" t="s">
        <v>4502</v>
      </c>
      <c r="C4020" s="304" t="s">
        <v>4</v>
      </c>
      <c r="D4020" s="305">
        <v>23579.95</v>
      </c>
    </row>
    <row r="4021" spans="1:4">
      <c r="A4021" s="303" t="s">
        <v>4503</v>
      </c>
      <c r="B4021" s="304" t="s">
        <v>4504</v>
      </c>
      <c r="C4021" s="304" t="s">
        <v>4</v>
      </c>
      <c r="D4021" s="305">
        <v>25170.15</v>
      </c>
    </row>
    <row r="4022" spans="1:4">
      <c r="A4022" s="303" t="s">
        <v>4505</v>
      </c>
      <c r="B4022" s="304" t="s">
        <v>4506</v>
      </c>
      <c r="C4022" s="304" t="s">
        <v>4</v>
      </c>
      <c r="D4022" s="305">
        <v>38067.910000000003</v>
      </c>
    </row>
    <row r="4023" spans="1:4">
      <c r="A4023" s="303" t="s">
        <v>4507</v>
      </c>
      <c r="B4023" s="304" t="s">
        <v>4508</v>
      </c>
      <c r="C4023" s="304" t="s">
        <v>4</v>
      </c>
      <c r="D4023" s="305">
        <v>42701.14</v>
      </c>
    </row>
    <row r="4024" spans="1:4">
      <c r="A4024" s="303" t="s">
        <v>4509</v>
      </c>
      <c r="B4024" s="304" t="s">
        <v>4510</v>
      </c>
      <c r="C4024" s="304" t="s">
        <v>4</v>
      </c>
      <c r="D4024" s="305">
        <v>158.80000000000001</v>
      </c>
    </row>
    <row r="4025" spans="1:4">
      <c r="A4025" s="303" t="s">
        <v>4511</v>
      </c>
      <c r="B4025" s="304" t="s">
        <v>4512</v>
      </c>
      <c r="C4025" s="304" t="s">
        <v>4</v>
      </c>
      <c r="D4025" s="305">
        <v>214.63</v>
      </c>
    </row>
    <row r="4026" spans="1:4">
      <c r="A4026" s="303" t="s">
        <v>4513</v>
      </c>
      <c r="B4026" s="304" t="s">
        <v>4514</v>
      </c>
      <c r="C4026" s="304" t="s">
        <v>4</v>
      </c>
      <c r="D4026" s="305">
        <v>214.63</v>
      </c>
    </row>
    <row r="4027" spans="1:4">
      <c r="A4027" s="303" t="s">
        <v>4515</v>
      </c>
      <c r="B4027" s="304" t="s">
        <v>4516</v>
      </c>
      <c r="C4027" s="304" t="s">
        <v>4</v>
      </c>
      <c r="D4027" s="305">
        <v>293.95999999999998</v>
      </c>
    </row>
    <row r="4028" spans="1:4">
      <c r="A4028" s="303" t="s">
        <v>4517</v>
      </c>
      <c r="B4028" s="304" t="s">
        <v>4518</v>
      </c>
      <c r="C4028" s="304" t="s">
        <v>4</v>
      </c>
      <c r="D4028" s="305">
        <v>471.66</v>
      </c>
    </row>
    <row r="4029" spans="1:4">
      <c r="A4029" s="303" t="s">
        <v>4519</v>
      </c>
      <c r="B4029" s="304" t="s">
        <v>4520</v>
      </c>
      <c r="C4029" s="304" t="s">
        <v>4</v>
      </c>
      <c r="D4029" s="305">
        <v>697.16</v>
      </c>
    </row>
    <row r="4030" spans="1:4">
      <c r="A4030" s="303" t="s">
        <v>4521</v>
      </c>
      <c r="B4030" s="304" t="s">
        <v>4522</v>
      </c>
      <c r="C4030" s="304" t="s">
        <v>4</v>
      </c>
      <c r="D4030" s="305">
        <v>1193.1500000000001</v>
      </c>
    </row>
    <row r="4031" spans="1:4">
      <c r="A4031" s="303" t="s">
        <v>4523</v>
      </c>
      <c r="B4031" s="304" t="s">
        <v>4524</v>
      </c>
      <c r="C4031" s="304" t="s">
        <v>4</v>
      </c>
      <c r="D4031" s="305">
        <v>1726.79</v>
      </c>
    </row>
    <row r="4032" spans="1:4">
      <c r="A4032" s="303" t="s">
        <v>4525</v>
      </c>
      <c r="B4032" s="304" t="s">
        <v>4526</v>
      </c>
      <c r="C4032" s="304" t="s">
        <v>4</v>
      </c>
      <c r="D4032" s="305">
        <v>2648.77</v>
      </c>
    </row>
    <row r="4033" spans="1:4">
      <c r="A4033" s="303" t="s">
        <v>4527</v>
      </c>
      <c r="B4033" s="304" t="s">
        <v>4528</v>
      </c>
      <c r="C4033" s="304" t="s">
        <v>4</v>
      </c>
      <c r="D4033" s="305">
        <v>8447.1</v>
      </c>
    </row>
    <row r="4034" spans="1:4">
      <c r="A4034" s="303" t="s">
        <v>4529</v>
      </c>
      <c r="B4034" s="304" t="s">
        <v>4530</v>
      </c>
      <c r="C4034" s="304" t="s">
        <v>4</v>
      </c>
      <c r="D4034" s="305">
        <v>10774.54</v>
      </c>
    </row>
    <row r="4035" spans="1:4">
      <c r="A4035" s="303" t="s">
        <v>4531</v>
      </c>
      <c r="B4035" s="304" t="s">
        <v>4532</v>
      </c>
      <c r="C4035" s="304" t="s">
        <v>4</v>
      </c>
      <c r="D4035" s="305">
        <v>11802.78</v>
      </c>
    </row>
    <row r="4036" spans="1:4">
      <c r="A4036" s="303" t="s">
        <v>4533</v>
      </c>
      <c r="B4036" s="304" t="s">
        <v>4534</v>
      </c>
      <c r="C4036" s="304" t="s">
        <v>4</v>
      </c>
      <c r="D4036" s="305">
        <v>18963.650000000001</v>
      </c>
    </row>
    <row r="4037" spans="1:4">
      <c r="A4037" s="303" t="s">
        <v>4535</v>
      </c>
      <c r="B4037" s="304" t="s">
        <v>4536</v>
      </c>
      <c r="C4037" s="304" t="s">
        <v>4</v>
      </c>
      <c r="D4037" s="305">
        <v>26511.69</v>
      </c>
    </row>
    <row r="4038" spans="1:4">
      <c r="A4038" s="303" t="s">
        <v>4537</v>
      </c>
      <c r="B4038" s="304" t="s">
        <v>4538</v>
      </c>
      <c r="C4038" s="304" t="s">
        <v>4</v>
      </c>
      <c r="D4038" s="305">
        <v>31537.93</v>
      </c>
    </row>
    <row r="4039" spans="1:4">
      <c r="A4039" s="303" t="s">
        <v>4539</v>
      </c>
      <c r="B4039" s="304" t="s">
        <v>4540</v>
      </c>
      <c r="C4039" s="304" t="s">
        <v>4</v>
      </c>
      <c r="D4039" s="305">
        <v>41384.129999999997</v>
      </c>
    </row>
    <row r="4040" spans="1:4">
      <c r="A4040" s="303" t="s">
        <v>4541</v>
      </c>
      <c r="B4040" s="304" t="s">
        <v>4542</v>
      </c>
      <c r="C4040" s="304" t="s">
        <v>4</v>
      </c>
      <c r="D4040" s="305">
        <v>56383.79</v>
      </c>
    </row>
    <row r="4041" spans="1:4">
      <c r="A4041" s="303" t="s">
        <v>4543</v>
      </c>
      <c r="B4041" s="304" t="s">
        <v>4544</v>
      </c>
      <c r="C4041" s="304" t="s">
        <v>4</v>
      </c>
      <c r="D4041" s="305">
        <v>88377.11</v>
      </c>
    </row>
    <row r="4042" spans="1:4">
      <c r="A4042" s="303" t="s">
        <v>4545</v>
      </c>
      <c r="B4042" s="304" t="s">
        <v>4546</v>
      </c>
      <c r="C4042" s="304" t="s">
        <v>4</v>
      </c>
      <c r="D4042" s="305">
        <v>127.54</v>
      </c>
    </row>
    <row r="4043" spans="1:4">
      <c r="A4043" s="303" t="s">
        <v>4547</v>
      </c>
      <c r="B4043" s="304" t="s">
        <v>4548</v>
      </c>
      <c r="C4043" s="304" t="s">
        <v>4</v>
      </c>
      <c r="D4043" s="305">
        <v>252.67</v>
      </c>
    </row>
    <row r="4044" spans="1:4">
      <c r="A4044" s="303" t="s">
        <v>4549</v>
      </c>
      <c r="B4044" s="304" t="s">
        <v>4550</v>
      </c>
      <c r="C4044" s="304" t="s">
        <v>4</v>
      </c>
      <c r="D4044" s="305">
        <v>252.67</v>
      </c>
    </row>
    <row r="4045" spans="1:4">
      <c r="A4045" s="303" t="s">
        <v>4551</v>
      </c>
      <c r="B4045" s="304" t="s">
        <v>4552</v>
      </c>
      <c r="C4045" s="304" t="s">
        <v>4</v>
      </c>
      <c r="D4045" s="305">
        <v>294.70999999999998</v>
      </c>
    </row>
    <row r="4046" spans="1:4">
      <c r="A4046" s="303" t="s">
        <v>4553</v>
      </c>
      <c r="B4046" s="304" t="s">
        <v>4554</v>
      </c>
      <c r="C4046" s="304" t="s">
        <v>4</v>
      </c>
      <c r="D4046" s="305">
        <v>489.37</v>
      </c>
    </row>
    <row r="4047" spans="1:4">
      <c r="A4047" s="303" t="s">
        <v>4555</v>
      </c>
      <c r="B4047" s="304" t="s">
        <v>4556</v>
      </c>
      <c r="C4047" s="304" t="s">
        <v>4</v>
      </c>
      <c r="D4047" s="305">
        <v>603.55999999999995</v>
      </c>
    </row>
    <row r="4048" spans="1:4">
      <c r="A4048" s="303" t="s">
        <v>4557</v>
      </c>
      <c r="B4048" s="304" t="s">
        <v>4558</v>
      </c>
      <c r="C4048" s="304" t="s">
        <v>4</v>
      </c>
      <c r="D4048" s="305">
        <v>1151.77</v>
      </c>
    </row>
    <row r="4049" spans="1:4">
      <c r="A4049" s="303" t="s">
        <v>4559</v>
      </c>
      <c r="B4049" s="304" t="s">
        <v>4560</v>
      </c>
      <c r="C4049" s="304" t="s">
        <v>4</v>
      </c>
      <c r="D4049" s="305">
        <v>1411.7</v>
      </c>
    </row>
    <row r="4050" spans="1:4">
      <c r="A4050" s="303" t="s">
        <v>4561</v>
      </c>
      <c r="B4050" s="304" t="s">
        <v>4562</v>
      </c>
      <c r="C4050" s="304" t="s">
        <v>4</v>
      </c>
      <c r="D4050" s="305">
        <v>2233.09</v>
      </c>
    </row>
    <row r="4051" spans="1:4">
      <c r="A4051" s="303" t="s">
        <v>4563</v>
      </c>
      <c r="B4051" s="304" t="s">
        <v>4564</v>
      </c>
      <c r="C4051" s="304" t="s">
        <v>4</v>
      </c>
      <c r="D4051" s="305">
        <v>8116.53</v>
      </c>
    </row>
    <row r="4052" spans="1:4">
      <c r="A4052" s="303" t="s">
        <v>4565</v>
      </c>
      <c r="B4052" s="304" t="s">
        <v>4566</v>
      </c>
      <c r="C4052" s="304" t="s">
        <v>4</v>
      </c>
      <c r="D4052" s="305">
        <v>10349</v>
      </c>
    </row>
    <row r="4053" spans="1:4">
      <c r="A4053" s="303" t="s">
        <v>4567</v>
      </c>
      <c r="B4053" s="304" t="s">
        <v>4568</v>
      </c>
      <c r="C4053" s="304" t="s">
        <v>4</v>
      </c>
      <c r="D4053" s="305">
        <v>11337.82</v>
      </c>
    </row>
    <row r="4054" spans="1:4">
      <c r="A4054" s="303" t="s">
        <v>4569</v>
      </c>
      <c r="B4054" s="304" t="s">
        <v>4570</v>
      </c>
      <c r="C4054" s="304" t="s">
        <v>4</v>
      </c>
      <c r="D4054" s="305">
        <v>18224.12</v>
      </c>
    </row>
    <row r="4055" spans="1:4">
      <c r="A4055" s="303" t="s">
        <v>4571</v>
      </c>
      <c r="B4055" s="304" t="s">
        <v>4572</v>
      </c>
      <c r="C4055" s="304" t="s">
        <v>4</v>
      </c>
      <c r="D4055" s="305">
        <v>25293.93</v>
      </c>
    </row>
    <row r="4056" spans="1:4">
      <c r="A4056" s="303" t="s">
        <v>4573</v>
      </c>
      <c r="B4056" s="304" t="s">
        <v>4574</v>
      </c>
      <c r="C4056" s="304" t="s">
        <v>4</v>
      </c>
      <c r="D4056" s="305">
        <v>30412.52</v>
      </c>
    </row>
    <row r="4057" spans="1:4">
      <c r="A4057" s="303" t="s">
        <v>4575</v>
      </c>
      <c r="B4057" s="304" t="s">
        <v>4576</v>
      </c>
      <c r="C4057" s="304" t="s">
        <v>4</v>
      </c>
      <c r="D4057" s="305">
        <v>39610.03</v>
      </c>
    </row>
    <row r="4058" spans="1:4">
      <c r="A4058" s="303" t="s">
        <v>4577</v>
      </c>
      <c r="B4058" s="304" t="s">
        <v>4578</v>
      </c>
      <c r="C4058" s="304" t="s">
        <v>4</v>
      </c>
      <c r="D4058" s="305">
        <v>54123.34</v>
      </c>
    </row>
    <row r="4059" spans="1:4">
      <c r="A4059" s="303" t="s">
        <v>4579</v>
      </c>
      <c r="B4059" s="304" t="s">
        <v>4580</v>
      </c>
      <c r="C4059" s="304" t="s">
        <v>4</v>
      </c>
      <c r="D4059" s="305">
        <v>84817.06</v>
      </c>
    </row>
    <row r="4060" spans="1:4">
      <c r="A4060" s="303" t="s">
        <v>4581</v>
      </c>
      <c r="B4060" s="304" t="s">
        <v>4582</v>
      </c>
      <c r="C4060" s="304" t="s">
        <v>4</v>
      </c>
      <c r="D4060" s="305">
        <v>4562.43</v>
      </c>
    </row>
    <row r="4061" spans="1:4">
      <c r="A4061" s="303" t="s">
        <v>4583</v>
      </c>
      <c r="B4061" s="304" t="s">
        <v>4584</v>
      </c>
      <c r="C4061" s="304" t="s">
        <v>4</v>
      </c>
      <c r="D4061" s="305">
        <v>8458.61</v>
      </c>
    </row>
    <row r="4062" spans="1:4">
      <c r="A4062" s="303" t="s">
        <v>4585</v>
      </c>
      <c r="B4062" s="304" t="s">
        <v>4586</v>
      </c>
      <c r="C4062" s="304" t="s">
        <v>4</v>
      </c>
      <c r="D4062" s="305">
        <v>9639.01</v>
      </c>
    </row>
    <row r="4063" spans="1:4">
      <c r="A4063" s="303" t="s">
        <v>4587</v>
      </c>
      <c r="B4063" s="304" t="s">
        <v>4588</v>
      </c>
      <c r="C4063" s="304" t="s">
        <v>4</v>
      </c>
      <c r="D4063" s="305">
        <v>12047.78</v>
      </c>
    </row>
    <row r="4064" spans="1:4">
      <c r="A4064" s="303" t="s">
        <v>4589</v>
      </c>
      <c r="B4064" s="304" t="s">
        <v>4590</v>
      </c>
      <c r="C4064" s="304" t="s">
        <v>4</v>
      </c>
      <c r="D4064" s="305">
        <v>14969.66</v>
      </c>
    </row>
    <row r="4065" spans="1:4">
      <c r="A4065" s="303" t="s">
        <v>4591</v>
      </c>
      <c r="B4065" s="304" t="s">
        <v>4592</v>
      </c>
      <c r="C4065" s="304" t="s">
        <v>4</v>
      </c>
      <c r="D4065" s="305">
        <v>3483.29</v>
      </c>
    </row>
    <row r="4066" spans="1:4">
      <c r="A4066" s="303" t="s">
        <v>4593</v>
      </c>
      <c r="B4066" s="304" t="s">
        <v>4594</v>
      </c>
      <c r="C4066" s="304" t="s">
        <v>4</v>
      </c>
      <c r="D4066" s="305">
        <v>6515.42</v>
      </c>
    </row>
    <row r="4067" spans="1:4">
      <c r="A4067" s="303" t="s">
        <v>4595</v>
      </c>
      <c r="B4067" s="304" t="s">
        <v>4596</v>
      </c>
      <c r="C4067" s="304" t="s">
        <v>4</v>
      </c>
      <c r="D4067" s="305">
        <v>7354.33</v>
      </c>
    </row>
    <row r="4068" spans="1:4">
      <c r="A4068" s="303" t="s">
        <v>4597</v>
      </c>
      <c r="B4068" s="304" t="s">
        <v>4598</v>
      </c>
      <c r="C4068" s="304" t="s">
        <v>4</v>
      </c>
      <c r="D4068" s="305">
        <v>9164.57</v>
      </c>
    </row>
    <row r="4069" spans="1:4">
      <c r="A4069" s="303" t="s">
        <v>4599</v>
      </c>
      <c r="B4069" s="304" t="s">
        <v>4600</v>
      </c>
      <c r="C4069" s="304" t="s">
        <v>4</v>
      </c>
      <c r="D4069" s="305">
        <v>11554.93</v>
      </c>
    </row>
    <row r="4070" spans="1:4">
      <c r="A4070" s="303" t="s">
        <v>25315</v>
      </c>
      <c r="B4070" s="304" t="s">
        <v>25316</v>
      </c>
      <c r="C4070" s="304" t="s">
        <v>4</v>
      </c>
      <c r="D4070" s="305">
        <v>7.36</v>
      </c>
    </row>
    <row r="4071" spans="1:4">
      <c r="A4071" s="303" t="s">
        <v>2329</v>
      </c>
      <c r="B4071" s="304" t="s">
        <v>2330</v>
      </c>
      <c r="C4071" s="304" t="s">
        <v>4</v>
      </c>
      <c r="D4071" s="305">
        <v>18946.59</v>
      </c>
    </row>
    <row r="4072" spans="1:4">
      <c r="A4072" s="303" t="s">
        <v>2331</v>
      </c>
      <c r="B4072" s="304" t="s">
        <v>2332</v>
      </c>
      <c r="C4072" s="304" t="s">
        <v>4</v>
      </c>
      <c r="D4072" s="305">
        <v>31577.65</v>
      </c>
    </row>
    <row r="4073" spans="1:4">
      <c r="A4073" s="303" t="s">
        <v>2333</v>
      </c>
      <c r="B4073" s="304" t="s">
        <v>2334</v>
      </c>
      <c r="C4073" s="304" t="s">
        <v>4</v>
      </c>
      <c r="D4073" s="305">
        <v>37164.47</v>
      </c>
    </row>
    <row r="4074" spans="1:4">
      <c r="A4074" s="303" t="s">
        <v>2335</v>
      </c>
      <c r="B4074" s="304" t="s">
        <v>2336</v>
      </c>
      <c r="C4074" s="304" t="s">
        <v>4</v>
      </c>
      <c r="D4074" s="305">
        <v>76272.17</v>
      </c>
    </row>
    <row r="4075" spans="1:4">
      <c r="A4075" s="303" t="s">
        <v>2337</v>
      </c>
      <c r="B4075" s="304" t="s">
        <v>2338</v>
      </c>
      <c r="C4075" s="304" t="s">
        <v>4</v>
      </c>
      <c r="D4075" s="305">
        <v>103720.44</v>
      </c>
    </row>
    <row r="4076" spans="1:4">
      <c r="A4076" s="303" t="s">
        <v>2339</v>
      </c>
      <c r="B4076" s="304" t="s">
        <v>2340</v>
      </c>
      <c r="C4076" s="304" t="s">
        <v>4</v>
      </c>
      <c r="D4076" s="305">
        <v>781.23</v>
      </c>
    </row>
    <row r="4077" spans="1:4">
      <c r="A4077" s="303" t="s">
        <v>2341</v>
      </c>
      <c r="B4077" s="304" t="s">
        <v>2342</v>
      </c>
      <c r="C4077" s="304" t="s">
        <v>4</v>
      </c>
      <c r="D4077" s="305">
        <v>1141.7</v>
      </c>
    </row>
    <row r="4078" spans="1:4">
      <c r="A4078" s="303" t="s">
        <v>2343</v>
      </c>
      <c r="B4078" s="304" t="s">
        <v>2344</v>
      </c>
      <c r="C4078" s="304" t="s">
        <v>4</v>
      </c>
      <c r="D4078" s="305">
        <v>1291.93</v>
      </c>
    </row>
    <row r="4079" spans="1:4">
      <c r="A4079" s="303" t="s">
        <v>2345</v>
      </c>
      <c r="B4079" s="304" t="s">
        <v>2346</v>
      </c>
      <c r="C4079" s="304" t="s">
        <v>4</v>
      </c>
      <c r="D4079" s="305">
        <v>1411.84</v>
      </c>
    </row>
    <row r="4080" spans="1:4">
      <c r="A4080" s="303" t="s">
        <v>2347</v>
      </c>
      <c r="B4080" s="304" t="s">
        <v>2348</v>
      </c>
      <c r="C4080" s="304" t="s">
        <v>4</v>
      </c>
      <c r="D4080" s="305">
        <v>1924.38</v>
      </c>
    </row>
    <row r="4081" spans="1:4" ht="30.6">
      <c r="A4081" s="303" t="s">
        <v>25317</v>
      </c>
      <c r="B4081" s="304" t="s">
        <v>25318</v>
      </c>
      <c r="C4081" s="304" t="s">
        <v>4</v>
      </c>
      <c r="D4081" s="305">
        <v>130200</v>
      </c>
    </row>
    <row r="4082" spans="1:4" ht="20.399999999999999">
      <c r="A4082" s="303" t="s">
        <v>4629</v>
      </c>
      <c r="B4082" s="304" t="s">
        <v>4630</v>
      </c>
      <c r="C4082" s="304" t="s">
        <v>277</v>
      </c>
      <c r="D4082" s="305">
        <v>15.88</v>
      </c>
    </row>
    <row r="4083" spans="1:4">
      <c r="A4083" s="303" t="s">
        <v>4633</v>
      </c>
      <c r="B4083" s="304" t="s">
        <v>4634</v>
      </c>
      <c r="C4083" s="304" t="s">
        <v>4</v>
      </c>
      <c r="D4083" s="305">
        <v>4364.96</v>
      </c>
    </row>
    <row r="4084" spans="1:4">
      <c r="A4084" s="303" t="s">
        <v>25319</v>
      </c>
      <c r="B4084" s="304" t="s">
        <v>25320</v>
      </c>
      <c r="C4084" s="304" t="s">
        <v>4</v>
      </c>
      <c r="D4084" s="305">
        <v>132</v>
      </c>
    </row>
    <row r="4085" spans="1:4">
      <c r="A4085" s="303" t="s">
        <v>4690</v>
      </c>
      <c r="B4085" s="304" t="s">
        <v>4691</v>
      </c>
      <c r="C4085" s="304" t="s">
        <v>4</v>
      </c>
      <c r="D4085" s="305">
        <v>31.35</v>
      </c>
    </row>
    <row r="4086" spans="1:4">
      <c r="A4086" s="303" t="s">
        <v>4696</v>
      </c>
      <c r="B4086" s="304" t="s">
        <v>4697</v>
      </c>
      <c r="C4086" s="304" t="s">
        <v>4</v>
      </c>
      <c r="D4086" s="305">
        <v>31.35</v>
      </c>
    </row>
    <row r="4087" spans="1:4">
      <c r="A4087" s="303" t="s">
        <v>4700</v>
      </c>
      <c r="B4087" s="304" t="s">
        <v>4701</v>
      </c>
      <c r="C4087" s="304" t="s">
        <v>4</v>
      </c>
      <c r="D4087" s="305">
        <v>23.52</v>
      </c>
    </row>
    <row r="4088" spans="1:4">
      <c r="A4088" s="303" t="s">
        <v>25321</v>
      </c>
      <c r="B4088" s="304" t="s">
        <v>25322</v>
      </c>
      <c r="C4088" s="304" t="s">
        <v>4</v>
      </c>
      <c r="D4088" s="305">
        <v>227.95</v>
      </c>
    </row>
    <row r="4089" spans="1:4">
      <c r="A4089" s="303" t="s">
        <v>25323</v>
      </c>
      <c r="B4089" s="304" t="s">
        <v>25324</v>
      </c>
      <c r="C4089" s="304" t="s">
        <v>4</v>
      </c>
      <c r="D4089" s="305">
        <v>911.8</v>
      </c>
    </row>
    <row r="4090" spans="1:4">
      <c r="A4090" s="303" t="s">
        <v>25325</v>
      </c>
      <c r="B4090" s="304" t="s">
        <v>25326</v>
      </c>
      <c r="C4090" s="304" t="s">
        <v>4</v>
      </c>
      <c r="D4090" s="305">
        <v>578.75</v>
      </c>
    </row>
    <row r="4091" spans="1:4">
      <c r="A4091" s="303" t="s">
        <v>4765</v>
      </c>
      <c r="B4091" s="304" t="s">
        <v>4766</v>
      </c>
      <c r="C4091" s="304" t="s">
        <v>4</v>
      </c>
      <c r="D4091" s="305">
        <v>157.22999999999999</v>
      </c>
    </row>
    <row r="4092" spans="1:4">
      <c r="A4092" s="303" t="s">
        <v>4767</v>
      </c>
      <c r="B4092" s="304" t="s">
        <v>4768</v>
      </c>
      <c r="C4092" s="304" t="s">
        <v>4</v>
      </c>
      <c r="D4092" s="305">
        <v>2708.17</v>
      </c>
    </row>
    <row r="4093" spans="1:4">
      <c r="A4093" s="303" t="s">
        <v>4769</v>
      </c>
      <c r="B4093" s="304" t="s">
        <v>4770</v>
      </c>
      <c r="C4093" s="304" t="s">
        <v>4</v>
      </c>
      <c r="D4093" s="305">
        <v>72.55</v>
      </c>
    </row>
    <row r="4094" spans="1:4">
      <c r="A4094" s="303" t="s">
        <v>4771</v>
      </c>
      <c r="B4094" s="304" t="s">
        <v>4772</v>
      </c>
      <c r="C4094" s="304" t="s">
        <v>4</v>
      </c>
      <c r="D4094" s="305">
        <v>699.22</v>
      </c>
    </row>
    <row r="4095" spans="1:4">
      <c r="A4095" s="303" t="s">
        <v>4845</v>
      </c>
      <c r="B4095" s="304" t="s">
        <v>4846</v>
      </c>
      <c r="C4095" s="304" t="s">
        <v>4</v>
      </c>
      <c r="D4095" s="305">
        <v>4035.52</v>
      </c>
    </row>
    <row r="4096" spans="1:4">
      <c r="A4096" s="303" t="s">
        <v>25327</v>
      </c>
      <c r="B4096" s="304" t="s">
        <v>25328</v>
      </c>
      <c r="C4096" s="304" t="s">
        <v>4</v>
      </c>
      <c r="D4096" s="305">
        <v>417.34</v>
      </c>
    </row>
    <row r="4097" spans="1:4">
      <c r="A4097" s="303" t="s">
        <v>4908</v>
      </c>
      <c r="B4097" s="304" t="s">
        <v>4909</v>
      </c>
      <c r="C4097" s="304" t="s">
        <v>4</v>
      </c>
      <c r="D4097" s="305">
        <v>13.84</v>
      </c>
    </row>
    <row r="4098" spans="1:4">
      <c r="A4098" s="303" t="s">
        <v>4956</v>
      </c>
      <c r="B4098" s="304" t="s">
        <v>4957</v>
      </c>
      <c r="C4098" s="304" t="s">
        <v>39</v>
      </c>
      <c r="D4098" s="305">
        <v>7.44</v>
      </c>
    </row>
    <row r="4099" spans="1:4">
      <c r="A4099" s="303" t="s">
        <v>4958</v>
      </c>
      <c r="B4099" s="304" t="s">
        <v>4959</v>
      </c>
      <c r="C4099" s="304" t="s">
        <v>39</v>
      </c>
      <c r="D4099" s="305">
        <v>5.74</v>
      </c>
    </row>
    <row r="4100" spans="1:4">
      <c r="A4100" s="303" t="s">
        <v>5013</v>
      </c>
      <c r="B4100" s="304" t="s">
        <v>5014</v>
      </c>
      <c r="C4100" s="304" t="s">
        <v>4</v>
      </c>
      <c r="D4100" s="305">
        <v>907.87</v>
      </c>
    </row>
    <row r="4101" spans="1:4">
      <c r="A4101" s="303" t="s">
        <v>5015</v>
      </c>
      <c r="B4101" s="304" t="s">
        <v>5016</v>
      </c>
      <c r="C4101" s="304" t="s">
        <v>277</v>
      </c>
      <c r="D4101" s="305">
        <v>35.99</v>
      </c>
    </row>
    <row r="4102" spans="1:4">
      <c r="A4102" s="303" t="s">
        <v>25329</v>
      </c>
      <c r="B4102" s="304" t="s">
        <v>25330</v>
      </c>
      <c r="C4102" s="304" t="s">
        <v>39</v>
      </c>
      <c r="D4102" s="305">
        <v>609</v>
      </c>
    </row>
    <row r="4103" spans="1:4" ht="20.399999999999999">
      <c r="A4103" s="303" t="s">
        <v>5021</v>
      </c>
      <c r="B4103" s="304" t="s">
        <v>501</v>
      </c>
      <c r="C4103" s="304" t="s">
        <v>39</v>
      </c>
      <c r="D4103" s="305">
        <v>1677.17</v>
      </c>
    </row>
    <row r="4104" spans="1:4" ht="20.399999999999999">
      <c r="A4104" s="303" t="s">
        <v>5022</v>
      </c>
      <c r="B4104" s="304" t="s">
        <v>502</v>
      </c>
      <c r="C4104" s="304" t="s">
        <v>39</v>
      </c>
      <c r="D4104" s="305">
        <v>1311.77</v>
      </c>
    </row>
    <row r="4105" spans="1:4" ht="61.2">
      <c r="A4105" s="303" t="s">
        <v>5117</v>
      </c>
      <c r="B4105" s="304" t="s">
        <v>5118</v>
      </c>
      <c r="C4105" s="304" t="s">
        <v>4</v>
      </c>
      <c r="D4105" s="305">
        <v>164246.24</v>
      </c>
    </row>
    <row r="4106" spans="1:4" ht="61.2">
      <c r="A4106" s="303" t="s">
        <v>5119</v>
      </c>
      <c r="B4106" s="304" t="s">
        <v>5120</v>
      </c>
      <c r="C4106" s="304" t="s">
        <v>4</v>
      </c>
      <c r="D4106" s="305">
        <v>182985.75</v>
      </c>
    </row>
    <row r="4107" spans="1:4" ht="61.2">
      <c r="A4107" s="303" t="s">
        <v>5121</v>
      </c>
      <c r="B4107" s="304" t="s">
        <v>5122</v>
      </c>
      <c r="C4107" s="304" t="s">
        <v>4</v>
      </c>
      <c r="D4107" s="305">
        <v>207236.87</v>
      </c>
    </row>
    <row r="4108" spans="1:4" ht="20.399999999999999">
      <c r="A4108" s="303" t="s">
        <v>25331</v>
      </c>
      <c r="B4108" s="304" t="s">
        <v>25332</v>
      </c>
      <c r="C4108" s="304" t="s">
        <v>4</v>
      </c>
      <c r="D4108" s="305">
        <v>59225</v>
      </c>
    </row>
    <row r="4109" spans="1:4">
      <c r="A4109" s="303" t="s">
        <v>25333</v>
      </c>
      <c r="B4109" s="304" t="s">
        <v>25334</v>
      </c>
      <c r="C4109" s="304" t="s">
        <v>276</v>
      </c>
      <c r="D4109" s="305">
        <v>195.6</v>
      </c>
    </row>
    <row r="4110" spans="1:4">
      <c r="A4110" s="303" t="s">
        <v>25335</v>
      </c>
      <c r="B4110" s="304" t="s">
        <v>25336</v>
      </c>
      <c r="C4110" s="304" t="s">
        <v>4</v>
      </c>
      <c r="D4110" s="305">
        <v>178.5</v>
      </c>
    </row>
    <row r="4111" spans="1:4" ht="20.399999999999999">
      <c r="A4111" s="303" t="s">
        <v>25337</v>
      </c>
      <c r="B4111" s="304" t="s">
        <v>25338</v>
      </c>
      <c r="C4111" s="304" t="s">
        <v>4</v>
      </c>
      <c r="D4111" s="305">
        <v>2488.13</v>
      </c>
    </row>
    <row r="4112" spans="1:4">
      <c r="A4112" s="303" t="s">
        <v>5153</v>
      </c>
      <c r="B4112" s="304" t="s">
        <v>5154</v>
      </c>
      <c r="C4112" s="304" t="s">
        <v>4</v>
      </c>
      <c r="D4112" s="305">
        <v>130.4</v>
      </c>
    </row>
    <row r="4113" spans="1:4">
      <c r="A4113" s="303" t="s">
        <v>5155</v>
      </c>
      <c r="B4113" s="304" t="s">
        <v>5156</v>
      </c>
      <c r="C4113" s="304" t="s">
        <v>4</v>
      </c>
      <c r="D4113" s="305">
        <v>156.75</v>
      </c>
    </row>
    <row r="4114" spans="1:4">
      <c r="A4114" s="303" t="s">
        <v>5160</v>
      </c>
      <c r="B4114" s="304" t="s">
        <v>5161</v>
      </c>
      <c r="C4114" s="304" t="s">
        <v>4</v>
      </c>
      <c r="D4114" s="305">
        <v>136.77000000000001</v>
      </c>
    </row>
    <row r="4115" spans="1:4">
      <c r="A4115" s="303" t="s">
        <v>5162</v>
      </c>
      <c r="B4115" s="304" t="s">
        <v>5163</v>
      </c>
      <c r="C4115" s="304" t="s">
        <v>4</v>
      </c>
      <c r="D4115" s="305">
        <v>136.77000000000001</v>
      </c>
    </row>
    <row r="4116" spans="1:4">
      <c r="A4116" s="303" t="s">
        <v>5164</v>
      </c>
      <c r="B4116" s="304" t="s">
        <v>5165</v>
      </c>
      <c r="C4116" s="304" t="s">
        <v>4</v>
      </c>
      <c r="D4116" s="305">
        <v>151.97999999999999</v>
      </c>
    </row>
    <row r="4117" spans="1:4">
      <c r="A4117" s="303" t="s">
        <v>5166</v>
      </c>
      <c r="B4117" s="304" t="s">
        <v>5167</v>
      </c>
      <c r="C4117" s="304" t="s">
        <v>4</v>
      </c>
      <c r="D4117" s="305">
        <v>210.24</v>
      </c>
    </row>
    <row r="4118" spans="1:4">
      <c r="A4118" s="303" t="s">
        <v>5168</v>
      </c>
      <c r="B4118" s="304" t="s">
        <v>5169</v>
      </c>
      <c r="C4118" s="304" t="s">
        <v>4</v>
      </c>
      <c r="D4118" s="305">
        <v>314.54000000000002</v>
      </c>
    </row>
    <row r="4119" spans="1:4">
      <c r="A4119" s="303" t="s">
        <v>5170</v>
      </c>
      <c r="B4119" s="304" t="s">
        <v>5171</v>
      </c>
      <c r="C4119" s="304" t="s">
        <v>4</v>
      </c>
      <c r="D4119" s="305">
        <v>418.43</v>
      </c>
    </row>
    <row r="4120" spans="1:4">
      <c r="A4120" s="303" t="s">
        <v>5172</v>
      </c>
      <c r="B4120" s="304" t="s">
        <v>5173</v>
      </c>
      <c r="C4120" s="304" t="s">
        <v>4</v>
      </c>
      <c r="D4120" s="305">
        <v>580.58000000000004</v>
      </c>
    </row>
    <row r="4121" spans="1:4">
      <c r="A4121" s="303" t="s">
        <v>5174</v>
      </c>
      <c r="B4121" s="304" t="s">
        <v>5175</v>
      </c>
      <c r="C4121" s="304" t="s">
        <v>4</v>
      </c>
      <c r="D4121" s="305">
        <v>929.53</v>
      </c>
    </row>
    <row r="4122" spans="1:4">
      <c r="A4122" s="303" t="s">
        <v>5176</v>
      </c>
      <c r="B4122" s="304" t="s">
        <v>5177</v>
      </c>
      <c r="C4122" s="304" t="s">
        <v>4</v>
      </c>
      <c r="D4122" s="305">
        <v>1208.0999999999999</v>
      </c>
    </row>
    <row r="4123" spans="1:4">
      <c r="A4123" s="303" t="s">
        <v>5178</v>
      </c>
      <c r="B4123" s="304" t="s">
        <v>5179</v>
      </c>
      <c r="C4123" s="304" t="s">
        <v>4</v>
      </c>
      <c r="D4123" s="305">
        <v>1227.74</v>
      </c>
    </row>
    <row r="4124" spans="1:4">
      <c r="A4124" s="303" t="s">
        <v>5180</v>
      </c>
      <c r="B4124" s="304" t="s">
        <v>5181</v>
      </c>
      <c r="C4124" s="304" t="s">
        <v>4</v>
      </c>
      <c r="D4124" s="305">
        <v>1524.82</v>
      </c>
    </row>
    <row r="4125" spans="1:4">
      <c r="A4125" s="303" t="s">
        <v>5182</v>
      </c>
      <c r="B4125" s="304" t="s">
        <v>5183</v>
      </c>
      <c r="C4125" s="304" t="s">
        <v>4</v>
      </c>
      <c r="D4125" s="305">
        <v>3784.28</v>
      </c>
    </row>
    <row r="4126" spans="1:4">
      <c r="A4126" s="303" t="s">
        <v>5184</v>
      </c>
      <c r="B4126" s="304" t="s">
        <v>5185</v>
      </c>
      <c r="C4126" s="304" t="s">
        <v>4</v>
      </c>
      <c r="D4126" s="305">
        <v>4501.8999999999996</v>
      </c>
    </row>
    <row r="4127" spans="1:4">
      <c r="A4127" s="303" t="s">
        <v>5186</v>
      </c>
      <c r="B4127" s="304" t="s">
        <v>5187</v>
      </c>
      <c r="C4127" s="304" t="s">
        <v>4</v>
      </c>
      <c r="D4127" s="305">
        <v>5488.57</v>
      </c>
    </row>
    <row r="4128" spans="1:4">
      <c r="A4128" s="303" t="s">
        <v>5188</v>
      </c>
      <c r="B4128" s="304" t="s">
        <v>5189</v>
      </c>
      <c r="C4128" s="304" t="s">
        <v>4</v>
      </c>
      <c r="D4128" s="305">
        <v>6630.35</v>
      </c>
    </row>
    <row r="4129" spans="1:4">
      <c r="A4129" s="303" t="s">
        <v>5190</v>
      </c>
      <c r="B4129" s="304" t="s">
        <v>5191</v>
      </c>
      <c r="C4129" s="304" t="s">
        <v>4</v>
      </c>
      <c r="D4129" s="305">
        <v>7276.99</v>
      </c>
    </row>
    <row r="4130" spans="1:4">
      <c r="A4130" s="303" t="s">
        <v>5192</v>
      </c>
      <c r="B4130" s="304" t="s">
        <v>5193</v>
      </c>
      <c r="C4130" s="304" t="s">
        <v>4</v>
      </c>
      <c r="D4130" s="305">
        <v>9279.2099999999991</v>
      </c>
    </row>
    <row r="4131" spans="1:4">
      <c r="A4131" s="303" t="s">
        <v>5194</v>
      </c>
      <c r="B4131" s="304" t="s">
        <v>5195</v>
      </c>
      <c r="C4131" s="304" t="s">
        <v>4</v>
      </c>
      <c r="D4131" s="305">
        <v>1007.91</v>
      </c>
    </row>
    <row r="4132" spans="1:4">
      <c r="A4132" s="303" t="s">
        <v>5196</v>
      </c>
      <c r="B4132" s="304" t="s">
        <v>5197</v>
      </c>
      <c r="C4132" s="304" t="s">
        <v>4</v>
      </c>
      <c r="D4132" s="305">
        <v>1051.32</v>
      </c>
    </row>
    <row r="4133" spans="1:4">
      <c r="A4133" s="303" t="s">
        <v>5198</v>
      </c>
      <c r="B4133" s="304" t="s">
        <v>5199</v>
      </c>
      <c r="C4133" s="304" t="s">
        <v>4</v>
      </c>
      <c r="D4133" s="305">
        <v>1104.3699999999999</v>
      </c>
    </row>
    <row r="4134" spans="1:4">
      <c r="A4134" s="303" t="s">
        <v>5200</v>
      </c>
      <c r="B4134" s="304" t="s">
        <v>5201</v>
      </c>
      <c r="C4134" s="304" t="s">
        <v>4</v>
      </c>
      <c r="D4134" s="305">
        <v>1661.92</v>
      </c>
    </row>
    <row r="4135" spans="1:4">
      <c r="A4135" s="303" t="s">
        <v>5202</v>
      </c>
      <c r="B4135" s="304" t="s">
        <v>5203</v>
      </c>
      <c r="C4135" s="304" t="s">
        <v>4</v>
      </c>
      <c r="D4135" s="305">
        <v>1866.88</v>
      </c>
    </row>
    <row r="4136" spans="1:4">
      <c r="A4136" s="303" t="s">
        <v>5204</v>
      </c>
      <c r="B4136" s="304" t="s">
        <v>5205</v>
      </c>
      <c r="C4136" s="304" t="s">
        <v>4</v>
      </c>
      <c r="D4136" s="305">
        <v>1937.03</v>
      </c>
    </row>
    <row r="4137" spans="1:4">
      <c r="A4137" s="303" t="s">
        <v>5206</v>
      </c>
      <c r="B4137" s="304" t="s">
        <v>5207</v>
      </c>
      <c r="C4137" s="304" t="s">
        <v>4</v>
      </c>
      <c r="D4137" s="305">
        <v>2285.1999999999998</v>
      </c>
    </row>
    <row r="4138" spans="1:4">
      <c r="A4138" s="303" t="s">
        <v>5208</v>
      </c>
      <c r="B4138" s="304" t="s">
        <v>5209</v>
      </c>
      <c r="C4138" s="304" t="s">
        <v>4</v>
      </c>
      <c r="D4138" s="305">
        <v>2323.2199999999998</v>
      </c>
    </row>
    <row r="4139" spans="1:4">
      <c r="A4139" s="303" t="s">
        <v>5210</v>
      </c>
      <c r="B4139" s="304" t="s">
        <v>5211</v>
      </c>
      <c r="C4139" s="304" t="s">
        <v>4</v>
      </c>
      <c r="D4139" s="305">
        <v>2533.58</v>
      </c>
    </row>
    <row r="4140" spans="1:4">
      <c r="A4140" s="303" t="s">
        <v>5212</v>
      </c>
      <c r="B4140" s="304" t="s">
        <v>5213</v>
      </c>
      <c r="C4140" s="304" t="s">
        <v>4</v>
      </c>
      <c r="D4140" s="305">
        <v>3068.25</v>
      </c>
    </row>
    <row r="4141" spans="1:4">
      <c r="A4141" s="303" t="s">
        <v>5214</v>
      </c>
      <c r="B4141" s="304" t="s">
        <v>5215</v>
      </c>
      <c r="C4141" s="304" t="s">
        <v>4</v>
      </c>
      <c r="D4141" s="305">
        <v>3035.25</v>
      </c>
    </row>
    <row r="4142" spans="1:4">
      <c r="A4142" s="303" t="s">
        <v>5216</v>
      </c>
      <c r="B4142" s="304" t="s">
        <v>5217</v>
      </c>
      <c r="C4142" s="304" t="s">
        <v>4</v>
      </c>
      <c r="D4142" s="305">
        <v>3344.06</v>
      </c>
    </row>
    <row r="4143" spans="1:4">
      <c r="A4143" s="303" t="s">
        <v>5218</v>
      </c>
      <c r="B4143" s="304" t="s">
        <v>5219</v>
      </c>
      <c r="C4143" s="304" t="s">
        <v>4</v>
      </c>
      <c r="D4143" s="305">
        <v>3503.33</v>
      </c>
    </row>
    <row r="4144" spans="1:4">
      <c r="A4144" s="303" t="s">
        <v>5220</v>
      </c>
      <c r="B4144" s="304" t="s">
        <v>5221</v>
      </c>
      <c r="C4144" s="304" t="s">
        <v>4</v>
      </c>
      <c r="D4144" s="305">
        <v>10272.32</v>
      </c>
    </row>
    <row r="4145" spans="1:4">
      <c r="A4145" s="303" t="s">
        <v>5222</v>
      </c>
      <c r="B4145" s="304" t="s">
        <v>5223</v>
      </c>
      <c r="C4145" s="304" t="s">
        <v>4</v>
      </c>
      <c r="D4145" s="305">
        <v>10925.73</v>
      </c>
    </row>
    <row r="4146" spans="1:4">
      <c r="A4146" s="303" t="s">
        <v>5224</v>
      </c>
      <c r="B4146" s="304" t="s">
        <v>5225</v>
      </c>
      <c r="C4146" s="304" t="s">
        <v>4</v>
      </c>
      <c r="D4146" s="305">
        <v>12170.08</v>
      </c>
    </row>
    <row r="4147" spans="1:4">
      <c r="A4147" s="303" t="s">
        <v>5226</v>
      </c>
      <c r="B4147" s="304" t="s">
        <v>5227</v>
      </c>
      <c r="C4147" s="304" t="s">
        <v>4</v>
      </c>
      <c r="D4147" s="305">
        <v>12254.6</v>
      </c>
    </row>
    <row r="4148" spans="1:4">
      <c r="A4148" s="303" t="s">
        <v>5228</v>
      </c>
      <c r="B4148" s="304" t="s">
        <v>5229</v>
      </c>
      <c r="C4148" s="304" t="s">
        <v>4</v>
      </c>
      <c r="D4148" s="305">
        <v>12835.39</v>
      </c>
    </row>
    <row r="4149" spans="1:4">
      <c r="A4149" s="303" t="s">
        <v>5230</v>
      </c>
      <c r="B4149" s="304" t="s">
        <v>5231</v>
      </c>
      <c r="C4149" s="304" t="s">
        <v>4</v>
      </c>
      <c r="D4149" s="305">
        <v>13059.06</v>
      </c>
    </row>
    <row r="4150" spans="1:4">
      <c r="A4150" s="303" t="s">
        <v>5232</v>
      </c>
      <c r="B4150" s="304" t="s">
        <v>5233</v>
      </c>
      <c r="C4150" s="304" t="s">
        <v>4</v>
      </c>
      <c r="D4150" s="305">
        <v>13114.64</v>
      </c>
    </row>
    <row r="4151" spans="1:4">
      <c r="A4151" s="303" t="s">
        <v>5234</v>
      </c>
      <c r="B4151" s="304" t="s">
        <v>5235</v>
      </c>
      <c r="C4151" s="304" t="s">
        <v>4</v>
      </c>
      <c r="D4151" s="305">
        <v>13359.77</v>
      </c>
    </row>
    <row r="4152" spans="1:4">
      <c r="A4152" s="303" t="s">
        <v>5236</v>
      </c>
      <c r="B4152" s="304" t="s">
        <v>5237</v>
      </c>
      <c r="C4152" s="304" t="s">
        <v>4</v>
      </c>
      <c r="D4152" s="305">
        <v>14645.99</v>
      </c>
    </row>
    <row r="4153" spans="1:4">
      <c r="A4153" s="303" t="s">
        <v>5238</v>
      </c>
      <c r="B4153" s="304" t="s">
        <v>5239</v>
      </c>
      <c r="C4153" s="304" t="s">
        <v>4</v>
      </c>
      <c r="D4153" s="305">
        <v>16525.2</v>
      </c>
    </row>
    <row r="4154" spans="1:4">
      <c r="A4154" s="303" t="s">
        <v>5240</v>
      </c>
      <c r="B4154" s="304" t="s">
        <v>5241</v>
      </c>
      <c r="C4154" s="304" t="s">
        <v>4</v>
      </c>
      <c r="D4154" s="305">
        <v>16580.2</v>
      </c>
    </row>
    <row r="4155" spans="1:4">
      <c r="A4155" s="303" t="s">
        <v>5242</v>
      </c>
      <c r="B4155" s="304" t="s">
        <v>5243</v>
      </c>
      <c r="C4155" s="304" t="s">
        <v>4</v>
      </c>
      <c r="D4155" s="305">
        <v>17582.060000000001</v>
      </c>
    </row>
    <row r="4156" spans="1:4">
      <c r="A4156" s="303" t="s">
        <v>5244</v>
      </c>
      <c r="B4156" s="304" t="s">
        <v>5245</v>
      </c>
      <c r="C4156" s="304" t="s">
        <v>4</v>
      </c>
      <c r="D4156" s="305">
        <v>17755.63</v>
      </c>
    </row>
    <row r="4157" spans="1:4">
      <c r="A4157" s="303" t="s">
        <v>5246</v>
      </c>
      <c r="B4157" s="304" t="s">
        <v>5247</v>
      </c>
      <c r="C4157" s="304" t="s">
        <v>4</v>
      </c>
      <c r="D4157" s="305">
        <v>18672.18</v>
      </c>
    </row>
    <row r="4158" spans="1:4">
      <c r="A4158" s="303" t="s">
        <v>5248</v>
      </c>
      <c r="B4158" s="304" t="s">
        <v>5249</v>
      </c>
      <c r="C4158" s="304" t="s">
        <v>4</v>
      </c>
      <c r="D4158" s="305">
        <v>20706.45</v>
      </c>
    </row>
    <row r="4159" spans="1:4">
      <c r="A4159" s="303" t="s">
        <v>5250</v>
      </c>
      <c r="B4159" s="304" t="s">
        <v>5251</v>
      </c>
      <c r="C4159" s="304" t="s">
        <v>4</v>
      </c>
      <c r="D4159" s="305">
        <v>26421.62</v>
      </c>
    </row>
    <row r="4160" spans="1:4">
      <c r="A4160" s="303" t="s">
        <v>5252</v>
      </c>
      <c r="B4160" s="304" t="s">
        <v>5253</v>
      </c>
      <c r="C4160" s="304" t="s">
        <v>4</v>
      </c>
      <c r="D4160" s="305">
        <v>27215.08</v>
      </c>
    </row>
    <row r="4161" spans="1:4">
      <c r="A4161" s="303" t="s">
        <v>5254</v>
      </c>
      <c r="B4161" s="304" t="s">
        <v>5255</v>
      </c>
      <c r="C4161" s="304" t="s">
        <v>4</v>
      </c>
      <c r="D4161" s="305">
        <v>29338.52</v>
      </c>
    </row>
    <row r="4162" spans="1:4">
      <c r="A4162" s="303" t="s">
        <v>5256</v>
      </c>
      <c r="B4162" s="304" t="s">
        <v>5257</v>
      </c>
      <c r="C4162" s="304" t="s">
        <v>4</v>
      </c>
      <c r="D4162" s="305">
        <v>835.52</v>
      </c>
    </row>
    <row r="4163" spans="1:4">
      <c r="A4163" s="303" t="s">
        <v>5258</v>
      </c>
      <c r="B4163" s="304" t="s">
        <v>5259</v>
      </c>
      <c r="C4163" s="304" t="s">
        <v>4</v>
      </c>
      <c r="D4163" s="305">
        <v>1068.97</v>
      </c>
    </row>
    <row r="4164" spans="1:4">
      <c r="A4164" s="303" t="s">
        <v>5260</v>
      </c>
      <c r="B4164" s="304" t="s">
        <v>5261</v>
      </c>
      <c r="C4164" s="304" t="s">
        <v>4</v>
      </c>
      <c r="D4164" s="305">
        <v>1213.8499999999999</v>
      </c>
    </row>
    <row r="4165" spans="1:4">
      <c r="A4165" s="303" t="s">
        <v>5262</v>
      </c>
      <c r="B4165" s="304" t="s">
        <v>5263</v>
      </c>
      <c r="C4165" s="304" t="s">
        <v>4</v>
      </c>
      <c r="D4165" s="305">
        <v>1931.5</v>
      </c>
    </row>
    <row r="4166" spans="1:4">
      <c r="A4166" s="303" t="s">
        <v>5264</v>
      </c>
      <c r="B4166" s="304" t="s">
        <v>5265</v>
      </c>
      <c r="C4166" s="304" t="s">
        <v>4</v>
      </c>
      <c r="D4166" s="305">
        <v>3477.06</v>
      </c>
    </row>
    <row r="4167" spans="1:4">
      <c r="A4167" s="303" t="s">
        <v>5266</v>
      </c>
      <c r="B4167" s="304" t="s">
        <v>5267</v>
      </c>
      <c r="C4167" s="304" t="s">
        <v>4</v>
      </c>
      <c r="D4167" s="305">
        <v>3891.56</v>
      </c>
    </row>
    <row r="4168" spans="1:4">
      <c r="A4168" s="303" t="s">
        <v>5268</v>
      </c>
      <c r="B4168" s="304" t="s">
        <v>5269</v>
      </c>
      <c r="C4168" s="304" t="s">
        <v>4</v>
      </c>
      <c r="D4168" s="305">
        <v>4742.51</v>
      </c>
    </row>
    <row r="4169" spans="1:4">
      <c r="A4169" s="303" t="s">
        <v>5270</v>
      </c>
      <c r="B4169" s="304" t="s">
        <v>5271</v>
      </c>
      <c r="C4169" s="304" t="s">
        <v>4</v>
      </c>
      <c r="D4169" s="305">
        <v>5098.12</v>
      </c>
    </row>
    <row r="4170" spans="1:4">
      <c r="A4170" s="303" t="s">
        <v>5272</v>
      </c>
      <c r="B4170" s="304" t="s">
        <v>5273</v>
      </c>
      <c r="C4170" s="304" t="s">
        <v>4</v>
      </c>
      <c r="D4170" s="305">
        <v>6051.81</v>
      </c>
    </row>
    <row r="4171" spans="1:4">
      <c r="A4171" s="303" t="s">
        <v>5274</v>
      </c>
      <c r="B4171" s="304" t="s">
        <v>5275</v>
      </c>
      <c r="C4171" s="304" t="s">
        <v>4</v>
      </c>
      <c r="D4171" s="305">
        <v>6931.47</v>
      </c>
    </row>
    <row r="4172" spans="1:4">
      <c r="A4172" s="303" t="s">
        <v>5276</v>
      </c>
      <c r="B4172" s="304" t="s">
        <v>5277</v>
      </c>
      <c r="C4172" s="304" t="s">
        <v>4</v>
      </c>
      <c r="D4172" s="305">
        <v>7661.07</v>
      </c>
    </row>
    <row r="4173" spans="1:4">
      <c r="A4173" s="303" t="s">
        <v>5278</v>
      </c>
      <c r="B4173" s="304" t="s">
        <v>5279</v>
      </c>
      <c r="C4173" s="304" t="s">
        <v>4</v>
      </c>
      <c r="D4173" s="305">
        <v>256.70999999999998</v>
      </c>
    </row>
    <row r="4174" spans="1:4">
      <c r="A4174" s="303" t="s">
        <v>5280</v>
      </c>
      <c r="B4174" s="304" t="s">
        <v>5281</v>
      </c>
      <c r="C4174" s="304" t="s">
        <v>4</v>
      </c>
      <c r="D4174" s="305">
        <v>256.70999999999998</v>
      </c>
    </row>
    <row r="4175" spans="1:4">
      <c r="A4175" s="303" t="s">
        <v>5282</v>
      </c>
      <c r="B4175" s="304" t="s">
        <v>5283</v>
      </c>
      <c r="C4175" s="304" t="s">
        <v>4</v>
      </c>
      <c r="D4175" s="305">
        <v>164.29</v>
      </c>
    </row>
    <row r="4176" spans="1:4">
      <c r="A4176" s="303" t="s">
        <v>5284</v>
      </c>
      <c r="B4176" s="304" t="s">
        <v>5285</v>
      </c>
      <c r="C4176" s="304" t="s">
        <v>4</v>
      </c>
      <c r="D4176" s="305">
        <v>309.64999999999998</v>
      </c>
    </row>
    <row r="4177" spans="1:4">
      <c r="A4177" s="303" t="s">
        <v>5286</v>
      </c>
      <c r="B4177" s="304" t="s">
        <v>5287</v>
      </c>
      <c r="C4177" s="304" t="s">
        <v>4</v>
      </c>
      <c r="D4177" s="305">
        <v>415.55</v>
      </c>
    </row>
    <row r="4178" spans="1:4">
      <c r="A4178" s="303" t="s">
        <v>5288</v>
      </c>
      <c r="B4178" s="304" t="s">
        <v>5289</v>
      </c>
      <c r="C4178" s="304" t="s">
        <v>4</v>
      </c>
      <c r="D4178" s="305">
        <v>525.79999999999995</v>
      </c>
    </row>
    <row r="4179" spans="1:4">
      <c r="A4179" s="303" t="s">
        <v>5290</v>
      </c>
      <c r="B4179" s="304" t="s">
        <v>5291</v>
      </c>
      <c r="C4179" s="304" t="s">
        <v>4</v>
      </c>
      <c r="D4179" s="305">
        <v>746.7</v>
      </c>
    </row>
    <row r="4180" spans="1:4">
      <c r="A4180" s="303" t="s">
        <v>5292</v>
      </c>
      <c r="B4180" s="304" t="s">
        <v>5293</v>
      </c>
      <c r="C4180" s="304" t="s">
        <v>4</v>
      </c>
      <c r="D4180" s="305">
        <v>942.74</v>
      </c>
    </row>
    <row r="4181" spans="1:4">
      <c r="A4181" s="303" t="s">
        <v>5294</v>
      </c>
      <c r="B4181" s="304" t="s">
        <v>5295</v>
      </c>
      <c r="C4181" s="304" t="s">
        <v>4</v>
      </c>
      <c r="D4181" s="305">
        <v>1802.14</v>
      </c>
    </row>
    <row r="4182" spans="1:4">
      <c r="A4182" s="303" t="s">
        <v>5296</v>
      </c>
      <c r="B4182" s="304" t="s">
        <v>5297</v>
      </c>
      <c r="C4182" s="304" t="s">
        <v>4</v>
      </c>
      <c r="D4182" s="305">
        <v>2209.9699999999998</v>
      </c>
    </row>
    <row r="4183" spans="1:4">
      <c r="A4183" s="303" t="s">
        <v>5298</v>
      </c>
      <c r="B4183" s="304" t="s">
        <v>5299</v>
      </c>
      <c r="C4183" s="304" t="s">
        <v>4</v>
      </c>
      <c r="D4183" s="305">
        <v>5065.8</v>
      </c>
    </row>
    <row r="4184" spans="1:4">
      <c r="A4184" s="303" t="s">
        <v>5300</v>
      </c>
      <c r="B4184" s="304" t="s">
        <v>5301</v>
      </c>
      <c r="C4184" s="304" t="s">
        <v>4</v>
      </c>
      <c r="D4184" s="305">
        <v>2916.43</v>
      </c>
    </row>
    <row r="4185" spans="1:4">
      <c r="A4185" s="303" t="s">
        <v>5302</v>
      </c>
      <c r="B4185" s="304" t="s">
        <v>5303</v>
      </c>
      <c r="C4185" s="304" t="s">
        <v>4</v>
      </c>
      <c r="D4185" s="305">
        <v>10198.19</v>
      </c>
    </row>
    <row r="4186" spans="1:4">
      <c r="A4186" s="303" t="s">
        <v>5304</v>
      </c>
      <c r="B4186" s="304" t="s">
        <v>5305</v>
      </c>
      <c r="C4186" s="304" t="s">
        <v>4</v>
      </c>
      <c r="D4186" s="305">
        <v>12142.81</v>
      </c>
    </row>
    <row r="4187" spans="1:4">
      <c r="A4187" s="303" t="s">
        <v>5306</v>
      </c>
      <c r="B4187" s="304" t="s">
        <v>5307</v>
      </c>
      <c r="C4187" s="304" t="s">
        <v>4</v>
      </c>
      <c r="D4187" s="305">
        <v>12991.14</v>
      </c>
    </row>
    <row r="4188" spans="1:4">
      <c r="A4188" s="303" t="s">
        <v>5308</v>
      </c>
      <c r="B4188" s="304" t="s">
        <v>5309</v>
      </c>
      <c r="C4188" s="304" t="s">
        <v>4</v>
      </c>
      <c r="D4188" s="305">
        <v>16428.740000000002</v>
      </c>
    </row>
    <row r="4189" spans="1:4">
      <c r="A4189" s="303" t="s">
        <v>5310</v>
      </c>
      <c r="B4189" s="304" t="s">
        <v>5311</v>
      </c>
      <c r="C4189" s="304" t="s">
        <v>4</v>
      </c>
      <c r="D4189" s="305">
        <v>17791.39</v>
      </c>
    </row>
    <row r="4190" spans="1:4">
      <c r="A4190" s="303" t="s">
        <v>5312</v>
      </c>
      <c r="B4190" s="304" t="s">
        <v>5313</v>
      </c>
      <c r="C4190" s="304" t="s">
        <v>4</v>
      </c>
      <c r="D4190" s="305">
        <v>25312.29</v>
      </c>
    </row>
    <row r="4191" spans="1:4">
      <c r="A4191" s="303" t="s">
        <v>5314</v>
      </c>
      <c r="B4191" s="304" t="s">
        <v>5315</v>
      </c>
      <c r="C4191" s="304" t="s">
        <v>4</v>
      </c>
      <c r="D4191" s="305">
        <v>50.08</v>
      </c>
    </row>
    <row r="4192" spans="1:4">
      <c r="A4192" s="303" t="s">
        <v>5316</v>
      </c>
      <c r="B4192" s="304" t="s">
        <v>5317</v>
      </c>
      <c r="C4192" s="304" t="s">
        <v>4</v>
      </c>
      <c r="D4192" s="305">
        <v>89.08</v>
      </c>
    </row>
    <row r="4193" spans="1:4">
      <c r="A4193" s="303" t="s">
        <v>5318</v>
      </c>
      <c r="B4193" s="304" t="s">
        <v>5319</v>
      </c>
      <c r="C4193" s="304" t="s">
        <v>4</v>
      </c>
      <c r="D4193" s="305">
        <v>125.33</v>
      </c>
    </row>
    <row r="4194" spans="1:4">
      <c r="A4194" s="303" t="s">
        <v>5320</v>
      </c>
      <c r="B4194" s="304" t="s">
        <v>5321</v>
      </c>
      <c r="C4194" s="304" t="s">
        <v>4</v>
      </c>
      <c r="D4194" s="305">
        <v>52.55</v>
      </c>
    </row>
    <row r="4195" spans="1:4">
      <c r="A4195" s="303" t="s">
        <v>5322</v>
      </c>
      <c r="B4195" s="304" t="s">
        <v>5323</v>
      </c>
      <c r="C4195" s="304" t="s">
        <v>4</v>
      </c>
      <c r="D4195" s="305">
        <v>75.23</v>
      </c>
    </row>
    <row r="4196" spans="1:4">
      <c r="A4196" s="303" t="s">
        <v>5324</v>
      </c>
      <c r="B4196" s="304" t="s">
        <v>5325</v>
      </c>
      <c r="C4196" s="304" t="s">
        <v>4</v>
      </c>
      <c r="D4196" s="305">
        <v>104.17</v>
      </c>
    </row>
    <row r="4197" spans="1:4">
      <c r="A4197" s="303" t="s">
        <v>5326</v>
      </c>
      <c r="B4197" s="304" t="s">
        <v>5327</v>
      </c>
      <c r="C4197" s="304" t="s">
        <v>4</v>
      </c>
      <c r="D4197" s="305">
        <v>381.73</v>
      </c>
    </row>
    <row r="4198" spans="1:4">
      <c r="A4198" s="303" t="s">
        <v>5328</v>
      </c>
      <c r="B4198" s="304" t="s">
        <v>5329</v>
      </c>
      <c r="C4198" s="304" t="s">
        <v>4</v>
      </c>
      <c r="D4198" s="305">
        <v>381.73</v>
      </c>
    </row>
    <row r="4199" spans="1:4">
      <c r="A4199" s="303" t="s">
        <v>5330</v>
      </c>
      <c r="B4199" s="304" t="s">
        <v>5331</v>
      </c>
      <c r="C4199" s="304" t="s">
        <v>4</v>
      </c>
      <c r="D4199" s="305">
        <v>428.19</v>
      </c>
    </row>
    <row r="4200" spans="1:4">
      <c r="A4200" s="303" t="s">
        <v>5332</v>
      </c>
      <c r="B4200" s="304" t="s">
        <v>5333</v>
      </c>
      <c r="C4200" s="304" t="s">
        <v>4</v>
      </c>
      <c r="D4200" s="305">
        <v>535.65</v>
      </c>
    </row>
    <row r="4201" spans="1:4">
      <c r="A4201" s="303" t="s">
        <v>5334</v>
      </c>
      <c r="B4201" s="304" t="s">
        <v>5335</v>
      </c>
      <c r="C4201" s="304" t="s">
        <v>4</v>
      </c>
      <c r="D4201" s="305">
        <v>783.79</v>
      </c>
    </row>
    <row r="4202" spans="1:4">
      <c r="A4202" s="303" t="s">
        <v>5336</v>
      </c>
      <c r="B4202" s="304" t="s">
        <v>5337</v>
      </c>
      <c r="C4202" s="304" t="s">
        <v>4</v>
      </c>
      <c r="D4202" s="305">
        <v>1211.8599999999999</v>
      </c>
    </row>
    <row r="4203" spans="1:4">
      <c r="A4203" s="303" t="s">
        <v>5338</v>
      </c>
      <c r="B4203" s="304" t="s">
        <v>5339</v>
      </c>
      <c r="C4203" s="304" t="s">
        <v>4</v>
      </c>
      <c r="D4203" s="305">
        <v>1979.12</v>
      </c>
    </row>
    <row r="4204" spans="1:4">
      <c r="A4204" s="303" t="s">
        <v>5340</v>
      </c>
      <c r="B4204" s="304" t="s">
        <v>5341</v>
      </c>
      <c r="C4204" s="304" t="s">
        <v>4</v>
      </c>
      <c r="D4204" s="305">
        <v>2271.6</v>
      </c>
    </row>
    <row r="4205" spans="1:4">
      <c r="A4205" s="303" t="s">
        <v>5342</v>
      </c>
      <c r="B4205" s="304" t="s">
        <v>5343</v>
      </c>
      <c r="C4205" s="304" t="s">
        <v>4</v>
      </c>
      <c r="D4205" s="305">
        <v>2809.16</v>
      </c>
    </row>
    <row r="4206" spans="1:4">
      <c r="A4206" s="303" t="s">
        <v>5344</v>
      </c>
      <c r="B4206" s="304" t="s">
        <v>5345</v>
      </c>
      <c r="C4206" s="304" t="s">
        <v>4</v>
      </c>
      <c r="D4206" s="305">
        <v>8187.64</v>
      </c>
    </row>
    <row r="4207" spans="1:4">
      <c r="A4207" s="303" t="s">
        <v>5346</v>
      </c>
      <c r="B4207" s="304" t="s">
        <v>5347</v>
      </c>
      <c r="C4207" s="304" t="s">
        <v>4</v>
      </c>
      <c r="D4207" s="305">
        <v>9321.06</v>
      </c>
    </row>
    <row r="4208" spans="1:4">
      <c r="A4208" s="303" t="s">
        <v>5348</v>
      </c>
      <c r="B4208" s="304" t="s">
        <v>5349</v>
      </c>
      <c r="C4208" s="304" t="s">
        <v>4</v>
      </c>
      <c r="D4208" s="305">
        <v>11437.68</v>
      </c>
    </row>
    <row r="4209" spans="1:4">
      <c r="A4209" s="303" t="s">
        <v>5350</v>
      </c>
      <c r="B4209" s="304" t="s">
        <v>5351</v>
      </c>
      <c r="C4209" s="304" t="s">
        <v>4</v>
      </c>
      <c r="D4209" s="305">
        <v>12941.15</v>
      </c>
    </row>
    <row r="4210" spans="1:4">
      <c r="A4210" s="303" t="s">
        <v>5352</v>
      </c>
      <c r="B4210" s="304" t="s">
        <v>5353</v>
      </c>
      <c r="C4210" s="304" t="s">
        <v>4</v>
      </c>
      <c r="D4210" s="305">
        <v>15060.24</v>
      </c>
    </row>
    <row r="4211" spans="1:4">
      <c r="A4211" s="303" t="s">
        <v>5354</v>
      </c>
      <c r="B4211" s="304" t="s">
        <v>5355</v>
      </c>
      <c r="C4211" s="304" t="s">
        <v>4</v>
      </c>
      <c r="D4211" s="305">
        <v>18046.759999999998</v>
      </c>
    </row>
    <row r="4212" spans="1:4">
      <c r="A4212" s="303" t="s">
        <v>5356</v>
      </c>
      <c r="B4212" s="304" t="s">
        <v>5357</v>
      </c>
      <c r="C4212" s="304" t="s">
        <v>4</v>
      </c>
      <c r="D4212" s="305">
        <v>23568.51</v>
      </c>
    </row>
    <row r="4213" spans="1:4">
      <c r="A4213" s="303" t="s">
        <v>5358</v>
      </c>
      <c r="B4213" s="304" t="s">
        <v>5359</v>
      </c>
      <c r="C4213" s="304" t="s">
        <v>4</v>
      </c>
      <c r="D4213" s="305">
        <v>29414.14</v>
      </c>
    </row>
    <row r="4214" spans="1:4">
      <c r="A4214" s="303" t="s">
        <v>25339</v>
      </c>
      <c r="B4214" s="304" t="s">
        <v>25340</v>
      </c>
      <c r="C4214" s="304" t="s">
        <v>4</v>
      </c>
      <c r="D4214" s="305">
        <v>3333.39</v>
      </c>
    </row>
    <row r="4215" spans="1:4">
      <c r="A4215" s="303" t="s">
        <v>25341</v>
      </c>
      <c r="B4215" s="304" t="s">
        <v>25342</v>
      </c>
      <c r="C4215" s="304" t="s">
        <v>276</v>
      </c>
      <c r="D4215" s="305">
        <v>4.6100000000000003</v>
      </c>
    </row>
    <row r="4216" spans="1:4">
      <c r="A4216" s="303" t="s">
        <v>5413</v>
      </c>
      <c r="B4216" s="304" t="s">
        <v>5414</v>
      </c>
      <c r="C4216" s="304" t="s">
        <v>4</v>
      </c>
      <c r="D4216" s="305">
        <v>179.09</v>
      </c>
    </row>
    <row r="4217" spans="1:4">
      <c r="A4217" s="303" t="s">
        <v>5415</v>
      </c>
      <c r="B4217" s="304" t="s">
        <v>5416</v>
      </c>
      <c r="C4217" s="304" t="s">
        <v>4</v>
      </c>
      <c r="D4217" s="305">
        <v>122.61</v>
      </c>
    </row>
    <row r="4218" spans="1:4">
      <c r="A4218" s="303" t="s">
        <v>5436</v>
      </c>
      <c r="B4218" s="304" t="s">
        <v>5437</v>
      </c>
      <c r="C4218" s="304" t="s">
        <v>4</v>
      </c>
      <c r="D4218" s="305">
        <v>26008.78</v>
      </c>
    </row>
    <row r="4219" spans="1:4">
      <c r="A4219" s="303" t="s">
        <v>5438</v>
      </c>
      <c r="B4219" s="304" t="s">
        <v>5439</v>
      </c>
      <c r="C4219" s="304" t="s">
        <v>4</v>
      </c>
      <c r="D4219" s="305">
        <v>50633.5</v>
      </c>
    </row>
    <row r="4220" spans="1:4">
      <c r="A4220" s="303" t="s">
        <v>5440</v>
      </c>
      <c r="B4220" s="304" t="s">
        <v>5441</v>
      </c>
      <c r="C4220" s="304" t="s">
        <v>4</v>
      </c>
      <c r="D4220" s="305">
        <v>110729.79</v>
      </c>
    </row>
    <row r="4221" spans="1:4">
      <c r="A4221" s="303" t="s">
        <v>25343</v>
      </c>
      <c r="B4221" s="304" t="s">
        <v>25344</v>
      </c>
      <c r="C4221" s="304" t="s">
        <v>4</v>
      </c>
      <c r="D4221" s="305">
        <v>45.87</v>
      </c>
    </row>
    <row r="4222" spans="1:4">
      <c r="A4222" s="303" t="s">
        <v>25345</v>
      </c>
      <c r="B4222" s="304" t="s">
        <v>25346</v>
      </c>
      <c r="C4222" s="304" t="s">
        <v>4</v>
      </c>
      <c r="D4222" s="305">
        <v>268</v>
      </c>
    </row>
    <row r="4223" spans="1:4" ht="20.399999999999999">
      <c r="A4223" s="303" t="s">
        <v>5442</v>
      </c>
      <c r="B4223" s="304" t="s">
        <v>5443</v>
      </c>
      <c r="C4223" s="304" t="s">
        <v>4</v>
      </c>
      <c r="D4223" s="305">
        <v>471635.56</v>
      </c>
    </row>
    <row r="4224" spans="1:4" ht="20.399999999999999">
      <c r="A4224" s="303" t="s">
        <v>5444</v>
      </c>
      <c r="B4224" s="304" t="s">
        <v>5445</v>
      </c>
      <c r="C4224" s="304" t="s">
        <v>4</v>
      </c>
      <c r="D4224" s="305">
        <v>83099.67</v>
      </c>
    </row>
    <row r="4225" spans="1:4" ht="20.399999999999999">
      <c r="A4225" s="303" t="s">
        <v>5446</v>
      </c>
      <c r="B4225" s="304" t="s">
        <v>5447</v>
      </c>
      <c r="C4225" s="304" t="s">
        <v>4</v>
      </c>
      <c r="D4225" s="305">
        <v>106493.29</v>
      </c>
    </row>
    <row r="4226" spans="1:4" ht="20.399999999999999">
      <c r="A4226" s="303" t="s">
        <v>5448</v>
      </c>
      <c r="B4226" s="304" t="s">
        <v>5449</v>
      </c>
      <c r="C4226" s="304" t="s">
        <v>4</v>
      </c>
      <c r="D4226" s="305">
        <v>24553.96</v>
      </c>
    </row>
    <row r="4227" spans="1:4" ht="20.399999999999999">
      <c r="A4227" s="303" t="s">
        <v>5450</v>
      </c>
      <c r="B4227" s="304" t="s">
        <v>5451</v>
      </c>
      <c r="C4227" s="304" t="s">
        <v>4</v>
      </c>
      <c r="D4227" s="305">
        <v>33025.74</v>
      </c>
    </row>
    <row r="4228" spans="1:4" ht="20.399999999999999">
      <c r="A4228" s="303" t="s">
        <v>5452</v>
      </c>
      <c r="B4228" s="304" t="s">
        <v>5453</v>
      </c>
      <c r="C4228" s="304" t="s">
        <v>4</v>
      </c>
      <c r="D4228" s="305">
        <v>140554.18</v>
      </c>
    </row>
    <row r="4229" spans="1:4" ht="20.399999999999999">
      <c r="A4229" s="303" t="s">
        <v>5454</v>
      </c>
      <c r="B4229" s="304" t="s">
        <v>5455</v>
      </c>
      <c r="C4229" s="304" t="s">
        <v>4</v>
      </c>
      <c r="D4229" s="305">
        <v>60257.26</v>
      </c>
    </row>
    <row r="4230" spans="1:4" ht="20.399999999999999">
      <c r="A4230" s="303" t="s">
        <v>5456</v>
      </c>
      <c r="B4230" s="304" t="s">
        <v>5457</v>
      </c>
      <c r="C4230" s="304" t="s">
        <v>4</v>
      </c>
      <c r="D4230" s="305">
        <v>191620.28</v>
      </c>
    </row>
    <row r="4231" spans="1:4" ht="20.399999999999999">
      <c r="A4231" s="303" t="s">
        <v>5458</v>
      </c>
      <c r="B4231" s="304" t="s">
        <v>5459</v>
      </c>
      <c r="C4231" s="304" t="s">
        <v>4</v>
      </c>
      <c r="D4231" s="305">
        <v>238185.17</v>
      </c>
    </row>
    <row r="4232" spans="1:4" ht="20.399999999999999">
      <c r="A4232" s="303" t="s">
        <v>5460</v>
      </c>
      <c r="B4232" s="304" t="s">
        <v>5461</v>
      </c>
      <c r="C4232" s="304" t="s">
        <v>4</v>
      </c>
      <c r="D4232" s="305">
        <v>302670.84000000003</v>
      </c>
    </row>
    <row r="4233" spans="1:4">
      <c r="A4233" s="303" t="s">
        <v>5464</v>
      </c>
      <c r="B4233" s="304" t="s">
        <v>5465</v>
      </c>
      <c r="C4233" s="304" t="s">
        <v>4</v>
      </c>
      <c r="D4233" s="305">
        <v>26008.78</v>
      </c>
    </row>
    <row r="4234" spans="1:4">
      <c r="A4234" s="303" t="s">
        <v>5466</v>
      </c>
      <c r="B4234" s="304" t="s">
        <v>5467</v>
      </c>
      <c r="C4234" s="304" t="s">
        <v>4</v>
      </c>
      <c r="D4234" s="305">
        <v>96742.87</v>
      </c>
    </row>
    <row r="4235" spans="1:4">
      <c r="A4235" s="303" t="s">
        <v>5468</v>
      </c>
      <c r="B4235" s="304" t="s">
        <v>5469</v>
      </c>
      <c r="C4235" s="304" t="s">
        <v>4</v>
      </c>
      <c r="D4235" s="305">
        <v>13677.69</v>
      </c>
    </row>
    <row r="4236" spans="1:4">
      <c r="A4236" s="303" t="s">
        <v>5470</v>
      </c>
      <c r="B4236" s="304" t="s">
        <v>5471</v>
      </c>
      <c r="C4236" s="304" t="s">
        <v>4</v>
      </c>
      <c r="D4236" s="305">
        <v>449.77</v>
      </c>
    </row>
    <row r="4237" spans="1:4">
      <c r="A4237" s="303" t="s">
        <v>5472</v>
      </c>
      <c r="B4237" s="304" t="s">
        <v>5473</v>
      </c>
      <c r="C4237" s="304" t="s">
        <v>4</v>
      </c>
      <c r="D4237" s="305">
        <v>449.77</v>
      </c>
    </row>
    <row r="4238" spans="1:4">
      <c r="A4238" s="303" t="s">
        <v>5474</v>
      </c>
      <c r="B4238" s="304" t="s">
        <v>5475</v>
      </c>
      <c r="C4238" s="304" t="s">
        <v>4</v>
      </c>
      <c r="D4238" s="305">
        <v>563.17999999999995</v>
      </c>
    </row>
    <row r="4239" spans="1:4">
      <c r="A4239" s="303" t="s">
        <v>5476</v>
      </c>
      <c r="B4239" s="304" t="s">
        <v>5477</v>
      </c>
      <c r="C4239" s="304" t="s">
        <v>4</v>
      </c>
      <c r="D4239" s="305">
        <v>563.17999999999995</v>
      </c>
    </row>
    <row r="4240" spans="1:4">
      <c r="A4240" s="303" t="s">
        <v>5478</v>
      </c>
      <c r="B4240" s="304" t="s">
        <v>5479</v>
      </c>
      <c r="C4240" s="304" t="s">
        <v>4</v>
      </c>
      <c r="D4240" s="305">
        <v>1130.3399999999999</v>
      </c>
    </row>
    <row r="4241" spans="1:4">
      <c r="A4241" s="303" t="s">
        <v>5480</v>
      </c>
      <c r="B4241" s="304" t="s">
        <v>5481</v>
      </c>
      <c r="C4241" s="304" t="s">
        <v>4</v>
      </c>
      <c r="D4241" s="305">
        <v>899.53</v>
      </c>
    </row>
    <row r="4242" spans="1:4">
      <c r="A4242" s="303" t="s">
        <v>5482</v>
      </c>
      <c r="B4242" s="304" t="s">
        <v>5483</v>
      </c>
      <c r="C4242" s="304" t="s">
        <v>4</v>
      </c>
      <c r="D4242" s="305">
        <v>1079.8499999999999</v>
      </c>
    </row>
    <row r="4243" spans="1:4">
      <c r="A4243" s="303" t="s">
        <v>5484</v>
      </c>
      <c r="B4243" s="304" t="s">
        <v>5485</v>
      </c>
      <c r="C4243" s="304" t="s">
        <v>4</v>
      </c>
      <c r="D4243" s="305">
        <v>1079.8499999999999</v>
      </c>
    </row>
    <row r="4244" spans="1:4">
      <c r="A4244" s="303" t="s">
        <v>5486</v>
      </c>
      <c r="B4244" s="304" t="s">
        <v>5487</v>
      </c>
      <c r="C4244" s="304" t="s">
        <v>4</v>
      </c>
      <c r="D4244" s="305">
        <v>209.88</v>
      </c>
    </row>
    <row r="4245" spans="1:4">
      <c r="A4245" s="303" t="s">
        <v>5488</v>
      </c>
      <c r="B4245" s="304" t="s">
        <v>5489</v>
      </c>
      <c r="C4245" s="304" t="s">
        <v>4</v>
      </c>
      <c r="D4245" s="305">
        <v>209.88</v>
      </c>
    </row>
    <row r="4246" spans="1:4">
      <c r="A4246" s="303" t="s">
        <v>5490</v>
      </c>
      <c r="B4246" s="304" t="s">
        <v>5491</v>
      </c>
      <c r="C4246" s="304" t="s">
        <v>4</v>
      </c>
      <c r="D4246" s="305">
        <v>209.58</v>
      </c>
    </row>
    <row r="4247" spans="1:4">
      <c r="A4247" s="303" t="s">
        <v>5492</v>
      </c>
      <c r="B4247" s="304" t="s">
        <v>5493</v>
      </c>
      <c r="C4247" s="304" t="s">
        <v>4</v>
      </c>
      <c r="D4247" s="305">
        <v>251.05</v>
      </c>
    </row>
    <row r="4248" spans="1:4">
      <c r="A4248" s="303" t="s">
        <v>5494</v>
      </c>
      <c r="B4248" s="304" t="s">
        <v>5495</v>
      </c>
      <c r="C4248" s="304" t="s">
        <v>4</v>
      </c>
      <c r="D4248" s="305">
        <v>419.92</v>
      </c>
    </row>
    <row r="4249" spans="1:4">
      <c r="A4249" s="303" t="s">
        <v>5496</v>
      </c>
      <c r="B4249" s="304" t="s">
        <v>5497</v>
      </c>
      <c r="C4249" s="304" t="s">
        <v>4</v>
      </c>
      <c r="D4249" s="305">
        <v>419.92</v>
      </c>
    </row>
    <row r="4250" spans="1:4">
      <c r="A4250" s="303" t="s">
        <v>5498</v>
      </c>
      <c r="B4250" s="304" t="s">
        <v>5499</v>
      </c>
      <c r="C4250" s="304" t="s">
        <v>4</v>
      </c>
      <c r="D4250" s="305">
        <v>421.56</v>
      </c>
    </row>
    <row r="4251" spans="1:4">
      <c r="A4251" s="303" t="s">
        <v>5500</v>
      </c>
      <c r="B4251" s="304" t="s">
        <v>5501</v>
      </c>
      <c r="C4251" s="304" t="s">
        <v>4</v>
      </c>
      <c r="D4251" s="305">
        <v>511.87</v>
      </c>
    </row>
    <row r="4252" spans="1:4">
      <c r="A4252" s="303" t="s">
        <v>5502</v>
      </c>
      <c r="B4252" s="304" t="s">
        <v>5503</v>
      </c>
      <c r="C4252" s="304" t="s">
        <v>4</v>
      </c>
      <c r="D4252" s="305">
        <v>408.34</v>
      </c>
    </row>
    <row r="4253" spans="1:4">
      <c r="A4253" s="303" t="s">
        <v>5504</v>
      </c>
      <c r="B4253" s="304" t="s">
        <v>5505</v>
      </c>
      <c r="C4253" s="304" t="s">
        <v>4</v>
      </c>
      <c r="D4253" s="305">
        <v>408.35</v>
      </c>
    </row>
    <row r="4254" spans="1:4">
      <c r="A4254" s="303" t="s">
        <v>5506</v>
      </c>
      <c r="B4254" s="304" t="s">
        <v>5507</v>
      </c>
      <c r="C4254" s="304" t="s">
        <v>4</v>
      </c>
      <c r="D4254" s="305">
        <v>408.35</v>
      </c>
    </row>
    <row r="4255" spans="1:4">
      <c r="A4255" s="303" t="s">
        <v>5508</v>
      </c>
      <c r="B4255" s="304" t="s">
        <v>5509</v>
      </c>
      <c r="C4255" s="304" t="s">
        <v>4</v>
      </c>
      <c r="D4255" s="305">
        <v>520.07000000000005</v>
      </c>
    </row>
    <row r="4256" spans="1:4">
      <c r="A4256" s="303" t="s">
        <v>5510</v>
      </c>
      <c r="B4256" s="304" t="s">
        <v>5511</v>
      </c>
      <c r="C4256" s="304" t="s">
        <v>4</v>
      </c>
      <c r="D4256" s="305">
        <v>816.67</v>
      </c>
    </row>
    <row r="4257" spans="1:4">
      <c r="A4257" s="303" t="s">
        <v>5512</v>
      </c>
      <c r="B4257" s="304" t="s">
        <v>5513</v>
      </c>
      <c r="C4257" s="304" t="s">
        <v>4</v>
      </c>
      <c r="D4257" s="305">
        <v>816.72</v>
      </c>
    </row>
    <row r="4258" spans="1:4">
      <c r="A4258" s="303" t="s">
        <v>25347</v>
      </c>
      <c r="B4258" s="304" t="s">
        <v>25348</v>
      </c>
      <c r="C4258" s="304" t="s">
        <v>4</v>
      </c>
      <c r="D4258" s="305">
        <v>720</v>
      </c>
    </row>
    <row r="4259" spans="1:4">
      <c r="A4259" s="303" t="s">
        <v>25349</v>
      </c>
      <c r="B4259" s="304" t="s">
        <v>25350</v>
      </c>
      <c r="C4259" s="304" t="s">
        <v>4</v>
      </c>
      <c r="D4259" s="305">
        <v>890</v>
      </c>
    </row>
    <row r="4260" spans="1:4">
      <c r="A4260" s="303" t="s">
        <v>25351</v>
      </c>
      <c r="B4260" s="304" t="s">
        <v>25352</v>
      </c>
      <c r="C4260" s="304" t="s">
        <v>4</v>
      </c>
      <c r="D4260" s="305">
        <v>850.82</v>
      </c>
    </row>
    <row r="4261" spans="1:4">
      <c r="A4261" s="303" t="s">
        <v>25353</v>
      </c>
      <c r="B4261" s="304" t="s">
        <v>25354</v>
      </c>
      <c r="C4261" s="304" t="s">
        <v>4</v>
      </c>
      <c r="D4261" s="305">
        <v>2051.2800000000002</v>
      </c>
    </row>
    <row r="4262" spans="1:4">
      <c r="A4262" s="303" t="s">
        <v>25355</v>
      </c>
      <c r="B4262" s="304" t="s">
        <v>25356</v>
      </c>
      <c r="C4262" s="304" t="s">
        <v>4</v>
      </c>
      <c r="D4262" s="305">
        <v>4347.32</v>
      </c>
    </row>
    <row r="4263" spans="1:4">
      <c r="A4263" s="303" t="s">
        <v>25357</v>
      </c>
      <c r="B4263" s="304" t="s">
        <v>25358</v>
      </c>
      <c r="C4263" s="304" t="s">
        <v>4</v>
      </c>
      <c r="D4263" s="305">
        <v>7365.27</v>
      </c>
    </row>
    <row r="4264" spans="1:4">
      <c r="A4264" s="303" t="s">
        <v>25359</v>
      </c>
      <c r="B4264" s="304" t="s">
        <v>25360</v>
      </c>
      <c r="C4264" s="304" t="s">
        <v>4</v>
      </c>
      <c r="D4264" s="305">
        <v>12004.65</v>
      </c>
    </row>
    <row r="4265" spans="1:4">
      <c r="A4265" s="303" t="s">
        <v>25361</v>
      </c>
      <c r="B4265" s="304" t="s">
        <v>25362</v>
      </c>
      <c r="C4265" s="304" t="s">
        <v>4</v>
      </c>
      <c r="D4265" s="305">
        <v>0.81</v>
      </c>
    </row>
    <row r="4266" spans="1:4">
      <c r="A4266" s="303" t="s">
        <v>25363</v>
      </c>
      <c r="B4266" s="304" t="s">
        <v>25364</v>
      </c>
      <c r="C4266" s="304" t="s">
        <v>4</v>
      </c>
      <c r="D4266" s="305">
        <v>0.36</v>
      </c>
    </row>
    <row r="4267" spans="1:4">
      <c r="A4267" s="303" t="s">
        <v>25365</v>
      </c>
      <c r="B4267" s="304" t="s">
        <v>25366</v>
      </c>
      <c r="C4267" s="304" t="s">
        <v>4</v>
      </c>
      <c r="D4267" s="305">
        <v>1.44</v>
      </c>
    </row>
    <row r="4268" spans="1:4">
      <c r="A4268" s="303" t="s">
        <v>5516</v>
      </c>
      <c r="B4268" s="304" t="s">
        <v>5517</v>
      </c>
      <c r="C4268" s="304" t="s">
        <v>277</v>
      </c>
      <c r="D4268" s="305">
        <v>53.55</v>
      </c>
    </row>
    <row r="4269" spans="1:4">
      <c r="A4269" s="303" t="s">
        <v>5548</v>
      </c>
      <c r="B4269" s="304" t="s">
        <v>5549</v>
      </c>
      <c r="C4269" s="304" t="s">
        <v>4</v>
      </c>
      <c r="D4269" s="305">
        <v>8.98</v>
      </c>
    </row>
    <row r="4270" spans="1:4">
      <c r="A4270" s="303" t="s">
        <v>5554</v>
      </c>
      <c r="B4270" s="304" t="s">
        <v>5555</v>
      </c>
      <c r="C4270" s="304" t="s">
        <v>39</v>
      </c>
      <c r="D4270" s="305">
        <v>2.75</v>
      </c>
    </row>
    <row r="4271" spans="1:4">
      <c r="A4271" s="303" t="s">
        <v>25367</v>
      </c>
      <c r="B4271" s="304" t="s">
        <v>25368</v>
      </c>
      <c r="C4271" s="304" t="s">
        <v>39</v>
      </c>
      <c r="D4271" s="305">
        <v>0.41</v>
      </c>
    </row>
    <row r="4272" spans="1:4">
      <c r="A4272" s="303" t="s">
        <v>25369</v>
      </c>
      <c r="B4272" s="304" t="s">
        <v>25370</v>
      </c>
      <c r="C4272" s="304" t="s">
        <v>4</v>
      </c>
      <c r="D4272" s="305">
        <v>8524</v>
      </c>
    </row>
    <row r="4273" spans="1:4">
      <c r="A4273" s="303" t="s">
        <v>25371</v>
      </c>
      <c r="B4273" s="304" t="s">
        <v>25372</v>
      </c>
      <c r="C4273" s="304" t="s">
        <v>4</v>
      </c>
      <c r="D4273" s="305">
        <v>9471</v>
      </c>
    </row>
    <row r="4274" spans="1:4">
      <c r="A4274" s="303" t="s">
        <v>25373</v>
      </c>
      <c r="B4274" s="304" t="s">
        <v>25374</v>
      </c>
      <c r="C4274" s="304" t="s">
        <v>4</v>
      </c>
      <c r="D4274" s="305">
        <v>422.1</v>
      </c>
    </row>
    <row r="4275" spans="1:4">
      <c r="A4275" s="303" t="s">
        <v>25375</v>
      </c>
      <c r="B4275" s="304" t="s">
        <v>25376</v>
      </c>
      <c r="C4275" s="304" t="s">
        <v>4</v>
      </c>
      <c r="D4275" s="305">
        <v>74.73</v>
      </c>
    </row>
    <row r="4276" spans="1:4">
      <c r="A4276" s="303" t="s">
        <v>5593</v>
      </c>
      <c r="B4276" s="304" t="s">
        <v>5594</v>
      </c>
      <c r="C4276" s="304" t="s">
        <v>4</v>
      </c>
      <c r="D4276" s="305">
        <v>82.74</v>
      </c>
    </row>
    <row r="4277" spans="1:4">
      <c r="A4277" s="303" t="s">
        <v>5595</v>
      </c>
      <c r="B4277" s="304" t="s">
        <v>5596</v>
      </c>
      <c r="C4277" s="304" t="s">
        <v>4</v>
      </c>
      <c r="D4277" s="305">
        <v>4850.2299999999996</v>
      </c>
    </row>
    <row r="4278" spans="1:4">
      <c r="A4278" s="303" t="s">
        <v>5597</v>
      </c>
      <c r="B4278" s="304" t="s">
        <v>5598</v>
      </c>
      <c r="C4278" s="304" t="s">
        <v>4</v>
      </c>
      <c r="D4278" s="305">
        <v>6952.31</v>
      </c>
    </row>
    <row r="4279" spans="1:4">
      <c r="A4279" s="303" t="s">
        <v>5599</v>
      </c>
      <c r="B4279" s="304" t="s">
        <v>5600</v>
      </c>
      <c r="C4279" s="304" t="s">
        <v>4</v>
      </c>
      <c r="D4279" s="305">
        <v>112.68</v>
      </c>
    </row>
    <row r="4280" spans="1:4">
      <c r="A4280" s="303" t="s">
        <v>5601</v>
      </c>
      <c r="B4280" s="304" t="s">
        <v>5602</v>
      </c>
      <c r="C4280" s="304" t="s">
        <v>4</v>
      </c>
      <c r="D4280" s="305">
        <v>153.44999999999999</v>
      </c>
    </row>
    <row r="4281" spans="1:4">
      <c r="A4281" s="303" t="s">
        <v>5603</v>
      </c>
      <c r="B4281" s="304" t="s">
        <v>5604</v>
      </c>
      <c r="C4281" s="304" t="s">
        <v>4</v>
      </c>
      <c r="D4281" s="305">
        <v>233.94</v>
      </c>
    </row>
    <row r="4282" spans="1:4">
      <c r="A4282" s="303" t="s">
        <v>5605</v>
      </c>
      <c r="B4282" s="304" t="s">
        <v>5606</v>
      </c>
      <c r="C4282" s="304" t="s">
        <v>4</v>
      </c>
      <c r="D4282" s="305">
        <v>277.07</v>
      </c>
    </row>
    <row r="4283" spans="1:4">
      <c r="A4283" s="303" t="s">
        <v>5607</v>
      </c>
      <c r="B4283" s="304" t="s">
        <v>5608</v>
      </c>
      <c r="C4283" s="304" t="s">
        <v>4</v>
      </c>
      <c r="D4283" s="305">
        <v>450.31</v>
      </c>
    </row>
    <row r="4284" spans="1:4">
      <c r="A4284" s="303" t="s">
        <v>5609</v>
      </c>
      <c r="B4284" s="304" t="s">
        <v>5610</v>
      </c>
      <c r="C4284" s="304" t="s">
        <v>4</v>
      </c>
      <c r="D4284" s="305">
        <v>486.05</v>
      </c>
    </row>
    <row r="4285" spans="1:4">
      <c r="A4285" s="303" t="s">
        <v>5611</v>
      </c>
      <c r="B4285" s="304" t="s">
        <v>5612</v>
      </c>
      <c r="C4285" s="304" t="s">
        <v>4</v>
      </c>
      <c r="D4285" s="305">
        <v>754.14</v>
      </c>
    </row>
    <row r="4286" spans="1:4">
      <c r="A4286" s="303" t="s">
        <v>5613</v>
      </c>
      <c r="B4286" s="304" t="s">
        <v>5614</v>
      </c>
      <c r="C4286" s="304" t="s">
        <v>4</v>
      </c>
      <c r="D4286" s="305">
        <v>775.51</v>
      </c>
    </row>
    <row r="4287" spans="1:4">
      <c r="A4287" s="303" t="s">
        <v>5615</v>
      </c>
      <c r="B4287" s="304" t="s">
        <v>5616</v>
      </c>
      <c r="C4287" s="304" t="s">
        <v>4</v>
      </c>
      <c r="D4287" s="305">
        <v>809.18</v>
      </c>
    </row>
    <row r="4288" spans="1:4">
      <c r="A4288" s="303" t="s">
        <v>5617</v>
      </c>
      <c r="B4288" s="304" t="s">
        <v>5618</v>
      </c>
      <c r="C4288" s="304" t="s">
        <v>4</v>
      </c>
      <c r="D4288" s="305">
        <v>1657.23</v>
      </c>
    </row>
    <row r="4289" spans="1:4">
      <c r="A4289" s="303" t="s">
        <v>5619</v>
      </c>
      <c r="B4289" s="304" t="s">
        <v>5620</v>
      </c>
      <c r="C4289" s="304" t="s">
        <v>4</v>
      </c>
      <c r="D4289" s="305">
        <v>75.83</v>
      </c>
    </row>
    <row r="4290" spans="1:4">
      <c r="A4290" s="303" t="s">
        <v>5621</v>
      </c>
      <c r="B4290" s="304" t="s">
        <v>5622</v>
      </c>
      <c r="C4290" s="304" t="s">
        <v>4</v>
      </c>
      <c r="D4290" s="305">
        <v>75.83</v>
      </c>
    </row>
    <row r="4291" spans="1:4">
      <c r="A4291" s="303" t="s">
        <v>5623</v>
      </c>
      <c r="B4291" s="304" t="s">
        <v>5624</v>
      </c>
      <c r="C4291" s="304" t="s">
        <v>4</v>
      </c>
      <c r="D4291" s="305">
        <v>1835.03</v>
      </c>
    </row>
    <row r="4292" spans="1:4">
      <c r="A4292" s="303" t="s">
        <v>5625</v>
      </c>
      <c r="B4292" s="304" t="s">
        <v>5626</v>
      </c>
      <c r="C4292" s="304" t="s">
        <v>4</v>
      </c>
      <c r="D4292" s="305">
        <v>4581.04</v>
      </c>
    </row>
    <row r="4293" spans="1:4">
      <c r="A4293" s="303" t="s">
        <v>25377</v>
      </c>
      <c r="B4293" s="304" t="s">
        <v>25378</v>
      </c>
      <c r="C4293" s="304" t="s">
        <v>4</v>
      </c>
      <c r="D4293" s="305">
        <v>256.86</v>
      </c>
    </row>
    <row r="4294" spans="1:4">
      <c r="A4294" s="303" t="s">
        <v>25379</v>
      </c>
      <c r="B4294" s="304" t="s">
        <v>25380</v>
      </c>
      <c r="C4294" s="304" t="s">
        <v>4</v>
      </c>
      <c r="D4294" s="305">
        <v>5921</v>
      </c>
    </row>
    <row r="4295" spans="1:4">
      <c r="A4295" s="303" t="s">
        <v>25381</v>
      </c>
      <c r="B4295" s="304" t="s">
        <v>25382</v>
      </c>
      <c r="C4295" s="304" t="s">
        <v>4</v>
      </c>
      <c r="D4295" s="305">
        <v>392.33</v>
      </c>
    </row>
    <row r="4296" spans="1:4">
      <c r="A4296" s="303" t="s">
        <v>25383</v>
      </c>
      <c r="B4296" s="304" t="s">
        <v>25384</v>
      </c>
      <c r="C4296" s="304" t="s">
        <v>4</v>
      </c>
      <c r="D4296" s="305">
        <v>2919.49</v>
      </c>
    </row>
    <row r="4297" spans="1:4">
      <c r="A4297" s="303" t="s">
        <v>25385</v>
      </c>
      <c r="B4297" s="304" t="s">
        <v>25386</v>
      </c>
      <c r="C4297" s="304" t="s">
        <v>4</v>
      </c>
      <c r="D4297" s="305">
        <v>6153</v>
      </c>
    </row>
    <row r="4298" spans="1:4">
      <c r="A4298" s="303" t="s">
        <v>25387</v>
      </c>
      <c r="B4298" s="304" t="s">
        <v>25388</v>
      </c>
      <c r="C4298" s="304" t="s">
        <v>4</v>
      </c>
      <c r="D4298" s="305">
        <v>12168.45</v>
      </c>
    </row>
    <row r="4299" spans="1:4">
      <c r="A4299" s="303" t="s">
        <v>25389</v>
      </c>
      <c r="B4299" s="304" t="s">
        <v>25390</v>
      </c>
      <c r="C4299" s="304" t="s">
        <v>4</v>
      </c>
      <c r="D4299" s="305">
        <v>18942</v>
      </c>
    </row>
    <row r="4300" spans="1:4">
      <c r="A4300" s="303" t="s">
        <v>25391</v>
      </c>
      <c r="B4300" s="304" t="s">
        <v>25392</v>
      </c>
      <c r="C4300" s="304" t="s">
        <v>4</v>
      </c>
      <c r="D4300" s="305">
        <v>28921.200000000001</v>
      </c>
    </row>
    <row r="4301" spans="1:4">
      <c r="A4301" s="303" t="s">
        <v>25393</v>
      </c>
      <c r="B4301" s="304" t="s">
        <v>25394</v>
      </c>
      <c r="C4301" s="304" t="s">
        <v>4</v>
      </c>
      <c r="D4301" s="305">
        <v>3200</v>
      </c>
    </row>
    <row r="4302" spans="1:4">
      <c r="A4302" s="303" t="s">
        <v>25395</v>
      </c>
      <c r="B4302" s="304" t="s">
        <v>25396</v>
      </c>
      <c r="C4302" s="304" t="s">
        <v>4</v>
      </c>
      <c r="D4302" s="305">
        <v>4900</v>
      </c>
    </row>
    <row r="4303" spans="1:4">
      <c r="A4303" s="303" t="s">
        <v>25397</v>
      </c>
      <c r="B4303" s="304" t="s">
        <v>25398</v>
      </c>
      <c r="C4303" s="304" t="s">
        <v>4</v>
      </c>
      <c r="D4303" s="305">
        <v>242.59</v>
      </c>
    </row>
    <row r="4304" spans="1:4">
      <c r="A4304" s="303" t="s">
        <v>5649</v>
      </c>
      <c r="B4304" s="304" t="s">
        <v>5650</v>
      </c>
      <c r="C4304" s="304" t="s">
        <v>4</v>
      </c>
      <c r="D4304" s="305">
        <v>62</v>
      </c>
    </row>
    <row r="4305" spans="1:4">
      <c r="A4305" s="303" t="s">
        <v>25399</v>
      </c>
      <c r="B4305" s="304" t="s">
        <v>25400</v>
      </c>
      <c r="C4305" s="304" t="s">
        <v>4</v>
      </c>
      <c r="D4305" s="305">
        <v>3633.55</v>
      </c>
    </row>
    <row r="4306" spans="1:4">
      <c r="A4306" s="303" t="s">
        <v>25401</v>
      </c>
      <c r="B4306" s="304" t="s">
        <v>25402</v>
      </c>
      <c r="C4306" s="304" t="s">
        <v>4</v>
      </c>
      <c r="D4306" s="305">
        <v>4106.92</v>
      </c>
    </row>
    <row r="4307" spans="1:4">
      <c r="A4307" s="303" t="s">
        <v>5651</v>
      </c>
      <c r="B4307" s="304" t="s">
        <v>5652</v>
      </c>
      <c r="C4307" s="304" t="s">
        <v>4</v>
      </c>
      <c r="D4307" s="305">
        <v>78.010000000000005</v>
      </c>
    </row>
    <row r="4308" spans="1:4">
      <c r="A4308" s="303" t="s">
        <v>5653</v>
      </c>
      <c r="B4308" s="304" t="s">
        <v>5654</v>
      </c>
      <c r="C4308" s="304" t="s">
        <v>4</v>
      </c>
      <c r="D4308" s="305">
        <v>6756.06</v>
      </c>
    </row>
    <row r="4309" spans="1:4">
      <c r="A4309" s="303" t="s">
        <v>5655</v>
      </c>
      <c r="B4309" s="304" t="s">
        <v>5656</v>
      </c>
      <c r="C4309" s="304" t="s">
        <v>4</v>
      </c>
      <c r="D4309" s="305">
        <v>7624.46</v>
      </c>
    </row>
    <row r="4310" spans="1:4">
      <c r="A4310" s="303" t="s">
        <v>5657</v>
      </c>
      <c r="B4310" s="304" t="s">
        <v>5658</v>
      </c>
      <c r="C4310" s="304" t="s">
        <v>4</v>
      </c>
      <c r="D4310" s="305">
        <v>117.26</v>
      </c>
    </row>
    <row r="4311" spans="1:4">
      <c r="A4311" s="303" t="s">
        <v>5659</v>
      </c>
      <c r="B4311" s="304" t="s">
        <v>5660</v>
      </c>
      <c r="C4311" s="304" t="s">
        <v>4</v>
      </c>
      <c r="D4311" s="305">
        <v>143.6</v>
      </c>
    </row>
    <row r="4312" spans="1:4">
      <c r="A4312" s="303" t="s">
        <v>5661</v>
      </c>
      <c r="B4312" s="304" t="s">
        <v>5662</v>
      </c>
      <c r="C4312" s="304" t="s">
        <v>4</v>
      </c>
      <c r="D4312" s="305">
        <v>225.12</v>
      </c>
    </row>
    <row r="4313" spans="1:4">
      <c r="A4313" s="303" t="s">
        <v>5663</v>
      </c>
      <c r="B4313" s="304" t="s">
        <v>5664</v>
      </c>
      <c r="C4313" s="304" t="s">
        <v>4</v>
      </c>
      <c r="D4313" s="305">
        <v>443.34</v>
      </c>
    </row>
    <row r="4314" spans="1:4">
      <c r="A4314" s="303" t="s">
        <v>5665</v>
      </c>
      <c r="B4314" s="304" t="s">
        <v>5666</v>
      </c>
      <c r="C4314" s="304" t="s">
        <v>4</v>
      </c>
      <c r="D4314" s="305">
        <v>533.39</v>
      </c>
    </row>
    <row r="4315" spans="1:4">
      <c r="A4315" s="303" t="s">
        <v>5667</v>
      </c>
      <c r="B4315" s="304" t="s">
        <v>5668</v>
      </c>
      <c r="C4315" s="304" t="s">
        <v>4</v>
      </c>
      <c r="D4315" s="305">
        <v>578.91999999999996</v>
      </c>
    </row>
    <row r="4316" spans="1:4">
      <c r="A4316" s="303" t="s">
        <v>5669</v>
      </c>
      <c r="B4316" s="304" t="s">
        <v>5670</v>
      </c>
      <c r="C4316" s="304" t="s">
        <v>4</v>
      </c>
      <c r="D4316" s="305">
        <v>867.22</v>
      </c>
    </row>
    <row r="4317" spans="1:4">
      <c r="A4317" s="303" t="s">
        <v>5671</v>
      </c>
      <c r="B4317" s="304" t="s">
        <v>5672</v>
      </c>
      <c r="C4317" s="304" t="s">
        <v>4</v>
      </c>
      <c r="D4317" s="305">
        <v>38.56</v>
      </c>
    </row>
    <row r="4318" spans="1:4">
      <c r="A4318" s="303" t="s">
        <v>5673</v>
      </c>
      <c r="B4318" s="304" t="s">
        <v>5674</v>
      </c>
      <c r="C4318" s="304" t="s">
        <v>4</v>
      </c>
      <c r="D4318" s="305">
        <v>907.55</v>
      </c>
    </row>
    <row r="4319" spans="1:4">
      <c r="A4319" s="303" t="s">
        <v>5675</v>
      </c>
      <c r="B4319" s="304" t="s">
        <v>5676</v>
      </c>
      <c r="C4319" s="304" t="s">
        <v>4</v>
      </c>
      <c r="D4319" s="305">
        <v>1356.64</v>
      </c>
    </row>
    <row r="4320" spans="1:4">
      <c r="A4320" s="303" t="s">
        <v>5677</v>
      </c>
      <c r="B4320" s="304" t="s">
        <v>5678</v>
      </c>
      <c r="C4320" s="304" t="s">
        <v>4</v>
      </c>
      <c r="D4320" s="305">
        <v>4036.84</v>
      </c>
    </row>
    <row r="4321" spans="1:4">
      <c r="A4321" s="303" t="s">
        <v>5679</v>
      </c>
      <c r="B4321" s="304" t="s">
        <v>5680</v>
      </c>
      <c r="C4321" s="304" t="s">
        <v>4</v>
      </c>
      <c r="D4321" s="305">
        <v>62.28</v>
      </c>
    </row>
    <row r="4322" spans="1:4">
      <c r="A4322" s="303" t="s">
        <v>5681</v>
      </c>
      <c r="B4322" s="304" t="s">
        <v>5682</v>
      </c>
      <c r="C4322" s="304" t="s">
        <v>4</v>
      </c>
      <c r="D4322" s="305">
        <v>4946.96</v>
      </c>
    </row>
    <row r="4323" spans="1:4">
      <c r="A4323" s="303" t="s">
        <v>5683</v>
      </c>
      <c r="B4323" s="304" t="s">
        <v>5684</v>
      </c>
      <c r="C4323" s="304" t="s">
        <v>4</v>
      </c>
      <c r="D4323" s="305">
        <v>5266.82</v>
      </c>
    </row>
    <row r="4324" spans="1:4">
      <c r="A4324" s="303" t="s">
        <v>5708</v>
      </c>
      <c r="B4324" s="304" t="s">
        <v>5709</v>
      </c>
      <c r="C4324" s="304" t="s">
        <v>4</v>
      </c>
      <c r="D4324" s="305">
        <v>137.37</v>
      </c>
    </row>
    <row r="4325" spans="1:4">
      <c r="A4325" s="303" t="s">
        <v>5710</v>
      </c>
      <c r="B4325" s="304" t="s">
        <v>5711</v>
      </c>
      <c r="C4325" s="304" t="s">
        <v>4</v>
      </c>
      <c r="D4325" s="305">
        <v>70.13</v>
      </c>
    </row>
    <row r="4326" spans="1:4">
      <c r="A4326" s="303" t="s">
        <v>5712</v>
      </c>
      <c r="B4326" s="304" t="s">
        <v>5713</v>
      </c>
      <c r="C4326" s="304" t="s">
        <v>4</v>
      </c>
      <c r="D4326" s="305">
        <v>78.48</v>
      </c>
    </row>
    <row r="4327" spans="1:4">
      <c r="A4327" s="303" t="s">
        <v>5714</v>
      </c>
      <c r="B4327" s="304" t="s">
        <v>5715</v>
      </c>
      <c r="C4327" s="304" t="s">
        <v>4</v>
      </c>
      <c r="D4327" s="305">
        <v>125.31</v>
      </c>
    </row>
    <row r="4328" spans="1:4">
      <c r="A4328" s="303" t="s">
        <v>5716</v>
      </c>
      <c r="B4328" s="304" t="s">
        <v>5717</v>
      </c>
      <c r="C4328" s="304" t="s">
        <v>4</v>
      </c>
      <c r="D4328" s="305">
        <v>152.96</v>
      </c>
    </row>
    <row r="4329" spans="1:4">
      <c r="A4329" s="303" t="s">
        <v>5718</v>
      </c>
      <c r="B4329" s="304" t="s">
        <v>5719</v>
      </c>
      <c r="C4329" s="304" t="s">
        <v>4</v>
      </c>
      <c r="D4329" s="305">
        <v>70.13</v>
      </c>
    </row>
    <row r="4330" spans="1:4">
      <c r="A4330" s="303" t="s">
        <v>5720</v>
      </c>
      <c r="B4330" s="304" t="s">
        <v>5721</v>
      </c>
      <c r="C4330" s="304" t="s">
        <v>4</v>
      </c>
      <c r="D4330" s="305">
        <v>78.48</v>
      </c>
    </row>
    <row r="4331" spans="1:4">
      <c r="A4331" s="303" t="s">
        <v>5722</v>
      </c>
      <c r="B4331" s="304" t="s">
        <v>5723</v>
      </c>
      <c r="C4331" s="304" t="s">
        <v>4</v>
      </c>
      <c r="D4331" s="305">
        <v>135.41999999999999</v>
      </c>
    </row>
    <row r="4332" spans="1:4">
      <c r="A4332" s="303" t="s">
        <v>5724</v>
      </c>
      <c r="B4332" s="304" t="s">
        <v>5725</v>
      </c>
      <c r="C4332" s="304" t="s">
        <v>4</v>
      </c>
      <c r="D4332" s="305">
        <v>119.15</v>
      </c>
    </row>
    <row r="4333" spans="1:4">
      <c r="A4333" s="303" t="s">
        <v>5726</v>
      </c>
      <c r="B4333" s="304" t="s">
        <v>5727</v>
      </c>
      <c r="C4333" s="304" t="s">
        <v>4</v>
      </c>
      <c r="D4333" s="305">
        <v>118.46</v>
      </c>
    </row>
    <row r="4334" spans="1:4">
      <c r="A4334" s="303" t="s">
        <v>5728</v>
      </c>
      <c r="B4334" s="304" t="s">
        <v>5729</v>
      </c>
      <c r="C4334" s="304" t="s">
        <v>4</v>
      </c>
      <c r="D4334" s="305">
        <v>66.27</v>
      </c>
    </row>
    <row r="4335" spans="1:4">
      <c r="A4335" s="303" t="s">
        <v>5730</v>
      </c>
      <c r="B4335" s="304" t="s">
        <v>5731</v>
      </c>
      <c r="C4335" s="304" t="s">
        <v>4</v>
      </c>
      <c r="D4335" s="305">
        <v>101.19</v>
      </c>
    </row>
    <row r="4336" spans="1:4">
      <c r="A4336" s="303" t="s">
        <v>25403</v>
      </c>
      <c r="B4336" s="304" t="s">
        <v>25404</v>
      </c>
      <c r="C4336" s="304" t="s">
        <v>4</v>
      </c>
      <c r="D4336" s="305">
        <v>299.25</v>
      </c>
    </row>
    <row r="4337" spans="1:4">
      <c r="A4337" s="303" t="s">
        <v>5734</v>
      </c>
      <c r="B4337" s="304" t="s">
        <v>5735</v>
      </c>
      <c r="C4337" s="304" t="s">
        <v>4</v>
      </c>
      <c r="D4337" s="305">
        <v>1003.66</v>
      </c>
    </row>
    <row r="4338" spans="1:4">
      <c r="A4338" s="303" t="s">
        <v>5736</v>
      </c>
      <c r="B4338" s="304" t="s">
        <v>5737</v>
      </c>
      <c r="C4338" s="304" t="s">
        <v>4</v>
      </c>
      <c r="D4338" s="305">
        <v>7283.55</v>
      </c>
    </row>
    <row r="4339" spans="1:4">
      <c r="A4339" s="303" t="s">
        <v>25405</v>
      </c>
      <c r="B4339" s="304" t="s">
        <v>25406</v>
      </c>
      <c r="C4339" s="304" t="s">
        <v>4</v>
      </c>
      <c r="D4339" s="305">
        <v>414.8</v>
      </c>
    </row>
    <row r="4340" spans="1:4">
      <c r="A4340" s="303" t="s">
        <v>25407</v>
      </c>
      <c r="B4340" s="304" t="s">
        <v>25408</v>
      </c>
      <c r="C4340" s="304" t="s">
        <v>4</v>
      </c>
      <c r="D4340" s="305">
        <v>1034.08</v>
      </c>
    </row>
    <row r="4341" spans="1:4">
      <c r="A4341" s="303" t="s">
        <v>25409</v>
      </c>
      <c r="B4341" s="304" t="s">
        <v>25410</v>
      </c>
      <c r="C4341" s="304" t="s">
        <v>276</v>
      </c>
      <c r="D4341" s="305">
        <v>510.6</v>
      </c>
    </row>
    <row r="4342" spans="1:4">
      <c r="A4342" s="303" t="s">
        <v>25411</v>
      </c>
      <c r="B4342" s="304" t="s">
        <v>25412</v>
      </c>
      <c r="C4342" s="304" t="s">
        <v>276</v>
      </c>
      <c r="D4342" s="305">
        <v>500</v>
      </c>
    </row>
    <row r="4343" spans="1:4">
      <c r="A4343" s="303" t="s">
        <v>25413</v>
      </c>
      <c r="B4343" s="304" t="s">
        <v>25414</v>
      </c>
      <c r="C4343" s="304" t="s">
        <v>4</v>
      </c>
      <c r="D4343" s="305">
        <v>700</v>
      </c>
    </row>
    <row r="4344" spans="1:4">
      <c r="A4344" s="303" t="s">
        <v>25415</v>
      </c>
      <c r="B4344" s="304" t="s">
        <v>25416</v>
      </c>
      <c r="C4344" s="304" t="s">
        <v>4</v>
      </c>
      <c r="D4344" s="305">
        <v>54.07</v>
      </c>
    </row>
    <row r="4345" spans="1:4" ht="30.6">
      <c r="A4345" s="303" t="s">
        <v>5362</v>
      </c>
      <c r="B4345" s="304" t="s">
        <v>5363</v>
      </c>
      <c r="C4345" s="304" t="s">
        <v>4</v>
      </c>
      <c r="D4345" s="305">
        <v>46950.29</v>
      </c>
    </row>
    <row r="4346" spans="1:4" ht="30.6">
      <c r="A4346" s="303" t="s">
        <v>5364</v>
      </c>
      <c r="B4346" s="304" t="s">
        <v>5365</v>
      </c>
      <c r="C4346" s="304" t="s">
        <v>4</v>
      </c>
      <c r="D4346" s="305">
        <v>71734.38</v>
      </c>
    </row>
    <row r="4347" spans="1:4">
      <c r="A4347" s="303" t="s">
        <v>5368</v>
      </c>
      <c r="B4347" s="304" t="s">
        <v>5367</v>
      </c>
      <c r="C4347" s="304" t="s">
        <v>4</v>
      </c>
      <c r="D4347" s="305">
        <v>27171.35</v>
      </c>
    </row>
    <row r="4348" spans="1:4">
      <c r="A4348" s="303" t="s">
        <v>5366</v>
      </c>
      <c r="B4348" s="304" t="s">
        <v>5367</v>
      </c>
      <c r="C4348" s="304" t="s">
        <v>4</v>
      </c>
      <c r="D4348" s="305">
        <v>27171.35</v>
      </c>
    </row>
    <row r="4349" spans="1:4">
      <c r="A4349" s="303" t="s">
        <v>5864</v>
      </c>
      <c r="B4349" s="304" t="s">
        <v>5863</v>
      </c>
      <c r="C4349" s="304" t="s">
        <v>4</v>
      </c>
      <c r="D4349" s="305">
        <v>8.35</v>
      </c>
    </row>
    <row r="4350" spans="1:4">
      <c r="A4350" s="303" t="s">
        <v>25417</v>
      </c>
      <c r="B4350" s="304" t="s">
        <v>25418</v>
      </c>
      <c r="C4350" s="304" t="s">
        <v>4</v>
      </c>
      <c r="D4350" s="305">
        <v>0.75</v>
      </c>
    </row>
    <row r="4351" spans="1:4">
      <c r="A4351" s="303" t="s">
        <v>25419</v>
      </c>
      <c r="B4351" s="304" t="s">
        <v>25420</v>
      </c>
      <c r="C4351" s="304" t="s">
        <v>276</v>
      </c>
      <c r="D4351" s="305">
        <v>455.18</v>
      </c>
    </row>
    <row r="4352" spans="1:4">
      <c r="A4352" s="303" t="s">
        <v>5923</v>
      </c>
      <c r="B4352" s="304" t="s">
        <v>5924</v>
      </c>
      <c r="C4352" s="304" t="s">
        <v>4</v>
      </c>
      <c r="D4352" s="305">
        <v>0.85</v>
      </c>
    </row>
    <row r="4353" spans="1:4" ht="20.399999999999999">
      <c r="A4353" s="303" t="s">
        <v>6018</v>
      </c>
      <c r="B4353" s="304" t="s">
        <v>6019</v>
      </c>
      <c r="C4353" s="304" t="s">
        <v>4</v>
      </c>
      <c r="D4353" s="305">
        <v>122114.32</v>
      </c>
    </row>
    <row r="4354" spans="1:4" ht="20.399999999999999">
      <c r="A4354" s="303" t="s">
        <v>6020</v>
      </c>
      <c r="B4354" s="304" t="s">
        <v>6021</v>
      </c>
      <c r="C4354" s="304" t="s">
        <v>4</v>
      </c>
      <c r="D4354" s="305">
        <v>50177.78</v>
      </c>
    </row>
    <row r="4355" spans="1:4" ht="20.399999999999999">
      <c r="A4355" s="303" t="s">
        <v>6022</v>
      </c>
      <c r="B4355" s="304" t="s">
        <v>6023</v>
      </c>
      <c r="C4355" s="304" t="s">
        <v>4</v>
      </c>
      <c r="D4355" s="305">
        <v>28739.79</v>
      </c>
    </row>
    <row r="4356" spans="1:4" ht="20.399999999999999">
      <c r="A4356" s="303" t="s">
        <v>6024</v>
      </c>
      <c r="B4356" s="304" t="s">
        <v>6025</v>
      </c>
      <c r="C4356" s="304" t="s">
        <v>4</v>
      </c>
      <c r="D4356" s="305">
        <v>55998.05</v>
      </c>
    </row>
    <row r="4357" spans="1:4" ht="20.399999999999999">
      <c r="A4357" s="303" t="s">
        <v>6026</v>
      </c>
      <c r="B4357" s="304" t="s">
        <v>6027</v>
      </c>
      <c r="C4357" s="304" t="s">
        <v>4</v>
      </c>
      <c r="D4357" s="305">
        <v>56058.68</v>
      </c>
    </row>
    <row r="4358" spans="1:4" ht="20.399999999999999">
      <c r="A4358" s="303" t="s">
        <v>6028</v>
      </c>
      <c r="B4358" s="304" t="s">
        <v>6029</v>
      </c>
      <c r="C4358" s="304" t="s">
        <v>4</v>
      </c>
      <c r="D4358" s="305">
        <v>51129.08</v>
      </c>
    </row>
    <row r="4359" spans="1:4" ht="20.399999999999999">
      <c r="A4359" s="303" t="s">
        <v>6030</v>
      </c>
      <c r="B4359" s="304" t="s">
        <v>6031</v>
      </c>
      <c r="C4359" s="304" t="s">
        <v>4</v>
      </c>
      <c r="D4359" s="305">
        <v>72478.89</v>
      </c>
    </row>
    <row r="4360" spans="1:4" ht="20.399999999999999">
      <c r="A4360" s="303" t="s">
        <v>6032</v>
      </c>
      <c r="B4360" s="304" t="s">
        <v>6033</v>
      </c>
      <c r="C4360" s="304" t="s">
        <v>4</v>
      </c>
      <c r="D4360" s="305">
        <v>77283.92</v>
      </c>
    </row>
    <row r="4361" spans="1:4" ht="20.399999999999999">
      <c r="A4361" s="303" t="s">
        <v>6034</v>
      </c>
      <c r="B4361" s="304" t="s">
        <v>6035</v>
      </c>
      <c r="C4361" s="304" t="s">
        <v>4</v>
      </c>
      <c r="D4361" s="305">
        <v>47100.09</v>
      </c>
    </row>
    <row r="4362" spans="1:4" ht="20.399999999999999">
      <c r="A4362" s="303" t="s">
        <v>6036</v>
      </c>
      <c r="B4362" s="304" t="s">
        <v>6037</v>
      </c>
      <c r="C4362" s="304" t="s">
        <v>4</v>
      </c>
      <c r="D4362" s="305">
        <v>87682.14</v>
      </c>
    </row>
    <row r="4363" spans="1:4" ht="20.399999999999999">
      <c r="A4363" s="303" t="s">
        <v>6038</v>
      </c>
      <c r="B4363" s="304" t="s">
        <v>504</v>
      </c>
      <c r="C4363" s="304" t="s">
        <v>39</v>
      </c>
      <c r="D4363" s="305">
        <v>481.83</v>
      </c>
    </row>
    <row r="4364" spans="1:4">
      <c r="A4364" s="303" t="s">
        <v>6039</v>
      </c>
      <c r="B4364" s="304" t="s">
        <v>6040</v>
      </c>
      <c r="C4364" s="304" t="s">
        <v>4</v>
      </c>
      <c r="D4364" s="305">
        <v>0.25</v>
      </c>
    </row>
    <row r="4365" spans="1:4">
      <c r="A4365" s="303" t="s">
        <v>25421</v>
      </c>
      <c r="B4365" s="304" t="s">
        <v>25422</v>
      </c>
      <c r="C4365" s="304" t="s">
        <v>39</v>
      </c>
      <c r="D4365" s="305">
        <v>311.98</v>
      </c>
    </row>
    <row r="4366" spans="1:4">
      <c r="A4366" s="303" t="s">
        <v>6089</v>
      </c>
      <c r="B4366" s="304" t="s">
        <v>6090</v>
      </c>
      <c r="C4366" s="304" t="s">
        <v>4</v>
      </c>
      <c r="D4366" s="305">
        <v>22.86</v>
      </c>
    </row>
    <row r="4367" spans="1:4">
      <c r="A4367" s="303" t="s">
        <v>6093</v>
      </c>
      <c r="B4367" s="304" t="s">
        <v>6094</v>
      </c>
      <c r="C4367" s="304" t="s">
        <v>4</v>
      </c>
      <c r="D4367" s="305">
        <v>1224.4100000000001</v>
      </c>
    </row>
    <row r="4368" spans="1:4">
      <c r="A4368" s="303" t="s">
        <v>6095</v>
      </c>
      <c r="B4368" s="304" t="s">
        <v>6096</v>
      </c>
      <c r="C4368" s="304" t="s">
        <v>4</v>
      </c>
      <c r="D4368" s="305">
        <v>1513.71</v>
      </c>
    </row>
    <row r="4369" spans="1:4">
      <c r="A4369" s="303" t="s">
        <v>6097</v>
      </c>
      <c r="B4369" s="304" t="s">
        <v>6098</v>
      </c>
      <c r="C4369" s="304" t="s">
        <v>4</v>
      </c>
      <c r="D4369" s="305">
        <v>1667.11</v>
      </c>
    </row>
    <row r="4370" spans="1:4">
      <c r="A4370" s="303" t="s">
        <v>6099</v>
      </c>
      <c r="B4370" s="304" t="s">
        <v>6100</v>
      </c>
      <c r="C4370" s="304" t="s">
        <v>4</v>
      </c>
      <c r="D4370" s="305">
        <v>1819.66</v>
      </c>
    </row>
    <row r="4371" spans="1:4">
      <c r="A4371" s="303" t="s">
        <v>6101</v>
      </c>
      <c r="B4371" s="304" t="s">
        <v>6102</v>
      </c>
      <c r="C4371" s="304" t="s">
        <v>4</v>
      </c>
      <c r="D4371" s="305">
        <v>2013.26</v>
      </c>
    </row>
    <row r="4372" spans="1:4">
      <c r="A4372" s="303" t="s">
        <v>6103</v>
      </c>
      <c r="B4372" s="304" t="s">
        <v>6104</v>
      </c>
      <c r="C4372" s="304" t="s">
        <v>4</v>
      </c>
      <c r="D4372" s="305">
        <v>2778.71</v>
      </c>
    </row>
    <row r="4373" spans="1:4">
      <c r="A4373" s="303" t="s">
        <v>6105</v>
      </c>
      <c r="B4373" s="304" t="s">
        <v>6106</v>
      </c>
      <c r="C4373" s="304" t="s">
        <v>4</v>
      </c>
      <c r="D4373" s="305">
        <v>3216.13</v>
      </c>
    </row>
    <row r="4374" spans="1:4">
      <c r="A4374" s="303" t="s">
        <v>6107</v>
      </c>
      <c r="B4374" s="304" t="s">
        <v>6108</v>
      </c>
      <c r="C4374" s="304" t="s">
        <v>4</v>
      </c>
      <c r="D4374" s="305">
        <v>3612.32</v>
      </c>
    </row>
    <row r="4375" spans="1:4">
      <c r="A4375" s="303" t="s">
        <v>6109</v>
      </c>
      <c r="B4375" s="304" t="s">
        <v>6110</v>
      </c>
      <c r="C4375" s="304" t="s">
        <v>4</v>
      </c>
      <c r="D4375" s="305">
        <v>3241.51</v>
      </c>
    </row>
    <row r="4376" spans="1:4">
      <c r="A4376" s="303" t="s">
        <v>6111</v>
      </c>
      <c r="B4376" s="304" t="s">
        <v>6112</v>
      </c>
      <c r="C4376" s="304" t="s">
        <v>4</v>
      </c>
      <c r="D4376" s="305">
        <v>3645.38</v>
      </c>
    </row>
    <row r="4377" spans="1:4">
      <c r="A4377" s="303" t="s">
        <v>6113</v>
      </c>
      <c r="B4377" s="304" t="s">
        <v>6114</v>
      </c>
      <c r="C4377" s="304" t="s">
        <v>4</v>
      </c>
      <c r="D4377" s="305">
        <v>3910.94</v>
      </c>
    </row>
    <row r="4378" spans="1:4">
      <c r="A4378" s="303" t="s">
        <v>6115</v>
      </c>
      <c r="B4378" s="304" t="s">
        <v>6116</v>
      </c>
      <c r="C4378" s="304" t="s">
        <v>4</v>
      </c>
      <c r="D4378" s="305">
        <v>4273.1899999999996</v>
      </c>
    </row>
    <row r="4379" spans="1:4">
      <c r="A4379" s="303" t="s">
        <v>6123</v>
      </c>
      <c r="B4379" s="304" t="s">
        <v>6124</v>
      </c>
      <c r="C4379" s="304" t="s">
        <v>4</v>
      </c>
      <c r="D4379" s="305">
        <v>5025.8599999999997</v>
      </c>
    </row>
    <row r="4380" spans="1:4">
      <c r="A4380" s="303" t="s">
        <v>6125</v>
      </c>
      <c r="B4380" s="304" t="s">
        <v>6126</v>
      </c>
      <c r="C4380" s="304" t="s">
        <v>4</v>
      </c>
      <c r="D4380" s="305">
        <v>5025.22</v>
      </c>
    </row>
    <row r="4381" spans="1:4">
      <c r="A4381" s="303" t="s">
        <v>6127</v>
      </c>
      <c r="B4381" s="304" t="s">
        <v>6128</v>
      </c>
      <c r="C4381" s="304" t="s">
        <v>4</v>
      </c>
      <c r="D4381" s="305">
        <v>5025.22</v>
      </c>
    </row>
    <row r="4382" spans="1:4">
      <c r="A4382" s="303" t="s">
        <v>6129</v>
      </c>
      <c r="B4382" s="304" t="s">
        <v>6130</v>
      </c>
      <c r="C4382" s="304" t="s">
        <v>4</v>
      </c>
      <c r="D4382" s="305">
        <v>5925.99</v>
      </c>
    </row>
    <row r="4383" spans="1:4">
      <c r="A4383" s="303" t="s">
        <v>6131</v>
      </c>
      <c r="B4383" s="304" t="s">
        <v>6132</v>
      </c>
      <c r="C4383" s="304" t="s">
        <v>4</v>
      </c>
      <c r="D4383" s="305">
        <v>5822.87</v>
      </c>
    </row>
    <row r="4384" spans="1:4">
      <c r="A4384" s="303" t="s">
        <v>6133</v>
      </c>
      <c r="B4384" s="304" t="s">
        <v>6134</v>
      </c>
      <c r="C4384" s="304" t="s">
        <v>4</v>
      </c>
      <c r="D4384" s="305">
        <v>8449.77</v>
      </c>
    </row>
    <row r="4385" spans="1:4">
      <c r="A4385" s="303" t="s">
        <v>6135</v>
      </c>
      <c r="B4385" s="304" t="s">
        <v>6136</v>
      </c>
      <c r="C4385" s="304" t="s">
        <v>4</v>
      </c>
      <c r="D4385" s="305">
        <v>3134.1</v>
      </c>
    </row>
    <row r="4386" spans="1:4">
      <c r="A4386" s="303" t="s">
        <v>6138</v>
      </c>
      <c r="B4386" s="304" t="s">
        <v>6139</v>
      </c>
      <c r="C4386" s="304" t="s">
        <v>4</v>
      </c>
      <c r="D4386" s="305">
        <v>1779.34</v>
      </c>
    </row>
    <row r="4387" spans="1:4">
      <c r="A4387" s="303" t="s">
        <v>6140</v>
      </c>
      <c r="B4387" s="304" t="s">
        <v>6141</v>
      </c>
      <c r="C4387" s="304" t="s">
        <v>4</v>
      </c>
      <c r="D4387" s="305">
        <v>2038.83</v>
      </c>
    </row>
    <row r="4388" spans="1:4">
      <c r="A4388" s="303" t="s">
        <v>6142</v>
      </c>
      <c r="B4388" s="304" t="s">
        <v>6143</v>
      </c>
      <c r="C4388" s="304" t="s">
        <v>4</v>
      </c>
      <c r="D4388" s="305">
        <v>2409.52</v>
      </c>
    </row>
    <row r="4389" spans="1:4">
      <c r="A4389" s="303" t="s">
        <v>6144</v>
      </c>
      <c r="B4389" s="304" t="s">
        <v>6145</v>
      </c>
      <c r="C4389" s="304" t="s">
        <v>4</v>
      </c>
      <c r="D4389" s="305">
        <v>2557.81</v>
      </c>
    </row>
    <row r="4390" spans="1:4">
      <c r="A4390" s="303" t="s">
        <v>6146</v>
      </c>
      <c r="B4390" s="304" t="s">
        <v>6147</v>
      </c>
      <c r="C4390" s="304" t="s">
        <v>4</v>
      </c>
      <c r="D4390" s="305">
        <v>580.73</v>
      </c>
    </row>
    <row r="4391" spans="1:4">
      <c r="A4391" s="303" t="s">
        <v>6148</v>
      </c>
      <c r="B4391" s="304" t="s">
        <v>6149</v>
      </c>
      <c r="C4391" s="304" t="s">
        <v>4</v>
      </c>
      <c r="D4391" s="305">
        <v>231.49</v>
      </c>
    </row>
    <row r="4392" spans="1:4">
      <c r="A4392" s="303" t="s">
        <v>6150</v>
      </c>
      <c r="B4392" s="304" t="s">
        <v>6151</v>
      </c>
      <c r="C4392" s="304" t="s">
        <v>4</v>
      </c>
      <c r="D4392" s="305">
        <v>410.06</v>
      </c>
    </row>
    <row r="4393" spans="1:4">
      <c r="A4393" s="303" t="s">
        <v>6152</v>
      </c>
      <c r="B4393" s="304" t="s">
        <v>6153</v>
      </c>
      <c r="C4393" s="304" t="s">
        <v>4</v>
      </c>
      <c r="D4393" s="305">
        <v>209.44</v>
      </c>
    </row>
    <row r="4394" spans="1:4">
      <c r="A4394" s="303" t="s">
        <v>6154</v>
      </c>
      <c r="B4394" s="304" t="s">
        <v>6155</v>
      </c>
      <c r="C4394" s="304" t="s">
        <v>4</v>
      </c>
      <c r="D4394" s="305">
        <v>75.290000000000006</v>
      </c>
    </row>
    <row r="4395" spans="1:4">
      <c r="A4395" s="303" t="s">
        <v>6156</v>
      </c>
      <c r="B4395" s="304" t="s">
        <v>6157</v>
      </c>
      <c r="C4395" s="304" t="s">
        <v>4</v>
      </c>
      <c r="D4395" s="305">
        <v>86.95</v>
      </c>
    </row>
    <row r="4396" spans="1:4">
      <c r="A4396" s="303" t="s">
        <v>6158</v>
      </c>
      <c r="B4396" s="304" t="s">
        <v>6159</v>
      </c>
      <c r="C4396" s="304" t="s">
        <v>4</v>
      </c>
      <c r="D4396" s="305">
        <v>6272.22</v>
      </c>
    </row>
    <row r="4397" spans="1:4">
      <c r="A4397" s="303" t="s">
        <v>6160</v>
      </c>
      <c r="B4397" s="304" t="s">
        <v>6161</v>
      </c>
      <c r="C4397" s="304" t="s">
        <v>4</v>
      </c>
      <c r="D4397" s="305">
        <v>3020.37</v>
      </c>
    </row>
    <row r="4398" spans="1:4">
      <c r="A4398" s="303" t="s">
        <v>6162</v>
      </c>
      <c r="B4398" s="304" t="s">
        <v>6163</v>
      </c>
      <c r="C4398" s="304" t="s">
        <v>4</v>
      </c>
      <c r="D4398" s="305">
        <v>3373.11</v>
      </c>
    </row>
    <row r="4399" spans="1:4">
      <c r="A4399" s="303" t="s">
        <v>25423</v>
      </c>
      <c r="B4399" s="304" t="s">
        <v>25424</v>
      </c>
      <c r="C4399" s="304" t="s">
        <v>4</v>
      </c>
      <c r="D4399" s="305">
        <v>4919.1000000000004</v>
      </c>
    </row>
    <row r="4400" spans="1:4">
      <c r="A4400" s="303" t="s">
        <v>25425</v>
      </c>
      <c r="B4400" s="304" t="s">
        <v>25426</v>
      </c>
      <c r="C4400" s="304" t="s">
        <v>4</v>
      </c>
      <c r="D4400" s="305">
        <v>2971.56</v>
      </c>
    </row>
    <row r="4401" spans="1:4">
      <c r="A4401" s="303" t="s">
        <v>25427</v>
      </c>
      <c r="B4401" s="304" t="s">
        <v>25428</v>
      </c>
      <c r="C4401" s="304" t="s">
        <v>4</v>
      </c>
      <c r="D4401" s="305">
        <v>2690.6</v>
      </c>
    </row>
    <row r="4402" spans="1:4" ht="20.399999999999999">
      <c r="A4402" s="303" t="s">
        <v>25429</v>
      </c>
      <c r="B4402" s="304" t="s">
        <v>25430</v>
      </c>
      <c r="C4402" s="304" t="s">
        <v>4</v>
      </c>
      <c r="D4402" s="305">
        <v>1363.73</v>
      </c>
    </row>
    <row r="4403" spans="1:4">
      <c r="A4403" s="303" t="s">
        <v>25431</v>
      </c>
      <c r="B4403" s="304" t="s">
        <v>25432</v>
      </c>
      <c r="C4403" s="304" t="s">
        <v>4</v>
      </c>
      <c r="D4403" s="305">
        <v>80</v>
      </c>
    </row>
    <row r="4404" spans="1:4" ht="20.399999999999999">
      <c r="A4404" s="303" t="s">
        <v>25433</v>
      </c>
      <c r="B4404" s="304" t="s">
        <v>25434</v>
      </c>
      <c r="C4404" s="304" t="s">
        <v>4</v>
      </c>
      <c r="D4404" s="305">
        <v>46190.6</v>
      </c>
    </row>
    <row r="4405" spans="1:4" ht="20.399999999999999">
      <c r="A4405" s="303" t="s">
        <v>25435</v>
      </c>
      <c r="B4405" s="304" t="s">
        <v>25436</v>
      </c>
      <c r="C4405" s="304" t="s">
        <v>4</v>
      </c>
      <c r="D4405" s="305">
        <v>58008.7</v>
      </c>
    </row>
    <row r="4406" spans="1:4" ht="20.399999999999999">
      <c r="A4406" s="303" t="s">
        <v>25437</v>
      </c>
      <c r="B4406" s="304" t="s">
        <v>25438</v>
      </c>
      <c r="C4406" s="304" t="s">
        <v>4</v>
      </c>
      <c r="D4406" s="305">
        <v>36177.08</v>
      </c>
    </row>
    <row r="4407" spans="1:4" ht="20.399999999999999">
      <c r="A4407" s="303" t="s">
        <v>25439</v>
      </c>
      <c r="B4407" s="304" t="s">
        <v>25440</v>
      </c>
      <c r="C4407" s="304" t="s">
        <v>4</v>
      </c>
      <c r="D4407" s="305">
        <v>25641</v>
      </c>
    </row>
    <row r="4408" spans="1:4">
      <c r="A4408" s="303" t="s">
        <v>25441</v>
      </c>
      <c r="B4408" s="304" t="s">
        <v>25442</v>
      </c>
      <c r="C4408" s="304" t="s">
        <v>4</v>
      </c>
      <c r="D4408" s="305">
        <v>2835</v>
      </c>
    </row>
    <row r="4409" spans="1:4">
      <c r="A4409" s="303" t="s">
        <v>25443</v>
      </c>
      <c r="B4409" s="304" t="s">
        <v>25444</v>
      </c>
      <c r="C4409" s="304" t="s">
        <v>4</v>
      </c>
      <c r="D4409" s="305">
        <v>0.69</v>
      </c>
    </row>
    <row r="4410" spans="1:4">
      <c r="A4410" s="303" t="s">
        <v>25445</v>
      </c>
      <c r="B4410" s="304" t="s">
        <v>25446</v>
      </c>
      <c r="C4410" s="304" t="s">
        <v>4</v>
      </c>
      <c r="D4410" s="305">
        <v>0.9</v>
      </c>
    </row>
    <row r="4411" spans="1:4">
      <c r="A4411" s="303" t="s">
        <v>6239</v>
      </c>
      <c r="B4411" s="304" t="s">
        <v>6240</v>
      </c>
      <c r="C4411" s="304" t="s">
        <v>4</v>
      </c>
      <c r="D4411" s="305">
        <v>1891.69</v>
      </c>
    </row>
    <row r="4412" spans="1:4">
      <c r="A4412" s="303" t="s">
        <v>6241</v>
      </c>
      <c r="B4412" s="304" t="s">
        <v>6242</v>
      </c>
      <c r="C4412" s="304" t="s">
        <v>4</v>
      </c>
      <c r="D4412" s="305">
        <v>57.86</v>
      </c>
    </row>
    <row r="4413" spans="1:4">
      <c r="A4413" s="303" t="s">
        <v>6246</v>
      </c>
      <c r="B4413" s="304" t="s">
        <v>6247</v>
      </c>
      <c r="C4413" s="304" t="s">
        <v>4</v>
      </c>
      <c r="D4413" s="305">
        <v>2.95</v>
      </c>
    </row>
    <row r="4414" spans="1:4">
      <c r="A4414" s="303" t="s">
        <v>6248</v>
      </c>
      <c r="B4414" s="304" t="s">
        <v>6249</v>
      </c>
      <c r="C4414" s="304" t="s">
        <v>4</v>
      </c>
      <c r="D4414" s="305">
        <v>1.98</v>
      </c>
    </row>
    <row r="4415" spans="1:4">
      <c r="A4415" s="303" t="s">
        <v>6250</v>
      </c>
      <c r="B4415" s="304" t="s">
        <v>6251</v>
      </c>
      <c r="C4415" s="304" t="s">
        <v>4</v>
      </c>
      <c r="D4415" s="305">
        <v>4.0599999999999996</v>
      </c>
    </row>
    <row r="4416" spans="1:4">
      <c r="A4416" s="303" t="s">
        <v>6252</v>
      </c>
      <c r="B4416" s="304" t="s">
        <v>6253</v>
      </c>
      <c r="C4416" s="304" t="s">
        <v>4</v>
      </c>
      <c r="D4416" s="305">
        <v>7.01</v>
      </c>
    </row>
    <row r="4417" spans="1:4">
      <c r="A4417" s="303" t="s">
        <v>25447</v>
      </c>
      <c r="B4417" s="304" t="s">
        <v>25448</v>
      </c>
      <c r="C4417" s="304" t="s">
        <v>4</v>
      </c>
      <c r="D4417" s="305">
        <v>4.21</v>
      </c>
    </row>
    <row r="4418" spans="1:4">
      <c r="A4418" s="303" t="s">
        <v>6277</v>
      </c>
      <c r="B4418" s="304" t="s">
        <v>6278</v>
      </c>
      <c r="C4418" s="304" t="s">
        <v>4</v>
      </c>
      <c r="D4418" s="305">
        <v>262</v>
      </c>
    </row>
    <row r="4419" spans="1:4">
      <c r="A4419" s="303" t="s">
        <v>25449</v>
      </c>
      <c r="B4419" s="304" t="s">
        <v>25450</v>
      </c>
      <c r="C4419" s="304" t="s">
        <v>4</v>
      </c>
      <c r="D4419" s="305">
        <v>699.3</v>
      </c>
    </row>
    <row r="4420" spans="1:4">
      <c r="A4420" s="303" t="s">
        <v>25451</v>
      </c>
      <c r="B4420" s="304" t="s">
        <v>25452</v>
      </c>
      <c r="C4420" s="304" t="s">
        <v>4</v>
      </c>
      <c r="D4420" s="305">
        <v>4.5</v>
      </c>
    </row>
    <row r="4421" spans="1:4">
      <c r="A4421" s="303" t="s">
        <v>25453</v>
      </c>
      <c r="B4421" s="304" t="s">
        <v>25454</v>
      </c>
      <c r="C4421" s="304" t="s">
        <v>4</v>
      </c>
      <c r="D4421" s="305">
        <v>46.2</v>
      </c>
    </row>
    <row r="4422" spans="1:4">
      <c r="A4422" s="303" t="s">
        <v>6295</v>
      </c>
      <c r="B4422" s="304" t="s">
        <v>6296</v>
      </c>
      <c r="C4422" s="304" t="s">
        <v>4</v>
      </c>
      <c r="D4422" s="305">
        <v>372.76</v>
      </c>
    </row>
    <row r="4423" spans="1:4">
      <c r="A4423" s="303" t="s">
        <v>6303</v>
      </c>
      <c r="B4423" s="304" t="s">
        <v>6304</v>
      </c>
      <c r="C4423" s="304" t="s">
        <v>4</v>
      </c>
      <c r="D4423" s="305">
        <v>5.08</v>
      </c>
    </row>
    <row r="4424" spans="1:4">
      <c r="A4424" s="303" t="s">
        <v>25455</v>
      </c>
      <c r="B4424" s="304" t="s">
        <v>25456</v>
      </c>
      <c r="C4424" s="304" t="s">
        <v>4</v>
      </c>
      <c r="D4424" s="305">
        <v>88.2</v>
      </c>
    </row>
    <row r="4425" spans="1:4">
      <c r="A4425" s="303" t="s">
        <v>25457</v>
      </c>
      <c r="B4425" s="304" t="s">
        <v>25458</v>
      </c>
      <c r="C4425" s="304" t="s">
        <v>4</v>
      </c>
      <c r="D4425" s="305">
        <v>1970.85</v>
      </c>
    </row>
    <row r="4426" spans="1:4">
      <c r="A4426" s="303" t="s">
        <v>25459</v>
      </c>
      <c r="B4426" s="304" t="s">
        <v>25460</v>
      </c>
      <c r="C4426" s="304" t="s">
        <v>4</v>
      </c>
      <c r="D4426" s="305">
        <v>2432.85</v>
      </c>
    </row>
    <row r="4427" spans="1:4">
      <c r="A4427" s="303" t="s">
        <v>25461</v>
      </c>
      <c r="B4427" s="304" t="s">
        <v>25462</v>
      </c>
      <c r="C4427" s="304" t="s">
        <v>4</v>
      </c>
      <c r="D4427" s="305">
        <v>889.16</v>
      </c>
    </row>
    <row r="4428" spans="1:4">
      <c r="A4428" s="303" t="s">
        <v>25463</v>
      </c>
      <c r="B4428" s="304" t="s">
        <v>25464</v>
      </c>
      <c r="C4428" s="304" t="s">
        <v>4</v>
      </c>
      <c r="D4428" s="305">
        <v>1014.39</v>
      </c>
    </row>
    <row r="4429" spans="1:4">
      <c r="A4429" s="303" t="s">
        <v>25465</v>
      </c>
      <c r="B4429" s="304" t="s">
        <v>25466</v>
      </c>
      <c r="C4429" s="304" t="s">
        <v>4</v>
      </c>
      <c r="D4429" s="305">
        <v>2478.5</v>
      </c>
    </row>
    <row r="4430" spans="1:4">
      <c r="A4430" s="303" t="s">
        <v>6448</v>
      </c>
      <c r="B4430" s="304" t="s">
        <v>6449</v>
      </c>
      <c r="C4430" s="304" t="s">
        <v>4</v>
      </c>
      <c r="D4430" s="305">
        <v>2078.23</v>
      </c>
    </row>
    <row r="4431" spans="1:4">
      <c r="A4431" s="303" t="s">
        <v>6450</v>
      </c>
      <c r="B4431" s="304" t="s">
        <v>6451</v>
      </c>
      <c r="C4431" s="304" t="s">
        <v>4</v>
      </c>
      <c r="D4431" s="305">
        <v>2378.54</v>
      </c>
    </row>
    <row r="4432" spans="1:4">
      <c r="A4432" s="303" t="s">
        <v>6452</v>
      </c>
      <c r="B4432" s="304" t="s">
        <v>6453</v>
      </c>
      <c r="C4432" s="304" t="s">
        <v>4</v>
      </c>
      <c r="D4432" s="305">
        <v>1980.68</v>
      </c>
    </row>
    <row r="4433" spans="1:4">
      <c r="A4433" s="303" t="s">
        <v>6454</v>
      </c>
      <c r="B4433" s="304" t="s">
        <v>6455</v>
      </c>
      <c r="C4433" s="304" t="s">
        <v>4</v>
      </c>
      <c r="D4433" s="305">
        <v>2478.5</v>
      </c>
    </row>
    <row r="4434" spans="1:4">
      <c r="A4434" s="303" t="s">
        <v>6456</v>
      </c>
      <c r="B4434" s="304" t="s">
        <v>6457</v>
      </c>
      <c r="C4434" s="304" t="s">
        <v>4</v>
      </c>
      <c r="D4434" s="305">
        <v>2748.91</v>
      </c>
    </row>
    <row r="4435" spans="1:4">
      <c r="A4435" s="303" t="s">
        <v>25467</v>
      </c>
      <c r="B4435" s="304" t="s">
        <v>25468</v>
      </c>
      <c r="C4435" s="304" t="s">
        <v>4</v>
      </c>
      <c r="D4435" s="305">
        <v>5518.58</v>
      </c>
    </row>
    <row r="4436" spans="1:4">
      <c r="A4436" s="303" t="s">
        <v>25469</v>
      </c>
      <c r="B4436" s="304" t="s">
        <v>25470</v>
      </c>
      <c r="C4436" s="304" t="s">
        <v>4</v>
      </c>
      <c r="D4436" s="305">
        <v>13200.3</v>
      </c>
    </row>
    <row r="4437" spans="1:4">
      <c r="A4437" s="303" t="s">
        <v>6458</v>
      </c>
      <c r="B4437" s="304" t="s">
        <v>6459</v>
      </c>
      <c r="C4437" s="304" t="s">
        <v>4</v>
      </c>
      <c r="D4437" s="305">
        <v>1140.32</v>
      </c>
    </row>
    <row r="4438" spans="1:4">
      <c r="A4438" s="303" t="s">
        <v>6460</v>
      </c>
      <c r="B4438" s="304" t="s">
        <v>6461</v>
      </c>
      <c r="C4438" s="304" t="s">
        <v>4</v>
      </c>
      <c r="D4438" s="305">
        <v>1539.43</v>
      </c>
    </row>
    <row r="4439" spans="1:4">
      <c r="A4439" s="303" t="s">
        <v>6462</v>
      </c>
      <c r="B4439" s="304" t="s">
        <v>6463</v>
      </c>
      <c r="C4439" s="304" t="s">
        <v>4</v>
      </c>
      <c r="D4439" s="305">
        <v>2182.14</v>
      </c>
    </row>
    <row r="4440" spans="1:4">
      <c r="A4440" s="303" t="s">
        <v>6464</v>
      </c>
      <c r="B4440" s="304" t="s">
        <v>6465</v>
      </c>
      <c r="C4440" s="304" t="s">
        <v>4</v>
      </c>
      <c r="D4440" s="305">
        <v>2497.46</v>
      </c>
    </row>
    <row r="4441" spans="1:4">
      <c r="A4441" s="303" t="s">
        <v>6466</v>
      </c>
      <c r="B4441" s="304" t="s">
        <v>6467</v>
      </c>
      <c r="C4441" s="304" t="s">
        <v>4</v>
      </c>
      <c r="D4441" s="305">
        <v>2040.57</v>
      </c>
    </row>
    <row r="4442" spans="1:4">
      <c r="A4442" s="303" t="s">
        <v>6468</v>
      </c>
      <c r="B4442" s="304" t="s">
        <v>6469</v>
      </c>
      <c r="C4442" s="304" t="s">
        <v>4</v>
      </c>
      <c r="D4442" s="305">
        <v>2437.38</v>
      </c>
    </row>
    <row r="4443" spans="1:4">
      <c r="A4443" s="303" t="s">
        <v>6470</v>
      </c>
      <c r="B4443" s="304" t="s">
        <v>6471</v>
      </c>
      <c r="C4443" s="304" t="s">
        <v>4</v>
      </c>
      <c r="D4443" s="305">
        <v>3126.93</v>
      </c>
    </row>
    <row r="4444" spans="1:4">
      <c r="A4444" s="303" t="s">
        <v>25471</v>
      </c>
      <c r="B4444" s="304" t="s">
        <v>25472</v>
      </c>
      <c r="C4444" s="304" t="s">
        <v>4</v>
      </c>
      <c r="D4444" s="305">
        <v>530</v>
      </c>
    </row>
    <row r="4445" spans="1:4">
      <c r="A4445" s="303" t="s">
        <v>25473</v>
      </c>
      <c r="B4445" s="304" t="s">
        <v>25474</v>
      </c>
      <c r="C4445" s="304" t="s">
        <v>4</v>
      </c>
      <c r="D4445" s="305">
        <v>1521.45</v>
      </c>
    </row>
    <row r="4446" spans="1:4">
      <c r="A4446" s="303" t="s">
        <v>25475</v>
      </c>
      <c r="B4446" s="304" t="s">
        <v>25476</v>
      </c>
      <c r="C4446" s="304" t="s">
        <v>4</v>
      </c>
      <c r="D4446" s="305">
        <v>666.75</v>
      </c>
    </row>
    <row r="4447" spans="1:4">
      <c r="A4447" s="303" t="s">
        <v>25477</v>
      </c>
      <c r="B4447" s="304" t="s">
        <v>25478</v>
      </c>
      <c r="C4447" s="304" t="s">
        <v>4</v>
      </c>
      <c r="D4447" s="305">
        <v>972.25</v>
      </c>
    </row>
    <row r="4448" spans="1:4">
      <c r="A4448" s="303" t="s">
        <v>25479</v>
      </c>
      <c r="B4448" s="304" t="s">
        <v>25480</v>
      </c>
      <c r="C4448" s="304" t="s">
        <v>4</v>
      </c>
      <c r="D4448" s="305">
        <v>1449</v>
      </c>
    </row>
    <row r="4449" spans="1:4">
      <c r="A4449" s="303" t="s">
        <v>25481</v>
      </c>
      <c r="B4449" s="304" t="s">
        <v>25482</v>
      </c>
      <c r="C4449" s="304" t="s">
        <v>4</v>
      </c>
      <c r="D4449" s="305">
        <v>2245.69</v>
      </c>
    </row>
    <row r="4450" spans="1:4">
      <c r="A4450" s="303" t="s">
        <v>25483</v>
      </c>
      <c r="B4450" s="304" t="s">
        <v>25484</v>
      </c>
      <c r="C4450" s="304" t="s">
        <v>4</v>
      </c>
      <c r="D4450" s="305">
        <v>2450</v>
      </c>
    </row>
    <row r="4451" spans="1:4" ht="30.6">
      <c r="A4451" s="303" t="s">
        <v>6478</v>
      </c>
      <c r="B4451" s="304" t="s">
        <v>6479</v>
      </c>
      <c r="C4451" s="304" t="s">
        <v>4</v>
      </c>
      <c r="D4451" s="305">
        <v>3238.3</v>
      </c>
    </row>
    <row r="4452" spans="1:4" ht="30.6">
      <c r="A4452" s="303" t="s">
        <v>6480</v>
      </c>
      <c r="B4452" s="304" t="s">
        <v>6481</v>
      </c>
      <c r="C4452" s="304" t="s">
        <v>4</v>
      </c>
      <c r="D4452" s="305">
        <v>3408.35</v>
      </c>
    </row>
    <row r="4453" spans="1:4" ht="30.6">
      <c r="A4453" s="303" t="s">
        <v>6482</v>
      </c>
      <c r="B4453" s="304" t="s">
        <v>6483</v>
      </c>
      <c r="C4453" s="304" t="s">
        <v>4</v>
      </c>
      <c r="D4453" s="305">
        <v>4169.87</v>
      </c>
    </row>
    <row r="4454" spans="1:4" ht="30.6">
      <c r="A4454" s="303" t="s">
        <v>6484</v>
      </c>
      <c r="B4454" s="304" t="s">
        <v>6485</v>
      </c>
      <c r="C4454" s="304" t="s">
        <v>4</v>
      </c>
      <c r="D4454" s="305">
        <v>4813.1000000000004</v>
      </c>
    </row>
    <row r="4455" spans="1:4" ht="30.6">
      <c r="A4455" s="303" t="s">
        <v>6486</v>
      </c>
      <c r="B4455" s="304" t="s">
        <v>6487</v>
      </c>
      <c r="C4455" s="304" t="s">
        <v>4</v>
      </c>
      <c r="D4455" s="305">
        <v>5123.6099999999997</v>
      </c>
    </row>
    <row r="4456" spans="1:4" ht="30.6">
      <c r="A4456" s="303" t="s">
        <v>6488</v>
      </c>
      <c r="B4456" s="304" t="s">
        <v>6489</v>
      </c>
      <c r="C4456" s="304" t="s">
        <v>4</v>
      </c>
      <c r="D4456" s="305">
        <v>5286.27</v>
      </c>
    </row>
    <row r="4457" spans="1:4" ht="30.6">
      <c r="A4457" s="303" t="s">
        <v>6490</v>
      </c>
      <c r="B4457" s="304" t="s">
        <v>6491</v>
      </c>
      <c r="C4457" s="304" t="s">
        <v>4</v>
      </c>
      <c r="D4457" s="305">
        <v>7223.35</v>
      </c>
    </row>
    <row r="4458" spans="1:4" ht="30.6">
      <c r="A4458" s="303" t="s">
        <v>6492</v>
      </c>
      <c r="B4458" s="304" t="s">
        <v>6493</v>
      </c>
      <c r="C4458" s="304" t="s">
        <v>4</v>
      </c>
      <c r="D4458" s="305">
        <v>10853.49</v>
      </c>
    </row>
    <row r="4459" spans="1:4">
      <c r="A4459" s="303" t="s">
        <v>6494</v>
      </c>
      <c r="B4459" s="304" t="s">
        <v>6495</v>
      </c>
      <c r="C4459" s="304" t="s">
        <v>4</v>
      </c>
      <c r="D4459" s="305">
        <v>89.7</v>
      </c>
    </row>
    <row r="4460" spans="1:4">
      <c r="A4460" s="303" t="s">
        <v>6496</v>
      </c>
      <c r="B4460" s="304" t="s">
        <v>6497</v>
      </c>
      <c r="C4460" s="304" t="s">
        <v>4</v>
      </c>
      <c r="D4460" s="305">
        <v>135.19999999999999</v>
      </c>
    </row>
    <row r="4461" spans="1:4">
      <c r="A4461" s="303" t="s">
        <v>6498</v>
      </c>
      <c r="B4461" s="304" t="s">
        <v>6499</v>
      </c>
      <c r="C4461" s="304" t="s">
        <v>4</v>
      </c>
      <c r="D4461" s="305">
        <v>203.74</v>
      </c>
    </row>
    <row r="4462" spans="1:4">
      <c r="A4462" s="303" t="s">
        <v>6500</v>
      </c>
      <c r="B4462" s="304" t="s">
        <v>6501</v>
      </c>
      <c r="C4462" s="304" t="s">
        <v>4</v>
      </c>
      <c r="D4462" s="305">
        <v>263.18</v>
      </c>
    </row>
    <row r="4463" spans="1:4">
      <c r="A4463" s="303" t="s">
        <v>6502</v>
      </c>
      <c r="B4463" s="304" t="s">
        <v>6503</v>
      </c>
      <c r="C4463" s="304" t="s">
        <v>4</v>
      </c>
      <c r="D4463" s="305">
        <v>518.36</v>
      </c>
    </row>
    <row r="4464" spans="1:4">
      <c r="A4464" s="303" t="s">
        <v>6504</v>
      </c>
      <c r="B4464" s="304" t="s">
        <v>6505</v>
      </c>
      <c r="C4464" s="304" t="s">
        <v>4</v>
      </c>
      <c r="D4464" s="305">
        <v>847.66</v>
      </c>
    </row>
    <row r="4465" spans="1:4">
      <c r="A4465" s="303" t="s">
        <v>6506</v>
      </c>
      <c r="B4465" s="304" t="s">
        <v>6507</v>
      </c>
      <c r="C4465" s="304" t="s">
        <v>4</v>
      </c>
      <c r="D4465" s="305">
        <v>951.05</v>
      </c>
    </row>
    <row r="4466" spans="1:4">
      <c r="A4466" s="303" t="s">
        <v>6508</v>
      </c>
      <c r="B4466" s="304" t="s">
        <v>6509</v>
      </c>
      <c r="C4466" s="304" t="s">
        <v>4</v>
      </c>
      <c r="D4466" s="305">
        <v>2003.31</v>
      </c>
    </row>
    <row r="4467" spans="1:4">
      <c r="A4467" s="303" t="s">
        <v>6510</v>
      </c>
      <c r="B4467" s="304" t="s">
        <v>6511</v>
      </c>
      <c r="C4467" s="304" t="s">
        <v>4</v>
      </c>
      <c r="D4467" s="305">
        <v>101.68</v>
      </c>
    </row>
    <row r="4468" spans="1:4">
      <c r="A4468" s="303" t="s">
        <v>6512</v>
      </c>
      <c r="B4468" s="304" t="s">
        <v>6513</v>
      </c>
      <c r="C4468" s="304" t="s">
        <v>4</v>
      </c>
      <c r="D4468" s="305">
        <v>1414.37</v>
      </c>
    </row>
    <row r="4469" spans="1:4">
      <c r="A4469" s="303" t="s">
        <v>6514</v>
      </c>
      <c r="B4469" s="304" t="s">
        <v>6515</v>
      </c>
      <c r="C4469" s="304" t="s">
        <v>4</v>
      </c>
      <c r="D4469" s="305">
        <v>2546.17</v>
      </c>
    </row>
    <row r="4470" spans="1:4">
      <c r="A4470" s="303" t="s">
        <v>6516</v>
      </c>
      <c r="B4470" s="304" t="s">
        <v>6517</v>
      </c>
      <c r="C4470" s="304" t="s">
        <v>4</v>
      </c>
      <c r="D4470" s="305">
        <v>163.02000000000001</v>
      </c>
    </row>
    <row r="4471" spans="1:4">
      <c r="A4471" s="303" t="s">
        <v>6518</v>
      </c>
      <c r="B4471" s="304" t="s">
        <v>6519</v>
      </c>
      <c r="C4471" s="304" t="s">
        <v>4</v>
      </c>
      <c r="D4471" s="305">
        <v>120.81</v>
      </c>
    </row>
    <row r="4472" spans="1:4">
      <c r="A4472" s="303" t="s">
        <v>25485</v>
      </c>
      <c r="B4472" s="304" t="s">
        <v>25486</v>
      </c>
      <c r="C4472" s="304" t="s">
        <v>4</v>
      </c>
      <c r="D4472" s="305">
        <v>45632.12</v>
      </c>
    </row>
    <row r="4473" spans="1:4" ht="20.399999999999999">
      <c r="A4473" s="303" t="s">
        <v>25487</v>
      </c>
      <c r="B4473" s="304" t="s">
        <v>25488</v>
      </c>
      <c r="C4473" s="304" t="s">
        <v>4</v>
      </c>
      <c r="D4473" s="305">
        <v>49800</v>
      </c>
    </row>
    <row r="4474" spans="1:4" ht="20.399999999999999">
      <c r="A4474" s="303" t="s">
        <v>25489</v>
      </c>
      <c r="B4474" s="304" t="s">
        <v>25490</v>
      </c>
      <c r="C4474" s="304" t="s">
        <v>4</v>
      </c>
      <c r="D4474" s="305">
        <v>49708.58</v>
      </c>
    </row>
    <row r="4475" spans="1:4" ht="20.399999999999999">
      <c r="A4475" s="303" t="s">
        <v>25491</v>
      </c>
      <c r="B4475" s="304" t="s">
        <v>25492</v>
      </c>
      <c r="C4475" s="304" t="s">
        <v>4</v>
      </c>
      <c r="D4475" s="305">
        <v>61500</v>
      </c>
    </row>
    <row r="4476" spans="1:4">
      <c r="A4476" s="303" t="s">
        <v>6356</v>
      </c>
      <c r="B4476" s="304" t="s">
        <v>6357</v>
      </c>
      <c r="C4476" s="304" t="s">
        <v>4</v>
      </c>
      <c r="D4476" s="305">
        <v>329.57</v>
      </c>
    </row>
    <row r="4477" spans="1:4">
      <c r="A4477" s="303" t="s">
        <v>6358</v>
      </c>
      <c r="B4477" s="304" t="s">
        <v>6359</v>
      </c>
      <c r="C4477" s="304" t="s">
        <v>4</v>
      </c>
      <c r="D4477" s="305">
        <v>314.08999999999997</v>
      </c>
    </row>
    <row r="4478" spans="1:4">
      <c r="A4478" s="303" t="s">
        <v>6360</v>
      </c>
      <c r="B4478" s="304" t="s">
        <v>6361</v>
      </c>
      <c r="C4478" s="304" t="s">
        <v>4</v>
      </c>
      <c r="D4478" s="305">
        <v>317.75</v>
      </c>
    </row>
    <row r="4479" spans="1:4">
      <c r="A4479" s="303" t="s">
        <v>6362</v>
      </c>
      <c r="B4479" s="304" t="s">
        <v>6363</v>
      </c>
      <c r="C4479" s="304" t="s">
        <v>4</v>
      </c>
      <c r="D4479" s="305">
        <v>552.9</v>
      </c>
    </row>
    <row r="4480" spans="1:4">
      <c r="A4480" s="303" t="s">
        <v>6364</v>
      </c>
      <c r="B4480" s="304" t="s">
        <v>6365</v>
      </c>
      <c r="C4480" s="304" t="s">
        <v>4</v>
      </c>
      <c r="D4480" s="305">
        <v>763.29</v>
      </c>
    </row>
    <row r="4481" spans="1:4">
      <c r="A4481" s="303" t="s">
        <v>6366</v>
      </c>
      <c r="B4481" s="304" t="s">
        <v>6367</v>
      </c>
      <c r="C4481" s="304" t="s">
        <v>4</v>
      </c>
      <c r="D4481" s="305">
        <v>793.17</v>
      </c>
    </row>
    <row r="4482" spans="1:4">
      <c r="A4482" s="303" t="s">
        <v>6368</v>
      </c>
      <c r="B4482" s="304" t="s">
        <v>6369</v>
      </c>
      <c r="C4482" s="304" t="s">
        <v>4</v>
      </c>
      <c r="D4482" s="305">
        <v>896.25</v>
      </c>
    </row>
    <row r="4483" spans="1:4">
      <c r="A4483" s="303" t="s">
        <v>6370</v>
      </c>
      <c r="B4483" s="304" t="s">
        <v>6371</v>
      </c>
      <c r="C4483" s="304" t="s">
        <v>4</v>
      </c>
      <c r="D4483" s="305">
        <v>957.5</v>
      </c>
    </row>
    <row r="4484" spans="1:4">
      <c r="A4484" s="303" t="s">
        <v>6372</v>
      </c>
      <c r="B4484" s="304" t="s">
        <v>6373</v>
      </c>
      <c r="C4484" s="304" t="s">
        <v>4</v>
      </c>
      <c r="D4484" s="305">
        <v>1394.67</v>
      </c>
    </row>
    <row r="4485" spans="1:4">
      <c r="A4485" s="303" t="s">
        <v>6374</v>
      </c>
      <c r="B4485" s="304" t="s">
        <v>6375</v>
      </c>
      <c r="C4485" s="304" t="s">
        <v>4</v>
      </c>
      <c r="D4485" s="305">
        <v>1325.99</v>
      </c>
    </row>
    <row r="4486" spans="1:4">
      <c r="A4486" s="303" t="s">
        <v>6376</v>
      </c>
      <c r="B4486" s="304" t="s">
        <v>6377</v>
      </c>
      <c r="C4486" s="304" t="s">
        <v>4</v>
      </c>
      <c r="D4486" s="305">
        <v>1606.69</v>
      </c>
    </row>
    <row r="4487" spans="1:4">
      <c r="A4487" s="303" t="s">
        <v>6378</v>
      </c>
      <c r="B4487" s="304" t="s">
        <v>6379</v>
      </c>
      <c r="C4487" s="304" t="s">
        <v>4</v>
      </c>
      <c r="D4487" s="305">
        <v>1863.06</v>
      </c>
    </row>
    <row r="4488" spans="1:4">
      <c r="A4488" s="303" t="s">
        <v>6380</v>
      </c>
      <c r="B4488" s="304" t="s">
        <v>6381</v>
      </c>
      <c r="C4488" s="304" t="s">
        <v>4</v>
      </c>
      <c r="D4488" s="305">
        <v>2178.37</v>
      </c>
    </row>
    <row r="4489" spans="1:4">
      <c r="A4489" s="303" t="s">
        <v>6382</v>
      </c>
      <c r="B4489" s="304" t="s">
        <v>6383</v>
      </c>
      <c r="C4489" s="304" t="s">
        <v>4</v>
      </c>
      <c r="D4489" s="305">
        <v>2186.75</v>
      </c>
    </row>
    <row r="4490" spans="1:4">
      <c r="A4490" s="303" t="s">
        <v>6384</v>
      </c>
      <c r="B4490" s="304" t="s">
        <v>6385</v>
      </c>
      <c r="C4490" s="304" t="s">
        <v>4</v>
      </c>
      <c r="D4490" s="305">
        <v>4113.78</v>
      </c>
    </row>
    <row r="4491" spans="1:4">
      <c r="A4491" s="303" t="s">
        <v>6386</v>
      </c>
      <c r="B4491" s="304" t="s">
        <v>6387</v>
      </c>
      <c r="C4491" s="304" t="s">
        <v>4</v>
      </c>
      <c r="D4491" s="305">
        <v>4710.78</v>
      </c>
    </row>
    <row r="4492" spans="1:4">
      <c r="A4492" s="303" t="s">
        <v>6388</v>
      </c>
      <c r="B4492" s="304" t="s">
        <v>6389</v>
      </c>
      <c r="C4492" s="304" t="s">
        <v>4</v>
      </c>
      <c r="D4492" s="305">
        <v>4646.21</v>
      </c>
    </row>
    <row r="4493" spans="1:4">
      <c r="A4493" s="303" t="s">
        <v>6390</v>
      </c>
      <c r="B4493" s="304" t="s">
        <v>6391</v>
      </c>
      <c r="C4493" s="304" t="s">
        <v>4</v>
      </c>
      <c r="D4493" s="305">
        <v>276.81</v>
      </c>
    </row>
    <row r="4494" spans="1:4">
      <c r="A4494" s="303" t="s">
        <v>6392</v>
      </c>
      <c r="B4494" s="304" t="s">
        <v>6393</v>
      </c>
      <c r="C4494" s="304" t="s">
        <v>4</v>
      </c>
      <c r="D4494" s="305">
        <v>275.72000000000003</v>
      </c>
    </row>
    <row r="4495" spans="1:4">
      <c r="A4495" s="303" t="s">
        <v>6394</v>
      </c>
      <c r="B4495" s="304" t="s">
        <v>6395</v>
      </c>
      <c r="C4495" s="304" t="s">
        <v>4</v>
      </c>
      <c r="D4495" s="305">
        <v>140.19</v>
      </c>
    </row>
    <row r="4496" spans="1:4">
      <c r="A4496" s="303" t="s">
        <v>6396</v>
      </c>
      <c r="B4496" s="304" t="s">
        <v>6397</v>
      </c>
      <c r="C4496" s="304" t="s">
        <v>4</v>
      </c>
      <c r="D4496" s="305">
        <v>358.94</v>
      </c>
    </row>
    <row r="4497" spans="1:4">
      <c r="A4497" s="303" t="s">
        <v>6398</v>
      </c>
      <c r="B4497" s="304" t="s">
        <v>6399</v>
      </c>
      <c r="C4497" s="304" t="s">
        <v>4</v>
      </c>
      <c r="D4497" s="305">
        <v>540.55999999999995</v>
      </c>
    </row>
    <row r="4498" spans="1:4">
      <c r="A4498" s="303" t="s">
        <v>6400</v>
      </c>
      <c r="B4498" s="304" t="s">
        <v>6401</v>
      </c>
      <c r="C4498" s="304" t="s">
        <v>4</v>
      </c>
      <c r="D4498" s="305">
        <v>752.99</v>
      </c>
    </row>
    <row r="4499" spans="1:4">
      <c r="A4499" s="303" t="s">
        <v>6402</v>
      </c>
      <c r="B4499" s="304" t="s">
        <v>6403</v>
      </c>
      <c r="C4499" s="304" t="s">
        <v>4</v>
      </c>
      <c r="D4499" s="305">
        <v>1642.6</v>
      </c>
    </row>
    <row r="4500" spans="1:4">
      <c r="A4500" s="303" t="s">
        <v>6404</v>
      </c>
      <c r="B4500" s="304" t="s">
        <v>6405</v>
      </c>
      <c r="C4500" s="304" t="s">
        <v>4</v>
      </c>
      <c r="D4500" s="305">
        <v>2674.32</v>
      </c>
    </row>
    <row r="4501" spans="1:4">
      <c r="A4501" s="303" t="s">
        <v>6406</v>
      </c>
      <c r="B4501" s="304" t="s">
        <v>6407</v>
      </c>
      <c r="C4501" s="304" t="s">
        <v>4</v>
      </c>
      <c r="D4501" s="305">
        <v>3070.88</v>
      </c>
    </row>
    <row r="4502" spans="1:4">
      <c r="A4502" s="303" t="s">
        <v>6422</v>
      </c>
      <c r="B4502" s="304" t="s">
        <v>6423</v>
      </c>
      <c r="C4502" s="304" t="s">
        <v>4</v>
      </c>
      <c r="D4502" s="305">
        <v>31.44</v>
      </c>
    </row>
    <row r="4503" spans="1:4">
      <c r="A4503" s="303" t="s">
        <v>6408</v>
      </c>
      <c r="B4503" s="304" t="s">
        <v>6409</v>
      </c>
      <c r="C4503" s="304" t="s">
        <v>4</v>
      </c>
      <c r="D4503" s="305">
        <v>137.86000000000001</v>
      </c>
    </row>
    <row r="4504" spans="1:4">
      <c r="A4504" s="303" t="s">
        <v>6410</v>
      </c>
      <c r="B4504" s="304" t="s">
        <v>6411</v>
      </c>
      <c r="C4504" s="304" t="s">
        <v>4</v>
      </c>
      <c r="D4504" s="305">
        <v>198.1</v>
      </c>
    </row>
    <row r="4505" spans="1:4">
      <c r="A4505" s="303" t="s">
        <v>6412</v>
      </c>
      <c r="B4505" s="304" t="s">
        <v>6413</v>
      </c>
      <c r="C4505" s="304" t="s">
        <v>4</v>
      </c>
      <c r="D4505" s="305">
        <v>296.08</v>
      </c>
    </row>
    <row r="4506" spans="1:4">
      <c r="A4506" s="303" t="s">
        <v>6414</v>
      </c>
      <c r="B4506" s="304" t="s">
        <v>6415</v>
      </c>
      <c r="C4506" s="304" t="s">
        <v>4</v>
      </c>
      <c r="D4506" s="305">
        <v>579.63</v>
      </c>
    </row>
    <row r="4507" spans="1:4">
      <c r="A4507" s="303" t="s">
        <v>6416</v>
      </c>
      <c r="B4507" s="304" t="s">
        <v>6417</v>
      </c>
      <c r="C4507" s="304" t="s">
        <v>4</v>
      </c>
      <c r="D4507" s="305">
        <v>1158.6099999999999</v>
      </c>
    </row>
    <row r="4508" spans="1:4">
      <c r="A4508" s="303" t="s">
        <v>6418</v>
      </c>
      <c r="B4508" s="304" t="s">
        <v>6419</v>
      </c>
      <c r="C4508" s="304" t="s">
        <v>4</v>
      </c>
      <c r="D4508" s="305">
        <v>2270</v>
      </c>
    </row>
    <row r="4509" spans="1:4">
      <c r="A4509" s="303" t="s">
        <v>6420</v>
      </c>
      <c r="B4509" s="304" t="s">
        <v>6421</v>
      </c>
      <c r="C4509" s="304" t="s">
        <v>4</v>
      </c>
      <c r="D4509" s="305">
        <v>2290.7800000000002</v>
      </c>
    </row>
    <row r="4510" spans="1:4" ht="20.399999999999999">
      <c r="A4510" s="303" t="s">
        <v>6538</v>
      </c>
      <c r="B4510" s="304" t="s">
        <v>6539</v>
      </c>
      <c r="C4510" s="304" t="s">
        <v>4</v>
      </c>
      <c r="D4510" s="305">
        <v>13536.25</v>
      </c>
    </row>
    <row r="4511" spans="1:4" ht="20.399999999999999">
      <c r="A4511" s="303" t="s">
        <v>25493</v>
      </c>
      <c r="B4511" s="304" t="s">
        <v>25494</v>
      </c>
      <c r="C4511" s="304" t="s">
        <v>4</v>
      </c>
      <c r="D4511" s="305">
        <v>9214.5</v>
      </c>
    </row>
    <row r="4512" spans="1:4" ht="20.399999999999999">
      <c r="A4512" s="303" t="s">
        <v>25495</v>
      </c>
      <c r="B4512" s="304" t="s">
        <v>25496</v>
      </c>
      <c r="C4512" s="304" t="s">
        <v>4</v>
      </c>
      <c r="D4512" s="305">
        <v>26630</v>
      </c>
    </row>
    <row r="4513" spans="1:4">
      <c r="A4513" s="303" t="s">
        <v>6540</v>
      </c>
      <c r="B4513" s="304" t="s">
        <v>6541</v>
      </c>
      <c r="C4513" s="304" t="s">
        <v>4</v>
      </c>
      <c r="D4513" s="305">
        <v>33.130000000000003</v>
      </c>
    </row>
    <row r="4514" spans="1:4">
      <c r="A4514" s="303" t="s">
        <v>6542</v>
      </c>
      <c r="B4514" s="304" t="s">
        <v>6543</v>
      </c>
      <c r="C4514" s="304" t="s">
        <v>4</v>
      </c>
      <c r="D4514" s="305">
        <v>42.74</v>
      </c>
    </row>
    <row r="4515" spans="1:4">
      <c r="A4515" s="303" t="s">
        <v>6544</v>
      </c>
      <c r="B4515" s="304" t="s">
        <v>6545</v>
      </c>
      <c r="C4515" s="304" t="s">
        <v>4</v>
      </c>
      <c r="D4515" s="305">
        <v>51.04</v>
      </c>
    </row>
    <row r="4516" spans="1:4">
      <c r="A4516" s="303" t="s">
        <v>6546</v>
      </c>
      <c r="B4516" s="304" t="s">
        <v>6547</v>
      </c>
      <c r="C4516" s="304" t="s">
        <v>4</v>
      </c>
      <c r="D4516" s="305">
        <v>13.68</v>
      </c>
    </row>
    <row r="4517" spans="1:4">
      <c r="A4517" s="303" t="s">
        <v>6548</v>
      </c>
      <c r="B4517" s="304" t="s">
        <v>6549</v>
      </c>
      <c r="C4517" s="304" t="s">
        <v>4</v>
      </c>
      <c r="D4517" s="305">
        <v>18.37</v>
      </c>
    </row>
    <row r="4518" spans="1:4">
      <c r="A4518" s="303" t="s">
        <v>6550</v>
      </c>
      <c r="B4518" s="304" t="s">
        <v>6551</v>
      </c>
      <c r="C4518" s="304" t="s">
        <v>4</v>
      </c>
      <c r="D4518" s="305">
        <v>27.27</v>
      </c>
    </row>
    <row r="4519" spans="1:4">
      <c r="A4519" s="303" t="s">
        <v>6553</v>
      </c>
      <c r="B4519" s="304" t="s">
        <v>6554</v>
      </c>
      <c r="C4519" s="304" t="s">
        <v>4</v>
      </c>
      <c r="D4519" s="305">
        <v>22758.33</v>
      </c>
    </row>
    <row r="4520" spans="1:4">
      <c r="A4520" s="303" t="s">
        <v>6555</v>
      </c>
      <c r="B4520" s="304" t="s">
        <v>6556</v>
      </c>
      <c r="C4520" s="304" t="s">
        <v>4</v>
      </c>
      <c r="D4520" s="305">
        <v>26682.18</v>
      </c>
    </row>
    <row r="4521" spans="1:4">
      <c r="A4521" s="303" t="s">
        <v>6557</v>
      </c>
      <c r="B4521" s="304" t="s">
        <v>6558</v>
      </c>
      <c r="C4521" s="304" t="s">
        <v>4</v>
      </c>
      <c r="D4521" s="305">
        <v>29559.67</v>
      </c>
    </row>
    <row r="4522" spans="1:4">
      <c r="A4522" s="303" t="s">
        <v>6559</v>
      </c>
      <c r="B4522" s="304" t="s">
        <v>6560</v>
      </c>
      <c r="C4522" s="304" t="s">
        <v>4</v>
      </c>
      <c r="D4522" s="305">
        <v>14125.86</v>
      </c>
    </row>
    <row r="4523" spans="1:4">
      <c r="A4523" s="303" t="s">
        <v>6561</v>
      </c>
      <c r="B4523" s="304" t="s">
        <v>6562</v>
      </c>
      <c r="C4523" s="304" t="s">
        <v>4</v>
      </c>
      <c r="D4523" s="305">
        <v>38715.32</v>
      </c>
    </row>
    <row r="4524" spans="1:4">
      <c r="A4524" s="303" t="s">
        <v>6563</v>
      </c>
      <c r="B4524" s="304" t="s">
        <v>6564</v>
      </c>
      <c r="C4524" s="304" t="s">
        <v>4</v>
      </c>
      <c r="D4524" s="305">
        <v>14125.86</v>
      </c>
    </row>
    <row r="4525" spans="1:4">
      <c r="A4525" s="303" t="s">
        <v>6565</v>
      </c>
      <c r="B4525" s="304" t="s">
        <v>6566</v>
      </c>
      <c r="C4525" s="304" t="s">
        <v>4</v>
      </c>
      <c r="D4525" s="305">
        <v>57811.39</v>
      </c>
    </row>
    <row r="4526" spans="1:4">
      <c r="A4526" s="303" t="s">
        <v>6567</v>
      </c>
      <c r="B4526" s="304" t="s">
        <v>6568</v>
      </c>
      <c r="C4526" s="304" t="s">
        <v>4</v>
      </c>
      <c r="D4526" s="305">
        <v>9940.42</v>
      </c>
    </row>
    <row r="4527" spans="1:4">
      <c r="A4527" s="303" t="s">
        <v>6569</v>
      </c>
      <c r="B4527" s="304" t="s">
        <v>6570</v>
      </c>
      <c r="C4527" s="304" t="s">
        <v>4</v>
      </c>
      <c r="D4527" s="305">
        <v>25897.41</v>
      </c>
    </row>
    <row r="4528" spans="1:4" ht="20.399999999999999">
      <c r="A4528" s="303" t="s">
        <v>6571</v>
      </c>
      <c r="B4528" s="304" t="s">
        <v>6572</v>
      </c>
      <c r="C4528" s="304" t="s">
        <v>4</v>
      </c>
      <c r="D4528" s="305">
        <v>20945.89</v>
      </c>
    </row>
    <row r="4529" spans="1:4" ht="20.399999999999999">
      <c r="A4529" s="303" t="s">
        <v>6573</v>
      </c>
      <c r="B4529" s="304" t="s">
        <v>6574</v>
      </c>
      <c r="C4529" s="304" t="s">
        <v>4</v>
      </c>
      <c r="D4529" s="305">
        <v>24776.31</v>
      </c>
    </row>
    <row r="4530" spans="1:4" ht="20.399999999999999">
      <c r="A4530" s="303" t="s">
        <v>6575</v>
      </c>
      <c r="B4530" s="304" t="s">
        <v>6576</v>
      </c>
      <c r="C4530" s="304" t="s">
        <v>4</v>
      </c>
      <c r="D4530" s="305">
        <v>27448.27</v>
      </c>
    </row>
    <row r="4531" spans="1:4" ht="20.399999999999999">
      <c r="A4531" s="303" t="s">
        <v>6577</v>
      </c>
      <c r="B4531" s="304" t="s">
        <v>6578</v>
      </c>
      <c r="C4531" s="304" t="s">
        <v>4</v>
      </c>
      <c r="D4531" s="305">
        <v>13116.87</v>
      </c>
    </row>
    <row r="4532" spans="1:4" ht="20.399999999999999">
      <c r="A4532" s="303" t="s">
        <v>6579</v>
      </c>
      <c r="B4532" s="304" t="s">
        <v>6580</v>
      </c>
      <c r="C4532" s="304" t="s">
        <v>4</v>
      </c>
      <c r="D4532" s="305">
        <v>35949.94</v>
      </c>
    </row>
    <row r="4533" spans="1:4" ht="20.399999999999999">
      <c r="A4533" s="303" t="s">
        <v>6581</v>
      </c>
      <c r="B4533" s="304" t="s">
        <v>6582</v>
      </c>
      <c r="C4533" s="304" t="s">
        <v>4</v>
      </c>
      <c r="D4533" s="305">
        <v>13116.87</v>
      </c>
    </row>
    <row r="4534" spans="1:4" ht="20.399999999999999">
      <c r="A4534" s="303" t="s">
        <v>6583</v>
      </c>
      <c r="B4534" s="304" t="s">
        <v>6584</v>
      </c>
      <c r="C4534" s="304" t="s">
        <v>4</v>
      </c>
      <c r="D4534" s="305">
        <v>53682.01</v>
      </c>
    </row>
    <row r="4535" spans="1:4" ht="20.399999999999999">
      <c r="A4535" s="303" t="s">
        <v>6585</v>
      </c>
      <c r="B4535" s="304" t="s">
        <v>6586</v>
      </c>
      <c r="C4535" s="304" t="s">
        <v>4</v>
      </c>
      <c r="D4535" s="305">
        <v>9230.39</v>
      </c>
    </row>
    <row r="4536" spans="1:4" ht="20.399999999999999">
      <c r="A4536" s="303" t="s">
        <v>6587</v>
      </c>
      <c r="B4536" s="304" t="s">
        <v>6588</v>
      </c>
      <c r="C4536" s="304" t="s">
        <v>4</v>
      </c>
      <c r="D4536" s="305">
        <v>24047.599999999999</v>
      </c>
    </row>
    <row r="4537" spans="1:4">
      <c r="A4537" s="303" t="s">
        <v>25497</v>
      </c>
      <c r="B4537" s="304" t="s">
        <v>25498</v>
      </c>
      <c r="C4537" s="304" t="s">
        <v>4</v>
      </c>
      <c r="D4537" s="305">
        <v>113.7</v>
      </c>
    </row>
    <row r="4538" spans="1:4">
      <c r="A4538" s="303" t="s">
        <v>6589</v>
      </c>
      <c r="B4538" s="304" t="s">
        <v>6590</v>
      </c>
      <c r="C4538" s="304" t="s">
        <v>4</v>
      </c>
      <c r="D4538" s="305">
        <v>2.7</v>
      </c>
    </row>
    <row r="4539" spans="1:4">
      <c r="A4539" s="303" t="s">
        <v>6591</v>
      </c>
      <c r="B4539" s="304" t="s">
        <v>6592</v>
      </c>
      <c r="C4539" s="304" t="s">
        <v>4</v>
      </c>
      <c r="D4539" s="305">
        <v>5.8</v>
      </c>
    </row>
    <row r="4540" spans="1:4">
      <c r="A4540" s="303" t="s">
        <v>6605</v>
      </c>
      <c r="B4540" s="304" t="s">
        <v>6606</v>
      </c>
      <c r="C4540" s="304" t="s">
        <v>4</v>
      </c>
      <c r="D4540" s="305">
        <v>54.83</v>
      </c>
    </row>
    <row r="4541" spans="1:4">
      <c r="A4541" s="303" t="s">
        <v>25499</v>
      </c>
      <c r="B4541" s="304" t="s">
        <v>25500</v>
      </c>
      <c r="C4541" s="304" t="s">
        <v>4</v>
      </c>
      <c r="D4541" s="305">
        <v>36.75</v>
      </c>
    </row>
    <row r="4542" spans="1:4">
      <c r="A4542" s="303" t="s">
        <v>6620</v>
      </c>
      <c r="B4542" s="304" t="s">
        <v>6621</v>
      </c>
      <c r="C4542" s="304" t="s">
        <v>6622</v>
      </c>
      <c r="D4542" s="305">
        <v>205.75</v>
      </c>
    </row>
    <row r="4543" spans="1:4">
      <c r="A4543" s="303" t="s">
        <v>25501</v>
      </c>
      <c r="B4543" s="304" t="s">
        <v>25502</v>
      </c>
      <c r="C4543" s="304" t="s">
        <v>328</v>
      </c>
      <c r="D4543" s="305">
        <v>450</v>
      </c>
    </row>
    <row r="4544" spans="1:4">
      <c r="A4544" s="303" t="s">
        <v>25503</v>
      </c>
      <c r="B4544" s="304" t="s">
        <v>25504</v>
      </c>
      <c r="C4544" s="304" t="s">
        <v>4</v>
      </c>
      <c r="D4544" s="305">
        <v>70.900000000000006</v>
      </c>
    </row>
    <row r="4545" spans="1:4">
      <c r="A4545" s="303" t="s">
        <v>25505</v>
      </c>
      <c r="B4545" s="304" t="s">
        <v>25506</v>
      </c>
      <c r="C4545" s="304" t="s">
        <v>4</v>
      </c>
      <c r="D4545" s="305">
        <v>1456.06</v>
      </c>
    </row>
    <row r="4546" spans="1:4">
      <c r="A4546" s="303" t="s">
        <v>25507</v>
      </c>
      <c r="B4546" s="304" t="s">
        <v>25508</v>
      </c>
      <c r="C4546" s="304" t="s">
        <v>4</v>
      </c>
      <c r="D4546" s="305">
        <v>1879.26</v>
      </c>
    </row>
    <row r="4547" spans="1:4">
      <c r="A4547" s="303" t="s">
        <v>25509</v>
      </c>
      <c r="B4547" s="304" t="s">
        <v>25510</v>
      </c>
      <c r="C4547" s="304" t="s">
        <v>4</v>
      </c>
      <c r="D4547" s="305">
        <v>2321.9</v>
      </c>
    </row>
    <row r="4548" spans="1:4">
      <c r="A4548" s="303" t="s">
        <v>25511</v>
      </c>
      <c r="B4548" s="304" t="s">
        <v>25512</v>
      </c>
      <c r="C4548" s="304" t="s">
        <v>4</v>
      </c>
      <c r="D4548" s="305">
        <v>2875.04</v>
      </c>
    </row>
    <row r="4549" spans="1:4">
      <c r="A4549" s="303" t="s">
        <v>25513</v>
      </c>
      <c r="B4549" s="304" t="s">
        <v>25514</v>
      </c>
      <c r="C4549" s="304" t="s">
        <v>4</v>
      </c>
      <c r="D4549" s="305">
        <v>3249</v>
      </c>
    </row>
    <row r="4550" spans="1:4">
      <c r="A4550" s="303" t="s">
        <v>25515</v>
      </c>
      <c r="B4550" s="304" t="s">
        <v>25516</v>
      </c>
      <c r="C4550" s="304" t="s">
        <v>4</v>
      </c>
      <c r="D4550" s="305">
        <v>4033.79</v>
      </c>
    </row>
    <row r="4551" spans="1:4">
      <c r="A4551" s="303" t="s">
        <v>6902</v>
      </c>
      <c r="B4551" s="304" t="s">
        <v>6903</v>
      </c>
      <c r="C4551" s="304" t="s">
        <v>4</v>
      </c>
      <c r="D4551" s="305">
        <v>416.6</v>
      </c>
    </row>
    <row r="4552" spans="1:4">
      <c r="A4552" s="303" t="s">
        <v>6904</v>
      </c>
      <c r="B4552" s="304" t="s">
        <v>6905</v>
      </c>
      <c r="C4552" s="304" t="s">
        <v>4</v>
      </c>
      <c r="D4552" s="305">
        <v>22384.22</v>
      </c>
    </row>
    <row r="4553" spans="1:4">
      <c r="A4553" s="303" t="s">
        <v>6906</v>
      </c>
      <c r="B4553" s="304" t="s">
        <v>6907</v>
      </c>
      <c r="C4553" s="304" t="s">
        <v>4</v>
      </c>
      <c r="D4553" s="305">
        <v>26320.52</v>
      </c>
    </row>
    <row r="4554" spans="1:4">
      <c r="A4554" s="303" t="s">
        <v>6908</v>
      </c>
      <c r="B4554" s="304" t="s">
        <v>6909</v>
      </c>
      <c r="C4554" s="304" t="s">
        <v>4</v>
      </c>
      <c r="D4554" s="305">
        <v>466.66</v>
      </c>
    </row>
    <row r="4555" spans="1:4">
      <c r="A4555" s="303" t="s">
        <v>6910</v>
      </c>
      <c r="B4555" s="304" t="s">
        <v>6911</v>
      </c>
      <c r="C4555" s="304" t="s">
        <v>4</v>
      </c>
      <c r="D4555" s="305">
        <v>671.66</v>
      </c>
    </row>
    <row r="4556" spans="1:4">
      <c r="A4556" s="303" t="s">
        <v>6912</v>
      </c>
      <c r="B4556" s="304" t="s">
        <v>6913</v>
      </c>
      <c r="C4556" s="304" t="s">
        <v>4</v>
      </c>
      <c r="D4556" s="305">
        <v>1027.1300000000001</v>
      </c>
    </row>
    <row r="4557" spans="1:4">
      <c r="A4557" s="303" t="s">
        <v>6914</v>
      </c>
      <c r="B4557" s="304" t="s">
        <v>6915</v>
      </c>
      <c r="C4557" s="304" t="s">
        <v>4</v>
      </c>
      <c r="D4557" s="305">
        <v>1405.33</v>
      </c>
    </row>
    <row r="4558" spans="1:4">
      <c r="A4558" s="303" t="s">
        <v>6916</v>
      </c>
      <c r="B4558" s="304" t="s">
        <v>6917</v>
      </c>
      <c r="C4558" s="304" t="s">
        <v>4</v>
      </c>
      <c r="D4558" s="305">
        <v>2207.7600000000002</v>
      </c>
    </row>
    <row r="4559" spans="1:4">
      <c r="A4559" s="303" t="s">
        <v>6918</v>
      </c>
      <c r="B4559" s="304" t="s">
        <v>6919</v>
      </c>
      <c r="C4559" s="304" t="s">
        <v>4</v>
      </c>
      <c r="D4559" s="305">
        <v>2264.86</v>
      </c>
    </row>
    <row r="4560" spans="1:4">
      <c r="A4560" s="303" t="s">
        <v>6920</v>
      </c>
      <c r="B4560" s="304" t="s">
        <v>6921</v>
      </c>
      <c r="C4560" s="304" t="s">
        <v>4</v>
      </c>
      <c r="D4560" s="305">
        <v>3803.82</v>
      </c>
    </row>
    <row r="4561" spans="1:4">
      <c r="A4561" s="303" t="s">
        <v>6922</v>
      </c>
      <c r="B4561" s="304" t="s">
        <v>6923</v>
      </c>
      <c r="C4561" s="304" t="s">
        <v>4</v>
      </c>
      <c r="D4561" s="305">
        <v>265.77</v>
      </c>
    </row>
    <row r="4562" spans="1:4">
      <c r="A4562" s="303" t="s">
        <v>6924</v>
      </c>
      <c r="B4562" s="304" t="s">
        <v>6925</v>
      </c>
      <c r="C4562" s="304" t="s">
        <v>4</v>
      </c>
      <c r="D4562" s="305">
        <v>4685.09</v>
      </c>
    </row>
    <row r="4563" spans="1:4">
      <c r="A4563" s="303" t="s">
        <v>6926</v>
      </c>
      <c r="B4563" s="304" t="s">
        <v>6927</v>
      </c>
      <c r="C4563" s="304" t="s">
        <v>4</v>
      </c>
      <c r="D4563" s="305">
        <v>6818.04</v>
      </c>
    </row>
    <row r="4564" spans="1:4">
      <c r="A4564" s="303" t="s">
        <v>6928</v>
      </c>
      <c r="B4564" s="304" t="s">
        <v>6929</v>
      </c>
      <c r="C4564" s="304" t="s">
        <v>4</v>
      </c>
      <c r="D4564" s="305">
        <v>13040.34</v>
      </c>
    </row>
    <row r="4565" spans="1:4">
      <c r="A4565" s="303" t="s">
        <v>6930</v>
      </c>
      <c r="B4565" s="304" t="s">
        <v>6931</v>
      </c>
      <c r="C4565" s="304" t="s">
        <v>4</v>
      </c>
      <c r="D4565" s="305">
        <v>381.73</v>
      </c>
    </row>
    <row r="4566" spans="1:4">
      <c r="A4566" s="303" t="s">
        <v>6932</v>
      </c>
      <c r="B4566" s="304" t="s">
        <v>6933</v>
      </c>
      <c r="C4566" s="304" t="s">
        <v>4</v>
      </c>
      <c r="D4566" s="305">
        <v>388.41</v>
      </c>
    </row>
    <row r="4567" spans="1:4">
      <c r="A4567" s="303" t="s">
        <v>6934</v>
      </c>
      <c r="B4567" s="304" t="s">
        <v>6935</v>
      </c>
      <c r="C4567" s="304" t="s">
        <v>4</v>
      </c>
      <c r="D4567" s="305">
        <v>13211.12</v>
      </c>
    </row>
    <row r="4568" spans="1:4">
      <c r="A4568" s="303" t="s">
        <v>6936</v>
      </c>
      <c r="B4568" s="304" t="s">
        <v>6937</v>
      </c>
      <c r="C4568" s="304" t="s">
        <v>4</v>
      </c>
      <c r="D4568" s="305">
        <v>17920.599999999999</v>
      </c>
    </row>
    <row r="4569" spans="1:4">
      <c r="A4569" s="303" t="s">
        <v>6938</v>
      </c>
      <c r="B4569" s="304" t="s">
        <v>6939</v>
      </c>
      <c r="C4569" s="304" t="s">
        <v>4</v>
      </c>
      <c r="D4569" s="305">
        <v>678.84</v>
      </c>
    </row>
    <row r="4570" spans="1:4">
      <c r="A4570" s="303" t="s">
        <v>6940</v>
      </c>
      <c r="B4570" s="304" t="s">
        <v>6941</v>
      </c>
      <c r="C4570" s="304" t="s">
        <v>4</v>
      </c>
      <c r="D4570" s="305">
        <v>727.3</v>
      </c>
    </row>
    <row r="4571" spans="1:4">
      <c r="A4571" s="303" t="s">
        <v>6942</v>
      </c>
      <c r="B4571" s="304" t="s">
        <v>6943</v>
      </c>
      <c r="C4571" s="304" t="s">
        <v>4</v>
      </c>
      <c r="D4571" s="305">
        <v>922.42</v>
      </c>
    </row>
    <row r="4572" spans="1:4">
      <c r="A4572" s="303" t="s">
        <v>6944</v>
      </c>
      <c r="B4572" s="304" t="s">
        <v>6945</v>
      </c>
      <c r="C4572" s="304" t="s">
        <v>4</v>
      </c>
      <c r="D4572" s="305">
        <v>913.52</v>
      </c>
    </row>
    <row r="4573" spans="1:4">
      <c r="A4573" s="303" t="s">
        <v>6951</v>
      </c>
      <c r="B4573" s="304" t="s">
        <v>6952</v>
      </c>
      <c r="C4573" s="304" t="s">
        <v>4</v>
      </c>
      <c r="D4573" s="305">
        <v>36.119999999999997</v>
      </c>
    </row>
    <row r="4574" spans="1:4">
      <c r="A4574" s="303" t="s">
        <v>6962</v>
      </c>
      <c r="B4574" s="304" t="s">
        <v>6963</v>
      </c>
      <c r="C4574" s="304" t="s">
        <v>4</v>
      </c>
      <c r="D4574" s="305">
        <v>1121.99</v>
      </c>
    </row>
    <row r="4575" spans="1:4">
      <c r="A4575" s="303" t="s">
        <v>6964</v>
      </c>
      <c r="B4575" s="304" t="s">
        <v>6965</v>
      </c>
      <c r="C4575" s="304" t="s">
        <v>4</v>
      </c>
      <c r="D4575" s="305">
        <v>2711.37</v>
      </c>
    </row>
    <row r="4576" spans="1:4">
      <c r="A4576" s="303" t="s">
        <v>6966</v>
      </c>
      <c r="B4576" s="304" t="s">
        <v>6967</v>
      </c>
      <c r="C4576" s="304" t="s">
        <v>4</v>
      </c>
      <c r="D4576" s="305">
        <v>3690.93</v>
      </c>
    </row>
    <row r="4577" spans="1:4">
      <c r="A4577" s="303" t="s">
        <v>6968</v>
      </c>
      <c r="B4577" s="304" t="s">
        <v>6969</v>
      </c>
      <c r="C4577" s="304" t="s">
        <v>4</v>
      </c>
      <c r="D4577" s="305">
        <v>4284.6899999999996</v>
      </c>
    </row>
    <row r="4578" spans="1:4">
      <c r="A4578" s="303" t="s">
        <v>6970</v>
      </c>
      <c r="B4578" s="304" t="s">
        <v>6971</v>
      </c>
      <c r="C4578" s="304" t="s">
        <v>4</v>
      </c>
      <c r="D4578" s="305">
        <v>5539.5</v>
      </c>
    </row>
    <row r="4579" spans="1:4">
      <c r="A4579" s="303" t="s">
        <v>6972</v>
      </c>
      <c r="B4579" s="304" t="s">
        <v>6973</v>
      </c>
      <c r="C4579" s="304" t="s">
        <v>4</v>
      </c>
      <c r="D4579" s="305">
        <v>5801.86</v>
      </c>
    </row>
    <row r="4580" spans="1:4">
      <c r="A4580" s="303" t="s">
        <v>6974</v>
      </c>
      <c r="B4580" s="304" t="s">
        <v>6975</v>
      </c>
      <c r="C4580" s="304" t="s">
        <v>4</v>
      </c>
      <c r="D4580" s="305">
        <v>5817.31</v>
      </c>
    </row>
    <row r="4581" spans="1:4">
      <c r="A4581" s="303" t="s">
        <v>6976</v>
      </c>
      <c r="B4581" s="304" t="s">
        <v>6977</v>
      </c>
      <c r="C4581" s="304" t="s">
        <v>4</v>
      </c>
      <c r="D4581" s="305">
        <v>7395.26</v>
      </c>
    </row>
    <row r="4582" spans="1:4">
      <c r="A4582" s="303" t="s">
        <v>25517</v>
      </c>
      <c r="B4582" s="304" t="s">
        <v>25518</v>
      </c>
      <c r="C4582" s="304" t="s">
        <v>4</v>
      </c>
      <c r="D4582" s="305">
        <v>399</v>
      </c>
    </row>
    <row r="4583" spans="1:4">
      <c r="A4583" s="303" t="s">
        <v>6986</v>
      </c>
      <c r="B4583" s="304" t="s">
        <v>6987</v>
      </c>
      <c r="C4583" s="304" t="s">
        <v>4</v>
      </c>
      <c r="D4583" s="305">
        <v>13.16</v>
      </c>
    </row>
    <row r="4584" spans="1:4">
      <c r="A4584" s="303" t="s">
        <v>6988</v>
      </c>
      <c r="B4584" s="304" t="s">
        <v>6989</v>
      </c>
      <c r="C4584" s="304" t="s">
        <v>4</v>
      </c>
      <c r="D4584" s="305">
        <v>47.92</v>
      </c>
    </row>
    <row r="4585" spans="1:4">
      <c r="A4585" s="303" t="s">
        <v>6990</v>
      </c>
      <c r="B4585" s="304" t="s">
        <v>6991</v>
      </c>
      <c r="C4585" s="304" t="s">
        <v>4</v>
      </c>
      <c r="D4585" s="305">
        <v>46.08</v>
      </c>
    </row>
    <row r="4586" spans="1:4">
      <c r="A4586" s="303" t="s">
        <v>6992</v>
      </c>
      <c r="B4586" s="304" t="s">
        <v>6993</v>
      </c>
      <c r="C4586" s="304" t="s">
        <v>4</v>
      </c>
      <c r="D4586" s="305">
        <v>128.18</v>
      </c>
    </row>
    <row r="4587" spans="1:4">
      <c r="A4587" s="303" t="s">
        <v>6994</v>
      </c>
      <c r="B4587" s="304" t="s">
        <v>6995</v>
      </c>
      <c r="C4587" s="304" t="s">
        <v>4</v>
      </c>
      <c r="D4587" s="305">
        <v>229.18</v>
      </c>
    </row>
    <row r="4588" spans="1:4">
      <c r="A4588" s="303" t="s">
        <v>6996</v>
      </c>
      <c r="B4588" s="304" t="s">
        <v>6997</v>
      </c>
      <c r="C4588" s="304" t="s">
        <v>4</v>
      </c>
      <c r="D4588" s="305">
        <v>323.5</v>
      </c>
    </row>
    <row r="4589" spans="1:4">
      <c r="A4589" s="303" t="s">
        <v>6998</v>
      </c>
      <c r="B4589" s="304" t="s">
        <v>6999</v>
      </c>
      <c r="C4589" s="304" t="s">
        <v>4</v>
      </c>
      <c r="D4589" s="305">
        <v>388.83</v>
      </c>
    </row>
    <row r="4590" spans="1:4">
      <c r="A4590" s="303" t="s">
        <v>7000</v>
      </c>
      <c r="B4590" s="304" t="s">
        <v>7001</v>
      </c>
      <c r="C4590" s="304" t="s">
        <v>4</v>
      </c>
      <c r="D4590" s="305">
        <v>452.55</v>
      </c>
    </row>
    <row r="4591" spans="1:4">
      <c r="A4591" s="303" t="s">
        <v>7002</v>
      </c>
      <c r="B4591" s="304" t="s">
        <v>7003</v>
      </c>
      <c r="C4591" s="304" t="s">
        <v>4</v>
      </c>
      <c r="D4591" s="305">
        <v>11.21</v>
      </c>
    </row>
    <row r="4592" spans="1:4">
      <c r="A4592" s="303" t="s">
        <v>7004</v>
      </c>
      <c r="B4592" s="304" t="s">
        <v>7005</v>
      </c>
      <c r="C4592" s="304" t="s">
        <v>4</v>
      </c>
      <c r="D4592" s="305">
        <v>24.91</v>
      </c>
    </row>
    <row r="4593" spans="1:4">
      <c r="A4593" s="303" t="s">
        <v>7006</v>
      </c>
      <c r="B4593" s="304" t="s">
        <v>7007</v>
      </c>
      <c r="C4593" s="304" t="s">
        <v>4</v>
      </c>
      <c r="D4593" s="305">
        <v>82.06</v>
      </c>
    </row>
    <row r="4594" spans="1:4">
      <c r="A4594" s="303" t="s">
        <v>7008</v>
      </c>
      <c r="B4594" s="304" t="s">
        <v>7009</v>
      </c>
      <c r="C4594" s="304" t="s">
        <v>4</v>
      </c>
      <c r="D4594" s="305">
        <v>141.47999999999999</v>
      </c>
    </row>
    <row r="4595" spans="1:4">
      <c r="A4595" s="303" t="s">
        <v>7010</v>
      </c>
      <c r="B4595" s="304" t="s">
        <v>7011</v>
      </c>
      <c r="C4595" s="304" t="s">
        <v>4</v>
      </c>
      <c r="D4595" s="305">
        <v>204.17</v>
      </c>
    </row>
    <row r="4596" spans="1:4">
      <c r="A4596" s="303" t="s">
        <v>7012</v>
      </c>
      <c r="B4596" s="304" t="s">
        <v>7013</v>
      </c>
      <c r="C4596" s="304" t="s">
        <v>4</v>
      </c>
      <c r="D4596" s="305">
        <v>270.06</v>
      </c>
    </row>
    <row r="4597" spans="1:4">
      <c r="A4597" s="303" t="s">
        <v>7014</v>
      </c>
      <c r="B4597" s="304" t="s">
        <v>7015</v>
      </c>
      <c r="C4597" s="304" t="s">
        <v>4</v>
      </c>
      <c r="D4597" s="305">
        <v>319.01</v>
      </c>
    </row>
    <row r="4598" spans="1:4">
      <c r="A4598" s="303" t="s">
        <v>7016</v>
      </c>
      <c r="B4598" s="304" t="s">
        <v>7017</v>
      </c>
      <c r="C4598" s="304" t="s">
        <v>4</v>
      </c>
      <c r="D4598" s="305">
        <v>25.46</v>
      </c>
    </row>
    <row r="4599" spans="1:4">
      <c r="A4599" s="303" t="s">
        <v>7018</v>
      </c>
      <c r="B4599" s="304" t="s">
        <v>7019</v>
      </c>
      <c r="C4599" s="304" t="s">
        <v>4</v>
      </c>
      <c r="D4599" s="305">
        <v>6.42</v>
      </c>
    </row>
    <row r="4600" spans="1:4">
      <c r="A4600" s="303" t="s">
        <v>7020</v>
      </c>
      <c r="B4600" s="304" t="s">
        <v>7021</v>
      </c>
      <c r="C4600" s="304" t="s">
        <v>4</v>
      </c>
      <c r="D4600" s="305">
        <v>14.16</v>
      </c>
    </row>
    <row r="4601" spans="1:4">
      <c r="A4601" s="303" t="s">
        <v>7022</v>
      </c>
      <c r="B4601" s="304" t="s">
        <v>7023</v>
      </c>
      <c r="C4601" s="304" t="s">
        <v>4</v>
      </c>
      <c r="D4601" s="305">
        <v>30.22</v>
      </c>
    </row>
    <row r="4602" spans="1:4">
      <c r="A4602" s="303" t="s">
        <v>7024</v>
      </c>
      <c r="B4602" s="304" t="s">
        <v>7025</v>
      </c>
      <c r="C4602" s="304" t="s">
        <v>4</v>
      </c>
      <c r="D4602" s="305">
        <v>67.14</v>
      </c>
    </row>
    <row r="4603" spans="1:4">
      <c r="A4603" s="303" t="s">
        <v>7026</v>
      </c>
      <c r="B4603" s="304" t="s">
        <v>7027</v>
      </c>
      <c r="C4603" s="304" t="s">
        <v>4</v>
      </c>
      <c r="D4603" s="305">
        <v>115.09</v>
      </c>
    </row>
    <row r="4604" spans="1:4">
      <c r="A4604" s="303" t="s">
        <v>7028</v>
      </c>
      <c r="B4604" s="304" t="s">
        <v>7029</v>
      </c>
      <c r="C4604" s="304" t="s">
        <v>4</v>
      </c>
      <c r="D4604" s="305">
        <v>207.36</v>
      </c>
    </row>
    <row r="4605" spans="1:4">
      <c r="A4605" s="303" t="s">
        <v>7030</v>
      </c>
      <c r="B4605" s="304" t="s">
        <v>7031</v>
      </c>
      <c r="C4605" s="304" t="s">
        <v>4</v>
      </c>
      <c r="D4605" s="305">
        <v>308.58</v>
      </c>
    </row>
    <row r="4606" spans="1:4">
      <c r="A4606" s="303" t="s">
        <v>25519</v>
      </c>
      <c r="B4606" s="304" t="s">
        <v>25520</v>
      </c>
      <c r="C4606" s="304" t="s">
        <v>4</v>
      </c>
      <c r="D4606" s="305">
        <v>0.81</v>
      </c>
    </row>
    <row r="4607" spans="1:4">
      <c r="A4607" s="303" t="s">
        <v>25521</v>
      </c>
      <c r="B4607" s="304" t="s">
        <v>25522</v>
      </c>
      <c r="C4607" s="304" t="s">
        <v>4</v>
      </c>
      <c r="D4607" s="305">
        <v>1.44</v>
      </c>
    </row>
    <row r="4608" spans="1:4">
      <c r="A4608" s="303" t="s">
        <v>25523</v>
      </c>
      <c r="B4608" s="304" t="s">
        <v>25524</v>
      </c>
      <c r="C4608" s="304" t="s">
        <v>4</v>
      </c>
      <c r="D4608" s="305">
        <v>2.34</v>
      </c>
    </row>
    <row r="4609" spans="1:4">
      <c r="A4609" s="303" t="s">
        <v>7056</v>
      </c>
      <c r="B4609" s="304" t="s">
        <v>7057</v>
      </c>
      <c r="C4609" s="304" t="s">
        <v>4</v>
      </c>
      <c r="D4609" s="305">
        <v>38</v>
      </c>
    </row>
    <row r="4610" spans="1:4">
      <c r="A4610" s="303" t="s">
        <v>7058</v>
      </c>
      <c r="B4610" s="304" t="s">
        <v>7059</v>
      </c>
      <c r="C4610" s="304" t="s">
        <v>4</v>
      </c>
      <c r="D4610" s="305">
        <v>8.27</v>
      </c>
    </row>
    <row r="4611" spans="1:4">
      <c r="A4611" s="303" t="s">
        <v>7074</v>
      </c>
      <c r="B4611" s="304" t="s">
        <v>7075</v>
      </c>
      <c r="C4611" s="304" t="s">
        <v>4</v>
      </c>
      <c r="D4611" s="305">
        <v>41.01</v>
      </c>
    </row>
    <row r="4612" spans="1:4">
      <c r="A4612" s="303" t="s">
        <v>7076</v>
      </c>
      <c r="B4612" s="304" t="s">
        <v>7077</v>
      </c>
      <c r="C4612" s="304" t="s">
        <v>4</v>
      </c>
      <c r="D4612" s="305">
        <v>43.78</v>
      </c>
    </row>
    <row r="4613" spans="1:4">
      <c r="A4613" s="303" t="s">
        <v>25525</v>
      </c>
      <c r="B4613" s="304" t="s">
        <v>25526</v>
      </c>
      <c r="C4613" s="304" t="s">
        <v>4</v>
      </c>
      <c r="D4613" s="305">
        <v>10.87</v>
      </c>
    </row>
    <row r="4614" spans="1:4">
      <c r="A4614" s="303" t="s">
        <v>25527</v>
      </c>
      <c r="B4614" s="304" t="s">
        <v>25528</v>
      </c>
      <c r="C4614" s="304" t="s">
        <v>4</v>
      </c>
      <c r="D4614" s="305">
        <v>36.28</v>
      </c>
    </row>
    <row r="4615" spans="1:4">
      <c r="A4615" s="303" t="s">
        <v>25529</v>
      </c>
      <c r="B4615" s="304" t="s">
        <v>25530</v>
      </c>
      <c r="C4615" s="304" t="s">
        <v>4</v>
      </c>
      <c r="D4615" s="305">
        <v>205.53</v>
      </c>
    </row>
    <row r="4616" spans="1:4">
      <c r="A4616" s="303" t="s">
        <v>7084</v>
      </c>
      <c r="B4616" s="304" t="s">
        <v>7085</v>
      </c>
      <c r="C4616" s="304" t="s">
        <v>4</v>
      </c>
      <c r="D4616" s="305">
        <v>88.86</v>
      </c>
    </row>
    <row r="4617" spans="1:4">
      <c r="A4617" s="303" t="s">
        <v>7086</v>
      </c>
      <c r="B4617" s="304" t="s">
        <v>7087</v>
      </c>
      <c r="C4617" s="304" t="s">
        <v>4</v>
      </c>
      <c r="D4617" s="305">
        <v>113.02</v>
      </c>
    </row>
    <row r="4618" spans="1:4">
      <c r="A4618" s="303" t="s">
        <v>7093</v>
      </c>
      <c r="B4618" s="304" t="s">
        <v>7094</v>
      </c>
      <c r="C4618" s="304" t="s">
        <v>4</v>
      </c>
      <c r="D4618" s="305">
        <v>58.04</v>
      </c>
    </row>
    <row r="4619" spans="1:4">
      <c r="A4619" s="303" t="s">
        <v>7146</v>
      </c>
      <c r="B4619" s="304" t="s">
        <v>7147</v>
      </c>
      <c r="C4619" s="304" t="s">
        <v>4</v>
      </c>
      <c r="D4619" s="305">
        <v>70.59</v>
      </c>
    </row>
    <row r="4620" spans="1:4">
      <c r="A4620" s="303" t="s">
        <v>7172</v>
      </c>
      <c r="B4620" s="304" t="s">
        <v>7173</v>
      </c>
      <c r="C4620" s="304" t="s">
        <v>4</v>
      </c>
      <c r="D4620" s="305">
        <v>4.58</v>
      </c>
    </row>
    <row r="4621" spans="1:4">
      <c r="A4621" s="303" t="s">
        <v>7174</v>
      </c>
      <c r="B4621" s="304" t="s">
        <v>7175</v>
      </c>
      <c r="C4621" s="304" t="s">
        <v>4</v>
      </c>
      <c r="D4621" s="305">
        <v>1.44</v>
      </c>
    </row>
    <row r="4622" spans="1:4">
      <c r="A4622" s="303" t="s">
        <v>7182</v>
      </c>
      <c r="B4622" s="304" t="s">
        <v>7183</v>
      </c>
      <c r="C4622" s="304" t="s">
        <v>4</v>
      </c>
      <c r="D4622" s="305">
        <v>30495.27</v>
      </c>
    </row>
    <row r="4623" spans="1:4">
      <c r="A4623" s="303" t="s">
        <v>7184</v>
      </c>
      <c r="B4623" s="304" t="s">
        <v>7185</v>
      </c>
      <c r="C4623" s="304" t="s">
        <v>4</v>
      </c>
      <c r="D4623" s="305">
        <v>32164.240000000002</v>
      </c>
    </row>
    <row r="4624" spans="1:4">
      <c r="A4624" s="303" t="s">
        <v>7186</v>
      </c>
      <c r="B4624" s="304" t="s">
        <v>7187</v>
      </c>
      <c r="C4624" s="304" t="s">
        <v>4</v>
      </c>
      <c r="D4624" s="305">
        <v>2788.64</v>
      </c>
    </row>
    <row r="4625" spans="1:4">
      <c r="A4625" s="303" t="s">
        <v>7188</v>
      </c>
      <c r="B4625" s="304" t="s">
        <v>7189</v>
      </c>
      <c r="C4625" s="304" t="s">
        <v>4</v>
      </c>
      <c r="D4625" s="305">
        <v>3637.04</v>
      </c>
    </row>
    <row r="4626" spans="1:4">
      <c r="A4626" s="303" t="s">
        <v>7190</v>
      </c>
      <c r="B4626" s="304" t="s">
        <v>7191</v>
      </c>
      <c r="C4626" s="304" t="s">
        <v>4</v>
      </c>
      <c r="D4626" s="305">
        <v>4763.51</v>
      </c>
    </row>
    <row r="4627" spans="1:4">
      <c r="A4627" s="303" t="s">
        <v>7192</v>
      </c>
      <c r="B4627" s="304" t="s">
        <v>7193</v>
      </c>
      <c r="C4627" s="304" t="s">
        <v>4</v>
      </c>
      <c r="D4627" s="305">
        <v>6428.97</v>
      </c>
    </row>
    <row r="4628" spans="1:4">
      <c r="A4628" s="303" t="s">
        <v>7194</v>
      </c>
      <c r="B4628" s="304" t="s">
        <v>7195</v>
      </c>
      <c r="C4628" s="304" t="s">
        <v>4</v>
      </c>
      <c r="D4628" s="305">
        <v>9515.48</v>
      </c>
    </row>
    <row r="4629" spans="1:4">
      <c r="A4629" s="303" t="s">
        <v>7196</v>
      </c>
      <c r="B4629" s="304" t="s">
        <v>7197</v>
      </c>
      <c r="C4629" s="304" t="s">
        <v>4</v>
      </c>
      <c r="D4629" s="305">
        <v>17028.16</v>
      </c>
    </row>
    <row r="4630" spans="1:4">
      <c r="A4630" s="303" t="s">
        <v>7198</v>
      </c>
      <c r="B4630" s="304" t="s">
        <v>7199</v>
      </c>
      <c r="C4630" s="304" t="s">
        <v>4</v>
      </c>
      <c r="D4630" s="305">
        <v>20197.64</v>
      </c>
    </row>
    <row r="4631" spans="1:4">
      <c r="A4631" s="303" t="s">
        <v>7200</v>
      </c>
      <c r="B4631" s="304" t="s">
        <v>7201</v>
      </c>
      <c r="C4631" s="304" t="s">
        <v>4</v>
      </c>
      <c r="D4631" s="305">
        <v>178.52</v>
      </c>
    </row>
    <row r="4632" spans="1:4">
      <c r="A4632" s="303" t="s">
        <v>7202</v>
      </c>
      <c r="B4632" s="304" t="s">
        <v>7203</v>
      </c>
      <c r="C4632" s="304" t="s">
        <v>4</v>
      </c>
      <c r="D4632" s="305">
        <v>10543.05</v>
      </c>
    </row>
    <row r="4633" spans="1:4">
      <c r="A4633" s="303" t="s">
        <v>7204</v>
      </c>
      <c r="B4633" s="304" t="s">
        <v>7205</v>
      </c>
      <c r="C4633" s="304" t="s">
        <v>4</v>
      </c>
      <c r="D4633" s="305">
        <v>11398.9</v>
      </c>
    </row>
    <row r="4634" spans="1:4">
      <c r="A4634" s="303" t="s">
        <v>7206</v>
      </c>
      <c r="B4634" s="304" t="s">
        <v>7207</v>
      </c>
      <c r="C4634" s="304" t="s">
        <v>4</v>
      </c>
      <c r="D4634" s="305">
        <v>262.77999999999997</v>
      </c>
    </row>
    <row r="4635" spans="1:4">
      <c r="A4635" s="303" t="s">
        <v>7208</v>
      </c>
      <c r="B4635" s="304" t="s">
        <v>7209</v>
      </c>
      <c r="C4635" s="304" t="s">
        <v>4</v>
      </c>
      <c r="D4635" s="305">
        <v>369.58</v>
      </c>
    </row>
    <row r="4636" spans="1:4">
      <c r="A4636" s="303" t="s">
        <v>7210</v>
      </c>
      <c r="B4636" s="304" t="s">
        <v>7211</v>
      </c>
      <c r="C4636" s="304" t="s">
        <v>4</v>
      </c>
      <c r="D4636" s="305">
        <v>483.19</v>
      </c>
    </row>
    <row r="4637" spans="1:4">
      <c r="A4637" s="303" t="s">
        <v>7212</v>
      </c>
      <c r="B4637" s="304" t="s">
        <v>7213</v>
      </c>
      <c r="C4637" s="304" t="s">
        <v>4</v>
      </c>
      <c r="D4637" s="305">
        <v>600.98</v>
      </c>
    </row>
    <row r="4638" spans="1:4">
      <c r="A4638" s="303" t="s">
        <v>7214</v>
      </c>
      <c r="B4638" s="304" t="s">
        <v>7215</v>
      </c>
      <c r="C4638" s="304" t="s">
        <v>4</v>
      </c>
      <c r="D4638" s="305">
        <v>1067.99</v>
      </c>
    </row>
    <row r="4639" spans="1:4">
      <c r="A4639" s="303" t="s">
        <v>7216</v>
      </c>
      <c r="B4639" s="304" t="s">
        <v>7217</v>
      </c>
      <c r="C4639" s="304" t="s">
        <v>4</v>
      </c>
      <c r="D4639" s="305">
        <v>1294.06</v>
      </c>
    </row>
    <row r="4640" spans="1:4">
      <c r="A4640" s="303" t="s">
        <v>7220</v>
      </c>
      <c r="B4640" s="304" t="s">
        <v>7221</v>
      </c>
      <c r="C4640" s="304" t="s">
        <v>4</v>
      </c>
      <c r="D4640" s="305">
        <v>74.739999999999995</v>
      </c>
    </row>
    <row r="4641" spans="1:4">
      <c r="A4641" s="303" t="s">
        <v>7222</v>
      </c>
      <c r="B4641" s="304" t="s">
        <v>7223</v>
      </c>
      <c r="C4641" s="304" t="s">
        <v>4</v>
      </c>
      <c r="D4641" s="305">
        <v>1944.82</v>
      </c>
    </row>
    <row r="4642" spans="1:4">
      <c r="A4642" s="303" t="s">
        <v>7224</v>
      </c>
      <c r="B4642" s="304" t="s">
        <v>7225</v>
      </c>
      <c r="C4642" s="304" t="s">
        <v>4</v>
      </c>
      <c r="D4642" s="305">
        <v>4751.3</v>
      </c>
    </row>
    <row r="4643" spans="1:4">
      <c r="A4643" s="303" t="s">
        <v>7226</v>
      </c>
      <c r="B4643" s="304" t="s">
        <v>7227</v>
      </c>
      <c r="C4643" s="304" t="s">
        <v>4</v>
      </c>
      <c r="D4643" s="305">
        <v>5747.69</v>
      </c>
    </row>
    <row r="4644" spans="1:4">
      <c r="A4644" s="303" t="s">
        <v>7228</v>
      </c>
      <c r="B4644" s="304" t="s">
        <v>7229</v>
      </c>
      <c r="C4644" s="304" t="s">
        <v>4</v>
      </c>
      <c r="D4644" s="305">
        <v>170.47</v>
      </c>
    </row>
    <row r="4645" spans="1:4">
      <c r="A4645" s="303" t="s">
        <v>7230</v>
      </c>
      <c r="B4645" s="304" t="s">
        <v>7231</v>
      </c>
      <c r="C4645" s="304" t="s">
        <v>4</v>
      </c>
      <c r="D4645" s="305">
        <v>170.47</v>
      </c>
    </row>
    <row r="4646" spans="1:4">
      <c r="A4646" s="303" t="s">
        <v>7232</v>
      </c>
      <c r="B4646" s="304" t="s">
        <v>7233</v>
      </c>
      <c r="C4646" s="304" t="s">
        <v>4</v>
      </c>
      <c r="D4646" s="305">
        <v>7526.65</v>
      </c>
    </row>
    <row r="4647" spans="1:4">
      <c r="A4647" s="303" t="s">
        <v>7234</v>
      </c>
      <c r="B4647" s="304" t="s">
        <v>7235</v>
      </c>
      <c r="C4647" s="304" t="s">
        <v>4</v>
      </c>
      <c r="D4647" s="305">
        <v>9541.86</v>
      </c>
    </row>
    <row r="4648" spans="1:4">
      <c r="A4648" s="303" t="s">
        <v>7218</v>
      </c>
      <c r="B4648" s="304" t="s">
        <v>7219</v>
      </c>
      <c r="C4648" s="304" t="s">
        <v>4</v>
      </c>
      <c r="D4648" s="305">
        <v>1746.62</v>
      </c>
    </row>
    <row r="4649" spans="1:4">
      <c r="A4649" s="303" t="s">
        <v>7246</v>
      </c>
      <c r="B4649" s="304" t="s">
        <v>7247</v>
      </c>
      <c r="C4649" s="304" t="s">
        <v>4</v>
      </c>
      <c r="D4649" s="305">
        <v>38.619999999999997</v>
      </c>
    </row>
    <row r="4650" spans="1:4">
      <c r="A4650" s="303" t="s">
        <v>7248</v>
      </c>
      <c r="B4650" s="304" t="s">
        <v>7249</v>
      </c>
      <c r="C4650" s="304" t="s">
        <v>4</v>
      </c>
      <c r="D4650" s="305">
        <v>14.69</v>
      </c>
    </row>
    <row r="4651" spans="1:4">
      <c r="A4651" s="303" t="s">
        <v>7250</v>
      </c>
      <c r="B4651" s="304" t="s">
        <v>7251</v>
      </c>
      <c r="C4651" s="304" t="s">
        <v>4</v>
      </c>
      <c r="D4651" s="305">
        <v>22.4</v>
      </c>
    </row>
    <row r="4652" spans="1:4">
      <c r="A4652" s="303" t="s">
        <v>7272</v>
      </c>
      <c r="B4652" s="304" t="s">
        <v>7273</v>
      </c>
      <c r="C4652" s="304" t="s">
        <v>4</v>
      </c>
      <c r="D4652" s="305">
        <v>9.19</v>
      </c>
    </row>
    <row r="4653" spans="1:4">
      <c r="A4653" s="303" t="s">
        <v>7288</v>
      </c>
      <c r="B4653" s="304" t="s">
        <v>7289</v>
      </c>
      <c r="C4653" s="304" t="s">
        <v>4</v>
      </c>
      <c r="D4653" s="305">
        <v>1811.64</v>
      </c>
    </row>
    <row r="4654" spans="1:4">
      <c r="A4654" s="303" t="s">
        <v>7290</v>
      </c>
      <c r="B4654" s="304" t="s">
        <v>7291</v>
      </c>
      <c r="C4654" s="304" t="s">
        <v>4</v>
      </c>
      <c r="D4654" s="305">
        <v>1811.98</v>
      </c>
    </row>
    <row r="4655" spans="1:4">
      <c r="A4655" s="303" t="s">
        <v>7292</v>
      </c>
      <c r="B4655" s="304" t="s">
        <v>7293</v>
      </c>
      <c r="C4655" s="304" t="s">
        <v>4</v>
      </c>
      <c r="D4655" s="305">
        <v>1810.82</v>
      </c>
    </row>
    <row r="4656" spans="1:4">
      <c r="A4656" s="303" t="s">
        <v>7294</v>
      </c>
      <c r="B4656" s="304" t="s">
        <v>7295</v>
      </c>
      <c r="C4656" s="304" t="s">
        <v>4</v>
      </c>
      <c r="D4656" s="305">
        <v>1802.73</v>
      </c>
    </row>
    <row r="4657" spans="1:4">
      <c r="A4657" s="303" t="s">
        <v>25531</v>
      </c>
      <c r="B4657" s="304" t="s">
        <v>25532</v>
      </c>
      <c r="C4657" s="304" t="s">
        <v>4</v>
      </c>
      <c r="D4657" s="305">
        <v>842.07</v>
      </c>
    </row>
    <row r="4658" spans="1:4">
      <c r="A4658" s="303" t="s">
        <v>25533</v>
      </c>
      <c r="B4658" s="304" t="s">
        <v>25534</v>
      </c>
      <c r="C4658" s="304" t="s">
        <v>4</v>
      </c>
      <c r="D4658" s="305">
        <v>32.799999999999997</v>
      </c>
    </row>
    <row r="4659" spans="1:4" ht="20.399999999999999">
      <c r="A4659" s="303" t="s">
        <v>25535</v>
      </c>
      <c r="B4659" s="304" t="s">
        <v>25536</v>
      </c>
      <c r="C4659" s="304" t="s">
        <v>4</v>
      </c>
      <c r="D4659" s="305">
        <v>9600</v>
      </c>
    </row>
    <row r="4660" spans="1:4">
      <c r="A4660" s="303" t="s">
        <v>45</v>
      </c>
      <c r="B4660" s="304" t="s">
        <v>7308</v>
      </c>
      <c r="C4660" s="304" t="s">
        <v>4</v>
      </c>
      <c r="D4660" s="305">
        <v>8.07</v>
      </c>
    </row>
    <row r="4661" spans="1:4">
      <c r="A4661" s="303" t="s">
        <v>25537</v>
      </c>
      <c r="B4661" s="304" t="s">
        <v>25538</v>
      </c>
      <c r="C4661" s="304" t="s">
        <v>276</v>
      </c>
      <c r="D4661" s="305">
        <v>2.72</v>
      </c>
    </row>
    <row r="4662" spans="1:4" ht="20.399999999999999">
      <c r="A4662" s="303" t="s">
        <v>7341</v>
      </c>
      <c r="B4662" s="304" t="s">
        <v>7342</v>
      </c>
      <c r="C4662" s="304" t="s">
        <v>276</v>
      </c>
      <c r="D4662" s="305">
        <v>7.1</v>
      </c>
    </row>
    <row r="4663" spans="1:4">
      <c r="A4663" s="303" t="s">
        <v>25539</v>
      </c>
      <c r="B4663" s="304" t="s">
        <v>25540</v>
      </c>
      <c r="C4663" s="304" t="s">
        <v>276</v>
      </c>
      <c r="D4663" s="305">
        <v>14.01</v>
      </c>
    </row>
    <row r="4664" spans="1:4">
      <c r="A4664" s="303" t="s">
        <v>7309</v>
      </c>
      <c r="B4664" s="304" t="s">
        <v>7310</v>
      </c>
      <c r="C4664" s="304" t="s">
        <v>4</v>
      </c>
      <c r="D4664" s="305">
        <v>163.29</v>
      </c>
    </row>
    <row r="4665" spans="1:4">
      <c r="A4665" s="303" t="s">
        <v>7311</v>
      </c>
      <c r="B4665" s="304" t="s">
        <v>7312</v>
      </c>
      <c r="C4665" s="304" t="s">
        <v>4</v>
      </c>
      <c r="D4665" s="305">
        <v>122.39</v>
      </c>
    </row>
    <row r="4666" spans="1:4">
      <c r="A4666" s="303" t="s">
        <v>25541</v>
      </c>
      <c r="B4666" s="304" t="s">
        <v>25542</v>
      </c>
      <c r="C4666" s="304" t="s">
        <v>4</v>
      </c>
      <c r="D4666" s="305">
        <v>2300</v>
      </c>
    </row>
    <row r="4667" spans="1:4">
      <c r="A4667" s="303" t="s">
        <v>7436</v>
      </c>
      <c r="B4667" s="304" t="s">
        <v>7437</v>
      </c>
      <c r="C4667" s="304" t="s">
        <v>4</v>
      </c>
      <c r="D4667" s="305">
        <v>22.25</v>
      </c>
    </row>
    <row r="4668" spans="1:4">
      <c r="A4668" s="303" t="s">
        <v>7462</v>
      </c>
      <c r="B4668" s="304" t="s">
        <v>7463</v>
      </c>
      <c r="C4668" s="304" t="s">
        <v>4</v>
      </c>
      <c r="D4668" s="305">
        <v>50.43</v>
      </c>
    </row>
    <row r="4669" spans="1:4">
      <c r="A4669" s="303" t="s">
        <v>7473</v>
      </c>
      <c r="B4669" s="304" t="s">
        <v>7474</v>
      </c>
      <c r="C4669" s="304" t="s">
        <v>4</v>
      </c>
      <c r="D4669" s="305">
        <v>114404.93</v>
      </c>
    </row>
    <row r="4670" spans="1:4">
      <c r="A4670" s="303" t="s">
        <v>7475</v>
      </c>
      <c r="B4670" s="304" t="s">
        <v>7476</v>
      </c>
      <c r="C4670" s="304" t="s">
        <v>4</v>
      </c>
      <c r="D4670" s="305">
        <v>12153.12</v>
      </c>
    </row>
    <row r="4671" spans="1:4">
      <c r="A4671" s="303" t="s">
        <v>7477</v>
      </c>
      <c r="B4671" s="304" t="s">
        <v>7478</v>
      </c>
      <c r="C4671" s="304" t="s">
        <v>4</v>
      </c>
      <c r="D4671" s="305">
        <v>14168.07</v>
      </c>
    </row>
    <row r="4672" spans="1:4">
      <c r="A4672" s="303" t="s">
        <v>7479</v>
      </c>
      <c r="B4672" s="304" t="s">
        <v>7480</v>
      </c>
      <c r="C4672" s="304" t="s">
        <v>4</v>
      </c>
      <c r="D4672" s="305">
        <v>28550.19</v>
      </c>
    </row>
    <row r="4673" spans="1:4">
      <c r="A4673" s="303" t="s">
        <v>7481</v>
      </c>
      <c r="B4673" s="304" t="s">
        <v>7482</v>
      </c>
      <c r="C4673" s="304" t="s">
        <v>4</v>
      </c>
      <c r="D4673" s="305">
        <v>7656.47</v>
      </c>
    </row>
    <row r="4674" spans="1:4">
      <c r="A4674" s="303" t="s">
        <v>7483</v>
      </c>
      <c r="B4674" s="304" t="s">
        <v>7484</v>
      </c>
      <c r="C4674" s="304" t="s">
        <v>4</v>
      </c>
      <c r="D4674" s="305">
        <v>8485.1200000000008</v>
      </c>
    </row>
    <row r="4675" spans="1:4">
      <c r="A4675" s="303" t="s">
        <v>7485</v>
      </c>
      <c r="B4675" s="304" t="s">
        <v>7486</v>
      </c>
      <c r="C4675" s="304" t="s">
        <v>4</v>
      </c>
      <c r="D4675" s="305">
        <v>10599.5</v>
      </c>
    </row>
    <row r="4676" spans="1:4">
      <c r="A4676" s="303" t="s">
        <v>7487</v>
      </c>
      <c r="B4676" s="304" t="s">
        <v>7488</v>
      </c>
      <c r="C4676" s="304" t="s">
        <v>4</v>
      </c>
      <c r="D4676" s="305">
        <v>12561.86</v>
      </c>
    </row>
    <row r="4677" spans="1:4">
      <c r="A4677" s="303" t="s">
        <v>7489</v>
      </c>
      <c r="B4677" s="304" t="s">
        <v>7490</v>
      </c>
      <c r="C4677" s="304" t="s">
        <v>4</v>
      </c>
      <c r="D4677" s="305">
        <v>13487.75</v>
      </c>
    </row>
    <row r="4678" spans="1:4">
      <c r="A4678" s="303" t="s">
        <v>7491</v>
      </c>
      <c r="B4678" s="304" t="s">
        <v>7492</v>
      </c>
      <c r="C4678" s="304" t="s">
        <v>4</v>
      </c>
      <c r="D4678" s="305">
        <v>17619.77</v>
      </c>
    </row>
    <row r="4679" spans="1:4">
      <c r="A4679" s="303" t="s">
        <v>7493</v>
      </c>
      <c r="B4679" s="304" t="s">
        <v>7494</v>
      </c>
      <c r="C4679" s="304" t="s">
        <v>4</v>
      </c>
      <c r="D4679" s="305">
        <v>6508.94</v>
      </c>
    </row>
    <row r="4680" spans="1:4">
      <c r="A4680" s="303" t="s">
        <v>7495</v>
      </c>
      <c r="B4680" s="304" t="s">
        <v>7496</v>
      </c>
      <c r="C4680" s="304" t="s">
        <v>4</v>
      </c>
      <c r="D4680" s="305">
        <v>7379.57</v>
      </c>
    </row>
    <row r="4681" spans="1:4">
      <c r="A4681" s="303" t="s">
        <v>25543</v>
      </c>
      <c r="B4681" s="304" t="s">
        <v>25544</v>
      </c>
      <c r="C4681" s="304" t="s">
        <v>4</v>
      </c>
      <c r="D4681" s="305">
        <v>10463</v>
      </c>
    </row>
    <row r="4682" spans="1:4">
      <c r="A4682" s="303" t="s">
        <v>25545</v>
      </c>
      <c r="B4682" s="304" t="s">
        <v>25546</v>
      </c>
      <c r="C4682" s="304" t="s">
        <v>4</v>
      </c>
      <c r="D4682" s="305">
        <v>17317.41</v>
      </c>
    </row>
    <row r="4683" spans="1:4">
      <c r="A4683" s="303" t="s">
        <v>25547</v>
      </c>
      <c r="B4683" s="304" t="s">
        <v>25548</v>
      </c>
      <c r="C4683" s="304" t="s">
        <v>4</v>
      </c>
      <c r="D4683" s="305">
        <v>18900</v>
      </c>
    </row>
    <row r="4684" spans="1:4">
      <c r="A4684" s="303" t="s">
        <v>25549</v>
      </c>
      <c r="B4684" s="304" t="s">
        <v>25550</v>
      </c>
      <c r="C4684" s="304" t="s">
        <v>4</v>
      </c>
      <c r="D4684" s="305">
        <v>49716.88</v>
      </c>
    </row>
    <row r="4685" spans="1:4">
      <c r="A4685" s="303" t="s">
        <v>25551</v>
      </c>
      <c r="B4685" s="304" t="s">
        <v>25552</v>
      </c>
      <c r="C4685" s="304" t="s">
        <v>4</v>
      </c>
      <c r="D4685" s="305">
        <v>10800</v>
      </c>
    </row>
    <row r="4686" spans="1:4">
      <c r="A4686" s="303" t="s">
        <v>25553</v>
      </c>
      <c r="B4686" s="304" t="s">
        <v>25554</v>
      </c>
      <c r="C4686" s="304" t="s">
        <v>278</v>
      </c>
      <c r="D4686" s="305">
        <v>1494</v>
      </c>
    </row>
    <row r="4687" spans="1:4">
      <c r="A4687" s="303" t="s">
        <v>25555</v>
      </c>
      <c r="B4687" s="304" t="s">
        <v>25556</v>
      </c>
      <c r="C4687" s="304" t="s">
        <v>278</v>
      </c>
      <c r="D4687" s="305">
        <v>1147.5999999999999</v>
      </c>
    </row>
    <row r="4688" spans="1:4">
      <c r="A4688" s="303" t="s">
        <v>7518</v>
      </c>
      <c r="B4688" s="304" t="s">
        <v>7519</v>
      </c>
      <c r="C4688" s="304" t="s">
        <v>4</v>
      </c>
      <c r="D4688" s="305">
        <v>16057.59</v>
      </c>
    </row>
    <row r="4689" spans="1:4">
      <c r="A4689" s="303" t="s">
        <v>7520</v>
      </c>
      <c r="B4689" s="304" t="s">
        <v>7521</v>
      </c>
      <c r="C4689" s="304" t="s">
        <v>4</v>
      </c>
      <c r="D4689" s="305">
        <v>81.05</v>
      </c>
    </row>
    <row r="4690" spans="1:4">
      <c r="A4690" s="303" t="s">
        <v>25557</v>
      </c>
      <c r="B4690" s="304" t="s">
        <v>25558</v>
      </c>
      <c r="C4690" s="304" t="s">
        <v>4</v>
      </c>
      <c r="D4690" s="305">
        <v>2.1</v>
      </c>
    </row>
    <row r="4691" spans="1:4">
      <c r="A4691" s="303" t="s">
        <v>25559</v>
      </c>
      <c r="B4691" s="304" t="s">
        <v>25560</v>
      </c>
      <c r="C4691" s="304" t="s">
        <v>4</v>
      </c>
      <c r="D4691" s="305">
        <v>2.84</v>
      </c>
    </row>
    <row r="4692" spans="1:4">
      <c r="A4692" s="303" t="s">
        <v>7550</v>
      </c>
      <c r="B4692" s="304" t="s">
        <v>7551</v>
      </c>
      <c r="C4692" s="304" t="s">
        <v>4</v>
      </c>
      <c r="D4692" s="305">
        <v>7200.71</v>
      </c>
    </row>
    <row r="4693" spans="1:4">
      <c r="A4693" s="303" t="s">
        <v>7591</v>
      </c>
      <c r="B4693" s="304" t="s">
        <v>7592</v>
      </c>
      <c r="C4693" s="304" t="s">
        <v>4</v>
      </c>
      <c r="D4693" s="305">
        <v>53755.07</v>
      </c>
    </row>
    <row r="4694" spans="1:4">
      <c r="A4694" s="303" t="s">
        <v>25561</v>
      </c>
      <c r="B4694" s="304" t="s">
        <v>25562</v>
      </c>
      <c r="C4694" s="304" t="s">
        <v>4</v>
      </c>
      <c r="D4694" s="305">
        <v>7950.01</v>
      </c>
    </row>
    <row r="4695" spans="1:4">
      <c r="A4695" s="303" t="s">
        <v>7621</v>
      </c>
      <c r="B4695" s="304" t="s">
        <v>7622</v>
      </c>
      <c r="C4695" s="304" t="s">
        <v>4</v>
      </c>
      <c r="D4695" s="305">
        <v>17432.02</v>
      </c>
    </row>
    <row r="4696" spans="1:4">
      <c r="A4696" s="303" t="s">
        <v>7623</v>
      </c>
      <c r="B4696" s="304" t="s">
        <v>7624</v>
      </c>
      <c r="C4696" s="304" t="s">
        <v>4</v>
      </c>
      <c r="D4696" s="305">
        <v>15073.32</v>
      </c>
    </row>
    <row r="4697" spans="1:4">
      <c r="A4697" s="303" t="s">
        <v>7625</v>
      </c>
      <c r="B4697" s="304" t="s">
        <v>7626</v>
      </c>
      <c r="C4697" s="304" t="s">
        <v>4</v>
      </c>
      <c r="D4697" s="305">
        <v>18464.810000000001</v>
      </c>
    </row>
    <row r="4698" spans="1:4">
      <c r="A4698" s="303" t="s">
        <v>7627</v>
      </c>
      <c r="B4698" s="304" t="s">
        <v>7628</v>
      </c>
      <c r="C4698" s="304" t="s">
        <v>4</v>
      </c>
      <c r="D4698" s="305">
        <v>18464.810000000001</v>
      </c>
    </row>
    <row r="4699" spans="1:4">
      <c r="A4699" s="303" t="s">
        <v>25563</v>
      </c>
      <c r="B4699" s="304" t="s">
        <v>25564</v>
      </c>
      <c r="C4699" s="304" t="s">
        <v>4</v>
      </c>
      <c r="D4699" s="305">
        <v>0.41</v>
      </c>
    </row>
    <row r="4700" spans="1:4">
      <c r="A4700" s="303" t="s">
        <v>25565</v>
      </c>
      <c r="B4700" s="304" t="s">
        <v>25566</v>
      </c>
      <c r="C4700" s="304" t="s">
        <v>39</v>
      </c>
      <c r="D4700" s="305">
        <v>0.95</v>
      </c>
    </row>
    <row r="4701" spans="1:4">
      <c r="A4701" s="303" t="s">
        <v>25567</v>
      </c>
      <c r="B4701" s="304" t="s">
        <v>25568</v>
      </c>
      <c r="C4701" s="304" t="s">
        <v>39</v>
      </c>
      <c r="D4701" s="305">
        <v>2.64</v>
      </c>
    </row>
    <row r="4702" spans="1:4">
      <c r="A4702" s="303" t="s">
        <v>25569</v>
      </c>
      <c r="B4702" s="304" t="s">
        <v>25570</v>
      </c>
      <c r="C4702" s="304" t="s">
        <v>39</v>
      </c>
      <c r="D4702" s="305">
        <v>0.81</v>
      </c>
    </row>
    <row r="4703" spans="1:4">
      <c r="A4703" s="303" t="s">
        <v>25571</v>
      </c>
      <c r="B4703" s="304" t="s">
        <v>25572</v>
      </c>
      <c r="C4703" s="304" t="s">
        <v>4</v>
      </c>
      <c r="D4703" s="305">
        <v>15</v>
      </c>
    </row>
    <row r="4704" spans="1:4">
      <c r="A4704" s="303" t="s">
        <v>25573</v>
      </c>
      <c r="B4704" s="304" t="s">
        <v>25574</v>
      </c>
      <c r="C4704" s="304" t="s">
        <v>4</v>
      </c>
      <c r="D4704" s="305">
        <v>15</v>
      </c>
    </row>
    <row r="4705" spans="1:4">
      <c r="A4705" s="303" t="s">
        <v>25575</v>
      </c>
      <c r="B4705" s="304" t="s">
        <v>25576</v>
      </c>
      <c r="C4705" s="304" t="s">
        <v>4</v>
      </c>
      <c r="D4705" s="305">
        <v>15</v>
      </c>
    </row>
    <row r="4706" spans="1:4">
      <c r="A4706" s="303" t="s">
        <v>25577</v>
      </c>
      <c r="B4706" s="304" t="s">
        <v>25578</v>
      </c>
      <c r="C4706" s="304" t="s">
        <v>4</v>
      </c>
      <c r="D4706" s="305">
        <v>4</v>
      </c>
    </row>
    <row r="4707" spans="1:4">
      <c r="A4707" s="303" t="s">
        <v>25579</v>
      </c>
      <c r="B4707" s="304" t="s">
        <v>25580</v>
      </c>
      <c r="C4707" s="304" t="s">
        <v>4</v>
      </c>
      <c r="D4707" s="305">
        <v>6</v>
      </c>
    </row>
    <row r="4708" spans="1:4">
      <c r="A4708" s="303" t="s">
        <v>25581</v>
      </c>
      <c r="B4708" s="304" t="s">
        <v>25582</v>
      </c>
      <c r="C4708" s="304" t="s">
        <v>4</v>
      </c>
      <c r="D4708" s="305">
        <v>5</v>
      </c>
    </row>
    <row r="4709" spans="1:4">
      <c r="A4709" s="303" t="s">
        <v>25583</v>
      </c>
      <c r="B4709" s="304" t="s">
        <v>25584</v>
      </c>
      <c r="C4709" s="304" t="s">
        <v>4</v>
      </c>
      <c r="D4709" s="305">
        <v>6</v>
      </c>
    </row>
    <row r="4710" spans="1:4">
      <c r="A4710" s="303" t="s">
        <v>25585</v>
      </c>
      <c r="B4710" s="304" t="s">
        <v>25586</v>
      </c>
      <c r="C4710" s="304" t="s">
        <v>4</v>
      </c>
      <c r="D4710" s="305">
        <v>2.5</v>
      </c>
    </row>
    <row r="4711" spans="1:4">
      <c r="A4711" s="303" t="s">
        <v>25587</v>
      </c>
      <c r="B4711" s="304" t="s">
        <v>25588</v>
      </c>
      <c r="C4711" s="304" t="s">
        <v>4</v>
      </c>
      <c r="D4711" s="305">
        <v>6</v>
      </c>
    </row>
    <row r="4712" spans="1:4" ht="30.6">
      <c r="A4712" s="303" t="s">
        <v>7642</v>
      </c>
      <c r="B4712" s="304" t="s">
        <v>7643</v>
      </c>
      <c r="C4712" s="304" t="s">
        <v>4</v>
      </c>
      <c r="D4712" s="305">
        <v>2241.0300000000002</v>
      </c>
    </row>
    <row r="4713" spans="1:4">
      <c r="A4713" s="303" t="s">
        <v>25589</v>
      </c>
      <c r="B4713" s="304" t="s">
        <v>25590</v>
      </c>
      <c r="C4713" s="304" t="s">
        <v>4</v>
      </c>
      <c r="D4713" s="305">
        <v>2051.2800000000002</v>
      </c>
    </row>
    <row r="4714" spans="1:4">
      <c r="A4714" s="303" t="s">
        <v>25591</v>
      </c>
      <c r="B4714" s="304" t="s">
        <v>25592</v>
      </c>
      <c r="C4714" s="304" t="s">
        <v>4</v>
      </c>
      <c r="D4714" s="305">
        <v>1290</v>
      </c>
    </row>
    <row r="4715" spans="1:4">
      <c r="A4715" s="303" t="s">
        <v>25593</v>
      </c>
      <c r="B4715" s="304" t="s">
        <v>25594</v>
      </c>
      <c r="C4715" s="304" t="s">
        <v>4</v>
      </c>
      <c r="D4715" s="305">
        <v>1730.74</v>
      </c>
    </row>
    <row r="4716" spans="1:4" ht="20.399999999999999">
      <c r="A4716" s="303" t="s">
        <v>25595</v>
      </c>
      <c r="B4716" s="304" t="s">
        <v>25596</v>
      </c>
      <c r="C4716" s="304" t="s">
        <v>4</v>
      </c>
      <c r="D4716" s="305">
        <v>1119.3499999999999</v>
      </c>
    </row>
    <row r="4717" spans="1:4">
      <c r="A4717" s="303" t="s">
        <v>7556</v>
      </c>
      <c r="B4717" s="304" t="s">
        <v>7557</v>
      </c>
      <c r="C4717" s="304" t="s">
        <v>4</v>
      </c>
      <c r="D4717" s="305">
        <v>6566.6</v>
      </c>
    </row>
    <row r="4718" spans="1:4" ht="20.399999999999999">
      <c r="A4718" s="303" t="s">
        <v>7558</v>
      </c>
      <c r="B4718" s="304" t="s">
        <v>7559</v>
      </c>
      <c r="C4718" s="304" t="s">
        <v>4</v>
      </c>
      <c r="D4718" s="305">
        <v>57.9</v>
      </c>
    </row>
    <row r="4719" spans="1:4" ht="20.399999999999999">
      <c r="A4719" s="303" t="s">
        <v>7560</v>
      </c>
      <c r="B4719" s="304" t="s">
        <v>7561</v>
      </c>
      <c r="C4719" s="304" t="s">
        <v>4</v>
      </c>
      <c r="D4719" s="305">
        <v>142.15</v>
      </c>
    </row>
    <row r="4720" spans="1:4" ht="20.399999999999999">
      <c r="A4720" s="303" t="s">
        <v>7562</v>
      </c>
      <c r="B4720" s="304" t="s">
        <v>7563</v>
      </c>
      <c r="C4720" s="304" t="s">
        <v>4</v>
      </c>
      <c r="D4720" s="305">
        <v>72.19</v>
      </c>
    </row>
    <row r="4721" spans="1:4" ht="20.399999999999999">
      <c r="A4721" s="303" t="s">
        <v>7564</v>
      </c>
      <c r="B4721" s="304" t="s">
        <v>7565</v>
      </c>
      <c r="C4721" s="304" t="s">
        <v>4</v>
      </c>
      <c r="D4721" s="305">
        <v>75.290000000000006</v>
      </c>
    </row>
    <row r="4722" spans="1:4">
      <c r="A4722" s="303" t="s">
        <v>7566</v>
      </c>
      <c r="B4722" s="304" t="s">
        <v>7567</v>
      </c>
      <c r="C4722" s="304" t="s">
        <v>4</v>
      </c>
      <c r="D4722" s="305">
        <v>4395.97</v>
      </c>
    </row>
    <row r="4723" spans="1:4">
      <c r="A4723" s="303" t="s">
        <v>25597</v>
      </c>
      <c r="B4723" s="304" t="s">
        <v>25598</v>
      </c>
      <c r="C4723" s="304" t="s">
        <v>4</v>
      </c>
      <c r="D4723" s="305">
        <v>2310</v>
      </c>
    </row>
    <row r="4724" spans="1:4">
      <c r="A4724" s="303" t="s">
        <v>25599</v>
      </c>
      <c r="B4724" s="304" t="s">
        <v>25600</v>
      </c>
      <c r="C4724" s="304" t="s">
        <v>4</v>
      </c>
      <c r="D4724" s="305">
        <v>2628.15</v>
      </c>
    </row>
    <row r="4725" spans="1:4">
      <c r="A4725" s="303" t="s">
        <v>7572</v>
      </c>
      <c r="B4725" s="304" t="s">
        <v>7573</v>
      </c>
      <c r="C4725" s="304" t="s">
        <v>4</v>
      </c>
      <c r="D4725" s="305">
        <v>912.23</v>
      </c>
    </row>
    <row r="4726" spans="1:4">
      <c r="A4726" s="303" t="s">
        <v>7576</v>
      </c>
      <c r="B4726" s="304" t="s">
        <v>7577</v>
      </c>
      <c r="C4726" s="304" t="s">
        <v>4</v>
      </c>
      <c r="D4726" s="305">
        <v>3106.56</v>
      </c>
    </row>
    <row r="4727" spans="1:4">
      <c r="A4727" s="303" t="s">
        <v>25601</v>
      </c>
      <c r="B4727" s="304" t="s">
        <v>25602</v>
      </c>
      <c r="C4727" s="304" t="s">
        <v>4</v>
      </c>
      <c r="D4727" s="305">
        <v>1559.7</v>
      </c>
    </row>
    <row r="4728" spans="1:4">
      <c r="A4728" s="303" t="s">
        <v>25603</v>
      </c>
      <c r="B4728" s="304" t="s">
        <v>25604</v>
      </c>
      <c r="C4728" s="304" t="s">
        <v>4</v>
      </c>
      <c r="D4728" s="305">
        <v>464.04</v>
      </c>
    </row>
    <row r="4729" spans="1:4">
      <c r="A4729" s="303" t="s">
        <v>25605</v>
      </c>
      <c r="B4729" s="304" t="s">
        <v>25606</v>
      </c>
      <c r="C4729" s="304" t="s">
        <v>4</v>
      </c>
      <c r="D4729" s="305">
        <v>1436.38</v>
      </c>
    </row>
    <row r="4730" spans="1:4">
      <c r="A4730" s="303" t="s">
        <v>7579</v>
      </c>
      <c r="B4730" s="304" t="s">
        <v>7580</v>
      </c>
      <c r="C4730" s="304" t="s">
        <v>4</v>
      </c>
      <c r="D4730" s="305">
        <v>939.6</v>
      </c>
    </row>
    <row r="4731" spans="1:4">
      <c r="A4731" s="303" t="s">
        <v>7647</v>
      </c>
      <c r="B4731" s="304" t="s">
        <v>7648</v>
      </c>
      <c r="C4731" s="304" t="s">
        <v>4</v>
      </c>
      <c r="D4731" s="305">
        <v>4.8499999999999996</v>
      </c>
    </row>
    <row r="4732" spans="1:4">
      <c r="A4732" s="303" t="s">
        <v>7649</v>
      </c>
      <c r="B4732" s="304" t="s">
        <v>7650</v>
      </c>
      <c r="C4732" s="304" t="s">
        <v>4</v>
      </c>
      <c r="D4732" s="305">
        <v>15.14</v>
      </c>
    </row>
    <row r="4733" spans="1:4">
      <c r="A4733" s="303" t="s">
        <v>7656</v>
      </c>
      <c r="B4733" s="304" t="s">
        <v>7657</v>
      </c>
      <c r="C4733" s="304" t="s">
        <v>4</v>
      </c>
      <c r="D4733" s="305">
        <v>26.99</v>
      </c>
    </row>
    <row r="4734" spans="1:4">
      <c r="A4734" s="303" t="s">
        <v>25607</v>
      </c>
      <c r="B4734" s="304" t="s">
        <v>25608</v>
      </c>
      <c r="C4734" s="304" t="s">
        <v>4</v>
      </c>
      <c r="D4734" s="305">
        <v>9.5</v>
      </c>
    </row>
    <row r="4735" spans="1:4">
      <c r="A4735" s="303" t="s">
        <v>25609</v>
      </c>
      <c r="B4735" s="304" t="s">
        <v>25610</v>
      </c>
      <c r="C4735" s="304" t="s">
        <v>4</v>
      </c>
      <c r="D4735" s="305">
        <v>29.49</v>
      </c>
    </row>
    <row r="4736" spans="1:4">
      <c r="A4736" s="303" t="s">
        <v>25611</v>
      </c>
      <c r="B4736" s="304" t="s">
        <v>25612</v>
      </c>
      <c r="C4736" s="304" t="s">
        <v>4</v>
      </c>
      <c r="D4736" s="305">
        <v>23</v>
      </c>
    </row>
    <row r="4737" spans="1:4">
      <c r="A4737" s="303" t="s">
        <v>25613</v>
      </c>
      <c r="B4737" s="304" t="s">
        <v>25614</v>
      </c>
      <c r="C4737" s="304" t="s">
        <v>4</v>
      </c>
      <c r="D4737" s="305">
        <v>4.1100000000000003</v>
      </c>
    </row>
    <row r="4738" spans="1:4">
      <c r="A4738" s="303" t="s">
        <v>25615</v>
      </c>
      <c r="B4738" s="304" t="s">
        <v>25616</v>
      </c>
      <c r="C4738" s="304" t="s">
        <v>4</v>
      </c>
      <c r="D4738" s="305">
        <v>11.11</v>
      </c>
    </row>
    <row r="4739" spans="1:4">
      <c r="A4739" s="303" t="s">
        <v>25617</v>
      </c>
      <c r="B4739" s="304" t="s">
        <v>25618</v>
      </c>
      <c r="C4739" s="304" t="s">
        <v>4</v>
      </c>
      <c r="D4739" s="305">
        <v>463.33</v>
      </c>
    </row>
    <row r="4740" spans="1:4">
      <c r="A4740" s="303" t="s">
        <v>25619</v>
      </c>
      <c r="B4740" s="304" t="s">
        <v>25620</v>
      </c>
      <c r="C4740" s="304" t="s">
        <v>4</v>
      </c>
      <c r="D4740" s="305">
        <v>510.37</v>
      </c>
    </row>
    <row r="4741" spans="1:4">
      <c r="A4741" s="303" t="s">
        <v>44</v>
      </c>
      <c r="B4741" s="304" t="s">
        <v>7712</v>
      </c>
      <c r="C4741" s="304" t="s">
        <v>4</v>
      </c>
      <c r="D4741" s="305">
        <v>9.32</v>
      </c>
    </row>
    <row r="4742" spans="1:4" ht="40.799999999999997">
      <c r="A4742" s="303" t="s">
        <v>7789</v>
      </c>
      <c r="B4742" s="304" t="s">
        <v>7790</v>
      </c>
      <c r="C4742" s="304" t="s">
        <v>4</v>
      </c>
      <c r="D4742" s="305">
        <v>10597.23</v>
      </c>
    </row>
    <row r="4743" spans="1:4" ht="30.6">
      <c r="A4743" s="303" t="s">
        <v>7791</v>
      </c>
      <c r="B4743" s="304" t="s">
        <v>7792</v>
      </c>
      <c r="C4743" s="304" t="s">
        <v>4</v>
      </c>
      <c r="D4743" s="305">
        <v>463.85</v>
      </c>
    </row>
    <row r="4744" spans="1:4">
      <c r="A4744" s="303" t="s">
        <v>25621</v>
      </c>
      <c r="B4744" s="304" t="s">
        <v>25622</v>
      </c>
      <c r="C4744" s="304" t="s">
        <v>4</v>
      </c>
      <c r="D4744" s="305">
        <v>740.88</v>
      </c>
    </row>
    <row r="4745" spans="1:4">
      <c r="A4745" s="303" t="s">
        <v>25623</v>
      </c>
      <c r="B4745" s="304" t="s">
        <v>25624</v>
      </c>
      <c r="C4745" s="304" t="s">
        <v>4</v>
      </c>
      <c r="D4745" s="305">
        <v>18415.11</v>
      </c>
    </row>
    <row r="4746" spans="1:4">
      <c r="A4746" s="303" t="s">
        <v>25625</v>
      </c>
      <c r="B4746" s="304" t="s">
        <v>25626</v>
      </c>
      <c r="C4746" s="304" t="s">
        <v>4</v>
      </c>
      <c r="D4746" s="305">
        <v>26378.84</v>
      </c>
    </row>
    <row r="4747" spans="1:4">
      <c r="A4747" s="303" t="s">
        <v>25627</v>
      </c>
      <c r="B4747" s="304" t="s">
        <v>25628</v>
      </c>
      <c r="C4747" s="304" t="s">
        <v>4</v>
      </c>
      <c r="D4747" s="305">
        <v>15311.35</v>
      </c>
    </row>
    <row r="4748" spans="1:4">
      <c r="A4748" s="303" t="s">
        <v>25629</v>
      </c>
      <c r="B4748" s="304" t="s">
        <v>25630</v>
      </c>
      <c r="C4748" s="304" t="s">
        <v>4</v>
      </c>
      <c r="D4748" s="305">
        <v>138987.9</v>
      </c>
    </row>
    <row r="4749" spans="1:4">
      <c r="A4749" s="303" t="s">
        <v>25631</v>
      </c>
      <c r="B4749" s="304" t="s">
        <v>25632</v>
      </c>
      <c r="C4749" s="304" t="s">
        <v>4</v>
      </c>
      <c r="D4749" s="305">
        <v>173573.97</v>
      </c>
    </row>
    <row r="4750" spans="1:4">
      <c r="A4750" s="303" t="s">
        <v>25633</v>
      </c>
      <c r="B4750" s="304" t="s">
        <v>25634</v>
      </c>
      <c r="C4750" s="304" t="s">
        <v>4</v>
      </c>
      <c r="D4750" s="305">
        <v>40853.57</v>
      </c>
    </row>
    <row r="4751" spans="1:4">
      <c r="A4751" s="303" t="s">
        <v>7817</v>
      </c>
      <c r="B4751" s="304" t="s">
        <v>7818</v>
      </c>
      <c r="C4751" s="304" t="s">
        <v>4</v>
      </c>
      <c r="D4751" s="305">
        <v>19525.97</v>
      </c>
    </row>
    <row r="4752" spans="1:4">
      <c r="A4752" s="303" t="s">
        <v>7819</v>
      </c>
      <c r="B4752" s="304" t="s">
        <v>7820</v>
      </c>
      <c r="C4752" s="304" t="s">
        <v>4</v>
      </c>
      <c r="D4752" s="305">
        <v>23659.200000000001</v>
      </c>
    </row>
    <row r="4753" spans="1:4">
      <c r="A4753" s="303" t="s">
        <v>25635</v>
      </c>
      <c r="B4753" s="304" t="s">
        <v>25636</v>
      </c>
      <c r="C4753" s="304" t="s">
        <v>4</v>
      </c>
      <c r="D4753" s="305">
        <v>71055.960000000006</v>
      </c>
    </row>
    <row r="4754" spans="1:4">
      <c r="A4754" s="303" t="s">
        <v>25637</v>
      </c>
      <c r="B4754" s="304" t="s">
        <v>25638</v>
      </c>
      <c r="C4754" s="304" t="s">
        <v>4</v>
      </c>
      <c r="D4754" s="305">
        <v>189997</v>
      </c>
    </row>
    <row r="4755" spans="1:4">
      <c r="A4755" s="303" t="s">
        <v>25639</v>
      </c>
      <c r="B4755" s="304" t="s">
        <v>25640</v>
      </c>
      <c r="C4755" s="304" t="s">
        <v>4</v>
      </c>
      <c r="D4755" s="305">
        <v>59394.25</v>
      </c>
    </row>
    <row r="4756" spans="1:4">
      <c r="A4756" s="303" t="s">
        <v>7823</v>
      </c>
      <c r="B4756" s="304" t="s">
        <v>7824</v>
      </c>
      <c r="C4756" s="304" t="s">
        <v>4</v>
      </c>
      <c r="D4756" s="305">
        <v>14918.44</v>
      </c>
    </row>
    <row r="4757" spans="1:4">
      <c r="A4757" s="303" t="s">
        <v>7825</v>
      </c>
      <c r="B4757" s="304" t="s">
        <v>7826</v>
      </c>
      <c r="C4757" s="304" t="s">
        <v>4</v>
      </c>
      <c r="D4757" s="305">
        <v>15709.2</v>
      </c>
    </row>
    <row r="4758" spans="1:4">
      <c r="A4758" s="303" t="s">
        <v>7827</v>
      </c>
      <c r="B4758" s="304" t="s">
        <v>7828</v>
      </c>
      <c r="C4758" s="304" t="s">
        <v>4</v>
      </c>
      <c r="D4758" s="305">
        <v>15111.36</v>
      </c>
    </row>
    <row r="4759" spans="1:4">
      <c r="A4759" s="303" t="s">
        <v>7829</v>
      </c>
      <c r="B4759" s="304" t="s">
        <v>7830</v>
      </c>
      <c r="C4759" s="304" t="s">
        <v>4</v>
      </c>
      <c r="D4759" s="305">
        <v>15620.16</v>
      </c>
    </row>
    <row r="4760" spans="1:4">
      <c r="A4760" s="303" t="s">
        <v>7831</v>
      </c>
      <c r="B4760" s="304" t="s">
        <v>7832</v>
      </c>
      <c r="C4760" s="304" t="s">
        <v>4</v>
      </c>
      <c r="D4760" s="305">
        <v>16434.240000000002</v>
      </c>
    </row>
    <row r="4761" spans="1:4">
      <c r="A4761" s="303" t="s">
        <v>7833</v>
      </c>
      <c r="B4761" s="304" t="s">
        <v>7834</v>
      </c>
      <c r="C4761" s="304" t="s">
        <v>4</v>
      </c>
      <c r="D4761" s="305">
        <v>17006.64</v>
      </c>
    </row>
    <row r="4762" spans="1:4">
      <c r="A4762" s="303" t="s">
        <v>7835</v>
      </c>
      <c r="B4762" s="304" t="s">
        <v>7836</v>
      </c>
      <c r="C4762" s="304" t="s">
        <v>4</v>
      </c>
      <c r="D4762" s="305">
        <v>17222.88</v>
      </c>
    </row>
    <row r="4763" spans="1:4">
      <c r="A4763" s="303" t="s">
        <v>7837</v>
      </c>
      <c r="B4763" s="304" t="s">
        <v>7838</v>
      </c>
      <c r="C4763" s="304" t="s">
        <v>4</v>
      </c>
      <c r="D4763" s="305">
        <v>14678.88</v>
      </c>
    </row>
    <row r="4764" spans="1:4">
      <c r="A4764" s="303" t="s">
        <v>7839</v>
      </c>
      <c r="B4764" s="304" t="s">
        <v>7840</v>
      </c>
      <c r="C4764" s="304" t="s">
        <v>4</v>
      </c>
      <c r="D4764" s="305">
        <v>17350.080000000002</v>
      </c>
    </row>
    <row r="4765" spans="1:4">
      <c r="A4765" s="303" t="s">
        <v>7841</v>
      </c>
      <c r="B4765" s="304" t="s">
        <v>7842</v>
      </c>
      <c r="C4765" s="304" t="s">
        <v>4</v>
      </c>
      <c r="D4765" s="305">
        <v>17718.96</v>
      </c>
    </row>
    <row r="4766" spans="1:4">
      <c r="A4766" s="303" t="s">
        <v>7843</v>
      </c>
      <c r="B4766" s="304" t="s">
        <v>7844</v>
      </c>
      <c r="C4766" s="304" t="s">
        <v>4</v>
      </c>
      <c r="D4766" s="305">
        <v>18215.04</v>
      </c>
    </row>
    <row r="4767" spans="1:4">
      <c r="A4767" s="303" t="s">
        <v>7845</v>
      </c>
      <c r="B4767" s="304" t="s">
        <v>7846</v>
      </c>
      <c r="C4767" s="304" t="s">
        <v>4</v>
      </c>
      <c r="D4767" s="305">
        <v>18634.8</v>
      </c>
    </row>
    <row r="4768" spans="1:4">
      <c r="A4768" s="303" t="s">
        <v>7847</v>
      </c>
      <c r="B4768" s="304" t="s">
        <v>7848</v>
      </c>
      <c r="C4768" s="304" t="s">
        <v>4</v>
      </c>
      <c r="D4768" s="305">
        <v>18838.32</v>
      </c>
    </row>
    <row r="4769" spans="1:4">
      <c r="A4769" s="303" t="s">
        <v>7849</v>
      </c>
      <c r="B4769" s="304" t="s">
        <v>7850</v>
      </c>
      <c r="C4769" s="304" t="s">
        <v>4</v>
      </c>
      <c r="D4769" s="305">
        <v>18952.8</v>
      </c>
    </row>
    <row r="4770" spans="1:4">
      <c r="A4770" s="303" t="s">
        <v>7851</v>
      </c>
      <c r="B4770" s="304" t="s">
        <v>7852</v>
      </c>
      <c r="C4770" s="304" t="s">
        <v>4</v>
      </c>
      <c r="D4770" s="305">
        <v>19855.919999999998</v>
      </c>
    </row>
    <row r="4771" spans="1:4">
      <c r="A4771" s="303" t="s">
        <v>7853</v>
      </c>
      <c r="B4771" s="304" t="s">
        <v>7854</v>
      </c>
      <c r="C4771" s="304" t="s">
        <v>4</v>
      </c>
      <c r="D4771" s="305">
        <v>22107.360000000001</v>
      </c>
    </row>
    <row r="4772" spans="1:4">
      <c r="A4772" s="303" t="s">
        <v>7855</v>
      </c>
      <c r="B4772" s="304" t="s">
        <v>7856</v>
      </c>
      <c r="C4772" s="304" t="s">
        <v>4</v>
      </c>
      <c r="D4772" s="305">
        <v>17044.8</v>
      </c>
    </row>
    <row r="4773" spans="1:4">
      <c r="A4773" s="303" t="s">
        <v>7793</v>
      </c>
      <c r="B4773" s="304" t="s">
        <v>7794</v>
      </c>
      <c r="C4773" s="304" t="s">
        <v>4</v>
      </c>
      <c r="D4773" s="305">
        <v>27768.01</v>
      </c>
    </row>
    <row r="4774" spans="1:4">
      <c r="A4774" s="303" t="s">
        <v>7795</v>
      </c>
      <c r="B4774" s="304" t="s">
        <v>7796</v>
      </c>
      <c r="C4774" s="304" t="s">
        <v>4</v>
      </c>
      <c r="D4774" s="305">
        <v>23481.119999999999</v>
      </c>
    </row>
    <row r="4775" spans="1:4">
      <c r="A4775" s="303" t="s">
        <v>7797</v>
      </c>
      <c r="B4775" s="304" t="s">
        <v>7798</v>
      </c>
      <c r="C4775" s="304" t="s">
        <v>4</v>
      </c>
      <c r="D4775" s="305">
        <v>27755.040000000001</v>
      </c>
    </row>
    <row r="4776" spans="1:4">
      <c r="A4776" s="303" t="s">
        <v>7799</v>
      </c>
      <c r="B4776" s="304" t="s">
        <v>7800</v>
      </c>
      <c r="C4776" s="304" t="s">
        <v>4</v>
      </c>
      <c r="D4776" s="305">
        <v>34483.919999999998</v>
      </c>
    </row>
    <row r="4777" spans="1:4">
      <c r="A4777" s="303" t="s">
        <v>7801</v>
      </c>
      <c r="B4777" s="304" t="s">
        <v>7802</v>
      </c>
      <c r="C4777" s="304" t="s">
        <v>4</v>
      </c>
      <c r="D4777" s="305">
        <v>88671.38</v>
      </c>
    </row>
    <row r="4778" spans="1:4">
      <c r="A4778" s="303" t="s">
        <v>7803</v>
      </c>
      <c r="B4778" s="304" t="s">
        <v>7804</v>
      </c>
      <c r="C4778" s="304" t="s">
        <v>4</v>
      </c>
      <c r="D4778" s="305">
        <v>39152.160000000003</v>
      </c>
    </row>
    <row r="4779" spans="1:4">
      <c r="A4779" s="303" t="s">
        <v>7805</v>
      </c>
      <c r="B4779" s="304" t="s">
        <v>7806</v>
      </c>
      <c r="C4779" s="304" t="s">
        <v>4</v>
      </c>
      <c r="D4779" s="305">
        <v>42459.360000000001</v>
      </c>
    </row>
    <row r="4780" spans="1:4">
      <c r="A4780" s="303" t="s">
        <v>7807</v>
      </c>
      <c r="B4780" s="304" t="s">
        <v>7808</v>
      </c>
      <c r="C4780" s="304" t="s">
        <v>4</v>
      </c>
      <c r="D4780" s="305">
        <v>45334.080000000002</v>
      </c>
    </row>
    <row r="4781" spans="1:4">
      <c r="A4781" s="303" t="s">
        <v>7809</v>
      </c>
      <c r="B4781" s="304" t="s">
        <v>7810</v>
      </c>
      <c r="C4781" s="304" t="s">
        <v>4</v>
      </c>
      <c r="D4781" s="305">
        <v>49188.04</v>
      </c>
    </row>
    <row r="4782" spans="1:4">
      <c r="A4782" s="303" t="s">
        <v>7811</v>
      </c>
      <c r="B4782" s="304" t="s">
        <v>7812</v>
      </c>
      <c r="C4782" s="304" t="s">
        <v>4</v>
      </c>
      <c r="D4782" s="305">
        <v>21738.48</v>
      </c>
    </row>
    <row r="4783" spans="1:4">
      <c r="A4783" s="303" t="s">
        <v>7813</v>
      </c>
      <c r="B4783" s="304" t="s">
        <v>7814</v>
      </c>
      <c r="C4783" s="304" t="s">
        <v>4</v>
      </c>
      <c r="D4783" s="305">
        <v>54403.44</v>
      </c>
    </row>
    <row r="4784" spans="1:4">
      <c r="A4784" s="303" t="s">
        <v>7815</v>
      </c>
      <c r="B4784" s="304" t="s">
        <v>7816</v>
      </c>
      <c r="C4784" s="304" t="s">
        <v>4</v>
      </c>
      <c r="D4784" s="305">
        <v>71301.88</v>
      </c>
    </row>
    <row r="4785" spans="1:4">
      <c r="A4785" s="303" t="s">
        <v>7821</v>
      </c>
      <c r="B4785" s="304" t="s">
        <v>7822</v>
      </c>
      <c r="C4785" s="304" t="s">
        <v>4</v>
      </c>
      <c r="D4785" s="305">
        <v>72904.05</v>
      </c>
    </row>
    <row r="4786" spans="1:4">
      <c r="A4786" s="303" t="s">
        <v>25641</v>
      </c>
      <c r="B4786" s="304" t="s">
        <v>25642</v>
      </c>
      <c r="C4786" s="304" t="s">
        <v>276</v>
      </c>
      <c r="D4786" s="305">
        <v>525</v>
      </c>
    </row>
    <row r="4787" spans="1:4">
      <c r="A4787" s="303" t="s">
        <v>7904</v>
      </c>
      <c r="B4787" s="304" t="s">
        <v>7905</v>
      </c>
      <c r="C4787" s="304" t="s">
        <v>4</v>
      </c>
      <c r="D4787" s="305">
        <v>2.9</v>
      </c>
    </row>
    <row r="4788" spans="1:4">
      <c r="A4788" s="303" t="s">
        <v>7906</v>
      </c>
      <c r="B4788" s="304" t="s">
        <v>7907</v>
      </c>
      <c r="C4788" s="304" t="s">
        <v>4</v>
      </c>
      <c r="D4788" s="305">
        <v>6.2</v>
      </c>
    </row>
    <row r="4789" spans="1:4">
      <c r="A4789" s="303" t="s">
        <v>7908</v>
      </c>
      <c r="B4789" s="304" t="s">
        <v>7909</v>
      </c>
      <c r="C4789" s="304" t="s">
        <v>4</v>
      </c>
      <c r="D4789" s="305">
        <v>9.19</v>
      </c>
    </row>
    <row r="4790" spans="1:4">
      <c r="A4790" s="303" t="s">
        <v>7910</v>
      </c>
      <c r="B4790" s="304" t="s">
        <v>7911</v>
      </c>
      <c r="C4790" s="304" t="s">
        <v>4</v>
      </c>
      <c r="D4790" s="305">
        <v>23.56</v>
      </c>
    </row>
    <row r="4791" spans="1:4">
      <c r="A4791" s="303" t="s">
        <v>7912</v>
      </c>
      <c r="B4791" s="304" t="s">
        <v>7913</v>
      </c>
      <c r="C4791" s="304" t="s">
        <v>4</v>
      </c>
      <c r="D4791" s="305">
        <v>35.81</v>
      </c>
    </row>
    <row r="4792" spans="1:4">
      <c r="A4792" s="303" t="s">
        <v>7914</v>
      </c>
      <c r="B4792" s="304" t="s">
        <v>7915</v>
      </c>
      <c r="C4792" s="304" t="s">
        <v>4</v>
      </c>
      <c r="D4792" s="305">
        <v>53.75</v>
      </c>
    </row>
    <row r="4793" spans="1:4">
      <c r="A4793" s="303" t="s">
        <v>7916</v>
      </c>
      <c r="B4793" s="304" t="s">
        <v>7917</v>
      </c>
      <c r="C4793" s="304" t="s">
        <v>4</v>
      </c>
      <c r="D4793" s="305">
        <v>62.01</v>
      </c>
    </row>
    <row r="4794" spans="1:4">
      <c r="A4794" s="303" t="s">
        <v>7918</v>
      </c>
      <c r="B4794" s="304" t="s">
        <v>7919</v>
      </c>
      <c r="C4794" s="304" t="s">
        <v>4</v>
      </c>
      <c r="D4794" s="305">
        <v>92.5</v>
      </c>
    </row>
    <row r="4795" spans="1:4">
      <c r="A4795" s="303" t="s">
        <v>7920</v>
      </c>
      <c r="B4795" s="304" t="s">
        <v>7921</v>
      </c>
      <c r="C4795" s="304" t="s">
        <v>4</v>
      </c>
      <c r="D4795" s="305">
        <v>8.5299999999999994</v>
      </c>
    </row>
    <row r="4796" spans="1:4">
      <c r="A4796" s="303" t="s">
        <v>7922</v>
      </c>
      <c r="B4796" s="304" t="s">
        <v>7923</v>
      </c>
      <c r="C4796" s="304" t="s">
        <v>4</v>
      </c>
      <c r="D4796" s="305">
        <v>11.53</v>
      </c>
    </row>
    <row r="4797" spans="1:4">
      <c r="A4797" s="303" t="s">
        <v>25643</v>
      </c>
      <c r="B4797" s="304" t="s">
        <v>25644</v>
      </c>
      <c r="C4797" s="304" t="s">
        <v>4</v>
      </c>
      <c r="D4797" s="305">
        <v>0.11</v>
      </c>
    </row>
    <row r="4798" spans="1:4">
      <c r="A4798" s="303" t="s">
        <v>25645</v>
      </c>
      <c r="B4798" s="304" t="s">
        <v>25646</v>
      </c>
      <c r="C4798" s="304" t="s">
        <v>4</v>
      </c>
      <c r="D4798" s="305">
        <v>0.15</v>
      </c>
    </row>
    <row r="4799" spans="1:4">
      <c r="A4799" s="303" t="s">
        <v>7928</v>
      </c>
      <c r="B4799" s="304" t="s">
        <v>7929</v>
      </c>
      <c r="C4799" s="304" t="s">
        <v>4</v>
      </c>
      <c r="D4799" s="305">
        <v>7.47</v>
      </c>
    </row>
    <row r="4800" spans="1:4">
      <c r="A4800" s="303" t="s">
        <v>7930</v>
      </c>
      <c r="B4800" s="304" t="s">
        <v>7931</v>
      </c>
      <c r="C4800" s="304" t="s">
        <v>4</v>
      </c>
      <c r="D4800" s="305">
        <v>8.3800000000000008</v>
      </c>
    </row>
    <row r="4801" spans="1:4">
      <c r="A4801" s="303" t="s">
        <v>7993</v>
      </c>
      <c r="B4801" s="304" t="s">
        <v>7994</v>
      </c>
      <c r="C4801" s="304" t="s">
        <v>4</v>
      </c>
      <c r="D4801" s="305">
        <v>28.38</v>
      </c>
    </row>
    <row r="4802" spans="1:4">
      <c r="A4802" s="303" t="s">
        <v>7995</v>
      </c>
      <c r="B4802" s="304" t="s">
        <v>7996</v>
      </c>
      <c r="C4802" s="304" t="s">
        <v>4</v>
      </c>
      <c r="D4802" s="305">
        <v>30.1</v>
      </c>
    </row>
    <row r="4803" spans="1:4">
      <c r="A4803" s="303" t="s">
        <v>7997</v>
      </c>
      <c r="B4803" s="304" t="s">
        <v>7998</v>
      </c>
      <c r="C4803" s="304" t="s">
        <v>4</v>
      </c>
      <c r="D4803" s="305">
        <v>29.85</v>
      </c>
    </row>
    <row r="4804" spans="1:4">
      <c r="A4804" s="303" t="s">
        <v>7999</v>
      </c>
      <c r="B4804" s="304" t="s">
        <v>8000</v>
      </c>
      <c r="C4804" s="304" t="s">
        <v>4</v>
      </c>
      <c r="D4804" s="305">
        <v>30.08</v>
      </c>
    </row>
    <row r="4805" spans="1:4">
      <c r="A4805" s="303" t="s">
        <v>8001</v>
      </c>
      <c r="B4805" s="304" t="s">
        <v>8002</v>
      </c>
      <c r="C4805" s="304" t="s">
        <v>4</v>
      </c>
      <c r="D4805" s="305">
        <v>60.38</v>
      </c>
    </row>
    <row r="4806" spans="1:4">
      <c r="A4806" s="303" t="s">
        <v>8003</v>
      </c>
      <c r="B4806" s="304" t="s">
        <v>8004</v>
      </c>
      <c r="C4806" s="304" t="s">
        <v>4</v>
      </c>
      <c r="D4806" s="305">
        <v>36.21</v>
      </c>
    </row>
    <row r="4807" spans="1:4">
      <c r="A4807" s="303" t="s">
        <v>8005</v>
      </c>
      <c r="B4807" s="304" t="s">
        <v>8006</v>
      </c>
      <c r="C4807" s="304" t="s">
        <v>4</v>
      </c>
      <c r="D4807" s="305">
        <v>43.15</v>
      </c>
    </row>
    <row r="4808" spans="1:4">
      <c r="A4808" s="303" t="s">
        <v>8019</v>
      </c>
      <c r="B4808" s="304" t="s">
        <v>8020</v>
      </c>
      <c r="C4808" s="304" t="s">
        <v>4</v>
      </c>
      <c r="D4808" s="305">
        <v>0.51</v>
      </c>
    </row>
    <row r="4809" spans="1:4">
      <c r="A4809" s="303" t="s">
        <v>25647</v>
      </c>
      <c r="B4809" s="304" t="s">
        <v>25648</v>
      </c>
      <c r="C4809" s="304" t="s">
        <v>276</v>
      </c>
      <c r="D4809" s="305">
        <v>1713.6</v>
      </c>
    </row>
    <row r="4810" spans="1:4">
      <c r="A4810" s="303" t="s">
        <v>8035</v>
      </c>
      <c r="B4810" s="304" t="s">
        <v>8036</v>
      </c>
      <c r="C4810" s="304" t="s">
        <v>4</v>
      </c>
      <c r="D4810" s="305">
        <v>5.91</v>
      </c>
    </row>
    <row r="4811" spans="1:4">
      <c r="A4811" s="303" t="s">
        <v>8037</v>
      </c>
      <c r="B4811" s="304" t="s">
        <v>8038</v>
      </c>
      <c r="C4811" s="304" t="s">
        <v>4</v>
      </c>
      <c r="D4811" s="305">
        <v>14.13</v>
      </c>
    </row>
    <row r="4812" spans="1:4">
      <c r="A4812" s="303" t="s">
        <v>8039</v>
      </c>
      <c r="B4812" s="304" t="s">
        <v>8040</v>
      </c>
      <c r="C4812" s="304" t="s">
        <v>4</v>
      </c>
      <c r="D4812" s="305">
        <v>33.89</v>
      </c>
    </row>
    <row r="4813" spans="1:4">
      <c r="A4813" s="303" t="s">
        <v>8041</v>
      </c>
      <c r="B4813" s="304" t="s">
        <v>8042</v>
      </c>
      <c r="C4813" s="304" t="s">
        <v>4</v>
      </c>
      <c r="D4813" s="305">
        <v>74.19</v>
      </c>
    </row>
    <row r="4814" spans="1:4">
      <c r="A4814" s="303" t="s">
        <v>8049</v>
      </c>
      <c r="B4814" s="304" t="s">
        <v>8050</v>
      </c>
      <c r="C4814" s="304" t="s">
        <v>277</v>
      </c>
      <c r="D4814" s="305">
        <v>35.03</v>
      </c>
    </row>
    <row r="4815" spans="1:4">
      <c r="A4815" s="303" t="s">
        <v>8076</v>
      </c>
      <c r="B4815" s="304" t="s">
        <v>8077</v>
      </c>
      <c r="C4815" s="304" t="s">
        <v>4</v>
      </c>
      <c r="D4815" s="305">
        <v>13499.41</v>
      </c>
    </row>
    <row r="4816" spans="1:4">
      <c r="A4816" s="303" t="s">
        <v>8078</v>
      </c>
      <c r="B4816" s="304" t="s">
        <v>8079</v>
      </c>
      <c r="C4816" s="304" t="s">
        <v>4</v>
      </c>
      <c r="D4816" s="305">
        <v>13587.34</v>
      </c>
    </row>
    <row r="4817" spans="1:4">
      <c r="A4817" s="303" t="s">
        <v>8080</v>
      </c>
      <c r="B4817" s="304" t="s">
        <v>8081</v>
      </c>
      <c r="C4817" s="304" t="s">
        <v>4</v>
      </c>
      <c r="D4817" s="305">
        <v>18729.95</v>
      </c>
    </row>
    <row r="4818" spans="1:4">
      <c r="A4818" s="303" t="s">
        <v>8082</v>
      </c>
      <c r="B4818" s="304" t="s">
        <v>8083</v>
      </c>
      <c r="C4818" s="304" t="s">
        <v>4</v>
      </c>
      <c r="D4818" s="305">
        <v>18752.14</v>
      </c>
    </row>
    <row r="4819" spans="1:4">
      <c r="A4819" s="303" t="s">
        <v>8084</v>
      </c>
      <c r="B4819" s="304" t="s">
        <v>8085</v>
      </c>
      <c r="C4819" s="304" t="s">
        <v>4</v>
      </c>
      <c r="D4819" s="305">
        <v>18759.169999999998</v>
      </c>
    </row>
    <row r="4820" spans="1:4">
      <c r="A4820" s="303" t="s">
        <v>8086</v>
      </c>
      <c r="B4820" s="304" t="s">
        <v>8087</v>
      </c>
      <c r="C4820" s="304" t="s">
        <v>4</v>
      </c>
      <c r="D4820" s="305">
        <v>18666.12</v>
      </c>
    </row>
    <row r="4821" spans="1:4">
      <c r="A4821" s="303" t="s">
        <v>8088</v>
      </c>
      <c r="B4821" s="304" t="s">
        <v>8089</v>
      </c>
      <c r="C4821" s="304" t="s">
        <v>4</v>
      </c>
      <c r="D4821" s="305">
        <v>18789.48</v>
      </c>
    </row>
    <row r="4822" spans="1:4">
      <c r="A4822" s="303" t="s">
        <v>8090</v>
      </c>
      <c r="B4822" s="304" t="s">
        <v>8091</v>
      </c>
      <c r="C4822" s="304" t="s">
        <v>4</v>
      </c>
      <c r="D4822" s="305">
        <v>19112.36</v>
      </c>
    </row>
    <row r="4823" spans="1:4">
      <c r="A4823" s="303" t="s">
        <v>8092</v>
      </c>
      <c r="B4823" s="304" t="s">
        <v>8093</v>
      </c>
      <c r="C4823" s="304" t="s">
        <v>4</v>
      </c>
      <c r="D4823" s="305">
        <v>19127.71</v>
      </c>
    </row>
    <row r="4824" spans="1:4">
      <c r="A4824" s="303" t="s">
        <v>8094</v>
      </c>
      <c r="B4824" s="304" t="s">
        <v>8095</v>
      </c>
      <c r="C4824" s="304" t="s">
        <v>4</v>
      </c>
      <c r="D4824" s="305">
        <v>19197.89</v>
      </c>
    </row>
    <row r="4825" spans="1:4">
      <c r="A4825" s="303" t="s">
        <v>8096</v>
      </c>
      <c r="B4825" s="304" t="s">
        <v>8097</v>
      </c>
      <c r="C4825" s="304" t="s">
        <v>4</v>
      </c>
      <c r="D4825" s="305">
        <v>19100.25</v>
      </c>
    </row>
    <row r="4826" spans="1:4">
      <c r="A4826" s="303" t="s">
        <v>8098</v>
      </c>
      <c r="B4826" s="304" t="s">
        <v>8099</v>
      </c>
      <c r="C4826" s="304" t="s">
        <v>4</v>
      </c>
      <c r="D4826" s="305">
        <v>19112.32</v>
      </c>
    </row>
    <row r="4827" spans="1:4">
      <c r="A4827" s="303" t="s">
        <v>8100</v>
      </c>
      <c r="B4827" s="304" t="s">
        <v>8101</v>
      </c>
      <c r="C4827" s="304" t="s">
        <v>4</v>
      </c>
      <c r="D4827" s="305">
        <v>19021.62</v>
      </c>
    </row>
    <row r="4828" spans="1:4">
      <c r="A4828" s="303" t="s">
        <v>8102</v>
      </c>
      <c r="B4828" s="304" t="s">
        <v>8103</v>
      </c>
      <c r="C4828" s="304" t="s">
        <v>4</v>
      </c>
      <c r="D4828" s="305">
        <v>6546.33</v>
      </c>
    </row>
    <row r="4829" spans="1:4">
      <c r="A4829" s="303" t="s">
        <v>8104</v>
      </c>
      <c r="B4829" s="304" t="s">
        <v>8105</v>
      </c>
      <c r="C4829" s="304" t="s">
        <v>4</v>
      </c>
      <c r="D4829" s="305">
        <v>6605.09</v>
      </c>
    </row>
    <row r="4830" spans="1:4">
      <c r="A4830" s="303" t="s">
        <v>8106</v>
      </c>
      <c r="B4830" s="304" t="s">
        <v>8107</v>
      </c>
      <c r="C4830" s="304" t="s">
        <v>4</v>
      </c>
      <c r="D4830" s="305">
        <v>9151.0400000000009</v>
      </c>
    </row>
    <row r="4831" spans="1:4">
      <c r="A4831" s="303" t="s">
        <v>8108</v>
      </c>
      <c r="B4831" s="304" t="s">
        <v>8109</v>
      </c>
      <c r="C4831" s="304" t="s">
        <v>4</v>
      </c>
      <c r="D4831" s="305">
        <v>9205.73</v>
      </c>
    </row>
    <row r="4832" spans="1:4">
      <c r="A4832" s="303" t="s">
        <v>8110</v>
      </c>
      <c r="B4832" s="304" t="s">
        <v>8111</v>
      </c>
      <c r="C4832" s="304" t="s">
        <v>4</v>
      </c>
      <c r="D4832" s="305">
        <v>7779.49</v>
      </c>
    </row>
    <row r="4833" spans="1:4">
      <c r="A4833" s="303" t="s">
        <v>8112</v>
      </c>
      <c r="B4833" s="304" t="s">
        <v>8113</v>
      </c>
      <c r="C4833" s="304" t="s">
        <v>4</v>
      </c>
      <c r="D4833" s="305">
        <v>7779.51</v>
      </c>
    </row>
    <row r="4834" spans="1:4">
      <c r="A4834" s="303" t="s">
        <v>8114</v>
      </c>
      <c r="B4834" s="304" t="s">
        <v>8115</v>
      </c>
      <c r="C4834" s="304" t="s">
        <v>4</v>
      </c>
      <c r="D4834" s="305">
        <v>7808.68</v>
      </c>
    </row>
    <row r="4835" spans="1:4">
      <c r="A4835" s="303" t="s">
        <v>8116</v>
      </c>
      <c r="B4835" s="304" t="s">
        <v>8117</v>
      </c>
      <c r="C4835" s="304" t="s">
        <v>4</v>
      </c>
      <c r="D4835" s="305">
        <v>7753.28</v>
      </c>
    </row>
    <row r="4836" spans="1:4">
      <c r="A4836" s="303" t="s">
        <v>8118</v>
      </c>
      <c r="B4836" s="304" t="s">
        <v>8119</v>
      </c>
      <c r="C4836" s="304" t="s">
        <v>4</v>
      </c>
      <c r="D4836" s="305">
        <v>8146.72</v>
      </c>
    </row>
    <row r="4837" spans="1:4">
      <c r="A4837" s="303" t="s">
        <v>8120</v>
      </c>
      <c r="B4837" s="304" t="s">
        <v>8121</v>
      </c>
      <c r="C4837" s="304" t="s">
        <v>4</v>
      </c>
      <c r="D4837" s="305">
        <v>7792.19</v>
      </c>
    </row>
    <row r="4838" spans="1:4">
      <c r="A4838" s="303" t="s">
        <v>8122</v>
      </c>
      <c r="B4838" s="304" t="s">
        <v>8123</v>
      </c>
      <c r="C4838" s="304" t="s">
        <v>4</v>
      </c>
      <c r="D4838" s="305">
        <v>7806.68</v>
      </c>
    </row>
    <row r="4839" spans="1:4">
      <c r="A4839" s="303" t="s">
        <v>8124</v>
      </c>
      <c r="B4839" s="304" t="s">
        <v>8125</v>
      </c>
      <c r="C4839" s="304" t="s">
        <v>4</v>
      </c>
      <c r="D4839" s="305">
        <v>7806.24</v>
      </c>
    </row>
    <row r="4840" spans="1:4">
      <c r="A4840" s="303" t="s">
        <v>8126</v>
      </c>
      <c r="B4840" s="304" t="s">
        <v>8127</v>
      </c>
      <c r="C4840" s="304" t="s">
        <v>4</v>
      </c>
      <c r="D4840" s="305">
        <v>8150.24</v>
      </c>
    </row>
    <row r="4841" spans="1:4">
      <c r="A4841" s="303" t="s">
        <v>8128</v>
      </c>
      <c r="B4841" s="304" t="s">
        <v>8129</v>
      </c>
      <c r="C4841" s="304" t="s">
        <v>4</v>
      </c>
      <c r="D4841" s="305">
        <v>8031.19</v>
      </c>
    </row>
    <row r="4842" spans="1:4">
      <c r="A4842" s="303" t="s">
        <v>8130</v>
      </c>
      <c r="B4842" s="304" t="s">
        <v>8131</v>
      </c>
      <c r="C4842" s="304" t="s">
        <v>4</v>
      </c>
      <c r="D4842" s="305">
        <v>8067.57</v>
      </c>
    </row>
    <row r="4843" spans="1:4">
      <c r="A4843" s="303" t="s">
        <v>8132</v>
      </c>
      <c r="B4843" s="304" t="s">
        <v>8133</v>
      </c>
      <c r="C4843" s="304" t="s">
        <v>4</v>
      </c>
      <c r="D4843" s="305">
        <v>8103.09</v>
      </c>
    </row>
    <row r="4844" spans="1:4">
      <c r="A4844" s="303" t="s">
        <v>8134</v>
      </c>
      <c r="B4844" s="304" t="s">
        <v>8135</v>
      </c>
      <c r="C4844" s="304" t="s">
        <v>4</v>
      </c>
      <c r="D4844" s="305">
        <v>8119.77</v>
      </c>
    </row>
    <row r="4845" spans="1:4">
      <c r="A4845" s="303" t="s">
        <v>8136</v>
      </c>
      <c r="B4845" s="304" t="s">
        <v>8137</v>
      </c>
      <c r="C4845" s="304" t="s">
        <v>4</v>
      </c>
      <c r="D4845" s="305">
        <v>8080.53</v>
      </c>
    </row>
    <row r="4846" spans="1:4">
      <c r="A4846" s="303" t="s">
        <v>8138</v>
      </c>
      <c r="B4846" s="304" t="s">
        <v>8139</v>
      </c>
      <c r="C4846" s="304" t="s">
        <v>4</v>
      </c>
      <c r="D4846" s="305">
        <v>8127.03</v>
      </c>
    </row>
    <row r="4847" spans="1:4">
      <c r="A4847" s="303" t="s">
        <v>8140</v>
      </c>
      <c r="B4847" s="304" t="s">
        <v>8141</v>
      </c>
      <c r="C4847" s="304" t="s">
        <v>4</v>
      </c>
      <c r="D4847" s="305">
        <v>8127.03</v>
      </c>
    </row>
    <row r="4848" spans="1:4">
      <c r="A4848" s="303" t="s">
        <v>8142</v>
      </c>
      <c r="B4848" s="304" t="s">
        <v>8143</v>
      </c>
      <c r="C4848" s="304" t="s">
        <v>4</v>
      </c>
      <c r="D4848" s="305">
        <v>11884.42</v>
      </c>
    </row>
    <row r="4849" spans="1:4">
      <c r="A4849" s="303" t="s">
        <v>8144</v>
      </c>
      <c r="B4849" s="304" t="s">
        <v>8145</v>
      </c>
      <c r="C4849" s="304" t="s">
        <v>4</v>
      </c>
      <c r="D4849" s="305">
        <v>11749.85</v>
      </c>
    </row>
    <row r="4850" spans="1:4">
      <c r="A4850" s="303" t="s">
        <v>8146</v>
      </c>
      <c r="B4850" s="304" t="s">
        <v>8147</v>
      </c>
      <c r="C4850" s="304" t="s">
        <v>4</v>
      </c>
      <c r="D4850" s="305">
        <v>11763.83</v>
      </c>
    </row>
    <row r="4851" spans="1:4">
      <c r="A4851" s="303" t="s">
        <v>8148</v>
      </c>
      <c r="B4851" s="304" t="s">
        <v>8149</v>
      </c>
      <c r="C4851" s="304" t="s">
        <v>4</v>
      </c>
      <c r="D4851" s="305">
        <v>11747.64</v>
      </c>
    </row>
    <row r="4852" spans="1:4">
      <c r="A4852" s="303" t="s">
        <v>8150</v>
      </c>
      <c r="B4852" s="304" t="s">
        <v>8151</v>
      </c>
      <c r="C4852" s="304" t="s">
        <v>4</v>
      </c>
      <c r="D4852" s="305">
        <v>11835.27</v>
      </c>
    </row>
    <row r="4853" spans="1:4">
      <c r="A4853" s="303" t="s">
        <v>8152</v>
      </c>
      <c r="B4853" s="304" t="s">
        <v>8153</v>
      </c>
      <c r="C4853" s="304" t="s">
        <v>4</v>
      </c>
      <c r="D4853" s="305">
        <v>11857.67</v>
      </c>
    </row>
    <row r="4854" spans="1:4">
      <c r="A4854" s="303" t="s">
        <v>8154</v>
      </c>
      <c r="B4854" s="304" t="s">
        <v>8155</v>
      </c>
      <c r="C4854" s="304" t="s">
        <v>4</v>
      </c>
      <c r="D4854" s="305">
        <v>12231.02</v>
      </c>
    </row>
    <row r="4855" spans="1:4">
      <c r="A4855" s="303" t="s">
        <v>8156</v>
      </c>
      <c r="B4855" s="304" t="s">
        <v>8157</v>
      </c>
      <c r="C4855" s="304" t="s">
        <v>4</v>
      </c>
      <c r="D4855" s="305">
        <v>12263.37</v>
      </c>
    </row>
    <row r="4856" spans="1:4">
      <c r="A4856" s="303" t="s">
        <v>8158</v>
      </c>
      <c r="B4856" s="304" t="s">
        <v>8159</v>
      </c>
      <c r="C4856" s="304" t="s">
        <v>4</v>
      </c>
      <c r="D4856" s="305">
        <v>12281.15</v>
      </c>
    </row>
    <row r="4857" spans="1:4">
      <c r="A4857" s="303" t="s">
        <v>8160</v>
      </c>
      <c r="B4857" s="304" t="s">
        <v>8161</v>
      </c>
      <c r="C4857" s="304" t="s">
        <v>4</v>
      </c>
      <c r="D4857" s="305">
        <v>12279.53</v>
      </c>
    </row>
    <row r="4858" spans="1:4">
      <c r="A4858" s="303" t="s">
        <v>8162</v>
      </c>
      <c r="B4858" s="304" t="s">
        <v>8163</v>
      </c>
      <c r="C4858" s="304" t="s">
        <v>4</v>
      </c>
      <c r="D4858" s="305">
        <v>12296.19</v>
      </c>
    </row>
    <row r="4859" spans="1:4">
      <c r="A4859" s="303" t="s">
        <v>8164</v>
      </c>
      <c r="B4859" s="304" t="s">
        <v>8165</v>
      </c>
      <c r="C4859" s="304" t="s">
        <v>4</v>
      </c>
      <c r="D4859" s="305">
        <v>15753.25</v>
      </c>
    </row>
    <row r="4860" spans="1:4">
      <c r="A4860" s="303" t="s">
        <v>8166</v>
      </c>
      <c r="B4860" s="304" t="s">
        <v>8167</v>
      </c>
      <c r="C4860" s="304" t="s">
        <v>4</v>
      </c>
      <c r="D4860" s="305">
        <v>16515.14</v>
      </c>
    </row>
    <row r="4861" spans="1:4">
      <c r="A4861" s="303" t="s">
        <v>8168</v>
      </c>
      <c r="B4861" s="304" t="s">
        <v>8169</v>
      </c>
      <c r="C4861" s="304" t="s">
        <v>4</v>
      </c>
      <c r="D4861" s="305">
        <v>16550.43</v>
      </c>
    </row>
    <row r="4862" spans="1:4">
      <c r="A4862" s="303" t="s">
        <v>8170</v>
      </c>
      <c r="B4862" s="304" t="s">
        <v>8171</v>
      </c>
      <c r="C4862" s="304" t="s">
        <v>4</v>
      </c>
      <c r="D4862" s="305">
        <v>16564.509999999998</v>
      </c>
    </row>
    <row r="4863" spans="1:4">
      <c r="A4863" s="303" t="s">
        <v>8172</v>
      </c>
      <c r="B4863" s="304" t="s">
        <v>8173</v>
      </c>
      <c r="C4863" s="304" t="s">
        <v>4</v>
      </c>
      <c r="D4863" s="305">
        <v>17157.12</v>
      </c>
    </row>
    <row r="4864" spans="1:4">
      <c r="A4864" s="303" t="s">
        <v>8174</v>
      </c>
      <c r="B4864" s="304" t="s">
        <v>8175</v>
      </c>
      <c r="C4864" s="304" t="s">
        <v>4</v>
      </c>
      <c r="D4864" s="305">
        <v>17185.330000000002</v>
      </c>
    </row>
    <row r="4865" spans="1:4">
      <c r="A4865" s="303" t="s">
        <v>8176</v>
      </c>
      <c r="B4865" s="304" t="s">
        <v>8177</v>
      </c>
      <c r="C4865" s="304" t="s">
        <v>4</v>
      </c>
      <c r="D4865" s="305">
        <v>17615.650000000001</v>
      </c>
    </row>
    <row r="4866" spans="1:4">
      <c r="A4866" s="303" t="s">
        <v>8178</v>
      </c>
      <c r="B4866" s="304" t="s">
        <v>8179</v>
      </c>
      <c r="C4866" s="304" t="s">
        <v>4</v>
      </c>
      <c r="D4866" s="305">
        <v>24075.3</v>
      </c>
    </row>
    <row r="4867" spans="1:4">
      <c r="A4867" s="303" t="s">
        <v>8180</v>
      </c>
      <c r="B4867" s="304" t="s">
        <v>8181</v>
      </c>
      <c r="C4867" s="304" t="s">
        <v>4</v>
      </c>
      <c r="D4867" s="305">
        <v>23664.07</v>
      </c>
    </row>
    <row r="4868" spans="1:4">
      <c r="A4868" s="303" t="s">
        <v>8182</v>
      </c>
      <c r="B4868" s="304" t="s">
        <v>8183</v>
      </c>
      <c r="C4868" s="304" t="s">
        <v>4</v>
      </c>
      <c r="D4868" s="305">
        <v>23362.16</v>
      </c>
    </row>
    <row r="4869" spans="1:4">
      <c r="A4869" s="303" t="s">
        <v>8184</v>
      </c>
      <c r="B4869" s="304" t="s">
        <v>8185</v>
      </c>
      <c r="C4869" s="304" t="s">
        <v>4</v>
      </c>
      <c r="D4869" s="305">
        <v>23566.99</v>
      </c>
    </row>
    <row r="4870" spans="1:4">
      <c r="A4870" s="303" t="s">
        <v>8186</v>
      </c>
      <c r="B4870" s="304" t="s">
        <v>8187</v>
      </c>
      <c r="C4870" s="304" t="s">
        <v>4</v>
      </c>
      <c r="D4870" s="305">
        <v>23873.22</v>
      </c>
    </row>
    <row r="4871" spans="1:4">
      <c r="A4871" s="303" t="s">
        <v>8188</v>
      </c>
      <c r="B4871" s="304" t="s">
        <v>8189</v>
      </c>
      <c r="C4871" s="304" t="s">
        <v>4</v>
      </c>
      <c r="D4871" s="305">
        <v>23929.38</v>
      </c>
    </row>
    <row r="4872" spans="1:4">
      <c r="A4872" s="303" t="s">
        <v>8190</v>
      </c>
      <c r="B4872" s="304" t="s">
        <v>8191</v>
      </c>
      <c r="C4872" s="304" t="s">
        <v>4</v>
      </c>
      <c r="D4872" s="305">
        <v>26255.95</v>
      </c>
    </row>
    <row r="4873" spans="1:4">
      <c r="A4873" s="303" t="s">
        <v>8192</v>
      </c>
      <c r="B4873" s="304" t="s">
        <v>8193</v>
      </c>
      <c r="C4873" s="304" t="s">
        <v>4</v>
      </c>
      <c r="D4873" s="305">
        <v>10695.12</v>
      </c>
    </row>
    <row r="4874" spans="1:4">
      <c r="A4874" s="303" t="s">
        <v>8194</v>
      </c>
      <c r="B4874" s="304" t="s">
        <v>8195</v>
      </c>
      <c r="C4874" s="304" t="s">
        <v>4</v>
      </c>
      <c r="D4874" s="305">
        <v>11038.25</v>
      </c>
    </row>
    <row r="4875" spans="1:4">
      <c r="A4875" s="303" t="s">
        <v>8196</v>
      </c>
      <c r="B4875" s="304" t="s">
        <v>8197</v>
      </c>
      <c r="C4875" s="304" t="s">
        <v>4</v>
      </c>
      <c r="D4875" s="305">
        <v>11358.78</v>
      </c>
    </row>
    <row r="4876" spans="1:4">
      <c r="A4876" s="303" t="s">
        <v>8198</v>
      </c>
      <c r="B4876" s="304" t="s">
        <v>8199</v>
      </c>
      <c r="C4876" s="304" t="s">
        <v>4</v>
      </c>
      <c r="D4876" s="305">
        <v>10275.84</v>
      </c>
    </row>
    <row r="4877" spans="1:4">
      <c r="A4877" s="303" t="s">
        <v>8213</v>
      </c>
      <c r="B4877" s="304" t="s">
        <v>8214</v>
      </c>
      <c r="C4877" s="304" t="s">
        <v>278</v>
      </c>
      <c r="D4877" s="305">
        <v>637.83000000000004</v>
      </c>
    </row>
    <row r="4878" spans="1:4">
      <c r="A4878" s="303" t="s">
        <v>8215</v>
      </c>
      <c r="B4878" s="304" t="s">
        <v>8216</v>
      </c>
      <c r="C4878" s="304" t="s">
        <v>278</v>
      </c>
      <c r="D4878" s="305">
        <v>637.83000000000004</v>
      </c>
    </row>
    <row r="4879" spans="1:4">
      <c r="A4879" s="303" t="s">
        <v>8217</v>
      </c>
      <c r="B4879" s="304" t="s">
        <v>8218</v>
      </c>
      <c r="C4879" s="304" t="s">
        <v>278</v>
      </c>
      <c r="D4879" s="305">
        <v>637.83000000000004</v>
      </c>
    </row>
    <row r="4880" spans="1:4">
      <c r="A4880" s="303" t="s">
        <v>8219</v>
      </c>
      <c r="B4880" s="304" t="s">
        <v>8220</v>
      </c>
      <c r="C4880" s="304" t="s">
        <v>278</v>
      </c>
      <c r="D4880" s="305">
        <v>637.83000000000004</v>
      </c>
    </row>
    <row r="4881" spans="1:4">
      <c r="A4881" s="303" t="s">
        <v>8221</v>
      </c>
      <c r="B4881" s="304" t="s">
        <v>8222</v>
      </c>
      <c r="C4881" s="304" t="s">
        <v>278</v>
      </c>
      <c r="D4881" s="305">
        <v>637.83000000000004</v>
      </c>
    </row>
    <row r="4882" spans="1:4">
      <c r="A4882" s="303" t="s">
        <v>25649</v>
      </c>
      <c r="B4882" s="304" t="s">
        <v>310</v>
      </c>
      <c r="C4882" s="304" t="s">
        <v>277</v>
      </c>
      <c r="D4882" s="305">
        <v>6.74</v>
      </c>
    </row>
    <row r="4883" spans="1:4" ht="20.399999999999999">
      <c r="A4883" s="303" t="s">
        <v>8297</v>
      </c>
      <c r="B4883" s="304" t="s">
        <v>8298</v>
      </c>
      <c r="C4883" s="304" t="s">
        <v>225</v>
      </c>
      <c r="D4883" s="305">
        <v>9.6</v>
      </c>
    </row>
    <row r="4884" spans="1:4" ht="20.399999999999999">
      <c r="A4884" s="303" t="s">
        <v>25650</v>
      </c>
      <c r="B4884" s="304" t="s">
        <v>25651</v>
      </c>
      <c r="C4884" s="304" t="s">
        <v>4</v>
      </c>
      <c r="D4884" s="305">
        <v>8100</v>
      </c>
    </row>
    <row r="4885" spans="1:4">
      <c r="A4885" s="303" t="s">
        <v>25652</v>
      </c>
      <c r="B4885" s="304" t="s">
        <v>25653</v>
      </c>
      <c r="C4885" s="304" t="s">
        <v>276</v>
      </c>
      <c r="D4885" s="305">
        <v>29</v>
      </c>
    </row>
    <row r="4886" spans="1:4">
      <c r="A4886" s="303" t="s">
        <v>8401</v>
      </c>
      <c r="B4886" s="304" t="s">
        <v>8402</v>
      </c>
      <c r="C4886" s="304" t="s">
        <v>4</v>
      </c>
      <c r="D4886" s="305">
        <v>112.99</v>
      </c>
    </row>
    <row r="4887" spans="1:4">
      <c r="A4887" s="303" t="s">
        <v>8403</v>
      </c>
      <c r="B4887" s="304" t="s">
        <v>8404</v>
      </c>
      <c r="C4887" s="304" t="s">
        <v>4</v>
      </c>
      <c r="D4887" s="305">
        <v>4917.03</v>
      </c>
    </row>
    <row r="4888" spans="1:4">
      <c r="A4888" s="303" t="s">
        <v>8405</v>
      </c>
      <c r="B4888" s="304" t="s">
        <v>8406</v>
      </c>
      <c r="C4888" s="304" t="s">
        <v>4</v>
      </c>
      <c r="D4888" s="305">
        <v>5057.07</v>
      </c>
    </row>
    <row r="4889" spans="1:4">
      <c r="A4889" s="303" t="s">
        <v>8407</v>
      </c>
      <c r="B4889" s="304" t="s">
        <v>8408</v>
      </c>
      <c r="C4889" s="304" t="s">
        <v>4</v>
      </c>
      <c r="D4889" s="305">
        <v>422.22</v>
      </c>
    </row>
    <row r="4890" spans="1:4">
      <c r="A4890" s="303" t="s">
        <v>8409</v>
      </c>
      <c r="B4890" s="304" t="s">
        <v>8410</v>
      </c>
      <c r="C4890" s="304" t="s">
        <v>4</v>
      </c>
      <c r="D4890" s="305">
        <v>262.56</v>
      </c>
    </row>
    <row r="4891" spans="1:4">
      <c r="A4891" s="303" t="s">
        <v>8411</v>
      </c>
      <c r="B4891" s="304" t="s">
        <v>8412</v>
      </c>
      <c r="C4891" s="304" t="s">
        <v>4</v>
      </c>
      <c r="D4891" s="305">
        <v>261.62</v>
      </c>
    </row>
    <row r="4892" spans="1:4">
      <c r="A4892" s="303" t="s">
        <v>8413</v>
      </c>
      <c r="B4892" s="304" t="s">
        <v>8414</v>
      </c>
      <c r="C4892" s="304" t="s">
        <v>4</v>
      </c>
      <c r="D4892" s="305">
        <v>715.72</v>
      </c>
    </row>
    <row r="4893" spans="1:4">
      <c r="A4893" s="303" t="s">
        <v>8415</v>
      </c>
      <c r="B4893" s="304" t="s">
        <v>8416</v>
      </c>
      <c r="C4893" s="304" t="s">
        <v>4</v>
      </c>
      <c r="D4893" s="305">
        <v>846.07</v>
      </c>
    </row>
    <row r="4894" spans="1:4">
      <c r="A4894" s="303" t="s">
        <v>8417</v>
      </c>
      <c r="B4894" s="304" t="s">
        <v>8418</v>
      </c>
      <c r="C4894" s="304" t="s">
        <v>4</v>
      </c>
      <c r="D4894" s="305">
        <v>869.23</v>
      </c>
    </row>
    <row r="4895" spans="1:4">
      <c r="A4895" s="303" t="s">
        <v>8419</v>
      </c>
      <c r="B4895" s="304" t="s">
        <v>8420</v>
      </c>
      <c r="C4895" s="304" t="s">
        <v>4</v>
      </c>
      <c r="D4895" s="305">
        <v>896.93</v>
      </c>
    </row>
    <row r="4896" spans="1:4">
      <c r="A4896" s="303" t="s">
        <v>8421</v>
      </c>
      <c r="B4896" s="304" t="s">
        <v>8422</v>
      </c>
      <c r="C4896" s="304" t="s">
        <v>4</v>
      </c>
      <c r="D4896" s="305">
        <v>923.23</v>
      </c>
    </row>
    <row r="4897" spans="1:4">
      <c r="A4897" s="303" t="s">
        <v>8423</v>
      </c>
      <c r="B4897" s="304" t="s">
        <v>8424</v>
      </c>
      <c r="C4897" s="304" t="s">
        <v>4</v>
      </c>
      <c r="D4897" s="305">
        <v>960</v>
      </c>
    </row>
    <row r="4898" spans="1:4">
      <c r="A4898" s="303" t="s">
        <v>8425</v>
      </c>
      <c r="B4898" s="304" t="s">
        <v>8426</v>
      </c>
      <c r="C4898" s="304" t="s">
        <v>4</v>
      </c>
      <c r="D4898" s="305">
        <v>978.49</v>
      </c>
    </row>
    <row r="4899" spans="1:4">
      <c r="A4899" s="303" t="s">
        <v>8427</v>
      </c>
      <c r="B4899" s="304" t="s">
        <v>8428</v>
      </c>
      <c r="C4899" s="304" t="s">
        <v>4</v>
      </c>
      <c r="D4899" s="305">
        <v>799.47</v>
      </c>
    </row>
    <row r="4900" spans="1:4">
      <c r="A4900" s="303" t="s">
        <v>8429</v>
      </c>
      <c r="B4900" s="304" t="s">
        <v>8430</v>
      </c>
      <c r="C4900" s="304" t="s">
        <v>4</v>
      </c>
      <c r="D4900" s="305">
        <v>2929.34</v>
      </c>
    </row>
    <row r="4901" spans="1:4">
      <c r="A4901" s="303" t="s">
        <v>8431</v>
      </c>
      <c r="B4901" s="304" t="s">
        <v>8432</v>
      </c>
      <c r="C4901" s="304" t="s">
        <v>4</v>
      </c>
      <c r="D4901" s="305">
        <v>3198.66</v>
      </c>
    </row>
    <row r="4902" spans="1:4">
      <c r="A4902" s="303" t="s">
        <v>8433</v>
      </c>
      <c r="B4902" s="304" t="s">
        <v>8434</v>
      </c>
      <c r="C4902" s="304" t="s">
        <v>4</v>
      </c>
      <c r="D4902" s="305">
        <v>4071.43</v>
      </c>
    </row>
    <row r="4903" spans="1:4">
      <c r="A4903" s="303" t="s">
        <v>8435</v>
      </c>
      <c r="B4903" s="304" t="s">
        <v>8436</v>
      </c>
      <c r="C4903" s="304" t="s">
        <v>4</v>
      </c>
      <c r="D4903" s="305">
        <v>4172.4399999999996</v>
      </c>
    </row>
    <row r="4904" spans="1:4">
      <c r="A4904" s="303" t="s">
        <v>8437</v>
      </c>
      <c r="B4904" s="304" t="s">
        <v>8438</v>
      </c>
      <c r="C4904" s="304" t="s">
        <v>4</v>
      </c>
      <c r="D4904" s="305">
        <v>4230.08</v>
      </c>
    </row>
    <row r="4905" spans="1:4">
      <c r="A4905" s="303" t="s">
        <v>25654</v>
      </c>
      <c r="B4905" s="304" t="s">
        <v>25655</v>
      </c>
      <c r="C4905" s="304" t="s">
        <v>4</v>
      </c>
      <c r="D4905" s="305">
        <v>13.4</v>
      </c>
    </row>
    <row r="4906" spans="1:4">
      <c r="A4906" s="303" t="s">
        <v>8453</v>
      </c>
      <c r="B4906" s="304" t="s">
        <v>8454</v>
      </c>
      <c r="C4906" s="304" t="s">
        <v>4</v>
      </c>
      <c r="D4906" s="305">
        <v>1494.46</v>
      </c>
    </row>
    <row r="4907" spans="1:4">
      <c r="A4907" s="303" t="s">
        <v>8455</v>
      </c>
      <c r="B4907" s="304" t="s">
        <v>8456</v>
      </c>
      <c r="C4907" s="304" t="s">
        <v>4</v>
      </c>
      <c r="D4907" s="305">
        <v>240.77</v>
      </c>
    </row>
    <row r="4908" spans="1:4">
      <c r="A4908" s="303" t="s">
        <v>8457</v>
      </c>
      <c r="B4908" s="304" t="s">
        <v>8458</v>
      </c>
      <c r="C4908" s="304" t="s">
        <v>4</v>
      </c>
      <c r="D4908" s="305">
        <v>258.32</v>
      </c>
    </row>
    <row r="4909" spans="1:4">
      <c r="A4909" s="303" t="s">
        <v>8459</v>
      </c>
      <c r="B4909" s="304" t="s">
        <v>8460</v>
      </c>
      <c r="C4909" s="304" t="s">
        <v>4</v>
      </c>
      <c r="D4909" s="305">
        <v>272.94</v>
      </c>
    </row>
    <row r="4910" spans="1:4">
      <c r="A4910" s="303" t="s">
        <v>8461</v>
      </c>
      <c r="B4910" s="304" t="s">
        <v>8462</v>
      </c>
      <c r="C4910" s="304" t="s">
        <v>4</v>
      </c>
      <c r="D4910" s="305">
        <v>284.64</v>
      </c>
    </row>
    <row r="4911" spans="1:4">
      <c r="A4911" s="303" t="s">
        <v>8463</v>
      </c>
      <c r="B4911" s="304" t="s">
        <v>8464</v>
      </c>
      <c r="C4911" s="304" t="s">
        <v>4</v>
      </c>
      <c r="D4911" s="305">
        <v>1591.63</v>
      </c>
    </row>
    <row r="4912" spans="1:4">
      <c r="A4912" s="303" t="s">
        <v>25656</v>
      </c>
      <c r="B4912" s="304" t="s">
        <v>25657</v>
      </c>
      <c r="C4912" s="304" t="s">
        <v>276</v>
      </c>
      <c r="D4912" s="305">
        <v>739.2</v>
      </c>
    </row>
    <row r="4913" spans="1:4">
      <c r="A4913" s="303" t="s">
        <v>25658</v>
      </c>
      <c r="B4913" s="304" t="s">
        <v>25659</v>
      </c>
      <c r="C4913" s="304" t="s">
        <v>276</v>
      </c>
      <c r="D4913" s="305">
        <v>437.25</v>
      </c>
    </row>
    <row r="4914" spans="1:4">
      <c r="A4914" s="303" t="s">
        <v>25660</v>
      </c>
      <c r="B4914" s="304" t="s">
        <v>25661</v>
      </c>
      <c r="C4914" s="304" t="s">
        <v>276</v>
      </c>
      <c r="D4914" s="305">
        <v>690.18</v>
      </c>
    </row>
    <row r="4915" spans="1:4">
      <c r="A4915" s="303" t="s">
        <v>25662</v>
      </c>
      <c r="B4915" s="304" t="s">
        <v>25663</v>
      </c>
      <c r="C4915" s="304" t="s">
        <v>276</v>
      </c>
      <c r="D4915" s="305">
        <v>1020</v>
      </c>
    </row>
    <row r="4916" spans="1:4">
      <c r="A4916" s="303" t="s">
        <v>8479</v>
      </c>
      <c r="B4916" s="304" t="s">
        <v>8480</v>
      </c>
      <c r="C4916" s="304" t="s">
        <v>4</v>
      </c>
      <c r="D4916" s="305">
        <v>4009.48</v>
      </c>
    </row>
    <row r="4917" spans="1:4">
      <c r="A4917" s="303" t="s">
        <v>8513</v>
      </c>
      <c r="B4917" s="304" t="s">
        <v>8514</v>
      </c>
      <c r="C4917" s="304" t="s">
        <v>225</v>
      </c>
      <c r="D4917" s="305">
        <v>0.26</v>
      </c>
    </row>
    <row r="4918" spans="1:4">
      <c r="A4918" s="303" t="s">
        <v>8524</v>
      </c>
      <c r="B4918" s="304" t="s">
        <v>8525</v>
      </c>
      <c r="C4918" s="304" t="s">
        <v>4</v>
      </c>
      <c r="D4918" s="305">
        <v>10.18</v>
      </c>
    </row>
    <row r="4919" spans="1:4">
      <c r="A4919" s="303" t="s">
        <v>25664</v>
      </c>
      <c r="B4919" s="304" t="s">
        <v>25665</v>
      </c>
      <c r="C4919" s="304" t="s">
        <v>4</v>
      </c>
      <c r="D4919" s="305">
        <v>2.1</v>
      </c>
    </row>
    <row r="4920" spans="1:4">
      <c r="A4920" s="303" t="s">
        <v>25666</v>
      </c>
      <c r="B4920" s="304" t="s">
        <v>25667</v>
      </c>
      <c r="C4920" s="304" t="s">
        <v>4</v>
      </c>
      <c r="D4920" s="305">
        <v>24.55</v>
      </c>
    </row>
    <row r="4921" spans="1:4">
      <c r="A4921" s="303" t="s">
        <v>25668</v>
      </c>
      <c r="B4921" s="304" t="s">
        <v>25669</v>
      </c>
      <c r="C4921" s="304" t="s">
        <v>4</v>
      </c>
      <c r="D4921" s="305">
        <v>29.55</v>
      </c>
    </row>
    <row r="4922" spans="1:4">
      <c r="A4922" s="303" t="s">
        <v>25670</v>
      </c>
      <c r="B4922" s="304" t="s">
        <v>25671</v>
      </c>
      <c r="C4922" s="304" t="s">
        <v>4</v>
      </c>
      <c r="D4922" s="305">
        <v>32.840000000000003</v>
      </c>
    </row>
    <row r="4923" spans="1:4">
      <c r="A4923" s="303" t="s">
        <v>8534</v>
      </c>
      <c r="B4923" s="304" t="s">
        <v>8535</v>
      </c>
      <c r="C4923" s="304" t="s">
        <v>4</v>
      </c>
      <c r="D4923" s="305">
        <v>23.78</v>
      </c>
    </row>
    <row r="4924" spans="1:4">
      <c r="A4924" s="303" t="s">
        <v>8536</v>
      </c>
      <c r="B4924" s="304" t="s">
        <v>8537</v>
      </c>
      <c r="C4924" s="304" t="s">
        <v>4</v>
      </c>
      <c r="D4924" s="305">
        <v>57.36</v>
      </c>
    </row>
    <row r="4925" spans="1:4">
      <c r="A4925" s="303" t="s">
        <v>8538</v>
      </c>
      <c r="B4925" s="304" t="s">
        <v>8539</v>
      </c>
      <c r="C4925" s="304" t="s">
        <v>4</v>
      </c>
      <c r="D4925" s="305">
        <v>53.82</v>
      </c>
    </row>
    <row r="4926" spans="1:4">
      <c r="A4926" s="303" t="s">
        <v>8540</v>
      </c>
      <c r="B4926" s="304" t="s">
        <v>8541</v>
      </c>
      <c r="C4926" s="304" t="s">
        <v>4</v>
      </c>
      <c r="D4926" s="305">
        <v>77.459999999999994</v>
      </c>
    </row>
    <row r="4927" spans="1:4">
      <c r="A4927" s="303" t="s">
        <v>8542</v>
      </c>
      <c r="B4927" s="304" t="s">
        <v>8543</v>
      </c>
      <c r="C4927" s="304" t="s">
        <v>4</v>
      </c>
      <c r="D4927" s="305">
        <v>141.97</v>
      </c>
    </row>
    <row r="4928" spans="1:4">
      <c r="A4928" s="303" t="s">
        <v>8544</v>
      </c>
      <c r="B4928" s="304" t="s">
        <v>8545</v>
      </c>
      <c r="C4928" s="304" t="s">
        <v>4</v>
      </c>
      <c r="D4928" s="305">
        <v>191.86</v>
      </c>
    </row>
    <row r="4929" spans="1:4">
      <c r="A4929" s="303" t="s">
        <v>8546</v>
      </c>
      <c r="B4929" s="304" t="s">
        <v>8547</v>
      </c>
      <c r="C4929" s="304" t="s">
        <v>4</v>
      </c>
      <c r="D4929" s="305">
        <v>279.24</v>
      </c>
    </row>
    <row r="4930" spans="1:4">
      <c r="A4930" s="303" t="s">
        <v>8548</v>
      </c>
      <c r="B4930" s="304" t="s">
        <v>8549</v>
      </c>
      <c r="C4930" s="304" t="s">
        <v>4</v>
      </c>
      <c r="D4930" s="305">
        <v>312.91000000000003</v>
      </c>
    </row>
    <row r="4931" spans="1:4">
      <c r="A4931" s="303" t="s">
        <v>8579</v>
      </c>
      <c r="B4931" s="304" t="s">
        <v>8580</v>
      </c>
      <c r="C4931" s="304" t="s">
        <v>281</v>
      </c>
      <c r="D4931" s="305">
        <v>17.420000000000002</v>
      </c>
    </row>
    <row r="4932" spans="1:4">
      <c r="A4932" s="303" t="s">
        <v>25672</v>
      </c>
      <c r="B4932" s="304" t="s">
        <v>25673</v>
      </c>
      <c r="C4932" s="304" t="s">
        <v>4</v>
      </c>
      <c r="D4932" s="305">
        <v>178371.76</v>
      </c>
    </row>
    <row r="4933" spans="1:4">
      <c r="A4933" s="303" t="s">
        <v>25674</v>
      </c>
      <c r="B4933" s="304" t="s">
        <v>25675</v>
      </c>
      <c r="C4933" s="304" t="s">
        <v>4</v>
      </c>
      <c r="D4933" s="305">
        <v>0.9</v>
      </c>
    </row>
    <row r="4934" spans="1:4">
      <c r="A4934" s="303" t="s">
        <v>8594</v>
      </c>
      <c r="B4934" s="304" t="s">
        <v>8595</v>
      </c>
      <c r="C4934" s="304" t="s">
        <v>4</v>
      </c>
      <c r="D4934" s="305">
        <v>0.81</v>
      </c>
    </row>
    <row r="4935" spans="1:4">
      <c r="A4935" s="303" t="s">
        <v>25676</v>
      </c>
      <c r="B4935" s="304" t="s">
        <v>25677</v>
      </c>
      <c r="C4935" s="304" t="s">
        <v>4</v>
      </c>
      <c r="D4935" s="305">
        <v>4357.5</v>
      </c>
    </row>
    <row r="4936" spans="1:4">
      <c r="A4936" s="303" t="s">
        <v>25678</v>
      </c>
      <c r="B4936" s="304" t="s">
        <v>25679</v>
      </c>
      <c r="C4936" s="304" t="s">
        <v>4</v>
      </c>
      <c r="D4936" s="305">
        <v>2310</v>
      </c>
    </row>
    <row r="4937" spans="1:4">
      <c r="A4937" s="303" t="s">
        <v>8713</v>
      </c>
      <c r="B4937" s="304" t="s">
        <v>8714</v>
      </c>
      <c r="C4937" s="304" t="s">
        <v>4</v>
      </c>
      <c r="D4937" s="305">
        <v>4603.1400000000003</v>
      </c>
    </row>
    <row r="4938" spans="1:4">
      <c r="A4938" s="303" t="s">
        <v>25680</v>
      </c>
      <c r="B4938" s="304" t="s">
        <v>25681</v>
      </c>
      <c r="C4938" s="304" t="s">
        <v>4</v>
      </c>
      <c r="D4938" s="305">
        <v>2.0499999999999998</v>
      </c>
    </row>
    <row r="4939" spans="1:4">
      <c r="A4939" s="303" t="s">
        <v>8568</v>
      </c>
      <c r="B4939" s="304" t="s">
        <v>8569</v>
      </c>
      <c r="C4939" s="304" t="s">
        <v>4</v>
      </c>
      <c r="D4939" s="305">
        <v>670.5</v>
      </c>
    </row>
    <row r="4940" spans="1:4">
      <c r="A4940" s="303" t="s">
        <v>25682</v>
      </c>
      <c r="B4940" s="304" t="s">
        <v>25683</v>
      </c>
      <c r="C4940" s="304" t="s">
        <v>4</v>
      </c>
      <c r="D4940" s="305">
        <v>1000</v>
      </c>
    </row>
    <row r="4941" spans="1:4">
      <c r="A4941" s="303" t="s">
        <v>8777</v>
      </c>
      <c r="B4941" s="304" t="s">
        <v>8778</v>
      </c>
      <c r="C4941" s="304" t="s">
        <v>4</v>
      </c>
      <c r="D4941" s="305">
        <v>4.87</v>
      </c>
    </row>
    <row r="4942" spans="1:4">
      <c r="A4942" s="303" t="s">
        <v>25684</v>
      </c>
      <c r="B4942" s="304" t="s">
        <v>25685</v>
      </c>
      <c r="C4942" s="304" t="s">
        <v>4</v>
      </c>
      <c r="D4942" s="305">
        <v>2660</v>
      </c>
    </row>
    <row r="4943" spans="1:4" ht="30.6">
      <c r="A4943" s="303" t="s">
        <v>8823</v>
      </c>
      <c r="B4943" s="304" t="s">
        <v>8824</v>
      </c>
      <c r="C4943" s="304" t="s">
        <v>4</v>
      </c>
      <c r="D4943" s="305">
        <v>157.33000000000001</v>
      </c>
    </row>
    <row r="4944" spans="1:4">
      <c r="A4944" s="303" t="s">
        <v>25686</v>
      </c>
      <c r="B4944" s="304" t="s">
        <v>25687</v>
      </c>
      <c r="C4944" s="304" t="s">
        <v>4</v>
      </c>
      <c r="D4944" s="305">
        <v>82.5</v>
      </c>
    </row>
    <row r="4945" spans="1:4">
      <c r="A4945" s="303" t="s">
        <v>25688</v>
      </c>
      <c r="B4945" s="304" t="s">
        <v>25689</v>
      </c>
      <c r="C4945" s="304" t="s">
        <v>4</v>
      </c>
      <c r="D4945" s="305">
        <v>99</v>
      </c>
    </row>
    <row r="4946" spans="1:4">
      <c r="A4946" s="303" t="s">
        <v>8826</v>
      </c>
      <c r="B4946" s="304" t="s">
        <v>8827</v>
      </c>
      <c r="C4946" s="304" t="s">
        <v>4</v>
      </c>
      <c r="D4946" s="305">
        <v>55.55</v>
      </c>
    </row>
    <row r="4947" spans="1:4">
      <c r="A4947" s="303" t="s">
        <v>8828</v>
      </c>
      <c r="B4947" s="304" t="s">
        <v>8829</v>
      </c>
      <c r="C4947" s="304" t="s">
        <v>4</v>
      </c>
      <c r="D4947" s="305">
        <v>55.55</v>
      </c>
    </row>
    <row r="4948" spans="1:4">
      <c r="A4948" s="303" t="s">
        <v>25690</v>
      </c>
      <c r="B4948" s="304" t="s">
        <v>25691</v>
      </c>
      <c r="C4948" s="304" t="s">
        <v>4</v>
      </c>
      <c r="D4948" s="305">
        <v>100.42</v>
      </c>
    </row>
    <row r="4949" spans="1:4">
      <c r="A4949" s="303" t="s">
        <v>8830</v>
      </c>
      <c r="B4949" s="304" t="s">
        <v>8831</v>
      </c>
      <c r="C4949" s="304" t="s">
        <v>4</v>
      </c>
      <c r="D4949" s="305">
        <v>35.700000000000003</v>
      </c>
    </row>
    <row r="4950" spans="1:4">
      <c r="A4950" s="303" t="s">
        <v>7777</v>
      </c>
      <c r="B4950" s="304" t="s">
        <v>7778</v>
      </c>
      <c r="C4950" s="304" t="s">
        <v>4</v>
      </c>
      <c r="D4950" s="305">
        <v>27.95</v>
      </c>
    </row>
    <row r="4951" spans="1:4">
      <c r="A4951" s="303" t="s">
        <v>7891</v>
      </c>
      <c r="B4951" s="304" t="s">
        <v>7892</v>
      </c>
      <c r="C4951" s="304" t="s">
        <v>4</v>
      </c>
      <c r="D4951" s="305">
        <v>62.19</v>
      </c>
    </row>
    <row r="4952" spans="1:4">
      <c r="A4952" s="303" t="s">
        <v>8857</v>
      </c>
      <c r="B4952" s="304" t="s">
        <v>8858</v>
      </c>
      <c r="C4952" s="304" t="s">
        <v>4</v>
      </c>
      <c r="D4952" s="305">
        <v>267.79000000000002</v>
      </c>
    </row>
    <row r="4953" spans="1:4">
      <c r="A4953" s="303" t="s">
        <v>8957</v>
      </c>
      <c r="B4953" s="304" t="s">
        <v>8958</v>
      </c>
      <c r="C4953" s="304" t="s">
        <v>4</v>
      </c>
      <c r="D4953" s="305">
        <v>190680.43</v>
      </c>
    </row>
    <row r="4954" spans="1:4">
      <c r="A4954" s="303" t="s">
        <v>8959</v>
      </c>
      <c r="B4954" s="304" t="s">
        <v>8960</v>
      </c>
      <c r="C4954" s="304" t="s">
        <v>4</v>
      </c>
      <c r="D4954" s="305">
        <v>211327.35</v>
      </c>
    </row>
    <row r="4955" spans="1:4">
      <c r="A4955" s="303" t="s">
        <v>8961</v>
      </c>
      <c r="B4955" s="304" t="s">
        <v>8962</v>
      </c>
      <c r="C4955" s="304" t="s">
        <v>4</v>
      </c>
      <c r="D4955" s="305">
        <v>271081.98</v>
      </c>
    </row>
    <row r="4956" spans="1:4">
      <c r="A4956" s="303" t="s">
        <v>8963</v>
      </c>
      <c r="B4956" s="304" t="s">
        <v>8964</v>
      </c>
      <c r="C4956" s="304" t="s">
        <v>4</v>
      </c>
      <c r="D4956" s="305">
        <v>327921.75</v>
      </c>
    </row>
    <row r="4957" spans="1:4">
      <c r="A4957" s="303" t="s">
        <v>8965</v>
      </c>
      <c r="B4957" s="304" t="s">
        <v>8966</v>
      </c>
      <c r="C4957" s="304" t="s">
        <v>4</v>
      </c>
      <c r="D4957" s="305">
        <v>444516.15</v>
      </c>
    </row>
    <row r="4958" spans="1:4">
      <c r="A4958" s="303" t="s">
        <v>8967</v>
      </c>
      <c r="B4958" s="304" t="s">
        <v>8968</v>
      </c>
      <c r="C4958" s="304" t="s">
        <v>4</v>
      </c>
      <c r="D4958" s="305">
        <v>148172.04999999999</v>
      </c>
    </row>
    <row r="4959" spans="1:4" ht="20.399999999999999">
      <c r="A4959" s="303" t="s">
        <v>8987</v>
      </c>
      <c r="B4959" s="304" t="s">
        <v>8988</v>
      </c>
      <c r="C4959" s="304" t="s">
        <v>4</v>
      </c>
      <c r="D4959" s="305">
        <v>4575</v>
      </c>
    </row>
    <row r="4960" spans="1:4">
      <c r="A4960" s="303" t="s">
        <v>25692</v>
      </c>
      <c r="B4960" s="304" t="s">
        <v>25693</v>
      </c>
      <c r="C4960" s="304" t="s">
        <v>278</v>
      </c>
      <c r="D4960" s="305">
        <v>9</v>
      </c>
    </row>
    <row r="4961" spans="1:4">
      <c r="A4961" s="303" t="s">
        <v>25694</v>
      </c>
      <c r="B4961" s="304" t="s">
        <v>25695</v>
      </c>
      <c r="C4961" s="304" t="s">
        <v>4</v>
      </c>
      <c r="D4961" s="305">
        <v>115.56</v>
      </c>
    </row>
    <row r="4962" spans="1:4">
      <c r="A4962" s="303" t="s">
        <v>25696</v>
      </c>
      <c r="B4962" s="304" t="s">
        <v>25697</v>
      </c>
      <c r="C4962" s="304" t="s">
        <v>4</v>
      </c>
      <c r="D4962" s="305">
        <v>72.45</v>
      </c>
    </row>
    <row r="4963" spans="1:4">
      <c r="A4963" s="303" t="s">
        <v>25698</v>
      </c>
      <c r="B4963" s="304" t="s">
        <v>25699</v>
      </c>
      <c r="C4963" s="304" t="s">
        <v>4</v>
      </c>
      <c r="D4963" s="305">
        <v>159.09</v>
      </c>
    </row>
    <row r="4964" spans="1:4">
      <c r="A4964" s="303" t="s">
        <v>25700</v>
      </c>
      <c r="B4964" s="304" t="s">
        <v>25701</v>
      </c>
      <c r="C4964" s="304" t="s">
        <v>4</v>
      </c>
      <c r="D4964" s="305">
        <v>2730</v>
      </c>
    </row>
    <row r="4965" spans="1:4">
      <c r="A4965" s="303" t="s">
        <v>25702</v>
      </c>
      <c r="B4965" s="304" t="s">
        <v>25703</v>
      </c>
      <c r="C4965" s="304" t="s">
        <v>4</v>
      </c>
      <c r="D4965" s="305">
        <v>2919</v>
      </c>
    </row>
    <row r="4966" spans="1:4">
      <c r="A4966" s="303" t="s">
        <v>25704</v>
      </c>
      <c r="B4966" s="304" t="s">
        <v>25705</v>
      </c>
      <c r="C4966" s="304" t="s">
        <v>4</v>
      </c>
      <c r="D4966" s="305">
        <v>1966.35</v>
      </c>
    </row>
    <row r="4967" spans="1:4">
      <c r="A4967" s="303" t="s">
        <v>25706</v>
      </c>
      <c r="B4967" s="304" t="s">
        <v>25707</v>
      </c>
      <c r="C4967" s="304" t="s">
        <v>4</v>
      </c>
      <c r="D4967" s="305">
        <v>8141.37</v>
      </c>
    </row>
    <row r="4968" spans="1:4">
      <c r="A4968" s="303" t="s">
        <v>25708</v>
      </c>
      <c r="B4968" s="304" t="s">
        <v>25709</v>
      </c>
      <c r="C4968" s="304" t="s">
        <v>4</v>
      </c>
      <c r="D4968" s="305">
        <v>13798.94</v>
      </c>
    </row>
    <row r="4969" spans="1:4">
      <c r="A4969" s="303" t="s">
        <v>25710</v>
      </c>
      <c r="B4969" s="304" t="s">
        <v>25711</v>
      </c>
      <c r="C4969" s="304" t="s">
        <v>4</v>
      </c>
      <c r="D4969" s="305">
        <v>18.02</v>
      </c>
    </row>
    <row r="4970" spans="1:4">
      <c r="A4970" s="303" t="s">
        <v>25712</v>
      </c>
      <c r="B4970" s="304" t="s">
        <v>25713</v>
      </c>
      <c r="C4970" s="304" t="s">
        <v>4</v>
      </c>
      <c r="D4970" s="305">
        <v>40.31</v>
      </c>
    </row>
    <row r="4971" spans="1:4">
      <c r="A4971" s="303" t="s">
        <v>25714</v>
      </c>
      <c r="B4971" s="304" t="s">
        <v>25715</v>
      </c>
      <c r="C4971" s="304" t="s">
        <v>4</v>
      </c>
      <c r="D4971" s="305">
        <v>76.599999999999994</v>
      </c>
    </row>
    <row r="4972" spans="1:4">
      <c r="A4972" s="303" t="s">
        <v>25716</v>
      </c>
      <c r="B4972" s="304" t="s">
        <v>25717</v>
      </c>
      <c r="C4972" s="304" t="s">
        <v>4</v>
      </c>
      <c r="D4972" s="305">
        <v>165.38</v>
      </c>
    </row>
    <row r="4973" spans="1:4">
      <c r="A4973" s="303" t="s">
        <v>25718</v>
      </c>
      <c r="B4973" s="304" t="s">
        <v>25719</v>
      </c>
      <c r="C4973" s="304" t="s">
        <v>4</v>
      </c>
      <c r="D4973" s="305">
        <v>8232.67</v>
      </c>
    </row>
    <row r="4974" spans="1:4">
      <c r="A4974" s="303" t="s">
        <v>25720</v>
      </c>
      <c r="B4974" s="304" t="s">
        <v>25721</v>
      </c>
      <c r="C4974" s="304" t="s">
        <v>4</v>
      </c>
      <c r="D4974" s="305">
        <v>269</v>
      </c>
    </row>
    <row r="4975" spans="1:4">
      <c r="A4975" s="303" t="s">
        <v>25722</v>
      </c>
      <c r="B4975" s="304" t="s">
        <v>25723</v>
      </c>
      <c r="C4975" s="304" t="s">
        <v>4</v>
      </c>
      <c r="D4975" s="305">
        <v>743.03</v>
      </c>
    </row>
    <row r="4976" spans="1:4">
      <c r="A4976" s="303" t="s">
        <v>25724</v>
      </c>
      <c r="B4976" s="304" t="s">
        <v>25725</v>
      </c>
      <c r="C4976" s="304" t="s">
        <v>4</v>
      </c>
      <c r="D4976" s="305">
        <v>167.86</v>
      </c>
    </row>
    <row r="4977" spans="1:4">
      <c r="A4977" s="303" t="s">
        <v>9055</v>
      </c>
      <c r="B4977" s="304" t="s">
        <v>9056</v>
      </c>
      <c r="C4977" s="304" t="s">
        <v>4</v>
      </c>
      <c r="D4977" s="305">
        <v>227.94</v>
      </c>
    </row>
    <row r="4978" spans="1:4">
      <c r="A4978" s="303" t="s">
        <v>9083</v>
      </c>
      <c r="B4978" s="304" t="s">
        <v>9084</v>
      </c>
      <c r="C4978" s="304" t="s">
        <v>4</v>
      </c>
      <c r="D4978" s="305">
        <v>102.62</v>
      </c>
    </row>
    <row r="4979" spans="1:4">
      <c r="A4979" s="303" t="s">
        <v>9053</v>
      </c>
      <c r="B4979" s="304" t="s">
        <v>9054</v>
      </c>
      <c r="C4979" s="304" t="s">
        <v>4</v>
      </c>
      <c r="D4979" s="305">
        <v>227.94</v>
      </c>
    </row>
    <row r="4980" spans="1:4">
      <c r="A4980" s="303" t="s">
        <v>9057</v>
      </c>
      <c r="B4980" s="304" t="s">
        <v>9058</v>
      </c>
      <c r="C4980" s="304" t="s">
        <v>4</v>
      </c>
      <c r="D4980" s="305">
        <v>284.85000000000002</v>
      </c>
    </row>
    <row r="4981" spans="1:4">
      <c r="A4981" s="303" t="s">
        <v>9059</v>
      </c>
      <c r="B4981" s="304" t="s">
        <v>9060</v>
      </c>
      <c r="C4981" s="304" t="s">
        <v>4</v>
      </c>
      <c r="D4981" s="305">
        <v>323.93</v>
      </c>
    </row>
    <row r="4982" spans="1:4">
      <c r="A4982" s="303" t="s">
        <v>9061</v>
      </c>
      <c r="B4982" s="304" t="s">
        <v>9062</v>
      </c>
      <c r="C4982" s="304" t="s">
        <v>4</v>
      </c>
      <c r="D4982" s="305">
        <v>323.93</v>
      </c>
    </row>
    <row r="4983" spans="1:4">
      <c r="A4983" s="303" t="s">
        <v>9063</v>
      </c>
      <c r="B4983" s="304" t="s">
        <v>9064</v>
      </c>
      <c r="C4983" s="304" t="s">
        <v>4</v>
      </c>
      <c r="D4983" s="305">
        <v>647.21</v>
      </c>
    </row>
    <row r="4984" spans="1:4">
      <c r="A4984" s="303" t="s">
        <v>9065</v>
      </c>
      <c r="B4984" s="304" t="s">
        <v>9066</v>
      </c>
      <c r="C4984" s="304" t="s">
        <v>4</v>
      </c>
      <c r="D4984" s="305">
        <v>567.25</v>
      </c>
    </row>
    <row r="4985" spans="1:4">
      <c r="A4985" s="303" t="s">
        <v>25726</v>
      </c>
      <c r="B4985" s="304" t="s">
        <v>25727</v>
      </c>
      <c r="C4985" s="304" t="s">
        <v>4</v>
      </c>
      <c r="D4985" s="305">
        <v>987.53</v>
      </c>
    </row>
    <row r="4986" spans="1:4">
      <c r="A4986" s="303" t="s">
        <v>25728</v>
      </c>
      <c r="B4986" s="304" t="s">
        <v>25729</v>
      </c>
      <c r="C4986" s="304" t="s">
        <v>4</v>
      </c>
      <c r="D4986" s="305">
        <v>1124.55</v>
      </c>
    </row>
    <row r="4987" spans="1:4">
      <c r="A4987" s="303" t="s">
        <v>9067</v>
      </c>
      <c r="B4987" s="304" t="s">
        <v>9068</v>
      </c>
      <c r="C4987" s="304" t="s">
        <v>4</v>
      </c>
      <c r="D4987" s="305">
        <v>790.5</v>
      </c>
    </row>
    <row r="4988" spans="1:4">
      <c r="A4988" s="303" t="s">
        <v>9069</v>
      </c>
      <c r="B4988" s="304" t="s">
        <v>9070</v>
      </c>
      <c r="C4988" s="304" t="s">
        <v>4</v>
      </c>
      <c r="D4988" s="305">
        <v>719.32</v>
      </c>
    </row>
    <row r="4989" spans="1:4">
      <c r="A4989" s="303" t="s">
        <v>9071</v>
      </c>
      <c r="B4989" s="304" t="s">
        <v>9072</v>
      </c>
      <c r="C4989" s="304" t="s">
        <v>4</v>
      </c>
      <c r="D4989" s="305">
        <v>940.39</v>
      </c>
    </row>
    <row r="4990" spans="1:4">
      <c r="A4990" s="303" t="s">
        <v>9073</v>
      </c>
      <c r="B4990" s="304" t="s">
        <v>9074</v>
      </c>
      <c r="C4990" s="304" t="s">
        <v>4</v>
      </c>
      <c r="D4990" s="305">
        <v>915.16</v>
      </c>
    </row>
    <row r="4991" spans="1:4">
      <c r="A4991" s="303" t="s">
        <v>9075</v>
      </c>
      <c r="B4991" s="304" t="s">
        <v>9076</v>
      </c>
      <c r="C4991" s="304" t="s">
        <v>4</v>
      </c>
      <c r="D4991" s="305">
        <v>930.83</v>
      </c>
    </row>
    <row r="4992" spans="1:4">
      <c r="A4992" s="303" t="s">
        <v>9077</v>
      </c>
      <c r="B4992" s="304" t="s">
        <v>9078</v>
      </c>
      <c r="C4992" s="304" t="s">
        <v>4</v>
      </c>
      <c r="D4992" s="305">
        <v>1499.82</v>
      </c>
    </row>
    <row r="4993" spans="1:4">
      <c r="A4993" s="303" t="s">
        <v>9079</v>
      </c>
      <c r="B4993" s="304" t="s">
        <v>9080</v>
      </c>
      <c r="C4993" s="304" t="s">
        <v>4</v>
      </c>
      <c r="D4993" s="305">
        <v>1720.66</v>
      </c>
    </row>
    <row r="4994" spans="1:4">
      <c r="A4994" s="303" t="s">
        <v>9081</v>
      </c>
      <c r="B4994" s="304" t="s">
        <v>9082</v>
      </c>
      <c r="C4994" s="304" t="s">
        <v>4</v>
      </c>
      <c r="D4994" s="305">
        <v>102.62</v>
      </c>
    </row>
    <row r="4995" spans="1:4">
      <c r="A4995" s="303" t="s">
        <v>25730</v>
      </c>
      <c r="B4995" s="304" t="s">
        <v>25731</v>
      </c>
      <c r="C4995" s="304" t="s">
        <v>4</v>
      </c>
      <c r="D4995" s="305">
        <v>3800</v>
      </c>
    </row>
    <row r="4996" spans="1:4">
      <c r="A4996" s="303" t="s">
        <v>25732</v>
      </c>
      <c r="B4996" s="304" t="s">
        <v>25733</v>
      </c>
      <c r="C4996" s="304" t="s">
        <v>4</v>
      </c>
      <c r="D4996" s="305">
        <v>1207.24</v>
      </c>
    </row>
    <row r="4997" spans="1:4">
      <c r="A4997" s="303" t="s">
        <v>25734</v>
      </c>
      <c r="B4997" s="304" t="s">
        <v>25735</v>
      </c>
      <c r="C4997" s="304" t="s">
        <v>4</v>
      </c>
      <c r="D4997" s="305">
        <v>2629.46</v>
      </c>
    </row>
    <row r="4998" spans="1:4">
      <c r="A4998" s="303" t="s">
        <v>25736</v>
      </c>
      <c r="B4998" s="304" t="s">
        <v>25737</v>
      </c>
      <c r="C4998" s="304" t="s">
        <v>4</v>
      </c>
      <c r="D4998" s="305">
        <v>1109.43</v>
      </c>
    </row>
    <row r="4999" spans="1:4">
      <c r="A4999" s="303" t="s">
        <v>9085</v>
      </c>
      <c r="B4999" s="304" t="s">
        <v>9086</v>
      </c>
      <c r="C4999" s="304" t="s">
        <v>4</v>
      </c>
      <c r="D4999" s="305">
        <v>34.770000000000003</v>
      </c>
    </row>
    <row r="5000" spans="1:4">
      <c r="A5000" s="303" t="s">
        <v>9087</v>
      </c>
      <c r="B5000" s="304" t="s">
        <v>9088</v>
      </c>
      <c r="C5000" s="304" t="s">
        <v>4</v>
      </c>
      <c r="D5000" s="305">
        <v>57.03</v>
      </c>
    </row>
    <row r="5001" spans="1:4">
      <c r="A5001" s="303" t="s">
        <v>9089</v>
      </c>
      <c r="B5001" s="304" t="s">
        <v>9090</v>
      </c>
      <c r="C5001" s="304" t="s">
        <v>4</v>
      </c>
      <c r="D5001" s="305">
        <v>110.06</v>
      </c>
    </row>
    <row r="5002" spans="1:4">
      <c r="A5002" s="303" t="s">
        <v>9091</v>
      </c>
      <c r="B5002" s="304" t="s">
        <v>9092</v>
      </c>
      <c r="C5002" s="304" t="s">
        <v>4</v>
      </c>
      <c r="D5002" s="305">
        <v>91.78</v>
      </c>
    </row>
    <row r="5003" spans="1:4">
      <c r="A5003" s="303" t="s">
        <v>9093</v>
      </c>
      <c r="B5003" s="304" t="s">
        <v>9094</v>
      </c>
      <c r="C5003" s="304" t="s">
        <v>4</v>
      </c>
      <c r="D5003" s="305">
        <v>187.24</v>
      </c>
    </row>
    <row r="5004" spans="1:4">
      <c r="A5004" s="303" t="s">
        <v>9095</v>
      </c>
      <c r="B5004" s="304" t="s">
        <v>9096</v>
      </c>
      <c r="C5004" s="304" t="s">
        <v>4</v>
      </c>
      <c r="D5004" s="305">
        <v>382.41</v>
      </c>
    </row>
    <row r="5005" spans="1:4">
      <c r="A5005" s="303" t="s">
        <v>9097</v>
      </c>
      <c r="B5005" s="304" t="s">
        <v>9098</v>
      </c>
      <c r="C5005" s="304" t="s">
        <v>4</v>
      </c>
      <c r="D5005" s="305">
        <v>345.49</v>
      </c>
    </row>
    <row r="5006" spans="1:4">
      <c r="A5006" s="303" t="s">
        <v>9099</v>
      </c>
      <c r="B5006" s="304" t="s">
        <v>9100</v>
      </c>
      <c r="C5006" s="304" t="s">
        <v>4</v>
      </c>
      <c r="D5006" s="305">
        <v>662.61</v>
      </c>
    </row>
    <row r="5007" spans="1:4">
      <c r="A5007" s="303" t="s">
        <v>9101</v>
      </c>
      <c r="B5007" s="304" t="s">
        <v>9102</v>
      </c>
      <c r="C5007" s="304" t="s">
        <v>4</v>
      </c>
      <c r="D5007" s="305">
        <v>872.34</v>
      </c>
    </row>
    <row r="5008" spans="1:4">
      <c r="A5008" s="303" t="s">
        <v>9103</v>
      </c>
      <c r="B5008" s="304" t="s">
        <v>9104</v>
      </c>
      <c r="C5008" s="304" t="s">
        <v>4</v>
      </c>
      <c r="D5008" s="305">
        <v>1164.2</v>
      </c>
    </row>
    <row r="5009" spans="1:4">
      <c r="A5009" s="303" t="s">
        <v>9105</v>
      </c>
      <c r="B5009" s="304" t="s">
        <v>9106</v>
      </c>
      <c r="C5009" s="304" t="s">
        <v>4</v>
      </c>
      <c r="D5009" s="305">
        <v>60.37</v>
      </c>
    </row>
    <row r="5010" spans="1:4">
      <c r="A5010" s="303" t="s">
        <v>9107</v>
      </c>
      <c r="B5010" s="304" t="s">
        <v>9108</v>
      </c>
      <c r="C5010" s="304" t="s">
        <v>4</v>
      </c>
      <c r="D5010" s="305">
        <v>69.819999999999993</v>
      </c>
    </row>
    <row r="5011" spans="1:4">
      <c r="A5011" s="303" t="s">
        <v>9109</v>
      </c>
      <c r="B5011" s="304" t="s">
        <v>9110</v>
      </c>
      <c r="C5011" s="304" t="s">
        <v>4</v>
      </c>
      <c r="D5011" s="305">
        <v>116.22</v>
      </c>
    </row>
    <row r="5012" spans="1:4">
      <c r="A5012" s="303" t="s">
        <v>9111</v>
      </c>
      <c r="B5012" s="304" t="s">
        <v>9112</v>
      </c>
      <c r="C5012" s="304" t="s">
        <v>4</v>
      </c>
      <c r="D5012" s="305">
        <v>204.39</v>
      </c>
    </row>
    <row r="5013" spans="1:4">
      <c r="A5013" s="303" t="s">
        <v>9113</v>
      </c>
      <c r="B5013" s="304" t="s">
        <v>9114</v>
      </c>
      <c r="C5013" s="304" t="s">
        <v>4</v>
      </c>
      <c r="D5013" s="305">
        <v>451.79</v>
      </c>
    </row>
    <row r="5014" spans="1:4">
      <c r="A5014" s="303" t="s">
        <v>9115</v>
      </c>
      <c r="B5014" s="304" t="s">
        <v>9116</v>
      </c>
      <c r="C5014" s="304" t="s">
        <v>4</v>
      </c>
      <c r="D5014" s="305">
        <v>630.41999999999996</v>
      </c>
    </row>
    <row r="5015" spans="1:4">
      <c r="A5015" s="303" t="s">
        <v>9117</v>
      </c>
      <c r="B5015" s="304" t="s">
        <v>9118</v>
      </c>
      <c r="C5015" s="304" t="s">
        <v>4</v>
      </c>
      <c r="D5015" s="305">
        <v>606.42999999999995</v>
      </c>
    </row>
    <row r="5016" spans="1:4">
      <c r="A5016" s="303" t="s">
        <v>9119</v>
      </c>
      <c r="B5016" s="304" t="s">
        <v>9120</v>
      </c>
      <c r="C5016" s="304" t="s">
        <v>4</v>
      </c>
      <c r="D5016" s="305">
        <v>744.53</v>
      </c>
    </row>
    <row r="5017" spans="1:4">
      <c r="A5017" s="303" t="s">
        <v>9121</v>
      </c>
      <c r="B5017" s="304" t="s">
        <v>9122</v>
      </c>
      <c r="C5017" s="304" t="s">
        <v>4</v>
      </c>
      <c r="D5017" s="305">
        <v>955.08</v>
      </c>
    </row>
    <row r="5018" spans="1:4">
      <c r="A5018" s="303" t="s">
        <v>25738</v>
      </c>
      <c r="B5018" s="304" t="s">
        <v>25739</v>
      </c>
      <c r="C5018" s="304" t="s">
        <v>4</v>
      </c>
      <c r="D5018" s="305">
        <v>259.35000000000002</v>
      </c>
    </row>
    <row r="5019" spans="1:4">
      <c r="A5019" s="303" t="s">
        <v>25740</v>
      </c>
      <c r="B5019" s="304" t="s">
        <v>25741</v>
      </c>
      <c r="C5019" s="304" t="s">
        <v>4</v>
      </c>
      <c r="D5019" s="305">
        <v>342.3</v>
      </c>
    </row>
    <row r="5020" spans="1:4">
      <c r="A5020" s="303" t="s">
        <v>25742</v>
      </c>
      <c r="B5020" s="304" t="s">
        <v>25743</v>
      </c>
      <c r="C5020" s="304" t="s">
        <v>4</v>
      </c>
      <c r="D5020" s="305">
        <v>436.8</v>
      </c>
    </row>
    <row r="5021" spans="1:4">
      <c r="A5021" s="303" t="s">
        <v>25744</v>
      </c>
      <c r="B5021" s="304" t="s">
        <v>25745</v>
      </c>
      <c r="C5021" s="304" t="s">
        <v>4</v>
      </c>
      <c r="D5021" s="305">
        <v>418.11</v>
      </c>
    </row>
    <row r="5022" spans="1:4">
      <c r="A5022" s="303" t="s">
        <v>25746</v>
      </c>
      <c r="B5022" s="304" t="s">
        <v>25747</v>
      </c>
      <c r="C5022" s="304" t="s">
        <v>4</v>
      </c>
      <c r="D5022" s="305">
        <v>927.96</v>
      </c>
    </row>
    <row r="5023" spans="1:4">
      <c r="A5023" s="303" t="s">
        <v>25748</v>
      </c>
      <c r="B5023" s="304" t="s">
        <v>25749</v>
      </c>
      <c r="C5023" s="304" t="s">
        <v>4</v>
      </c>
      <c r="D5023" s="305">
        <v>1154.81</v>
      </c>
    </row>
    <row r="5024" spans="1:4">
      <c r="A5024" s="303" t="s">
        <v>25750</v>
      </c>
      <c r="B5024" s="304" t="s">
        <v>25751</v>
      </c>
      <c r="C5024" s="304" t="s">
        <v>4</v>
      </c>
      <c r="D5024" s="305">
        <v>207.93</v>
      </c>
    </row>
    <row r="5025" spans="1:4">
      <c r="A5025" s="303" t="s">
        <v>25752</v>
      </c>
      <c r="B5025" s="304" t="s">
        <v>25753</v>
      </c>
      <c r="C5025" s="304" t="s">
        <v>4</v>
      </c>
      <c r="D5025" s="305">
        <v>335.15</v>
      </c>
    </row>
    <row r="5026" spans="1:4">
      <c r="A5026" s="303" t="s">
        <v>25754</v>
      </c>
      <c r="B5026" s="304" t="s">
        <v>25755</v>
      </c>
      <c r="C5026" s="304" t="s">
        <v>4</v>
      </c>
      <c r="D5026" s="305">
        <v>554.4</v>
      </c>
    </row>
    <row r="5027" spans="1:4">
      <c r="A5027" s="303" t="s">
        <v>25756</v>
      </c>
      <c r="B5027" s="304" t="s">
        <v>25757</v>
      </c>
      <c r="C5027" s="304" t="s">
        <v>4</v>
      </c>
      <c r="D5027" s="305">
        <v>859.62</v>
      </c>
    </row>
    <row r="5028" spans="1:4">
      <c r="A5028" s="303" t="s">
        <v>25758</v>
      </c>
      <c r="B5028" s="304" t="s">
        <v>25759</v>
      </c>
      <c r="C5028" s="304" t="s">
        <v>4</v>
      </c>
      <c r="D5028" s="305">
        <v>1256.8499999999999</v>
      </c>
    </row>
    <row r="5029" spans="1:4">
      <c r="A5029" s="303" t="s">
        <v>25760</v>
      </c>
      <c r="B5029" s="304" t="s">
        <v>25761</v>
      </c>
      <c r="C5029" s="304" t="s">
        <v>4</v>
      </c>
      <c r="D5029" s="305">
        <v>950.94</v>
      </c>
    </row>
    <row r="5030" spans="1:4">
      <c r="A5030" s="303" t="s">
        <v>25762</v>
      </c>
      <c r="B5030" s="304" t="s">
        <v>25763</v>
      </c>
      <c r="C5030" s="304" t="s">
        <v>4</v>
      </c>
      <c r="D5030" s="305">
        <v>1470</v>
      </c>
    </row>
    <row r="5031" spans="1:4">
      <c r="A5031" s="303" t="s">
        <v>25764</v>
      </c>
      <c r="B5031" s="304" t="s">
        <v>25765</v>
      </c>
      <c r="C5031" s="304" t="s">
        <v>4</v>
      </c>
      <c r="D5031" s="305">
        <v>1558.2</v>
      </c>
    </row>
    <row r="5032" spans="1:4">
      <c r="A5032" s="303" t="s">
        <v>25766</v>
      </c>
      <c r="B5032" s="304" t="s">
        <v>25767</v>
      </c>
      <c r="C5032" s="304" t="s">
        <v>4</v>
      </c>
      <c r="D5032" s="305">
        <v>16</v>
      </c>
    </row>
    <row r="5033" spans="1:4">
      <c r="A5033" s="303" t="s">
        <v>9131</v>
      </c>
      <c r="B5033" s="304" t="s">
        <v>9132</v>
      </c>
      <c r="C5033" s="304" t="s">
        <v>4</v>
      </c>
      <c r="D5033" s="305">
        <v>106.13</v>
      </c>
    </row>
    <row r="5034" spans="1:4">
      <c r="A5034" s="303" t="s">
        <v>9133</v>
      </c>
      <c r="B5034" s="304" t="s">
        <v>9134</v>
      </c>
      <c r="C5034" s="304" t="s">
        <v>4</v>
      </c>
      <c r="D5034" s="305">
        <v>106.13</v>
      </c>
    </row>
    <row r="5035" spans="1:4">
      <c r="A5035" s="303" t="s">
        <v>9135</v>
      </c>
      <c r="B5035" s="304" t="s">
        <v>9136</v>
      </c>
      <c r="C5035" s="304" t="s">
        <v>4</v>
      </c>
      <c r="D5035" s="305">
        <v>125.32</v>
      </c>
    </row>
    <row r="5036" spans="1:4">
      <c r="A5036" s="303" t="s">
        <v>9137</v>
      </c>
      <c r="B5036" s="304" t="s">
        <v>9138</v>
      </c>
      <c r="C5036" s="304" t="s">
        <v>4</v>
      </c>
      <c r="D5036" s="305">
        <v>238.06</v>
      </c>
    </row>
    <row r="5037" spans="1:4">
      <c r="A5037" s="303" t="s">
        <v>9139</v>
      </c>
      <c r="B5037" s="304" t="s">
        <v>9140</v>
      </c>
      <c r="C5037" s="304" t="s">
        <v>4</v>
      </c>
      <c r="D5037" s="305">
        <v>209.21</v>
      </c>
    </row>
    <row r="5038" spans="1:4">
      <c r="A5038" s="303" t="s">
        <v>9141</v>
      </c>
      <c r="B5038" s="304" t="s">
        <v>9142</v>
      </c>
      <c r="C5038" s="304" t="s">
        <v>4</v>
      </c>
      <c r="D5038" s="305">
        <v>196.32</v>
      </c>
    </row>
    <row r="5039" spans="1:4">
      <c r="A5039" s="303" t="s">
        <v>9143</v>
      </c>
      <c r="B5039" s="304" t="s">
        <v>9144</v>
      </c>
      <c r="C5039" s="304" t="s">
        <v>4</v>
      </c>
      <c r="D5039" s="305">
        <v>285.81</v>
      </c>
    </row>
    <row r="5040" spans="1:4">
      <c r="A5040" s="303" t="s">
        <v>9145</v>
      </c>
      <c r="B5040" s="304" t="s">
        <v>9146</v>
      </c>
      <c r="C5040" s="304" t="s">
        <v>4</v>
      </c>
      <c r="D5040" s="305">
        <v>286.72000000000003</v>
      </c>
    </row>
    <row r="5041" spans="1:4">
      <c r="A5041" s="303" t="s">
        <v>9147</v>
      </c>
      <c r="B5041" s="304" t="s">
        <v>9148</v>
      </c>
      <c r="C5041" s="304" t="s">
        <v>4</v>
      </c>
      <c r="D5041" s="305">
        <v>319.3</v>
      </c>
    </row>
    <row r="5042" spans="1:4">
      <c r="A5042" s="303" t="s">
        <v>9149</v>
      </c>
      <c r="B5042" s="304" t="s">
        <v>9150</v>
      </c>
      <c r="C5042" s="304" t="s">
        <v>4</v>
      </c>
      <c r="D5042" s="305">
        <v>690.28</v>
      </c>
    </row>
    <row r="5043" spans="1:4">
      <c r="A5043" s="303" t="s">
        <v>9151</v>
      </c>
      <c r="B5043" s="304" t="s">
        <v>9152</v>
      </c>
      <c r="C5043" s="304" t="s">
        <v>4</v>
      </c>
      <c r="D5043" s="305">
        <v>434.63</v>
      </c>
    </row>
    <row r="5044" spans="1:4">
      <c r="A5044" s="303" t="s">
        <v>9153</v>
      </c>
      <c r="B5044" s="304" t="s">
        <v>9154</v>
      </c>
      <c r="C5044" s="304" t="s">
        <v>4</v>
      </c>
      <c r="D5044" s="305">
        <v>777.07</v>
      </c>
    </row>
    <row r="5045" spans="1:4">
      <c r="A5045" s="303" t="s">
        <v>9155</v>
      </c>
      <c r="B5045" s="304" t="s">
        <v>9156</v>
      </c>
      <c r="C5045" s="304" t="s">
        <v>4</v>
      </c>
      <c r="D5045" s="305">
        <v>724.48</v>
      </c>
    </row>
    <row r="5046" spans="1:4">
      <c r="A5046" s="303" t="s">
        <v>9157</v>
      </c>
      <c r="B5046" s="304" t="s">
        <v>9158</v>
      </c>
      <c r="C5046" s="304" t="s">
        <v>4</v>
      </c>
      <c r="D5046" s="305">
        <v>915.88</v>
      </c>
    </row>
    <row r="5047" spans="1:4">
      <c r="A5047" s="303" t="s">
        <v>9159</v>
      </c>
      <c r="B5047" s="304" t="s">
        <v>9160</v>
      </c>
      <c r="C5047" s="304" t="s">
        <v>4</v>
      </c>
      <c r="D5047" s="305">
        <v>1072.3499999999999</v>
      </c>
    </row>
    <row r="5048" spans="1:4">
      <c r="A5048" s="303" t="s">
        <v>9161</v>
      </c>
      <c r="B5048" s="304" t="s">
        <v>9162</v>
      </c>
      <c r="C5048" s="304" t="s">
        <v>4</v>
      </c>
      <c r="D5048" s="305">
        <v>894.96</v>
      </c>
    </row>
    <row r="5049" spans="1:4">
      <c r="A5049" s="303" t="s">
        <v>9163</v>
      </c>
      <c r="B5049" s="304" t="s">
        <v>9164</v>
      </c>
      <c r="C5049" s="304" t="s">
        <v>4</v>
      </c>
      <c r="D5049" s="305">
        <v>1127.5</v>
      </c>
    </row>
    <row r="5050" spans="1:4">
      <c r="A5050" s="303" t="s">
        <v>9165</v>
      </c>
      <c r="B5050" s="304" t="s">
        <v>9166</v>
      </c>
      <c r="C5050" s="304" t="s">
        <v>4</v>
      </c>
      <c r="D5050" s="305">
        <v>1347.37</v>
      </c>
    </row>
    <row r="5051" spans="1:4">
      <c r="A5051" s="303" t="s">
        <v>9167</v>
      </c>
      <c r="B5051" s="304" t="s">
        <v>9168</v>
      </c>
      <c r="C5051" s="304" t="s">
        <v>4</v>
      </c>
      <c r="D5051" s="305">
        <v>1315.8</v>
      </c>
    </row>
    <row r="5052" spans="1:4">
      <c r="A5052" s="303" t="s">
        <v>9169</v>
      </c>
      <c r="B5052" s="304" t="s">
        <v>9170</v>
      </c>
      <c r="C5052" s="304" t="s">
        <v>4</v>
      </c>
      <c r="D5052" s="305">
        <v>1339.39</v>
      </c>
    </row>
    <row r="5053" spans="1:4">
      <c r="A5053" s="303" t="s">
        <v>9171</v>
      </c>
      <c r="B5053" s="304" t="s">
        <v>9172</v>
      </c>
      <c r="C5053" s="304" t="s">
        <v>4</v>
      </c>
      <c r="D5053" s="305">
        <v>1405.91</v>
      </c>
    </row>
    <row r="5054" spans="1:4">
      <c r="A5054" s="303" t="s">
        <v>9173</v>
      </c>
      <c r="B5054" s="304" t="s">
        <v>9174</v>
      </c>
      <c r="C5054" s="304" t="s">
        <v>4</v>
      </c>
      <c r="D5054" s="305">
        <v>1427.53</v>
      </c>
    </row>
    <row r="5055" spans="1:4">
      <c r="A5055" s="303" t="s">
        <v>9175</v>
      </c>
      <c r="B5055" s="304" t="s">
        <v>9176</v>
      </c>
      <c r="C5055" s="304" t="s">
        <v>4</v>
      </c>
      <c r="D5055" s="305">
        <v>1754.49</v>
      </c>
    </row>
    <row r="5056" spans="1:4">
      <c r="A5056" s="303" t="s">
        <v>9177</v>
      </c>
      <c r="B5056" s="304" t="s">
        <v>9178</v>
      </c>
      <c r="C5056" s="304" t="s">
        <v>4</v>
      </c>
      <c r="D5056" s="305">
        <v>1711.38</v>
      </c>
    </row>
    <row r="5057" spans="1:4">
      <c r="A5057" s="303" t="s">
        <v>9179</v>
      </c>
      <c r="B5057" s="304" t="s">
        <v>9180</v>
      </c>
      <c r="C5057" s="304" t="s">
        <v>4</v>
      </c>
      <c r="D5057" s="305">
        <v>1674.53</v>
      </c>
    </row>
    <row r="5058" spans="1:4">
      <c r="A5058" s="303" t="s">
        <v>9181</v>
      </c>
      <c r="B5058" s="304" t="s">
        <v>9182</v>
      </c>
      <c r="C5058" s="304" t="s">
        <v>4</v>
      </c>
      <c r="D5058" s="305">
        <v>1933.49</v>
      </c>
    </row>
    <row r="5059" spans="1:4">
      <c r="A5059" s="303" t="s">
        <v>9183</v>
      </c>
      <c r="B5059" s="304" t="s">
        <v>9184</v>
      </c>
      <c r="C5059" s="304" t="s">
        <v>4</v>
      </c>
      <c r="D5059" s="305">
        <v>3235.91</v>
      </c>
    </row>
    <row r="5060" spans="1:4">
      <c r="A5060" s="303" t="s">
        <v>9185</v>
      </c>
      <c r="B5060" s="304" t="s">
        <v>9186</v>
      </c>
      <c r="C5060" s="304" t="s">
        <v>4</v>
      </c>
      <c r="D5060" s="305">
        <v>3879.85</v>
      </c>
    </row>
    <row r="5061" spans="1:4">
      <c r="A5061" s="303" t="s">
        <v>9187</v>
      </c>
      <c r="B5061" s="304" t="s">
        <v>9188</v>
      </c>
      <c r="C5061" s="304" t="s">
        <v>4</v>
      </c>
      <c r="D5061" s="305">
        <v>4137.43</v>
      </c>
    </row>
    <row r="5062" spans="1:4">
      <c r="A5062" s="303" t="s">
        <v>9189</v>
      </c>
      <c r="B5062" s="304" t="s">
        <v>9190</v>
      </c>
      <c r="C5062" s="304" t="s">
        <v>4</v>
      </c>
      <c r="D5062" s="305">
        <v>4790.4399999999996</v>
      </c>
    </row>
    <row r="5063" spans="1:4">
      <c r="A5063" s="303" t="s">
        <v>9191</v>
      </c>
      <c r="B5063" s="304" t="s">
        <v>9192</v>
      </c>
      <c r="C5063" s="304" t="s">
        <v>4</v>
      </c>
      <c r="D5063" s="305">
        <v>5072.17</v>
      </c>
    </row>
    <row r="5064" spans="1:4">
      <c r="A5064" s="303" t="s">
        <v>9193</v>
      </c>
      <c r="B5064" s="304" t="s">
        <v>9194</v>
      </c>
      <c r="C5064" s="304" t="s">
        <v>4</v>
      </c>
      <c r="D5064" s="305">
        <v>5590.25</v>
      </c>
    </row>
    <row r="5065" spans="1:4">
      <c r="A5065" s="303" t="s">
        <v>9195</v>
      </c>
      <c r="B5065" s="304" t="s">
        <v>9196</v>
      </c>
      <c r="C5065" s="304" t="s">
        <v>4</v>
      </c>
      <c r="D5065" s="305">
        <v>5817.81</v>
      </c>
    </row>
    <row r="5066" spans="1:4">
      <c r="A5066" s="303" t="s">
        <v>9197</v>
      </c>
      <c r="B5066" s="304" t="s">
        <v>9198</v>
      </c>
      <c r="C5066" s="304" t="s">
        <v>4</v>
      </c>
      <c r="D5066" s="305">
        <v>7203.49</v>
      </c>
    </row>
    <row r="5067" spans="1:4">
      <c r="A5067" s="303" t="s">
        <v>9199</v>
      </c>
      <c r="B5067" s="304" t="s">
        <v>9200</v>
      </c>
      <c r="C5067" s="304" t="s">
        <v>4</v>
      </c>
      <c r="D5067" s="305">
        <v>7950.27</v>
      </c>
    </row>
    <row r="5068" spans="1:4">
      <c r="A5068" s="303" t="s">
        <v>9201</v>
      </c>
      <c r="B5068" s="304" t="s">
        <v>9202</v>
      </c>
      <c r="C5068" s="304" t="s">
        <v>4</v>
      </c>
      <c r="D5068" s="305">
        <v>13248.85</v>
      </c>
    </row>
    <row r="5069" spans="1:4">
      <c r="A5069" s="303" t="s">
        <v>9203</v>
      </c>
      <c r="B5069" s="304" t="s">
        <v>9204</v>
      </c>
      <c r="C5069" s="304" t="s">
        <v>4</v>
      </c>
      <c r="D5069" s="305">
        <v>1196</v>
      </c>
    </row>
    <row r="5070" spans="1:4">
      <c r="A5070" s="303" t="s">
        <v>9205</v>
      </c>
      <c r="B5070" s="304" t="s">
        <v>9206</v>
      </c>
      <c r="C5070" s="304" t="s">
        <v>4</v>
      </c>
      <c r="D5070" s="305">
        <v>1425.68</v>
      </c>
    </row>
    <row r="5071" spans="1:4">
      <c r="A5071" s="303" t="s">
        <v>9207</v>
      </c>
      <c r="B5071" s="304" t="s">
        <v>9208</v>
      </c>
      <c r="C5071" s="304" t="s">
        <v>4</v>
      </c>
      <c r="D5071" s="305">
        <v>1493.11</v>
      </c>
    </row>
    <row r="5072" spans="1:4">
      <c r="A5072" s="303" t="s">
        <v>9209</v>
      </c>
      <c r="B5072" s="304" t="s">
        <v>9210</v>
      </c>
      <c r="C5072" s="304" t="s">
        <v>4</v>
      </c>
      <c r="D5072" s="305">
        <v>1972.88</v>
      </c>
    </row>
    <row r="5073" spans="1:4">
      <c r="A5073" s="303" t="s">
        <v>9211</v>
      </c>
      <c r="B5073" s="304" t="s">
        <v>9212</v>
      </c>
      <c r="C5073" s="304" t="s">
        <v>4</v>
      </c>
      <c r="D5073" s="305">
        <v>2067.19</v>
      </c>
    </row>
    <row r="5074" spans="1:4">
      <c r="A5074" s="303" t="s">
        <v>9213</v>
      </c>
      <c r="B5074" s="304" t="s">
        <v>9214</v>
      </c>
      <c r="C5074" s="304" t="s">
        <v>4</v>
      </c>
      <c r="D5074" s="305">
        <v>3061.82</v>
      </c>
    </row>
    <row r="5075" spans="1:4">
      <c r="A5075" s="303" t="s">
        <v>9215</v>
      </c>
      <c r="B5075" s="304" t="s">
        <v>9216</v>
      </c>
      <c r="C5075" s="304" t="s">
        <v>4</v>
      </c>
      <c r="D5075" s="305">
        <v>3563.15</v>
      </c>
    </row>
    <row r="5076" spans="1:4">
      <c r="A5076" s="303" t="s">
        <v>9217</v>
      </c>
      <c r="B5076" s="304" t="s">
        <v>9218</v>
      </c>
      <c r="C5076" s="304" t="s">
        <v>4</v>
      </c>
      <c r="D5076" s="305">
        <v>5701.85</v>
      </c>
    </row>
    <row r="5077" spans="1:4">
      <c r="A5077" s="303" t="s">
        <v>9219</v>
      </c>
      <c r="B5077" s="304" t="s">
        <v>9220</v>
      </c>
      <c r="C5077" s="304" t="s">
        <v>4</v>
      </c>
      <c r="D5077" s="305">
        <v>8994.92</v>
      </c>
    </row>
    <row r="5078" spans="1:4">
      <c r="A5078" s="303" t="s">
        <v>9221</v>
      </c>
      <c r="B5078" s="304" t="s">
        <v>9222</v>
      </c>
      <c r="C5078" s="304" t="s">
        <v>4</v>
      </c>
      <c r="D5078" s="305">
        <v>3422.91</v>
      </c>
    </row>
    <row r="5079" spans="1:4">
      <c r="A5079" s="303" t="s">
        <v>9223</v>
      </c>
      <c r="B5079" s="304" t="s">
        <v>9224</v>
      </c>
      <c r="C5079" s="304" t="s">
        <v>4</v>
      </c>
      <c r="D5079" s="305">
        <v>6900.81</v>
      </c>
    </row>
    <row r="5080" spans="1:4">
      <c r="A5080" s="303" t="s">
        <v>9225</v>
      </c>
      <c r="B5080" s="304" t="s">
        <v>9226</v>
      </c>
      <c r="C5080" s="304" t="s">
        <v>4</v>
      </c>
      <c r="D5080" s="305">
        <v>8101.1</v>
      </c>
    </row>
    <row r="5081" spans="1:4">
      <c r="A5081" s="303" t="s">
        <v>9227</v>
      </c>
      <c r="B5081" s="304" t="s">
        <v>9228</v>
      </c>
      <c r="C5081" s="304" t="s">
        <v>4</v>
      </c>
      <c r="D5081" s="305">
        <v>8342.68</v>
      </c>
    </row>
    <row r="5082" spans="1:4">
      <c r="A5082" s="303" t="s">
        <v>9229</v>
      </c>
      <c r="B5082" s="304" t="s">
        <v>9230</v>
      </c>
      <c r="C5082" s="304" t="s">
        <v>4</v>
      </c>
      <c r="D5082" s="305">
        <v>9821.7000000000007</v>
      </c>
    </row>
    <row r="5083" spans="1:4">
      <c r="A5083" s="303" t="s">
        <v>9231</v>
      </c>
      <c r="B5083" s="304" t="s">
        <v>9232</v>
      </c>
      <c r="C5083" s="304" t="s">
        <v>4</v>
      </c>
      <c r="D5083" s="305">
        <v>9869.74</v>
      </c>
    </row>
    <row r="5084" spans="1:4">
      <c r="A5084" s="303" t="s">
        <v>9233</v>
      </c>
      <c r="B5084" s="304" t="s">
        <v>9234</v>
      </c>
      <c r="C5084" s="304" t="s">
        <v>4</v>
      </c>
      <c r="D5084" s="305">
        <v>12368.63</v>
      </c>
    </row>
    <row r="5085" spans="1:4">
      <c r="A5085" s="303" t="s">
        <v>9235</v>
      </c>
      <c r="B5085" s="304" t="s">
        <v>9236</v>
      </c>
      <c r="C5085" s="304" t="s">
        <v>4</v>
      </c>
      <c r="D5085" s="305">
        <v>915.49</v>
      </c>
    </row>
    <row r="5086" spans="1:4">
      <c r="A5086" s="303" t="s">
        <v>9237</v>
      </c>
      <c r="B5086" s="304" t="s">
        <v>9238</v>
      </c>
      <c r="C5086" s="304" t="s">
        <v>4</v>
      </c>
      <c r="D5086" s="305">
        <v>955.94</v>
      </c>
    </row>
    <row r="5087" spans="1:4">
      <c r="A5087" s="303" t="s">
        <v>9239</v>
      </c>
      <c r="B5087" s="304" t="s">
        <v>9240</v>
      </c>
      <c r="C5087" s="304" t="s">
        <v>4</v>
      </c>
      <c r="D5087" s="305">
        <v>1214.05</v>
      </c>
    </row>
    <row r="5088" spans="1:4">
      <c r="A5088" s="303" t="s">
        <v>25768</v>
      </c>
      <c r="B5088" s="304" t="s">
        <v>25769</v>
      </c>
      <c r="C5088" s="304" t="s">
        <v>4</v>
      </c>
      <c r="D5088" s="305">
        <v>27.3</v>
      </c>
    </row>
    <row r="5089" spans="1:4">
      <c r="A5089" s="303" t="s">
        <v>25770</v>
      </c>
      <c r="B5089" s="304" t="s">
        <v>25771</v>
      </c>
      <c r="C5089" s="304" t="s">
        <v>4</v>
      </c>
      <c r="D5089" s="305">
        <v>71.400000000000006</v>
      </c>
    </row>
    <row r="5090" spans="1:4">
      <c r="A5090" s="303" t="s">
        <v>25772</v>
      </c>
      <c r="B5090" s="304" t="s">
        <v>25773</v>
      </c>
      <c r="C5090" s="304" t="s">
        <v>4</v>
      </c>
      <c r="D5090" s="305">
        <v>54.86</v>
      </c>
    </row>
    <row r="5091" spans="1:4">
      <c r="A5091" s="303" t="s">
        <v>9241</v>
      </c>
      <c r="B5091" s="304" t="s">
        <v>9242</v>
      </c>
      <c r="C5091" s="304" t="s">
        <v>4</v>
      </c>
      <c r="D5091" s="305">
        <v>93.83</v>
      </c>
    </row>
    <row r="5092" spans="1:4">
      <c r="A5092" s="303" t="s">
        <v>9243</v>
      </c>
      <c r="B5092" s="304" t="s">
        <v>9244</v>
      </c>
      <c r="C5092" s="304" t="s">
        <v>4</v>
      </c>
      <c r="D5092" s="305">
        <v>93.83</v>
      </c>
    </row>
    <row r="5093" spans="1:4">
      <c r="A5093" s="303" t="s">
        <v>9245</v>
      </c>
      <c r="B5093" s="304" t="s">
        <v>9246</v>
      </c>
      <c r="C5093" s="304" t="s">
        <v>4</v>
      </c>
      <c r="D5093" s="305">
        <v>104</v>
      </c>
    </row>
    <row r="5094" spans="1:4">
      <c r="A5094" s="303" t="s">
        <v>9247</v>
      </c>
      <c r="B5094" s="304" t="s">
        <v>9248</v>
      </c>
      <c r="C5094" s="304" t="s">
        <v>4</v>
      </c>
      <c r="D5094" s="305">
        <v>104.57</v>
      </c>
    </row>
    <row r="5095" spans="1:4">
      <c r="A5095" s="303" t="s">
        <v>9249</v>
      </c>
      <c r="B5095" s="304" t="s">
        <v>9250</v>
      </c>
      <c r="C5095" s="304" t="s">
        <v>4</v>
      </c>
      <c r="D5095" s="305">
        <v>105.86</v>
      </c>
    </row>
    <row r="5096" spans="1:4">
      <c r="A5096" s="303" t="s">
        <v>9251</v>
      </c>
      <c r="B5096" s="304" t="s">
        <v>9252</v>
      </c>
      <c r="C5096" s="304" t="s">
        <v>4</v>
      </c>
      <c r="D5096" s="305">
        <v>149.97999999999999</v>
      </c>
    </row>
    <row r="5097" spans="1:4">
      <c r="A5097" s="303" t="s">
        <v>9253</v>
      </c>
      <c r="B5097" s="304" t="s">
        <v>9254</v>
      </c>
      <c r="C5097" s="304" t="s">
        <v>4</v>
      </c>
      <c r="D5097" s="305">
        <v>184.48</v>
      </c>
    </row>
    <row r="5098" spans="1:4">
      <c r="A5098" s="303" t="s">
        <v>9255</v>
      </c>
      <c r="B5098" s="304" t="s">
        <v>9256</v>
      </c>
      <c r="C5098" s="304" t="s">
        <v>4</v>
      </c>
      <c r="D5098" s="305">
        <v>138.97999999999999</v>
      </c>
    </row>
    <row r="5099" spans="1:4">
      <c r="A5099" s="303" t="s">
        <v>9257</v>
      </c>
      <c r="B5099" s="304" t="s">
        <v>9258</v>
      </c>
      <c r="C5099" s="304" t="s">
        <v>4</v>
      </c>
      <c r="D5099" s="305">
        <v>271.83999999999997</v>
      </c>
    </row>
    <row r="5100" spans="1:4">
      <c r="A5100" s="303" t="s">
        <v>9259</v>
      </c>
      <c r="B5100" s="304" t="s">
        <v>9260</v>
      </c>
      <c r="C5100" s="304" t="s">
        <v>4</v>
      </c>
      <c r="D5100" s="305">
        <v>265.75</v>
      </c>
    </row>
    <row r="5101" spans="1:4">
      <c r="A5101" s="303" t="s">
        <v>9261</v>
      </c>
      <c r="B5101" s="304" t="s">
        <v>9262</v>
      </c>
      <c r="C5101" s="304" t="s">
        <v>4</v>
      </c>
      <c r="D5101" s="305">
        <v>286.94</v>
      </c>
    </row>
    <row r="5102" spans="1:4">
      <c r="A5102" s="303" t="s">
        <v>9263</v>
      </c>
      <c r="B5102" s="304" t="s">
        <v>9264</v>
      </c>
      <c r="C5102" s="304" t="s">
        <v>4</v>
      </c>
      <c r="D5102" s="305">
        <v>306.5</v>
      </c>
    </row>
    <row r="5103" spans="1:4">
      <c r="A5103" s="303" t="s">
        <v>9265</v>
      </c>
      <c r="B5103" s="304" t="s">
        <v>9266</v>
      </c>
      <c r="C5103" s="304" t="s">
        <v>4</v>
      </c>
      <c r="D5103" s="305">
        <v>138.83000000000001</v>
      </c>
    </row>
    <row r="5104" spans="1:4">
      <c r="A5104" s="303" t="s">
        <v>9267</v>
      </c>
      <c r="B5104" s="304" t="s">
        <v>9268</v>
      </c>
      <c r="C5104" s="304" t="s">
        <v>4</v>
      </c>
      <c r="D5104" s="305">
        <v>138.83000000000001</v>
      </c>
    </row>
    <row r="5105" spans="1:4">
      <c r="A5105" s="303" t="s">
        <v>9269</v>
      </c>
      <c r="B5105" s="304" t="s">
        <v>9270</v>
      </c>
      <c r="C5105" s="304" t="s">
        <v>4</v>
      </c>
      <c r="D5105" s="305">
        <v>197.35</v>
      </c>
    </row>
    <row r="5106" spans="1:4">
      <c r="A5106" s="303" t="s">
        <v>9271</v>
      </c>
      <c r="B5106" s="304" t="s">
        <v>9272</v>
      </c>
      <c r="C5106" s="304" t="s">
        <v>4</v>
      </c>
      <c r="D5106" s="305">
        <v>156.84</v>
      </c>
    </row>
    <row r="5107" spans="1:4">
      <c r="A5107" s="303" t="s">
        <v>9273</v>
      </c>
      <c r="B5107" s="304" t="s">
        <v>9274</v>
      </c>
      <c r="C5107" s="304" t="s">
        <v>4</v>
      </c>
      <c r="D5107" s="305">
        <v>174.37</v>
      </c>
    </row>
    <row r="5108" spans="1:4">
      <c r="A5108" s="303" t="s">
        <v>9275</v>
      </c>
      <c r="B5108" s="304" t="s">
        <v>9276</v>
      </c>
      <c r="C5108" s="304" t="s">
        <v>4</v>
      </c>
      <c r="D5108" s="305">
        <v>215.41</v>
      </c>
    </row>
    <row r="5109" spans="1:4">
      <c r="A5109" s="303" t="s">
        <v>9277</v>
      </c>
      <c r="B5109" s="304" t="s">
        <v>9278</v>
      </c>
      <c r="C5109" s="304" t="s">
        <v>4</v>
      </c>
      <c r="D5109" s="305">
        <v>216.31</v>
      </c>
    </row>
    <row r="5110" spans="1:4">
      <c r="A5110" s="303" t="s">
        <v>9279</v>
      </c>
      <c r="B5110" s="304" t="s">
        <v>9280</v>
      </c>
      <c r="C5110" s="304" t="s">
        <v>4</v>
      </c>
      <c r="D5110" s="305">
        <v>368.48</v>
      </c>
    </row>
    <row r="5111" spans="1:4">
      <c r="A5111" s="303" t="s">
        <v>9281</v>
      </c>
      <c r="B5111" s="304" t="s">
        <v>9282</v>
      </c>
      <c r="C5111" s="304" t="s">
        <v>4</v>
      </c>
      <c r="D5111" s="305">
        <v>446.98</v>
      </c>
    </row>
    <row r="5112" spans="1:4">
      <c r="A5112" s="303" t="s">
        <v>9283</v>
      </c>
      <c r="B5112" s="304" t="s">
        <v>9284</v>
      </c>
      <c r="C5112" s="304" t="s">
        <v>4</v>
      </c>
      <c r="D5112" s="305">
        <v>565.21</v>
      </c>
    </row>
    <row r="5113" spans="1:4">
      <c r="A5113" s="303" t="s">
        <v>9287</v>
      </c>
      <c r="B5113" s="304" t="s">
        <v>9288</v>
      </c>
      <c r="C5113" s="304" t="s">
        <v>4</v>
      </c>
      <c r="D5113" s="305">
        <v>448.4</v>
      </c>
    </row>
    <row r="5114" spans="1:4">
      <c r="A5114" s="303" t="s">
        <v>9285</v>
      </c>
      <c r="B5114" s="304" t="s">
        <v>9286</v>
      </c>
      <c r="C5114" s="304" t="s">
        <v>4</v>
      </c>
      <c r="D5114" s="305">
        <v>379</v>
      </c>
    </row>
    <row r="5115" spans="1:4">
      <c r="A5115" s="303" t="s">
        <v>9289</v>
      </c>
      <c r="B5115" s="304" t="s">
        <v>9290</v>
      </c>
      <c r="C5115" s="304" t="s">
        <v>4</v>
      </c>
      <c r="D5115" s="305">
        <v>675.21</v>
      </c>
    </row>
    <row r="5116" spans="1:4">
      <c r="A5116" s="303" t="s">
        <v>9291</v>
      </c>
      <c r="B5116" s="304" t="s">
        <v>9292</v>
      </c>
      <c r="C5116" s="304" t="s">
        <v>4</v>
      </c>
      <c r="D5116" s="305">
        <v>727.78</v>
      </c>
    </row>
    <row r="5117" spans="1:4">
      <c r="A5117" s="303" t="s">
        <v>9293</v>
      </c>
      <c r="B5117" s="304" t="s">
        <v>9294</v>
      </c>
      <c r="C5117" s="304" t="s">
        <v>4</v>
      </c>
      <c r="D5117" s="305">
        <v>788.95</v>
      </c>
    </row>
    <row r="5118" spans="1:4">
      <c r="A5118" s="303" t="s">
        <v>9295</v>
      </c>
      <c r="B5118" s="304" t="s">
        <v>9296</v>
      </c>
      <c r="C5118" s="304" t="s">
        <v>4</v>
      </c>
      <c r="D5118" s="305">
        <v>763.18</v>
      </c>
    </row>
    <row r="5119" spans="1:4">
      <c r="A5119" s="303" t="s">
        <v>9297</v>
      </c>
      <c r="B5119" s="304" t="s">
        <v>9298</v>
      </c>
      <c r="C5119" s="304" t="s">
        <v>4</v>
      </c>
      <c r="D5119" s="305">
        <v>963.01</v>
      </c>
    </row>
    <row r="5120" spans="1:4">
      <c r="A5120" s="303" t="s">
        <v>9299</v>
      </c>
      <c r="B5120" s="304" t="s">
        <v>9300</v>
      </c>
      <c r="C5120" s="304" t="s">
        <v>4</v>
      </c>
      <c r="D5120" s="305">
        <v>956.74</v>
      </c>
    </row>
    <row r="5121" spans="1:4">
      <c r="A5121" s="303" t="s">
        <v>9301</v>
      </c>
      <c r="B5121" s="304" t="s">
        <v>9302</v>
      </c>
      <c r="C5121" s="304" t="s">
        <v>4</v>
      </c>
      <c r="D5121" s="305">
        <v>926.75</v>
      </c>
    </row>
    <row r="5122" spans="1:4">
      <c r="A5122" s="303" t="s">
        <v>9303</v>
      </c>
      <c r="B5122" s="304" t="s">
        <v>9304</v>
      </c>
      <c r="C5122" s="304" t="s">
        <v>4</v>
      </c>
      <c r="D5122" s="305">
        <v>1520.34</v>
      </c>
    </row>
    <row r="5123" spans="1:4">
      <c r="A5123" s="303" t="s">
        <v>9305</v>
      </c>
      <c r="B5123" s="304" t="s">
        <v>9306</v>
      </c>
      <c r="C5123" s="304" t="s">
        <v>4</v>
      </c>
      <c r="D5123" s="305">
        <v>1504.4</v>
      </c>
    </row>
    <row r="5124" spans="1:4">
      <c r="A5124" s="303" t="s">
        <v>9307</v>
      </c>
      <c r="B5124" s="304" t="s">
        <v>9308</v>
      </c>
      <c r="C5124" s="304" t="s">
        <v>4</v>
      </c>
      <c r="D5124" s="305">
        <v>4048.72</v>
      </c>
    </row>
    <row r="5125" spans="1:4">
      <c r="A5125" s="303" t="s">
        <v>9309</v>
      </c>
      <c r="B5125" s="304" t="s">
        <v>9310</v>
      </c>
      <c r="C5125" s="304" t="s">
        <v>4</v>
      </c>
      <c r="D5125" s="305">
        <v>4125</v>
      </c>
    </row>
    <row r="5126" spans="1:4">
      <c r="A5126" s="303" t="s">
        <v>9311</v>
      </c>
      <c r="B5126" s="304" t="s">
        <v>9312</v>
      </c>
      <c r="C5126" s="304" t="s">
        <v>4</v>
      </c>
      <c r="D5126" s="305">
        <v>76.900000000000006</v>
      </c>
    </row>
    <row r="5127" spans="1:4">
      <c r="A5127" s="303" t="s">
        <v>9321</v>
      </c>
      <c r="B5127" s="304" t="s">
        <v>9322</v>
      </c>
      <c r="C5127" s="304" t="s">
        <v>4</v>
      </c>
      <c r="D5127" s="305">
        <v>36.47</v>
      </c>
    </row>
    <row r="5128" spans="1:4">
      <c r="A5128" s="303" t="s">
        <v>9323</v>
      </c>
      <c r="B5128" s="304" t="s">
        <v>9324</v>
      </c>
      <c r="C5128" s="304" t="s">
        <v>4</v>
      </c>
      <c r="D5128" s="305">
        <v>16.38</v>
      </c>
    </row>
    <row r="5129" spans="1:4">
      <c r="A5129" s="303" t="s">
        <v>9325</v>
      </c>
      <c r="B5129" s="304" t="s">
        <v>9326</v>
      </c>
      <c r="C5129" s="304" t="s">
        <v>4</v>
      </c>
      <c r="D5129" s="305">
        <v>18.02</v>
      </c>
    </row>
    <row r="5130" spans="1:4">
      <c r="A5130" s="303" t="s">
        <v>9327</v>
      </c>
      <c r="B5130" s="304" t="s">
        <v>9328</v>
      </c>
      <c r="C5130" s="304" t="s">
        <v>4</v>
      </c>
      <c r="D5130" s="305">
        <v>9.15</v>
      </c>
    </row>
    <row r="5131" spans="1:4">
      <c r="A5131" s="303" t="s">
        <v>9329</v>
      </c>
      <c r="B5131" s="304" t="s">
        <v>9330</v>
      </c>
      <c r="C5131" s="304" t="s">
        <v>4</v>
      </c>
      <c r="D5131" s="305">
        <v>423.84</v>
      </c>
    </row>
    <row r="5132" spans="1:4">
      <c r="A5132" s="303" t="s">
        <v>9331</v>
      </c>
      <c r="B5132" s="304" t="s">
        <v>9332</v>
      </c>
      <c r="C5132" s="304" t="s">
        <v>4</v>
      </c>
      <c r="D5132" s="305">
        <v>691.71</v>
      </c>
    </row>
    <row r="5133" spans="1:4">
      <c r="A5133" s="303" t="s">
        <v>9333</v>
      </c>
      <c r="B5133" s="304" t="s">
        <v>9334</v>
      </c>
      <c r="C5133" s="304" t="s">
        <v>4</v>
      </c>
      <c r="D5133" s="305">
        <v>695.64</v>
      </c>
    </row>
    <row r="5134" spans="1:4">
      <c r="A5134" s="303" t="s">
        <v>9335</v>
      </c>
      <c r="B5134" s="304" t="s">
        <v>9336</v>
      </c>
      <c r="C5134" s="304" t="s">
        <v>4</v>
      </c>
      <c r="D5134" s="305">
        <v>974.68</v>
      </c>
    </row>
    <row r="5135" spans="1:4">
      <c r="A5135" s="303" t="s">
        <v>25774</v>
      </c>
      <c r="B5135" s="304" t="s">
        <v>25775</v>
      </c>
      <c r="C5135" s="304" t="s">
        <v>4</v>
      </c>
      <c r="D5135" s="305">
        <v>3.68</v>
      </c>
    </row>
    <row r="5136" spans="1:4">
      <c r="A5136" s="303" t="s">
        <v>9337</v>
      </c>
      <c r="B5136" s="304" t="s">
        <v>9338</v>
      </c>
      <c r="C5136" s="304" t="s">
        <v>4</v>
      </c>
      <c r="D5136" s="305">
        <v>89.73</v>
      </c>
    </row>
    <row r="5137" spans="1:4">
      <c r="A5137" s="303" t="s">
        <v>9339</v>
      </c>
      <c r="B5137" s="304" t="s">
        <v>9340</v>
      </c>
      <c r="C5137" s="304" t="s">
        <v>4</v>
      </c>
      <c r="D5137" s="305">
        <v>1404.55</v>
      </c>
    </row>
    <row r="5138" spans="1:4">
      <c r="A5138" s="303" t="s">
        <v>9341</v>
      </c>
      <c r="B5138" s="304" t="s">
        <v>9342</v>
      </c>
      <c r="C5138" s="304" t="s">
        <v>4</v>
      </c>
      <c r="D5138" s="305">
        <v>2201.73</v>
      </c>
    </row>
    <row r="5139" spans="1:4">
      <c r="A5139" s="303" t="s">
        <v>9343</v>
      </c>
      <c r="B5139" s="304" t="s">
        <v>9344</v>
      </c>
      <c r="C5139" s="304" t="s">
        <v>4</v>
      </c>
      <c r="D5139" s="305">
        <v>4116.67</v>
      </c>
    </row>
    <row r="5140" spans="1:4">
      <c r="A5140" s="303" t="s">
        <v>9345</v>
      </c>
      <c r="B5140" s="304" t="s">
        <v>9346</v>
      </c>
      <c r="C5140" s="304" t="s">
        <v>4</v>
      </c>
      <c r="D5140" s="305">
        <v>5310.01</v>
      </c>
    </row>
    <row r="5141" spans="1:4">
      <c r="A5141" s="303" t="s">
        <v>9347</v>
      </c>
      <c r="B5141" s="304" t="s">
        <v>9348</v>
      </c>
      <c r="C5141" s="304" t="s">
        <v>4</v>
      </c>
      <c r="D5141" s="305">
        <v>11573.8</v>
      </c>
    </row>
    <row r="5142" spans="1:4">
      <c r="A5142" s="303" t="s">
        <v>9349</v>
      </c>
      <c r="B5142" s="304" t="s">
        <v>9350</v>
      </c>
      <c r="C5142" s="304" t="s">
        <v>4</v>
      </c>
      <c r="D5142" s="305">
        <v>18359.98</v>
      </c>
    </row>
    <row r="5143" spans="1:4">
      <c r="A5143" s="303" t="s">
        <v>9351</v>
      </c>
      <c r="B5143" s="304" t="s">
        <v>9352</v>
      </c>
      <c r="C5143" s="304" t="s">
        <v>4</v>
      </c>
      <c r="D5143" s="305">
        <v>22279.3</v>
      </c>
    </row>
    <row r="5144" spans="1:4">
      <c r="A5144" s="303" t="s">
        <v>9353</v>
      </c>
      <c r="B5144" s="304" t="s">
        <v>9354</v>
      </c>
      <c r="C5144" s="304" t="s">
        <v>4</v>
      </c>
      <c r="D5144" s="305">
        <v>28802.55</v>
      </c>
    </row>
    <row r="5145" spans="1:4">
      <c r="A5145" s="303" t="s">
        <v>9355</v>
      </c>
      <c r="B5145" s="304" t="s">
        <v>9356</v>
      </c>
      <c r="C5145" s="304" t="s">
        <v>4</v>
      </c>
      <c r="D5145" s="305">
        <v>17613.599999999999</v>
      </c>
    </row>
    <row r="5146" spans="1:4">
      <c r="A5146" s="303" t="s">
        <v>9357</v>
      </c>
      <c r="B5146" s="304" t="s">
        <v>9358</v>
      </c>
      <c r="C5146" s="304" t="s">
        <v>4</v>
      </c>
      <c r="D5146" s="305">
        <v>19198.03</v>
      </c>
    </row>
    <row r="5147" spans="1:4">
      <c r="A5147" s="303" t="s">
        <v>9359</v>
      </c>
      <c r="B5147" s="304" t="s">
        <v>9360</v>
      </c>
      <c r="C5147" s="304" t="s">
        <v>4</v>
      </c>
      <c r="D5147" s="305">
        <v>23023.48</v>
      </c>
    </row>
    <row r="5148" spans="1:4">
      <c r="A5148" s="303" t="s">
        <v>9361</v>
      </c>
      <c r="B5148" s="304" t="s">
        <v>9362</v>
      </c>
      <c r="C5148" s="304" t="s">
        <v>4</v>
      </c>
      <c r="D5148" s="305">
        <v>24553.67</v>
      </c>
    </row>
    <row r="5149" spans="1:4">
      <c r="A5149" s="303" t="s">
        <v>9363</v>
      </c>
      <c r="B5149" s="304" t="s">
        <v>9364</v>
      </c>
      <c r="C5149" s="304" t="s">
        <v>4</v>
      </c>
      <c r="D5149" s="305">
        <v>31890.9</v>
      </c>
    </row>
    <row r="5150" spans="1:4">
      <c r="A5150" s="303" t="s">
        <v>25776</v>
      </c>
      <c r="B5150" s="304" t="s">
        <v>25777</v>
      </c>
      <c r="C5150" s="304" t="s">
        <v>4</v>
      </c>
      <c r="D5150" s="305">
        <v>2832.77</v>
      </c>
    </row>
    <row r="5151" spans="1:4">
      <c r="A5151" s="303" t="s">
        <v>25778</v>
      </c>
      <c r="B5151" s="304" t="s">
        <v>25779</v>
      </c>
      <c r="C5151" s="304" t="s">
        <v>4</v>
      </c>
      <c r="D5151" s="305">
        <v>1309.6199999999999</v>
      </c>
    </row>
    <row r="5152" spans="1:4">
      <c r="A5152" s="303" t="s">
        <v>9365</v>
      </c>
      <c r="B5152" s="304" t="s">
        <v>9366</v>
      </c>
      <c r="C5152" s="304" t="s">
        <v>4</v>
      </c>
      <c r="D5152" s="305">
        <v>10.54</v>
      </c>
    </row>
    <row r="5153" spans="1:4">
      <c r="A5153" s="303" t="s">
        <v>9369</v>
      </c>
      <c r="B5153" s="304" t="s">
        <v>9368</v>
      </c>
      <c r="C5153" s="304" t="s">
        <v>4</v>
      </c>
      <c r="D5153" s="305">
        <v>11.96</v>
      </c>
    </row>
    <row r="5154" spans="1:4">
      <c r="A5154" s="303" t="s">
        <v>9370</v>
      </c>
      <c r="B5154" s="304" t="s">
        <v>9371</v>
      </c>
      <c r="C5154" s="304" t="s">
        <v>4</v>
      </c>
      <c r="D5154" s="305">
        <v>12.09</v>
      </c>
    </row>
    <row r="5155" spans="1:4">
      <c r="A5155" s="303" t="s">
        <v>9372</v>
      </c>
      <c r="B5155" s="304" t="s">
        <v>9373</v>
      </c>
      <c r="C5155" s="304" t="s">
        <v>4</v>
      </c>
      <c r="D5155" s="305">
        <v>15.91</v>
      </c>
    </row>
    <row r="5156" spans="1:4">
      <c r="A5156" s="303" t="s">
        <v>25780</v>
      </c>
      <c r="B5156" s="304" t="s">
        <v>25781</v>
      </c>
      <c r="C5156" s="304" t="s">
        <v>4</v>
      </c>
      <c r="D5156" s="305">
        <v>66.150000000000006</v>
      </c>
    </row>
    <row r="5157" spans="1:4">
      <c r="A5157" s="303" t="s">
        <v>25782</v>
      </c>
      <c r="B5157" s="304" t="s">
        <v>25783</v>
      </c>
      <c r="C5157" s="304" t="s">
        <v>4</v>
      </c>
      <c r="D5157" s="305">
        <v>24.36</v>
      </c>
    </row>
    <row r="5158" spans="1:4">
      <c r="A5158" s="303" t="s">
        <v>25784</v>
      </c>
      <c r="B5158" s="304" t="s">
        <v>25785</v>
      </c>
      <c r="C5158" s="304" t="s">
        <v>4</v>
      </c>
      <c r="D5158" s="305">
        <v>17.2</v>
      </c>
    </row>
    <row r="5159" spans="1:4">
      <c r="A5159" s="303" t="s">
        <v>25786</v>
      </c>
      <c r="B5159" s="304" t="s">
        <v>25787</v>
      </c>
      <c r="C5159" s="304" t="s">
        <v>4</v>
      </c>
      <c r="D5159" s="305">
        <v>23.75</v>
      </c>
    </row>
    <row r="5160" spans="1:4">
      <c r="A5160" s="303" t="s">
        <v>25788</v>
      </c>
      <c r="B5160" s="304" t="s">
        <v>25789</v>
      </c>
      <c r="C5160" s="304" t="s">
        <v>4</v>
      </c>
      <c r="D5160" s="305">
        <v>8850</v>
      </c>
    </row>
    <row r="5161" spans="1:4">
      <c r="A5161" s="303" t="s">
        <v>25790</v>
      </c>
      <c r="B5161" s="304" t="s">
        <v>25791</v>
      </c>
      <c r="C5161" s="304" t="s">
        <v>4</v>
      </c>
      <c r="D5161" s="305">
        <v>4520.45</v>
      </c>
    </row>
    <row r="5162" spans="1:4">
      <c r="A5162" s="303" t="s">
        <v>25792</v>
      </c>
      <c r="B5162" s="304" t="s">
        <v>25793</v>
      </c>
      <c r="C5162" s="304" t="s">
        <v>4</v>
      </c>
      <c r="D5162" s="305">
        <v>44.1</v>
      </c>
    </row>
    <row r="5163" spans="1:4">
      <c r="A5163" s="303" t="s">
        <v>25794</v>
      </c>
      <c r="B5163" s="304" t="s">
        <v>25795</v>
      </c>
      <c r="C5163" s="304" t="s">
        <v>4</v>
      </c>
      <c r="D5163" s="305">
        <v>6121.5</v>
      </c>
    </row>
    <row r="5164" spans="1:4">
      <c r="A5164" s="303" t="s">
        <v>25796</v>
      </c>
      <c r="B5164" s="304" t="s">
        <v>25797</v>
      </c>
      <c r="C5164" s="304" t="s">
        <v>4</v>
      </c>
      <c r="D5164" s="305">
        <v>1724.94</v>
      </c>
    </row>
    <row r="5165" spans="1:4">
      <c r="A5165" s="303" t="s">
        <v>25798</v>
      </c>
      <c r="B5165" s="304" t="s">
        <v>25799</v>
      </c>
      <c r="C5165" s="304" t="s">
        <v>4</v>
      </c>
      <c r="D5165" s="305">
        <v>2538.9499999999998</v>
      </c>
    </row>
    <row r="5166" spans="1:4">
      <c r="A5166" s="303" t="s">
        <v>25800</v>
      </c>
      <c r="B5166" s="304" t="s">
        <v>25801</v>
      </c>
      <c r="C5166" s="304" t="s">
        <v>4</v>
      </c>
      <c r="D5166" s="305">
        <v>992.18</v>
      </c>
    </row>
    <row r="5167" spans="1:4">
      <c r="A5167" s="303" t="s">
        <v>25802</v>
      </c>
      <c r="B5167" s="304" t="s">
        <v>25803</v>
      </c>
      <c r="C5167" s="304" t="s">
        <v>4</v>
      </c>
      <c r="D5167" s="305">
        <v>777.83</v>
      </c>
    </row>
    <row r="5168" spans="1:4">
      <c r="A5168" s="303" t="s">
        <v>25804</v>
      </c>
      <c r="B5168" s="304" t="s">
        <v>25805</v>
      </c>
      <c r="C5168" s="304" t="s">
        <v>4</v>
      </c>
      <c r="D5168" s="305">
        <v>58.9</v>
      </c>
    </row>
    <row r="5169" spans="1:4">
      <c r="A5169" s="303" t="s">
        <v>25806</v>
      </c>
      <c r="B5169" s="304" t="s">
        <v>25807</v>
      </c>
      <c r="C5169" s="304" t="s">
        <v>4</v>
      </c>
      <c r="D5169" s="305">
        <v>150.96</v>
      </c>
    </row>
    <row r="5170" spans="1:4">
      <c r="A5170" s="303" t="s">
        <v>25808</v>
      </c>
      <c r="B5170" s="304" t="s">
        <v>25809</v>
      </c>
      <c r="C5170" s="304" t="s">
        <v>4</v>
      </c>
      <c r="D5170" s="305">
        <v>117.82</v>
      </c>
    </row>
    <row r="5171" spans="1:4">
      <c r="A5171" s="303" t="s">
        <v>9410</v>
      </c>
      <c r="B5171" s="304" t="s">
        <v>9411</v>
      </c>
      <c r="C5171" s="304" t="s">
        <v>4</v>
      </c>
      <c r="D5171" s="305">
        <v>10.59</v>
      </c>
    </row>
    <row r="5172" spans="1:4">
      <c r="A5172" s="303" t="s">
        <v>9412</v>
      </c>
      <c r="B5172" s="304" t="s">
        <v>9413</v>
      </c>
      <c r="C5172" s="304" t="s">
        <v>4</v>
      </c>
      <c r="D5172" s="305">
        <v>25.97</v>
      </c>
    </row>
    <row r="5173" spans="1:4">
      <c r="A5173" s="303" t="s">
        <v>9414</v>
      </c>
      <c r="B5173" s="304" t="s">
        <v>9415</v>
      </c>
      <c r="C5173" s="304" t="s">
        <v>4</v>
      </c>
      <c r="D5173" s="305">
        <v>25.28</v>
      </c>
    </row>
    <row r="5174" spans="1:4">
      <c r="A5174" s="303" t="s">
        <v>9416</v>
      </c>
      <c r="B5174" s="304" t="s">
        <v>9417</v>
      </c>
      <c r="C5174" s="304" t="s">
        <v>4</v>
      </c>
      <c r="D5174" s="305">
        <v>32.619999999999997</v>
      </c>
    </row>
    <row r="5175" spans="1:4">
      <c r="A5175" s="303" t="s">
        <v>9420</v>
      </c>
      <c r="B5175" s="304" t="s">
        <v>9421</v>
      </c>
      <c r="C5175" s="304" t="s">
        <v>4</v>
      </c>
      <c r="D5175" s="305">
        <v>22.41</v>
      </c>
    </row>
    <row r="5176" spans="1:4">
      <c r="A5176" s="303" t="s">
        <v>9422</v>
      </c>
      <c r="B5176" s="304" t="s">
        <v>9423</v>
      </c>
      <c r="C5176" s="304" t="s">
        <v>4</v>
      </c>
      <c r="D5176" s="305">
        <v>34.25</v>
      </c>
    </row>
    <row r="5177" spans="1:4">
      <c r="A5177" s="303" t="s">
        <v>9424</v>
      </c>
      <c r="B5177" s="304" t="s">
        <v>9425</v>
      </c>
      <c r="C5177" s="304" t="s">
        <v>4</v>
      </c>
      <c r="D5177" s="305">
        <v>18115.55</v>
      </c>
    </row>
    <row r="5178" spans="1:4">
      <c r="A5178" s="303" t="s">
        <v>9426</v>
      </c>
      <c r="B5178" s="304" t="s">
        <v>9427</v>
      </c>
      <c r="C5178" s="304" t="s">
        <v>4</v>
      </c>
      <c r="D5178" s="305">
        <v>20673.23</v>
      </c>
    </row>
    <row r="5179" spans="1:4">
      <c r="A5179" s="303" t="s">
        <v>9428</v>
      </c>
      <c r="B5179" s="304" t="s">
        <v>9429</v>
      </c>
      <c r="C5179" s="304" t="s">
        <v>4</v>
      </c>
      <c r="D5179" s="305">
        <v>23667.09</v>
      </c>
    </row>
    <row r="5180" spans="1:4">
      <c r="A5180" s="303" t="s">
        <v>9430</v>
      </c>
      <c r="B5180" s="304" t="s">
        <v>9431</v>
      </c>
      <c r="C5180" s="304" t="s">
        <v>4</v>
      </c>
      <c r="D5180" s="305">
        <v>28074.15</v>
      </c>
    </row>
    <row r="5181" spans="1:4">
      <c r="A5181" s="303" t="s">
        <v>9432</v>
      </c>
      <c r="B5181" s="304" t="s">
        <v>9433</v>
      </c>
      <c r="C5181" s="304" t="s">
        <v>4</v>
      </c>
      <c r="D5181" s="305">
        <v>36890.51</v>
      </c>
    </row>
    <row r="5182" spans="1:4">
      <c r="A5182" s="303" t="s">
        <v>9434</v>
      </c>
      <c r="B5182" s="304" t="s">
        <v>9435</v>
      </c>
      <c r="C5182" s="304" t="s">
        <v>4</v>
      </c>
      <c r="D5182" s="305">
        <v>27496.14</v>
      </c>
    </row>
    <row r="5183" spans="1:4">
      <c r="A5183" s="303" t="s">
        <v>9436</v>
      </c>
      <c r="B5183" s="304" t="s">
        <v>9437</v>
      </c>
      <c r="C5183" s="304" t="s">
        <v>4</v>
      </c>
      <c r="D5183" s="305">
        <v>29193.43</v>
      </c>
    </row>
    <row r="5184" spans="1:4">
      <c r="A5184" s="303" t="s">
        <v>9438</v>
      </c>
      <c r="B5184" s="304" t="s">
        <v>9439</v>
      </c>
      <c r="C5184" s="304" t="s">
        <v>4</v>
      </c>
      <c r="D5184" s="305">
        <v>34752.800000000003</v>
      </c>
    </row>
    <row r="5185" spans="1:4">
      <c r="A5185" s="303" t="s">
        <v>9440</v>
      </c>
      <c r="B5185" s="304" t="s">
        <v>9441</v>
      </c>
      <c r="C5185" s="304" t="s">
        <v>4</v>
      </c>
      <c r="D5185" s="305">
        <v>39850.54</v>
      </c>
    </row>
    <row r="5186" spans="1:4">
      <c r="A5186" s="303" t="s">
        <v>9442</v>
      </c>
      <c r="B5186" s="304" t="s">
        <v>9443</v>
      </c>
      <c r="C5186" s="304" t="s">
        <v>4</v>
      </c>
      <c r="D5186" s="305">
        <v>48497.69</v>
      </c>
    </row>
    <row r="5187" spans="1:4">
      <c r="A5187" s="303" t="s">
        <v>25810</v>
      </c>
      <c r="B5187" s="304" t="s">
        <v>25811</v>
      </c>
      <c r="C5187" s="304" t="s">
        <v>4</v>
      </c>
      <c r="D5187" s="305">
        <v>418.62</v>
      </c>
    </row>
    <row r="5188" spans="1:4">
      <c r="A5188" s="303" t="s">
        <v>25812</v>
      </c>
      <c r="B5188" s="304" t="s">
        <v>25813</v>
      </c>
      <c r="C5188" s="304" t="s">
        <v>4</v>
      </c>
      <c r="D5188" s="305">
        <v>534.19000000000005</v>
      </c>
    </row>
    <row r="5189" spans="1:4">
      <c r="A5189" s="303" t="s">
        <v>25814</v>
      </c>
      <c r="B5189" s="304" t="s">
        <v>25815</v>
      </c>
      <c r="C5189" s="304" t="s">
        <v>4</v>
      </c>
      <c r="D5189" s="305">
        <v>513.17999999999995</v>
      </c>
    </row>
    <row r="5190" spans="1:4">
      <c r="A5190" s="303" t="s">
        <v>25816</v>
      </c>
      <c r="B5190" s="304" t="s">
        <v>25817</v>
      </c>
      <c r="C5190" s="304" t="s">
        <v>4</v>
      </c>
      <c r="D5190" s="305">
        <v>604.57000000000005</v>
      </c>
    </row>
    <row r="5191" spans="1:4">
      <c r="A5191" s="303" t="s">
        <v>9444</v>
      </c>
      <c r="B5191" s="304" t="s">
        <v>9445</v>
      </c>
      <c r="C5191" s="304" t="s">
        <v>4</v>
      </c>
      <c r="D5191" s="305">
        <v>604.57000000000005</v>
      </c>
    </row>
    <row r="5192" spans="1:4">
      <c r="A5192" s="303" t="s">
        <v>25818</v>
      </c>
      <c r="B5192" s="304" t="s">
        <v>25819</v>
      </c>
      <c r="C5192" s="304" t="s">
        <v>4</v>
      </c>
      <c r="D5192" s="305">
        <v>914.14</v>
      </c>
    </row>
    <row r="5193" spans="1:4">
      <c r="A5193" s="303" t="s">
        <v>9446</v>
      </c>
      <c r="B5193" s="304" t="s">
        <v>9447</v>
      </c>
      <c r="C5193" s="304" t="s">
        <v>4</v>
      </c>
      <c r="D5193" s="305">
        <v>914.14</v>
      </c>
    </row>
    <row r="5194" spans="1:4">
      <c r="A5194" s="303" t="s">
        <v>9448</v>
      </c>
      <c r="B5194" s="304" t="s">
        <v>9449</v>
      </c>
      <c r="C5194" s="304" t="s">
        <v>4</v>
      </c>
      <c r="D5194" s="305">
        <v>1811.1</v>
      </c>
    </row>
    <row r="5195" spans="1:4">
      <c r="A5195" s="303" t="s">
        <v>9450</v>
      </c>
      <c r="B5195" s="304" t="s">
        <v>9451</v>
      </c>
      <c r="C5195" s="304" t="s">
        <v>4</v>
      </c>
      <c r="D5195" s="305">
        <v>1870.01</v>
      </c>
    </row>
    <row r="5196" spans="1:4">
      <c r="A5196" s="303" t="s">
        <v>9452</v>
      </c>
      <c r="B5196" s="304" t="s">
        <v>9453</v>
      </c>
      <c r="C5196" s="304" t="s">
        <v>4</v>
      </c>
      <c r="D5196" s="305">
        <v>2303.44</v>
      </c>
    </row>
    <row r="5197" spans="1:4">
      <c r="A5197" s="303" t="s">
        <v>9454</v>
      </c>
      <c r="B5197" s="304" t="s">
        <v>9455</v>
      </c>
      <c r="C5197" s="304" t="s">
        <v>4</v>
      </c>
      <c r="D5197" s="305">
        <v>4305.46</v>
      </c>
    </row>
    <row r="5198" spans="1:4">
      <c r="A5198" s="303" t="s">
        <v>9456</v>
      </c>
      <c r="B5198" s="304" t="s">
        <v>9457</v>
      </c>
      <c r="C5198" s="304" t="s">
        <v>4</v>
      </c>
      <c r="D5198" s="305">
        <v>4681.57</v>
      </c>
    </row>
    <row r="5199" spans="1:4">
      <c r="A5199" s="303" t="s">
        <v>9458</v>
      </c>
      <c r="B5199" s="304" t="s">
        <v>9459</v>
      </c>
      <c r="C5199" s="304" t="s">
        <v>4</v>
      </c>
      <c r="D5199" s="305">
        <v>23418.52</v>
      </c>
    </row>
    <row r="5200" spans="1:4">
      <c r="A5200" s="303" t="s">
        <v>25820</v>
      </c>
      <c r="B5200" s="304" t="s">
        <v>25821</v>
      </c>
      <c r="C5200" s="304" t="s">
        <v>4</v>
      </c>
      <c r="D5200" s="305">
        <v>23418.52</v>
      </c>
    </row>
    <row r="5201" spans="1:4">
      <c r="A5201" s="303" t="s">
        <v>9460</v>
      </c>
      <c r="B5201" s="304" t="s">
        <v>9461</v>
      </c>
      <c r="C5201" s="304" t="s">
        <v>4</v>
      </c>
      <c r="D5201" s="305">
        <v>23364.16</v>
      </c>
    </row>
    <row r="5202" spans="1:4">
      <c r="A5202" s="303" t="s">
        <v>9462</v>
      </c>
      <c r="B5202" s="304" t="s">
        <v>9463</v>
      </c>
      <c r="C5202" s="304" t="s">
        <v>4</v>
      </c>
      <c r="D5202" s="305">
        <v>418.62</v>
      </c>
    </row>
    <row r="5203" spans="1:4">
      <c r="A5203" s="303" t="s">
        <v>9464</v>
      </c>
      <c r="B5203" s="304" t="s">
        <v>9465</v>
      </c>
      <c r="C5203" s="304" t="s">
        <v>4</v>
      </c>
      <c r="D5203" s="305">
        <v>27669.79</v>
      </c>
    </row>
    <row r="5204" spans="1:4">
      <c r="A5204" s="303" t="s">
        <v>9466</v>
      </c>
      <c r="B5204" s="304" t="s">
        <v>9467</v>
      </c>
      <c r="C5204" s="304" t="s">
        <v>4</v>
      </c>
      <c r="D5204" s="305">
        <v>36205.89</v>
      </c>
    </row>
    <row r="5205" spans="1:4">
      <c r="A5205" s="303" t="s">
        <v>9468</v>
      </c>
      <c r="B5205" s="304" t="s">
        <v>9469</v>
      </c>
      <c r="C5205" s="304" t="s">
        <v>4</v>
      </c>
      <c r="D5205" s="305">
        <v>534.19000000000005</v>
      </c>
    </row>
    <row r="5206" spans="1:4">
      <c r="A5206" s="303" t="s">
        <v>9470</v>
      </c>
      <c r="B5206" s="304" t="s">
        <v>9471</v>
      </c>
      <c r="C5206" s="304" t="s">
        <v>4</v>
      </c>
      <c r="D5206" s="305">
        <v>513.17999999999995</v>
      </c>
    </row>
    <row r="5207" spans="1:4">
      <c r="A5207" s="303" t="s">
        <v>9472</v>
      </c>
      <c r="B5207" s="304" t="s">
        <v>9473</v>
      </c>
      <c r="C5207" s="304" t="s">
        <v>4</v>
      </c>
      <c r="D5207" s="305">
        <v>60959.839999999997</v>
      </c>
    </row>
    <row r="5208" spans="1:4">
      <c r="A5208" s="303" t="s">
        <v>9474</v>
      </c>
      <c r="B5208" s="304" t="s">
        <v>9475</v>
      </c>
      <c r="C5208" s="304" t="s">
        <v>4</v>
      </c>
      <c r="D5208" s="305">
        <v>7631.93</v>
      </c>
    </row>
    <row r="5209" spans="1:4">
      <c r="A5209" s="303" t="s">
        <v>9476</v>
      </c>
      <c r="B5209" s="304" t="s">
        <v>9477</v>
      </c>
      <c r="C5209" s="304" t="s">
        <v>4</v>
      </c>
      <c r="D5209" s="305">
        <v>103728.97</v>
      </c>
    </row>
    <row r="5210" spans="1:4">
      <c r="A5210" s="303" t="s">
        <v>9478</v>
      </c>
      <c r="B5210" s="304" t="s">
        <v>9479</v>
      </c>
      <c r="C5210" s="304" t="s">
        <v>4</v>
      </c>
      <c r="D5210" s="305">
        <v>9156.4500000000007</v>
      </c>
    </row>
    <row r="5211" spans="1:4">
      <c r="A5211" s="303" t="s">
        <v>9480</v>
      </c>
      <c r="B5211" s="304" t="s">
        <v>9481</v>
      </c>
      <c r="C5211" s="304" t="s">
        <v>4</v>
      </c>
      <c r="D5211" s="305">
        <v>10831.56</v>
      </c>
    </row>
    <row r="5212" spans="1:4">
      <c r="A5212" s="303" t="s">
        <v>9482</v>
      </c>
      <c r="B5212" s="304" t="s">
        <v>9483</v>
      </c>
      <c r="C5212" s="304" t="s">
        <v>4</v>
      </c>
      <c r="D5212" s="305">
        <v>15596.59</v>
      </c>
    </row>
    <row r="5213" spans="1:4">
      <c r="A5213" s="303" t="s">
        <v>9484</v>
      </c>
      <c r="B5213" s="304" t="s">
        <v>9485</v>
      </c>
      <c r="C5213" s="304" t="s">
        <v>4</v>
      </c>
      <c r="D5213" s="305">
        <v>16393.919999999998</v>
      </c>
    </row>
    <row r="5214" spans="1:4">
      <c r="A5214" s="303" t="s">
        <v>9486</v>
      </c>
      <c r="B5214" s="304" t="s">
        <v>9487</v>
      </c>
      <c r="C5214" s="304" t="s">
        <v>4</v>
      </c>
      <c r="D5214" s="305">
        <v>19682.650000000001</v>
      </c>
    </row>
    <row r="5215" spans="1:4">
      <c r="A5215" s="303" t="s">
        <v>9488</v>
      </c>
      <c r="B5215" s="304" t="s">
        <v>9489</v>
      </c>
      <c r="C5215" s="304" t="s">
        <v>4</v>
      </c>
      <c r="D5215" s="305">
        <v>23135.64</v>
      </c>
    </row>
    <row r="5216" spans="1:4">
      <c r="A5216" s="303" t="s">
        <v>9490</v>
      </c>
      <c r="B5216" s="304" t="s">
        <v>9491</v>
      </c>
      <c r="C5216" s="304" t="s">
        <v>4</v>
      </c>
      <c r="D5216" s="305">
        <v>29048.89</v>
      </c>
    </row>
    <row r="5217" spans="1:4">
      <c r="A5217" s="303" t="s">
        <v>9492</v>
      </c>
      <c r="B5217" s="304" t="s">
        <v>9493</v>
      </c>
      <c r="C5217" s="304" t="s">
        <v>4</v>
      </c>
      <c r="D5217" s="305">
        <v>5602.51</v>
      </c>
    </row>
    <row r="5218" spans="1:4">
      <c r="A5218" s="303" t="s">
        <v>9494</v>
      </c>
      <c r="B5218" s="304" t="s">
        <v>9495</v>
      </c>
      <c r="C5218" s="304" t="s">
        <v>4</v>
      </c>
      <c r="D5218" s="305">
        <v>31288.2</v>
      </c>
    </row>
    <row r="5219" spans="1:4">
      <c r="A5219" s="303" t="s">
        <v>9496</v>
      </c>
      <c r="B5219" s="304" t="s">
        <v>9497</v>
      </c>
      <c r="C5219" s="304" t="s">
        <v>4</v>
      </c>
      <c r="D5219" s="305">
        <v>47121.08</v>
      </c>
    </row>
    <row r="5220" spans="1:4">
      <c r="A5220" s="303" t="s">
        <v>9498</v>
      </c>
      <c r="B5220" s="304" t="s">
        <v>9499</v>
      </c>
      <c r="C5220" s="304" t="s">
        <v>4</v>
      </c>
      <c r="D5220" s="305">
        <v>5551.78</v>
      </c>
    </row>
    <row r="5221" spans="1:4">
      <c r="A5221" s="303" t="s">
        <v>9500</v>
      </c>
      <c r="B5221" s="304" t="s">
        <v>9501</v>
      </c>
      <c r="C5221" s="304" t="s">
        <v>4</v>
      </c>
      <c r="D5221" s="305">
        <v>69610.009999999995</v>
      </c>
    </row>
    <row r="5222" spans="1:4">
      <c r="A5222" s="303" t="s">
        <v>9502</v>
      </c>
      <c r="B5222" s="304" t="s">
        <v>9503</v>
      </c>
      <c r="C5222" s="304" t="s">
        <v>4</v>
      </c>
      <c r="D5222" s="305">
        <v>83602.91</v>
      </c>
    </row>
    <row r="5223" spans="1:4">
      <c r="A5223" s="303" t="s">
        <v>9504</v>
      </c>
      <c r="B5223" s="304" t="s">
        <v>9505</v>
      </c>
      <c r="C5223" s="304" t="s">
        <v>4</v>
      </c>
      <c r="D5223" s="305">
        <v>5933.44</v>
      </c>
    </row>
    <row r="5224" spans="1:4">
      <c r="A5224" s="303" t="s">
        <v>9506</v>
      </c>
      <c r="B5224" s="304" t="s">
        <v>9507</v>
      </c>
      <c r="C5224" s="304" t="s">
        <v>4</v>
      </c>
      <c r="D5224" s="305">
        <v>25971.4</v>
      </c>
    </row>
    <row r="5225" spans="1:4">
      <c r="A5225" s="303" t="s">
        <v>9508</v>
      </c>
      <c r="B5225" s="304" t="s">
        <v>9509</v>
      </c>
      <c r="C5225" s="304" t="s">
        <v>4</v>
      </c>
      <c r="D5225" s="305">
        <v>688.52</v>
      </c>
    </row>
    <row r="5226" spans="1:4">
      <c r="A5226" s="303" t="s">
        <v>9510</v>
      </c>
      <c r="B5226" s="304" t="s">
        <v>9511</v>
      </c>
      <c r="C5226" s="304" t="s">
        <v>4</v>
      </c>
      <c r="D5226" s="305">
        <v>542.41999999999996</v>
      </c>
    </row>
    <row r="5227" spans="1:4">
      <c r="A5227" s="303" t="s">
        <v>9512</v>
      </c>
      <c r="B5227" s="304" t="s">
        <v>9513</v>
      </c>
      <c r="C5227" s="304" t="s">
        <v>4</v>
      </c>
      <c r="D5227" s="305">
        <v>542.41999999999996</v>
      </c>
    </row>
    <row r="5228" spans="1:4">
      <c r="A5228" s="303" t="s">
        <v>9514</v>
      </c>
      <c r="B5228" s="304" t="s">
        <v>9515</v>
      </c>
      <c r="C5228" s="304" t="s">
        <v>4</v>
      </c>
      <c r="D5228" s="305">
        <v>736.83</v>
      </c>
    </row>
    <row r="5229" spans="1:4">
      <c r="A5229" s="303" t="s">
        <v>9516</v>
      </c>
      <c r="B5229" s="304" t="s">
        <v>9517</v>
      </c>
      <c r="C5229" s="304" t="s">
        <v>4</v>
      </c>
      <c r="D5229" s="305">
        <v>562.98</v>
      </c>
    </row>
    <row r="5230" spans="1:4">
      <c r="A5230" s="303" t="s">
        <v>9518</v>
      </c>
      <c r="B5230" s="304" t="s">
        <v>9519</v>
      </c>
      <c r="C5230" s="304" t="s">
        <v>4</v>
      </c>
      <c r="D5230" s="305">
        <v>562.98</v>
      </c>
    </row>
    <row r="5231" spans="1:4">
      <c r="A5231" s="303" t="s">
        <v>9520</v>
      </c>
      <c r="B5231" s="304" t="s">
        <v>9521</v>
      </c>
      <c r="C5231" s="304" t="s">
        <v>4</v>
      </c>
      <c r="D5231" s="305">
        <v>1049.71</v>
      </c>
    </row>
    <row r="5232" spans="1:4">
      <c r="A5232" s="303" t="s">
        <v>9522</v>
      </c>
      <c r="B5232" s="304" t="s">
        <v>9523</v>
      </c>
      <c r="C5232" s="304" t="s">
        <v>4</v>
      </c>
      <c r="D5232" s="305">
        <v>1736.19</v>
      </c>
    </row>
    <row r="5233" spans="1:4">
      <c r="A5233" s="303" t="s">
        <v>9524</v>
      </c>
      <c r="B5233" s="304" t="s">
        <v>9525</v>
      </c>
      <c r="C5233" s="304" t="s">
        <v>4</v>
      </c>
      <c r="D5233" s="305">
        <v>2718.78</v>
      </c>
    </row>
    <row r="5234" spans="1:4">
      <c r="A5234" s="303" t="s">
        <v>9526</v>
      </c>
      <c r="B5234" s="304" t="s">
        <v>9527</v>
      </c>
      <c r="C5234" s="304" t="s">
        <v>4</v>
      </c>
      <c r="D5234" s="305">
        <v>5213.84</v>
      </c>
    </row>
    <row r="5235" spans="1:4">
      <c r="A5235" s="303" t="s">
        <v>9528</v>
      </c>
      <c r="B5235" s="304" t="s">
        <v>9529</v>
      </c>
      <c r="C5235" s="304" t="s">
        <v>4</v>
      </c>
      <c r="D5235" s="305">
        <v>1102.33</v>
      </c>
    </row>
    <row r="5236" spans="1:4">
      <c r="A5236" s="303" t="s">
        <v>9530</v>
      </c>
      <c r="B5236" s="304" t="s">
        <v>9531</v>
      </c>
      <c r="C5236" s="304" t="s">
        <v>4</v>
      </c>
      <c r="D5236" s="305">
        <v>1824.61</v>
      </c>
    </row>
    <row r="5237" spans="1:4">
      <c r="A5237" s="303" t="s">
        <v>9532</v>
      </c>
      <c r="B5237" s="304" t="s">
        <v>9533</v>
      </c>
      <c r="C5237" s="304" t="s">
        <v>4</v>
      </c>
      <c r="D5237" s="305">
        <v>2829.38</v>
      </c>
    </row>
    <row r="5238" spans="1:4">
      <c r="A5238" s="303" t="s">
        <v>9534</v>
      </c>
      <c r="B5238" s="304" t="s">
        <v>9535</v>
      </c>
      <c r="C5238" s="304" t="s">
        <v>4</v>
      </c>
      <c r="D5238" s="305">
        <v>5315.07</v>
      </c>
    </row>
    <row r="5239" spans="1:4">
      <c r="A5239" s="303" t="s">
        <v>9536</v>
      </c>
      <c r="B5239" s="304" t="s">
        <v>9537</v>
      </c>
      <c r="C5239" s="304" t="s">
        <v>4</v>
      </c>
      <c r="D5239" s="305">
        <v>19217.47</v>
      </c>
    </row>
    <row r="5240" spans="1:4">
      <c r="A5240" s="303" t="s">
        <v>9538</v>
      </c>
      <c r="B5240" s="304" t="s">
        <v>9539</v>
      </c>
      <c r="C5240" s="304" t="s">
        <v>4</v>
      </c>
      <c r="D5240" s="305">
        <v>22939.58</v>
      </c>
    </row>
    <row r="5241" spans="1:4">
      <c r="A5241" s="303" t="s">
        <v>9540</v>
      </c>
      <c r="B5241" s="304" t="s">
        <v>9541</v>
      </c>
      <c r="C5241" s="304" t="s">
        <v>4</v>
      </c>
      <c r="D5241" s="305">
        <v>28060.7</v>
      </c>
    </row>
    <row r="5242" spans="1:4">
      <c r="A5242" s="303" t="s">
        <v>9542</v>
      </c>
      <c r="B5242" s="304" t="s">
        <v>9543</v>
      </c>
      <c r="C5242" s="304" t="s">
        <v>4</v>
      </c>
      <c r="D5242" s="305">
        <v>29385.23</v>
      </c>
    </row>
    <row r="5243" spans="1:4">
      <c r="A5243" s="303" t="s">
        <v>9544</v>
      </c>
      <c r="B5243" s="304" t="s">
        <v>9545</v>
      </c>
      <c r="C5243" s="304" t="s">
        <v>4</v>
      </c>
      <c r="D5243" s="305">
        <v>42702.879999999997</v>
      </c>
    </row>
    <row r="5244" spans="1:4">
      <c r="A5244" s="303" t="s">
        <v>9546</v>
      </c>
      <c r="B5244" s="304" t="s">
        <v>9547</v>
      </c>
      <c r="C5244" s="304" t="s">
        <v>4</v>
      </c>
      <c r="D5244" s="305">
        <v>26176.240000000002</v>
      </c>
    </row>
    <row r="5245" spans="1:4">
      <c r="A5245" s="303" t="s">
        <v>9548</v>
      </c>
      <c r="B5245" s="304" t="s">
        <v>9549</v>
      </c>
      <c r="C5245" s="304" t="s">
        <v>4</v>
      </c>
      <c r="D5245" s="305">
        <v>28993.47</v>
      </c>
    </row>
    <row r="5246" spans="1:4">
      <c r="A5246" s="303" t="s">
        <v>9550</v>
      </c>
      <c r="B5246" s="304" t="s">
        <v>9551</v>
      </c>
      <c r="C5246" s="304" t="s">
        <v>4</v>
      </c>
      <c r="D5246" s="305">
        <v>33898.49</v>
      </c>
    </row>
    <row r="5247" spans="1:4">
      <c r="A5247" s="303" t="s">
        <v>9552</v>
      </c>
      <c r="B5247" s="304" t="s">
        <v>9553</v>
      </c>
      <c r="C5247" s="304" t="s">
        <v>4</v>
      </c>
      <c r="D5247" s="305">
        <v>35408.410000000003</v>
      </c>
    </row>
    <row r="5248" spans="1:4">
      <c r="A5248" s="303" t="s">
        <v>9554</v>
      </c>
      <c r="B5248" s="304" t="s">
        <v>9555</v>
      </c>
      <c r="C5248" s="304" t="s">
        <v>4</v>
      </c>
      <c r="D5248" s="305">
        <v>48932.36</v>
      </c>
    </row>
    <row r="5249" spans="1:4">
      <c r="A5249" s="303" t="s">
        <v>9556</v>
      </c>
      <c r="B5249" s="304" t="s">
        <v>9557</v>
      </c>
      <c r="C5249" s="304" t="s">
        <v>4</v>
      </c>
      <c r="D5249" s="305">
        <v>28585.65</v>
      </c>
    </row>
    <row r="5250" spans="1:4">
      <c r="A5250" s="303" t="s">
        <v>9558</v>
      </c>
      <c r="B5250" s="304" t="s">
        <v>9559</v>
      </c>
      <c r="C5250" s="304" t="s">
        <v>4</v>
      </c>
      <c r="D5250" s="305">
        <v>33532.75</v>
      </c>
    </row>
    <row r="5251" spans="1:4">
      <c r="A5251" s="303" t="s">
        <v>9560</v>
      </c>
      <c r="B5251" s="304" t="s">
        <v>9561</v>
      </c>
      <c r="C5251" s="304" t="s">
        <v>4</v>
      </c>
      <c r="D5251" s="305">
        <v>40720.67</v>
      </c>
    </row>
    <row r="5252" spans="1:4">
      <c r="A5252" s="303" t="s">
        <v>9562</v>
      </c>
      <c r="B5252" s="304" t="s">
        <v>9563</v>
      </c>
      <c r="C5252" s="304" t="s">
        <v>4</v>
      </c>
      <c r="D5252" s="305">
        <v>49095.05</v>
      </c>
    </row>
    <row r="5253" spans="1:4">
      <c r="A5253" s="303" t="s">
        <v>9564</v>
      </c>
      <c r="B5253" s="304" t="s">
        <v>9565</v>
      </c>
      <c r="C5253" s="304" t="s">
        <v>4</v>
      </c>
      <c r="D5253" s="305">
        <v>2967.91</v>
      </c>
    </row>
    <row r="5254" spans="1:4">
      <c r="A5254" s="303" t="s">
        <v>9566</v>
      </c>
      <c r="B5254" s="304" t="s">
        <v>9567</v>
      </c>
      <c r="C5254" s="304" t="s">
        <v>4</v>
      </c>
      <c r="D5254" s="305">
        <v>3761.95</v>
      </c>
    </row>
    <row r="5255" spans="1:4">
      <c r="A5255" s="303" t="s">
        <v>9568</v>
      </c>
      <c r="B5255" s="304" t="s">
        <v>9569</v>
      </c>
      <c r="C5255" s="304" t="s">
        <v>4</v>
      </c>
      <c r="D5255" s="305">
        <v>20335.3</v>
      </c>
    </row>
    <row r="5256" spans="1:4">
      <c r="A5256" s="303" t="s">
        <v>9570</v>
      </c>
      <c r="B5256" s="304" t="s">
        <v>9571</v>
      </c>
      <c r="C5256" s="304" t="s">
        <v>4</v>
      </c>
      <c r="D5256" s="305">
        <v>24124.15</v>
      </c>
    </row>
    <row r="5257" spans="1:4">
      <c r="A5257" s="303" t="s">
        <v>9572</v>
      </c>
      <c r="B5257" s="304" t="s">
        <v>9573</v>
      </c>
      <c r="C5257" s="304" t="s">
        <v>4</v>
      </c>
      <c r="D5257" s="305">
        <v>29493.7</v>
      </c>
    </row>
    <row r="5258" spans="1:4">
      <c r="A5258" s="303" t="s">
        <v>9574</v>
      </c>
      <c r="B5258" s="304" t="s">
        <v>9575</v>
      </c>
      <c r="C5258" s="304" t="s">
        <v>4</v>
      </c>
      <c r="D5258" s="305">
        <v>31186.98</v>
      </c>
    </row>
    <row r="5259" spans="1:4">
      <c r="A5259" s="303" t="s">
        <v>9576</v>
      </c>
      <c r="B5259" s="304" t="s">
        <v>9577</v>
      </c>
      <c r="C5259" s="304" t="s">
        <v>4</v>
      </c>
      <c r="D5259" s="305">
        <v>44782.57</v>
      </c>
    </row>
    <row r="5260" spans="1:4">
      <c r="A5260" s="303" t="s">
        <v>9578</v>
      </c>
      <c r="B5260" s="304" t="s">
        <v>9579</v>
      </c>
      <c r="C5260" s="304" t="s">
        <v>4</v>
      </c>
      <c r="D5260" s="305">
        <v>24031.16</v>
      </c>
    </row>
    <row r="5261" spans="1:4">
      <c r="A5261" s="303" t="s">
        <v>9580</v>
      </c>
      <c r="B5261" s="304" t="s">
        <v>9581</v>
      </c>
      <c r="C5261" s="304" t="s">
        <v>4</v>
      </c>
      <c r="D5261" s="305">
        <v>26129.41</v>
      </c>
    </row>
    <row r="5262" spans="1:4">
      <c r="A5262" s="303" t="s">
        <v>9582</v>
      </c>
      <c r="B5262" s="304" t="s">
        <v>9583</v>
      </c>
      <c r="C5262" s="304" t="s">
        <v>4</v>
      </c>
      <c r="D5262" s="305">
        <v>30746.43</v>
      </c>
    </row>
    <row r="5263" spans="1:4">
      <c r="A5263" s="303" t="s">
        <v>9584</v>
      </c>
      <c r="B5263" s="304" t="s">
        <v>9585</v>
      </c>
      <c r="C5263" s="304" t="s">
        <v>4</v>
      </c>
      <c r="D5263" s="305">
        <v>32262.09</v>
      </c>
    </row>
    <row r="5264" spans="1:4">
      <c r="A5264" s="303" t="s">
        <v>9586</v>
      </c>
      <c r="B5264" s="304" t="s">
        <v>9587</v>
      </c>
      <c r="C5264" s="304" t="s">
        <v>4</v>
      </c>
      <c r="D5264" s="305">
        <v>44513.43</v>
      </c>
    </row>
    <row r="5265" spans="1:4">
      <c r="A5265" s="303" t="s">
        <v>9588</v>
      </c>
      <c r="B5265" s="304" t="s">
        <v>9589</v>
      </c>
      <c r="C5265" s="304" t="s">
        <v>4</v>
      </c>
      <c r="D5265" s="305">
        <v>26923.14</v>
      </c>
    </row>
    <row r="5266" spans="1:4">
      <c r="A5266" s="303" t="s">
        <v>9590</v>
      </c>
      <c r="B5266" s="304" t="s">
        <v>9591</v>
      </c>
      <c r="C5266" s="304" t="s">
        <v>4</v>
      </c>
      <c r="D5266" s="305">
        <v>29912.95</v>
      </c>
    </row>
    <row r="5267" spans="1:4">
      <c r="A5267" s="303" t="s">
        <v>9592</v>
      </c>
      <c r="B5267" s="304" t="s">
        <v>9593</v>
      </c>
      <c r="C5267" s="304" t="s">
        <v>4</v>
      </c>
      <c r="D5267" s="305">
        <v>34659.93</v>
      </c>
    </row>
    <row r="5268" spans="1:4">
      <c r="A5268" s="303" t="s">
        <v>9594</v>
      </c>
      <c r="B5268" s="304" t="s">
        <v>9595</v>
      </c>
      <c r="C5268" s="304" t="s">
        <v>4</v>
      </c>
      <c r="D5268" s="305">
        <v>42411.34</v>
      </c>
    </row>
    <row r="5269" spans="1:4">
      <c r="A5269" s="303" t="s">
        <v>9596</v>
      </c>
      <c r="B5269" s="304" t="s">
        <v>9597</v>
      </c>
      <c r="C5269" s="304" t="s">
        <v>4</v>
      </c>
      <c r="D5269" s="305">
        <v>49984.99</v>
      </c>
    </row>
    <row r="5270" spans="1:4">
      <c r="A5270" s="303" t="s">
        <v>9598</v>
      </c>
      <c r="B5270" s="304" t="s">
        <v>9599</v>
      </c>
      <c r="C5270" s="304" t="s">
        <v>4</v>
      </c>
      <c r="D5270" s="305">
        <v>19413.8</v>
      </c>
    </row>
    <row r="5271" spans="1:4">
      <c r="A5271" s="303" t="s">
        <v>9600</v>
      </c>
      <c r="B5271" s="304" t="s">
        <v>9601</v>
      </c>
      <c r="C5271" s="304" t="s">
        <v>4</v>
      </c>
      <c r="D5271" s="305">
        <v>28073.43</v>
      </c>
    </row>
    <row r="5272" spans="1:4">
      <c r="A5272" s="303" t="s">
        <v>9602</v>
      </c>
      <c r="B5272" s="304" t="s">
        <v>9603</v>
      </c>
      <c r="C5272" s="304" t="s">
        <v>4</v>
      </c>
      <c r="D5272" s="305">
        <v>29761.47</v>
      </c>
    </row>
    <row r="5273" spans="1:4">
      <c r="A5273" s="303" t="s">
        <v>9604</v>
      </c>
      <c r="B5273" s="304" t="s">
        <v>9605</v>
      </c>
      <c r="C5273" s="304" t="s">
        <v>4</v>
      </c>
      <c r="D5273" s="305">
        <v>42457.41</v>
      </c>
    </row>
    <row r="5274" spans="1:4">
      <c r="A5274" s="303" t="s">
        <v>9606</v>
      </c>
      <c r="B5274" s="304" t="s">
        <v>9607</v>
      </c>
      <c r="C5274" s="304" t="s">
        <v>4</v>
      </c>
      <c r="D5274" s="305">
        <v>2512.2800000000002</v>
      </c>
    </row>
    <row r="5275" spans="1:4">
      <c r="A5275" s="303" t="s">
        <v>9608</v>
      </c>
      <c r="B5275" s="304" t="s">
        <v>9609</v>
      </c>
      <c r="C5275" s="304" t="s">
        <v>4</v>
      </c>
      <c r="D5275" s="305">
        <v>3309.1</v>
      </c>
    </row>
    <row r="5276" spans="1:4">
      <c r="A5276" s="303" t="s">
        <v>9610</v>
      </c>
      <c r="B5276" s="304" t="s">
        <v>9611</v>
      </c>
      <c r="C5276" s="304" t="s">
        <v>4</v>
      </c>
      <c r="D5276" s="305">
        <v>19881.98</v>
      </c>
    </row>
    <row r="5277" spans="1:4">
      <c r="A5277" s="303" t="s">
        <v>9612</v>
      </c>
      <c r="B5277" s="304" t="s">
        <v>9613</v>
      </c>
      <c r="C5277" s="304" t="s">
        <v>4</v>
      </c>
      <c r="D5277" s="305">
        <v>23112.9</v>
      </c>
    </row>
    <row r="5278" spans="1:4">
      <c r="A5278" s="303" t="s">
        <v>9614</v>
      </c>
      <c r="B5278" s="304" t="s">
        <v>9615</v>
      </c>
      <c r="C5278" s="304" t="s">
        <v>4</v>
      </c>
      <c r="D5278" s="305">
        <v>28598.47</v>
      </c>
    </row>
    <row r="5279" spans="1:4">
      <c r="A5279" s="303" t="s">
        <v>9616</v>
      </c>
      <c r="B5279" s="304" t="s">
        <v>9617</v>
      </c>
      <c r="C5279" s="304" t="s">
        <v>4</v>
      </c>
      <c r="D5279" s="305">
        <v>30578.89</v>
      </c>
    </row>
    <row r="5280" spans="1:4">
      <c r="A5280" s="303" t="s">
        <v>9618</v>
      </c>
      <c r="B5280" s="304" t="s">
        <v>9619</v>
      </c>
      <c r="C5280" s="304" t="s">
        <v>4</v>
      </c>
      <c r="D5280" s="305">
        <v>43189.13</v>
      </c>
    </row>
    <row r="5281" spans="1:4">
      <c r="A5281" s="303" t="s">
        <v>9620</v>
      </c>
      <c r="B5281" s="304" t="s">
        <v>9621</v>
      </c>
      <c r="C5281" s="304" t="s">
        <v>4</v>
      </c>
      <c r="D5281" s="305">
        <v>106896</v>
      </c>
    </row>
    <row r="5282" spans="1:4">
      <c r="A5282" s="303" t="s">
        <v>9622</v>
      </c>
      <c r="B5282" s="304" t="s">
        <v>9623</v>
      </c>
      <c r="C5282" s="304" t="s">
        <v>4</v>
      </c>
      <c r="D5282" s="305">
        <v>104500.07</v>
      </c>
    </row>
    <row r="5283" spans="1:4">
      <c r="A5283" s="303" t="s">
        <v>9624</v>
      </c>
      <c r="B5283" s="304" t="s">
        <v>9625</v>
      </c>
      <c r="C5283" s="304" t="s">
        <v>4</v>
      </c>
      <c r="D5283" s="305">
        <v>115390.7</v>
      </c>
    </row>
    <row r="5284" spans="1:4">
      <c r="A5284" s="303" t="s">
        <v>9626</v>
      </c>
      <c r="B5284" s="304" t="s">
        <v>9627</v>
      </c>
      <c r="C5284" s="304" t="s">
        <v>4</v>
      </c>
      <c r="D5284" s="305">
        <v>3215.16</v>
      </c>
    </row>
    <row r="5285" spans="1:4">
      <c r="A5285" s="303" t="s">
        <v>9628</v>
      </c>
      <c r="B5285" s="304" t="s">
        <v>9629</v>
      </c>
      <c r="C5285" s="304" t="s">
        <v>4</v>
      </c>
      <c r="D5285" s="305">
        <v>3195.51</v>
      </c>
    </row>
    <row r="5286" spans="1:4">
      <c r="A5286" s="303" t="s">
        <v>9630</v>
      </c>
      <c r="B5286" s="304" t="s">
        <v>9631</v>
      </c>
      <c r="C5286" s="304" t="s">
        <v>4</v>
      </c>
      <c r="D5286" s="305">
        <v>3387.34</v>
      </c>
    </row>
    <row r="5287" spans="1:4">
      <c r="A5287" s="303" t="s">
        <v>9632</v>
      </c>
      <c r="B5287" s="304" t="s">
        <v>9633</v>
      </c>
      <c r="C5287" s="304" t="s">
        <v>4</v>
      </c>
      <c r="D5287" s="305">
        <v>4045.89</v>
      </c>
    </row>
    <row r="5288" spans="1:4">
      <c r="A5288" s="303" t="s">
        <v>9634</v>
      </c>
      <c r="B5288" s="304" t="s">
        <v>9635</v>
      </c>
      <c r="C5288" s="304" t="s">
        <v>4</v>
      </c>
      <c r="D5288" s="305">
        <v>4094.09</v>
      </c>
    </row>
    <row r="5289" spans="1:4">
      <c r="A5289" s="303" t="s">
        <v>9636</v>
      </c>
      <c r="B5289" s="304" t="s">
        <v>9637</v>
      </c>
      <c r="C5289" s="304" t="s">
        <v>4</v>
      </c>
      <c r="D5289" s="305">
        <v>4149.09</v>
      </c>
    </row>
    <row r="5290" spans="1:4">
      <c r="A5290" s="303" t="s">
        <v>9638</v>
      </c>
      <c r="B5290" s="304" t="s">
        <v>9639</v>
      </c>
      <c r="C5290" s="304" t="s">
        <v>4</v>
      </c>
      <c r="D5290" s="305">
        <v>20458.79</v>
      </c>
    </row>
    <row r="5291" spans="1:4">
      <c r="A5291" s="303" t="s">
        <v>9640</v>
      </c>
      <c r="B5291" s="304" t="s">
        <v>9641</v>
      </c>
      <c r="C5291" s="304" t="s">
        <v>4</v>
      </c>
      <c r="D5291" s="305">
        <v>22762.080000000002</v>
      </c>
    </row>
    <row r="5292" spans="1:4">
      <c r="A5292" s="303" t="s">
        <v>9642</v>
      </c>
      <c r="B5292" s="304" t="s">
        <v>9643</v>
      </c>
      <c r="C5292" s="304" t="s">
        <v>4</v>
      </c>
      <c r="D5292" s="305">
        <v>20758.740000000002</v>
      </c>
    </row>
    <row r="5293" spans="1:4">
      <c r="A5293" s="303" t="s">
        <v>9644</v>
      </c>
      <c r="B5293" s="304" t="s">
        <v>9645</v>
      </c>
      <c r="C5293" s="304" t="s">
        <v>4</v>
      </c>
      <c r="D5293" s="305">
        <v>23839.96</v>
      </c>
    </row>
    <row r="5294" spans="1:4">
      <c r="A5294" s="303" t="s">
        <v>9646</v>
      </c>
      <c r="B5294" s="304" t="s">
        <v>9647</v>
      </c>
      <c r="C5294" s="304" t="s">
        <v>4</v>
      </c>
      <c r="D5294" s="305">
        <v>24643.42</v>
      </c>
    </row>
    <row r="5295" spans="1:4">
      <c r="A5295" s="303" t="s">
        <v>9648</v>
      </c>
      <c r="B5295" s="304" t="s">
        <v>9649</v>
      </c>
      <c r="C5295" s="304" t="s">
        <v>4</v>
      </c>
      <c r="D5295" s="305">
        <v>24750.29</v>
      </c>
    </row>
    <row r="5296" spans="1:4">
      <c r="A5296" s="303" t="s">
        <v>9650</v>
      </c>
      <c r="B5296" s="304" t="s">
        <v>9651</v>
      </c>
      <c r="C5296" s="304" t="s">
        <v>4</v>
      </c>
      <c r="D5296" s="305">
        <v>30055.7</v>
      </c>
    </row>
    <row r="5297" spans="1:4">
      <c r="A5297" s="303" t="s">
        <v>9652</v>
      </c>
      <c r="B5297" s="304" t="s">
        <v>9653</v>
      </c>
      <c r="C5297" s="304" t="s">
        <v>4</v>
      </c>
      <c r="D5297" s="305">
        <v>30377.48</v>
      </c>
    </row>
    <row r="5298" spans="1:4">
      <c r="A5298" s="303" t="s">
        <v>9654</v>
      </c>
      <c r="B5298" s="304" t="s">
        <v>9655</v>
      </c>
      <c r="C5298" s="304" t="s">
        <v>4</v>
      </c>
      <c r="D5298" s="305">
        <v>30354.51</v>
      </c>
    </row>
    <row r="5299" spans="1:4">
      <c r="A5299" s="303" t="s">
        <v>9656</v>
      </c>
      <c r="B5299" s="304" t="s">
        <v>9657</v>
      </c>
      <c r="C5299" s="304" t="s">
        <v>4</v>
      </c>
      <c r="D5299" s="305">
        <v>31762.080000000002</v>
      </c>
    </row>
    <row r="5300" spans="1:4">
      <c r="A5300" s="303" t="s">
        <v>9658</v>
      </c>
      <c r="B5300" s="304" t="s">
        <v>9659</v>
      </c>
      <c r="C5300" s="304" t="s">
        <v>4</v>
      </c>
      <c r="D5300" s="305">
        <v>31523.41</v>
      </c>
    </row>
    <row r="5301" spans="1:4">
      <c r="A5301" s="303" t="s">
        <v>9660</v>
      </c>
      <c r="B5301" s="304" t="s">
        <v>9661</v>
      </c>
      <c r="C5301" s="304" t="s">
        <v>4</v>
      </c>
      <c r="D5301" s="305">
        <v>38412.44</v>
      </c>
    </row>
    <row r="5302" spans="1:4">
      <c r="A5302" s="303" t="s">
        <v>9662</v>
      </c>
      <c r="B5302" s="304" t="s">
        <v>9663</v>
      </c>
      <c r="C5302" s="304" t="s">
        <v>4</v>
      </c>
      <c r="D5302" s="305">
        <v>45171.35</v>
      </c>
    </row>
    <row r="5303" spans="1:4">
      <c r="A5303" s="303" t="s">
        <v>9664</v>
      </c>
      <c r="B5303" s="304" t="s">
        <v>9665</v>
      </c>
      <c r="C5303" s="304" t="s">
        <v>4</v>
      </c>
      <c r="D5303" s="305">
        <v>45571.03</v>
      </c>
    </row>
    <row r="5304" spans="1:4">
      <c r="A5304" s="303" t="s">
        <v>9666</v>
      </c>
      <c r="B5304" s="304" t="s">
        <v>9667</v>
      </c>
      <c r="C5304" s="304" t="s">
        <v>4</v>
      </c>
      <c r="D5304" s="305">
        <v>54441.14</v>
      </c>
    </row>
    <row r="5305" spans="1:4">
      <c r="A5305" s="303" t="s">
        <v>9668</v>
      </c>
      <c r="B5305" s="304" t="s">
        <v>9669</v>
      </c>
      <c r="C5305" s="304" t="s">
        <v>4</v>
      </c>
      <c r="D5305" s="305">
        <v>62464.160000000003</v>
      </c>
    </row>
    <row r="5306" spans="1:4">
      <c r="A5306" s="303" t="s">
        <v>9670</v>
      </c>
      <c r="B5306" s="304" t="s">
        <v>9671</v>
      </c>
      <c r="C5306" s="304" t="s">
        <v>4</v>
      </c>
      <c r="D5306" s="305">
        <v>63296.89</v>
      </c>
    </row>
    <row r="5307" spans="1:4">
      <c r="A5307" s="303" t="s">
        <v>9672</v>
      </c>
      <c r="B5307" s="304" t="s">
        <v>9673</v>
      </c>
      <c r="C5307" s="304" t="s">
        <v>4</v>
      </c>
      <c r="D5307" s="305">
        <v>64236.21</v>
      </c>
    </row>
    <row r="5308" spans="1:4">
      <c r="A5308" s="303" t="s">
        <v>9674</v>
      </c>
      <c r="B5308" s="304" t="s">
        <v>9675</v>
      </c>
      <c r="C5308" s="304" t="s">
        <v>4</v>
      </c>
      <c r="D5308" s="305">
        <v>71253.02</v>
      </c>
    </row>
    <row r="5309" spans="1:4">
      <c r="A5309" s="303" t="s">
        <v>9676</v>
      </c>
      <c r="B5309" s="304" t="s">
        <v>9677</v>
      </c>
      <c r="C5309" s="304" t="s">
        <v>4</v>
      </c>
      <c r="D5309" s="305">
        <v>76096.86</v>
      </c>
    </row>
    <row r="5310" spans="1:4">
      <c r="A5310" s="303" t="s">
        <v>9678</v>
      </c>
      <c r="B5310" s="304" t="s">
        <v>9679</v>
      </c>
      <c r="C5310" s="304" t="s">
        <v>4</v>
      </c>
      <c r="D5310" s="305">
        <v>72949.78</v>
      </c>
    </row>
    <row r="5311" spans="1:4">
      <c r="A5311" s="303" t="s">
        <v>9680</v>
      </c>
      <c r="B5311" s="304" t="s">
        <v>9681</v>
      </c>
      <c r="C5311" s="304" t="s">
        <v>4</v>
      </c>
      <c r="D5311" s="305">
        <v>85100.79</v>
      </c>
    </row>
    <row r="5312" spans="1:4">
      <c r="A5312" s="303" t="s">
        <v>9682</v>
      </c>
      <c r="B5312" s="304" t="s">
        <v>9683</v>
      </c>
      <c r="C5312" s="304" t="s">
        <v>4</v>
      </c>
      <c r="D5312" s="305">
        <v>89108.81</v>
      </c>
    </row>
    <row r="5313" spans="1:4">
      <c r="A5313" s="303" t="s">
        <v>9684</v>
      </c>
      <c r="B5313" s="304" t="s">
        <v>9685</v>
      </c>
      <c r="C5313" s="304" t="s">
        <v>4</v>
      </c>
      <c r="D5313" s="305">
        <v>90305.67</v>
      </c>
    </row>
    <row r="5314" spans="1:4">
      <c r="A5314" s="303" t="s">
        <v>9686</v>
      </c>
      <c r="B5314" s="304" t="s">
        <v>9687</v>
      </c>
      <c r="C5314" s="304" t="s">
        <v>4</v>
      </c>
      <c r="D5314" s="305">
        <v>109160.13</v>
      </c>
    </row>
    <row r="5315" spans="1:4">
      <c r="A5315" s="303" t="s">
        <v>9688</v>
      </c>
      <c r="B5315" s="304" t="s">
        <v>9689</v>
      </c>
      <c r="C5315" s="304" t="s">
        <v>4</v>
      </c>
      <c r="D5315" s="305">
        <v>113898.39</v>
      </c>
    </row>
    <row r="5316" spans="1:4">
      <c r="A5316" s="303" t="s">
        <v>9690</v>
      </c>
      <c r="B5316" s="304" t="s">
        <v>9691</v>
      </c>
      <c r="C5316" s="304" t="s">
        <v>4</v>
      </c>
      <c r="D5316" s="305">
        <v>110181.04</v>
      </c>
    </row>
    <row r="5317" spans="1:4">
      <c r="A5317" s="303" t="s">
        <v>9692</v>
      </c>
      <c r="B5317" s="304" t="s">
        <v>9693</v>
      </c>
      <c r="C5317" s="304" t="s">
        <v>4</v>
      </c>
      <c r="D5317" s="305">
        <v>26734.560000000001</v>
      </c>
    </row>
    <row r="5318" spans="1:4">
      <c r="A5318" s="303" t="s">
        <v>9694</v>
      </c>
      <c r="B5318" s="304" t="s">
        <v>9695</v>
      </c>
      <c r="C5318" s="304" t="s">
        <v>4</v>
      </c>
      <c r="D5318" s="305">
        <v>27939.4</v>
      </c>
    </row>
    <row r="5319" spans="1:4">
      <c r="A5319" s="303" t="s">
        <v>9696</v>
      </c>
      <c r="B5319" s="304" t="s">
        <v>9697</v>
      </c>
      <c r="C5319" s="304" t="s">
        <v>4</v>
      </c>
      <c r="D5319" s="305">
        <v>27141.99</v>
      </c>
    </row>
    <row r="5320" spans="1:4">
      <c r="A5320" s="303" t="s">
        <v>9698</v>
      </c>
      <c r="B5320" s="304" t="s">
        <v>9699</v>
      </c>
      <c r="C5320" s="304" t="s">
        <v>4</v>
      </c>
      <c r="D5320" s="305">
        <v>29219</v>
      </c>
    </row>
    <row r="5321" spans="1:4">
      <c r="A5321" s="303" t="s">
        <v>9700</v>
      </c>
      <c r="B5321" s="304" t="s">
        <v>9701</v>
      </c>
      <c r="C5321" s="304" t="s">
        <v>4</v>
      </c>
      <c r="D5321" s="305">
        <v>30325.06</v>
      </c>
    </row>
    <row r="5322" spans="1:4">
      <c r="A5322" s="303" t="s">
        <v>9702</v>
      </c>
      <c r="B5322" s="304" t="s">
        <v>9703</v>
      </c>
      <c r="C5322" s="304" t="s">
        <v>4</v>
      </c>
      <c r="D5322" s="305">
        <v>29858.26</v>
      </c>
    </row>
    <row r="5323" spans="1:4">
      <c r="A5323" s="303" t="s">
        <v>9704</v>
      </c>
      <c r="B5323" s="304" t="s">
        <v>9705</v>
      </c>
      <c r="C5323" s="304" t="s">
        <v>4</v>
      </c>
      <c r="D5323" s="305">
        <v>34573.22</v>
      </c>
    </row>
    <row r="5324" spans="1:4">
      <c r="A5324" s="303" t="s">
        <v>9706</v>
      </c>
      <c r="B5324" s="304" t="s">
        <v>9707</v>
      </c>
      <c r="C5324" s="304" t="s">
        <v>4</v>
      </c>
      <c r="D5324" s="305">
        <v>35216.050000000003</v>
      </c>
    </row>
    <row r="5325" spans="1:4">
      <c r="A5325" s="303" t="s">
        <v>9708</v>
      </c>
      <c r="B5325" s="304" t="s">
        <v>9709</v>
      </c>
      <c r="C5325" s="304" t="s">
        <v>4</v>
      </c>
      <c r="D5325" s="305">
        <v>35467.5</v>
      </c>
    </row>
    <row r="5326" spans="1:4">
      <c r="A5326" s="303" t="s">
        <v>9710</v>
      </c>
      <c r="B5326" s="304" t="s">
        <v>9711</v>
      </c>
      <c r="C5326" s="304" t="s">
        <v>4</v>
      </c>
      <c r="D5326" s="305">
        <v>36442.42</v>
      </c>
    </row>
    <row r="5327" spans="1:4">
      <c r="A5327" s="303" t="s">
        <v>9712</v>
      </c>
      <c r="B5327" s="304" t="s">
        <v>9713</v>
      </c>
      <c r="C5327" s="304" t="s">
        <v>4</v>
      </c>
      <c r="D5327" s="305">
        <v>36583.15</v>
      </c>
    </row>
    <row r="5328" spans="1:4">
      <c r="A5328" s="303" t="s">
        <v>9714</v>
      </c>
      <c r="B5328" s="304" t="s">
        <v>9715</v>
      </c>
      <c r="C5328" s="304" t="s">
        <v>4</v>
      </c>
      <c r="D5328" s="305">
        <v>37976.28</v>
      </c>
    </row>
    <row r="5329" spans="1:4">
      <c r="A5329" s="303" t="s">
        <v>9716</v>
      </c>
      <c r="B5329" s="304" t="s">
        <v>9717</v>
      </c>
      <c r="C5329" s="304" t="s">
        <v>4</v>
      </c>
      <c r="D5329" s="305">
        <v>49688.56</v>
      </c>
    </row>
    <row r="5330" spans="1:4">
      <c r="A5330" s="303" t="s">
        <v>9718</v>
      </c>
      <c r="B5330" s="304" t="s">
        <v>9719</v>
      </c>
      <c r="C5330" s="304" t="s">
        <v>4</v>
      </c>
      <c r="D5330" s="305">
        <v>49863.7</v>
      </c>
    </row>
    <row r="5331" spans="1:4">
      <c r="A5331" s="303" t="s">
        <v>9720</v>
      </c>
      <c r="B5331" s="304" t="s">
        <v>9721</v>
      </c>
      <c r="C5331" s="304" t="s">
        <v>4</v>
      </c>
      <c r="D5331" s="305">
        <v>59093.77</v>
      </c>
    </row>
    <row r="5332" spans="1:4">
      <c r="A5332" s="303" t="s">
        <v>9722</v>
      </c>
      <c r="B5332" s="304" t="s">
        <v>9723</v>
      </c>
      <c r="C5332" s="304" t="s">
        <v>4</v>
      </c>
      <c r="D5332" s="305">
        <v>66086.13</v>
      </c>
    </row>
    <row r="5333" spans="1:4">
      <c r="A5333" s="303" t="s">
        <v>9724</v>
      </c>
      <c r="B5333" s="304" t="s">
        <v>9725</v>
      </c>
      <c r="C5333" s="304" t="s">
        <v>4</v>
      </c>
      <c r="D5333" s="305">
        <v>66800.94</v>
      </c>
    </row>
    <row r="5334" spans="1:4">
      <c r="A5334" s="303" t="s">
        <v>9726</v>
      </c>
      <c r="B5334" s="304" t="s">
        <v>9727</v>
      </c>
      <c r="C5334" s="304" t="s">
        <v>4</v>
      </c>
      <c r="D5334" s="305">
        <v>67748.350000000006</v>
      </c>
    </row>
    <row r="5335" spans="1:4">
      <c r="A5335" s="303" t="s">
        <v>9728</v>
      </c>
      <c r="B5335" s="304" t="s">
        <v>9729</v>
      </c>
      <c r="C5335" s="304" t="s">
        <v>4</v>
      </c>
      <c r="D5335" s="305">
        <v>74920.97</v>
      </c>
    </row>
    <row r="5336" spans="1:4">
      <c r="A5336" s="303" t="s">
        <v>9730</v>
      </c>
      <c r="B5336" s="304" t="s">
        <v>9731</v>
      </c>
      <c r="C5336" s="304" t="s">
        <v>4</v>
      </c>
      <c r="D5336" s="305">
        <v>79774.19</v>
      </c>
    </row>
    <row r="5337" spans="1:4">
      <c r="A5337" s="303" t="s">
        <v>9732</v>
      </c>
      <c r="B5337" s="304" t="s">
        <v>9733</v>
      </c>
      <c r="C5337" s="304" t="s">
        <v>4</v>
      </c>
      <c r="D5337" s="305">
        <v>79071</v>
      </c>
    </row>
    <row r="5338" spans="1:4">
      <c r="A5338" s="303" t="s">
        <v>9734</v>
      </c>
      <c r="B5338" s="304" t="s">
        <v>9735</v>
      </c>
      <c r="C5338" s="304" t="s">
        <v>4</v>
      </c>
      <c r="D5338" s="305">
        <v>89384.71</v>
      </c>
    </row>
    <row r="5339" spans="1:4">
      <c r="A5339" s="303" t="s">
        <v>9736</v>
      </c>
      <c r="B5339" s="304" t="s">
        <v>9737</v>
      </c>
      <c r="C5339" s="304" t="s">
        <v>4</v>
      </c>
      <c r="D5339" s="305">
        <v>87768</v>
      </c>
    </row>
    <row r="5340" spans="1:4">
      <c r="A5340" s="303" t="s">
        <v>9738</v>
      </c>
      <c r="B5340" s="304" t="s">
        <v>9739</v>
      </c>
      <c r="C5340" s="304" t="s">
        <v>4</v>
      </c>
      <c r="D5340" s="305">
        <v>89697.73</v>
      </c>
    </row>
    <row r="5341" spans="1:4">
      <c r="A5341" s="303" t="s">
        <v>9740</v>
      </c>
      <c r="B5341" s="304" t="s">
        <v>9741</v>
      </c>
      <c r="C5341" s="304" t="s">
        <v>4</v>
      </c>
      <c r="D5341" s="305">
        <v>976.46</v>
      </c>
    </row>
    <row r="5342" spans="1:4">
      <c r="A5342" s="303" t="s">
        <v>9742</v>
      </c>
      <c r="B5342" s="304" t="s">
        <v>9743</v>
      </c>
      <c r="C5342" s="304" t="s">
        <v>4</v>
      </c>
      <c r="D5342" s="305">
        <v>100604.29</v>
      </c>
    </row>
    <row r="5343" spans="1:4">
      <c r="A5343" s="303" t="s">
        <v>9744</v>
      </c>
      <c r="B5343" s="304" t="s">
        <v>9745</v>
      </c>
      <c r="C5343" s="304" t="s">
        <v>4</v>
      </c>
      <c r="D5343" s="305">
        <v>102182.51</v>
      </c>
    </row>
    <row r="5344" spans="1:4">
      <c r="A5344" s="303" t="s">
        <v>9746</v>
      </c>
      <c r="B5344" s="304" t="s">
        <v>9747</v>
      </c>
      <c r="C5344" s="304" t="s">
        <v>4</v>
      </c>
      <c r="D5344" s="305">
        <v>1314.02</v>
      </c>
    </row>
    <row r="5345" spans="1:4">
      <c r="A5345" s="303" t="s">
        <v>9748</v>
      </c>
      <c r="B5345" s="304" t="s">
        <v>9749</v>
      </c>
      <c r="C5345" s="304" t="s">
        <v>4</v>
      </c>
      <c r="D5345" s="305">
        <v>1604.2</v>
      </c>
    </row>
    <row r="5346" spans="1:4">
      <c r="A5346" s="303" t="s">
        <v>9750</v>
      </c>
      <c r="B5346" s="304" t="s">
        <v>9751</v>
      </c>
      <c r="C5346" s="304" t="s">
        <v>4</v>
      </c>
      <c r="D5346" s="305">
        <v>1720.09</v>
      </c>
    </row>
    <row r="5347" spans="1:4">
      <c r="A5347" s="303" t="s">
        <v>9752</v>
      </c>
      <c r="B5347" s="304" t="s">
        <v>9753</v>
      </c>
      <c r="C5347" s="304" t="s">
        <v>4</v>
      </c>
      <c r="D5347" s="305">
        <v>2564</v>
      </c>
    </row>
    <row r="5348" spans="1:4">
      <c r="A5348" s="303" t="s">
        <v>9754</v>
      </c>
      <c r="B5348" s="304" t="s">
        <v>9755</v>
      </c>
      <c r="C5348" s="304" t="s">
        <v>4</v>
      </c>
      <c r="D5348" s="305">
        <v>3388.18</v>
      </c>
    </row>
    <row r="5349" spans="1:4">
      <c r="A5349" s="303" t="s">
        <v>9756</v>
      </c>
      <c r="B5349" s="304" t="s">
        <v>9757</v>
      </c>
      <c r="C5349" s="304" t="s">
        <v>4</v>
      </c>
      <c r="D5349" s="305">
        <v>3739.12</v>
      </c>
    </row>
    <row r="5350" spans="1:4">
      <c r="A5350" s="303" t="s">
        <v>9758</v>
      </c>
      <c r="B5350" s="304" t="s">
        <v>9759</v>
      </c>
      <c r="C5350" s="304" t="s">
        <v>4</v>
      </c>
      <c r="D5350" s="305">
        <v>19521.63</v>
      </c>
    </row>
    <row r="5351" spans="1:4">
      <c r="A5351" s="303" t="s">
        <v>9760</v>
      </c>
      <c r="B5351" s="304" t="s">
        <v>9761</v>
      </c>
      <c r="C5351" s="304" t="s">
        <v>4</v>
      </c>
      <c r="D5351" s="305">
        <v>19701.78</v>
      </c>
    </row>
    <row r="5352" spans="1:4">
      <c r="A5352" s="303" t="s">
        <v>9762</v>
      </c>
      <c r="B5352" s="304" t="s">
        <v>9763</v>
      </c>
      <c r="C5352" s="304" t="s">
        <v>4</v>
      </c>
      <c r="D5352" s="305">
        <v>22689</v>
      </c>
    </row>
    <row r="5353" spans="1:4">
      <c r="A5353" s="303" t="s">
        <v>9764</v>
      </c>
      <c r="B5353" s="304" t="s">
        <v>9765</v>
      </c>
      <c r="C5353" s="304" t="s">
        <v>4</v>
      </c>
      <c r="D5353" s="305">
        <v>23417.919999999998</v>
      </c>
    </row>
    <row r="5354" spans="1:4">
      <c r="A5354" s="303" t="s">
        <v>9766</v>
      </c>
      <c r="B5354" s="304" t="s">
        <v>9767</v>
      </c>
      <c r="C5354" s="304" t="s">
        <v>4</v>
      </c>
      <c r="D5354" s="305">
        <v>28634.3</v>
      </c>
    </row>
    <row r="5355" spans="1:4">
      <c r="A5355" s="303" t="s">
        <v>9768</v>
      </c>
      <c r="B5355" s="304" t="s">
        <v>9769</v>
      </c>
      <c r="C5355" s="304" t="s">
        <v>4</v>
      </c>
      <c r="D5355" s="305">
        <v>29156.34</v>
      </c>
    </row>
    <row r="5356" spans="1:4">
      <c r="A5356" s="303" t="s">
        <v>9770</v>
      </c>
      <c r="B5356" s="304" t="s">
        <v>9771</v>
      </c>
      <c r="C5356" s="304" t="s">
        <v>4</v>
      </c>
      <c r="D5356" s="305">
        <v>30463.32</v>
      </c>
    </row>
    <row r="5357" spans="1:4">
      <c r="A5357" s="303" t="s">
        <v>9772</v>
      </c>
      <c r="B5357" s="304" t="s">
        <v>9773</v>
      </c>
      <c r="C5357" s="304" t="s">
        <v>4</v>
      </c>
      <c r="D5357" s="305">
        <v>43206.15</v>
      </c>
    </row>
    <row r="5358" spans="1:4">
      <c r="A5358" s="303" t="s">
        <v>9774</v>
      </c>
      <c r="B5358" s="304" t="s">
        <v>9775</v>
      </c>
      <c r="C5358" s="304" t="s">
        <v>4</v>
      </c>
      <c r="D5358" s="305">
        <v>44042.47</v>
      </c>
    </row>
    <row r="5359" spans="1:4">
      <c r="A5359" s="303" t="s">
        <v>9776</v>
      </c>
      <c r="B5359" s="304" t="s">
        <v>9777</v>
      </c>
      <c r="C5359" s="304" t="s">
        <v>4</v>
      </c>
      <c r="D5359" s="305">
        <v>59371.56</v>
      </c>
    </row>
    <row r="5360" spans="1:4">
      <c r="A5360" s="303" t="s">
        <v>9778</v>
      </c>
      <c r="B5360" s="304" t="s">
        <v>9779</v>
      </c>
      <c r="C5360" s="304" t="s">
        <v>4</v>
      </c>
      <c r="D5360" s="305">
        <v>60007.13</v>
      </c>
    </row>
    <row r="5361" spans="1:4">
      <c r="A5361" s="303" t="s">
        <v>9780</v>
      </c>
      <c r="B5361" s="304" t="s">
        <v>9781</v>
      </c>
      <c r="C5361" s="304" t="s">
        <v>4</v>
      </c>
      <c r="D5361" s="305">
        <v>674.38</v>
      </c>
    </row>
    <row r="5362" spans="1:4">
      <c r="A5362" s="303" t="s">
        <v>9782</v>
      </c>
      <c r="B5362" s="304" t="s">
        <v>9783</v>
      </c>
      <c r="C5362" s="304" t="s">
        <v>4</v>
      </c>
      <c r="D5362" s="305">
        <v>68624.800000000003</v>
      </c>
    </row>
    <row r="5363" spans="1:4">
      <c r="A5363" s="303" t="s">
        <v>9784</v>
      </c>
      <c r="B5363" s="304" t="s">
        <v>9785</v>
      </c>
      <c r="C5363" s="304" t="s">
        <v>4</v>
      </c>
      <c r="D5363" s="305">
        <v>71950.78</v>
      </c>
    </row>
    <row r="5364" spans="1:4">
      <c r="A5364" s="303" t="s">
        <v>9786</v>
      </c>
      <c r="B5364" s="304" t="s">
        <v>9787</v>
      </c>
      <c r="C5364" s="304" t="s">
        <v>4</v>
      </c>
      <c r="D5364" s="305">
        <v>84503.76</v>
      </c>
    </row>
    <row r="5365" spans="1:4">
      <c r="A5365" s="303" t="s">
        <v>9788</v>
      </c>
      <c r="B5365" s="304" t="s">
        <v>9789</v>
      </c>
      <c r="C5365" s="304" t="s">
        <v>4</v>
      </c>
      <c r="D5365" s="305">
        <v>82092.759999999995</v>
      </c>
    </row>
    <row r="5366" spans="1:4">
      <c r="A5366" s="303" t="s">
        <v>9791</v>
      </c>
      <c r="B5366" s="304" t="s">
        <v>9792</v>
      </c>
      <c r="C5366" s="304" t="s">
        <v>4</v>
      </c>
      <c r="D5366" s="305">
        <v>105064.51</v>
      </c>
    </row>
    <row r="5367" spans="1:4">
      <c r="A5367" s="303" t="s">
        <v>9793</v>
      </c>
      <c r="B5367" s="304" t="s">
        <v>9794</v>
      </c>
      <c r="C5367" s="304" t="s">
        <v>4</v>
      </c>
      <c r="D5367" s="305">
        <v>106154.71</v>
      </c>
    </row>
    <row r="5368" spans="1:4">
      <c r="A5368" s="303" t="s">
        <v>9795</v>
      </c>
      <c r="B5368" s="304" t="s">
        <v>9796</v>
      </c>
      <c r="C5368" s="304" t="s">
        <v>4</v>
      </c>
      <c r="D5368" s="305">
        <v>113864.93</v>
      </c>
    </row>
    <row r="5369" spans="1:4">
      <c r="A5369" s="303" t="s">
        <v>9797</v>
      </c>
      <c r="B5369" s="304" t="s">
        <v>9798</v>
      </c>
      <c r="C5369" s="304" t="s">
        <v>4</v>
      </c>
      <c r="D5369" s="305">
        <v>3297.91</v>
      </c>
    </row>
    <row r="5370" spans="1:4">
      <c r="A5370" s="303" t="s">
        <v>9799</v>
      </c>
      <c r="B5370" s="304" t="s">
        <v>9800</v>
      </c>
      <c r="C5370" s="304" t="s">
        <v>4</v>
      </c>
      <c r="D5370" s="305">
        <v>3287.53</v>
      </c>
    </row>
    <row r="5371" spans="1:4">
      <c r="A5371" s="303" t="s">
        <v>9801</v>
      </c>
      <c r="B5371" s="304" t="s">
        <v>9802</v>
      </c>
      <c r="C5371" s="304" t="s">
        <v>4</v>
      </c>
      <c r="D5371" s="305">
        <v>3504.97</v>
      </c>
    </row>
    <row r="5372" spans="1:4">
      <c r="A5372" s="303" t="s">
        <v>9803</v>
      </c>
      <c r="B5372" s="304" t="s">
        <v>9804</v>
      </c>
      <c r="C5372" s="304" t="s">
        <v>4</v>
      </c>
      <c r="D5372" s="305">
        <v>4163.21</v>
      </c>
    </row>
    <row r="5373" spans="1:4">
      <c r="A5373" s="303" t="s">
        <v>9805</v>
      </c>
      <c r="B5373" s="304" t="s">
        <v>9806</v>
      </c>
      <c r="C5373" s="304" t="s">
        <v>4</v>
      </c>
      <c r="D5373" s="305">
        <v>4110.6499999999996</v>
      </c>
    </row>
    <row r="5374" spans="1:4">
      <c r="A5374" s="303" t="s">
        <v>9807</v>
      </c>
      <c r="B5374" s="304" t="s">
        <v>9808</v>
      </c>
      <c r="C5374" s="304" t="s">
        <v>4</v>
      </c>
      <c r="D5374" s="305">
        <v>4257.8599999999997</v>
      </c>
    </row>
    <row r="5375" spans="1:4">
      <c r="A5375" s="303" t="s">
        <v>9809</v>
      </c>
      <c r="B5375" s="304" t="s">
        <v>9810</v>
      </c>
      <c r="C5375" s="304" t="s">
        <v>4</v>
      </c>
      <c r="D5375" s="305">
        <v>20926.39</v>
      </c>
    </row>
    <row r="5376" spans="1:4">
      <c r="A5376" s="303" t="s">
        <v>9811</v>
      </c>
      <c r="B5376" s="304" t="s">
        <v>9812</v>
      </c>
      <c r="C5376" s="304" t="s">
        <v>4</v>
      </c>
      <c r="D5376" s="305">
        <v>23255.42</v>
      </c>
    </row>
    <row r="5377" spans="1:4">
      <c r="A5377" s="303" t="s">
        <v>9813</v>
      </c>
      <c r="B5377" s="304" t="s">
        <v>9814</v>
      </c>
      <c r="C5377" s="304" t="s">
        <v>4</v>
      </c>
      <c r="D5377" s="305">
        <v>21259.35</v>
      </c>
    </row>
    <row r="5378" spans="1:4">
      <c r="A5378" s="303" t="s">
        <v>9815</v>
      </c>
      <c r="B5378" s="304" t="s">
        <v>9816</v>
      </c>
      <c r="C5378" s="304" t="s">
        <v>4</v>
      </c>
      <c r="D5378" s="305">
        <v>24206.45</v>
      </c>
    </row>
    <row r="5379" spans="1:4">
      <c r="A5379" s="303" t="s">
        <v>9817</v>
      </c>
      <c r="B5379" s="304" t="s">
        <v>9818</v>
      </c>
      <c r="C5379" s="304" t="s">
        <v>4</v>
      </c>
      <c r="D5379" s="305">
        <v>25058.25</v>
      </c>
    </row>
    <row r="5380" spans="1:4">
      <c r="A5380" s="303" t="s">
        <v>9819</v>
      </c>
      <c r="B5380" s="304" t="s">
        <v>9820</v>
      </c>
      <c r="C5380" s="304" t="s">
        <v>4</v>
      </c>
      <c r="D5380" s="305">
        <v>25133.62</v>
      </c>
    </row>
    <row r="5381" spans="1:4">
      <c r="A5381" s="303" t="s">
        <v>9821</v>
      </c>
      <c r="B5381" s="304" t="s">
        <v>9822</v>
      </c>
      <c r="C5381" s="304" t="s">
        <v>4</v>
      </c>
      <c r="D5381" s="305">
        <v>30496.57</v>
      </c>
    </row>
    <row r="5382" spans="1:4">
      <c r="A5382" s="303" t="s">
        <v>9823</v>
      </c>
      <c r="B5382" s="304" t="s">
        <v>9824</v>
      </c>
      <c r="C5382" s="304" t="s">
        <v>4</v>
      </c>
      <c r="D5382" s="305">
        <v>30545.200000000001</v>
      </c>
    </row>
    <row r="5383" spans="1:4">
      <c r="A5383" s="303" t="s">
        <v>9825</v>
      </c>
      <c r="B5383" s="304" t="s">
        <v>9826</v>
      </c>
      <c r="C5383" s="304" t="s">
        <v>4</v>
      </c>
      <c r="D5383" s="305">
        <v>30789.67</v>
      </c>
    </row>
    <row r="5384" spans="1:4">
      <c r="A5384" s="303" t="s">
        <v>9827</v>
      </c>
      <c r="B5384" s="304" t="s">
        <v>9828</v>
      </c>
      <c r="C5384" s="304" t="s">
        <v>4</v>
      </c>
      <c r="D5384" s="305">
        <v>31472.5</v>
      </c>
    </row>
    <row r="5385" spans="1:4">
      <c r="A5385" s="303" t="s">
        <v>9829</v>
      </c>
      <c r="B5385" s="304" t="s">
        <v>9830</v>
      </c>
      <c r="C5385" s="304" t="s">
        <v>4</v>
      </c>
      <c r="D5385" s="305">
        <v>31418.9</v>
      </c>
    </row>
    <row r="5386" spans="1:4">
      <c r="A5386" s="303" t="s">
        <v>9831</v>
      </c>
      <c r="B5386" s="304" t="s">
        <v>9832</v>
      </c>
      <c r="C5386" s="304" t="s">
        <v>4</v>
      </c>
      <c r="D5386" s="305">
        <v>38542.65</v>
      </c>
    </row>
    <row r="5387" spans="1:4">
      <c r="A5387" s="303" t="s">
        <v>9833</v>
      </c>
      <c r="B5387" s="304" t="s">
        <v>9834</v>
      </c>
      <c r="C5387" s="304" t="s">
        <v>4</v>
      </c>
      <c r="D5387" s="305">
        <v>47082.46</v>
      </c>
    </row>
    <row r="5388" spans="1:4">
      <c r="A5388" s="303" t="s">
        <v>9835</v>
      </c>
      <c r="B5388" s="304" t="s">
        <v>9836</v>
      </c>
      <c r="C5388" s="304" t="s">
        <v>4</v>
      </c>
      <c r="D5388" s="305">
        <v>45532.04</v>
      </c>
    </row>
    <row r="5389" spans="1:4">
      <c r="A5389" s="303" t="s">
        <v>9837</v>
      </c>
      <c r="B5389" s="304" t="s">
        <v>9838</v>
      </c>
      <c r="C5389" s="304" t="s">
        <v>4</v>
      </c>
      <c r="D5389" s="305">
        <v>52978.26</v>
      </c>
    </row>
    <row r="5390" spans="1:4">
      <c r="A5390" s="303" t="s">
        <v>9839</v>
      </c>
      <c r="B5390" s="304" t="s">
        <v>9840</v>
      </c>
      <c r="C5390" s="304" t="s">
        <v>4</v>
      </c>
      <c r="D5390" s="305">
        <v>57342.89</v>
      </c>
    </row>
    <row r="5391" spans="1:4">
      <c r="A5391" s="303" t="s">
        <v>9841</v>
      </c>
      <c r="B5391" s="304" t="s">
        <v>9842</v>
      </c>
      <c r="C5391" s="304" t="s">
        <v>4</v>
      </c>
      <c r="D5391" s="305">
        <v>63063.07</v>
      </c>
    </row>
    <row r="5392" spans="1:4">
      <c r="A5392" s="303" t="s">
        <v>9843</v>
      </c>
      <c r="B5392" s="304" t="s">
        <v>9844</v>
      </c>
      <c r="C5392" s="304" t="s">
        <v>4</v>
      </c>
      <c r="D5392" s="305">
        <v>64751.97</v>
      </c>
    </row>
    <row r="5393" spans="1:4">
      <c r="A5393" s="303" t="s">
        <v>9845</v>
      </c>
      <c r="B5393" s="304" t="s">
        <v>9846</v>
      </c>
      <c r="C5393" s="304" t="s">
        <v>4</v>
      </c>
      <c r="D5393" s="305">
        <v>75916.039999999994</v>
      </c>
    </row>
    <row r="5394" spans="1:4">
      <c r="A5394" s="303" t="s">
        <v>9847</v>
      </c>
      <c r="B5394" s="304" t="s">
        <v>9848</v>
      </c>
      <c r="C5394" s="304" t="s">
        <v>4</v>
      </c>
      <c r="D5394" s="305">
        <v>76238.570000000007</v>
      </c>
    </row>
    <row r="5395" spans="1:4">
      <c r="A5395" s="303" t="s">
        <v>9849</v>
      </c>
      <c r="B5395" s="304" t="s">
        <v>9850</v>
      </c>
      <c r="C5395" s="304" t="s">
        <v>4</v>
      </c>
      <c r="D5395" s="305">
        <v>73325.929999999993</v>
      </c>
    </row>
    <row r="5396" spans="1:4">
      <c r="A5396" s="303" t="s">
        <v>9851</v>
      </c>
      <c r="B5396" s="304" t="s">
        <v>9852</v>
      </c>
      <c r="C5396" s="304" t="s">
        <v>4</v>
      </c>
      <c r="D5396" s="305">
        <v>85910.34</v>
      </c>
    </row>
    <row r="5397" spans="1:4">
      <c r="A5397" s="303" t="s">
        <v>9853</v>
      </c>
      <c r="B5397" s="304" t="s">
        <v>9854</v>
      </c>
      <c r="C5397" s="304" t="s">
        <v>4</v>
      </c>
      <c r="D5397" s="305">
        <v>85675.33</v>
      </c>
    </row>
    <row r="5398" spans="1:4">
      <c r="A5398" s="303" t="s">
        <v>9855</v>
      </c>
      <c r="B5398" s="304" t="s">
        <v>9856</v>
      </c>
      <c r="C5398" s="304" t="s">
        <v>4</v>
      </c>
      <c r="D5398" s="305">
        <v>91428.04</v>
      </c>
    </row>
    <row r="5399" spans="1:4">
      <c r="A5399" s="303" t="s">
        <v>9857</v>
      </c>
      <c r="B5399" s="304" t="s">
        <v>9858</v>
      </c>
      <c r="C5399" s="304" t="s">
        <v>4</v>
      </c>
      <c r="D5399" s="305">
        <v>110551.31</v>
      </c>
    </row>
    <row r="5400" spans="1:4">
      <c r="A5400" s="303" t="s">
        <v>9859</v>
      </c>
      <c r="B5400" s="304" t="s">
        <v>9860</v>
      </c>
      <c r="C5400" s="304" t="s">
        <v>4</v>
      </c>
      <c r="D5400" s="305">
        <v>114038.94</v>
      </c>
    </row>
    <row r="5401" spans="1:4">
      <c r="A5401" s="303" t="s">
        <v>9861</v>
      </c>
      <c r="B5401" s="304" t="s">
        <v>9862</v>
      </c>
      <c r="C5401" s="304" t="s">
        <v>4</v>
      </c>
      <c r="D5401" s="305">
        <v>110743.06</v>
      </c>
    </row>
    <row r="5402" spans="1:4">
      <c r="A5402" s="303" t="s">
        <v>9863</v>
      </c>
      <c r="B5402" s="304" t="s">
        <v>9864</v>
      </c>
      <c r="C5402" s="304" t="s">
        <v>4</v>
      </c>
      <c r="D5402" s="305">
        <v>27720.21</v>
      </c>
    </row>
    <row r="5403" spans="1:4">
      <c r="A5403" s="303" t="s">
        <v>9865</v>
      </c>
      <c r="B5403" s="304" t="s">
        <v>9866</v>
      </c>
      <c r="C5403" s="304" t="s">
        <v>4</v>
      </c>
      <c r="D5403" s="305">
        <v>27902.65</v>
      </c>
    </row>
    <row r="5404" spans="1:4">
      <c r="A5404" s="303" t="s">
        <v>9867</v>
      </c>
      <c r="B5404" s="304" t="s">
        <v>9868</v>
      </c>
      <c r="C5404" s="304" t="s">
        <v>4</v>
      </c>
      <c r="D5404" s="305">
        <v>28218.68</v>
      </c>
    </row>
    <row r="5405" spans="1:4">
      <c r="A5405" s="303" t="s">
        <v>9869</v>
      </c>
      <c r="B5405" s="304" t="s">
        <v>9870</v>
      </c>
      <c r="C5405" s="304" t="s">
        <v>4</v>
      </c>
      <c r="D5405" s="305">
        <v>29382.57</v>
      </c>
    </row>
    <row r="5406" spans="1:4">
      <c r="A5406" s="303" t="s">
        <v>9871</v>
      </c>
      <c r="B5406" s="304" t="s">
        <v>9872</v>
      </c>
      <c r="C5406" s="304" t="s">
        <v>4</v>
      </c>
      <c r="D5406" s="305">
        <v>30547.62</v>
      </c>
    </row>
    <row r="5407" spans="1:4">
      <c r="A5407" s="303" t="s">
        <v>9873</v>
      </c>
      <c r="B5407" s="304" t="s">
        <v>9874</v>
      </c>
      <c r="C5407" s="304" t="s">
        <v>4</v>
      </c>
      <c r="D5407" s="305">
        <v>30389.77</v>
      </c>
    </row>
    <row r="5408" spans="1:4">
      <c r="A5408" s="303" t="s">
        <v>9875</v>
      </c>
      <c r="B5408" s="304" t="s">
        <v>9876</v>
      </c>
      <c r="C5408" s="304" t="s">
        <v>4</v>
      </c>
      <c r="D5408" s="305">
        <v>34833.99</v>
      </c>
    </row>
    <row r="5409" spans="1:4">
      <c r="A5409" s="303" t="s">
        <v>9877</v>
      </c>
      <c r="B5409" s="304" t="s">
        <v>9878</v>
      </c>
      <c r="C5409" s="304" t="s">
        <v>4</v>
      </c>
      <c r="D5409" s="305">
        <v>35688.089999999997</v>
      </c>
    </row>
    <row r="5410" spans="1:4">
      <c r="A5410" s="303" t="s">
        <v>9879</v>
      </c>
      <c r="B5410" s="304" t="s">
        <v>9880</v>
      </c>
      <c r="C5410" s="304" t="s">
        <v>4</v>
      </c>
      <c r="D5410" s="305">
        <v>35514.67</v>
      </c>
    </row>
    <row r="5411" spans="1:4">
      <c r="A5411" s="303" t="s">
        <v>9881</v>
      </c>
      <c r="B5411" s="304" t="s">
        <v>9882</v>
      </c>
      <c r="C5411" s="304" t="s">
        <v>4</v>
      </c>
      <c r="D5411" s="305">
        <v>36603.040000000001</v>
      </c>
    </row>
    <row r="5412" spans="1:4">
      <c r="A5412" s="303" t="s">
        <v>9883</v>
      </c>
      <c r="B5412" s="304" t="s">
        <v>9884</v>
      </c>
      <c r="C5412" s="304" t="s">
        <v>4</v>
      </c>
      <c r="D5412" s="305">
        <v>36600.03</v>
      </c>
    </row>
    <row r="5413" spans="1:4">
      <c r="A5413" s="303" t="s">
        <v>9885</v>
      </c>
      <c r="B5413" s="304" t="s">
        <v>9886</v>
      </c>
      <c r="C5413" s="304" t="s">
        <v>4</v>
      </c>
      <c r="D5413" s="305">
        <v>37851.83</v>
      </c>
    </row>
    <row r="5414" spans="1:4">
      <c r="A5414" s="303" t="s">
        <v>9887</v>
      </c>
      <c r="B5414" s="304" t="s">
        <v>9888</v>
      </c>
      <c r="C5414" s="304" t="s">
        <v>4</v>
      </c>
      <c r="D5414" s="305">
        <v>49600.07</v>
      </c>
    </row>
    <row r="5415" spans="1:4">
      <c r="A5415" s="303" t="s">
        <v>9889</v>
      </c>
      <c r="B5415" s="304" t="s">
        <v>9890</v>
      </c>
      <c r="C5415" s="304" t="s">
        <v>4</v>
      </c>
      <c r="D5415" s="305">
        <v>50215.1</v>
      </c>
    </row>
    <row r="5416" spans="1:4">
      <c r="A5416" s="303" t="s">
        <v>9891</v>
      </c>
      <c r="B5416" s="304" t="s">
        <v>9892</v>
      </c>
      <c r="C5416" s="304" t="s">
        <v>4</v>
      </c>
      <c r="D5416" s="305">
        <v>58618.9</v>
      </c>
    </row>
    <row r="5417" spans="1:4">
      <c r="A5417" s="303" t="s">
        <v>9893</v>
      </c>
      <c r="B5417" s="304" t="s">
        <v>9894</v>
      </c>
      <c r="C5417" s="304" t="s">
        <v>4</v>
      </c>
      <c r="D5417" s="305">
        <v>65931.94</v>
      </c>
    </row>
    <row r="5418" spans="1:4">
      <c r="A5418" s="303" t="s">
        <v>9895</v>
      </c>
      <c r="B5418" s="304" t="s">
        <v>9896</v>
      </c>
      <c r="C5418" s="304" t="s">
        <v>4</v>
      </c>
      <c r="D5418" s="305">
        <v>66610.3</v>
      </c>
    </row>
    <row r="5419" spans="1:4">
      <c r="A5419" s="303" t="s">
        <v>9897</v>
      </c>
      <c r="B5419" s="304" t="s">
        <v>9898</v>
      </c>
      <c r="C5419" s="304" t="s">
        <v>4</v>
      </c>
      <c r="D5419" s="305">
        <v>68325.42</v>
      </c>
    </row>
    <row r="5420" spans="1:4">
      <c r="A5420" s="303" t="s">
        <v>9899</v>
      </c>
      <c r="B5420" s="304" t="s">
        <v>9900</v>
      </c>
      <c r="C5420" s="304" t="s">
        <v>4</v>
      </c>
      <c r="D5420" s="305">
        <v>75230.240000000005</v>
      </c>
    </row>
    <row r="5421" spans="1:4">
      <c r="A5421" s="303" t="s">
        <v>9901</v>
      </c>
      <c r="B5421" s="304" t="s">
        <v>9902</v>
      </c>
      <c r="C5421" s="304" t="s">
        <v>4</v>
      </c>
      <c r="D5421" s="305">
        <v>79573</v>
      </c>
    </row>
    <row r="5422" spans="1:4">
      <c r="A5422" s="303" t="s">
        <v>9903</v>
      </c>
      <c r="B5422" s="304" t="s">
        <v>9904</v>
      </c>
      <c r="C5422" s="304" t="s">
        <v>4</v>
      </c>
      <c r="D5422" s="305">
        <v>79301.09</v>
      </c>
    </row>
    <row r="5423" spans="1:4">
      <c r="A5423" s="303" t="s">
        <v>9905</v>
      </c>
      <c r="B5423" s="304" t="s">
        <v>9906</v>
      </c>
      <c r="C5423" s="304" t="s">
        <v>4</v>
      </c>
      <c r="D5423" s="305">
        <v>89138.76</v>
      </c>
    </row>
    <row r="5424" spans="1:4">
      <c r="A5424" s="303" t="s">
        <v>9790</v>
      </c>
      <c r="B5424" s="304" t="s">
        <v>25822</v>
      </c>
      <c r="C5424" s="304" t="s">
        <v>4</v>
      </c>
      <c r="D5424" s="305">
        <v>89045.4</v>
      </c>
    </row>
    <row r="5425" spans="1:4">
      <c r="A5425" s="303" t="s">
        <v>9907</v>
      </c>
      <c r="B5425" s="304" t="s">
        <v>9908</v>
      </c>
      <c r="C5425" s="304" t="s">
        <v>4</v>
      </c>
      <c r="D5425" s="305">
        <v>88974.16</v>
      </c>
    </row>
    <row r="5426" spans="1:4">
      <c r="A5426" s="303" t="s">
        <v>9909</v>
      </c>
      <c r="B5426" s="304" t="s">
        <v>9910</v>
      </c>
      <c r="C5426" s="304" t="s">
        <v>4</v>
      </c>
      <c r="D5426" s="305">
        <v>105146.86</v>
      </c>
    </row>
    <row r="5427" spans="1:4">
      <c r="A5427" s="303" t="s">
        <v>9911</v>
      </c>
      <c r="B5427" s="304" t="s">
        <v>9912</v>
      </c>
      <c r="C5427" s="304" t="s">
        <v>4</v>
      </c>
      <c r="D5427" s="305">
        <v>105146.86</v>
      </c>
    </row>
    <row r="5428" spans="1:4">
      <c r="A5428" s="303" t="s">
        <v>9913</v>
      </c>
      <c r="B5428" s="304" t="s">
        <v>9914</v>
      </c>
      <c r="C5428" s="304" t="s">
        <v>4</v>
      </c>
      <c r="D5428" s="305">
        <v>115004.29</v>
      </c>
    </row>
    <row r="5429" spans="1:4">
      <c r="A5429" s="303" t="s">
        <v>9915</v>
      </c>
      <c r="B5429" s="304" t="s">
        <v>9916</v>
      </c>
      <c r="C5429" s="304" t="s">
        <v>4</v>
      </c>
      <c r="D5429" s="305">
        <v>26931.91</v>
      </c>
    </row>
    <row r="5430" spans="1:4">
      <c r="A5430" s="303" t="s">
        <v>9917</v>
      </c>
      <c r="B5430" s="304" t="s">
        <v>9918</v>
      </c>
      <c r="C5430" s="304" t="s">
        <v>4</v>
      </c>
      <c r="D5430" s="305">
        <v>23506.61</v>
      </c>
    </row>
    <row r="5431" spans="1:4">
      <c r="A5431" s="303" t="s">
        <v>9919</v>
      </c>
      <c r="B5431" s="304" t="s">
        <v>9920</v>
      </c>
      <c r="C5431" s="304" t="s">
        <v>4</v>
      </c>
      <c r="D5431" s="305">
        <v>27060.35</v>
      </c>
    </row>
    <row r="5432" spans="1:4">
      <c r="A5432" s="303" t="s">
        <v>9921</v>
      </c>
      <c r="B5432" s="304" t="s">
        <v>9922</v>
      </c>
      <c r="C5432" s="304" t="s">
        <v>4</v>
      </c>
      <c r="D5432" s="305">
        <v>28331.02</v>
      </c>
    </row>
    <row r="5433" spans="1:4">
      <c r="A5433" s="303" t="s">
        <v>9923</v>
      </c>
      <c r="B5433" s="304" t="s">
        <v>9924</v>
      </c>
      <c r="C5433" s="304" t="s">
        <v>4</v>
      </c>
      <c r="D5433" s="305">
        <v>28833.4</v>
      </c>
    </row>
    <row r="5434" spans="1:4">
      <c r="A5434" s="303" t="s">
        <v>9925</v>
      </c>
      <c r="B5434" s="304" t="s">
        <v>9926</v>
      </c>
      <c r="C5434" s="304" t="s">
        <v>4</v>
      </c>
      <c r="D5434" s="305">
        <v>29252.7</v>
      </c>
    </row>
    <row r="5435" spans="1:4">
      <c r="A5435" s="303" t="s">
        <v>9927</v>
      </c>
      <c r="B5435" s="304" t="s">
        <v>9928</v>
      </c>
      <c r="C5435" s="304" t="s">
        <v>4</v>
      </c>
      <c r="D5435" s="305">
        <v>33421.370000000003</v>
      </c>
    </row>
    <row r="5436" spans="1:4">
      <c r="A5436" s="303" t="s">
        <v>9929</v>
      </c>
      <c r="B5436" s="304" t="s">
        <v>9930</v>
      </c>
      <c r="C5436" s="304" t="s">
        <v>4</v>
      </c>
      <c r="D5436" s="305">
        <v>33503.33</v>
      </c>
    </row>
    <row r="5437" spans="1:4">
      <c r="A5437" s="303" t="s">
        <v>9931</v>
      </c>
      <c r="B5437" s="304" t="s">
        <v>9932</v>
      </c>
      <c r="C5437" s="304" t="s">
        <v>4</v>
      </c>
      <c r="D5437" s="305">
        <v>34076.559999999998</v>
      </c>
    </row>
    <row r="5438" spans="1:4">
      <c r="A5438" s="303" t="s">
        <v>9933</v>
      </c>
      <c r="B5438" s="304" t="s">
        <v>9934</v>
      </c>
      <c r="C5438" s="304" t="s">
        <v>4</v>
      </c>
      <c r="D5438" s="305">
        <v>39091.019999999997</v>
      </c>
    </row>
    <row r="5439" spans="1:4">
      <c r="A5439" s="303" t="s">
        <v>9935</v>
      </c>
      <c r="B5439" s="304" t="s">
        <v>9936</v>
      </c>
      <c r="C5439" s="304" t="s">
        <v>4</v>
      </c>
      <c r="D5439" s="305">
        <v>37455.910000000003</v>
      </c>
    </row>
    <row r="5440" spans="1:4">
      <c r="A5440" s="303" t="s">
        <v>9937</v>
      </c>
      <c r="B5440" s="304" t="s">
        <v>9938</v>
      </c>
      <c r="C5440" s="304" t="s">
        <v>4</v>
      </c>
      <c r="D5440" s="305">
        <v>41697.96</v>
      </c>
    </row>
    <row r="5441" spans="1:4">
      <c r="A5441" s="303" t="s">
        <v>9939</v>
      </c>
      <c r="B5441" s="304" t="s">
        <v>9940</v>
      </c>
      <c r="C5441" s="304" t="s">
        <v>4</v>
      </c>
      <c r="D5441" s="305">
        <v>49378.14</v>
      </c>
    </row>
    <row r="5442" spans="1:4">
      <c r="A5442" s="303" t="s">
        <v>9941</v>
      </c>
      <c r="B5442" s="304" t="s">
        <v>9942</v>
      </c>
      <c r="C5442" s="304" t="s">
        <v>4</v>
      </c>
      <c r="D5442" s="305">
        <v>47780.51</v>
      </c>
    </row>
    <row r="5443" spans="1:4">
      <c r="A5443" s="303" t="s">
        <v>9943</v>
      </c>
      <c r="B5443" s="304" t="s">
        <v>9944</v>
      </c>
      <c r="C5443" s="304" t="s">
        <v>4</v>
      </c>
      <c r="D5443" s="305">
        <v>52280.51</v>
      </c>
    </row>
    <row r="5444" spans="1:4">
      <c r="A5444" s="303" t="s">
        <v>9945</v>
      </c>
      <c r="B5444" s="304" t="s">
        <v>9946</v>
      </c>
      <c r="C5444" s="304" t="s">
        <v>4</v>
      </c>
      <c r="D5444" s="305">
        <v>59490.69</v>
      </c>
    </row>
    <row r="5445" spans="1:4">
      <c r="A5445" s="303" t="s">
        <v>9947</v>
      </c>
      <c r="B5445" s="304" t="s">
        <v>9948</v>
      </c>
      <c r="C5445" s="304" t="s">
        <v>4</v>
      </c>
      <c r="D5445" s="305">
        <v>69552.509999999995</v>
      </c>
    </row>
    <row r="5446" spans="1:4">
      <c r="A5446" s="303" t="s">
        <v>9949</v>
      </c>
      <c r="B5446" s="304" t="s">
        <v>9950</v>
      </c>
      <c r="C5446" s="304" t="s">
        <v>4</v>
      </c>
      <c r="D5446" s="305">
        <v>75283.62</v>
      </c>
    </row>
    <row r="5447" spans="1:4">
      <c r="A5447" s="303" t="s">
        <v>9951</v>
      </c>
      <c r="B5447" s="304" t="s">
        <v>9952</v>
      </c>
      <c r="C5447" s="304" t="s">
        <v>4</v>
      </c>
      <c r="D5447" s="305">
        <v>75779.100000000006</v>
      </c>
    </row>
    <row r="5448" spans="1:4">
      <c r="A5448" s="303" t="s">
        <v>9953</v>
      </c>
      <c r="B5448" s="304" t="s">
        <v>9954</v>
      </c>
      <c r="C5448" s="304" t="s">
        <v>4</v>
      </c>
      <c r="D5448" s="305">
        <v>77400.820000000007</v>
      </c>
    </row>
    <row r="5449" spans="1:4">
      <c r="A5449" s="303" t="s">
        <v>9955</v>
      </c>
      <c r="B5449" s="304" t="s">
        <v>9956</v>
      </c>
      <c r="C5449" s="304" t="s">
        <v>4</v>
      </c>
      <c r="D5449" s="305">
        <v>91863.39</v>
      </c>
    </row>
    <row r="5450" spans="1:4">
      <c r="A5450" s="303" t="s">
        <v>9957</v>
      </c>
      <c r="B5450" s="304" t="s">
        <v>9958</v>
      </c>
      <c r="C5450" s="304" t="s">
        <v>4</v>
      </c>
      <c r="D5450" s="305">
        <v>90233.87</v>
      </c>
    </row>
    <row r="5451" spans="1:4">
      <c r="A5451" s="303" t="s">
        <v>9959</v>
      </c>
      <c r="B5451" s="304" t="s">
        <v>9960</v>
      </c>
      <c r="C5451" s="304" t="s">
        <v>4</v>
      </c>
      <c r="D5451" s="305">
        <v>1036.98</v>
      </c>
    </row>
    <row r="5452" spans="1:4">
      <c r="A5452" s="303" t="s">
        <v>9961</v>
      </c>
      <c r="B5452" s="304" t="s">
        <v>9962</v>
      </c>
      <c r="C5452" s="304" t="s">
        <v>4</v>
      </c>
      <c r="D5452" s="305">
        <v>104566.58</v>
      </c>
    </row>
    <row r="5453" spans="1:4">
      <c r="A5453" s="303" t="s">
        <v>9963</v>
      </c>
      <c r="B5453" s="304" t="s">
        <v>9964</v>
      </c>
      <c r="C5453" s="304" t="s">
        <v>4</v>
      </c>
      <c r="D5453" s="305">
        <v>103176.72</v>
      </c>
    </row>
    <row r="5454" spans="1:4">
      <c r="A5454" s="303" t="s">
        <v>9965</v>
      </c>
      <c r="B5454" s="304" t="s">
        <v>9966</v>
      </c>
      <c r="C5454" s="304" t="s">
        <v>4</v>
      </c>
      <c r="D5454" s="305">
        <v>1444.95</v>
      </c>
    </row>
    <row r="5455" spans="1:4">
      <c r="A5455" s="303" t="s">
        <v>9967</v>
      </c>
      <c r="B5455" s="304" t="s">
        <v>9968</v>
      </c>
      <c r="C5455" s="304" t="s">
        <v>4</v>
      </c>
      <c r="D5455" s="305">
        <v>1850.81</v>
      </c>
    </row>
    <row r="5456" spans="1:4">
      <c r="A5456" s="303" t="s">
        <v>9969</v>
      </c>
      <c r="B5456" s="304" t="s">
        <v>9970</v>
      </c>
      <c r="C5456" s="304" t="s">
        <v>4</v>
      </c>
      <c r="D5456" s="305">
        <v>2717.05</v>
      </c>
    </row>
    <row r="5457" spans="1:4">
      <c r="A5457" s="303" t="s">
        <v>9971</v>
      </c>
      <c r="B5457" s="304" t="s">
        <v>9972</v>
      </c>
      <c r="C5457" s="304" t="s">
        <v>4</v>
      </c>
      <c r="D5457" s="305">
        <v>2974.68</v>
      </c>
    </row>
    <row r="5458" spans="1:4">
      <c r="A5458" s="303" t="s">
        <v>9973</v>
      </c>
      <c r="B5458" s="304" t="s">
        <v>9974</v>
      </c>
      <c r="C5458" s="304" t="s">
        <v>4</v>
      </c>
      <c r="D5458" s="305">
        <v>3537.77</v>
      </c>
    </row>
    <row r="5459" spans="1:4">
      <c r="A5459" s="303" t="s">
        <v>9975</v>
      </c>
      <c r="B5459" s="304" t="s">
        <v>9976</v>
      </c>
      <c r="C5459" s="304" t="s">
        <v>4</v>
      </c>
      <c r="D5459" s="305">
        <v>3901.65</v>
      </c>
    </row>
    <row r="5460" spans="1:4">
      <c r="A5460" s="303" t="s">
        <v>9977</v>
      </c>
      <c r="B5460" s="304" t="s">
        <v>9978</v>
      </c>
      <c r="C5460" s="304" t="s">
        <v>4</v>
      </c>
      <c r="D5460" s="305">
        <v>19862.509999999998</v>
      </c>
    </row>
    <row r="5461" spans="1:4">
      <c r="A5461" s="303" t="s">
        <v>9979</v>
      </c>
      <c r="B5461" s="304" t="s">
        <v>9980</v>
      </c>
      <c r="C5461" s="304" t="s">
        <v>4</v>
      </c>
      <c r="D5461" s="305">
        <v>20265.41</v>
      </c>
    </row>
    <row r="5462" spans="1:4">
      <c r="A5462" s="303" t="s">
        <v>9981</v>
      </c>
      <c r="B5462" s="304" t="s">
        <v>9982</v>
      </c>
      <c r="C5462" s="304" t="s">
        <v>4</v>
      </c>
      <c r="D5462" s="305">
        <v>23319.81</v>
      </c>
    </row>
    <row r="5463" spans="1:4">
      <c r="A5463" s="303" t="s">
        <v>9983</v>
      </c>
      <c r="B5463" s="304" t="s">
        <v>9984</v>
      </c>
      <c r="C5463" s="304" t="s">
        <v>4</v>
      </c>
      <c r="D5463" s="305">
        <v>24012.69</v>
      </c>
    </row>
    <row r="5464" spans="1:4">
      <c r="A5464" s="303" t="s">
        <v>9985</v>
      </c>
      <c r="B5464" s="304" t="s">
        <v>9986</v>
      </c>
      <c r="C5464" s="304" t="s">
        <v>4</v>
      </c>
      <c r="D5464" s="305">
        <v>28915.49</v>
      </c>
    </row>
    <row r="5465" spans="1:4">
      <c r="A5465" s="303" t="s">
        <v>9987</v>
      </c>
      <c r="B5465" s="304" t="s">
        <v>9988</v>
      </c>
      <c r="C5465" s="304" t="s">
        <v>4</v>
      </c>
      <c r="D5465" s="305">
        <v>29580.32</v>
      </c>
    </row>
    <row r="5466" spans="1:4">
      <c r="A5466" s="303" t="s">
        <v>9989</v>
      </c>
      <c r="B5466" s="304" t="s">
        <v>9990</v>
      </c>
      <c r="C5466" s="304" t="s">
        <v>4</v>
      </c>
      <c r="D5466" s="305">
        <v>30253.07</v>
      </c>
    </row>
    <row r="5467" spans="1:4">
      <c r="A5467" s="303" t="s">
        <v>9991</v>
      </c>
      <c r="B5467" s="304" t="s">
        <v>9992</v>
      </c>
      <c r="C5467" s="304" t="s">
        <v>4</v>
      </c>
      <c r="D5467" s="305">
        <v>30624.400000000001</v>
      </c>
    </row>
    <row r="5468" spans="1:4">
      <c r="A5468" s="303" t="s">
        <v>9993</v>
      </c>
      <c r="B5468" s="304" t="s">
        <v>9994</v>
      </c>
      <c r="C5468" s="304" t="s">
        <v>4</v>
      </c>
      <c r="D5468" s="305">
        <v>43639.75</v>
      </c>
    </row>
    <row r="5469" spans="1:4">
      <c r="A5469" s="303" t="s">
        <v>9995</v>
      </c>
      <c r="B5469" s="304" t="s">
        <v>9996</v>
      </c>
      <c r="C5469" s="304" t="s">
        <v>4</v>
      </c>
      <c r="D5469" s="305">
        <v>43781.65</v>
      </c>
    </row>
    <row r="5470" spans="1:4">
      <c r="A5470" s="303" t="s">
        <v>9997</v>
      </c>
      <c r="B5470" s="304" t="s">
        <v>9998</v>
      </c>
      <c r="C5470" s="304" t="s">
        <v>4</v>
      </c>
      <c r="D5470" s="305">
        <v>59520.97</v>
      </c>
    </row>
    <row r="5471" spans="1:4">
      <c r="A5471" s="303" t="s">
        <v>9999</v>
      </c>
      <c r="B5471" s="304" t="s">
        <v>10000</v>
      </c>
      <c r="C5471" s="304" t="s">
        <v>4</v>
      </c>
      <c r="D5471" s="305">
        <v>59991.8</v>
      </c>
    </row>
    <row r="5472" spans="1:4">
      <c r="A5472" s="303" t="s">
        <v>10001</v>
      </c>
      <c r="B5472" s="304" t="s">
        <v>10002</v>
      </c>
      <c r="C5472" s="304" t="s">
        <v>4</v>
      </c>
      <c r="D5472" s="305">
        <v>69638</v>
      </c>
    </row>
    <row r="5473" spans="1:4">
      <c r="A5473" s="303" t="s">
        <v>10003</v>
      </c>
      <c r="B5473" s="304" t="s">
        <v>10004</v>
      </c>
      <c r="C5473" s="304" t="s">
        <v>4</v>
      </c>
      <c r="D5473" s="305">
        <v>73273.119999999995</v>
      </c>
    </row>
    <row r="5474" spans="1:4">
      <c r="A5474" s="303" t="s">
        <v>10005</v>
      </c>
      <c r="B5474" s="304" t="s">
        <v>10006</v>
      </c>
      <c r="C5474" s="304" t="s">
        <v>4</v>
      </c>
      <c r="D5474" s="305">
        <v>84942.52</v>
      </c>
    </row>
    <row r="5475" spans="1:4">
      <c r="A5475" s="303" t="s">
        <v>10007</v>
      </c>
      <c r="B5475" s="304" t="s">
        <v>10008</v>
      </c>
      <c r="C5475" s="304" t="s">
        <v>4</v>
      </c>
      <c r="D5475" s="305">
        <v>81661.600000000006</v>
      </c>
    </row>
    <row r="5476" spans="1:4">
      <c r="A5476" s="303" t="s">
        <v>10009</v>
      </c>
      <c r="B5476" s="304" t="s">
        <v>10010</v>
      </c>
      <c r="C5476" s="304" t="s">
        <v>4</v>
      </c>
      <c r="D5476" s="305">
        <v>561.13</v>
      </c>
    </row>
    <row r="5477" spans="1:4">
      <c r="A5477" s="303" t="s">
        <v>10011</v>
      </c>
      <c r="B5477" s="304" t="s">
        <v>10012</v>
      </c>
      <c r="C5477" s="304" t="s">
        <v>4</v>
      </c>
      <c r="D5477" s="305">
        <v>387.08</v>
      </c>
    </row>
    <row r="5478" spans="1:4">
      <c r="A5478" s="303" t="s">
        <v>10013</v>
      </c>
      <c r="B5478" s="304" t="s">
        <v>10014</v>
      </c>
      <c r="C5478" s="304" t="s">
        <v>4</v>
      </c>
      <c r="D5478" s="305">
        <v>529.17999999999995</v>
      </c>
    </row>
    <row r="5479" spans="1:4">
      <c r="A5479" s="303" t="s">
        <v>10015</v>
      </c>
      <c r="B5479" s="304" t="s">
        <v>10016</v>
      </c>
      <c r="C5479" s="304" t="s">
        <v>4</v>
      </c>
      <c r="D5479" s="305">
        <v>612.64</v>
      </c>
    </row>
    <row r="5480" spans="1:4">
      <c r="A5480" s="303" t="s">
        <v>10017</v>
      </c>
      <c r="B5480" s="304" t="s">
        <v>10018</v>
      </c>
      <c r="C5480" s="304" t="s">
        <v>4</v>
      </c>
      <c r="D5480" s="305">
        <v>405.03</v>
      </c>
    </row>
    <row r="5481" spans="1:4">
      <c r="A5481" s="303" t="s">
        <v>10019</v>
      </c>
      <c r="B5481" s="304" t="s">
        <v>10020</v>
      </c>
      <c r="C5481" s="304" t="s">
        <v>4</v>
      </c>
      <c r="D5481" s="305">
        <v>550.44000000000005</v>
      </c>
    </row>
    <row r="5482" spans="1:4">
      <c r="A5482" s="303" t="s">
        <v>10021</v>
      </c>
      <c r="B5482" s="304" t="s">
        <v>10022</v>
      </c>
      <c r="C5482" s="304" t="s">
        <v>4</v>
      </c>
      <c r="D5482" s="305">
        <v>22742.720000000001</v>
      </c>
    </row>
    <row r="5483" spans="1:4">
      <c r="A5483" s="303" t="s">
        <v>10023</v>
      </c>
      <c r="B5483" s="304" t="s">
        <v>10024</v>
      </c>
      <c r="C5483" s="304" t="s">
        <v>4</v>
      </c>
      <c r="D5483" s="305">
        <v>2810.99</v>
      </c>
    </row>
    <row r="5484" spans="1:4">
      <c r="A5484" s="303" t="s">
        <v>10025</v>
      </c>
      <c r="B5484" s="304" t="s">
        <v>10026</v>
      </c>
      <c r="C5484" s="304" t="s">
        <v>4</v>
      </c>
      <c r="D5484" s="305">
        <v>30128.58</v>
      </c>
    </row>
    <row r="5485" spans="1:4">
      <c r="A5485" s="303" t="s">
        <v>10027</v>
      </c>
      <c r="B5485" s="304" t="s">
        <v>10028</v>
      </c>
      <c r="C5485" s="304" t="s">
        <v>4</v>
      </c>
      <c r="D5485" s="305">
        <v>61220.37</v>
      </c>
    </row>
    <row r="5486" spans="1:4">
      <c r="A5486" s="303" t="s">
        <v>10029</v>
      </c>
      <c r="B5486" s="304" t="s">
        <v>10030</v>
      </c>
      <c r="C5486" s="304" t="s">
        <v>4</v>
      </c>
      <c r="D5486" s="305">
        <v>93965.86</v>
      </c>
    </row>
    <row r="5487" spans="1:4">
      <c r="A5487" s="303" t="s">
        <v>10035</v>
      </c>
      <c r="B5487" s="304" t="s">
        <v>10036</v>
      </c>
      <c r="C5487" s="304" t="s">
        <v>4</v>
      </c>
      <c r="D5487" s="305">
        <v>184.88</v>
      </c>
    </row>
    <row r="5488" spans="1:4">
      <c r="A5488" s="303" t="s">
        <v>10049</v>
      </c>
      <c r="B5488" s="304" t="s">
        <v>10050</v>
      </c>
      <c r="C5488" s="304" t="s">
        <v>4</v>
      </c>
      <c r="D5488" s="305">
        <v>24866.16</v>
      </c>
    </row>
    <row r="5489" spans="1:4">
      <c r="A5489" s="303" t="s">
        <v>10051</v>
      </c>
      <c r="B5489" s="304" t="s">
        <v>10052</v>
      </c>
      <c r="C5489" s="304" t="s">
        <v>4</v>
      </c>
      <c r="D5489" s="305">
        <v>14159.74</v>
      </c>
    </row>
    <row r="5490" spans="1:4">
      <c r="A5490" s="303" t="s">
        <v>10053</v>
      </c>
      <c r="B5490" s="304" t="s">
        <v>10054</v>
      </c>
      <c r="C5490" s="304" t="s">
        <v>4</v>
      </c>
      <c r="D5490" s="305">
        <v>16266.86</v>
      </c>
    </row>
    <row r="5491" spans="1:4">
      <c r="A5491" s="303" t="s">
        <v>10055</v>
      </c>
      <c r="B5491" s="304" t="s">
        <v>10056</v>
      </c>
      <c r="C5491" s="304" t="s">
        <v>4</v>
      </c>
      <c r="D5491" s="305">
        <v>18659.95</v>
      </c>
    </row>
    <row r="5492" spans="1:4">
      <c r="A5492" s="303" t="s">
        <v>10057</v>
      </c>
      <c r="B5492" s="304" t="s">
        <v>10058</v>
      </c>
      <c r="C5492" s="304" t="s">
        <v>4</v>
      </c>
      <c r="D5492" s="305">
        <v>22360.21</v>
      </c>
    </row>
    <row r="5493" spans="1:4">
      <c r="A5493" s="303" t="s">
        <v>10059</v>
      </c>
      <c r="B5493" s="304" t="s">
        <v>10060</v>
      </c>
      <c r="C5493" s="304" t="s">
        <v>4</v>
      </c>
      <c r="D5493" s="305">
        <v>29056.43</v>
      </c>
    </row>
    <row r="5494" spans="1:4">
      <c r="A5494" s="303" t="s">
        <v>10061</v>
      </c>
      <c r="B5494" s="304" t="s">
        <v>10062</v>
      </c>
      <c r="C5494" s="304" t="s">
        <v>4</v>
      </c>
      <c r="D5494" s="305">
        <v>18114</v>
      </c>
    </row>
    <row r="5495" spans="1:4">
      <c r="A5495" s="303" t="s">
        <v>10063</v>
      </c>
      <c r="B5495" s="304" t="s">
        <v>10064</v>
      </c>
      <c r="C5495" s="304" t="s">
        <v>4</v>
      </c>
      <c r="D5495" s="305">
        <v>20954.61</v>
      </c>
    </row>
    <row r="5496" spans="1:4">
      <c r="A5496" s="303" t="s">
        <v>10065</v>
      </c>
      <c r="B5496" s="304" t="s">
        <v>10066</v>
      </c>
      <c r="C5496" s="304" t="s">
        <v>4</v>
      </c>
      <c r="D5496" s="305">
        <v>23288.400000000001</v>
      </c>
    </row>
    <row r="5497" spans="1:4">
      <c r="A5497" s="303" t="s">
        <v>10067</v>
      </c>
      <c r="B5497" s="304" t="s">
        <v>10068</v>
      </c>
      <c r="C5497" s="304" t="s">
        <v>4</v>
      </c>
      <c r="D5497" s="305">
        <v>24779.94</v>
      </c>
    </row>
    <row r="5498" spans="1:4">
      <c r="A5498" s="303" t="s">
        <v>10069</v>
      </c>
      <c r="B5498" s="304" t="s">
        <v>10070</v>
      </c>
      <c r="C5498" s="304" t="s">
        <v>4</v>
      </c>
      <c r="D5498" s="305">
        <v>32509.94</v>
      </c>
    </row>
    <row r="5499" spans="1:4">
      <c r="A5499" s="303" t="s">
        <v>10071</v>
      </c>
      <c r="B5499" s="304" t="s">
        <v>10072</v>
      </c>
      <c r="C5499" s="304" t="s">
        <v>4</v>
      </c>
      <c r="D5499" s="305">
        <v>19104.79</v>
      </c>
    </row>
    <row r="5500" spans="1:4">
      <c r="A5500" s="303" t="s">
        <v>10073</v>
      </c>
      <c r="B5500" s="304" t="s">
        <v>10074</v>
      </c>
      <c r="C5500" s="304" t="s">
        <v>4</v>
      </c>
      <c r="D5500" s="305">
        <v>21947.84</v>
      </c>
    </row>
    <row r="5501" spans="1:4">
      <c r="A5501" s="303" t="s">
        <v>10075</v>
      </c>
      <c r="B5501" s="304" t="s">
        <v>10076</v>
      </c>
      <c r="C5501" s="304" t="s">
        <v>4</v>
      </c>
      <c r="D5501" s="305">
        <v>24264.52</v>
      </c>
    </row>
    <row r="5502" spans="1:4">
      <c r="A5502" s="303" t="s">
        <v>10077</v>
      </c>
      <c r="B5502" s="304" t="s">
        <v>10078</v>
      </c>
      <c r="C5502" s="304" t="s">
        <v>4</v>
      </c>
      <c r="D5502" s="305">
        <v>33677.14</v>
      </c>
    </row>
    <row r="5503" spans="1:4">
      <c r="A5503" s="303" t="s">
        <v>25823</v>
      </c>
      <c r="B5503" s="304" t="s">
        <v>25824</v>
      </c>
      <c r="C5503" s="304" t="s">
        <v>4</v>
      </c>
      <c r="D5503" s="305">
        <v>342.14</v>
      </c>
    </row>
    <row r="5504" spans="1:4">
      <c r="A5504" s="303" t="s">
        <v>25825</v>
      </c>
      <c r="B5504" s="304" t="s">
        <v>25826</v>
      </c>
      <c r="C5504" s="304" t="s">
        <v>4</v>
      </c>
      <c r="D5504" s="305">
        <v>453.47</v>
      </c>
    </row>
    <row r="5505" spans="1:4">
      <c r="A5505" s="303" t="s">
        <v>25827</v>
      </c>
      <c r="B5505" s="304" t="s">
        <v>25828</v>
      </c>
      <c r="C5505" s="304" t="s">
        <v>4</v>
      </c>
      <c r="D5505" s="305">
        <v>517.28</v>
      </c>
    </row>
    <row r="5506" spans="1:4">
      <c r="A5506" s="303" t="s">
        <v>10079</v>
      </c>
      <c r="B5506" s="304" t="s">
        <v>10080</v>
      </c>
      <c r="C5506" s="304" t="s">
        <v>4</v>
      </c>
      <c r="D5506" s="305">
        <v>517.28</v>
      </c>
    </row>
    <row r="5507" spans="1:4">
      <c r="A5507" s="303" t="s">
        <v>25829</v>
      </c>
      <c r="B5507" s="304" t="s">
        <v>25830</v>
      </c>
      <c r="C5507" s="304" t="s">
        <v>4</v>
      </c>
      <c r="D5507" s="305">
        <v>936.41</v>
      </c>
    </row>
    <row r="5508" spans="1:4">
      <c r="A5508" s="303" t="s">
        <v>10081</v>
      </c>
      <c r="B5508" s="304" t="s">
        <v>10082</v>
      </c>
      <c r="C5508" s="304" t="s">
        <v>4</v>
      </c>
      <c r="D5508" s="305">
        <v>936.41</v>
      </c>
    </row>
    <row r="5509" spans="1:4">
      <c r="A5509" s="303" t="s">
        <v>10083</v>
      </c>
      <c r="B5509" s="304" t="s">
        <v>10084</v>
      </c>
      <c r="C5509" s="304" t="s">
        <v>4</v>
      </c>
      <c r="D5509" s="305">
        <v>1536.48</v>
      </c>
    </row>
    <row r="5510" spans="1:4">
      <c r="A5510" s="303" t="s">
        <v>10085</v>
      </c>
      <c r="B5510" s="304" t="s">
        <v>10086</v>
      </c>
      <c r="C5510" s="304" t="s">
        <v>4</v>
      </c>
      <c r="D5510" s="305">
        <v>342.14</v>
      </c>
    </row>
    <row r="5511" spans="1:4">
      <c r="A5511" s="303" t="s">
        <v>10087</v>
      </c>
      <c r="B5511" s="304" t="s">
        <v>10088</v>
      </c>
      <c r="C5511" s="304" t="s">
        <v>4</v>
      </c>
      <c r="D5511" s="305">
        <v>453.47</v>
      </c>
    </row>
    <row r="5512" spans="1:4">
      <c r="A5512" s="303" t="s">
        <v>10089</v>
      </c>
      <c r="B5512" s="304" t="s">
        <v>10090</v>
      </c>
      <c r="C5512" s="304" t="s">
        <v>4</v>
      </c>
      <c r="D5512" s="305">
        <v>430.4</v>
      </c>
    </row>
    <row r="5513" spans="1:4">
      <c r="A5513" s="303" t="s">
        <v>25831</v>
      </c>
      <c r="B5513" s="304" t="s">
        <v>25832</v>
      </c>
      <c r="C5513" s="304" t="s">
        <v>4</v>
      </c>
      <c r="D5513" s="305">
        <v>249.9</v>
      </c>
    </row>
    <row r="5514" spans="1:4">
      <c r="A5514" s="303" t="s">
        <v>25833</v>
      </c>
      <c r="B5514" s="304" t="s">
        <v>25834</v>
      </c>
      <c r="C5514" s="304" t="s">
        <v>4</v>
      </c>
      <c r="D5514" s="305">
        <v>94.4</v>
      </c>
    </row>
    <row r="5515" spans="1:4">
      <c r="A5515" s="303" t="s">
        <v>25835</v>
      </c>
      <c r="B5515" s="304" t="s">
        <v>25836</v>
      </c>
      <c r="C5515" s="304" t="s">
        <v>4</v>
      </c>
      <c r="D5515" s="305">
        <v>257.25</v>
      </c>
    </row>
    <row r="5516" spans="1:4">
      <c r="A5516" s="303" t="s">
        <v>25837</v>
      </c>
      <c r="B5516" s="304" t="s">
        <v>25838</v>
      </c>
      <c r="C5516" s="304" t="s">
        <v>4</v>
      </c>
      <c r="D5516" s="305">
        <v>39.89</v>
      </c>
    </row>
    <row r="5517" spans="1:4">
      <c r="A5517" s="303" t="s">
        <v>25839</v>
      </c>
      <c r="B5517" s="304" t="s">
        <v>25840</v>
      </c>
      <c r="C5517" s="304" t="s">
        <v>4</v>
      </c>
      <c r="D5517" s="305">
        <v>35.700000000000003</v>
      </c>
    </row>
    <row r="5518" spans="1:4">
      <c r="A5518" s="303" t="s">
        <v>25841</v>
      </c>
      <c r="B5518" s="304" t="s">
        <v>25842</v>
      </c>
      <c r="C5518" s="304" t="s">
        <v>4</v>
      </c>
      <c r="D5518" s="305">
        <v>68.25</v>
      </c>
    </row>
    <row r="5519" spans="1:4">
      <c r="A5519" s="303" t="s">
        <v>25843</v>
      </c>
      <c r="B5519" s="304" t="s">
        <v>25844</v>
      </c>
      <c r="C5519" s="304" t="s">
        <v>4</v>
      </c>
      <c r="D5519" s="305">
        <v>52.55</v>
      </c>
    </row>
    <row r="5520" spans="1:4">
      <c r="A5520" s="303" t="s">
        <v>10112</v>
      </c>
      <c r="B5520" s="304" t="s">
        <v>491</v>
      </c>
      <c r="C5520" s="304" t="s">
        <v>4</v>
      </c>
      <c r="D5520" s="305">
        <v>101.89</v>
      </c>
    </row>
    <row r="5521" spans="1:4">
      <c r="A5521" s="303" t="s">
        <v>25845</v>
      </c>
      <c r="B5521" s="304" t="s">
        <v>25846</v>
      </c>
      <c r="C5521" s="304" t="s">
        <v>4</v>
      </c>
      <c r="D5521" s="305">
        <v>137.66999999999999</v>
      </c>
    </row>
    <row r="5522" spans="1:4">
      <c r="A5522" s="303" t="s">
        <v>25847</v>
      </c>
      <c r="B5522" s="304" t="s">
        <v>25848</v>
      </c>
      <c r="C5522" s="304" t="s">
        <v>4</v>
      </c>
      <c r="D5522" s="305">
        <v>97.95</v>
      </c>
    </row>
    <row r="5523" spans="1:4">
      <c r="A5523" s="303" t="s">
        <v>25849</v>
      </c>
      <c r="B5523" s="304" t="s">
        <v>25850</v>
      </c>
      <c r="C5523" s="304" t="s">
        <v>4</v>
      </c>
      <c r="D5523" s="305">
        <v>97.95</v>
      </c>
    </row>
    <row r="5524" spans="1:4">
      <c r="A5524" s="303" t="s">
        <v>25851</v>
      </c>
      <c r="B5524" s="304" t="s">
        <v>25852</v>
      </c>
      <c r="C5524" s="304" t="s">
        <v>4</v>
      </c>
      <c r="D5524" s="305">
        <v>155.71</v>
      </c>
    </row>
    <row r="5525" spans="1:4">
      <c r="A5525" s="303" t="s">
        <v>25853</v>
      </c>
      <c r="B5525" s="304" t="s">
        <v>25854</v>
      </c>
      <c r="C5525" s="304" t="s">
        <v>4</v>
      </c>
      <c r="D5525" s="305">
        <v>123.56</v>
      </c>
    </row>
    <row r="5526" spans="1:4" ht="30.6">
      <c r="A5526" s="303" t="s">
        <v>10135</v>
      </c>
      <c r="B5526" s="304" t="s">
        <v>10136</v>
      </c>
      <c r="C5526" s="304" t="s">
        <v>4</v>
      </c>
      <c r="D5526" s="305">
        <v>24288.39</v>
      </c>
    </row>
    <row r="5527" spans="1:4" ht="30.6">
      <c r="A5527" s="303" t="s">
        <v>10137</v>
      </c>
      <c r="B5527" s="304" t="s">
        <v>10138</v>
      </c>
      <c r="C5527" s="304" t="s">
        <v>4</v>
      </c>
      <c r="D5527" s="305">
        <v>28947.55</v>
      </c>
    </row>
    <row r="5528" spans="1:4" ht="30.6">
      <c r="A5528" s="303" t="s">
        <v>10139</v>
      </c>
      <c r="B5528" s="304" t="s">
        <v>10140</v>
      </c>
      <c r="C5528" s="304" t="s">
        <v>4</v>
      </c>
      <c r="D5528" s="305">
        <v>32333.91</v>
      </c>
    </row>
    <row r="5529" spans="1:4" ht="30.6">
      <c r="A5529" s="303" t="s">
        <v>10141</v>
      </c>
      <c r="B5529" s="304" t="s">
        <v>10142</v>
      </c>
      <c r="C5529" s="304" t="s">
        <v>4</v>
      </c>
      <c r="D5529" s="305">
        <v>27195.99</v>
      </c>
    </row>
    <row r="5530" spans="1:4" ht="30.6">
      <c r="A5530" s="303" t="s">
        <v>10143</v>
      </c>
      <c r="B5530" s="304" t="s">
        <v>10144</v>
      </c>
      <c r="C5530" s="304" t="s">
        <v>4</v>
      </c>
      <c r="D5530" s="305">
        <v>26740.58</v>
      </c>
    </row>
    <row r="5531" spans="1:4" ht="30.6">
      <c r="A5531" s="303" t="s">
        <v>10145</v>
      </c>
      <c r="B5531" s="304" t="s">
        <v>10146</v>
      </c>
      <c r="C5531" s="304" t="s">
        <v>4</v>
      </c>
      <c r="D5531" s="305">
        <v>31866.83</v>
      </c>
    </row>
    <row r="5532" spans="1:4">
      <c r="A5532" s="303" t="s">
        <v>25855</v>
      </c>
      <c r="B5532" s="304" t="s">
        <v>25856</v>
      </c>
      <c r="C5532" s="304" t="s">
        <v>4</v>
      </c>
      <c r="D5532" s="305">
        <v>104433.44</v>
      </c>
    </row>
    <row r="5533" spans="1:4">
      <c r="A5533" s="303" t="s">
        <v>25857</v>
      </c>
      <c r="B5533" s="304" t="s">
        <v>25858</v>
      </c>
      <c r="C5533" s="304" t="s">
        <v>4</v>
      </c>
      <c r="D5533" s="305">
        <v>200340</v>
      </c>
    </row>
    <row r="5534" spans="1:4">
      <c r="A5534" s="303" t="s">
        <v>25859</v>
      </c>
      <c r="B5534" s="304" t="s">
        <v>25860</v>
      </c>
      <c r="C5534" s="304" t="s">
        <v>4</v>
      </c>
      <c r="D5534" s="305">
        <v>91761.600000000006</v>
      </c>
    </row>
    <row r="5535" spans="1:4">
      <c r="A5535" s="303" t="s">
        <v>10157</v>
      </c>
      <c r="B5535" s="304" t="s">
        <v>10158</v>
      </c>
      <c r="C5535" s="304" t="s">
        <v>277</v>
      </c>
      <c r="D5535" s="305">
        <v>4.72</v>
      </c>
    </row>
    <row r="5536" spans="1:4">
      <c r="A5536" s="303" t="s">
        <v>25861</v>
      </c>
      <c r="B5536" s="304" t="s">
        <v>25862</v>
      </c>
      <c r="C5536" s="304" t="s">
        <v>4</v>
      </c>
      <c r="D5536" s="305">
        <v>9065.42</v>
      </c>
    </row>
    <row r="5537" spans="1:4">
      <c r="A5537" s="303" t="s">
        <v>10241</v>
      </c>
      <c r="B5537" s="304" t="s">
        <v>10242</v>
      </c>
      <c r="C5537" s="304" t="s">
        <v>277</v>
      </c>
      <c r="D5537" s="305">
        <v>1.37</v>
      </c>
    </row>
    <row r="5538" spans="1:4">
      <c r="A5538" s="303" t="s">
        <v>10247</v>
      </c>
      <c r="B5538" s="304" t="s">
        <v>10248</v>
      </c>
      <c r="C5538" s="304" t="s">
        <v>4</v>
      </c>
      <c r="D5538" s="305">
        <v>201.58</v>
      </c>
    </row>
    <row r="5539" spans="1:4">
      <c r="A5539" s="303" t="s">
        <v>10277</v>
      </c>
      <c r="B5539" s="304" t="s">
        <v>10278</v>
      </c>
      <c r="C5539" s="304" t="s">
        <v>4</v>
      </c>
      <c r="D5539" s="305">
        <v>17.77</v>
      </c>
    </row>
    <row r="5540" spans="1:4">
      <c r="A5540" s="303" t="s">
        <v>10279</v>
      </c>
      <c r="B5540" s="304" t="s">
        <v>10280</v>
      </c>
      <c r="C5540" s="304" t="s">
        <v>4</v>
      </c>
      <c r="D5540" s="305">
        <v>18.059999999999999</v>
      </c>
    </row>
    <row r="5541" spans="1:4">
      <c r="A5541" s="303" t="s">
        <v>10281</v>
      </c>
      <c r="B5541" s="304" t="s">
        <v>10282</v>
      </c>
      <c r="C5541" s="304" t="s">
        <v>4</v>
      </c>
      <c r="D5541" s="305">
        <v>29.26</v>
      </c>
    </row>
    <row r="5542" spans="1:4">
      <c r="A5542" s="303" t="s">
        <v>10283</v>
      </c>
      <c r="B5542" s="304" t="s">
        <v>10284</v>
      </c>
      <c r="C5542" s="304" t="s">
        <v>4</v>
      </c>
      <c r="D5542" s="305">
        <v>54.31</v>
      </c>
    </row>
    <row r="5543" spans="1:4">
      <c r="A5543" s="303" t="s">
        <v>10285</v>
      </c>
      <c r="B5543" s="304" t="s">
        <v>10286</v>
      </c>
      <c r="C5543" s="304" t="s">
        <v>4</v>
      </c>
      <c r="D5543" s="305">
        <v>79.5</v>
      </c>
    </row>
    <row r="5544" spans="1:4">
      <c r="A5544" s="303" t="s">
        <v>10287</v>
      </c>
      <c r="B5544" s="304" t="s">
        <v>10288</v>
      </c>
      <c r="C5544" s="304" t="s">
        <v>4</v>
      </c>
      <c r="D5544" s="305">
        <v>18.920000000000002</v>
      </c>
    </row>
    <row r="5545" spans="1:4">
      <c r="A5545" s="303" t="s">
        <v>10289</v>
      </c>
      <c r="B5545" s="304" t="s">
        <v>10290</v>
      </c>
      <c r="C5545" s="304" t="s">
        <v>4</v>
      </c>
      <c r="D5545" s="305">
        <v>29.64</v>
      </c>
    </row>
    <row r="5546" spans="1:4">
      <c r="A5546" s="303" t="s">
        <v>10291</v>
      </c>
      <c r="B5546" s="304" t="s">
        <v>10292</v>
      </c>
      <c r="C5546" s="304" t="s">
        <v>4</v>
      </c>
      <c r="D5546" s="305">
        <v>30.66</v>
      </c>
    </row>
    <row r="5547" spans="1:4">
      <c r="A5547" s="303" t="s">
        <v>10293</v>
      </c>
      <c r="B5547" s="304" t="s">
        <v>10294</v>
      </c>
      <c r="C5547" s="304" t="s">
        <v>4</v>
      </c>
      <c r="D5547" s="305">
        <v>45.78</v>
      </c>
    </row>
    <row r="5548" spans="1:4">
      <c r="A5548" s="303" t="s">
        <v>10295</v>
      </c>
      <c r="B5548" s="304" t="s">
        <v>10296</v>
      </c>
      <c r="C5548" s="304" t="s">
        <v>4</v>
      </c>
      <c r="D5548" s="305">
        <v>46.3</v>
      </c>
    </row>
    <row r="5549" spans="1:4">
      <c r="A5549" s="303" t="s">
        <v>10298</v>
      </c>
      <c r="B5549" s="304" t="s">
        <v>10299</v>
      </c>
      <c r="C5549" s="304" t="s">
        <v>4</v>
      </c>
      <c r="D5549" s="305">
        <v>2.4300000000000002</v>
      </c>
    </row>
    <row r="5550" spans="1:4">
      <c r="A5550" s="303" t="s">
        <v>10300</v>
      </c>
      <c r="B5550" s="304" t="s">
        <v>10301</v>
      </c>
      <c r="C5550" s="304" t="s">
        <v>4</v>
      </c>
      <c r="D5550" s="305">
        <v>2.4300000000000002</v>
      </c>
    </row>
    <row r="5551" spans="1:4">
      <c r="A5551" s="303" t="s">
        <v>25863</v>
      </c>
      <c r="B5551" s="304" t="s">
        <v>25864</v>
      </c>
      <c r="C5551" s="304" t="s">
        <v>4</v>
      </c>
      <c r="D5551" s="305">
        <v>4230.54</v>
      </c>
    </row>
    <row r="5552" spans="1:4">
      <c r="A5552" s="303" t="s">
        <v>25865</v>
      </c>
      <c r="B5552" s="304" t="s">
        <v>25866</v>
      </c>
      <c r="C5552" s="304" t="s">
        <v>4</v>
      </c>
      <c r="D5552" s="305">
        <v>183.3</v>
      </c>
    </row>
    <row r="5553" spans="1:4">
      <c r="A5553" s="303" t="s">
        <v>10307</v>
      </c>
      <c r="B5553" s="304" t="s">
        <v>10308</v>
      </c>
      <c r="C5553" s="304" t="s">
        <v>4</v>
      </c>
      <c r="D5553" s="305">
        <v>12564.81</v>
      </c>
    </row>
    <row r="5554" spans="1:4">
      <c r="A5554" s="303" t="s">
        <v>10309</v>
      </c>
      <c r="B5554" s="304" t="s">
        <v>10310</v>
      </c>
      <c r="C5554" s="304" t="s">
        <v>4</v>
      </c>
      <c r="D5554" s="305">
        <v>3449.87</v>
      </c>
    </row>
    <row r="5555" spans="1:4">
      <c r="A5555" s="303" t="s">
        <v>10311</v>
      </c>
      <c r="B5555" s="304" t="s">
        <v>10312</v>
      </c>
      <c r="C5555" s="304" t="s">
        <v>4</v>
      </c>
      <c r="D5555" s="305">
        <v>7064.83</v>
      </c>
    </row>
    <row r="5556" spans="1:4">
      <c r="A5556" s="303" t="s">
        <v>10313</v>
      </c>
      <c r="B5556" s="304" t="s">
        <v>10314</v>
      </c>
      <c r="C5556" s="304" t="s">
        <v>4</v>
      </c>
      <c r="D5556" s="305">
        <v>16680.830000000002</v>
      </c>
    </row>
    <row r="5557" spans="1:4">
      <c r="A5557" s="303" t="s">
        <v>25867</v>
      </c>
      <c r="B5557" s="304" t="s">
        <v>25868</v>
      </c>
      <c r="C5557" s="304" t="s">
        <v>4</v>
      </c>
      <c r="D5557" s="305">
        <v>2664.45</v>
      </c>
    </row>
    <row r="5558" spans="1:4">
      <c r="A5558" s="303" t="s">
        <v>10365</v>
      </c>
      <c r="B5558" s="304" t="s">
        <v>10366</v>
      </c>
      <c r="C5558" s="304" t="s">
        <v>277</v>
      </c>
      <c r="D5558" s="305">
        <v>3.08</v>
      </c>
    </row>
    <row r="5559" spans="1:4">
      <c r="A5559" s="303" t="s">
        <v>25869</v>
      </c>
      <c r="B5559" s="304" t="s">
        <v>25870</v>
      </c>
      <c r="C5559" s="304" t="s">
        <v>4</v>
      </c>
      <c r="D5559" s="305">
        <v>20.38</v>
      </c>
    </row>
    <row r="5560" spans="1:4">
      <c r="A5560" s="303" t="s">
        <v>25871</v>
      </c>
      <c r="B5560" s="304" t="s">
        <v>25872</v>
      </c>
      <c r="C5560" s="304" t="s">
        <v>4</v>
      </c>
      <c r="D5560" s="305">
        <v>18.829999999999998</v>
      </c>
    </row>
    <row r="5561" spans="1:4">
      <c r="A5561" s="303" t="s">
        <v>25873</v>
      </c>
      <c r="B5561" s="304" t="s">
        <v>25874</v>
      </c>
      <c r="C5561" s="304" t="s">
        <v>4</v>
      </c>
      <c r="D5561" s="305">
        <v>13.67</v>
      </c>
    </row>
    <row r="5562" spans="1:4">
      <c r="A5562" s="303" t="s">
        <v>25875</v>
      </c>
      <c r="B5562" s="304" t="s">
        <v>25876</v>
      </c>
      <c r="C5562" s="304" t="s">
        <v>4</v>
      </c>
      <c r="D5562" s="305">
        <v>25.26</v>
      </c>
    </row>
    <row r="5563" spans="1:4">
      <c r="A5563" s="303" t="s">
        <v>10523</v>
      </c>
      <c r="B5563" s="304" t="s">
        <v>10524</v>
      </c>
      <c r="C5563" s="304" t="s">
        <v>4</v>
      </c>
      <c r="D5563" s="305">
        <v>5.16</v>
      </c>
    </row>
    <row r="5564" spans="1:4">
      <c r="A5564" s="303" t="s">
        <v>10525</v>
      </c>
      <c r="B5564" s="304" t="s">
        <v>10526</v>
      </c>
      <c r="C5564" s="304" t="s">
        <v>4</v>
      </c>
      <c r="D5564" s="305">
        <v>3.93</v>
      </c>
    </row>
    <row r="5565" spans="1:4" ht="20.399999999999999">
      <c r="A5565" s="303" t="s">
        <v>25877</v>
      </c>
      <c r="B5565" s="304" t="s">
        <v>25878</v>
      </c>
      <c r="C5565" s="304" t="s">
        <v>4</v>
      </c>
      <c r="D5565" s="305">
        <v>23353.05</v>
      </c>
    </row>
    <row r="5566" spans="1:4" ht="20.399999999999999">
      <c r="A5566" s="303" t="s">
        <v>25879</v>
      </c>
      <c r="B5566" s="304" t="s">
        <v>25880</v>
      </c>
      <c r="C5566" s="304" t="s">
        <v>4</v>
      </c>
      <c r="D5566" s="305">
        <v>37901.599999999999</v>
      </c>
    </row>
    <row r="5567" spans="1:4">
      <c r="A5567" s="303" t="s">
        <v>10591</v>
      </c>
      <c r="B5567" s="304" t="s">
        <v>10592</v>
      </c>
      <c r="C5567" s="304" t="s">
        <v>4</v>
      </c>
      <c r="D5567" s="305">
        <v>37.81</v>
      </c>
    </row>
    <row r="5568" spans="1:4" ht="20.399999999999999">
      <c r="A5568" s="303" t="s">
        <v>25881</v>
      </c>
      <c r="B5568" s="304" t="s">
        <v>25882</v>
      </c>
      <c r="C5568" s="304" t="s">
        <v>276</v>
      </c>
      <c r="D5568" s="305">
        <v>880.44</v>
      </c>
    </row>
    <row r="5569" spans="1:4" ht="20.399999999999999">
      <c r="A5569" s="303" t="s">
        <v>10595</v>
      </c>
      <c r="B5569" s="304" t="s">
        <v>505</v>
      </c>
      <c r="C5569" s="304" t="s">
        <v>276</v>
      </c>
      <c r="D5569" s="305">
        <v>923.04</v>
      </c>
    </row>
    <row r="5570" spans="1:4" ht="20.399999999999999">
      <c r="A5570" s="303" t="s">
        <v>10596</v>
      </c>
      <c r="B5570" s="304" t="s">
        <v>506</v>
      </c>
      <c r="C5570" s="304" t="s">
        <v>276</v>
      </c>
      <c r="D5570" s="305">
        <v>977.86</v>
      </c>
    </row>
    <row r="5571" spans="1:4">
      <c r="A5571" s="303" t="s">
        <v>10611</v>
      </c>
      <c r="B5571" s="304" t="s">
        <v>10612</v>
      </c>
      <c r="C5571" s="304" t="s">
        <v>4</v>
      </c>
      <c r="D5571" s="305">
        <v>36.9</v>
      </c>
    </row>
    <row r="5572" spans="1:4">
      <c r="A5572" s="303" t="s">
        <v>10617</v>
      </c>
      <c r="B5572" s="304" t="s">
        <v>10618</v>
      </c>
      <c r="C5572" s="304" t="s">
        <v>4</v>
      </c>
      <c r="D5572" s="305">
        <v>534.27</v>
      </c>
    </row>
    <row r="5573" spans="1:4">
      <c r="A5573" s="303" t="s">
        <v>10619</v>
      </c>
      <c r="B5573" s="304" t="s">
        <v>10620</v>
      </c>
      <c r="C5573" s="304" t="s">
        <v>4</v>
      </c>
      <c r="D5573" s="305">
        <v>715</v>
      </c>
    </row>
    <row r="5574" spans="1:4">
      <c r="A5574" s="303" t="s">
        <v>10621</v>
      </c>
      <c r="B5574" s="304" t="s">
        <v>10622</v>
      </c>
      <c r="C5574" s="304" t="s">
        <v>4</v>
      </c>
      <c r="D5574" s="305">
        <v>1030.8699999999999</v>
      </c>
    </row>
    <row r="5575" spans="1:4">
      <c r="A5575" s="303" t="s">
        <v>10623</v>
      </c>
      <c r="B5575" s="304" t="s">
        <v>10624</v>
      </c>
      <c r="C5575" s="304" t="s">
        <v>4</v>
      </c>
      <c r="D5575" s="305">
        <v>1751.66</v>
      </c>
    </row>
    <row r="5576" spans="1:4">
      <c r="A5576" s="303" t="s">
        <v>10625</v>
      </c>
      <c r="B5576" s="304" t="s">
        <v>10626</v>
      </c>
      <c r="C5576" s="304" t="s">
        <v>4</v>
      </c>
      <c r="D5576" s="305">
        <v>499.72</v>
      </c>
    </row>
    <row r="5577" spans="1:4">
      <c r="A5577" s="303" t="s">
        <v>10627</v>
      </c>
      <c r="B5577" s="304" t="s">
        <v>10628</v>
      </c>
      <c r="C5577" s="304" t="s">
        <v>4</v>
      </c>
      <c r="D5577" s="305">
        <v>710.82</v>
      </c>
    </row>
    <row r="5578" spans="1:4">
      <c r="A5578" s="303" t="s">
        <v>10629</v>
      </c>
      <c r="B5578" s="304" t="s">
        <v>10630</v>
      </c>
      <c r="C5578" s="304" t="s">
        <v>4</v>
      </c>
      <c r="D5578" s="305">
        <v>1034.44</v>
      </c>
    </row>
    <row r="5579" spans="1:4">
      <c r="A5579" s="303" t="s">
        <v>10631</v>
      </c>
      <c r="B5579" s="304" t="s">
        <v>10632</v>
      </c>
      <c r="C5579" s="304" t="s">
        <v>4</v>
      </c>
      <c r="D5579" s="305">
        <v>1769.32</v>
      </c>
    </row>
    <row r="5580" spans="1:4">
      <c r="A5580" s="303" t="s">
        <v>10639</v>
      </c>
      <c r="B5580" s="304" t="s">
        <v>10640</v>
      </c>
      <c r="C5580" s="304" t="s">
        <v>4</v>
      </c>
      <c r="D5580" s="305">
        <v>36.299999999999997</v>
      </c>
    </row>
    <row r="5581" spans="1:4">
      <c r="A5581" s="303" t="s">
        <v>10641</v>
      </c>
      <c r="B5581" s="304" t="s">
        <v>10642</v>
      </c>
      <c r="C5581" s="304" t="s">
        <v>4</v>
      </c>
      <c r="D5581" s="305">
        <v>33.450000000000003</v>
      </c>
    </row>
    <row r="5582" spans="1:4">
      <c r="A5582" s="303" t="s">
        <v>10643</v>
      </c>
      <c r="B5582" s="304" t="s">
        <v>10644</v>
      </c>
      <c r="C5582" s="304" t="s">
        <v>4</v>
      </c>
      <c r="D5582" s="305">
        <v>81.760000000000005</v>
      </c>
    </row>
    <row r="5583" spans="1:4">
      <c r="A5583" s="303" t="s">
        <v>10645</v>
      </c>
      <c r="B5583" s="304" t="s">
        <v>10646</v>
      </c>
      <c r="C5583" s="304" t="s">
        <v>4</v>
      </c>
      <c r="D5583" s="305">
        <v>31.63</v>
      </c>
    </row>
    <row r="5584" spans="1:4">
      <c r="A5584" s="303" t="s">
        <v>10633</v>
      </c>
      <c r="B5584" s="304" t="s">
        <v>10634</v>
      </c>
      <c r="C5584" s="304" t="s">
        <v>4</v>
      </c>
      <c r="D5584" s="305">
        <v>2199.46</v>
      </c>
    </row>
    <row r="5585" spans="1:4">
      <c r="A5585" s="303" t="s">
        <v>10635</v>
      </c>
      <c r="B5585" s="304" t="s">
        <v>10636</v>
      </c>
      <c r="C5585" s="304" t="s">
        <v>4</v>
      </c>
      <c r="D5585" s="305">
        <v>3438.26</v>
      </c>
    </row>
    <row r="5586" spans="1:4">
      <c r="A5586" s="303" t="s">
        <v>25883</v>
      </c>
      <c r="B5586" s="304" t="s">
        <v>25884</v>
      </c>
      <c r="C5586" s="304" t="s">
        <v>4</v>
      </c>
      <c r="D5586" s="305">
        <v>54.9</v>
      </c>
    </row>
    <row r="5587" spans="1:4">
      <c r="A5587" s="303" t="s">
        <v>10655</v>
      </c>
      <c r="B5587" s="304" t="s">
        <v>10656</v>
      </c>
      <c r="C5587" s="304" t="s">
        <v>4</v>
      </c>
      <c r="D5587" s="305">
        <v>53.92</v>
      </c>
    </row>
    <row r="5588" spans="1:4">
      <c r="A5588" s="303" t="s">
        <v>10657</v>
      </c>
      <c r="B5588" s="304" t="s">
        <v>10658</v>
      </c>
      <c r="C5588" s="304" t="s">
        <v>4</v>
      </c>
      <c r="D5588" s="305">
        <v>55.2</v>
      </c>
    </row>
    <row r="5589" spans="1:4">
      <c r="A5589" s="303" t="s">
        <v>10659</v>
      </c>
      <c r="B5589" s="304" t="s">
        <v>10660</v>
      </c>
      <c r="C5589" s="304" t="s">
        <v>4</v>
      </c>
      <c r="D5589" s="305">
        <v>82.77</v>
      </c>
    </row>
    <row r="5590" spans="1:4">
      <c r="A5590" s="303" t="s">
        <v>10661</v>
      </c>
      <c r="B5590" s="304" t="s">
        <v>10662</v>
      </c>
      <c r="C5590" s="304" t="s">
        <v>4</v>
      </c>
      <c r="D5590" s="305">
        <v>105.6</v>
      </c>
    </row>
    <row r="5591" spans="1:4">
      <c r="A5591" s="303" t="s">
        <v>10663</v>
      </c>
      <c r="B5591" s="304" t="s">
        <v>10664</v>
      </c>
      <c r="C5591" s="304" t="s">
        <v>4</v>
      </c>
      <c r="D5591" s="305">
        <v>130.78</v>
      </c>
    </row>
    <row r="5592" spans="1:4">
      <c r="A5592" s="303" t="s">
        <v>25885</v>
      </c>
      <c r="B5592" s="304" t="s">
        <v>25886</v>
      </c>
      <c r="C5592" s="304" t="s">
        <v>4</v>
      </c>
      <c r="D5592" s="305">
        <v>282.02</v>
      </c>
    </row>
    <row r="5593" spans="1:4">
      <c r="A5593" s="303" t="s">
        <v>10665</v>
      </c>
      <c r="B5593" s="304" t="s">
        <v>10666</v>
      </c>
      <c r="C5593" s="304" t="s">
        <v>4</v>
      </c>
      <c r="D5593" s="305">
        <v>339.47</v>
      </c>
    </row>
    <row r="5594" spans="1:4">
      <c r="A5594" s="303" t="s">
        <v>25887</v>
      </c>
      <c r="B5594" s="304" t="s">
        <v>25888</v>
      </c>
      <c r="C5594" s="304" t="s">
        <v>4</v>
      </c>
      <c r="D5594" s="305">
        <v>1203.45</v>
      </c>
    </row>
    <row r="5595" spans="1:4">
      <c r="A5595" s="303" t="s">
        <v>25889</v>
      </c>
      <c r="B5595" s="304" t="s">
        <v>25890</v>
      </c>
      <c r="C5595" s="304" t="s">
        <v>4</v>
      </c>
      <c r="D5595" s="305">
        <v>2550</v>
      </c>
    </row>
    <row r="5596" spans="1:4">
      <c r="A5596" s="303" t="s">
        <v>10675</v>
      </c>
      <c r="B5596" s="304" t="s">
        <v>10676</v>
      </c>
      <c r="C5596" s="304" t="s">
        <v>4</v>
      </c>
      <c r="D5596" s="305">
        <v>92.01</v>
      </c>
    </row>
    <row r="5597" spans="1:4">
      <c r="A5597" s="303" t="s">
        <v>10677</v>
      </c>
      <c r="B5597" s="304" t="s">
        <v>10678</v>
      </c>
      <c r="C5597" s="304" t="s">
        <v>4</v>
      </c>
      <c r="D5597" s="305">
        <v>1028.31</v>
      </c>
    </row>
    <row r="5598" spans="1:4" ht="20.399999999999999">
      <c r="A5598" s="303" t="s">
        <v>10685</v>
      </c>
      <c r="B5598" s="304" t="s">
        <v>10686</v>
      </c>
      <c r="C5598" s="304" t="s">
        <v>4</v>
      </c>
      <c r="D5598" s="305">
        <v>3264.27</v>
      </c>
    </row>
    <row r="5599" spans="1:4" ht="20.399999999999999">
      <c r="A5599" s="303" t="s">
        <v>10687</v>
      </c>
      <c r="B5599" s="304" t="s">
        <v>10688</v>
      </c>
      <c r="C5599" s="304" t="s">
        <v>4</v>
      </c>
      <c r="D5599" s="305">
        <v>4764.68</v>
      </c>
    </row>
    <row r="5600" spans="1:4" ht="20.399999999999999">
      <c r="A5600" s="303" t="s">
        <v>10689</v>
      </c>
      <c r="B5600" s="304" t="s">
        <v>10690</v>
      </c>
      <c r="C5600" s="304" t="s">
        <v>4</v>
      </c>
      <c r="D5600" s="305">
        <v>30697.59</v>
      </c>
    </row>
    <row r="5601" spans="1:4" ht="20.399999999999999">
      <c r="A5601" s="303" t="s">
        <v>10691</v>
      </c>
      <c r="B5601" s="304" t="s">
        <v>10692</v>
      </c>
      <c r="C5601" s="304" t="s">
        <v>4</v>
      </c>
      <c r="D5601" s="305">
        <v>42844.71</v>
      </c>
    </row>
    <row r="5602" spans="1:4" ht="20.399999999999999">
      <c r="A5602" s="303" t="s">
        <v>10693</v>
      </c>
      <c r="B5602" s="304" t="s">
        <v>10694</v>
      </c>
      <c r="C5602" s="304" t="s">
        <v>4</v>
      </c>
      <c r="D5602" s="305">
        <v>10940.07</v>
      </c>
    </row>
    <row r="5603" spans="1:4" ht="20.399999999999999">
      <c r="A5603" s="303" t="s">
        <v>10695</v>
      </c>
      <c r="B5603" s="304" t="s">
        <v>10696</v>
      </c>
      <c r="C5603" s="304" t="s">
        <v>4</v>
      </c>
      <c r="D5603" s="305">
        <v>56591.26</v>
      </c>
    </row>
    <row r="5604" spans="1:4" ht="20.399999999999999">
      <c r="A5604" s="303" t="s">
        <v>10697</v>
      </c>
      <c r="B5604" s="304" t="s">
        <v>10698</v>
      </c>
      <c r="C5604" s="304" t="s">
        <v>4</v>
      </c>
      <c r="D5604" s="305">
        <v>16140.1</v>
      </c>
    </row>
    <row r="5605" spans="1:4" ht="20.399999999999999">
      <c r="A5605" s="303" t="s">
        <v>10699</v>
      </c>
      <c r="B5605" s="304" t="s">
        <v>10700</v>
      </c>
      <c r="C5605" s="304" t="s">
        <v>4</v>
      </c>
      <c r="D5605" s="305">
        <v>19772.47</v>
      </c>
    </row>
    <row r="5606" spans="1:4">
      <c r="A5606" s="303" t="s">
        <v>25891</v>
      </c>
      <c r="B5606" s="304" t="s">
        <v>25892</v>
      </c>
      <c r="C5606" s="304" t="s">
        <v>4</v>
      </c>
      <c r="D5606" s="305">
        <v>750</v>
      </c>
    </row>
    <row r="5607" spans="1:4">
      <c r="A5607" s="303" t="s">
        <v>25893</v>
      </c>
      <c r="B5607" s="304" t="s">
        <v>25894</v>
      </c>
      <c r="C5607" s="304" t="s">
        <v>4</v>
      </c>
      <c r="D5607" s="305">
        <v>2300</v>
      </c>
    </row>
    <row r="5608" spans="1:4">
      <c r="A5608" s="303" t="s">
        <v>25895</v>
      </c>
      <c r="B5608" s="304" t="s">
        <v>25896</v>
      </c>
      <c r="C5608" s="304" t="s">
        <v>4</v>
      </c>
      <c r="D5608" s="305">
        <v>3400</v>
      </c>
    </row>
    <row r="5609" spans="1:4">
      <c r="A5609" s="303" t="s">
        <v>25897</v>
      </c>
      <c r="B5609" s="304" t="s">
        <v>25898</v>
      </c>
      <c r="C5609" s="304" t="s">
        <v>4</v>
      </c>
      <c r="D5609" s="305">
        <v>4500</v>
      </c>
    </row>
    <row r="5610" spans="1:4">
      <c r="A5610" s="303" t="s">
        <v>25899</v>
      </c>
      <c r="B5610" s="304" t="s">
        <v>25900</v>
      </c>
      <c r="C5610" s="304" t="s">
        <v>4</v>
      </c>
      <c r="D5610" s="305">
        <v>8855</v>
      </c>
    </row>
    <row r="5611" spans="1:4">
      <c r="A5611" s="303" t="s">
        <v>10713</v>
      </c>
      <c r="B5611" s="304" t="s">
        <v>10714</v>
      </c>
      <c r="C5611" s="304" t="s">
        <v>4</v>
      </c>
      <c r="D5611" s="305">
        <v>121035.15</v>
      </c>
    </row>
    <row r="5612" spans="1:4">
      <c r="A5612" s="303" t="s">
        <v>10715</v>
      </c>
      <c r="B5612" s="304" t="s">
        <v>10716</v>
      </c>
      <c r="C5612" s="304" t="s">
        <v>4</v>
      </c>
      <c r="D5612" s="305">
        <v>140821.85999999999</v>
      </c>
    </row>
    <row r="5613" spans="1:4">
      <c r="A5613" s="303" t="s">
        <v>10717</v>
      </c>
      <c r="B5613" s="304" t="s">
        <v>10718</v>
      </c>
      <c r="C5613" s="304" t="s">
        <v>4</v>
      </c>
      <c r="D5613" s="305">
        <v>137768.42000000001</v>
      </c>
    </row>
    <row r="5614" spans="1:4">
      <c r="A5614" s="303" t="s">
        <v>10719</v>
      </c>
      <c r="B5614" s="304" t="s">
        <v>10720</v>
      </c>
      <c r="C5614" s="304" t="s">
        <v>4</v>
      </c>
      <c r="D5614" s="305">
        <v>190283.13</v>
      </c>
    </row>
    <row r="5615" spans="1:4">
      <c r="A5615" s="303" t="s">
        <v>10721</v>
      </c>
      <c r="B5615" s="304" t="s">
        <v>10722</v>
      </c>
      <c r="C5615" s="304" t="s">
        <v>4</v>
      </c>
      <c r="D5615" s="305">
        <v>66668.539999999994</v>
      </c>
    </row>
    <row r="5616" spans="1:4">
      <c r="A5616" s="303" t="s">
        <v>10723</v>
      </c>
      <c r="B5616" s="304" t="s">
        <v>10724</v>
      </c>
      <c r="C5616" s="304" t="s">
        <v>4</v>
      </c>
      <c r="D5616" s="305">
        <v>95472.26</v>
      </c>
    </row>
    <row r="5617" spans="1:4">
      <c r="A5617" s="303" t="s">
        <v>10725</v>
      </c>
      <c r="B5617" s="304" t="s">
        <v>10726</v>
      </c>
      <c r="C5617" s="304" t="s">
        <v>4</v>
      </c>
      <c r="D5617" s="305">
        <v>120682.92</v>
      </c>
    </row>
    <row r="5618" spans="1:4">
      <c r="A5618" s="303" t="s">
        <v>25901</v>
      </c>
      <c r="B5618" s="304" t="s">
        <v>25902</v>
      </c>
      <c r="C5618" s="304" t="s">
        <v>4</v>
      </c>
      <c r="D5618" s="305">
        <v>168160</v>
      </c>
    </row>
    <row r="5619" spans="1:4">
      <c r="A5619" s="303" t="s">
        <v>25903</v>
      </c>
      <c r="B5619" s="304" t="s">
        <v>25904</v>
      </c>
      <c r="C5619" s="304" t="s">
        <v>4</v>
      </c>
      <c r="D5619" s="305">
        <v>322245</v>
      </c>
    </row>
    <row r="5620" spans="1:4">
      <c r="A5620" s="303" t="s">
        <v>10743</v>
      </c>
      <c r="B5620" s="304" t="s">
        <v>10744</v>
      </c>
      <c r="C5620" s="304" t="s">
        <v>4</v>
      </c>
      <c r="D5620" s="305">
        <v>320.83</v>
      </c>
    </row>
    <row r="5621" spans="1:4">
      <c r="A5621" s="303" t="s">
        <v>10745</v>
      </c>
      <c r="B5621" s="304" t="s">
        <v>10746</v>
      </c>
      <c r="C5621" s="304" t="s">
        <v>4</v>
      </c>
      <c r="D5621" s="305">
        <v>356.16</v>
      </c>
    </row>
    <row r="5622" spans="1:4">
      <c r="A5622" s="303" t="s">
        <v>10747</v>
      </c>
      <c r="B5622" s="304" t="s">
        <v>10748</v>
      </c>
      <c r="C5622" s="304" t="s">
        <v>4</v>
      </c>
      <c r="D5622" s="305">
        <v>314.89999999999998</v>
      </c>
    </row>
    <row r="5623" spans="1:4">
      <c r="A5623" s="303" t="s">
        <v>10753</v>
      </c>
      <c r="B5623" s="304" t="s">
        <v>10754</v>
      </c>
      <c r="C5623" s="304" t="s">
        <v>4</v>
      </c>
      <c r="D5623" s="305">
        <v>93.86</v>
      </c>
    </row>
    <row r="5624" spans="1:4">
      <c r="A5624" s="303" t="s">
        <v>10755</v>
      </c>
      <c r="B5624" s="304" t="s">
        <v>10756</v>
      </c>
      <c r="C5624" s="304" t="s">
        <v>4</v>
      </c>
      <c r="D5624" s="305">
        <v>113.02</v>
      </c>
    </row>
    <row r="5625" spans="1:4">
      <c r="A5625" s="303" t="s">
        <v>10757</v>
      </c>
      <c r="B5625" s="304" t="s">
        <v>10758</v>
      </c>
      <c r="C5625" s="304" t="s">
        <v>4</v>
      </c>
      <c r="D5625" s="305">
        <v>246.36</v>
      </c>
    </row>
    <row r="5626" spans="1:4">
      <c r="A5626" s="303" t="s">
        <v>10759</v>
      </c>
      <c r="B5626" s="304" t="s">
        <v>10760</v>
      </c>
      <c r="C5626" s="304" t="s">
        <v>4</v>
      </c>
      <c r="D5626" s="305">
        <v>368.43</v>
      </c>
    </row>
    <row r="5627" spans="1:4">
      <c r="A5627" s="303" t="s">
        <v>10761</v>
      </c>
      <c r="B5627" s="304" t="s">
        <v>10762</v>
      </c>
      <c r="C5627" s="304" t="s">
        <v>4</v>
      </c>
      <c r="D5627" s="305">
        <v>1059.08</v>
      </c>
    </row>
    <row r="5628" spans="1:4">
      <c r="A5628" s="303" t="s">
        <v>10763</v>
      </c>
      <c r="B5628" s="304" t="s">
        <v>10764</v>
      </c>
      <c r="C5628" s="304" t="s">
        <v>4</v>
      </c>
      <c r="D5628" s="305">
        <v>1318.21</v>
      </c>
    </row>
    <row r="5629" spans="1:4">
      <c r="A5629" s="303" t="s">
        <v>10765</v>
      </c>
      <c r="B5629" s="304" t="s">
        <v>10766</v>
      </c>
      <c r="C5629" s="304" t="s">
        <v>4</v>
      </c>
      <c r="D5629" s="305">
        <v>2400.52</v>
      </c>
    </row>
    <row r="5630" spans="1:4">
      <c r="A5630" s="303" t="s">
        <v>10779</v>
      </c>
      <c r="B5630" s="304" t="s">
        <v>10780</v>
      </c>
      <c r="C5630" s="304" t="s">
        <v>4</v>
      </c>
      <c r="D5630" s="305">
        <v>26.34</v>
      </c>
    </row>
    <row r="5631" spans="1:4">
      <c r="A5631" s="303" t="s">
        <v>10749</v>
      </c>
      <c r="B5631" s="304" t="s">
        <v>10750</v>
      </c>
      <c r="C5631" s="304" t="s">
        <v>4</v>
      </c>
      <c r="D5631" s="305">
        <v>287.20999999999998</v>
      </c>
    </row>
    <row r="5632" spans="1:4">
      <c r="A5632" s="303" t="s">
        <v>10751</v>
      </c>
      <c r="B5632" s="304" t="s">
        <v>10752</v>
      </c>
      <c r="C5632" s="304" t="s">
        <v>4</v>
      </c>
      <c r="D5632" s="305">
        <v>428.42</v>
      </c>
    </row>
    <row r="5633" spans="1:4">
      <c r="A5633" s="303" t="s">
        <v>10767</v>
      </c>
      <c r="B5633" s="304" t="s">
        <v>10768</v>
      </c>
      <c r="C5633" s="304" t="s">
        <v>4</v>
      </c>
      <c r="D5633" s="305">
        <v>98.04</v>
      </c>
    </row>
    <row r="5634" spans="1:4">
      <c r="A5634" s="303" t="s">
        <v>10769</v>
      </c>
      <c r="B5634" s="304" t="s">
        <v>10770</v>
      </c>
      <c r="C5634" s="304" t="s">
        <v>4</v>
      </c>
      <c r="D5634" s="305">
        <v>138.84</v>
      </c>
    </row>
    <row r="5635" spans="1:4">
      <c r="A5635" s="303" t="s">
        <v>10771</v>
      </c>
      <c r="B5635" s="304" t="s">
        <v>10772</v>
      </c>
      <c r="C5635" s="304" t="s">
        <v>4</v>
      </c>
      <c r="D5635" s="305">
        <v>211.93</v>
      </c>
    </row>
    <row r="5636" spans="1:4">
      <c r="A5636" s="303" t="s">
        <v>10773</v>
      </c>
      <c r="B5636" s="304" t="s">
        <v>10774</v>
      </c>
      <c r="C5636" s="304" t="s">
        <v>4</v>
      </c>
      <c r="D5636" s="305">
        <v>748.42</v>
      </c>
    </row>
    <row r="5637" spans="1:4">
      <c r="A5637" s="303" t="s">
        <v>10775</v>
      </c>
      <c r="B5637" s="304" t="s">
        <v>10776</v>
      </c>
      <c r="C5637" s="304" t="s">
        <v>4</v>
      </c>
      <c r="D5637" s="305">
        <v>927.94</v>
      </c>
    </row>
    <row r="5638" spans="1:4">
      <c r="A5638" s="303" t="s">
        <v>10777</v>
      </c>
      <c r="B5638" s="304" t="s">
        <v>10778</v>
      </c>
      <c r="C5638" s="304" t="s">
        <v>4</v>
      </c>
      <c r="D5638" s="305">
        <v>1672.16</v>
      </c>
    </row>
    <row r="5639" spans="1:4">
      <c r="A5639" s="303" t="s">
        <v>10781</v>
      </c>
      <c r="B5639" s="304" t="s">
        <v>10782</v>
      </c>
      <c r="C5639" s="304" t="s">
        <v>4</v>
      </c>
      <c r="D5639" s="305">
        <v>37.31</v>
      </c>
    </row>
    <row r="5640" spans="1:4">
      <c r="A5640" s="303" t="s">
        <v>10783</v>
      </c>
      <c r="B5640" s="304" t="s">
        <v>10784</v>
      </c>
      <c r="C5640" s="304" t="s">
        <v>4</v>
      </c>
      <c r="D5640" s="305">
        <v>497.08</v>
      </c>
    </row>
    <row r="5641" spans="1:4">
      <c r="A5641" s="303" t="s">
        <v>25905</v>
      </c>
      <c r="B5641" s="304" t="s">
        <v>25906</v>
      </c>
      <c r="C5641" s="304" t="s">
        <v>4</v>
      </c>
      <c r="D5641" s="305">
        <v>3386</v>
      </c>
    </row>
    <row r="5642" spans="1:4">
      <c r="A5642" s="303" t="s">
        <v>10799</v>
      </c>
      <c r="B5642" s="304" t="s">
        <v>10800</v>
      </c>
      <c r="C5642" s="304" t="s">
        <v>4</v>
      </c>
      <c r="D5642" s="305">
        <v>27.35</v>
      </c>
    </row>
    <row r="5643" spans="1:4">
      <c r="A5643" s="303" t="s">
        <v>25907</v>
      </c>
      <c r="B5643" s="304" t="s">
        <v>25908</v>
      </c>
      <c r="C5643" s="304" t="s">
        <v>4</v>
      </c>
      <c r="D5643" s="305">
        <v>317.5</v>
      </c>
    </row>
    <row r="5644" spans="1:4">
      <c r="A5644" s="303" t="s">
        <v>25909</v>
      </c>
      <c r="B5644" s="304" t="s">
        <v>25910</v>
      </c>
      <c r="C5644" s="304" t="s">
        <v>4</v>
      </c>
      <c r="D5644" s="305">
        <v>132.30000000000001</v>
      </c>
    </row>
    <row r="5645" spans="1:4">
      <c r="A5645" s="303" t="s">
        <v>25911</v>
      </c>
      <c r="B5645" s="304" t="s">
        <v>25912</v>
      </c>
      <c r="C5645" s="304" t="s">
        <v>4</v>
      </c>
      <c r="D5645" s="305">
        <v>1121.1400000000001</v>
      </c>
    </row>
    <row r="5646" spans="1:4">
      <c r="A5646" s="303" t="s">
        <v>25913</v>
      </c>
      <c r="B5646" s="304" t="s">
        <v>25914</v>
      </c>
      <c r="C5646" s="304" t="s">
        <v>4</v>
      </c>
      <c r="D5646" s="305">
        <v>165.94</v>
      </c>
    </row>
    <row r="5647" spans="1:4">
      <c r="A5647" s="303" t="s">
        <v>25915</v>
      </c>
      <c r="B5647" s="304" t="s">
        <v>25916</v>
      </c>
      <c r="C5647" s="304" t="s">
        <v>4</v>
      </c>
      <c r="D5647" s="305">
        <v>301.05</v>
      </c>
    </row>
    <row r="5648" spans="1:4">
      <c r="A5648" s="303" t="s">
        <v>25917</v>
      </c>
      <c r="B5648" s="304" t="s">
        <v>25918</v>
      </c>
      <c r="C5648" s="304" t="s">
        <v>4</v>
      </c>
      <c r="D5648" s="305">
        <v>885.31</v>
      </c>
    </row>
    <row r="5649" spans="1:4">
      <c r="A5649" s="303" t="s">
        <v>25919</v>
      </c>
      <c r="B5649" s="304" t="s">
        <v>25920</v>
      </c>
      <c r="C5649" s="304" t="s">
        <v>4</v>
      </c>
      <c r="D5649" s="305">
        <v>435.09</v>
      </c>
    </row>
    <row r="5650" spans="1:4">
      <c r="A5650" s="303" t="s">
        <v>25921</v>
      </c>
      <c r="B5650" s="304" t="s">
        <v>25922</v>
      </c>
      <c r="C5650" s="304" t="s">
        <v>4</v>
      </c>
      <c r="D5650" s="305">
        <v>50.59</v>
      </c>
    </row>
    <row r="5651" spans="1:4">
      <c r="A5651" s="303" t="s">
        <v>25923</v>
      </c>
      <c r="B5651" s="304" t="s">
        <v>25924</v>
      </c>
      <c r="C5651" s="304" t="s">
        <v>4</v>
      </c>
      <c r="D5651" s="305">
        <v>35.340000000000003</v>
      </c>
    </row>
    <row r="5652" spans="1:4">
      <c r="A5652" s="303" t="s">
        <v>25925</v>
      </c>
      <c r="B5652" s="304" t="s">
        <v>25926</v>
      </c>
      <c r="C5652" s="304" t="s">
        <v>4</v>
      </c>
      <c r="D5652" s="305">
        <v>68.22</v>
      </c>
    </row>
    <row r="5653" spans="1:4">
      <c r="A5653" s="303" t="s">
        <v>25927</v>
      </c>
      <c r="B5653" s="304" t="s">
        <v>25928</v>
      </c>
      <c r="C5653" s="304" t="s">
        <v>4</v>
      </c>
      <c r="D5653" s="305">
        <v>301.94</v>
      </c>
    </row>
    <row r="5654" spans="1:4">
      <c r="A5654" s="303" t="s">
        <v>25929</v>
      </c>
      <c r="B5654" s="304" t="s">
        <v>25930</v>
      </c>
      <c r="C5654" s="304" t="s">
        <v>4</v>
      </c>
      <c r="D5654" s="305">
        <v>710.23</v>
      </c>
    </row>
    <row r="5655" spans="1:4">
      <c r="A5655" s="303" t="s">
        <v>25931</v>
      </c>
      <c r="B5655" s="304" t="s">
        <v>25932</v>
      </c>
      <c r="C5655" s="304" t="s">
        <v>4</v>
      </c>
      <c r="D5655" s="305">
        <v>1118.53</v>
      </c>
    </row>
    <row r="5656" spans="1:4">
      <c r="A5656" s="303" t="s">
        <v>25933</v>
      </c>
      <c r="B5656" s="304" t="s">
        <v>25934</v>
      </c>
      <c r="C5656" s="304" t="s">
        <v>4</v>
      </c>
      <c r="D5656" s="305">
        <v>71.09</v>
      </c>
    </row>
    <row r="5657" spans="1:4">
      <c r="A5657" s="303" t="s">
        <v>25935</v>
      </c>
      <c r="B5657" s="304" t="s">
        <v>25936</v>
      </c>
      <c r="C5657" s="304" t="s">
        <v>4</v>
      </c>
      <c r="D5657" s="305">
        <v>1527.01</v>
      </c>
    </row>
    <row r="5658" spans="1:4">
      <c r="A5658" s="303" t="s">
        <v>25937</v>
      </c>
      <c r="B5658" s="304" t="s">
        <v>25938</v>
      </c>
      <c r="C5658" s="304" t="s">
        <v>4</v>
      </c>
      <c r="D5658" s="305">
        <v>596.73</v>
      </c>
    </row>
    <row r="5659" spans="1:4">
      <c r="A5659" s="303" t="s">
        <v>25939</v>
      </c>
      <c r="B5659" s="304" t="s">
        <v>25940</v>
      </c>
      <c r="C5659" s="304" t="s">
        <v>4</v>
      </c>
      <c r="D5659" s="305">
        <v>1199.8699999999999</v>
      </c>
    </row>
    <row r="5660" spans="1:4">
      <c r="A5660" s="303" t="s">
        <v>25941</v>
      </c>
      <c r="B5660" s="304" t="s">
        <v>25942</v>
      </c>
      <c r="C5660" s="304" t="s">
        <v>4</v>
      </c>
      <c r="D5660" s="305">
        <v>1285.4000000000001</v>
      </c>
    </row>
    <row r="5661" spans="1:4">
      <c r="A5661" s="303" t="s">
        <v>10869</v>
      </c>
      <c r="B5661" s="304" t="s">
        <v>10870</v>
      </c>
      <c r="C5661" s="304" t="s">
        <v>4</v>
      </c>
      <c r="D5661" s="305">
        <v>296.99</v>
      </c>
    </row>
    <row r="5662" spans="1:4">
      <c r="A5662" s="303" t="s">
        <v>10877</v>
      </c>
      <c r="B5662" s="304" t="s">
        <v>10878</v>
      </c>
      <c r="C5662" s="304" t="s">
        <v>4</v>
      </c>
      <c r="D5662" s="305">
        <v>346.27</v>
      </c>
    </row>
    <row r="5663" spans="1:4">
      <c r="A5663" s="303" t="s">
        <v>10881</v>
      </c>
      <c r="B5663" s="304" t="s">
        <v>10882</v>
      </c>
      <c r="C5663" s="304" t="s">
        <v>4</v>
      </c>
      <c r="D5663" s="305">
        <v>519.23</v>
      </c>
    </row>
    <row r="5664" spans="1:4">
      <c r="A5664" s="303" t="s">
        <v>10887</v>
      </c>
      <c r="B5664" s="304" t="s">
        <v>10888</v>
      </c>
      <c r="C5664" s="304" t="s">
        <v>4</v>
      </c>
      <c r="D5664" s="305">
        <v>656.16</v>
      </c>
    </row>
    <row r="5665" spans="1:4">
      <c r="A5665" s="303" t="s">
        <v>10895</v>
      </c>
      <c r="B5665" s="304" t="s">
        <v>10896</v>
      </c>
      <c r="C5665" s="304" t="s">
        <v>4</v>
      </c>
      <c r="D5665" s="305">
        <v>615.20000000000005</v>
      </c>
    </row>
    <row r="5666" spans="1:4">
      <c r="A5666" s="303" t="s">
        <v>10909</v>
      </c>
      <c r="B5666" s="304" t="s">
        <v>10910</v>
      </c>
      <c r="C5666" s="304" t="s">
        <v>4</v>
      </c>
      <c r="D5666" s="305">
        <v>818.58</v>
      </c>
    </row>
    <row r="5667" spans="1:4">
      <c r="A5667" s="303" t="s">
        <v>10911</v>
      </c>
      <c r="B5667" s="304" t="s">
        <v>10912</v>
      </c>
      <c r="C5667" s="304" t="s">
        <v>4</v>
      </c>
      <c r="D5667" s="305">
        <v>1190.24</v>
      </c>
    </row>
    <row r="5668" spans="1:4">
      <c r="A5668" s="303" t="s">
        <v>10915</v>
      </c>
      <c r="B5668" s="304" t="s">
        <v>10916</v>
      </c>
      <c r="C5668" s="304" t="s">
        <v>4</v>
      </c>
      <c r="D5668" s="305">
        <v>1668.31</v>
      </c>
    </row>
    <row r="5669" spans="1:4">
      <c r="A5669" s="303" t="s">
        <v>10929</v>
      </c>
      <c r="B5669" s="304" t="s">
        <v>10930</v>
      </c>
      <c r="C5669" s="304" t="s">
        <v>4</v>
      </c>
      <c r="D5669" s="305">
        <v>1447.58</v>
      </c>
    </row>
    <row r="5670" spans="1:4">
      <c r="A5670" s="303" t="s">
        <v>10949</v>
      </c>
      <c r="B5670" s="304" t="s">
        <v>10950</v>
      </c>
      <c r="C5670" s="304" t="s">
        <v>4</v>
      </c>
      <c r="D5670" s="305">
        <v>4867.7700000000004</v>
      </c>
    </row>
    <row r="5671" spans="1:4">
      <c r="A5671" s="303" t="s">
        <v>10955</v>
      </c>
      <c r="B5671" s="304" t="s">
        <v>10956</v>
      </c>
      <c r="C5671" s="304" t="s">
        <v>4</v>
      </c>
      <c r="D5671" s="305">
        <v>211.43</v>
      </c>
    </row>
    <row r="5672" spans="1:4">
      <c r="A5672" s="303" t="s">
        <v>10865</v>
      </c>
      <c r="B5672" s="304" t="s">
        <v>10866</v>
      </c>
      <c r="C5672" s="304" t="s">
        <v>4</v>
      </c>
      <c r="D5672" s="305">
        <v>303.43</v>
      </c>
    </row>
    <row r="5673" spans="1:4">
      <c r="A5673" s="303" t="s">
        <v>10867</v>
      </c>
      <c r="B5673" s="304" t="s">
        <v>10868</v>
      </c>
      <c r="C5673" s="304" t="s">
        <v>4</v>
      </c>
      <c r="D5673" s="305">
        <v>296.99</v>
      </c>
    </row>
    <row r="5674" spans="1:4">
      <c r="A5674" s="303" t="s">
        <v>10871</v>
      </c>
      <c r="B5674" s="304" t="s">
        <v>10872</v>
      </c>
      <c r="C5674" s="304" t="s">
        <v>4</v>
      </c>
      <c r="D5674" s="305">
        <v>298.85000000000002</v>
      </c>
    </row>
    <row r="5675" spans="1:4">
      <c r="A5675" s="303" t="s">
        <v>10873</v>
      </c>
      <c r="B5675" s="304" t="s">
        <v>10874</v>
      </c>
      <c r="C5675" s="304" t="s">
        <v>4</v>
      </c>
      <c r="D5675" s="305">
        <v>279.92</v>
      </c>
    </row>
    <row r="5676" spans="1:4">
      <c r="A5676" s="303" t="s">
        <v>10875</v>
      </c>
      <c r="B5676" s="304" t="s">
        <v>10876</v>
      </c>
      <c r="C5676" s="304" t="s">
        <v>4</v>
      </c>
      <c r="D5676" s="305">
        <v>420.49</v>
      </c>
    </row>
    <row r="5677" spans="1:4">
      <c r="A5677" s="303" t="s">
        <v>10879</v>
      </c>
      <c r="B5677" s="304" t="s">
        <v>10880</v>
      </c>
      <c r="C5677" s="304" t="s">
        <v>4</v>
      </c>
      <c r="D5677" s="305">
        <v>668.3</v>
      </c>
    </row>
    <row r="5678" spans="1:4">
      <c r="A5678" s="303" t="s">
        <v>10883</v>
      </c>
      <c r="B5678" s="304" t="s">
        <v>10884</v>
      </c>
      <c r="C5678" s="304" t="s">
        <v>4</v>
      </c>
      <c r="D5678" s="305">
        <v>423.91</v>
      </c>
    </row>
    <row r="5679" spans="1:4">
      <c r="A5679" s="303" t="s">
        <v>10885</v>
      </c>
      <c r="B5679" s="304" t="s">
        <v>10886</v>
      </c>
      <c r="C5679" s="304" t="s">
        <v>4</v>
      </c>
      <c r="D5679" s="305">
        <v>656.16</v>
      </c>
    </row>
    <row r="5680" spans="1:4">
      <c r="A5680" s="303" t="s">
        <v>10889</v>
      </c>
      <c r="B5680" s="304" t="s">
        <v>10890</v>
      </c>
      <c r="C5680" s="304" t="s">
        <v>4</v>
      </c>
      <c r="D5680" s="305">
        <v>669.53</v>
      </c>
    </row>
    <row r="5681" spans="1:4">
      <c r="A5681" s="303" t="s">
        <v>10891</v>
      </c>
      <c r="B5681" s="304" t="s">
        <v>10892</v>
      </c>
      <c r="C5681" s="304" t="s">
        <v>4</v>
      </c>
      <c r="D5681" s="305">
        <v>826.66</v>
      </c>
    </row>
    <row r="5682" spans="1:4">
      <c r="A5682" s="303" t="s">
        <v>10893</v>
      </c>
      <c r="B5682" s="304" t="s">
        <v>10894</v>
      </c>
      <c r="C5682" s="304" t="s">
        <v>4</v>
      </c>
      <c r="D5682" s="305">
        <v>615.20000000000005</v>
      </c>
    </row>
    <row r="5683" spans="1:4">
      <c r="A5683" s="303" t="s">
        <v>10897</v>
      </c>
      <c r="B5683" s="304" t="s">
        <v>10898</v>
      </c>
      <c r="C5683" s="304" t="s">
        <v>4</v>
      </c>
      <c r="D5683" s="305">
        <v>882.93</v>
      </c>
    </row>
    <row r="5684" spans="1:4">
      <c r="A5684" s="303" t="s">
        <v>10899</v>
      </c>
      <c r="B5684" s="304" t="s">
        <v>10900</v>
      </c>
      <c r="C5684" s="304" t="s">
        <v>4</v>
      </c>
      <c r="D5684" s="305">
        <v>921.98</v>
      </c>
    </row>
    <row r="5685" spans="1:4">
      <c r="A5685" s="303" t="s">
        <v>10901</v>
      </c>
      <c r="B5685" s="304" t="s">
        <v>10902</v>
      </c>
      <c r="C5685" s="304" t="s">
        <v>4</v>
      </c>
      <c r="D5685" s="305">
        <v>1239.76</v>
      </c>
    </row>
    <row r="5686" spans="1:4">
      <c r="A5686" s="303" t="s">
        <v>10903</v>
      </c>
      <c r="B5686" s="304" t="s">
        <v>10904</v>
      </c>
      <c r="C5686" s="304" t="s">
        <v>4</v>
      </c>
      <c r="D5686" s="305">
        <v>1299.19</v>
      </c>
    </row>
    <row r="5687" spans="1:4">
      <c r="A5687" s="303" t="s">
        <v>10905</v>
      </c>
      <c r="B5687" s="304" t="s">
        <v>10906</v>
      </c>
      <c r="C5687" s="304" t="s">
        <v>4</v>
      </c>
      <c r="D5687" s="305">
        <v>1056.8900000000001</v>
      </c>
    </row>
    <row r="5688" spans="1:4">
      <c r="A5688" s="303" t="s">
        <v>10907</v>
      </c>
      <c r="B5688" s="304" t="s">
        <v>10908</v>
      </c>
      <c r="C5688" s="304" t="s">
        <v>4</v>
      </c>
      <c r="D5688" s="305">
        <v>818.58</v>
      </c>
    </row>
    <row r="5689" spans="1:4">
      <c r="A5689" s="303" t="s">
        <v>10913</v>
      </c>
      <c r="B5689" s="304" t="s">
        <v>10914</v>
      </c>
      <c r="C5689" s="304" t="s">
        <v>4</v>
      </c>
      <c r="D5689" s="305">
        <v>1541.13</v>
      </c>
    </row>
    <row r="5690" spans="1:4">
      <c r="A5690" s="303" t="s">
        <v>10917</v>
      </c>
      <c r="B5690" s="304" t="s">
        <v>10918</v>
      </c>
      <c r="C5690" s="304" t="s">
        <v>4</v>
      </c>
      <c r="D5690" s="305">
        <v>4650.45</v>
      </c>
    </row>
    <row r="5691" spans="1:4">
      <c r="A5691" s="303" t="s">
        <v>10919</v>
      </c>
      <c r="B5691" s="304" t="s">
        <v>10920</v>
      </c>
      <c r="C5691" s="304" t="s">
        <v>4</v>
      </c>
      <c r="D5691" s="305">
        <v>1625.28</v>
      </c>
    </row>
    <row r="5692" spans="1:4">
      <c r="A5692" s="303" t="s">
        <v>10921</v>
      </c>
      <c r="B5692" s="304" t="s">
        <v>10922</v>
      </c>
      <c r="C5692" s="304" t="s">
        <v>4</v>
      </c>
      <c r="D5692" s="305">
        <v>1960.27</v>
      </c>
    </row>
    <row r="5693" spans="1:4">
      <c r="A5693" s="303" t="s">
        <v>10923</v>
      </c>
      <c r="B5693" s="304" t="s">
        <v>10924</v>
      </c>
      <c r="C5693" s="304" t="s">
        <v>4</v>
      </c>
      <c r="D5693" s="305">
        <v>2145.67</v>
      </c>
    </row>
    <row r="5694" spans="1:4">
      <c r="A5694" s="303" t="s">
        <v>10925</v>
      </c>
      <c r="B5694" s="304" t="s">
        <v>10926</v>
      </c>
      <c r="C5694" s="304" t="s">
        <v>4</v>
      </c>
      <c r="D5694" s="305">
        <v>2342.27</v>
      </c>
    </row>
    <row r="5695" spans="1:4">
      <c r="A5695" s="303" t="s">
        <v>10927</v>
      </c>
      <c r="B5695" s="304" t="s">
        <v>10928</v>
      </c>
      <c r="C5695" s="304" t="s">
        <v>4</v>
      </c>
      <c r="D5695" s="305">
        <v>1447.58</v>
      </c>
    </row>
    <row r="5696" spans="1:4">
      <c r="A5696" s="303" t="s">
        <v>10931</v>
      </c>
      <c r="B5696" s="304" t="s">
        <v>10932</v>
      </c>
      <c r="C5696" s="304" t="s">
        <v>4</v>
      </c>
      <c r="D5696" s="305">
        <v>2293.88</v>
      </c>
    </row>
    <row r="5697" spans="1:4">
      <c r="A5697" s="303" t="s">
        <v>10933</v>
      </c>
      <c r="B5697" s="304" t="s">
        <v>10934</v>
      </c>
      <c r="C5697" s="304" t="s">
        <v>4</v>
      </c>
      <c r="D5697" s="305">
        <v>2547.09</v>
      </c>
    </row>
    <row r="5698" spans="1:4">
      <c r="A5698" s="303" t="s">
        <v>10935</v>
      </c>
      <c r="B5698" s="304" t="s">
        <v>10936</v>
      </c>
      <c r="C5698" s="304" t="s">
        <v>4</v>
      </c>
      <c r="D5698" s="305">
        <v>4273.45</v>
      </c>
    </row>
    <row r="5699" spans="1:4">
      <c r="A5699" s="303" t="s">
        <v>10937</v>
      </c>
      <c r="B5699" s="304" t="s">
        <v>10938</v>
      </c>
      <c r="C5699" s="304" t="s">
        <v>4</v>
      </c>
      <c r="D5699" s="305">
        <v>5449.18</v>
      </c>
    </row>
    <row r="5700" spans="1:4">
      <c r="A5700" s="303" t="s">
        <v>10939</v>
      </c>
      <c r="B5700" s="304" t="s">
        <v>10940</v>
      </c>
      <c r="C5700" s="304" t="s">
        <v>4</v>
      </c>
      <c r="D5700" s="305">
        <v>2486.33</v>
      </c>
    </row>
    <row r="5701" spans="1:4">
      <c r="A5701" s="303" t="s">
        <v>10941</v>
      </c>
      <c r="B5701" s="304" t="s">
        <v>10942</v>
      </c>
      <c r="C5701" s="304" t="s">
        <v>4</v>
      </c>
      <c r="D5701" s="305">
        <v>6633.18</v>
      </c>
    </row>
    <row r="5702" spans="1:4">
      <c r="A5702" s="303" t="s">
        <v>10943</v>
      </c>
      <c r="B5702" s="304" t="s">
        <v>10944</v>
      </c>
      <c r="C5702" s="304" t="s">
        <v>4</v>
      </c>
      <c r="D5702" s="305">
        <v>6949.05</v>
      </c>
    </row>
    <row r="5703" spans="1:4">
      <c r="A5703" s="303" t="s">
        <v>10945</v>
      </c>
      <c r="B5703" s="304" t="s">
        <v>10946</v>
      </c>
      <c r="C5703" s="304" t="s">
        <v>4</v>
      </c>
      <c r="D5703" s="305">
        <v>7302.62</v>
      </c>
    </row>
    <row r="5704" spans="1:4">
      <c r="A5704" s="303" t="s">
        <v>10947</v>
      </c>
      <c r="B5704" s="304" t="s">
        <v>10948</v>
      </c>
      <c r="C5704" s="304" t="s">
        <v>4</v>
      </c>
      <c r="D5704" s="305">
        <v>7692.87</v>
      </c>
    </row>
    <row r="5705" spans="1:4">
      <c r="A5705" s="303" t="s">
        <v>10951</v>
      </c>
      <c r="B5705" s="304" t="s">
        <v>10952</v>
      </c>
      <c r="C5705" s="304" t="s">
        <v>4</v>
      </c>
      <c r="D5705" s="305">
        <v>7966.39</v>
      </c>
    </row>
    <row r="5706" spans="1:4">
      <c r="A5706" s="303" t="s">
        <v>10953</v>
      </c>
      <c r="B5706" s="304" t="s">
        <v>10954</v>
      </c>
      <c r="C5706" s="304" t="s">
        <v>4</v>
      </c>
      <c r="D5706" s="305">
        <v>256.20999999999998</v>
      </c>
    </row>
    <row r="5707" spans="1:4">
      <c r="A5707" s="303" t="s">
        <v>10957</v>
      </c>
      <c r="B5707" s="304" t="s">
        <v>10958</v>
      </c>
      <c r="C5707" s="304" t="s">
        <v>4</v>
      </c>
      <c r="D5707" s="305">
        <v>219</v>
      </c>
    </row>
    <row r="5708" spans="1:4">
      <c r="A5708" s="303" t="s">
        <v>10959</v>
      </c>
      <c r="B5708" s="304" t="s">
        <v>10960</v>
      </c>
      <c r="C5708" s="304" t="s">
        <v>4</v>
      </c>
      <c r="D5708" s="305">
        <v>209.09</v>
      </c>
    </row>
    <row r="5709" spans="1:4">
      <c r="A5709" s="303" t="s">
        <v>10961</v>
      </c>
      <c r="B5709" s="304" t="s">
        <v>10962</v>
      </c>
      <c r="C5709" s="304" t="s">
        <v>4</v>
      </c>
      <c r="D5709" s="305">
        <v>219</v>
      </c>
    </row>
    <row r="5710" spans="1:4">
      <c r="A5710" s="303" t="s">
        <v>10963</v>
      </c>
      <c r="B5710" s="304" t="s">
        <v>10964</v>
      </c>
      <c r="C5710" s="304" t="s">
        <v>4</v>
      </c>
      <c r="D5710" s="305">
        <v>209.09</v>
      </c>
    </row>
    <row r="5711" spans="1:4">
      <c r="A5711" s="303" t="s">
        <v>10965</v>
      </c>
      <c r="B5711" s="304" t="s">
        <v>10966</v>
      </c>
      <c r="C5711" s="304" t="s">
        <v>4</v>
      </c>
      <c r="D5711" s="305">
        <v>272.02999999999997</v>
      </c>
    </row>
    <row r="5712" spans="1:4">
      <c r="A5712" s="303" t="s">
        <v>10967</v>
      </c>
      <c r="B5712" s="304" t="s">
        <v>10968</v>
      </c>
      <c r="C5712" s="304" t="s">
        <v>4</v>
      </c>
      <c r="D5712" s="305">
        <v>258.32</v>
      </c>
    </row>
    <row r="5713" spans="1:4">
      <c r="A5713" s="303" t="s">
        <v>10969</v>
      </c>
      <c r="B5713" s="304" t="s">
        <v>10970</v>
      </c>
      <c r="C5713" s="304" t="s">
        <v>4</v>
      </c>
      <c r="D5713" s="305">
        <v>261.06</v>
      </c>
    </row>
    <row r="5714" spans="1:4">
      <c r="A5714" s="303" t="s">
        <v>10971</v>
      </c>
      <c r="B5714" s="304" t="s">
        <v>10972</v>
      </c>
      <c r="C5714" s="304" t="s">
        <v>4</v>
      </c>
      <c r="D5714" s="305">
        <v>348.12</v>
      </c>
    </row>
    <row r="5715" spans="1:4">
      <c r="A5715" s="303" t="s">
        <v>10973</v>
      </c>
      <c r="B5715" s="304" t="s">
        <v>10974</v>
      </c>
      <c r="C5715" s="304" t="s">
        <v>4</v>
      </c>
      <c r="D5715" s="305">
        <v>433.19</v>
      </c>
    </row>
    <row r="5716" spans="1:4">
      <c r="A5716" s="303" t="s">
        <v>10975</v>
      </c>
      <c r="B5716" s="304" t="s">
        <v>10976</v>
      </c>
      <c r="C5716" s="304" t="s">
        <v>4</v>
      </c>
      <c r="D5716" s="305">
        <v>343</v>
      </c>
    </row>
    <row r="5717" spans="1:4">
      <c r="A5717" s="303" t="s">
        <v>10977</v>
      </c>
      <c r="B5717" s="304" t="s">
        <v>10978</v>
      </c>
      <c r="C5717" s="304" t="s">
        <v>4</v>
      </c>
      <c r="D5717" s="305">
        <v>338.24</v>
      </c>
    </row>
    <row r="5718" spans="1:4">
      <c r="A5718" s="303" t="s">
        <v>10979</v>
      </c>
      <c r="B5718" s="304" t="s">
        <v>10980</v>
      </c>
      <c r="C5718" s="304" t="s">
        <v>4</v>
      </c>
      <c r="D5718" s="305">
        <v>343.16</v>
      </c>
    </row>
    <row r="5719" spans="1:4">
      <c r="A5719" s="303" t="s">
        <v>10981</v>
      </c>
      <c r="B5719" s="304" t="s">
        <v>10982</v>
      </c>
      <c r="C5719" s="304" t="s">
        <v>4</v>
      </c>
      <c r="D5719" s="305">
        <v>504.28</v>
      </c>
    </row>
    <row r="5720" spans="1:4">
      <c r="A5720" s="303" t="s">
        <v>10983</v>
      </c>
      <c r="B5720" s="304" t="s">
        <v>10984</v>
      </c>
      <c r="C5720" s="304" t="s">
        <v>4</v>
      </c>
      <c r="D5720" s="305">
        <v>614.87</v>
      </c>
    </row>
    <row r="5721" spans="1:4">
      <c r="A5721" s="303" t="s">
        <v>10985</v>
      </c>
      <c r="B5721" s="304" t="s">
        <v>10986</v>
      </c>
      <c r="C5721" s="304" t="s">
        <v>4</v>
      </c>
      <c r="D5721" s="305">
        <v>585.89</v>
      </c>
    </row>
    <row r="5722" spans="1:4">
      <c r="A5722" s="303" t="s">
        <v>10987</v>
      </c>
      <c r="B5722" s="304" t="s">
        <v>10988</v>
      </c>
      <c r="C5722" s="304" t="s">
        <v>4</v>
      </c>
      <c r="D5722" s="305">
        <v>627.11</v>
      </c>
    </row>
    <row r="5723" spans="1:4">
      <c r="A5723" s="303" t="s">
        <v>10989</v>
      </c>
      <c r="B5723" s="304" t="s">
        <v>10990</v>
      </c>
      <c r="C5723" s="304" t="s">
        <v>4</v>
      </c>
      <c r="D5723" s="305">
        <v>491.59</v>
      </c>
    </row>
    <row r="5724" spans="1:4">
      <c r="A5724" s="303" t="s">
        <v>10991</v>
      </c>
      <c r="B5724" s="304" t="s">
        <v>10992</v>
      </c>
      <c r="C5724" s="304" t="s">
        <v>4</v>
      </c>
      <c r="D5724" s="305">
        <v>496.98</v>
      </c>
    </row>
    <row r="5725" spans="1:4">
      <c r="A5725" s="303" t="s">
        <v>10993</v>
      </c>
      <c r="B5725" s="304" t="s">
        <v>10994</v>
      </c>
      <c r="C5725" s="304" t="s">
        <v>4</v>
      </c>
      <c r="D5725" s="305">
        <v>666.27</v>
      </c>
    </row>
    <row r="5726" spans="1:4">
      <c r="A5726" s="303" t="s">
        <v>10995</v>
      </c>
      <c r="B5726" s="304" t="s">
        <v>10996</v>
      </c>
      <c r="C5726" s="304" t="s">
        <v>4</v>
      </c>
      <c r="D5726" s="305">
        <v>969.39</v>
      </c>
    </row>
    <row r="5727" spans="1:4">
      <c r="A5727" s="303" t="s">
        <v>10997</v>
      </c>
      <c r="B5727" s="304" t="s">
        <v>10998</v>
      </c>
      <c r="C5727" s="304" t="s">
        <v>4</v>
      </c>
      <c r="D5727" s="305">
        <v>479.97</v>
      </c>
    </row>
    <row r="5728" spans="1:4">
      <c r="A5728" s="303" t="s">
        <v>10999</v>
      </c>
      <c r="B5728" s="304" t="s">
        <v>11000</v>
      </c>
      <c r="C5728" s="304" t="s">
        <v>4</v>
      </c>
      <c r="D5728" s="305">
        <v>501.93</v>
      </c>
    </row>
    <row r="5729" spans="1:4">
      <c r="A5729" s="303" t="s">
        <v>11001</v>
      </c>
      <c r="B5729" s="304" t="s">
        <v>11002</v>
      </c>
      <c r="C5729" s="304" t="s">
        <v>4</v>
      </c>
      <c r="D5729" s="305">
        <v>501.93</v>
      </c>
    </row>
    <row r="5730" spans="1:4">
      <c r="A5730" s="303" t="s">
        <v>11003</v>
      </c>
      <c r="B5730" s="304" t="s">
        <v>11004</v>
      </c>
      <c r="C5730" s="304" t="s">
        <v>4</v>
      </c>
      <c r="D5730" s="305">
        <v>932.1</v>
      </c>
    </row>
    <row r="5731" spans="1:4">
      <c r="A5731" s="303" t="s">
        <v>11005</v>
      </c>
      <c r="B5731" s="304" t="s">
        <v>11006</v>
      </c>
      <c r="C5731" s="304" t="s">
        <v>4</v>
      </c>
      <c r="D5731" s="305">
        <v>1108</v>
      </c>
    </row>
    <row r="5732" spans="1:4">
      <c r="A5732" s="303" t="s">
        <v>11007</v>
      </c>
      <c r="B5732" s="304" t="s">
        <v>11008</v>
      </c>
      <c r="C5732" s="304" t="s">
        <v>4</v>
      </c>
      <c r="D5732" s="305">
        <v>1133.1199999999999</v>
      </c>
    </row>
    <row r="5733" spans="1:4">
      <c r="A5733" s="303" t="s">
        <v>11009</v>
      </c>
      <c r="B5733" s="304" t="s">
        <v>11010</v>
      </c>
      <c r="C5733" s="304" t="s">
        <v>4</v>
      </c>
      <c r="D5733" s="305">
        <v>1245.6600000000001</v>
      </c>
    </row>
    <row r="5734" spans="1:4">
      <c r="A5734" s="303" t="s">
        <v>11011</v>
      </c>
      <c r="B5734" s="304" t="s">
        <v>11012</v>
      </c>
      <c r="C5734" s="304" t="s">
        <v>4</v>
      </c>
      <c r="D5734" s="305">
        <v>1485.81</v>
      </c>
    </row>
    <row r="5735" spans="1:4">
      <c r="A5735" s="303" t="s">
        <v>11013</v>
      </c>
      <c r="B5735" s="304" t="s">
        <v>11014</v>
      </c>
      <c r="C5735" s="304" t="s">
        <v>4</v>
      </c>
      <c r="D5735" s="305">
        <v>3356.22</v>
      </c>
    </row>
    <row r="5736" spans="1:4">
      <c r="A5736" s="303" t="s">
        <v>11015</v>
      </c>
      <c r="B5736" s="304" t="s">
        <v>11016</v>
      </c>
      <c r="C5736" s="304" t="s">
        <v>4</v>
      </c>
      <c r="D5736" s="305">
        <v>1461.81</v>
      </c>
    </row>
    <row r="5737" spans="1:4">
      <c r="A5737" s="303" t="s">
        <v>11017</v>
      </c>
      <c r="B5737" s="304" t="s">
        <v>11018</v>
      </c>
      <c r="C5737" s="304" t="s">
        <v>4</v>
      </c>
      <c r="D5737" s="305">
        <v>1712.93</v>
      </c>
    </row>
    <row r="5738" spans="1:4">
      <c r="A5738" s="303" t="s">
        <v>11019</v>
      </c>
      <c r="B5738" s="304" t="s">
        <v>11020</v>
      </c>
      <c r="C5738" s="304" t="s">
        <v>4</v>
      </c>
      <c r="D5738" s="305">
        <v>1995.77</v>
      </c>
    </row>
    <row r="5739" spans="1:4">
      <c r="A5739" s="303" t="s">
        <v>11021</v>
      </c>
      <c r="B5739" s="304" t="s">
        <v>11022</v>
      </c>
      <c r="C5739" s="304" t="s">
        <v>4</v>
      </c>
      <c r="D5739" s="305">
        <v>4283.3100000000004</v>
      </c>
    </row>
    <row r="5740" spans="1:4">
      <c r="A5740" s="303" t="s">
        <v>11023</v>
      </c>
      <c r="B5740" s="304" t="s">
        <v>11024</v>
      </c>
      <c r="C5740" s="304" t="s">
        <v>4</v>
      </c>
      <c r="D5740" s="305">
        <v>2105.98</v>
      </c>
    </row>
    <row r="5741" spans="1:4">
      <c r="A5741" s="303" t="s">
        <v>11025</v>
      </c>
      <c r="B5741" s="304" t="s">
        <v>11026</v>
      </c>
      <c r="C5741" s="304" t="s">
        <v>4</v>
      </c>
      <c r="D5741" s="305">
        <v>2226.41</v>
      </c>
    </row>
    <row r="5742" spans="1:4">
      <c r="A5742" s="303" t="s">
        <v>11027</v>
      </c>
      <c r="B5742" s="304" t="s">
        <v>11028</v>
      </c>
      <c r="C5742" s="304" t="s">
        <v>4</v>
      </c>
      <c r="D5742" s="305">
        <v>2688.78</v>
      </c>
    </row>
    <row r="5743" spans="1:4">
      <c r="A5743" s="303" t="s">
        <v>11029</v>
      </c>
      <c r="B5743" s="304" t="s">
        <v>11030</v>
      </c>
      <c r="C5743" s="304" t="s">
        <v>4</v>
      </c>
      <c r="D5743" s="305">
        <v>5323.32</v>
      </c>
    </row>
    <row r="5744" spans="1:4">
      <c r="A5744" s="303" t="s">
        <v>11031</v>
      </c>
      <c r="B5744" s="304" t="s">
        <v>11032</v>
      </c>
      <c r="C5744" s="304" t="s">
        <v>4</v>
      </c>
      <c r="D5744" s="305">
        <v>6060.69</v>
      </c>
    </row>
    <row r="5745" spans="1:4">
      <c r="A5745" s="303" t="s">
        <v>11033</v>
      </c>
      <c r="B5745" s="304" t="s">
        <v>11034</v>
      </c>
      <c r="C5745" s="304" t="s">
        <v>4</v>
      </c>
      <c r="D5745" s="305">
        <v>4049.74</v>
      </c>
    </row>
    <row r="5746" spans="1:4">
      <c r="A5746" s="303" t="s">
        <v>11035</v>
      </c>
      <c r="B5746" s="304" t="s">
        <v>11036</v>
      </c>
      <c r="C5746" s="304" t="s">
        <v>4</v>
      </c>
      <c r="D5746" s="305">
        <v>4049.74</v>
      </c>
    </row>
    <row r="5747" spans="1:4">
      <c r="A5747" s="303" t="s">
        <v>11037</v>
      </c>
      <c r="B5747" s="304" t="s">
        <v>11038</v>
      </c>
      <c r="C5747" s="304" t="s">
        <v>4</v>
      </c>
      <c r="D5747" s="305">
        <v>4932.1499999999996</v>
      </c>
    </row>
    <row r="5748" spans="1:4">
      <c r="A5748" s="303" t="s">
        <v>11039</v>
      </c>
      <c r="B5748" s="304" t="s">
        <v>11040</v>
      </c>
      <c r="C5748" s="304" t="s">
        <v>4</v>
      </c>
      <c r="D5748" s="305">
        <v>5292.91</v>
      </c>
    </row>
    <row r="5749" spans="1:4">
      <c r="A5749" s="303" t="s">
        <v>11041</v>
      </c>
      <c r="B5749" s="304" t="s">
        <v>11042</v>
      </c>
      <c r="C5749" s="304" t="s">
        <v>4</v>
      </c>
      <c r="D5749" s="305">
        <v>5978.32</v>
      </c>
    </row>
    <row r="5750" spans="1:4">
      <c r="A5750" s="303" t="s">
        <v>11043</v>
      </c>
      <c r="B5750" s="304" t="s">
        <v>11044</v>
      </c>
      <c r="C5750" s="304" t="s">
        <v>4</v>
      </c>
      <c r="D5750" s="305">
        <v>5366.8</v>
      </c>
    </row>
    <row r="5751" spans="1:4">
      <c r="A5751" s="303" t="s">
        <v>11045</v>
      </c>
      <c r="B5751" s="304" t="s">
        <v>11046</v>
      </c>
      <c r="C5751" s="304" t="s">
        <v>4</v>
      </c>
      <c r="D5751" s="305">
        <v>5961.33</v>
      </c>
    </row>
    <row r="5752" spans="1:4">
      <c r="A5752" s="303" t="s">
        <v>11047</v>
      </c>
      <c r="B5752" s="304" t="s">
        <v>11048</v>
      </c>
      <c r="C5752" s="304" t="s">
        <v>4</v>
      </c>
      <c r="D5752" s="305">
        <v>8528.61</v>
      </c>
    </row>
    <row r="5753" spans="1:4">
      <c r="A5753" s="303" t="s">
        <v>11049</v>
      </c>
      <c r="B5753" s="304" t="s">
        <v>11050</v>
      </c>
      <c r="C5753" s="304" t="s">
        <v>4</v>
      </c>
      <c r="D5753" s="305">
        <v>9606.5300000000007</v>
      </c>
    </row>
    <row r="5754" spans="1:4">
      <c r="A5754" s="303" t="s">
        <v>11051</v>
      </c>
      <c r="B5754" s="304" t="s">
        <v>11052</v>
      </c>
      <c r="C5754" s="304" t="s">
        <v>4</v>
      </c>
      <c r="D5754" s="305">
        <v>6607.87</v>
      </c>
    </row>
    <row r="5755" spans="1:4">
      <c r="A5755" s="303" t="s">
        <v>11053</v>
      </c>
      <c r="B5755" s="304" t="s">
        <v>11054</v>
      </c>
      <c r="C5755" s="304" t="s">
        <v>4</v>
      </c>
      <c r="D5755" s="305">
        <v>8365.14</v>
      </c>
    </row>
    <row r="5756" spans="1:4">
      <c r="A5756" s="303" t="s">
        <v>11055</v>
      </c>
      <c r="B5756" s="304" t="s">
        <v>11056</v>
      </c>
      <c r="C5756" s="304" t="s">
        <v>4</v>
      </c>
      <c r="D5756" s="305">
        <v>9860.7800000000007</v>
      </c>
    </row>
    <row r="5757" spans="1:4">
      <c r="A5757" s="303" t="s">
        <v>11057</v>
      </c>
      <c r="B5757" s="304" t="s">
        <v>11058</v>
      </c>
      <c r="C5757" s="304" t="s">
        <v>4</v>
      </c>
      <c r="D5757" s="305">
        <v>11471.29</v>
      </c>
    </row>
    <row r="5758" spans="1:4">
      <c r="A5758" s="303" t="s">
        <v>11059</v>
      </c>
      <c r="B5758" s="304" t="s">
        <v>11060</v>
      </c>
      <c r="C5758" s="304" t="s">
        <v>4</v>
      </c>
      <c r="D5758" s="305">
        <v>6324.29</v>
      </c>
    </row>
    <row r="5759" spans="1:4">
      <c r="A5759" s="303" t="s">
        <v>11061</v>
      </c>
      <c r="B5759" s="304" t="s">
        <v>11062</v>
      </c>
      <c r="C5759" s="304" t="s">
        <v>4</v>
      </c>
      <c r="D5759" s="305">
        <v>9015.5499999999993</v>
      </c>
    </row>
    <row r="5760" spans="1:4">
      <c r="A5760" s="303" t="s">
        <v>11063</v>
      </c>
      <c r="B5760" s="304" t="s">
        <v>11064</v>
      </c>
      <c r="C5760" s="304" t="s">
        <v>4</v>
      </c>
      <c r="D5760" s="305">
        <v>11401.92</v>
      </c>
    </row>
    <row r="5761" spans="1:4">
      <c r="A5761" s="303" t="s">
        <v>11065</v>
      </c>
      <c r="B5761" s="304" t="s">
        <v>11066</v>
      </c>
      <c r="C5761" s="304" t="s">
        <v>4</v>
      </c>
      <c r="D5761" s="305">
        <v>15491.61</v>
      </c>
    </row>
    <row r="5762" spans="1:4">
      <c r="A5762" s="303" t="s">
        <v>11067</v>
      </c>
      <c r="B5762" s="304" t="s">
        <v>11068</v>
      </c>
      <c r="C5762" s="304" t="s">
        <v>4</v>
      </c>
      <c r="D5762" s="305">
        <v>15849.21</v>
      </c>
    </row>
    <row r="5763" spans="1:4">
      <c r="A5763" s="303" t="s">
        <v>11069</v>
      </c>
      <c r="B5763" s="304" t="s">
        <v>11070</v>
      </c>
      <c r="C5763" s="304" t="s">
        <v>4</v>
      </c>
      <c r="D5763" s="305">
        <v>17678</v>
      </c>
    </row>
    <row r="5764" spans="1:4">
      <c r="A5764" s="303" t="s">
        <v>11071</v>
      </c>
      <c r="B5764" s="304" t="s">
        <v>11072</v>
      </c>
      <c r="C5764" s="304" t="s">
        <v>4</v>
      </c>
      <c r="D5764" s="305">
        <v>9598.61</v>
      </c>
    </row>
    <row r="5765" spans="1:4">
      <c r="A5765" s="303" t="s">
        <v>11073</v>
      </c>
      <c r="B5765" s="304" t="s">
        <v>11074</v>
      </c>
      <c r="C5765" s="304" t="s">
        <v>4</v>
      </c>
      <c r="D5765" s="305">
        <v>11369.5</v>
      </c>
    </row>
    <row r="5766" spans="1:4">
      <c r="A5766" s="303" t="s">
        <v>11075</v>
      </c>
      <c r="B5766" s="304" t="s">
        <v>11076</v>
      </c>
      <c r="C5766" s="304" t="s">
        <v>4</v>
      </c>
      <c r="D5766" s="305">
        <v>16202.88</v>
      </c>
    </row>
    <row r="5767" spans="1:4">
      <c r="A5767" s="303" t="s">
        <v>11077</v>
      </c>
      <c r="B5767" s="304" t="s">
        <v>11078</v>
      </c>
      <c r="C5767" s="304" t="s">
        <v>4</v>
      </c>
      <c r="D5767" s="305">
        <v>16671.04</v>
      </c>
    </row>
    <row r="5768" spans="1:4">
      <c r="A5768" s="303" t="s">
        <v>11079</v>
      </c>
      <c r="B5768" s="304" t="s">
        <v>11080</v>
      </c>
      <c r="C5768" s="304" t="s">
        <v>4</v>
      </c>
      <c r="D5768" s="305">
        <v>22415.16</v>
      </c>
    </row>
    <row r="5769" spans="1:4">
      <c r="A5769" s="303" t="s">
        <v>11081</v>
      </c>
      <c r="B5769" s="304" t="s">
        <v>11082</v>
      </c>
      <c r="C5769" s="304" t="s">
        <v>4</v>
      </c>
      <c r="D5769" s="305">
        <v>23914.86</v>
      </c>
    </row>
    <row r="5770" spans="1:4">
      <c r="A5770" s="303" t="s">
        <v>11083</v>
      </c>
      <c r="B5770" s="304" t="s">
        <v>11084</v>
      </c>
      <c r="C5770" s="304" t="s">
        <v>4</v>
      </c>
      <c r="D5770" s="305">
        <v>15267.59</v>
      </c>
    </row>
    <row r="5771" spans="1:4">
      <c r="A5771" s="303" t="s">
        <v>11085</v>
      </c>
      <c r="B5771" s="304" t="s">
        <v>11086</v>
      </c>
      <c r="C5771" s="304" t="s">
        <v>4</v>
      </c>
      <c r="D5771" s="305">
        <v>16928.39</v>
      </c>
    </row>
    <row r="5772" spans="1:4">
      <c r="A5772" s="303" t="s">
        <v>11087</v>
      </c>
      <c r="B5772" s="304" t="s">
        <v>11088</v>
      </c>
      <c r="C5772" s="304" t="s">
        <v>4</v>
      </c>
      <c r="D5772" s="305">
        <v>19117.169999999998</v>
      </c>
    </row>
    <row r="5773" spans="1:4">
      <c r="A5773" s="303" t="s">
        <v>11089</v>
      </c>
      <c r="B5773" s="304" t="s">
        <v>11090</v>
      </c>
      <c r="C5773" s="304" t="s">
        <v>4</v>
      </c>
      <c r="D5773" s="305">
        <v>21463.95</v>
      </c>
    </row>
    <row r="5774" spans="1:4">
      <c r="A5774" s="303" t="s">
        <v>11091</v>
      </c>
      <c r="B5774" s="304" t="s">
        <v>11092</v>
      </c>
      <c r="C5774" s="304" t="s">
        <v>4</v>
      </c>
      <c r="D5774" s="305">
        <v>196.06</v>
      </c>
    </row>
    <row r="5775" spans="1:4">
      <c r="A5775" s="303" t="s">
        <v>11093</v>
      </c>
      <c r="B5775" s="304" t="s">
        <v>11094</v>
      </c>
      <c r="C5775" s="304" t="s">
        <v>4</v>
      </c>
      <c r="D5775" s="305">
        <v>215.6</v>
      </c>
    </row>
    <row r="5776" spans="1:4">
      <c r="A5776" s="303" t="s">
        <v>11095</v>
      </c>
      <c r="B5776" s="304" t="s">
        <v>11096</v>
      </c>
      <c r="C5776" s="304" t="s">
        <v>4</v>
      </c>
      <c r="D5776" s="305">
        <v>224.76</v>
      </c>
    </row>
    <row r="5777" spans="1:4">
      <c r="A5777" s="303" t="s">
        <v>11097</v>
      </c>
      <c r="B5777" s="304" t="s">
        <v>11098</v>
      </c>
      <c r="C5777" s="304" t="s">
        <v>4</v>
      </c>
      <c r="D5777" s="305">
        <v>256.99</v>
      </c>
    </row>
    <row r="5778" spans="1:4">
      <c r="A5778" s="303" t="s">
        <v>11099</v>
      </c>
      <c r="B5778" s="304" t="s">
        <v>11100</v>
      </c>
      <c r="C5778" s="304" t="s">
        <v>4</v>
      </c>
      <c r="D5778" s="305">
        <v>414.95</v>
      </c>
    </row>
    <row r="5779" spans="1:4">
      <c r="A5779" s="303" t="s">
        <v>11101</v>
      </c>
      <c r="B5779" s="304" t="s">
        <v>11102</v>
      </c>
      <c r="C5779" s="304" t="s">
        <v>4</v>
      </c>
      <c r="D5779" s="305">
        <v>337.98</v>
      </c>
    </row>
    <row r="5780" spans="1:4">
      <c r="A5780" s="303" t="s">
        <v>11103</v>
      </c>
      <c r="B5780" s="304" t="s">
        <v>11104</v>
      </c>
      <c r="C5780" s="304" t="s">
        <v>4</v>
      </c>
      <c r="D5780" s="305">
        <v>400.99</v>
      </c>
    </row>
    <row r="5781" spans="1:4">
      <c r="A5781" s="303" t="s">
        <v>11105</v>
      </c>
      <c r="B5781" s="304" t="s">
        <v>11106</v>
      </c>
      <c r="C5781" s="304" t="s">
        <v>4</v>
      </c>
      <c r="D5781" s="305">
        <v>400.99</v>
      </c>
    </row>
    <row r="5782" spans="1:4">
      <c r="A5782" s="303" t="s">
        <v>11107</v>
      </c>
      <c r="B5782" s="304" t="s">
        <v>11108</v>
      </c>
      <c r="C5782" s="304" t="s">
        <v>4</v>
      </c>
      <c r="D5782" s="305">
        <v>541.99</v>
      </c>
    </row>
    <row r="5783" spans="1:4">
      <c r="A5783" s="303" t="s">
        <v>11109</v>
      </c>
      <c r="B5783" s="304" t="s">
        <v>11110</v>
      </c>
      <c r="C5783" s="304" t="s">
        <v>4</v>
      </c>
      <c r="D5783" s="305">
        <v>566.11</v>
      </c>
    </row>
    <row r="5784" spans="1:4">
      <c r="A5784" s="303" t="s">
        <v>11111</v>
      </c>
      <c r="B5784" s="304" t="s">
        <v>11112</v>
      </c>
      <c r="C5784" s="304" t="s">
        <v>4</v>
      </c>
      <c r="D5784" s="305">
        <v>507.54</v>
      </c>
    </row>
    <row r="5785" spans="1:4">
      <c r="A5785" s="303" t="s">
        <v>11113</v>
      </c>
      <c r="B5785" s="304" t="s">
        <v>11114</v>
      </c>
      <c r="C5785" s="304" t="s">
        <v>4</v>
      </c>
      <c r="D5785" s="305">
        <v>526.28</v>
      </c>
    </row>
    <row r="5786" spans="1:4">
      <c r="A5786" s="303" t="s">
        <v>11115</v>
      </c>
      <c r="B5786" s="304" t="s">
        <v>11116</v>
      </c>
      <c r="C5786" s="304" t="s">
        <v>4</v>
      </c>
      <c r="D5786" s="305">
        <v>526.28</v>
      </c>
    </row>
    <row r="5787" spans="1:4">
      <c r="A5787" s="303" t="s">
        <v>11117</v>
      </c>
      <c r="B5787" s="304" t="s">
        <v>11118</v>
      </c>
      <c r="C5787" s="304" t="s">
        <v>4</v>
      </c>
      <c r="D5787" s="305">
        <v>811.99</v>
      </c>
    </row>
    <row r="5788" spans="1:4">
      <c r="A5788" s="303" t="s">
        <v>11119</v>
      </c>
      <c r="B5788" s="304" t="s">
        <v>11120</v>
      </c>
      <c r="C5788" s="304" t="s">
        <v>4</v>
      </c>
      <c r="D5788" s="305">
        <v>945.93</v>
      </c>
    </row>
    <row r="5789" spans="1:4">
      <c r="A5789" s="303" t="s">
        <v>11121</v>
      </c>
      <c r="B5789" s="304" t="s">
        <v>11122</v>
      </c>
      <c r="C5789" s="304" t="s">
        <v>4</v>
      </c>
      <c r="D5789" s="305">
        <v>723.84</v>
      </c>
    </row>
    <row r="5790" spans="1:4">
      <c r="A5790" s="303" t="s">
        <v>11123</v>
      </c>
      <c r="B5790" s="304" t="s">
        <v>11124</v>
      </c>
      <c r="C5790" s="304" t="s">
        <v>4</v>
      </c>
      <c r="D5790" s="305">
        <v>612.38</v>
      </c>
    </row>
    <row r="5791" spans="1:4">
      <c r="A5791" s="303" t="s">
        <v>11125</v>
      </c>
      <c r="B5791" s="304" t="s">
        <v>11126</v>
      </c>
      <c r="C5791" s="304" t="s">
        <v>4</v>
      </c>
      <c r="D5791" s="305">
        <v>909.05</v>
      </c>
    </row>
    <row r="5792" spans="1:4">
      <c r="A5792" s="303" t="s">
        <v>11127</v>
      </c>
      <c r="B5792" s="304" t="s">
        <v>11128</v>
      </c>
      <c r="C5792" s="304" t="s">
        <v>4</v>
      </c>
      <c r="D5792" s="305">
        <v>909.05</v>
      </c>
    </row>
    <row r="5793" spans="1:4">
      <c r="A5793" s="303" t="s">
        <v>11129</v>
      </c>
      <c r="B5793" s="304" t="s">
        <v>11130</v>
      </c>
      <c r="C5793" s="304" t="s">
        <v>4</v>
      </c>
      <c r="D5793" s="305">
        <v>1088.49</v>
      </c>
    </row>
    <row r="5794" spans="1:4">
      <c r="A5794" s="303" t="s">
        <v>11131</v>
      </c>
      <c r="B5794" s="304" t="s">
        <v>11132</v>
      </c>
      <c r="C5794" s="304" t="s">
        <v>4</v>
      </c>
      <c r="D5794" s="305">
        <v>1210.83</v>
      </c>
    </row>
    <row r="5795" spans="1:4">
      <c r="A5795" s="303" t="s">
        <v>11133</v>
      </c>
      <c r="B5795" s="304" t="s">
        <v>11134</v>
      </c>
      <c r="C5795" s="304" t="s">
        <v>4</v>
      </c>
      <c r="D5795" s="305">
        <v>1263.03</v>
      </c>
    </row>
    <row r="5796" spans="1:4">
      <c r="A5796" s="303" t="s">
        <v>11135</v>
      </c>
      <c r="B5796" s="304" t="s">
        <v>11136</v>
      </c>
      <c r="C5796" s="304" t="s">
        <v>4</v>
      </c>
      <c r="D5796" s="305">
        <v>1172.26</v>
      </c>
    </row>
    <row r="5797" spans="1:4">
      <c r="A5797" s="303" t="s">
        <v>11137</v>
      </c>
      <c r="B5797" s="304" t="s">
        <v>11138</v>
      </c>
      <c r="C5797" s="304" t="s">
        <v>4</v>
      </c>
      <c r="D5797" s="305">
        <v>1212.4000000000001</v>
      </c>
    </row>
    <row r="5798" spans="1:4">
      <c r="A5798" s="303" t="s">
        <v>11139</v>
      </c>
      <c r="B5798" s="304" t="s">
        <v>11140</v>
      </c>
      <c r="C5798" s="304" t="s">
        <v>4</v>
      </c>
      <c r="D5798" s="305">
        <v>1212.4000000000001</v>
      </c>
    </row>
    <row r="5799" spans="1:4">
      <c r="A5799" s="303" t="s">
        <v>11141</v>
      </c>
      <c r="B5799" s="304" t="s">
        <v>11142</v>
      </c>
      <c r="C5799" s="304" t="s">
        <v>4</v>
      </c>
      <c r="D5799" s="305">
        <v>1453.24</v>
      </c>
    </row>
    <row r="5800" spans="1:4">
      <c r="A5800" s="303" t="s">
        <v>11143</v>
      </c>
      <c r="B5800" s="304" t="s">
        <v>11144</v>
      </c>
      <c r="C5800" s="304" t="s">
        <v>4</v>
      </c>
      <c r="D5800" s="305">
        <v>1602.74</v>
      </c>
    </row>
    <row r="5801" spans="1:4">
      <c r="A5801" s="303" t="s">
        <v>11145</v>
      </c>
      <c r="B5801" s="304" t="s">
        <v>11146</v>
      </c>
      <c r="C5801" s="304" t="s">
        <v>4</v>
      </c>
      <c r="D5801" s="305">
        <v>1753.94</v>
      </c>
    </row>
    <row r="5802" spans="1:4">
      <c r="A5802" s="303" t="s">
        <v>11147</v>
      </c>
      <c r="B5802" s="304" t="s">
        <v>11148</v>
      </c>
      <c r="C5802" s="304" t="s">
        <v>4</v>
      </c>
      <c r="D5802" s="305">
        <v>2065.62</v>
      </c>
    </row>
    <row r="5803" spans="1:4">
      <c r="A5803" s="303" t="s">
        <v>11149</v>
      </c>
      <c r="B5803" s="304" t="s">
        <v>11150</v>
      </c>
      <c r="C5803" s="304" t="s">
        <v>4</v>
      </c>
      <c r="D5803" s="305">
        <v>2209.0500000000002</v>
      </c>
    </row>
    <row r="5804" spans="1:4">
      <c r="A5804" s="303" t="s">
        <v>11151</v>
      </c>
      <c r="B5804" s="304" t="s">
        <v>11152</v>
      </c>
      <c r="C5804" s="304" t="s">
        <v>4</v>
      </c>
      <c r="D5804" s="305">
        <v>2271.34</v>
      </c>
    </row>
    <row r="5805" spans="1:4">
      <c r="A5805" s="303" t="s">
        <v>11153</v>
      </c>
      <c r="B5805" s="304" t="s">
        <v>11154</v>
      </c>
      <c r="C5805" s="304" t="s">
        <v>4</v>
      </c>
      <c r="D5805" s="305">
        <v>2459.5700000000002</v>
      </c>
    </row>
    <row r="5806" spans="1:4">
      <c r="A5806" s="303" t="s">
        <v>11155</v>
      </c>
      <c r="B5806" s="304" t="s">
        <v>11156</v>
      </c>
      <c r="C5806" s="304" t="s">
        <v>4</v>
      </c>
      <c r="D5806" s="305">
        <v>3501.77</v>
      </c>
    </row>
    <row r="5807" spans="1:4">
      <c r="A5807" s="303" t="s">
        <v>11157</v>
      </c>
      <c r="B5807" s="304" t="s">
        <v>11158</v>
      </c>
      <c r="C5807" s="304" t="s">
        <v>4</v>
      </c>
      <c r="D5807" s="305">
        <v>3565.95</v>
      </c>
    </row>
    <row r="5808" spans="1:4">
      <c r="A5808" s="303" t="s">
        <v>11159</v>
      </c>
      <c r="B5808" s="304" t="s">
        <v>11160</v>
      </c>
      <c r="C5808" s="304" t="s">
        <v>4</v>
      </c>
      <c r="D5808" s="305">
        <v>3819.24</v>
      </c>
    </row>
    <row r="5809" spans="1:4">
      <c r="A5809" s="303" t="s">
        <v>11161</v>
      </c>
      <c r="B5809" s="304" t="s">
        <v>11162</v>
      </c>
      <c r="C5809" s="304" t="s">
        <v>4</v>
      </c>
      <c r="D5809" s="305">
        <v>4411.68</v>
      </c>
    </row>
    <row r="5810" spans="1:4">
      <c r="A5810" s="303" t="s">
        <v>11163</v>
      </c>
      <c r="B5810" s="304" t="s">
        <v>11164</v>
      </c>
      <c r="C5810" s="304" t="s">
        <v>4</v>
      </c>
      <c r="D5810" s="305">
        <v>4979.5</v>
      </c>
    </row>
    <row r="5811" spans="1:4">
      <c r="A5811" s="303" t="s">
        <v>11165</v>
      </c>
      <c r="B5811" s="304" t="s">
        <v>11166</v>
      </c>
      <c r="C5811" s="304" t="s">
        <v>4</v>
      </c>
      <c r="D5811" s="305">
        <v>5117.18</v>
      </c>
    </row>
    <row r="5812" spans="1:4">
      <c r="A5812" s="303" t="s">
        <v>11167</v>
      </c>
      <c r="B5812" s="304" t="s">
        <v>11168</v>
      </c>
      <c r="C5812" s="304" t="s">
        <v>4</v>
      </c>
      <c r="D5812" s="305">
        <v>6122.06</v>
      </c>
    </row>
    <row r="5813" spans="1:4">
      <c r="A5813" s="303" t="s">
        <v>11169</v>
      </c>
      <c r="B5813" s="304" t="s">
        <v>11170</v>
      </c>
      <c r="C5813" s="304" t="s">
        <v>4</v>
      </c>
      <c r="D5813" s="305">
        <v>6522.64</v>
      </c>
    </row>
    <row r="5814" spans="1:4">
      <c r="A5814" s="303" t="s">
        <v>11171</v>
      </c>
      <c r="B5814" s="304" t="s">
        <v>11172</v>
      </c>
      <c r="C5814" s="304" t="s">
        <v>4</v>
      </c>
      <c r="D5814" s="305">
        <v>5283.55</v>
      </c>
    </row>
    <row r="5815" spans="1:4">
      <c r="A5815" s="303" t="s">
        <v>11173</v>
      </c>
      <c r="B5815" s="304" t="s">
        <v>11174</v>
      </c>
      <c r="C5815" s="304" t="s">
        <v>4</v>
      </c>
      <c r="D5815" s="305">
        <v>5066.9799999999996</v>
      </c>
    </row>
    <row r="5816" spans="1:4">
      <c r="A5816" s="303" t="s">
        <v>11175</v>
      </c>
      <c r="B5816" s="304" t="s">
        <v>11176</v>
      </c>
      <c r="C5816" s="304" t="s">
        <v>4</v>
      </c>
      <c r="D5816" s="305">
        <v>5530.91</v>
      </c>
    </row>
    <row r="5817" spans="1:4">
      <c r="A5817" s="303" t="s">
        <v>11177</v>
      </c>
      <c r="B5817" s="304" t="s">
        <v>11178</v>
      </c>
      <c r="C5817" s="304" t="s">
        <v>4</v>
      </c>
      <c r="D5817" s="305">
        <v>5741.53</v>
      </c>
    </row>
    <row r="5818" spans="1:4">
      <c r="A5818" s="303" t="s">
        <v>11179</v>
      </c>
      <c r="B5818" s="304" t="s">
        <v>11180</v>
      </c>
      <c r="C5818" s="304" t="s">
        <v>4</v>
      </c>
      <c r="D5818" s="305">
        <v>6211.71</v>
      </c>
    </row>
    <row r="5819" spans="1:4">
      <c r="A5819" s="303" t="s">
        <v>11181</v>
      </c>
      <c r="B5819" s="304" t="s">
        <v>11182</v>
      </c>
      <c r="C5819" s="304" t="s">
        <v>4</v>
      </c>
      <c r="D5819" s="305">
        <v>6474.94</v>
      </c>
    </row>
    <row r="5820" spans="1:4">
      <c r="A5820" s="303" t="s">
        <v>11183</v>
      </c>
      <c r="B5820" s="304" t="s">
        <v>11184</v>
      </c>
      <c r="C5820" s="304" t="s">
        <v>4</v>
      </c>
      <c r="D5820" s="305">
        <v>5999.55</v>
      </c>
    </row>
    <row r="5821" spans="1:4">
      <c r="A5821" s="303" t="s">
        <v>11185</v>
      </c>
      <c r="B5821" s="304" t="s">
        <v>11186</v>
      </c>
      <c r="C5821" s="304" t="s">
        <v>4</v>
      </c>
      <c r="D5821" s="305">
        <v>6081.03</v>
      </c>
    </row>
    <row r="5822" spans="1:4">
      <c r="A5822" s="303" t="s">
        <v>11187</v>
      </c>
      <c r="B5822" s="304" t="s">
        <v>11188</v>
      </c>
      <c r="C5822" s="304" t="s">
        <v>4</v>
      </c>
      <c r="D5822" s="305">
        <v>7001.65</v>
      </c>
    </row>
    <row r="5823" spans="1:4">
      <c r="A5823" s="303" t="s">
        <v>11189</v>
      </c>
      <c r="B5823" s="304" t="s">
        <v>11190</v>
      </c>
      <c r="C5823" s="304" t="s">
        <v>4</v>
      </c>
      <c r="D5823" s="305">
        <v>7183.54</v>
      </c>
    </row>
    <row r="5824" spans="1:4">
      <c r="A5824" s="303" t="s">
        <v>11191</v>
      </c>
      <c r="B5824" s="304" t="s">
        <v>11192</v>
      </c>
      <c r="C5824" s="304" t="s">
        <v>4</v>
      </c>
      <c r="D5824" s="305">
        <v>7247.06</v>
      </c>
    </row>
    <row r="5825" spans="1:4">
      <c r="A5825" s="303" t="s">
        <v>11193</v>
      </c>
      <c r="B5825" s="304" t="s">
        <v>11194</v>
      </c>
      <c r="C5825" s="304" t="s">
        <v>4</v>
      </c>
      <c r="D5825" s="305">
        <v>7495.89</v>
      </c>
    </row>
    <row r="5826" spans="1:4">
      <c r="A5826" s="303" t="s">
        <v>11195</v>
      </c>
      <c r="B5826" s="304" t="s">
        <v>11196</v>
      </c>
      <c r="C5826" s="304" t="s">
        <v>4</v>
      </c>
      <c r="D5826" s="305">
        <v>6093.09</v>
      </c>
    </row>
    <row r="5827" spans="1:4">
      <c r="A5827" s="303" t="s">
        <v>11197</v>
      </c>
      <c r="B5827" s="304" t="s">
        <v>11198</v>
      </c>
      <c r="C5827" s="304" t="s">
        <v>4</v>
      </c>
      <c r="D5827" s="305">
        <v>7157.15</v>
      </c>
    </row>
    <row r="5828" spans="1:4">
      <c r="A5828" s="303" t="s">
        <v>11199</v>
      </c>
      <c r="B5828" s="304" t="s">
        <v>11200</v>
      </c>
      <c r="C5828" s="304" t="s">
        <v>4</v>
      </c>
      <c r="D5828" s="305">
        <v>9406.5</v>
      </c>
    </row>
    <row r="5829" spans="1:4">
      <c r="A5829" s="303" t="s">
        <v>11201</v>
      </c>
      <c r="B5829" s="304" t="s">
        <v>11202</v>
      </c>
      <c r="C5829" s="304" t="s">
        <v>4</v>
      </c>
      <c r="D5829" s="305">
        <v>7269.01</v>
      </c>
    </row>
    <row r="5830" spans="1:4">
      <c r="A5830" s="303" t="s">
        <v>11203</v>
      </c>
      <c r="B5830" s="304" t="s">
        <v>11204</v>
      </c>
      <c r="C5830" s="304" t="s">
        <v>4</v>
      </c>
      <c r="D5830" s="305">
        <v>8853.0499999999993</v>
      </c>
    </row>
    <row r="5831" spans="1:4">
      <c r="A5831" s="303" t="s">
        <v>11205</v>
      </c>
      <c r="B5831" s="304" t="s">
        <v>11206</v>
      </c>
      <c r="C5831" s="304" t="s">
        <v>4</v>
      </c>
      <c r="D5831" s="305">
        <v>9656.92</v>
      </c>
    </row>
    <row r="5832" spans="1:4">
      <c r="A5832" s="303" t="s">
        <v>11207</v>
      </c>
      <c r="B5832" s="304" t="s">
        <v>11208</v>
      </c>
      <c r="C5832" s="304" t="s">
        <v>4</v>
      </c>
      <c r="D5832" s="305">
        <v>10262.299999999999</v>
      </c>
    </row>
    <row r="5833" spans="1:4">
      <c r="A5833" s="303" t="s">
        <v>11209</v>
      </c>
      <c r="B5833" s="304" t="s">
        <v>11210</v>
      </c>
      <c r="C5833" s="304" t="s">
        <v>4</v>
      </c>
      <c r="D5833" s="305">
        <v>8734.61</v>
      </c>
    </row>
    <row r="5834" spans="1:4">
      <c r="A5834" s="303" t="s">
        <v>11211</v>
      </c>
      <c r="B5834" s="304" t="s">
        <v>11212</v>
      </c>
      <c r="C5834" s="304" t="s">
        <v>4</v>
      </c>
      <c r="D5834" s="305">
        <v>10268.49</v>
      </c>
    </row>
    <row r="5835" spans="1:4">
      <c r="A5835" s="303" t="s">
        <v>11213</v>
      </c>
      <c r="B5835" s="304" t="s">
        <v>11214</v>
      </c>
      <c r="C5835" s="304" t="s">
        <v>4</v>
      </c>
      <c r="D5835" s="305">
        <v>14081.67</v>
      </c>
    </row>
    <row r="5836" spans="1:4">
      <c r="A5836" s="303" t="s">
        <v>11215</v>
      </c>
      <c r="B5836" s="304" t="s">
        <v>11216</v>
      </c>
      <c r="C5836" s="304" t="s">
        <v>4</v>
      </c>
      <c r="D5836" s="305">
        <v>14566.45</v>
      </c>
    </row>
    <row r="5837" spans="1:4">
      <c r="A5837" s="303" t="s">
        <v>11217</v>
      </c>
      <c r="B5837" s="304" t="s">
        <v>11218</v>
      </c>
      <c r="C5837" s="304" t="s">
        <v>4</v>
      </c>
      <c r="D5837" s="305">
        <v>15954.74</v>
      </c>
    </row>
    <row r="5838" spans="1:4">
      <c r="A5838" s="303" t="s">
        <v>11219</v>
      </c>
      <c r="B5838" s="304" t="s">
        <v>11220</v>
      </c>
      <c r="C5838" s="304" t="s">
        <v>4</v>
      </c>
      <c r="D5838" s="305">
        <v>9566.83</v>
      </c>
    </row>
    <row r="5839" spans="1:4">
      <c r="A5839" s="303" t="s">
        <v>11221</v>
      </c>
      <c r="B5839" s="304" t="s">
        <v>11222</v>
      </c>
      <c r="C5839" s="304" t="s">
        <v>4</v>
      </c>
      <c r="D5839" s="305">
        <v>10667.38</v>
      </c>
    </row>
    <row r="5840" spans="1:4">
      <c r="A5840" s="303" t="s">
        <v>11223</v>
      </c>
      <c r="B5840" s="304" t="s">
        <v>11224</v>
      </c>
      <c r="C5840" s="304" t="s">
        <v>4</v>
      </c>
      <c r="D5840" s="305">
        <v>15183.46</v>
      </c>
    </row>
    <row r="5841" spans="1:4">
      <c r="A5841" s="303" t="s">
        <v>11225</v>
      </c>
      <c r="B5841" s="304" t="s">
        <v>11226</v>
      </c>
      <c r="C5841" s="304" t="s">
        <v>4</v>
      </c>
      <c r="D5841" s="305">
        <v>21304.68</v>
      </c>
    </row>
    <row r="5842" spans="1:4">
      <c r="A5842" s="303" t="s">
        <v>11227</v>
      </c>
      <c r="B5842" s="304" t="s">
        <v>11228</v>
      </c>
      <c r="C5842" s="304" t="s">
        <v>4</v>
      </c>
      <c r="D5842" s="305">
        <v>21227.46</v>
      </c>
    </row>
    <row r="5843" spans="1:4">
      <c r="A5843" s="303" t="s">
        <v>11229</v>
      </c>
      <c r="B5843" s="304" t="s">
        <v>11230</v>
      </c>
      <c r="C5843" s="304" t="s">
        <v>4</v>
      </c>
      <c r="D5843" s="305">
        <v>13261.25</v>
      </c>
    </row>
    <row r="5844" spans="1:4">
      <c r="A5844" s="303" t="s">
        <v>11231</v>
      </c>
      <c r="B5844" s="304" t="s">
        <v>11232</v>
      </c>
      <c r="C5844" s="304" t="s">
        <v>4</v>
      </c>
      <c r="D5844" s="305">
        <v>14690.17</v>
      </c>
    </row>
    <row r="5845" spans="1:4">
      <c r="A5845" s="303" t="s">
        <v>11233</v>
      </c>
      <c r="B5845" s="304" t="s">
        <v>11234</v>
      </c>
      <c r="C5845" s="304" t="s">
        <v>4</v>
      </c>
      <c r="D5845" s="305">
        <v>15618.64</v>
      </c>
    </row>
    <row r="5846" spans="1:4">
      <c r="A5846" s="303" t="s">
        <v>11235</v>
      </c>
      <c r="B5846" s="304" t="s">
        <v>11236</v>
      </c>
      <c r="C5846" s="304" t="s">
        <v>4</v>
      </c>
      <c r="D5846" s="305">
        <v>18854.68</v>
      </c>
    </row>
    <row r="5847" spans="1:4">
      <c r="A5847" s="303" t="s">
        <v>11237</v>
      </c>
      <c r="B5847" s="304" t="s">
        <v>11238</v>
      </c>
      <c r="C5847" s="304" t="s">
        <v>4</v>
      </c>
      <c r="D5847" s="305">
        <v>2861.32</v>
      </c>
    </row>
    <row r="5848" spans="1:4">
      <c r="A5848" s="303" t="s">
        <v>11239</v>
      </c>
      <c r="B5848" s="304" t="s">
        <v>11240</v>
      </c>
      <c r="C5848" s="304" t="s">
        <v>4</v>
      </c>
      <c r="D5848" s="305">
        <v>4335.68</v>
      </c>
    </row>
    <row r="5849" spans="1:4">
      <c r="A5849" s="303" t="s">
        <v>11241</v>
      </c>
      <c r="B5849" s="304" t="s">
        <v>11242</v>
      </c>
      <c r="C5849" s="304" t="s">
        <v>4</v>
      </c>
      <c r="D5849" s="305">
        <v>5996.06</v>
      </c>
    </row>
    <row r="5850" spans="1:4">
      <c r="A5850" s="303" t="s">
        <v>11243</v>
      </c>
      <c r="B5850" s="304" t="s">
        <v>11244</v>
      </c>
      <c r="C5850" s="304" t="s">
        <v>4</v>
      </c>
      <c r="D5850" s="305">
        <v>6127.33</v>
      </c>
    </row>
    <row r="5851" spans="1:4">
      <c r="A5851" s="303" t="s">
        <v>11245</v>
      </c>
      <c r="B5851" s="304" t="s">
        <v>11246</v>
      </c>
      <c r="C5851" s="304" t="s">
        <v>4</v>
      </c>
      <c r="D5851" s="305">
        <v>7987.45</v>
      </c>
    </row>
    <row r="5852" spans="1:4">
      <c r="A5852" s="303" t="s">
        <v>11247</v>
      </c>
      <c r="B5852" s="304" t="s">
        <v>11248</v>
      </c>
      <c r="C5852" s="304" t="s">
        <v>4</v>
      </c>
      <c r="D5852" s="305">
        <v>8592.27</v>
      </c>
    </row>
    <row r="5853" spans="1:4">
      <c r="A5853" s="303" t="s">
        <v>11249</v>
      </c>
      <c r="B5853" s="304" t="s">
        <v>11250</v>
      </c>
      <c r="C5853" s="304" t="s">
        <v>4</v>
      </c>
      <c r="D5853" s="305">
        <v>8850.19</v>
      </c>
    </row>
    <row r="5854" spans="1:4">
      <c r="A5854" s="303" t="s">
        <v>11251</v>
      </c>
      <c r="B5854" s="304" t="s">
        <v>11252</v>
      </c>
      <c r="C5854" s="304" t="s">
        <v>4</v>
      </c>
      <c r="D5854" s="305">
        <v>9578.4599999999991</v>
      </c>
    </row>
    <row r="5855" spans="1:4">
      <c r="A5855" s="303" t="s">
        <v>11253</v>
      </c>
      <c r="B5855" s="304" t="s">
        <v>11254</v>
      </c>
      <c r="C5855" s="304" t="s">
        <v>4</v>
      </c>
      <c r="D5855" s="305">
        <v>33112.31</v>
      </c>
    </row>
    <row r="5856" spans="1:4">
      <c r="A5856" s="303" t="s">
        <v>11255</v>
      </c>
      <c r="B5856" s="304" t="s">
        <v>11256</v>
      </c>
      <c r="C5856" s="304" t="s">
        <v>4</v>
      </c>
      <c r="D5856" s="305">
        <v>33646.65</v>
      </c>
    </row>
    <row r="5857" spans="1:4">
      <c r="A5857" s="303" t="s">
        <v>11257</v>
      </c>
      <c r="B5857" s="304" t="s">
        <v>11258</v>
      </c>
      <c r="C5857" s="304" t="s">
        <v>4</v>
      </c>
      <c r="D5857" s="305">
        <v>33403.230000000003</v>
      </c>
    </row>
    <row r="5858" spans="1:4">
      <c r="A5858" s="303" t="s">
        <v>11259</v>
      </c>
      <c r="B5858" s="304" t="s">
        <v>11260</v>
      </c>
      <c r="C5858" s="304" t="s">
        <v>4</v>
      </c>
      <c r="D5858" s="305">
        <v>26359.94</v>
      </c>
    </row>
    <row r="5859" spans="1:4">
      <c r="A5859" s="303" t="s">
        <v>11261</v>
      </c>
      <c r="B5859" s="304" t="s">
        <v>11262</v>
      </c>
      <c r="C5859" s="304" t="s">
        <v>4</v>
      </c>
      <c r="D5859" s="305">
        <v>26624.26</v>
      </c>
    </row>
    <row r="5860" spans="1:4">
      <c r="A5860" s="303" t="s">
        <v>11263</v>
      </c>
      <c r="B5860" s="304" t="s">
        <v>11264</v>
      </c>
      <c r="C5860" s="304" t="s">
        <v>4</v>
      </c>
      <c r="D5860" s="305">
        <v>23976.57</v>
      </c>
    </row>
    <row r="5861" spans="1:4">
      <c r="A5861" s="303" t="s">
        <v>11265</v>
      </c>
      <c r="B5861" s="304" t="s">
        <v>11266</v>
      </c>
      <c r="C5861" s="304" t="s">
        <v>4</v>
      </c>
      <c r="D5861" s="305">
        <v>28174.43</v>
      </c>
    </row>
    <row r="5862" spans="1:4">
      <c r="A5862" s="303" t="s">
        <v>11267</v>
      </c>
      <c r="B5862" s="304" t="s">
        <v>11268</v>
      </c>
      <c r="C5862" s="304" t="s">
        <v>4</v>
      </c>
      <c r="D5862" s="305">
        <v>28639.22</v>
      </c>
    </row>
    <row r="5863" spans="1:4">
      <c r="A5863" s="303" t="s">
        <v>11269</v>
      </c>
      <c r="B5863" s="304" t="s">
        <v>11270</v>
      </c>
      <c r="C5863" s="304" t="s">
        <v>4</v>
      </c>
      <c r="D5863" s="305">
        <v>26066.77</v>
      </c>
    </row>
    <row r="5864" spans="1:4">
      <c r="A5864" s="303" t="s">
        <v>11271</v>
      </c>
      <c r="B5864" s="304" t="s">
        <v>11272</v>
      </c>
      <c r="C5864" s="304" t="s">
        <v>4</v>
      </c>
      <c r="D5864" s="305">
        <v>32986.82</v>
      </c>
    </row>
    <row r="5865" spans="1:4">
      <c r="A5865" s="303" t="s">
        <v>11273</v>
      </c>
      <c r="B5865" s="304" t="s">
        <v>11274</v>
      </c>
      <c r="C5865" s="304" t="s">
        <v>4</v>
      </c>
      <c r="D5865" s="305">
        <v>33042.86</v>
      </c>
    </row>
    <row r="5866" spans="1:4">
      <c r="A5866" s="303" t="s">
        <v>11275</v>
      </c>
      <c r="B5866" s="304" t="s">
        <v>11276</v>
      </c>
      <c r="C5866" s="304" t="s">
        <v>4</v>
      </c>
      <c r="D5866" s="305">
        <v>30318.75</v>
      </c>
    </row>
    <row r="5867" spans="1:4">
      <c r="A5867" s="303" t="s">
        <v>11277</v>
      </c>
      <c r="B5867" s="304" t="s">
        <v>11278</v>
      </c>
      <c r="C5867" s="304" t="s">
        <v>4</v>
      </c>
      <c r="D5867" s="305">
        <v>33321.160000000003</v>
      </c>
    </row>
    <row r="5868" spans="1:4">
      <c r="A5868" s="303" t="s">
        <v>11279</v>
      </c>
      <c r="B5868" s="304" t="s">
        <v>11280</v>
      </c>
      <c r="C5868" s="304" t="s">
        <v>4</v>
      </c>
      <c r="D5868" s="305">
        <v>33954.239999999998</v>
      </c>
    </row>
    <row r="5869" spans="1:4">
      <c r="A5869" s="303" t="s">
        <v>11281</v>
      </c>
      <c r="B5869" s="304" t="s">
        <v>11282</v>
      </c>
      <c r="C5869" s="304" t="s">
        <v>4</v>
      </c>
      <c r="D5869" s="305">
        <v>31223.29</v>
      </c>
    </row>
    <row r="5870" spans="1:4">
      <c r="A5870" s="303" t="s">
        <v>11283</v>
      </c>
      <c r="B5870" s="304" t="s">
        <v>11284</v>
      </c>
      <c r="C5870" s="304" t="s">
        <v>4</v>
      </c>
      <c r="D5870" s="305">
        <v>38028.14</v>
      </c>
    </row>
    <row r="5871" spans="1:4">
      <c r="A5871" s="303" t="s">
        <v>11285</v>
      </c>
      <c r="B5871" s="304" t="s">
        <v>11286</v>
      </c>
      <c r="C5871" s="304" t="s">
        <v>4</v>
      </c>
      <c r="D5871" s="305">
        <v>40912.94</v>
      </c>
    </row>
    <row r="5872" spans="1:4">
      <c r="A5872" s="303" t="s">
        <v>11287</v>
      </c>
      <c r="B5872" s="304" t="s">
        <v>11288</v>
      </c>
      <c r="C5872" s="304" t="s">
        <v>4</v>
      </c>
      <c r="D5872" s="305">
        <v>41615.699999999997</v>
      </c>
    </row>
    <row r="5873" spans="1:4">
      <c r="A5873" s="303" t="s">
        <v>11289</v>
      </c>
      <c r="B5873" s="304" t="s">
        <v>11290</v>
      </c>
      <c r="C5873" s="304" t="s">
        <v>4</v>
      </c>
      <c r="D5873" s="305">
        <v>39291.25</v>
      </c>
    </row>
    <row r="5874" spans="1:4">
      <c r="A5874" s="303" t="s">
        <v>11291</v>
      </c>
      <c r="B5874" s="304" t="s">
        <v>11292</v>
      </c>
      <c r="C5874" s="304" t="s">
        <v>4</v>
      </c>
      <c r="D5874" s="305">
        <v>42271.91</v>
      </c>
    </row>
    <row r="5875" spans="1:4">
      <c r="A5875" s="303" t="s">
        <v>11293</v>
      </c>
      <c r="B5875" s="304" t="s">
        <v>11294</v>
      </c>
      <c r="C5875" s="304" t="s">
        <v>4</v>
      </c>
      <c r="D5875" s="305">
        <v>42448.01</v>
      </c>
    </row>
    <row r="5876" spans="1:4">
      <c r="A5876" s="303" t="s">
        <v>11295</v>
      </c>
      <c r="B5876" s="304" t="s">
        <v>11296</v>
      </c>
      <c r="C5876" s="304" t="s">
        <v>4</v>
      </c>
      <c r="D5876" s="305">
        <v>31416.799999999999</v>
      </c>
    </row>
    <row r="5877" spans="1:4">
      <c r="A5877" s="303" t="s">
        <v>11297</v>
      </c>
      <c r="B5877" s="304" t="s">
        <v>11298</v>
      </c>
      <c r="C5877" s="304" t="s">
        <v>4</v>
      </c>
      <c r="D5877" s="305">
        <v>29975.52</v>
      </c>
    </row>
    <row r="5878" spans="1:4">
      <c r="A5878" s="303" t="s">
        <v>11299</v>
      </c>
      <c r="B5878" s="304" t="s">
        <v>11300</v>
      </c>
      <c r="C5878" s="304" t="s">
        <v>4</v>
      </c>
      <c r="D5878" s="305">
        <v>29666.85</v>
      </c>
    </row>
    <row r="5879" spans="1:4">
      <c r="A5879" s="303" t="s">
        <v>11301</v>
      </c>
      <c r="B5879" s="304" t="s">
        <v>11302</v>
      </c>
      <c r="C5879" s="304" t="s">
        <v>4</v>
      </c>
      <c r="D5879" s="305">
        <v>33243.47</v>
      </c>
    </row>
    <row r="5880" spans="1:4">
      <c r="A5880" s="303" t="s">
        <v>11303</v>
      </c>
      <c r="B5880" s="304" t="s">
        <v>11304</v>
      </c>
      <c r="C5880" s="304" t="s">
        <v>4</v>
      </c>
      <c r="D5880" s="305">
        <v>33130.480000000003</v>
      </c>
    </row>
    <row r="5881" spans="1:4">
      <c r="A5881" s="303" t="s">
        <v>11305</v>
      </c>
      <c r="B5881" s="304" t="s">
        <v>11306</v>
      </c>
      <c r="C5881" s="304" t="s">
        <v>4</v>
      </c>
      <c r="D5881" s="305">
        <v>30263.84</v>
      </c>
    </row>
    <row r="5882" spans="1:4">
      <c r="A5882" s="303" t="s">
        <v>11307</v>
      </c>
      <c r="B5882" s="304" t="s">
        <v>11308</v>
      </c>
      <c r="C5882" s="304" t="s">
        <v>4</v>
      </c>
      <c r="D5882" s="305">
        <v>34312.15</v>
      </c>
    </row>
    <row r="5883" spans="1:4">
      <c r="A5883" s="303" t="s">
        <v>11309</v>
      </c>
      <c r="B5883" s="304" t="s">
        <v>11310</v>
      </c>
      <c r="C5883" s="304" t="s">
        <v>4</v>
      </c>
      <c r="D5883" s="305">
        <v>34027.93</v>
      </c>
    </row>
    <row r="5884" spans="1:4">
      <c r="A5884" s="303" t="s">
        <v>11311</v>
      </c>
      <c r="B5884" s="304" t="s">
        <v>11312</v>
      </c>
      <c r="C5884" s="304" t="s">
        <v>4</v>
      </c>
      <c r="D5884" s="305">
        <v>32625.74</v>
      </c>
    </row>
    <row r="5885" spans="1:4">
      <c r="A5885" s="303" t="s">
        <v>11313</v>
      </c>
      <c r="B5885" s="304" t="s">
        <v>11314</v>
      </c>
      <c r="C5885" s="304" t="s">
        <v>4</v>
      </c>
      <c r="D5885" s="305">
        <v>37295.43</v>
      </c>
    </row>
    <row r="5886" spans="1:4">
      <c r="A5886" s="303" t="s">
        <v>11315</v>
      </c>
      <c r="B5886" s="304" t="s">
        <v>11316</v>
      </c>
      <c r="C5886" s="304" t="s">
        <v>4</v>
      </c>
      <c r="D5886" s="305">
        <v>37465.11</v>
      </c>
    </row>
    <row r="5887" spans="1:4">
      <c r="A5887" s="303" t="s">
        <v>11317</v>
      </c>
      <c r="B5887" s="304" t="s">
        <v>11318</v>
      </c>
      <c r="C5887" s="304" t="s">
        <v>4</v>
      </c>
      <c r="D5887" s="305">
        <v>34533.4</v>
      </c>
    </row>
    <row r="5888" spans="1:4">
      <c r="A5888" s="303" t="s">
        <v>11319</v>
      </c>
      <c r="B5888" s="304" t="s">
        <v>11320</v>
      </c>
      <c r="C5888" s="304" t="s">
        <v>4</v>
      </c>
      <c r="D5888" s="305">
        <v>2622.96</v>
      </c>
    </row>
    <row r="5889" spans="1:4">
      <c r="A5889" s="303" t="s">
        <v>11321</v>
      </c>
      <c r="B5889" s="304" t="s">
        <v>11322</v>
      </c>
      <c r="C5889" s="304" t="s">
        <v>4</v>
      </c>
      <c r="D5889" s="305">
        <v>2622.96</v>
      </c>
    </row>
    <row r="5890" spans="1:4">
      <c r="A5890" s="303" t="s">
        <v>11323</v>
      </c>
      <c r="B5890" s="304" t="s">
        <v>11324</v>
      </c>
      <c r="C5890" s="304" t="s">
        <v>4</v>
      </c>
      <c r="D5890" s="305">
        <v>2807.54</v>
      </c>
    </row>
    <row r="5891" spans="1:4">
      <c r="A5891" s="303" t="s">
        <v>11325</v>
      </c>
      <c r="B5891" s="304" t="s">
        <v>11326</v>
      </c>
      <c r="C5891" s="304" t="s">
        <v>4</v>
      </c>
      <c r="D5891" s="305">
        <v>2870.9</v>
      </c>
    </row>
    <row r="5892" spans="1:4">
      <c r="A5892" s="303" t="s">
        <v>11327</v>
      </c>
      <c r="B5892" s="304" t="s">
        <v>11328</v>
      </c>
      <c r="C5892" s="304" t="s">
        <v>4</v>
      </c>
      <c r="D5892" s="305">
        <v>2687.43</v>
      </c>
    </row>
    <row r="5893" spans="1:4">
      <c r="A5893" s="303" t="s">
        <v>11329</v>
      </c>
      <c r="B5893" s="304" t="s">
        <v>11330</v>
      </c>
      <c r="C5893" s="304" t="s">
        <v>4</v>
      </c>
      <c r="D5893" s="305">
        <v>2861.32</v>
      </c>
    </row>
    <row r="5894" spans="1:4">
      <c r="A5894" s="303" t="s">
        <v>11331</v>
      </c>
      <c r="B5894" s="304" t="s">
        <v>11332</v>
      </c>
      <c r="C5894" s="304" t="s">
        <v>4</v>
      </c>
      <c r="D5894" s="305">
        <v>2911.96</v>
      </c>
    </row>
    <row r="5895" spans="1:4">
      <c r="A5895" s="303" t="s">
        <v>11333</v>
      </c>
      <c r="B5895" s="304" t="s">
        <v>11334</v>
      </c>
      <c r="C5895" s="304" t="s">
        <v>4</v>
      </c>
      <c r="D5895" s="305">
        <v>2717.34</v>
      </c>
    </row>
    <row r="5896" spans="1:4">
      <c r="A5896" s="303" t="s">
        <v>11335</v>
      </c>
      <c r="B5896" s="304" t="s">
        <v>11336</v>
      </c>
      <c r="C5896" s="304" t="s">
        <v>4</v>
      </c>
      <c r="D5896" s="305">
        <v>2513.96</v>
      </c>
    </row>
    <row r="5897" spans="1:4">
      <c r="A5897" s="303" t="s">
        <v>11337</v>
      </c>
      <c r="B5897" s="304" t="s">
        <v>11338</v>
      </c>
      <c r="C5897" s="304" t="s">
        <v>4</v>
      </c>
      <c r="D5897" s="305">
        <v>2513.96</v>
      </c>
    </row>
    <row r="5898" spans="1:4">
      <c r="A5898" s="303" t="s">
        <v>11339</v>
      </c>
      <c r="B5898" s="304" t="s">
        <v>11340</v>
      </c>
      <c r="C5898" s="304" t="s">
        <v>4</v>
      </c>
      <c r="D5898" s="305">
        <v>3209.09</v>
      </c>
    </row>
    <row r="5899" spans="1:4">
      <c r="A5899" s="303" t="s">
        <v>11341</v>
      </c>
      <c r="B5899" s="304" t="s">
        <v>11342</v>
      </c>
      <c r="C5899" s="304" t="s">
        <v>4</v>
      </c>
      <c r="D5899" s="305">
        <v>3526.81</v>
      </c>
    </row>
    <row r="5900" spans="1:4">
      <c r="A5900" s="303" t="s">
        <v>11343</v>
      </c>
      <c r="B5900" s="304" t="s">
        <v>11344</v>
      </c>
      <c r="C5900" s="304" t="s">
        <v>4</v>
      </c>
      <c r="D5900" s="305">
        <v>3601.06</v>
      </c>
    </row>
    <row r="5901" spans="1:4">
      <c r="A5901" s="303" t="s">
        <v>11345</v>
      </c>
      <c r="B5901" s="304" t="s">
        <v>11346</v>
      </c>
      <c r="C5901" s="304" t="s">
        <v>4</v>
      </c>
      <c r="D5901" s="305">
        <v>3666.04</v>
      </c>
    </row>
    <row r="5902" spans="1:4">
      <c r="A5902" s="303" t="s">
        <v>11347</v>
      </c>
      <c r="B5902" s="304" t="s">
        <v>11348</v>
      </c>
      <c r="C5902" s="304" t="s">
        <v>4</v>
      </c>
      <c r="D5902" s="305">
        <v>5626.54</v>
      </c>
    </row>
    <row r="5903" spans="1:4">
      <c r="A5903" s="303" t="s">
        <v>11349</v>
      </c>
      <c r="B5903" s="304" t="s">
        <v>11350</v>
      </c>
      <c r="C5903" s="304" t="s">
        <v>4</v>
      </c>
      <c r="D5903" s="305">
        <v>5647.73</v>
      </c>
    </row>
    <row r="5904" spans="1:4">
      <c r="A5904" s="303" t="s">
        <v>11351</v>
      </c>
      <c r="B5904" s="304" t="s">
        <v>11352</v>
      </c>
      <c r="C5904" s="304" t="s">
        <v>4</v>
      </c>
      <c r="D5904" s="305">
        <v>5223.9399999999996</v>
      </c>
    </row>
    <row r="5905" spans="1:4">
      <c r="A5905" s="303" t="s">
        <v>11353</v>
      </c>
      <c r="B5905" s="304" t="s">
        <v>11354</v>
      </c>
      <c r="C5905" s="304" t="s">
        <v>4</v>
      </c>
      <c r="D5905" s="305">
        <v>3782.84</v>
      </c>
    </row>
    <row r="5906" spans="1:4">
      <c r="A5906" s="303" t="s">
        <v>11355</v>
      </c>
      <c r="B5906" s="304" t="s">
        <v>11356</v>
      </c>
      <c r="C5906" s="304" t="s">
        <v>4</v>
      </c>
      <c r="D5906" s="305">
        <v>3461.35</v>
      </c>
    </row>
    <row r="5907" spans="1:4">
      <c r="A5907" s="303" t="s">
        <v>11357</v>
      </c>
      <c r="B5907" s="304" t="s">
        <v>11358</v>
      </c>
      <c r="C5907" s="304" t="s">
        <v>4</v>
      </c>
      <c r="D5907" s="305">
        <v>4058.59</v>
      </c>
    </row>
    <row r="5908" spans="1:4">
      <c r="A5908" s="303" t="s">
        <v>11359</v>
      </c>
      <c r="B5908" s="304" t="s">
        <v>11360</v>
      </c>
      <c r="C5908" s="304" t="s">
        <v>4</v>
      </c>
      <c r="D5908" s="305">
        <v>4120.82</v>
      </c>
    </row>
    <row r="5909" spans="1:4">
      <c r="A5909" s="303" t="s">
        <v>11361</v>
      </c>
      <c r="B5909" s="304" t="s">
        <v>11362</v>
      </c>
      <c r="C5909" s="304" t="s">
        <v>4</v>
      </c>
      <c r="D5909" s="305">
        <v>3868.71</v>
      </c>
    </row>
    <row r="5910" spans="1:4">
      <c r="A5910" s="303" t="s">
        <v>11363</v>
      </c>
      <c r="B5910" s="304" t="s">
        <v>11364</v>
      </c>
      <c r="C5910" s="304" t="s">
        <v>4</v>
      </c>
      <c r="D5910" s="305">
        <v>4335.68</v>
      </c>
    </row>
    <row r="5911" spans="1:4">
      <c r="A5911" s="303" t="s">
        <v>11365</v>
      </c>
      <c r="B5911" s="304" t="s">
        <v>11366</v>
      </c>
      <c r="C5911" s="304" t="s">
        <v>4</v>
      </c>
      <c r="D5911" s="305">
        <v>4375.57</v>
      </c>
    </row>
    <row r="5912" spans="1:4">
      <c r="A5912" s="303" t="s">
        <v>11367</v>
      </c>
      <c r="B5912" s="304" t="s">
        <v>11368</v>
      </c>
      <c r="C5912" s="304" t="s">
        <v>4</v>
      </c>
      <c r="D5912" s="305">
        <v>5996.06</v>
      </c>
    </row>
    <row r="5913" spans="1:4">
      <c r="A5913" s="303" t="s">
        <v>11369</v>
      </c>
      <c r="B5913" s="304" t="s">
        <v>11370</v>
      </c>
      <c r="C5913" s="304" t="s">
        <v>4</v>
      </c>
      <c r="D5913" s="305">
        <v>6527.89</v>
      </c>
    </row>
    <row r="5914" spans="1:4">
      <c r="A5914" s="303" t="s">
        <v>11371</v>
      </c>
      <c r="B5914" s="304" t="s">
        <v>11372</v>
      </c>
      <c r="C5914" s="304" t="s">
        <v>4</v>
      </c>
      <c r="D5914" s="305">
        <v>5809.31</v>
      </c>
    </row>
    <row r="5915" spans="1:4">
      <c r="A5915" s="303" t="s">
        <v>11373</v>
      </c>
      <c r="B5915" s="304" t="s">
        <v>11374</v>
      </c>
      <c r="C5915" s="304" t="s">
        <v>4</v>
      </c>
      <c r="D5915" s="305">
        <v>5588.36</v>
      </c>
    </row>
    <row r="5916" spans="1:4">
      <c r="A5916" s="303" t="s">
        <v>11375</v>
      </c>
      <c r="B5916" s="304" t="s">
        <v>11376</v>
      </c>
      <c r="C5916" s="304" t="s">
        <v>4</v>
      </c>
      <c r="D5916" s="305">
        <v>5588.36</v>
      </c>
    </row>
    <row r="5917" spans="1:4">
      <c r="A5917" s="303" t="s">
        <v>11377</v>
      </c>
      <c r="B5917" s="304" t="s">
        <v>11378</v>
      </c>
      <c r="C5917" s="304" t="s">
        <v>4</v>
      </c>
      <c r="D5917" s="305">
        <v>5191.97</v>
      </c>
    </row>
    <row r="5918" spans="1:4">
      <c r="A5918" s="303" t="s">
        <v>11379</v>
      </c>
      <c r="B5918" s="304" t="s">
        <v>11380</v>
      </c>
      <c r="C5918" s="304" t="s">
        <v>4</v>
      </c>
      <c r="D5918" s="305">
        <v>5680.05</v>
      </c>
    </row>
    <row r="5919" spans="1:4">
      <c r="A5919" s="303" t="s">
        <v>11381</v>
      </c>
      <c r="B5919" s="304" t="s">
        <v>11382</v>
      </c>
      <c r="C5919" s="304" t="s">
        <v>4</v>
      </c>
      <c r="D5919" s="305">
        <v>5819.98</v>
      </c>
    </row>
    <row r="5920" spans="1:4">
      <c r="A5920" s="303" t="s">
        <v>11383</v>
      </c>
      <c r="B5920" s="304" t="s">
        <v>11384</v>
      </c>
      <c r="C5920" s="304" t="s">
        <v>4</v>
      </c>
      <c r="D5920" s="305">
        <v>5428.64</v>
      </c>
    </row>
    <row r="5921" spans="1:4">
      <c r="A5921" s="303" t="s">
        <v>11385</v>
      </c>
      <c r="B5921" s="304" t="s">
        <v>11386</v>
      </c>
      <c r="C5921" s="304" t="s">
        <v>4</v>
      </c>
      <c r="D5921" s="305">
        <v>6127.33</v>
      </c>
    </row>
    <row r="5922" spans="1:4">
      <c r="A5922" s="303" t="s">
        <v>11387</v>
      </c>
      <c r="B5922" s="304" t="s">
        <v>11388</v>
      </c>
      <c r="C5922" s="304" t="s">
        <v>4</v>
      </c>
      <c r="D5922" s="305">
        <v>6261.02</v>
      </c>
    </row>
    <row r="5923" spans="1:4">
      <c r="A5923" s="303" t="s">
        <v>11389</v>
      </c>
      <c r="B5923" s="304" t="s">
        <v>11390</v>
      </c>
      <c r="C5923" s="304" t="s">
        <v>4</v>
      </c>
      <c r="D5923" s="305">
        <v>5807.26</v>
      </c>
    </row>
    <row r="5924" spans="1:4">
      <c r="A5924" s="303" t="s">
        <v>11391</v>
      </c>
      <c r="B5924" s="304" t="s">
        <v>11392</v>
      </c>
      <c r="C5924" s="304" t="s">
        <v>4</v>
      </c>
      <c r="D5924" s="305">
        <v>7420.88</v>
      </c>
    </row>
    <row r="5925" spans="1:4">
      <c r="A5925" s="303" t="s">
        <v>11393</v>
      </c>
      <c r="B5925" s="304" t="s">
        <v>11394</v>
      </c>
      <c r="C5925" s="304" t="s">
        <v>4</v>
      </c>
      <c r="D5925" s="305">
        <v>7507.26</v>
      </c>
    </row>
    <row r="5926" spans="1:4">
      <c r="A5926" s="303" t="s">
        <v>11395</v>
      </c>
      <c r="B5926" s="304" t="s">
        <v>11396</v>
      </c>
      <c r="C5926" s="304" t="s">
        <v>4</v>
      </c>
      <c r="D5926" s="305">
        <v>7216.15</v>
      </c>
    </row>
    <row r="5927" spans="1:4">
      <c r="A5927" s="303" t="s">
        <v>11397</v>
      </c>
      <c r="B5927" s="304" t="s">
        <v>11398</v>
      </c>
      <c r="C5927" s="304" t="s">
        <v>4</v>
      </c>
      <c r="D5927" s="305">
        <v>7987.45</v>
      </c>
    </row>
    <row r="5928" spans="1:4">
      <c r="A5928" s="303" t="s">
        <v>11399</v>
      </c>
      <c r="B5928" s="304" t="s">
        <v>11400</v>
      </c>
      <c r="C5928" s="304" t="s">
        <v>4</v>
      </c>
      <c r="D5928" s="305">
        <v>8212.39</v>
      </c>
    </row>
    <row r="5929" spans="1:4">
      <c r="A5929" s="303" t="s">
        <v>11401</v>
      </c>
      <c r="B5929" s="304" t="s">
        <v>11402</v>
      </c>
      <c r="C5929" s="304" t="s">
        <v>4</v>
      </c>
      <c r="D5929" s="305">
        <v>7610.03</v>
      </c>
    </row>
    <row r="5930" spans="1:4">
      <c r="A5930" s="303" t="s">
        <v>11403</v>
      </c>
      <c r="B5930" s="304" t="s">
        <v>11404</v>
      </c>
      <c r="C5930" s="304" t="s">
        <v>4</v>
      </c>
      <c r="D5930" s="305">
        <v>7649.07</v>
      </c>
    </row>
    <row r="5931" spans="1:4">
      <c r="A5931" s="303" t="s">
        <v>11405</v>
      </c>
      <c r="B5931" s="304" t="s">
        <v>11406</v>
      </c>
      <c r="C5931" s="304" t="s">
        <v>4</v>
      </c>
      <c r="D5931" s="305">
        <v>7649.07</v>
      </c>
    </row>
    <row r="5932" spans="1:4">
      <c r="A5932" s="303" t="s">
        <v>11407</v>
      </c>
      <c r="B5932" s="304" t="s">
        <v>11408</v>
      </c>
      <c r="C5932" s="304" t="s">
        <v>4</v>
      </c>
      <c r="D5932" s="305">
        <v>6908.86</v>
      </c>
    </row>
    <row r="5933" spans="1:4">
      <c r="A5933" s="303" t="s">
        <v>11409</v>
      </c>
      <c r="B5933" s="304" t="s">
        <v>11410</v>
      </c>
      <c r="C5933" s="304" t="s">
        <v>4</v>
      </c>
      <c r="D5933" s="305">
        <v>7364.15</v>
      </c>
    </row>
    <row r="5934" spans="1:4">
      <c r="A5934" s="303" t="s">
        <v>11411</v>
      </c>
      <c r="B5934" s="304" t="s">
        <v>11412</v>
      </c>
      <c r="C5934" s="304" t="s">
        <v>4</v>
      </c>
      <c r="D5934" s="305">
        <v>7937.13</v>
      </c>
    </row>
    <row r="5935" spans="1:4">
      <c r="A5935" s="303" t="s">
        <v>11413</v>
      </c>
      <c r="B5935" s="304" t="s">
        <v>11414</v>
      </c>
      <c r="C5935" s="304" t="s">
        <v>4</v>
      </c>
      <c r="D5935" s="305">
        <v>7203.61</v>
      </c>
    </row>
    <row r="5936" spans="1:4">
      <c r="A5936" s="303" t="s">
        <v>11415</v>
      </c>
      <c r="B5936" s="304" t="s">
        <v>11416</v>
      </c>
      <c r="C5936" s="304" t="s">
        <v>4</v>
      </c>
      <c r="D5936" s="305">
        <v>8592.27</v>
      </c>
    </row>
    <row r="5937" spans="1:4">
      <c r="A5937" s="303" t="s">
        <v>11417</v>
      </c>
      <c r="B5937" s="304" t="s">
        <v>11418</v>
      </c>
      <c r="C5937" s="304" t="s">
        <v>4</v>
      </c>
      <c r="D5937" s="305">
        <v>8723.8799999999992</v>
      </c>
    </row>
    <row r="5938" spans="1:4">
      <c r="A5938" s="303" t="s">
        <v>11419</v>
      </c>
      <c r="B5938" s="304" t="s">
        <v>11420</v>
      </c>
      <c r="C5938" s="304" t="s">
        <v>4</v>
      </c>
      <c r="D5938" s="305">
        <v>7663.06</v>
      </c>
    </row>
    <row r="5939" spans="1:4">
      <c r="A5939" s="303" t="s">
        <v>11421</v>
      </c>
      <c r="B5939" s="304" t="s">
        <v>11422</v>
      </c>
      <c r="C5939" s="304" t="s">
        <v>4</v>
      </c>
      <c r="D5939" s="305">
        <v>8850.19</v>
      </c>
    </row>
    <row r="5940" spans="1:4">
      <c r="A5940" s="303" t="s">
        <v>11423</v>
      </c>
      <c r="B5940" s="304" t="s">
        <v>11424</v>
      </c>
      <c r="C5940" s="304" t="s">
        <v>4</v>
      </c>
      <c r="D5940" s="305">
        <v>8894.84</v>
      </c>
    </row>
    <row r="5941" spans="1:4">
      <c r="A5941" s="303" t="s">
        <v>11425</v>
      </c>
      <c r="B5941" s="304" t="s">
        <v>11426</v>
      </c>
      <c r="C5941" s="304" t="s">
        <v>4</v>
      </c>
      <c r="D5941" s="305">
        <v>8209.06</v>
      </c>
    </row>
    <row r="5942" spans="1:4">
      <c r="A5942" s="303" t="s">
        <v>11427</v>
      </c>
      <c r="B5942" s="304" t="s">
        <v>11428</v>
      </c>
      <c r="C5942" s="304" t="s">
        <v>4</v>
      </c>
      <c r="D5942" s="305">
        <v>9578.4599999999991</v>
      </c>
    </row>
    <row r="5943" spans="1:4">
      <c r="A5943" s="303" t="s">
        <v>11429</v>
      </c>
      <c r="B5943" s="304" t="s">
        <v>11430</v>
      </c>
      <c r="C5943" s="304" t="s">
        <v>4</v>
      </c>
      <c r="D5943" s="305">
        <v>10495.64</v>
      </c>
    </row>
    <row r="5944" spans="1:4">
      <c r="A5944" s="303" t="s">
        <v>11431</v>
      </c>
      <c r="B5944" s="304" t="s">
        <v>11432</v>
      </c>
      <c r="C5944" s="304" t="s">
        <v>4</v>
      </c>
      <c r="D5944" s="305">
        <v>9554.2999999999993</v>
      </c>
    </row>
    <row r="5945" spans="1:4">
      <c r="A5945" s="303" t="s">
        <v>11433</v>
      </c>
      <c r="B5945" s="304" t="s">
        <v>11434</v>
      </c>
      <c r="C5945" s="304" t="s">
        <v>4</v>
      </c>
      <c r="D5945" s="305">
        <v>14422.23</v>
      </c>
    </row>
    <row r="5946" spans="1:4">
      <c r="A5946" s="303" t="s">
        <v>11435</v>
      </c>
      <c r="B5946" s="304" t="s">
        <v>11436</v>
      </c>
      <c r="C5946" s="304" t="s">
        <v>4</v>
      </c>
      <c r="D5946" s="305">
        <v>14542.74</v>
      </c>
    </row>
    <row r="5947" spans="1:4">
      <c r="A5947" s="303" t="s">
        <v>11437</v>
      </c>
      <c r="B5947" s="304" t="s">
        <v>11438</v>
      </c>
      <c r="C5947" s="304" t="s">
        <v>4</v>
      </c>
      <c r="D5947" s="305">
        <v>12990.65</v>
      </c>
    </row>
    <row r="5948" spans="1:4">
      <c r="A5948" s="303" t="s">
        <v>11439</v>
      </c>
      <c r="B5948" s="304" t="s">
        <v>11440</v>
      </c>
      <c r="C5948" s="304" t="s">
        <v>4</v>
      </c>
      <c r="D5948" s="305">
        <v>17650.53</v>
      </c>
    </row>
    <row r="5949" spans="1:4">
      <c r="A5949" s="303" t="s">
        <v>11441</v>
      </c>
      <c r="B5949" s="304" t="s">
        <v>11442</v>
      </c>
      <c r="C5949" s="304" t="s">
        <v>4</v>
      </c>
      <c r="D5949" s="305">
        <v>17320.25</v>
      </c>
    </row>
    <row r="5950" spans="1:4">
      <c r="A5950" s="303" t="s">
        <v>11443</v>
      </c>
      <c r="B5950" s="304" t="s">
        <v>11444</v>
      </c>
      <c r="C5950" s="304" t="s">
        <v>4</v>
      </c>
      <c r="D5950" s="305">
        <v>15746.33</v>
      </c>
    </row>
    <row r="5951" spans="1:4">
      <c r="A5951" s="303" t="s">
        <v>11445</v>
      </c>
      <c r="B5951" s="304" t="s">
        <v>11446</v>
      </c>
      <c r="C5951" s="304" t="s">
        <v>4</v>
      </c>
      <c r="D5951" s="305">
        <v>18647.68</v>
      </c>
    </row>
    <row r="5952" spans="1:4">
      <c r="A5952" s="303" t="s">
        <v>11447</v>
      </c>
      <c r="B5952" s="304" t="s">
        <v>11448</v>
      </c>
      <c r="C5952" s="304" t="s">
        <v>4</v>
      </c>
      <c r="D5952" s="305">
        <v>17388.47</v>
      </c>
    </row>
    <row r="5953" spans="1:4">
      <c r="A5953" s="303" t="s">
        <v>11449</v>
      </c>
      <c r="B5953" s="304" t="s">
        <v>11450</v>
      </c>
      <c r="C5953" s="304" t="s">
        <v>4</v>
      </c>
      <c r="D5953" s="305">
        <v>16506.64</v>
      </c>
    </row>
    <row r="5954" spans="1:4">
      <c r="A5954" s="303" t="s">
        <v>11451</v>
      </c>
      <c r="B5954" s="304" t="s">
        <v>11452</v>
      </c>
      <c r="C5954" s="304" t="s">
        <v>4</v>
      </c>
      <c r="D5954" s="305">
        <v>16448.78</v>
      </c>
    </row>
    <row r="5955" spans="1:4">
      <c r="A5955" s="303" t="s">
        <v>11453</v>
      </c>
      <c r="B5955" s="304" t="s">
        <v>11454</v>
      </c>
      <c r="C5955" s="304" t="s">
        <v>4</v>
      </c>
      <c r="D5955" s="305">
        <v>17222.46</v>
      </c>
    </row>
    <row r="5956" spans="1:4">
      <c r="A5956" s="303" t="s">
        <v>11455</v>
      </c>
      <c r="B5956" s="304" t="s">
        <v>11456</v>
      </c>
      <c r="C5956" s="304" t="s">
        <v>4</v>
      </c>
      <c r="D5956" s="305">
        <v>14983.43</v>
      </c>
    </row>
    <row r="5957" spans="1:4">
      <c r="A5957" s="303" t="s">
        <v>11457</v>
      </c>
      <c r="B5957" s="304" t="s">
        <v>11458</v>
      </c>
      <c r="C5957" s="304" t="s">
        <v>4</v>
      </c>
      <c r="D5957" s="305">
        <v>18347.68</v>
      </c>
    </row>
    <row r="5958" spans="1:4">
      <c r="A5958" s="303" t="s">
        <v>11459</v>
      </c>
      <c r="B5958" s="304" t="s">
        <v>11460</v>
      </c>
      <c r="C5958" s="304" t="s">
        <v>4</v>
      </c>
      <c r="D5958" s="305">
        <v>17899.810000000001</v>
      </c>
    </row>
    <row r="5959" spans="1:4">
      <c r="A5959" s="303" t="s">
        <v>11461</v>
      </c>
      <c r="B5959" s="304" t="s">
        <v>11462</v>
      </c>
      <c r="C5959" s="304" t="s">
        <v>4</v>
      </c>
      <c r="D5959" s="305">
        <v>16369.52</v>
      </c>
    </row>
    <row r="5960" spans="1:4">
      <c r="A5960" s="303" t="s">
        <v>11463</v>
      </c>
      <c r="B5960" s="304" t="s">
        <v>11464</v>
      </c>
      <c r="C5960" s="304" t="s">
        <v>4</v>
      </c>
      <c r="D5960" s="305">
        <v>19784.72</v>
      </c>
    </row>
    <row r="5961" spans="1:4">
      <c r="A5961" s="303" t="s">
        <v>11465</v>
      </c>
      <c r="B5961" s="304" t="s">
        <v>11466</v>
      </c>
      <c r="C5961" s="304" t="s">
        <v>4</v>
      </c>
      <c r="D5961" s="305">
        <v>19751</v>
      </c>
    </row>
    <row r="5962" spans="1:4">
      <c r="A5962" s="303" t="s">
        <v>11467</v>
      </c>
      <c r="B5962" s="304" t="s">
        <v>11468</v>
      </c>
      <c r="C5962" s="304" t="s">
        <v>4</v>
      </c>
      <c r="D5962" s="305">
        <v>18360.72</v>
      </c>
    </row>
    <row r="5963" spans="1:4">
      <c r="A5963" s="303" t="s">
        <v>11469</v>
      </c>
      <c r="B5963" s="304" t="s">
        <v>11470</v>
      </c>
      <c r="C5963" s="304" t="s">
        <v>4</v>
      </c>
      <c r="D5963" s="305">
        <v>21588.880000000001</v>
      </c>
    </row>
    <row r="5964" spans="1:4">
      <c r="A5964" s="303" t="s">
        <v>11471</v>
      </c>
      <c r="B5964" s="304" t="s">
        <v>11472</v>
      </c>
      <c r="C5964" s="304" t="s">
        <v>4</v>
      </c>
      <c r="D5964" s="305">
        <v>20246.419999999998</v>
      </c>
    </row>
    <row r="5965" spans="1:4">
      <c r="A5965" s="303" t="s">
        <v>11473</v>
      </c>
      <c r="B5965" s="304" t="s">
        <v>11474</v>
      </c>
      <c r="C5965" s="304" t="s">
        <v>4</v>
      </c>
      <c r="D5965" s="305">
        <v>20918.349999999999</v>
      </c>
    </row>
    <row r="5966" spans="1:4">
      <c r="A5966" s="303" t="s">
        <v>11475</v>
      </c>
      <c r="B5966" s="304" t="s">
        <v>11476</v>
      </c>
      <c r="C5966" s="304" t="s">
        <v>4</v>
      </c>
      <c r="D5966" s="305">
        <v>16980.919999999998</v>
      </c>
    </row>
    <row r="5967" spans="1:4">
      <c r="A5967" s="303" t="s">
        <v>11477</v>
      </c>
      <c r="B5967" s="304" t="s">
        <v>11478</v>
      </c>
      <c r="C5967" s="304" t="s">
        <v>4</v>
      </c>
      <c r="D5967" s="305">
        <v>18335.580000000002</v>
      </c>
    </row>
    <row r="5968" spans="1:4">
      <c r="A5968" s="303" t="s">
        <v>11479</v>
      </c>
      <c r="B5968" s="304" t="s">
        <v>11480</v>
      </c>
      <c r="C5968" s="304" t="s">
        <v>4</v>
      </c>
      <c r="D5968" s="305">
        <v>15616.16</v>
      </c>
    </row>
    <row r="5969" spans="1:4">
      <c r="A5969" s="303" t="s">
        <v>11481</v>
      </c>
      <c r="B5969" s="304" t="s">
        <v>11482</v>
      </c>
      <c r="C5969" s="304" t="s">
        <v>4</v>
      </c>
      <c r="D5969" s="305">
        <v>19772.64</v>
      </c>
    </row>
    <row r="5970" spans="1:4">
      <c r="A5970" s="303" t="s">
        <v>11483</v>
      </c>
      <c r="B5970" s="304" t="s">
        <v>11484</v>
      </c>
      <c r="C5970" s="304" t="s">
        <v>4</v>
      </c>
      <c r="D5970" s="305">
        <v>19894.53</v>
      </c>
    </row>
    <row r="5971" spans="1:4">
      <c r="A5971" s="303" t="s">
        <v>11485</v>
      </c>
      <c r="B5971" s="304" t="s">
        <v>11486</v>
      </c>
      <c r="C5971" s="304" t="s">
        <v>4</v>
      </c>
      <c r="D5971" s="305">
        <v>17979.099999999999</v>
      </c>
    </row>
    <row r="5972" spans="1:4">
      <c r="A5972" s="303" t="s">
        <v>11487</v>
      </c>
      <c r="B5972" s="304" t="s">
        <v>11488</v>
      </c>
      <c r="C5972" s="304" t="s">
        <v>4</v>
      </c>
      <c r="D5972" s="305">
        <v>24039.3</v>
      </c>
    </row>
    <row r="5973" spans="1:4">
      <c r="A5973" s="303" t="s">
        <v>11489</v>
      </c>
      <c r="B5973" s="304" t="s">
        <v>11490</v>
      </c>
      <c r="C5973" s="304" t="s">
        <v>4</v>
      </c>
      <c r="D5973" s="305">
        <v>24254.79</v>
      </c>
    </row>
    <row r="5974" spans="1:4">
      <c r="A5974" s="303" t="s">
        <v>11491</v>
      </c>
      <c r="B5974" s="304" t="s">
        <v>11492</v>
      </c>
      <c r="C5974" s="304" t="s">
        <v>4</v>
      </c>
      <c r="D5974" s="305">
        <v>25199.15</v>
      </c>
    </row>
    <row r="5975" spans="1:4">
      <c r="A5975" s="303" t="s">
        <v>11493</v>
      </c>
      <c r="B5975" s="304" t="s">
        <v>11494</v>
      </c>
      <c r="C5975" s="304" t="s">
        <v>4</v>
      </c>
      <c r="D5975" s="305">
        <v>26244.26</v>
      </c>
    </row>
    <row r="5976" spans="1:4">
      <c r="A5976" s="303" t="s">
        <v>11495</v>
      </c>
      <c r="B5976" s="304" t="s">
        <v>11496</v>
      </c>
      <c r="C5976" s="304" t="s">
        <v>4</v>
      </c>
      <c r="D5976" s="305">
        <v>25051.65</v>
      </c>
    </row>
    <row r="5977" spans="1:4">
      <c r="A5977" s="303" t="s">
        <v>11497</v>
      </c>
      <c r="B5977" s="304" t="s">
        <v>11498</v>
      </c>
      <c r="C5977" s="304" t="s">
        <v>4</v>
      </c>
      <c r="D5977" s="305">
        <v>27757.3</v>
      </c>
    </row>
    <row r="5978" spans="1:4">
      <c r="A5978" s="303" t="s">
        <v>11499</v>
      </c>
      <c r="B5978" s="304" t="s">
        <v>11500</v>
      </c>
      <c r="C5978" s="304" t="s">
        <v>4</v>
      </c>
      <c r="D5978" s="305">
        <v>26735.69</v>
      </c>
    </row>
    <row r="5979" spans="1:4">
      <c r="A5979" s="303" t="s">
        <v>11501</v>
      </c>
      <c r="B5979" s="304" t="s">
        <v>11502</v>
      </c>
      <c r="C5979" s="304" t="s">
        <v>4</v>
      </c>
      <c r="D5979" s="305">
        <v>26909.08</v>
      </c>
    </row>
    <row r="5980" spans="1:4">
      <c r="A5980" s="303" t="s">
        <v>11503</v>
      </c>
      <c r="B5980" s="304" t="s">
        <v>11504</v>
      </c>
      <c r="C5980" s="304" t="s">
        <v>4</v>
      </c>
      <c r="D5980" s="305">
        <v>29574.43</v>
      </c>
    </row>
    <row r="5981" spans="1:4">
      <c r="A5981" s="303" t="s">
        <v>11505</v>
      </c>
      <c r="B5981" s="304" t="s">
        <v>11506</v>
      </c>
      <c r="C5981" s="304" t="s">
        <v>4</v>
      </c>
      <c r="D5981" s="305">
        <v>458.52</v>
      </c>
    </row>
    <row r="5982" spans="1:4">
      <c r="A5982" s="303" t="s">
        <v>11507</v>
      </c>
      <c r="B5982" s="304" t="s">
        <v>11508</v>
      </c>
      <c r="C5982" s="304" t="s">
        <v>4</v>
      </c>
      <c r="D5982" s="305">
        <v>481.59</v>
      </c>
    </row>
    <row r="5983" spans="1:4">
      <c r="A5983" s="303" t="s">
        <v>11509</v>
      </c>
      <c r="B5983" s="304" t="s">
        <v>11510</v>
      </c>
      <c r="C5983" s="304" t="s">
        <v>4</v>
      </c>
      <c r="D5983" s="305">
        <v>551.55999999999995</v>
      </c>
    </row>
    <row r="5984" spans="1:4">
      <c r="A5984" s="303" t="s">
        <v>11511</v>
      </c>
      <c r="B5984" s="304" t="s">
        <v>11512</v>
      </c>
      <c r="C5984" s="304" t="s">
        <v>4</v>
      </c>
      <c r="D5984" s="305">
        <v>487.12</v>
      </c>
    </row>
    <row r="5985" spans="1:4">
      <c r="A5985" s="303" t="s">
        <v>11513</v>
      </c>
      <c r="B5985" s="304" t="s">
        <v>11514</v>
      </c>
      <c r="C5985" s="304" t="s">
        <v>4</v>
      </c>
      <c r="D5985" s="305">
        <v>518.36</v>
      </c>
    </row>
    <row r="5986" spans="1:4">
      <c r="A5986" s="303" t="s">
        <v>11515</v>
      </c>
      <c r="B5986" s="304" t="s">
        <v>11516</v>
      </c>
      <c r="C5986" s="304" t="s">
        <v>4</v>
      </c>
      <c r="D5986" s="305">
        <v>853.92</v>
      </c>
    </row>
    <row r="5987" spans="1:4">
      <c r="A5987" s="303" t="s">
        <v>11517</v>
      </c>
      <c r="B5987" s="304" t="s">
        <v>11518</v>
      </c>
      <c r="C5987" s="304" t="s">
        <v>4</v>
      </c>
      <c r="D5987" s="305">
        <v>836.2</v>
      </c>
    </row>
    <row r="5988" spans="1:4">
      <c r="A5988" s="303" t="s">
        <v>11519</v>
      </c>
      <c r="B5988" s="304" t="s">
        <v>11520</v>
      </c>
      <c r="C5988" s="304" t="s">
        <v>4</v>
      </c>
      <c r="D5988" s="305">
        <v>840.85</v>
      </c>
    </row>
    <row r="5989" spans="1:4">
      <c r="A5989" s="303" t="s">
        <v>11521</v>
      </c>
      <c r="B5989" s="304" t="s">
        <v>11522</v>
      </c>
      <c r="C5989" s="304" t="s">
        <v>4</v>
      </c>
      <c r="D5989" s="305">
        <v>857.15</v>
      </c>
    </row>
    <row r="5990" spans="1:4">
      <c r="A5990" s="303" t="s">
        <v>11523</v>
      </c>
      <c r="B5990" s="304" t="s">
        <v>11524</v>
      </c>
      <c r="C5990" s="304" t="s">
        <v>4</v>
      </c>
      <c r="D5990" s="305">
        <v>821.65</v>
      </c>
    </row>
    <row r="5991" spans="1:4">
      <c r="A5991" s="303" t="s">
        <v>11525</v>
      </c>
      <c r="B5991" s="304" t="s">
        <v>11526</v>
      </c>
      <c r="C5991" s="304" t="s">
        <v>4</v>
      </c>
      <c r="D5991" s="305">
        <v>839.3</v>
      </c>
    </row>
    <row r="5992" spans="1:4">
      <c r="A5992" s="303" t="s">
        <v>11527</v>
      </c>
      <c r="B5992" s="304" t="s">
        <v>11528</v>
      </c>
      <c r="C5992" s="304" t="s">
        <v>4</v>
      </c>
      <c r="D5992" s="305">
        <v>25515.01</v>
      </c>
    </row>
    <row r="5993" spans="1:4">
      <c r="A5993" s="303" t="s">
        <v>11529</v>
      </c>
      <c r="B5993" s="304" t="s">
        <v>11530</v>
      </c>
      <c r="C5993" s="304" t="s">
        <v>4</v>
      </c>
      <c r="D5993" s="305">
        <v>15852.82</v>
      </c>
    </row>
    <row r="5994" spans="1:4">
      <c r="A5994" s="303" t="s">
        <v>11531</v>
      </c>
      <c r="B5994" s="304" t="s">
        <v>11532</v>
      </c>
      <c r="C5994" s="304" t="s">
        <v>4</v>
      </c>
      <c r="D5994" s="305">
        <v>17114.86</v>
      </c>
    </row>
    <row r="5995" spans="1:4">
      <c r="A5995" s="303" t="s">
        <v>11533</v>
      </c>
      <c r="B5995" s="304" t="s">
        <v>11534</v>
      </c>
      <c r="C5995" s="304" t="s">
        <v>4</v>
      </c>
      <c r="D5995" s="305">
        <v>21852.69</v>
      </c>
    </row>
    <row r="5996" spans="1:4">
      <c r="A5996" s="303" t="s">
        <v>11535</v>
      </c>
      <c r="B5996" s="304" t="s">
        <v>11536</v>
      </c>
      <c r="C5996" s="304" t="s">
        <v>4</v>
      </c>
      <c r="D5996" s="305">
        <v>22887.93</v>
      </c>
    </row>
    <row r="5997" spans="1:4">
      <c r="A5997" s="303" t="s">
        <v>11537</v>
      </c>
      <c r="B5997" s="304" t="s">
        <v>11538</v>
      </c>
      <c r="C5997" s="304" t="s">
        <v>4</v>
      </c>
      <c r="D5997" s="305">
        <v>34362</v>
      </c>
    </row>
    <row r="5998" spans="1:4">
      <c r="A5998" s="303" t="s">
        <v>11539</v>
      </c>
      <c r="B5998" s="304" t="s">
        <v>11540</v>
      </c>
      <c r="C5998" s="304" t="s">
        <v>4</v>
      </c>
      <c r="D5998" s="305">
        <v>34115.53</v>
      </c>
    </row>
    <row r="5999" spans="1:4">
      <c r="A5999" s="303" t="s">
        <v>11541</v>
      </c>
      <c r="B5999" s="304" t="s">
        <v>11542</v>
      </c>
      <c r="C5999" s="304" t="s">
        <v>4</v>
      </c>
      <c r="D5999" s="305">
        <v>19513.009999999998</v>
      </c>
    </row>
    <row r="6000" spans="1:4">
      <c r="A6000" s="303" t="s">
        <v>11543</v>
      </c>
      <c r="B6000" s="304" t="s">
        <v>11544</v>
      </c>
      <c r="C6000" s="304" t="s">
        <v>4</v>
      </c>
      <c r="D6000" s="305">
        <v>22957.56</v>
      </c>
    </row>
    <row r="6001" spans="1:4">
      <c r="A6001" s="303" t="s">
        <v>11545</v>
      </c>
      <c r="B6001" s="304" t="s">
        <v>11546</v>
      </c>
      <c r="C6001" s="304" t="s">
        <v>4</v>
      </c>
      <c r="D6001" s="305">
        <v>27432.28</v>
      </c>
    </row>
    <row r="6002" spans="1:4">
      <c r="A6002" s="303" t="s">
        <v>11547</v>
      </c>
      <c r="B6002" s="304" t="s">
        <v>11548</v>
      </c>
      <c r="C6002" s="304" t="s">
        <v>4</v>
      </c>
      <c r="D6002" s="305">
        <v>30226.95</v>
      </c>
    </row>
    <row r="6003" spans="1:4">
      <c r="A6003" s="303" t="s">
        <v>11549</v>
      </c>
      <c r="B6003" s="304" t="s">
        <v>11550</v>
      </c>
      <c r="C6003" s="304" t="s">
        <v>4</v>
      </c>
      <c r="D6003" s="305">
        <v>1412.15</v>
      </c>
    </row>
    <row r="6004" spans="1:4">
      <c r="A6004" s="303" t="s">
        <v>11551</v>
      </c>
      <c r="B6004" s="304" t="s">
        <v>11552</v>
      </c>
      <c r="C6004" s="304" t="s">
        <v>4</v>
      </c>
      <c r="D6004" s="305">
        <v>1454.94</v>
      </c>
    </row>
    <row r="6005" spans="1:4">
      <c r="A6005" s="303" t="s">
        <v>11553</v>
      </c>
      <c r="B6005" s="304" t="s">
        <v>11554</v>
      </c>
      <c r="C6005" s="304" t="s">
        <v>4</v>
      </c>
      <c r="D6005" s="305">
        <v>2039.15</v>
      </c>
    </row>
    <row r="6006" spans="1:4">
      <c r="A6006" s="303" t="s">
        <v>11555</v>
      </c>
      <c r="B6006" s="304" t="s">
        <v>11556</v>
      </c>
      <c r="C6006" s="304" t="s">
        <v>4</v>
      </c>
      <c r="D6006" s="305">
        <v>3945.44</v>
      </c>
    </row>
    <row r="6007" spans="1:4">
      <c r="A6007" s="303" t="s">
        <v>11557</v>
      </c>
      <c r="B6007" s="304" t="s">
        <v>11558</v>
      </c>
      <c r="C6007" s="304" t="s">
        <v>4</v>
      </c>
      <c r="D6007" s="305">
        <v>4980.57</v>
      </c>
    </row>
    <row r="6008" spans="1:4">
      <c r="A6008" s="303" t="s">
        <v>11559</v>
      </c>
      <c r="B6008" s="304" t="s">
        <v>11560</v>
      </c>
      <c r="C6008" s="304" t="s">
        <v>4</v>
      </c>
      <c r="D6008" s="305">
        <v>5120.74</v>
      </c>
    </row>
    <row r="6009" spans="1:4">
      <c r="A6009" s="303" t="s">
        <v>11561</v>
      </c>
      <c r="B6009" s="304" t="s">
        <v>11562</v>
      </c>
      <c r="C6009" s="304" t="s">
        <v>4</v>
      </c>
      <c r="D6009" s="305">
        <v>5289.41</v>
      </c>
    </row>
    <row r="6010" spans="1:4">
      <c r="A6010" s="303" t="s">
        <v>11563</v>
      </c>
      <c r="B6010" s="304" t="s">
        <v>11564</v>
      </c>
      <c r="C6010" s="304" t="s">
        <v>4</v>
      </c>
      <c r="D6010" s="305">
        <v>6935.54</v>
      </c>
    </row>
    <row r="6011" spans="1:4">
      <c r="A6011" s="303" t="s">
        <v>11565</v>
      </c>
      <c r="B6011" s="304" t="s">
        <v>11566</v>
      </c>
      <c r="C6011" s="304" t="s">
        <v>4</v>
      </c>
      <c r="D6011" s="305">
        <v>2409.52</v>
      </c>
    </row>
    <row r="6012" spans="1:4">
      <c r="A6012" s="303" t="s">
        <v>11567</v>
      </c>
      <c r="B6012" s="304" t="s">
        <v>11568</v>
      </c>
      <c r="C6012" s="304" t="s">
        <v>4</v>
      </c>
      <c r="D6012" s="305">
        <v>2664.11</v>
      </c>
    </row>
    <row r="6013" spans="1:4">
      <c r="A6013" s="303" t="s">
        <v>11569</v>
      </c>
      <c r="B6013" s="304" t="s">
        <v>11570</v>
      </c>
      <c r="C6013" s="304" t="s">
        <v>4</v>
      </c>
      <c r="D6013" s="305">
        <v>3792.49</v>
      </c>
    </row>
    <row r="6014" spans="1:4">
      <c r="A6014" s="303" t="s">
        <v>11571</v>
      </c>
      <c r="B6014" s="304" t="s">
        <v>11572</v>
      </c>
      <c r="C6014" s="304" t="s">
        <v>4</v>
      </c>
      <c r="D6014" s="305">
        <v>4088.63</v>
      </c>
    </row>
    <row r="6015" spans="1:4">
      <c r="A6015" s="303" t="s">
        <v>11573</v>
      </c>
      <c r="B6015" s="304" t="s">
        <v>11574</v>
      </c>
      <c r="C6015" s="304" t="s">
        <v>4</v>
      </c>
      <c r="D6015" s="305">
        <v>4360.78</v>
      </c>
    </row>
    <row r="6016" spans="1:4">
      <c r="A6016" s="303" t="s">
        <v>11575</v>
      </c>
      <c r="B6016" s="304" t="s">
        <v>11576</v>
      </c>
      <c r="C6016" s="304" t="s">
        <v>4</v>
      </c>
      <c r="D6016" s="305">
        <v>4703.3100000000004</v>
      </c>
    </row>
    <row r="6017" spans="1:4">
      <c r="A6017" s="303" t="s">
        <v>11577</v>
      </c>
      <c r="B6017" s="304" t="s">
        <v>11578</v>
      </c>
      <c r="C6017" s="304" t="s">
        <v>4</v>
      </c>
      <c r="D6017" s="305">
        <v>5188.55</v>
      </c>
    </row>
    <row r="6018" spans="1:4">
      <c r="A6018" s="303" t="s">
        <v>11579</v>
      </c>
      <c r="B6018" s="304" t="s">
        <v>11580</v>
      </c>
      <c r="C6018" s="304" t="s">
        <v>4</v>
      </c>
      <c r="D6018" s="305">
        <v>5798.14</v>
      </c>
    </row>
    <row r="6019" spans="1:4">
      <c r="A6019" s="303" t="s">
        <v>11581</v>
      </c>
      <c r="B6019" s="304" t="s">
        <v>11582</v>
      </c>
      <c r="C6019" s="304" t="s">
        <v>4</v>
      </c>
      <c r="D6019" s="305">
        <v>6192.65</v>
      </c>
    </row>
    <row r="6020" spans="1:4">
      <c r="A6020" s="303" t="s">
        <v>11583</v>
      </c>
      <c r="B6020" s="304" t="s">
        <v>11584</v>
      </c>
      <c r="C6020" s="304" t="s">
        <v>4</v>
      </c>
      <c r="D6020" s="305">
        <v>3948.27</v>
      </c>
    </row>
    <row r="6021" spans="1:4">
      <c r="A6021" s="303" t="s">
        <v>11585</v>
      </c>
      <c r="B6021" s="304" t="s">
        <v>11586</v>
      </c>
      <c r="C6021" s="304" t="s">
        <v>4</v>
      </c>
      <c r="D6021" s="305">
        <v>4255.72</v>
      </c>
    </row>
    <row r="6022" spans="1:4">
      <c r="A6022" s="303" t="s">
        <v>11587</v>
      </c>
      <c r="B6022" s="304" t="s">
        <v>11588</v>
      </c>
      <c r="C6022" s="304" t="s">
        <v>4</v>
      </c>
      <c r="D6022" s="305">
        <v>4625.7700000000004</v>
      </c>
    </row>
    <row r="6023" spans="1:4">
      <c r="A6023" s="303" t="s">
        <v>11589</v>
      </c>
      <c r="B6023" s="304" t="s">
        <v>11590</v>
      </c>
      <c r="C6023" s="304" t="s">
        <v>4</v>
      </c>
      <c r="D6023" s="305">
        <v>5176.93</v>
      </c>
    </row>
    <row r="6024" spans="1:4">
      <c r="A6024" s="303" t="s">
        <v>11591</v>
      </c>
      <c r="B6024" s="304" t="s">
        <v>11592</v>
      </c>
      <c r="C6024" s="304" t="s">
        <v>4</v>
      </c>
      <c r="D6024" s="305">
        <v>5678.1</v>
      </c>
    </row>
    <row r="6025" spans="1:4">
      <c r="A6025" s="303" t="s">
        <v>11593</v>
      </c>
      <c r="B6025" s="304" t="s">
        <v>11594</v>
      </c>
      <c r="C6025" s="304" t="s">
        <v>4</v>
      </c>
      <c r="D6025" s="305">
        <v>4571.25</v>
      </c>
    </row>
    <row r="6026" spans="1:4">
      <c r="A6026" s="303" t="s">
        <v>11595</v>
      </c>
      <c r="B6026" s="304" t="s">
        <v>11596</v>
      </c>
      <c r="C6026" s="304" t="s">
        <v>4</v>
      </c>
      <c r="D6026" s="305">
        <v>5030.83</v>
      </c>
    </row>
    <row r="6027" spans="1:4">
      <c r="A6027" s="303" t="s">
        <v>11597</v>
      </c>
      <c r="B6027" s="304" t="s">
        <v>11598</v>
      </c>
      <c r="C6027" s="304" t="s">
        <v>4</v>
      </c>
      <c r="D6027" s="305">
        <v>5466.02</v>
      </c>
    </row>
    <row r="6028" spans="1:4">
      <c r="A6028" s="303" t="s">
        <v>11599</v>
      </c>
      <c r="B6028" s="304" t="s">
        <v>11600</v>
      </c>
      <c r="C6028" s="304" t="s">
        <v>4</v>
      </c>
      <c r="D6028" s="305">
        <v>6503.34</v>
      </c>
    </row>
    <row r="6029" spans="1:4">
      <c r="A6029" s="303" t="s">
        <v>11601</v>
      </c>
      <c r="B6029" s="304" t="s">
        <v>11602</v>
      </c>
      <c r="C6029" s="304" t="s">
        <v>4</v>
      </c>
      <c r="D6029" s="305">
        <v>7085.18</v>
      </c>
    </row>
    <row r="6030" spans="1:4">
      <c r="A6030" s="303" t="s">
        <v>11603</v>
      </c>
      <c r="B6030" s="304" t="s">
        <v>11604</v>
      </c>
      <c r="C6030" s="304" t="s">
        <v>4</v>
      </c>
      <c r="D6030" s="305">
        <v>6482.5</v>
      </c>
    </row>
    <row r="6031" spans="1:4">
      <c r="A6031" s="303" t="s">
        <v>11605</v>
      </c>
      <c r="B6031" s="304" t="s">
        <v>11606</v>
      </c>
      <c r="C6031" s="304" t="s">
        <v>4</v>
      </c>
      <c r="D6031" s="305">
        <v>7612.1</v>
      </c>
    </row>
    <row r="6032" spans="1:4">
      <c r="A6032" s="303" t="s">
        <v>11607</v>
      </c>
      <c r="B6032" s="304" t="s">
        <v>11608</v>
      </c>
      <c r="C6032" s="304" t="s">
        <v>4</v>
      </c>
      <c r="D6032" s="305">
        <v>8900.1200000000008</v>
      </c>
    </row>
    <row r="6033" spans="1:4">
      <c r="A6033" s="303" t="s">
        <v>11609</v>
      </c>
      <c r="B6033" s="304" t="s">
        <v>11610</v>
      </c>
      <c r="C6033" s="304" t="s">
        <v>4</v>
      </c>
      <c r="D6033" s="305">
        <v>9294.2000000000007</v>
      </c>
    </row>
    <row r="6034" spans="1:4">
      <c r="A6034" s="303" t="s">
        <v>11611</v>
      </c>
      <c r="B6034" s="304" t="s">
        <v>11612</v>
      </c>
      <c r="C6034" s="304" t="s">
        <v>4</v>
      </c>
      <c r="D6034" s="305">
        <v>8350.25</v>
      </c>
    </row>
    <row r="6035" spans="1:4">
      <c r="A6035" s="303" t="s">
        <v>11613</v>
      </c>
      <c r="B6035" s="304" t="s">
        <v>11614</v>
      </c>
      <c r="C6035" s="304" t="s">
        <v>4</v>
      </c>
      <c r="D6035" s="305">
        <v>9689.7199999999993</v>
      </c>
    </row>
    <row r="6036" spans="1:4">
      <c r="A6036" s="303" t="s">
        <v>11615</v>
      </c>
      <c r="B6036" s="304" t="s">
        <v>11616</v>
      </c>
      <c r="C6036" s="304" t="s">
        <v>4</v>
      </c>
      <c r="D6036" s="305">
        <v>12871.49</v>
      </c>
    </row>
    <row r="6037" spans="1:4">
      <c r="A6037" s="303" t="s">
        <v>11617</v>
      </c>
      <c r="B6037" s="304" t="s">
        <v>11618</v>
      </c>
      <c r="C6037" s="304" t="s">
        <v>4</v>
      </c>
      <c r="D6037" s="305">
        <v>13306.87</v>
      </c>
    </row>
    <row r="6038" spans="1:4">
      <c r="A6038" s="303" t="s">
        <v>11619</v>
      </c>
      <c r="B6038" s="304" t="s">
        <v>11620</v>
      </c>
      <c r="C6038" s="304" t="s">
        <v>4</v>
      </c>
      <c r="D6038" s="305">
        <v>10383.66</v>
      </c>
    </row>
    <row r="6039" spans="1:4">
      <c r="A6039" s="303" t="s">
        <v>11621</v>
      </c>
      <c r="B6039" s="304" t="s">
        <v>11622</v>
      </c>
      <c r="C6039" s="304" t="s">
        <v>4</v>
      </c>
      <c r="D6039" s="305">
        <v>12249.75</v>
      </c>
    </row>
    <row r="6040" spans="1:4">
      <c r="A6040" s="303" t="s">
        <v>11623</v>
      </c>
      <c r="B6040" s="304" t="s">
        <v>11624</v>
      </c>
      <c r="C6040" s="304" t="s">
        <v>4</v>
      </c>
      <c r="D6040" s="305">
        <v>15506.6</v>
      </c>
    </row>
    <row r="6041" spans="1:4">
      <c r="A6041" s="303" t="s">
        <v>11625</v>
      </c>
      <c r="B6041" s="304" t="s">
        <v>11626</v>
      </c>
      <c r="C6041" s="304" t="s">
        <v>4</v>
      </c>
      <c r="D6041" s="305">
        <v>16504.330000000002</v>
      </c>
    </row>
    <row r="6042" spans="1:4">
      <c r="A6042" s="303" t="s">
        <v>11627</v>
      </c>
      <c r="B6042" s="304" t="s">
        <v>11628</v>
      </c>
      <c r="C6042" s="304" t="s">
        <v>4</v>
      </c>
      <c r="D6042" s="305">
        <v>18906.36</v>
      </c>
    </row>
    <row r="6043" spans="1:4">
      <c r="A6043" s="303" t="s">
        <v>25943</v>
      </c>
      <c r="B6043" s="304" t="s">
        <v>25944</v>
      </c>
      <c r="C6043" s="304" t="s">
        <v>4</v>
      </c>
      <c r="D6043" s="305">
        <v>1.1000000000000001</v>
      </c>
    </row>
    <row r="6044" spans="1:4">
      <c r="A6044" s="303" t="s">
        <v>25945</v>
      </c>
      <c r="B6044" s="304" t="s">
        <v>25946</v>
      </c>
      <c r="C6044" s="304" t="s">
        <v>4</v>
      </c>
      <c r="D6044" s="305">
        <v>277.77999999999997</v>
      </c>
    </row>
    <row r="6045" spans="1:4">
      <c r="A6045" s="303" t="s">
        <v>25947</v>
      </c>
      <c r="B6045" s="304" t="s">
        <v>25948</v>
      </c>
      <c r="C6045" s="304" t="s">
        <v>4</v>
      </c>
      <c r="D6045" s="305">
        <v>337.98</v>
      </c>
    </row>
    <row r="6046" spans="1:4">
      <c r="A6046" s="303" t="s">
        <v>25949</v>
      </c>
      <c r="B6046" s="304" t="s">
        <v>25950</v>
      </c>
      <c r="C6046" s="304" t="s">
        <v>4</v>
      </c>
      <c r="D6046" s="305">
        <v>373.1</v>
      </c>
    </row>
    <row r="6047" spans="1:4">
      <c r="A6047" s="303" t="s">
        <v>25951</v>
      </c>
      <c r="B6047" s="304" t="s">
        <v>25952</v>
      </c>
      <c r="C6047" s="304" t="s">
        <v>4</v>
      </c>
      <c r="D6047" s="305">
        <v>425.64</v>
      </c>
    </row>
    <row r="6048" spans="1:4">
      <c r="A6048" s="303" t="s">
        <v>25953</v>
      </c>
      <c r="B6048" s="304" t="s">
        <v>25954</v>
      </c>
      <c r="C6048" s="304" t="s">
        <v>4</v>
      </c>
      <c r="D6048" s="305">
        <v>469.65</v>
      </c>
    </row>
    <row r="6049" spans="1:4">
      <c r="A6049" s="303" t="s">
        <v>11629</v>
      </c>
      <c r="B6049" s="304" t="s">
        <v>11630</v>
      </c>
      <c r="C6049" s="304" t="s">
        <v>4</v>
      </c>
      <c r="D6049" s="305">
        <v>257.47000000000003</v>
      </c>
    </row>
    <row r="6050" spans="1:4">
      <c r="A6050" s="303" t="s">
        <v>11631</v>
      </c>
      <c r="B6050" s="304" t="s">
        <v>11632</v>
      </c>
      <c r="C6050" s="304" t="s">
        <v>4</v>
      </c>
      <c r="D6050" s="305">
        <v>437.88</v>
      </c>
    </row>
    <row r="6051" spans="1:4">
      <c r="A6051" s="303" t="s">
        <v>11633</v>
      </c>
      <c r="B6051" s="304" t="s">
        <v>11634</v>
      </c>
      <c r="C6051" s="304" t="s">
        <v>4</v>
      </c>
      <c r="D6051" s="305">
        <v>589.04</v>
      </c>
    </row>
    <row r="6052" spans="1:4">
      <c r="A6052" s="303" t="s">
        <v>11635</v>
      </c>
      <c r="B6052" s="304" t="s">
        <v>11636</v>
      </c>
      <c r="C6052" s="304" t="s">
        <v>4</v>
      </c>
      <c r="D6052" s="305">
        <v>2035.26</v>
      </c>
    </row>
    <row r="6053" spans="1:4">
      <c r="A6053" s="303" t="s">
        <v>11640</v>
      </c>
      <c r="B6053" s="304" t="s">
        <v>11641</v>
      </c>
      <c r="C6053" s="304" t="s">
        <v>4</v>
      </c>
      <c r="D6053" s="305">
        <v>47.52</v>
      </c>
    </row>
    <row r="6054" spans="1:4">
      <c r="A6054" s="303" t="s">
        <v>11642</v>
      </c>
      <c r="B6054" s="304" t="s">
        <v>11643</v>
      </c>
      <c r="C6054" s="304" t="s">
        <v>4</v>
      </c>
      <c r="D6054" s="305">
        <v>10.85</v>
      </c>
    </row>
    <row r="6055" spans="1:4">
      <c r="A6055" s="303" t="s">
        <v>11644</v>
      </c>
      <c r="B6055" s="304" t="s">
        <v>11645</v>
      </c>
      <c r="C6055" s="304" t="s">
        <v>4</v>
      </c>
      <c r="D6055" s="305">
        <v>25.62</v>
      </c>
    </row>
    <row r="6056" spans="1:4">
      <c r="A6056" s="303" t="s">
        <v>11688</v>
      </c>
      <c r="B6056" s="304" t="s">
        <v>11689</v>
      </c>
      <c r="C6056" s="304" t="s">
        <v>4</v>
      </c>
      <c r="D6056" s="305">
        <v>243.39</v>
      </c>
    </row>
    <row r="6057" spans="1:4">
      <c r="A6057" s="303" t="s">
        <v>11693</v>
      </c>
      <c r="B6057" s="304" t="s">
        <v>11694</v>
      </c>
      <c r="C6057" s="304" t="s">
        <v>4</v>
      </c>
      <c r="D6057" s="305">
        <v>40.880000000000003</v>
      </c>
    </row>
    <row r="6058" spans="1:4">
      <c r="A6058" s="303" t="s">
        <v>11695</v>
      </c>
      <c r="B6058" s="304" t="s">
        <v>11696</v>
      </c>
      <c r="C6058" s="304" t="s">
        <v>4</v>
      </c>
      <c r="D6058" s="305">
        <v>41.96</v>
      </c>
    </row>
    <row r="6059" spans="1:4">
      <c r="A6059" s="303" t="s">
        <v>11697</v>
      </c>
      <c r="B6059" s="304" t="s">
        <v>11698</v>
      </c>
      <c r="C6059" s="304" t="s">
        <v>4</v>
      </c>
      <c r="D6059" s="305">
        <v>24.18</v>
      </c>
    </row>
    <row r="6060" spans="1:4">
      <c r="A6060" s="303" t="s">
        <v>25955</v>
      </c>
      <c r="B6060" s="304" t="s">
        <v>25956</v>
      </c>
      <c r="C6060" s="304" t="s">
        <v>4</v>
      </c>
      <c r="D6060" s="305">
        <v>342.4</v>
      </c>
    </row>
    <row r="6061" spans="1:4">
      <c r="A6061" s="303" t="s">
        <v>25957</v>
      </c>
      <c r="B6061" s="304" t="s">
        <v>25958</v>
      </c>
      <c r="C6061" s="304" t="s">
        <v>4</v>
      </c>
      <c r="D6061" s="305">
        <v>352.57</v>
      </c>
    </row>
    <row r="6062" spans="1:4">
      <c r="A6062" s="303" t="s">
        <v>11798</v>
      </c>
      <c r="B6062" s="304" t="s">
        <v>11799</v>
      </c>
      <c r="C6062" s="304" t="s">
        <v>276</v>
      </c>
      <c r="D6062" s="305">
        <v>8.68</v>
      </c>
    </row>
    <row r="6063" spans="1:4">
      <c r="A6063" s="303" t="s">
        <v>11806</v>
      </c>
      <c r="B6063" s="304" t="s">
        <v>11807</v>
      </c>
      <c r="C6063" s="304" t="s">
        <v>276</v>
      </c>
      <c r="D6063" s="305">
        <v>4.63</v>
      </c>
    </row>
    <row r="6064" spans="1:4">
      <c r="A6064" s="303" t="s">
        <v>25959</v>
      </c>
      <c r="B6064" s="304" t="s">
        <v>25960</v>
      </c>
      <c r="C6064" s="304" t="s">
        <v>276</v>
      </c>
      <c r="D6064" s="305">
        <v>319.97000000000003</v>
      </c>
    </row>
    <row r="6065" spans="1:4" ht="20.399999999999999">
      <c r="A6065" s="303" t="s">
        <v>25961</v>
      </c>
      <c r="B6065" s="304" t="s">
        <v>25962</v>
      </c>
      <c r="C6065" s="304" t="s">
        <v>276</v>
      </c>
      <c r="D6065" s="305">
        <v>128.55000000000001</v>
      </c>
    </row>
    <row r="6066" spans="1:4">
      <c r="A6066" s="303" t="s">
        <v>25963</v>
      </c>
      <c r="B6066" s="304" t="s">
        <v>25964</v>
      </c>
      <c r="C6066" s="304" t="s">
        <v>4</v>
      </c>
      <c r="D6066" s="305">
        <v>92</v>
      </c>
    </row>
    <row r="6067" spans="1:4">
      <c r="A6067" s="303" t="s">
        <v>25965</v>
      </c>
      <c r="B6067" s="304" t="s">
        <v>25966</v>
      </c>
      <c r="C6067" s="304" t="s">
        <v>4</v>
      </c>
      <c r="D6067" s="305">
        <v>92</v>
      </c>
    </row>
    <row r="6068" spans="1:4">
      <c r="A6068" s="303" t="s">
        <v>25967</v>
      </c>
      <c r="B6068" s="304" t="s">
        <v>25968</v>
      </c>
      <c r="C6068" s="304" t="s">
        <v>4</v>
      </c>
      <c r="D6068" s="305">
        <v>99</v>
      </c>
    </row>
    <row r="6069" spans="1:4">
      <c r="A6069" s="303" t="s">
        <v>25969</v>
      </c>
      <c r="B6069" s="304" t="s">
        <v>25970</v>
      </c>
      <c r="C6069" s="304" t="s">
        <v>4</v>
      </c>
      <c r="D6069" s="305">
        <v>1150</v>
      </c>
    </row>
    <row r="6070" spans="1:4">
      <c r="A6070" s="303" t="s">
        <v>11894</v>
      </c>
      <c r="B6070" s="304" t="s">
        <v>11895</v>
      </c>
      <c r="C6070" s="304" t="s">
        <v>4</v>
      </c>
      <c r="D6070" s="305">
        <v>5.16</v>
      </c>
    </row>
    <row r="6071" spans="1:4">
      <c r="A6071" s="303" t="s">
        <v>11896</v>
      </c>
      <c r="B6071" s="304" t="s">
        <v>11897</v>
      </c>
      <c r="C6071" s="304" t="s">
        <v>4</v>
      </c>
      <c r="D6071" s="305">
        <v>5.54</v>
      </c>
    </row>
    <row r="6072" spans="1:4">
      <c r="A6072" s="303" t="s">
        <v>25971</v>
      </c>
      <c r="B6072" s="304" t="s">
        <v>25972</v>
      </c>
      <c r="C6072" s="304" t="s">
        <v>4</v>
      </c>
      <c r="D6072" s="305">
        <v>0.22</v>
      </c>
    </row>
    <row r="6073" spans="1:4">
      <c r="A6073" s="303" t="s">
        <v>25973</v>
      </c>
      <c r="B6073" s="304" t="s">
        <v>25974</v>
      </c>
      <c r="C6073" s="304" t="s">
        <v>4</v>
      </c>
      <c r="D6073" s="305">
        <v>0.14000000000000001</v>
      </c>
    </row>
    <row r="6074" spans="1:4">
      <c r="A6074" s="303" t="s">
        <v>25975</v>
      </c>
      <c r="B6074" s="304" t="s">
        <v>25976</v>
      </c>
      <c r="C6074" s="304" t="s">
        <v>4</v>
      </c>
      <c r="D6074" s="305">
        <v>0.22</v>
      </c>
    </row>
    <row r="6075" spans="1:4">
      <c r="A6075" s="303" t="s">
        <v>11935</v>
      </c>
      <c r="B6075" s="304" t="s">
        <v>11936</v>
      </c>
      <c r="C6075" s="304" t="s">
        <v>4</v>
      </c>
      <c r="D6075" s="305">
        <v>11.16</v>
      </c>
    </row>
    <row r="6076" spans="1:4">
      <c r="A6076" s="303" t="s">
        <v>11961</v>
      </c>
      <c r="B6076" s="304" t="s">
        <v>11962</v>
      </c>
      <c r="C6076" s="304" t="s">
        <v>4</v>
      </c>
      <c r="D6076" s="305">
        <v>421.51</v>
      </c>
    </row>
    <row r="6077" spans="1:4">
      <c r="A6077" s="303" t="s">
        <v>11963</v>
      </c>
      <c r="B6077" s="304" t="s">
        <v>11964</v>
      </c>
      <c r="C6077" s="304" t="s">
        <v>4</v>
      </c>
      <c r="D6077" s="305">
        <v>494.27</v>
      </c>
    </row>
    <row r="6078" spans="1:4">
      <c r="A6078" s="303" t="s">
        <v>11965</v>
      </c>
      <c r="B6078" s="304" t="s">
        <v>11966</v>
      </c>
      <c r="C6078" s="304" t="s">
        <v>4</v>
      </c>
      <c r="D6078" s="305">
        <v>534.62</v>
      </c>
    </row>
    <row r="6079" spans="1:4">
      <c r="A6079" s="303" t="s">
        <v>11967</v>
      </c>
      <c r="B6079" s="304" t="s">
        <v>11968</v>
      </c>
      <c r="C6079" s="304" t="s">
        <v>4</v>
      </c>
      <c r="D6079" s="305">
        <v>711.9</v>
      </c>
    </row>
    <row r="6080" spans="1:4">
      <c r="A6080" s="303" t="s">
        <v>11969</v>
      </c>
      <c r="B6080" s="304" t="s">
        <v>11970</v>
      </c>
      <c r="C6080" s="304" t="s">
        <v>4</v>
      </c>
      <c r="D6080" s="305">
        <v>792.91</v>
      </c>
    </row>
    <row r="6081" spans="1:4">
      <c r="A6081" s="303" t="s">
        <v>11971</v>
      </c>
      <c r="B6081" s="304" t="s">
        <v>11972</v>
      </c>
      <c r="C6081" s="304" t="s">
        <v>4</v>
      </c>
      <c r="D6081" s="305">
        <v>191.58</v>
      </c>
    </row>
    <row r="6082" spans="1:4">
      <c r="A6082" s="303" t="s">
        <v>11973</v>
      </c>
      <c r="B6082" s="304" t="s">
        <v>11974</v>
      </c>
      <c r="C6082" s="304" t="s">
        <v>4</v>
      </c>
      <c r="D6082" s="305">
        <v>352.54</v>
      </c>
    </row>
    <row r="6083" spans="1:4">
      <c r="A6083" s="303" t="s">
        <v>11975</v>
      </c>
      <c r="B6083" s="304" t="s">
        <v>11976</v>
      </c>
      <c r="C6083" s="304" t="s">
        <v>4</v>
      </c>
      <c r="D6083" s="305">
        <v>641.89</v>
      </c>
    </row>
    <row r="6084" spans="1:4">
      <c r="A6084" s="303" t="s">
        <v>11977</v>
      </c>
      <c r="B6084" s="304" t="s">
        <v>11978</v>
      </c>
      <c r="C6084" s="304" t="s">
        <v>4</v>
      </c>
      <c r="D6084" s="305">
        <v>672.76</v>
      </c>
    </row>
    <row r="6085" spans="1:4">
      <c r="A6085" s="303" t="s">
        <v>11979</v>
      </c>
      <c r="B6085" s="304" t="s">
        <v>11980</v>
      </c>
      <c r="C6085" s="304" t="s">
        <v>4</v>
      </c>
      <c r="D6085" s="305">
        <v>750.89</v>
      </c>
    </row>
    <row r="6086" spans="1:4">
      <c r="A6086" s="303" t="s">
        <v>11981</v>
      </c>
      <c r="B6086" s="304" t="s">
        <v>11982</v>
      </c>
      <c r="C6086" s="304" t="s">
        <v>4</v>
      </c>
      <c r="D6086" s="305">
        <v>963.31</v>
      </c>
    </row>
    <row r="6087" spans="1:4">
      <c r="A6087" s="303" t="s">
        <v>11983</v>
      </c>
      <c r="B6087" s="304" t="s">
        <v>11984</v>
      </c>
      <c r="C6087" s="304" t="s">
        <v>4</v>
      </c>
      <c r="D6087" s="305">
        <v>30.73</v>
      </c>
    </row>
    <row r="6088" spans="1:4">
      <c r="A6088" s="303" t="s">
        <v>11985</v>
      </c>
      <c r="B6088" s="304" t="s">
        <v>11986</v>
      </c>
      <c r="C6088" s="304" t="s">
        <v>4</v>
      </c>
      <c r="D6088" s="305">
        <v>25.63</v>
      </c>
    </row>
    <row r="6089" spans="1:4">
      <c r="A6089" s="303" t="s">
        <v>11987</v>
      </c>
      <c r="B6089" s="304" t="s">
        <v>11988</v>
      </c>
      <c r="C6089" s="304" t="s">
        <v>4</v>
      </c>
      <c r="D6089" s="305">
        <v>25.78</v>
      </c>
    </row>
    <row r="6090" spans="1:4">
      <c r="A6090" s="303" t="s">
        <v>11989</v>
      </c>
      <c r="B6090" s="304" t="s">
        <v>11990</v>
      </c>
      <c r="C6090" s="304" t="s">
        <v>4</v>
      </c>
      <c r="D6090" s="305">
        <v>25.31</v>
      </c>
    </row>
    <row r="6091" spans="1:4">
      <c r="A6091" s="303" t="s">
        <v>11991</v>
      </c>
      <c r="B6091" s="304" t="s">
        <v>11992</v>
      </c>
      <c r="C6091" s="304" t="s">
        <v>4</v>
      </c>
      <c r="D6091" s="305">
        <v>689.8</v>
      </c>
    </row>
    <row r="6092" spans="1:4">
      <c r="A6092" s="303" t="s">
        <v>11993</v>
      </c>
      <c r="B6092" s="304" t="s">
        <v>11994</v>
      </c>
      <c r="C6092" s="304" t="s">
        <v>4</v>
      </c>
      <c r="D6092" s="305">
        <v>2015.82</v>
      </c>
    </row>
    <row r="6093" spans="1:4">
      <c r="A6093" s="303" t="s">
        <v>12051</v>
      </c>
      <c r="B6093" s="304" t="s">
        <v>12052</v>
      </c>
      <c r="C6093" s="304" t="s">
        <v>4</v>
      </c>
      <c r="D6093" s="305">
        <v>37.909999999999997</v>
      </c>
    </row>
    <row r="6094" spans="1:4">
      <c r="A6094" s="303" t="s">
        <v>12053</v>
      </c>
      <c r="B6094" s="304" t="s">
        <v>12054</v>
      </c>
      <c r="C6094" s="304" t="s">
        <v>4</v>
      </c>
      <c r="D6094" s="305">
        <v>60.1</v>
      </c>
    </row>
    <row r="6095" spans="1:4">
      <c r="A6095" s="303" t="s">
        <v>12055</v>
      </c>
      <c r="B6095" s="304" t="s">
        <v>12056</v>
      </c>
      <c r="C6095" s="304" t="s">
        <v>4</v>
      </c>
      <c r="D6095" s="305">
        <v>89.48</v>
      </c>
    </row>
    <row r="6096" spans="1:4">
      <c r="A6096" s="303" t="s">
        <v>12057</v>
      </c>
      <c r="B6096" s="304" t="s">
        <v>12058</v>
      </c>
      <c r="C6096" s="304" t="s">
        <v>4</v>
      </c>
      <c r="D6096" s="305">
        <v>173.69</v>
      </c>
    </row>
    <row r="6097" spans="1:4">
      <c r="A6097" s="303" t="s">
        <v>12059</v>
      </c>
      <c r="B6097" s="304" t="s">
        <v>12060</v>
      </c>
      <c r="C6097" s="304" t="s">
        <v>4</v>
      </c>
      <c r="D6097" s="305">
        <v>179.39</v>
      </c>
    </row>
    <row r="6098" spans="1:4">
      <c r="A6098" s="303" t="s">
        <v>12061</v>
      </c>
      <c r="B6098" s="304" t="s">
        <v>12062</v>
      </c>
      <c r="C6098" s="304" t="s">
        <v>4</v>
      </c>
      <c r="D6098" s="305">
        <v>264.81</v>
      </c>
    </row>
    <row r="6099" spans="1:4">
      <c r="A6099" s="303" t="s">
        <v>12063</v>
      </c>
      <c r="B6099" s="304" t="s">
        <v>12064</v>
      </c>
      <c r="C6099" s="304" t="s">
        <v>4</v>
      </c>
      <c r="D6099" s="305">
        <v>321.45999999999998</v>
      </c>
    </row>
    <row r="6100" spans="1:4">
      <c r="A6100" s="303" t="s">
        <v>12065</v>
      </c>
      <c r="B6100" s="304" t="s">
        <v>12066</v>
      </c>
      <c r="C6100" s="304" t="s">
        <v>4</v>
      </c>
      <c r="D6100" s="305">
        <v>298.13</v>
      </c>
    </row>
    <row r="6101" spans="1:4">
      <c r="A6101" s="303" t="s">
        <v>12067</v>
      </c>
      <c r="B6101" s="304" t="s">
        <v>12068</v>
      </c>
      <c r="C6101" s="304" t="s">
        <v>4</v>
      </c>
      <c r="D6101" s="305">
        <v>589.77</v>
      </c>
    </row>
    <row r="6102" spans="1:4">
      <c r="A6102" s="303" t="s">
        <v>12069</v>
      </c>
      <c r="B6102" s="304" t="s">
        <v>12070</v>
      </c>
      <c r="C6102" s="304" t="s">
        <v>4</v>
      </c>
      <c r="D6102" s="305">
        <v>671.41</v>
      </c>
    </row>
    <row r="6103" spans="1:4">
      <c r="A6103" s="303" t="s">
        <v>12074</v>
      </c>
      <c r="B6103" s="304" t="s">
        <v>12075</v>
      </c>
      <c r="C6103" s="304" t="s">
        <v>4</v>
      </c>
      <c r="D6103" s="305">
        <v>409.16</v>
      </c>
    </row>
    <row r="6104" spans="1:4">
      <c r="A6104" s="303" t="s">
        <v>12076</v>
      </c>
      <c r="B6104" s="304" t="s">
        <v>12077</v>
      </c>
      <c r="C6104" s="304" t="s">
        <v>4</v>
      </c>
      <c r="D6104" s="305">
        <v>11218.4</v>
      </c>
    </row>
    <row r="6105" spans="1:4">
      <c r="A6105" s="303" t="s">
        <v>12078</v>
      </c>
      <c r="B6105" s="304" t="s">
        <v>12079</v>
      </c>
      <c r="C6105" s="304" t="s">
        <v>4</v>
      </c>
      <c r="D6105" s="305">
        <v>13241.93</v>
      </c>
    </row>
    <row r="6106" spans="1:4">
      <c r="A6106" s="303" t="s">
        <v>12080</v>
      </c>
      <c r="B6106" s="304" t="s">
        <v>12081</v>
      </c>
      <c r="C6106" s="304" t="s">
        <v>4</v>
      </c>
      <c r="D6106" s="305">
        <v>637.44000000000005</v>
      </c>
    </row>
    <row r="6107" spans="1:4">
      <c r="A6107" s="303" t="s">
        <v>12082</v>
      </c>
      <c r="B6107" s="304" t="s">
        <v>12083</v>
      </c>
      <c r="C6107" s="304" t="s">
        <v>4</v>
      </c>
      <c r="D6107" s="305">
        <v>926.55</v>
      </c>
    </row>
    <row r="6108" spans="1:4">
      <c r="A6108" s="303" t="s">
        <v>12084</v>
      </c>
      <c r="B6108" s="304" t="s">
        <v>12085</v>
      </c>
      <c r="C6108" s="304" t="s">
        <v>4</v>
      </c>
      <c r="D6108" s="305">
        <v>1191.06</v>
      </c>
    </row>
    <row r="6109" spans="1:4">
      <c r="A6109" s="303" t="s">
        <v>12086</v>
      </c>
      <c r="B6109" s="304" t="s">
        <v>12087</v>
      </c>
      <c r="C6109" s="304" t="s">
        <v>4</v>
      </c>
      <c r="D6109" s="305">
        <v>1404.12</v>
      </c>
    </row>
    <row r="6110" spans="1:4">
      <c r="A6110" s="303" t="s">
        <v>12088</v>
      </c>
      <c r="B6110" s="304" t="s">
        <v>12089</v>
      </c>
      <c r="C6110" s="304" t="s">
        <v>4</v>
      </c>
      <c r="D6110" s="305">
        <v>1807.55</v>
      </c>
    </row>
    <row r="6111" spans="1:4">
      <c r="A6111" s="303" t="s">
        <v>12090</v>
      </c>
      <c r="B6111" s="304" t="s">
        <v>12091</v>
      </c>
      <c r="C6111" s="304" t="s">
        <v>4</v>
      </c>
      <c r="D6111" s="305">
        <v>2076.1799999999998</v>
      </c>
    </row>
    <row r="6112" spans="1:4">
      <c r="A6112" s="303" t="s">
        <v>12092</v>
      </c>
      <c r="B6112" s="304" t="s">
        <v>12093</v>
      </c>
      <c r="C6112" s="304" t="s">
        <v>4</v>
      </c>
      <c r="D6112" s="305">
        <v>5247.33</v>
      </c>
    </row>
    <row r="6113" spans="1:4">
      <c r="A6113" s="303" t="s">
        <v>12094</v>
      </c>
      <c r="B6113" s="304" t="s">
        <v>12095</v>
      </c>
      <c r="C6113" s="304" t="s">
        <v>4</v>
      </c>
      <c r="D6113" s="305">
        <v>4522.74</v>
      </c>
    </row>
    <row r="6114" spans="1:4">
      <c r="A6114" s="303" t="s">
        <v>12096</v>
      </c>
      <c r="B6114" s="304" t="s">
        <v>12097</v>
      </c>
      <c r="C6114" s="304" t="s">
        <v>4</v>
      </c>
      <c r="D6114" s="305">
        <v>5063.41</v>
      </c>
    </row>
    <row r="6115" spans="1:4">
      <c r="A6115" s="303" t="s">
        <v>12098</v>
      </c>
      <c r="B6115" s="304" t="s">
        <v>12099</v>
      </c>
      <c r="C6115" s="304" t="s">
        <v>4</v>
      </c>
      <c r="D6115" s="305">
        <v>5666.88</v>
      </c>
    </row>
    <row r="6116" spans="1:4">
      <c r="A6116" s="303" t="s">
        <v>12100</v>
      </c>
      <c r="B6116" s="304" t="s">
        <v>12101</v>
      </c>
      <c r="C6116" s="304" t="s">
        <v>4</v>
      </c>
      <c r="D6116" s="305">
        <v>379.65</v>
      </c>
    </row>
    <row r="6117" spans="1:4">
      <c r="A6117" s="303" t="s">
        <v>12102</v>
      </c>
      <c r="B6117" s="304" t="s">
        <v>12103</v>
      </c>
      <c r="C6117" s="304" t="s">
        <v>4</v>
      </c>
      <c r="D6117" s="305">
        <v>379.65</v>
      </c>
    </row>
    <row r="6118" spans="1:4">
      <c r="A6118" s="303" t="s">
        <v>12104</v>
      </c>
      <c r="B6118" s="304" t="s">
        <v>12105</v>
      </c>
      <c r="C6118" s="304" t="s">
        <v>4</v>
      </c>
      <c r="D6118" s="305">
        <v>7250.17</v>
      </c>
    </row>
    <row r="6119" spans="1:4">
      <c r="A6119" s="303" t="s">
        <v>12106</v>
      </c>
      <c r="B6119" s="304" t="s">
        <v>12107</v>
      </c>
      <c r="C6119" s="304" t="s">
        <v>4</v>
      </c>
      <c r="D6119" s="305">
        <v>7837.16</v>
      </c>
    </row>
    <row r="6120" spans="1:4">
      <c r="A6120" s="303" t="s">
        <v>25977</v>
      </c>
      <c r="B6120" s="304" t="s">
        <v>25978</v>
      </c>
      <c r="C6120" s="304" t="s">
        <v>4</v>
      </c>
      <c r="D6120" s="305">
        <v>749.7</v>
      </c>
    </row>
    <row r="6121" spans="1:4">
      <c r="A6121" s="303" t="s">
        <v>25979</v>
      </c>
      <c r="B6121" s="304" t="s">
        <v>25980</v>
      </c>
      <c r="C6121" s="304" t="s">
        <v>4</v>
      </c>
      <c r="D6121" s="305">
        <v>857.75</v>
      </c>
    </row>
    <row r="6122" spans="1:4">
      <c r="A6122" s="303" t="s">
        <v>25981</v>
      </c>
      <c r="B6122" s="304" t="s">
        <v>25982</v>
      </c>
      <c r="C6122" s="304" t="s">
        <v>4</v>
      </c>
      <c r="D6122" s="305">
        <v>581.4</v>
      </c>
    </row>
    <row r="6123" spans="1:4">
      <c r="A6123" s="303" t="s">
        <v>25983</v>
      </c>
      <c r="B6123" s="304" t="s">
        <v>25984</v>
      </c>
      <c r="C6123" s="304" t="s">
        <v>4</v>
      </c>
      <c r="D6123" s="305">
        <v>63.57</v>
      </c>
    </row>
    <row r="6124" spans="1:4">
      <c r="A6124" s="303" t="s">
        <v>25985</v>
      </c>
      <c r="B6124" s="304" t="s">
        <v>25986</v>
      </c>
      <c r="C6124" s="304" t="s">
        <v>4</v>
      </c>
      <c r="D6124" s="305">
        <v>41.9</v>
      </c>
    </row>
    <row r="6125" spans="1:4">
      <c r="A6125" s="303" t="s">
        <v>12201</v>
      </c>
      <c r="B6125" s="304" t="s">
        <v>12202</v>
      </c>
      <c r="C6125" s="304" t="s">
        <v>4</v>
      </c>
      <c r="D6125" s="305">
        <v>1.3</v>
      </c>
    </row>
    <row r="6126" spans="1:4" ht="20.399999999999999">
      <c r="A6126" s="303" t="s">
        <v>25987</v>
      </c>
      <c r="B6126" s="304" t="s">
        <v>25988</v>
      </c>
      <c r="C6126" s="304" t="s">
        <v>4</v>
      </c>
      <c r="D6126" s="305">
        <v>10785.68</v>
      </c>
    </row>
    <row r="6127" spans="1:4">
      <c r="A6127" s="303" t="s">
        <v>25989</v>
      </c>
      <c r="B6127" s="304" t="s">
        <v>25990</v>
      </c>
      <c r="C6127" s="304" t="s">
        <v>4</v>
      </c>
      <c r="D6127" s="305">
        <v>3867.02</v>
      </c>
    </row>
    <row r="6128" spans="1:4">
      <c r="A6128" s="303" t="s">
        <v>25991</v>
      </c>
      <c r="B6128" s="304" t="s">
        <v>25992</v>
      </c>
      <c r="C6128" s="304" t="s">
        <v>4</v>
      </c>
      <c r="D6128" s="305">
        <v>3552.62</v>
      </c>
    </row>
    <row r="6129" spans="1:4">
      <c r="A6129" s="303" t="s">
        <v>12213</v>
      </c>
      <c r="B6129" s="304" t="s">
        <v>12214</v>
      </c>
      <c r="C6129" s="304" t="s">
        <v>4</v>
      </c>
      <c r="D6129" s="305">
        <v>3257.99</v>
      </c>
    </row>
    <row r="6130" spans="1:4" ht="30.6">
      <c r="A6130" s="303" t="s">
        <v>25993</v>
      </c>
      <c r="B6130" s="304" t="s">
        <v>25994</v>
      </c>
      <c r="C6130" s="304" t="s">
        <v>4</v>
      </c>
      <c r="D6130" s="305">
        <v>9615.49</v>
      </c>
    </row>
    <row r="6131" spans="1:4" ht="20.399999999999999">
      <c r="A6131" s="303" t="s">
        <v>25995</v>
      </c>
      <c r="B6131" s="304" t="s">
        <v>25996</v>
      </c>
      <c r="C6131" s="304" t="s">
        <v>4</v>
      </c>
      <c r="D6131" s="305">
        <v>622.6</v>
      </c>
    </row>
    <row r="6132" spans="1:4" ht="20.399999999999999">
      <c r="A6132" s="303" t="s">
        <v>12251</v>
      </c>
      <c r="B6132" s="304" t="s">
        <v>12252</v>
      </c>
      <c r="C6132" s="304" t="s">
        <v>4</v>
      </c>
      <c r="D6132" s="305">
        <v>1292.5999999999999</v>
      </c>
    </row>
    <row r="6133" spans="1:4">
      <c r="A6133" s="303" t="s">
        <v>25997</v>
      </c>
      <c r="B6133" s="304" t="s">
        <v>25998</v>
      </c>
      <c r="C6133" s="304" t="s">
        <v>39</v>
      </c>
      <c r="D6133" s="305">
        <v>1305.76</v>
      </c>
    </row>
    <row r="6134" spans="1:4">
      <c r="A6134" s="303" t="s">
        <v>25999</v>
      </c>
      <c r="B6134" s="304" t="s">
        <v>26000</v>
      </c>
      <c r="C6134" s="304" t="s">
        <v>39</v>
      </c>
      <c r="D6134" s="305">
        <v>1410.91</v>
      </c>
    </row>
    <row r="6135" spans="1:4">
      <c r="A6135" s="303" t="s">
        <v>26001</v>
      </c>
      <c r="B6135" s="304" t="s">
        <v>26002</v>
      </c>
      <c r="C6135" s="304" t="s">
        <v>39</v>
      </c>
      <c r="D6135" s="305">
        <v>1500</v>
      </c>
    </row>
    <row r="6136" spans="1:4">
      <c r="A6136" s="303" t="s">
        <v>26003</v>
      </c>
      <c r="B6136" s="304" t="s">
        <v>26004</v>
      </c>
      <c r="C6136" s="304" t="s">
        <v>39</v>
      </c>
      <c r="D6136" s="305">
        <v>2625</v>
      </c>
    </row>
    <row r="6137" spans="1:4">
      <c r="A6137" s="303" t="s">
        <v>26005</v>
      </c>
      <c r="B6137" s="304" t="s">
        <v>26006</v>
      </c>
      <c r="C6137" s="304" t="s">
        <v>4</v>
      </c>
      <c r="D6137" s="305">
        <v>18.649999999999999</v>
      </c>
    </row>
    <row r="6138" spans="1:4">
      <c r="A6138" s="303" t="s">
        <v>12295</v>
      </c>
      <c r="B6138" s="304" t="s">
        <v>12296</v>
      </c>
      <c r="C6138" s="304" t="s">
        <v>4</v>
      </c>
      <c r="D6138" s="305">
        <v>0.95</v>
      </c>
    </row>
    <row r="6139" spans="1:4">
      <c r="A6139" s="303" t="s">
        <v>26007</v>
      </c>
      <c r="B6139" s="304" t="s">
        <v>26008</v>
      </c>
      <c r="C6139" s="304" t="s">
        <v>39</v>
      </c>
      <c r="D6139" s="305">
        <v>9396.7099999999991</v>
      </c>
    </row>
    <row r="6140" spans="1:4">
      <c r="A6140" s="303" t="s">
        <v>26009</v>
      </c>
      <c r="B6140" s="304" t="s">
        <v>26010</v>
      </c>
      <c r="C6140" s="304" t="s">
        <v>39</v>
      </c>
      <c r="D6140" s="305">
        <v>3378.13</v>
      </c>
    </row>
    <row r="6141" spans="1:4">
      <c r="A6141" s="303" t="s">
        <v>26011</v>
      </c>
      <c r="B6141" s="304" t="s">
        <v>26012</v>
      </c>
      <c r="C6141" s="304" t="s">
        <v>39</v>
      </c>
      <c r="D6141" s="305">
        <v>4472.51</v>
      </c>
    </row>
    <row r="6142" spans="1:4">
      <c r="A6142" s="303" t="s">
        <v>26013</v>
      </c>
      <c r="B6142" s="304" t="s">
        <v>26014</v>
      </c>
      <c r="C6142" s="304" t="s">
        <v>39</v>
      </c>
      <c r="D6142" s="305">
        <v>4670.3599999999997</v>
      </c>
    </row>
    <row r="6143" spans="1:4">
      <c r="A6143" s="303" t="s">
        <v>26015</v>
      </c>
      <c r="B6143" s="304" t="s">
        <v>26016</v>
      </c>
      <c r="C6143" s="304" t="s">
        <v>39</v>
      </c>
      <c r="D6143" s="305">
        <v>4868.2</v>
      </c>
    </row>
    <row r="6144" spans="1:4">
      <c r="A6144" s="303" t="s">
        <v>26017</v>
      </c>
      <c r="B6144" s="304" t="s">
        <v>26018</v>
      </c>
      <c r="C6144" s="304" t="s">
        <v>39</v>
      </c>
      <c r="D6144" s="305">
        <v>5066.04</v>
      </c>
    </row>
    <row r="6145" spans="1:4">
      <c r="A6145" s="303" t="s">
        <v>26019</v>
      </c>
      <c r="B6145" s="304" t="s">
        <v>26020</v>
      </c>
      <c r="C6145" s="304" t="s">
        <v>39</v>
      </c>
      <c r="D6145" s="305">
        <v>5263.89</v>
      </c>
    </row>
    <row r="6146" spans="1:4">
      <c r="A6146" s="303" t="s">
        <v>26021</v>
      </c>
      <c r="B6146" s="304" t="s">
        <v>26022</v>
      </c>
      <c r="C6146" s="304" t="s">
        <v>39</v>
      </c>
      <c r="D6146" s="305">
        <v>5729.68</v>
      </c>
    </row>
    <row r="6147" spans="1:4">
      <c r="A6147" s="303" t="s">
        <v>26023</v>
      </c>
      <c r="B6147" s="304" t="s">
        <v>26024</v>
      </c>
      <c r="C6147" s="304" t="s">
        <v>39</v>
      </c>
      <c r="D6147" s="305">
        <v>1441.18</v>
      </c>
    </row>
    <row r="6148" spans="1:4">
      <c r="A6148" s="303" t="s">
        <v>26025</v>
      </c>
      <c r="B6148" s="304" t="s">
        <v>26026</v>
      </c>
      <c r="C6148" s="304" t="s">
        <v>39</v>
      </c>
      <c r="D6148" s="305">
        <v>2139</v>
      </c>
    </row>
    <row r="6149" spans="1:4">
      <c r="A6149" s="303" t="s">
        <v>26027</v>
      </c>
      <c r="B6149" s="304" t="s">
        <v>26028</v>
      </c>
      <c r="C6149" s="304" t="s">
        <v>39</v>
      </c>
      <c r="D6149" s="305">
        <v>2585.58</v>
      </c>
    </row>
    <row r="6150" spans="1:4">
      <c r="A6150" s="303" t="s">
        <v>26029</v>
      </c>
      <c r="B6150" s="304" t="s">
        <v>26030</v>
      </c>
      <c r="C6150" s="304" t="s">
        <v>39</v>
      </c>
      <c r="D6150" s="305">
        <v>3031.17</v>
      </c>
    </row>
    <row r="6151" spans="1:4">
      <c r="A6151" s="303" t="s">
        <v>26031</v>
      </c>
      <c r="B6151" s="304" t="s">
        <v>26032</v>
      </c>
      <c r="C6151" s="304" t="s">
        <v>39</v>
      </c>
      <c r="D6151" s="305">
        <v>3476.76</v>
      </c>
    </row>
    <row r="6152" spans="1:4">
      <c r="A6152" s="303" t="s">
        <v>26033</v>
      </c>
      <c r="B6152" s="304" t="s">
        <v>26034</v>
      </c>
      <c r="C6152" s="304" t="s">
        <v>39</v>
      </c>
      <c r="D6152" s="305">
        <v>4364.2700000000004</v>
      </c>
    </row>
    <row r="6153" spans="1:4">
      <c r="A6153" s="303" t="s">
        <v>26035</v>
      </c>
      <c r="B6153" s="304" t="s">
        <v>26036</v>
      </c>
      <c r="C6153" s="304" t="s">
        <v>39</v>
      </c>
      <c r="D6153" s="305">
        <v>4849.13</v>
      </c>
    </row>
    <row r="6154" spans="1:4">
      <c r="A6154" s="303" t="s">
        <v>26037</v>
      </c>
      <c r="B6154" s="304" t="s">
        <v>26038</v>
      </c>
      <c r="C6154" s="304" t="s">
        <v>39</v>
      </c>
      <c r="D6154" s="305">
        <v>5818.97</v>
      </c>
    </row>
    <row r="6155" spans="1:4">
      <c r="A6155" s="303" t="s">
        <v>26039</v>
      </c>
      <c r="B6155" s="304" t="s">
        <v>26040</v>
      </c>
      <c r="C6155" s="304" t="s">
        <v>39</v>
      </c>
      <c r="D6155" s="305">
        <v>7273.41</v>
      </c>
    </row>
    <row r="6156" spans="1:4">
      <c r="A6156" s="303" t="s">
        <v>26041</v>
      </c>
      <c r="B6156" s="304" t="s">
        <v>26042</v>
      </c>
      <c r="C6156" s="304" t="s">
        <v>39</v>
      </c>
      <c r="D6156" s="305">
        <v>6729.13</v>
      </c>
    </row>
    <row r="6157" spans="1:4">
      <c r="A6157" s="303" t="s">
        <v>26043</v>
      </c>
      <c r="B6157" s="304" t="s">
        <v>26044</v>
      </c>
      <c r="C6157" s="304" t="s">
        <v>39</v>
      </c>
      <c r="D6157" s="305">
        <v>1648.71</v>
      </c>
    </row>
    <row r="6158" spans="1:4">
      <c r="A6158" s="303" t="s">
        <v>26045</v>
      </c>
      <c r="B6158" s="304" t="s">
        <v>26046</v>
      </c>
      <c r="C6158" s="304" t="s">
        <v>39</v>
      </c>
      <c r="D6158" s="305">
        <v>3489.99</v>
      </c>
    </row>
    <row r="6159" spans="1:4">
      <c r="A6159" s="303" t="s">
        <v>26047</v>
      </c>
      <c r="B6159" s="304" t="s">
        <v>26048</v>
      </c>
      <c r="C6159" s="304" t="s">
        <v>39</v>
      </c>
      <c r="D6159" s="305">
        <v>5133.95</v>
      </c>
    </row>
    <row r="6160" spans="1:4">
      <c r="A6160" s="303" t="s">
        <v>26049</v>
      </c>
      <c r="B6160" s="304" t="s">
        <v>26050</v>
      </c>
      <c r="C6160" s="304" t="s">
        <v>39</v>
      </c>
      <c r="D6160" s="305">
        <v>6599.61</v>
      </c>
    </row>
    <row r="6161" spans="1:4" ht="20.399999999999999">
      <c r="A6161" s="303" t="s">
        <v>26051</v>
      </c>
      <c r="B6161" s="304" t="s">
        <v>26052</v>
      </c>
      <c r="C6161" s="304" t="s">
        <v>39</v>
      </c>
      <c r="D6161" s="305">
        <v>744.35</v>
      </c>
    </row>
    <row r="6162" spans="1:4" ht="20.399999999999999">
      <c r="A6162" s="303" t="s">
        <v>26053</v>
      </c>
      <c r="B6162" s="304" t="s">
        <v>26054</v>
      </c>
      <c r="C6162" s="304" t="s">
        <v>39</v>
      </c>
      <c r="D6162" s="305">
        <v>572.98</v>
      </c>
    </row>
    <row r="6163" spans="1:4">
      <c r="A6163" s="303" t="s">
        <v>26055</v>
      </c>
      <c r="B6163" s="304" t="s">
        <v>26056</v>
      </c>
      <c r="C6163" s="304" t="s">
        <v>39</v>
      </c>
      <c r="D6163" s="305">
        <v>575.59</v>
      </c>
    </row>
    <row r="6164" spans="1:4">
      <c r="A6164" s="303" t="s">
        <v>26057</v>
      </c>
      <c r="B6164" s="304" t="s">
        <v>26058</v>
      </c>
      <c r="C6164" s="304" t="s">
        <v>39</v>
      </c>
      <c r="D6164" s="305">
        <v>567.75</v>
      </c>
    </row>
    <row r="6165" spans="1:4">
      <c r="A6165" s="303" t="s">
        <v>26059</v>
      </c>
      <c r="B6165" s="304" t="s">
        <v>26060</v>
      </c>
      <c r="C6165" s="304" t="s">
        <v>39</v>
      </c>
      <c r="D6165" s="305">
        <v>5862.62</v>
      </c>
    </row>
    <row r="6166" spans="1:4">
      <c r="A6166" s="303" t="s">
        <v>26061</v>
      </c>
      <c r="B6166" s="304" t="s">
        <v>26062</v>
      </c>
      <c r="C6166" s="304" t="s">
        <v>39</v>
      </c>
      <c r="D6166" s="305">
        <v>1312.31</v>
      </c>
    </row>
    <row r="6167" spans="1:4">
      <c r="A6167" s="303" t="s">
        <v>26063</v>
      </c>
      <c r="B6167" s="304" t="s">
        <v>26064</v>
      </c>
      <c r="C6167" s="304" t="s">
        <v>39</v>
      </c>
      <c r="D6167" s="305">
        <v>2911.1</v>
      </c>
    </row>
    <row r="6168" spans="1:4" ht="20.399999999999999">
      <c r="A6168" s="303" t="s">
        <v>26065</v>
      </c>
      <c r="B6168" s="304" t="s">
        <v>26066</v>
      </c>
      <c r="C6168" s="304" t="s">
        <v>39</v>
      </c>
      <c r="D6168" s="305">
        <v>7335.4</v>
      </c>
    </row>
    <row r="6169" spans="1:4">
      <c r="A6169" s="303" t="s">
        <v>12476</v>
      </c>
      <c r="B6169" s="304" t="s">
        <v>12477</v>
      </c>
      <c r="C6169" s="304" t="s">
        <v>39</v>
      </c>
      <c r="D6169" s="305">
        <v>108.39</v>
      </c>
    </row>
    <row r="6170" spans="1:4">
      <c r="A6170" s="303" t="s">
        <v>12482</v>
      </c>
      <c r="B6170" s="304" t="s">
        <v>12483</v>
      </c>
      <c r="C6170" s="304" t="s">
        <v>39</v>
      </c>
      <c r="D6170" s="305">
        <v>2.16</v>
      </c>
    </row>
    <row r="6171" spans="1:4">
      <c r="A6171" s="303" t="s">
        <v>12484</v>
      </c>
      <c r="B6171" s="304" t="s">
        <v>12485</v>
      </c>
      <c r="C6171" s="304" t="s">
        <v>39</v>
      </c>
      <c r="D6171" s="305">
        <v>4.5999999999999996</v>
      </c>
    </row>
    <row r="6172" spans="1:4">
      <c r="A6172" s="303" t="s">
        <v>12486</v>
      </c>
      <c r="B6172" s="304" t="s">
        <v>12487</v>
      </c>
      <c r="C6172" s="304" t="s">
        <v>39</v>
      </c>
      <c r="D6172" s="305">
        <v>2.69</v>
      </c>
    </row>
    <row r="6173" spans="1:4">
      <c r="A6173" s="303" t="s">
        <v>12506</v>
      </c>
      <c r="B6173" s="304" t="s">
        <v>12507</v>
      </c>
      <c r="C6173" s="304" t="s">
        <v>4</v>
      </c>
      <c r="D6173" s="305">
        <v>102.12</v>
      </c>
    </row>
    <row r="6174" spans="1:4">
      <c r="A6174" s="303" t="s">
        <v>12508</v>
      </c>
      <c r="B6174" s="304" t="s">
        <v>12509</v>
      </c>
      <c r="C6174" s="304" t="s">
        <v>39</v>
      </c>
      <c r="D6174" s="305">
        <v>15.91</v>
      </c>
    </row>
    <row r="6175" spans="1:4">
      <c r="A6175" s="303" t="s">
        <v>12510</v>
      </c>
      <c r="B6175" s="304" t="s">
        <v>12511</v>
      </c>
      <c r="C6175" s="304" t="s">
        <v>39</v>
      </c>
      <c r="D6175" s="305">
        <v>20.239999999999998</v>
      </c>
    </row>
    <row r="6176" spans="1:4">
      <c r="A6176" s="303" t="s">
        <v>12512</v>
      </c>
      <c r="B6176" s="304" t="s">
        <v>12513</v>
      </c>
      <c r="C6176" s="304" t="s">
        <v>39</v>
      </c>
      <c r="D6176" s="305">
        <v>59.05</v>
      </c>
    </row>
    <row r="6177" spans="1:4" ht="20.399999999999999">
      <c r="A6177" s="303" t="s">
        <v>26067</v>
      </c>
      <c r="B6177" s="304" t="s">
        <v>26068</v>
      </c>
      <c r="C6177" s="304" t="s">
        <v>39</v>
      </c>
      <c r="D6177" s="305">
        <v>3022.53</v>
      </c>
    </row>
    <row r="6178" spans="1:4" ht="20.399999999999999">
      <c r="A6178" s="303" t="s">
        <v>26069</v>
      </c>
      <c r="B6178" s="304" t="s">
        <v>26070</v>
      </c>
      <c r="C6178" s="304" t="s">
        <v>39</v>
      </c>
      <c r="D6178" s="305">
        <v>7909.38</v>
      </c>
    </row>
    <row r="6179" spans="1:4" ht="20.399999999999999">
      <c r="A6179" s="303" t="s">
        <v>26071</v>
      </c>
      <c r="B6179" s="304" t="s">
        <v>26072</v>
      </c>
      <c r="C6179" s="304" t="s">
        <v>39</v>
      </c>
      <c r="D6179" s="305">
        <v>11288.67</v>
      </c>
    </row>
    <row r="6180" spans="1:4">
      <c r="A6180" s="303" t="s">
        <v>26073</v>
      </c>
      <c r="B6180" s="304" t="s">
        <v>26074</v>
      </c>
      <c r="C6180" s="304" t="s">
        <v>39</v>
      </c>
      <c r="D6180" s="305">
        <v>559.79</v>
      </c>
    </row>
    <row r="6181" spans="1:4">
      <c r="A6181" s="303" t="s">
        <v>26075</v>
      </c>
      <c r="B6181" s="304" t="s">
        <v>26076</v>
      </c>
      <c r="C6181" s="304" t="s">
        <v>39</v>
      </c>
      <c r="D6181" s="305">
        <v>421.33</v>
      </c>
    </row>
    <row r="6182" spans="1:4">
      <c r="A6182" s="303" t="s">
        <v>26077</v>
      </c>
      <c r="B6182" s="304" t="s">
        <v>26078</v>
      </c>
      <c r="C6182" s="304" t="s">
        <v>39</v>
      </c>
      <c r="D6182" s="305">
        <v>144.94499999999999</v>
      </c>
    </row>
    <row r="6183" spans="1:4">
      <c r="A6183" s="303" t="s">
        <v>26079</v>
      </c>
      <c r="B6183" s="304" t="s">
        <v>26080</v>
      </c>
      <c r="C6183" s="304" t="s">
        <v>39</v>
      </c>
      <c r="D6183" s="305">
        <v>211.57499999999999</v>
      </c>
    </row>
    <row r="6184" spans="1:4">
      <c r="A6184" s="303" t="s">
        <v>26081</v>
      </c>
      <c r="B6184" s="304" t="s">
        <v>26082</v>
      </c>
      <c r="C6184" s="304" t="s">
        <v>39</v>
      </c>
      <c r="D6184" s="305">
        <v>420.19650000000001</v>
      </c>
    </row>
    <row r="6185" spans="1:4">
      <c r="A6185" s="303" t="s">
        <v>26083</v>
      </c>
      <c r="B6185" s="304" t="s">
        <v>26084</v>
      </c>
      <c r="C6185" s="304" t="s">
        <v>39</v>
      </c>
      <c r="D6185" s="305">
        <v>480</v>
      </c>
    </row>
    <row r="6186" spans="1:4">
      <c r="A6186" s="303" t="s">
        <v>26085</v>
      </c>
      <c r="B6186" s="304" t="s">
        <v>26086</v>
      </c>
      <c r="C6186" s="304" t="s">
        <v>39</v>
      </c>
      <c r="D6186" s="305">
        <v>152.02000000000001</v>
      </c>
    </row>
    <row r="6187" spans="1:4">
      <c r="A6187" s="303" t="s">
        <v>26087</v>
      </c>
      <c r="B6187" s="304" t="s">
        <v>26088</v>
      </c>
      <c r="C6187" s="304" t="s">
        <v>39</v>
      </c>
      <c r="D6187" s="305">
        <v>752.17</v>
      </c>
    </row>
    <row r="6188" spans="1:4">
      <c r="A6188" s="303" t="s">
        <v>26089</v>
      </c>
      <c r="B6188" s="304" t="s">
        <v>26090</v>
      </c>
      <c r="C6188" s="304" t="s">
        <v>39</v>
      </c>
      <c r="D6188" s="305">
        <v>228.18</v>
      </c>
    </row>
    <row r="6189" spans="1:4">
      <c r="A6189" s="303" t="s">
        <v>26091</v>
      </c>
      <c r="B6189" s="304" t="s">
        <v>26092</v>
      </c>
      <c r="C6189" s="304" t="s">
        <v>39</v>
      </c>
      <c r="D6189" s="305">
        <v>402.19200000000001</v>
      </c>
    </row>
    <row r="6190" spans="1:4">
      <c r="A6190" s="303" t="s">
        <v>26093</v>
      </c>
      <c r="B6190" s="304" t="s">
        <v>26094</v>
      </c>
      <c r="C6190" s="304" t="s">
        <v>39</v>
      </c>
      <c r="D6190" s="305">
        <v>1244.3900000000001</v>
      </c>
    </row>
    <row r="6191" spans="1:4">
      <c r="A6191" s="303" t="s">
        <v>26095</v>
      </c>
      <c r="B6191" s="304" t="s">
        <v>26096</v>
      </c>
      <c r="C6191" s="304" t="s">
        <v>39</v>
      </c>
      <c r="D6191" s="305">
        <v>576.21</v>
      </c>
    </row>
    <row r="6192" spans="1:4">
      <c r="A6192" s="303" t="s">
        <v>26097</v>
      </c>
      <c r="B6192" s="304" t="s">
        <v>26098</v>
      </c>
      <c r="C6192" s="304" t="s">
        <v>39</v>
      </c>
      <c r="D6192" s="305">
        <v>2.2999999999999998</v>
      </c>
    </row>
    <row r="6193" spans="1:4">
      <c r="A6193" s="303" t="s">
        <v>26099</v>
      </c>
      <c r="B6193" s="304" t="s">
        <v>26100</v>
      </c>
      <c r="C6193" s="304" t="s">
        <v>39</v>
      </c>
      <c r="D6193" s="305">
        <v>341.8</v>
      </c>
    </row>
    <row r="6194" spans="1:4">
      <c r="A6194" s="303" t="s">
        <v>12516</v>
      </c>
      <c r="B6194" s="304" t="s">
        <v>12517</v>
      </c>
      <c r="C6194" s="304" t="s">
        <v>4</v>
      </c>
      <c r="D6194" s="305">
        <v>441.13</v>
      </c>
    </row>
    <row r="6195" spans="1:4">
      <c r="A6195" s="303" t="s">
        <v>12518</v>
      </c>
      <c r="B6195" s="304" t="s">
        <v>12519</v>
      </c>
      <c r="C6195" s="304" t="s">
        <v>4</v>
      </c>
      <c r="D6195" s="305">
        <v>353.15</v>
      </c>
    </row>
    <row r="6196" spans="1:4">
      <c r="A6196" s="303" t="s">
        <v>12520</v>
      </c>
      <c r="B6196" s="304" t="s">
        <v>12521</v>
      </c>
      <c r="C6196" s="304" t="s">
        <v>4</v>
      </c>
      <c r="D6196" s="305">
        <v>180.32</v>
      </c>
    </row>
    <row r="6197" spans="1:4">
      <c r="A6197" s="303" t="s">
        <v>12522</v>
      </c>
      <c r="B6197" s="304" t="s">
        <v>12523</v>
      </c>
      <c r="C6197" s="304" t="s">
        <v>4</v>
      </c>
      <c r="D6197" s="305">
        <v>241.61</v>
      </c>
    </row>
    <row r="6198" spans="1:4">
      <c r="A6198" s="303" t="s">
        <v>12524</v>
      </c>
      <c r="B6198" s="304" t="s">
        <v>12525</v>
      </c>
      <c r="C6198" s="304" t="s">
        <v>4</v>
      </c>
      <c r="D6198" s="305">
        <v>234.66</v>
      </c>
    </row>
    <row r="6199" spans="1:4">
      <c r="A6199" s="303" t="s">
        <v>12526</v>
      </c>
      <c r="B6199" s="304" t="s">
        <v>12527</v>
      </c>
      <c r="C6199" s="304" t="s">
        <v>4</v>
      </c>
      <c r="D6199" s="305">
        <v>301.14</v>
      </c>
    </row>
    <row r="6200" spans="1:4">
      <c r="A6200" s="303" t="s">
        <v>12528</v>
      </c>
      <c r="B6200" s="304" t="s">
        <v>12529</v>
      </c>
      <c r="C6200" s="304" t="s">
        <v>4</v>
      </c>
      <c r="D6200" s="305">
        <v>1152.93</v>
      </c>
    </row>
    <row r="6201" spans="1:4">
      <c r="A6201" s="303" t="s">
        <v>12530</v>
      </c>
      <c r="B6201" s="304" t="s">
        <v>12531</v>
      </c>
      <c r="C6201" s="304" t="s">
        <v>4</v>
      </c>
      <c r="D6201" s="305">
        <v>1289.9000000000001</v>
      </c>
    </row>
    <row r="6202" spans="1:4">
      <c r="A6202" s="303" t="s">
        <v>12532</v>
      </c>
      <c r="B6202" s="304" t="s">
        <v>12533</v>
      </c>
      <c r="C6202" s="304" t="s">
        <v>4</v>
      </c>
      <c r="D6202" s="305">
        <v>1426.83</v>
      </c>
    </row>
    <row r="6203" spans="1:4">
      <c r="A6203" s="303" t="s">
        <v>12534</v>
      </c>
      <c r="B6203" s="304" t="s">
        <v>12535</v>
      </c>
      <c r="C6203" s="304" t="s">
        <v>4</v>
      </c>
      <c r="D6203" s="305">
        <v>1563.77</v>
      </c>
    </row>
    <row r="6204" spans="1:4">
      <c r="A6204" s="303" t="s">
        <v>12536</v>
      </c>
      <c r="B6204" s="304" t="s">
        <v>12537</v>
      </c>
      <c r="C6204" s="304" t="s">
        <v>4</v>
      </c>
      <c r="D6204" s="305">
        <v>1700.39</v>
      </c>
    </row>
    <row r="6205" spans="1:4">
      <c r="A6205" s="303" t="s">
        <v>12538</v>
      </c>
      <c r="B6205" s="304" t="s">
        <v>12539</v>
      </c>
      <c r="C6205" s="304" t="s">
        <v>4</v>
      </c>
      <c r="D6205" s="305">
        <v>1801.35</v>
      </c>
    </row>
    <row r="6206" spans="1:4">
      <c r="A6206" s="303" t="s">
        <v>12540</v>
      </c>
      <c r="B6206" s="304" t="s">
        <v>12541</v>
      </c>
      <c r="C6206" s="304" t="s">
        <v>4</v>
      </c>
      <c r="D6206" s="305">
        <v>1971.81</v>
      </c>
    </row>
    <row r="6207" spans="1:4">
      <c r="A6207" s="303" t="s">
        <v>12542</v>
      </c>
      <c r="B6207" s="304" t="s">
        <v>12543</v>
      </c>
      <c r="C6207" s="304" t="s">
        <v>4</v>
      </c>
      <c r="D6207" s="305">
        <v>2108.7600000000002</v>
      </c>
    </row>
    <row r="6208" spans="1:4">
      <c r="A6208" s="303" t="s">
        <v>12544</v>
      </c>
      <c r="B6208" s="304" t="s">
        <v>12545</v>
      </c>
      <c r="C6208" s="304" t="s">
        <v>4</v>
      </c>
      <c r="D6208" s="305">
        <v>2357.71</v>
      </c>
    </row>
    <row r="6209" spans="1:4">
      <c r="A6209" s="303" t="s">
        <v>12546</v>
      </c>
      <c r="B6209" s="304" t="s">
        <v>12547</v>
      </c>
      <c r="C6209" s="304" t="s">
        <v>4</v>
      </c>
      <c r="D6209" s="305">
        <v>2383.58</v>
      </c>
    </row>
    <row r="6210" spans="1:4">
      <c r="A6210" s="303" t="s">
        <v>12548</v>
      </c>
      <c r="B6210" s="304" t="s">
        <v>12549</v>
      </c>
      <c r="C6210" s="304" t="s">
        <v>4</v>
      </c>
      <c r="D6210" s="305">
        <v>2398.04</v>
      </c>
    </row>
    <row r="6211" spans="1:4">
      <c r="A6211" s="303" t="s">
        <v>12550</v>
      </c>
      <c r="B6211" s="304" t="s">
        <v>12551</v>
      </c>
      <c r="C6211" s="304" t="s">
        <v>4</v>
      </c>
      <c r="D6211" s="305">
        <v>314.07</v>
      </c>
    </row>
    <row r="6212" spans="1:4">
      <c r="A6212" s="303" t="s">
        <v>12552</v>
      </c>
      <c r="B6212" s="304" t="s">
        <v>12553</v>
      </c>
      <c r="C6212" s="304" t="s">
        <v>4</v>
      </c>
      <c r="D6212" s="305">
        <v>629.95000000000005</v>
      </c>
    </row>
    <row r="6213" spans="1:4">
      <c r="A6213" s="303" t="s">
        <v>12554</v>
      </c>
      <c r="B6213" s="304" t="s">
        <v>12555</v>
      </c>
      <c r="C6213" s="304" t="s">
        <v>4</v>
      </c>
      <c r="D6213" s="305">
        <v>1402.61</v>
      </c>
    </row>
    <row r="6214" spans="1:4">
      <c r="A6214" s="303" t="s">
        <v>12556</v>
      </c>
      <c r="B6214" s="304" t="s">
        <v>12557</v>
      </c>
      <c r="C6214" s="304" t="s">
        <v>4</v>
      </c>
      <c r="D6214" s="305">
        <v>1568.81</v>
      </c>
    </row>
    <row r="6215" spans="1:4">
      <c r="A6215" s="303" t="s">
        <v>12558</v>
      </c>
      <c r="B6215" s="304" t="s">
        <v>12559</v>
      </c>
      <c r="C6215" s="304" t="s">
        <v>4</v>
      </c>
      <c r="D6215" s="305">
        <v>1735.05</v>
      </c>
    </row>
    <row r="6216" spans="1:4">
      <c r="A6216" s="303" t="s">
        <v>12560</v>
      </c>
      <c r="B6216" s="304" t="s">
        <v>12561</v>
      </c>
      <c r="C6216" s="304" t="s">
        <v>4</v>
      </c>
      <c r="D6216" s="305">
        <v>1903.99</v>
      </c>
    </row>
    <row r="6217" spans="1:4">
      <c r="A6217" s="303" t="s">
        <v>12562</v>
      </c>
      <c r="B6217" s="304" t="s">
        <v>12563</v>
      </c>
      <c r="C6217" s="304" t="s">
        <v>4</v>
      </c>
      <c r="D6217" s="305">
        <v>2070.21</v>
      </c>
    </row>
    <row r="6218" spans="1:4">
      <c r="A6218" s="303" t="s">
        <v>12564</v>
      </c>
      <c r="B6218" s="304" t="s">
        <v>12565</v>
      </c>
      <c r="C6218" s="304" t="s">
        <v>4</v>
      </c>
      <c r="D6218" s="305">
        <v>2236.4299999999998</v>
      </c>
    </row>
    <row r="6219" spans="1:4">
      <c r="A6219" s="303" t="s">
        <v>12566</v>
      </c>
      <c r="B6219" s="304" t="s">
        <v>12567</v>
      </c>
      <c r="C6219" s="304" t="s">
        <v>4</v>
      </c>
      <c r="D6219" s="305">
        <v>2405.39</v>
      </c>
    </row>
    <row r="6220" spans="1:4">
      <c r="A6220" s="303" t="s">
        <v>12568</v>
      </c>
      <c r="B6220" s="304" t="s">
        <v>12569</v>
      </c>
      <c r="C6220" s="304" t="s">
        <v>4</v>
      </c>
      <c r="D6220" s="305">
        <v>2571.59</v>
      </c>
    </row>
    <row r="6221" spans="1:4">
      <c r="A6221" s="303" t="s">
        <v>12570</v>
      </c>
      <c r="B6221" s="304" t="s">
        <v>12571</v>
      </c>
      <c r="C6221" s="304" t="s">
        <v>4</v>
      </c>
      <c r="D6221" s="305">
        <v>2867.78</v>
      </c>
    </row>
    <row r="6222" spans="1:4">
      <c r="A6222" s="303" t="s">
        <v>12572</v>
      </c>
      <c r="B6222" s="304" t="s">
        <v>12573</v>
      </c>
      <c r="C6222" s="304" t="s">
        <v>4</v>
      </c>
      <c r="D6222" s="305">
        <v>2907.98</v>
      </c>
    </row>
    <row r="6223" spans="1:4">
      <c r="A6223" s="303" t="s">
        <v>12574</v>
      </c>
      <c r="B6223" s="304" t="s">
        <v>12575</v>
      </c>
      <c r="C6223" s="304" t="s">
        <v>4</v>
      </c>
      <c r="D6223" s="305">
        <v>2930.95</v>
      </c>
    </row>
    <row r="6224" spans="1:4">
      <c r="A6224" s="303" t="s">
        <v>12576</v>
      </c>
      <c r="B6224" s="304" t="s">
        <v>12577</v>
      </c>
      <c r="C6224" s="304" t="s">
        <v>4</v>
      </c>
      <c r="D6224" s="305">
        <v>506.74</v>
      </c>
    </row>
    <row r="6225" spans="1:4">
      <c r="A6225" s="303" t="s">
        <v>12578</v>
      </c>
      <c r="B6225" s="304" t="s">
        <v>12579</v>
      </c>
      <c r="C6225" s="304" t="s">
        <v>4</v>
      </c>
      <c r="D6225" s="305">
        <v>694.2</v>
      </c>
    </row>
    <row r="6226" spans="1:4">
      <c r="A6226" s="303" t="s">
        <v>12580</v>
      </c>
      <c r="B6226" s="304" t="s">
        <v>12581</v>
      </c>
      <c r="C6226" s="304" t="s">
        <v>4</v>
      </c>
      <c r="D6226" s="305">
        <v>1696.51</v>
      </c>
    </row>
    <row r="6227" spans="1:4">
      <c r="A6227" s="303" t="s">
        <v>12582</v>
      </c>
      <c r="B6227" s="304" t="s">
        <v>12583</v>
      </c>
      <c r="C6227" s="304" t="s">
        <v>4</v>
      </c>
      <c r="D6227" s="305">
        <v>1912.18</v>
      </c>
    </row>
    <row r="6228" spans="1:4">
      <c r="A6228" s="303" t="s">
        <v>12584</v>
      </c>
      <c r="B6228" s="304" t="s">
        <v>12585</v>
      </c>
      <c r="C6228" s="304" t="s">
        <v>4</v>
      </c>
      <c r="D6228" s="305">
        <v>2130.63</v>
      </c>
    </row>
    <row r="6229" spans="1:4">
      <c r="A6229" s="303" t="s">
        <v>12586</v>
      </c>
      <c r="B6229" s="304" t="s">
        <v>12587</v>
      </c>
      <c r="C6229" s="304" t="s">
        <v>4</v>
      </c>
      <c r="D6229" s="305">
        <v>2349.11</v>
      </c>
    </row>
    <row r="6230" spans="1:4">
      <c r="A6230" s="303" t="s">
        <v>12588</v>
      </c>
      <c r="B6230" s="304" t="s">
        <v>12589</v>
      </c>
      <c r="C6230" s="304" t="s">
        <v>4</v>
      </c>
      <c r="D6230" s="305">
        <v>2564.79</v>
      </c>
    </row>
    <row r="6231" spans="1:4">
      <c r="A6231" s="303" t="s">
        <v>12590</v>
      </c>
      <c r="B6231" s="304" t="s">
        <v>12591</v>
      </c>
      <c r="C6231" s="304" t="s">
        <v>4</v>
      </c>
      <c r="D6231" s="305">
        <v>2783.28</v>
      </c>
    </row>
    <row r="6232" spans="1:4">
      <c r="A6232" s="303" t="s">
        <v>12592</v>
      </c>
      <c r="B6232" s="304" t="s">
        <v>12593</v>
      </c>
      <c r="C6232" s="304" t="s">
        <v>4</v>
      </c>
      <c r="D6232" s="305">
        <v>3001.71</v>
      </c>
    </row>
    <row r="6233" spans="1:4">
      <c r="A6233" s="303" t="s">
        <v>12594</v>
      </c>
      <c r="B6233" s="304" t="s">
        <v>12595</v>
      </c>
      <c r="C6233" s="304" t="s">
        <v>4</v>
      </c>
      <c r="D6233" s="305">
        <v>3217.44</v>
      </c>
    </row>
    <row r="6234" spans="1:4">
      <c r="A6234" s="303" t="s">
        <v>12596</v>
      </c>
      <c r="B6234" s="304" t="s">
        <v>12597</v>
      </c>
      <c r="C6234" s="304" t="s">
        <v>4</v>
      </c>
      <c r="D6234" s="305">
        <v>3601.43</v>
      </c>
    </row>
    <row r="6235" spans="1:4">
      <c r="A6235" s="303" t="s">
        <v>12598</v>
      </c>
      <c r="B6235" s="304" t="s">
        <v>12599</v>
      </c>
      <c r="C6235" s="304" t="s">
        <v>4</v>
      </c>
      <c r="D6235" s="305">
        <v>3655.87</v>
      </c>
    </row>
    <row r="6236" spans="1:4">
      <c r="A6236" s="303" t="s">
        <v>12600</v>
      </c>
      <c r="B6236" s="304" t="s">
        <v>12601</v>
      </c>
      <c r="C6236" s="304" t="s">
        <v>4</v>
      </c>
      <c r="D6236" s="305">
        <v>3687.39</v>
      </c>
    </row>
    <row r="6237" spans="1:4">
      <c r="A6237" s="303" t="s">
        <v>12602</v>
      </c>
      <c r="B6237" s="304" t="s">
        <v>12603</v>
      </c>
      <c r="C6237" s="304" t="s">
        <v>4</v>
      </c>
      <c r="D6237" s="305">
        <v>732.43</v>
      </c>
    </row>
    <row r="6238" spans="1:4">
      <c r="A6238" s="303" t="s">
        <v>12604</v>
      </c>
      <c r="B6238" s="304" t="s">
        <v>12605</v>
      </c>
      <c r="C6238" s="304" t="s">
        <v>4</v>
      </c>
      <c r="D6238" s="305">
        <v>925.15</v>
      </c>
    </row>
    <row r="6239" spans="1:4">
      <c r="A6239" s="303" t="s">
        <v>12606</v>
      </c>
      <c r="B6239" s="304" t="s">
        <v>12607</v>
      </c>
      <c r="C6239" s="304" t="s">
        <v>4</v>
      </c>
      <c r="D6239" s="305">
        <v>1958.32</v>
      </c>
    </row>
    <row r="6240" spans="1:4">
      <c r="A6240" s="303" t="s">
        <v>12608</v>
      </c>
      <c r="B6240" s="304" t="s">
        <v>12609</v>
      </c>
      <c r="C6240" s="304" t="s">
        <v>4</v>
      </c>
      <c r="D6240" s="305">
        <v>2230.64</v>
      </c>
    </row>
    <row r="6241" spans="1:4">
      <c r="A6241" s="303" t="s">
        <v>12610</v>
      </c>
      <c r="B6241" s="304" t="s">
        <v>12611</v>
      </c>
      <c r="C6241" s="304" t="s">
        <v>4</v>
      </c>
      <c r="D6241" s="305">
        <v>2503.0500000000002</v>
      </c>
    </row>
    <row r="6242" spans="1:4">
      <c r="A6242" s="303" t="s">
        <v>12612</v>
      </c>
      <c r="B6242" s="304" t="s">
        <v>12613</v>
      </c>
      <c r="C6242" s="304" t="s">
        <v>4</v>
      </c>
      <c r="D6242" s="305">
        <v>2772.61</v>
      </c>
    </row>
    <row r="6243" spans="1:4">
      <c r="A6243" s="303" t="s">
        <v>12614</v>
      </c>
      <c r="B6243" s="304" t="s">
        <v>12615</v>
      </c>
      <c r="C6243" s="304" t="s">
        <v>4</v>
      </c>
      <c r="D6243" s="305">
        <v>3044.91</v>
      </c>
    </row>
    <row r="6244" spans="1:4">
      <c r="A6244" s="303" t="s">
        <v>12616</v>
      </c>
      <c r="B6244" s="304" t="s">
        <v>12617</v>
      </c>
      <c r="C6244" s="304" t="s">
        <v>4</v>
      </c>
      <c r="D6244" s="305">
        <v>3317.22</v>
      </c>
    </row>
    <row r="6245" spans="1:4">
      <c r="A6245" s="303" t="s">
        <v>12618</v>
      </c>
      <c r="B6245" s="304" t="s">
        <v>12619</v>
      </c>
      <c r="C6245" s="304" t="s">
        <v>4</v>
      </c>
      <c r="D6245" s="305">
        <v>3586.82</v>
      </c>
    </row>
    <row r="6246" spans="1:4">
      <c r="A6246" s="303" t="s">
        <v>12620</v>
      </c>
      <c r="B6246" s="304" t="s">
        <v>12621</v>
      </c>
      <c r="C6246" s="304" t="s">
        <v>4</v>
      </c>
      <c r="D6246" s="305">
        <v>3859.15</v>
      </c>
    </row>
    <row r="6247" spans="1:4">
      <c r="A6247" s="303" t="s">
        <v>12622</v>
      </c>
      <c r="B6247" s="304" t="s">
        <v>12623</v>
      </c>
      <c r="C6247" s="304" t="s">
        <v>4</v>
      </c>
      <c r="D6247" s="305">
        <v>4331.58</v>
      </c>
    </row>
    <row r="6248" spans="1:4">
      <c r="A6248" s="303" t="s">
        <v>12624</v>
      </c>
      <c r="B6248" s="304" t="s">
        <v>12625</v>
      </c>
      <c r="C6248" s="304" t="s">
        <v>4</v>
      </c>
      <c r="D6248" s="305">
        <v>4402.92</v>
      </c>
    </row>
    <row r="6249" spans="1:4">
      <c r="A6249" s="303" t="s">
        <v>12626</v>
      </c>
      <c r="B6249" s="304" t="s">
        <v>12627</v>
      </c>
      <c r="C6249" s="304" t="s">
        <v>4</v>
      </c>
      <c r="D6249" s="305">
        <v>4445.7</v>
      </c>
    </row>
    <row r="6250" spans="1:4">
      <c r="A6250" s="303" t="s">
        <v>12628</v>
      </c>
      <c r="B6250" s="304" t="s">
        <v>12629</v>
      </c>
      <c r="C6250" s="304" t="s">
        <v>4</v>
      </c>
      <c r="D6250" s="305">
        <v>864.44</v>
      </c>
    </row>
    <row r="6251" spans="1:4">
      <c r="A6251" s="303" t="s">
        <v>12630</v>
      </c>
      <c r="B6251" s="304" t="s">
        <v>12631</v>
      </c>
      <c r="C6251" s="304" t="s">
        <v>4</v>
      </c>
      <c r="D6251" s="305">
        <v>1109.75</v>
      </c>
    </row>
    <row r="6252" spans="1:4">
      <c r="A6252" s="303" t="s">
        <v>12632</v>
      </c>
      <c r="B6252" s="304" t="s">
        <v>12633</v>
      </c>
      <c r="C6252" s="304" t="s">
        <v>4</v>
      </c>
      <c r="D6252" s="305">
        <v>2369.61</v>
      </c>
    </row>
    <row r="6253" spans="1:4">
      <c r="A6253" s="303" t="s">
        <v>12634</v>
      </c>
      <c r="B6253" s="304" t="s">
        <v>12635</v>
      </c>
      <c r="C6253" s="304" t="s">
        <v>4</v>
      </c>
      <c r="D6253" s="305">
        <v>2702.07</v>
      </c>
    </row>
    <row r="6254" spans="1:4">
      <c r="A6254" s="303" t="s">
        <v>12636</v>
      </c>
      <c r="B6254" s="304" t="s">
        <v>12637</v>
      </c>
      <c r="C6254" s="304" t="s">
        <v>4</v>
      </c>
      <c r="D6254" s="305">
        <v>3034.53</v>
      </c>
    </row>
    <row r="6255" spans="1:4">
      <c r="A6255" s="303" t="s">
        <v>12638</v>
      </c>
      <c r="B6255" s="304" t="s">
        <v>12639</v>
      </c>
      <c r="C6255" s="304" t="s">
        <v>4</v>
      </c>
      <c r="D6255" s="305">
        <v>3366.99</v>
      </c>
    </row>
    <row r="6256" spans="1:4">
      <c r="A6256" s="303" t="s">
        <v>12640</v>
      </c>
      <c r="B6256" s="304" t="s">
        <v>12641</v>
      </c>
      <c r="C6256" s="304" t="s">
        <v>4</v>
      </c>
      <c r="D6256" s="305">
        <v>3699.43</v>
      </c>
    </row>
    <row r="6257" spans="1:4">
      <c r="A6257" s="303" t="s">
        <v>12642</v>
      </c>
      <c r="B6257" s="304" t="s">
        <v>12643</v>
      </c>
      <c r="C6257" s="304" t="s">
        <v>4</v>
      </c>
      <c r="D6257" s="305">
        <v>4031.9</v>
      </c>
    </row>
    <row r="6258" spans="1:4">
      <c r="A6258" s="303" t="s">
        <v>12644</v>
      </c>
      <c r="B6258" s="304" t="s">
        <v>12645</v>
      </c>
      <c r="C6258" s="304" t="s">
        <v>4</v>
      </c>
      <c r="D6258" s="305">
        <v>4364.3100000000004</v>
      </c>
    </row>
    <row r="6259" spans="1:4">
      <c r="A6259" s="303" t="s">
        <v>12646</v>
      </c>
      <c r="B6259" s="304" t="s">
        <v>12647</v>
      </c>
      <c r="C6259" s="304" t="s">
        <v>4</v>
      </c>
      <c r="D6259" s="305">
        <v>4696.82</v>
      </c>
    </row>
    <row r="6260" spans="1:4">
      <c r="A6260" s="303" t="s">
        <v>12648</v>
      </c>
      <c r="B6260" s="304" t="s">
        <v>12649</v>
      </c>
      <c r="C6260" s="304" t="s">
        <v>4</v>
      </c>
      <c r="D6260" s="305">
        <v>5275.87</v>
      </c>
    </row>
    <row r="6261" spans="1:4">
      <c r="A6261" s="303" t="s">
        <v>12650</v>
      </c>
      <c r="B6261" s="304" t="s">
        <v>12651</v>
      </c>
      <c r="C6261" s="304" t="s">
        <v>4</v>
      </c>
      <c r="D6261" s="305">
        <v>5363.93</v>
      </c>
    </row>
    <row r="6262" spans="1:4">
      <c r="A6262" s="303" t="s">
        <v>12652</v>
      </c>
      <c r="B6262" s="304" t="s">
        <v>12653</v>
      </c>
      <c r="C6262" s="304" t="s">
        <v>4</v>
      </c>
      <c r="D6262" s="305">
        <v>5417.86</v>
      </c>
    </row>
    <row r="6263" spans="1:4">
      <c r="A6263" s="303" t="s">
        <v>12654</v>
      </c>
      <c r="B6263" s="304" t="s">
        <v>12655</v>
      </c>
      <c r="C6263" s="304" t="s">
        <v>4</v>
      </c>
      <c r="D6263" s="305">
        <v>1104.17</v>
      </c>
    </row>
    <row r="6264" spans="1:4">
      <c r="A6264" s="303" t="s">
        <v>12656</v>
      </c>
      <c r="B6264" s="304" t="s">
        <v>12657</v>
      </c>
      <c r="C6264" s="304" t="s">
        <v>4</v>
      </c>
      <c r="D6264" s="305">
        <v>1692.53</v>
      </c>
    </row>
    <row r="6265" spans="1:4">
      <c r="A6265" s="303" t="s">
        <v>12658</v>
      </c>
      <c r="B6265" s="304" t="s">
        <v>12659</v>
      </c>
      <c r="C6265" s="304" t="s">
        <v>4</v>
      </c>
      <c r="D6265" s="305">
        <v>2855.07</v>
      </c>
    </row>
    <row r="6266" spans="1:4">
      <c r="A6266" s="303" t="s">
        <v>12660</v>
      </c>
      <c r="B6266" s="304" t="s">
        <v>12661</v>
      </c>
      <c r="C6266" s="304" t="s">
        <v>4</v>
      </c>
      <c r="D6266" s="305">
        <v>3236.7</v>
      </c>
    </row>
    <row r="6267" spans="1:4">
      <c r="A6267" s="303" t="s">
        <v>12662</v>
      </c>
      <c r="B6267" s="304" t="s">
        <v>12663</v>
      </c>
      <c r="C6267" s="304" t="s">
        <v>4</v>
      </c>
      <c r="D6267" s="305">
        <v>3618.32</v>
      </c>
    </row>
    <row r="6268" spans="1:4">
      <c r="A6268" s="303" t="s">
        <v>12664</v>
      </c>
      <c r="B6268" s="304" t="s">
        <v>12665</v>
      </c>
      <c r="C6268" s="304" t="s">
        <v>4</v>
      </c>
      <c r="D6268" s="305">
        <v>4000.05</v>
      </c>
    </row>
    <row r="6269" spans="1:4">
      <c r="A6269" s="303" t="s">
        <v>12666</v>
      </c>
      <c r="B6269" s="304" t="s">
        <v>12667</v>
      </c>
      <c r="C6269" s="304" t="s">
        <v>4</v>
      </c>
      <c r="D6269" s="305">
        <v>4381.72</v>
      </c>
    </row>
    <row r="6270" spans="1:4">
      <c r="A6270" s="303" t="s">
        <v>12668</v>
      </c>
      <c r="B6270" s="304" t="s">
        <v>12669</v>
      </c>
      <c r="C6270" s="304" t="s">
        <v>4</v>
      </c>
      <c r="D6270" s="305">
        <v>4763.38</v>
      </c>
    </row>
    <row r="6271" spans="1:4">
      <c r="A6271" s="303" t="s">
        <v>12670</v>
      </c>
      <c r="B6271" s="304" t="s">
        <v>12671</v>
      </c>
      <c r="C6271" s="304" t="s">
        <v>4</v>
      </c>
      <c r="D6271" s="305">
        <v>5145.1099999999997</v>
      </c>
    </row>
    <row r="6272" spans="1:4">
      <c r="A6272" s="303" t="s">
        <v>12672</v>
      </c>
      <c r="B6272" s="304" t="s">
        <v>12673</v>
      </c>
      <c r="C6272" s="304" t="s">
        <v>4</v>
      </c>
      <c r="D6272" s="305">
        <v>5523.92</v>
      </c>
    </row>
    <row r="6273" spans="1:4">
      <c r="A6273" s="303" t="s">
        <v>12674</v>
      </c>
      <c r="B6273" s="304" t="s">
        <v>12675</v>
      </c>
      <c r="C6273" s="304" t="s">
        <v>4</v>
      </c>
      <c r="D6273" s="305">
        <v>6180.87</v>
      </c>
    </row>
    <row r="6274" spans="1:4">
      <c r="A6274" s="303" t="s">
        <v>12676</v>
      </c>
      <c r="B6274" s="304" t="s">
        <v>12677</v>
      </c>
      <c r="C6274" s="304" t="s">
        <v>4</v>
      </c>
      <c r="D6274" s="305">
        <v>6289.78</v>
      </c>
    </row>
    <row r="6275" spans="1:4">
      <c r="A6275" s="303" t="s">
        <v>12678</v>
      </c>
      <c r="B6275" s="304" t="s">
        <v>12679</v>
      </c>
      <c r="C6275" s="304" t="s">
        <v>4</v>
      </c>
      <c r="D6275" s="305">
        <v>6355.69</v>
      </c>
    </row>
    <row r="6276" spans="1:4">
      <c r="A6276" s="303" t="s">
        <v>12680</v>
      </c>
      <c r="B6276" s="304" t="s">
        <v>12681</v>
      </c>
      <c r="C6276" s="304" t="s">
        <v>4</v>
      </c>
      <c r="D6276" s="305">
        <v>1173.7</v>
      </c>
    </row>
    <row r="6277" spans="1:4">
      <c r="A6277" s="303" t="s">
        <v>12682</v>
      </c>
      <c r="B6277" s="304" t="s">
        <v>12683</v>
      </c>
      <c r="C6277" s="304" t="s">
        <v>4</v>
      </c>
      <c r="D6277" s="305">
        <v>3056.85</v>
      </c>
    </row>
    <row r="6278" spans="1:4">
      <c r="A6278" s="303" t="s">
        <v>12684</v>
      </c>
      <c r="B6278" s="304" t="s">
        <v>12685</v>
      </c>
      <c r="C6278" s="304" t="s">
        <v>4</v>
      </c>
      <c r="D6278" s="305">
        <v>3477.67</v>
      </c>
    </row>
    <row r="6279" spans="1:4">
      <c r="A6279" s="303" t="s">
        <v>12686</v>
      </c>
      <c r="B6279" s="304" t="s">
        <v>12687</v>
      </c>
      <c r="C6279" s="304" t="s">
        <v>4</v>
      </c>
      <c r="D6279" s="305">
        <v>3898.5</v>
      </c>
    </row>
    <row r="6280" spans="1:4">
      <c r="A6280" s="303" t="s">
        <v>12688</v>
      </c>
      <c r="B6280" s="304" t="s">
        <v>12689</v>
      </c>
      <c r="C6280" s="304" t="s">
        <v>4</v>
      </c>
      <c r="D6280" s="305">
        <v>4316.5200000000004</v>
      </c>
    </row>
    <row r="6281" spans="1:4">
      <c r="A6281" s="303" t="s">
        <v>12690</v>
      </c>
      <c r="B6281" s="304" t="s">
        <v>12691</v>
      </c>
      <c r="C6281" s="304" t="s">
        <v>4</v>
      </c>
      <c r="D6281" s="305">
        <v>4737.04</v>
      </c>
    </row>
    <row r="6282" spans="1:4">
      <c r="A6282" s="303" t="s">
        <v>12692</v>
      </c>
      <c r="B6282" s="304" t="s">
        <v>12693</v>
      </c>
      <c r="C6282" s="304" t="s">
        <v>4</v>
      </c>
      <c r="D6282" s="305">
        <v>5158.07</v>
      </c>
    </row>
    <row r="6283" spans="1:4">
      <c r="A6283" s="303" t="s">
        <v>12694</v>
      </c>
      <c r="B6283" s="304" t="s">
        <v>12695</v>
      </c>
      <c r="C6283" s="304" t="s">
        <v>4</v>
      </c>
      <c r="D6283" s="305">
        <v>5578.9</v>
      </c>
    </row>
    <row r="6284" spans="1:4">
      <c r="A6284" s="303" t="s">
        <v>12696</v>
      </c>
      <c r="B6284" s="304" t="s">
        <v>12697</v>
      </c>
      <c r="C6284" s="304" t="s">
        <v>4</v>
      </c>
      <c r="D6284" s="305">
        <v>5999.72</v>
      </c>
    </row>
    <row r="6285" spans="1:4">
      <c r="A6285" s="303" t="s">
        <v>12698</v>
      </c>
      <c r="B6285" s="304" t="s">
        <v>12699</v>
      </c>
      <c r="C6285" s="304" t="s">
        <v>4</v>
      </c>
      <c r="D6285" s="305">
        <v>6715.42</v>
      </c>
    </row>
    <row r="6286" spans="1:4">
      <c r="A6286" s="303" t="s">
        <v>12700</v>
      </c>
      <c r="B6286" s="304" t="s">
        <v>12701</v>
      </c>
      <c r="C6286" s="304" t="s">
        <v>4</v>
      </c>
      <c r="D6286" s="305">
        <v>6843.97</v>
      </c>
    </row>
    <row r="6287" spans="1:4">
      <c r="A6287" s="303" t="s">
        <v>12702</v>
      </c>
      <c r="B6287" s="304" t="s">
        <v>12703</v>
      </c>
      <c r="C6287" s="304" t="s">
        <v>4</v>
      </c>
      <c r="D6287" s="305">
        <v>6921.14</v>
      </c>
    </row>
    <row r="6288" spans="1:4">
      <c r="A6288" s="303" t="s">
        <v>12704</v>
      </c>
      <c r="B6288" s="304" t="s">
        <v>12705</v>
      </c>
      <c r="C6288" s="304" t="s">
        <v>4</v>
      </c>
      <c r="D6288" s="305">
        <v>3177.88</v>
      </c>
    </row>
    <row r="6289" spans="1:4">
      <c r="A6289" s="303" t="s">
        <v>12706</v>
      </c>
      <c r="B6289" s="304" t="s">
        <v>12707</v>
      </c>
      <c r="C6289" s="304" t="s">
        <v>4</v>
      </c>
      <c r="D6289" s="305">
        <v>3474.89</v>
      </c>
    </row>
    <row r="6290" spans="1:4">
      <c r="A6290" s="303" t="s">
        <v>12708</v>
      </c>
      <c r="B6290" s="304" t="s">
        <v>12709</v>
      </c>
      <c r="C6290" s="304" t="s">
        <v>4</v>
      </c>
      <c r="D6290" s="305">
        <v>3815</v>
      </c>
    </row>
    <row r="6291" spans="1:4">
      <c r="A6291" s="303" t="s">
        <v>12710</v>
      </c>
      <c r="B6291" s="304" t="s">
        <v>12711</v>
      </c>
      <c r="C6291" s="304" t="s">
        <v>4</v>
      </c>
      <c r="D6291" s="305">
        <v>4305.22</v>
      </c>
    </row>
    <row r="6292" spans="1:4">
      <c r="A6292" s="303" t="s">
        <v>12712</v>
      </c>
      <c r="B6292" s="304" t="s">
        <v>12713</v>
      </c>
      <c r="C6292" s="304" t="s">
        <v>4</v>
      </c>
      <c r="D6292" s="305">
        <v>4795.37</v>
      </c>
    </row>
    <row r="6293" spans="1:4">
      <c r="A6293" s="303" t="s">
        <v>12714</v>
      </c>
      <c r="B6293" s="304" t="s">
        <v>12715</v>
      </c>
      <c r="C6293" s="304" t="s">
        <v>4</v>
      </c>
      <c r="D6293" s="305">
        <v>5285.64</v>
      </c>
    </row>
    <row r="6294" spans="1:4">
      <c r="A6294" s="303" t="s">
        <v>12716</v>
      </c>
      <c r="B6294" s="304" t="s">
        <v>12717</v>
      </c>
      <c r="C6294" s="304" t="s">
        <v>4</v>
      </c>
      <c r="D6294" s="305">
        <v>5775.48</v>
      </c>
    </row>
    <row r="6295" spans="1:4">
      <c r="A6295" s="303" t="s">
        <v>12718</v>
      </c>
      <c r="B6295" s="304" t="s">
        <v>12719</v>
      </c>
      <c r="C6295" s="304" t="s">
        <v>4</v>
      </c>
      <c r="D6295" s="305">
        <v>6265.98</v>
      </c>
    </row>
    <row r="6296" spans="1:4">
      <c r="A6296" s="303" t="s">
        <v>12720</v>
      </c>
      <c r="B6296" s="304" t="s">
        <v>12721</v>
      </c>
      <c r="C6296" s="304" t="s">
        <v>4</v>
      </c>
      <c r="D6296" s="305">
        <v>6756.19</v>
      </c>
    </row>
    <row r="6297" spans="1:4">
      <c r="A6297" s="303" t="s">
        <v>12722</v>
      </c>
      <c r="B6297" s="304" t="s">
        <v>12723</v>
      </c>
      <c r="C6297" s="304" t="s">
        <v>4</v>
      </c>
      <c r="D6297" s="305">
        <v>7246.4</v>
      </c>
    </row>
    <row r="6298" spans="1:4">
      <c r="A6298" s="303" t="s">
        <v>12724</v>
      </c>
      <c r="B6298" s="304" t="s">
        <v>12725</v>
      </c>
      <c r="C6298" s="304" t="s">
        <v>4</v>
      </c>
      <c r="D6298" s="305">
        <v>8079.03</v>
      </c>
    </row>
    <row r="6299" spans="1:4">
      <c r="A6299" s="303" t="s">
        <v>12726</v>
      </c>
      <c r="B6299" s="304" t="s">
        <v>12727</v>
      </c>
      <c r="C6299" s="304" t="s">
        <v>4</v>
      </c>
      <c r="D6299" s="305">
        <v>8227.11</v>
      </c>
    </row>
    <row r="6300" spans="1:4">
      <c r="A6300" s="303" t="s">
        <v>12728</v>
      </c>
      <c r="B6300" s="304" t="s">
        <v>12729</v>
      </c>
      <c r="C6300" s="304" t="s">
        <v>4</v>
      </c>
      <c r="D6300" s="305">
        <v>8318.19</v>
      </c>
    </row>
    <row r="6301" spans="1:4">
      <c r="A6301" s="303" t="s">
        <v>12730</v>
      </c>
      <c r="B6301" s="304" t="s">
        <v>12731</v>
      </c>
      <c r="C6301" s="304" t="s">
        <v>4</v>
      </c>
      <c r="D6301" s="305">
        <v>300.38</v>
      </c>
    </row>
    <row r="6302" spans="1:4">
      <c r="A6302" s="303" t="s">
        <v>12732</v>
      </c>
      <c r="B6302" s="304" t="s">
        <v>12733</v>
      </c>
      <c r="C6302" s="304" t="s">
        <v>4</v>
      </c>
      <c r="D6302" s="305">
        <v>314.25</v>
      </c>
    </row>
    <row r="6303" spans="1:4">
      <c r="A6303" s="303" t="s">
        <v>12734</v>
      </c>
      <c r="B6303" s="304" t="s">
        <v>12735</v>
      </c>
      <c r="C6303" s="304" t="s">
        <v>4</v>
      </c>
      <c r="D6303" s="305">
        <v>985.02</v>
      </c>
    </row>
    <row r="6304" spans="1:4">
      <c r="A6304" s="303" t="s">
        <v>12736</v>
      </c>
      <c r="B6304" s="304" t="s">
        <v>12737</v>
      </c>
      <c r="C6304" s="304" t="s">
        <v>4</v>
      </c>
      <c r="D6304" s="305">
        <v>1120.1500000000001</v>
      </c>
    </row>
    <row r="6305" spans="1:4">
      <c r="A6305" s="303" t="s">
        <v>12738</v>
      </c>
      <c r="B6305" s="304" t="s">
        <v>12739</v>
      </c>
      <c r="C6305" s="304" t="s">
        <v>4</v>
      </c>
      <c r="D6305" s="305">
        <v>1258.04</v>
      </c>
    </row>
    <row r="6306" spans="1:4">
      <c r="A6306" s="303" t="s">
        <v>12740</v>
      </c>
      <c r="B6306" s="304" t="s">
        <v>12741</v>
      </c>
      <c r="C6306" s="304" t="s">
        <v>4</v>
      </c>
      <c r="D6306" s="305">
        <v>1393.22</v>
      </c>
    </row>
    <row r="6307" spans="1:4">
      <c r="A6307" s="303" t="s">
        <v>12742</v>
      </c>
      <c r="B6307" s="304" t="s">
        <v>12743</v>
      </c>
      <c r="C6307" s="304" t="s">
        <v>4</v>
      </c>
      <c r="D6307" s="305">
        <v>1528.61</v>
      </c>
    </row>
    <row r="6308" spans="1:4">
      <c r="A6308" s="303" t="s">
        <v>12744</v>
      </c>
      <c r="B6308" s="304" t="s">
        <v>12745</v>
      </c>
      <c r="C6308" s="304" t="s">
        <v>4</v>
      </c>
      <c r="D6308" s="305">
        <v>1663.47</v>
      </c>
    </row>
    <row r="6309" spans="1:4">
      <c r="A6309" s="303" t="s">
        <v>12746</v>
      </c>
      <c r="B6309" s="304" t="s">
        <v>12747</v>
      </c>
      <c r="C6309" s="304" t="s">
        <v>4</v>
      </c>
      <c r="D6309" s="305">
        <v>1798.63</v>
      </c>
    </row>
    <row r="6310" spans="1:4">
      <c r="A6310" s="303" t="s">
        <v>12748</v>
      </c>
      <c r="B6310" s="304" t="s">
        <v>12749</v>
      </c>
      <c r="C6310" s="304" t="s">
        <v>4</v>
      </c>
      <c r="D6310" s="305">
        <v>1933.68</v>
      </c>
    </row>
    <row r="6311" spans="1:4">
      <c r="A6311" s="303" t="s">
        <v>12750</v>
      </c>
      <c r="B6311" s="304" t="s">
        <v>12751</v>
      </c>
      <c r="C6311" s="304" t="s">
        <v>4</v>
      </c>
      <c r="D6311" s="305">
        <v>2185.17</v>
      </c>
    </row>
    <row r="6312" spans="1:4">
      <c r="A6312" s="303" t="s">
        <v>12752</v>
      </c>
      <c r="B6312" s="304" t="s">
        <v>12753</v>
      </c>
      <c r="C6312" s="304" t="s">
        <v>4</v>
      </c>
      <c r="D6312" s="305">
        <v>2208.11</v>
      </c>
    </row>
    <row r="6313" spans="1:4">
      <c r="A6313" s="303" t="s">
        <v>12754</v>
      </c>
      <c r="B6313" s="304" t="s">
        <v>12755</v>
      </c>
      <c r="C6313" s="304" t="s">
        <v>4</v>
      </c>
      <c r="D6313" s="305">
        <v>2219.23</v>
      </c>
    </row>
    <row r="6314" spans="1:4">
      <c r="A6314" s="303" t="s">
        <v>12756</v>
      </c>
      <c r="B6314" s="304" t="s">
        <v>12757</v>
      </c>
      <c r="C6314" s="304" t="s">
        <v>4</v>
      </c>
      <c r="D6314" s="305">
        <v>985.02</v>
      </c>
    </row>
    <row r="6315" spans="1:4">
      <c r="A6315" s="303" t="s">
        <v>12758</v>
      </c>
      <c r="B6315" s="304" t="s">
        <v>12759</v>
      </c>
      <c r="C6315" s="304" t="s">
        <v>4</v>
      </c>
      <c r="D6315" s="305">
        <v>1120.1500000000001</v>
      </c>
    </row>
    <row r="6316" spans="1:4">
      <c r="A6316" s="303" t="s">
        <v>12760</v>
      </c>
      <c r="B6316" s="304" t="s">
        <v>12761</v>
      </c>
      <c r="C6316" s="304" t="s">
        <v>4</v>
      </c>
      <c r="D6316" s="305">
        <v>1258.04</v>
      </c>
    </row>
    <row r="6317" spans="1:4">
      <c r="A6317" s="303" t="s">
        <v>12762</v>
      </c>
      <c r="B6317" s="304" t="s">
        <v>12763</v>
      </c>
      <c r="C6317" s="304" t="s">
        <v>4</v>
      </c>
      <c r="D6317" s="305">
        <v>1393.22</v>
      </c>
    </row>
    <row r="6318" spans="1:4">
      <c r="A6318" s="303" t="s">
        <v>12764</v>
      </c>
      <c r="B6318" s="304" t="s">
        <v>12765</v>
      </c>
      <c r="C6318" s="304" t="s">
        <v>4</v>
      </c>
      <c r="D6318" s="305">
        <v>1528.61</v>
      </c>
    </row>
    <row r="6319" spans="1:4">
      <c r="A6319" s="303" t="s">
        <v>12766</v>
      </c>
      <c r="B6319" s="304" t="s">
        <v>12767</v>
      </c>
      <c r="C6319" s="304" t="s">
        <v>4</v>
      </c>
      <c r="D6319" s="305">
        <v>1663.47</v>
      </c>
    </row>
    <row r="6320" spans="1:4">
      <c r="A6320" s="303" t="s">
        <v>12768</v>
      </c>
      <c r="B6320" s="304" t="s">
        <v>12769</v>
      </c>
      <c r="C6320" s="304" t="s">
        <v>4</v>
      </c>
      <c r="D6320" s="305">
        <v>1798.63</v>
      </c>
    </row>
    <row r="6321" spans="1:4">
      <c r="A6321" s="303" t="s">
        <v>12770</v>
      </c>
      <c r="B6321" s="304" t="s">
        <v>12771</v>
      </c>
      <c r="C6321" s="304" t="s">
        <v>4</v>
      </c>
      <c r="D6321" s="305">
        <v>1933.68</v>
      </c>
    </row>
    <row r="6322" spans="1:4">
      <c r="A6322" s="303" t="s">
        <v>12772</v>
      </c>
      <c r="B6322" s="304" t="s">
        <v>12773</v>
      </c>
      <c r="C6322" s="304" t="s">
        <v>4</v>
      </c>
      <c r="D6322" s="305">
        <v>2185.17</v>
      </c>
    </row>
    <row r="6323" spans="1:4">
      <c r="A6323" s="303" t="s">
        <v>12774</v>
      </c>
      <c r="B6323" s="304" t="s">
        <v>12775</v>
      </c>
      <c r="C6323" s="304" t="s">
        <v>4</v>
      </c>
      <c r="D6323" s="305">
        <v>2208.11</v>
      </c>
    </row>
    <row r="6324" spans="1:4">
      <c r="A6324" s="303" t="s">
        <v>12776</v>
      </c>
      <c r="B6324" s="304" t="s">
        <v>12777</v>
      </c>
      <c r="C6324" s="304" t="s">
        <v>4</v>
      </c>
      <c r="D6324" s="305">
        <v>2219.23</v>
      </c>
    </row>
    <row r="6325" spans="1:4">
      <c r="A6325" s="303" t="s">
        <v>12778</v>
      </c>
      <c r="B6325" s="304" t="s">
        <v>12779</v>
      </c>
      <c r="C6325" s="304" t="s">
        <v>4</v>
      </c>
      <c r="D6325" s="305">
        <v>328.13</v>
      </c>
    </row>
    <row r="6326" spans="1:4">
      <c r="A6326" s="303" t="s">
        <v>12780</v>
      </c>
      <c r="B6326" s="304" t="s">
        <v>12781</v>
      </c>
      <c r="C6326" s="304" t="s">
        <v>4</v>
      </c>
      <c r="D6326" s="305">
        <v>343.29</v>
      </c>
    </row>
    <row r="6327" spans="1:4">
      <c r="A6327" s="303" t="s">
        <v>12782</v>
      </c>
      <c r="B6327" s="304" t="s">
        <v>12783</v>
      </c>
      <c r="C6327" s="304" t="s">
        <v>4</v>
      </c>
      <c r="D6327" s="305">
        <v>4410.12</v>
      </c>
    </row>
    <row r="6328" spans="1:4">
      <c r="A6328" s="303" t="s">
        <v>12784</v>
      </c>
      <c r="B6328" s="304" t="s">
        <v>12785</v>
      </c>
      <c r="C6328" s="304" t="s">
        <v>4</v>
      </c>
      <c r="D6328" s="305">
        <v>20312.18</v>
      </c>
    </row>
    <row r="6329" spans="1:4">
      <c r="A6329" s="303" t="s">
        <v>12786</v>
      </c>
      <c r="B6329" s="304" t="s">
        <v>12787</v>
      </c>
      <c r="C6329" s="304" t="s">
        <v>4</v>
      </c>
      <c r="D6329" s="305">
        <v>22512.81</v>
      </c>
    </row>
    <row r="6330" spans="1:4">
      <c r="A6330" s="303" t="s">
        <v>12788</v>
      </c>
      <c r="B6330" s="304" t="s">
        <v>12789</v>
      </c>
      <c r="C6330" s="304" t="s">
        <v>4</v>
      </c>
      <c r="D6330" s="305">
        <v>24713.48</v>
      </c>
    </row>
    <row r="6331" spans="1:4">
      <c r="A6331" s="303" t="s">
        <v>12790</v>
      </c>
      <c r="B6331" s="304" t="s">
        <v>12791</v>
      </c>
      <c r="C6331" s="304" t="s">
        <v>4</v>
      </c>
      <c r="D6331" s="305">
        <v>26911.27</v>
      </c>
    </row>
    <row r="6332" spans="1:4">
      <c r="A6332" s="303" t="s">
        <v>12792</v>
      </c>
      <c r="B6332" s="304" t="s">
        <v>12793</v>
      </c>
      <c r="C6332" s="304" t="s">
        <v>4</v>
      </c>
      <c r="D6332" s="305">
        <v>29111.87</v>
      </c>
    </row>
    <row r="6333" spans="1:4">
      <c r="A6333" s="303" t="s">
        <v>12794</v>
      </c>
      <c r="B6333" s="304" t="s">
        <v>12795</v>
      </c>
      <c r="C6333" s="304" t="s">
        <v>4</v>
      </c>
      <c r="D6333" s="305">
        <v>31284.76</v>
      </c>
    </row>
    <row r="6334" spans="1:4">
      <c r="A6334" s="303" t="s">
        <v>12796</v>
      </c>
      <c r="B6334" s="304" t="s">
        <v>12797</v>
      </c>
      <c r="C6334" s="304" t="s">
        <v>4</v>
      </c>
      <c r="D6334" s="305">
        <v>33510.31</v>
      </c>
    </row>
    <row r="6335" spans="1:4">
      <c r="A6335" s="303" t="s">
        <v>12798</v>
      </c>
      <c r="B6335" s="304" t="s">
        <v>12799</v>
      </c>
      <c r="C6335" s="304" t="s">
        <v>4</v>
      </c>
      <c r="D6335" s="305">
        <v>35710.92</v>
      </c>
    </row>
    <row r="6336" spans="1:4">
      <c r="A6336" s="303" t="s">
        <v>12800</v>
      </c>
      <c r="B6336" s="304" t="s">
        <v>12801</v>
      </c>
      <c r="C6336" s="304" t="s">
        <v>4</v>
      </c>
      <c r="D6336" s="305">
        <v>37911.56</v>
      </c>
    </row>
    <row r="6337" spans="1:4">
      <c r="A6337" s="303" t="s">
        <v>12802</v>
      </c>
      <c r="B6337" s="304" t="s">
        <v>12803</v>
      </c>
      <c r="C6337" s="304" t="s">
        <v>4</v>
      </c>
      <c r="D6337" s="305">
        <v>40109.440000000002</v>
      </c>
    </row>
    <row r="6338" spans="1:4">
      <c r="A6338" s="303" t="s">
        <v>12804</v>
      </c>
      <c r="B6338" s="304" t="s">
        <v>12805</v>
      </c>
      <c r="C6338" s="304" t="s">
        <v>4</v>
      </c>
      <c r="D6338" s="305">
        <v>43633.87</v>
      </c>
    </row>
    <row r="6339" spans="1:4">
      <c r="A6339" s="303" t="s">
        <v>12806</v>
      </c>
      <c r="B6339" s="304" t="s">
        <v>12807</v>
      </c>
      <c r="C6339" s="304" t="s">
        <v>4</v>
      </c>
      <c r="D6339" s="305">
        <v>44266.05</v>
      </c>
    </row>
    <row r="6340" spans="1:4">
      <c r="A6340" s="303" t="s">
        <v>12808</v>
      </c>
      <c r="B6340" s="304" t="s">
        <v>12809</v>
      </c>
      <c r="C6340" s="304" t="s">
        <v>4</v>
      </c>
      <c r="D6340" s="305">
        <v>44644.75</v>
      </c>
    </row>
    <row r="6341" spans="1:4">
      <c r="A6341" s="303" t="s">
        <v>12810</v>
      </c>
      <c r="B6341" s="304" t="s">
        <v>12811</v>
      </c>
      <c r="C6341" s="304" t="s">
        <v>4</v>
      </c>
      <c r="D6341" s="305">
        <v>4516.08</v>
      </c>
    </row>
    <row r="6342" spans="1:4">
      <c r="A6342" s="303" t="s">
        <v>12812</v>
      </c>
      <c r="B6342" s="304" t="s">
        <v>12813</v>
      </c>
      <c r="C6342" s="304" t="s">
        <v>4</v>
      </c>
      <c r="D6342" s="305">
        <v>7666.1</v>
      </c>
    </row>
    <row r="6343" spans="1:4">
      <c r="A6343" s="303" t="s">
        <v>12814</v>
      </c>
      <c r="B6343" s="304" t="s">
        <v>12815</v>
      </c>
      <c r="C6343" s="304" t="s">
        <v>4</v>
      </c>
      <c r="D6343" s="305">
        <v>28447.08</v>
      </c>
    </row>
    <row r="6344" spans="1:4">
      <c r="A6344" s="303" t="s">
        <v>12816</v>
      </c>
      <c r="B6344" s="304" t="s">
        <v>12817</v>
      </c>
      <c r="C6344" s="304" t="s">
        <v>4</v>
      </c>
      <c r="D6344" s="305">
        <v>31376.1</v>
      </c>
    </row>
    <row r="6345" spans="1:4">
      <c r="A6345" s="303" t="s">
        <v>12818</v>
      </c>
      <c r="B6345" s="304" t="s">
        <v>12819</v>
      </c>
      <c r="C6345" s="304" t="s">
        <v>4</v>
      </c>
      <c r="D6345" s="305">
        <v>34302.400000000001</v>
      </c>
    </row>
    <row r="6346" spans="1:4">
      <c r="A6346" s="303" t="s">
        <v>12820</v>
      </c>
      <c r="B6346" s="304" t="s">
        <v>12821</v>
      </c>
      <c r="C6346" s="304" t="s">
        <v>4</v>
      </c>
      <c r="D6346" s="305">
        <v>37231.51</v>
      </c>
    </row>
    <row r="6347" spans="1:4">
      <c r="A6347" s="303" t="s">
        <v>12822</v>
      </c>
      <c r="B6347" s="304" t="s">
        <v>12823</v>
      </c>
      <c r="C6347" s="304" t="s">
        <v>4</v>
      </c>
      <c r="D6347" s="305">
        <v>40157.78</v>
      </c>
    </row>
    <row r="6348" spans="1:4">
      <c r="A6348" s="303" t="s">
        <v>12824</v>
      </c>
      <c r="B6348" s="304" t="s">
        <v>12825</v>
      </c>
      <c r="C6348" s="304" t="s">
        <v>4</v>
      </c>
      <c r="D6348" s="305">
        <v>42748.45</v>
      </c>
    </row>
    <row r="6349" spans="1:4">
      <c r="A6349" s="303" t="s">
        <v>12826</v>
      </c>
      <c r="B6349" s="304" t="s">
        <v>12827</v>
      </c>
      <c r="C6349" s="304" t="s">
        <v>4</v>
      </c>
      <c r="D6349" s="305">
        <v>46013.07</v>
      </c>
    </row>
    <row r="6350" spans="1:4">
      <c r="A6350" s="303" t="s">
        <v>12828</v>
      </c>
      <c r="B6350" s="304" t="s">
        <v>12829</v>
      </c>
      <c r="C6350" s="304" t="s">
        <v>4</v>
      </c>
      <c r="D6350" s="305">
        <v>48942.15</v>
      </c>
    </row>
    <row r="6351" spans="1:4">
      <c r="A6351" s="303" t="s">
        <v>12830</v>
      </c>
      <c r="B6351" s="304" t="s">
        <v>12831</v>
      </c>
      <c r="C6351" s="304" t="s">
        <v>4</v>
      </c>
      <c r="D6351" s="305">
        <v>51868.43</v>
      </c>
    </row>
    <row r="6352" spans="1:4">
      <c r="A6352" s="303" t="s">
        <v>12832</v>
      </c>
      <c r="B6352" s="304" t="s">
        <v>12833</v>
      </c>
      <c r="C6352" s="304" t="s">
        <v>4</v>
      </c>
      <c r="D6352" s="305">
        <v>54797.46</v>
      </c>
    </row>
    <row r="6353" spans="1:4">
      <c r="A6353" s="303" t="s">
        <v>12834</v>
      </c>
      <c r="B6353" s="304" t="s">
        <v>12835</v>
      </c>
      <c r="C6353" s="304" t="s">
        <v>4</v>
      </c>
      <c r="D6353" s="305">
        <v>59479.040000000001</v>
      </c>
    </row>
    <row r="6354" spans="1:4">
      <c r="A6354" s="303" t="s">
        <v>12836</v>
      </c>
      <c r="B6354" s="304" t="s">
        <v>12837</v>
      </c>
      <c r="C6354" s="304" t="s">
        <v>4</v>
      </c>
      <c r="D6354" s="305">
        <v>60328.5</v>
      </c>
    </row>
    <row r="6355" spans="1:4">
      <c r="A6355" s="303" t="s">
        <v>12838</v>
      </c>
      <c r="B6355" s="304" t="s">
        <v>12839</v>
      </c>
      <c r="C6355" s="304" t="s">
        <v>4</v>
      </c>
      <c r="D6355" s="305">
        <v>60838.16</v>
      </c>
    </row>
    <row r="6356" spans="1:4">
      <c r="A6356" s="303" t="s">
        <v>12840</v>
      </c>
      <c r="B6356" s="304" t="s">
        <v>12841</v>
      </c>
      <c r="C6356" s="304" t="s">
        <v>4</v>
      </c>
      <c r="D6356" s="305">
        <v>2167.38</v>
      </c>
    </row>
    <row r="6357" spans="1:4">
      <c r="A6357" s="303" t="s">
        <v>12842</v>
      </c>
      <c r="B6357" s="304" t="s">
        <v>12843</v>
      </c>
      <c r="C6357" s="304" t="s">
        <v>4</v>
      </c>
      <c r="D6357" s="305">
        <v>4105.3599999999997</v>
      </c>
    </row>
    <row r="6358" spans="1:4">
      <c r="A6358" s="303" t="s">
        <v>12844</v>
      </c>
      <c r="B6358" s="304" t="s">
        <v>12845</v>
      </c>
      <c r="C6358" s="304" t="s">
        <v>4</v>
      </c>
      <c r="D6358" s="305">
        <v>4657.33</v>
      </c>
    </row>
    <row r="6359" spans="1:4">
      <c r="A6359" s="303" t="s">
        <v>12846</v>
      </c>
      <c r="B6359" s="304" t="s">
        <v>12847</v>
      </c>
      <c r="C6359" s="304" t="s">
        <v>4</v>
      </c>
      <c r="D6359" s="305">
        <v>5209.26</v>
      </c>
    </row>
    <row r="6360" spans="1:4">
      <c r="A6360" s="303" t="s">
        <v>12848</v>
      </c>
      <c r="B6360" s="304" t="s">
        <v>12849</v>
      </c>
      <c r="C6360" s="304" t="s">
        <v>4</v>
      </c>
      <c r="D6360" s="305">
        <v>5761.16</v>
      </c>
    </row>
    <row r="6361" spans="1:4">
      <c r="A6361" s="303" t="s">
        <v>12850</v>
      </c>
      <c r="B6361" s="304" t="s">
        <v>12851</v>
      </c>
      <c r="C6361" s="304" t="s">
        <v>4</v>
      </c>
      <c r="D6361" s="305">
        <v>6313.01</v>
      </c>
    </row>
    <row r="6362" spans="1:4">
      <c r="A6362" s="303" t="s">
        <v>12852</v>
      </c>
      <c r="B6362" s="304" t="s">
        <v>12853</v>
      </c>
      <c r="C6362" s="304" t="s">
        <v>4</v>
      </c>
      <c r="D6362" s="305">
        <v>6864.92</v>
      </c>
    </row>
    <row r="6363" spans="1:4">
      <c r="A6363" s="303" t="s">
        <v>12854</v>
      </c>
      <c r="B6363" s="304" t="s">
        <v>12855</v>
      </c>
      <c r="C6363" s="304" t="s">
        <v>4</v>
      </c>
      <c r="D6363" s="305">
        <v>7416.82</v>
      </c>
    </row>
    <row r="6364" spans="1:4">
      <c r="A6364" s="303" t="s">
        <v>12856</v>
      </c>
      <c r="B6364" s="304" t="s">
        <v>12857</v>
      </c>
      <c r="C6364" s="304" t="s">
        <v>4</v>
      </c>
      <c r="D6364" s="305">
        <v>7968.73</v>
      </c>
    </row>
    <row r="6365" spans="1:4">
      <c r="A6365" s="303" t="s">
        <v>12858</v>
      </c>
      <c r="B6365" s="304" t="s">
        <v>12859</v>
      </c>
      <c r="C6365" s="304" t="s">
        <v>4</v>
      </c>
      <c r="D6365" s="305">
        <v>2687.74</v>
      </c>
    </row>
    <row r="6366" spans="1:4">
      <c r="A6366" s="303" t="s">
        <v>12860</v>
      </c>
      <c r="B6366" s="304" t="s">
        <v>12861</v>
      </c>
      <c r="C6366" s="304" t="s">
        <v>4</v>
      </c>
      <c r="D6366" s="305">
        <v>8904.6299999999992</v>
      </c>
    </row>
    <row r="6367" spans="1:4">
      <c r="A6367" s="303" t="s">
        <v>12862</v>
      </c>
      <c r="B6367" s="304" t="s">
        <v>12863</v>
      </c>
      <c r="C6367" s="304" t="s">
        <v>4</v>
      </c>
      <c r="D6367" s="305">
        <v>9078.7999999999993</v>
      </c>
    </row>
    <row r="6368" spans="1:4">
      <c r="A6368" s="303" t="s">
        <v>12864</v>
      </c>
      <c r="B6368" s="304" t="s">
        <v>12865</v>
      </c>
      <c r="C6368" s="304" t="s">
        <v>4</v>
      </c>
      <c r="D6368" s="305">
        <v>9181.65</v>
      </c>
    </row>
    <row r="6369" spans="1:4">
      <c r="A6369" s="303" t="s">
        <v>12866</v>
      </c>
      <c r="B6369" s="304" t="s">
        <v>12867</v>
      </c>
      <c r="C6369" s="304" t="s">
        <v>4</v>
      </c>
      <c r="D6369" s="305">
        <v>4963.8900000000003</v>
      </c>
    </row>
    <row r="6370" spans="1:4">
      <c r="A6370" s="303" t="s">
        <v>12868</v>
      </c>
      <c r="B6370" s="304" t="s">
        <v>12869</v>
      </c>
      <c r="C6370" s="304" t="s">
        <v>4</v>
      </c>
      <c r="D6370" s="305">
        <v>5685.66</v>
      </c>
    </row>
    <row r="6371" spans="1:4">
      <c r="A6371" s="303" t="s">
        <v>12870</v>
      </c>
      <c r="B6371" s="304" t="s">
        <v>12871</v>
      </c>
      <c r="C6371" s="304" t="s">
        <v>4</v>
      </c>
      <c r="D6371" s="305">
        <v>6410.13</v>
      </c>
    </row>
    <row r="6372" spans="1:4">
      <c r="A6372" s="303" t="s">
        <v>12872</v>
      </c>
      <c r="B6372" s="304" t="s">
        <v>12873</v>
      </c>
      <c r="C6372" s="304" t="s">
        <v>4</v>
      </c>
      <c r="D6372" s="305">
        <v>2950.81</v>
      </c>
    </row>
    <row r="6373" spans="1:4">
      <c r="A6373" s="303" t="s">
        <v>12874</v>
      </c>
      <c r="B6373" s="304" t="s">
        <v>12875</v>
      </c>
      <c r="C6373" s="304" t="s">
        <v>4</v>
      </c>
      <c r="D6373" s="305">
        <v>7131.81</v>
      </c>
    </row>
    <row r="6374" spans="1:4">
      <c r="A6374" s="303" t="s">
        <v>12876</v>
      </c>
      <c r="B6374" s="304" t="s">
        <v>12877</v>
      </c>
      <c r="C6374" s="304" t="s">
        <v>4</v>
      </c>
      <c r="D6374" s="305">
        <v>7853.17</v>
      </c>
    </row>
    <row r="6375" spans="1:4">
      <c r="A6375" s="303" t="s">
        <v>12878</v>
      </c>
      <c r="B6375" s="304" t="s">
        <v>12879</v>
      </c>
      <c r="C6375" s="304" t="s">
        <v>4</v>
      </c>
      <c r="D6375" s="305">
        <v>8575.19</v>
      </c>
    </row>
    <row r="6376" spans="1:4">
      <c r="A6376" s="303" t="s">
        <v>12880</v>
      </c>
      <c r="B6376" s="304" t="s">
        <v>12881</v>
      </c>
      <c r="C6376" s="304" t="s">
        <v>4</v>
      </c>
      <c r="D6376" s="305">
        <v>9299.67</v>
      </c>
    </row>
    <row r="6377" spans="1:4">
      <c r="A6377" s="303" t="s">
        <v>12882</v>
      </c>
      <c r="B6377" s="304" t="s">
        <v>12883</v>
      </c>
      <c r="C6377" s="304" t="s">
        <v>4</v>
      </c>
      <c r="D6377" s="305">
        <v>10021.44</v>
      </c>
    </row>
    <row r="6378" spans="1:4">
      <c r="A6378" s="303" t="s">
        <v>12884</v>
      </c>
      <c r="B6378" s="304" t="s">
        <v>12885</v>
      </c>
      <c r="C6378" s="304" t="s">
        <v>4</v>
      </c>
      <c r="D6378" s="305">
        <v>3448.13</v>
      </c>
    </row>
    <row r="6379" spans="1:4">
      <c r="A6379" s="303" t="s">
        <v>12886</v>
      </c>
      <c r="B6379" s="304" t="s">
        <v>12887</v>
      </c>
      <c r="C6379" s="304" t="s">
        <v>4</v>
      </c>
      <c r="D6379" s="305">
        <v>11245.86</v>
      </c>
    </row>
    <row r="6380" spans="1:4">
      <c r="A6380" s="303" t="s">
        <v>12888</v>
      </c>
      <c r="B6380" s="304" t="s">
        <v>12889</v>
      </c>
      <c r="C6380" s="304" t="s">
        <v>4</v>
      </c>
      <c r="D6380" s="305">
        <v>11472.13</v>
      </c>
    </row>
    <row r="6381" spans="1:4">
      <c r="A6381" s="303" t="s">
        <v>12890</v>
      </c>
      <c r="B6381" s="304" t="s">
        <v>12891</v>
      </c>
      <c r="C6381" s="304" t="s">
        <v>4</v>
      </c>
      <c r="D6381" s="305">
        <v>11605.13</v>
      </c>
    </row>
    <row r="6382" spans="1:4">
      <c r="A6382" s="303" t="s">
        <v>12892</v>
      </c>
      <c r="B6382" s="304" t="s">
        <v>12893</v>
      </c>
      <c r="C6382" s="304" t="s">
        <v>4</v>
      </c>
      <c r="D6382" s="305">
        <v>3234.1</v>
      </c>
    </row>
    <row r="6383" spans="1:4">
      <c r="A6383" s="303" t="s">
        <v>12894</v>
      </c>
      <c r="B6383" s="304" t="s">
        <v>12895</v>
      </c>
      <c r="C6383" s="304" t="s">
        <v>4</v>
      </c>
      <c r="D6383" s="305">
        <v>3844.84</v>
      </c>
    </row>
    <row r="6384" spans="1:4">
      <c r="A6384" s="303" t="s">
        <v>12896</v>
      </c>
      <c r="B6384" s="304" t="s">
        <v>12897</v>
      </c>
      <c r="C6384" s="304" t="s">
        <v>4</v>
      </c>
      <c r="D6384" s="305">
        <v>11242.14</v>
      </c>
    </row>
    <row r="6385" spans="1:4">
      <c r="A6385" s="303" t="s">
        <v>12898</v>
      </c>
      <c r="B6385" s="304" t="s">
        <v>12899</v>
      </c>
      <c r="C6385" s="304" t="s">
        <v>4</v>
      </c>
      <c r="D6385" s="305">
        <v>12545.06</v>
      </c>
    </row>
    <row r="6386" spans="1:4">
      <c r="A6386" s="303" t="s">
        <v>12900</v>
      </c>
      <c r="B6386" s="304" t="s">
        <v>12901</v>
      </c>
      <c r="C6386" s="304" t="s">
        <v>4</v>
      </c>
      <c r="D6386" s="305">
        <v>13781.44</v>
      </c>
    </row>
    <row r="6387" spans="1:4">
      <c r="A6387" s="303" t="s">
        <v>12902</v>
      </c>
      <c r="B6387" s="304" t="s">
        <v>12903</v>
      </c>
      <c r="C6387" s="304" t="s">
        <v>4</v>
      </c>
      <c r="D6387" s="305">
        <v>15087.16</v>
      </c>
    </row>
    <row r="6388" spans="1:4">
      <c r="A6388" s="303" t="s">
        <v>12904</v>
      </c>
      <c r="B6388" s="304" t="s">
        <v>12905</v>
      </c>
      <c r="C6388" s="304" t="s">
        <v>4</v>
      </c>
      <c r="D6388" s="305">
        <v>16390.2</v>
      </c>
    </row>
    <row r="6389" spans="1:4">
      <c r="A6389" s="303" t="s">
        <v>12906</v>
      </c>
      <c r="B6389" s="304" t="s">
        <v>12907</v>
      </c>
      <c r="C6389" s="304" t="s">
        <v>4</v>
      </c>
      <c r="D6389" s="305">
        <v>17695.91</v>
      </c>
    </row>
    <row r="6390" spans="1:4">
      <c r="A6390" s="303" t="s">
        <v>12908</v>
      </c>
      <c r="B6390" s="304" t="s">
        <v>12909</v>
      </c>
      <c r="C6390" s="304" t="s">
        <v>4</v>
      </c>
      <c r="D6390" s="305">
        <v>19065.419999999998</v>
      </c>
    </row>
    <row r="6391" spans="1:4">
      <c r="A6391" s="303" t="s">
        <v>12910</v>
      </c>
      <c r="B6391" s="304" t="s">
        <v>12911</v>
      </c>
      <c r="C6391" s="304" t="s">
        <v>4</v>
      </c>
      <c r="D6391" s="305">
        <v>20301.759999999998</v>
      </c>
    </row>
    <row r="6392" spans="1:4">
      <c r="A6392" s="303" t="s">
        <v>12912</v>
      </c>
      <c r="B6392" s="304" t="s">
        <v>12913</v>
      </c>
      <c r="C6392" s="304" t="s">
        <v>4</v>
      </c>
      <c r="D6392" s="305">
        <v>21607.53</v>
      </c>
    </row>
    <row r="6393" spans="1:4">
      <c r="A6393" s="303" t="s">
        <v>12914</v>
      </c>
      <c r="B6393" s="304" t="s">
        <v>12915</v>
      </c>
      <c r="C6393" s="304" t="s">
        <v>4</v>
      </c>
      <c r="D6393" s="305">
        <v>22910.5</v>
      </c>
    </row>
    <row r="6394" spans="1:4">
      <c r="A6394" s="303" t="s">
        <v>12916</v>
      </c>
      <c r="B6394" s="304" t="s">
        <v>12917</v>
      </c>
      <c r="C6394" s="304" t="s">
        <v>4</v>
      </c>
      <c r="D6394" s="305">
        <v>25005.119999999999</v>
      </c>
    </row>
    <row r="6395" spans="1:4">
      <c r="A6395" s="303" t="s">
        <v>12918</v>
      </c>
      <c r="B6395" s="304" t="s">
        <v>12919</v>
      </c>
      <c r="C6395" s="304" t="s">
        <v>4</v>
      </c>
      <c r="D6395" s="305">
        <v>25372.84</v>
      </c>
    </row>
    <row r="6396" spans="1:4">
      <c r="A6396" s="303" t="s">
        <v>12920</v>
      </c>
      <c r="B6396" s="304" t="s">
        <v>12921</v>
      </c>
      <c r="C6396" s="304" t="s">
        <v>4</v>
      </c>
      <c r="D6396" s="305">
        <v>25591.86</v>
      </c>
    </row>
    <row r="6397" spans="1:4">
      <c r="A6397" s="303" t="s">
        <v>12922</v>
      </c>
      <c r="B6397" s="304" t="s">
        <v>12923</v>
      </c>
      <c r="C6397" s="304" t="s">
        <v>4</v>
      </c>
      <c r="D6397" s="305">
        <v>2737.87</v>
      </c>
    </row>
    <row r="6398" spans="1:4">
      <c r="A6398" s="303" t="s">
        <v>12924</v>
      </c>
      <c r="B6398" s="304" t="s">
        <v>12925</v>
      </c>
      <c r="C6398" s="304" t="s">
        <v>4</v>
      </c>
      <c r="D6398" s="305">
        <v>3296.3</v>
      </c>
    </row>
    <row r="6399" spans="1:4">
      <c r="A6399" s="303" t="s">
        <v>12926</v>
      </c>
      <c r="B6399" s="304" t="s">
        <v>12927</v>
      </c>
      <c r="C6399" s="304" t="s">
        <v>4</v>
      </c>
      <c r="D6399" s="305">
        <v>13935.82</v>
      </c>
    </row>
    <row r="6400" spans="1:4">
      <c r="A6400" s="303" t="s">
        <v>12928</v>
      </c>
      <c r="B6400" s="304" t="s">
        <v>12929</v>
      </c>
      <c r="C6400" s="304" t="s">
        <v>4</v>
      </c>
      <c r="D6400" s="305">
        <v>15561.86</v>
      </c>
    </row>
    <row r="6401" spans="1:4">
      <c r="A6401" s="303" t="s">
        <v>12930</v>
      </c>
      <c r="B6401" s="304" t="s">
        <v>12931</v>
      </c>
      <c r="C6401" s="304" t="s">
        <v>4</v>
      </c>
      <c r="D6401" s="305">
        <v>16204.72</v>
      </c>
    </row>
    <row r="6402" spans="1:4">
      <c r="A6402" s="303" t="s">
        <v>12932</v>
      </c>
      <c r="B6402" s="304" t="s">
        <v>12933</v>
      </c>
      <c r="C6402" s="304" t="s">
        <v>4</v>
      </c>
      <c r="D6402" s="305">
        <v>18704.71</v>
      </c>
    </row>
    <row r="6403" spans="1:4">
      <c r="A6403" s="303" t="s">
        <v>12934</v>
      </c>
      <c r="B6403" s="304" t="s">
        <v>12935</v>
      </c>
      <c r="C6403" s="304" t="s">
        <v>4</v>
      </c>
      <c r="D6403" s="305">
        <v>20277.5</v>
      </c>
    </row>
    <row r="6404" spans="1:4">
      <c r="A6404" s="303" t="s">
        <v>12936</v>
      </c>
      <c r="B6404" s="304" t="s">
        <v>12937</v>
      </c>
      <c r="C6404" s="304" t="s">
        <v>4</v>
      </c>
      <c r="D6404" s="305">
        <v>21850.36</v>
      </c>
    </row>
    <row r="6405" spans="1:4">
      <c r="A6405" s="303" t="s">
        <v>12938</v>
      </c>
      <c r="B6405" s="304" t="s">
        <v>12939</v>
      </c>
      <c r="C6405" s="304" t="s">
        <v>4</v>
      </c>
      <c r="D6405" s="305">
        <v>23423.15</v>
      </c>
    </row>
    <row r="6406" spans="1:4">
      <c r="A6406" s="303" t="s">
        <v>12940</v>
      </c>
      <c r="B6406" s="304" t="s">
        <v>12941</v>
      </c>
      <c r="C6406" s="304" t="s">
        <v>4</v>
      </c>
      <c r="D6406" s="305">
        <v>24996.01</v>
      </c>
    </row>
    <row r="6407" spans="1:4">
      <c r="A6407" s="303" t="s">
        <v>12942</v>
      </c>
      <c r="B6407" s="304" t="s">
        <v>12943</v>
      </c>
      <c r="C6407" s="304" t="s">
        <v>4</v>
      </c>
      <c r="D6407" s="305">
        <v>24105.25</v>
      </c>
    </row>
    <row r="6408" spans="1:4">
      <c r="A6408" s="303" t="s">
        <v>12944</v>
      </c>
      <c r="B6408" s="304" t="s">
        <v>12945</v>
      </c>
      <c r="C6408" s="304" t="s">
        <v>4</v>
      </c>
      <c r="D6408" s="305">
        <v>28138.85</v>
      </c>
    </row>
    <row r="6409" spans="1:4">
      <c r="A6409" s="303" t="s">
        <v>12946</v>
      </c>
      <c r="B6409" s="304" t="s">
        <v>12947</v>
      </c>
      <c r="C6409" s="304" t="s">
        <v>4</v>
      </c>
      <c r="D6409" s="305">
        <v>30662.5</v>
      </c>
    </row>
    <row r="6410" spans="1:4">
      <c r="A6410" s="303" t="s">
        <v>12948</v>
      </c>
      <c r="B6410" s="304" t="s">
        <v>12949</v>
      </c>
      <c r="C6410" s="304" t="s">
        <v>4</v>
      </c>
      <c r="D6410" s="305">
        <v>27246.89</v>
      </c>
    </row>
    <row r="6411" spans="1:4">
      <c r="A6411" s="303" t="s">
        <v>12950</v>
      </c>
      <c r="B6411" s="304" t="s">
        <v>12951</v>
      </c>
      <c r="C6411" s="304" t="s">
        <v>4</v>
      </c>
      <c r="D6411" s="305">
        <v>31376.57</v>
      </c>
    </row>
    <row r="6412" spans="1:4">
      <c r="A6412" s="303" t="s">
        <v>12952</v>
      </c>
      <c r="B6412" s="304" t="s">
        <v>12953</v>
      </c>
      <c r="C6412" s="304" t="s">
        <v>4</v>
      </c>
      <c r="D6412" s="305">
        <v>3716.31</v>
      </c>
    </row>
    <row r="6413" spans="1:4">
      <c r="A6413" s="303" t="s">
        <v>12954</v>
      </c>
      <c r="B6413" s="304" t="s">
        <v>12955</v>
      </c>
      <c r="C6413" s="304" t="s">
        <v>4</v>
      </c>
      <c r="D6413" s="305">
        <v>4765.9399999999996</v>
      </c>
    </row>
    <row r="6414" spans="1:4">
      <c r="A6414" s="303" t="s">
        <v>12956</v>
      </c>
      <c r="B6414" s="304" t="s">
        <v>12957</v>
      </c>
      <c r="C6414" s="304" t="s">
        <v>4</v>
      </c>
      <c r="D6414" s="305">
        <v>19101.03</v>
      </c>
    </row>
    <row r="6415" spans="1:4">
      <c r="A6415" s="303" t="s">
        <v>12958</v>
      </c>
      <c r="B6415" s="304" t="s">
        <v>12959</v>
      </c>
      <c r="C6415" s="304" t="s">
        <v>4</v>
      </c>
      <c r="D6415" s="305">
        <v>20965.34</v>
      </c>
    </row>
    <row r="6416" spans="1:4">
      <c r="A6416" s="303" t="s">
        <v>12960</v>
      </c>
      <c r="B6416" s="304" t="s">
        <v>12961</v>
      </c>
      <c r="C6416" s="304" t="s">
        <v>4</v>
      </c>
      <c r="D6416" s="305">
        <v>22829.65</v>
      </c>
    </row>
    <row r="6417" spans="1:4">
      <c r="A6417" s="303" t="s">
        <v>12962</v>
      </c>
      <c r="B6417" s="304" t="s">
        <v>12963</v>
      </c>
      <c r="C6417" s="304" t="s">
        <v>4</v>
      </c>
      <c r="D6417" s="305">
        <v>24693.93</v>
      </c>
    </row>
    <row r="6418" spans="1:4">
      <c r="A6418" s="303" t="s">
        <v>12964</v>
      </c>
      <c r="B6418" s="304" t="s">
        <v>12965</v>
      </c>
      <c r="C6418" s="304" t="s">
        <v>4</v>
      </c>
      <c r="D6418" s="305">
        <v>26558.21</v>
      </c>
    </row>
    <row r="6419" spans="1:4">
      <c r="A6419" s="303" t="s">
        <v>12966</v>
      </c>
      <c r="B6419" s="304" t="s">
        <v>12967</v>
      </c>
      <c r="C6419" s="304" t="s">
        <v>4</v>
      </c>
      <c r="D6419" s="305">
        <v>28422.53</v>
      </c>
    </row>
    <row r="6420" spans="1:4">
      <c r="A6420" s="303" t="s">
        <v>12968</v>
      </c>
      <c r="B6420" s="304" t="s">
        <v>12969</v>
      </c>
      <c r="C6420" s="304" t="s">
        <v>4</v>
      </c>
      <c r="D6420" s="305">
        <v>30284.03</v>
      </c>
    </row>
    <row r="6421" spans="1:4">
      <c r="A6421" s="303" t="s">
        <v>12970</v>
      </c>
      <c r="B6421" s="304" t="s">
        <v>12971</v>
      </c>
      <c r="C6421" s="304" t="s">
        <v>4</v>
      </c>
      <c r="D6421" s="305">
        <v>32148.33</v>
      </c>
    </row>
    <row r="6422" spans="1:4">
      <c r="A6422" s="303" t="s">
        <v>12972</v>
      </c>
      <c r="B6422" s="304" t="s">
        <v>12973</v>
      </c>
      <c r="C6422" s="304" t="s">
        <v>4</v>
      </c>
      <c r="D6422" s="305">
        <v>34012.639999999999</v>
      </c>
    </row>
    <row r="6423" spans="1:4">
      <c r="A6423" s="303" t="s">
        <v>12974</v>
      </c>
      <c r="B6423" s="304" t="s">
        <v>12975</v>
      </c>
      <c r="C6423" s="304" t="s">
        <v>4</v>
      </c>
      <c r="D6423" s="305">
        <v>35876.9</v>
      </c>
    </row>
    <row r="6424" spans="1:4">
      <c r="A6424" s="303" t="s">
        <v>12976</v>
      </c>
      <c r="B6424" s="304" t="s">
        <v>12977</v>
      </c>
      <c r="C6424" s="304" t="s">
        <v>4</v>
      </c>
      <c r="D6424" s="305">
        <v>38865.919999999998</v>
      </c>
    </row>
    <row r="6425" spans="1:4">
      <c r="A6425" s="303" t="s">
        <v>12978</v>
      </c>
      <c r="B6425" s="304" t="s">
        <v>12979</v>
      </c>
      <c r="C6425" s="304" t="s">
        <v>4</v>
      </c>
      <c r="D6425" s="305">
        <v>39397.699999999997</v>
      </c>
    </row>
    <row r="6426" spans="1:4">
      <c r="A6426" s="303" t="s">
        <v>12980</v>
      </c>
      <c r="B6426" s="304" t="s">
        <v>12981</v>
      </c>
      <c r="C6426" s="304" t="s">
        <v>4</v>
      </c>
      <c r="D6426" s="305">
        <v>39716.22</v>
      </c>
    </row>
    <row r="6427" spans="1:4">
      <c r="A6427" s="303" t="s">
        <v>12982</v>
      </c>
      <c r="B6427" s="304" t="s">
        <v>12983</v>
      </c>
      <c r="C6427" s="304" t="s">
        <v>4</v>
      </c>
      <c r="D6427" s="305">
        <v>441.13</v>
      </c>
    </row>
    <row r="6428" spans="1:4">
      <c r="A6428" s="303" t="s">
        <v>12984</v>
      </c>
      <c r="B6428" s="304" t="s">
        <v>12985</v>
      </c>
      <c r="C6428" s="304" t="s">
        <v>4</v>
      </c>
      <c r="D6428" s="305">
        <v>530.86</v>
      </c>
    </row>
    <row r="6429" spans="1:4">
      <c r="A6429" s="303" t="s">
        <v>12986</v>
      </c>
      <c r="B6429" s="304" t="s">
        <v>12987</v>
      </c>
      <c r="C6429" s="304" t="s">
        <v>4</v>
      </c>
      <c r="D6429" s="305">
        <v>693.78</v>
      </c>
    </row>
    <row r="6430" spans="1:4">
      <c r="A6430" s="303" t="s">
        <v>12988</v>
      </c>
      <c r="B6430" s="304" t="s">
        <v>12989</v>
      </c>
      <c r="C6430" s="304" t="s">
        <v>4</v>
      </c>
      <c r="D6430" s="305">
        <v>803.67</v>
      </c>
    </row>
    <row r="6431" spans="1:4">
      <c r="A6431" s="303" t="s">
        <v>12990</v>
      </c>
      <c r="B6431" s="304" t="s">
        <v>12991</v>
      </c>
      <c r="C6431" s="304" t="s">
        <v>4</v>
      </c>
      <c r="D6431" s="305">
        <v>972.12</v>
      </c>
    </row>
    <row r="6432" spans="1:4">
      <c r="A6432" s="303" t="s">
        <v>12992</v>
      </c>
      <c r="B6432" s="304" t="s">
        <v>12993</v>
      </c>
      <c r="C6432" s="304" t="s">
        <v>4</v>
      </c>
      <c r="D6432" s="305">
        <v>1956.4</v>
      </c>
    </row>
    <row r="6433" spans="1:4">
      <c r="A6433" s="303" t="s">
        <v>12994</v>
      </c>
      <c r="B6433" s="304" t="s">
        <v>12995</v>
      </c>
      <c r="C6433" s="304" t="s">
        <v>4</v>
      </c>
      <c r="D6433" s="305">
        <v>1679.39</v>
      </c>
    </row>
    <row r="6434" spans="1:4">
      <c r="A6434" s="303" t="s">
        <v>12996</v>
      </c>
      <c r="B6434" s="304" t="s">
        <v>12997</v>
      </c>
      <c r="C6434" s="304" t="s">
        <v>4</v>
      </c>
      <c r="D6434" s="305">
        <v>2992.55</v>
      </c>
    </row>
    <row r="6435" spans="1:4">
      <c r="A6435" s="303" t="s">
        <v>12998</v>
      </c>
      <c r="B6435" s="304" t="s">
        <v>12999</v>
      </c>
      <c r="C6435" s="304" t="s">
        <v>4</v>
      </c>
      <c r="D6435" s="305">
        <v>3614.27</v>
      </c>
    </row>
    <row r="6436" spans="1:4">
      <c r="A6436" s="303" t="s">
        <v>13000</v>
      </c>
      <c r="B6436" s="304" t="s">
        <v>13001</v>
      </c>
      <c r="C6436" s="304" t="s">
        <v>4</v>
      </c>
      <c r="D6436" s="305">
        <v>2491.8000000000002</v>
      </c>
    </row>
    <row r="6437" spans="1:4">
      <c r="A6437" s="303" t="s">
        <v>13002</v>
      </c>
      <c r="B6437" s="304" t="s">
        <v>13003</v>
      </c>
      <c r="C6437" s="304" t="s">
        <v>4</v>
      </c>
      <c r="D6437" s="305">
        <v>3489.74</v>
      </c>
    </row>
    <row r="6438" spans="1:4">
      <c r="A6438" s="303" t="s">
        <v>13004</v>
      </c>
      <c r="B6438" s="304" t="s">
        <v>13005</v>
      </c>
      <c r="C6438" s="304" t="s">
        <v>4</v>
      </c>
      <c r="D6438" s="305">
        <v>8474.5499999999993</v>
      </c>
    </row>
    <row r="6439" spans="1:4">
      <c r="A6439" s="303" t="s">
        <v>13006</v>
      </c>
      <c r="B6439" s="304" t="s">
        <v>13007</v>
      </c>
      <c r="C6439" s="304" t="s">
        <v>4</v>
      </c>
      <c r="D6439" s="305">
        <v>9439.75</v>
      </c>
    </row>
    <row r="6440" spans="1:4">
      <c r="A6440" s="303" t="s">
        <v>13008</v>
      </c>
      <c r="B6440" s="304" t="s">
        <v>13009</v>
      </c>
      <c r="C6440" s="304" t="s">
        <v>4</v>
      </c>
      <c r="D6440" s="305">
        <v>13538.19</v>
      </c>
    </row>
    <row r="6441" spans="1:4">
      <c r="A6441" s="303" t="s">
        <v>13010</v>
      </c>
      <c r="B6441" s="304" t="s">
        <v>13011</v>
      </c>
      <c r="C6441" s="304" t="s">
        <v>4</v>
      </c>
      <c r="D6441" s="305">
        <v>15748.68</v>
      </c>
    </row>
    <row r="6442" spans="1:4">
      <c r="A6442" s="303" t="s">
        <v>13012</v>
      </c>
      <c r="B6442" s="304" t="s">
        <v>13013</v>
      </c>
      <c r="C6442" s="304" t="s">
        <v>4</v>
      </c>
      <c r="D6442" s="305">
        <v>19398.47</v>
      </c>
    </row>
    <row r="6443" spans="1:4">
      <c r="A6443" s="303" t="s">
        <v>13014</v>
      </c>
      <c r="B6443" s="304" t="s">
        <v>13015</v>
      </c>
      <c r="C6443" s="304" t="s">
        <v>4</v>
      </c>
      <c r="D6443" s="305">
        <v>718.97</v>
      </c>
    </row>
    <row r="6444" spans="1:4">
      <c r="A6444" s="303" t="s">
        <v>13016</v>
      </c>
      <c r="B6444" s="304" t="s">
        <v>13017</v>
      </c>
      <c r="C6444" s="304" t="s">
        <v>4</v>
      </c>
      <c r="D6444" s="305">
        <v>852.21</v>
      </c>
    </row>
    <row r="6445" spans="1:4">
      <c r="A6445" s="303" t="s">
        <v>13018</v>
      </c>
      <c r="B6445" s="304" t="s">
        <v>13019</v>
      </c>
      <c r="C6445" s="304" t="s">
        <v>4</v>
      </c>
      <c r="D6445" s="305">
        <v>985.44</v>
      </c>
    </row>
    <row r="6446" spans="1:4">
      <c r="A6446" s="303" t="s">
        <v>13020</v>
      </c>
      <c r="B6446" s="304" t="s">
        <v>13021</v>
      </c>
      <c r="C6446" s="304" t="s">
        <v>4</v>
      </c>
      <c r="D6446" s="305">
        <v>1118.69</v>
      </c>
    </row>
    <row r="6447" spans="1:4">
      <c r="A6447" s="303" t="s">
        <v>13022</v>
      </c>
      <c r="B6447" s="304" t="s">
        <v>13023</v>
      </c>
      <c r="C6447" s="304" t="s">
        <v>4</v>
      </c>
      <c r="D6447" s="305">
        <v>1251.94</v>
      </c>
    </row>
    <row r="6448" spans="1:4">
      <c r="A6448" s="303" t="s">
        <v>13024</v>
      </c>
      <c r="B6448" s="304" t="s">
        <v>13025</v>
      </c>
      <c r="C6448" s="304" t="s">
        <v>4</v>
      </c>
      <c r="D6448" s="305">
        <v>1385.17</v>
      </c>
    </row>
    <row r="6449" spans="1:4">
      <c r="A6449" s="303" t="s">
        <v>13026</v>
      </c>
      <c r="B6449" s="304" t="s">
        <v>13027</v>
      </c>
      <c r="C6449" s="304" t="s">
        <v>4</v>
      </c>
      <c r="D6449" s="305">
        <v>1521.17</v>
      </c>
    </row>
    <row r="6450" spans="1:4">
      <c r="A6450" s="303" t="s">
        <v>13028</v>
      </c>
      <c r="B6450" s="304" t="s">
        <v>13029</v>
      </c>
      <c r="C6450" s="304" t="s">
        <v>4</v>
      </c>
      <c r="D6450" s="305">
        <v>1654.31</v>
      </c>
    </row>
    <row r="6451" spans="1:4">
      <c r="A6451" s="303" t="s">
        <v>13030</v>
      </c>
      <c r="B6451" s="304" t="s">
        <v>13031</v>
      </c>
      <c r="C6451" s="304" t="s">
        <v>4</v>
      </c>
      <c r="D6451" s="305">
        <v>1902.27</v>
      </c>
    </row>
    <row r="6452" spans="1:4">
      <c r="A6452" s="303" t="s">
        <v>13032</v>
      </c>
      <c r="B6452" s="304" t="s">
        <v>13033</v>
      </c>
      <c r="C6452" s="304" t="s">
        <v>4</v>
      </c>
      <c r="D6452" s="305">
        <v>1921.9</v>
      </c>
    </row>
    <row r="6453" spans="1:4">
      <c r="A6453" s="303" t="s">
        <v>13034</v>
      </c>
      <c r="B6453" s="304" t="s">
        <v>13035</v>
      </c>
      <c r="C6453" s="304" t="s">
        <v>4</v>
      </c>
      <c r="D6453" s="305">
        <v>1933.12</v>
      </c>
    </row>
    <row r="6454" spans="1:4">
      <c r="A6454" s="303" t="s">
        <v>13036</v>
      </c>
      <c r="B6454" s="304" t="s">
        <v>13037</v>
      </c>
      <c r="C6454" s="304" t="s">
        <v>4</v>
      </c>
      <c r="D6454" s="305">
        <v>718.97</v>
      </c>
    </row>
    <row r="6455" spans="1:4">
      <c r="A6455" s="303" t="s">
        <v>13038</v>
      </c>
      <c r="B6455" s="304" t="s">
        <v>13039</v>
      </c>
      <c r="C6455" s="304" t="s">
        <v>4</v>
      </c>
      <c r="D6455" s="305">
        <v>852.21</v>
      </c>
    </row>
    <row r="6456" spans="1:4">
      <c r="A6456" s="303" t="s">
        <v>13040</v>
      </c>
      <c r="B6456" s="304" t="s">
        <v>13041</v>
      </c>
      <c r="C6456" s="304" t="s">
        <v>4</v>
      </c>
      <c r="D6456" s="305">
        <v>985.44</v>
      </c>
    </row>
    <row r="6457" spans="1:4">
      <c r="A6457" s="303" t="s">
        <v>13042</v>
      </c>
      <c r="B6457" s="304" t="s">
        <v>13043</v>
      </c>
      <c r="C6457" s="304" t="s">
        <v>4</v>
      </c>
      <c r="D6457" s="305">
        <v>1118.69</v>
      </c>
    </row>
    <row r="6458" spans="1:4">
      <c r="A6458" s="303" t="s">
        <v>13044</v>
      </c>
      <c r="B6458" s="304" t="s">
        <v>13045</v>
      </c>
      <c r="C6458" s="304" t="s">
        <v>4</v>
      </c>
      <c r="D6458" s="305">
        <v>1251.94</v>
      </c>
    </row>
    <row r="6459" spans="1:4">
      <c r="A6459" s="303" t="s">
        <v>13046</v>
      </c>
      <c r="B6459" s="304" t="s">
        <v>13047</v>
      </c>
      <c r="C6459" s="304" t="s">
        <v>4</v>
      </c>
      <c r="D6459" s="305">
        <v>1385.17</v>
      </c>
    </row>
    <row r="6460" spans="1:4">
      <c r="A6460" s="303" t="s">
        <v>13048</v>
      </c>
      <c r="B6460" s="304" t="s">
        <v>13049</v>
      </c>
      <c r="C6460" s="304" t="s">
        <v>4</v>
      </c>
      <c r="D6460" s="305">
        <v>1521.17</v>
      </c>
    </row>
    <row r="6461" spans="1:4">
      <c r="A6461" s="303" t="s">
        <v>13050</v>
      </c>
      <c r="B6461" s="304" t="s">
        <v>13051</v>
      </c>
      <c r="C6461" s="304" t="s">
        <v>4</v>
      </c>
      <c r="D6461" s="305">
        <v>1654.31</v>
      </c>
    </row>
    <row r="6462" spans="1:4">
      <c r="A6462" s="303" t="s">
        <v>13052</v>
      </c>
      <c r="B6462" s="304" t="s">
        <v>13053</v>
      </c>
      <c r="C6462" s="304" t="s">
        <v>4</v>
      </c>
      <c r="D6462" s="305">
        <v>1902.27</v>
      </c>
    </row>
    <row r="6463" spans="1:4">
      <c r="A6463" s="303" t="s">
        <v>13054</v>
      </c>
      <c r="B6463" s="304" t="s">
        <v>13055</v>
      </c>
      <c r="C6463" s="304" t="s">
        <v>4</v>
      </c>
      <c r="D6463" s="305">
        <v>1921.9</v>
      </c>
    </row>
    <row r="6464" spans="1:4">
      <c r="A6464" s="303" t="s">
        <v>13056</v>
      </c>
      <c r="B6464" s="304" t="s">
        <v>13057</v>
      </c>
      <c r="C6464" s="304" t="s">
        <v>4</v>
      </c>
      <c r="D6464" s="305">
        <v>1933.12</v>
      </c>
    </row>
    <row r="6465" spans="1:4">
      <c r="A6465" s="303" t="s">
        <v>13058</v>
      </c>
      <c r="B6465" s="304" t="s">
        <v>13059</v>
      </c>
      <c r="C6465" s="304" t="s">
        <v>4</v>
      </c>
      <c r="D6465" s="305">
        <v>811.22</v>
      </c>
    </row>
    <row r="6466" spans="1:4">
      <c r="A6466" s="303" t="s">
        <v>13060</v>
      </c>
      <c r="B6466" s="304" t="s">
        <v>13061</v>
      </c>
      <c r="C6466" s="304" t="s">
        <v>4</v>
      </c>
      <c r="D6466" s="305">
        <v>946.29</v>
      </c>
    </row>
    <row r="6467" spans="1:4">
      <c r="A6467" s="303" t="s">
        <v>13062</v>
      </c>
      <c r="B6467" s="304" t="s">
        <v>13063</v>
      </c>
      <c r="C6467" s="304" t="s">
        <v>4</v>
      </c>
      <c r="D6467" s="305">
        <v>1078.55</v>
      </c>
    </row>
    <row r="6468" spans="1:4">
      <c r="A6468" s="303" t="s">
        <v>13064</v>
      </c>
      <c r="B6468" s="304" t="s">
        <v>13065</v>
      </c>
      <c r="C6468" s="304" t="s">
        <v>4</v>
      </c>
      <c r="D6468" s="305">
        <v>1213.54</v>
      </c>
    </row>
    <row r="6469" spans="1:4">
      <c r="A6469" s="303" t="s">
        <v>13066</v>
      </c>
      <c r="B6469" s="304" t="s">
        <v>13067</v>
      </c>
      <c r="C6469" s="304" t="s">
        <v>4</v>
      </c>
      <c r="D6469" s="305">
        <v>1348.52</v>
      </c>
    </row>
    <row r="6470" spans="1:4">
      <c r="A6470" s="303" t="s">
        <v>13068</v>
      </c>
      <c r="B6470" s="304" t="s">
        <v>13069</v>
      </c>
      <c r="C6470" s="304" t="s">
        <v>4</v>
      </c>
      <c r="D6470" s="305">
        <v>1483.58</v>
      </c>
    </row>
    <row r="6471" spans="1:4">
      <c r="A6471" s="303" t="s">
        <v>13070</v>
      </c>
      <c r="B6471" s="304" t="s">
        <v>13071</v>
      </c>
      <c r="C6471" s="304" t="s">
        <v>4</v>
      </c>
      <c r="D6471" s="305">
        <v>1618.6</v>
      </c>
    </row>
    <row r="6472" spans="1:4">
      <c r="A6472" s="303" t="s">
        <v>13072</v>
      </c>
      <c r="B6472" s="304" t="s">
        <v>13073</v>
      </c>
      <c r="C6472" s="304" t="s">
        <v>4</v>
      </c>
      <c r="D6472" s="305">
        <v>1753.63</v>
      </c>
    </row>
    <row r="6473" spans="1:4">
      <c r="A6473" s="303" t="s">
        <v>13074</v>
      </c>
      <c r="B6473" s="304" t="s">
        <v>13075</v>
      </c>
      <c r="C6473" s="304" t="s">
        <v>4</v>
      </c>
      <c r="D6473" s="305">
        <v>1996.36</v>
      </c>
    </row>
    <row r="6474" spans="1:4">
      <c r="A6474" s="303" t="s">
        <v>13076</v>
      </c>
      <c r="B6474" s="304" t="s">
        <v>13077</v>
      </c>
      <c r="C6474" s="304" t="s">
        <v>4</v>
      </c>
      <c r="D6474" s="305">
        <v>2021.88</v>
      </c>
    </row>
    <row r="6475" spans="1:4">
      <c r="A6475" s="303" t="s">
        <v>13078</v>
      </c>
      <c r="B6475" s="304" t="s">
        <v>13079</v>
      </c>
      <c r="C6475" s="304" t="s">
        <v>4</v>
      </c>
      <c r="D6475" s="305">
        <v>2038.87</v>
      </c>
    </row>
    <row r="6476" spans="1:4">
      <c r="A6476" s="303" t="s">
        <v>13080</v>
      </c>
      <c r="B6476" s="304" t="s">
        <v>13081</v>
      </c>
      <c r="C6476" s="304" t="s">
        <v>4</v>
      </c>
      <c r="D6476" s="305">
        <v>974.25</v>
      </c>
    </row>
    <row r="6477" spans="1:4">
      <c r="A6477" s="303" t="s">
        <v>13082</v>
      </c>
      <c r="B6477" s="304" t="s">
        <v>13083</v>
      </c>
      <c r="C6477" s="304" t="s">
        <v>4</v>
      </c>
      <c r="D6477" s="305">
        <v>1140.8599999999999</v>
      </c>
    </row>
    <row r="6478" spans="1:4">
      <c r="A6478" s="303" t="s">
        <v>13084</v>
      </c>
      <c r="B6478" s="304" t="s">
        <v>13085</v>
      </c>
      <c r="C6478" s="304" t="s">
        <v>4</v>
      </c>
      <c r="D6478" s="305">
        <v>1304.76</v>
      </c>
    </row>
    <row r="6479" spans="1:4">
      <c r="A6479" s="303" t="s">
        <v>13086</v>
      </c>
      <c r="B6479" s="304" t="s">
        <v>13087</v>
      </c>
      <c r="C6479" s="304" t="s">
        <v>4</v>
      </c>
      <c r="D6479" s="305">
        <v>1468.59</v>
      </c>
    </row>
    <row r="6480" spans="1:4">
      <c r="A6480" s="303" t="s">
        <v>13088</v>
      </c>
      <c r="B6480" s="304" t="s">
        <v>13089</v>
      </c>
      <c r="C6480" s="304" t="s">
        <v>4</v>
      </c>
      <c r="D6480" s="305">
        <v>1635.2</v>
      </c>
    </row>
    <row r="6481" spans="1:4">
      <c r="A6481" s="303" t="s">
        <v>13090</v>
      </c>
      <c r="B6481" s="304" t="s">
        <v>13091</v>
      </c>
      <c r="C6481" s="304" t="s">
        <v>4</v>
      </c>
      <c r="D6481" s="305">
        <v>1192.04</v>
      </c>
    </row>
    <row r="6482" spans="1:4">
      <c r="A6482" s="303" t="s">
        <v>13092</v>
      </c>
      <c r="B6482" s="304" t="s">
        <v>13093</v>
      </c>
      <c r="C6482" s="304" t="s">
        <v>4</v>
      </c>
      <c r="D6482" s="305">
        <v>1407.44</v>
      </c>
    </row>
    <row r="6483" spans="1:4">
      <c r="A6483" s="303" t="s">
        <v>13094</v>
      </c>
      <c r="B6483" s="304" t="s">
        <v>13095</v>
      </c>
      <c r="C6483" s="304" t="s">
        <v>4</v>
      </c>
      <c r="D6483" s="305">
        <v>1622.82</v>
      </c>
    </row>
    <row r="6484" spans="1:4">
      <c r="A6484" s="303" t="s">
        <v>13096</v>
      </c>
      <c r="B6484" s="304" t="s">
        <v>13097</v>
      </c>
      <c r="C6484" s="304" t="s">
        <v>4</v>
      </c>
      <c r="D6484" s="305">
        <v>1835.48</v>
      </c>
    </row>
    <row r="6485" spans="1:4">
      <c r="A6485" s="303" t="s">
        <v>13098</v>
      </c>
      <c r="B6485" s="304" t="s">
        <v>13099</v>
      </c>
      <c r="C6485" s="304" t="s">
        <v>4</v>
      </c>
      <c r="D6485" s="305">
        <v>2050.87</v>
      </c>
    </row>
    <row r="6486" spans="1:4">
      <c r="A6486" s="303" t="s">
        <v>13100</v>
      </c>
      <c r="B6486" s="304" t="s">
        <v>13101</v>
      </c>
      <c r="C6486" s="304" t="s">
        <v>4</v>
      </c>
      <c r="D6486" s="305">
        <v>2266.29</v>
      </c>
    </row>
    <row r="6487" spans="1:4">
      <c r="A6487" s="303" t="s">
        <v>13102</v>
      </c>
      <c r="B6487" s="304" t="s">
        <v>13103</v>
      </c>
      <c r="C6487" s="304" t="s">
        <v>4</v>
      </c>
      <c r="D6487" s="305">
        <v>2478.9299999999998</v>
      </c>
    </row>
    <row r="6488" spans="1:4">
      <c r="A6488" s="303" t="s">
        <v>13104</v>
      </c>
      <c r="B6488" s="304" t="s">
        <v>13105</v>
      </c>
      <c r="C6488" s="304" t="s">
        <v>4</v>
      </c>
      <c r="D6488" s="305">
        <v>2694.36</v>
      </c>
    </row>
    <row r="6489" spans="1:4">
      <c r="A6489" s="303" t="s">
        <v>13106</v>
      </c>
      <c r="B6489" s="304" t="s">
        <v>13107</v>
      </c>
      <c r="C6489" s="304" t="s">
        <v>4</v>
      </c>
      <c r="D6489" s="305">
        <v>3072.95</v>
      </c>
    </row>
    <row r="6490" spans="1:4">
      <c r="A6490" s="303" t="s">
        <v>13108</v>
      </c>
      <c r="B6490" s="304" t="s">
        <v>13109</v>
      </c>
      <c r="C6490" s="304" t="s">
        <v>4</v>
      </c>
      <c r="D6490" s="305">
        <v>3123.91</v>
      </c>
    </row>
    <row r="6491" spans="1:4">
      <c r="A6491" s="303" t="s">
        <v>13110</v>
      </c>
      <c r="B6491" s="304" t="s">
        <v>13111</v>
      </c>
      <c r="C6491" s="304" t="s">
        <v>4</v>
      </c>
      <c r="D6491" s="305">
        <v>3157.74</v>
      </c>
    </row>
    <row r="6492" spans="1:4">
      <c r="A6492" s="303" t="s">
        <v>13112</v>
      </c>
      <c r="B6492" s="304" t="s">
        <v>13113</v>
      </c>
      <c r="C6492" s="304" t="s">
        <v>4</v>
      </c>
      <c r="D6492" s="305">
        <v>1393.8</v>
      </c>
    </row>
    <row r="6493" spans="1:4">
      <c r="A6493" s="303" t="s">
        <v>13114</v>
      </c>
      <c r="B6493" s="304" t="s">
        <v>13115</v>
      </c>
      <c r="C6493" s="304" t="s">
        <v>4</v>
      </c>
      <c r="D6493" s="305">
        <v>1662.34</v>
      </c>
    </row>
    <row r="6494" spans="1:4">
      <c r="A6494" s="303" t="s">
        <v>13116</v>
      </c>
      <c r="B6494" s="304" t="s">
        <v>13117</v>
      </c>
      <c r="C6494" s="304" t="s">
        <v>4</v>
      </c>
      <c r="D6494" s="305">
        <v>1928.18</v>
      </c>
    </row>
    <row r="6495" spans="1:4">
      <c r="A6495" s="303" t="s">
        <v>13118</v>
      </c>
      <c r="B6495" s="304" t="s">
        <v>13119</v>
      </c>
      <c r="C6495" s="304" t="s">
        <v>4</v>
      </c>
      <c r="D6495" s="305">
        <v>2196.6799999999998</v>
      </c>
    </row>
    <row r="6496" spans="1:4">
      <c r="A6496" s="303" t="s">
        <v>13120</v>
      </c>
      <c r="B6496" s="304" t="s">
        <v>13121</v>
      </c>
      <c r="C6496" s="304" t="s">
        <v>4</v>
      </c>
      <c r="D6496" s="305">
        <v>2465.1799999999998</v>
      </c>
    </row>
    <row r="6497" spans="1:4">
      <c r="A6497" s="303" t="s">
        <v>13122</v>
      </c>
      <c r="B6497" s="304" t="s">
        <v>13123</v>
      </c>
      <c r="C6497" s="304" t="s">
        <v>4</v>
      </c>
      <c r="D6497" s="305">
        <v>2730.92</v>
      </c>
    </row>
    <row r="6498" spans="1:4">
      <c r="A6498" s="303" t="s">
        <v>13124</v>
      </c>
      <c r="B6498" s="304" t="s">
        <v>13125</v>
      </c>
      <c r="C6498" s="304" t="s">
        <v>4</v>
      </c>
      <c r="D6498" s="305">
        <v>2999.46</v>
      </c>
    </row>
    <row r="6499" spans="1:4">
      <c r="A6499" s="303" t="s">
        <v>13126</v>
      </c>
      <c r="B6499" s="304" t="s">
        <v>13127</v>
      </c>
      <c r="C6499" s="304" t="s">
        <v>4</v>
      </c>
      <c r="D6499" s="305">
        <v>3265.24</v>
      </c>
    </row>
    <row r="6500" spans="1:4">
      <c r="A6500" s="303" t="s">
        <v>13128</v>
      </c>
      <c r="B6500" s="304" t="s">
        <v>13129</v>
      </c>
      <c r="C6500" s="304" t="s">
        <v>4</v>
      </c>
      <c r="D6500" s="305">
        <v>3733.77</v>
      </c>
    </row>
    <row r="6501" spans="1:4">
      <c r="A6501" s="303" t="s">
        <v>13130</v>
      </c>
      <c r="B6501" s="304" t="s">
        <v>13131</v>
      </c>
      <c r="C6501" s="304" t="s">
        <v>4</v>
      </c>
      <c r="D6501" s="305">
        <v>3804.11</v>
      </c>
    </row>
    <row r="6502" spans="1:4">
      <c r="A6502" s="303" t="s">
        <v>13132</v>
      </c>
      <c r="B6502" s="304" t="s">
        <v>13133</v>
      </c>
      <c r="C6502" s="304" t="s">
        <v>4</v>
      </c>
      <c r="D6502" s="305">
        <v>3843.56</v>
      </c>
    </row>
    <row r="6503" spans="1:4">
      <c r="A6503" s="303" t="s">
        <v>13134</v>
      </c>
      <c r="B6503" s="304" t="s">
        <v>13135</v>
      </c>
      <c r="C6503" s="304" t="s">
        <v>4</v>
      </c>
      <c r="D6503" s="305">
        <v>1681.84</v>
      </c>
    </row>
    <row r="6504" spans="1:4">
      <c r="A6504" s="303" t="s">
        <v>13136</v>
      </c>
      <c r="B6504" s="304" t="s">
        <v>13137</v>
      </c>
      <c r="C6504" s="304" t="s">
        <v>4</v>
      </c>
      <c r="D6504" s="305">
        <v>2009.63</v>
      </c>
    </row>
    <row r="6505" spans="1:4">
      <c r="A6505" s="303" t="s">
        <v>13138</v>
      </c>
      <c r="B6505" s="304" t="s">
        <v>13139</v>
      </c>
      <c r="C6505" s="304" t="s">
        <v>4</v>
      </c>
      <c r="D6505" s="305">
        <v>2337.42</v>
      </c>
    </row>
    <row r="6506" spans="1:4">
      <c r="A6506" s="303" t="s">
        <v>13140</v>
      </c>
      <c r="B6506" s="304" t="s">
        <v>13141</v>
      </c>
      <c r="C6506" s="304" t="s">
        <v>4</v>
      </c>
      <c r="D6506" s="305">
        <v>2665.23</v>
      </c>
    </row>
    <row r="6507" spans="1:4">
      <c r="A6507" s="303" t="s">
        <v>13142</v>
      </c>
      <c r="B6507" s="304" t="s">
        <v>13143</v>
      </c>
      <c r="C6507" s="304" t="s">
        <v>4</v>
      </c>
      <c r="D6507" s="305">
        <v>2993</v>
      </c>
    </row>
    <row r="6508" spans="1:4">
      <c r="A6508" s="303" t="s">
        <v>13144</v>
      </c>
      <c r="B6508" s="304" t="s">
        <v>13145</v>
      </c>
      <c r="C6508" s="304" t="s">
        <v>4</v>
      </c>
      <c r="D6508" s="305">
        <v>3320.78</v>
      </c>
    </row>
    <row r="6509" spans="1:4">
      <c r="A6509" s="303" t="s">
        <v>13146</v>
      </c>
      <c r="B6509" s="304" t="s">
        <v>13147</v>
      </c>
      <c r="C6509" s="304" t="s">
        <v>4</v>
      </c>
      <c r="D6509" s="305">
        <v>3648.55</v>
      </c>
    </row>
    <row r="6510" spans="1:4">
      <c r="A6510" s="303" t="s">
        <v>13148</v>
      </c>
      <c r="B6510" s="304" t="s">
        <v>13149</v>
      </c>
      <c r="C6510" s="304" t="s">
        <v>4</v>
      </c>
      <c r="D6510" s="305">
        <v>3976.38</v>
      </c>
    </row>
    <row r="6511" spans="1:4">
      <c r="A6511" s="303" t="s">
        <v>13150</v>
      </c>
      <c r="B6511" s="304" t="s">
        <v>13151</v>
      </c>
      <c r="C6511" s="304" t="s">
        <v>4</v>
      </c>
      <c r="D6511" s="305">
        <v>4550.05</v>
      </c>
    </row>
    <row r="6512" spans="1:4">
      <c r="A6512" s="303" t="s">
        <v>13152</v>
      </c>
      <c r="B6512" s="304" t="s">
        <v>13153</v>
      </c>
      <c r="C6512" s="304" t="s">
        <v>4</v>
      </c>
      <c r="D6512" s="305">
        <v>4636.8599999999997</v>
      </c>
    </row>
    <row r="6513" spans="1:4">
      <c r="A6513" s="303" t="s">
        <v>13154</v>
      </c>
      <c r="B6513" s="304" t="s">
        <v>13155</v>
      </c>
      <c r="C6513" s="304" t="s">
        <v>4</v>
      </c>
      <c r="D6513" s="305">
        <v>4687.32</v>
      </c>
    </row>
    <row r="6514" spans="1:4">
      <c r="A6514" s="303" t="s">
        <v>13156</v>
      </c>
      <c r="B6514" s="304" t="s">
        <v>13157</v>
      </c>
      <c r="C6514" s="304" t="s">
        <v>4</v>
      </c>
      <c r="D6514" s="305">
        <v>2006.36</v>
      </c>
    </row>
    <row r="6515" spans="1:4">
      <c r="A6515" s="303" t="s">
        <v>13158</v>
      </c>
      <c r="B6515" s="304" t="s">
        <v>13159</v>
      </c>
      <c r="C6515" s="304" t="s">
        <v>4</v>
      </c>
      <c r="D6515" s="305">
        <v>2382.6</v>
      </c>
    </row>
    <row r="6516" spans="1:4">
      <c r="A6516" s="303" t="s">
        <v>13160</v>
      </c>
      <c r="B6516" s="304" t="s">
        <v>13161</v>
      </c>
      <c r="C6516" s="304" t="s">
        <v>4</v>
      </c>
      <c r="D6516" s="305">
        <v>2758.92</v>
      </c>
    </row>
    <row r="6517" spans="1:4">
      <c r="A6517" s="303" t="s">
        <v>13162</v>
      </c>
      <c r="B6517" s="304" t="s">
        <v>13163</v>
      </c>
      <c r="C6517" s="304" t="s">
        <v>4</v>
      </c>
      <c r="D6517" s="305">
        <v>3135.27</v>
      </c>
    </row>
    <row r="6518" spans="1:4">
      <c r="A6518" s="303" t="s">
        <v>13164</v>
      </c>
      <c r="B6518" s="304" t="s">
        <v>13165</v>
      </c>
      <c r="C6518" s="304" t="s">
        <v>4</v>
      </c>
      <c r="D6518" s="305">
        <v>3511.6</v>
      </c>
    </row>
    <row r="6519" spans="1:4">
      <c r="A6519" s="303" t="s">
        <v>13166</v>
      </c>
      <c r="B6519" s="304" t="s">
        <v>13167</v>
      </c>
      <c r="C6519" s="304" t="s">
        <v>4</v>
      </c>
      <c r="D6519" s="305">
        <v>3887.89</v>
      </c>
    </row>
    <row r="6520" spans="1:4">
      <c r="A6520" s="303" t="s">
        <v>13168</v>
      </c>
      <c r="B6520" s="304" t="s">
        <v>13169</v>
      </c>
      <c r="C6520" s="304" t="s">
        <v>4</v>
      </c>
      <c r="D6520" s="305">
        <v>4264.24</v>
      </c>
    </row>
    <row r="6521" spans="1:4">
      <c r="A6521" s="303" t="s">
        <v>13170</v>
      </c>
      <c r="B6521" s="304" t="s">
        <v>13171</v>
      </c>
      <c r="C6521" s="304" t="s">
        <v>4</v>
      </c>
      <c r="D6521" s="305">
        <v>4637.76</v>
      </c>
    </row>
    <row r="6522" spans="1:4">
      <c r="A6522" s="303" t="s">
        <v>13172</v>
      </c>
      <c r="B6522" s="304" t="s">
        <v>13173</v>
      </c>
      <c r="C6522" s="304" t="s">
        <v>4</v>
      </c>
      <c r="D6522" s="305">
        <v>5285.49</v>
      </c>
    </row>
    <row r="6523" spans="1:4">
      <c r="A6523" s="303" t="s">
        <v>13174</v>
      </c>
      <c r="B6523" s="304" t="s">
        <v>13175</v>
      </c>
      <c r="C6523" s="304" t="s">
        <v>4</v>
      </c>
      <c r="D6523" s="305">
        <v>5392.85</v>
      </c>
    </row>
    <row r="6524" spans="1:4">
      <c r="A6524" s="303" t="s">
        <v>13176</v>
      </c>
      <c r="B6524" s="304" t="s">
        <v>13177</v>
      </c>
      <c r="C6524" s="304" t="s">
        <v>4</v>
      </c>
      <c r="D6524" s="305">
        <v>5457.85</v>
      </c>
    </row>
    <row r="6525" spans="1:4">
      <c r="A6525" s="303" t="s">
        <v>13178</v>
      </c>
      <c r="B6525" s="304" t="s">
        <v>13179</v>
      </c>
      <c r="C6525" s="304" t="s">
        <v>4</v>
      </c>
      <c r="D6525" s="305">
        <v>2186.52</v>
      </c>
    </row>
    <row r="6526" spans="1:4">
      <c r="A6526" s="303" t="s">
        <v>13180</v>
      </c>
      <c r="B6526" s="304" t="s">
        <v>13181</v>
      </c>
      <c r="C6526" s="304" t="s">
        <v>4</v>
      </c>
      <c r="D6526" s="305">
        <v>2601.44</v>
      </c>
    </row>
    <row r="6527" spans="1:4">
      <c r="A6527" s="303" t="s">
        <v>13182</v>
      </c>
      <c r="B6527" s="304" t="s">
        <v>13183</v>
      </c>
      <c r="C6527" s="304" t="s">
        <v>4</v>
      </c>
      <c r="D6527" s="305">
        <v>3016.36</v>
      </c>
    </row>
    <row r="6528" spans="1:4">
      <c r="A6528" s="303" t="s">
        <v>13184</v>
      </c>
      <c r="B6528" s="304" t="s">
        <v>13185</v>
      </c>
      <c r="C6528" s="304" t="s">
        <v>4</v>
      </c>
      <c r="D6528" s="305">
        <v>3431.23</v>
      </c>
    </row>
    <row r="6529" spans="1:4">
      <c r="A6529" s="303" t="s">
        <v>13186</v>
      </c>
      <c r="B6529" s="304" t="s">
        <v>13187</v>
      </c>
      <c r="C6529" s="304" t="s">
        <v>4</v>
      </c>
      <c r="D6529" s="305">
        <v>3846.13</v>
      </c>
    </row>
    <row r="6530" spans="1:4">
      <c r="A6530" s="303" t="s">
        <v>13188</v>
      </c>
      <c r="B6530" s="304" t="s">
        <v>13189</v>
      </c>
      <c r="C6530" s="304" t="s">
        <v>4</v>
      </c>
      <c r="D6530" s="305">
        <v>4260.9799999999996</v>
      </c>
    </row>
    <row r="6531" spans="1:4">
      <c r="A6531" s="303" t="s">
        <v>13190</v>
      </c>
      <c r="B6531" s="304" t="s">
        <v>13191</v>
      </c>
      <c r="C6531" s="304" t="s">
        <v>4</v>
      </c>
      <c r="D6531" s="305">
        <v>4675.8999999999996</v>
      </c>
    </row>
    <row r="6532" spans="1:4">
      <c r="A6532" s="303" t="s">
        <v>13192</v>
      </c>
      <c r="B6532" s="304" t="s">
        <v>13193</v>
      </c>
      <c r="C6532" s="304" t="s">
        <v>4</v>
      </c>
      <c r="D6532" s="305">
        <v>5090.83</v>
      </c>
    </row>
    <row r="6533" spans="1:4">
      <c r="A6533" s="303" t="s">
        <v>13194</v>
      </c>
      <c r="B6533" s="304" t="s">
        <v>13195</v>
      </c>
      <c r="C6533" s="304" t="s">
        <v>4</v>
      </c>
      <c r="D6533" s="305">
        <v>5793.74</v>
      </c>
    </row>
    <row r="6534" spans="1:4">
      <c r="A6534" s="303" t="s">
        <v>13196</v>
      </c>
      <c r="B6534" s="304" t="s">
        <v>13197</v>
      </c>
      <c r="C6534" s="304" t="s">
        <v>4</v>
      </c>
      <c r="D6534" s="305">
        <v>5920.5</v>
      </c>
    </row>
    <row r="6535" spans="1:4">
      <c r="A6535" s="303" t="s">
        <v>13198</v>
      </c>
      <c r="B6535" s="304" t="s">
        <v>13199</v>
      </c>
      <c r="C6535" s="304" t="s">
        <v>4</v>
      </c>
      <c r="D6535" s="305">
        <v>5996.56</v>
      </c>
    </row>
    <row r="6536" spans="1:4">
      <c r="A6536" s="303" t="s">
        <v>13200</v>
      </c>
      <c r="B6536" s="304" t="s">
        <v>13201</v>
      </c>
      <c r="C6536" s="304" t="s">
        <v>4</v>
      </c>
      <c r="D6536" s="305">
        <v>2671.49</v>
      </c>
    </row>
    <row r="6537" spans="1:4">
      <c r="A6537" s="303" t="s">
        <v>13202</v>
      </c>
      <c r="B6537" s="304" t="s">
        <v>13203</v>
      </c>
      <c r="C6537" s="304" t="s">
        <v>4</v>
      </c>
      <c r="D6537" s="305">
        <v>3154.8</v>
      </c>
    </row>
    <row r="6538" spans="1:4">
      <c r="A6538" s="303" t="s">
        <v>13204</v>
      </c>
      <c r="B6538" s="304" t="s">
        <v>13205</v>
      </c>
      <c r="C6538" s="304" t="s">
        <v>4</v>
      </c>
      <c r="D6538" s="305">
        <v>3638.09</v>
      </c>
    </row>
    <row r="6539" spans="1:4">
      <c r="A6539" s="303" t="s">
        <v>13206</v>
      </c>
      <c r="B6539" s="304" t="s">
        <v>13207</v>
      </c>
      <c r="C6539" s="304" t="s">
        <v>4</v>
      </c>
      <c r="D6539" s="305">
        <v>4121.45</v>
      </c>
    </row>
    <row r="6540" spans="1:4">
      <c r="A6540" s="303" t="s">
        <v>13208</v>
      </c>
      <c r="B6540" s="304" t="s">
        <v>13209</v>
      </c>
      <c r="C6540" s="304" t="s">
        <v>4</v>
      </c>
      <c r="D6540" s="305">
        <v>4604.75</v>
      </c>
    </row>
    <row r="6541" spans="1:4">
      <c r="A6541" s="303" t="s">
        <v>13210</v>
      </c>
      <c r="B6541" s="304" t="s">
        <v>13211</v>
      </c>
      <c r="C6541" s="304" t="s">
        <v>4</v>
      </c>
      <c r="D6541" s="305">
        <v>5088.05</v>
      </c>
    </row>
    <row r="6542" spans="1:4">
      <c r="A6542" s="303" t="s">
        <v>13212</v>
      </c>
      <c r="B6542" s="304" t="s">
        <v>13213</v>
      </c>
      <c r="C6542" s="304" t="s">
        <v>4</v>
      </c>
      <c r="D6542" s="305">
        <v>5571.38</v>
      </c>
    </row>
    <row r="6543" spans="1:4">
      <c r="A6543" s="303" t="s">
        <v>13214</v>
      </c>
      <c r="B6543" s="304" t="s">
        <v>13215</v>
      </c>
      <c r="C6543" s="304" t="s">
        <v>4</v>
      </c>
      <c r="D6543" s="305">
        <v>6054.71</v>
      </c>
    </row>
    <row r="6544" spans="1:4">
      <c r="A6544" s="303" t="s">
        <v>13216</v>
      </c>
      <c r="B6544" s="304" t="s">
        <v>13217</v>
      </c>
      <c r="C6544" s="304" t="s">
        <v>4</v>
      </c>
      <c r="D6544" s="305">
        <v>6875.65</v>
      </c>
    </row>
    <row r="6545" spans="1:4">
      <c r="A6545" s="303" t="s">
        <v>13218</v>
      </c>
      <c r="B6545" s="304" t="s">
        <v>13219</v>
      </c>
      <c r="C6545" s="304" t="s">
        <v>4</v>
      </c>
      <c r="D6545" s="305">
        <v>7024.4</v>
      </c>
    </row>
    <row r="6546" spans="1:4">
      <c r="A6546" s="303" t="s">
        <v>13220</v>
      </c>
      <c r="B6546" s="304" t="s">
        <v>13221</v>
      </c>
      <c r="C6546" s="304" t="s">
        <v>4</v>
      </c>
      <c r="D6546" s="305">
        <v>7111.46</v>
      </c>
    </row>
    <row r="6547" spans="1:4">
      <c r="A6547" s="303" t="s">
        <v>13222</v>
      </c>
      <c r="B6547" s="304" t="s">
        <v>13223</v>
      </c>
      <c r="C6547" s="304" t="s">
        <v>4</v>
      </c>
      <c r="D6547" s="305">
        <v>2906.18</v>
      </c>
    </row>
    <row r="6548" spans="1:4">
      <c r="A6548" s="303" t="s">
        <v>13224</v>
      </c>
      <c r="B6548" s="304" t="s">
        <v>13225</v>
      </c>
      <c r="C6548" s="304" t="s">
        <v>4</v>
      </c>
      <c r="D6548" s="305">
        <v>3450.39</v>
      </c>
    </row>
    <row r="6549" spans="1:4">
      <c r="A6549" s="303" t="s">
        <v>13226</v>
      </c>
      <c r="B6549" s="304" t="s">
        <v>13227</v>
      </c>
      <c r="C6549" s="304" t="s">
        <v>4</v>
      </c>
      <c r="D6549" s="305">
        <v>3994.59</v>
      </c>
    </row>
    <row r="6550" spans="1:4">
      <c r="A6550" s="303" t="s">
        <v>13228</v>
      </c>
      <c r="B6550" s="304" t="s">
        <v>13229</v>
      </c>
      <c r="C6550" s="304" t="s">
        <v>4</v>
      </c>
      <c r="D6550" s="305">
        <v>4538.76</v>
      </c>
    </row>
    <row r="6551" spans="1:4">
      <c r="A6551" s="303" t="s">
        <v>13230</v>
      </c>
      <c r="B6551" s="304" t="s">
        <v>13231</v>
      </c>
      <c r="C6551" s="304" t="s">
        <v>4</v>
      </c>
      <c r="D6551" s="305">
        <v>5082.87</v>
      </c>
    </row>
    <row r="6552" spans="1:4">
      <c r="A6552" s="303" t="s">
        <v>13232</v>
      </c>
      <c r="B6552" s="304" t="s">
        <v>13233</v>
      </c>
      <c r="C6552" s="304" t="s">
        <v>4</v>
      </c>
      <c r="D6552" s="305">
        <v>5627.03</v>
      </c>
    </row>
    <row r="6553" spans="1:4">
      <c r="A6553" s="303" t="s">
        <v>13234</v>
      </c>
      <c r="B6553" s="304" t="s">
        <v>13235</v>
      </c>
      <c r="C6553" s="304" t="s">
        <v>4</v>
      </c>
      <c r="D6553" s="305">
        <v>6171.18</v>
      </c>
    </row>
    <row r="6554" spans="1:4">
      <c r="A6554" s="303" t="s">
        <v>13236</v>
      </c>
      <c r="B6554" s="304" t="s">
        <v>13237</v>
      </c>
      <c r="C6554" s="304" t="s">
        <v>4</v>
      </c>
      <c r="D6554" s="305">
        <v>6715.36</v>
      </c>
    </row>
    <row r="6555" spans="1:4">
      <c r="A6555" s="303" t="s">
        <v>13238</v>
      </c>
      <c r="B6555" s="304" t="s">
        <v>13239</v>
      </c>
      <c r="C6555" s="304" t="s">
        <v>4</v>
      </c>
      <c r="D6555" s="305">
        <v>7638.09</v>
      </c>
    </row>
    <row r="6556" spans="1:4">
      <c r="A6556" s="303" t="s">
        <v>13240</v>
      </c>
      <c r="B6556" s="304" t="s">
        <v>13241</v>
      </c>
      <c r="C6556" s="304" t="s">
        <v>4</v>
      </c>
      <c r="D6556" s="305">
        <v>7809.84</v>
      </c>
    </row>
    <row r="6557" spans="1:4">
      <c r="A6557" s="303" t="s">
        <v>13242</v>
      </c>
      <c r="B6557" s="304" t="s">
        <v>13243</v>
      </c>
      <c r="C6557" s="304" t="s">
        <v>4</v>
      </c>
      <c r="D6557" s="305">
        <v>7911.23</v>
      </c>
    </row>
    <row r="6558" spans="1:4">
      <c r="A6558" s="303" t="s">
        <v>13244</v>
      </c>
      <c r="B6558" s="304" t="s">
        <v>13245</v>
      </c>
      <c r="C6558" s="304" t="s">
        <v>4</v>
      </c>
      <c r="D6558" s="305">
        <v>3593.26</v>
      </c>
    </row>
    <row r="6559" spans="1:4">
      <c r="A6559" s="303" t="s">
        <v>13246</v>
      </c>
      <c r="B6559" s="304" t="s">
        <v>13247</v>
      </c>
      <c r="C6559" s="304" t="s">
        <v>4</v>
      </c>
      <c r="D6559" s="305">
        <v>4304.8900000000003</v>
      </c>
    </row>
    <row r="6560" spans="1:4">
      <c r="A6560" s="303" t="s">
        <v>13248</v>
      </c>
      <c r="B6560" s="304" t="s">
        <v>13249</v>
      </c>
      <c r="C6560" s="304" t="s">
        <v>4</v>
      </c>
      <c r="D6560" s="305">
        <v>5016.47</v>
      </c>
    </row>
    <row r="6561" spans="1:4">
      <c r="A6561" s="303" t="s">
        <v>13250</v>
      </c>
      <c r="B6561" s="304" t="s">
        <v>13251</v>
      </c>
      <c r="C6561" s="304" t="s">
        <v>4</v>
      </c>
      <c r="D6561" s="305">
        <v>5728.02</v>
      </c>
    </row>
    <row r="6562" spans="1:4">
      <c r="A6562" s="303" t="s">
        <v>13252</v>
      </c>
      <c r="B6562" s="304" t="s">
        <v>13253</v>
      </c>
      <c r="C6562" s="304" t="s">
        <v>4</v>
      </c>
      <c r="D6562" s="305">
        <v>6442.27</v>
      </c>
    </row>
    <row r="6563" spans="1:4">
      <c r="A6563" s="303" t="s">
        <v>13254</v>
      </c>
      <c r="B6563" s="304" t="s">
        <v>13255</v>
      </c>
      <c r="C6563" s="304" t="s">
        <v>4</v>
      </c>
      <c r="D6563" s="305">
        <v>7153.88</v>
      </c>
    </row>
    <row r="6564" spans="1:4">
      <c r="A6564" s="303" t="s">
        <v>13256</v>
      </c>
      <c r="B6564" s="304" t="s">
        <v>13257</v>
      </c>
      <c r="C6564" s="304" t="s">
        <v>4</v>
      </c>
      <c r="D6564" s="305">
        <v>7969.4</v>
      </c>
    </row>
    <row r="6565" spans="1:4">
      <c r="A6565" s="303" t="s">
        <v>13258</v>
      </c>
      <c r="B6565" s="304" t="s">
        <v>13259</v>
      </c>
      <c r="C6565" s="304" t="s">
        <v>4</v>
      </c>
      <c r="D6565" s="305">
        <v>8577.08</v>
      </c>
    </row>
    <row r="6566" spans="1:4">
      <c r="A6566" s="303" t="s">
        <v>13260</v>
      </c>
      <c r="B6566" s="304" t="s">
        <v>13261</v>
      </c>
      <c r="C6566" s="304" t="s">
        <v>4</v>
      </c>
      <c r="D6566" s="305">
        <v>9787.07</v>
      </c>
    </row>
    <row r="6567" spans="1:4">
      <c r="A6567" s="303" t="s">
        <v>13262</v>
      </c>
      <c r="B6567" s="304" t="s">
        <v>13263</v>
      </c>
      <c r="C6567" s="304" t="s">
        <v>4</v>
      </c>
      <c r="D6567" s="305">
        <v>10007.44</v>
      </c>
    </row>
    <row r="6568" spans="1:4">
      <c r="A6568" s="303" t="s">
        <v>13264</v>
      </c>
      <c r="B6568" s="304" t="s">
        <v>13265</v>
      </c>
      <c r="C6568" s="304" t="s">
        <v>4</v>
      </c>
      <c r="D6568" s="305">
        <v>10141.290000000001</v>
      </c>
    </row>
    <row r="6569" spans="1:4">
      <c r="A6569" s="303" t="s">
        <v>13266</v>
      </c>
      <c r="B6569" s="304" t="s">
        <v>13267</v>
      </c>
      <c r="C6569" s="304" t="s">
        <v>4</v>
      </c>
      <c r="D6569" s="305">
        <v>7924.77</v>
      </c>
    </row>
    <row r="6570" spans="1:4">
      <c r="A6570" s="303" t="s">
        <v>13268</v>
      </c>
      <c r="B6570" s="304" t="s">
        <v>13269</v>
      </c>
      <c r="C6570" s="304" t="s">
        <v>4</v>
      </c>
      <c r="D6570" s="305">
        <v>9212.16</v>
      </c>
    </row>
    <row r="6571" spans="1:4">
      <c r="A6571" s="303" t="s">
        <v>13270</v>
      </c>
      <c r="B6571" s="304" t="s">
        <v>13271</v>
      </c>
      <c r="C6571" s="304" t="s">
        <v>4</v>
      </c>
      <c r="D6571" s="305">
        <v>10496.79</v>
      </c>
    </row>
    <row r="6572" spans="1:4">
      <c r="A6572" s="303" t="s">
        <v>13272</v>
      </c>
      <c r="B6572" s="304" t="s">
        <v>13273</v>
      </c>
      <c r="C6572" s="304" t="s">
        <v>4</v>
      </c>
      <c r="D6572" s="305">
        <v>11784.19</v>
      </c>
    </row>
    <row r="6573" spans="1:4">
      <c r="A6573" s="303" t="s">
        <v>13274</v>
      </c>
      <c r="B6573" s="304" t="s">
        <v>13275</v>
      </c>
      <c r="C6573" s="304" t="s">
        <v>4</v>
      </c>
      <c r="D6573" s="305">
        <v>13068.95</v>
      </c>
    </row>
    <row r="6574" spans="1:4">
      <c r="A6574" s="303" t="s">
        <v>13276</v>
      </c>
      <c r="B6574" s="304" t="s">
        <v>13277</v>
      </c>
      <c r="C6574" s="304" t="s">
        <v>4</v>
      </c>
      <c r="D6574" s="305">
        <v>14353.61</v>
      </c>
    </row>
    <row r="6575" spans="1:4">
      <c r="A6575" s="303" t="s">
        <v>13278</v>
      </c>
      <c r="B6575" s="304" t="s">
        <v>13279</v>
      </c>
      <c r="C6575" s="304" t="s">
        <v>4</v>
      </c>
      <c r="D6575" s="305">
        <v>15641</v>
      </c>
    </row>
    <row r="6576" spans="1:4">
      <c r="A6576" s="303" t="s">
        <v>13280</v>
      </c>
      <c r="B6576" s="304" t="s">
        <v>13281</v>
      </c>
      <c r="C6576" s="304" t="s">
        <v>4</v>
      </c>
      <c r="D6576" s="305">
        <v>16925.62</v>
      </c>
    </row>
    <row r="6577" spans="1:4">
      <c r="A6577" s="303" t="s">
        <v>13282</v>
      </c>
      <c r="B6577" s="304" t="s">
        <v>13283</v>
      </c>
      <c r="C6577" s="304" t="s">
        <v>4</v>
      </c>
      <c r="D6577" s="305">
        <v>18210.330000000002</v>
      </c>
    </row>
    <row r="6578" spans="1:4">
      <c r="A6578" s="303" t="s">
        <v>13284</v>
      </c>
      <c r="B6578" s="304" t="s">
        <v>13285</v>
      </c>
      <c r="C6578" s="304" t="s">
        <v>4</v>
      </c>
      <c r="D6578" s="305">
        <v>19497.740000000002</v>
      </c>
    </row>
    <row r="6579" spans="1:4">
      <c r="A6579" s="303" t="s">
        <v>13286</v>
      </c>
      <c r="B6579" s="304" t="s">
        <v>13287</v>
      </c>
      <c r="C6579" s="304" t="s">
        <v>4</v>
      </c>
      <c r="D6579" s="305">
        <v>21562.959999999999</v>
      </c>
    </row>
    <row r="6580" spans="1:4">
      <c r="A6580" s="303" t="s">
        <v>13288</v>
      </c>
      <c r="B6580" s="304" t="s">
        <v>13289</v>
      </c>
      <c r="C6580" s="304" t="s">
        <v>4</v>
      </c>
      <c r="D6580" s="305">
        <v>21922.799999999999</v>
      </c>
    </row>
    <row r="6581" spans="1:4">
      <c r="A6581" s="303" t="s">
        <v>13290</v>
      </c>
      <c r="B6581" s="304" t="s">
        <v>13291</v>
      </c>
      <c r="C6581" s="304" t="s">
        <v>4</v>
      </c>
      <c r="D6581" s="305">
        <v>22141.47</v>
      </c>
    </row>
    <row r="6582" spans="1:4">
      <c r="A6582" s="303" t="s">
        <v>13292</v>
      </c>
      <c r="B6582" s="304" t="s">
        <v>13293</v>
      </c>
      <c r="C6582" s="304" t="s">
        <v>4</v>
      </c>
      <c r="D6582" s="305">
        <v>14094.44</v>
      </c>
    </row>
    <row r="6583" spans="1:4">
      <c r="A6583" s="303" t="s">
        <v>13294</v>
      </c>
      <c r="B6583" s="304" t="s">
        <v>13295</v>
      </c>
      <c r="C6583" s="304" t="s">
        <v>4</v>
      </c>
      <c r="D6583" s="305">
        <v>16261.46</v>
      </c>
    </row>
    <row r="6584" spans="1:4">
      <c r="A6584" s="303" t="s">
        <v>13296</v>
      </c>
      <c r="B6584" s="304" t="s">
        <v>13297</v>
      </c>
      <c r="C6584" s="304" t="s">
        <v>4</v>
      </c>
      <c r="D6584" s="305">
        <v>18431.240000000002</v>
      </c>
    </row>
    <row r="6585" spans="1:4">
      <c r="A6585" s="303" t="s">
        <v>13298</v>
      </c>
      <c r="B6585" s="304" t="s">
        <v>13299</v>
      </c>
      <c r="C6585" s="304" t="s">
        <v>4</v>
      </c>
      <c r="D6585" s="305">
        <v>20600.91</v>
      </c>
    </row>
    <row r="6586" spans="1:4">
      <c r="A6586" s="303" t="s">
        <v>13300</v>
      </c>
      <c r="B6586" s="304" t="s">
        <v>13301</v>
      </c>
      <c r="C6586" s="304" t="s">
        <v>4</v>
      </c>
      <c r="D6586" s="305">
        <v>22767.9</v>
      </c>
    </row>
    <row r="6587" spans="1:4">
      <c r="A6587" s="303" t="s">
        <v>13302</v>
      </c>
      <c r="B6587" s="304" t="s">
        <v>13303</v>
      </c>
      <c r="C6587" s="304" t="s">
        <v>4</v>
      </c>
      <c r="D6587" s="305">
        <v>24937.66</v>
      </c>
    </row>
    <row r="6588" spans="1:4">
      <c r="A6588" s="303" t="s">
        <v>13304</v>
      </c>
      <c r="B6588" s="304" t="s">
        <v>13305</v>
      </c>
      <c r="C6588" s="304" t="s">
        <v>4</v>
      </c>
      <c r="D6588" s="305">
        <v>27107.38</v>
      </c>
    </row>
    <row r="6589" spans="1:4">
      <c r="A6589" s="303" t="s">
        <v>13306</v>
      </c>
      <c r="B6589" s="304" t="s">
        <v>13307</v>
      </c>
      <c r="C6589" s="304" t="s">
        <v>4</v>
      </c>
      <c r="D6589" s="305">
        <v>29274.34</v>
      </c>
    </row>
    <row r="6590" spans="1:4">
      <c r="A6590" s="303" t="s">
        <v>13308</v>
      </c>
      <c r="B6590" s="304" t="s">
        <v>13309</v>
      </c>
      <c r="C6590" s="304" t="s">
        <v>4</v>
      </c>
      <c r="D6590" s="305">
        <v>31444.1</v>
      </c>
    </row>
    <row r="6591" spans="1:4">
      <c r="A6591" s="303" t="s">
        <v>13310</v>
      </c>
      <c r="B6591" s="304" t="s">
        <v>13311</v>
      </c>
      <c r="C6591" s="304" t="s">
        <v>4</v>
      </c>
      <c r="D6591" s="305">
        <v>33613.870000000003</v>
      </c>
    </row>
    <row r="6592" spans="1:4">
      <c r="A6592" s="303" t="s">
        <v>13312</v>
      </c>
      <c r="B6592" s="304" t="s">
        <v>13313</v>
      </c>
      <c r="C6592" s="304" t="s">
        <v>4</v>
      </c>
      <c r="D6592" s="305">
        <v>37086.11</v>
      </c>
    </row>
    <row r="6593" spans="1:4">
      <c r="A6593" s="303" t="s">
        <v>13314</v>
      </c>
      <c r="B6593" s="304" t="s">
        <v>13315</v>
      </c>
      <c r="C6593" s="304" t="s">
        <v>4</v>
      </c>
      <c r="D6593" s="305">
        <v>37709.379999999997</v>
      </c>
    </row>
    <row r="6594" spans="1:4">
      <c r="A6594" s="303" t="s">
        <v>13316</v>
      </c>
      <c r="B6594" s="304" t="s">
        <v>13317</v>
      </c>
      <c r="C6594" s="304" t="s">
        <v>4</v>
      </c>
      <c r="D6594" s="305">
        <v>38082.78</v>
      </c>
    </row>
    <row r="6595" spans="1:4">
      <c r="A6595" s="303" t="s">
        <v>13318</v>
      </c>
      <c r="B6595" s="304" t="s">
        <v>13319</v>
      </c>
      <c r="C6595" s="304" t="s">
        <v>4</v>
      </c>
      <c r="D6595" s="305">
        <v>19202.03</v>
      </c>
    </row>
    <row r="6596" spans="1:4">
      <c r="A6596" s="303" t="s">
        <v>13320</v>
      </c>
      <c r="B6596" s="304" t="s">
        <v>13321</v>
      </c>
      <c r="C6596" s="304" t="s">
        <v>4</v>
      </c>
      <c r="D6596" s="305">
        <v>22087.24</v>
      </c>
    </row>
    <row r="6597" spans="1:4">
      <c r="A6597" s="303" t="s">
        <v>13322</v>
      </c>
      <c r="B6597" s="304" t="s">
        <v>13323</v>
      </c>
      <c r="C6597" s="304" t="s">
        <v>4</v>
      </c>
      <c r="D6597" s="305">
        <v>24975.18</v>
      </c>
    </row>
    <row r="6598" spans="1:4">
      <c r="A6598" s="303" t="s">
        <v>13324</v>
      </c>
      <c r="B6598" s="304" t="s">
        <v>13325</v>
      </c>
      <c r="C6598" s="304" t="s">
        <v>4</v>
      </c>
      <c r="D6598" s="305">
        <v>27860.45</v>
      </c>
    </row>
    <row r="6599" spans="1:4">
      <c r="A6599" s="303" t="s">
        <v>13326</v>
      </c>
      <c r="B6599" s="304" t="s">
        <v>13327</v>
      </c>
      <c r="C6599" s="304" t="s">
        <v>4</v>
      </c>
      <c r="D6599" s="305">
        <v>30748.400000000001</v>
      </c>
    </row>
    <row r="6600" spans="1:4">
      <c r="A6600" s="303" t="s">
        <v>13328</v>
      </c>
      <c r="B6600" s="304" t="s">
        <v>13329</v>
      </c>
      <c r="C6600" s="304" t="s">
        <v>4</v>
      </c>
      <c r="D6600" s="305">
        <v>33633.599999999999</v>
      </c>
    </row>
    <row r="6601" spans="1:4">
      <c r="A6601" s="303" t="s">
        <v>13330</v>
      </c>
      <c r="B6601" s="304" t="s">
        <v>13331</v>
      </c>
      <c r="C6601" s="304" t="s">
        <v>4</v>
      </c>
      <c r="D6601" s="305">
        <v>36521.51</v>
      </c>
    </row>
    <row r="6602" spans="1:4">
      <c r="A6602" s="303" t="s">
        <v>13332</v>
      </c>
      <c r="B6602" s="304" t="s">
        <v>13333</v>
      </c>
      <c r="C6602" s="304" t="s">
        <v>4</v>
      </c>
      <c r="D6602" s="305">
        <v>39409.5</v>
      </c>
    </row>
    <row r="6603" spans="1:4">
      <c r="A6603" s="303" t="s">
        <v>13334</v>
      </c>
      <c r="B6603" s="304" t="s">
        <v>13335</v>
      </c>
      <c r="C6603" s="304" t="s">
        <v>4</v>
      </c>
      <c r="D6603" s="305">
        <v>42294.69</v>
      </c>
    </row>
    <row r="6604" spans="1:4">
      <c r="A6604" s="303" t="s">
        <v>13336</v>
      </c>
      <c r="B6604" s="304" t="s">
        <v>13337</v>
      </c>
      <c r="C6604" s="304" t="s">
        <v>4</v>
      </c>
      <c r="D6604" s="305">
        <v>45182.63</v>
      </c>
    </row>
    <row r="6605" spans="1:4">
      <c r="A6605" s="303" t="s">
        <v>13338</v>
      </c>
      <c r="B6605" s="304" t="s">
        <v>13339</v>
      </c>
      <c r="C6605" s="304" t="s">
        <v>4</v>
      </c>
      <c r="D6605" s="305">
        <v>49798.5</v>
      </c>
    </row>
    <row r="6606" spans="1:4">
      <c r="A6606" s="303" t="s">
        <v>13340</v>
      </c>
      <c r="B6606" s="304" t="s">
        <v>13341</v>
      </c>
      <c r="C6606" s="304" t="s">
        <v>4</v>
      </c>
      <c r="D6606" s="305">
        <v>50636.04</v>
      </c>
    </row>
    <row r="6607" spans="1:4">
      <c r="A6607" s="303" t="s">
        <v>13342</v>
      </c>
      <c r="B6607" s="304" t="s">
        <v>13343</v>
      </c>
      <c r="C6607" s="304" t="s">
        <v>4</v>
      </c>
      <c r="D6607" s="305">
        <v>51135.79</v>
      </c>
    </row>
    <row r="6608" spans="1:4">
      <c r="A6608" s="303" t="s">
        <v>13344</v>
      </c>
      <c r="B6608" s="304" t="s">
        <v>13345</v>
      </c>
      <c r="C6608" s="304" t="s">
        <v>4</v>
      </c>
      <c r="D6608" s="305">
        <v>1799.09</v>
      </c>
    </row>
    <row r="6609" spans="1:4">
      <c r="A6609" s="303" t="s">
        <v>13346</v>
      </c>
      <c r="B6609" s="304" t="s">
        <v>13347</v>
      </c>
      <c r="C6609" s="304" t="s">
        <v>4</v>
      </c>
      <c r="D6609" s="305">
        <v>1962.95</v>
      </c>
    </row>
    <row r="6610" spans="1:4">
      <c r="A6610" s="303" t="s">
        <v>13348</v>
      </c>
      <c r="B6610" s="304" t="s">
        <v>13349</v>
      </c>
      <c r="C6610" s="304" t="s">
        <v>4</v>
      </c>
      <c r="D6610" s="305">
        <v>2126.8200000000002</v>
      </c>
    </row>
    <row r="6611" spans="1:4">
      <c r="A6611" s="303" t="s">
        <v>13350</v>
      </c>
      <c r="B6611" s="304" t="s">
        <v>13351</v>
      </c>
      <c r="C6611" s="304" t="s">
        <v>4</v>
      </c>
      <c r="D6611" s="305">
        <v>2421.6</v>
      </c>
    </row>
    <row r="6612" spans="1:4">
      <c r="A6612" s="303" t="s">
        <v>13352</v>
      </c>
      <c r="B6612" s="304" t="s">
        <v>13353</v>
      </c>
      <c r="C6612" s="304" t="s">
        <v>4</v>
      </c>
      <c r="D6612" s="305">
        <v>2458.48</v>
      </c>
    </row>
    <row r="6613" spans="1:4">
      <c r="A6613" s="303" t="s">
        <v>13354</v>
      </c>
      <c r="B6613" s="304" t="s">
        <v>13355</v>
      </c>
      <c r="C6613" s="304" t="s">
        <v>4</v>
      </c>
      <c r="D6613" s="305">
        <v>2481.13</v>
      </c>
    </row>
    <row r="6614" spans="1:4">
      <c r="A6614" s="303" t="s">
        <v>13356</v>
      </c>
      <c r="B6614" s="304" t="s">
        <v>13357</v>
      </c>
      <c r="C6614" s="304" t="s">
        <v>4</v>
      </c>
      <c r="D6614" s="305">
        <v>9639.4699999999993</v>
      </c>
    </row>
    <row r="6615" spans="1:4">
      <c r="A6615" s="303" t="s">
        <v>13358</v>
      </c>
      <c r="B6615" s="304" t="s">
        <v>13359</v>
      </c>
      <c r="C6615" s="304" t="s">
        <v>4</v>
      </c>
      <c r="D6615" s="305">
        <v>11190.28</v>
      </c>
    </row>
    <row r="6616" spans="1:4">
      <c r="A6616" s="303" t="s">
        <v>13360</v>
      </c>
      <c r="B6616" s="304" t="s">
        <v>13361</v>
      </c>
      <c r="C6616" s="304" t="s">
        <v>4</v>
      </c>
      <c r="D6616" s="305">
        <v>12741.04</v>
      </c>
    </row>
    <row r="6617" spans="1:4">
      <c r="A6617" s="303" t="s">
        <v>13362</v>
      </c>
      <c r="B6617" s="304" t="s">
        <v>13363</v>
      </c>
      <c r="C6617" s="304" t="s">
        <v>4</v>
      </c>
      <c r="D6617" s="305">
        <v>14291.77</v>
      </c>
    </row>
    <row r="6618" spans="1:4">
      <c r="A6618" s="303" t="s">
        <v>13364</v>
      </c>
      <c r="B6618" s="304" t="s">
        <v>13365</v>
      </c>
      <c r="C6618" s="304" t="s">
        <v>4</v>
      </c>
      <c r="D6618" s="305">
        <v>15842.45</v>
      </c>
    </row>
    <row r="6619" spans="1:4">
      <c r="A6619" s="303" t="s">
        <v>13366</v>
      </c>
      <c r="B6619" s="304" t="s">
        <v>13367</v>
      </c>
      <c r="C6619" s="304" t="s">
        <v>4</v>
      </c>
      <c r="D6619" s="305">
        <v>17393.259999999998</v>
      </c>
    </row>
    <row r="6620" spans="1:4">
      <c r="A6620" s="303" t="s">
        <v>13368</v>
      </c>
      <c r="B6620" s="304" t="s">
        <v>13369</v>
      </c>
      <c r="C6620" s="304" t="s">
        <v>4</v>
      </c>
      <c r="D6620" s="305">
        <v>18941.240000000002</v>
      </c>
    </row>
    <row r="6621" spans="1:4">
      <c r="A6621" s="303" t="s">
        <v>13370</v>
      </c>
      <c r="B6621" s="304" t="s">
        <v>13371</v>
      </c>
      <c r="C6621" s="304" t="s">
        <v>4</v>
      </c>
      <c r="D6621" s="305">
        <v>20492.02</v>
      </c>
    </row>
    <row r="6622" spans="1:4">
      <c r="A6622" s="303" t="s">
        <v>13372</v>
      </c>
      <c r="B6622" s="304" t="s">
        <v>13373</v>
      </c>
      <c r="C6622" s="304" t="s">
        <v>4</v>
      </c>
      <c r="D6622" s="305">
        <v>22042.720000000001</v>
      </c>
    </row>
    <row r="6623" spans="1:4">
      <c r="A6623" s="303" t="s">
        <v>13374</v>
      </c>
      <c r="B6623" s="304" t="s">
        <v>13375</v>
      </c>
      <c r="C6623" s="304" t="s">
        <v>4</v>
      </c>
      <c r="D6623" s="305">
        <v>23593.48</v>
      </c>
    </row>
    <row r="6624" spans="1:4">
      <c r="A6624" s="303" t="s">
        <v>13376</v>
      </c>
      <c r="B6624" s="304" t="s">
        <v>13377</v>
      </c>
      <c r="C6624" s="304" t="s">
        <v>4</v>
      </c>
      <c r="D6624" s="305">
        <v>26081.71</v>
      </c>
    </row>
    <row r="6625" spans="1:4">
      <c r="A6625" s="303" t="s">
        <v>13378</v>
      </c>
      <c r="B6625" s="304" t="s">
        <v>13379</v>
      </c>
      <c r="C6625" s="304" t="s">
        <v>4</v>
      </c>
      <c r="D6625" s="305">
        <v>26081.71</v>
      </c>
    </row>
    <row r="6626" spans="1:4">
      <c r="A6626" s="303" t="s">
        <v>13380</v>
      </c>
      <c r="B6626" s="304" t="s">
        <v>13381</v>
      </c>
      <c r="C6626" s="304" t="s">
        <v>4</v>
      </c>
      <c r="D6626" s="305">
        <v>26785.79</v>
      </c>
    </row>
    <row r="6627" spans="1:4">
      <c r="A6627" s="303" t="s">
        <v>13382</v>
      </c>
      <c r="B6627" s="304" t="s">
        <v>13383</v>
      </c>
      <c r="C6627" s="304" t="s">
        <v>4</v>
      </c>
      <c r="D6627" s="305">
        <v>13014.69</v>
      </c>
    </row>
    <row r="6628" spans="1:4">
      <c r="A6628" s="303" t="s">
        <v>13384</v>
      </c>
      <c r="B6628" s="304" t="s">
        <v>13385</v>
      </c>
      <c r="C6628" s="304" t="s">
        <v>4</v>
      </c>
      <c r="D6628" s="305">
        <v>14852.83</v>
      </c>
    </row>
    <row r="6629" spans="1:4">
      <c r="A6629" s="303" t="s">
        <v>13386</v>
      </c>
      <c r="B6629" s="304" t="s">
        <v>13387</v>
      </c>
      <c r="C6629" s="304" t="s">
        <v>4</v>
      </c>
      <c r="D6629" s="305">
        <v>16690.990000000002</v>
      </c>
    </row>
    <row r="6630" spans="1:4">
      <c r="A6630" s="303" t="s">
        <v>13388</v>
      </c>
      <c r="B6630" s="304" t="s">
        <v>13389</v>
      </c>
      <c r="C6630" s="304" t="s">
        <v>4</v>
      </c>
      <c r="D6630" s="305">
        <v>18529.099999999999</v>
      </c>
    </row>
    <row r="6631" spans="1:4">
      <c r="A6631" s="303" t="s">
        <v>13390</v>
      </c>
      <c r="B6631" s="304" t="s">
        <v>13391</v>
      </c>
      <c r="C6631" s="304" t="s">
        <v>4</v>
      </c>
      <c r="D6631" s="305">
        <v>20367.21</v>
      </c>
    </row>
    <row r="6632" spans="1:4">
      <c r="A6632" s="303" t="s">
        <v>13392</v>
      </c>
      <c r="B6632" s="304" t="s">
        <v>13393</v>
      </c>
      <c r="C6632" s="304" t="s">
        <v>4</v>
      </c>
      <c r="D6632" s="305">
        <v>22205.39</v>
      </c>
    </row>
    <row r="6633" spans="1:4">
      <c r="A6633" s="303" t="s">
        <v>13394</v>
      </c>
      <c r="B6633" s="304" t="s">
        <v>13395</v>
      </c>
      <c r="C6633" s="304" t="s">
        <v>4</v>
      </c>
      <c r="D6633" s="305">
        <v>24043.48</v>
      </c>
    </row>
    <row r="6634" spans="1:4">
      <c r="A6634" s="303" t="s">
        <v>13396</v>
      </c>
      <c r="B6634" s="304" t="s">
        <v>13397</v>
      </c>
      <c r="C6634" s="304" t="s">
        <v>4</v>
      </c>
      <c r="D6634" s="305">
        <v>25881.64</v>
      </c>
    </row>
    <row r="6635" spans="1:4">
      <c r="A6635" s="303" t="s">
        <v>13398</v>
      </c>
      <c r="B6635" s="304" t="s">
        <v>13399</v>
      </c>
      <c r="C6635" s="304" t="s">
        <v>4</v>
      </c>
      <c r="D6635" s="305">
        <v>27719.75</v>
      </c>
    </row>
    <row r="6636" spans="1:4">
      <c r="A6636" s="303" t="s">
        <v>13400</v>
      </c>
      <c r="B6636" s="304" t="s">
        <v>13401</v>
      </c>
      <c r="C6636" s="304" t="s">
        <v>4</v>
      </c>
      <c r="D6636" s="305">
        <v>29557.87</v>
      </c>
    </row>
    <row r="6637" spans="1:4">
      <c r="A6637" s="303" t="s">
        <v>13402</v>
      </c>
      <c r="B6637" s="304" t="s">
        <v>13403</v>
      </c>
      <c r="C6637" s="304" t="s">
        <v>4</v>
      </c>
      <c r="D6637" s="305">
        <v>32504.94</v>
      </c>
    </row>
    <row r="6638" spans="1:4">
      <c r="A6638" s="303" t="s">
        <v>13404</v>
      </c>
      <c r="B6638" s="304" t="s">
        <v>13405</v>
      </c>
      <c r="C6638" s="304" t="s">
        <v>4</v>
      </c>
      <c r="D6638" s="305">
        <v>33029.25</v>
      </c>
    </row>
    <row r="6639" spans="1:4">
      <c r="A6639" s="303" t="s">
        <v>13406</v>
      </c>
      <c r="B6639" s="304" t="s">
        <v>13407</v>
      </c>
      <c r="C6639" s="304" t="s">
        <v>4</v>
      </c>
      <c r="D6639" s="305">
        <v>33343.31</v>
      </c>
    </row>
    <row r="6640" spans="1:4">
      <c r="A6640" s="303" t="s">
        <v>13408</v>
      </c>
      <c r="B6640" s="304" t="s">
        <v>13409</v>
      </c>
      <c r="C6640" s="304" t="s">
        <v>4</v>
      </c>
      <c r="D6640" s="305">
        <v>429.45</v>
      </c>
    </row>
    <row r="6641" spans="1:4">
      <c r="A6641" s="303" t="s">
        <v>13410</v>
      </c>
      <c r="B6641" s="304" t="s">
        <v>13411</v>
      </c>
      <c r="C6641" s="304" t="s">
        <v>4</v>
      </c>
      <c r="D6641" s="305">
        <v>708.77</v>
      </c>
    </row>
    <row r="6642" spans="1:4">
      <c r="A6642" s="303" t="s">
        <v>13412</v>
      </c>
      <c r="B6642" s="304" t="s">
        <v>13413</v>
      </c>
      <c r="C6642" s="304" t="s">
        <v>4</v>
      </c>
      <c r="D6642" s="305">
        <v>843.91</v>
      </c>
    </row>
    <row r="6643" spans="1:4">
      <c r="A6643" s="303" t="s">
        <v>13414</v>
      </c>
      <c r="B6643" s="304" t="s">
        <v>13415</v>
      </c>
      <c r="C6643" s="304" t="s">
        <v>4</v>
      </c>
      <c r="D6643" s="305">
        <v>981.78</v>
      </c>
    </row>
    <row r="6644" spans="1:4">
      <c r="A6644" s="303" t="s">
        <v>13416</v>
      </c>
      <c r="B6644" s="304" t="s">
        <v>13417</v>
      </c>
      <c r="C6644" s="304" t="s">
        <v>4</v>
      </c>
      <c r="D6644" s="305">
        <v>1116.95</v>
      </c>
    </row>
    <row r="6645" spans="1:4">
      <c r="A6645" s="303" t="s">
        <v>13418</v>
      </c>
      <c r="B6645" s="304" t="s">
        <v>13419</v>
      </c>
      <c r="C6645" s="304" t="s">
        <v>4</v>
      </c>
      <c r="D6645" s="305">
        <v>1252.08</v>
      </c>
    </row>
    <row r="6646" spans="1:4">
      <c r="A6646" s="303" t="s">
        <v>13420</v>
      </c>
      <c r="B6646" s="304" t="s">
        <v>13421</v>
      </c>
      <c r="C6646" s="304" t="s">
        <v>4</v>
      </c>
      <c r="D6646" s="305">
        <v>1387.22</v>
      </c>
    </row>
    <row r="6647" spans="1:4">
      <c r="A6647" s="303" t="s">
        <v>13422</v>
      </c>
      <c r="B6647" s="304" t="s">
        <v>13423</v>
      </c>
      <c r="C6647" s="304" t="s">
        <v>4</v>
      </c>
      <c r="D6647" s="305">
        <v>1522.38</v>
      </c>
    </row>
    <row r="6648" spans="1:4">
      <c r="A6648" s="303" t="s">
        <v>13424</v>
      </c>
      <c r="B6648" s="304" t="s">
        <v>13425</v>
      </c>
      <c r="C6648" s="304" t="s">
        <v>4</v>
      </c>
      <c r="D6648" s="305">
        <v>1657.43</v>
      </c>
    </row>
    <row r="6649" spans="1:4">
      <c r="A6649" s="303" t="s">
        <v>13426</v>
      </c>
      <c r="B6649" s="304" t="s">
        <v>13427</v>
      </c>
      <c r="C6649" s="304" t="s">
        <v>4</v>
      </c>
      <c r="D6649" s="305">
        <v>1908.89</v>
      </c>
    </row>
    <row r="6650" spans="1:4">
      <c r="A6650" s="303" t="s">
        <v>13428</v>
      </c>
      <c r="B6650" s="304" t="s">
        <v>13429</v>
      </c>
      <c r="C6650" s="304" t="s">
        <v>4</v>
      </c>
      <c r="D6650" s="305">
        <v>1931.58</v>
      </c>
    </row>
    <row r="6651" spans="1:4">
      <c r="A6651" s="303" t="s">
        <v>13430</v>
      </c>
      <c r="B6651" s="304" t="s">
        <v>13431</v>
      </c>
      <c r="C6651" s="304" t="s">
        <v>4</v>
      </c>
      <c r="D6651" s="305">
        <v>1942.97</v>
      </c>
    </row>
    <row r="6652" spans="1:4">
      <c r="A6652" s="303" t="s">
        <v>13432</v>
      </c>
      <c r="B6652" s="304" t="s">
        <v>13433</v>
      </c>
      <c r="C6652" s="304" t="s">
        <v>4</v>
      </c>
      <c r="D6652" s="305">
        <v>708.77</v>
      </c>
    </row>
    <row r="6653" spans="1:4">
      <c r="A6653" s="303" t="s">
        <v>13434</v>
      </c>
      <c r="B6653" s="304" t="s">
        <v>13435</v>
      </c>
      <c r="C6653" s="304" t="s">
        <v>4</v>
      </c>
      <c r="D6653" s="305">
        <v>843.91</v>
      </c>
    </row>
    <row r="6654" spans="1:4">
      <c r="A6654" s="303" t="s">
        <v>13436</v>
      </c>
      <c r="B6654" s="304" t="s">
        <v>13437</v>
      </c>
      <c r="C6654" s="304" t="s">
        <v>4</v>
      </c>
      <c r="D6654" s="305">
        <v>981.78</v>
      </c>
    </row>
    <row r="6655" spans="1:4">
      <c r="A6655" s="303" t="s">
        <v>13438</v>
      </c>
      <c r="B6655" s="304" t="s">
        <v>13439</v>
      </c>
      <c r="C6655" s="304" t="s">
        <v>4</v>
      </c>
      <c r="D6655" s="305">
        <v>1116.95</v>
      </c>
    </row>
    <row r="6656" spans="1:4">
      <c r="A6656" s="303" t="s">
        <v>13440</v>
      </c>
      <c r="B6656" s="304" t="s">
        <v>13441</v>
      </c>
      <c r="C6656" s="304" t="s">
        <v>4</v>
      </c>
      <c r="D6656" s="305">
        <v>1252.08</v>
      </c>
    </row>
    <row r="6657" spans="1:4">
      <c r="A6657" s="303" t="s">
        <v>13442</v>
      </c>
      <c r="B6657" s="304" t="s">
        <v>13443</v>
      </c>
      <c r="C6657" s="304" t="s">
        <v>4</v>
      </c>
      <c r="D6657" s="305">
        <v>1387.22</v>
      </c>
    </row>
    <row r="6658" spans="1:4">
      <c r="A6658" s="303" t="s">
        <v>13444</v>
      </c>
      <c r="B6658" s="304" t="s">
        <v>13445</v>
      </c>
      <c r="C6658" s="304" t="s">
        <v>4</v>
      </c>
      <c r="D6658" s="305">
        <v>1522.38</v>
      </c>
    </row>
    <row r="6659" spans="1:4">
      <c r="A6659" s="303" t="s">
        <v>13446</v>
      </c>
      <c r="B6659" s="304" t="s">
        <v>13447</v>
      </c>
      <c r="C6659" s="304" t="s">
        <v>4</v>
      </c>
      <c r="D6659" s="305">
        <v>1657.43</v>
      </c>
    </row>
    <row r="6660" spans="1:4">
      <c r="A6660" s="303" t="s">
        <v>13448</v>
      </c>
      <c r="B6660" s="304" t="s">
        <v>13449</v>
      </c>
      <c r="C6660" s="304" t="s">
        <v>4</v>
      </c>
      <c r="D6660" s="305">
        <v>1908.89</v>
      </c>
    </row>
    <row r="6661" spans="1:4">
      <c r="A6661" s="303" t="s">
        <v>13450</v>
      </c>
      <c r="B6661" s="304" t="s">
        <v>13451</v>
      </c>
      <c r="C6661" s="304" t="s">
        <v>4</v>
      </c>
      <c r="D6661" s="305">
        <v>1931.58</v>
      </c>
    </row>
    <row r="6662" spans="1:4">
      <c r="A6662" s="303" t="s">
        <v>13452</v>
      </c>
      <c r="B6662" s="304" t="s">
        <v>13453</v>
      </c>
      <c r="C6662" s="304" t="s">
        <v>4</v>
      </c>
      <c r="D6662" s="305">
        <v>1942.97</v>
      </c>
    </row>
    <row r="6663" spans="1:4">
      <c r="A6663" s="303" t="s">
        <v>13454</v>
      </c>
      <c r="B6663" s="304" t="s">
        <v>13455</v>
      </c>
      <c r="C6663" s="304" t="s">
        <v>4</v>
      </c>
      <c r="D6663" s="305">
        <v>484.63</v>
      </c>
    </row>
    <row r="6664" spans="1:4">
      <c r="A6664" s="303" t="s">
        <v>13456</v>
      </c>
      <c r="B6664" s="304" t="s">
        <v>13457</v>
      </c>
      <c r="C6664" s="304" t="s">
        <v>4</v>
      </c>
      <c r="D6664" s="305">
        <v>796.11</v>
      </c>
    </row>
    <row r="6665" spans="1:4">
      <c r="A6665" s="303" t="s">
        <v>13458</v>
      </c>
      <c r="B6665" s="304" t="s">
        <v>13459</v>
      </c>
      <c r="C6665" s="304" t="s">
        <v>4</v>
      </c>
      <c r="D6665" s="305">
        <v>933.08</v>
      </c>
    </row>
    <row r="6666" spans="1:4">
      <c r="A6666" s="303" t="s">
        <v>13460</v>
      </c>
      <c r="B6666" s="304" t="s">
        <v>13461</v>
      </c>
      <c r="C6666" s="304" t="s">
        <v>4</v>
      </c>
      <c r="D6666" s="305">
        <v>1069.99</v>
      </c>
    </row>
    <row r="6667" spans="1:4">
      <c r="A6667" s="303" t="s">
        <v>13462</v>
      </c>
      <c r="B6667" s="304" t="s">
        <v>13463</v>
      </c>
      <c r="C6667" s="304" t="s">
        <v>4</v>
      </c>
      <c r="D6667" s="305">
        <v>1206.9100000000001</v>
      </c>
    </row>
    <row r="6668" spans="1:4">
      <c r="A6668" s="303" t="s">
        <v>13464</v>
      </c>
      <c r="B6668" s="304" t="s">
        <v>13465</v>
      </c>
      <c r="C6668" s="304" t="s">
        <v>4</v>
      </c>
      <c r="D6668" s="305">
        <v>1343.82</v>
      </c>
    </row>
    <row r="6669" spans="1:4">
      <c r="A6669" s="303" t="s">
        <v>13466</v>
      </c>
      <c r="B6669" s="304" t="s">
        <v>13467</v>
      </c>
      <c r="C6669" s="304" t="s">
        <v>4</v>
      </c>
      <c r="D6669" s="305">
        <v>1480.79</v>
      </c>
    </row>
    <row r="6670" spans="1:4">
      <c r="A6670" s="303" t="s">
        <v>13468</v>
      </c>
      <c r="B6670" s="304" t="s">
        <v>13469</v>
      </c>
      <c r="C6670" s="304" t="s">
        <v>4</v>
      </c>
      <c r="D6670" s="305">
        <v>1614.95</v>
      </c>
    </row>
    <row r="6671" spans="1:4">
      <c r="A6671" s="303" t="s">
        <v>13470</v>
      </c>
      <c r="B6671" s="304" t="s">
        <v>13471</v>
      </c>
      <c r="C6671" s="304" t="s">
        <v>4</v>
      </c>
      <c r="D6671" s="305">
        <v>1751.9</v>
      </c>
    </row>
    <row r="6672" spans="1:4">
      <c r="A6672" s="303" t="s">
        <v>13472</v>
      </c>
      <c r="B6672" s="304" t="s">
        <v>13473</v>
      </c>
      <c r="C6672" s="304" t="s">
        <v>4</v>
      </c>
      <c r="D6672" s="305">
        <v>2000.88</v>
      </c>
    </row>
    <row r="6673" spans="1:4">
      <c r="A6673" s="303" t="s">
        <v>13474</v>
      </c>
      <c r="B6673" s="304" t="s">
        <v>13475</v>
      </c>
      <c r="C6673" s="304" t="s">
        <v>4</v>
      </c>
      <c r="D6673" s="305">
        <v>2026.76</v>
      </c>
    </row>
    <row r="6674" spans="1:4">
      <c r="A6674" s="303" t="s">
        <v>13476</v>
      </c>
      <c r="B6674" s="304" t="s">
        <v>13477</v>
      </c>
      <c r="C6674" s="304" t="s">
        <v>4</v>
      </c>
      <c r="D6674" s="305">
        <v>2041.2</v>
      </c>
    </row>
    <row r="6675" spans="1:4">
      <c r="A6675" s="303" t="s">
        <v>13478</v>
      </c>
      <c r="B6675" s="304" t="s">
        <v>13479</v>
      </c>
      <c r="C6675" s="304" t="s">
        <v>4</v>
      </c>
      <c r="D6675" s="305">
        <v>603.38</v>
      </c>
    </row>
    <row r="6676" spans="1:4">
      <c r="A6676" s="303" t="s">
        <v>13480</v>
      </c>
      <c r="B6676" s="304" t="s">
        <v>13481</v>
      </c>
      <c r="C6676" s="304" t="s">
        <v>4</v>
      </c>
      <c r="D6676" s="305">
        <v>954.05</v>
      </c>
    </row>
    <row r="6677" spans="1:4">
      <c r="A6677" s="303" t="s">
        <v>13482</v>
      </c>
      <c r="B6677" s="304" t="s">
        <v>13483</v>
      </c>
      <c r="C6677" s="304" t="s">
        <v>4</v>
      </c>
      <c r="D6677" s="305">
        <v>1120.25</v>
      </c>
    </row>
    <row r="6678" spans="1:4">
      <c r="A6678" s="303" t="s">
        <v>13484</v>
      </c>
      <c r="B6678" s="304" t="s">
        <v>13485</v>
      </c>
      <c r="C6678" s="304" t="s">
        <v>4</v>
      </c>
      <c r="D6678" s="305">
        <v>1289.28</v>
      </c>
    </row>
    <row r="6679" spans="1:4">
      <c r="A6679" s="303" t="s">
        <v>13486</v>
      </c>
      <c r="B6679" s="304" t="s">
        <v>13487</v>
      </c>
      <c r="C6679" s="304" t="s">
        <v>4</v>
      </c>
      <c r="D6679" s="305">
        <v>1455.43</v>
      </c>
    </row>
    <row r="6680" spans="1:4">
      <c r="A6680" s="303" t="s">
        <v>13488</v>
      </c>
      <c r="B6680" s="304" t="s">
        <v>13489</v>
      </c>
      <c r="C6680" s="304" t="s">
        <v>4</v>
      </c>
      <c r="D6680" s="305">
        <v>1621.65</v>
      </c>
    </row>
    <row r="6681" spans="1:4">
      <c r="A6681" s="303" t="s">
        <v>13490</v>
      </c>
      <c r="B6681" s="304" t="s">
        <v>13491</v>
      </c>
      <c r="C6681" s="304" t="s">
        <v>4</v>
      </c>
      <c r="D6681" s="305">
        <v>1790.64</v>
      </c>
    </row>
    <row r="6682" spans="1:4">
      <c r="A6682" s="303" t="s">
        <v>13492</v>
      </c>
      <c r="B6682" s="304" t="s">
        <v>13493</v>
      </c>
      <c r="C6682" s="304" t="s">
        <v>4</v>
      </c>
      <c r="D6682" s="305">
        <v>1956.83</v>
      </c>
    </row>
    <row r="6683" spans="1:4">
      <c r="A6683" s="303" t="s">
        <v>13494</v>
      </c>
      <c r="B6683" s="304" t="s">
        <v>13495</v>
      </c>
      <c r="C6683" s="304" t="s">
        <v>4</v>
      </c>
      <c r="D6683" s="305">
        <v>2123.0300000000002</v>
      </c>
    </row>
    <row r="6684" spans="1:4">
      <c r="A6684" s="303" t="s">
        <v>13496</v>
      </c>
      <c r="B6684" s="304" t="s">
        <v>13497</v>
      </c>
      <c r="C6684" s="304" t="s">
        <v>4</v>
      </c>
      <c r="D6684" s="305">
        <v>2421.9899999999998</v>
      </c>
    </row>
    <row r="6685" spans="1:4">
      <c r="A6685" s="303" t="s">
        <v>13498</v>
      </c>
      <c r="B6685" s="304" t="s">
        <v>13499</v>
      </c>
      <c r="C6685" s="304" t="s">
        <v>4</v>
      </c>
      <c r="D6685" s="305">
        <v>2459.42</v>
      </c>
    </row>
    <row r="6686" spans="1:4">
      <c r="A6686" s="303" t="s">
        <v>13500</v>
      </c>
      <c r="B6686" s="304" t="s">
        <v>13501</v>
      </c>
      <c r="C6686" s="304" t="s">
        <v>4</v>
      </c>
      <c r="D6686" s="305">
        <v>2482.39</v>
      </c>
    </row>
    <row r="6687" spans="1:4">
      <c r="A6687" s="303" t="s">
        <v>13502</v>
      </c>
      <c r="B6687" s="304" t="s">
        <v>13503</v>
      </c>
      <c r="C6687" s="304" t="s">
        <v>4</v>
      </c>
      <c r="D6687" s="305">
        <v>755.37</v>
      </c>
    </row>
    <row r="6688" spans="1:4">
      <c r="A6688" s="303" t="s">
        <v>13504</v>
      </c>
      <c r="B6688" s="304" t="s">
        <v>13505</v>
      </c>
      <c r="C6688" s="304" t="s">
        <v>4</v>
      </c>
      <c r="D6688" s="305">
        <v>1162.47</v>
      </c>
    </row>
    <row r="6689" spans="1:4">
      <c r="A6689" s="303" t="s">
        <v>13506</v>
      </c>
      <c r="B6689" s="304" t="s">
        <v>13507</v>
      </c>
      <c r="C6689" s="304" t="s">
        <v>4</v>
      </c>
      <c r="D6689" s="305">
        <v>1380.9</v>
      </c>
    </row>
    <row r="6690" spans="1:4">
      <c r="A6690" s="303" t="s">
        <v>13508</v>
      </c>
      <c r="B6690" s="304" t="s">
        <v>13509</v>
      </c>
      <c r="C6690" s="304" t="s">
        <v>4</v>
      </c>
      <c r="D6690" s="305">
        <v>1596.59</v>
      </c>
    </row>
    <row r="6691" spans="1:4">
      <c r="A6691" s="303" t="s">
        <v>13510</v>
      </c>
      <c r="B6691" s="304" t="s">
        <v>13511</v>
      </c>
      <c r="C6691" s="304" t="s">
        <v>4</v>
      </c>
      <c r="D6691" s="305">
        <v>1815.07</v>
      </c>
    </row>
    <row r="6692" spans="1:4">
      <c r="A6692" s="303" t="s">
        <v>13512</v>
      </c>
      <c r="B6692" s="304" t="s">
        <v>13513</v>
      </c>
      <c r="C6692" s="304" t="s">
        <v>4</v>
      </c>
      <c r="D6692" s="305">
        <v>2033.52</v>
      </c>
    </row>
    <row r="6693" spans="1:4">
      <c r="A6693" s="303" t="s">
        <v>13514</v>
      </c>
      <c r="B6693" s="304" t="s">
        <v>13515</v>
      </c>
      <c r="C6693" s="304" t="s">
        <v>4</v>
      </c>
      <c r="D6693" s="305">
        <v>2249.2199999999998</v>
      </c>
    </row>
    <row r="6694" spans="1:4">
      <c r="A6694" s="303" t="s">
        <v>13516</v>
      </c>
      <c r="B6694" s="304" t="s">
        <v>13517</v>
      </c>
      <c r="C6694" s="304" t="s">
        <v>4</v>
      </c>
      <c r="D6694" s="305">
        <v>2467.67</v>
      </c>
    </row>
    <row r="6695" spans="1:4">
      <c r="A6695" s="303" t="s">
        <v>13518</v>
      </c>
      <c r="B6695" s="304" t="s">
        <v>13519</v>
      </c>
      <c r="C6695" s="304" t="s">
        <v>4</v>
      </c>
      <c r="D6695" s="305">
        <v>2686.17</v>
      </c>
    </row>
    <row r="6696" spans="1:4">
      <c r="A6696" s="303" t="s">
        <v>13520</v>
      </c>
      <c r="B6696" s="304" t="s">
        <v>13521</v>
      </c>
      <c r="C6696" s="304" t="s">
        <v>4</v>
      </c>
      <c r="D6696" s="305">
        <v>3070.15</v>
      </c>
    </row>
    <row r="6697" spans="1:4">
      <c r="A6697" s="303" t="s">
        <v>13522</v>
      </c>
      <c r="B6697" s="304" t="s">
        <v>13523</v>
      </c>
      <c r="C6697" s="304" t="s">
        <v>4</v>
      </c>
      <c r="D6697" s="305">
        <v>3121.83</v>
      </c>
    </row>
    <row r="6698" spans="1:4">
      <c r="A6698" s="303" t="s">
        <v>13524</v>
      </c>
      <c r="B6698" s="304" t="s">
        <v>13525</v>
      </c>
      <c r="C6698" s="304" t="s">
        <v>4</v>
      </c>
      <c r="D6698" s="305">
        <v>3153.35</v>
      </c>
    </row>
    <row r="6699" spans="1:4">
      <c r="A6699" s="303" t="s">
        <v>13526</v>
      </c>
      <c r="B6699" s="304" t="s">
        <v>13527</v>
      </c>
      <c r="C6699" s="304" t="s">
        <v>4</v>
      </c>
      <c r="D6699" s="305">
        <v>922.65</v>
      </c>
    </row>
    <row r="6700" spans="1:4">
      <c r="A6700" s="303" t="s">
        <v>13528</v>
      </c>
      <c r="B6700" s="304" t="s">
        <v>13529</v>
      </c>
      <c r="C6700" s="304" t="s">
        <v>4</v>
      </c>
      <c r="D6700" s="305">
        <v>1350.6</v>
      </c>
    </row>
    <row r="6701" spans="1:4">
      <c r="A6701" s="303" t="s">
        <v>13530</v>
      </c>
      <c r="B6701" s="304" t="s">
        <v>13531</v>
      </c>
      <c r="C6701" s="304" t="s">
        <v>4</v>
      </c>
      <c r="D6701" s="305">
        <v>1620.16</v>
      </c>
    </row>
    <row r="6702" spans="1:4">
      <c r="A6702" s="303" t="s">
        <v>13532</v>
      </c>
      <c r="B6702" s="304" t="s">
        <v>13533</v>
      </c>
      <c r="C6702" s="304" t="s">
        <v>4</v>
      </c>
      <c r="D6702" s="305">
        <v>1892.57</v>
      </c>
    </row>
    <row r="6703" spans="1:4">
      <c r="A6703" s="303" t="s">
        <v>13534</v>
      </c>
      <c r="B6703" s="304" t="s">
        <v>13535</v>
      </c>
      <c r="C6703" s="304" t="s">
        <v>4</v>
      </c>
      <c r="D6703" s="305">
        <v>2164.9</v>
      </c>
    </row>
    <row r="6704" spans="1:4">
      <c r="A6704" s="303" t="s">
        <v>13536</v>
      </c>
      <c r="B6704" s="304" t="s">
        <v>13537</v>
      </c>
      <c r="C6704" s="304" t="s">
        <v>4</v>
      </c>
      <c r="D6704" s="305">
        <v>2434.73</v>
      </c>
    </row>
    <row r="6705" spans="1:4">
      <c r="A6705" s="303" t="s">
        <v>13538</v>
      </c>
      <c r="B6705" s="304" t="s">
        <v>13539</v>
      </c>
      <c r="C6705" s="304" t="s">
        <v>4</v>
      </c>
      <c r="D6705" s="305">
        <v>2706.74</v>
      </c>
    </row>
    <row r="6706" spans="1:4">
      <c r="A6706" s="303" t="s">
        <v>13540</v>
      </c>
      <c r="B6706" s="304" t="s">
        <v>13541</v>
      </c>
      <c r="C6706" s="304" t="s">
        <v>4</v>
      </c>
      <c r="D6706" s="305">
        <v>2979.11</v>
      </c>
    </row>
    <row r="6707" spans="1:4">
      <c r="A6707" s="303" t="s">
        <v>13542</v>
      </c>
      <c r="B6707" s="304" t="s">
        <v>13543</v>
      </c>
      <c r="C6707" s="304" t="s">
        <v>4</v>
      </c>
      <c r="D6707" s="305">
        <v>3248.67</v>
      </c>
    </row>
    <row r="6708" spans="1:4">
      <c r="A6708" s="303" t="s">
        <v>13544</v>
      </c>
      <c r="B6708" s="304" t="s">
        <v>13545</v>
      </c>
      <c r="C6708" s="304" t="s">
        <v>4</v>
      </c>
      <c r="D6708" s="305">
        <v>3723.87</v>
      </c>
    </row>
    <row r="6709" spans="1:4">
      <c r="A6709" s="303" t="s">
        <v>13546</v>
      </c>
      <c r="B6709" s="304" t="s">
        <v>13547</v>
      </c>
      <c r="C6709" s="304" t="s">
        <v>4</v>
      </c>
      <c r="D6709" s="305">
        <v>3792.42</v>
      </c>
    </row>
    <row r="6710" spans="1:4">
      <c r="A6710" s="303" t="s">
        <v>13548</v>
      </c>
      <c r="B6710" s="304" t="s">
        <v>13549</v>
      </c>
      <c r="C6710" s="304" t="s">
        <v>4</v>
      </c>
      <c r="D6710" s="305">
        <v>3835.22</v>
      </c>
    </row>
    <row r="6711" spans="1:4">
      <c r="A6711" s="303" t="s">
        <v>13550</v>
      </c>
      <c r="B6711" s="304" t="s">
        <v>13551</v>
      </c>
      <c r="C6711" s="304" t="s">
        <v>4</v>
      </c>
      <c r="D6711" s="305">
        <v>1121.4100000000001</v>
      </c>
    </row>
    <row r="6712" spans="1:4">
      <c r="A6712" s="303" t="s">
        <v>13552</v>
      </c>
      <c r="B6712" s="304" t="s">
        <v>13553</v>
      </c>
      <c r="C6712" s="304" t="s">
        <v>4</v>
      </c>
      <c r="D6712" s="305">
        <v>1618.67</v>
      </c>
    </row>
    <row r="6713" spans="1:4">
      <c r="A6713" s="303" t="s">
        <v>13554</v>
      </c>
      <c r="B6713" s="304" t="s">
        <v>13555</v>
      </c>
      <c r="C6713" s="304" t="s">
        <v>4</v>
      </c>
      <c r="D6713" s="305">
        <v>1951.13</v>
      </c>
    </row>
    <row r="6714" spans="1:4">
      <c r="A6714" s="303" t="s">
        <v>13556</v>
      </c>
      <c r="B6714" s="304" t="s">
        <v>13557</v>
      </c>
      <c r="C6714" s="304" t="s">
        <v>4</v>
      </c>
      <c r="D6714" s="305">
        <v>2286.36</v>
      </c>
    </row>
    <row r="6715" spans="1:4">
      <c r="A6715" s="303" t="s">
        <v>13558</v>
      </c>
      <c r="B6715" s="304" t="s">
        <v>13559</v>
      </c>
      <c r="C6715" s="304" t="s">
        <v>4</v>
      </c>
      <c r="D6715" s="305">
        <v>2618.83</v>
      </c>
    </row>
    <row r="6716" spans="1:4">
      <c r="A6716" s="303" t="s">
        <v>13560</v>
      </c>
      <c r="B6716" s="304" t="s">
        <v>13561</v>
      </c>
      <c r="C6716" s="304" t="s">
        <v>4</v>
      </c>
      <c r="D6716" s="305">
        <v>2951.27</v>
      </c>
    </row>
    <row r="6717" spans="1:4">
      <c r="A6717" s="303" t="s">
        <v>13562</v>
      </c>
      <c r="B6717" s="304" t="s">
        <v>13563</v>
      </c>
      <c r="C6717" s="304" t="s">
        <v>4</v>
      </c>
      <c r="D6717" s="305">
        <v>3283.73</v>
      </c>
    </row>
    <row r="6718" spans="1:4">
      <c r="A6718" s="303" t="s">
        <v>13564</v>
      </c>
      <c r="B6718" s="304" t="s">
        <v>13565</v>
      </c>
      <c r="C6718" s="304" t="s">
        <v>4</v>
      </c>
      <c r="D6718" s="305">
        <v>3616.14</v>
      </c>
    </row>
    <row r="6719" spans="1:4">
      <c r="A6719" s="303" t="s">
        <v>13566</v>
      </c>
      <c r="B6719" s="304" t="s">
        <v>13567</v>
      </c>
      <c r="C6719" s="304" t="s">
        <v>4</v>
      </c>
      <c r="D6719" s="305">
        <v>3948.65</v>
      </c>
    </row>
    <row r="6720" spans="1:4">
      <c r="A6720" s="303" t="s">
        <v>13568</v>
      </c>
      <c r="B6720" s="304" t="s">
        <v>13569</v>
      </c>
      <c r="C6720" s="304" t="s">
        <v>4</v>
      </c>
      <c r="D6720" s="305">
        <v>4527.6899999999996</v>
      </c>
    </row>
    <row r="6721" spans="1:4">
      <c r="A6721" s="303" t="s">
        <v>13570</v>
      </c>
      <c r="B6721" s="304" t="s">
        <v>13571</v>
      </c>
      <c r="C6721" s="304" t="s">
        <v>4</v>
      </c>
      <c r="D6721" s="305">
        <v>4615.76</v>
      </c>
    </row>
    <row r="6722" spans="1:4">
      <c r="A6722" s="303" t="s">
        <v>13572</v>
      </c>
      <c r="B6722" s="304" t="s">
        <v>13573</v>
      </c>
      <c r="C6722" s="304" t="s">
        <v>4</v>
      </c>
      <c r="D6722" s="305">
        <v>4669.7</v>
      </c>
    </row>
    <row r="6723" spans="1:4">
      <c r="A6723" s="303" t="s">
        <v>13574</v>
      </c>
      <c r="B6723" s="304" t="s">
        <v>13575</v>
      </c>
      <c r="C6723" s="304" t="s">
        <v>4</v>
      </c>
      <c r="D6723" s="305">
        <v>1350.35</v>
      </c>
    </row>
    <row r="6724" spans="1:4">
      <c r="A6724" s="303" t="s">
        <v>13576</v>
      </c>
      <c r="B6724" s="304" t="s">
        <v>13577</v>
      </c>
      <c r="C6724" s="304" t="s">
        <v>4</v>
      </c>
      <c r="D6724" s="305">
        <v>1911.59</v>
      </c>
    </row>
    <row r="6725" spans="1:4">
      <c r="A6725" s="303" t="s">
        <v>13578</v>
      </c>
      <c r="B6725" s="304" t="s">
        <v>13579</v>
      </c>
      <c r="C6725" s="304" t="s">
        <v>4</v>
      </c>
      <c r="D6725" s="305">
        <v>2293.2199999999998</v>
      </c>
    </row>
    <row r="6726" spans="1:4">
      <c r="A6726" s="303" t="s">
        <v>13580</v>
      </c>
      <c r="B6726" s="304" t="s">
        <v>13581</v>
      </c>
      <c r="C6726" s="304" t="s">
        <v>4</v>
      </c>
      <c r="D6726" s="305">
        <v>2674.88</v>
      </c>
    </row>
    <row r="6727" spans="1:4">
      <c r="A6727" s="303" t="s">
        <v>13582</v>
      </c>
      <c r="B6727" s="304" t="s">
        <v>13583</v>
      </c>
      <c r="C6727" s="304" t="s">
        <v>4</v>
      </c>
      <c r="D6727" s="305">
        <v>3056.57</v>
      </c>
    </row>
    <row r="6728" spans="1:4">
      <c r="A6728" s="303" t="s">
        <v>13584</v>
      </c>
      <c r="B6728" s="304" t="s">
        <v>13585</v>
      </c>
      <c r="C6728" s="304" t="s">
        <v>4</v>
      </c>
      <c r="D6728" s="305">
        <v>3438.25</v>
      </c>
    </row>
    <row r="6729" spans="1:4">
      <c r="A6729" s="303" t="s">
        <v>13586</v>
      </c>
      <c r="B6729" s="304" t="s">
        <v>13587</v>
      </c>
      <c r="C6729" s="304" t="s">
        <v>4</v>
      </c>
      <c r="D6729" s="305">
        <v>3819.9</v>
      </c>
    </row>
    <row r="6730" spans="1:4">
      <c r="A6730" s="303" t="s">
        <v>13588</v>
      </c>
      <c r="B6730" s="304" t="s">
        <v>13589</v>
      </c>
      <c r="C6730" s="304" t="s">
        <v>4</v>
      </c>
      <c r="D6730" s="305">
        <v>4201.63</v>
      </c>
    </row>
    <row r="6731" spans="1:4">
      <c r="A6731" s="303" t="s">
        <v>13590</v>
      </c>
      <c r="B6731" s="304" t="s">
        <v>13591</v>
      </c>
      <c r="C6731" s="304" t="s">
        <v>4</v>
      </c>
      <c r="D6731" s="305">
        <v>4583.2299999999996</v>
      </c>
    </row>
    <row r="6732" spans="1:4">
      <c r="A6732" s="303" t="s">
        <v>13592</v>
      </c>
      <c r="B6732" s="304" t="s">
        <v>13593</v>
      </c>
      <c r="C6732" s="304" t="s">
        <v>4</v>
      </c>
      <c r="D6732" s="305">
        <v>5240.16</v>
      </c>
    </row>
    <row r="6733" spans="1:4">
      <c r="A6733" s="303" t="s">
        <v>13594</v>
      </c>
      <c r="B6733" s="304" t="s">
        <v>13595</v>
      </c>
      <c r="C6733" s="304" t="s">
        <v>4</v>
      </c>
      <c r="D6733" s="305">
        <v>5349.08</v>
      </c>
    </row>
    <row r="6734" spans="1:4">
      <c r="A6734" s="303" t="s">
        <v>13596</v>
      </c>
      <c r="B6734" s="304" t="s">
        <v>13597</v>
      </c>
      <c r="C6734" s="304" t="s">
        <v>4</v>
      </c>
      <c r="D6734" s="305">
        <v>5412.21</v>
      </c>
    </row>
    <row r="6735" spans="1:4">
      <c r="A6735" s="303" t="s">
        <v>13598</v>
      </c>
      <c r="B6735" s="304" t="s">
        <v>13599</v>
      </c>
      <c r="C6735" s="304" t="s">
        <v>4</v>
      </c>
      <c r="D6735" s="305">
        <v>1434.73</v>
      </c>
    </row>
    <row r="6736" spans="1:4">
      <c r="A6736" s="303" t="s">
        <v>13600</v>
      </c>
      <c r="B6736" s="304" t="s">
        <v>13601</v>
      </c>
      <c r="C6736" s="304" t="s">
        <v>4</v>
      </c>
      <c r="D6736" s="305">
        <v>2089.7399999999998</v>
      </c>
    </row>
    <row r="6737" spans="1:4">
      <c r="A6737" s="303" t="s">
        <v>13602</v>
      </c>
      <c r="B6737" s="304" t="s">
        <v>13603</v>
      </c>
      <c r="C6737" s="304" t="s">
        <v>4</v>
      </c>
      <c r="D6737" s="305">
        <v>2510.56</v>
      </c>
    </row>
    <row r="6738" spans="1:4">
      <c r="A6738" s="303" t="s">
        <v>13604</v>
      </c>
      <c r="B6738" s="304" t="s">
        <v>13605</v>
      </c>
      <c r="C6738" s="304" t="s">
        <v>4</v>
      </c>
      <c r="D6738" s="305">
        <v>2931.39</v>
      </c>
    </row>
    <row r="6739" spans="1:4">
      <c r="A6739" s="303" t="s">
        <v>13606</v>
      </c>
      <c r="B6739" s="304" t="s">
        <v>13607</v>
      </c>
      <c r="C6739" s="304" t="s">
        <v>4</v>
      </c>
      <c r="D6739" s="305">
        <v>3352.17</v>
      </c>
    </row>
    <row r="6740" spans="1:4">
      <c r="A6740" s="303" t="s">
        <v>13608</v>
      </c>
      <c r="B6740" s="304" t="s">
        <v>13609</v>
      </c>
      <c r="C6740" s="304" t="s">
        <v>4</v>
      </c>
      <c r="D6740" s="305">
        <v>3770.2</v>
      </c>
    </row>
    <row r="6741" spans="1:4">
      <c r="A6741" s="303" t="s">
        <v>13610</v>
      </c>
      <c r="B6741" s="304" t="s">
        <v>13611</v>
      </c>
      <c r="C6741" s="304" t="s">
        <v>4</v>
      </c>
      <c r="D6741" s="305">
        <v>4190.96</v>
      </c>
    </row>
    <row r="6742" spans="1:4">
      <c r="A6742" s="303" t="s">
        <v>13612</v>
      </c>
      <c r="B6742" s="304" t="s">
        <v>13613</v>
      </c>
      <c r="C6742" s="304" t="s">
        <v>4</v>
      </c>
      <c r="D6742" s="305">
        <v>4611.78</v>
      </c>
    </row>
    <row r="6743" spans="1:4">
      <c r="A6743" s="303" t="s">
        <v>13614</v>
      </c>
      <c r="B6743" s="304" t="s">
        <v>13615</v>
      </c>
      <c r="C6743" s="304" t="s">
        <v>4</v>
      </c>
      <c r="D6743" s="305">
        <v>5032.6099999999997</v>
      </c>
    </row>
    <row r="6744" spans="1:4">
      <c r="A6744" s="303" t="s">
        <v>13616</v>
      </c>
      <c r="B6744" s="304" t="s">
        <v>13617</v>
      </c>
      <c r="C6744" s="304" t="s">
        <v>4</v>
      </c>
      <c r="D6744" s="305">
        <v>5748.3</v>
      </c>
    </row>
    <row r="6745" spans="1:4">
      <c r="A6745" s="303" t="s">
        <v>13618</v>
      </c>
      <c r="B6745" s="304" t="s">
        <v>13619</v>
      </c>
      <c r="C6745" s="304" t="s">
        <v>4</v>
      </c>
      <c r="D6745" s="305">
        <v>5876.86</v>
      </c>
    </row>
    <row r="6746" spans="1:4">
      <c r="A6746" s="303" t="s">
        <v>13620</v>
      </c>
      <c r="B6746" s="304" t="s">
        <v>13621</v>
      </c>
      <c r="C6746" s="304" t="s">
        <v>4</v>
      </c>
      <c r="D6746" s="305">
        <v>5954.03</v>
      </c>
    </row>
    <row r="6747" spans="1:4">
      <c r="A6747" s="303" t="s">
        <v>13622</v>
      </c>
      <c r="B6747" s="304" t="s">
        <v>13623</v>
      </c>
      <c r="C6747" s="304" t="s">
        <v>4</v>
      </c>
      <c r="D6747" s="305">
        <v>1515.29</v>
      </c>
    </row>
    <row r="6748" spans="1:4">
      <c r="A6748" s="303" t="s">
        <v>13624</v>
      </c>
      <c r="B6748" s="304" t="s">
        <v>13625</v>
      </c>
      <c r="C6748" s="304" t="s">
        <v>4</v>
      </c>
      <c r="D6748" s="305">
        <v>2540.13</v>
      </c>
    </row>
    <row r="6749" spans="1:4">
      <c r="A6749" s="303" t="s">
        <v>13626</v>
      </c>
      <c r="B6749" s="304" t="s">
        <v>13627</v>
      </c>
      <c r="C6749" s="304" t="s">
        <v>4</v>
      </c>
      <c r="D6749" s="305">
        <v>3030.35</v>
      </c>
    </row>
    <row r="6750" spans="1:4">
      <c r="A6750" s="303" t="s">
        <v>13628</v>
      </c>
      <c r="B6750" s="304" t="s">
        <v>13629</v>
      </c>
      <c r="C6750" s="304" t="s">
        <v>4</v>
      </c>
      <c r="D6750" s="305">
        <v>3520.5</v>
      </c>
    </row>
    <row r="6751" spans="1:4">
      <c r="A6751" s="303" t="s">
        <v>13630</v>
      </c>
      <c r="B6751" s="304" t="s">
        <v>13631</v>
      </c>
      <c r="C6751" s="304" t="s">
        <v>4</v>
      </c>
      <c r="D6751" s="305">
        <v>4010.77</v>
      </c>
    </row>
    <row r="6752" spans="1:4">
      <c r="A6752" s="303" t="s">
        <v>13632</v>
      </c>
      <c r="B6752" s="304" t="s">
        <v>13633</v>
      </c>
      <c r="C6752" s="304" t="s">
        <v>4</v>
      </c>
      <c r="D6752" s="305">
        <v>4500.92</v>
      </c>
    </row>
    <row r="6753" spans="1:4">
      <c r="A6753" s="303" t="s">
        <v>13634</v>
      </c>
      <c r="B6753" s="304" t="s">
        <v>13635</v>
      </c>
      <c r="C6753" s="304" t="s">
        <v>4</v>
      </c>
      <c r="D6753" s="305">
        <v>4991.1099999999997</v>
      </c>
    </row>
    <row r="6754" spans="1:4">
      <c r="A6754" s="303" t="s">
        <v>13636</v>
      </c>
      <c r="B6754" s="304" t="s">
        <v>13637</v>
      </c>
      <c r="C6754" s="304" t="s">
        <v>4</v>
      </c>
      <c r="D6754" s="305">
        <v>5481.33</v>
      </c>
    </row>
    <row r="6755" spans="1:4">
      <c r="A6755" s="303" t="s">
        <v>13638</v>
      </c>
      <c r="B6755" s="304" t="s">
        <v>13639</v>
      </c>
      <c r="C6755" s="304" t="s">
        <v>4</v>
      </c>
      <c r="D6755" s="305">
        <v>5971.53</v>
      </c>
    </row>
    <row r="6756" spans="1:4">
      <c r="A6756" s="303" t="s">
        <v>13640</v>
      </c>
      <c r="B6756" s="304" t="s">
        <v>13641</v>
      </c>
      <c r="C6756" s="304" t="s">
        <v>4</v>
      </c>
      <c r="D6756" s="305">
        <v>6804.16</v>
      </c>
    </row>
    <row r="6757" spans="1:4">
      <c r="A6757" s="303" t="s">
        <v>13642</v>
      </c>
      <c r="B6757" s="304" t="s">
        <v>13643</v>
      </c>
      <c r="C6757" s="304" t="s">
        <v>4</v>
      </c>
      <c r="D6757" s="305">
        <v>6955.03</v>
      </c>
    </row>
    <row r="6758" spans="1:4">
      <c r="A6758" s="303" t="s">
        <v>13644</v>
      </c>
      <c r="B6758" s="304" t="s">
        <v>13645</v>
      </c>
      <c r="C6758" s="304" t="s">
        <v>4</v>
      </c>
      <c r="D6758" s="305">
        <v>7046.12</v>
      </c>
    </row>
    <row r="6759" spans="1:4">
      <c r="A6759" s="303" t="s">
        <v>13646</v>
      </c>
      <c r="B6759" s="304" t="s">
        <v>13647</v>
      </c>
      <c r="C6759" s="304" t="s">
        <v>4</v>
      </c>
      <c r="D6759" s="305">
        <v>1715.83</v>
      </c>
    </row>
    <row r="6760" spans="1:4">
      <c r="A6760" s="303" t="s">
        <v>13648</v>
      </c>
      <c r="B6760" s="304" t="s">
        <v>13649</v>
      </c>
      <c r="C6760" s="304" t="s">
        <v>4</v>
      </c>
      <c r="D6760" s="305">
        <v>2757.83</v>
      </c>
    </row>
    <row r="6761" spans="1:4">
      <c r="A6761" s="303" t="s">
        <v>13650</v>
      </c>
      <c r="B6761" s="304" t="s">
        <v>13651</v>
      </c>
      <c r="C6761" s="304" t="s">
        <v>4</v>
      </c>
      <c r="D6761" s="305">
        <v>3309.79</v>
      </c>
    </row>
    <row r="6762" spans="1:4">
      <c r="A6762" s="303" t="s">
        <v>13652</v>
      </c>
      <c r="B6762" s="304" t="s">
        <v>13653</v>
      </c>
      <c r="C6762" s="304" t="s">
        <v>4</v>
      </c>
      <c r="D6762" s="305">
        <v>3861.72</v>
      </c>
    </row>
    <row r="6763" spans="1:4">
      <c r="A6763" s="303" t="s">
        <v>13654</v>
      </c>
      <c r="B6763" s="304" t="s">
        <v>13655</v>
      </c>
      <c r="C6763" s="304" t="s">
        <v>4</v>
      </c>
      <c r="D6763" s="305">
        <v>4413.6400000000003</v>
      </c>
    </row>
    <row r="6764" spans="1:4">
      <c r="A6764" s="303" t="s">
        <v>13656</v>
      </c>
      <c r="B6764" s="304" t="s">
        <v>13657</v>
      </c>
      <c r="C6764" s="304" t="s">
        <v>4</v>
      </c>
      <c r="D6764" s="305">
        <v>4965.49</v>
      </c>
    </row>
    <row r="6765" spans="1:4">
      <c r="A6765" s="303" t="s">
        <v>13658</v>
      </c>
      <c r="B6765" s="304" t="s">
        <v>13659</v>
      </c>
      <c r="C6765" s="304" t="s">
        <v>4</v>
      </c>
      <c r="D6765" s="305">
        <v>5517.38</v>
      </c>
    </row>
    <row r="6766" spans="1:4">
      <c r="A6766" s="303" t="s">
        <v>13660</v>
      </c>
      <c r="B6766" s="304" t="s">
        <v>13661</v>
      </c>
      <c r="C6766" s="304" t="s">
        <v>4</v>
      </c>
      <c r="D6766" s="305">
        <v>6072.07</v>
      </c>
    </row>
    <row r="6767" spans="1:4">
      <c r="A6767" s="303" t="s">
        <v>13662</v>
      </c>
      <c r="B6767" s="304" t="s">
        <v>13663</v>
      </c>
      <c r="C6767" s="304" t="s">
        <v>4</v>
      </c>
      <c r="D6767" s="305">
        <v>6623.99</v>
      </c>
    </row>
    <row r="6768" spans="1:4">
      <c r="A6768" s="303" t="s">
        <v>13664</v>
      </c>
      <c r="B6768" s="304" t="s">
        <v>13665</v>
      </c>
      <c r="C6768" s="304" t="s">
        <v>4</v>
      </c>
      <c r="D6768" s="305">
        <v>7557.09</v>
      </c>
    </row>
    <row r="6769" spans="1:4">
      <c r="A6769" s="303" t="s">
        <v>13666</v>
      </c>
      <c r="B6769" s="304" t="s">
        <v>13667</v>
      </c>
      <c r="C6769" s="304" t="s">
        <v>4</v>
      </c>
      <c r="D6769" s="305">
        <v>7731.29</v>
      </c>
    </row>
    <row r="6770" spans="1:4">
      <c r="A6770" s="303" t="s">
        <v>13668</v>
      </c>
      <c r="B6770" s="304" t="s">
        <v>13669</v>
      </c>
      <c r="C6770" s="304" t="s">
        <v>4</v>
      </c>
      <c r="D6770" s="305">
        <v>7836.87</v>
      </c>
    </row>
    <row r="6771" spans="1:4">
      <c r="A6771" s="303" t="s">
        <v>13670</v>
      </c>
      <c r="B6771" s="304" t="s">
        <v>13671</v>
      </c>
      <c r="C6771" s="304" t="s">
        <v>4</v>
      </c>
      <c r="D6771" s="305">
        <v>1984.38</v>
      </c>
    </row>
    <row r="6772" spans="1:4">
      <c r="A6772" s="303" t="s">
        <v>13672</v>
      </c>
      <c r="B6772" s="304" t="s">
        <v>13673</v>
      </c>
      <c r="C6772" s="304" t="s">
        <v>4</v>
      </c>
      <c r="D6772" s="305">
        <v>3385.48</v>
      </c>
    </row>
    <row r="6773" spans="1:4">
      <c r="A6773" s="303" t="s">
        <v>13674</v>
      </c>
      <c r="B6773" s="304" t="s">
        <v>13675</v>
      </c>
      <c r="C6773" s="304" t="s">
        <v>4</v>
      </c>
      <c r="D6773" s="305">
        <v>4110</v>
      </c>
    </row>
    <row r="6774" spans="1:4">
      <c r="A6774" s="303" t="s">
        <v>13676</v>
      </c>
      <c r="B6774" s="304" t="s">
        <v>13677</v>
      </c>
      <c r="C6774" s="304" t="s">
        <v>4</v>
      </c>
      <c r="D6774" s="305">
        <v>4831.7</v>
      </c>
    </row>
    <row r="6775" spans="1:4">
      <c r="A6775" s="303" t="s">
        <v>13678</v>
      </c>
      <c r="B6775" s="304" t="s">
        <v>13679</v>
      </c>
      <c r="C6775" s="304" t="s">
        <v>4</v>
      </c>
      <c r="D6775" s="305">
        <v>5553.4</v>
      </c>
    </row>
    <row r="6776" spans="1:4">
      <c r="A6776" s="303" t="s">
        <v>13680</v>
      </c>
      <c r="B6776" s="304" t="s">
        <v>13681</v>
      </c>
      <c r="C6776" s="304" t="s">
        <v>4</v>
      </c>
      <c r="D6776" s="305">
        <v>6275.02</v>
      </c>
    </row>
    <row r="6777" spans="1:4">
      <c r="A6777" s="303" t="s">
        <v>13682</v>
      </c>
      <c r="B6777" s="304" t="s">
        <v>13683</v>
      </c>
      <c r="C6777" s="304" t="s">
        <v>4</v>
      </c>
      <c r="D6777" s="305">
        <v>6999.55</v>
      </c>
    </row>
    <row r="6778" spans="1:4">
      <c r="A6778" s="303" t="s">
        <v>13684</v>
      </c>
      <c r="B6778" s="304" t="s">
        <v>13685</v>
      </c>
      <c r="C6778" s="304" t="s">
        <v>4</v>
      </c>
      <c r="D6778" s="305">
        <v>7721.27</v>
      </c>
    </row>
    <row r="6779" spans="1:4">
      <c r="A6779" s="303" t="s">
        <v>13686</v>
      </c>
      <c r="B6779" s="304" t="s">
        <v>13687</v>
      </c>
      <c r="C6779" s="304" t="s">
        <v>4</v>
      </c>
      <c r="D6779" s="305">
        <v>8443.01</v>
      </c>
    </row>
    <row r="6780" spans="1:4">
      <c r="A6780" s="303" t="s">
        <v>13688</v>
      </c>
      <c r="B6780" s="304" t="s">
        <v>13689</v>
      </c>
      <c r="C6780" s="304" t="s">
        <v>4</v>
      </c>
      <c r="D6780" s="305">
        <v>9667.4599999999991</v>
      </c>
    </row>
    <row r="6781" spans="1:4">
      <c r="A6781" s="303" t="s">
        <v>13690</v>
      </c>
      <c r="B6781" s="304" t="s">
        <v>13691</v>
      </c>
      <c r="C6781" s="304" t="s">
        <v>4</v>
      </c>
      <c r="D6781" s="305">
        <v>9893.7000000000007</v>
      </c>
    </row>
    <row r="6782" spans="1:4">
      <c r="A6782" s="303" t="s">
        <v>13692</v>
      </c>
      <c r="B6782" s="304" t="s">
        <v>13693</v>
      </c>
      <c r="C6782" s="304" t="s">
        <v>4</v>
      </c>
      <c r="D6782" s="305">
        <v>10026.69</v>
      </c>
    </row>
    <row r="6783" spans="1:4">
      <c r="A6783" s="303" t="s">
        <v>13694</v>
      </c>
      <c r="B6783" s="304" t="s">
        <v>13695</v>
      </c>
      <c r="C6783" s="304" t="s">
        <v>4</v>
      </c>
      <c r="D6783" s="305">
        <v>5592.51</v>
      </c>
    </row>
    <row r="6784" spans="1:4">
      <c r="A6784" s="303" t="s">
        <v>13696</v>
      </c>
      <c r="B6784" s="304" t="s">
        <v>13697</v>
      </c>
      <c r="C6784" s="304" t="s">
        <v>4</v>
      </c>
      <c r="D6784" s="305">
        <v>8149.21</v>
      </c>
    </row>
    <row r="6785" spans="1:4">
      <c r="A6785" s="303" t="s">
        <v>13698</v>
      </c>
      <c r="B6785" s="304" t="s">
        <v>13699</v>
      </c>
      <c r="C6785" s="304" t="s">
        <v>4</v>
      </c>
      <c r="D6785" s="305">
        <v>8913.32</v>
      </c>
    </row>
    <row r="6786" spans="1:4">
      <c r="A6786" s="303" t="s">
        <v>13700</v>
      </c>
      <c r="B6786" s="304" t="s">
        <v>13701</v>
      </c>
      <c r="C6786" s="304" t="s">
        <v>4</v>
      </c>
      <c r="D6786" s="305">
        <v>10216.280000000001</v>
      </c>
    </row>
    <row r="6787" spans="1:4">
      <c r="A6787" s="303" t="s">
        <v>13702</v>
      </c>
      <c r="B6787" s="304" t="s">
        <v>13703</v>
      </c>
      <c r="C6787" s="304" t="s">
        <v>4</v>
      </c>
      <c r="D6787" s="305">
        <v>11519.2</v>
      </c>
    </row>
    <row r="6788" spans="1:4">
      <c r="A6788" s="303" t="s">
        <v>13704</v>
      </c>
      <c r="B6788" s="304" t="s">
        <v>13705</v>
      </c>
      <c r="C6788" s="304" t="s">
        <v>4</v>
      </c>
      <c r="D6788" s="305">
        <v>12825.04</v>
      </c>
    </row>
    <row r="6789" spans="1:4">
      <c r="A6789" s="303" t="s">
        <v>13706</v>
      </c>
      <c r="B6789" s="304" t="s">
        <v>13707</v>
      </c>
      <c r="C6789" s="304" t="s">
        <v>4</v>
      </c>
      <c r="D6789" s="305">
        <v>14127.96</v>
      </c>
    </row>
    <row r="6790" spans="1:4">
      <c r="A6790" s="303" t="s">
        <v>13708</v>
      </c>
      <c r="B6790" s="304" t="s">
        <v>13709</v>
      </c>
      <c r="C6790" s="304" t="s">
        <v>4</v>
      </c>
      <c r="D6790" s="305">
        <v>15433.68</v>
      </c>
    </row>
    <row r="6791" spans="1:4">
      <c r="A6791" s="303" t="s">
        <v>13710</v>
      </c>
      <c r="B6791" s="304" t="s">
        <v>13711</v>
      </c>
      <c r="C6791" s="304" t="s">
        <v>4</v>
      </c>
      <c r="D6791" s="305">
        <v>16736.580000000002</v>
      </c>
    </row>
    <row r="6792" spans="1:4">
      <c r="A6792" s="303" t="s">
        <v>13712</v>
      </c>
      <c r="B6792" s="304" t="s">
        <v>13713</v>
      </c>
      <c r="C6792" s="304" t="s">
        <v>4</v>
      </c>
      <c r="D6792" s="305">
        <v>18039.599999999999</v>
      </c>
    </row>
    <row r="6793" spans="1:4">
      <c r="A6793" s="303" t="s">
        <v>13714</v>
      </c>
      <c r="B6793" s="304" t="s">
        <v>13715</v>
      </c>
      <c r="C6793" s="304" t="s">
        <v>4</v>
      </c>
      <c r="D6793" s="305">
        <v>19345.32</v>
      </c>
    </row>
    <row r="6794" spans="1:4">
      <c r="A6794" s="303" t="s">
        <v>13716</v>
      </c>
      <c r="B6794" s="304" t="s">
        <v>13717</v>
      </c>
      <c r="C6794" s="304" t="s">
        <v>4</v>
      </c>
      <c r="D6794" s="305">
        <v>21439.96</v>
      </c>
    </row>
    <row r="6795" spans="1:4">
      <c r="A6795" s="303" t="s">
        <v>13718</v>
      </c>
      <c r="B6795" s="304" t="s">
        <v>13719</v>
      </c>
      <c r="C6795" s="304" t="s">
        <v>4</v>
      </c>
      <c r="D6795" s="305">
        <v>21804.9</v>
      </c>
    </row>
    <row r="6796" spans="1:4">
      <c r="A6796" s="303" t="s">
        <v>13720</v>
      </c>
      <c r="B6796" s="304" t="s">
        <v>13721</v>
      </c>
      <c r="C6796" s="304" t="s">
        <v>4</v>
      </c>
      <c r="D6796" s="305">
        <v>22026.7</v>
      </c>
    </row>
    <row r="6797" spans="1:4">
      <c r="A6797" s="303" t="s">
        <v>13722</v>
      </c>
      <c r="B6797" s="304" t="s">
        <v>13723</v>
      </c>
      <c r="C6797" s="304" t="s">
        <v>4</v>
      </c>
      <c r="D6797" s="305">
        <v>6882.21</v>
      </c>
    </row>
    <row r="6798" spans="1:4">
      <c r="A6798" s="303" t="s">
        <v>13724</v>
      </c>
      <c r="B6798" s="304" t="s">
        <v>13725</v>
      </c>
      <c r="C6798" s="304" t="s">
        <v>4</v>
      </c>
      <c r="D6798" s="305">
        <v>9252.7199999999993</v>
      </c>
    </row>
    <row r="6799" spans="1:4">
      <c r="A6799" s="303" t="s">
        <v>13726</v>
      </c>
      <c r="B6799" s="304" t="s">
        <v>13727</v>
      </c>
      <c r="C6799" s="304" t="s">
        <v>4</v>
      </c>
      <c r="D6799" s="305">
        <v>10823.76</v>
      </c>
    </row>
    <row r="6800" spans="1:4">
      <c r="A6800" s="303" t="s">
        <v>13728</v>
      </c>
      <c r="B6800" s="304" t="s">
        <v>13729</v>
      </c>
      <c r="C6800" s="304" t="s">
        <v>4</v>
      </c>
      <c r="D6800" s="305">
        <v>12394.07</v>
      </c>
    </row>
    <row r="6801" spans="1:4">
      <c r="A6801" s="303" t="s">
        <v>13730</v>
      </c>
      <c r="B6801" s="304" t="s">
        <v>13731</v>
      </c>
      <c r="C6801" s="304" t="s">
        <v>4</v>
      </c>
      <c r="D6801" s="305">
        <v>12127.58</v>
      </c>
    </row>
    <row r="6802" spans="1:4">
      <c r="A6802" s="303" t="s">
        <v>13732</v>
      </c>
      <c r="B6802" s="304" t="s">
        <v>13733</v>
      </c>
      <c r="C6802" s="304" t="s">
        <v>4</v>
      </c>
      <c r="D6802" s="305">
        <v>15539.64</v>
      </c>
    </row>
    <row r="6803" spans="1:4">
      <c r="A6803" s="303" t="s">
        <v>13734</v>
      </c>
      <c r="B6803" s="304" t="s">
        <v>13735</v>
      </c>
      <c r="C6803" s="304" t="s">
        <v>4</v>
      </c>
      <c r="D6803" s="305">
        <v>17020.990000000002</v>
      </c>
    </row>
    <row r="6804" spans="1:4">
      <c r="A6804" s="303" t="s">
        <v>13736</v>
      </c>
      <c r="B6804" s="304" t="s">
        <v>13737</v>
      </c>
      <c r="C6804" s="304" t="s">
        <v>4</v>
      </c>
      <c r="D6804" s="305">
        <v>18685.32</v>
      </c>
    </row>
    <row r="6805" spans="1:4">
      <c r="A6805" s="303" t="s">
        <v>13738</v>
      </c>
      <c r="B6805" s="304" t="s">
        <v>13739</v>
      </c>
      <c r="C6805" s="304" t="s">
        <v>4</v>
      </c>
      <c r="D6805" s="305">
        <v>20258.150000000001</v>
      </c>
    </row>
    <row r="6806" spans="1:4">
      <c r="A6806" s="303" t="s">
        <v>13740</v>
      </c>
      <c r="B6806" s="304" t="s">
        <v>13741</v>
      </c>
      <c r="C6806" s="304" t="s">
        <v>4</v>
      </c>
      <c r="D6806" s="305">
        <v>21830.94</v>
      </c>
    </row>
    <row r="6807" spans="1:4">
      <c r="A6807" s="303" t="s">
        <v>13742</v>
      </c>
      <c r="B6807" s="304" t="s">
        <v>13743</v>
      </c>
      <c r="C6807" s="304" t="s">
        <v>4</v>
      </c>
      <c r="D6807" s="305">
        <v>23400.99</v>
      </c>
    </row>
    <row r="6808" spans="1:4">
      <c r="A6808" s="303" t="s">
        <v>13744</v>
      </c>
      <c r="B6808" s="304" t="s">
        <v>13745</v>
      </c>
      <c r="C6808" s="304" t="s">
        <v>4</v>
      </c>
      <c r="D6808" s="305">
        <v>25924.65</v>
      </c>
    </row>
    <row r="6809" spans="1:4">
      <c r="A6809" s="303" t="s">
        <v>13746</v>
      </c>
      <c r="B6809" s="304" t="s">
        <v>13747</v>
      </c>
      <c r="C6809" s="304" t="s">
        <v>4</v>
      </c>
      <c r="D6809" s="305">
        <v>25924.65</v>
      </c>
    </row>
    <row r="6810" spans="1:4">
      <c r="A6810" s="303" t="s">
        <v>13748</v>
      </c>
      <c r="B6810" s="304" t="s">
        <v>13749</v>
      </c>
      <c r="C6810" s="304" t="s">
        <v>4</v>
      </c>
      <c r="D6810" s="305">
        <v>26638.74</v>
      </c>
    </row>
    <row r="6811" spans="1:4">
      <c r="A6811" s="303" t="s">
        <v>13750</v>
      </c>
      <c r="B6811" s="304" t="s">
        <v>13751</v>
      </c>
      <c r="C6811" s="304" t="s">
        <v>4</v>
      </c>
      <c r="D6811" s="305">
        <v>10479.709999999999</v>
      </c>
    </row>
    <row r="6812" spans="1:4">
      <c r="A6812" s="303" t="s">
        <v>13752</v>
      </c>
      <c r="B6812" s="304" t="s">
        <v>13753</v>
      </c>
      <c r="C6812" s="304" t="s">
        <v>4</v>
      </c>
      <c r="D6812" s="305">
        <v>13494.56</v>
      </c>
    </row>
    <row r="6813" spans="1:4">
      <c r="A6813" s="303" t="s">
        <v>13754</v>
      </c>
      <c r="B6813" s="304" t="s">
        <v>13755</v>
      </c>
      <c r="C6813" s="304" t="s">
        <v>4</v>
      </c>
      <c r="D6813" s="305">
        <v>15695.19</v>
      </c>
    </row>
    <row r="6814" spans="1:4">
      <c r="A6814" s="303" t="s">
        <v>13756</v>
      </c>
      <c r="B6814" s="304" t="s">
        <v>13757</v>
      </c>
      <c r="C6814" s="304" t="s">
        <v>4</v>
      </c>
      <c r="D6814" s="305">
        <v>17895.86</v>
      </c>
    </row>
    <row r="6815" spans="1:4">
      <c r="A6815" s="303" t="s">
        <v>13758</v>
      </c>
      <c r="B6815" s="304" t="s">
        <v>13759</v>
      </c>
      <c r="C6815" s="304" t="s">
        <v>4</v>
      </c>
      <c r="D6815" s="305">
        <v>20093.650000000001</v>
      </c>
    </row>
    <row r="6816" spans="1:4">
      <c r="A6816" s="303" t="s">
        <v>13760</v>
      </c>
      <c r="B6816" s="304" t="s">
        <v>13761</v>
      </c>
      <c r="C6816" s="304" t="s">
        <v>4</v>
      </c>
      <c r="D6816" s="305">
        <v>22294.25</v>
      </c>
    </row>
    <row r="6817" spans="1:4">
      <c r="A6817" s="303" t="s">
        <v>13762</v>
      </c>
      <c r="B6817" s="304" t="s">
        <v>13763</v>
      </c>
      <c r="C6817" s="304" t="s">
        <v>4</v>
      </c>
      <c r="D6817" s="305">
        <v>24481</v>
      </c>
    </row>
    <row r="6818" spans="1:4">
      <c r="A6818" s="303" t="s">
        <v>13764</v>
      </c>
      <c r="B6818" s="304" t="s">
        <v>13765</v>
      </c>
      <c r="C6818" s="304" t="s">
        <v>4</v>
      </c>
      <c r="D6818" s="305">
        <v>29692.69</v>
      </c>
    </row>
    <row r="6819" spans="1:4">
      <c r="A6819" s="303" t="s">
        <v>13766</v>
      </c>
      <c r="B6819" s="304" t="s">
        <v>13767</v>
      </c>
      <c r="C6819" s="304" t="s">
        <v>4</v>
      </c>
      <c r="D6819" s="305">
        <v>28893.3</v>
      </c>
    </row>
    <row r="6820" spans="1:4">
      <c r="A6820" s="303" t="s">
        <v>13768</v>
      </c>
      <c r="B6820" s="304" t="s">
        <v>13769</v>
      </c>
      <c r="C6820" s="304" t="s">
        <v>4</v>
      </c>
      <c r="D6820" s="305">
        <v>31093.94</v>
      </c>
    </row>
    <row r="6821" spans="1:4">
      <c r="A6821" s="303" t="s">
        <v>13770</v>
      </c>
      <c r="B6821" s="304" t="s">
        <v>13771</v>
      </c>
      <c r="C6821" s="304" t="s">
        <v>4</v>
      </c>
      <c r="D6821" s="305">
        <v>33291.800000000003</v>
      </c>
    </row>
    <row r="6822" spans="1:4">
      <c r="A6822" s="303" t="s">
        <v>13772</v>
      </c>
      <c r="B6822" s="304" t="s">
        <v>13773</v>
      </c>
      <c r="C6822" s="304" t="s">
        <v>4</v>
      </c>
      <c r="D6822" s="305">
        <v>36816.269999999997</v>
      </c>
    </row>
    <row r="6823" spans="1:4">
      <c r="A6823" s="303" t="s">
        <v>13774</v>
      </c>
      <c r="B6823" s="304" t="s">
        <v>13775</v>
      </c>
      <c r="C6823" s="304" t="s">
        <v>4</v>
      </c>
      <c r="D6823" s="305">
        <v>37448.410000000003</v>
      </c>
    </row>
    <row r="6824" spans="1:4">
      <c r="A6824" s="303" t="s">
        <v>13776</v>
      </c>
      <c r="B6824" s="304" t="s">
        <v>13777</v>
      </c>
      <c r="C6824" s="304" t="s">
        <v>4</v>
      </c>
      <c r="D6824" s="305">
        <v>37827.129999999997</v>
      </c>
    </row>
    <row r="6825" spans="1:4">
      <c r="A6825" s="303" t="s">
        <v>13778</v>
      </c>
      <c r="B6825" s="304" t="s">
        <v>13779</v>
      </c>
      <c r="C6825" s="304" t="s">
        <v>4</v>
      </c>
      <c r="D6825" s="305">
        <v>13494.56</v>
      </c>
    </row>
    <row r="6826" spans="1:4">
      <c r="A6826" s="303" t="s">
        <v>13780</v>
      </c>
      <c r="B6826" s="304" t="s">
        <v>13781</v>
      </c>
      <c r="C6826" s="304" t="s">
        <v>4</v>
      </c>
      <c r="D6826" s="305">
        <v>15695.19</v>
      </c>
    </row>
    <row r="6827" spans="1:4">
      <c r="A6827" s="303" t="s">
        <v>13782</v>
      </c>
      <c r="B6827" s="304" t="s">
        <v>13783</v>
      </c>
      <c r="C6827" s="304" t="s">
        <v>4</v>
      </c>
      <c r="D6827" s="305">
        <v>17895.86</v>
      </c>
    </row>
    <row r="6828" spans="1:4">
      <c r="A6828" s="303" t="s">
        <v>13784</v>
      </c>
      <c r="B6828" s="304" t="s">
        <v>13785</v>
      </c>
      <c r="C6828" s="304" t="s">
        <v>4</v>
      </c>
      <c r="D6828" s="305">
        <v>20093.650000000001</v>
      </c>
    </row>
    <row r="6829" spans="1:4">
      <c r="A6829" s="303" t="s">
        <v>13786</v>
      </c>
      <c r="B6829" s="304" t="s">
        <v>13787</v>
      </c>
      <c r="C6829" s="304" t="s">
        <v>4</v>
      </c>
      <c r="D6829" s="305">
        <v>22294.25</v>
      </c>
    </row>
    <row r="6830" spans="1:4">
      <c r="A6830" s="303" t="s">
        <v>13788</v>
      </c>
      <c r="B6830" s="304" t="s">
        <v>13789</v>
      </c>
      <c r="C6830" s="304" t="s">
        <v>4</v>
      </c>
      <c r="D6830" s="305">
        <v>24481</v>
      </c>
    </row>
    <row r="6831" spans="1:4">
      <c r="A6831" s="303" t="s">
        <v>13790</v>
      </c>
      <c r="B6831" s="304" t="s">
        <v>13791</v>
      </c>
      <c r="C6831" s="304" t="s">
        <v>4</v>
      </c>
      <c r="D6831" s="305">
        <v>26692.69</v>
      </c>
    </row>
    <row r="6832" spans="1:4">
      <c r="A6832" s="303" t="s">
        <v>13792</v>
      </c>
      <c r="B6832" s="304" t="s">
        <v>13793</v>
      </c>
      <c r="C6832" s="304" t="s">
        <v>4</v>
      </c>
      <c r="D6832" s="305">
        <v>28893.3</v>
      </c>
    </row>
    <row r="6833" spans="1:4">
      <c r="A6833" s="303" t="s">
        <v>13794</v>
      </c>
      <c r="B6833" s="304" t="s">
        <v>13795</v>
      </c>
      <c r="C6833" s="304" t="s">
        <v>4</v>
      </c>
      <c r="D6833" s="305">
        <v>10267</v>
      </c>
    </row>
    <row r="6834" spans="1:4">
      <c r="A6834" s="303" t="s">
        <v>13796</v>
      </c>
      <c r="B6834" s="304" t="s">
        <v>13797</v>
      </c>
      <c r="C6834" s="304" t="s">
        <v>4</v>
      </c>
      <c r="D6834" s="305">
        <v>31093.94</v>
      </c>
    </row>
    <row r="6835" spans="1:4">
      <c r="A6835" s="303" t="s">
        <v>13798</v>
      </c>
      <c r="B6835" s="304" t="s">
        <v>13799</v>
      </c>
      <c r="C6835" s="304" t="s">
        <v>4</v>
      </c>
      <c r="D6835" s="305">
        <v>33291.800000000003</v>
      </c>
    </row>
    <row r="6836" spans="1:4">
      <c r="A6836" s="303" t="s">
        <v>13800</v>
      </c>
      <c r="B6836" s="304" t="s">
        <v>13801</v>
      </c>
      <c r="C6836" s="304" t="s">
        <v>4</v>
      </c>
      <c r="D6836" s="305">
        <v>36816.269999999997</v>
      </c>
    </row>
    <row r="6837" spans="1:4">
      <c r="A6837" s="303" t="s">
        <v>13802</v>
      </c>
      <c r="B6837" s="304" t="s">
        <v>13803</v>
      </c>
      <c r="C6837" s="304" t="s">
        <v>4</v>
      </c>
      <c r="D6837" s="305">
        <v>37448.410000000003</v>
      </c>
    </row>
    <row r="6838" spans="1:4">
      <c r="A6838" s="303" t="s">
        <v>13804</v>
      </c>
      <c r="B6838" s="304" t="s">
        <v>13805</v>
      </c>
      <c r="C6838" s="304" t="s">
        <v>4</v>
      </c>
      <c r="D6838" s="305">
        <v>37827.129999999997</v>
      </c>
    </row>
    <row r="6839" spans="1:4">
      <c r="A6839" s="303" t="s">
        <v>13806</v>
      </c>
      <c r="B6839" s="304" t="s">
        <v>13807</v>
      </c>
      <c r="C6839" s="304" t="s">
        <v>4</v>
      </c>
      <c r="D6839" s="305">
        <v>13203.2</v>
      </c>
    </row>
    <row r="6840" spans="1:4">
      <c r="A6840" s="303" t="s">
        <v>13808</v>
      </c>
      <c r="B6840" s="304" t="s">
        <v>13809</v>
      </c>
      <c r="C6840" s="304" t="s">
        <v>4</v>
      </c>
      <c r="D6840" s="305">
        <v>18290.46</v>
      </c>
    </row>
    <row r="6841" spans="1:4">
      <c r="A6841" s="303" t="s">
        <v>13810</v>
      </c>
      <c r="B6841" s="304" t="s">
        <v>13811</v>
      </c>
      <c r="C6841" s="304" t="s">
        <v>4</v>
      </c>
      <c r="D6841" s="305">
        <v>21219.5</v>
      </c>
    </row>
    <row r="6842" spans="1:4">
      <c r="A6842" s="303" t="s">
        <v>13812</v>
      </c>
      <c r="B6842" s="304" t="s">
        <v>13813</v>
      </c>
      <c r="C6842" s="304" t="s">
        <v>4</v>
      </c>
      <c r="D6842" s="305">
        <v>24145.8</v>
      </c>
    </row>
    <row r="6843" spans="1:4">
      <c r="A6843" s="303" t="s">
        <v>13814</v>
      </c>
      <c r="B6843" s="304" t="s">
        <v>13815</v>
      </c>
      <c r="C6843" s="304" t="s">
        <v>4</v>
      </c>
      <c r="D6843" s="305">
        <v>27074.880000000001</v>
      </c>
    </row>
    <row r="6844" spans="1:4">
      <c r="A6844" s="303" t="s">
        <v>13816</v>
      </c>
      <c r="B6844" s="304" t="s">
        <v>13817</v>
      </c>
      <c r="C6844" s="304" t="s">
        <v>4</v>
      </c>
      <c r="D6844" s="305">
        <v>30001.18</v>
      </c>
    </row>
    <row r="6845" spans="1:4">
      <c r="A6845" s="303" t="s">
        <v>13818</v>
      </c>
      <c r="B6845" s="304" t="s">
        <v>13819</v>
      </c>
      <c r="C6845" s="304" t="s">
        <v>4</v>
      </c>
      <c r="D6845" s="305">
        <v>32761.05</v>
      </c>
    </row>
    <row r="6846" spans="1:4">
      <c r="A6846" s="303" t="s">
        <v>13820</v>
      </c>
      <c r="B6846" s="304" t="s">
        <v>13821</v>
      </c>
      <c r="C6846" s="304" t="s">
        <v>4</v>
      </c>
      <c r="D6846" s="305">
        <v>35856.47</v>
      </c>
    </row>
    <row r="6847" spans="1:4">
      <c r="A6847" s="303" t="s">
        <v>13822</v>
      </c>
      <c r="B6847" s="304" t="s">
        <v>13823</v>
      </c>
      <c r="C6847" s="304" t="s">
        <v>4</v>
      </c>
      <c r="D6847" s="305">
        <v>38785.550000000003</v>
      </c>
    </row>
    <row r="6848" spans="1:4">
      <c r="A6848" s="303" t="s">
        <v>13824</v>
      </c>
      <c r="B6848" s="304" t="s">
        <v>13825</v>
      </c>
      <c r="C6848" s="304" t="s">
        <v>4</v>
      </c>
      <c r="D6848" s="305">
        <v>41711.83</v>
      </c>
    </row>
    <row r="6849" spans="1:4">
      <c r="A6849" s="303" t="s">
        <v>13826</v>
      </c>
      <c r="B6849" s="304" t="s">
        <v>13827</v>
      </c>
      <c r="C6849" s="304" t="s">
        <v>4</v>
      </c>
      <c r="D6849" s="305">
        <v>44640.87</v>
      </c>
    </row>
    <row r="6850" spans="1:4">
      <c r="A6850" s="303" t="s">
        <v>13828</v>
      </c>
      <c r="B6850" s="304" t="s">
        <v>13829</v>
      </c>
      <c r="C6850" s="304" t="s">
        <v>4</v>
      </c>
      <c r="D6850" s="305">
        <v>49322.44</v>
      </c>
    </row>
    <row r="6851" spans="1:4">
      <c r="A6851" s="303" t="s">
        <v>13830</v>
      </c>
      <c r="B6851" s="304" t="s">
        <v>13831</v>
      </c>
      <c r="C6851" s="304" t="s">
        <v>4</v>
      </c>
      <c r="D6851" s="305">
        <v>50171.9</v>
      </c>
    </row>
    <row r="6852" spans="1:4">
      <c r="A6852" s="303" t="s">
        <v>13832</v>
      </c>
      <c r="B6852" s="304" t="s">
        <v>13833</v>
      </c>
      <c r="C6852" s="304" t="s">
        <v>4</v>
      </c>
      <c r="D6852" s="305">
        <v>50681.55</v>
      </c>
    </row>
    <row r="6853" spans="1:4">
      <c r="A6853" s="303" t="s">
        <v>13834</v>
      </c>
      <c r="B6853" s="304" t="s">
        <v>13835</v>
      </c>
      <c r="C6853" s="304" t="s">
        <v>4</v>
      </c>
      <c r="D6853" s="305">
        <v>1855.02</v>
      </c>
    </row>
    <row r="6854" spans="1:4">
      <c r="A6854" s="303" t="s">
        <v>13836</v>
      </c>
      <c r="B6854" s="304" t="s">
        <v>13837</v>
      </c>
      <c r="C6854" s="304" t="s">
        <v>4</v>
      </c>
      <c r="D6854" s="305">
        <v>3386.25</v>
      </c>
    </row>
    <row r="6855" spans="1:4">
      <c r="A6855" s="303" t="s">
        <v>13870</v>
      </c>
      <c r="B6855" s="304" t="s">
        <v>13871</v>
      </c>
      <c r="C6855" s="304" t="s">
        <v>4</v>
      </c>
      <c r="D6855" s="305">
        <v>2587.5500000000002</v>
      </c>
    </row>
    <row r="6856" spans="1:4">
      <c r="A6856" s="303" t="s">
        <v>13872</v>
      </c>
      <c r="B6856" s="304" t="s">
        <v>13873</v>
      </c>
      <c r="C6856" s="304" t="s">
        <v>4</v>
      </c>
      <c r="D6856" s="305">
        <v>2811.45</v>
      </c>
    </row>
    <row r="6857" spans="1:4">
      <c r="A6857" s="303" t="s">
        <v>13874</v>
      </c>
      <c r="B6857" s="304" t="s">
        <v>13875</v>
      </c>
      <c r="C6857" s="304" t="s">
        <v>4</v>
      </c>
      <c r="D6857" s="305">
        <v>3695.32</v>
      </c>
    </row>
    <row r="6858" spans="1:4">
      <c r="A6858" s="303" t="s">
        <v>13876</v>
      </c>
      <c r="B6858" s="304" t="s">
        <v>13877</v>
      </c>
      <c r="C6858" s="304" t="s">
        <v>4</v>
      </c>
      <c r="D6858" s="305">
        <v>4664.01</v>
      </c>
    </row>
    <row r="6859" spans="1:4">
      <c r="A6859" s="303" t="s">
        <v>13878</v>
      </c>
      <c r="B6859" s="304" t="s">
        <v>13879</v>
      </c>
      <c r="C6859" s="304" t="s">
        <v>4</v>
      </c>
      <c r="D6859" s="305">
        <v>6034.98</v>
      </c>
    </row>
    <row r="6860" spans="1:4">
      <c r="A6860" s="303" t="s">
        <v>13880</v>
      </c>
      <c r="B6860" s="304" t="s">
        <v>13881</v>
      </c>
      <c r="C6860" s="304" t="s">
        <v>4</v>
      </c>
      <c r="D6860" s="305">
        <v>7514.78</v>
      </c>
    </row>
    <row r="6861" spans="1:4">
      <c r="A6861" s="303" t="s">
        <v>13882</v>
      </c>
      <c r="B6861" s="304" t="s">
        <v>13883</v>
      </c>
      <c r="C6861" s="304" t="s">
        <v>4</v>
      </c>
      <c r="D6861" s="305">
        <v>8351.76</v>
      </c>
    </row>
    <row r="6862" spans="1:4">
      <c r="A6862" s="303" t="s">
        <v>13884</v>
      </c>
      <c r="B6862" s="304" t="s">
        <v>13885</v>
      </c>
      <c r="C6862" s="304" t="s">
        <v>4</v>
      </c>
      <c r="D6862" s="305">
        <v>9820.94</v>
      </c>
    </row>
    <row r="6863" spans="1:4">
      <c r="A6863" s="303" t="s">
        <v>13886</v>
      </c>
      <c r="B6863" s="304" t="s">
        <v>13887</v>
      </c>
      <c r="C6863" s="304" t="s">
        <v>4</v>
      </c>
      <c r="D6863" s="305">
        <v>8691.3700000000008</v>
      </c>
    </row>
    <row r="6864" spans="1:4">
      <c r="A6864" s="303" t="s">
        <v>13888</v>
      </c>
      <c r="B6864" s="304" t="s">
        <v>13889</v>
      </c>
      <c r="C6864" s="304" t="s">
        <v>4</v>
      </c>
      <c r="D6864" s="305">
        <v>12696.04</v>
      </c>
    </row>
    <row r="6865" spans="1:4">
      <c r="A6865" s="303" t="s">
        <v>13890</v>
      </c>
      <c r="B6865" s="304" t="s">
        <v>13891</v>
      </c>
      <c r="C6865" s="304" t="s">
        <v>4</v>
      </c>
      <c r="D6865" s="305">
        <v>17120.98</v>
      </c>
    </row>
    <row r="6866" spans="1:4">
      <c r="A6866" s="303" t="s">
        <v>13892</v>
      </c>
      <c r="B6866" s="304" t="s">
        <v>13893</v>
      </c>
      <c r="C6866" s="304" t="s">
        <v>4</v>
      </c>
      <c r="D6866" s="305">
        <v>26581.53</v>
      </c>
    </row>
    <row r="6867" spans="1:4">
      <c r="A6867" s="303" t="s">
        <v>13894</v>
      </c>
      <c r="B6867" s="304" t="s">
        <v>13895</v>
      </c>
      <c r="C6867" s="304" t="s">
        <v>4</v>
      </c>
      <c r="D6867" s="305">
        <v>32229.51</v>
      </c>
    </row>
    <row r="6868" spans="1:4">
      <c r="A6868" s="303" t="s">
        <v>13896</v>
      </c>
      <c r="B6868" s="304" t="s">
        <v>13897</v>
      </c>
      <c r="C6868" s="304" t="s">
        <v>4</v>
      </c>
      <c r="D6868" s="305">
        <v>40678.54</v>
      </c>
    </row>
    <row r="6869" spans="1:4">
      <c r="A6869" s="303" t="s">
        <v>13898</v>
      </c>
      <c r="B6869" s="304" t="s">
        <v>13899</v>
      </c>
      <c r="C6869" s="304" t="s">
        <v>4</v>
      </c>
      <c r="D6869" s="305">
        <v>45837.84</v>
      </c>
    </row>
    <row r="6870" spans="1:4">
      <c r="A6870" s="303" t="s">
        <v>13900</v>
      </c>
      <c r="B6870" s="304" t="s">
        <v>13901</v>
      </c>
      <c r="C6870" s="304" t="s">
        <v>4</v>
      </c>
      <c r="D6870" s="305">
        <v>58738.47</v>
      </c>
    </row>
    <row r="6871" spans="1:4">
      <c r="A6871" s="303" t="s">
        <v>13838</v>
      </c>
      <c r="B6871" s="304" t="s">
        <v>13839</v>
      </c>
      <c r="C6871" s="304" t="s">
        <v>4</v>
      </c>
      <c r="D6871" s="305">
        <v>2371.38</v>
      </c>
    </row>
    <row r="6872" spans="1:4">
      <c r="A6872" s="303" t="s">
        <v>13840</v>
      </c>
      <c r="B6872" s="304" t="s">
        <v>13841</v>
      </c>
      <c r="C6872" s="304" t="s">
        <v>4</v>
      </c>
      <c r="D6872" s="305">
        <v>2592.9899999999998</v>
      </c>
    </row>
    <row r="6873" spans="1:4">
      <c r="A6873" s="303" t="s">
        <v>13842</v>
      </c>
      <c r="B6873" s="304" t="s">
        <v>13843</v>
      </c>
      <c r="C6873" s="304" t="s">
        <v>4</v>
      </c>
      <c r="D6873" s="305">
        <v>3313.95</v>
      </c>
    </row>
    <row r="6874" spans="1:4">
      <c r="A6874" s="303" t="s">
        <v>13844</v>
      </c>
      <c r="B6874" s="304" t="s">
        <v>13845</v>
      </c>
      <c r="C6874" s="304" t="s">
        <v>4</v>
      </c>
      <c r="D6874" s="305">
        <v>4228.95</v>
      </c>
    </row>
    <row r="6875" spans="1:4">
      <c r="A6875" s="303" t="s">
        <v>13846</v>
      </c>
      <c r="B6875" s="304" t="s">
        <v>13847</v>
      </c>
      <c r="C6875" s="304" t="s">
        <v>4</v>
      </c>
      <c r="D6875" s="305">
        <v>5466.08</v>
      </c>
    </row>
    <row r="6876" spans="1:4">
      <c r="A6876" s="303" t="s">
        <v>13848</v>
      </c>
      <c r="B6876" s="304" t="s">
        <v>13849</v>
      </c>
      <c r="C6876" s="304" t="s">
        <v>4</v>
      </c>
      <c r="D6876" s="305">
        <v>6497.9</v>
      </c>
    </row>
    <row r="6877" spans="1:4">
      <c r="A6877" s="303" t="s">
        <v>13850</v>
      </c>
      <c r="B6877" s="304" t="s">
        <v>13851</v>
      </c>
      <c r="C6877" s="304" t="s">
        <v>4</v>
      </c>
      <c r="D6877" s="305">
        <v>7646.03</v>
      </c>
    </row>
    <row r="6878" spans="1:4">
      <c r="A6878" s="303" t="s">
        <v>13852</v>
      </c>
      <c r="B6878" s="304" t="s">
        <v>13853</v>
      </c>
      <c r="C6878" s="304" t="s">
        <v>4</v>
      </c>
      <c r="D6878" s="305">
        <v>8954.7999999999993</v>
      </c>
    </row>
    <row r="6879" spans="1:4">
      <c r="A6879" s="303" t="s">
        <v>13854</v>
      </c>
      <c r="B6879" s="304" t="s">
        <v>13855</v>
      </c>
      <c r="C6879" s="304" t="s">
        <v>4</v>
      </c>
      <c r="D6879" s="305">
        <v>10180.43</v>
      </c>
    </row>
    <row r="6880" spans="1:4">
      <c r="A6880" s="303" t="s">
        <v>13856</v>
      </c>
      <c r="B6880" s="304" t="s">
        <v>13857</v>
      </c>
      <c r="C6880" s="304" t="s">
        <v>4</v>
      </c>
      <c r="D6880" s="305">
        <v>11651.15</v>
      </c>
    </row>
    <row r="6881" spans="1:4">
      <c r="A6881" s="303" t="s">
        <v>13858</v>
      </c>
      <c r="B6881" s="304" t="s">
        <v>13859</v>
      </c>
      <c r="C6881" s="304" t="s">
        <v>4</v>
      </c>
      <c r="D6881" s="305">
        <v>15016.24</v>
      </c>
    </row>
    <row r="6882" spans="1:4">
      <c r="A6882" s="303" t="s">
        <v>13860</v>
      </c>
      <c r="B6882" s="304" t="s">
        <v>13861</v>
      </c>
      <c r="C6882" s="304" t="s">
        <v>4</v>
      </c>
      <c r="D6882" s="305">
        <v>29391.39</v>
      </c>
    </row>
    <row r="6883" spans="1:4">
      <c r="A6883" s="303" t="s">
        <v>13862</v>
      </c>
      <c r="B6883" s="304" t="s">
        <v>13863</v>
      </c>
      <c r="C6883" s="304" t="s">
        <v>4</v>
      </c>
      <c r="D6883" s="305">
        <v>34892.129999999997</v>
      </c>
    </row>
    <row r="6884" spans="1:4">
      <c r="A6884" s="303" t="s">
        <v>13864</v>
      </c>
      <c r="B6884" s="304" t="s">
        <v>13865</v>
      </c>
      <c r="C6884" s="304" t="s">
        <v>4</v>
      </c>
      <c r="D6884" s="305">
        <v>43566.53</v>
      </c>
    </row>
    <row r="6885" spans="1:4">
      <c r="A6885" s="303" t="s">
        <v>13866</v>
      </c>
      <c r="B6885" s="304" t="s">
        <v>13867</v>
      </c>
      <c r="C6885" s="304" t="s">
        <v>4</v>
      </c>
      <c r="D6885" s="305">
        <v>50082.17</v>
      </c>
    </row>
    <row r="6886" spans="1:4">
      <c r="A6886" s="303" t="s">
        <v>13868</v>
      </c>
      <c r="B6886" s="304" t="s">
        <v>13869</v>
      </c>
      <c r="C6886" s="304" t="s">
        <v>4</v>
      </c>
      <c r="D6886" s="305">
        <v>64920.69</v>
      </c>
    </row>
    <row r="6887" spans="1:4">
      <c r="A6887" s="303" t="s">
        <v>13902</v>
      </c>
      <c r="B6887" s="304" t="s">
        <v>13903</v>
      </c>
      <c r="C6887" s="304" t="s">
        <v>39</v>
      </c>
      <c r="D6887" s="305">
        <v>298.47000000000003</v>
      </c>
    </row>
    <row r="6888" spans="1:4">
      <c r="A6888" s="303" t="s">
        <v>13904</v>
      </c>
      <c r="B6888" s="304" t="s">
        <v>13905</v>
      </c>
      <c r="C6888" s="304" t="s">
        <v>39</v>
      </c>
      <c r="D6888" s="305">
        <v>328.76</v>
      </c>
    </row>
    <row r="6889" spans="1:4">
      <c r="A6889" s="303" t="s">
        <v>13906</v>
      </c>
      <c r="B6889" s="304" t="s">
        <v>13907</v>
      </c>
      <c r="C6889" s="304" t="s">
        <v>39</v>
      </c>
      <c r="D6889" s="305">
        <v>428.3</v>
      </c>
    </row>
    <row r="6890" spans="1:4">
      <c r="A6890" s="303" t="s">
        <v>13908</v>
      </c>
      <c r="B6890" s="304" t="s">
        <v>13909</v>
      </c>
      <c r="C6890" s="304" t="s">
        <v>39</v>
      </c>
      <c r="D6890" s="305">
        <v>554.53</v>
      </c>
    </row>
    <row r="6891" spans="1:4">
      <c r="A6891" s="303" t="s">
        <v>13910</v>
      </c>
      <c r="B6891" s="304" t="s">
        <v>13911</v>
      </c>
      <c r="C6891" s="304" t="s">
        <v>39</v>
      </c>
      <c r="D6891" s="305">
        <v>671.8</v>
      </c>
    </row>
    <row r="6892" spans="1:4">
      <c r="A6892" s="303" t="s">
        <v>13912</v>
      </c>
      <c r="B6892" s="304" t="s">
        <v>13913</v>
      </c>
      <c r="C6892" s="304" t="s">
        <v>39</v>
      </c>
      <c r="D6892" s="305">
        <v>866.57</v>
      </c>
    </row>
    <row r="6893" spans="1:4">
      <c r="A6893" s="303" t="s">
        <v>13914</v>
      </c>
      <c r="B6893" s="304" t="s">
        <v>13915</v>
      </c>
      <c r="C6893" s="304" t="s">
        <v>39</v>
      </c>
      <c r="D6893" s="305">
        <v>974.58</v>
      </c>
    </row>
    <row r="6894" spans="1:4">
      <c r="A6894" s="303" t="s">
        <v>13916</v>
      </c>
      <c r="B6894" s="304" t="s">
        <v>13917</v>
      </c>
      <c r="C6894" s="304" t="s">
        <v>39</v>
      </c>
      <c r="D6894" s="305">
        <v>1127.49</v>
      </c>
    </row>
    <row r="6895" spans="1:4">
      <c r="A6895" s="303" t="s">
        <v>13918</v>
      </c>
      <c r="B6895" s="304" t="s">
        <v>13919</v>
      </c>
      <c r="C6895" s="304" t="s">
        <v>39</v>
      </c>
      <c r="D6895" s="305">
        <v>1307.53</v>
      </c>
    </row>
    <row r="6896" spans="1:4">
      <c r="A6896" s="303" t="s">
        <v>13920</v>
      </c>
      <c r="B6896" s="304" t="s">
        <v>13921</v>
      </c>
      <c r="C6896" s="304" t="s">
        <v>39</v>
      </c>
      <c r="D6896" s="305">
        <v>1500.1</v>
      </c>
    </row>
    <row r="6897" spans="1:4">
      <c r="A6897" s="303" t="s">
        <v>13922</v>
      </c>
      <c r="B6897" s="304" t="s">
        <v>13923</v>
      </c>
      <c r="C6897" s="304" t="s">
        <v>39</v>
      </c>
      <c r="D6897" s="305">
        <v>1932.78</v>
      </c>
    </row>
    <row r="6898" spans="1:4">
      <c r="A6898" s="303" t="s">
        <v>13924</v>
      </c>
      <c r="B6898" s="304" t="s">
        <v>13925</v>
      </c>
      <c r="C6898" s="304" t="s">
        <v>39</v>
      </c>
      <c r="D6898" s="305">
        <v>2939.52</v>
      </c>
    </row>
    <row r="6899" spans="1:4">
      <c r="A6899" s="303" t="s">
        <v>13926</v>
      </c>
      <c r="B6899" s="304" t="s">
        <v>13927</v>
      </c>
      <c r="C6899" s="304" t="s">
        <v>39</v>
      </c>
      <c r="D6899" s="305">
        <v>3540.53</v>
      </c>
    </row>
    <row r="6900" spans="1:4">
      <c r="A6900" s="303" t="s">
        <v>13928</v>
      </c>
      <c r="B6900" s="304" t="s">
        <v>13929</v>
      </c>
      <c r="C6900" s="304" t="s">
        <v>39</v>
      </c>
      <c r="D6900" s="305">
        <v>3992.28</v>
      </c>
    </row>
    <row r="6901" spans="1:4">
      <c r="A6901" s="303" t="s">
        <v>13930</v>
      </c>
      <c r="B6901" s="304" t="s">
        <v>13931</v>
      </c>
      <c r="C6901" s="304" t="s">
        <v>39</v>
      </c>
      <c r="D6901" s="305">
        <v>4596.38</v>
      </c>
    </row>
    <row r="6902" spans="1:4">
      <c r="A6902" s="303" t="s">
        <v>13932</v>
      </c>
      <c r="B6902" s="304" t="s">
        <v>13933</v>
      </c>
      <c r="C6902" s="304" t="s">
        <v>39</v>
      </c>
      <c r="D6902" s="305">
        <v>5935.89</v>
      </c>
    </row>
    <row r="6903" spans="1:4">
      <c r="A6903" s="303" t="s">
        <v>13934</v>
      </c>
      <c r="B6903" s="304" t="s">
        <v>13935</v>
      </c>
      <c r="C6903" s="304" t="s">
        <v>39</v>
      </c>
      <c r="D6903" s="305">
        <v>356.44</v>
      </c>
    </row>
    <row r="6904" spans="1:4">
      <c r="A6904" s="303" t="s">
        <v>13936</v>
      </c>
      <c r="B6904" s="304" t="s">
        <v>13937</v>
      </c>
      <c r="C6904" s="304" t="s">
        <v>39</v>
      </c>
      <c r="D6904" s="305">
        <v>462.66</v>
      </c>
    </row>
    <row r="6905" spans="1:4">
      <c r="A6905" s="303" t="s">
        <v>13938</v>
      </c>
      <c r="B6905" s="304" t="s">
        <v>13939</v>
      </c>
      <c r="C6905" s="304" t="s">
        <v>39</v>
      </c>
      <c r="D6905" s="305">
        <v>580.54999999999995</v>
      </c>
    </row>
    <row r="6906" spans="1:4">
      <c r="A6906" s="303" t="s">
        <v>13940</v>
      </c>
      <c r="B6906" s="304" t="s">
        <v>13941</v>
      </c>
      <c r="C6906" s="304" t="s">
        <v>39</v>
      </c>
      <c r="D6906" s="305">
        <v>699.12</v>
      </c>
    </row>
    <row r="6907" spans="1:4">
      <c r="A6907" s="303" t="s">
        <v>13942</v>
      </c>
      <c r="B6907" s="304" t="s">
        <v>13943</v>
      </c>
      <c r="C6907" s="304" t="s">
        <v>39</v>
      </c>
      <c r="D6907" s="305">
        <v>809.25</v>
      </c>
    </row>
    <row r="6908" spans="1:4">
      <c r="A6908" s="303" t="s">
        <v>13944</v>
      </c>
      <c r="B6908" s="304" t="s">
        <v>13945</v>
      </c>
      <c r="C6908" s="304" t="s">
        <v>39</v>
      </c>
      <c r="D6908" s="305">
        <v>929.82</v>
      </c>
    </row>
    <row r="6909" spans="1:4">
      <c r="A6909" s="303" t="s">
        <v>13946</v>
      </c>
      <c r="B6909" s="304" t="s">
        <v>13947</v>
      </c>
      <c r="C6909" s="304" t="s">
        <v>39</v>
      </c>
      <c r="D6909" s="305">
        <v>1099.31</v>
      </c>
    </row>
    <row r="6910" spans="1:4">
      <c r="A6910" s="303" t="s">
        <v>13948</v>
      </c>
      <c r="B6910" s="304" t="s">
        <v>13949</v>
      </c>
      <c r="C6910" s="304" t="s">
        <v>39</v>
      </c>
      <c r="D6910" s="305">
        <v>1250.28</v>
      </c>
    </row>
    <row r="6911" spans="1:4">
      <c r="A6911" s="303" t="s">
        <v>13950</v>
      </c>
      <c r="B6911" s="304" t="s">
        <v>13951</v>
      </c>
      <c r="C6911" s="304" t="s">
        <v>39</v>
      </c>
      <c r="D6911" s="305">
        <v>1644.85</v>
      </c>
    </row>
    <row r="6912" spans="1:4">
      <c r="A6912" s="303" t="s">
        <v>13952</v>
      </c>
      <c r="B6912" s="304" t="s">
        <v>13953</v>
      </c>
      <c r="C6912" s="304" t="s">
        <v>39</v>
      </c>
      <c r="D6912" s="305">
        <v>2171.9899999999998</v>
      </c>
    </row>
    <row r="6913" spans="1:4">
      <c r="A6913" s="303" t="s">
        <v>13954</v>
      </c>
      <c r="B6913" s="304" t="s">
        <v>13955</v>
      </c>
      <c r="C6913" s="304" t="s">
        <v>39</v>
      </c>
      <c r="D6913" s="305">
        <v>2656.75</v>
      </c>
    </row>
    <row r="6914" spans="1:4">
      <c r="A6914" s="303" t="s">
        <v>13956</v>
      </c>
      <c r="B6914" s="304" t="s">
        <v>13957</v>
      </c>
      <c r="C6914" s="304" t="s">
        <v>39</v>
      </c>
      <c r="D6914" s="305">
        <v>2977.17</v>
      </c>
    </row>
    <row r="6915" spans="1:4">
      <c r="A6915" s="303" t="s">
        <v>13958</v>
      </c>
      <c r="B6915" s="304" t="s">
        <v>13959</v>
      </c>
      <c r="C6915" s="304" t="s">
        <v>39</v>
      </c>
      <c r="D6915" s="305">
        <v>3542.87</v>
      </c>
    </row>
    <row r="6916" spans="1:4">
      <c r="A6916" s="303" t="s">
        <v>13960</v>
      </c>
      <c r="B6916" s="304" t="s">
        <v>13961</v>
      </c>
      <c r="C6916" s="304" t="s">
        <v>39</v>
      </c>
      <c r="D6916" s="305">
        <v>4719.03</v>
      </c>
    </row>
    <row r="6917" spans="1:4">
      <c r="A6917" s="303" t="s">
        <v>13962</v>
      </c>
      <c r="B6917" s="304" t="s">
        <v>13963</v>
      </c>
      <c r="C6917" s="304" t="s">
        <v>39</v>
      </c>
      <c r="D6917" s="305">
        <v>1070.3599999999999</v>
      </c>
    </row>
    <row r="6918" spans="1:4">
      <c r="A6918" s="303" t="s">
        <v>13964</v>
      </c>
      <c r="B6918" s="304" t="s">
        <v>13965</v>
      </c>
      <c r="C6918" s="304" t="s">
        <v>39</v>
      </c>
      <c r="D6918" s="305">
        <v>1288.72</v>
      </c>
    </row>
    <row r="6919" spans="1:4">
      <c r="A6919" s="303" t="s">
        <v>13966</v>
      </c>
      <c r="B6919" s="304" t="s">
        <v>13967</v>
      </c>
      <c r="C6919" s="304" t="s">
        <v>39</v>
      </c>
      <c r="D6919" s="305">
        <v>1417.64</v>
      </c>
    </row>
    <row r="6920" spans="1:4">
      <c r="A6920" s="303" t="s">
        <v>13968</v>
      </c>
      <c r="B6920" s="304" t="s">
        <v>13969</v>
      </c>
      <c r="C6920" s="304" t="s">
        <v>39</v>
      </c>
      <c r="D6920" s="305">
        <v>1958.36</v>
      </c>
    </row>
    <row r="6921" spans="1:4">
      <c r="A6921" s="303" t="s">
        <v>13970</v>
      </c>
      <c r="B6921" s="304" t="s">
        <v>13971</v>
      </c>
      <c r="C6921" s="304" t="s">
        <v>39</v>
      </c>
      <c r="D6921" s="305">
        <v>2635.99</v>
      </c>
    </row>
    <row r="6922" spans="1:4">
      <c r="A6922" s="303" t="s">
        <v>13972</v>
      </c>
      <c r="B6922" s="304" t="s">
        <v>13973</v>
      </c>
      <c r="C6922" s="304" t="s">
        <v>39</v>
      </c>
      <c r="D6922" s="305">
        <v>4046.35</v>
      </c>
    </row>
    <row r="6923" spans="1:4">
      <c r="A6923" s="303" t="s">
        <v>13974</v>
      </c>
      <c r="B6923" s="304" t="s">
        <v>13975</v>
      </c>
      <c r="C6923" s="304" t="s">
        <v>39</v>
      </c>
      <c r="D6923" s="305">
        <v>4684.37</v>
      </c>
    </row>
    <row r="6924" spans="1:4">
      <c r="A6924" s="303" t="s">
        <v>13976</v>
      </c>
      <c r="B6924" s="304" t="s">
        <v>13977</v>
      </c>
      <c r="C6924" s="304" t="s">
        <v>39</v>
      </c>
      <c r="D6924" s="305">
        <v>5346.43</v>
      </c>
    </row>
    <row r="6925" spans="1:4">
      <c r="A6925" s="303" t="s">
        <v>13978</v>
      </c>
      <c r="B6925" s="304" t="s">
        <v>13979</v>
      </c>
      <c r="C6925" s="304" t="s">
        <v>39</v>
      </c>
      <c r="D6925" s="305">
        <v>6575.03</v>
      </c>
    </row>
    <row r="6926" spans="1:4">
      <c r="A6926" s="303" t="s">
        <v>13980</v>
      </c>
      <c r="B6926" s="304" t="s">
        <v>13981</v>
      </c>
      <c r="C6926" s="304" t="s">
        <v>39</v>
      </c>
      <c r="D6926" s="305">
        <v>8015.87</v>
      </c>
    </row>
    <row r="6927" spans="1:4">
      <c r="A6927" s="303" t="s">
        <v>13982</v>
      </c>
      <c r="B6927" s="304" t="s">
        <v>13983</v>
      </c>
      <c r="C6927" s="304" t="s">
        <v>39</v>
      </c>
      <c r="D6927" s="305">
        <v>931.67</v>
      </c>
    </row>
    <row r="6928" spans="1:4">
      <c r="A6928" s="303" t="s">
        <v>13984</v>
      </c>
      <c r="B6928" s="304" t="s">
        <v>13985</v>
      </c>
      <c r="C6928" s="304" t="s">
        <v>39</v>
      </c>
      <c r="D6928" s="305">
        <v>1028.0999999999999</v>
      </c>
    </row>
    <row r="6929" spans="1:4">
      <c r="A6929" s="303" t="s">
        <v>14018</v>
      </c>
      <c r="B6929" s="304" t="s">
        <v>14019</v>
      </c>
      <c r="C6929" s="304" t="s">
        <v>39</v>
      </c>
      <c r="D6929" s="305">
        <v>456.18</v>
      </c>
    </row>
    <row r="6930" spans="1:4">
      <c r="A6930" s="303" t="s">
        <v>14020</v>
      </c>
      <c r="B6930" s="304" t="s">
        <v>14021</v>
      </c>
      <c r="C6930" s="304" t="s">
        <v>39</v>
      </c>
      <c r="D6930" s="305">
        <v>589.45000000000005</v>
      </c>
    </row>
    <row r="6931" spans="1:4">
      <c r="A6931" s="303" t="s">
        <v>14022</v>
      </c>
      <c r="B6931" s="304" t="s">
        <v>14023</v>
      </c>
      <c r="C6931" s="304" t="s">
        <v>39</v>
      </c>
      <c r="D6931" s="305">
        <v>731.66</v>
      </c>
    </row>
    <row r="6932" spans="1:4">
      <c r="A6932" s="303" t="s">
        <v>14024</v>
      </c>
      <c r="B6932" s="304" t="s">
        <v>14025</v>
      </c>
      <c r="C6932" s="304" t="s">
        <v>39</v>
      </c>
      <c r="D6932" s="305">
        <v>905.45</v>
      </c>
    </row>
    <row r="6933" spans="1:4">
      <c r="A6933" s="303" t="s">
        <v>14026</v>
      </c>
      <c r="B6933" s="304" t="s">
        <v>14027</v>
      </c>
      <c r="C6933" s="304" t="s">
        <v>39</v>
      </c>
      <c r="D6933" s="305">
        <v>1056.3599999999999</v>
      </c>
    </row>
    <row r="6934" spans="1:4">
      <c r="A6934" s="303" t="s">
        <v>14028</v>
      </c>
      <c r="B6934" s="304" t="s">
        <v>14029</v>
      </c>
      <c r="C6934" s="304" t="s">
        <v>39</v>
      </c>
      <c r="D6934" s="305">
        <v>1225.21</v>
      </c>
    </row>
    <row r="6935" spans="1:4">
      <c r="A6935" s="303" t="s">
        <v>14030</v>
      </c>
      <c r="B6935" s="304" t="s">
        <v>14031</v>
      </c>
      <c r="C6935" s="304" t="s">
        <v>39</v>
      </c>
      <c r="D6935" s="305">
        <v>1401.36</v>
      </c>
    </row>
    <row r="6936" spans="1:4">
      <c r="A6936" s="303" t="s">
        <v>14032</v>
      </c>
      <c r="B6936" s="304" t="s">
        <v>14033</v>
      </c>
      <c r="C6936" s="304" t="s">
        <v>39</v>
      </c>
      <c r="D6936" s="305">
        <v>1629.83</v>
      </c>
    </row>
    <row r="6937" spans="1:4">
      <c r="A6937" s="303" t="s">
        <v>14034</v>
      </c>
      <c r="B6937" s="304" t="s">
        <v>14035</v>
      </c>
      <c r="C6937" s="304" t="s">
        <v>39</v>
      </c>
      <c r="D6937" s="305">
        <v>2117.54</v>
      </c>
    </row>
    <row r="6938" spans="1:4">
      <c r="A6938" s="303" t="s">
        <v>14036</v>
      </c>
      <c r="B6938" s="304" t="s">
        <v>14037</v>
      </c>
      <c r="C6938" s="304" t="s">
        <v>39</v>
      </c>
      <c r="D6938" s="305">
        <v>3352.76</v>
      </c>
    </row>
    <row r="6939" spans="1:4">
      <c r="A6939" s="303" t="s">
        <v>14038</v>
      </c>
      <c r="B6939" s="304" t="s">
        <v>14039</v>
      </c>
      <c r="C6939" s="304" t="s">
        <v>39</v>
      </c>
      <c r="D6939" s="305">
        <v>4149.87</v>
      </c>
    </row>
    <row r="6940" spans="1:4">
      <c r="A6940" s="303" t="s">
        <v>14040</v>
      </c>
      <c r="B6940" s="304" t="s">
        <v>14041</v>
      </c>
      <c r="C6940" s="304" t="s">
        <v>39</v>
      </c>
      <c r="D6940" s="305">
        <v>4705.08</v>
      </c>
    </row>
    <row r="6941" spans="1:4">
      <c r="A6941" s="303" t="s">
        <v>14042</v>
      </c>
      <c r="B6941" s="304" t="s">
        <v>14043</v>
      </c>
      <c r="C6941" s="304" t="s">
        <v>39</v>
      </c>
      <c r="D6941" s="305">
        <v>5373.82</v>
      </c>
    </row>
    <row r="6942" spans="1:4">
      <c r="A6942" s="303" t="s">
        <v>14044</v>
      </c>
      <c r="B6942" s="304" t="s">
        <v>14045</v>
      </c>
      <c r="C6942" s="304" t="s">
        <v>39</v>
      </c>
      <c r="D6942" s="305">
        <v>6903.59</v>
      </c>
    </row>
    <row r="6943" spans="1:4">
      <c r="A6943" s="303" t="s">
        <v>13986</v>
      </c>
      <c r="B6943" s="304" t="s">
        <v>13987</v>
      </c>
      <c r="C6943" s="304" t="s">
        <v>39</v>
      </c>
      <c r="D6943" s="305">
        <v>290.22000000000003</v>
      </c>
    </row>
    <row r="6944" spans="1:4">
      <c r="A6944" s="303" t="s">
        <v>13988</v>
      </c>
      <c r="B6944" s="304" t="s">
        <v>13989</v>
      </c>
      <c r="C6944" s="304" t="s">
        <v>39</v>
      </c>
      <c r="D6944" s="305">
        <v>307.11</v>
      </c>
    </row>
    <row r="6945" spans="1:4">
      <c r="A6945" s="303" t="s">
        <v>13990</v>
      </c>
      <c r="B6945" s="304" t="s">
        <v>13991</v>
      </c>
      <c r="C6945" s="304" t="s">
        <v>39</v>
      </c>
      <c r="D6945" s="305">
        <v>389.22</v>
      </c>
    </row>
    <row r="6946" spans="1:4">
      <c r="A6946" s="303" t="s">
        <v>13992</v>
      </c>
      <c r="B6946" s="304" t="s">
        <v>13993</v>
      </c>
      <c r="C6946" s="304" t="s">
        <v>39</v>
      </c>
      <c r="D6946" s="305">
        <v>505.3</v>
      </c>
    </row>
    <row r="6947" spans="1:4">
      <c r="A6947" s="303" t="s">
        <v>13994</v>
      </c>
      <c r="B6947" s="304" t="s">
        <v>13995</v>
      </c>
      <c r="C6947" s="304" t="s">
        <v>39</v>
      </c>
      <c r="D6947" s="305">
        <v>654.30999999999995</v>
      </c>
    </row>
    <row r="6948" spans="1:4">
      <c r="A6948" s="303" t="s">
        <v>13996</v>
      </c>
      <c r="B6948" s="304" t="s">
        <v>13997</v>
      </c>
      <c r="C6948" s="304" t="s">
        <v>39</v>
      </c>
      <c r="D6948" s="305">
        <v>793.51</v>
      </c>
    </row>
    <row r="6949" spans="1:4">
      <c r="A6949" s="303" t="s">
        <v>13998</v>
      </c>
      <c r="B6949" s="304" t="s">
        <v>13999</v>
      </c>
      <c r="C6949" s="304" t="s">
        <v>39</v>
      </c>
      <c r="D6949" s="305">
        <v>927.99</v>
      </c>
    </row>
    <row r="6950" spans="1:4">
      <c r="A6950" s="303" t="s">
        <v>14000</v>
      </c>
      <c r="B6950" s="304" t="s">
        <v>14001</v>
      </c>
      <c r="C6950" s="304" t="s">
        <v>39</v>
      </c>
      <c r="D6950" s="305">
        <v>1068.98</v>
      </c>
    </row>
    <row r="6951" spans="1:4">
      <c r="A6951" s="303" t="s">
        <v>14002</v>
      </c>
      <c r="B6951" s="304" t="s">
        <v>14003</v>
      </c>
      <c r="C6951" s="304" t="s">
        <v>39</v>
      </c>
      <c r="D6951" s="305">
        <v>1296.4000000000001</v>
      </c>
    </row>
    <row r="6952" spans="1:4">
      <c r="A6952" s="303" t="s">
        <v>14004</v>
      </c>
      <c r="B6952" s="304" t="s">
        <v>14005</v>
      </c>
      <c r="C6952" s="304" t="s">
        <v>39</v>
      </c>
      <c r="D6952" s="305">
        <v>1475.87</v>
      </c>
    </row>
    <row r="6953" spans="1:4">
      <c r="A6953" s="303" t="s">
        <v>14006</v>
      </c>
      <c r="B6953" s="304" t="s">
        <v>14007</v>
      </c>
      <c r="C6953" s="304" t="s">
        <v>39</v>
      </c>
      <c r="D6953" s="305">
        <v>1954.73</v>
      </c>
    </row>
    <row r="6954" spans="1:4">
      <c r="A6954" s="303" t="s">
        <v>14008</v>
      </c>
      <c r="B6954" s="304" t="s">
        <v>14009</v>
      </c>
      <c r="C6954" s="304" t="s">
        <v>39</v>
      </c>
      <c r="D6954" s="305">
        <v>2478.4299999999998</v>
      </c>
    </row>
    <row r="6955" spans="1:4">
      <c r="A6955" s="303" t="s">
        <v>14010</v>
      </c>
      <c r="B6955" s="304" t="s">
        <v>14011</v>
      </c>
      <c r="C6955" s="304" t="s">
        <v>39</v>
      </c>
      <c r="D6955" s="305">
        <v>3124.67</v>
      </c>
    </row>
    <row r="6956" spans="1:4">
      <c r="A6956" s="303" t="s">
        <v>14012</v>
      </c>
      <c r="B6956" s="304" t="s">
        <v>14013</v>
      </c>
      <c r="C6956" s="304" t="s">
        <v>39</v>
      </c>
      <c r="D6956" s="305">
        <v>3533.19</v>
      </c>
    </row>
    <row r="6957" spans="1:4">
      <c r="A6957" s="303" t="s">
        <v>14014</v>
      </c>
      <c r="B6957" s="304" t="s">
        <v>14015</v>
      </c>
      <c r="C6957" s="304" t="s">
        <v>39</v>
      </c>
      <c r="D6957" s="305">
        <v>4182.2</v>
      </c>
    </row>
    <row r="6958" spans="1:4">
      <c r="A6958" s="303" t="s">
        <v>14016</v>
      </c>
      <c r="B6958" s="304" t="s">
        <v>14017</v>
      </c>
      <c r="C6958" s="304" t="s">
        <v>39</v>
      </c>
      <c r="D6958" s="305">
        <v>5508.1</v>
      </c>
    </row>
    <row r="6959" spans="1:4" ht="20.399999999999999">
      <c r="A6959" s="303" t="s">
        <v>26101</v>
      </c>
      <c r="B6959" s="304" t="s">
        <v>26102</v>
      </c>
      <c r="C6959" s="304" t="s">
        <v>39</v>
      </c>
      <c r="D6959" s="305">
        <v>65.12</v>
      </c>
    </row>
    <row r="6960" spans="1:4" ht="20.399999999999999">
      <c r="A6960" s="303" t="s">
        <v>26103</v>
      </c>
      <c r="B6960" s="304" t="s">
        <v>26104</v>
      </c>
      <c r="C6960" s="304" t="s">
        <v>39</v>
      </c>
      <c r="D6960" s="305">
        <v>97.84</v>
      </c>
    </row>
    <row r="6961" spans="1:4" ht="20.399999999999999">
      <c r="A6961" s="303" t="s">
        <v>26105</v>
      </c>
      <c r="B6961" s="304" t="s">
        <v>26106</v>
      </c>
      <c r="C6961" s="304" t="s">
        <v>39</v>
      </c>
      <c r="D6961" s="305">
        <v>143.13</v>
      </c>
    </row>
    <row r="6962" spans="1:4" ht="20.399999999999999">
      <c r="A6962" s="303" t="s">
        <v>26107</v>
      </c>
      <c r="B6962" s="304" t="s">
        <v>26108</v>
      </c>
      <c r="C6962" s="304" t="s">
        <v>39</v>
      </c>
      <c r="D6962" s="305">
        <v>227.49</v>
      </c>
    </row>
    <row r="6963" spans="1:4" ht="20.399999999999999">
      <c r="A6963" s="303" t="s">
        <v>26109</v>
      </c>
      <c r="B6963" s="304" t="s">
        <v>26110</v>
      </c>
      <c r="C6963" s="304" t="s">
        <v>39</v>
      </c>
      <c r="D6963" s="305">
        <v>341.24</v>
      </c>
    </row>
    <row r="6964" spans="1:4" ht="20.399999999999999">
      <c r="A6964" s="303" t="s">
        <v>26111</v>
      </c>
      <c r="B6964" s="304" t="s">
        <v>26112</v>
      </c>
      <c r="C6964" s="304" t="s">
        <v>39</v>
      </c>
      <c r="D6964" s="305">
        <v>616.12</v>
      </c>
    </row>
    <row r="6965" spans="1:4" ht="20.399999999999999">
      <c r="A6965" s="303" t="s">
        <v>26113</v>
      </c>
      <c r="B6965" s="304" t="s">
        <v>26114</v>
      </c>
      <c r="C6965" s="304" t="s">
        <v>39</v>
      </c>
      <c r="D6965" s="305">
        <v>822.4</v>
      </c>
    </row>
    <row r="6966" spans="1:4" ht="20.399999999999999">
      <c r="A6966" s="303" t="s">
        <v>26115</v>
      </c>
      <c r="B6966" s="304" t="s">
        <v>26116</v>
      </c>
      <c r="C6966" s="304" t="s">
        <v>39</v>
      </c>
      <c r="D6966" s="305">
        <v>1137.45</v>
      </c>
    </row>
    <row r="6967" spans="1:4" ht="30.6">
      <c r="A6967" s="303" t="s">
        <v>26117</v>
      </c>
      <c r="B6967" s="304" t="s">
        <v>26118</v>
      </c>
      <c r="C6967" s="304" t="s">
        <v>39</v>
      </c>
      <c r="D6967" s="305">
        <v>71.78</v>
      </c>
    </row>
    <row r="6968" spans="1:4" ht="30.6">
      <c r="A6968" s="303" t="s">
        <v>26119</v>
      </c>
      <c r="B6968" s="304" t="s">
        <v>26120</v>
      </c>
      <c r="C6968" s="304" t="s">
        <v>39</v>
      </c>
      <c r="D6968" s="305">
        <v>101.21</v>
      </c>
    </row>
    <row r="6969" spans="1:4" ht="30.6">
      <c r="A6969" s="303" t="s">
        <v>26121</v>
      </c>
      <c r="B6969" s="304" t="s">
        <v>26122</v>
      </c>
      <c r="C6969" s="304" t="s">
        <v>39</v>
      </c>
      <c r="D6969" s="305">
        <v>172.23</v>
      </c>
    </row>
    <row r="6970" spans="1:4" ht="30.6">
      <c r="A6970" s="303" t="s">
        <v>26123</v>
      </c>
      <c r="B6970" s="304" t="s">
        <v>26124</v>
      </c>
      <c r="C6970" s="304" t="s">
        <v>39</v>
      </c>
      <c r="D6970" s="305">
        <v>281.02999999999997</v>
      </c>
    </row>
    <row r="6971" spans="1:4" ht="30.6">
      <c r="A6971" s="303" t="s">
        <v>26125</v>
      </c>
      <c r="B6971" s="304" t="s">
        <v>26126</v>
      </c>
      <c r="C6971" s="304" t="s">
        <v>39</v>
      </c>
      <c r="D6971" s="305">
        <v>392.05</v>
      </c>
    </row>
    <row r="6972" spans="1:4" ht="30.6">
      <c r="A6972" s="303" t="s">
        <v>26127</v>
      </c>
      <c r="B6972" s="304" t="s">
        <v>26128</v>
      </c>
      <c r="C6972" s="304" t="s">
        <v>39</v>
      </c>
      <c r="D6972" s="305">
        <v>771.95</v>
      </c>
    </row>
    <row r="6973" spans="1:4">
      <c r="A6973" s="303" t="s">
        <v>14046</v>
      </c>
      <c r="B6973" s="304" t="s">
        <v>14047</v>
      </c>
      <c r="C6973" s="304" t="s">
        <v>4</v>
      </c>
      <c r="D6973" s="305">
        <v>663.53</v>
      </c>
    </row>
    <row r="6974" spans="1:4">
      <c r="A6974" s="303" t="s">
        <v>14048</v>
      </c>
      <c r="B6974" s="304" t="s">
        <v>14049</v>
      </c>
      <c r="C6974" s="304" t="s">
        <v>4</v>
      </c>
      <c r="D6974" s="305">
        <v>866.12</v>
      </c>
    </row>
    <row r="6975" spans="1:4">
      <c r="A6975" s="303" t="s">
        <v>14050</v>
      </c>
      <c r="B6975" s="304" t="s">
        <v>14051</v>
      </c>
      <c r="C6975" s="304" t="s">
        <v>4</v>
      </c>
      <c r="D6975" s="305">
        <v>1095.5999999999999</v>
      </c>
    </row>
    <row r="6976" spans="1:4">
      <c r="A6976" s="303" t="s">
        <v>14052</v>
      </c>
      <c r="B6976" s="304" t="s">
        <v>14053</v>
      </c>
      <c r="C6976" s="304" t="s">
        <v>4</v>
      </c>
      <c r="D6976" s="305">
        <v>1714.68</v>
      </c>
    </row>
    <row r="6977" spans="1:4">
      <c r="A6977" s="303" t="s">
        <v>14054</v>
      </c>
      <c r="B6977" s="304" t="s">
        <v>14055</v>
      </c>
      <c r="C6977" s="304" t="s">
        <v>4</v>
      </c>
      <c r="D6977" s="305">
        <v>2114.36</v>
      </c>
    </row>
    <row r="6978" spans="1:4">
      <c r="A6978" s="303" t="s">
        <v>14056</v>
      </c>
      <c r="B6978" s="304" t="s">
        <v>14057</v>
      </c>
      <c r="C6978" s="304" t="s">
        <v>4</v>
      </c>
      <c r="D6978" s="305">
        <v>3343.48</v>
      </c>
    </row>
    <row r="6979" spans="1:4">
      <c r="A6979" s="303" t="s">
        <v>14058</v>
      </c>
      <c r="B6979" s="304" t="s">
        <v>14059</v>
      </c>
      <c r="C6979" s="304" t="s">
        <v>4</v>
      </c>
      <c r="D6979" s="305">
        <v>4255.1400000000003</v>
      </c>
    </row>
    <row r="6980" spans="1:4">
      <c r="A6980" s="303" t="s">
        <v>14060</v>
      </c>
      <c r="B6980" s="304" t="s">
        <v>14061</v>
      </c>
      <c r="C6980" s="304" t="s">
        <v>39</v>
      </c>
      <c r="D6980" s="305">
        <v>104</v>
      </c>
    </row>
    <row r="6981" spans="1:4">
      <c r="A6981" s="303" t="s">
        <v>14062</v>
      </c>
      <c r="B6981" s="304" t="s">
        <v>14063</v>
      </c>
      <c r="C6981" s="304" t="s">
        <v>39</v>
      </c>
      <c r="D6981" s="305">
        <v>218.4</v>
      </c>
    </row>
    <row r="6982" spans="1:4">
      <c r="A6982" s="303" t="s">
        <v>14064</v>
      </c>
      <c r="B6982" s="304" t="s">
        <v>14065</v>
      </c>
      <c r="C6982" s="304" t="s">
        <v>39</v>
      </c>
      <c r="D6982" s="305">
        <v>276.95999999999998</v>
      </c>
    </row>
    <row r="6983" spans="1:4">
      <c r="A6983" s="303" t="s">
        <v>14066</v>
      </c>
      <c r="B6983" s="304" t="s">
        <v>14067</v>
      </c>
      <c r="C6983" s="304" t="s">
        <v>39</v>
      </c>
      <c r="D6983" s="305">
        <v>341.49</v>
      </c>
    </row>
    <row r="6984" spans="1:4">
      <c r="A6984" s="303" t="s">
        <v>14068</v>
      </c>
      <c r="B6984" s="304" t="s">
        <v>14069</v>
      </c>
      <c r="C6984" s="304" t="s">
        <v>39</v>
      </c>
      <c r="D6984" s="305">
        <v>430.78</v>
      </c>
    </row>
    <row r="6985" spans="1:4">
      <c r="A6985" s="303" t="s">
        <v>14070</v>
      </c>
      <c r="B6985" s="304" t="s">
        <v>14071</v>
      </c>
      <c r="C6985" s="304" t="s">
        <v>39</v>
      </c>
      <c r="D6985" s="305">
        <v>532.96</v>
      </c>
    </row>
    <row r="6986" spans="1:4">
      <c r="A6986" s="303" t="s">
        <v>14072</v>
      </c>
      <c r="B6986" s="304" t="s">
        <v>14073</v>
      </c>
      <c r="C6986" s="304" t="s">
        <v>4</v>
      </c>
      <c r="D6986" s="305">
        <v>667.09</v>
      </c>
    </row>
    <row r="6987" spans="1:4">
      <c r="A6987" s="303" t="s">
        <v>14074</v>
      </c>
      <c r="B6987" s="304" t="s">
        <v>14075</v>
      </c>
      <c r="C6987" s="304" t="s">
        <v>39</v>
      </c>
      <c r="D6987" s="305">
        <v>844.68</v>
      </c>
    </row>
    <row r="6988" spans="1:4">
      <c r="A6988" s="303" t="s">
        <v>14076</v>
      </c>
      <c r="B6988" s="304" t="s">
        <v>14077</v>
      </c>
      <c r="C6988" s="304" t="s">
        <v>39</v>
      </c>
      <c r="D6988" s="305">
        <v>1069.96</v>
      </c>
    </row>
    <row r="6989" spans="1:4">
      <c r="A6989" s="303" t="s">
        <v>14078</v>
      </c>
      <c r="B6989" s="304" t="s">
        <v>14079</v>
      </c>
      <c r="C6989" s="304" t="s">
        <v>39</v>
      </c>
      <c r="D6989" s="305">
        <v>1359.96</v>
      </c>
    </row>
    <row r="6990" spans="1:4">
      <c r="A6990" s="303" t="s">
        <v>14080</v>
      </c>
      <c r="B6990" s="304" t="s">
        <v>14081</v>
      </c>
      <c r="C6990" s="304" t="s">
        <v>39</v>
      </c>
      <c r="D6990" s="305">
        <v>1720.92</v>
      </c>
    </row>
    <row r="6991" spans="1:4">
      <c r="A6991" s="303" t="s">
        <v>14082</v>
      </c>
      <c r="B6991" s="304" t="s">
        <v>14083</v>
      </c>
      <c r="C6991" s="304" t="s">
        <v>39</v>
      </c>
      <c r="D6991" s="305">
        <v>2124.33</v>
      </c>
    </row>
    <row r="6992" spans="1:4">
      <c r="A6992" s="303" t="s">
        <v>14084</v>
      </c>
      <c r="B6992" s="304" t="s">
        <v>14085</v>
      </c>
      <c r="C6992" s="304" t="s">
        <v>39</v>
      </c>
      <c r="D6992" s="305">
        <v>2659.94</v>
      </c>
    </row>
    <row r="6993" spans="1:4">
      <c r="A6993" s="303" t="s">
        <v>14086</v>
      </c>
      <c r="B6993" s="304" t="s">
        <v>14087</v>
      </c>
      <c r="C6993" s="304" t="s">
        <v>39</v>
      </c>
      <c r="D6993" s="305">
        <v>34.24</v>
      </c>
    </row>
    <row r="6994" spans="1:4">
      <c r="A6994" s="303" t="s">
        <v>14088</v>
      </c>
      <c r="B6994" s="304" t="s">
        <v>14089</v>
      </c>
      <c r="C6994" s="304" t="s">
        <v>39</v>
      </c>
      <c r="D6994" s="305">
        <v>3366.1</v>
      </c>
    </row>
    <row r="6995" spans="1:4">
      <c r="A6995" s="303" t="s">
        <v>14090</v>
      </c>
      <c r="B6995" s="304" t="s">
        <v>14091</v>
      </c>
      <c r="C6995" s="304" t="s">
        <v>39</v>
      </c>
      <c r="D6995" s="305">
        <v>4767.4799999999996</v>
      </c>
    </row>
    <row r="6996" spans="1:4">
      <c r="A6996" s="303" t="s">
        <v>14092</v>
      </c>
      <c r="B6996" s="304" t="s">
        <v>14093</v>
      </c>
      <c r="C6996" s="304" t="s">
        <v>39</v>
      </c>
      <c r="D6996" s="305">
        <v>69.48</v>
      </c>
    </row>
    <row r="6997" spans="1:4">
      <c r="A6997" s="303" t="s">
        <v>14094</v>
      </c>
      <c r="B6997" s="304" t="s">
        <v>14095</v>
      </c>
      <c r="C6997" s="304" t="s">
        <v>39</v>
      </c>
      <c r="D6997" s="305">
        <v>75.22</v>
      </c>
    </row>
    <row r="6998" spans="1:4">
      <c r="A6998" s="303" t="s">
        <v>14096</v>
      </c>
      <c r="B6998" s="304" t="s">
        <v>14097</v>
      </c>
      <c r="C6998" s="304" t="s">
        <v>39</v>
      </c>
      <c r="D6998" s="305">
        <v>157.27000000000001</v>
      </c>
    </row>
    <row r="6999" spans="1:4">
      <c r="A6999" s="303" t="s">
        <v>14098</v>
      </c>
      <c r="B6999" s="304" t="s">
        <v>14099</v>
      </c>
      <c r="C6999" s="304" t="s">
        <v>39</v>
      </c>
      <c r="D6999" s="305">
        <v>224.96</v>
      </c>
    </row>
    <row r="7000" spans="1:4">
      <c r="A7000" s="303" t="s">
        <v>14100</v>
      </c>
      <c r="B7000" s="304" t="s">
        <v>14101</v>
      </c>
      <c r="C7000" s="304" t="s">
        <v>39</v>
      </c>
      <c r="D7000" s="305">
        <v>245.49</v>
      </c>
    </row>
    <row r="7001" spans="1:4">
      <c r="A7001" s="303" t="s">
        <v>14102</v>
      </c>
      <c r="B7001" s="304" t="s">
        <v>14103</v>
      </c>
      <c r="C7001" s="304" t="s">
        <v>39</v>
      </c>
      <c r="D7001" s="305">
        <v>311.33</v>
      </c>
    </row>
    <row r="7002" spans="1:4">
      <c r="A7002" s="303" t="s">
        <v>14104</v>
      </c>
      <c r="B7002" s="304" t="s">
        <v>14105</v>
      </c>
      <c r="C7002" s="304" t="s">
        <v>39</v>
      </c>
      <c r="D7002" s="305">
        <v>434.15</v>
      </c>
    </row>
    <row r="7003" spans="1:4">
      <c r="A7003" s="303" t="s">
        <v>14106</v>
      </c>
      <c r="B7003" s="304" t="s">
        <v>14107</v>
      </c>
      <c r="C7003" s="304" t="s">
        <v>39</v>
      </c>
      <c r="D7003" s="305">
        <v>542.13</v>
      </c>
    </row>
    <row r="7004" spans="1:4">
      <c r="A7004" s="303" t="s">
        <v>14108</v>
      </c>
      <c r="B7004" s="304" t="s">
        <v>14109</v>
      </c>
      <c r="C7004" s="304" t="s">
        <v>39</v>
      </c>
      <c r="D7004" s="305">
        <v>424.24</v>
      </c>
    </row>
    <row r="7005" spans="1:4">
      <c r="A7005" s="303" t="s">
        <v>14110</v>
      </c>
      <c r="B7005" s="304" t="s">
        <v>14111</v>
      </c>
      <c r="C7005" s="304" t="s">
        <v>39</v>
      </c>
      <c r="D7005" s="305">
        <v>539.92999999999995</v>
      </c>
    </row>
    <row r="7006" spans="1:4">
      <c r="A7006" s="303" t="s">
        <v>14112</v>
      </c>
      <c r="B7006" s="304" t="s">
        <v>14113</v>
      </c>
      <c r="C7006" s="304" t="s">
        <v>39</v>
      </c>
      <c r="D7006" s="305">
        <v>1108.47</v>
      </c>
    </row>
    <row r="7007" spans="1:4">
      <c r="A7007" s="303" t="s">
        <v>14114</v>
      </c>
      <c r="B7007" s="304" t="s">
        <v>14115</v>
      </c>
      <c r="C7007" s="304" t="s">
        <v>39</v>
      </c>
      <c r="D7007" s="305">
        <v>1399.15</v>
      </c>
    </row>
    <row r="7008" spans="1:4">
      <c r="A7008" s="303" t="s">
        <v>14116</v>
      </c>
      <c r="B7008" s="304" t="s">
        <v>14117</v>
      </c>
      <c r="C7008" s="304" t="s">
        <v>39</v>
      </c>
      <c r="D7008" s="305">
        <v>1728.75</v>
      </c>
    </row>
    <row r="7009" spans="1:4">
      <c r="A7009" s="303" t="s">
        <v>14118</v>
      </c>
      <c r="B7009" s="304" t="s">
        <v>14119</v>
      </c>
      <c r="C7009" s="304" t="s">
        <v>39</v>
      </c>
      <c r="D7009" s="305">
        <v>2165.66</v>
      </c>
    </row>
    <row r="7010" spans="1:4">
      <c r="A7010" s="303" t="s">
        <v>14120</v>
      </c>
      <c r="B7010" s="304" t="s">
        <v>14121</v>
      </c>
      <c r="C7010" s="304" t="s">
        <v>39</v>
      </c>
      <c r="D7010" s="305">
        <v>28.19</v>
      </c>
    </row>
    <row r="7011" spans="1:4">
      <c r="A7011" s="303" t="s">
        <v>14122</v>
      </c>
      <c r="B7011" s="304" t="s">
        <v>14123</v>
      </c>
      <c r="C7011" s="304" t="s">
        <v>39</v>
      </c>
      <c r="D7011" s="305">
        <v>2742.95</v>
      </c>
    </row>
    <row r="7012" spans="1:4">
      <c r="A7012" s="303" t="s">
        <v>14124</v>
      </c>
      <c r="B7012" s="304" t="s">
        <v>14125</v>
      </c>
      <c r="C7012" s="304" t="s">
        <v>39</v>
      </c>
      <c r="D7012" s="305">
        <v>3883.33</v>
      </c>
    </row>
    <row r="7013" spans="1:4">
      <c r="A7013" s="303" t="s">
        <v>14126</v>
      </c>
      <c r="B7013" s="304" t="s">
        <v>14127</v>
      </c>
      <c r="C7013" s="304" t="s">
        <v>39</v>
      </c>
      <c r="D7013" s="305">
        <v>57.18</v>
      </c>
    </row>
    <row r="7014" spans="1:4">
      <c r="A7014" s="303" t="s">
        <v>14128</v>
      </c>
      <c r="B7014" s="304" t="s">
        <v>14129</v>
      </c>
      <c r="C7014" s="304" t="s">
        <v>39</v>
      </c>
      <c r="D7014" s="305">
        <v>580.77</v>
      </c>
    </row>
    <row r="7015" spans="1:4">
      <c r="A7015" s="303" t="s">
        <v>14130</v>
      </c>
      <c r="B7015" s="304" t="s">
        <v>14131</v>
      </c>
      <c r="C7015" s="304" t="s">
        <v>39</v>
      </c>
      <c r="D7015" s="305">
        <v>735.94</v>
      </c>
    </row>
    <row r="7016" spans="1:4">
      <c r="A7016" s="303" t="s">
        <v>14132</v>
      </c>
      <c r="B7016" s="304" t="s">
        <v>14133</v>
      </c>
      <c r="C7016" s="304" t="s">
        <v>39</v>
      </c>
      <c r="D7016" s="305">
        <v>934.8</v>
      </c>
    </row>
    <row r="7017" spans="1:4">
      <c r="A7017" s="303" t="s">
        <v>14134</v>
      </c>
      <c r="B7017" s="304" t="s">
        <v>14135</v>
      </c>
      <c r="C7017" s="304" t="s">
        <v>39</v>
      </c>
      <c r="D7017" s="305">
        <v>1151.93</v>
      </c>
    </row>
    <row r="7018" spans="1:4">
      <c r="A7018" s="303" t="s">
        <v>14136</v>
      </c>
      <c r="B7018" s="304" t="s">
        <v>14137</v>
      </c>
      <c r="C7018" s="304" t="s">
        <v>39</v>
      </c>
      <c r="D7018" s="305">
        <v>1442.45</v>
      </c>
    </row>
    <row r="7019" spans="1:4">
      <c r="A7019" s="303" t="s">
        <v>14138</v>
      </c>
      <c r="B7019" s="304" t="s">
        <v>14139</v>
      </c>
      <c r="C7019" s="304" t="s">
        <v>39</v>
      </c>
      <c r="D7019" s="305">
        <v>1826.02</v>
      </c>
    </row>
    <row r="7020" spans="1:4">
      <c r="A7020" s="303" t="s">
        <v>14140</v>
      </c>
      <c r="B7020" s="304" t="s">
        <v>14141</v>
      </c>
      <c r="C7020" s="304" t="s">
        <v>39</v>
      </c>
      <c r="D7020" s="305">
        <v>2587.65</v>
      </c>
    </row>
    <row r="7021" spans="1:4">
      <c r="A7021" s="303" t="s">
        <v>14142</v>
      </c>
      <c r="B7021" s="304" t="s">
        <v>14143</v>
      </c>
      <c r="C7021" s="304" t="s">
        <v>39</v>
      </c>
      <c r="D7021" s="305">
        <v>933.26</v>
      </c>
    </row>
    <row r="7022" spans="1:4">
      <c r="A7022" s="303" t="s">
        <v>14144</v>
      </c>
      <c r="B7022" s="304" t="s">
        <v>14145</v>
      </c>
      <c r="C7022" s="304" t="s">
        <v>39</v>
      </c>
      <c r="D7022" s="305">
        <v>1173.01</v>
      </c>
    </row>
    <row r="7023" spans="1:4">
      <c r="A7023" s="303" t="s">
        <v>14146</v>
      </c>
      <c r="B7023" s="304" t="s">
        <v>14147</v>
      </c>
      <c r="C7023" s="304" t="s">
        <v>39</v>
      </c>
      <c r="D7023" s="305">
        <v>1346.85</v>
      </c>
    </row>
    <row r="7024" spans="1:4">
      <c r="A7024" s="303" t="s">
        <v>14148</v>
      </c>
      <c r="B7024" s="304" t="s">
        <v>14149</v>
      </c>
      <c r="C7024" s="304" t="s">
        <v>39</v>
      </c>
      <c r="D7024" s="305">
        <v>2106.92</v>
      </c>
    </row>
    <row r="7025" spans="1:4">
      <c r="A7025" s="303" t="s">
        <v>26129</v>
      </c>
      <c r="B7025" s="304" t="s">
        <v>26130</v>
      </c>
      <c r="C7025" s="304" t="s">
        <v>39</v>
      </c>
      <c r="D7025" s="305">
        <v>188.76</v>
      </c>
    </row>
    <row r="7026" spans="1:4">
      <c r="A7026" s="303" t="s">
        <v>26131</v>
      </c>
      <c r="B7026" s="304" t="s">
        <v>26132</v>
      </c>
      <c r="C7026" s="304" t="s">
        <v>39</v>
      </c>
      <c r="D7026" s="305">
        <v>1544.6</v>
      </c>
    </row>
    <row r="7027" spans="1:4">
      <c r="A7027" s="303" t="s">
        <v>26133</v>
      </c>
      <c r="B7027" s="304" t="s">
        <v>26134</v>
      </c>
      <c r="C7027" s="304" t="s">
        <v>39</v>
      </c>
      <c r="D7027" s="305">
        <v>2483.59</v>
      </c>
    </row>
    <row r="7028" spans="1:4">
      <c r="A7028" s="303" t="s">
        <v>26135</v>
      </c>
      <c r="B7028" s="304" t="s">
        <v>26136</v>
      </c>
      <c r="C7028" s="304" t="s">
        <v>39</v>
      </c>
      <c r="D7028" s="305">
        <v>2664.44</v>
      </c>
    </row>
    <row r="7029" spans="1:4">
      <c r="A7029" s="303" t="s">
        <v>26137</v>
      </c>
      <c r="B7029" s="304" t="s">
        <v>26138</v>
      </c>
      <c r="C7029" s="304" t="s">
        <v>39</v>
      </c>
      <c r="D7029" s="305">
        <v>2845.28</v>
      </c>
    </row>
    <row r="7030" spans="1:4">
      <c r="A7030" s="303" t="s">
        <v>26139</v>
      </c>
      <c r="B7030" s="304" t="s">
        <v>26140</v>
      </c>
      <c r="C7030" s="304" t="s">
        <v>39</v>
      </c>
      <c r="D7030" s="305">
        <v>61.94</v>
      </c>
    </row>
    <row r="7031" spans="1:4">
      <c r="A7031" s="303" t="s">
        <v>26141</v>
      </c>
      <c r="B7031" s="304" t="s">
        <v>26142</v>
      </c>
      <c r="C7031" s="304" t="s">
        <v>39</v>
      </c>
      <c r="D7031" s="305">
        <v>887.23</v>
      </c>
    </row>
    <row r="7032" spans="1:4">
      <c r="A7032" s="303" t="s">
        <v>26143</v>
      </c>
      <c r="B7032" s="304" t="s">
        <v>26144</v>
      </c>
      <c r="C7032" s="304" t="s">
        <v>39</v>
      </c>
      <c r="D7032" s="305">
        <v>1016.55</v>
      </c>
    </row>
    <row r="7033" spans="1:4">
      <c r="A7033" s="303" t="s">
        <v>26145</v>
      </c>
      <c r="B7033" s="304" t="s">
        <v>26146</v>
      </c>
      <c r="C7033" s="304" t="s">
        <v>39</v>
      </c>
      <c r="D7033" s="305">
        <v>1275.2</v>
      </c>
    </row>
    <row r="7034" spans="1:4">
      <c r="A7034" s="303" t="s">
        <v>26147</v>
      </c>
      <c r="B7034" s="304" t="s">
        <v>26148</v>
      </c>
      <c r="C7034" s="304" t="s">
        <v>39</v>
      </c>
      <c r="D7034" s="305">
        <v>5345.29</v>
      </c>
    </row>
    <row r="7035" spans="1:4">
      <c r="A7035" s="303" t="s">
        <v>26149</v>
      </c>
      <c r="B7035" s="304" t="s">
        <v>26150</v>
      </c>
      <c r="C7035" s="304" t="s">
        <v>39</v>
      </c>
      <c r="D7035" s="305">
        <v>5515.9</v>
      </c>
    </row>
    <row r="7036" spans="1:4">
      <c r="A7036" s="303" t="s">
        <v>26151</v>
      </c>
      <c r="B7036" s="304" t="s">
        <v>26152</v>
      </c>
      <c r="C7036" s="304" t="s">
        <v>39</v>
      </c>
      <c r="D7036" s="305">
        <v>138.33000000000001</v>
      </c>
    </row>
    <row r="7037" spans="1:4">
      <c r="A7037" s="303" t="s">
        <v>26153</v>
      </c>
      <c r="B7037" s="304" t="s">
        <v>26154</v>
      </c>
      <c r="C7037" s="304" t="s">
        <v>39</v>
      </c>
      <c r="D7037" s="305">
        <v>146.38999999999999</v>
      </c>
    </row>
    <row r="7038" spans="1:4">
      <c r="A7038" s="303" t="s">
        <v>14150</v>
      </c>
      <c r="B7038" s="304" t="s">
        <v>14151</v>
      </c>
      <c r="C7038" s="304" t="s">
        <v>39</v>
      </c>
      <c r="D7038" s="305">
        <v>166.96</v>
      </c>
    </row>
    <row r="7039" spans="1:4">
      <c r="A7039" s="303" t="s">
        <v>14152</v>
      </c>
      <c r="B7039" s="304" t="s">
        <v>14153</v>
      </c>
      <c r="C7039" s="304" t="s">
        <v>39</v>
      </c>
      <c r="D7039" s="305">
        <v>203.17</v>
      </c>
    </row>
    <row r="7040" spans="1:4">
      <c r="A7040" s="303" t="s">
        <v>14154</v>
      </c>
      <c r="B7040" s="304" t="s">
        <v>14155</v>
      </c>
      <c r="C7040" s="304" t="s">
        <v>39</v>
      </c>
      <c r="D7040" s="305">
        <v>246.4</v>
      </c>
    </row>
    <row r="7041" spans="1:4">
      <c r="A7041" s="303" t="s">
        <v>14156</v>
      </c>
      <c r="B7041" s="304" t="s">
        <v>14157</v>
      </c>
      <c r="C7041" s="304" t="s">
        <v>39</v>
      </c>
      <c r="D7041" s="305">
        <v>345.58</v>
      </c>
    </row>
    <row r="7042" spans="1:4">
      <c r="A7042" s="303" t="s">
        <v>26155</v>
      </c>
      <c r="B7042" s="304" t="s">
        <v>26156</v>
      </c>
      <c r="C7042" s="304" t="s">
        <v>39</v>
      </c>
      <c r="D7042" s="305">
        <v>708.15</v>
      </c>
    </row>
    <row r="7043" spans="1:4">
      <c r="A7043" s="303" t="s">
        <v>26157</v>
      </c>
      <c r="B7043" s="304" t="s">
        <v>26158</v>
      </c>
      <c r="C7043" s="304" t="s">
        <v>39</v>
      </c>
      <c r="D7043" s="305">
        <v>283.24</v>
      </c>
    </row>
    <row r="7044" spans="1:4">
      <c r="A7044" s="303" t="s">
        <v>26159</v>
      </c>
      <c r="B7044" s="304" t="s">
        <v>26160</v>
      </c>
      <c r="C7044" s="304" t="s">
        <v>39</v>
      </c>
      <c r="D7044" s="305">
        <v>359.82</v>
      </c>
    </row>
    <row r="7045" spans="1:4">
      <c r="A7045" s="303" t="s">
        <v>14204</v>
      </c>
      <c r="B7045" s="304" t="s">
        <v>14205</v>
      </c>
      <c r="C7045" s="304" t="s">
        <v>39</v>
      </c>
      <c r="D7045" s="305">
        <v>1233.0899999999999</v>
      </c>
    </row>
    <row r="7046" spans="1:4">
      <c r="A7046" s="303" t="s">
        <v>14158</v>
      </c>
      <c r="B7046" s="304" t="s">
        <v>14159</v>
      </c>
      <c r="C7046" s="304" t="s">
        <v>39</v>
      </c>
      <c r="D7046" s="305">
        <v>166.96</v>
      </c>
    </row>
    <row r="7047" spans="1:4">
      <c r="A7047" s="303" t="s">
        <v>14160</v>
      </c>
      <c r="B7047" s="304" t="s">
        <v>14161</v>
      </c>
      <c r="C7047" s="304" t="s">
        <v>39</v>
      </c>
      <c r="D7047" s="305">
        <v>203.17</v>
      </c>
    </row>
    <row r="7048" spans="1:4">
      <c r="A7048" s="303" t="s">
        <v>14162</v>
      </c>
      <c r="B7048" s="304" t="s">
        <v>14163</v>
      </c>
      <c r="C7048" s="304" t="s">
        <v>39</v>
      </c>
      <c r="D7048" s="305">
        <v>246.4</v>
      </c>
    </row>
    <row r="7049" spans="1:4">
      <c r="A7049" s="303" t="s">
        <v>14164</v>
      </c>
      <c r="B7049" s="304" t="s">
        <v>14165</v>
      </c>
      <c r="C7049" s="304" t="s">
        <v>39</v>
      </c>
      <c r="D7049" s="305">
        <v>304.81</v>
      </c>
    </row>
    <row r="7050" spans="1:4">
      <c r="A7050" s="303" t="s">
        <v>14166</v>
      </c>
      <c r="B7050" s="304" t="s">
        <v>14167</v>
      </c>
      <c r="C7050" s="304" t="s">
        <v>39</v>
      </c>
      <c r="D7050" s="305">
        <v>364.64</v>
      </c>
    </row>
    <row r="7051" spans="1:4">
      <c r="A7051" s="303" t="s">
        <v>14168</v>
      </c>
      <c r="B7051" s="304" t="s">
        <v>14169</v>
      </c>
      <c r="C7051" s="304" t="s">
        <v>39</v>
      </c>
      <c r="D7051" s="305">
        <v>413.57</v>
      </c>
    </row>
    <row r="7052" spans="1:4">
      <c r="A7052" s="303" t="s">
        <v>14170</v>
      </c>
      <c r="B7052" s="304" t="s">
        <v>14171</v>
      </c>
      <c r="C7052" s="304" t="s">
        <v>39</v>
      </c>
      <c r="D7052" s="305">
        <v>475.24</v>
      </c>
    </row>
    <row r="7053" spans="1:4">
      <c r="A7053" s="303" t="s">
        <v>14172</v>
      </c>
      <c r="B7053" s="304" t="s">
        <v>14173</v>
      </c>
      <c r="C7053" s="304" t="s">
        <v>39</v>
      </c>
      <c r="D7053" s="305">
        <v>477.93</v>
      </c>
    </row>
    <row r="7054" spans="1:4">
      <c r="A7054" s="303" t="s">
        <v>14174</v>
      </c>
      <c r="B7054" s="304" t="s">
        <v>14175</v>
      </c>
      <c r="C7054" s="304" t="s">
        <v>39</v>
      </c>
      <c r="D7054" s="305">
        <v>623.69000000000005</v>
      </c>
    </row>
    <row r="7055" spans="1:4">
      <c r="A7055" s="303" t="s">
        <v>14176</v>
      </c>
      <c r="B7055" s="304" t="s">
        <v>14177</v>
      </c>
      <c r="C7055" s="304" t="s">
        <v>39</v>
      </c>
      <c r="D7055" s="305">
        <v>590.13</v>
      </c>
    </row>
    <row r="7056" spans="1:4">
      <c r="A7056" s="303" t="s">
        <v>14178</v>
      </c>
      <c r="B7056" s="304" t="s">
        <v>14179</v>
      </c>
      <c r="C7056" s="304" t="s">
        <v>39</v>
      </c>
      <c r="D7056" s="305">
        <v>737.23</v>
      </c>
    </row>
    <row r="7057" spans="1:4">
      <c r="A7057" s="303" t="s">
        <v>14180</v>
      </c>
      <c r="B7057" s="304" t="s">
        <v>14181</v>
      </c>
      <c r="C7057" s="304" t="s">
        <v>39</v>
      </c>
      <c r="D7057" s="305">
        <v>726.47</v>
      </c>
    </row>
    <row r="7058" spans="1:4">
      <c r="A7058" s="303" t="s">
        <v>14182</v>
      </c>
      <c r="B7058" s="304" t="s">
        <v>14183</v>
      </c>
      <c r="C7058" s="304" t="s">
        <v>39</v>
      </c>
      <c r="D7058" s="305">
        <v>765.21</v>
      </c>
    </row>
    <row r="7059" spans="1:4">
      <c r="A7059" s="303" t="s">
        <v>14184</v>
      </c>
      <c r="B7059" s="304" t="s">
        <v>14185</v>
      </c>
      <c r="C7059" s="304" t="s">
        <v>39</v>
      </c>
      <c r="D7059" s="305">
        <v>866.98</v>
      </c>
    </row>
    <row r="7060" spans="1:4">
      <c r="A7060" s="303" t="s">
        <v>14186</v>
      </c>
      <c r="B7060" s="304" t="s">
        <v>14187</v>
      </c>
      <c r="C7060" s="304" t="s">
        <v>39</v>
      </c>
      <c r="D7060" s="305">
        <v>1038.6300000000001</v>
      </c>
    </row>
    <row r="7061" spans="1:4">
      <c r="A7061" s="303" t="s">
        <v>14188</v>
      </c>
      <c r="B7061" s="304" t="s">
        <v>14189</v>
      </c>
      <c r="C7061" s="304" t="s">
        <v>39</v>
      </c>
      <c r="D7061" s="305">
        <v>1508.25</v>
      </c>
    </row>
    <row r="7062" spans="1:4">
      <c r="A7062" s="303" t="s">
        <v>14190</v>
      </c>
      <c r="B7062" s="304" t="s">
        <v>14191</v>
      </c>
      <c r="C7062" s="304" t="s">
        <v>39</v>
      </c>
      <c r="D7062" s="305">
        <v>1507.98</v>
      </c>
    </row>
    <row r="7063" spans="1:4">
      <c r="A7063" s="303" t="s">
        <v>14192</v>
      </c>
      <c r="B7063" s="304" t="s">
        <v>14193</v>
      </c>
      <c r="C7063" s="304" t="s">
        <v>39</v>
      </c>
      <c r="D7063" s="305">
        <v>1695.45</v>
      </c>
    </row>
    <row r="7064" spans="1:4">
      <c r="A7064" s="303" t="s">
        <v>14194</v>
      </c>
      <c r="B7064" s="304" t="s">
        <v>14195</v>
      </c>
      <c r="C7064" s="304" t="s">
        <v>39</v>
      </c>
      <c r="D7064" s="305">
        <v>2055.23</v>
      </c>
    </row>
    <row r="7065" spans="1:4">
      <c r="A7065" s="303" t="s">
        <v>14196</v>
      </c>
      <c r="B7065" s="304" t="s">
        <v>14197</v>
      </c>
      <c r="C7065" s="304" t="s">
        <v>39</v>
      </c>
      <c r="D7065" s="305">
        <v>1869.06</v>
      </c>
    </row>
    <row r="7066" spans="1:4">
      <c r="A7066" s="303" t="s">
        <v>14198</v>
      </c>
      <c r="B7066" s="304" t="s">
        <v>14199</v>
      </c>
      <c r="C7066" s="304" t="s">
        <v>39</v>
      </c>
      <c r="D7066" s="305">
        <v>2248.0500000000002</v>
      </c>
    </row>
    <row r="7067" spans="1:4">
      <c r="A7067" s="303" t="s">
        <v>14200</v>
      </c>
      <c r="B7067" s="304" t="s">
        <v>14201</v>
      </c>
      <c r="C7067" s="304" t="s">
        <v>39</v>
      </c>
      <c r="D7067" s="305">
        <v>2556.7800000000002</v>
      </c>
    </row>
    <row r="7068" spans="1:4">
      <c r="A7068" s="303" t="s">
        <v>14202</v>
      </c>
      <c r="B7068" s="304" t="s">
        <v>14203</v>
      </c>
      <c r="C7068" s="304" t="s">
        <v>39</v>
      </c>
      <c r="D7068" s="305">
        <v>2838.05</v>
      </c>
    </row>
    <row r="7069" spans="1:4">
      <c r="A7069" s="303" t="s">
        <v>14206</v>
      </c>
      <c r="B7069" s="304" t="s">
        <v>14207</v>
      </c>
      <c r="C7069" s="304" t="s">
        <v>39</v>
      </c>
      <c r="D7069" s="305">
        <v>166.96</v>
      </c>
    </row>
    <row r="7070" spans="1:4">
      <c r="A7070" s="303" t="s">
        <v>14208</v>
      </c>
      <c r="B7070" s="304" t="s">
        <v>14209</v>
      </c>
      <c r="C7070" s="304" t="s">
        <v>39</v>
      </c>
      <c r="D7070" s="305">
        <v>203.17</v>
      </c>
    </row>
    <row r="7071" spans="1:4">
      <c r="A7071" s="303" t="s">
        <v>14210</v>
      </c>
      <c r="B7071" s="304" t="s">
        <v>14211</v>
      </c>
      <c r="C7071" s="304" t="s">
        <v>39</v>
      </c>
      <c r="D7071" s="305">
        <v>246.4</v>
      </c>
    </row>
    <row r="7072" spans="1:4">
      <c r="A7072" s="303" t="s">
        <v>14212</v>
      </c>
      <c r="B7072" s="304" t="s">
        <v>14213</v>
      </c>
      <c r="C7072" s="304" t="s">
        <v>39</v>
      </c>
      <c r="D7072" s="305">
        <v>304.81</v>
      </c>
    </row>
    <row r="7073" spans="1:4">
      <c r="A7073" s="303" t="s">
        <v>14214</v>
      </c>
      <c r="B7073" s="304" t="s">
        <v>14215</v>
      </c>
      <c r="C7073" s="304" t="s">
        <v>39</v>
      </c>
      <c r="D7073" s="305">
        <v>365.62</v>
      </c>
    </row>
    <row r="7074" spans="1:4">
      <c r="A7074" s="303" t="s">
        <v>14216</v>
      </c>
      <c r="B7074" s="304" t="s">
        <v>14217</v>
      </c>
      <c r="C7074" s="304" t="s">
        <v>39</v>
      </c>
      <c r="D7074" s="305">
        <v>414.91</v>
      </c>
    </row>
    <row r="7075" spans="1:4">
      <c r="A7075" s="303" t="s">
        <v>14218</v>
      </c>
      <c r="B7075" s="304" t="s">
        <v>14219</v>
      </c>
      <c r="C7075" s="304" t="s">
        <v>39</v>
      </c>
      <c r="D7075" s="305">
        <v>476.83</v>
      </c>
    </row>
    <row r="7076" spans="1:4">
      <c r="A7076" s="303" t="s">
        <v>14220</v>
      </c>
      <c r="B7076" s="304" t="s">
        <v>14221</v>
      </c>
      <c r="C7076" s="304" t="s">
        <v>39</v>
      </c>
      <c r="D7076" s="305">
        <v>502.95</v>
      </c>
    </row>
    <row r="7077" spans="1:4">
      <c r="A7077" s="303" t="s">
        <v>14222</v>
      </c>
      <c r="B7077" s="304" t="s">
        <v>14223</v>
      </c>
      <c r="C7077" s="304" t="s">
        <v>39</v>
      </c>
      <c r="D7077" s="305">
        <v>659.79</v>
      </c>
    </row>
    <row r="7078" spans="1:4">
      <c r="A7078" s="303" t="s">
        <v>14224</v>
      </c>
      <c r="B7078" s="304" t="s">
        <v>14225</v>
      </c>
      <c r="C7078" s="304" t="s">
        <v>39</v>
      </c>
      <c r="D7078" s="305">
        <v>626.16999999999996</v>
      </c>
    </row>
    <row r="7079" spans="1:4">
      <c r="A7079" s="303" t="s">
        <v>14226</v>
      </c>
      <c r="B7079" s="304" t="s">
        <v>14227</v>
      </c>
      <c r="C7079" s="304" t="s">
        <v>39</v>
      </c>
      <c r="D7079" s="305">
        <v>783.78</v>
      </c>
    </row>
    <row r="7080" spans="1:4">
      <c r="A7080" s="303" t="s">
        <v>14228</v>
      </c>
      <c r="B7080" s="304" t="s">
        <v>14229</v>
      </c>
      <c r="C7080" s="304" t="s">
        <v>39</v>
      </c>
      <c r="D7080" s="305">
        <v>774.89</v>
      </c>
    </row>
    <row r="7081" spans="1:4">
      <c r="A7081" s="303" t="s">
        <v>14230</v>
      </c>
      <c r="B7081" s="304" t="s">
        <v>14231</v>
      </c>
      <c r="C7081" s="304" t="s">
        <v>39</v>
      </c>
      <c r="D7081" s="305">
        <v>969.11</v>
      </c>
    </row>
    <row r="7082" spans="1:4">
      <c r="A7082" s="303" t="s">
        <v>14232</v>
      </c>
      <c r="B7082" s="304" t="s">
        <v>14233</v>
      </c>
      <c r="C7082" s="304" t="s">
        <v>39</v>
      </c>
      <c r="D7082" s="305">
        <v>927.79</v>
      </c>
    </row>
    <row r="7083" spans="1:4">
      <c r="A7083" s="303" t="s">
        <v>14234</v>
      </c>
      <c r="B7083" s="304" t="s">
        <v>14235</v>
      </c>
      <c r="C7083" s="304" t="s">
        <v>39</v>
      </c>
      <c r="D7083" s="305">
        <v>1115.5</v>
      </c>
    </row>
    <row r="7084" spans="1:4">
      <c r="A7084" s="303" t="s">
        <v>14236</v>
      </c>
      <c r="B7084" s="304" t="s">
        <v>14237</v>
      </c>
      <c r="C7084" s="304" t="s">
        <v>39</v>
      </c>
      <c r="D7084" s="305">
        <v>1334.12</v>
      </c>
    </row>
    <row r="7085" spans="1:4">
      <c r="A7085" s="303" t="s">
        <v>14238</v>
      </c>
      <c r="B7085" s="304" t="s">
        <v>14239</v>
      </c>
      <c r="C7085" s="304" t="s">
        <v>39</v>
      </c>
      <c r="D7085" s="305">
        <v>1634.26</v>
      </c>
    </row>
    <row r="7086" spans="1:4">
      <c r="A7086" s="303" t="s">
        <v>14240</v>
      </c>
      <c r="B7086" s="304" t="s">
        <v>14241</v>
      </c>
      <c r="C7086" s="304" t="s">
        <v>39</v>
      </c>
      <c r="D7086" s="305">
        <v>1514.23</v>
      </c>
    </row>
    <row r="7087" spans="1:4">
      <c r="A7087" s="303" t="s">
        <v>14242</v>
      </c>
      <c r="B7087" s="304" t="s">
        <v>14243</v>
      </c>
      <c r="C7087" s="304" t="s">
        <v>39</v>
      </c>
      <c r="D7087" s="305">
        <v>1840.25</v>
      </c>
    </row>
    <row r="7088" spans="1:4">
      <c r="A7088" s="303" t="s">
        <v>14244</v>
      </c>
      <c r="B7088" s="304" t="s">
        <v>14245</v>
      </c>
      <c r="C7088" s="304" t="s">
        <v>39</v>
      </c>
      <c r="D7088" s="305">
        <v>2249.9699999999998</v>
      </c>
    </row>
    <row r="7089" spans="1:4">
      <c r="A7089" s="303" t="s">
        <v>14246</v>
      </c>
      <c r="B7089" s="304" t="s">
        <v>14247</v>
      </c>
      <c r="C7089" s="304" t="s">
        <v>39</v>
      </c>
      <c r="D7089" s="305">
        <v>2031.77</v>
      </c>
    </row>
    <row r="7090" spans="1:4">
      <c r="A7090" s="303" t="s">
        <v>14248</v>
      </c>
      <c r="B7090" s="304" t="s">
        <v>14249</v>
      </c>
      <c r="C7090" s="304" t="s">
        <v>39</v>
      </c>
      <c r="D7090" s="305">
        <v>2439.1999999999998</v>
      </c>
    </row>
    <row r="7091" spans="1:4">
      <c r="A7091" s="303" t="s">
        <v>14250</v>
      </c>
      <c r="B7091" s="304" t="s">
        <v>14251</v>
      </c>
      <c r="C7091" s="304" t="s">
        <v>39</v>
      </c>
      <c r="D7091" s="305">
        <v>2772.58</v>
      </c>
    </row>
    <row r="7092" spans="1:4">
      <c r="A7092" s="303" t="s">
        <v>14252</v>
      </c>
      <c r="B7092" s="304" t="s">
        <v>14253</v>
      </c>
      <c r="C7092" s="304" t="s">
        <v>39</v>
      </c>
      <c r="D7092" s="305">
        <v>3123.49</v>
      </c>
    </row>
    <row r="7093" spans="1:4">
      <c r="A7093" s="303" t="s">
        <v>14254</v>
      </c>
      <c r="B7093" s="304" t="s">
        <v>14255</v>
      </c>
      <c r="C7093" s="304" t="s">
        <v>39</v>
      </c>
      <c r="D7093" s="305">
        <v>166.96</v>
      </c>
    </row>
    <row r="7094" spans="1:4">
      <c r="A7094" s="303" t="s">
        <v>14256</v>
      </c>
      <c r="B7094" s="304" t="s">
        <v>14257</v>
      </c>
      <c r="C7094" s="304" t="s">
        <v>39</v>
      </c>
      <c r="D7094" s="305">
        <v>203.17</v>
      </c>
    </row>
    <row r="7095" spans="1:4">
      <c r="A7095" s="303" t="s">
        <v>14258</v>
      </c>
      <c r="B7095" s="304" t="s">
        <v>14259</v>
      </c>
      <c r="C7095" s="304" t="s">
        <v>39</v>
      </c>
      <c r="D7095" s="305">
        <v>246.4</v>
      </c>
    </row>
    <row r="7096" spans="1:4">
      <c r="A7096" s="303" t="s">
        <v>14260</v>
      </c>
      <c r="B7096" s="304" t="s">
        <v>14261</v>
      </c>
      <c r="C7096" s="304" t="s">
        <v>39</v>
      </c>
      <c r="D7096" s="305">
        <v>312.95999999999998</v>
      </c>
    </row>
    <row r="7097" spans="1:4">
      <c r="A7097" s="303" t="s">
        <v>14262</v>
      </c>
      <c r="B7097" s="304" t="s">
        <v>14263</v>
      </c>
      <c r="C7097" s="304" t="s">
        <v>39</v>
      </c>
      <c r="D7097" s="305">
        <v>1041.71</v>
      </c>
    </row>
    <row r="7098" spans="1:4">
      <c r="A7098" s="303" t="s">
        <v>14264</v>
      </c>
      <c r="B7098" s="304" t="s">
        <v>14265</v>
      </c>
      <c r="C7098" s="304" t="s">
        <v>39</v>
      </c>
      <c r="D7098" s="305">
        <v>1403.43</v>
      </c>
    </row>
    <row r="7099" spans="1:4">
      <c r="A7099" s="303" t="s">
        <v>14266</v>
      </c>
      <c r="B7099" s="304" t="s">
        <v>14267</v>
      </c>
      <c r="C7099" s="304" t="s">
        <v>39</v>
      </c>
      <c r="D7099" s="305">
        <v>1654.34</v>
      </c>
    </row>
    <row r="7100" spans="1:4">
      <c r="A7100" s="303" t="s">
        <v>14268</v>
      </c>
      <c r="B7100" s="304" t="s">
        <v>14269</v>
      </c>
      <c r="C7100" s="304" t="s">
        <v>39</v>
      </c>
      <c r="D7100" s="305">
        <v>2084.86</v>
      </c>
    </row>
    <row r="7101" spans="1:4">
      <c r="A7101" s="303" t="s">
        <v>14270</v>
      </c>
      <c r="B7101" s="304" t="s">
        <v>14271</v>
      </c>
      <c r="C7101" s="304" t="s">
        <v>39</v>
      </c>
      <c r="D7101" s="305">
        <v>305.05</v>
      </c>
    </row>
    <row r="7102" spans="1:4">
      <c r="A7102" s="303" t="s">
        <v>14272</v>
      </c>
      <c r="B7102" s="304" t="s">
        <v>14273</v>
      </c>
      <c r="C7102" s="304" t="s">
        <v>39</v>
      </c>
      <c r="D7102" s="305">
        <v>364.28</v>
      </c>
    </row>
    <row r="7103" spans="1:4">
      <c r="A7103" s="303" t="s">
        <v>14274</v>
      </c>
      <c r="B7103" s="304" t="s">
        <v>14275</v>
      </c>
      <c r="C7103" s="304" t="s">
        <v>39</v>
      </c>
      <c r="D7103" s="305">
        <v>413.08</v>
      </c>
    </row>
    <row r="7104" spans="1:4">
      <c r="A7104" s="303" t="s">
        <v>14276</v>
      </c>
      <c r="B7104" s="304" t="s">
        <v>14277</v>
      </c>
      <c r="C7104" s="304" t="s">
        <v>39</v>
      </c>
      <c r="D7104" s="305">
        <v>474.5</v>
      </c>
    </row>
    <row r="7105" spans="1:4">
      <c r="A7105" s="303" t="s">
        <v>14278</v>
      </c>
      <c r="B7105" s="304" t="s">
        <v>14279</v>
      </c>
      <c r="C7105" s="304" t="s">
        <v>39</v>
      </c>
      <c r="D7105" s="305">
        <v>461.38</v>
      </c>
    </row>
    <row r="7106" spans="1:4">
      <c r="A7106" s="303" t="s">
        <v>14280</v>
      </c>
      <c r="B7106" s="304" t="s">
        <v>14281</v>
      </c>
      <c r="C7106" s="304" t="s">
        <v>39</v>
      </c>
      <c r="D7106" s="305">
        <v>600.34</v>
      </c>
    </row>
    <row r="7107" spans="1:4">
      <c r="A7107" s="303" t="s">
        <v>14282</v>
      </c>
      <c r="B7107" s="304" t="s">
        <v>14283</v>
      </c>
      <c r="C7107" s="304" t="s">
        <v>39</v>
      </c>
      <c r="D7107" s="305">
        <v>566.34</v>
      </c>
    </row>
    <row r="7108" spans="1:4">
      <c r="A7108" s="303" t="s">
        <v>14285</v>
      </c>
      <c r="B7108" s="304" t="s">
        <v>14286</v>
      </c>
      <c r="C7108" s="304" t="s">
        <v>39</v>
      </c>
      <c r="D7108" s="305">
        <v>18.75</v>
      </c>
    </row>
    <row r="7109" spans="1:4">
      <c r="A7109" s="303" t="s">
        <v>14287</v>
      </c>
      <c r="B7109" s="304" t="s">
        <v>14288</v>
      </c>
      <c r="C7109" s="304" t="s">
        <v>39</v>
      </c>
      <c r="D7109" s="305">
        <v>39.22</v>
      </c>
    </row>
    <row r="7110" spans="1:4">
      <c r="A7110" s="303" t="s">
        <v>14295</v>
      </c>
      <c r="B7110" s="304" t="s">
        <v>14296</v>
      </c>
      <c r="C7110" s="304" t="s">
        <v>39</v>
      </c>
      <c r="D7110" s="305">
        <v>33.81</v>
      </c>
    </row>
    <row r="7111" spans="1:4">
      <c r="A7111" s="303" t="s">
        <v>14297</v>
      </c>
      <c r="B7111" s="304" t="s">
        <v>14298</v>
      </c>
      <c r="C7111" s="304" t="s">
        <v>39</v>
      </c>
      <c r="D7111" s="305">
        <v>67.53</v>
      </c>
    </row>
    <row r="7112" spans="1:4">
      <c r="A7112" s="303" t="s">
        <v>14299</v>
      </c>
      <c r="B7112" s="304" t="s">
        <v>14300</v>
      </c>
      <c r="C7112" s="304" t="s">
        <v>39</v>
      </c>
      <c r="D7112" s="305">
        <v>82.29</v>
      </c>
    </row>
    <row r="7113" spans="1:4">
      <c r="A7113" s="303" t="s">
        <v>14301</v>
      </c>
      <c r="B7113" s="304" t="s">
        <v>14302</v>
      </c>
      <c r="C7113" s="304" t="s">
        <v>39</v>
      </c>
      <c r="D7113" s="305">
        <v>125.18</v>
      </c>
    </row>
    <row r="7114" spans="1:4">
      <c r="A7114" s="303" t="s">
        <v>14303</v>
      </c>
      <c r="B7114" s="304" t="s">
        <v>14304</v>
      </c>
      <c r="C7114" s="304" t="s">
        <v>39</v>
      </c>
      <c r="D7114" s="305">
        <v>177.18</v>
      </c>
    </row>
    <row r="7115" spans="1:4">
      <c r="A7115" s="303" t="s">
        <v>26161</v>
      </c>
      <c r="B7115" s="304" t="s">
        <v>26162</v>
      </c>
      <c r="C7115" s="304" t="s">
        <v>39</v>
      </c>
      <c r="D7115" s="305">
        <v>525</v>
      </c>
    </row>
    <row r="7116" spans="1:4">
      <c r="A7116" s="303" t="s">
        <v>14305</v>
      </c>
      <c r="B7116" s="304" t="s">
        <v>14306</v>
      </c>
      <c r="C7116" s="304" t="s">
        <v>39</v>
      </c>
      <c r="D7116" s="305">
        <v>530.16999999999996</v>
      </c>
    </row>
    <row r="7117" spans="1:4">
      <c r="A7117" s="303" t="s">
        <v>14307</v>
      </c>
      <c r="B7117" s="304" t="s">
        <v>14308</v>
      </c>
      <c r="C7117" s="304" t="s">
        <v>39</v>
      </c>
      <c r="D7117" s="305">
        <v>1061.92</v>
      </c>
    </row>
    <row r="7118" spans="1:4">
      <c r="A7118" s="303" t="s">
        <v>26163</v>
      </c>
      <c r="B7118" s="304" t="s">
        <v>26164</v>
      </c>
      <c r="C7118" s="304" t="s">
        <v>39</v>
      </c>
      <c r="D7118" s="305">
        <v>15.75</v>
      </c>
    </row>
    <row r="7119" spans="1:4">
      <c r="A7119" s="303" t="s">
        <v>14329</v>
      </c>
      <c r="B7119" s="304" t="s">
        <v>14330</v>
      </c>
      <c r="C7119" s="304" t="s">
        <v>39</v>
      </c>
      <c r="D7119" s="305">
        <v>8.08</v>
      </c>
    </row>
    <row r="7120" spans="1:4">
      <c r="A7120" s="303" t="s">
        <v>14331</v>
      </c>
      <c r="B7120" s="304" t="s">
        <v>14332</v>
      </c>
      <c r="C7120" s="304" t="s">
        <v>39</v>
      </c>
      <c r="D7120" s="305">
        <v>22.24</v>
      </c>
    </row>
    <row r="7121" spans="1:4">
      <c r="A7121" s="303" t="s">
        <v>14333</v>
      </c>
      <c r="B7121" s="304" t="s">
        <v>14334</v>
      </c>
      <c r="C7121" s="304" t="s">
        <v>39</v>
      </c>
      <c r="D7121" s="305">
        <v>18.09</v>
      </c>
    </row>
    <row r="7122" spans="1:4">
      <c r="A7122" s="303" t="s">
        <v>14335</v>
      </c>
      <c r="B7122" s="304" t="s">
        <v>14336</v>
      </c>
      <c r="C7122" s="304" t="s">
        <v>39</v>
      </c>
      <c r="D7122" s="305">
        <v>37.64</v>
      </c>
    </row>
    <row r="7123" spans="1:4">
      <c r="A7123" s="303" t="s">
        <v>26165</v>
      </c>
      <c r="B7123" s="304" t="s">
        <v>26166</v>
      </c>
      <c r="C7123" s="304" t="s">
        <v>4</v>
      </c>
      <c r="D7123" s="305">
        <v>16</v>
      </c>
    </row>
    <row r="7124" spans="1:4">
      <c r="A7124" s="303" t="s">
        <v>26167</v>
      </c>
      <c r="B7124" s="304" t="s">
        <v>26168</v>
      </c>
      <c r="C7124" s="304" t="s">
        <v>4</v>
      </c>
      <c r="D7124" s="305">
        <v>22.95</v>
      </c>
    </row>
    <row r="7125" spans="1:4">
      <c r="A7125" s="303" t="s">
        <v>14337</v>
      </c>
      <c r="B7125" s="304" t="s">
        <v>14338</v>
      </c>
      <c r="C7125" s="304" t="s">
        <v>4</v>
      </c>
      <c r="D7125" s="305">
        <v>117.2</v>
      </c>
    </row>
    <row r="7126" spans="1:4">
      <c r="A7126" s="303" t="s">
        <v>14339</v>
      </c>
      <c r="B7126" s="304" t="s">
        <v>14340</v>
      </c>
      <c r="C7126" s="304" t="s">
        <v>4</v>
      </c>
      <c r="D7126" s="305">
        <v>234.41</v>
      </c>
    </row>
    <row r="7127" spans="1:4">
      <c r="A7127" s="303" t="s">
        <v>14341</v>
      </c>
      <c r="B7127" s="304" t="s">
        <v>14342</v>
      </c>
      <c r="C7127" s="304" t="s">
        <v>4</v>
      </c>
      <c r="D7127" s="305">
        <v>415.91</v>
      </c>
    </row>
    <row r="7128" spans="1:4">
      <c r="A7128" s="303" t="s">
        <v>14343</v>
      </c>
      <c r="B7128" s="304" t="s">
        <v>14344</v>
      </c>
      <c r="C7128" s="304" t="s">
        <v>4</v>
      </c>
      <c r="D7128" s="305">
        <v>795.6</v>
      </c>
    </row>
    <row r="7129" spans="1:4">
      <c r="A7129" s="303" t="s">
        <v>14345</v>
      </c>
      <c r="B7129" s="304" t="s">
        <v>14346</v>
      </c>
      <c r="C7129" s="304" t="s">
        <v>4</v>
      </c>
      <c r="D7129" s="305">
        <v>165.73</v>
      </c>
    </row>
    <row r="7130" spans="1:4">
      <c r="A7130" s="303" t="s">
        <v>14347</v>
      </c>
      <c r="B7130" s="304" t="s">
        <v>14348</v>
      </c>
      <c r="C7130" s="304" t="s">
        <v>4</v>
      </c>
      <c r="D7130" s="305">
        <v>328.26</v>
      </c>
    </row>
    <row r="7131" spans="1:4">
      <c r="A7131" s="303" t="s">
        <v>14349</v>
      </c>
      <c r="B7131" s="304" t="s">
        <v>14350</v>
      </c>
      <c r="C7131" s="304" t="s">
        <v>4</v>
      </c>
      <c r="D7131" s="305">
        <v>564.23</v>
      </c>
    </row>
    <row r="7132" spans="1:4">
      <c r="A7132" s="303" t="s">
        <v>14351</v>
      </c>
      <c r="B7132" s="304" t="s">
        <v>14352</v>
      </c>
      <c r="C7132" s="304" t="s">
        <v>4</v>
      </c>
      <c r="D7132" s="305">
        <v>1113.5999999999999</v>
      </c>
    </row>
    <row r="7133" spans="1:4">
      <c r="A7133" s="303" t="s">
        <v>14353</v>
      </c>
      <c r="B7133" s="304" t="s">
        <v>14354</v>
      </c>
      <c r="C7133" s="304" t="s">
        <v>39</v>
      </c>
      <c r="D7133" s="305">
        <v>164.06</v>
      </c>
    </row>
    <row r="7134" spans="1:4">
      <c r="A7134" s="303" t="s">
        <v>14355</v>
      </c>
      <c r="B7134" s="304" t="s">
        <v>14356</v>
      </c>
      <c r="C7134" s="304" t="s">
        <v>39</v>
      </c>
      <c r="D7134" s="305">
        <v>7.71</v>
      </c>
    </row>
    <row r="7135" spans="1:4">
      <c r="A7135" s="303" t="s">
        <v>14357</v>
      </c>
      <c r="B7135" s="304" t="s">
        <v>14358</v>
      </c>
      <c r="C7135" s="304" t="s">
        <v>39</v>
      </c>
      <c r="D7135" s="305">
        <v>15.83</v>
      </c>
    </row>
    <row r="7136" spans="1:4">
      <c r="A7136" s="303" t="s">
        <v>14359</v>
      </c>
      <c r="B7136" s="304" t="s">
        <v>14360</v>
      </c>
      <c r="C7136" s="304" t="s">
        <v>39</v>
      </c>
      <c r="D7136" s="305">
        <v>25.87</v>
      </c>
    </row>
    <row r="7137" spans="1:4">
      <c r="A7137" s="303" t="s">
        <v>14361</v>
      </c>
      <c r="B7137" s="304" t="s">
        <v>14362</v>
      </c>
      <c r="C7137" s="304" t="s">
        <v>39</v>
      </c>
      <c r="D7137" s="305">
        <v>11.56</v>
      </c>
    </row>
    <row r="7138" spans="1:4">
      <c r="A7138" s="303" t="s">
        <v>14363</v>
      </c>
      <c r="B7138" s="304" t="s">
        <v>14364</v>
      </c>
      <c r="C7138" s="304" t="s">
        <v>39</v>
      </c>
      <c r="D7138" s="305">
        <v>21.57</v>
      </c>
    </row>
    <row r="7139" spans="1:4">
      <c r="A7139" s="303" t="s">
        <v>14365</v>
      </c>
      <c r="B7139" s="304" t="s">
        <v>14366</v>
      </c>
      <c r="C7139" s="304" t="s">
        <v>39</v>
      </c>
      <c r="D7139" s="305">
        <v>39.04</v>
      </c>
    </row>
    <row r="7140" spans="1:4">
      <c r="A7140" s="303" t="s">
        <v>14367</v>
      </c>
      <c r="B7140" s="304" t="s">
        <v>14368</v>
      </c>
      <c r="C7140" s="304" t="s">
        <v>39</v>
      </c>
      <c r="D7140" s="305">
        <v>14.44</v>
      </c>
    </row>
    <row r="7141" spans="1:4">
      <c r="A7141" s="303" t="s">
        <v>14369</v>
      </c>
      <c r="B7141" s="304" t="s">
        <v>14370</v>
      </c>
      <c r="C7141" s="304" t="s">
        <v>39</v>
      </c>
      <c r="D7141" s="305">
        <v>28.54</v>
      </c>
    </row>
    <row r="7142" spans="1:4">
      <c r="A7142" s="303" t="s">
        <v>14371</v>
      </c>
      <c r="B7142" s="304" t="s">
        <v>14372</v>
      </c>
      <c r="C7142" s="304" t="s">
        <v>39</v>
      </c>
      <c r="D7142" s="305">
        <v>47.29</v>
      </c>
    </row>
    <row r="7143" spans="1:4">
      <c r="A7143" s="303" t="s">
        <v>14373</v>
      </c>
      <c r="B7143" s="304" t="s">
        <v>14374</v>
      </c>
      <c r="C7143" s="304" t="s">
        <v>39</v>
      </c>
      <c r="D7143" s="305">
        <v>8.75</v>
      </c>
    </row>
    <row r="7144" spans="1:4">
      <c r="A7144" s="303" t="s">
        <v>14375</v>
      </c>
      <c r="B7144" s="304" t="s">
        <v>14376</v>
      </c>
      <c r="C7144" s="304" t="s">
        <v>39</v>
      </c>
      <c r="D7144" s="305">
        <v>18.8</v>
      </c>
    </row>
    <row r="7145" spans="1:4">
      <c r="A7145" s="303" t="s">
        <v>14377</v>
      </c>
      <c r="B7145" s="304" t="s">
        <v>14378</v>
      </c>
      <c r="C7145" s="304" t="s">
        <v>39</v>
      </c>
      <c r="D7145" s="305">
        <v>28.47</v>
      </c>
    </row>
    <row r="7146" spans="1:4">
      <c r="A7146" s="303" t="s">
        <v>14379</v>
      </c>
      <c r="B7146" s="304" t="s">
        <v>14380</v>
      </c>
      <c r="C7146" s="304" t="s">
        <v>39</v>
      </c>
      <c r="D7146" s="305">
        <v>10.18</v>
      </c>
    </row>
    <row r="7147" spans="1:4">
      <c r="A7147" s="303" t="s">
        <v>14381</v>
      </c>
      <c r="B7147" s="304" t="s">
        <v>14382</v>
      </c>
      <c r="C7147" s="304" t="s">
        <v>39</v>
      </c>
      <c r="D7147" s="305">
        <v>20.72</v>
      </c>
    </row>
    <row r="7148" spans="1:4">
      <c r="A7148" s="303" t="s">
        <v>14383</v>
      </c>
      <c r="B7148" s="304" t="s">
        <v>14384</v>
      </c>
      <c r="C7148" s="304" t="s">
        <v>39</v>
      </c>
      <c r="D7148" s="305">
        <v>34.229999999999997</v>
      </c>
    </row>
    <row r="7149" spans="1:4">
      <c r="A7149" s="303" t="s">
        <v>14385</v>
      </c>
      <c r="B7149" s="304" t="s">
        <v>14386</v>
      </c>
      <c r="C7149" s="304" t="s">
        <v>39</v>
      </c>
      <c r="D7149" s="305">
        <v>12.95</v>
      </c>
    </row>
    <row r="7150" spans="1:4">
      <c r="A7150" s="303" t="s">
        <v>14387</v>
      </c>
      <c r="B7150" s="304" t="s">
        <v>14388</v>
      </c>
      <c r="C7150" s="304" t="s">
        <v>39</v>
      </c>
      <c r="D7150" s="305">
        <v>25.9</v>
      </c>
    </row>
    <row r="7151" spans="1:4">
      <c r="A7151" s="303" t="s">
        <v>14389</v>
      </c>
      <c r="B7151" s="304" t="s">
        <v>14390</v>
      </c>
      <c r="C7151" s="304" t="s">
        <v>39</v>
      </c>
      <c r="D7151" s="305">
        <v>42.55</v>
      </c>
    </row>
    <row r="7152" spans="1:4">
      <c r="A7152" s="303" t="s">
        <v>14391</v>
      </c>
      <c r="B7152" s="304" t="s">
        <v>14392</v>
      </c>
      <c r="C7152" s="304" t="s">
        <v>39</v>
      </c>
      <c r="D7152" s="305">
        <v>63.24</v>
      </c>
    </row>
    <row r="7153" spans="1:4">
      <c r="A7153" s="303" t="s">
        <v>14393</v>
      </c>
      <c r="B7153" s="304" t="s">
        <v>14394</v>
      </c>
      <c r="C7153" s="304" t="s">
        <v>39</v>
      </c>
      <c r="D7153" s="305">
        <v>98.89</v>
      </c>
    </row>
    <row r="7154" spans="1:4">
      <c r="A7154" s="303" t="s">
        <v>14395</v>
      </c>
      <c r="B7154" s="304" t="s">
        <v>14396</v>
      </c>
      <c r="C7154" s="304" t="s">
        <v>39</v>
      </c>
      <c r="D7154" s="305">
        <v>75.12</v>
      </c>
    </row>
    <row r="7155" spans="1:4">
      <c r="A7155" s="303" t="s">
        <v>14397</v>
      </c>
      <c r="B7155" s="304" t="s">
        <v>14398</v>
      </c>
      <c r="C7155" s="304" t="s">
        <v>39</v>
      </c>
      <c r="D7155" s="305">
        <v>118.82</v>
      </c>
    </row>
    <row r="7156" spans="1:4">
      <c r="A7156" s="303" t="s">
        <v>14399</v>
      </c>
      <c r="B7156" s="304" t="s">
        <v>14400</v>
      </c>
      <c r="C7156" s="304" t="s">
        <v>39</v>
      </c>
      <c r="D7156" s="305">
        <v>18.170000000000002</v>
      </c>
    </row>
    <row r="7157" spans="1:4">
      <c r="A7157" s="303" t="s">
        <v>14401</v>
      </c>
      <c r="B7157" s="304" t="s">
        <v>14402</v>
      </c>
      <c r="C7157" s="304" t="s">
        <v>39</v>
      </c>
      <c r="D7157" s="305">
        <v>36.35</v>
      </c>
    </row>
    <row r="7158" spans="1:4">
      <c r="A7158" s="303" t="s">
        <v>14403</v>
      </c>
      <c r="B7158" s="304" t="s">
        <v>14404</v>
      </c>
      <c r="C7158" s="304" t="s">
        <v>39</v>
      </c>
      <c r="D7158" s="305">
        <v>59.64</v>
      </c>
    </row>
    <row r="7159" spans="1:4">
      <c r="A7159" s="303" t="s">
        <v>14405</v>
      </c>
      <c r="B7159" s="304" t="s">
        <v>14406</v>
      </c>
      <c r="C7159" s="304" t="s">
        <v>39</v>
      </c>
      <c r="D7159" s="305">
        <v>95.81</v>
      </c>
    </row>
    <row r="7160" spans="1:4">
      <c r="A7160" s="303" t="s">
        <v>14407</v>
      </c>
      <c r="B7160" s="304" t="s">
        <v>14408</v>
      </c>
      <c r="C7160" s="304" t="s">
        <v>39</v>
      </c>
      <c r="D7160" s="305">
        <v>150.62</v>
      </c>
    </row>
    <row r="7161" spans="1:4">
      <c r="A7161" s="303" t="s">
        <v>26169</v>
      </c>
      <c r="B7161" s="304" t="s">
        <v>26170</v>
      </c>
      <c r="C7161" s="304" t="s">
        <v>39</v>
      </c>
      <c r="D7161" s="305">
        <v>73.900000000000006</v>
      </c>
    </row>
    <row r="7162" spans="1:4">
      <c r="A7162" s="303" t="s">
        <v>14410</v>
      </c>
      <c r="B7162" s="304" t="s">
        <v>14411</v>
      </c>
      <c r="C7162" s="304" t="s">
        <v>39</v>
      </c>
      <c r="D7162" s="305">
        <v>12.87</v>
      </c>
    </row>
    <row r="7163" spans="1:4">
      <c r="A7163" s="303" t="s">
        <v>14414</v>
      </c>
      <c r="B7163" s="304" t="s">
        <v>14415</v>
      </c>
      <c r="C7163" s="304" t="s">
        <v>39</v>
      </c>
      <c r="D7163" s="305">
        <v>15.79</v>
      </c>
    </row>
    <row r="7164" spans="1:4">
      <c r="A7164" s="303" t="s">
        <v>14416</v>
      </c>
      <c r="B7164" s="304" t="s">
        <v>14417</v>
      </c>
      <c r="C7164" s="304" t="s">
        <v>39</v>
      </c>
      <c r="D7164" s="305">
        <v>32.39</v>
      </c>
    </row>
    <row r="7165" spans="1:4">
      <c r="A7165" s="303" t="s">
        <v>14418</v>
      </c>
      <c r="B7165" s="304" t="s">
        <v>14419</v>
      </c>
      <c r="C7165" s="304" t="s">
        <v>39</v>
      </c>
      <c r="D7165" s="305">
        <v>43.24</v>
      </c>
    </row>
    <row r="7166" spans="1:4">
      <c r="A7166" s="303" t="s">
        <v>14422</v>
      </c>
      <c r="B7166" s="304" t="s">
        <v>14423</v>
      </c>
      <c r="C7166" s="304" t="s">
        <v>39</v>
      </c>
      <c r="D7166" s="305">
        <v>58.47</v>
      </c>
    </row>
    <row r="7167" spans="1:4">
      <c r="A7167" s="303" t="s">
        <v>14424</v>
      </c>
      <c r="B7167" s="304" t="s">
        <v>14425</v>
      </c>
      <c r="C7167" s="304" t="s">
        <v>39</v>
      </c>
      <c r="D7167" s="305">
        <v>152.27000000000001</v>
      </c>
    </row>
    <row r="7168" spans="1:4">
      <c r="A7168" s="303" t="s">
        <v>14426</v>
      </c>
      <c r="B7168" s="304" t="s">
        <v>14427</v>
      </c>
      <c r="C7168" s="304" t="s">
        <v>39</v>
      </c>
      <c r="D7168" s="305">
        <v>173.69</v>
      </c>
    </row>
    <row r="7169" spans="1:4">
      <c r="A7169" s="303" t="s">
        <v>14428</v>
      </c>
      <c r="B7169" s="304" t="s">
        <v>14429</v>
      </c>
      <c r="C7169" s="304" t="s">
        <v>39</v>
      </c>
      <c r="D7169" s="305">
        <v>11.27</v>
      </c>
    </row>
    <row r="7170" spans="1:4">
      <c r="A7170" s="303" t="s">
        <v>14430</v>
      </c>
      <c r="B7170" s="304" t="s">
        <v>14431</v>
      </c>
      <c r="C7170" s="304" t="s">
        <v>39</v>
      </c>
      <c r="D7170" s="305">
        <v>23.27</v>
      </c>
    </row>
    <row r="7171" spans="1:4">
      <c r="A7171" s="303" t="s">
        <v>14432</v>
      </c>
      <c r="B7171" s="304" t="s">
        <v>14433</v>
      </c>
      <c r="C7171" s="304" t="s">
        <v>39</v>
      </c>
      <c r="D7171" s="305">
        <v>24</v>
      </c>
    </row>
    <row r="7172" spans="1:4">
      <c r="A7172" s="303" t="s">
        <v>14434</v>
      </c>
      <c r="B7172" s="304" t="s">
        <v>14435</v>
      </c>
      <c r="C7172" s="304" t="s">
        <v>39</v>
      </c>
      <c r="D7172" s="305">
        <v>36.979999999999997</v>
      </c>
    </row>
    <row r="7173" spans="1:4">
      <c r="A7173" s="303" t="s">
        <v>14436</v>
      </c>
      <c r="B7173" s="304" t="s">
        <v>14437</v>
      </c>
      <c r="C7173" s="304" t="s">
        <v>39</v>
      </c>
      <c r="D7173" s="305">
        <v>63.56</v>
      </c>
    </row>
    <row r="7174" spans="1:4">
      <c r="A7174" s="303" t="s">
        <v>14438</v>
      </c>
      <c r="B7174" s="304" t="s">
        <v>14439</v>
      </c>
      <c r="C7174" s="304" t="s">
        <v>39</v>
      </c>
      <c r="D7174" s="305">
        <v>101.95</v>
      </c>
    </row>
    <row r="7175" spans="1:4">
      <c r="A7175" s="303" t="s">
        <v>14440</v>
      </c>
      <c r="B7175" s="304" t="s">
        <v>14441</v>
      </c>
      <c r="C7175" s="304" t="s">
        <v>39</v>
      </c>
      <c r="D7175" s="305">
        <v>160.56</v>
      </c>
    </row>
    <row r="7176" spans="1:4">
      <c r="A7176" s="303" t="s">
        <v>14442</v>
      </c>
      <c r="B7176" s="304" t="s">
        <v>14443</v>
      </c>
      <c r="C7176" s="304" t="s">
        <v>39</v>
      </c>
      <c r="D7176" s="305">
        <v>171.92</v>
      </c>
    </row>
    <row r="7177" spans="1:4">
      <c r="A7177" s="303" t="s">
        <v>14444</v>
      </c>
      <c r="B7177" s="304" t="s">
        <v>14445</v>
      </c>
      <c r="C7177" s="304" t="s">
        <v>39</v>
      </c>
      <c r="D7177" s="305">
        <v>13.81</v>
      </c>
    </row>
    <row r="7178" spans="1:4">
      <c r="A7178" s="303" t="s">
        <v>14446</v>
      </c>
      <c r="B7178" s="304" t="s">
        <v>14447</v>
      </c>
      <c r="C7178" s="304" t="s">
        <v>39</v>
      </c>
      <c r="D7178" s="305">
        <v>28.92</v>
      </c>
    </row>
    <row r="7179" spans="1:4">
      <c r="A7179" s="303" t="s">
        <v>14448</v>
      </c>
      <c r="B7179" s="304" t="s">
        <v>14449</v>
      </c>
      <c r="C7179" s="304" t="s">
        <v>39</v>
      </c>
      <c r="D7179" s="305">
        <v>43.44</v>
      </c>
    </row>
    <row r="7180" spans="1:4">
      <c r="A7180" s="303" t="s">
        <v>14450</v>
      </c>
      <c r="B7180" s="304" t="s">
        <v>14451</v>
      </c>
      <c r="C7180" s="304" t="s">
        <v>39</v>
      </c>
      <c r="D7180" s="305">
        <v>74.69</v>
      </c>
    </row>
    <row r="7181" spans="1:4">
      <c r="A7181" s="303" t="s">
        <v>14452</v>
      </c>
      <c r="B7181" s="304" t="s">
        <v>14453</v>
      </c>
      <c r="C7181" s="304" t="s">
        <v>39</v>
      </c>
      <c r="D7181" s="305">
        <v>119.24</v>
      </c>
    </row>
    <row r="7182" spans="1:4">
      <c r="A7182" s="303" t="s">
        <v>14454</v>
      </c>
      <c r="B7182" s="304" t="s">
        <v>14455</v>
      </c>
      <c r="C7182" s="304" t="s">
        <v>39</v>
      </c>
      <c r="D7182" s="305">
        <v>160.16</v>
      </c>
    </row>
    <row r="7183" spans="1:4">
      <c r="A7183" s="303" t="s">
        <v>14456</v>
      </c>
      <c r="B7183" s="304" t="s">
        <v>14457</v>
      </c>
      <c r="C7183" s="304" t="s">
        <v>39</v>
      </c>
      <c r="D7183" s="305">
        <v>195.24</v>
      </c>
    </row>
    <row r="7184" spans="1:4">
      <c r="A7184" s="303" t="s">
        <v>26171</v>
      </c>
      <c r="B7184" s="304" t="s">
        <v>26172</v>
      </c>
      <c r="C7184" s="304" t="s">
        <v>39</v>
      </c>
      <c r="D7184" s="305">
        <v>75.42</v>
      </c>
    </row>
    <row r="7185" spans="1:4">
      <c r="A7185" s="303" t="s">
        <v>26173</v>
      </c>
      <c r="B7185" s="304" t="s">
        <v>26174</v>
      </c>
      <c r="C7185" s="304" t="s">
        <v>39</v>
      </c>
      <c r="D7185" s="305">
        <v>115.5</v>
      </c>
    </row>
    <row r="7186" spans="1:4">
      <c r="A7186" s="303" t="s">
        <v>26175</v>
      </c>
      <c r="B7186" s="304" t="s">
        <v>26176</v>
      </c>
      <c r="C7186" s="304" t="s">
        <v>39</v>
      </c>
      <c r="D7186" s="305">
        <v>149.34</v>
      </c>
    </row>
    <row r="7187" spans="1:4">
      <c r="A7187" s="303" t="s">
        <v>26177</v>
      </c>
      <c r="B7187" s="304" t="s">
        <v>26178</v>
      </c>
      <c r="C7187" s="304" t="s">
        <v>39</v>
      </c>
      <c r="D7187" s="305">
        <v>154.35</v>
      </c>
    </row>
    <row r="7188" spans="1:4">
      <c r="A7188" s="303" t="s">
        <v>26179</v>
      </c>
      <c r="B7188" s="304" t="s">
        <v>26180</v>
      </c>
      <c r="C7188" s="304" t="s">
        <v>39</v>
      </c>
      <c r="D7188" s="305">
        <v>219.28</v>
      </c>
    </row>
    <row r="7189" spans="1:4">
      <c r="A7189" s="303" t="s">
        <v>26181</v>
      </c>
      <c r="B7189" s="304" t="s">
        <v>26182</v>
      </c>
      <c r="C7189" s="304" t="s">
        <v>39</v>
      </c>
      <c r="D7189" s="305">
        <v>251.18</v>
      </c>
    </row>
    <row r="7190" spans="1:4">
      <c r="A7190" s="303" t="s">
        <v>26183</v>
      </c>
      <c r="B7190" s="304" t="s">
        <v>26184</v>
      </c>
      <c r="C7190" s="304" t="s">
        <v>39</v>
      </c>
      <c r="D7190" s="305">
        <v>314.99</v>
      </c>
    </row>
    <row r="7191" spans="1:4">
      <c r="A7191" s="303" t="s">
        <v>26185</v>
      </c>
      <c r="B7191" s="304" t="s">
        <v>26186</v>
      </c>
      <c r="C7191" s="304" t="s">
        <v>39</v>
      </c>
      <c r="D7191" s="305">
        <v>81.900000000000006</v>
      </c>
    </row>
    <row r="7192" spans="1:4">
      <c r="A7192" s="303" t="s">
        <v>26187</v>
      </c>
      <c r="B7192" s="304" t="s">
        <v>26188</v>
      </c>
      <c r="C7192" s="304" t="s">
        <v>39</v>
      </c>
      <c r="D7192" s="305">
        <v>170.1</v>
      </c>
    </row>
    <row r="7193" spans="1:4">
      <c r="A7193" s="303" t="s">
        <v>26189</v>
      </c>
      <c r="B7193" s="304" t="s">
        <v>26190</v>
      </c>
      <c r="C7193" s="304" t="s">
        <v>39</v>
      </c>
      <c r="D7193" s="305">
        <v>180.75</v>
      </c>
    </row>
    <row r="7194" spans="1:4">
      <c r="A7194" s="303" t="s">
        <v>26191</v>
      </c>
      <c r="B7194" s="304" t="s">
        <v>26192</v>
      </c>
      <c r="C7194" s="304" t="s">
        <v>39</v>
      </c>
      <c r="D7194" s="305">
        <v>191.4</v>
      </c>
    </row>
    <row r="7195" spans="1:4" ht="20.399999999999999">
      <c r="A7195" s="303" t="s">
        <v>14526</v>
      </c>
      <c r="B7195" s="304" t="s">
        <v>14527</v>
      </c>
      <c r="C7195" s="304" t="s">
        <v>4</v>
      </c>
      <c r="D7195" s="305">
        <v>88775.38</v>
      </c>
    </row>
    <row r="7196" spans="1:4" ht="20.399999999999999">
      <c r="A7196" s="303" t="s">
        <v>14528</v>
      </c>
      <c r="B7196" s="304" t="s">
        <v>14529</v>
      </c>
      <c r="C7196" s="304" t="s">
        <v>4</v>
      </c>
      <c r="D7196" s="305">
        <v>89028.42</v>
      </c>
    </row>
    <row r="7197" spans="1:4" ht="20.399999999999999">
      <c r="A7197" s="303" t="s">
        <v>14530</v>
      </c>
      <c r="B7197" s="304" t="s">
        <v>14531</v>
      </c>
      <c r="C7197" s="304" t="s">
        <v>4</v>
      </c>
      <c r="D7197" s="305">
        <v>85400</v>
      </c>
    </row>
    <row r="7198" spans="1:4" ht="20.399999999999999">
      <c r="A7198" s="303" t="s">
        <v>14532</v>
      </c>
      <c r="B7198" s="304" t="s">
        <v>14533</v>
      </c>
      <c r="C7198" s="304" t="s">
        <v>4</v>
      </c>
      <c r="D7198" s="305">
        <v>87436.800000000003</v>
      </c>
    </row>
    <row r="7199" spans="1:4" ht="20.399999999999999">
      <c r="A7199" s="303" t="s">
        <v>14534</v>
      </c>
      <c r="B7199" s="304" t="s">
        <v>14535</v>
      </c>
      <c r="C7199" s="304" t="s">
        <v>4</v>
      </c>
      <c r="D7199" s="305">
        <v>107433.14</v>
      </c>
    </row>
    <row r="7200" spans="1:4" ht="20.399999999999999">
      <c r="A7200" s="303" t="s">
        <v>14536</v>
      </c>
      <c r="B7200" s="304" t="s">
        <v>14537</v>
      </c>
      <c r="C7200" s="304" t="s">
        <v>4</v>
      </c>
      <c r="D7200" s="305">
        <v>131802.12</v>
      </c>
    </row>
    <row r="7201" spans="1:4" ht="20.399999999999999">
      <c r="A7201" s="303" t="s">
        <v>14538</v>
      </c>
      <c r="B7201" s="304" t="s">
        <v>14539</v>
      </c>
      <c r="C7201" s="304" t="s">
        <v>4</v>
      </c>
      <c r="D7201" s="305">
        <v>146765.07</v>
      </c>
    </row>
    <row r="7202" spans="1:4" ht="20.399999999999999">
      <c r="A7202" s="303" t="s">
        <v>14540</v>
      </c>
      <c r="B7202" s="304" t="s">
        <v>14541</v>
      </c>
      <c r="C7202" s="304" t="s">
        <v>4</v>
      </c>
      <c r="D7202" s="305">
        <v>190041.4</v>
      </c>
    </row>
    <row r="7203" spans="1:4" ht="20.399999999999999">
      <c r="A7203" s="303" t="s">
        <v>14542</v>
      </c>
      <c r="B7203" s="304" t="s">
        <v>14543</v>
      </c>
      <c r="C7203" s="304" t="s">
        <v>4</v>
      </c>
      <c r="D7203" s="305">
        <v>250390.21</v>
      </c>
    </row>
    <row r="7204" spans="1:4" ht="20.399999999999999">
      <c r="A7204" s="303" t="s">
        <v>14544</v>
      </c>
      <c r="B7204" s="304" t="s">
        <v>14545</v>
      </c>
      <c r="C7204" s="304" t="s">
        <v>4</v>
      </c>
      <c r="D7204" s="305">
        <v>329190.46000000002</v>
      </c>
    </row>
    <row r="7205" spans="1:4">
      <c r="A7205" s="303" t="s">
        <v>14516</v>
      </c>
      <c r="B7205" s="304" t="s">
        <v>14517</v>
      </c>
      <c r="C7205" s="304" t="s">
        <v>4</v>
      </c>
      <c r="D7205" s="305">
        <v>4.5199999999999996</v>
      </c>
    </row>
    <row r="7206" spans="1:4">
      <c r="A7206" s="303" t="s">
        <v>14570</v>
      </c>
      <c r="B7206" s="304" t="s">
        <v>14571</v>
      </c>
      <c r="C7206" s="304" t="s">
        <v>4</v>
      </c>
      <c r="D7206" s="305">
        <v>11358.62</v>
      </c>
    </row>
    <row r="7207" spans="1:4">
      <c r="A7207" s="303" t="s">
        <v>14572</v>
      </c>
      <c r="B7207" s="304" t="s">
        <v>14573</v>
      </c>
      <c r="C7207" s="304" t="s">
        <v>4</v>
      </c>
      <c r="D7207" s="305">
        <v>751.55</v>
      </c>
    </row>
    <row r="7208" spans="1:4">
      <c r="A7208" s="303" t="s">
        <v>14574</v>
      </c>
      <c r="B7208" s="304" t="s">
        <v>14575</v>
      </c>
      <c r="C7208" s="304" t="s">
        <v>4</v>
      </c>
      <c r="D7208" s="305">
        <v>905.3</v>
      </c>
    </row>
    <row r="7209" spans="1:4">
      <c r="A7209" s="303" t="s">
        <v>14576</v>
      </c>
      <c r="B7209" s="304" t="s">
        <v>14577</v>
      </c>
      <c r="C7209" s="304" t="s">
        <v>4</v>
      </c>
      <c r="D7209" s="305">
        <v>1024.6199999999999</v>
      </c>
    </row>
    <row r="7210" spans="1:4">
      <c r="A7210" s="303" t="s">
        <v>14578</v>
      </c>
      <c r="B7210" s="304" t="s">
        <v>14579</v>
      </c>
      <c r="C7210" s="304" t="s">
        <v>4</v>
      </c>
      <c r="D7210" s="305">
        <v>2060.3000000000002</v>
      </c>
    </row>
    <row r="7211" spans="1:4">
      <c r="A7211" s="303" t="s">
        <v>14580</v>
      </c>
      <c r="B7211" s="304" t="s">
        <v>14581</v>
      </c>
      <c r="C7211" s="304" t="s">
        <v>4</v>
      </c>
      <c r="D7211" s="305">
        <v>3054.18</v>
      </c>
    </row>
    <row r="7212" spans="1:4">
      <c r="A7212" s="303" t="s">
        <v>14582</v>
      </c>
      <c r="B7212" s="304" t="s">
        <v>14583</v>
      </c>
      <c r="C7212" s="304" t="s">
        <v>4</v>
      </c>
      <c r="D7212" s="305">
        <v>3054.18</v>
      </c>
    </row>
    <row r="7213" spans="1:4">
      <c r="A7213" s="303" t="s">
        <v>14584</v>
      </c>
      <c r="B7213" s="304" t="s">
        <v>14585</v>
      </c>
      <c r="C7213" s="304" t="s">
        <v>4</v>
      </c>
      <c r="D7213" s="305">
        <v>4947.1899999999996</v>
      </c>
    </row>
    <row r="7214" spans="1:4">
      <c r="A7214" s="303" t="s">
        <v>14586</v>
      </c>
      <c r="B7214" s="304" t="s">
        <v>14587</v>
      </c>
      <c r="C7214" s="304" t="s">
        <v>4</v>
      </c>
      <c r="D7214" s="305">
        <v>4947.1899999999996</v>
      </c>
    </row>
    <row r="7215" spans="1:4">
      <c r="A7215" s="303" t="s">
        <v>14588</v>
      </c>
      <c r="B7215" s="304" t="s">
        <v>14589</v>
      </c>
      <c r="C7215" s="304" t="s">
        <v>4</v>
      </c>
      <c r="D7215" s="305">
        <v>7338.38</v>
      </c>
    </row>
    <row r="7216" spans="1:4">
      <c r="A7216" s="303" t="s">
        <v>14590</v>
      </c>
      <c r="B7216" s="304" t="s">
        <v>14591</v>
      </c>
      <c r="C7216" s="304" t="s">
        <v>4</v>
      </c>
      <c r="D7216" s="305">
        <v>6931.38</v>
      </c>
    </row>
    <row r="7217" spans="1:4">
      <c r="A7217" s="303" t="s">
        <v>14592</v>
      </c>
      <c r="B7217" s="304" t="s">
        <v>14593</v>
      </c>
      <c r="C7217" s="304" t="s">
        <v>4</v>
      </c>
      <c r="D7217" s="305">
        <v>10484.81</v>
      </c>
    </row>
    <row r="7218" spans="1:4">
      <c r="A7218" s="303" t="s">
        <v>14594</v>
      </c>
      <c r="B7218" s="304" t="s">
        <v>14595</v>
      </c>
      <c r="C7218" s="304" t="s">
        <v>4</v>
      </c>
      <c r="D7218" s="305">
        <v>10484.81</v>
      </c>
    </row>
    <row r="7219" spans="1:4">
      <c r="A7219" s="303" t="s">
        <v>14596</v>
      </c>
      <c r="B7219" s="304" t="s">
        <v>14597</v>
      </c>
      <c r="C7219" s="304" t="s">
        <v>4</v>
      </c>
      <c r="D7219" s="305">
        <v>797.24</v>
      </c>
    </row>
    <row r="7220" spans="1:4">
      <c r="A7220" s="303" t="s">
        <v>14598</v>
      </c>
      <c r="B7220" s="304" t="s">
        <v>14599</v>
      </c>
      <c r="C7220" s="304" t="s">
        <v>4</v>
      </c>
      <c r="D7220" s="305">
        <v>799.69</v>
      </c>
    </row>
    <row r="7221" spans="1:4">
      <c r="A7221" s="303" t="s">
        <v>14600</v>
      </c>
      <c r="B7221" s="304" t="s">
        <v>14601</v>
      </c>
      <c r="C7221" s="304" t="s">
        <v>4</v>
      </c>
      <c r="D7221" s="305">
        <v>1070.03</v>
      </c>
    </row>
    <row r="7222" spans="1:4">
      <c r="A7222" s="303" t="s">
        <v>14602</v>
      </c>
      <c r="B7222" s="304" t="s">
        <v>14603</v>
      </c>
      <c r="C7222" s="304" t="s">
        <v>4</v>
      </c>
      <c r="D7222" s="305">
        <v>2025.43</v>
      </c>
    </row>
    <row r="7223" spans="1:4">
      <c r="A7223" s="303" t="s">
        <v>14604</v>
      </c>
      <c r="B7223" s="304" t="s">
        <v>14605</v>
      </c>
      <c r="C7223" s="304" t="s">
        <v>4</v>
      </c>
      <c r="D7223" s="305">
        <v>3033.66</v>
      </c>
    </row>
    <row r="7224" spans="1:4">
      <c r="A7224" s="303" t="s">
        <v>14606</v>
      </c>
      <c r="B7224" s="304" t="s">
        <v>14607</v>
      </c>
      <c r="C7224" s="304" t="s">
        <v>4</v>
      </c>
      <c r="D7224" s="305">
        <v>3033.66</v>
      </c>
    </row>
    <row r="7225" spans="1:4">
      <c r="A7225" s="303" t="s">
        <v>14608</v>
      </c>
      <c r="B7225" s="304" t="s">
        <v>14609</v>
      </c>
      <c r="C7225" s="304" t="s">
        <v>4</v>
      </c>
      <c r="D7225" s="305">
        <v>4696.6499999999996</v>
      </c>
    </row>
    <row r="7226" spans="1:4">
      <c r="A7226" s="303" t="s">
        <v>14610</v>
      </c>
      <c r="B7226" s="304" t="s">
        <v>14611</v>
      </c>
      <c r="C7226" s="304" t="s">
        <v>4</v>
      </c>
      <c r="D7226" s="305">
        <v>8393.0499999999993</v>
      </c>
    </row>
    <row r="7227" spans="1:4">
      <c r="A7227" s="303" t="s">
        <v>14612</v>
      </c>
      <c r="B7227" s="304" t="s">
        <v>14613</v>
      </c>
      <c r="C7227" s="304" t="s">
        <v>4</v>
      </c>
      <c r="D7227" s="305">
        <v>8775.99</v>
      </c>
    </row>
    <row r="7228" spans="1:4">
      <c r="A7228" s="303" t="s">
        <v>14614</v>
      </c>
      <c r="B7228" s="304" t="s">
        <v>14615</v>
      </c>
      <c r="C7228" s="304" t="s">
        <v>4</v>
      </c>
      <c r="D7228" s="305">
        <v>8775.99</v>
      </c>
    </row>
    <row r="7229" spans="1:4">
      <c r="A7229" s="303" t="s">
        <v>14616</v>
      </c>
      <c r="B7229" s="304" t="s">
        <v>14617</v>
      </c>
      <c r="C7229" s="304" t="s">
        <v>4</v>
      </c>
      <c r="D7229" s="305">
        <v>6943.06</v>
      </c>
    </row>
    <row r="7230" spans="1:4">
      <c r="A7230" s="303" t="s">
        <v>14618</v>
      </c>
      <c r="B7230" s="304" t="s">
        <v>14619</v>
      </c>
      <c r="C7230" s="304" t="s">
        <v>4</v>
      </c>
      <c r="D7230" s="305">
        <v>6943.06</v>
      </c>
    </row>
    <row r="7231" spans="1:4">
      <c r="A7231" s="303" t="s">
        <v>14624</v>
      </c>
      <c r="B7231" s="304" t="s">
        <v>14625</v>
      </c>
      <c r="C7231" s="304" t="s">
        <v>4</v>
      </c>
      <c r="D7231" s="305">
        <v>4452.0600000000004</v>
      </c>
    </row>
    <row r="7232" spans="1:4">
      <c r="A7232" s="303" t="s">
        <v>14626</v>
      </c>
      <c r="B7232" s="304" t="s">
        <v>14627</v>
      </c>
      <c r="C7232" s="304" t="s">
        <v>4</v>
      </c>
      <c r="D7232" s="305">
        <v>4954.32</v>
      </c>
    </row>
    <row r="7233" spans="1:4">
      <c r="A7233" s="303" t="s">
        <v>14628</v>
      </c>
      <c r="B7233" s="304" t="s">
        <v>14629</v>
      </c>
      <c r="C7233" s="304" t="s">
        <v>4</v>
      </c>
      <c r="D7233" s="305">
        <v>5627.38</v>
      </c>
    </row>
    <row r="7234" spans="1:4">
      <c r="A7234" s="303" t="s">
        <v>14630</v>
      </c>
      <c r="B7234" s="304" t="s">
        <v>14631</v>
      </c>
      <c r="C7234" s="304" t="s">
        <v>4</v>
      </c>
      <c r="D7234" s="305">
        <v>6850.53</v>
      </c>
    </row>
    <row r="7235" spans="1:4">
      <c r="A7235" s="303" t="s">
        <v>26193</v>
      </c>
      <c r="B7235" s="304" t="s">
        <v>26194</v>
      </c>
      <c r="C7235" s="304" t="s">
        <v>4</v>
      </c>
      <c r="D7235" s="305">
        <v>3991.56</v>
      </c>
    </row>
    <row r="7236" spans="1:4">
      <c r="A7236" s="303" t="s">
        <v>26195</v>
      </c>
      <c r="B7236" s="304" t="s">
        <v>26196</v>
      </c>
      <c r="C7236" s="304" t="s">
        <v>4</v>
      </c>
      <c r="D7236" s="305">
        <v>3790</v>
      </c>
    </row>
    <row r="7237" spans="1:4">
      <c r="A7237" s="303" t="s">
        <v>26197</v>
      </c>
      <c r="B7237" s="304" t="s">
        <v>26198</v>
      </c>
      <c r="C7237" s="304" t="s">
        <v>4</v>
      </c>
      <c r="D7237" s="305">
        <v>55573.4</v>
      </c>
    </row>
    <row r="7238" spans="1:4">
      <c r="A7238" s="303" t="s">
        <v>26199</v>
      </c>
      <c r="B7238" s="304" t="s">
        <v>26200</v>
      </c>
      <c r="C7238" s="304" t="s">
        <v>4</v>
      </c>
      <c r="D7238" s="305">
        <v>13736.28</v>
      </c>
    </row>
    <row r="7239" spans="1:4">
      <c r="A7239" s="303" t="s">
        <v>26201</v>
      </c>
      <c r="B7239" s="304" t="s">
        <v>26202</v>
      </c>
      <c r="C7239" s="304" t="s">
        <v>4</v>
      </c>
      <c r="D7239" s="305">
        <v>37239.15</v>
      </c>
    </row>
    <row r="7240" spans="1:4">
      <c r="A7240" s="303" t="s">
        <v>14632</v>
      </c>
      <c r="B7240" s="304" t="s">
        <v>14633</v>
      </c>
      <c r="C7240" s="304" t="s">
        <v>4</v>
      </c>
      <c r="D7240" s="305">
        <v>1019.29</v>
      </c>
    </row>
    <row r="7241" spans="1:4">
      <c r="A7241" s="303" t="s">
        <v>14634</v>
      </c>
      <c r="B7241" s="304" t="s">
        <v>14635</v>
      </c>
      <c r="C7241" s="304" t="s">
        <v>4</v>
      </c>
      <c r="D7241" s="305">
        <v>1036.6400000000001</v>
      </c>
    </row>
    <row r="7242" spans="1:4">
      <c r="A7242" s="303" t="s">
        <v>14638</v>
      </c>
      <c r="B7242" s="304" t="s">
        <v>14639</v>
      </c>
      <c r="C7242" s="304" t="s">
        <v>4</v>
      </c>
      <c r="D7242" s="305">
        <v>4115.1400000000003</v>
      </c>
    </row>
    <row r="7243" spans="1:4">
      <c r="A7243" s="303" t="s">
        <v>14640</v>
      </c>
      <c r="B7243" s="304" t="s">
        <v>14641</v>
      </c>
      <c r="C7243" s="304" t="s">
        <v>4</v>
      </c>
      <c r="D7243" s="305">
        <v>5553.28</v>
      </c>
    </row>
    <row r="7244" spans="1:4">
      <c r="A7244" s="303" t="s">
        <v>14642</v>
      </c>
      <c r="B7244" s="304" t="s">
        <v>14643</v>
      </c>
      <c r="C7244" s="304" t="s">
        <v>4</v>
      </c>
      <c r="D7244" s="305">
        <v>8258.73</v>
      </c>
    </row>
    <row r="7245" spans="1:4">
      <c r="A7245" s="303" t="s">
        <v>14644</v>
      </c>
      <c r="B7245" s="304" t="s">
        <v>14645</v>
      </c>
      <c r="C7245" s="304" t="s">
        <v>4</v>
      </c>
      <c r="D7245" s="305">
        <v>5705.02</v>
      </c>
    </row>
    <row r="7246" spans="1:4">
      <c r="A7246" s="303" t="s">
        <v>14646</v>
      </c>
      <c r="B7246" s="304" t="s">
        <v>14647</v>
      </c>
      <c r="C7246" s="304" t="s">
        <v>4</v>
      </c>
      <c r="D7246" s="305">
        <v>3560</v>
      </c>
    </row>
    <row r="7247" spans="1:4">
      <c r="A7247" s="303" t="s">
        <v>14648</v>
      </c>
      <c r="B7247" s="304" t="s">
        <v>14649</v>
      </c>
      <c r="C7247" s="304" t="s">
        <v>4</v>
      </c>
      <c r="D7247" s="305">
        <v>4644</v>
      </c>
    </row>
    <row r="7248" spans="1:4">
      <c r="A7248" s="303" t="s">
        <v>14650</v>
      </c>
      <c r="B7248" s="304" t="s">
        <v>14651</v>
      </c>
      <c r="C7248" s="304" t="s">
        <v>4</v>
      </c>
      <c r="D7248" s="305">
        <v>6338</v>
      </c>
    </row>
    <row r="7249" spans="1:4">
      <c r="A7249" s="303" t="s">
        <v>14652</v>
      </c>
      <c r="B7249" s="304" t="s">
        <v>14653</v>
      </c>
      <c r="C7249" s="304" t="s">
        <v>4</v>
      </c>
      <c r="D7249" s="305">
        <v>6121</v>
      </c>
    </row>
    <row r="7250" spans="1:4">
      <c r="A7250" s="303" t="s">
        <v>26203</v>
      </c>
      <c r="B7250" s="304" t="s">
        <v>26204</v>
      </c>
      <c r="C7250" s="304" t="s">
        <v>4</v>
      </c>
      <c r="D7250" s="305">
        <v>8870.5</v>
      </c>
    </row>
    <row r="7251" spans="1:4">
      <c r="A7251" s="303" t="s">
        <v>26205</v>
      </c>
      <c r="B7251" s="304" t="s">
        <v>26206</v>
      </c>
      <c r="C7251" s="304" t="s">
        <v>4</v>
      </c>
      <c r="D7251" s="305">
        <v>19823.59</v>
      </c>
    </row>
    <row r="7252" spans="1:4">
      <c r="A7252" s="303" t="s">
        <v>14796</v>
      </c>
      <c r="B7252" s="304" t="s">
        <v>14797</v>
      </c>
      <c r="C7252" s="304" t="s">
        <v>4</v>
      </c>
      <c r="D7252" s="305">
        <v>11674</v>
      </c>
    </row>
    <row r="7253" spans="1:4">
      <c r="A7253" s="303" t="s">
        <v>14798</v>
      </c>
      <c r="B7253" s="304" t="s">
        <v>14799</v>
      </c>
      <c r="C7253" s="304" t="s">
        <v>4</v>
      </c>
      <c r="D7253" s="305">
        <v>15145</v>
      </c>
    </row>
    <row r="7254" spans="1:4">
      <c r="A7254" s="303" t="s">
        <v>14800</v>
      </c>
      <c r="B7254" s="304" t="s">
        <v>14801</v>
      </c>
      <c r="C7254" s="304" t="s">
        <v>4</v>
      </c>
      <c r="D7254" s="305">
        <v>15955</v>
      </c>
    </row>
    <row r="7255" spans="1:4">
      <c r="A7255" s="303" t="s">
        <v>26207</v>
      </c>
      <c r="B7255" s="304" t="s">
        <v>26208</v>
      </c>
      <c r="C7255" s="304" t="s">
        <v>4</v>
      </c>
      <c r="D7255" s="305">
        <v>2297.6999999999998</v>
      </c>
    </row>
    <row r="7256" spans="1:4">
      <c r="A7256" s="303" t="s">
        <v>14806</v>
      </c>
      <c r="B7256" s="304" t="s">
        <v>14807</v>
      </c>
      <c r="C7256" s="304" t="s">
        <v>4</v>
      </c>
      <c r="D7256" s="305">
        <v>3560</v>
      </c>
    </row>
    <row r="7257" spans="1:4">
      <c r="A7257" s="303" t="s">
        <v>14808</v>
      </c>
      <c r="B7257" s="304" t="s">
        <v>14809</v>
      </c>
      <c r="C7257" s="304" t="s">
        <v>4</v>
      </c>
      <c r="D7257" s="305">
        <v>4644</v>
      </c>
    </row>
    <row r="7258" spans="1:4">
      <c r="A7258" s="303" t="s">
        <v>14810</v>
      </c>
      <c r="B7258" s="304" t="s">
        <v>14811</v>
      </c>
      <c r="C7258" s="304" t="s">
        <v>4</v>
      </c>
      <c r="D7258" s="305">
        <v>6338</v>
      </c>
    </row>
    <row r="7259" spans="1:4">
      <c r="A7259" s="303" t="s">
        <v>14812</v>
      </c>
      <c r="B7259" s="304" t="s">
        <v>14813</v>
      </c>
      <c r="C7259" s="304" t="s">
        <v>4</v>
      </c>
      <c r="D7259" s="305">
        <v>11338</v>
      </c>
    </row>
    <row r="7260" spans="1:4">
      <c r="A7260" s="303" t="s">
        <v>14814</v>
      </c>
      <c r="B7260" s="304" t="s">
        <v>14815</v>
      </c>
      <c r="C7260" s="304" t="s">
        <v>4</v>
      </c>
      <c r="D7260" s="305">
        <v>11510</v>
      </c>
    </row>
    <row r="7261" spans="1:4">
      <c r="A7261" s="303" t="s">
        <v>14816</v>
      </c>
      <c r="B7261" s="304" t="s">
        <v>14817</v>
      </c>
      <c r="C7261" s="304" t="s">
        <v>4</v>
      </c>
      <c r="D7261" s="305">
        <v>18318</v>
      </c>
    </row>
    <row r="7262" spans="1:4">
      <c r="A7262" s="303" t="s">
        <v>26209</v>
      </c>
      <c r="B7262" s="304" t="s">
        <v>26210</v>
      </c>
      <c r="C7262" s="304" t="s">
        <v>4</v>
      </c>
      <c r="D7262" s="305">
        <v>20603.91</v>
      </c>
    </row>
    <row r="7263" spans="1:4">
      <c r="A7263" s="303" t="s">
        <v>14818</v>
      </c>
      <c r="B7263" s="304" t="s">
        <v>14819</v>
      </c>
      <c r="C7263" s="304" t="s">
        <v>4</v>
      </c>
      <c r="D7263" s="305">
        <v>18971</v>
      </c>
    </row>
    <row r="7264" spans="1:4">
      <c r="A7264" s="303" t="s">
        <v>26211</v>
      </c>
      <c r="B7264" s="304" t="s">
        <v>26212</v>
      </c>
      <c r="C7264" s="304" t="s">
        <v>4</v>
      </c>
      <c r="D7264" s="305">
        <v>1450</v>
      </c>
    </row>
    <row r="7265" spans="1:4">
      <c r="A7265" s="303" t="s">
        <v>26213</v>
      </c>
      <c r="B7265" s="304" t="s">
        <v>26214</v>
      </c>
      <c r="C7265" s="304" t="s">
        <v>4</v>
      </c>
      <c r="D7265" s="305">
        <v>553.32000000000005</v>
      </c>
    </row>
    <row r="7266" spans="1:4">
      <c r="A7266" s="303" t="s">
        <v>26215</v>
      </c>
      <c r="B7266" s="304" t="s">
        <v>26216</v>
      </c>
      <c r="C7266" s="304" t="s">
        <v>4</v>
      </c>
      <c r="D7266" s="305">
        <v>1792.57</v>
      </c>
    </row>
    <row r="7267" spans="1:4">
      <c r="A7267" s="303" t="s">
        <v>14860</v>
      </c>
      <c r="B7267" s="304" t="s">
        <v>14861</v>
      </c>
      <c r="C7267" s="304" t="s">
        <v>4</v>
      </c>
      <c r="D7267" s="305">
        <v>9221</v>
      </c>
    </row>
    <row r="7268" spans="1:4">
      <c r="A7268" s="303" t="s">
        <v>14862</v>
      </c>
      <c r="B7268" s="304" t="s">
        <v>14863</v>
      </c>
      <c r="C7268" s="304" t="s">
        <v>4</v>
      </c>
      <c r="D7268" s="305">
        <v>13728</v>
      </c>
    </row>
    <row r="7269" spans="1:4">
      <c r="A7269" s="303" t="s">
        <v>14864</v>
      </c>
      <c r="B7269" s="304" t="s">
        <v>14865</v>
      </c>
      <c r="C7269" s="304" t="s">
        <v>4</v>
      </c>
      <c r="D7269" s="305">
        <v>21490</v>
      </c>
    </row>
    <row r="7270" spans="1:4">
      <c r="A7270" s="303" t="s">
        <v>26217</v>
      </c>
      <c r="B7270" s="304" t="s">
        <v>26218</v>
      </c>
      <c r="C7270" s="304" t="s">
        <v>4</v>
      </c>
      <c r="D7270" s="305">
        <v>5197.5</v>
      </c>
    </row>
    <row r="7271" spans="1:4">
      <c r="A7271" s="303" t="s">
        <v>26219</v>
      </c>
      <c r="B7271" s="304" t="s">
        <v>26220</v>
      </c>
      <c r="C7271" s="304" t="s">
        <v>4</v>
      </c>
      <c r="D7271" s="305">
        <v>9450</v>
      </c>
    </row>
    <row r="7272" spans="1:4">
      <c r="A7272" s="303" t="s">
        <v>26221</v>
      </c>
      <c r="B7272" s="304" t="s">
        <v>26222</v>
      </c>
      <c r="C7272" s="304" t="s">
        <v>4</v>
      </c>
      <c r="D7272" s="305">
        <v>11125</v>
      </c>
    </row>
    <row r="7273" spans="1:4">
      <c r="A7273" s="303" t="s">
        <v>14866</v>
      </c>
      <c r="B7273" s="304" t="s">
        <v>14867</v>
      </c>
      <c r="C7273" s="304" t="s">
        <v>4</v>
      </c>
      <c r="D7273" s="305">
        <v>2405</v>
      </c>
    </row>
    <row r="7274" spans="1:4">
      <c r="A7274" s="303" t="s">
        <v>14868</v>
      </c>
      <c r="B7274" s="304" t="s">
        <v>14869</v>
      </c>
      <c r="C7274" s="304" t="s">
        <v>4</v>
      </c>
      <c r="D7274" s="305">
        <v>2872</v>
      </c>
    </row>
    <row r="7275" spans="1:4">
      <c r="A7275" s="303" t="s">
        <v>26223</v>
      </c>
      <c r="B7275" s="304" t="s">
        <v>26224</v>
      </c>
      <c r="C7275" s="304" t="s">
        <v>4</v>
      </c>
      <c r="D7275" s="305">
        <v>269.85000000000002</v>
      </c>
    </row>
    <row r="7276" spans="1:4">
      <c r="A7276" s="303" t="s">
        <v>26225</v>
      </c>
      <c r="B7276" s="304" t="s">
        <v>26226</v>
      </c>
      <c r="C7276" s="304" t="s">
        <v>4</v>
      </c>
      <c r="D7276" s="305">
        <v>79142.25</v>
      </c>
    </row>
    <row r="7277" spans="1:4">
      <c r="A7277" s="303" t="s">
        <v>26227</v>
      </c>
      <c r="B7277" s="304" t="s">
        <v>26228</v>
      </c>
      <c r="C7277" s="304" t="s">
        <v>4</v>
      </c>
      <c r="D7277" s="305">
        <v>50018.43</v>
      </c>
    </row>
    <row r="7278" spans="1:4">
      <c r="A7278" s="303" t="s">
        <v>26229</v>
      </c>
      <c r="B7278" s="304" t="s">
        <v>26230</v>
      </c>
      <c r="C7278" s="304" t="s">
        <v>4</v>
      </c>
      <c r="D7278" s="305">
        <v>63479.61</v>
      </c>
    </row>
    <row r="7279" spans="1:4">
      <c r="A7279" s="303" t="s">
        <v>26231</v>
      </c>
      <c r="B7279" s="304" t="s">
        <v>26232</v>
      </c>
      <c r="C7279" s="304" t="s">
        <v>4</v>
      </c>
      <c r="D7279" s="305">
        <v>2078.75</v>
      </c>
    </row>
    <row r="7280" spans="1:4">
      <c r="A7280" s="303" t="s">
        <v>14894</v>
      </c>
      <c r="B7280" s="304" t="s">
        <v>14895</v>
      </c>
      <c r="C7280" s="304" t="s">
        <v>4</v>
      </c>
      <c r="D7280" s="305">
        <v>630.33000000000004</v>
      </c>
    </row>
    <row r="7281" spans="1:4">
      <c r="A7281" s="303" t="s">
        <v>14896</v>
      </c>
      <c r="B7281" s="304" t="s">
        <v>14897</v>
      </c>
      <c r="C7281" s="304" t="s">
        <v>4</v>
      </c>
      <c r="D7281" s="305">
        <v>745.87</v>
      </c>
    </row>
    <row r="7282" spans="1:4">
      <c r="A7282" s="303" t="s">
        <v>14898</v>
      </c>
      <c r="B7282" s="304" t="s">
        <v>14899</v>
      </c>
      <c r="C7282" s="304" t="s">
        <v>4</v>
      </c>
      <c r="D7282" s="305">
        <v>869.01</v>
      </c>
    </row>
    <row r="7283" spans="1:4">
      <c r="A7283" s="303" t="s">
        <v>14900</v>
      </c>
      <c r="B7283" s="304" t="s">
        <v>14901</v>
      </c>
      <c r="C7283" s="304" t="s">
        <v>4</v>
      </c>
      <c r="D7283" s="305">
        <v>1148.4100000000001</v>
      </c>
    </row>
    <row r="7284" spans="1:4">
      <c r="A7284" s="303" t="s">
        <v>14902</v>
      </c>
      <c r="B7284" s="304" t="s">
        <v>14903</v>
      </c>
      <c r="C7284" s="304" t="s">
        <v>4</v>
      </c>
      <c r="D7284" s="305">
        <v>1263.23</v>
      </c>
    </row>
    <row r="7285" spans="1:4">
      <c r="A7285" s="303" t="s">
        <v>14904</v>
      </c>
      <c r="B7285" s="304" t="s">
        <v>14905</v>
      </c>
      <c r="C7285" s="304" t="s">
        <v>4</v>
      </c>
      <c r="D7285" s="305">
        <v>1951.06</v>
      </c>
    </row>
    <row r="7286" spans="1:4">
      <c r="A7286" s="303" t="s">
        <v>14906</v>
      </c>
      <c r="B7286" s="304" t="s">
        <v>14907</v>
      </c>
      <c r="C7286" s="304" t="s">
        <v>4</v>
      </c>
      <c r="D7286" s="305">
        <v>2146.19</v>
      </c>
    </row>
    <row r="7287" spans="1:4">
      <c r="A7287" s="303" t="s">
        <v>14908</v>
      </c>
      <c r="B7287" s="304" t="s">
        <v>14909</v>
      </c>
      <c r="C7287" s="304" t="s">
        <v>4</v>
      </c>
      <c r="D7287" s="305">
        <v>2566.7199999999998</v>
      </c>
    </row>
    <row r="7288" spans="1:4">
      <c r="A7288" s="303" t="s">
        <v>14910</v>
      </c>
      <c r="B7288" s="304" t="s">
        <v>14911</v>
      </c>
      <c r="C7288" s="304" t="s">
        <v>4</v>
      </c>
      <c r="D7288" s="305">
        <v>2823.37</v>
      </c>
    </row>
    <row r="7289" spans="1:4">
      <c r="A7289" s="303" t="s">
        <v>14912</v>
      </c>
      <c r="B7289" s="304" t="s">
        <v>14913</v>
      </c>
      <c r="C7289" s="304" t="s">
        <v>4</v>
      </c>
      <c r="D7289" s="305">
        <v>8512.51</v>
      </c>
    </row>
    <row r="7290" spans="1:4">
      <c r="A7290" s="303" t="s">
        <v>14914</v>
      </c>
      <c r="B7290" s="304" t="s">
        <v>14915</v>
      </c>
      <c r="C7290" s="304" t="s">
        <v>4</v>
      </c>
      <c r="D7290" s="305">
        <v>9363.64</v>
      </c>
    </row>
    <row r="7291" spans="1:4">
      <c r="A7291" s="303" t="s">
        <v>14916</v>
      </c>
      <c r="B7291" s="304" t="s">
        <v>14917</v>
      </c>
      <c r="C7291" s="304" t="s">
        <v>4</v>
      </c>
      <c r="D7291" s="305">
        <v>8597.75</v>
      </c>
    </row>
    <row r="7292" spans="1:4">
      <c r="A7292" s="303" t="s">
        <v>14918</v>
      </c>
      <c r="B7292" s="304" t="s">
        <v>14919</v>
      </c>
      <c r="C7292" s="304" t="s">
        <v>4</v>
      </c>
      <c r="D7292" s="305">
        <v>9457.52</v>
      </c>
    </row>
    <row r="7293" spans="1:4">
      <c r="A7293" s="303" t="s">
        <v>14920</v>
      </c>
      <c r="B7293" s="304" t="s">
        <v>14921</v>
      </c>
      <c r="C7293" s="304" t="s">
        <v>4</v>
      </c>
      <c r="D7293" s="305">
        <v>12180.08</v>
      </c>
    </row>
    <row r="7294" spans="1:4">
      <c r="A7294" s="303" t="s">
        <v>14922</v>
      </c>
      <c r="B7294" s="304" t="s">
        <v>14923</v>
      </c>
      <c r="C7294" s="304" t="s">
        <v>4</v>
      </c>
      <c r="D7294" s="305">
        <v>13425.56</v>
      </c>
    </row>
    <row r="7295" spans="1:4">
      <c r="A7295" s="303" t="s">
        <v>14924</v>
      </c>
      <c r="B7295" s="304" t="s">
        <v>14925</v>
      </c>
      <c r="C7295" s="304" t="s">
        <v>4</v>
      </c>
      <c r="D7295" s="305">
        <v>12406.47</v>
      </c>
    </row>
    <row r="7296" spans="1:4">
      <c r="A7296" s="303" t="s">
        <v>14926</v>
      </c>
      <c r="B7296" s="304" t="s">
        <v>14927</v>
      </c>
      <c r="C7296" s="304" t="s">
        <v>4</v>
      </c>
      <c r="D7296" s="305">
        <v>13688.51</v>
      </c>
    </row>
    <row r="7297" spans="1:4">
      <c r="A7297" s="303" t="s">
        <v>14928</v>
      </c>
      <c r="B7297" s="304" t="s">
        <v>14929</v>
      </c>
      <c r="C7297" s="304" t="s">
        <v>4</v>
      </c>
      <c r="D7297" s="305">
        <v>16214.38</v>
      </c>
    </row>
    <row r="7298" spans="1:4">
      <c r="A7298" s="303" t="s">
        <v>14930</v>
      </c>
      <c r="B7298" s="304" t="s">
        <v>14931</v>
      </c>
      <c r="C7298" s="304" t="s">
        <v>4</v>
      </c>
      <c r="D7298" s="305">
        <v>17896.21</v>
      </c>
    </row>
    <row r="7299" spans="1:4">
      <c r="A7299" s="303" t="s">
        <v>14932</v>
      </c>
      <c r="B7299" s="304" t="s">
        <v>14933</v>
      </c>
      <c r="C7299" s="304" t="s">
        <v>4</v>
      </c>
      <c r="D7299" s="305">
        <v>764.66</v>
      </c>
    </row>
    <row r="7300" spans="1:4">
      <c r="A7300" s="303" t="s">
        <v>14934</v>
      </c>
      <c r="B7300" s="304" t="s">
        <v>14935</v>
      </c>
      <c r="C7300" s="304" t="s">
        <v>4</v>
      </c>
      <c r="D7300" s="305">
        <v>947.14</v>
      </c>
    </row>
    <row r="7301" spans="1:4">
      <c r="A7301" s="303" t="s">
        <v>14936</v>
      </c>
      <c r="B7301" s="304" t="s">
        <v>14937</v>
      </c>
      <c r="C7301" s="304" t="s">
        <v>4</v>
      </c>
      <c r="D7301" s="305">
        <v>1107.3900000000001</v>
      </c>
    </row>
    <row r="7302" spans="1:4">
      <c r="A7302" s="303" t="s">
        <v>14938</v>
      </c>
      <c r="B7302" s="304" t="s">
        <v>14939</v>
      </c>
      <c r="C7302" s="304" t="s">
        <v>4</v>
      </c>
      <c r="D7302" s="305">
        <v>1466.15</v>
      </c>
    </row>
    <row r="7303" spans="1:4">
      <c r="A7303" s="303" t="s">
        <v>14940</v>
      </c>
      <c r="B7303" s="304" t="s">
        <v>14941</v>
      </c>
      <c r="C7303" s="304" t="s">
        <v>4</v>
      </c>
      <c r="D7303" s="305">
        <v>1612.77</v>
      </c>
    </row>
    <row r="7304" spans="1:4">
      <c r="A7304" s="303" t="s">
        <v>14942</v>
      </c>
      <c r="B7304" s="304" t="s">
        <v>14943</v>
      </c>
      <c r="C7304" s="304" t="s">
        <v>4</v>
      </c>
      <c r="D7304" s="305">
        <v>2485</v>
      </c>
    </row>
    <row r="7305" spans="1:4">
      <c r="A7305" s="303" t="s">
        <v>14944</v>
      </c>
      <c r="B7305" s="304" t="s">
        <v>14945</v>
      </c>
      <c r="C7305" s="304" t="s">
        <v>4</v>
      </c>
      <c r="D7305" s="305">
        <v>2733.51</v>
      </c>
    </row>
    <row r="7306" spans="1:4">
      <c r="A7306" s="303" t="s">
        <v>14946</v>
      </c>
      <c r="B7306" s="304" t="s">
        <v>14947</v>
      </c>
      <c r="C7306" s="304" t="s">
        <v>4</v>
      </c>
      <c r="D7306" s="305">
        <v>3899.68</v>
      </c>
    </row>
    <row r="7307" spans="1:4">
      <c r="A7307" s="303" t="s">
        <v>14948</v>
      </c>
      <c r="B7307" s="304" t="s">
        <v>14949</v>
      </c>
      <c r="C7307" s="304" t="s">
        <v>4</v>
      </c>
      <c r="D7307" s="305">
        <v>4427.29</v>
      </c>
    </row>
    <row r="7308" spans="1:4">
      <c r="A7308" s="303" t="s">
        <v>14950</v>
      </c>
      <c r="B7308" s="304" t="s">
        <v>14951</v>
      </c>
      <c r="C7308" s="304" t="s">
        <v>4</v>
      </c>
      <c r="D7308" s="305">
        <v>7116.36</v>
      </c>
    </row>
    <row r="7309" spans="1:4">
      <c r="A7309" s="303" t="s">
        <v>14952</v>
      </c>
      <c r="B7309" s="304" t="s">
        <v>14953</v>
      </c>
      <c r="C7309" s="304" t="s">
        <v>4</v>
      </c>
      <c r="D7309" s="305">
        <v>7827.99</v>
      </c>
    </row>
    <row r="7310" spans="1:4">
      <c r="A7310" s="303" t="s">
        <v>14954</v>
      </c>
      <c r="B7310" s="304" t="s">
        <v>14955</v>
      </c>
      <c r="C7310" s="304" t="s">
        <v>4</v>
      </c>
      <c r="D7310" s="305">
        <v>7274.17</v>
      </c>
    </row>
    <row r="7311" spans="1:4">
      <c r="A7311" s="303" t="s">
        <v>14956</v>
      </c>
      <c r="B7311" s="304" t="s">
        <v>14957</v>
      </c>
      <c r="C7311" s="304" t="s">
        <v>4</v>
      </c>
      <c r="D7311" s="305">
        <v>8001.59</v>
      </c>
    </row>
    <row r="7312" spans="1:4">
      <c r="A7312" s="303" t="s">
        <v>14958</v>
      </c>
      <c r="B7312" s="304" t="s">
        <v>14959</v>
      </c>
      <c r="C7312" s="304" t="s">
        <v>4</v>
      </c>
      <c r="D7312" s="305">
        <v>7593.65</v>
      </c>
    </row>
    <row r="7313" spans="1:4">
      <c r="A7313" s="303" t="s">
        <v>14960</v>
      </c>
      <c r="B7313" s="304" t="s">
        <v>14961</v>
      </c>
      <c r="C7313" s="304" t="s">
        <v>4</v>
      </c>
      <c r="D7313" s="305">
        <v>8379.68</v>
      </c>
    </row>
    <row r="7314" spans="1:4">
      <c r="A7314" s="303" t="s">
        <v>14962</v>
      </c>
      <c r="B7314" s="304" t="s">
        <v>14963</v>
      </c>
      <c r="C7314" s="304" t="s">
        <v>4</v>
      </c>
      <c r="D7314" s="305">
        <v>8453.86</v>
      </c>
    </row>
    <row r="7315" spans="1:4">
      <c r="A7315" s="303" t="s">
        <v>14964</v>
      </c>
      <c r="B7315" s="304" t="s">
        <v>14965</v>
      </c>
      <c r="C7315" s="304" t="s">
        <v>4</v>
      </c>
      <c r="D7315" s="305">
        <v>9195.41</v>
      </c>
    </row>
    <row r="7316" spans="1:4">
      <c r="A7316" s="303" t="s">
        <v>14966</v>
      </c>
      <c r="B7316" s="304" t="s">
        <v>14967</v>
      </c>
      <c r="C7316" s="304" t="s">
        <v>4</v>
      </c>
      <c r="D7316" s="305">
        <v>11078.98</v>
      </c>
    </row>
    <row r="7317" spans="1:4">
      <c r="A7317" s="303" t="s">
        <v>14968</v>
      </c>
      <c r="B7317" s="304" t="s">
        <v>14969</v>
      </c>
      <c r="C7317" s="304" t="s">
        <v>4</v>
      </c>
      <c r="D7317" s="305">
        <v>12161.66</v>
      </c>
    </row>
    <row r="7318" spans="1:4">
      <c r="A7318" s="303" t="s">
        <v>14970</v>
      </c>
      <c r="B7318" s="304" t="s">
        <v>14971</v>
      </c>
      <c r="C7318" s="304" t="s">
        <v>4</v>
      </c>
      <c r="D7318" s="305">
        <v>165.31</v>
      </c>
    </row>
    <row r="7319" spans="1:4">
      <c r="A7319" s="303" t="s">
        <v>14972</v>
      </c>
      <c r="B7319" s="304" t="s">
        <v>14973</v>
      </c>
      <c r="C7319" s="304" t="s">
        <v>4</v>
      </c>
      <c r="D7319" s="305">
        <v>385.75</v>
      </c>
    </row>
    <row r="7320" spans="1:4">
      <c r="A7320" s="303" t="s">
        <v>14976</v>
      </c>
      <c r="B7320" s="304" t="s">
        <v>14977</v>
      </c>
      <c r="C7320" s="304" t="s">
        <v>4</v>
      </c>
      <c r="D7320" s="305">
        <v>111.44</v>
      </c>
    </row>
    <row r="7321" spans="1:4">
      <c r="A7321" s="303" t="s">
        <v>14978</v>
      </c>
      <c r="B7321" s="304" t="s">
        <v>14979</v>
      </c>
      <c r="C7321" s="304" t="s">
        <v>4</v>
      </c>
      <c r="D7321" s="305">
        <v>254.36</v>
      </c>
    </row>
    <row r="7322" spans="1:4">
      <c r="A7322" s="303" t="s">
        <v>15028</v>
      </c>
      <c r="B7322" s="304" t="s">
        <v>15029</v>
      </c>
      <c r="C7322" s="304" t="s">
        <v>4</v>
      </c>
      <c r="D7322" s="305">
        <v>6120</v>
      </c>
    </row>
    <row r="7323" spans="1:4">
      <c r="A7323" s="303" t="s">
        <v>15030</v>
      </c>
      <c r="B7323" s="304" t="s">
        <v>15031</v>
      </c>
      <c r="C7323" s="304" t="s">
        <v>4</v>
      </c>
      <c r="D7323" s="305">
        <v>9458</v>
      </c>
    </row>
    <row r="7324" spans="1:4">
      <c r="A7324" s="303" t="s">
        <v>15032</v>
      </c>
      <c r="B7324" s="304" t="s">
        <v>15033</v>
      </c>
      <c r="C7324" s="304" t="s">
        <v>4</v>
      </c>
      <c r="D7324" s="305">
        <v>12291</v>
      </c>
    </row>
    <row r="7325" spans="1:4">
      <c r="A7325" s="303" t="s">
        <v>15034</v>
      </c>
      <c r="B7325" s="304" t="s">
        <v>15035</v>
      </c>
      <c r="C7325" s="304" t="s">
        <v>4</v>
      </c>
      <c r="D7325" s="305">
        <v>2025</v>
      </c>
    </row>
    <row r="7326" spans="1:4">
      <c r="A7326" s="303" t="s">
        <v>26233</v>
      </c>
      <c r="B7326" s="304" t="s">
        <v>26234</v>
      </c>
      <c r="C7326" s="304" t="s">
        <v>4</v>
      </c>
      <c r="D7326" s="305">
        <v>7575.75</v>
      </c>
    </row>
    <row r="7327" spans="1:4">
      <c r="A7327" s="303" t="s">
        <v>26235</v>
      </c>
      <c r="B7327" s="304" t="s">
        <v>26236</v>
      </c>
      <c r="C7327" s="304" t="s">
        <v>4</v>
      </c>
      <c r="D7327" s="305">
        <v>5894</v>
      </c>
    </row>
    <row r="7328" spans="1:4">
      <c r="A7328" s="303" t="s">
        <v>15062</v>
      </c>
      <c r="B7328" s="304" t="s">
        <v>15063</v>
      </c>
      <c r="C7328" s="304" t="s">
        <v>4</v>
      </c>
      <c r="D7328" s="305">
        <v>3018</v>
      </c>
    </row>
    <row r="7329" spans="1:4">
      <c r="A7329" s="303" t="s">
        <v>15064</v>
      </c>
      <c r="B7329" s="304" t="s">
        <v>15065</v>
      </c>
      <c r="C7329" s="304" t="s">
        <v>4</v>
      </c>
      <c r="D7329" s="305">
        <v>4421</v>
      </c>
    </row>
    <row r="7330" spans="1:4">
      <c r="A7330" s="303" t="s">
        <v>15066</v>
      </c>
      <c r="B7330" s="304" t="s">
        <v>15067</v>
      </c>
      <c r="C7330" s="304" t="s">
        <v>4</v>
      </c>
      <c r="D7330" s="305">
        <v>5433</v>
      </c>
    </row>
    <row r="7331" spans="1:4">
      <c r="A7331" s="303" t="s">
        <v>15068</v>
      </c>
      <c r="B7331" s="304" t="s">
        <v>15069</v>
      </c>
      <c r="C7331" s="304" t="s">
        <v>4</v>
      </c>
      <c r="D7331" s="305">
        <v>7262</v>
      </c>
    </row>
    <row r="7332" spans="1:4">
      <c r="A7332" s="303" t="s">
        <v>15070</v>
      </c>
      <c r="B7332" s="304" t="s">
        <v>15071</v>
      </c>
      <c r="C7332" s="304" t="s">
        <v>4</v>
      </c>
      <c r="D7332" s="305">
        <v>10875</v>
      </c>
    </row>
    <row r="7333" spans="1:4">
      <c r="A7333" s="303" t="s">
        <v>15072</v>
      </c>
      <c r="B7333" s="304" t="s">
        <v>15073</v>
      </c>
      <c r="C7333" s="304" t="s">
        <v>4</v>
      </c>
      <c r="D7333" s="305">
        <v>16650</v>
      </c>
    </row>
    <row r="7334" spans="1:4">
      <c r="A7334" s="303" t="s">
        <v>26237</v>
      </c>
      <c r="B7334" s="304" t="s">
        <v>26238</v>
      </c>
      <c r="C7334" s="304" t="s">
        <v>4</v>
      </c>
      <c r="D7334" s="305">
        <v>736</v>
      </c>
    </row>
    <row r="7335" spans="1:4">
      <c r="A7335" s="303" t="s">
        <v>26239</v>
      </c>
      <c r="B7335" s="304" t="s">
        <v>26240</v>
      </c>
      <c r="C7335" s="304" t="s">
        <v>4</v>
      </c>
      <c r="D7335" s="305">
        <v>5665.7</v>
      </c>
    </row>
    <row r="7336" spans="1:4">
      <c r="A7336" s="303" t="s">
        <v>26241</v>
      </c>
      <c r="B7336" s="304" t="s">
        <v>26242</v>
      </c>
      <c r="C7336" s="304" t="s">
        <v>4</v>
      </c>
      <c r="D7336" s="305">
        <v>11313.79</v>
      </c>
    </row>
    <row r="7337" spans="1:4">
      <c r="A7337" s="303" t="s">
        <v>26243</v>
      </c>
      <c r="B7337" s="304" t="s">
        <v>26244</v>
      </c>
      <c r="C7337" s="304" t="s">
        <v>4</v>
      </c>
      <c r="D7337" s="305">
        <v>29220</v>
      </c>
    </row>
    <row r="7338" spans="1:4">
      <c r="A7338" s="303" t="s">
        <v>26245</v>
      </c>
      <c r="B7338" s="304" t="s">
        <v>26246</v>
      </c>
      <c r="C7338" s="304" t="s">
        <v>4</v>
      </c>
      <c r="D7338" s="305">
        <v>2480.5100000000002</v>
      </c>
    </row>
    <row r="7339" spans="1:4">
      <c r="A7339" s="303" t="s">
        <v>26247</v>
      </c>
      <c r="B7339" s="304" t="s">
        <v>26248</v>
      </c>
      <c r="C7339" s="304" t="s">
        <v>4</v>
      </c>
      <c r="D7339" s="305">
        <v>231</v>
      </c>
    </row>
    <row r="7340" spans="1:4">
      <c r="A7340" s="303" t="s">
        <v>26249</v>
      </c>
      <c r="B7340" s="304" t="s">
        <v>26250</v>
      </c>
      <c r="C7340" s="304" t="s">
        <v>4</v>
      </c>
      <c r="D7340" s="305">
        <v>540.16</v>
      </c>
    </row>
    <row r="7341" spans="1:4">
      <c r="A7341" s="303" t="s">
        <v>26251</v>
      </c>
      <c r="B7341" s="304" t="s">
        <v>26252</v>
      </c>
      <c r="C7341" s="304" t="s">
        <v>4</v>
      </c>
      <c r="D7341" s="305">
        <v>27.81</v>
      </c>
    </row>
    <row r="7342" spans="1:4">
      <c r="A7342" s="303" t="s">
        <v>15229</v>
      </c>
      <c r="B7342" s="304" t="s">
        <v>15230</v>
      </c>
      <c r="C7342" s="304" t="s">
        <v>4</v>
      </c>
      <c r="D7342" s="305">
        <v>615.07000000000005</v>
      </c>
    </row>
    <row r="7343" spans="1:4">
      <c r="A7343" s="303" t="s">
        <v>15231</v>
      </c>
      <c r="B7343" s="304" t="s">
        <v>15232</v>
      </c>
      <c r="C7343" s="304" t="s">
        <v>4</v>
      </c>
      <c r="D7343" s="305">
        <v>501.95</v>
      </c>
    </row>
    <row r="7344" spans="1:4">
      <c r="A7344" s="303" t="s">
        <v>15233</v>
      </c>
      <c r="B7344" s="304" t="s">
        <v>15234</v>
      </c>
      <c r="C7344" s="304" t="s">
        <v>4</v>
      </c>
      <c r="D7344" s="305">
        <v>493.43</v>
      </c>
    </row>
    <row r="7345" spans="1:4">
      <c r="A7345" s="303" t="s">
        <v>15235</v>
      </c>
      <c r="B7345" s="304" t="s">
        <v>15236</v>
      </c>
      <c r="C7345" s="304" t="s">
        <v>4</v>
      </c>
      <c r="D7345" s="305">
        <v>476.91</v>
      </c>
    </row>
    <row r="7346" spans="1:4">
      <c r="A7346" s="303" t="s">
        <v>15237</v>
      </c>
      <c r="B7346" s="304" t="s">
        <v>15238</v>
      </c>
      <c r="C7346" s="304" t="s">
        <v>4</v>
      </c>
      <c r="D7346" s="305">
        <v>476.91</v>
      </c>
    </row>
    <row r="7347" spans="1:4">
      <c r="A7347" s="303" t="s">
        <v>15239</v>
      </c>
      <c r="B7347" s="304" t="s">
        <v>15240</v>
      </c>
      <c r="C7347" s="304" t="s">
        <v>4</v>
      </c>
      <c r="D7347" s="305">
        <v>464.63</v>
      </c>
    </row>
    <row r="7348" spans="1:4">
      <c r="A7348" s="303" t="s">
        <v>15241</v>
      </c>
      <c r="B7348" s="304" t="s">
        <v>15242</v>
      </c>
      <c r="C7348" s="304" t="s">
        <v>4</v>
      </c>
      <c r="D7348" s="305">
        <v>1254.8399999999999</v>
      </c>
    </row>
    <row r="7349" spans="1:4">
      <c r="A7349" s="303" t="s">
        <v>15243</v>
      </c>
      <c r="B7349" s="304" t="s">
        <v>15244</v>
      </c>
      <c r="C7349" s="304" t="s">
        <v>4</v>
      </c>
      <c r="D7349" s="305">
        <v>1703.34</v>
      </c>
    </row>
    <row r="7350" spans="1:4">
      <c r="A7350" s="303" t="s">
        <v>15245</v>
      </c>
      <c r="B7350" s="304" t="s">
        <v>15246</v>
      </c>
      <c r="C7350" s="304" t="s">
        <v>4</v>
      </c>
      <c r="D7350" s="305">
        <v>1701.04</v>
      </c>
    </row>
    <row r="7351" spans="1:4">
      <c r="A7351" s="303" t="s">
        <v>15247</v>
      </c>
      <c r="B7351" s="304" t="s">
        <v>15248</v>
      </c>
      <c r="C7351" s="304" t="s">
        <v>4</v>
      </c>
      <c r="D7351" s="305">
        <v>1760.22</v>
      </c>
    </row>
    <row r="7352" spans="1:4">
      <c r="A7352" s="303" t="s">
        <v>15249</v>
      </c>
      <c r="B7352" s="304" t="s">
        <v>15250</v>
      </c>
      <c r="C7352" s="304" t="s">
        <v>4</v>
      </c>
      <c r="D7352" s="305">
        <v>1833.09</v>
      </c>
    </row>
    <row r="7353" spans="1:4">
      <c r="A7353" s="303" t="s">
        <v>15251</v>
      </c>
      <c r="B7353" s="304" t="s">
        <v>15252</v>
      </c>
      <c r="C7353" s="304" t="s">
        <v>4</v>
      </c>
      <c r="D7353" s="305">
        <v>5159.13</v>
      </c>
    </row>
    <row r="7354" spans="1:4">
      <c r="A7354" s="303" t="s">
        <v>15253</v>
      </c>
      <c r="B7354" s="304" t="s">
        <v>15254</v>
      </c>
      <c r="C7354" s="304" t="s">
        <v>4</v>
      </c>
      <c r="D7354" s="305">
        <v>5257.4</v>
      </c>
    </row>
    <row r="7355" spans="1:4">
      <c r="A7355" s="303" t="s">
        <v>15255</v>
      </c>
      <c r="B7355" s="304" t="s">
        <v>15256</v>
      </c>
      <c r="C7355" s="304" t="s">
        <v>4</v>
      </c>
      <c r="D7355" s="305">
        <v>4913.46</v>
      </c>
    </row>
    <row r="7356" spans="1:4">
      <c r="A7356" s="303" t="s">
        <v>15257</v>
      </c>
      <c r="B7356" s="304" t="s">
        <v>15258</v>
      </c>
      <c r="C7356" s="304" t="s">
        <v>4</v>
      </c>
      <c r="D7356" s="305">
        <v>4993.37</v>
      </c>
    </row>
    <row r="7357" spans="1:4">
      <c r="A7357" s="303" t="s">
        <v>15259</v>
      </c>
      <c r="B7357" s="304" t="s">
        <v>15260</v>
      </c>
      <c r="C7357" s="304" t="s">
        <v>4</v>
      </c>
      <c r="D7357" s="305">
        <v>5520.27</v>
      </c>
    </row>
    <row r="7358" spans="1:4">
      <c r="A7358" s="303" t="s">
        <v>26253</v>
      </c>
      <c r="B7358" s="304" t="s">
        <v>26254</v>
      </c>
      <c r="C7358" s="304" t="s">
        <v>4</v>
      </c>
      <c r="D7358" s="305">
        <v>2497.5100000000002</v>
      </c>
    </row>
    <row r="7359" spans="1:4">
      <c r="A7359" s="303" t="s">
        <v>26255</v>
      </c>
      <c r="B7359" s="304" t="s">
        <v>26256</v>
      </c>
      <c r="C7359" s="304" t="s">
        <v>4</v>
      </c>
      <c r="D7359" s="305">
        <v>3617.5</v>
      </c>
    </row>
    <row r="7360" spans="1:4">
      <c r="A7360" s="303" t="s">
        <v>26257</v>
      </c>
      <c r="B7360" s="304" t="s">
        <v>26258</v>
      </c>
      <c r="C7360" s="304" t="s">
        <v>4</v>
      </c>
      <c r="D7360" s="305">
        <v>4855</v>
      </c>
    </row>
    <row r="7361" spans="1:4">
      <c r="A7361" s="303" t="s">
        <v>15333</v>
      </c>
      <c r="B7361" s="304" t="s">
        <v>15334</v>
      </c>
      <c r="C7361" s="304" t="s">
        <v>4</v>
      </c>
      <c r="D7361" s="305">
        <v>260.14</v>
      </c>
    </row>
    <row r="7362" spans="1:4">
      <c r="A7362" s="303" t="s">
        <v>15335</v>
      </c>
      <c r="B7362" s="304" t="s">
        <v>15336</v>
      </c>
      <c r="C7362" s="304" t="s">
        <v>4</v>
      </c>
      <c r="D7362" s="305">
        <v>366.96</v>
      </c>
    </row>
    <row r="7363" spans="1:4">
      <c r="A7363" s="303" t="s">
        <v>15337</v>
      </c>
      <c r="B7363" s="304" t="s">
        <v>15338</v>
      </c>
      <c r="C7363" s="304" t="s">
        <v>4</v>
      </c>
      <c r="D7363" s="305">
        <v>529.26</v>
      </c>
    </row>
    <row r="7364" spans="1:4">
      <c r="A7364" s="303" t="s">
        <v>14636</v>
      </c>
      <c r="B7364" s="304" t="s">
        <v>14637</v>
      </c>
      <c r="C7364" s="304" t="s">
        <v>4</v>
      </c>
      <c r="D7364" s="305">
        <v>2434.35</v>
      </c>
    </row>
    <row r="7365" spans="1:4">
      <c r="A7365" s="303" t="s">
        <v>14654</v>
      </c>
      <c r="B7365" s="304" t="s">
        <v>14655</v>
      </c>
      <c r="C7365" s="304" t="s">
        <v>4</v>
      </c>
      <c r="D7365" s="305">
        <v>4796.3599999999997</v>
      </c>
    </row>
    <row r="7366" spans="1:4">
      <c r="A7366" s="303" t="s">
        <v>14656</v>
      </c>
      <c r="B7366" s="304" t="s">
        <v>14657</v>
      </c>
      <c r="C7366" s="304" t="s">
        <v>4</v>
      </c>
      <c r="D7366" s="305">
        <v>5901.95</v>
      </c>
    </row>
    <row r="7367" spans="1:4">
      <c r="A7367" s="303" t="s">
        <v>14658</v>
      </c>
      <c r="B7367" s="304" t="s">
        <v>14659</v>
      </c>
      <c r="C7367" s="304" t="s">
        <v>4</v>
      </c>
      <c r="D7367" s="305">
        <v>6096.7</v>
      </c>
    </row>
    <row r="7368" spans="1:4">
      <c r="A7368" s="303" t="s">
        <v>14660</v>
      </c>
      <c r="B7368" s="304" t="s">
        <v>14661</v>
      </c>
      <c r="C7368" s="304" t="s">
        <v>4</v>
      </c>
      <c r="D7368" s="305">
        <v>6909.58</v>
      </c>
    </row>
    <row r="7369" spans="1:4">
      <c r="A7369" s="303" t="s">
        <v>14662</v>
      </c>
      <c r="B7369" s="304" t="s">
        <v>14663</v>
      </c>
      <c r="C7369" s="304" t="s">
        <v>4</v>
      </c>
      <c r="D7369" s="305">
        <v>7242.86</v>
      </c>
    </row>
    <row r="7370" spans="1:4">
      <c r="A7370" s="303" t="s">
        <v>14664</v>
      </c>
      <c r="B7370" s="304" t="s">
        <v>14665</v>
      </c>
      <c r="C7370" s="304" t="s">
        <v>4</v>
      </c>
      <c r="D7370" s="305">
        <v>9044.2800000000007</v>
      </c>
    </row>
    <row r="7371" spans="1:4">
      <c r="A7371" s="303" t="s">
        <v>14666</v>
      </c>
      <c r="B7371" s="304" t="s">
        <v>14667</v>
      </c>
      <c r="C7371" s="304" t="s">
        <v>4</v>
      </c>
      <c r="D7371" s="305">
        <v>9086.61</v>
      </c>
    </row>
    <row r="7372" spans="1:4">
      <c r="A7372" s="303" t="s">
        <v>14668</v>
      </c>
      <c r="B7372" s="304" t="s">
        <v>14669</v>
      </c>
      <c r="C7372" s="304" t="s">
        <v>4</v>
      </c>
      <c r="D7372" s="305">
        <v>9489.2800000000007</v>
      </c>
    </row>
    <row r="7373" spans="1:4">
      <c r="A7373" s="303" t="s">
        <v>14670</v>
      </c>
      <c r="B7373" s="304" t="s">
        <v>14671</v>
      </c>
      <c r="C7373" s="304" t="s">
        <v>4</v>
      </c>
      <c r="D7373" s="305">
        <v>10277.959999999999</v>
      </c>
    </row>
    <row r="7374" spans="1:4">
      <c r="A7374" s="303" t="s">
        <v>14672</v>
      </c>
      <c r="B7374" s="304" t="s">
        <v>14673</v>
      </c>
      <c r="C7374" s="304" t="s">
        <v>4</v>
      </c>
      <c r="D7374" s="305">
        <v>11750.08</v>
      </c>
    </row>
    <row r="7375" spans="1:4">
      <c r="A7375" s="303" t="s">
        <v>14674</v>
      </c>
      <c r="B7375" s="304" t="s">
        <v>14675</v>
      </c>
      <c r="C7375" s="304" t="s">
        <v>4</v>
      </c>
      <c r="D7375" s="305">
        <v>12430.15</v>
      </c>
    </row>
    <row r="7376" spans="1:4">
      <c r="A7376" s="303" t="s">
        <v>14676</v>
      </c>
      <c r="B7376" s="304" t="s">
        <v>14677</v>
      </c>
      <c r="C7376" s="304" t="s">
        <v>4</v>
      </c>
      <c r="D7376" s="305">
        <v>13855.35</v>
      </c>
    </row>
    <row r="7377" spans="1:4">
      <c r="A7377" s="303" t="s">
        <v>14678</v>
      </c>
      <c r="B7377" s="304" t="s">
        <v>14679</v>
      </c>
      <c r="C7377" s="304" t="s">
        <v>4</v>
      </c>
      <c r="D7377" s="305">
        <v>15558.35</v>
      </c>
    </row>
    <row r="7378" spans="1:4">
      <c r="A7378" s="303" t="s">
        <v>14680</v>
      </c>
      <c r="B7378" s="304" t="s">
        <v>14681</v>
      </c>
      <c r="C7378" s="304" t="s">
        <v>4</v>
      </c>
      <c r="D7378" s="305">
        <v>15828.15</v>
      </c>
    </row>
    <row r="7379" spans="1:4">
      <c r="A7379" s="303" t="s">
        <v>14682</v>
      </c>
      <c r="B7379" s="304" t="s">
        <v>14683</v>
      </c>
      <c r="C7379" s="304" t="s">
        <v>4</v>
      </c>
      <c r="D7379" s="305">
        <v>17730.29</v>
      </c>
    </row>
    <row r="7380" spans="1:4">
      <c r="A7380" s="303" t="s">
        <v>14684</v>
      </c>
      <c r="B7380" s="304" t="s">
        <v>14685</v>
      </c>
      <c r="C7380" s="304" t="s">
        <v>4</v>
      </c>
      <c r="D7380" s="305">
        <v>18037.12</v>
      </c>
    </row>
    <row r="7381" spans="1:4">
      <c r="A7381" s="303" t="s">
        <v>14686</v>
      </c>
      <c r="B7381" s="304" t="s">
        <v>14687</v>
      </c>
      <c r="C7381" s="304" t="s">
        <v>4</v>
      </c>
      <c r="D7381" s="305">
        <v>18164.150000000001</v>
      </c>
    </row>
    <row r="7382" spans="1:4">
      <c r="A7382" s="303" t="s">
        <v>14688</v>
      </c>
      <c r="B7382" s="304" t="s">
        <v>14689</v>
      </c>
      <c r="C7382" s="304" t="s">
        <v>4</v>
      </c>
      <c r="D7382" s="305">
        <v>20829.96</v>
      </c>
    </row>
    <row r="7383" spans="1:4">
      <c r="A7383" s="303" t="s">
        <v>14690</v>
      </c>
      <c r="B7383" s="304" t="s">
        <v>14691</v>
      </c>
      <c r="C7383" s="304" t="s">
        <v>4</v>
      </c>
      <c r="D7383" s="305">
        <v>21565.16</v>
      </c>
    </row>
    <row r="7384" spans="1:4">
      <c r="A7384" s="303" t="s">
        <v>14692</v>
      </c>
      <c r="B7384" s="304" t="s">
        <v>14693</v>
      </c>
      <c r="C7384" s="304" t="s">
        <v>4</v>
      </c>
      <c r="D7384" s="305">
        <v>30799.02</v>
      </c>
    </row>
    <row r="7385" spans="1:4">
      <c r="A7385" s="303" t="s">
        <v>14694</v>
      </c>
      <c r="B7385" s="304" t="s">
        <v>14695</v>
      </c>
      <c r="C7385" s="304" t="s">
        <v>4</v>
      </c>
      <c r="D7385" s="305">
        <v>33883.199999999997</v>
      </c>
    </row>
    <row r="7386" spans="1:4">
      <c r="A7386" s="303" t="s">
        <v>14696</v>
      </c>
      <c r="B7386" s="304" t="s">
        <v>14697</v>
      </c>
      <c r="C7386" s="304" t="s">
        <v>4</v>
      </c>
      <c r="D7386" s="305">
        <v>28833.03</v>
      </c>
    </row>
    <row r="7387" spans="1:4">
      <c r="A7387" s="303" t="s">
        <v>14698</v>
      </c>
      <c r="B7387" s="304" t="s">
        <v>14699</v>
      </c>
      <c r="C7387" s="304" t="s">
        <v>4</v>
      </c>
      <c r="D7387" s="305">
        <v>34465.24</v>
      </c>
    </row>
    <row r="7388" spans="1:4">
      <c r="A7388" s="303" t="s">
        <v>14700</v>
      </c>
      <c r="B7388" s="304" t="s">
        <v>14701</v>
      </c>
      <c r="C7388" s="304" t="s">
        <v>4</v>
      </c>
      <c r="D7388" s="305">
        <v>36745.26</v>
      </c>
    </row>
    <row r="7389" spans="1:4">
      <c r="A7389" s="303" t="s">
        <v>14702</v>
      </c>
      <c r="B7389" s="304" t="s">
        <v>14703</v>
      </c>
      <c r="C7389" s="304" t="s">
        <v>4</v>
      </c>
      <c r="D7389" s="305">
        <v>36885.26</v>
      </c>
    </row>
    <row r="7390" spans="1:4">
      <c r="A7390" s="303" t="s">
        <v>14704</v>
      </c>
      <c r="B7390" s="304" t="s">
        <v>14705</v>
      </c>
      <c r="C7390" s="304" t="s">
        <v>4</v>
      </c>
      <c r="D7390" s="305">
        <v>45205.81</v>
      </c>
    </row>
    <row r="7391" spans="1:4">
      <c r="A7391" s="303" t="s">
        <v>14706</v>
      </c>
      <c r="B7391" s="304" t="s">
        <v>14707</v>
      </c>
      <c r="C7391" s="304" t="s">
        <v>4</v>
      </c>
      <c r="D7391" s="305">
        <v>45112.01</v>
      </c>
    </row>
    <row r="7392" spans="1:4">
      <c r="A7392" s="303" t="s">
        <v>14708</v>
      </c>
      <c r="B7392" s="304" t="s">
        <v>14709</v>
      </c>
      <c r="C7392" s="304" t="s">
        <v>4</v>
      </c>
      <c r="D7392" s="305">
        <v>57774.54</v>
      </c>
    </row>
    <row r="7393" spans="1:4">
      <c r="A7393" s="303" t="s">
        <v>14710</v>
      </c>
      <c r="B7393" s="304" t="s">
        <v>14711</v>
      </c>
      <c r="C7393" s="304" t="s">
        <v>4</v>
      </c>
      <c r="D7393" s="305">
        <v>61928.5</v>
      </c>
    </row>
    <row r="7394" spans="1:4">
      <c r="A7394" s="303" t="s">
        <v>14712</v>
      </c>
      <c r="B7394" s="304" t="s">
        <v>14713</v>
      </c>
      <c r="C7394" s="304" t="s">
        <v>4</v>
      </c>
      <c r="D7394" s="305">
        <v>76552.100000000006</v>
      </c>
    </row>
    <row r="7395" spans="1:4">
      <c r="A7395" s="303" t="s">
        <v>14714</v>
      </c>
      <c r="B7395" s="304" t="s">
        <v>14715</v>
      </c>
      <c r="C7395" s="304" t="s">
        <v>4</v>
      </c>
      <c r="D7395" s="305">
        <v>77399.87</v>
      </c>
    </row>
    <row r="7396" spans="1:4">
      <c r="A7396" s="303" t="s">
        <v>14716</v>
      </c>
      <c r="B7396" s="304" t="s">
        <v>14717</v>
      </c>
      <c r="C7396" s="304" t="s">
        <v>4</v>
      </c>
      <c r="D7396" s="305">
        <v>6636.41</v>
      </c>
    </row>
    <row r="7397" spans="1:4">
      <c r="A7397" s="303" t="s">
        <v>14718</v>
      </c>
      <c r="B7397" s="304" t="s">
        <v>14719</v>
      </c>
      <c r="C7397" s="304" t="s">
        <v>4</v>
      </c>
      <c r="D7397" s="305">
        <v>8806.44</v>
      </c>
    </row>
    <row r="7398" spans="1:4">
      <c r="A7398" s="303" t="s">
        <v>14720</v>
      </c>
      <c r="B7398" s="304" t="s">
        <v>14721</v>
      </c>
      <c r="C7398" s="304" t="s">
        <v>4</v>
      </c>
      <c r="D7398" s="305">
        <v>9182.35</v>
      </c>
    </row>
    <row r="7399" spans="1:4">
      <c r="A7399" s="303" t="s">
        <v>14722</v>
      </c>
      <c r="B7399" s="304" t="s">
        <v>14723</v>
      </c>
      <c r="C7399" s="304" t="s">
        <v>4</v>
      </c>
      <c r="D7399" s="305">
        <v>11445.91</v>
      </c>
    </row>
    <row r="7400" spans="1:4">
      <c r="A7400" s="303" t="s">
        <v>14724</v>
      </c>
      <c r="B7400" s="304" t="s">
        <v>14725</v>
      </c>
      <c r="C7400" s="304" t="s">
        <v>4</v>
      </c>
      <c r="D7400" s="305">
        <v>13581.19</v>
      </c>
    </row>
    <row r="7401" spans="1:4">
      <c r="A7401" s="303" t="s">
        <v>14726</v>
      </c>
      <c r="B7401" s="304" t="s">
        <v>14727</v>
      </c>
      <c r="C7401" s="304" t="s">
        <v>4</v>
      </c>
      <c r="D7401" s="305">
        <v>15544.29</v>
      </c>
    </row>
    <row r="7402" spans="1:4">
      <c r="A7402" s="303" t="s">
        <v>14728</v>
      </c>
      <c r="B7402" s="304" t="s">
        <v>14729</v>
      </c>
      <c r="C7402" s="304" t="s">
        <v>4</v>
      </c>
      <c r="D7402" s="305">
        <v>17817.669999999998</v>
      </c>
    </row>
    <row r="7403" spans="1:4">
      <c r="A7403" s="303" t="s">
        <v>14730</v>
      </c>
      <c r="B7403" s="304" t="s">
        <v>14731</v>
      </c>
      <c r="C7403" s="304" t="s">
        <v>4</v>
      </c>
      <c r="D7403" s="305">
        <v>20576.05</v>
      </c>
    </row>
    <row r="7404" spans="1:4">
      <c r="A7404" s="303" t="s">
        <v>14732</v>
      </c>
      <c r="B7404" s="304" t="s">
        <v>14733</v>
      </c>
      <c r="C7404" s="304" t="s">
        <v>4</v>
      </c>
      <c r="D7404" s="305">
        <v>30572.58</v>
      </c>
    </row>
    <row r="7405" spans="1:4">
      <c r="A7405" s="303" t="s">
        <v>14734</v>
      </c>
      <c r="B7405" s="304" t="s">
        <v>14735</v>
      </c>
      <c r="C7405" s="304" t="s">
        <v>4</v>
      </c>
      <c r="D7405" s="305">
        <v>28579.34</v>
      </c>
    </row>
    <row r="7406" spans="1:4">
      <c r="A7406" s="303" t="s">
        <v>14736</v>
      </c>
      <c r="B7406" s="304" t="s">
        <v>14737</v>
      </c>
      <c r="C7406" s="304" t="s">
        <v>4</v>
      </c>
      <c r="D7406" s="305">
        <v>36484.410000000003</v>
      </c>
    </row>
    <row r="7407" spans="1:4">
      <c r="A7407" s="303" t="s">
        <v>14738</v>
      </c>
      <c r="B7407" s="304" t="s">
        <v>14739</v>
      </c>
      <c r="C7407" s="304" t="s">
        <v>4</v>
      </c>
      <c r="D7407" s="305">
        <v>44896.81</v>
      </c>
    </row>
    <row r="7408" spans="1:4">
      <c r="A7408" s="303" t="s">
        <v>14740</v>
      </c>
      <c r="B7408" s="304" t="s">
        <v>14741</v>
      </c>
      <c r="C7408" s="304" t="s">
        <v>4</v>
      </c>
      <c r="D7408" s="305">
        <v>57036.6</v>
      </c>
    </row>
    <row r="7409" spans="1:4">
      <c r="A7409" s="303" t="s">
        <v>14742</v>
      </c>
      <c r="B7409" s="304" t="s">
        <v>14743</v>
      </c>
      <c r="C7409" s="304" t="s">
        <v>4</v>
      </c>
      <c r="D7409" s="305">
        <v>76430.62</v>
      </c>
    </row>
    <row r="7410" spans="1:4">
      <c r="A7410" s="303" t="s">
        <v>14744</v>
      </c>
      <c r="B7410" s="304" t="s">
        <v>14745</v>
      </c>
      <c r="C7410" s="304" t="s">
        <v>4</v>
      </c>
      <c r="D7410" s="305">
        <v>15368.48</v>
      </c>
    </row>
    <row r="7411" spans="1:4">
      <c r="A7411" s="303" t="s">
        <v>14746</v>
      </c>
      <c r="B7411" s="304" t="s">
        <v>14747</v>
      </c>
      <c r="C7411" s="304" t="s">
        <v>4</v>
      </c>
      <c r="D7411" s="305">
        <v>16008.81</v>
      </c>
    </row>
    <row r="7412" spans="1:4">
      <c r="A7412" s="303" t="s">
        <v>14748</v>
      </c>
      <c r="B7412" s="304" t="s">
        <v>14749</v>
      </c>
      <c r="C7412" s="304" t="s">
        <v>4</v>
      </c>
      <c r="D7412" s="305">
        <v>16927.25</v>
      </c>
    </row>
    <row r="7413" spans="1:4">
      <c r="A7413" s="303" t="s">
        <v>14750</v>
      </c>
      <c r="B7413" s="304" t="s">
        <v>14751</v>
      </c>
      <c r="C7413" s="304" t="s">
        <v>4</v>
      </c>
      <c r="D7413" s="305">
        <v>16671.18</v>
      </c>
    </row>
    <row r="7414" spans="1:4">
      <c r="A7414" s="303" t="s">
        <v>14752</v>
      </c>
      <c r="B7414" s="304" t="s">
        <v>14753</v>
      </c>
      <c r="C7414" s="304" t="s">
        <v>4</v>
      </c>
      <c r="D7414" s="305">
        <v>17029.39</v>
      </c>
    </row>
    <row r="7415" spans="1:4">
      <c r="A7415" s="303" t="s">
        <v>14754</v>
      </c>
      <c r="B7415" s="304" t="s">
        <v>14755</v>
      </c>
      <c r="C7415" s="304" t="s">
        <v>4</v>
      </c>
      <c r="D7415" s="305">
        <v>17969.54</v>
      </c>
    </row>
    <row r="7416" spans="1:4">
      <c r="A7416" s="303" t="s">
        <v>14756</v>
      </c>
      <c r="B7416" s="304" t="s">
        <v>14757</v>
      </c>
      <c r="C7416" s="304" t="s">
        <v>4</v>
      </c>
      <c r="D7416" s="305">
        <v>18394.849999999999</v>
      </c>
    </row>
    <row r="7417" spans="1:4">
      <c r="A7417" s="303" t="s">
        <v>14758</v>
      </c>
      <c r="B7417" s="304" t="s">
        <v>14759</v>
      </c>
      <c r="C7417" s="304" t="s">
        <v>4</v>
      </c>
      <c r="D7417" s="305">
        <v>19655.28</v>
      </c>
    </row>
    <row r="7418" spans="1:4">
      <c r="A7418" s="303" t="s">
        <v>14760</v>
      </c>
      <c r="B7418" s="304" t="s">
        <v>14761</v>
      </c>
      <c r="C7418" s="304" t="s">
        <v>4</v>
      </c>
      <c r="D7418" s="305">
        <v>21798.6</v>
      </c>
    </row>
    <row r="7419" spans="1:4">
      <c r="A7419" s="303" t="s">
        <v>14762</v>
      </c>
      <c r="B7419" s="304" t="s">
        <v>14763</v>
      </c>
      <c r="C7419" s="304" t="s">
        <v>4</v>
      </c>
      <c r="D7419" s="305">
        <v>25698</v>
      </c>
    </row>
    <row r="7420" spans="1:4">
      <c r="A7420" s="303" t="s">
        <v>14764</v>
      </c>
      <c r="B7420" s="304" t="s">
        <v>14765</v>
      </c>
      <c r="C7420" s="304" t="s">
        <v>4</v>
      </c>
      <c r="D7420" s="305">
        <v>28238.77</v>
      </c>
    </row>
    <row r="7421" spans="1:4">
      <c r="A7421" s="303" t="s">
        <v>14766</v>
      </c>
      <c r="B7421" s="304" t="s">
        <v>14767</v>
      </c>
      <c r="C7421" s="304" t="s">
        <v>4</v>
      </c>
      <c r="D7421" s="305">
        <v>32901.5</v>
      </c>
    </row>
    <row r="7422" spans="1:4">
      <c r="A7422" s="303" t="s">
        <v>14768</v>
      </c>
      <c r="B7422" s="304" t="s">
        <v>14769</v>
      </c>
      <c r="C7422" s="304" t="s">
        <v>4</v>
      </c>
      <c r="D7422" s="305">
        <v>32615.43</v>
      </c>
    </row>
    <row r="7423" spans="1:4">
      <c r="A7423" s="303" t="s">
        <v>14770</v>
      </c>
      <c r="B7423" s="304" t="s">
        <v>14771</v>
      </c>
      <c r="C7423" s="304" t="s">
        <v>4</v>
      </c>
      <c r="D7423" s="305">
        <v>34876.44</v>
      </c>
    </row>
    <row r="7424" spans="1:4">
      <c r="A7424" s="303" t="s">
        <v>14772</v>
      </c>
      <c r="B7424" s="304" t="s">
        <v>14773</v>
      </c>
      <c r="C7424" s="304" t="s">
        <v>4</v>
      </c>
      <c r="D7424" s="305">
        <v>32816.44</v>
      </c>
    </row>
    <row r="7425" spans="1:4">
      <c r="A7425" s="303" t="s">
        <v>14774</v>
      </c>
      <c r="B7425" s="304" t="s">
        <v>14775</v>
      </c>
      <c r="C7425" s="304" t="s">
        <v>4</v>
      </c>
      <c r="D7425" s="305">
        <v>40348.230000000003</v>
      </c>
    </row>
    <row r="7426" spans="1:4">
      <c r="A7426" s="303" t="s">
        <v>14776</v>
      </c>
      <c r="B7426" s="304" t="s">
        <v>14777</v>
      </c>
      <c r="C7426" s="304" t="s">
        <v>4</v>
      </c>
      <c r="D7426" s="305">
        <v>53707.72</v>
      </c>
    </row>
    <row r="7427" spans="1:4">
      <c r="A7427" s="303" t="s">
        <v>14778</v>
      </c>
      <c r="B7427" s="304" t="s">
        <v>14779</v>
      </c>
      <c r="C7427" s="304" t="s">
        <v>4</v>
      </c>
      <c r="D7427" s="305">
        <v>15195.67</v>
      </c>
    </row>
    <row r="7428" spans="1:4">
      <c r="A7428" s="303" t="s">
        <v>14780</v>
      </c>
      <c r="B7428" s="304" t="s">
        <v>14781</v>
      </c>
      <c r="C7428" s="304" t="s">
        <v>4</v>
      </c>
      <c r="D7428" s="305">
        <v>15850.4</v>
      </c>
    </row>
    <row r="7429" spans="1:4">
      <c r="A7429" s="303" t="s">
        <v>14782</v>
      </c>
      <c r="B7429" s="304" t="s">
        <v>14783</v>
      </c>
      <c r="C7429" s="304" t="s">
        <v>4</v>
      </c>
      <c r="D7429" s="305">
        <v>16991.21</v>
      </c>
    </row>
    <row r="7430" spans="1:4">
      <c r="A7430" s="303" t="s">
        <v>14784</v>
      </c>
      <c r="B7430" s="304" t="s">
        <v>14785</v>
      </c>
      <c r="C7430" s="304" t="s">
        <v>4</v>
      </c>
      <c r="D7430" s="305">
        <v>16884.14</v>
      </c>
    </row>
    <row r="7431" spans="1:4">
      <c r="A7431" s="303" t="s">
        <v>14786</v>
      </c>
      <c r="B7431" s="304" t="s">
        <v>14787</v>
      </c>
      <c r="C7431" s="304" t="s">
        <v>4</v>
      </c>
      <c r="D7431" s="305">
        <v>18739.91</v>
      </c>
    </row>
    <row r="7432" spans="1:4">
      <c r="A7432" s="303" t="s">
        <v>14788</v>
      </c>
      <c r="B7432" s="304" t="s">
        <v>14789</v>
      </c>
      <c r="C7432" s="304" t="s">
        <v>4</v>
      </c>
      <c r="D7432" s="305">
        <v>21822.61</v>
      </c>
    </row>
    <row r="7433" spans="1:4">
      <c r="A7433" s="303" t="s">
        <v>14790</v>
      </c>
      <c r="B7433" s="304" t="s">
        <v>14791</v>
      </c>
      <c r="C7433" s="304" t="s">
        <v>4</v>
      </c>
      <c r="D7433" s="305">
        <v>28347.88</v>
      </c>
    </row>
    <row r="7434" spans="1:4">
      <c r="A7434" s="303" t="s">
        <v>14792</v>
      </c>
      <c r="B7434" s="304" t="s">
        <v>14793</v>
      </c>
      <c r="C7434" s="304" t="s">
        <v>4</v>
      </c>
      <c r="D7434" s="305">
        <v>32588.03</v>
      </c>
    </row>
    <row r="7435" spans="1:4">
      <c r="A7435" s="303" t="s">
        <v>14794</v>
      </c>
      <c r="B7435" s="304" t="s">
        <v>14795</v>
      </c>
      <c r="C7435" s="304" t="s">
        <v>4</v>
      </c>
      <c r="D7435" s="305">
        <v>32988.019999999997</v>
      </c>
    </row>
    <row r="7436" spans="1:4">
      <c r="A7436" s="303" t="s">
        <v>14802</v>
      </c>
      <c r="B7436" s="304" t="s">
        <v>14803</v>
      </c>
      <c r="C7436" s="304" t="s">
        <v>4</v>
      </c>
      <c r="D7436" s="305">
        <v>21548</v>
      </c>
    </row>
    <row r="7437" spans="1:4">
      <c r="A7437" s="303" t="s">
        <v>14804</v>
      </c>
      <c r="B7437" s="304" t="s">
        <v>14805</v>
      </c>
      <c r="C7437" s="304" t="s">
        <v>4</v>
      </c>
      <c r="D7437" s="305">
        <v>25376</v>
      </c>
    </row>
    <row r="7438" spans="1:4" ht="20.399999999999999">
      <c r="A7438" s="303" t="s">
        <v>14820</v>
      </c>
      <c r="B7438" s="304" t="s">
        <v>14821</v>
      </c>
      <c r="C7438" s="304" t="s">
        <v>4</v>
      </c>
      <c r="D7438" s="305">
        <v>39173</v>
      </c>
    </row>
    <row r="7439" spans="1:4">
      <c r="A7439" s="303" t="s">
        <v>14822</v>
      </c>
      <c r="B7439" s="304" t="s">
        <v>14823</v>
      </c>
      <c r="C7439" s="304" t="s">
        <v>4</v>
      </c>
      <c r="D7439" s="305">
        <v>286.74</v>
      </c>
    </row>
    <row r="7440" spans="1:4">
      <c r="A7440" s="303" t="s">
        <v>14824</v>
      </c>
      <c r="B7440" s="304" t="s">
        <v>14825</v>
      </c>
      <c r="C7440" s="304" t="s">
        <v>4</v>
      </c>
      <c r="D7440" s="305">
        <v>349.74</v>
      </c>
    </row>
    <row r="7441" spans="1:4">
      <c r="A7441" s="303" t="s">
        <v>14826</v>
      </c>
      <c r="B7441" s="304" t="s">
        <v>14827</v>
      </c>
      <c r="C7441" s="304" t="s">
        <v>4</v>
      </c>
      <c r="D7441" s="305">
        <v>592.86</v>
      </c>
    </row>
    <row r="7442" spans="1:4">
      <c r="A7442" s="303" t="s">
        <v>14828</v>
      </c>
      <c r="B7442" s="304" t="s">
        <v>14829</v>
      </c>
      <c r="C7442" s="304" t="s">
        <v>4</v>
      </c>
      <c r="D7442" s="305">
        <v>380.42</v>
      </c>
    </row>
    <row r="7443" spans="1:4">
      <c r="A7443" s="303" t="s">
        <v>14830</v>
      </c>
      <c r="B7443" s="304" t="s">
        <v>14831</v>
      </c>
      <c r="C7443" s="304" t="s">
        <v>4</v>
      </c>
      <c r="D7443" s="305">
        <v>442.17</v>
      </c>
    </row>
    <row r="7444" spans="1:4">
      <c r="A7444" s="303" t="s">
        <v>14832</v>
      </c>
      <c r="B7444" s="304" t="s">
        <v>14833</v>
      </c>
      <c r="C7444" s="304" t="s">
        <v>4</v>
      </c>
      <c r="D7444" s="305">
        <v>479.8</v>
      </c>
    </row>
    <row r="7445" spans="1:4">
      <c r="A7445" s="303" t="s">
        <v>14834</v>
      </c>
      <c r="B7445" s="304" t="s">
        <v>14835</v>
      </c>
      <c r="C7445" s="304" t="s">
        <v>4</v>
      </c>
      <c r="D7445" s="305">
        <v>665.95</v>
      </c>
    </row>
    <row r="7446" spans="1:4" ht="20.399999999999999">
      <c r="A7446" s="303" t="s">
        <v>14836</v>
      </c>
      <c r="B7446" s="304" t="s">
        <v>14837</v>
      </c>
      <c r="C7446" s="304" t="s">
        <v>4</v>
      </c>
      <c r="D7446" s="305">
        <v>25346.91</v>
      </c>
    </row>
    <row r="7447" spans="1:4" ht="20.399999999999999">
      <c r="A7447" s="303" t="s">
        <v>14838</v>
      </c>
      <c r="B7447" s="304" t="s">
        <v>14839</v>
      </c>
      <c r="C7447" s="304" t="s">
        <v>4</v>
      </c>
      <c r="D7447" s="305">
        <v>35457.480000000003</v>
      </c>
    </row>
    <row r="7448" spans="1:4" ht="20.399999999999999">
      <c r="A7448" s="303" t="s">
        <v>14840</v>
      </c>
      <c r="B7448" s="304" t="s">
        <v>14841</v>
      </c>
      <c r="C7448" s="304" t="s">
        <v>4</v>
      </c>
      <c r="D7448" s="305">
        <v>46429.88</v>
      </c>
    </row>
    <row r="7449" spans="1:4" ht="20.399999999999999">
      <c r="A7449" s="303" t="s">
        <v>14842</v>
      </c>
      <c r="B7449" s="304" t="s">
        <v>14843</v>
      </c>
      <c r="C7449" s="304" t="s">
        <v>4</v>
      </c>
      <c r="D7449" s="305">
        <v>53286.19</v>
      </c>
    </row>
    <row r="7450" spans="1:4">
      <c r="A7450" s="303" t="s">
        <v>14844</v>
      </c>
      <c r="B7450" s="304" t="s">
        <v>14845</v>
      </c>
      <c r="C7450" s="304" t="s">
        <v>4</v>
      </c>
      <c r="D7450" s="305">
        <v>7294</v>
      </c>
    </row>
    <row r="7451" spans="1:4">
      <c r="A7451" s="303" t="s">
        <v>14846</v>
      </c>
      <c r="B7451" s="304" t="s">
        <v>14847</v>
      </c>
      <c r="C7451" s="304" t="s">
        <v>4</v>
      </c>
      <c r="D7451" s="305">
        <v>2145</v>
      </c>
    </row>
    <row r="7452" spans="1:4">
      <c r="A7452" s="303" t="s">
        <v>14848</v>
      </c>
      <c r="B7452" s="304" t="s">
        <v>14849</v>
      </c>
      <c r="C7452" s="304" t="s">
        <v>4</v>
      </c>
      <c r="D7452" s="305">
        <v>2757</v>
      </c>
    </row>
    <row r="7453" spans="1:4">
      <c r="A7453" s="303" t="s">
        <v>14850</v>
      </c>
      <c r="B7453" s="304" t="s">
        <v>14851</v>
      </c>
      <c r="C7453" s="304" t="s">
        <v>4</v>
      </c>
      <c r="D7453" s="305">
        <v>4730</v>
      </c>
    </row>
    <row r="7454" spans="1:4">
      <c r="A7454" s="303" t="s">
        <v>14852</v>
      </c>
      <c r="B7454" s="304" t="s">
        <v>14853</v>
      </c>
      <c r="C7454" s="304" t="s">
        <v>4</v>
      </c>
      <c r="D7454" s="305">
        <v>9221</v>
      </c>
    </row>
    <row r="7455" spans="1:4">
      <c r="A7455" s="303" t="s">
        <v>14854</v>
      </c>
      <c r="B7455" s="304" t="s">
        <v>14855</v>
      </c>
      <c r="C7455" s="304" t="s">
        <v>4</v>
      </c>
      <c r="D7455" s="305">
        <v>13728</v>
      </c>
    </row>
    <row r="7456" spans="1:4">
      <c r="A7456" s="303" t="s">
        <v>14856</v>
      </c>
      <c r="B7456" s="304" t="s">
        <v>14857</v>
      </c>
      <c r="C7456" s="304" t="s">
        <v>4</v>
      </c>
      <c r="D7456" s="305">
        <v>21490</v>
      </c>
    </row>
    <row r="7457" spans="1:4">
      <c r="A7457" s="303" t="s">
        <v>14858</v>
      </c>
      <c r="B7457" s="304" t="s">
        <v>14859</v>
      </c>
      <c r="C7457" s="304" t="s">
        <v>4</v>
      </c>
      <c r="D7457" s="305">
        <v>42189.66</v>
      </c>
    </row>
    <row r="7458" spans="1:4">
      <c r="A7458" s="303" t="s">
        <v>26259</v>
      </c>
      <c r="B7458" s="304" t="s">
        <v>26260</v>
      </c>
      <c r="C7458" s="304" t="s">
        <v>4</v>
      </c>
      <c r="D7458" s="305">
        <v>2200</v>
      </c>
    </row>
    <row r="7459" spans="1:4">
      <c r="A7459" s="303" t="s">
        <v>26261</v>
      </c>
      <c r="B7459" s="304" t="s">
        <v>26262</v>
      </c>
      <c r="C7459" s="304" t="s">
        <v>4</v>
      </c>
      <c r="D7459" s="305">
        <v>2380</v>
      </c>
    </row>
    <row r="7460" spans="1:4">
      <c r="A7460" s="303" t="s">
        <v>14870</v>
      </c>
      <c r="B7460" s="304" t="s">
        <v>14871</v>
      </c>
      <c r="C7460" s="304" t="s">
        <v>4</v>
      </c>
      <c r="D7460" s="305">
        <v>4307</v>
      </c>
    </row>
    <row r="7461" spans="1:4">
      <c r="A7461" s="303" t="s">
        <v>14872</v>
      </c>
      <c r="B7461" s="304" t="s">
        <v>14873</v>
      </c>
      <c r="C7461" s="304" t="s">
        <v>4</v>
      </c>
      <c r="D7461" s="305">
        <v>4222</v>
      </c>
    </row>
    <row r="7462" spans="1:4">
      <c r="A7462" s="303" t="s">
        <v>14874</v>
      </c>
      <c r="B7462" s="304" t="s">
        <v>14875</v>
      </c>
      <c r="C7462" s="304" t="s">
        <v>4</v>
      </c>
      <c r="D7462" s="305">
        <v>5778</v>
      </c>
    </row>
    <row r="7463" spans="1:4">
      <c r="A7463" s="303" t="s">
        <v>26263</v>
      </c>
      <c r="B7463" s="304" t="s">
        <v>26264</v>
      </c>
      <c r="C7463" s="304" t="s">
        <v>4</v>
      </c>
      <c r="D7463" s="305">
        <v>2639.39</v>
      </c>
    </row>
    <row r="7464" spans="1:4">
      <c r="A7464" s="303" t="s">
        <v>14886</v>
      </c>
      <c r="B7464" s="304" t="s">
        <v>14887</v>
      </c>
      <c r="C7464" s="304" t="s">
        <v>4</v>
      </c>
      <c r="D7464" s="305">
        <v>1560.52</v>
      </c>
    </row>
    <row r="7465" spans="1:4">
      <c r="A7465" s="303" t="s">
        <v>15012</v>
      </c>
      <c r="B7465" s="304" t="s">
        <v>15013</v>
      </c>
      <c r="C7465" s="304" t="s">
        <v>4</v>
      </c>
      <c r="D7465" s="305">
        <v>1815.35</v>
      </c>
    </row>
    <row r="7466" spans="1:4">
      <c r="A7466" s="303" t="s">
        <v>15014</v>
      </c>
      <c r="B7466" s="304" t="s">
        <v>15015</v>
      </c>
      <c r="C7466" s="304" t="s">
        <v>4</v>
      </c>
      <c r="D7466" s="305">
        <v>2948.72</v>
      </c>
    </row>
    <row r="7467" spans="1:4">
      <c r="A7467" s="303" t="s">
        <v>15016</v>
      </c>
      <c r="B7467" s="304" t="s">
        <v>15017</v>
      </c>
      <c r="C7467" s="304" t="s">
        <v>4</v>
      </c>
      <c r="D7467" s="305">
        <v>3066.66</v>
      </c>
    </row>
    <row r="7468" spans="1:4">
      <c r="A7468" s="303" t="s">
        <v>15018</v>
      </c>
      <c r="B7468" s="304" t="s">
        <v>15019</v>
      </c>
      <c r="C7468" s="304" t="s">
        <v>4</v>
      </c>
      <c r="D7468" s="305">
        <v>3656.41</v>
      </c>
    </row>
    <row r="7469" spans="1:4">
      <c r="A7469" s="303" t="s">
        <v>15020</v>
      </c>
      <c r="B7469" s="304" t="s">
        <v>15021</v>
      </c>
      <c r="C7469" s="304" t="s">
        <v>4</v>
      </c>
      <c r="D7469" s="305">
        <v>4482.05</v>
      </c>
    </row>
    <row r="7470" spans="1:4">
      <c r="A7470" s="303" t="s">
        <v>15022</v>
      </c>
      <c r="B7470" s="304" t="s">
        <v>15023</v>
      </c>
      <c r="C7470" s="304" t="s">
        <v>4</v>
      </c>
      <c r="D7470" s="305">
        <v>7666.66</v>
      </c>
    </row>
    <row r="7471" spans="1:4">
      <c r="A7471" s="303" t="s">
        <v>15024</v>
      </c>
      <c r="B7471" s="304" t="s">
        <v>15025</v>
      </c>
      <c r="C7471" s="304" t="s">
        <v>4</v>
      </c>
      <c r="D7471" s="305">
        <v>9082.0499999999993</v>
      </c>
    </row>
    <row r="7472" spans="1:4">
      <c r="A7472" s="303" t="s">
        <v>15026</v>
      </c>
      <c r="B7472" s="304" t="s">
        <v>15027</v>
      </c>
      <c r="C7472" s="304" t="s">
        <v>4</v>
      </c>
      <c r="D7472" s="305">
        <v>25948.7</v>
      </c>
    </row>
    <row r="7473" spans="1:4">
      <c r="A7473" s="303" t="s">
        <v>15046</v>
      </c>
      <c r="B7473" s="304" t="s">
        <v>15047</v>
      </c>
      <c r="C7473" s="304" t="s">
        <v>4</v>
      </c>
      <c r="D7473" s="305">
        <v>2925</v>
      </c>
    </row>
    <row r="7474" spans="1:4">
      <c r="A7474" s="303" t="s">
        <v>15048</v>
      </c>
      <c r="B7474" s="304" t="s">
        <v>15049</v>
      </c>
      <c r="C7474" s="304" t="s">
        <v>4</v>
      </c>
      <c r="D7474" s="305">
        <v>3262.5</v>
      </c>
    </row>
    <row r="7475" spans="1:4">
      <c r="A7475" s="303" t="s">
        <v>15050</v>
      </c>
      <c r="B7475" s="304" t="s">
        <v>15051</v>
      </c>
      <c r="C7475" s="304" t="s">
        <v>4</v>
      </c>
      <c r="D7475" s="305">
        <v>5032.5</v>
      </c>
    </row>
    <row r="7476" spans="1:4">
      <c r="A7476" s="303" t="s">
        <v>15052</v>
      </c>
      <c r="B7476" s="304" t="s">
        <v>15053</v>
      </c>
      <c r="C7476" s="304" t="s">
        <v>4</v>
      </c>
      <c r="D7476" s="305">
        <v>9079.18</v>
      </c>
    </row>
    <row r="7477" spans="1:4">
      <c r="A7477" s="303" t="s">
        <v>15054</v>
      </c>
      <c r="B7477" s="304" t="s">
        <v>15055</v>
      </c>
      <c r="C7477" s="304" t="s">
        <v>4</v>
      </c>
      <c r="D7477" s="305">
        <v>13331.75</v>
      </c>
    </row>
    <row r="7478" spans="1:4">
      <c r="A7478" s="303" t="s">
        <v>15056</v>
      </c>
      <c r="B7478" s="304" t="s">
        <v>15057</v>
      </c>
      <c r="C7478" s="304" t="s">
        <v>4</v>
      </c>
      <c r="D7478" s="305">
        <v>20855.09</v>
      </c>
    </row>
    <row r="7479" spans="1:4">
      <c r="A7479" s="303" t="s">
        <v>15058</v>
      </c>
      <c r="B7479" s="304" t="s">
        <v>15059</v>
      </c>
      <c r="C7479" s="304" t="s">
        <v>4</v>
      </c>
      <c r="D7479" s="305">
        <v>40058.07</v>
      </c>
    </row>
    <row r="7480" spans="1:4">
      <c r="A7480" s="303" t="s">
        <v>15060</v>
      </c>
      <c r="B7480" s="304" t="s">
        <v>15061</v>
      </c>
      <c r="C7480" s="304" t="s">
        <v>4</v>
      </c>
      <c r="D7480" s="305">
        <v>1170.4000000000001</v>
      </c>
    </row>
    <row r="7481" spans="1:4">
      <c r="A7481" s="303" t="s">
        <v>26265</v>
      </c>
      <c r="B7481" s="304" t="s">
        <v>26266</v>
      </c>
      <c r="C7481" s="304" t="s">
        <v>4</v>
      </c>
      <c r="D7481" s="305">
        <v>9300</v>
      </c>
    </row>
    <row r="7482" spans="1:4">
      <c r="A7482" s="303" t="s">
        <v>15074</v>
      </c>
      <c r="B7482" s="304" t="s">
        <v>15075</v>
      </c>
      <c r="C7482" s="304" t="s">
        <v>4</v>
      </c>
      <c r="D7482" s="305">
        <v>2812</v>
      </c>
    </row>
    <row r="7483" spans="1:4">
      <c r="A7483" s="303" t="s">
        <v>15094</v>
      </c>
      <c r="B7483" s="304" t="s">
        <v>15095</v>
      </c>
      <c r="C7483" s="304" t="s">
        <v>4</v>
      </c>
      <c r="D7483" s="305">
        <v>593.49</v>
      </c>
    </row>
    <row r="7484" spans="1:4">
      <c r="A7484" s="303" t="s">
        <v>15096</v>
      </c>
      <c r="B7484" s="304" t="s">
        <v>15097</v>
      </c>
      <c r="C7484" s="304" t="s">
        <v>4</v>
      </c>
      <c r="D7484" s="305">
        <v>831.5</v>
      </c>
    </row>
    <row r="7485" spans="1:4">
      <c r="A7485" s="303" t="s">
        <v>15098</v>
      </c>
      <c r="B7485" s="304" t="s">
        <v>15099</v>
      </c>
      <c r="C7485" s="304" t="s">
        <v>4</v>
      </c>
      <c r="D7485" s="305">
        <v>886.24</v>
      </c>
    </row>
    <row r="7486" spans="1:4">
      <c r="A7486" s="303" t="s">
        <v>15100</v>
      </c>
      <c r="B7486" s="304" t="s">
        <v>15101</v>
      </c>
      <c r="C7486" s="304" t="s">
        <v>4</v>
      </c>
      <c r="D7486" s="305">
        <v>2145.8000000000002</v>
      </c>
    </row>
    <row r="7487" spans="1:4">
      <c r="A7487" s="303" t="s">
        <v>15102</v>
      </c>
      <c r="B7487" s="304" t="s">
        <v>15103</v>
      </c>
      <c r="C7487" s="304" t="s">
        <v>4</v>
      </c>
      <c r="D7487" s="305">
        <v>938.81</v>
      </c>
    </row>
    <row r="7488" spans="1:4">
      <c r="A7488" s="303" t="s">
        <v>15104</v>
      </c>
      <c r="B7488" s="304" t="s">
        <v>15105</v>
      </c>
      <c r="C7488" s="304" t="s">
        <v>4</v>
      </c>
      <c r="D7488" s="305">
        <v>2449.75</v>
      </c>
    </row>
    <row r="7489" spans="1:4">
      <c r="A7489" s="303" t="s">
        <v>15106</v>
      </c>
      <c r="B7489" s="304" t="s">
        <v>15107</v>
      </c>
      <c r="C7489" s="304" t="s">
        <v>4</v>
      </c>
      <c r="D7489" s="305">
        <v>1442.27</v>
      </c>
    </row>
    <row r="7490" spans="1:4">
      <c r="A7490" s="303" t="s">
        <v>15108</v>
      </c>
      <c r="B7490" s="304" t="s">
        <v>15109</v>
      </c>
      <c r="C7490" s="304" t="s">
        <v>4</v>
      </c>
      <c r="D7490" s="305">
        <v>3283.58</v>
      </c>
    </row>
    <row r="7491" spans="1:4">
      <c r="A7491" s="303" t="s">
        <v>15110</v>
      </c>
      <c r="B7491" s="304" t="s">
        <v>15111</v>
      </c>
      <c r="C7491" s="304" t="s">
        <v>4</v>
      </c>
      <c r="D7491" s="305">
        <v>2235.08</v>
      </c>
    </row>
    <row r="7492" spans="1:4">
      <c r="A7492" s="303" t="s">
        <v>15112</v>
      </c>
      <c r="B7492" s="304" t="s">
        <v>15113</v>
      </c>
      <c r="C7492" s="304" t="s">
        <v>4</v>
      </c>
      <c r="D7492" s="305">
        <v>5687.68</v>
      </c>
    </row>
    <row r="7493" spans="1:4">
      <c r="A7493" s="303" t="s">
        <v>15114</v>
      </c>
      <c r="B7493" s="304" t="s">
        <v>15115</v>
      </c>
      <c r="C7493" s="304" t="s">
        <v>4</v>
      </c>
      <c r="D7493" s="305">
        <v>3366.11</v>
      </c>
    </row>
    <row r="7494" spans="1:4">
      <c r="A7494" s="303" t="s">
        <v>15116</v>
      </c>
      <c r="B7494" s="304" t="s">
        <v>15117</v>
      </c>
      <c r="C7494" s="304" t="s">
        <v>4</v>
      </c>
      <c r="D7494" s="305">
        <v>10384.43</v>
      </c>
    </row>
    <row r="7495" spans="1:4">
      <c r="A7495" s="303" t="s">
        <v>15118</v>
      </c>
      <c r="B7495" s="304" t="s">
        <v>15119</v>
      </c>
      <c r="C7495" s="304" t="s">
        <v>4</v>
      </c>
      <c r="D7495" s="305">
        <v>4391.53</v>
      </c>
    </row>
    <row r="7496" spans="1:4">
      <c r="A7496" s="303" t="s">
        <v>15120</v>
      </c>
      <c r="B7496" s="304" t="s">
        <v>15121</v>
      </c>
      <c r="C7496" s="304" t="s">
        <v>4</v>
      </c>
      <c r="D7496" s="305">
        <v>17116.88</v>
      </c>
    </row>
    <row r="7497" spans="1:4">
      <c r="A7497" s="303" t="s">
        <v>15122</v>
      </c>
      <c r="B7497" s="304" t="s">
        <v>15123</v>
      </c>
      <c r="C7497" s="304" t="s">
        <v>4</v>
      </c>
      <c r="D7497" s="305">
        <v>5462.04</v>
      </c>
    </row>
    <row r="7498" spans="1:4">
      <c r="A7498" s="303" t="s">
        <v>15124</v>
      </c>
      <c r="B7498" s="304" t="s">
        <v>15125</v>
      </c>
      <c r="C7498" s="304" t="s">
        <v>4</v>
      </c>
      <c r="D7498" s="305">
        <v>5488.67</v>
      </c>
    </row>
    <row r="7499" spans="1:4">
      <c r="A7499" s="303" t="s">
        <v>15126</v>
      </c>
      <c r="B7499" s="304" t="s">
        <v>15127</v>
      </c>
      <c r="C7499" s="304" t="s">
        <v>4</v>
      </c>
      <c r="D7499" s="305">
        <v>7176.75</v>
      </c>
    </row>
    <row r="7500" spans="1:4">
      <c r="A7500" s="303" t="s">
        <v>15128</v>
      </c>
      <c r="B7500" s="304" t="s">
        <v>15129</v>
      </c>
      <c r="C7500" s="304" t="s">
        <v>4</v>
      </c>
      <c r="D7500" s="305">
        <v>7204.8</v>
      </c>
    </row>
    <row r="7501" spans="1:4">
      <c r="A7501" s="303" t="s">
        <v>15130</v>
      </c>
      <c r="B7501" s="304" t="s">
        <v>15131</v>
      </c>
      <c r="C7501" s="304" t="s">
        <v>4</v>
      </c>
      <c r="D7501" s="305">
        <v>28443.42</v>
      </c>
    </row>
    <row r="7502" spans="1:4">
      <c r="A7502" s="303" t="s">
        <v>15132</v>
      </c>
      <c r="B7502" s="304" t="s">
        <v>15133</v>
      </c>
      <c r="C7502" s="304" t="s">
        <v>4</v>
      </c>
      <c r="D7502" s="305">
        <v>10375.969999999999</v>
      </c>
    </row>
    <row r="7503" spans="1:4">
      <c r="A7503" s="303" t="s">
        <v>15134</v>
      </c>
      <c r="B7503" s="304" t="s">
        <v>15135</v>
      </c>
      <c r="C7503" s="304" t="s">
        <v>4</v>
      </c>
      <c r="D7503" s="305">
        <v>10499.96</v>
      </c>
    </row>
    <row r="7504" spans="1:4">
      <c r="A7504" s="303" t="s">
        <v>15136</v>
      </c>
      <c r="B7504" s="304" t="s">
        <v>15137</v>
      </c>
      <c r="C7504" s="304" t="s">
        <v>4</v>
      </c>
      <c r="D7504" s="305">
        <v>37495.32</v>
      </c>
    </row>
    <row r="7505" spans="1:4">
      <c r="A7505" s="303" t="s">
        <v>15138</v>
      </c>
      <c r="B7505" s="304" t="s">
        <v>15139</v>
      </c>
      <c r="C7505" s="304" t="s">
        <v>4</v>
      </c>
      <c r="D7505" s="305">
        <v>19980.91</v>
      </c>
    </row>
    <row r="7506" spans="1:4">
      <c r="A7506" s="303" t="s">
        <v>15140</v>
      </c>
      <c r="B7506" s="304" t="s">
        <v>15141</v>
      </c>
      <c r="C7506" s="304" t="s">
        <v>4</v>
      </c>
      <c r="D7506" s="305">
        <v>32856.879999999997</v>
      </c>
    </row>
    <row r="7507" spans="1:4">
      <c r="A7507" s="303" t="s">
        <v>15142</v>
      </c>
      <c r="B7507" s="304" t="s">
        <v>15143</v>
      </c>
      <c r="C7507" s="304" t="s">
        <v>4</v>
      </c>
      <c r="D7507" s="305">
        <v>48544.82</v>
      </c>
    </row>
    <row r="7508" spans="1:4">
      <c r="A7508" s="303" t="s">
        <v>15144</v>
      </c>
      <c r="B7508" s="304" t="s">
        <v>15145</v>
      </c>
      <c r="C7508" s="304" t="s">
        <v>4</v>
      </c>
      <c r="D7508" s="305">
        <v>67741.899999999994</v>
      </c>
    </row>
    <row r="7509" spans="1:4">
      <c r="A7509" s="303" t="s">
        <v>15146</v>
      </c>
      <c r="B7509" s="304" t="s">
        <v>15147</v>
      </c>
      <c r="C7509" s="304" t="s">
        <v>4</v>
      </c>
      <c r="D7509" s="305">
        <v>136265.26999999999</v>
      </c>
    </row>
    <row r="7510" spans="1:4">
      <c r="A7510" s="303" t="s">
        <v>15148</v>
      </c>
      <c r="B7510" s="304" t="s">
        <v>15149</v>
      </c>
      <c r="C7510" s="304" t="s">
        <v>4</v>
      </c>
      <c r="D7510" s="305">
        <v>21431.74</v>
      </c>
    </row>
    <row r="7511" spans="1:4">
      <c r="A7511" s="303" t="s">
        <v>15150</v>
      </c>
      <c r="B7511" s="304" t="s">
        <v>15151</v>
      </c>
      <c r="C7511" s="304" t="s">
        <v>4</v>
      </c>
      <c r="D7511" s="305">
        <v>1521</v>
      </c>
    </row>
    <row r="7512" spans="1:4">
      <c r="A7512" s="303" t="s">
        <v>15152</v>
      </c>
      <c r="B7512" s="304" t="s">
        <v>15153</v>
      </c>
      <c r="C7512" s="304" t="s">
        <v>4</v>
      </c>
      <c r="D7512" s="305">
        <v>4425</v>
      </c>
    </row>
    <row r="7513" spans="1:4">
      <c r="A7513" s="303" t="s">
        <v>15154</v>
      </c>
      <c r="B7513" s="304" t="s">
        <v>15155</v>
      </c>
      <c r="C7513" s="304" t="s">
        <v>4</v>
      </c>
      <c r="D7513" s="305">
        <v>1111.1400000000001</v>
      </c>
    </row>
    <row r="7514" spans="1:4">
      <c r="A7514" s="303" t="s">
        <v>15156</v>
      </c>
      <c r="B7514" s="304" t="s">
        <v>15157</v>
      </c>
      <c r="C7514" s="304" t="s">
        <v>4</v>
      </c>
      <c r="D7514" s="305">
        <v>1173.6400000000001</v>
      </c>
    </row>
    <row r="7515" spans="1:4">
      <c r="A7515" s="303" t="s">
        <v>15158</v>
      </c>
      <c r="B7515" s="304" t="s">
        <v>15159</v>
      </c>
      <c r="C7515" s="304" t="s">
        <v>4</v>
      </c>
      <c r="D7515" s="305">
        <v>1936.4</v>
      </c>
    </row>
    <row r="7516" spans="1:4">
      <c r="A7516" s="303" t="s">
        <v>15160</v>
      </c>
      <c r="B7516" s="304" t="s">
        <v>15161</v>
      </c>
      <c r="C7516" s="304" t="s">
        <v>4</v>
      </c>
      <c r="D7516" s="305">
        <v>3412.13</v>
      </c>
    </row>
    <row r="7517" spans="1:4">
      <c r="A7517" s="303" t="s">
        <v>15162</v>
      </c>
      <c r="B7517" s="304" t="s">
        <v>15163</v>
      </c>
      <c r="C7517" s="304" t="s">
        <v>4</v>
      </c>
      <c r="D7517" s="305">
        <v>5299.92</v>
      </c>
    </row>
    <row r="7518" spans="1:4">
      <c r="A7518" s="303" t="s">
        <v>15164</v>
      </c>
      <c r="B7518" s="304" t="s">
        <v>15165</v>
      </c>
      <c r="C7518" s="304" t="s">
        <v>4</v>
      </c>
      <c r="D7518" s="305">
        <v>6289.53</v>
      </c>
    </row>
    <row r="7519" spans="1:4">
      <c r="A7519" s="303" t="s">
        <v>15166</v>
      </c>
      <c r="B7519" s="304" t="s">
        <v>15167</v>
      </c>
      <c r="C7519" s="304" t="s">
        <v>4</v>
      </c>
      <c r="D7519" s="305">
        <v>7903</v>
      </c>
    </row>
    <row r="7520" spans="1:4">
      <c r="A7520" s="303" t="s">
        <v>15186</v>
      </c>
      <c r="B7520" s="304" t="s">
        <v>15187</v>
      </c>
      <c r="C7520" s="304" t="s">
        <v>4</v>
      </c>
      <c r="D7520" s="305">
        <v>2581.39</v>
      </c>
    </row>
    <row r="7521" spans="1:4">
      <c r="A7521" s="303" t="s">
        <v>15188</v>
      </c>
      <c r="B7521" s="304" t="s">
        <v>15189</v>
      </c>
      <c r="C7521" s="304" t="s">
        <v>4</v>
      </c>
      <c r="D7521" s="305">
        <v>3056.9</v>
      </c>
    </row>
    <row r="7522" spans="1:4">
      <c r="A7522" s="303" t="s">
        <v>15190</v>
      </c>
      <c r="B7522" s="304" t="s">
        <v>15191</v>
      </c>
      <c r="C7522" s="304" t="s">
        <v>4</v>
      </c>
      <c r="D7522" s="305">
        <v>3940.01</v>
      </c>
    </row>
    <row r="7523" spans="1:4">
      <c r="A7523" s="303" t="s">
        <v>15192</v>
      </c>
      <c r="B7523" s="304" t="s">
        <v>15193</v>
      </c>
      <c r="C7523" s="304" t="s">
        <v>4</v>
      </c>
      <c r="D7523" s="305">
        <v>4080</v>
      </c>
    </row>
    <row r="7524" spans="1:4">
      <c r="A7524" s="303" t="s">
        <v>15194</v>
      </c>
      <c r="B7524" s="304" t="s">
        <v>15195</v>
      </c>
      <c r="C7524" s="304" t="s">
        <v>4</v>
      </c>
      <c r="D7524" s="305">
        <v>6391.78</v>
      </c>
    </row>
    <row r="7525" spans="1:4">
      <c r="A7525" s="303" t="s">
        <v>15196</v>
      </c>
      <c r="B7525" s="304" t="s">
        <v>15197</v>
      </c>
      <c r="C7525" s="304" t="s">
        <v>4</v>
      </c>
      <c r="D7525" s="305">
        <v>6982</v>
      </c>
    </row>
    <row r="7526" spans="1:4">
      <c r="A7526" s="303" t="s">
        <v>15198</v>
      </c>
      <c r="B7526" s="304" t="s">
        <v>15199</v>
      </c>
      <c r="C7526" s="304" t="s">
        <v>4</v>
      </c>
      <c r="D7526" s="305">
        <v>18593</v>
      </c>
    </row>
    <row r="7527" spans="1:4">
      <c r="A7527" s="303" t="s">
        <v>15200</v>
      </c>
      <c r="B7527" s="304" t="s">
        <v>15201</v>
      </c>
      <c r="C7527" s="304" t="s">
        <v>4</v>
      </c>
      <c r="D7527" s="305">
        <v>29528</v>
      </c>
    </row>
    <row r="7528" spans="1:4">
      <c r="A7528" s="303" t="s">
        <v>7704</v>
      </c>
      <c r="B7528" s="304" t="s">
        <v>7705</v>
      </c>
      <c r="C7528" s="304" t="s">
        <v>4</v>
      </c>
      <c r="D7528" s="305">
        <v>6.06</v>
      </c>
    </row>
    <row r="7529" spans="1:4">
      <c r="A7529" s="303" t="s">
        <v>7706</v>
      </c>
      <c r="B7529" s="304" t="s">
        <v>7707</v>
      </c>
      <c r="C7529" s="304" t="s">
        <v>4</v>
      </c>
      <c r="D7529" s="305">
        <v>20.6</v>
      </c>
    </row>
    <row r="7530" spans="1:4" ht="15">
      <c r="A7530" s="298" t="s">
        <v>26442</v>
      </c>
      <c r="B7530" s="298"/>
      <c r="C7530" s="298"/>
      <c r="D7530" s="298"/>
    </row>
    <row r="7531" spans="1:4">
      <c r="A7531" s="300" t="s">
        <v>518</v>
      </c>
      <c r="B7531" s="301" t="s">
        <v>283</v>
      </c>
      <c r="C7531" s="301" t="s">
        <v>284</v>
      </c>
      <c r="D7531" s="302" t="s">
        <v>24416</v>
      </c>
    </row>
    <row r="7532" spans="1:4">
      <c r="A7532" s="303" t="s">
        <v>12335</v>
      </c>
      <c r="B7532" s="304" t="s">
        <v>12336</v>
      </c>
      <c r="C7532" s="304" t="s">
        <v>39</v>
      </c>
      <c r="D7532" s="305">
        <v>732.9</v>
      </c>
    </row>
    <row r="7533" spans="1:4">
      <c r="A7533" s="303" t="s">
        <v>12337</v>
      </c>
      <c r="B7533" s="304" t="s">
        <v>12338</v>
      </c>
      <c r="C7533" s="304" t="s">
        <v>39</v>
      </c>
      <c r="D7533" s="305">
        <v>977.55</v>
      </c>
    </row>
    <row r="7534" spans="1:4">
      <c r="A7534" s="303" t="s">
        <v>12339</v>
      </c>
      <c r="B7534" s="304" t="s">
        <v>12340</v>
      </c>
      <c r="C7534" s="304" t="s">
        <v>39</v>
      </c>
      <c r="D7534" s="305">
        <v>1222.2</v>
      </c>
    </row>
    <row r="7535" spans="1:4">
      <c r="A7535" s="303" t="s">
        <v>12341</v>
      </c>
      <c r="B7535" s="304" t="s">
        <v>12342</v>
      </c>
      <c r="C7535" s="304" t="s">
        <v>39</v>
      </c>
      <c r="D7535" s="305">
        <v>1861.65</v>
      </c>
    </row>
    <row r="7536" spans="1:4">
      <c r="A7536" s="303" t="s">
        <v>12343</v>
      </c>
      <c r="B7536" s="304" t="s">
        <v>12344</v>
      </c>
      <c r="C7536" s="304" t="s">
        <v>39</v>
      </c>
      <c r="D7536" s="305">
        <v>2172.23</v>
      </c>
    </row>
    <row r="7537" spans="1:4">
      <c r="A7537" s="303" t="s">
        <v>12345</v>
      </c>
      <c r="B7537" s="304" t="s">
        <v>12346</v>
      </c>
      <c r="C7537" s="304" t="s">
        <v>39</v>
      </c>
      <c r="D7537" s="305">
        <v>2482.1999999999998</v>
      </c>
    </row>
    <row r="7538" spans="1:4">
      <c r="A7538" s="303" t="s">
        <v>12347</v>
      </c>
      <c r="B7538" s="304" t="s">
        <v>12348</v>
      </c>
      <c r="C7538" s="304" t="s">
        <v>39</v>
      </c>
      <c r="D7538" s="305">
        <v>2793</v>
      </c>
    </row>
    <row r="7539" spans="1:4">
      <c r="A7539" s="303" t="s">
        <v>12349</v>
      </c>
      <c r="B7539" s="304" t="s">
        <v>12350</v>
      </c>
      <c r="C7539" s="304" t="s">
        <v>39</v>
      </c>
      <c r="D7539" s="305">
        <v>3103.19</v>
      </c>
    </row>
    <row r="7540" spans="1:4" ht="20.399999999999999">
      <c r="A7540" s="303" t="s">
        <v>12351</v>
      </c>
      <c r="B7540" s="304" t="s">
        <v>12352</v>
      </c>
      <c r="C7540" s="304" t="s">
        <v>39</v>
      </c>
      <c r="D7540" s="305">
        <v>3723.82</v>
      </c>
    </row>
    <row r="7541" spans="1:4">
      <c r="A7541" s="303" t="s">
        <v>12353</v>
      </c>
      <c r="B7541" s="304" t="s">
        <v>12354</v>
      </c>
      <c r="C7541" s="304" t="s">
        <v>39</v>
      </c>
      <c r="D7541" s="305">
        <v>4654.78</v>
      </c>
    </row>
    <row r="7542" spans="1:4">
      <c r="A7542" s="303" t="s">
        <v>12355</v>
      </c>
      <c r="B7542" s="304" t="s">
        <v>12356</v>
      </c>
      <c r="C7542" s="304" t="s">
        <v>39</v>
      </c>
      <c r="D7542" s="305">
        <v>6206.37</v>
      </c>
    </row>
    <row r="7543" spans="1:4">
      <c r="A7543" s="303" t="s">
        <v>12430</v>
      </c>
      <c r="B7543" s="304" t="s">
        <v>12431</v>
      </c>
      <c r="C7543" s="304" t="s">
        <v>39</v>
      </c>
      <c r="D7543" s="305">
        <v>4413.32</v>
      </c>
    </row>
    <row r="7544" spans="1:4">
      <c r="A7544" s="303" t="s">
        <v>12432</v>
      </c>
      <c r="B7544" s="304" t="s">
        <v>12433</v>
      </c>
      <c r="C7544" s="304" t="s">
        <v>39</v>
      </c>
      <c r="D7544" s="305">
        <v>5295.29</v>
      </c>
    </row>
    <row r="7545" spans="1:4">
      <c r="A7545" s="303" t="s">
        <v>12434</v>
      </c>
      <c r="B7545" s="304" t="s">
        <v>12435</v>
      </c>
      <c r="C7545" s="304" t="s">
        <v>39</v>
      </c>
      <c r="D7545" s="305">
        <v>6178.41</v>
      </c>
    </row>
    <row r="7546" spans="1:4">
      <c r="A7546" s="303" t="s">
        <v>12436</v>
      </c>
      <c r="B7546" s="304" t="s">
        <v>12437</v>
      </c>
      <c r="C7546" s="304" t="s">
        <v>39</v>
      </c>
      <c r="D7546" s="305">
        <v>7060.38</v>
      </c>
    </row>
    <row r="7547" spans="1:4">
      <c r="A7547" s="303" t="s">
        <v>12444</v>
      </c>
      <c r="B7547" s="304" t="s">
        <v>12445</v>
      </c>
      <c r="C7547" s="304" t="s">
        <v>39</v>
      </c>
      <c r="D7547" s="305">
        <v>1334.53</v>
      </c>
    </row>
    <row r="7548" spans="1:4">
      <c r="A7548" s="303" t="s">
        <v>12446</v>
      </c>
      <c r="B7548" s="304" t="s">
        <v>12447</v>
      </c>
      <c r="C7548" s="304" t="s">
        <v>39</v>
      </c>
      <c r="D7548" s="305">
        <v>1556.76</v>
      </c>
    </row>
    <row r="7549" spans="1:4">
      <c r="A7549" s="303" t="s">
        <v>12448</v>
      </c>
      <c r="B7549" s="304" t="s">
        <v>12449</v>
      </c>
      <c r="C7549" s="304" t="s">
        <v>39</v>
      </c>
      <c r="D7549" s="305">
        <v>1778.99</v>
      </c>
    </row>
    <row r="7550" spans="1:4">
      <c r="A7550" s="303" t="s">
        <v>12450</v>
      </c>
      <c r="B7550" s="304" t="s">
        <v>12451</v>
      </c>
      <c r="C7550" s="304" t="s">
        <v>39</v>
      </c>
      <c r="D7550" s="305">
        <v>513.9</v>
      </c>
    </row>
    <row r="7551" spans="1:4">
      <c r="A7551" s="303" t="s">
        <v>12452</v>
      </c>
      <c r="B7551" s="304" t="s">
        <v>12453</v>
      </c>
      <c r="C7551" s="304" t="s">
        <v>39</v>
      </c>
      <c r="D7551" s="305">
        <v>684.05</v>
      </c>
    </row>
    <row r="7552" spans="1:4">
      <c r="A7552" s="303" t="s">
        <v>12454</v>
      </c>
      <c r="B7552" s="304" t="s">
        <v>12455</v>
      </c>
      <c r="C7552" s="304" t="s">
        <v>39</v>
      </c>
      <c r="D7552" s="305">
        <v>855.35</v>
      </c>
    </row>
    <row r="7553" spans="1:4">
      <c r="A7553" s="303" t="s">
        <v>12456</v>
      </c>
      <c r="B7553" s="304" t="s">
        <v>12457</v>
      </c>
      <c r="C7553" s="304" t="s">
        <v>39</v>
      </c>
      <c r="D7553" s="305">
        <v>2012.79</v>
      </c>
    </row>
    <row r="7554" spans="1:4">
      <c r="A7554" s="303" t="s">
        <v>12458</v>
      </c>
      <c r="B7554" s="304" t="s">
        <v>12459</v>
      </c>
      <c r="C7554" s="304" t="s">
        <v>39</v>
      </c>
      <c r="D7554" s="305">
        <v>2347.29</v>
      </c>
    </row>
    <row r="7555" spans="1:4">
      <c r="A7555" s="303" t="s">
        <v>12460</v>
      </c>
      <c r="B7555" s="304" t="s">
        <v>12461</v>
      </c>
      <c r="C7555" s="304" t="s">
        <v>39</v>
      </c>
      <c r="D7555" s="305">
        <v>2682.95</v>
      </c>
    </row>
    <row r="7556" spans="1:4">
      <c r="A7556" s="303" t="s">
        <v>12462</v>
      </c>
      <c r="B7556" s="304" t="s">
        <v>12463</v>
      </c>
      <c r="C7556" s="304" t="s">
        <v>39</v>
      </c>
      <c r="D7556" s="305">
        <v>3018.6</v>
      </c>
    </row>
    <row r="7557" spans="1:4">
      <c r="A7557" s="303" t="s">
        <v>12464</v>
      </c>
      <c r="B7557" s="304" t="s">
        <v>12465</v>
      </c>
      <c r="C7557" s="304" t="s">
        <v>39</v>
      </c>
      <c r="D7557" s="305">
        <v>3354.26</v>
      </c>
    </row>
    <row r="7558" spans="1:4">
      <c r="A7558" s="303" t="s">
        <v>12466</v>
      </c>
      <c r="B7558" s="304" t="s">
        <v>12467</v>
      </c>
      <c r="C7558" s="304" t="s">
        <v>39</v>
      </c>
      <c r="D7558" s="305">
        <v>4024.42</v>
      </c>
    </row>
    <row r="7559" spans="1:4">
      <c r="A7559" s="303" t="s">
        <v>12468</v>
      </c>
      <c r="B7559" s="304" t="s">
        <v>12469</v>
      </c>
      <c r="C7559" s="304" t="s">
        <v>39</v>
      </c>
      <c r="D7559" s="305">
        <v>1694.49</v>
      </c>
    </row>
    <row r="7560" spans="1:4">
      <c r="A7560" s="303" t="s">
        <v>12470</v>
      </c>
      <c r="B7560" s="304" t="s">
        <v>12471</v>
      </c>
      <c r="C7560" s="304" t="s">
        <v>39</v>
      </c>
      <c r="D7560" s="305">
        <v>2259.3200000000002</v>
      </c>
    </row>
    <row r="7561" spans="1:4">
      <c r="A7561" s="303" t="s">
        <v>12472</v>
      </c>
      <c r="B7561" s="304" t="s">
        <v>12473</v>
      </c>
      <c r="C7561" s="304" t="s">
        <v>39</v>
      </c>
      <c r="D7561" s="305">
        <v>2541.7399999999998</v>
      </c>
    </row>
    <row r="7562" spans="1:4">
      <c r="A7562" s="303" t="s">
        <v>12474</v>
      </c>
      <c r="B7562" s="304" t="s">
        <v>12475</v>
      </c>
      <c r="C7562" s="304" t="s">
        <v>39</v>
      </c>
      <c r="D7562" s="305">
        <v>2824.15</v>
      </c>
    </row>
    <row r="7563" spans="1:4">
      <c r="A7563" s="303" t="s">
        <v>12438</v>
      </c>
      <c r="B7563" s="304" t="s">
        <v>12439</v>
      </c>
      <c r="C7563" s="304" t="s">
        <v>39</v>
      </c>
      <c r="D7563" s="305">
        <v>732.56</v>
      </c>
    </row>
    <row r="7564" spans="1:4">
      <c r="A7564" s="303" t="s">
        <v>12440</v>
      </c>
      <c r="B7564" s="304" t="s">
        <v>12441</v>
      </c>
      <c r="C7564" s="304" t="s">
        <v>39</v>
      </c>
      <c r="D7564" s="305">
        <v>978.01</v>
      </c>
    </row>
    <row r="7565" spans="1:4">
      <c r="A7565" s="303" t="s">
        <v>12442</v>
      </c>
      <c r="B7565" s="304" t="s">
        <v>12443</v>
      </c>
      <c r="C7565" s="304" t="s">
        <v>39</v>
      </c>
      <c r="D7565" s="305">
        <v>1222.2</v>
      </c>
    </row>
    <row r="7566" spans="1:4" ht="15">
      <c r="A7566" s="298" t="s">
        <v>26443</v>
      </c>
      <c r="B7566" s="298"/>
      <c r="C7566" s="298"/>
      <c r="D7566" s="298"/>
    </row>
    <row r="7567" spans="1:4">
      <c r="A7567" s="300" t="s">
        <v>518</v>
      </c>
      <c r="B7567" s="301" t="s">
        <v>283</v>
      </c>
      <c r="C7567" s="301" t="s">
        <v>284</v>
      </c>
      <c r="D7567" s="302" t="s">
        <v>24416</v>
      </c>
    </row>
    <row r="7568" spans="1:4">
      <c r="A7568" s="303" t="s">
        <v>552</v>
      </c>
      <c r="B7568" s="304" t="s">
        <v>553</v>
      </c>
      <c r="C7568" s="304" t="s">
        <v>4</v>
      </c>
      <c r="D7568" s="305">
        <v>556.86</v>
      </c>
    </row>
    <row r="7569" spans="1:4">
      <c r="A7569" s="303" t="s">
        <v>554</v>
      </c>
      <c r="B7569" s="304" t="s">
        <v>555</v>
      </c>
      <c r="C7569" s="304" t="s">
        <v>4</v>
      </c>
      <c r="D7569" s="305">
        <v>645.08000000000004</v>
      </c>
    </row>
    <row r="7570" spans="1:4">
      <c r="A7570" s="303" t="s">
        <v>556</v>
      </c>
      <c r="B7570" s="304" t="s">
        <v>557</v>
      </c>
      <c r="C7570" s="304" t="s">
        <v>4</v>
      </c>
      <c r="D7570" s="305">
        <v>716.76</v>
      </c>
    </row>
    <row r="7571" spans="1:4">
      <c r="A7571" s="303" t="s">
        <v>558</v>
      </c>
      <c r="B7571" s="304" t="s">
        <v>559</v>
      </c>
      <c r="C7571" s="304" t="s">
        <v>4</v>
      </c>
      <c r="D7571" s="305">
        <v>915.24</v>
      </c>
    </row>
    <row r="7572" spans="1:4">
      <c r="A7572" s="303" t="s">
        <v>560</v>
      </c>
      <c r="B7572" s="304" t="s">
        <v>561</v>
      </c>
      <c r="C7572" s="304" t="s">
        <v>4</v>
      </c>
      <c r="D7572" s="305">
        <v>1124.75</v>
      </c>
    </row>
    <row r="7573" spans="1:4">
      <c r="A7573" s="303" t="s">
        <v>562</v>
      </c>
      <c r="B7573" s="304" t="s">
        <v>563</v>
      </c>
      <c r="C7573" s="304" t="s">
        <v>4</v>
      </c>
      <c r="D7573" s="305">
        <v>1350.81</v>
      </c>
    </row>
    <row r="7574" spans="1:4">
      <c r="A7574" s="303" t="s">
        <v>564</v>
      </c>
      <c r="B7574" s="304" t="s">
        <v>565</v>
      </c>
      <c r="C7574" s="304" t="s">
        <v>4</v>
      </c>
      <c r="D7574" s="305">
        <v>1709.19</v>
      </c>
    </row>
    <row r="7575" spans="1:4">
      <c r="A7575" s="303" t="s">
        <v>704</v>
      </c>
      <c r="B7575" s="304" t="s">
        <v>705</v>
      </c>
      <c r="C7575" s="304" t="s">
        <v>4</v>
      </c>
      <c r="D7575" s="305">
        <v>14588.72</v>
      </c>
    </row>
    <row r="7576" spans="1:4">
      <c r="A7576" s="303" t="s">
        <v>706</v>
      </c>
      <c r="B7576" s="304" t="s">
        <v>707</v>
      </c>
      <c r="C7576" s="304" t="s">
        <v>4</v>
      </c>
      <c r="D7576" s="305">
        <v>12737.01</v>
      </c>
    </row>
    <row r="7577" spans="1:4">
      <c r="A7577" s="303" t="s">
        <v>708</v>
      </c>
      <c r="B7577" s="304" t="s">
        <v>709</v>
      </c>
      <c r="C7577" s="304" t="s">
        <v>4</v>
      </c>
      <c r="D7577" s="305">
        <v>16162.32</v>
      </c>
    </row>
    <row r="7578" spans="1:4">
      <c r="A7578" s="303" t="s">
        <v>710</v>
      </c>
      <c r="B7578" s="304" t="s">
        <v>711</v>
      </c>
      <c r="C7578" s="304" t="s">
        <v>4</v>
      </c>
      <c r="D7578" s="305">
        <v>19798.98</v>
      </c>
    </row>
    <row r="7579" spans="1:4">
      <c r="A7579" s="303" t="s">
        <v>712</v>
      </c>
      <c r="B7579" s="304" t="s">
        <v>713</v>
      </c>
      <c r="C7579" s="304" t="s">
        <v>4</v>
      </c>
      <c r="D7579" s="305">
        <v>24786.93</v>
      </c>
    </row>
    <row r="7580" spans="1:4">
      <c r="A7580" s="303" t="s">
        <v>714</v>
      </c>
      <c r="B7580" s="304" t="s">
        <v>715</v>
      </c>
      <c r="C7580" s="304" t="s">
        <v>4</v>
      </c>
      <c r="D7580" s="305">
        <v>35821.56</v>
      </c>
    </row>
    <row r="7581" spans="1:4">
      <c r="A7581" s="303" t="s">
        <v>716</v>
      </c>
      <c r="B7581" s="304" t="s">
        <v>717</v>
      </c>
      <c r="C7581" s="304" t="s">
        <v>4</v>
      </c>
      <c r="D7581" s="305">
        <v>45155.57</v>
      </c>
    </row>
    <row r="7582" spans="1:4">
      <c r="A7582" s="303" t="s">
        <v>718</v>
      </c>
      <c r="B7582" s="304" t="s">
        <v>719</v>
      </c>
      <c r="C7582" s="304" t="s">
        <v>4</v>
      </c>
      <c r="D7582" s="305">
        <v>61828.39</v>
      </c>
    </row>
    <row r="7583" spans="1:4">
      <c r="A7583" s="303" t="s">
        <v>720</v>
      </c>
      <c r="B7583" s="304" t="s">
        <v>721</v>
      </c>
      <c r="C7583" s="304" t="s">
        <v>4</v>
      </c>
      <c r="D7583" s="305">
        <v>63773.55</v>
      </c>
    </row>
    <row r="7584" spans="1:4">
      <c r="A7584" s="303" t="s">
        <v>722</v>
      </c>
      <c r="B7584" s="304" t="s">
        <v>723</v>
      </c>
      <c r="C7584" s="304" t="s">
        <v>4</v>
      </c>
      <c r="D7584" s="305">
        <v>14588.72</v>
      </c>
    </row>
    <row r="7585" spans="1:4">
      <c r="A7585" s="303" t="s">
        <v>724</v>
      </c>
      <c r="B7585" s="304" t="s">
        <v>725</v>
      </c>
      <c r="C7585" s="304" t="s">
        <v>4</v>
      </c>
      <c r="D7585" s="305">
        <v>20563.150000000001</v>
      </c>
    </row>
    <row r="7586" spans="1:4">
      <c r="A7586" s="303" t="s">
        <v>726</v>
      </c>
      <c r="B7586" s="304" t="s">
        <v>727</v>
      </c>
      <c r="C7586" s="304" t="s">
        <v>4</v>
      </c>
      <c r="D7586" s="305">
        <v>22925.13</v>
      </c>
    </row>
    <row r="7587" spans="1:4">
      <c r="A7587" s="303" t="s">
        <v>728</v>
      </c>
      <c r="B7587" s="304" t="s">
        <v>729</v>
      </c>
      <c r="C7587" s="304" t="s">
        <v>4</v>
      </c>
      <c r="D7587" s="305">
        <v>26259.7</v>
      </c>
    </row>
    <row r="7588" spans="1:4">
      <c r="A7588" s="303" t="s">
        <v>730</v>
      </c>
      <c r="B7588" s="304" t="s">
        <v>731</v>
      </c>
      <c r="C7588" s="304" t="s">
        <v>4</v>
      </c>
      <c r="D7588" s="305">
        <v>31295.59</v>
      </c>
    </row>
    <row r="7589" spans="1:4">
      <c r="A7589" s="303" t="s">
        <v>732</v>
      </c>
      <c r="B7589" s="304" t="s">
        <v>733</v>
      </c>
      <c r="C7589" s="304" t="s">
        <v>4</v>
      </c>
      <c r="D7589" s="305">
        <v>42066.92</v>
      </c>
    </row>
    <row r="7590" spans="1:4">
      <c r="A7590" s="303" t="s">
        <v>734</v>
      </c>
      <c r="B7590" s="304" t="s">
        <v>735</v>
      </c>
      <c r="C7590" s="304" t="s">
        <v>4</v>
      </c>
      <c r="D7590" s="305">
        <v>57417.04</v>
      </c>
    </row>
    <row r="7591" spans="1:4">
      <c r="A7591" s="303" t="s">
        <v>736</v>
      </c>
      <c r="B7591" s="304" t="s">
        <v>737</v>
      </c>
      <c r="C7591" s="304" t="s">
        <v>4</v>
      </c>
      <c r="D7591" s="305">
        <v>65162.95</v>
      </c>
    </row>
    <row r="7592" spans="1:4">
      <c r="A7592" s="303" t="s">
        <v>738</v>
      </c>
      <c r="B7592" s="304" t="s">
        <v>739</v>
      </c>
      <c r="C7592" s="304" t="s">
        <v>4</v>
      </c>
      <c r="D7592" s="305">
        <v>67941.759999999995</v>
      </c>
    </row>
    <row r="7593" spans="1:4" ht="20.399999999999999">
      <c r="A7593" s="303" t="s">
        <v>740</v>
      </c>
      <c r="B7593" s="304" t="s">
        <v>741</v>
      </c>
      <c r="C7593" s="304" t="s">
        <v>4</v>
      </c>
      <c r="D7593" s="305">
        <v>37235.97</v>
      </c>
    </row>
    <row r="7594" spans="1:4" ht="20.399999999999999">
      <c r="A7594" s="303" t="s">
        <v>742</v>
      </c>
      <c r="B7594" s="304" t="s">
        <v>743</v>
      </c>
      <c r="C7594" s="304" t="s">
        <v>4</v>
      </c>
      <c r="D7594" s="305">
        <v>22091.49</v>
      </c>
    </row>
    <row r="7595" spans="1:4" ht="20.399999999999999">
      <c r="A7595" s="303" t="s">
        <v>744</v>
      </c>
      <c r="B7595" s="304" t="s">
        <v>745</v>
      </c>
      <c r="C7595" s="304" t="s">
        <v>4</v>
      </c>
      <c r="D7595" s="305">
        <v>23480.89</v>
      </c>
    </row>
    <row r="7596" spans="1:4" ht="20.399999999999999">
      <c r="A7596" s="303" t="s">
        <v>746</v>
      </c>
      <c r="B7596" s="304" t="s">
        <v>747</v>
      </c>
      <c r="C7596" s="304" t="s">
        <v>4</v>
      </c>
      <c r="D7596" s="305">
        <v>24620.2</v>
      </c>
    </row>
    <row r="7597" spans="1:4" ht="20.399999999999999">
      <c r="A7597" s="303" t="s">
        <v>748</v>
      </c>
      <c r="B7597" s="304" t="s">
        <v>749</v>
      </c>
      <c r="C7597" s="304" t="s">
        <v>4</v>
      </c>
      <c r="D7597" s="305">
        <v>31817.31</v>
      </c>
    </row>
    <row r="7598" spans="1:4" ht="20.399999999999999">
      <c r="A7598" s="303" t="s">
        <v>750</v>
      </c>
      <c r="B7598" s="304" t="s">
        <v>751</v>
      </c>
      <c r="C7598" s="304" t="s">
        <v>4</v>
      </c>
      <c r="D7598" s="305">
        <v>32164.66</v>
      </c>
    </row>
    <row r="7599" spans="1:4" ht="20.399999999999999">
      <c r="A7599" s="303" t="s">
        <v>944</v>
      </c>
      <c r="B7599" s="304" t="s">
        <v>945</v>
      </c>
      <c r="C7599" s="304" t="s">
        <v>4</v>
      </c>
      <c r="D7599" s="305">
        <v>80.75</v>
      </c>
    </row>
    <row r="7600" spans="1:4" ht="20.399999999999999">
      <c r="A7600" s="303" t="s">
        <v>946</v>
      </c>
      <c r="B7600" s="304" t="s">
        <v>947</v>
      </c>
      <c r="C7600" s="304" t="s">
        <v>4</v>
      </c>
      <c r="D7600" s="305">
        <v>135.26</v>
      </c>
    </row>
    <row r="7601" spans="1:4" ht="20.399999999999999">
      <c r="A7601" s="303" t="s">
        <v>948</v>
      </c>
      <c r="B7601" s="304" t="s">
        <v>949</v>
      </c>
      <c r="C7601" s="304" t="s">
        <v>4</v>
      </c>
      <c r="D7601" s="305">
        <v>183.6</v>
      </c>
    </row>
    <row r="7602" spans="1:4" ht="20.399999999999999">
      <c r="A7602" s="303" t="s">
        <v>950</v>
      </c>
      <c r="B7602" s="304" t="s">
        <v>951</v>
      </c>
      <c r="C7602" s="304" t="s">
        <v>4</v>
      </c>
      <c r="D7602" s="305">
        <v>318.39</v>
      </c>
    </row>
    <row r="7603" spans="1:4" ht="20.399999999999999">
      <c r="A7603" s="303" t="s">
        <v>952</v>
      </c>
      <c r="B7603" s="304" t="s">
        <v>953</v>
      </c>
      <c r="C7603" s="304" t="s">
        <v>4</v>
      </c>
      <c r="D7603" s="305">
        <v>553.55999999999995</v>
      </c>
    </row>
    <row r="7604" spans="1:4" ht="20.399999999999999">
      <c r="A7604" s="303" t="s">
        <v>954</v>
      </c>
      <c r="B7604" s="304" t="s">
        <v>955</v>
      </c>
      <c r="C7604" s="304" t="s">
        <v>4</v>
      </c>
      <c r="D7604" s="305">
        <v>796.85</v>
      </c>
    </row>
    <row r="7605" spans="1:4" ht="20.399999999999999">
      <c r="A7605" s="303" t="s">
        <v>956</v>
      </c>
      <c r="B7605" s="304" t="s">
        <v>957</v>
      </c>
      <c r="C7605" s="304" t="s">
        <v>4</v>
      </c>
      <c r="D7605" s="305">
        <v>1756.93</v>
      </c>
    </row>
    <row r="7606" spans="1:4">
      <c r="A7606" s="303" t="s">
        <v>1105</v>
      </c>
      <c r="B7606" s="304" t="s">
        <v>1106</v>
      </c>
      <c r="C7606" s="304" t="s">
        <v>278</v>
      </c>
      <c r="D7606" s="305">
        <v>33.08</v>
      </c>
    </row>
    <row r="7607" spans="1:4" ht="20.399999999999999">
      <c r="A7607" s="303" t="s">
        <v>1319</v>
      </c>
      <c r="B7607" s="304" t="s">
        <v>1320</v>
      </c>
      <c r="C7607" s="304" t="s">
        <v>4</v>
      </c>
      <c r="D7607" s="305">
        <v>135.49</v>
      </c>
    </row>
    <row r="7608" spans="1:4">
      <c r="A7608" s="303" t="s">
        <v>1335</v>
      </c>
      <c r="B7608" s="304" t="s">
        <v>1336</v>
      </c>
      <c r="C7608" s="304" t="s">
        <v>277</v>
      </c>
      <c r="D7608" s="305">
        <v>4.3</v>
      </c>
    </row>
    <row r="7609" spans="1:4">
      <c r="A7609" s="303" t="s">
        <v>1412</v>
      </c>
      <c r="B7609" s="304" t="s">
        <v>1413</v>
      </c>
      <c r="C7609" s="304" t="s">
        <v>277</v>
      </c>
      <c r="D7609" s="305">
        <v>1.1100000000000001</v>
      </c>
    </row>
    <row r="7610" spans="1:4">
      <c r="A7610" s="303" t="s">
        <v>1416</v>
      </c>
      <c r="B7610" s="304" t="s">
        <v>1417</v>
      </c>
      <c r="C7610" s="304" t="s">
        <v>277</v>
      </c>
      <c r="D7610" s="305">
        <v>44.88</v>
      </c>
    </row>
    <row r="7611" spans="1:4">
      <c r="A7611" s="303" t="s">
        <v>1685</v>
      </c>
      <c r="B7611" s="304" t="s">
        <v>1686</v>
      </c>
      <c r="C7611" s="304" t="s">
        <v>4</v>
      </c>
      <c r="D7611" s="305">
        <v>16.059999999999999</v>
      </c>
    </row>
    <row r="7612" spans="1:4">
      <c r="A7612" s="303" t="s">
        <v>1687</v>
      </c>
      <c r="B7612" s="304" t="s">
        <v>1688</v>
      </c>
      <c r="C7612" s="304" t="s">
        <v>4</v>
      </c>
      <c r="D7612" s="305">
        <v>9.65</v>
      </c>
    </row>
    <row r="7613" spans="1:4">
      <c r="A7613" s="303" t="s">
        <v>1689</v>
      </c>
      <c r="B7613" s="304" t="s">
        <v>1690</v>
      </c>
      <c r="C7613" s="304" t="s">
        <v>4</v>
      </c>
      <c r="D7613" s="305">
        <v>11.38</v>
      </c>
    </row>
    <row r="7614" spans="1:4">
      <c r="A7614" s="303" t="s">
        <v>1691</v>
      </c>
      <c r="B7614" s="304" t="s">
        <v>1692</v>
      </c>
      <c r="C7614" s="304" t="s">
        <v>4</v>
      </c>
      <c r="D7614" s="305">
        <v>57.94</v>
      </c>
    </row>
    <row r="7615" spans="1:4">
      <c r="A7615" s="303" t="s">
        <v>26267</v>
      </c>
      <c r="B7615" s="304" t="s">
        <v>26268</v>
      </c>
      <c r="C7615" s="304" t="s">
        <v>277</v>
      </c>
      <c r="D7615" s="305">
        <v>5.49</v>
      </c>
    </row>
    <row r="7616" spans="1:4">
      <c r="A7616" s="303" t="s">
        <v>2473</v>
      </c>
      <c r="B7616" s="304" t="s">
        <v>2474</v>
      </c>
      <c r="C7616" s="304" t="s">
        <v>4</v>
      </c>
      <c r="D7616" s="305">
        <v>20.03</v>
      </c>
    </row>
    <row r="7617" spans="1:4">
      <c r="A7617" s="303" t="s">
        <v>2475</v>
      </c>
      <c r="B7617" s="304" t="s">
        <v>2476</v>
      </c>
      <c r="C7617" s="304" t="s">
        <v>4</v>
      </c>
      <c r="D7617" s="305">
        <v>10.8</v>
      </c>
    </row>
    <row r="7618" spans="1:4">
      <c r="A7618" s="303" t="s">
        <v>2477</v>
      </c>
      <c r="B7618" s="304" t="s">
        <v>2478</v>
      </c>
      <c r="C7618" s="304" t="s">
        <v>4</v>
      </c>
      <c r="D7618" s="305">
        <v>13.28</v>
      </c>
    </row>
    <row r="7619" spans="1:4">
      <c r="A7619" s="303" t="s">
        <v>2479</v>
      </c>
      <c r="B7619" s="304" t="s">
        <v>2480</v>
      </c>
      <c r="C7619" s="304" t="s">
        <v>4</v>
      </c>
      <c r="D7619" s="305">
        <v>24.52</v>
      </c>
    </row>
    <row r="7620" spans="1:4">
      <c r="A7620" s="303" t="s">
        <v>2481</v>
      </c>
      <c r="B7620" s="304" t="s">
        <v>2482</v>
      </c>
      <c r="C7620" s="304" t="s">
        <v>4</v>
      </c>
      <c r="D7620" s="305">
        <v>40.29</v>
      </c>
    </row>
    <row r="7621" spans="1:4">
      <c r="A7621" s="303" t="s">
        <v>2483</v>
      </c>
      <c r="B7621" s="304" t="s">
        <v>2484</v>
      </c>
      <c r="C7621" s="304" t="s">
        <v>4</v>
      </c>
      <c r="D7621" s="305">
        <v>90.69</v>
      </c>
    </row>
    <row r="7622" spans="1:4">
      <c r="A7622" s="303" t="s">
        <v>2485</v>
      </c>
      <c r="B7622" s="304" t="s">
        <v>2486</v>
      </c>
      <c r="C7622" s="304" t="s">
        <v>4</v>
      </c>
      <c r="D7622" s="305">
        <v>114.29</v>
      </c>
    </row>
    <row r="7623" spans="1:4">
      <c r="A7623" s="303" t="s">
        <v>26269</v>
      </c>
      <c r="B7623" s="304" t="s">
        <v>26270</v>
      </c>
      <c r="C7623" s="304" t="s">
        <v>277</v>
      </c>
      <c r="D7623" s="305">
        <v>15.35</v>
      </c>
    </row>
    <row r="7624" spans="1:4" ht="20.399999999999999">
      <c r="A7624" s="303" t="s">
        <v>2948</v>
      </c>
      <c r="B7624" s="304" t="s">
        <v>2949</v>
      </c>
      <c r="C7624" s="304" t="s">
        <v>4</v>
      </c>
      <c r="D7624" s="305">
        <v>120.89</v>
      </c>
    </row>
    <row r="7625" spans="1:4" ht="20.399999999999999">
      <c r="A7625" s="303" t="s">
        <v>2950</v>
      </c>
      <c r="B7625" s="304" t="s">
        <v>2951</v>
      </c>
      <c r="C7625" s="304" t="s">
        <v>4</v>
      </c>
      <c r="D7625" s="305">
        <v>112.39</v>
      </c>
    </row>
    <row r="7626" spans="1:4" ht="20.399999999999999">
      <c r="A7626" s="303" t="s">
        <v>2952</v>
      </c>
      <c r="B7626" s="304" t="s">
        <v>2953</v>
      </c>
      <c r="C7626" s="304" t="s">
        <v>4</v>
      </c>
      <c r="D7626" s="305">
        <v>97.64</v>
      </c>
    </row>
    <row r="7627" spans="1:4" ht="20.399999999999999">
      <c r="A7627" s="303" t="s">
        <v>2954</v>
      </c>
      <c r="B7627" s="304" t="s">
        <v>2955</v>
      </c>
      <c r="C7627" s="304" t="s">
        <v>4</v>
      </c>
      <c r="D7627" s="305">
        <v>124.1</v>
      </c>
    </row>
    <row r="7628" spans="1:4" ht="20.399999999999999">
      <c r="A7628" s="303" t="s">
        <v>2956</v>
      </c>
      <c r="B7628" s="304" t="s">
        <v>2957</v>
      </c>
      <c r="C7628" s="304" t="s">
        <v>4</v>
      </c>
      <c r="D7628" s="305">
        <v>99.56</v>
      </c>
    </row>
    <row r="7629" spans="1:4" ht="20.399999999999999">
      <c r="A7629" s="303" t="s">
        <v>2958</v>
      </c>
      <c r="B7629" s="304" t="s">
        <v>2959</v>
      </c>
      <c r="C7629" s="304" t="s">
        <v>4</v>
      </c>
      <c r="D7629" s="305">
        <v>168.7</v>
      </c>
    </row>
    <row r="7630" spans="1:4" ht="20.399999999999999">
      <c r="A7630" s="303" t="s">
        <v>2960</v>
      </c>
      <c r="B7630" s="304" t="s">
        <v>2961</v>
      </c>
      <c r="C7630" s="304" t="s">
        <v>4</v>
      </c>
      <c r="D7630" s="305">
        <v>100.86</v>
      </c>
    </row>
    <row r="7631" spans="1:4" ht="20.399999999999999">
      <c r="A7631" s="303" t="s">
        <v>2962</v>
      </c>
      <c r="B7631" s="304" t="s">
        <v>2963</v>
      </c>
      <c r="C7631" s="304" t="s">
        <v>4</v>
      </c>
      <c r="D7631" s="305">
        <v>126.14</v>
      </c>
    </row>
    <row r="7632" spans="1:4" ht="20.399999999999999">
      <c r="A7632" s="303" t="s">
        <v>2964</v>
      </c>
      <c r="B7632" s="304" t="s">
        <v>2965</v>
      </c>
      <c r="C7632" s="304" t="s">
        <v>4</v>
      </c>
      <c r="D7632" s="305">
        <v>256.38</v>
      </c>
    </row>
    <row r="7633" spans="1:4" ht="20.399999999999999">
      <c r="A7633" s="303" t="s">
        <v>2966</v>
      </c>
      <c r="B7633" s="304" t="s">
        <v>2967</v>
      </c>
      <c r="C7633" s="304" t="s">
        <v>4</v>
      </c>
      <c r="D7633" s="305">
        <v>287.47000000000003</v>
      </c>
    </row>
    <row r="7634" spans="1:4">
      <c r="A7634" s="303" t="s">
        <v>3332</v>
      </c>
      <c r="B7634" s="304" t="s">
        <v>26271</v>
      </c>
      <c r="C7634" s="304" t="s">
        <v>4</v>
      </c>
      <c r="D7634" s="305">
        <v>175.51</v>
      </c>
    </row>
    <row r="7635" spans="1:4">
      <c r="A7635" s="303" t="s">
        <v>3329</v>
      </c>
      <c r="B7635" s="304" t="s">
        <v>26272</v>
      </c>
      <c r="C7635" s="304" t="s">
        <v>4</v>
      </c>
      <c r="D7635" s="305">
        <v>31.43</v>
      </c>
    </row>
    <row r="7636" spans="1:4">
      <c r="A7636" s="303" t="s">
        <v>3330</v>
      </c>
      <c r="B7636" s="304" t="s">
        <v>26273</v>
      </c>
      <c r="C7636" s="304" t="s">
        <v>4</v>
      </c>
      <c r="D7636" s="305">
        <v>38.479999999999997</v>
      </c>
    </row>
    <row r="7637" spans="1:4">
      <c r="A7637" s="303" t="s">
        <v>3331</v>
      </c>
      <c r="B7637" s="304" t="s">
        <v>26274</v>
      </c>
      <c r="C7637" s="304" t="s">
        <v>4</v>
      </c>
      <c r="D7637" s="305">
        <v>85.01</v>
      </c>
    </row>
    <row r="7638" spans="1:4">
      <c r="A7638" s="303" t="s">
        <v>3340</v>
      </c>
      <c r="B7638" s="304" t="s">
        <v>26275</v>
      </c>
      <c r="C7638" s="304" t="s">
        <v>4</v>
      </c>
      <c r="D7638" s="305">
        <v>175.51</v>
      </c>
    </row>
    <row r="7639" spans="1:4">
      <c r="A7639" s="303" t="s">
        <v>3337</v>
      </c>
      <c r="B7639" s="304" t="s">
        <v>26276</v>
      </c>
      <c r="C7639" s="304" t="s">
        <v>4</v>
      </c>
      <c r="D7639" s="305">
        <v>35.590000000000003</v>
      </c>
    </row>
    <row r="7640" spans="1:4">
      <c r="A7640" s="303" t="s">
        <v>3338</v>
      </c>
      <c r="B7640" s="304" t="s">
        <v>26277</v>
      </c>
      <c r="C7640" s="304" t="s">
        <v>4</v>
      </c>
      <c r="D7640" s="305">
        <v>90.76</v>
      </c>
    </row>
    <row r="7641" spans="1:4">
      <c r="A7641" s="303" t="s">
        <v>3339</v>
      </c>
      <c r="B7641" s="304" t="s">
        <v>26278</v>
      </c>
      <c r="C7641" s="304" t="s">
        <v>4</v>
      </c>
      <c r="D7641" s="305">
        <v>87.96</v>
      </c>
    </row>
    <row r="7642" spans="1:4">
      <c r="A7642" s="303" t="s">
        <v>3883</v>
      </c>
      <c r="B7642" s="304" t="s">
        <v>3884</v>
      </c>
      <c r="C7642" s="304" t="s">
        <v>4</v>
      </c>
      <c r="D7642" s="305">
        <v>31.87</v>
      </c>
    </row>
    <row r="7643" spans="1:4">
      <c r="A7643" s="303" t="s">
        <v>3885</v>
      </c>
      <c r="B7643" s="304" t="s">
        <v>3886</v>
      </c>
      <c r="C7643" s="304" t="s">
        <v>4</v>
      </c>
      <c r="D7643" s="305">
        <v>182.83</v>
      </c>
    </row>
    <row r="7644" spans="1:4">
      <c r="A7644" s="303" t="s">
        <v>3887</v>
      </c>
      <c r="B7644" s="304" t="s">
        <v>3888</v>
      </c>
      <c r="C7644" s="304" t="s">
        <v>4</v>
      </c>
      <c r="D7644" s="305">
        <v>286.69</v>
      </c>
    </row>
    <row r="7645" spans="1:4">
      <c r="A7645" s="303" t="s">
        <v>3889</v>
      </c>
      <c r="B7645" s="304" t="s">
        <v>3890</v>
      </c>
      <c r="C7645" s="304" t="s">
        <v>4</v>
      </c>
      <c r="D7645" s="305">
        <v>595.84</v>
      </c>
    </row>
    <row r="7646" spans="1:4">
      <c r="A7646" s="303" t="s">
        <v>3891</v>
      </c>
      <c r="B7646" s="304" t="s">
        <v>3892</v>
      </c>
      <c r="C7646" s="304" t="s">
        <v>4</v>
      </c>
      <c r="D7646" s="305">
        <v>873.79</v>
      </c>
    </row>
    <row r="7647" spans="1:4">
      <c r="A7647" s="303" t="s">
        <v>3893</v>
      </c>
      <c r="B7647" s="304" t="s">
        <v>3894</v>
      </c>
      <c r="C7647" s="304" t="s">
        <v>4</v>
      </c>
      <c r="D7647" s="305">
        <v>1226.1500000000001</v>
      </c>
    </row>
    <row r="7648" spans="1:4">
      <c r="A7648" s="303" t="s">
        <v>3895</v>
      </c>
      <c r="B7648" s="304" t="s">
        <v>3896</v>
      </c>
      <c r="C7648" s="304" t="s">
        <v>4</v>
      </c>
      <c r="D7648" s="305">
        <v>1822.98</v>
      </c>
    </row>
    <row r="7649" spans="1:4">
      <c r="A7649" s="303" t="s">
        <v>3897</v>
      </c>
      <c r="B7649" s="304" t="s">
        <v>3898</v>
      </c>
      <c r="C7649" s="304" t="s">
        <v>4</v>
      </c>
      <c r="D7649" s="305">
        <v>873.79</v>
      </c>
    </row>
    <row r="7650" spans="1:4">
      <c r="A7650" s="303" t="s">
        <v>3899</v>
      </c>
      <c r="B7650" s="304" t="s">
        <v>3900</v>
      </c>
      <c r="C7650" s="304" t="s">
        <v>4</v>
      </c>
      <c r="D7650" s="305">
        <v>1226.1500000000001</v>
      </c>
    </row>
    <row r="7651" spans="1:4">
      <c r="A7651" s="303" t="s">
        <v>3901</v>
      </c>
      <c r="B7651" s="304" t="s">
        <v>3902</v>
      </c>
      <c r="C7651" s="304" t="s">
        <v>4</v>
      </c>
      <c r="D7651" s="305">
        <v>1822.98</v>
      </c>
    </row>
    <row r="7652" spans="1:4">
      <c r="A7652" s="303" t="s">
        <v>3903</v>
      </c>
      <c r="B7652" s="304" t="s">
        <v>3904</v>
      </c>
      <c r="C7652" s="304" t="s">
        <v>4</v>
      </c>
      <c r="D7652" s="305">
        <v>29.44</v>
      </c>
    </row>
    <row r="7653" spans="1:4">
      <c r="A7653" s="303" t="s">
        <v>3905</v>
      </c>
      <c r="B7653" s="304" t="s">
        <v>3906</v>
      </c>
      <c r="C7653" s="304" t="s">
        <v>4</v>
      </c>
      <c r="D7653" s="305">
        <v>46.66</v>
      </c>
    </row>
    <row r="7654" spans="1:4">
      <c r="A7654" s="303" t="s">
        <v>3907</v>
      </c>
      <c r="B7654" s="304" t="s">
        <v>3908</v>
      </c>
      <c r="C7654" s="304" t="s">
        <v>4</v>
      </c>
      <c r="D7654" s="305">
        <v>115.89</v>
      </c>
    </row>
    <row r="7655" spans="1:4">
      <c r="A7655" s="303" t="s">
        <v>3909</v>
      </c>
      <c r="B7655" s="304" t="s">
        <v>3910</v>
      </c>
      <c r="C7655" s="304" t="s">
        <v>4</v>
      </c>
      <c r="D7655" s="305">
        <v>235.04</v>
      </c>
    </row>
    <row r="7656" spans="1:4">
      <c r="A7656" s="303" t="s">
        <v>3911</v>
      </c>
      <c r="B7656" s="304" t="s">
        <v>3912</v>
      </c>
      <c r="C7656" s="304" t="s">
        <v>4</v>
      </c>
      <c r="D7656" s="305">
        <v>421.78</v>
      </c>
    </row>
    <row r="7657" spans="1:4">
      <c r="A7657" s="303" t="s">
        <v>3913</v>
      </c>
      <c r="B7657" s="304" t="s">
        <v>3914</v>
      </c>
      <c r="C7657" s="304" t="s">
        <v>4</v>
      </c>
      <c r="D7657" s="305">
        <v>714.49</v>
      </c>
    </row>
    <row r="7658" spans="1:4">
      <c r="A7658" s="303" t="s">
        <v>3915</v>
      </c>
      <c r="B7658" s="304" t="s">
        <v>3916</v>
      </c>
      <c r="C7658" s="304" t="s">
        <v>4</v>
      </c>
      <c r="D7658" s="305">
        <v>11.18</v>
      </c>
    </row>
    <row r="7659" spans="1:4">
      <c r="A7659" s="303" t="s">
        <v>3917</v>
      </c>
      <c r="B7659" s="304" t="s">
        <v>3918</v>
      </c>
      <c r="C7659" s="304" t="s">
        <v>4</v>
      </c>
      <c r="D7659" s="305">
        <v>26.9</v>
      </c>
    </row>
    <row r="7660" spans="1:4">
      <c r="A7660" s="303" t="s">
        <v>3919</v>
      </c>
      <c r="B7660" s="304" t="s">
        <v>3920</v>
      </c>
      <c r="C7660" s="304" t="s">
        <v>4</v>
      </c>
      <c r="D7660" s="305">
        <v>53.9</v>
      </c>
    </row>
    <row r="7661" spans="1:4">
      <c r="A7661" s="303" t="s">
        <v>3921</v>
      </c>
      <c r="B7661" s="304" t="s">
        <v>3922</v>
      </c>
      <c r="C7661" s="304" t="s">
        <v>4</v>
      </c>
      <c r="D7661" s="305">
        <v>127.6</v>
      </c>
    </row>
    <row r="7662" spans="1:4">
      <c r="A7662" s="303" t="s">
        <v>3923</v>
      </c>
      <c r="B7662" s="304" t="s">
        <v>3924</v>
      </c>
      <c r="C7662" s="304" t="s">
        <v>4</v>
      </c>
      <c r="D7662" s="305">
        <v>239.53</v>
      </c>
    </row>
    <row r="7663" spans="1:4">
      <c r="A7663" s="303" t="s">
        <v>3925</v>
      </c>
      <c r="B7663" s="304" t="s">
        <v>3926</v>
      </c>
      <c r="C7663" s="304" t="s">
        <v>4</v>
      </c>
      <c r="D7663" s="305">
        <v>476.73</v>
      </c>
    </row>
    <row r="7664" spans="1:4">
      <c r="A7664" s="303" t="s">
        <v>3927</v>
      </c>
      <c r="B7664" s="304" t="s">
        <v>3928</v>
      </c>
      <c r="C7664" s="304" t="s">
        <v>4</v>
      </c>
      <c r="D7664" s="305">
        <v>685.67</v>
      </c>
    </row>
    <row r="7665" spans="1:4">
      <c r="A7665" s="303" t="s">
        <v>4036</v>
      </c>
      <c r="B7665" s="304" t="s">
        <v>4037</v>
      </c>
      <c r="C7665" s="304" t="s">
        <v>4</v>
      </c>
      <c r="D7665" s="305">
        <v>63.75</v>
      </c>
    </row>
    <row r="7666" spans="1:4">
      <c r="A7666" s="303" t="s">
        <v>4038</v>
      </c>
      <c r="B7666" s="304" t="s">
        <v>4039</v>
      </c>
      <c r="C7666" s="304" t="s">
        <v>4</v>
      </c>
      <c r="D7666" s="305">
        <v>365.67</v>
      </c>
    </row>
    <row r="7667" spans="1:4">
      <c r="A7667" s="303" t="s">
        <v>4040</v>
      </c>
      <c r="B7667" s="304" t="s">
        <v>4041</v>
      </c>
      <c r="C7667" s="304" t="s">
        <v>4</v>
      </c>
      <c r="D7667" s="305">
        <v>573.39</v>
      </c>
    </row>
    <row r="7668" spans="1:4">
      <c r="A7668" s="303" t="s">
        <v>4042</v>
      </c>
      <c r="B7668" s="304" t="s">
        <v>4043</v>
      </c>
      <c r="C7668" s="304" t="s">
        <v>4</v>
      </c>
      <c r="D7668" s="305">
        <v>1191.7</v>
      </c>
    </row>
    <row r="7669" spans="1:4">
      <c r="A7669" s="303" t="s">
        <v>4044</v>
      </c>
      <c r="B7669" s="304" t="s">
        <v>4045</v>
      </c>
      <c r="C7669" s="304" t="s">
        <v>4</v>
      </c>
      <c r="D7669" s="305">
        <v>1747.59</v>
      </c>
    </row>
    <row r="7670" spans="1:4">
      <c r="A7670" s="303" t="s">
        <v>4046</v>
      </c>
      <c r="B7670" s="304" t="s">
        <v>4047</v>
      </c>
      <c r="C7670" s="304" t="s">
        <v>4</v>
      </c>
      <c r="D7670" s="305">
        <v>2452.29</v>
      </c>
    </row>
    <row r="7671" spans="1:4">
      <c r="A7671" s="303" t="s">
        <v>4048</v>
      </c>
      <c r="B7671" s="304" t="s">
        <v>4049</v>
      </c>
      <c r="C7671" s="304" t="s">
        <v>4</v>
      </c>
      <c r="D7671" s="305">
        <v>3645.98</v>
      </c>
    </row>
    <row r="7672" spans="1:4" ht="20.399999999999999">
      <c r="A7672" s="303" t="s">
        <v>3931</v>
      </c>
      <c r="B7672" s="304" t="s">
        <v>26279</v>
      </c>
      <c r="C7672" s="304" t="s">
        <v>4</v>
      </c>
      <c r="D7672" s="305">
        <v>1747.59</v>
      </c>
    </row>
    <row r="7673" spans="1:4">
      <c r="A7673" s="303" t="s">
        <v>4050</v>
      </c>
      <c r="B7673" s="304" t="s">
        <v>4051</v>
      </c>
      <c r="C7673" s="304" t="s">
        <v>4</v>
      </c>
      <c r="D7673" s="305">
        <v>8.85</v>
      </c>
    </row>
    <row r="7674" spans="1:4">
      <c r="A7674" s="303" t="s">
        <v>4052</v>
      </c>
      <c r="B7674" s="304" t="s">
        <v>4053</v>
      </c>
      <c r="C7674" s="304" t="s">
        <v>4</v>
      </c>
      <c r="D7674" s="305">
        <v>12.11</v>
      </c>
    </row>
    <row r="7675" spans="1:4">
      <c r="A7675" s="303" t="s">
        <v>4054</v>
      </c>
      <c r="B7675" s="304" t="s">
        <v>4055</v>
      </c>
      <c r="C7675" s="304" t="s">
        <v>4</v>
      </c>
      <c r="D7675" s="305">
        <v>34.68</v>
      </c>
    </row>
    <row r="7676" spans="1:4">
      <c r="A7676" s="303" t="s">
        <v>4056</v>
      </c>
      <c r="B7676" s="304" t="s">
        <v>4057</v>
      </c>
      <c r="C7676" s="304" t="s">
        <v>4</v>
      </c>
      <c r="D7676" s="305">
        <v>59.03</v>
      </c>
    </row>
    <row r="7677" spans="1:4">
      <c r="A7677" s="303" t="s">
        <v>4058</v>
      </c>
      <c r="B7677" s="304" t="s">
        <v>4059</v>
      </c>
      <c r="C7677" s="304" t="s">
        <v>4</v>
      </c>
      <c r="D7677" s="305">
        <v>173.07</v>
      </c>
    </row>
    <row r="7678" spans="1:4">
      <c r="A7678" s="303" t="s">
        <v>4060</v>
      </c>
      <c r="B7678" s="304" t="s">
        <v>4061</v>
      </c>
      <c r="C7678" s="304" t="s">
        <v>4</v>
      </c>
      <c r="D7678" s="305">
        <v>357.36</v>
      </c>
    </row>
    <row r="7679" spans="1:4">
      <c r="A7679" s="303" t="s">
        <v>4062</v>
      </c>
      <c r="B7679" s="304" t="s">
        <v>4063</v>
      </c>
      <c r="C7679" s="304" t="s">
        <v>4</v>
      </c>
      <c r="D7679" s="305">
        <v>10.220000000000001</v>
      </c>
    </row>
    <row r="7680" spans="1:4">
      <c r="A7680" s="303" t="s">
        <v>4064</v>
      </c>
      <c r="B7680" s="304" t="s">
        <v>4065</v>
      </c>
      <c r="C7680" s="304" t="s">
        <v>4</v>
      </c>
      <c r="D7680" s="305">
        <v>431.29</v>
      </c>
    </row>
    <row r="7681" spans="1:4">
      <c r="A7681" s="303" t="s">
        <v>4066</v>
      </c>
      <c r="B7681" s="304" t="s">
        <v>4067</v>
      </c>
      <c r="C7681" s="304" t="s">
        <v>4</v>
      </c>
      <c r="D7681" s="305">
        <v>884.89</v>
      </c>
    </row>
    <row r="7682" spans="1:4">
      <c r="A7682" s="303" t="s">
        <v>4070</v>
      </c>
      <c r="B7682" s="304" t="s">
        <v>4071</v>
      </c>
      <c r="C7682" s="304" t="s">
        <v>4</v>
      </c>
      <c r="D7682" s="305">
        <v>8.17</v>
      </c>
    </row>
    <row r="7683" spans="1:4">
      <c r="A7683" s="303" t="s">
        <v>4072</v>
      </c>
      <c r="B7683" s="304" t="s">
        <v>4073</v>
      </c>
      <c r="C7683" s="304" t="s">
        <v>4</v>
      </c>
      <c r="D7683" s="305">
        <v>18.12</v>
      </c>
    </row>
    <row r="7684" spans="1:4">
      <c r="A7684" s="303" t="s">
        <v>4074</v>
      </c>
      <c r="B7684" s="304" t="s">
        <v>4075</v>
      </c>
      <c r="C7684" s="304" t="s">
        <v>4</v>
      </c>
      <c r="D7684" s="305">
        <v>38.950000000000003</v>
      </c>
    </row>
    <row r="7685" spans="1:4">
      <c r="A7685" s="303" t="s">
        <v>4076</v>
      </c>
      <c r="B7685" s="304" t="s">
        <v>4077</v>
      </c>
      <c r="C7685" s="304" t="s">
        <v>4</v>
      </c>
      <c r="D7685" s="305">
        <v>69.45</v>
      </c>
    </row>
    <row r="7686" spans="1:4">
      <c r="A7686" s="303" t="s">
        <v>4078</v>
      </c>
      <c r="B7686" s="304" t="s">
        <v>4079</v>
      </c>
      <c r="C7686" s="304" t="s">
        <v>4</v>
      </c>
      <c r="D7686" s="305">
        <v>173.81</v>
      </c>
    </row>
    <row r="7687" spans="1:4">
      <c r="A7687" s="303" t="s">
        <v>4080</v>
      </c>
      <c r="B7687" s="304" t="s">
        <v>4081</v>
      </c>
      <c r="C7687" s="304" t="s">
        <v>4</v>
      </c>
      <c r="D7687" s="305">
        <v>548.25</v>
      </c>
    </row>
    <row r="7688" spans="1:4">
      <c r="A7688" s="303" t="s">
        <v>4082</v>
      </c>
      <c r="B7688" s="304" t="s">
        <v>4083</v>
      </c>
      <c r="C7688" s="304" t="s">
        <v>4</v>
      </c>
      <c r="D7688" s="305">
        <v>551.85</v>
      </c>
    </row>
    <row r="7689" spans="1:4">
      <c r="A7689" s="303" t="s">
        <v>4084</v>
      </c>
      <c r="B7689" s="304" t="s">
        <v>4085</v>
      </c>
      <c r="C7689" s="304" t="s">
        <v>4</v>
      </c>
      <c r="D7689" s="305">
        <v>1498</v>
      </c>
    </row>
    <row r="7690" spans="1:4" ht="20.399999999999999">
      <c r="A7690" s="303" t="s">
        <v>3929</v>
      </c>
      <c r="B7690" s="304" t="s">
        <v>26280</v>
      </c>
      <c r="C7690" s="304" t="s">
        <v>4</v>
      </c>
      <c r="D7690" s="305">
        <v>2452.29</v>
      </c>
    </row>
    <row r="7691" spans="1:4" ht="20.399999999999999">
      <c r="A7691" s="303" t="s">
        <v>3930</v>
      </c>
      <c r="B7691" s="304" t="s">
        <v>26281</v>
      </c>
      <c r="C7691" s="304" t="s">
        <v>4</v>
      </c>
      <c r="D7691" s="305">
        <v>3645.98</v>
      </c>
    </row>
    <row r="7692" spans="1:4">
      <c r="A7692" s="303" t="s">
        <v>4068</v>
      </c>
      <c r="B7692" s="304" t="s">
        <v>4069</v>
      </c>
      <c r="C7692" s="304" t="s">
        <v>4</v>
      </c>
      <c r="D7692" s="305">
        <v>15.3</v>
      </c>
    </row>
    <row r="7693" spans="1:4">
      <c r="A7693" s="303" t="s">
        <v>4648</v>
      </c>
      <c r="B7693" s="304" t="s">
        <v>4649</v>
      </c>
      <c r="C7693" s="304" t="s">
        <v>281</v>
      </c>
      <c r="D7693" s="305">
        <v>62.46</v>
      </c>
    </row>
    <row r="7694" spans="1:4">
      <c r="A7694" s="303" t="s">
        <v>4656</v>
      </c>
      <c r="B7694" s="304" t="s">
        <v>4657</v>
      </c>
      <c r="C7694" s="304" t="s">
        <v>4</v>
      </c>
      <c r="D7694" s="305">
        <v>6.59</v>
      </c>
    </row>
    <row r="7695" spans="1:4" ht="30.6">
      <c r="A7695" s="303" t="s">
        <v>4761</v>
      </c>
      <c r="B7695" s="304" t="s">
        <v>4762</v>
      </c>
      <c r="C7695" s="304" t="s">
        <v>277</v>
      </c>
      <c r="D7695" s="305">
        <v>17.309999999999999</v>
      </c>
    </row>
    <row r="7696" spans="1:4">
      <c r="A7696" s="303" t="s">
        <v>5050</v>
      </c>
      <c r="B7696" s="304" t="s">
        <v>5051</v>
      </c>
      <c r="C7696" s="304" t="s">
        <v>4</v>
      </c>
      <c r="D7696" s="305">
        <v>26.64</v>
      </c>
    </row>
    <row r="7697" spans="1:4" ht="20.399999999999999">
      <c r="A7697" s="303" t="s">
        <v>5052</v>
      </c>
      <c r="B7697" s="304" t="s">
        <v>5053</v>
      </c>
      <c r="C7697" s="304" t="s">
        <v>4</v>
      </c>
      <c r="D7697" s="305">
        <v>24.25</v>
      </c>
    </row>
    <row r="7698" spans="1:4" ht="40.799999999999997">
      <c r="A7698" s="303" t="s">
        <v>5054</v>
      </c>
      <c r="B7698" s="304" t="s">
        <v>5055</v>
      </c>
      <c r="C7698" s="304" t="s">
        <v>4</v>
      </c>
      <c r="D7698" s="305">
        <v>6.34</v>
      </c>
    </row>
    <row r="7699" spans="1:4" ht="20.399999999999999">
      <c r="A7699" s="303" t="s">
        <v>5087</v>
      </c>
      <c r="B7699" s="304" t="s">
        <v>5088</v>
      </c>
      <c r="C7699" s="304" t="s">
        <v>4</v>
      </c>
      <c r="D7699" s="305">
        <v>8.81</v>
      </c>
    </row>
    <row r="7700" spans="1:4" ht="20.399999999999999">
      <c r="A7700" s="303" t="s">
        <v>5417</v>
      </c>
      <c r="B7700" s="304" t="s">
        <v>5418</v>
      </c>
      <c r="C7700" s="304" t="s">
        <v>4</v>
      </c>
      <c r="D7700" s="305">
        <v>112.84</v>
      </c>
    </row>
    <row r="7701" spans="1:4" ht="20.399999999999999">
      <c r="A7701" s="303" t="s">
        <v>5419</v>
      </c>
      <c r="B7701" s="304" t="s">
        <v>5420</v>
      </c>
      <c r="C7701" s="304" t="s">
        <v>4</v>
      </c>
      <c r="D7701" s="305">
        <v>191.13</v>
      </c>
    </row>
    <row r="7702" spans="1:4" ht="20.399999999999999">
      <c r="A7702" s="303" t="s">
        <v>5421</v>
      </c>
      <c r="B7702" s="304" t="s">
        <v>5422</v>
      </c>
      <c r="C7702" s="304" t="s">
        <v>4</v>
      </c>
      <c r="D7702" s="305">
        <v>256.93</v>
      </c>
    </row>
    <row r="7703" spans="1:4" ht="20.399999999999999">
      <c r="A7703" s="303" t="s">
        <v>5423</v>
      </c>
      <c r="B7703" s="304" t="s">
        <v>5424</v>
      </c>
      <c r="C7703" s="304" t="s">
        <v>4</v>
      </c>
      <c r="D7703" s="305">
        <v>531.13</v>
      </c>
    </row>
    <row r="7704" spans="1:4" ht="20.399999999999999">
      <c r="A7704" s="303" t="s">
        <v>5425</v>
      </c>
      <c r="B7704" s="304" t="s">
        <v>5426</v>
      </c>
      <c r="C7704" s="304" t="s">
        <v>4</v>
      </c>
      <c r="D7704" s="305">
        <v>933.62</v>
      </c>
    </row>
    <row r="7705" spans="1:4" ht="20.399999999999999">
      <c r="A7705" s="303" t="s">
        <v>5427</v>
      </c>
      <c r="B7705" s="304" t="s">
        <v>5428</v>
      </c>
      <c r="C7705" s="304" t="s">
        <v>4</v>
      </c>
      <c r="D7705" s="305">
        <v>1524.3</v>
      </c>
    </row>
    <row r="7706" spans="1:4" ht="20.399999999999999">
      <c r="A7706" s="303" t="s">
        <v>5429</v>
      </c>
      <c r="B7706" s="304" t="s">
        <v>5430</v>
      </c>
      <c r="C7706" s="304" t="s">
        <v>4</v>
      </c>
      <c r="D7706" s="305">
        <v>2261.27</v>
      </c>
    </row>
    <row r="7707" spans="1:4">
      <c r="A7707" s="303" t="s">
        <v>5556</v>
      </c>
      <c r="B7707" s="304" t="s">
        <v>5557</v>
      </c>
      <c r="C7707" s="304" t="s">
        <v>39</v>
      </c>
      <c r="D7707" s="305">
        <v>4.83</v>
      </c>
    </row>
    <row r="7708" spans="1:4" ht="30.6">
      <c r="A7708" s="303" t="s">
        <v>5635</v>
      </c>
      <c r="B7708" s="304" t="s">
        <v>5636</v>
      </c>
      <c r="C7708" s="304" t="s">
        <v>4</v>
      </c>
      <c r="D7708" s="305">
        <v>37.14</v>
      </c>
    </row>
    <row r="7709" spans="1:4" ht="30.6">
      <c r="A7709" s="303" t="s">
        <v>5637</v>
      </c>
      <c r="B7709" s="304" t="s">
        <v>5638</v>
      </c>
      <c r="C7709" s="304" t="s">
        <v>4</v>
      </c>
      <c r="D7709" s="305">
        <v>65.06</v>
      </c>
    </row>
    <row r="7710" spans="1:4" ht="30.6">
      <c r="A7710" s="303" t="s">
        <v>5639</v>
      </c>
      <c r="B7710" s="304" t="s">
        <v>5640</v>
      </c>
      <c r="C7710" s="304" t="s">
        <v>4</v>
      </c>
      <c r="D7710" s="305">
        <v>99.81</v>
      </c>
    </row>
    <row r="7711" spans="1:4" ht="30.6">
      <c r="A7711" s="303" t="s">
        <v>5641</v>
      </c>
      <c r="B7711" s="304" t="s">
        <v>5642</v>
      </c>
      <c r="C7711" s="304" t="s">
        <v>4</v>
      </c>
      <c r="D7711" s="305">
        <v>161.35</v>
      </c>
    </row>
    <row r="7712" spans="1:4" ht="30.6">
      <c r="A7712" s="303" t="s">
        <v>5643</v>
      </c>
      <c r="B7712" s="304" t="s">
        <v>5644</v>
      </c>
      <c r="C7712" s="304" t="s">
        <v>4</v>
      </c>
      <c r="D7712" s="305">
        <v>370.18</v>
      </c>
    </row>
    <row r="7713" spans="1:4" ht="30.6">
      <c r="A7713" s="303" t="s">
        <v>5645</v>
      </c>
      <c r="B7713" s="304" t="s">
        <v>5646</v>
      </c>
      <c r="C7713" s="304" t="s">
        <v>4</v>
      </c>
      <c r="D7713" s="305">
        <v>516.80999999999995</v>
      </c>
    </row>
    <row r="7714" spans="1:4" ht="30.6">
      <c r="A7714" s="303" t="s">
        <v>5647</v>
      </c>
      <c r="B7714" s="304" t="s">
        <v>5648</v>
      </c>
      <c r="C7714" s="304" t="s">
        <v>4</v>
      </c>
      <c r="D7714" s="305">
        <v>777.5</v>
      </c>
    </row>
    <row r="7715" spans="1:4" ht="20.399999999999999">
      <c r="A7715" s="303" t="s">
        <v>5685</v>
      </c>
      <c r="B7715" s="304" t="s">
        <v>5686</v>
      </c>
      <c r="C7715" s="304" t="s">
        <v>4</v>
      </c>
      <c r="D7715" s="305">
        <v>20.57</v>
      </c>
    </row>
    <row r="7716" spans="1:4" ht="20.399999999999999">
      <c r="A7716" s="303" t="s">
        <v>5687</v>
      </c>
      <c r="B7716" s="304" t="s">
        <v>5688</v>
      </c>
      <c r="C7716" s="304" t="s">
        <v>4</v>
      </c>
      <c r="D7716" s="305">
        <v>33.96</v>
      </c>
    </row>
    <row r="7717" spans="1:4" ht="20.399999999999999">
      <c r="A7717" s="303" t="s">
        <v>5689</v>
      </c>
      <c r="B7717" s="304" t="s">
        <v>5690</v>
      </c>
      <c r="C7717" s="304" t="s">
        <v>4</v>
      </c>
      <c r="D7717" s="305">
        <v>28.83</v>
      </c>
    </row>
    <row r="7718" spans="1:4" ht="20.399999999999999">
      <c r="A7718" s="303" t="s">
        <v>5691</v>
      </c>
      <c r="B7718" s="304" t="s">
        <v>5692</v>
      </c>
      <c r="C7718" s="304" t="s">
        <v>4</v>
      </c>
      <c r="D7718" s="305">
        <v>61.58</v>
      </c>
    </row>
    <row r="7719" spans="1:4" ht="30.6">
      <c r="A7719" s="303" t="s">
        <v>5693</v>
      </c>
      <c r="B7719" s="304" t="s">
        <v>5694</v>
      </c>
      <c r="C7719" s="304" t="s">
        <v>4</v>
      </c>
      <c r="D7719" s="305">
        <v>33.08</v>
      </c>
    </row>
    <row r="7720" spans="1:4" ht="30.6">
      <c r="A7720" s="303" t="s">
        <v>5695</v>
      </c>
      <c r="B7720" s="304" t="s">
        <v>5696</v>
      </c>
      <c r="C7720" s="304" t="s">
        <v>4</v>
      </c>
      <c r="D7720" s="305">
        <v>48.38</v>
      </c>
    </row>
    <row r="7721" spans="1:4" ht="30.6">
      <c r="A7721" s="303" t="s">
        <v>5697</v>
      </c>
      <c r="B7721" s="304" t="s">
        <v>5698</v>
      </c>
      <c r="C7721" s="304" t="s">
        <v>4</v>
      </c>
      <c r="D7721" s="305">
        <v>43.2</v>
      </c>
    </row>
    <row r="7722" spans="1:4" ht="30.6">
      <c r="A7722" s="303" t="s">
        <v>5699</v>
      </c>
      <c r="B7722" s="304" t="s">
        <v>5700</v>
      </c>
      <c r="C7722" s="304" t="s">
        <v>4</v>
      </c>
      <c r="D7722" s="305">
        <v>80.33</v>
      </c>
    </row>
    <row r="7723" spans="1:4" ht="30.6">
      <c r="A7723" s="303" t="s">
        <v>5701</v>
      </c>
      <c r="B7723" s="304" t="s">
        <v>26282</v>
      </c>
      <c r="C7723" s="304" t="s">
        <v>4</v>
      </c>
      <c r="D7723" s="305">
        <v>73.11</v>
      </c>
    </row>
    <row r="7724" spans="1:4" ht="30.6">
      <c r="A7724" s="303" t="s">
        <v>5702</v>
      </c>
      <c r="B7724" s="304" t="s">
        <v>26283</v>
      </c>
      <c r="C7724" s="304" t="s">
        <v>4</v>
      </c>
      <c r="D7724" s="305">
        <v>119.38</v>
      </c>
    </row>
    <row r="7725" spans="1:4" ht="30.6">
      <c r="A7725" s="303" t="s">
        <v>5703</v>
      </c>
      <c r="B7725" s="304" t="s">
        <v>26284</v>
      </c>
      <c r="C7725" s="304" t="s">
        <v>4</v>
      </c>
      <c r="D7725" s="305">
        <v>171.14</v>
      </c>
    </row>
    <row r="7726" spans="1:4" ht="30.6">
      <c r="A7726" s="303" t="s">
        <v>5704</v>
      </c>
      <c r="B7726" s="304" t="s">
        <v>26285</v>
      </c>
      <c r="C7726" s="304" t="s">
        <v>4</v>
      </c>
      <c r="D7726" s="305">
        <v>255.16</v>
      </c>
    </row>
    <row r="7727" spans="1:4" ht="30.6">
      <c r="A7727" s="303" t="s">
        <v>5705</v>
      </c>
      <c r="B7727" s="304" t="s">
        <v>26286</v>
      </c>
      <c r="C7727" s="304" t="s">
        <v>4</v>
      </c>
      <c r="D7727" s="305">
        <v>411.22</v>
      </c>
    </row>
    <row r="7728" spans="1:4" ht="30.6">
      <c r="A7728" s="303" t="s">
        <v>5706</v>
      </c>
      <c r="B7728" s="304" t="s">
        <v>26287</v>
      </c>
      <c r="C7728" s="304" t="s">
        <v>4</v>
      </c>
      <c r="D7728" s="305">
        <v>587.27</v>
      </c>
    </row>
    <row r="7729" spans="1:4" ht="30.6">
      <c r="A7729" s="303" t="s">
        <v>5707</v>
      </c>
      <c r="B7729" s="304" t="s">
        <v>26288</v>
      </c>
      <c r="C7729" s="304" t="s">
        <v>4</v>
      </c>
      <c r="D7729" s="305">
        <v>913.64</v>
      </c>
    </row>
    <row r="7730" spans="1:4" ht="20.399999999999999">
      <c r="A7730" s="303" t="s">
        <v>6164</v>
      </c>
      <c r="B7730" s="304" t="s">
        <v>6165</v>
      </c>
      <c r="C7730" s="304" t="s">
        <v>4</v>
      </c>
      <c r="D7730" s="305">
        <v>6590.71</v>
      </c>
    </row>
    <row r="7731" spans="1:4">
      <c r="A7731" s="303" t="s">
        <v>6297</v>
      </c>
      <c r="B7731" s="304" t="s">
        <v>6298</v>
      </c>
      <c r="C7731" s="304" t="s">
        <v>4</v>
      </c>
      <c r="D7731" s="305">
        <v>20.329999999999998</v>
      </c>
    </row>
    <row r="7732" spans="1:4">
      <c r="A7732" s="303" t="s">
        <v>6299</v>
      </c>
      <c r="B7732" s="304" t="s">
        <v>6300</v>
      </c>
      <c r="C7732" s="304" t="s">
        <v>4</v>
      </c>
      <c r="D7732" s="305">
        <v>31.63</v>
      </c>
    </row>
    <row r="7733" spans="1:4">
      <c r="A7733" s="303" t="s">
        <v>6301</v>
      </c>
      <c r="B7733" s="304" t="s">
        <v>6302</v>
      </c>
      <c r="C7733" s="304" t="s">
        <v>4</v>
      </c>
      <c r="D7733" s="305">
        <v>40.69</v>
      </c>
    </row>
    <row r="7734" spans="1:4">
      <c r="A7734" s="303" t="s">
        <v>6282</v>
      </c>
      <c r="B7734" s="304" t="s">
        <v>6283</v>
      </c>
      <c r="C7734" s="304" t="s">
        <v>4</v>
      </c>
      <c r="D7734" s="305">
        <v>18.579999999999998</v>
      </c>
    </row>
    <row r="7735" spans="1:4">
      <c r="A7735" s="303" t="s">
        <v>6289</v>
      </c>
      <c r="B7735" s="304" t="s">
        <v>6290</v>
      </c>
      <c r="C7735" s="304" t="s">
        <v>4</v>
      </c>
      <c r="D7735" s="305">
        <v>25.71</v>
      </c>
    </row>
    <row r="7736" spans="1:4">
      <c r="A7736" s="303" t="s">
        <v>6291</v>
      </c>
      <c r="B7736" s="304" t="s">
        <v>6292</v>
      </c>
      <c r="C7736" s="304" t="s">
        <v>4</v>
      </c>
      <c r="D7736" s="305">
        <v>71.89</v>
      </c>
    </row>
    <row r="7737" spans="1:4">
      <c r="A7737" s="303" t="s">
        <v>6293</v>
      </c>
      <c r="B7737" s="304" t="s">
        <v>6294</v>
      </c>
      <c r="C7737" s="304" t="s">
        <v>4</v>
      </c>
      <c r="D7737" s="305">
        <v>37.130000000000003</v>
      </c>
    </row>
    <row r="7738" spans="1:4" ht="40.799999999999997">
      <c r="A7738" s="303" t="s">
        <v>6524</v>
      </c>
      <c r="B7738" s="304" t="s">
        <v>6525</v>
      </c>
      <c r="C7738" s="304" t="s">
        <v>4</v>
      </c>
      <c r="D7738" s="305">
        <v>29.43</v>
      </c>
    </row>
    <row r="7739" spans="1:4" ht="40.799999999999997">
      <c r="A7739" s="303" t="s">
        <v>6526</v>
      </c>
      <c r="B7739" s="304" t="s">
        <v>6527</v>
      </c>
      <c r="C7739" s="304" t="s">
        <v>4</v>
      </c>
      <c r="D7739" s="305">
        <v>45.57</v>
      </c>
    </row>
    <row r="7740" spans="1:4" ht="40.799999999999997">
      <c r="A7740" s="303" t="s">
        <v>6528</v>
      </c>
      <c r="B7740" s="304" t="s">
        <v>6529</v>
      </c>
      <c r="C7740" s="304" t="s">
        <v>4</v>
      </c>
      <c r="D7740" s="305">
        <v>62.63</v>
      </c>
    </row>
    <row r="7741" spans="1:4" ht="40.799999999999997">
      <c r="A7741" s="303" t="s">
        <v>6530</v>
      </c>
      <c r="B7741" s="304" t="s">
        <v>6531</v>
      </c>
      <c r="C7741" s="304" t="s">
        <v>4</v>
      </c>
      <c r="D7741" s="305">
        <v>99.27</v>
      </c>
    </row>
    <row r="7742" spans="1:4" ht="40.799999999999997">
      <c r="A7742" s="303" t="s">
        <v>6532</v>
      </c>
      <c r="B7742" s="304" t="s">
        <v>6533</v>
      </c>
      <c r="C7742" s="304" t="s">
        <v>4</v>
      </c>
      <c r="D7742" s="305">
        <v>123.2</v>
      </c>
    </row>
    <row r="7743" spans="1:4" ht="40.799999999999997">
      <c r="A7743" s="303" t="s">
        <v>6534</v>
      </c>
      <c r="B7743" s="304" t="s">
        <v>6535</v>
      </c>
      <c r="C7743" s="304" t="s">
        <v>4</v>
      </c>
      <c r="D7743" s="305">
        <v>147.93</v>
      </c>
    </row>
    <row r="7744" spans="1:4" ht="40.799999999999997">
      <c r="A7744" s="303" t="s">
        <v>6536</v>
      </c>
      <c r="B7744" s="304" t="s">
        <v>6537</v>
      </c>
      <c r="C7744" s="304" t="s">
        <v>4</v>
      </c>
      <c r="D7744" s="305">
        <v>197</v>
      </c>
    </row>
    <row r="7745" spans="1:4">
      <c r="A7745" s="303" t="s">
        <v>6796</v>
      </c>
      <c r="B7745" s="304" t="s">
        <v>6797</v>
      </c>
      <c r="C7745" s="304" t="s">
        <v>281</v>
      </c>
      <c r="D7745" s="305">
        <v>29.66</v>
      </c>
    </row>
    <row r="7746" spans="1:4" ht="20.399999999999999">
      <c r="A7746" s="303" t="s">
        <v>7050</v>
      </c>
      <c r="B7746" s="304" t="s">
        <v>7051</v>
      </c>
      <c r="C7746" s="304" t="s">
        <v>4</v>
      </c>
      <c r="D7746" s="305">
        <v>78.150000000000006</v>
      </c>
    </row>
    <row r="7747" spans="1:4" ht="20.399999999999999">
      <c r="A7747" s="303" t="s">
        <v>7052</v>
      </c>
      <c r="B7747" s="304" t="s">
        <v>7053</v>
      </c>
      <c r="C7747" s="304" t="s">
        <v>4</v>
      </c>
      <c r="D7747" s="305">
        <v>166.4</v>
      </c>
    </row>
    <row r="7748" spans="1:4" ht="20.399999999999999">
      <c r="A7748" s="303" t="s">
        <v>7054</v>
      </c>
      <c r="B7748" s="304" t="s">
        <v>7055</v>
      </c>
      <c r="C7748" s="304" t="s">
        <v>4</v>
      </c>
      <c r="D7748" s="305">
        <v>182.46</v>
      </c>
    </row>
    <row r="7749" spans="1:4" ht="20.399999999999999">
      <c r="A7749" s="303" t="s">
        <v>7060</v>
      </c>
      <c r="B7749" s="304" t="s">
        <v>7061</v>
      </c>
      <c r="C7749" s="304" t="s">
        <v>4</v>
      </c>
      <c r="D7749" s="305">
        <v>126.47</v>
      </c>
    </row>
    <row r="7750" spans="1:4" ht="30.6">
      <c r="A7750" s="303" t="s">
        <v>7062</v>
      </c>
      <c r="B7750" s="304" t="s">
        <v>7063</v>
      </c>
      <c r="C7750" s="304" t="s">
        <v>4</v>
      </c>
      <c r="D7750" s="305">
        <v>127.73</v>
      </c>
    </row>
    <row r="7751" spans="1:4" ht="30.6">
      <c r="A7751" s="303" t="s">
        <v>7064</v>
      </c>
      <c r="B7751" s="304" t="s">
        <v>7065</v>
      </c>
      <c r="C7751" s="304" t="s">
        <v>4</v>
      </c>
      <c r="D7751" s="305">
        <v>94.55</v>
      </c>
    </row>
    <row r="7752" spans="1:4" ht="30.6">
      <c r="A7752" s="303" t="s">
        <v>7066</v>
      </c>
      <c r="B7752" s="304" t="s">
        <v>7067</v>
      </c>
      <c r="C7752" s="304" t="s">
        <v>4</v>
      </c>
      <c r="D7752" s="305">
        <v>215.41</v>
      </c>
    </row>
    <row r="7753" spans="1:4" ht="30.6">
      <c r="A7753" s="303" t="s">
        <v>7068</v>
      </c>
      <c r="B7753" s="304" t="s">
        <v>7069</v>
      </c>
      <c r="C7753" s="304" t="s">
        <v>4</v>
      </c>
      <c r="D7753" s="305">
        <v>425.28</v>
      </c>
    </row>
    <row r="7754" spans="1:4" ht="20.399999999999999">
      <c r="A7754" s="303" t="s">
        <v>7070</v>
      </c>
      <c r="B7754" s="304" t="s">
        <v>7071</v>
      </c>
      <c r="C7754" s="304" t="s">
        <v>4</v>
      </c>
      <c r="D7754" s="305">
        <v>71.28</v>
      </c>
    </row>
    <row r="7755" spans="1:4" ht="20.399999999999999">
      <c r="A7755" s="303" t="s">
        <v>7072</v>
      </c>
      <c r="B7755" s="304" t="s">
        <v>7073</v>
      </c>
      <c r="C7755" s="304" t="s">
        <v>4</v>
      </c>
      <c r="D7755" s="305">
        <v>138.94</v>
      </c>
    </row>
    <row r="7756" spans="1:4">
      <c r="A7756" s="303" t="s">
        <v>7088</v>
      </c>
      <c r="B7756" s="304" t="s">
        <v>7089</v>
      </c>
      <c r="C7756" s="304" t="s">
        <v>4</v>
      </c>
      <c r="D7756" s="305">
        <v>69.42</v>
      </c>
    </row>
    <row r="7757" spans="1:4">
      <c r="A7757" s="303" t="s">
        <v>7176</v>
      </c>
      <c r="B7757" s="304" t="s">
        <v>7177</v>
      </c>
      <c r="C7757" s="304" t="s">
        <v>4</v>
      </c>
      <c r="D7757" s="305">
        <v>9.86</v>
      </c>
    </row>
    <row r="7758" spans="1:4">
      <c r="A7758" s="303" t="s">
        <v>7178</v>
      </c>
      <c r="B7758" s="304" t="s">
        <v>7179</v>
      </c>
      <c r="C7758" s="304" t="s">
        <v>4</v>
      </c>
      <c r="D7758" s="305">
        <v>20.59</v>
      </c>
    </row>
    <row r="7759" spans="1:4">
      <c r="A7759" s="303" t="s">
        <v>7180</v>
      </c>
      <c r="B7759" s="304" t="s">
        <v>7181</v>
      </c>
      <c r="C7759" s="304" t="s">
        <v>4</v>
      </c>
      <c r="D7759" s="305">
        <v>14.77</v>
      </c>
    </row>
    <row r="7760" spans="1:4" ht="20.399999999999999">
      <c r="A7760" s="303" t="s">
        <v>7252</v>
      </c>
      <c r="B7760" s="304" t="s">
        <v>7253</v>
      </c>
      <c r="C7760" s="304" t="s">
        <v>4</v>
      </c>
      <c r="D7760" s="305">
        <v>11.62</v>
      </c>
    </row>
    <row r="7761" spans="1:4" ht="20.399999999999999">
      <c r="A7761" s="303" t="s">
        <v>7254</v>
      </c>
      <c r="B7761" s="304" t="s">
        <v>7255</v>
      </c>
      <c r="C7761" s="304" t="s">
        <v>4</v>
      </c>
      <c r="D7761" s="305">
        <v>19.38</v>
      </c>
    </row>
    <row r="7762" spans="1:4" ht="20.399999999999999">
      <c r="A7762" s="303" t="s">
        <v>7256</v>
      </c>
      <c r="B7762" s="304" t="s">
        <v>7257</v>
      </c>
      <c r="C7762" s="304" t="s">
        <v>4</v>
      </c>
      <c r="D7762" s="305">
        <v>35.81</v>
      </c>
    </row>
    <row r="7763" spans="1:4" ht="20.399999999999999">
      <c r="A7763" s="303" t="s">
        <v>7258</v>
      </c>
      <c r="B7763" s="304" t="s">
        <v>7259</v>
      </c>
      <c r="C7763" s="304" t="s">
        <v>4</v>
      </c>
      <c r="D7763" s="305">
        <v>46.23</v>
      </c>
    </row>
    <row r="7764" spans="1:4" ht="30.6">
      <c r="A7764" s="303" t="s">
        <v>7296</v>
      </c>
      <c r="B7764" s="304" t="s">
        <v>7297</v>
      </c>
      <c r="C7764" s="304" t="s">
        <v>39</v>
      </c>
      <c r="D7764" s="305">
        <v>179.38</v>
      </c>
    </row>
    <row r="7765" spans="1:4" ht="71.400000000000006">
      <c r="A7765" s="303" t="s">
        <v>7343</v>
      </c>
      <c r="B7765" s="304" t="s">
        <v>7344</v>
      </c>
      <c r="C7765" s="304" t="s">
        <v>4</v>
      </c>
      <c r="D7765" s="305">
        <v>335.05</v>
      </c>
    </row>
    <row r="7766" spans="1:4" ht="102">
      <c r="A7766" s="303" t="s">
        <v>7345</v>
      </c>
      <c r="B7766" s="304" t="s">
        <v>7346</v>
      </c>
      <c r="C7766" s="304" t="s">
        <v>4</v>
      </c>
      <c r="D7766" s="305">
        <v>368.85</v>
      </c>
    </row>
    <row r="7767" spans="1:4" ht="102">
      <c r="A7767" s="303" t="s">
        <v>7347</v>
      </c>
      <c r="B7767" s="304" t="s">
        <v>7348</v>
      </c>
      <c r="C7767" s="304" t="s">
        <v>4</v>
      </c>
      <c r="D7767" s="305">
        <v>416.7</v>
      </c>
    </row>
    <row r="7768" spans="1:4" ht="71.400000000000006">
      <c r="A7768" s="303" t="s">
        <v>7349</v>
      </c>
      <c r="B7768" s="304" t="s">
        <v>7350</v>
      </c>
      <c r="C7768" s="304" t="s">
        <v>4</v>
      </c>
      <c r="D7768" s="305">
        <v>391.62</v>
      </c>
    </row>
    <row r="7769" spans="1:4" ht="102">
      <c r="A7769" s="303" t="s">
        <v>7351</v>
      </c>
      <c r="B7769" s="304" t="s">
        <v>7352</v>
      </c>
      <c r="C7769" s="304" t="s">
        <v>4</v>
      </c>
      <c r="D7769" s="305">
        <v>653.17999999999995</v>
      </c>
    </row>
    <row r="7770" spans="1:4" ht="102">
      <c r="A7770" s="303" t="s">
        <v>7353</v>
      </c>
      <c r="B7770" s="304" t="s">
        <v>7354</v>
      </c>
      <c r="C7770" s="304" t="s">
        <v>4</v>
      </c>
      <c r="D7770" s="305">
        <v>1149.07</v>
      </c>
    </row>
    <row r="7771" spans="1:4" ht="71.400000000000006">
      <c r="A7771" s="303" t="s">
        <v>7355</v>
      </c>
      <c r="B7771" s="304" t="s">
        <v>7356</v>
      </c>
      <c r="C7771" s="304" t="s">
        <v>4</v>
      </c>
      <c r="D7771" s="305">
        <v>369.48</v>
      </c>
    </row>
    <row r="7772" spans="1:4" ht="102">
      <c r="A7772" s="303" t="s">
        <v>7357</v>
      </c>
      <c r="B7772" s="304" t="s">
        <v>7358</v>
      </c>
      <c r="C7772" s="304" t="s">
        <v>4</v>
      </c>
      <c r="D7772" s="305">
        <v>418.59</v>
      </c>
    </row>
    <row r="7773" spans="1:4" ht="71.400000000000006">
      <c r="A7773" s="303" t="s">
        <v>7359</v>
      </c>
      <c r="B7773" s="304" t="s">
        <v>7360</v>
      </c>
      <c r="C7773" s="304" t="s">
        <v>4</v>
      </c>
      <c r="D7773" s="305">
        <v>407.38</v>
      </c>
    </row>
    <row r="7774" spans="1:4" ht="102">
      <c r="A7774" s="303" t="s">
        <v>7361</v>
      </c>
      <c r="B7774" s="304" t="s">
        <v>7362</v>
      </c>
      <c r="C7774" s="304" t="s">
        <v>4</v>
      </c>
      <c r="D7774" s="305">
        <v>473.37</v>
      </c>
    </row>
    <row r="7775" spans="1:4" ht="71.400000000000006">
      <c r="A7775" s="303" t="s">
        <v>7363</v>
      </c>
      <c r="B7775" s="304" t="s">
        <v>7364</v>
      </c>
      <c r="C7775" s="304" t="s">
        <v>4</v>
      </c>
      <c r="D7775" s="305">
        <v>442.92</v>
      </c>
    </row>
    <row r="7776" spans="1:4" ht="102">
      <c r="A7776" s="303" t="s">
        <v>7365</v>
      </c>
      <c r="B7776" s="304" t="s">
        <v>7366</v>
      </c>
      <c r="C7776" s="304" t="s">
        <v>4</v>
      </c>
      <c r="D7776" s="305">
        <v>524.83000000000004</v>
      </c>
    </row>
    <row r="7777" spans="1:4" ht="71.400000000000006">
      <c r="A7777" s="303" t="s">
        <v>7367</v>
      </c>
      <c r="B7777" s="304" t="s">
        <v>7368</v>
      </c>
      <c r="C7777" s="304" t="s">
        <v>4</v>
      </c>
      <c r="D7777" s="305">
        <v>507.94</v>
      </c>
    </row>
    <row r="7778" spans="1:4" ht="102">
      <c r="A7778" s="303" t="s">
        <v>7369</v>
      </c>
      <c r="B7778" s="304" t="s">
        <v>7370</v>
      </c>
      <c r="C7778" s="304" t="s">
        <v>4</v>
      </c>
      <c r="D7778" s="305">
        <v>606.02</v>
      </c>
    </row>
    <row r="7779" spans="1:4" ht="102">
      <c r="A7779" s="303" t="s">
        <v>7371</v>
      </c>
      <c r="B7779" s="304" t="s">
        <v>7372</v>
      </c>
      <c r="C7779" s="304" t="s">
        <v>4</v>
      </c>
      <c r="D7779" s="305">
        <v>1312.1</v>
      </c>
    </row>
    <row r="7780" spans="1:4" ht="71.400000000000006">
      <c r="A7780" s="303" t="s">
        <v>7373</v>
      </c>
      <c r="B7780" s="304" t="s">
        <v>7374</v>
      </c>
      <c r="C7780" s="304" t="s">
        <v>4</v>
      </c>
      <c r="D7780" s="305">
        <v>542.41999999999996</v>
      </c>
    </row>
    <row r="7781" spans="1:4" ht="102">
      <c r="A7781" s="303" t="s">
        <v>7375</v>
      </c>
      <c r="B7781" s="304" t="s">
        <v>7376</v>
      </c>
      <c r="C7781" s="304" t="s">
        <v>4</v>
      </c>
      <c r="D7781" s="305">
        <v>656.61</v>
      </c>
    </row>
    <row r="7782" spans="1:4" ht="102">
      <c r="A7782" s="303" t="s">
        <v>7377</v>
      </c>
      <c r="B7782" s="304" t="s">
        <v>7378</v>
      </c>
      <c r="C7782" s="304" t="s">
        <v>4</v>
      </c>
      <c r="D7782" s="305">
        <v>1488.6</v>
      </c>
    </row>
    <row r="7783" spans="1:4" ht="102">
      <c r="A7783" s="303" t="s">
        <v>7379</v>
      </c>
      <c r="B7783" s="304" t="s">
        <v>7380</v>
      </c>
      <c r="C7783" s="304" t="s">
        <v>4</v>
      </c>
      <c r="D7783" s="305">
        <v>743.92</v>
      </c>
    </row>
    <row r="7784" spans="1:4" ht="102">
      <c r="A7784" s="303" t="s">
        <v>7381</v>
      </c>
      <c r="B7784" s="304" t="s">
        <v>7382</v>
      </c>
      <c r="C7784" s="304" t="s">
        <v>4</v>
      </c>
      <c r="D7784" s="305">
        <v>929.74</v>
      </c>
    </row>
    <row r="7785" spans="1:4" ht="102">
      <c r="A7785" s="303" t="s">
        <v>7383</v>
      </c>
      <c r="B7785" s="304" t="s">
        <v>7384</v>
      </c>
      <c r="C7785" s="304" t="s">
        <v>4</v>
      </c>
      <c r="D7785" s="305">
        <v>988.84</v>
      </c>
    </row>
    <row r="7786" spans="1:4" ht="20.399999999999999">
      <c r="A7786" s="303" t="s">
        <v>7453</v>
      </c>
      <c r="B7786" s="304" t="s">
        <v>7454</v>
      </c>
      <c r="C7786" s="304" t="s">
        <v>4</v>
      </c>
      <c r="D7786" s="305">
        <v>322.85000000000002</v>
      </c>
    </row>
    <row r="7787" spans="1:4">
      <c r="A7787" s="303" t="s">
        <v>7497</v>
      </c>
      <c r="B7787" s="304" t="s">
        <v>7498</v>
      </c>
      <c r="C7787" s="304" t="s">
        <v>4</v>
      </c>
      <c r="D7787" s="305">
        <v>8.76</v>
      </c>
    </row>
    <row r="7788" spans="1:4">
      <c r="A7788" s="303" t="s">
        <v>7499</v>
      </c>
      <c r="B7788" s="304" t="s">
        <v>7500</v>
      </c>
      <c r="C7788" s="304" t="s">
        <v>4</v>
      </c>
      <c r="D7788" s="305">
        <v>8.07</v>
      </c>
    </row>
    <row r="7789" spans="1:4">
      <c r="A7789" s="303" t="s">
        <v>7501</v>
      </c>
      <c r="B7789" s="304" t="s">
        <v>7502</v>
      </c>
      <c r="C7789" s="304" t="s">
        <v>4</v>
      </c>
      <c r="D7789" s="305">
        <v>12.05</v>
      </c>
    </row>
    <row r="7790" spans="1:4">
      <c r="A7790" s="303" t="s">
        <v>7503</v>
      </c>
      <c r="B7790" s="304" t="s">
        <v>7504</v>
      </c>
      <c r="C7790" s="304" t="s">
        <v>4</v>
      </c>
      <c r="D7790" s="305">
        <v>10.89</v>
      </c>
    </row>
    <row r="7791" spans="1:4">
      <c r="A7791" s="303" t="s">
        <v>7505</v>
      </c>
      <c r="B7791" s="304" t="s">
        <v>7506</v>
      </c>
      <c r="C7791" s="304" t="s">
        <v>4</v>
      </c>
      <c r="D7791" s="305">
        <v>15.99</v>
      </c>
    </row>
    <row r="7792" spans="1:4">
      <c r="A7792" s="303" t="s">
        <v>7507</v>
      </c>
      <c r="B7792" s="304" t="s">
        <v>7508</v>
      </c>
      <c r="C7792" s="304" t="s">
        <v>4</v>
      </c>
      <c r="D7792" s="305">
        <v>15.04</v>
      </c>
    </row>
    <row r="7793" spans="1:4">
      <c r="A7793" s="303" t="s">
        <v>7660</v>
      </c>
      <c r="B7793" s="304" t="s">
        <v>7661</v>
      </c>
      <c r="C7793" s="304" t="s">
        <v>4</v>
      </c>
      <c r="D7793" s="305">
        <v>11.66</v>
      </c>
    </row>
    <row r="7794" spans="1:4">
      <c r="A7794" s="303" t="s">
        <v>7662</v>
      </c>
      <c r="B7794" s="304" t="s">
        <v>7663</v>
      </c>
      <c r="C7794" s="304" t="s">
        <v>4</v>
      </c>
      <c r="D7794" s="305">
        <v>27.52</v>
      </c>
    </row>
    <row r="7795" spans="1:4">
      <c r="A7795" s="303" t="s">
        <v>7664</v>
      </c>
      <c r="B7795" s="304" t="s">
        <v>7665</v>
      </c>
      <c r="C7795" s="304" t="s">
        <v>4</v>
      </c>
      <c r="D7795" s="305">
        <v>21.78</v>
      </c>
    </row>
    <row r="7796" spans="1:4">
      <c r="A7796" s="303" t="s">
        <v>7682</v>
      </c>
      <c r="B7796" s="304" t="s">
        <v>7683</v>
      </c>
      <c r="C7796" s="304" t="s">
        <v>278</v>
      </c>
      <c r="D7796" s="305">
        <v>27.57</v>
      </c>
    </row>
    <row r="7797" spans="1:4" ht="40.799999999999997">
      <c r="A7797" s="303" t="s">
        <v>7963</v>
      </c>
      <c r="B7797" s="304" t="s">
        <v>7964</v>
      </c>
      <c r="C7797" s="304" t="s">
        <v>4</v>
      </c>
      <c r="D7797" s="305">
        <v>10.07</v>
      </c>
    </row>
    <row r="7798" spans="1:4" ht="40.799999999999997">
      <c r="A7798" s="303" t="s">
        <v>7965</v>
      </c>
      <c r="B7798" s="304" t="s">
        <v>7966</v>
      </c>
      <c r="C7798" s="304" t="s">
        <v>4</v>
      </c>
      <c r="D7798" s="305">
        <v>10.81</v>
      </c>
    </row>
    <row r="7799" spans="1:4" ht="40.799999999999997">
      <c r="A7799" s="303" t="s">
        <v>7967</v>
      </c>
      <c r="B7799" s="304" t="s">
        <v>7968</v>
      </c>
      <c r="C7799" s="304" t="s">
        <v>4</v>
      </c>
      <c r="D7799" s="305">
        <v>10.81</v>
      </c>
    </row>
    <row r="7800" spans="1:4" ht="40.799999999999997">
      <c r="A7800" s="303" t="s">
        <v>7969</v>
      </c>
      <c r="B7800" s="304" t="s">
        <v>7970</v>
      </c>
      <c r="C7800" s="304" t="s">
        <v>4</v>
      </c>
      <c r="D7800" s="305">
        <v>25.91</v>
      </c>
    </row>
    <row r="7801" spans="1:4" ht="40.799999999999997">
      <c r="A7801" s="303" t="s">
        <v>7971</v>
      </c>
      <c r="B7801" s="304" t="s">
        <v>7972</v>
      </c>
      <c r="C7801" s="304" t="s">
        <v>4</v>
      </c>
      <c r="D7801" s="305">
        <v>25.91</v>
      </c>
    </row>
    <row r="7802" spans="1:4" ht="40.799999999999997">
      <c r="A7802" s="303" t="s">
        <v>7973</v>
      </c>
      <c r="B7802" s="304" t="s">
        <v>7974</v>
      </c>
      <c r="C7802" s="304" t="s">
        <v>4</v>
      </c>
      <c r="D7802" s="305">
        <v>17.239999999999998</v>
      </c>
    </row>
    <row r="7803" spans="1:4" ht="40.799999999999997">
      <c r="A7803" s="303" t="s">
        <v>7975</v>
      </c>
      <c r="B7803" s="304" t="s">
        <v>7976</v>
      </c>
      <c r="C7803" s="304" t="s">
        <v>4</v>
      </c>
      <c r="D7803" s="305">
        <v>16.260000000000002</v>
      </c>
    </row>
    <row r="7804" spans="1:4" ht="30.6">
      <c r="A7804" s="303" t="s">
        <v>8334</v>
      </c>
      <c r="B7804" s="304" t="s">
        <v>8335</v>
      </c>
      <c r="C7804" s="304" t="s">
        <v>4</v>
      </c>
      <c r="D7804" s="305">
        <v>21.45</v>
      </c>
    </row>
    <row r="7805" spans="1:4" ht="30.6">
      <c r="A7805" s="303" t="s">
        <v>8336</v>
      </c>
      <c r="B7805" s="304" t="s">
        <v>8337</v>
      </c>
      <c r="C7805" s="304" t="s">
        <v>4</v>
      </c>
      <c r="D7805" s="305">
        <v>31.38</v>
      </c>
    </row>
    <row r="7806" spans="1:4" ht="30.6">
      <c r="A7806" s="303" t="s">
        <v>8338</v>
      </c>
      <c r="B7806" s="304" t="s">
        <v>8339</v>
      </c>
      <c r="C7806" s="304" t="s">
        <v>4</v>
      </c>
      <c r="D7806" s="305">
        <v>40.43</v>
      </c>
    </row>
    <row r="7807" spans="1:4" ht="40.799999999999997">
      <c r="A7807" s="303" t="s">
        <v>8340</v>
      </c>
      <c r="B7807" s="304" t="s">
        <v>8341</v>
      </c>
      <c r="C7807" s="304" t="s">
        <v>4</v>
      </c>
      <c r="D7807" s="305">
        <v>171.42</v>
      </c>
    </row>
    <row r="7808" spans="1:4" ht="40.799999999999997">
      <c r="A7808" s="303" t="s">
        <v>8342</v>
      </c>
      <c r="B7808" s="304" t="s">
        <v>8343</v>
      </c>
      <c r="C7808" s="304" t="s">
        <v>4</v>
      </c>
      <c r="D7808" s="305">
        <v>195.8</v>
      </c>
    </row>
    <row r="7809" spans="1:4" ht="40.799999999999997">
      <c r="A7809" s="303" t="s">
        <v>8344</v>
      </c>
      <c r="B7809" s="304" t="s">
        <v>8345</v>
      </c>
      <c r="C7809" s="304" t="s">
        <v>4</v>
      </c>
      <c r="D7809" s="305">
        <v>255.28</v>
      </c>
    </row>
    <row r="7810" spans="1:4" ht="30.6">
      <c r="A7810" s="303" t="s">
        <v>8356</v>
      </c>
      <c r="B7810" s="304" t="s">
        <v>8357</v>
      </c>
      <c r="C7810" s="304" t="s">
        <v>4</v>
      </c>
      <c r="D7810" s="305">
        <v>2.97</v>
      </c>
    </row>
    <row r="7811" spans="1:4" ht="40.799999999999997">
      <c r="A7811" s="303" t="s">
        <v>8358</v>
      </c>
      <c r="B7811" s="304" t="s">
        <v>8359</v>
      </c>
      <c r="C7811" s="304" t="s">
        <v>4</v>
      </c>
      <c r="D7811" s="305">
        <v>4.41</v>
      </c>
    </row>
    <row r="7812" spans="1:4" ht="30.6">
      <c r="A7812" s="303" t="s">
        <v>8360</v>
      </c>
      <c r="B7812" s="304" t="s">
        <v>8361</v>
      </c>
      <c r="C7812" s="304" t="s">
        <v>4</v>
      </c>
      <c r="D7812" s="305">
        <v>1.8</v>
      </c>
    </row>
    <row r="7813" spans="1:4" ht="20.399999999999999">
      <c r="A7813" s="303" t="s">
        <v>8350</v>
      </c>
      <c r="B7813" s="304" t="s">
        <v>8351</v>
      </c>
      <c r="C7813" s="304" t="s">
        <v>4</v>
      </c>
      <c r="D7813" s="305">
        <v>4344.8599999999997</v>
      </c>
    </row>
    <row r="7814" spans="1:4" ht="20.399999999999999">
      <c r="A7814" s="303" t="s">
        <v>8352</v>
      </c>
      <c r="B7814" s="304" t="s">
        <v>8353</v>
      </c>
      <c r="C7814" s="304" t="s">
        <v>4</v>
      </c>
      <c r="D7814" s="305">
        <v>275.24</v>
      </c>
    </row>
    <row r="7815" spans="1:4" ht="20.399999999999999">
      <c r="A7815" s="303" t="s">
        <v>8572</v>
      </c>
      <c r="B7815" s="304" t="s">
        <v>8573</v>
      </c>
      <c r="C7815" s="304" t="s">
        <v>281</v>
      </c>
      <c r="D7815" s="305">
        <v>29.36</v>
      </c>
    </row>
    <row r="7816" spans="1:4" ht="20.399999999999999">
      <c r="A7816" s="303" t="s">
        <v>8581</v>
      </c>
      <c r="B7816" s="304" t="s">
        <v>8582</v>
      </c>
      <c r="C7816" s="304" t="s">
        <v>277</v>
      </c>
      <c r="D7816" s="305">
        <v>43.24</v>
      </c>
    </row>
    <row r="7817" spans="1:4">
      <c r="A7817" s="303" t="s">
        <v>8584</v>
      </c>
      <c r="B7817" s="304" t="s">
        <v>8585</v>
      </c>
      <c r="C7817" s="304" t="s">
        <v>4</v>
      </c>
      <c r="D7817" s="305">
        <v>11.08</v>
      </c>
    </row>
    <row r="7818" spans="1:4" ht="20.399999999999999">
      <c r="A7818" s="303" t="s">
        <v>8801</v>
      </c>
      <c r="B7818" s="304" t="s">
        <v>8802</v>
      </c>
      <c r="C7818" s="304" t="s">
        <v>281</v>
      </c>
      <c r="D7818" s="305">
        <v>268.82</v>
      </c>
    </row>
    <row r="7819" spans="1:4">
      <c r="A7819" s="303" t="s">
        <v>7779</v>
      </c>
      <c r="B7819" s="304" t="s">
        <v>7780</v>
      </c>
      <c r="C7819" s="304" t="s">
        <v>4</v>
      </c>
      <c r="D7819" s="305">
        <v>1126.81</v>
      </c>
    </row>
    <row r="7820" spans="1:4" ht="20.399999999999999">
      <c r="A7820" s="303" t="s">
        <v>8917</v>
      </c>
      <c r="B7820" s="304" t="s">
        <v>8918</v>
      </c>
      <c r="C7820" s="304" t="s">
        <v>4</v>
      </c>
      <c r="D7820" s="305">
        <v>79.540000000000006</v>
      </c>
    </row>
    <row r="7821" spans="1:4" ht="20.399999999999999">
      <c r="A7821" s="303" t="s">
        <v>8919</v>
      </c>
      <c r="B7821" s="304" t="s">
        <v>8920</v>
      </c>
      <c r="C7821" s="304" t="s">
        <v>4</v>
      </c>
      <c r="D7821" s="305">
        <v>132.91</v>
      </c>
    </row>
    <row r="7822" spans="1:4" ht="20.399999999999999">
      <c r="A7822" s="303" t="s">
        <v>8921</v>
      </c>
      <c r="B7822" s="304" t="s">
        <v>8922</v>
      </c>
      <c r="C7822" s="304" t="s">
        <v>4</v>
      </c>
      <c r="D7822" s="305">
        <v>179.92</v>
      </c>
    </row>
    <row r="7823" spans="1:4" ht="20.399999999999999">
      <c r="A7823" s="303" t="s">
        <v>8923</v>
      </c>
      <c r="B7823" s="304" t="s">
        <v>8924</v>
      </c>
      <c r="C7823" s="304" t="s">
        <v>4</v>
      </c>
      <c r="D7823" s="305">
        <v>311.77</v>
      </c>
    </row>
    <row r="7824" spans="1:4" ht="20.399999999999999">
      <c r="A7824" s="303" t="s">
        <v>8925</v>
      </c>
      <c r="B7824" s="304" t="s">
        <v>8926</v>
      </c>
      <c r="C7824" s="304" t="s">
        <v>4</v>
      </c>
      <c r="D7824" s="305">
        <v>541.79</v>
      </c>
    </row>
    <row r="7825" spans="1:4" ht="20.399999999999999">
      <c r="A7825" s="303" t="s">
        <v>8927</v>
      </c>
      <c r="B7825" s="304" t="s">
        <v>8928</v>
      </c>
      <c r="C7825" s="304" t="s">
        <v>4</v>
      </c>
      <c r="D7825" s="305">
        <v>783.62</v>
      </c>
    </row>
    <row r="7826" spans="1:4" ht="20.399999999999999">
      <c r="A7826" s="303" t="s">
        <v>8929</v>
      </c>
      <c r="B7826" s="304" t="s">
        <v>8930</v>
      </c>
      <c r="C7826" s="304" t="s">
        <v>4</v>
      </c>
      <c r="D7826" s="305">
        <v>1151.55</v>
      </c>
    </row>
    <row r="7827" spans="1:4">
      <c r="A7827" s="303" t="s">
        <v>8933</v>
      </c>
      <c r="B7827" s="304" t="s">
        <v>8934</v>
      </c>
      <c r="C7827" s="304" t="s">
        <v>4</v>
      </c>
      <c r="D7827" s="305">
        <v>3512.21</v>
      </c>
    </row>
    <row r="7828" spans="1:4">
      <c r="A7828" s="303" t="s">
        <v>8935</v>
      </c>
      <c r="B7828" s="304" t="s">
        <v>8936</v>
      </c>
      <c r="C7828" s="304" t="s">
        <v>4</v>
      </c>
      <c r="D7828" s="305">
        <v>97.26</v>
      </c>
    </row>
    <row r="7829" spans="1:4">
      <c r="A7829" s="303" t="s">
        <v>9009</v>
      </c>
      <c r="B7829" s="304" t="s">
        <v>9010</v>
      </c>
      <c r="C7829" s="304" t="s">
        <v>4</v>
      </c>
      <c r="D7829" s="305">
        <v>12.74</v>
      </c>
    </row>
    <row r="7830" spans="1:4">
      <c r="A7830" s="303" t="s">
        <v>9011</v>
      </c>
      <c r="B7830" s="304" t="s">
        <v>9012</v>
      </c>
      <c r="C7830" s="304" t="s">
        <v>4</v>
      </c>
      <c r="D7830" s="305">
        <v>17.899999999999999</v>
      </c>
    </row>
    <row r="7831" spans="1:4">
      <c r="A7831" s="303" t="s">
        <v>9013</v>
      </c>
      <c r="B7831" s="304" t="s">
        <v>9014</v>
      </c>
      <c r="C7831" s="304" t="s">
        <v>4</v>
      </c>
      <c r="D7831" s="305">
        <v>17.82</v>
      </c>
    </row>
    <row r="7832" spans="1:4">
      <c r="A7832" s="303" t="s">
        <v>9015</v>
      </c>
      <c r="B7832" s="304" t="s">
        <v>9016</v>
      </c>
      <c r="C7832" s="304" t="s">
        <v>4</v>
      </c>
      <c r="D7832" s="305">
        <v>35.19</v>
      </c>
    </row>
    <row r="7833" spans="1:4">
      <c r="A7833" s="303" t="s">
        <v>9017</v>
      </c>
      <c r="B7833" s="304" t="s">
        <v>9018</v>
      </c>
      <c r="C7833" s="304" t="s">
        <v>4</v>
      </c>
      <c r="D7833" s="305">
        <v>40.5</v>
      </c>
    </row>
    <row r="7834" spans="1:4">
      <c r="A7834" s="303" t="s">
        <v>9019</v>
      </c>
      <c r="B7834" s="304" t="s">
        <v>9020</v>
      </c>
      <c r="C7834" s="304" t="s">
        <v>4</v>
      </c>
      <c r="D7834" s="305">
        <v>30.91</v>
      </c>
    </row>
    <row r="7835" spans="1:4">
      <c r="A7835" s="303" t="s">
        <v>9021</v>
      </c>
      <c r="B7835" s="304" t="s">
        <v>9022</v>
      </c>
      <c r="C7835" s="304" t="s">
        <v>4</v>
      </c>
      <c r="D7835" s="305">
        <v>47.71</v>
      </c>
    </row>
    <row r="7836" spans="1:4">
      <c r="A7836" s="303" t="s">
        <v>9023</v>
      </c>
      <c r="B7836" s="304" t="s">
        <v>9024</v>
      </c>
      <c r="C7836" s="304" t="s">
        <v>4</v>
      </c>
      <c r="D7836" s="305">
        <v>74</v>
      </c>
    </row>
    <row r="7837" spans="1:4">
      <c r="A7837" s="303" t="s">
        <v>9025</v>
      </c>
      <c r="B7837" s="304" t="s">
        <v>9026</v>
      </c>
      <c r="C7837" s="304" t="s">
        <v>4</v>
      </c>
      <c r="D7837" s="305">
        <v>48.18</v>
      </c>
    </row>
    <row r="7838" spans="1:4">
      <c r="A7838" s="303" t="s">
        <v>9027</v>
      </c>
      <c r="B7838" s="304" t="s">
        <v>9028</v>
      </c>
      <c r="C7838" s="304" t="s">
        <v>4</v>
      </c>
      <c r="D7838" s="305">
        <v>48.05</v>
      </c>
    </row>
    <row r="7839" spans="1:4">
      <c r="A7839" s="303" t="s">
        <v>9029</v>
      </c>
      <c r="B7839" s="304" t="s">
        <v>9030</v>
      </c>
      <c r="C7839" s="304" t="s">
        <v>4</v>
      </c>
      <c r="D7839" s="305">
        <v>159.5</v>
      </c>
    </row>
    <row r="7840" spans="1:4">
      <c r="A7840" s="303" t="s">
        <v>9031</v>
      </c>
      <c r="B7840" s="304" t="s">
        <v>9032</v>
      </c>
      <c r="C7840" s="304" t="s">
        <v>4</v>
      </c>
      <c r="D7840" s="305">
        <v>124.45</v>
      </c>
    </row>
    <row r="7841" spans="1:4">
      <c r="A7841" s="303" t="s">
        <v>9033</v>
      </c>
      <c r="B7841" s="304" t="s">
        <v>9034</v>
      </c>
      <c r="C7841" s="304" t="s">
        <v>4</v>
      </c>
      <c r="D7841" s="305">
        <v>103.3</v>
      </c>
    </row>
    <row r="7842" spans="1:4">
      <c r="A7842" s="303" t="s">
        <v>9035</v>
      </c>
      <c r="B7842" s="304" t="s">
        <v>9036</v>
      </c>
      <c r="C7842" s="304" t="s">
        <v>4</v>
      </c>
      <c r="D7842" s="305">
        <v>294.39999999999998</v>
      </c>
    </row>
    <row r="7843" spans="1:4">
      <c r="A7843" s="303" t="s">
        <v>9037</v>
      </c>
      <c r="B7843" s="304" t="s">
        <v>9038</v>
      </c>
      <c r="C7843" s="304" t="s">
        <v>4</v>
      </c>
      <c r="D7843" s="305">
        <v>186.7</v>
      </c>
    </row>
    <row r="7844" spans="1:4">
      <c r="A7844" s="303" t="s">
        <v>9039</v>
      </c>
      <c r="B7844" s="304" t="s">
        <v>9040</v>
      </c>
      <c r="C7844" s="304" t="s">
        <v>4</v>
      </c>
      <c r="D7844" s="305">
        <v>164.19</v>
      </c>
    </row>
    <row r="7845" spans="1:4">
      <c r="A7845" s="303" t="s">
        <v>9041</v>
      </c>
      <c r="B7845" s="304" t="s">
        <v>9042</v>
      </c>
      <c r="C7845" s="304" t="s">
        <v>4</v>
      </c>
      <c r="D7845" s="305">
        <v>375.13</v>
      </c>
    </row>
    <row r="7846" spans="1:4">
      <c r="A7846" s="303" t="s">
        <v>9043</v>
      </c>
      <c r="B7846" s="304" t="s">
        <v>9044</v>
      </c>
      <c r="C7846" s="304" t="s">
        <v>4</v>
      </c>
      <c r="D7846" s="305">
        <v>370.44</v>
      </c>
    </row>
    <row r="7847" spans="1:4">
      <c r="A7847" s="303" t="s">
        <v>9045</v>
      </c>
      <c r="B7847" s="304" t="s">
        <v>9046</v>
      </c>
      <c r="C7847" s="304" t="s">
        <v>4</v>
      </c>
      <c r="D7847" s="305">
        <v>271</v>
      </c>
    </row>
    <row r="7848" spans="1:4">
      <c r="A7848" s="303" t="s">
        <v>9047</v>
      </c>
      <c r="B7848" s="304" t="s">
        <v>9048</v>
      </c>
      <c r="C7848" s="304" t="s">
        <v>4</v>
      </c>
      <c r="D7848" s="305">
        <v>484</v>
      </c>
    </row>
    <row r="7849" spans="1:4">
      <c r="A7849" s="303" t="s">
        <v>9049</v>
      </c>
      <c r="B7849" s="304" t="s">
        <v>9050</v>
      </c>
      <c r="C7849" s="304" t="s">
        <v>4</v>
      </c>
      <c r="D7849" s="305">
        <v>418.21</v>
      </c>
    </row>
    <row r="7850" spans="1:4">
      <c r="A7850" s="303" t="s">
        <v>9051</v>
      </c>
      <c r="B7850" s="304" t="s">
        <v>9052</v>
      </c>
      <c r="C7850" s="304" t="s">
        <v>4</v>
      </c>
      <c r="D7850" s="305">
        <v>406.97</v>
      </c>
    </row>
    <row r="7851" spans="1:4">
      <c r="A7851" s="303" t="s">
        <v>10206</v>
      </c>
      <c r="B7851" s="304" t="s">
        <v>10207</v>
      </c>
      <c r="C7851" s="304" t="s">
        <v>4</v>
      </c>
      <c r="D7851" s="305">
        <v>16.05</v>
      </c>
    </row>
    <row r="7852" spans="1:4">
      <c r="A7852" s="303" t="s">
        <v>10208</v>
      </c>
      <c r="B7852" s="304" t="s">
        <v>10209</v>
      </c>
      <c r="C7852" s="304" t="s">
        <v>4</v>
      </c>
      <c r="D7852" s="305">
        <v>9.84</v>
      </c>
    </row>
    <row r="7853" spans="1:4" ht="20.399999999999999">
      <c r="A7853" s="303" t="s">
        <v>10210</v>
      </c>
      <c r="B7853" s="304" t="s">
        <v>10211</v>
      </c>
      <c r="C7853" s="304" t="s">
        <v>4</v>
      </c>
      <c r="D7853" s="305">
        <v>5.83</v>
      </c>
    </row>
    <row r="7854" spans="1:4" ht="20.399999999999999">
      <c r="A7854" s="303" t="s">
        <v>10212</v>
      </c>
      <c r="B7854" s="304" t="s">
        <v>10213</v>
      </c>
      <c r="C7854" s="304" t="s">
        <v>4</v>
      </c>
      <c r="D7854" s="305">
        <v>4.47</v>
      </c>
    </row>
    <row r="7855" spans="1:4" ht="20.399999999999999">
      <c r="A7855" s="303" t="s">
        <v>11920</v>
      </c>
      <c r="B7855" s="304" t="s">
        <v>26289</v>
      </c>
      <c r="C7855" s="304" t="s">
        <v>4</v>
      </c>
      <c r="D7855" s="305">
        <v>174.67</v>
      </c>
    </row>
    <row r="7856" spans="1:4" ht="20.399999999999999">
      <c r="A7856" s="303" t="s">
        <v>11921</v>
      </c>
      <c r="B7856" s="304" t="s">
        <v>26290</v>
      </c>
      <c r="C7856" s="304" t="s">
        <v>4</v>
      </c>
      <c r="D7856" s="305">
        <v>174.67</v>
      </c>
    </row>
    <row r="7857" spans="1:4" ht="20.399999999999999">
      <c r="A7857" s="303" t="s">
        <v>11922</v>
      </c>
      <c r="B7857" s="304" t="s">
        <v>26291</v>
      </c>
      <c r="C7857" s="304" t="s">
        <v>4</v>
      </c>
      <c r="D7857" s="305">
        <v>218.67</v>
      </c>
    </row>
    <row r="7858" spans="1:4" ht="20.399999999999999">
      <c r="A7858" s="303" t="s">
        <v>11923</v>
      </c>
      <c r="B7858" s="304" t="s">
        <v>26292</v>
      </c>
      <c r="C7858" s="304" t="s">
        <v>4</v>
      </c>
      <c r="D7858" s="305">
        <v>218.67</v>
      </c>
    </row>
    <row r="7859" spans="1:4" ht="20.399999999999999">
      <c r="A7859" s="303" t="s">
        <v>11924</v>
      </c>
      <c r="B7859" s="304" t="s">
        <v>26293</v>
      </c>
      <c r="C7859" s="304" t="s">
        <v>4</v>
      </c>
      <c r="D7859" s="305">
        <v>300.67</v>
      </c>
    </row>
    <row r="7860" spans="1:4" ht="20.399999999999999">
      <c r="A7860" s="303" t="s">
        <v>11925</v>
      </c>
      <c r="B7860" s="304" t="s">
        <v>26294</v>
      </c>
      <c r="C7860" s="304" t="s">
        <v>4</v>
      </c>
      <c r="D7860" s="305">
        <v>300.67</v>
      </c>
    </row>
    <row r="7861" spans="1:4" ht="20.399999999999999">
      <c r="A7861" s="303" t="s">
        <v>11926</v>
      </c>
      <c r="B7861" s="304" t="s">
        <v>26295</v>
      </c>
      <c r="C7861" s="304" t="s">
        <v>4</v>
      </c>
      <c r="D7861" s="305">
        <v>298.67</v>
      </c>
    </row>
    <row r="7862" spans="1:4" ht="20.399999999999999">
      <c r="A7862" s="303" t="s">
        <v>11927</v>
      </c>
      <c r="B7862" s="304" t="s">
        <v>26296</v>
      </c>
      <c r="C7862" s="304" t="s">
        <v>4</v>
      </c>
      <c r="D7862" s="305">
        <v>298.67</v>
      </c>
    </row>
    <row r="7863" spans="1:4" ht="20.399999999999999">
      <c r="A7863" s="303" t="s">
        <v>11928</v>
      </c>
      <c r="B7863" s="304" t="s">
        <v>26297</v>
      </c>
      <c r="C7863" s="304" t="s">
        <v>4</v>
      </c>
      <c r="D7863" s="305">
        <v>354</v>
      </c>
    </row>
    <row r="7864" spans="1:4" ht="20.399999999999999">
      <c r="A7864" s="303" t="s">
        <v>11929</v>
      </c>
      <c r="B7864" s="304" t="s">
        <v>26298</v>
      </c>
      <c r="C7864" s="304" t="s">
        <v>4</v>
      </c>
      <c r="D7864" s="305">
        <v>379.67</v>
      </c>
    </row>
    <row r="7865" spans="1:4" ht="20.399999999999999">
      <c r="A7865" s="303" t="s">
        <v>11930</v>
      </c>
      <c r="B7865" s="304" t="s">
        <v>26299</v>
      </c>
      <c r="C7865" s="304" t="s">
        <v>4</v>
      </c>
      <c r="D7865" s="305">
        <v>431.67</v>
      </c>
    </row>
    <row r="7866" spans="1:4" ht="20.399999999999999">
      <c r="A7866" s="303" t="s">
        <v>11931</v>
      </c>
      <c r="B7866" s="304" t="s">
        <v>26300</v>
      </c>
      <c r="C7866" s="304" t="s">
        <v>4</v>
      </c>
      <c r="D7866" s="305">
        <v>545</v>
      </c>
    </row>
    <row r="7867" spans="1:4" ht="20.399999999999999">
      <c r="A7867" s="303" t="s">
        <v>11932</v>
      </c>
      <c r="B7867" s="304" t="s">
        <v>26301</v>
      </c>
      <c r="C7867" s="304" t="s">
        <v>4</v>
      </c>
      <c r="D7867" s="305">
        <v>779</v>
      </c>
    </row>
    <row r="7868" spans="1:4" ht="20.399999999999999">
      <c r="A7868" s="303" t="s">
        <v>11933</v>
      </c>
      <c r="B7868" s="304" t="s">
        <v>26302</v>
      </c>
      <c r="C7868" s="304" t="s">
        <v>4</v>
      </c>
      <c r="D7868" s="305">
        <v>980</v>
      </c>
    </row>
    <row r="7869" spans="1:4" ht="20.399999999999999">
      <c r="A7869" s="303" t="s">
        <v>11934</v>
      </c>
      <c r="B7869" s="304" t="s">
        <v>26303</v>
      </c>
      <c r="C7869" s="304" t="s">
        <v>4</v>
      </c>
      <c r="D7869" s="305">
        <v>1106</v>
      </c>
    </row>
    <row r="7870" spans="1:4">
      <c r="A7870" s="303" t="s">
        <v>10408</v>
      </c>
      <c r="B7870" s="304" t="s">
        <v>10409</v>
      </c>
      <c r="C7870" s="304" t="s">
        <v>4</v>
      </c>
      <c r="D7870" s="305">
        <v>15503.96</v>
      </c>
    </row>
    <row r="7871" spans="1:4">
      <c r="A7871" s="303" t="s">
        <v>10454</v>
      </c>
      <c r="B7871" s="304" t="s">
        <v>10455</v>
      </c>
      <c r="C7871" s="304" t="s">
        <v>281</v>
      </c>
      <c r="D7871" s="305">
        <v>13.27</v>
      </c>
    </row>
    <row r="7872" spans="1:4">
      <c r="A7872" s="303" t="s">
        <v>10548</v>
      </c>
      <c r="B7872" s="304" t="s">
        <v>10549</v>
      </c>
      <c r="C7872" s="304" t="s">
        <v>4</v>
      </c>
      <c r="D7872" s="305">
        <v>18.29</v>
      </c>
    </row>
    <row r="7873" spans="1:4" ht="40.799999999999997">
      <c r="A7873" s="303" t="s">
        <v>12005</v>
      </c>
      <c r="B7873" s="304" t="s">
        <v>12006</v>
      </c>
      <c r="C7873" s="304" t="s">
        <v>281</v>
      </c>
      <c r="D7873" s="305">
        <v>41.79</v>
      </c>
    </row>
    <row r="7874" spans="1:4" ht="40.799999999999997">
      <c r="A7874" s="303" t="s">
        <v>12013</v>
      </c>
      <c r="B7874" s="304" t="s">
        <v>12014</v>
      </c>
      <c r="C7874" s="304" t="s">
        <v>281</v>
      </c>
      <c r="D7874" s="305">
        <v>37.99</v>
      </c>
    </row>
    <row r="7875" spans="1:4" ht="61.2">
      <c r="A7875" s="303" t="s">
        <v>12017</v>
      </c>
      <c r="B7875" s="304" t="s">
        <v>12018</v>
      </c>
      <c r="C7875" s="304" t="s">
        <v>281</v>
      </c>
      <c r="D7875" s="305">
        <v>77.83</v>
      </c>
    </row>
    <row r="7876" spans="1:4">
      <c r="A7876" s="303" t="s">
        <v>26304</v>
      </c>
      <c r="B7876" s="304" t="s">
        <v>26305</v>
      </c>
      <c r="C7876" s="304" t="s">
        <v>281</v>
      </c>
      <c r="D7876" s="305">
        <v>78.06</v>
      </c>
    </row>
    <row r="7877" spans="1:4">
      <c r="A7877" s="303" t="s">
        <v>12019</v>
      </c>
      <c r="B7877" s="304" t="s">
        <v>26306</v>
      </c>
      <c r="C7877" s="304" t="s">
        <v>281</v>
      </c>
      <c r="D7877" s="305">
        <v>38.880000000000003</v>
      </c>
    </row>
    <row r="7878" spans="1:4">
      <c r="A7878" s="303" t="s">
        <v>12024</v>
      </c>
      <c r="B7878" s="304" t="s">
        <v>26307</v>
      </c>
      <c r="C7878" s="304" t="s">
        <v>281</v>
      </c>
      <c r="D7878" s="305">
        <v>33.39</v>
      </c>
    </row>
    <row r="7879" spans="1:4">
      <c r="A7879" s="303" t="s">
        <v>26308</v>
      </c>
      <c r="B7879" s="304" t="s">
        <v>26309</v>
      </c>
      <c r="C7879" s="304" t="s">
        <v>281</v>
      </c>
      <c r="D7879" s="305">
        <v>56.53</v>
      </c>
    </row>
    <row r="7880" spans="1:4">
      <c r="A7880" s="303" t="s">
        <v>26310</v>
      </c>
      <c r="B7880" s="304" t="s">
        <v>26311</v>
      </c>
      <c r="C7880" s="304" t="s">
        <v>4</v>
      </c>
      <c r="D7880" s="305">
        <v>22.06</v>
      </c>
    </row>
    <row r="7881" spans="1:4">
      <c r="A7881" s="303" t="s">
        <v>26312</v>
      </c>
      <c r="B7881" s="304" t="s">
        <v>26313</v>
      </c>
      <c r="C7881" s="304" t="s">
        <v>281</v>
      </c>
      <c r="D7881" s="305">
        <v>47.03</v>
      </c>
    </row>
    <row r="7882" spans="1:4" ht="40.799999999999997">
      <c r="A7882" s="303" t="s">
        <v>12037</v>
      </c>
      <c r="B7882" s="304" t="s">
        <v>12038</v>
      </c>
      <c r="C7882" s="304" t="s">
        <v>281</v>
      </c>
      <c r="D7882" s="305">
        <v>37.119999999999997</v>
      </c>
    </row>
    <row r="7883" spans="1:4" ht="40.799999999999997">
      <c r="A7883" s="303" t="s">
        <v>12045</v>
      </c>
      <c r="B7883" s="304" t="s">
        <v>12046</v>
      </c>
      <c r="C7883" s="304" t="s">
        <v>281</v>
      </c>
      <c r="D7883" s="305">
        <v>37.92</v>
      </c>
    </row>
    <row r="7884" spans="1:4">
      <c r="A7884" s="303" t="s">
        <v>12514</v>
      </c>
      <c r="B7884" s="304" t="s">
        <v>12515</v>
      </c>
      <c r="C7884" s="304" t="s">
        <v>39</v>
      </c>
      <c r="D7884" s="305">
        <v>153.32</v>
      </c>
    </row>
    <row r="7885" spans="1:4">
      <c r="A7885" s="303" t="s">
        <v>11745</v>
      </c>
      <c r="B7885" s="304" t="s">
        <v>26314</v>
      </c>
      <c r="C7885" s="304" t="s">
        <v>4</v>
      </c>
      <c r="D7885" s="305">
        <v>48.09</v>
      </c>
    </row>
    <row r="7886" spans="1:4" ht="20.399999999999999">
      <c r="A7886" s="303" t="s">
        <v>11746</v>
      </c>
      <c r="B7886" s="304" t="s">
        <v>26315</v>
      </c>
      <c r="C7886" s="304" t="s">
        <v>4</v>
      </c>
      <c r="D7886" s="305">
        <v>46.72</v>
      </c>
    </row>
    <row r="7887" spans="1:4" ht="20.399999999999999">
      <c r="A7887" s="303" t="s">
        <v>11747</v>
      </c>
      <c r="B7887" s="304" t="s">
        <v>26316</v>
      </c>
      <c r="C7887" s="304" t="s">
        <v>4</v>
      </c>
      <c r="D7887" s="305">
        <v>95.01</v>
      </c>
    </row>
    <row r="7888" spans="1:4" ht="20.399999999999999">
      <c r="A7888" s="303" t="s">
        <v>11748</v>
      </c>
      <c r="B7888" s="304" t="s">
        <v>26317</v>
      </c>
      <c r="C7888" s="304" t="s">
        <v>4</v>
      </c>
      <c r="D7888" s="305">
        <v>95.51</v>
      </c>
    </row>
    <row r="7889" spans="1:4" ht="20.399999999999999">
      <c r="A7889" s="303" t="s">
        <v>11749</v>
      </c>
      <c r="B7889" s="304" t="s">
        <v>26318</v>
      </c>
      <c r="C7889" s="304" t="s">
        <v>4</v>
      </c>
      <c r="D7889" s="305">
        <v>135.93</v>
      </c>
    </row>
    <row r="7890" spans="1:4" ht="20.399999999999999">
      <c r="A7890" s="303" t="s">
        <v>11750</v>
      </c>
      <c r="B7890" s="304" t="s">
        <v>26319</v>
      </c>
      <c r="C7890" s="304" t="s">
        <v>4</v>
      </c>
      <c r="D7890" s="305">
        <v>153.08000000000001</v>
      </c>
    </row>
    <row r="7891" spans="1:4" ht="20.399999999999999">
      <c r="A7891" s="303" t="s">
        <v>11751</v>
      </c>
      <c r="B7891" s="304" t="s">
        <v>26320</v>
      </c>
      <c r="C7891" s="304" t="s">
        <v>4</v>
      </c>
      <c r="D7891" s="305">
        <v>137.16</v>
      </c>
    </row>
    <row r="7892" spans="1:4" ht="20.399999999999999">
      <c r="A7892" s="303" t="s">
        <v>11752</v>
      </c>
      <c r="B7892" s="304" t="s">
        <v>26321</v>
      </c>
      <c r="C7892" s="304" t="s">
        <v>4</v>
      </c>
      <c r="D7892" s="305">
        <v>600</v>
      </c>
    </row>
    <row r="7893" spans="1:4" ht="20.399999999999999">
      <c r="A7893" s="303" t="s">
        <v>11753</v>
      </c>
      <c r="B7893" s="304" t="s">
        <v>26322</v>
      </c>
      <c r="C7893" s="304" t="s">
        <v>4</v>
      </c>
      <c r="D7893" s="305">
        <v>21.92</v>
      </c>
    </row>
    <row r="7894" spans="1:4" ht="20.399999999999999">
      <c r="A7894" s="303" t="s">
        <v>11754</v>
      </c>
      <c r="B7894" s="304" t="s">
        <v>26323</v>
      </c>
      <c r="C7894" s="304" t="s">
        <v>4</v>
      </c>
      <c r="D7894" s="305">
        <v>46.98</v>
      </c>
    </row>
    <row r="7895" spans="1:4">
      <c r="A7895" s="303" t="s">
        <v>11742</v>
      </c>
      <c r="B7895" s="304" t="s">
        <v>26324</v>
      </c>
      <c r="C7895" s="304" t="s">
        <v>4</v>
      </c>
      <c r="D7895" s="305">
        <v>124</v>
      </c>
    </row>
    <row r="7896" spans="1:4">
      <c r="A7896" s="303" t="s">
        <v>11743</v>
      </c>
      <c r="B7896" s="304" t="s">
        <v>26325</v>
      </c>
      <c r="C7896" s="304" t="s">
        <v>4</v>
      </c>
      <c r="D7896" s="305">
        <v>30.33</v>
      </c>
    </row>
    <row r="7897" spans="1:4">
      <c r="A7897" s="303" t="s">
        <v>11744</v>
      </c>
      <c r="B7897" s="304" t="s">
        <v>26326</v>
      </c>
      <c r="C7897" s="304" t="s">
        <v>4</v>
      </c>
      <c r="D7897" s="305">
        <v>120</v>
      </c>
    </row>
    <row r="7898" spans="1:4" ht="20.399999999999999">
      <c r="A7898" s="303" t="s">
        <v>11755</v>
      </c>
      <c r="B7898" s="304" t="s">
        <v>26327</v>
      </c>
      <c r="C7898" s="304" t="s">
        <v>4</v>
      </c>
      <c r="D7898" s="305">
        <v>885</v>
      </c>
    </row>
    <row r="7899" spans="1:4" ht="20.399999999999999">
      <c r="A7899" s="303" t="s">
        <v>11756</v>
      </c>
      <c r="B7899" s="304" t="s">
        <v>26328</v>
      </c>
      <c r="C7899" s="304" t="s">
        <v>4</v>
      </c>
      <c r="D7899" s="305">
        <v>1246.4000000000001</v>
      </c>
    </row>
    <row r="7900" spans="1:4" ht="20.399999999999999">
      <c r="A7900" s="303" t="s">
        <v>11757</v>
      </c>
      <c r="B7900" s="304" t="s">
        <v>26329</v>
      </c>
      <c r="C7900" s="304" t="s">
        <v>4</v>
      </c>
      <c r="D7900" s="305">
        <v>1277.31</v>
      </c>
    </row>
    <row r="7901" spans="1:4" ht="30.6">
      <c r="A7901" s="303" t="s">
        <v>11738</v>
      </c>
      <c r="B7901" s="304" t="s">
        <v>26330</v>
      </c>
      <c r="C7901" s="304" t="s">
        <v>4</v>
      </c>
      <c r="D7901" s="305">
        <v>306.55</v>
      </c>
    </row>
    <row r="7902" spans="1:4" ht="20.399999999999999">
      <c r="A7902" s="303" t="s">
        <v>11739</v>
      </c>
      <c r="B7902" s="304" t="s">
        <v>26331</v>
      </c>
      <c r="C7902" s="304" t="s">
        <v>4</v>
      </c>
      <c r="D7902" s="305">
        <v>367.78</v>
      </c>
    </row>
    <row r="7903" spans="1:4" ht="30.6">
      <c r="A7903" s="303" t="s">
        <v>11740</v>
      </c>
      <c r="B7903" s="304" t="s">
        <v>26332</v>
      </c>
      <c r="C7903" s="304" t="s">
        <v>4</v>
      </c>
      <c r="D7903" s="305">
        <v>656.62</v>
      </c>
    </row>
    <row r="7904" spans="1:4">
      <c r="A7904" s="303" t="s">
        <v>11741</v>
      </c>
      <c r="B7904" s="304" t="s">
        <v>26333</v>
      </c>
      <c r="C7904" s="304" t="s">
        <v>4</v>
      </c>
      <c r="D7904" s="305">
        <v>28.85</v>
      </c>
    </row>
    <row r="7905" spans="1:4">
      <c r="A7905" s="303" t="s">
        <v>11720</v>
      </c>
      <c r="B7905" s="304" t="s">
        <v>11721</v>
      </c>
      <c r="C7905" s="304" t="s">
        <v>4</v>
      </c>
      <c r="D7905" s="305">
        <v>20.54</v>
      </c>
    </row>
    <row r="7906" spans="1:4">
      <c r="A7906" s="303" t="s">
        <v>11722</v>
      </c>
      <c r="B7906" s="304" t="s">
        <v>11723</v>
      </c>
      <c r="C7906" s="304" t="s">
        <v>4</v>
      </c>
      <c r="D7906" s="305">
        <v>94.95</v>
      </c>
    </row>
    <row r="7907" spans="1:4">
      <c r="A7907" s="303" t="s">
        <v>11724</v>
      </c>
      <c r="B7907" s="304" t="s">
        <v>11725</v>
      </c>
      <c r="C7907" s="304" t="s">
        <v>4</v>
      </c>
      <c r="D7907" s="305">
        <v>12.95</v>
      </c>
    </row>
    <row r="7908" spans="1:4">
      <c r="A7908" s="303" t="s">
        <v>11726</v>
      </c>
      <c r="B7908" s="304" t="s">
        <v>11727</v>
      </c>
      <c r="C7908" s="304" t="s">
        <v>4</v>
      </c>
      <c r="D7908" s="305">
        <v>46.02</v>
      </c>
    </row>
    <row r="7909" spans="1:4" ht="20.399999999999999">
      <c r="A7909" s="303" t="s">
        <v>11758</v>
      </c>
      <c r="B7909" s="304" t="s">
        <v>11759</v>
      </c>
      <c r="C7909" s="304" t="s">
        <v>4</v>
      </c>
      <c r="D7909" s="305">
        <v>114.82</v>
      </c>
    </row>
    <row r="7910" spans="1:4" ht="20.399999999999999">
      <c r="A7910" s="303" t="s">
        <v>11760</v>
      </c>
      <c r="B7910" s="304" t="s">
        <v>11761</v>
      </c>
      <c r="C7910" s="304" t="s">
        <v>4</v>
      </c>
      <c r="D7910" s="305">
        <v>209.46</v>
      </c>
    </row>
    <row r="7911" spans="1:4" ht="20.399999999999999">
      <c r="A7911" s="303" t="s">
        <v>11762</v>
      </c>
      <c r="B7911" s="304" t="s">
        <v>11763</v>
      </c>
      <c r="C7911" s="304" t="s">
        <v>4</v>
      </c>
      <c r="D7911" s="305">
        <v>158.63</v>
      </c>
    </row>
    <row r="7912" spans="1:4" ht="20.399999999999999">
      <c r="A7912" s="303" t="s">
        <v>11764</v>
      </c>
      <c r="B7912" s="304" t="s">
        <v>11765</v>
      </c>
      <c r="C7912" s="304" t="s">
        <v>4</v>
      </c>
      <c r="D7912" s="305">
        <v>249.76</v>
      </c>
    </row>
    <row r="7913" spans="1:4" ht="20.399999999999999">
      <c r="A7913" s="303" t="s">
        <v>11766</v>
      </c>
      <c r="B7913" s="304" t="s">
        <v>11767</v>
      </c>
      <c r="C7913" s="304" t="s">
        <v>4</v>
      </c>
      <c r="D7913" s="305">
        <v>160.9</v>
      </c>
    </row>
    <row r="7914" spans="1:4" ht="20.399999999999999">
      <c r="A7914" s="303" t="s">
        <v>11768</v>
      </c>
      <c r="B7914" s="304" t="s">
        <v>11769</v>
      </c>
      <c r="C7914" s="304" t="s">
        <v>4</v>
      </c>
      <c r="D7914" s="305">
        <v>222.98</v>
      </c>
    </row>
    <row r="7915" spans="1:4">
      <c r="A7915" s="303" t="s">
        <v>11770</v>
      </c>
      <c r="B7915" s="304" t="s">
        <v>11771</v>
      </c>
      <c r="C7915" s="304" t="s">
        <v>4</v>
      </c>
      <c r="D7915" s="305">
        <v>38.18</v>
      </c>
    </row>
    <row r="7916" spans="1:4">
      <c r="A7916" s="303" t="s">
        <v>11772</v>
      </c>
      <c r="B7916" s="304" t="s">
        <v>11773</v>
      </c>
      <c r="C7916" s="304" t="s">
        <v>4</v>
      </c>
      <c r="D7916" s="305">
        <v>84.96</v>
      </c>
    </row>
    <row r="7917" spans="1:4">
      <c r="A7917" s="303" t="s">
        <v>11774</v>
      </c>
      <c r="B7917" s="304" t="s">
        <v>11775</v>
      </c>
      <c r="C7917" s="304" t="s">
        <v>4</v>
      </c>
      <c r="D7917" s="305">
        <v>143.05000000000001</v>
      </c>
    </row>
    <row r="7918" spans="1:4">
      <c r="A7918" s="303" t="s">
        <v>11776</v>
      </c>
      <c r="B7918" s="304" t="s">
        <v>11777</v>
      </c>
      <c r="C7918" s="304" t="s">
        <v>4</v>
      </c>
      <c r="D7918" s="305">
        <v>301.69</v>
      </c>
    </row>
    <row r="7919" spans="1:4">
      <c r="A7919" s="303" t="s">
        <v>11778</v>
      </c>
      <c r="B7919" s="304" t="s">
        <v>11779</v>
      </c>
      <c r="C7919" s="304" t="s">
        <v>4</v>
      </c>
      <c r="D7919" s="305">
        <v>499.24</v>
      </c>
    </row>
    <row r="7920" spans="1:4">
      <c r="A7920" s="303" t="s">
        <v>11780</v>
      </c>
      <c r="B7920" s="304" t="s">
        <v>11781</v>
      </c>
      <c r="C7920" s="304" t="s">
        <v>4</v>
      </c>
      <c r="D7920" s="305">
        <v>890.97</v>
      </c>
    </row>
    <row r="7921" spans="1:4">
      <c r="A7921" s="303" t="s">
        <v>11782</v>
      </c>
      <c r="B7921" s="304" t="s">
        <v>11783</v>
      </c>
      <c r="C7921" s="304" t="s">
        <v>4</v>
      </c>
      <c r="D7921" s="305">
        <v>1710.54</v>
      </c>
    </row>
    <row r="7922" spans="1:4">
      <c r="A7922" s="303" t="s">
        <v>11784</v>
      </c>
      <c r="B7922" s="304" t="s">
        <v>11785</v>
      </c>
      <c r="C7922" s="304" t="s">
        <v>4</v>
      </c>
      <c r="D7922" s="305">
        <v>64.16</v>
      </c>
    </row>
    <row r="7923" spans="1:4">
      <c r="A7923" s="303" t="s">
        <v>11786</v>
      </c>
      <c r="B7923" s="304" t="s">
        <v>11787</v>
      </c>
      <c r="C7923" s="304" t="s">
        <v>4</v>
      </c>
      <c r="D7923" s="305">
        <v>75.22</v>
      </c>
    </row>
    <row r="7924" spans="1:4">
      <c r="A7924" s="303" t="s">
        <v>11788</v>
      </c>
      <c r="B7924" s="304" t="s">
        <v>11789</v>
      </c>
      <c r="C7924" s="304" t="s">
        <v>4</v>
      </c>
      <c r="D7924" s="305">
        <v>122.47</v>
      </c>
    </row>
    <row r="7925" spans="1:4">
      <c r="A7925" s="303" t="s">
        <v>11790</v>
      </c>
      <c r="B7925" s="304" t="s">
        <v>11791</v>
      </c>
      <c r="C7925" s="304" t="s">
        <v>4</v>
      </c>
      <c r="D7925" s="305">
        <v>118.02</v>
      </c>
    </row>
    <row r="7926" spans="1:4">
      <c r="A7926" s="303" t="s">
        <v>15206</v>
      </c>
      <c r="B7926" s="304" t="s">
        <v>15207</v>
      </c>
      <c r="C7926" s="304" t="s">
        <v>277</v>
      </c>
      <c r="D7926" s="305">
        <v>21.92</v>
      </c>
    </row>
    <row r="7927" spans="1:4" ht="71.400000000000006">
      <c r="A7927" s="303" t="s">
        <v>14982</v>
      </c>
      <c r="B7927" s="304" t="s">
        <v>14983</v>
      </c>
      <c r="C7927" s="304" t="s">
        <v>4</v>
      </c>
      <c r="D7927" s="305">
        <v>1196.99</v>
      </c>
    </row>
    <row r="7928" spans="1:4" ht="71.400000000000006">
      <c r="A7928" s="303" t="s">
        <v>14984</v>
      </c>
      <c r="B7928" s="304" t="s">
        <v>14985</v>
      </c>
      <c r="C7928" s="304" t="s">
        <v>4</v>
      </c>
      <c r="D7928" s="305">
        <v>1761.99</v>
      </c>
    </row>
    <row r="7929" spans="1:4" ht="71.400000000000006">
      <c r="A7929" s="303" t="s">
        <v>14986</v>
      </c>
      <c r="B7929" s="304" t="s">
        <v>14987</v>
      </c>
      <c r="C7929" s="304" t="s">
        <v>4</v>
      </c>
      <c r="D7929" s="305">
        <v>2616.98</v>
      </c>
    </row>
    <row r="7930" spans="1:4" ht="71.400000000000006">
      <c r="A7930" s="303" t="s">
        <v>14988</v>
      </c>
      <c r="B7930" s="304" t="s">
        <v>14989</v>
      </c>
      <c r="C7930" s="304" t="s">
        <v>4</v>
      </c>
      <c r="D7930" s="305">
        <v>14882.4</v>
      </c>
    </row>
    <row r="7931" spans="1:4" ht="71.400000000000006">
      <c r="A7931" s="303" t="s">
        <v>14990</v>
      </c>
      <c r="B7931" s="304" t="s">
        <v>14991</v>
      </c>
      <c r="C7931" s="304" t="s">
        <v>4</v>
      </c>
      <c r="D7931" s="305">
        <v>22752.9</v>
      </c>
    </row>
    <row r="7932" spans="1:4" ht="71.400000000000006">
      <c r="A7932" s="303" t="s">
        <v>14992</v>
      </c>
      <c r="B7932" s="304" t="s">
        <v>14993</v>
      </c>
      <c r="C7932" s="304" t="s">
        <v>4</v>
      </c>
      <c r="D7932" s="305">
        <v>33771.599999999999</v>
      </c>
    </row>
    <row r="7933" spans="1:4" ht="71.400000000000006">
      <c r="A7933" s="303" t="s">
        <v>14994</v>
      </c>
      <c r="B7933" s="304" t="s">
        <v>14995</v>
      </c>
      <c r="C7933" s="304" t="s">
        <v>4</v>
      </c>
      <c r="D7933" s="305">
        <v>55236.6</v>
      </c>
    </row>
    <row r="7934" spans="1:4" ht="61.2">
      <c r="A7934" s="303" t="s">
        <v>14996</v>
      </c>
      <c r="B7934" s="304" t="s">
        <v>14997</v>
      </c>
      <c r="C7934" s="304" t="s">
        <v>4</v>
      </c>
      <c r="D7934" s="305">
        <v>1563.17</v>
      </c>
    </row>
    <row r="7935" spans="1:4" ht="61.2">
      <c r="A7935" s="303" t="s">
        <v>14998</v>
      </c>
      <c r="B7935" s="304" t="s">
        <v>14999</v>
      </c>
      <c r="C7935" s="304" t="s">
        <v>4</v>
      </c>
      <c r="D7935" s="305">
        <v>716.82</v>
      </c>
    </row>
    <row r="7936" spans="1:4" ht="61.2">
      <c r="A7936" s="303" t="s">
        <v>15000</v>
      </c>
      <c r="B7936" s="304" t="s">
        <v>15001</v>
      </c>
      <c r="C7936" s="304" t="s">
        <v>4</v>
      </c>
      <c r="D7936" s="305">
        <v>829.01</v>
      </c>
    </row>
    <row r="7937" spans="1:4" ht="61.2">
      <c r="A7937" s="303" t="s">
        <v>15002</v>
      </c>
      <c r="B7937" s="304" t="s">
        <v>15003</v>
      </c>
      <c r="C7937" s="304" t="s">
        <v>4</v>
      </c>
      <c r="D7937" s="305">
        <v>775.92</v>
      </c>
    </row>
    <row r="7938" spans="1:4" ht="20.399999999999999">
      <c r="A7938" s="303" t="s">
        <v>15004</v>
      </c>
      <c r="B7938" s="304" t="s">
        <v>15005</v>
      </c>
      <c r="C7938" s="304" t="s">
        <v>4</v>
      </c>
      <c r="D7938" s="305">
        <v>381.56</v>
      </c>
    </row>
    <row r="7939" spans="1:4" ht="20.399999999999999">
      <c r="A7939" s="303" t="s">
        <v>15006</v>
      </c>
      <c r="B7939" s="304" t="s">
        <v>15007</v>
      </c>
      <c r="C7939" s="304" t="s">
        <v>4</v>
      </c>
      <c r="D7939" s="305">
        <v>545.77</v>
      </c>
    </row>
    <row r="7940" spans="1:4" ht="20.399999999999999">
      <c r="A7940" s="303" t="s">
        <v>15008</v>
      </c>
      <c r="B7940" s="304" t="s">
        <v>15009</v>
      </c>
      <c r="C7940" s="304" t="s">
        <v>4</v>
      </c>
      <c r="D7940" s="305">
        <v>1326.21</v>
      </c>
    </row>
    <row r="7941" spans="1:4" ht="20.399999999999999">
      <c r="A7941" s="303" t="s">
        <v>15010</v>
      </c>
      <c r="B7941" s="304" t="s">
        <v>15011</v>
      </c>
      <c r="C7941" s="304" t="s">
        <v>4</v>
      </c>
      <c r="D7941" s="305">
        <v>1618.87</v>
      </c>
    </row>
    <row r="7942" spans="1:4">
      <c r="A7942" s="303" t="s">
        <v>15345</v>
      </c>
      <c r="B7942" s="304" t="s">
        <v>15346</v>
      </c>
      <c r="C7942" s="304" t="s">
        <v>4</v>
      </c>
      <c r="D7942" s="305">
        <v>3150.29</v>
      </c>
    </row>
    <row r="7943" spans="1:4">
      <c r="A7943" s="303" t="s">
        <v>15347</v>
      </c>
      <c r="B7943" s="304" t="s">
        <v>15348</v>
      </c>
      <c r="C7943" s="304" t="s">
        <v>4</v>
      </c>
      <c r="D7943" s="305">
        <v>1121.25</v>
      </c>
    </row>
    <row r="7944" spans="1:4">
      <c r="A7944" s="303" t="s">
        <v>15349</v>
      </c>
      <c r="B7944" s="304" t="s">
        <v>15350</v>
      </c>
      <c r="C7944" s="304" t="s">
        <v>4</v>
      </c>
      <c r="D7944" s="305">
        <v>1722.15</v>
      </c>
    </row>
    <row r="7945" spans="1:4">
      <c r="A7945" s="303" t="s">
        <v>15351</v>
      </c>
      <c r="B7945" s="304" t="s">
        <v>15352</v>
      </c>
      <c r="C7945" s="304" t="s">
        <v>4</v>
      </c>
      <c r="D7945" s="305">
        <v>1052.71</v>
      </c>
    </row>
    <row r="7946" spans="1:4">
      <c r="A7946" s="303" t="s">
        <v>15353</v>
      </c>
      <c r="B7946" s="304" t="s">
        <v>15354</v>
      </c>
      <c r="C7946" s="304" t="s">
        <v>4</v>
      </c>
      <c r="D7946" s="305">
        <v>1175.08</v>
      </c>
    </row>
    <row r="7947" spans="1:4">
      <c r="A7947" s="303" t="s">
        <v>15355</v>
      </c>
      <c r="B7947" s="304" t="s">
        <v>15356</v>
      </c>
      <c r="C7947" s="304" t="s">
        <v>4</v>
      </c>
      <c r="D7947" s="305">
        <v>1394.38</v>
      </c>
    </row>
    <row r="7948" spans="1:4" ht="20.399999999999999">
      <c r="A7948" s="303" t="s">
        <v>15357</v>
      </c>
      <c r="B7948" s="304" t="s">
        <v>15358</v>
      </c>
      <c r="C7948" s="304" t="s">
        <v>4</v>
      </c>
      <c r="D7948" s="305">
        <v>5108.3599999999997</v>
      </c>
    </row>
    <row r="7949" spans="1:4">
      <c r="A7949" s="303" t="s">
        <v>15359</v>
      </c>
      <c r="B7949" s="304" t="s">
        <v>15360</v>
      </c>
      <c r="C7949" s="304" t="s">
        <v>4</v>
      </c>
      <c r="D7949" s="305">
        <v>1644.77</v>
      </c>
    </row>
    <row r="7950" spans="1:4">
      <c r="A7950" s="303" t="s">
        <v>15361</v>
      </c>
      <c r="B7950" s="304" t="s">
        <v>15362</v>
      </c>
      <c r="C7950" s="304" t="s">
        <v>4</v>
      </c>
      <c r="D7950" s="305">
        <v>2923.58</v>
      </c>
    </row>
    <row r="7951" spans="1:4">
      <c r="A7951" s="303" t="s">
        <v>15363</v>
      </c>
      <c r="B7951" s="304" t="s">
        <v>15364</v>
      </c>
      <c r="C7951" s="304" t="s">
        <v>4</v>
      </c>
      <c r="D7951" s="305">
        <v>1960.24</v>
      </c>
    </row>
    <row r="7952" spans="1:4">
      <c r="A7952" s="303" t="s">
        <v>15365</v>
      </c>
      <c r="B7952" s="304" t="s">
        <v>15366</v>
      </c>
      <c r="C7952" s="304" t="s">
        <v>4</v>
      </c>
      <c r="D7952" s="305">
        <v>2297.39</v>
      </c>
    </row>
    <row r="7953" spans="1:4">
      <c r="A7953" s="303" t="s">
        <v>15367</v>
      </c>
      <c r="B7953" s="304" t="s">
        <v>15368</v>
      </c>
      <c r="C7953" s="304" t="s">
        <v>4</v>
      </c>
      <c r="D7953" s="305">
        <v>1713.3</v>
      </c>
    </row>
    <row r="7954" spans="1:4">
      <c r="A7954" s="303" t="s">
        <v>15369</v>
      </c>
      <c r="B7954" s="304" t="s">
        <v>15370</v>
      </c>
      <c r="C7954" s="304" t="s">
        <v>4</v>
      </c>
      <c r="D7954" s="305">
        <v>1729.9</v>
      </c>
    </row>
    <row r="7955" spans="1:4">
      <c r="A7955" s="303" t="s">
        <v>15371</v>
      </c>
      <c r="B7955" s="304" t="s">
        <v>15372</v>
      </c>
      <c r="C7955" s="304" t="s">
        <v>4</v>
      </c>
      <c r="D7955" s="305">
        <v>167.41</v>
      </c>
    </row>
    <row r="7956" spans="1:4">
      <c r="A7956" s="303" t="s">
        <v>15373</v>
      </c>
      <c r="B7956" s="304" t="s">
        <v>15374</v>
      </c>
      <c r="C7956" s="304" t="s">
        <v>4</v>
      </c>
      <c r="D7956" s="305">
        <v>315.64999999999998</v>
      </c>
    </row>
    <row r="7957" spans="1:4">
      <c r="A7957" s="303" t="s">
        <v>15375</v>
      </c>
      <c r="B7957" s="304" t="s">
        <v>15376</v>
      </c>
      <c r="C7957" s="304" t="s">
        <v>4</v>
      </c>
      <c r="D7957" s="305">
        <v>196.75</v>
      </c>
    </row>
    <row r="7958" spans="1:4">
      <c r="A7958" s="303" t="s">
        <v>15377</v>
      </c>
      <c r="B7958" s="304" t="s">
        <v>15378</v>
      </c>
      <c r="C7958" s="304" t="s">
        <v>4</v>
      </c>
      <c r="D7958" s="305">
        <v>289.94</v>
      </c>
    </row>
    <row r="7959" spans="1:4">
      <c r="A7959" s="303" t="s">
        <v>15379</v>
      </c>
      <c r="B7959" s="304" t="s">
        <v>15380</v>
      </c>
      <c r="C7959" s="304" t="s">
        <v>4</v>
      </c>
      <c r="D7959" s="305">
        <v>449.2</v>
      </c>
    </row>
    <row r="7960" spans="1:4">
      <c r="A7960" s="303" t="s">
        <v>15381</v>
      </c>
      <c r="B7960" s="304" t="s">
        <v>15382</v>
      </c>
      <c r="C7960" s="304" t="s">
        <v>4</v>
      </c>
      <c r="D7960" s="305">
        <v>377.77</v>
      </c>
    </row>
    <row r="7961" spans="1:4">
      <c r="A7961" s="303" t="s">
        <v>15383</v>
      </c>
      <c r="B7961" s="304" t="s">
        <v>15384</v>
      </c>
      <c r="C7961" s="304" t="s">
        <v>4</v>
      </c>
      <c r="D7961" s="305">
        <v>501.92</v>
      </c>
    </row>
    <row r="7962" spans="1:4">
      <c r="A7962" s="303" t="s">
        <v>15385</v>
      </c>
      <c r="B7962" s="304" t="s">
        <v>15386</v>
      </c>
      <c r="C7962" s="304" t="s">
        <v>4</v>
      </c>
      <c r="D7962" s="305">
        <v>589.75</v>
      </c>
    </row>
    <row r="7963" spans="1:4">
      <c r="A7963" s="303" t="s">
        <v>15387</v>
      </c>
      <c r="B7963" s="304" t="s">
        <v>15388</v>
      </c>
      <c r="C7963" s="304" t="s">
        <v>4</v>
      </c>
      <c r="D7963" s="305">
        <v>978.23</v>
      </c>
    </row>
    <row r="7964" spans="1:4">
      <c r="A7964" s="303" t="s">
        <v>15389</v>
      </c>
      <c r="B7964" s="304" t="s">
        <v>15390</v>
      </c>
      <c r="C7964" s="304" t="s">
        <v>4</v>
      </c>
      <c r="D7964" s="305">
        <v>680.78</v>
      </c>
    </row>
    <row r="7965" spans="1:4">
      <c r="A7965" s="303" t="s">
        <v>15391</v>
      </c>
      <c r="B7965" s="304" t="s">
        <v>15392</v>
      </c>
      <c r="C7965" s="304" t="s">
        <v>4</v>
      </c>
      <c r="D7965" s="305">
        <v>1626.99</v>
      </c>
    </row>
    <row r="7966" spans="1:4">
      <c r="A7966" s="303" t="s">
        <v>15393</v>
      </c>
      <c r="B7966" s="304" t="s">
        <v>15394</v>
      </c>
      <c r="C7966" s="304" t="s">
        <v>4</v>
      </c>
      <c r="D7966" s="305">
        <v>1008.72</v>
      </c>
    </row>
    <row r="7967" spans="1:4">
      <c r="A7967" s="303" t="s">
        <v>15395</v>
      </c>
      <c r="B7967" s="304" t="s">
        <v>15396</v>
      </c>
      <c r="C7967" s="304" t="s">
        <v>4</v>
      </c>
      <c r="D7967" s="305">
        <v>770.88</v>
      </c>
    </row>
    <row r="7968" spans="1:4">
      <c r="A7968" s="303" t="s">
        <v>15397</v>
      </c>
      <c r="B7968" s="304" t="s">
        <v>15398</v>
      </c>
      <c r="C7968" s="304" t="s">
        <v>4</v>
      </c>
      <c r="D7968" s="305">
        <v>707.03</v>
      </c>
    </row>
    <row r="7969" spans="1:4">
      <c r="A7969" s="303" t="s">
        <v>15399</v>
      </c>
      <c r="B7969" s="304" t="s">
        <v>15400</v>
      </c>
      <c r="C7969" s="304" t="s">
        <v>4</v>
      </c>
      <c r="D7969" s="305">
        <v>824.7</v>
      </c>
    </row>
    <row r="7970" spans="1:4" ht="15">
      <c r="A7970" s="298" t="s">
        <v>26444</v>
      </c>
      <c r="B7970" s="298"/>
      <c r="C7970" s="298"/>
      <c r="D7970" s="298"/>
    </row>
    <row r="7971" spans="1:4">
      <c r="A7971" s="300" t="s">
        <v>518</v>
      </c>
      <c r="B7971" s="301" t="s">
        <v>283</v>
      </c>
      <c r="C7971" s="301" t="s">
        <v>284</v>
      </c>
      <c r="D7971" s="302" t="s">
        <v>24416</v>
      </c>
    </row>
    <row r="7972" spans="1:4">
      <c r="A7972" s="303" t="s">
        <v>1112</v>
      </c>
      <c r="B7972" s="304" t="s">
        <v>1113</v>
      </c>
      <c r="C7972" s="304" t="s">
        <v>4</v>
      </c>
      <c r="D7972" s="305">
        <v>4.1500000000000004</v>
      </c>
    </row>
    <row r="7973" spans="1:4">
      <c r="A7973" s="303" t="s">
        <v>1370</v>
      </c>
      <c r="B7973" s="304" t="s">
        <v>1371</v>
      </c>
      <c r="C7973" s="304" t="s">
        <v>39</v>
      </c>
      <c r="D7973" s="305">
        <v>2.17</v>
      </c>
    </row>
    <row r="7974" spans="1:4">
      <c r="A7974" s="303" t="s">
        <v>2217</v>
      </c>
      <c r="B7974" s="304" t="s">
        <v>2218</v>
      </c>
      <c r="C7974" s="304" t="s">
        <v>4</v>
      </c>
      <c r="D7974" s="305">
        <v>58.31</v>
      </c>
    </row>
    <row r="7975" spans="1:4">
      <c r="A7975" s="303" t="s">
        <v>2225</v>
      </c>
      <c r="B7975" s="304" t="s">
        <v>2226</v>
      </c>
      <c r="C7975" s="304" t="s">
        <v>4</v>
      </c>
      <c r="D7975" s="305">
        <v>1.5</v>
      </c>
    </row>
    <row r="7976" spans="1:4">
      <c r="A7976" s="303" t="s">
        <v>4817</v>
      </c>
      <c r="B7976" s="304" t="s">
        <v>4818</v>
      </c>
      <c r="C7976" s="304" t="s">
        <v>4</v>
      </c>
      <c r="D7976" s="305">
        <v>2.25</v>
      </c>
    </row>
    <row r="7977" spans="1:4">
      <c r="A7977" s="303" t="s">
        <v>4906</v>
      </c>
      <c r="B7977" s="304" t="s">
        <v>4907</v>
      </c>
      <c r="C7977" s="304" t="s">
        <v>39</v>
      </c>
      <c r="D7977" s="305">
        <v>1.23</v>
      </c>
    </row>
    <row r="7978" spans="1:4">
      <c r="A7978" s="303" t="s">
        <v>5407</v>
      </c>
      <c r="B7978" s="304" t="s">
        <v>5408</v>
      </c>
      <c r="C7978" s="304" t="s">
        <v>4</v>
      </c>
      <c r="D7978" s="305">
        <v>2.76</v>
      </c>
    </row>
    <row r="7979" spans="1:4">
      <c r="A7979" s="303" t="s">
        <v>5539</v>
      </c>
      <c r="B7979" s="304" t="s">
        <v>5540</v>
      </c>
      <c r="C7979" s="304" t="s">
        <v>39</v>
      </c>
      <c r="D7979" s="305">
        <v>1.1399999999999999</v>
      </c>
    </row>
    <row r="7980" spans="1:4">
      <c r="A7980" s="303" t="s">
        <v>5758</v>
      </c>
      <c r="B7980" s="304" t="s">
        <v>5759</v>
      </c>
      <c r="C7980" s="304" t="s">
        <v>39</v>
      </c>
      <c r="D7980" s="305">
        <v>11.62</v>
      </c>
    </row>
    <row r="7981" spans="1:4">
      <c r="A7981" s="303" t="s">
        <v>6087</v>
      </c>
      <c r="B7981" s="304" t="s">
        <v>6088</v>
      </c>
      <c r="C7981" s="304" t="s">
        <v>4</v>
      </c>
      <c r="D7981" s="305">
        <v>13.12</v>
      </c>
    </row>
    <row r="7982" spans="1:4">
      <c r="A7982" s="303" t="s">
        <v>6265</v>
      </c>
      <c r="B7982" s="304" t="s">
        <v>6266</v>
      </c>
      <c r="C7982" s="304" t="s">
        <v>4</v>
      </c>
      <c r="D7982" s="305">
        <v>60.2</v>
      </c>
    </row>
    <row r="7983" spans="1:4">
      <c r="A7983" s="303" t="s">
        <v>7464</v>
      </c>
      <c r="B7983" s="304" t="s">
        <v>7465</v>
      </c>
      <c r="C7983" s="304" t="s">
        <v>39</v>
      </c>
      <c r="D7983" s="305">
        <v>3.31</v>
      </c>
    </row>
    <row r="7984" spans="1:4">
      <c r="A7984" s="303" t="s">
        <v>7544</v>
      </c>
      <c r="B7984" s="304" t="s">
        <v>7545</v>
      </c>
      <c r="C7984" s="304" t="s">
        <v>4</v>
      </c>
      <c r="D7984" s="305">
        <v>20.8</v>
      </c>
    </row>
    <row r="7985" spans="1:4">
      <c r="A7985" s="303" t="s">
        <v>8318</v>
      </c>
      <c r="B7985" s="304" t="s">
        <v>8319</v>
      </c>
      <c r="C7985" s="304" t="s">
        <v>4</v>
      </c>
      <c r="D7985" s="305">
        <v>35.46</v>
      </c>
    </row>
    <row r="7986" spans="1:4">
      <c r="A7986" s="303" t="s">
        <v>8354</v>
      </c>
      <c r="B7986" s="304" t="s">
        <v>8355</v>
      </c>
      <c r="C7986" s="304" t="s">
        <v>277</v>
      </c>
      <c r="D7986" s="305">
        <v>5.29</v>
      </c>
    </row>
    <row r="7987" spans="1:4">
      <c r="A7987" s="303" t="s">
        <v>8682</v>
      </c>
      <c r="B7987" s="304" t="s">
        <v>8683</v>
      </c>
      <c r="C7987" s="304" t="s">
        <v>4</v>
      </c>
      <c r="D7987" s="305">
        <v>84.94</v>
      </c>
    </row>
    <row r="7988" spans="1:4">
      <c r="A7988" s="303" t="s">
        <v>8684</v>
      </c>
      <c r="B7988" s="304" t="s">
        <v>8685</v>
      </c>
      <c r="C7988" s="304" t="s">
        <v>4</v>
      </c>
      <c r="D7988" s="305">
        <v>91.06</v>
      </c>
    </row>
    <row r="7989" spans="1:4">
      <c r="A7989" s="303" t="s">
        <v>8895</v>
      </c>
      <c r="B7989" s="304" t="s">
        <v>8896</v>
      </c>
      <c r="C7989" s="304" t="s">
        <v>4</v>
      </c>
      <c r="D7989" s="305">
        <v>49.39</v>
      </c>
    </row>
    <row r="7990" spans="1:4">
      <c r="A7990" s="303" t="s">
        <v>9418</v>
      </c>
      <c r="B7990" s="304" t="s">
        <v>9419</v>
      </c>
      <c r="C7990" s="304" t="s">
        <v>4</v>
      </c>
      <c r="D7990" s="305">
        <v>15.57</v>
      </c>
    </row>
    <row r="7991" spans="1:4">
      <c r="A7991" s="303" t="s">
        <v>10177</v>
      </c>
      <c r="B7991" s="304" t="s">
        <v>10178</v>
      </c>
      <c r="C7991" s="304" t="s">
        <v>39</v>
      </c>
      <c r="D7991" s="305">
        <v>1.96</v>
      </c>
    </row>
    <row r="7992" spans="1:4">
      <c r="A7992" s="303" t="s">
        <v>10460</v>
      </c>
      <c r="B7992" s="304" t="s">
        <v>10461</v>
      </c>
      <c r="C7992" s="304" t="s">
        <v>4</v>
      </c>
      <c r="D7992" s="305">
        <v>3.45</v>
      </c>
    </row>
    <row r="7993" spans="1:4">
      <c r="A7993" s="303" t="s">
        <v>11875</v>
      </c>
      <c r="B7993" s="304" t="s">
        <v>11876</v>
      </c>
      <c r="C7993" s="304" t="s">
        <v>4</v>
      </c>
      <c r="D7993" s="305">
        <v>4.96</v>
      </c>
    </row>
    <row r="7994" spans="1:4">
      <c r="A7994" s="303" t="s">
        <v>12183</v>
      </c>
      <c r="B7994" s="304" t="s">
        <v>12184</v>
      </c>
      <c r="C7994" s="304" t="s">
        <v>4</v>
      </c>
      <c r="D7994" s="305">
        <v>10.29</v>
      </c>
    </row>
    <row r="7995" spans="1:4">
      <c r="A7995" s="303" t="s">
        <v>12185</v>
      </c>
      <c r="B7995" s="304" t="s">
        <v>12186</v>
      </c>
      <c r="C7995" s="304" t="s">
        <v>4</v>
      </c>
      <c r="D7995" s="305">
        <v>10.29</v>
      </c>
    </row>
    <row r="7996" spans="1:4">
      <c r="A7996" s="303" t="s">
        <v>15262</v>
      </c>
      <c r="B7996" s="304" t="s">
        <v>15263</v>
      </c>
      <c r="C7996" s="304" t="s">
        <v>4</v>
      </c>
      <c r="D7996" s="305">
        <v>9.74</v>
      </c>
    </row>
    <row r="7997" spans="1:4">
      <c r="A7997" s="303" t="s">
        <v>15264</v>
      </c>
      <c r="B7997" s="304" t="s">
        <v>15265</v>
      </c>
      <c r="C7997" s="304" t="s">
        <v>4</v>
      </c>
      <c r="D7997" s="305">
        <v>11.69</v>
      </c>
    </row>
    <row r="7998" spans="1:4">
      <c r="A7998" s="303" t="s">
        <v>15266</v>
      </c>
      <c r="B7998" s="304" t="s">
        <v>15267</v>
      </c>
      <c r="C7998" s="304" t="s">
        <v>4</v>
      </c>
      <c r="D7998" s="305">
        <v>16.55</v>
      </c>
    </row>
    <row r="7999" spans="1:4" ht="15">
      <c r="A7999" s="298" t="s">
        <v>26445</v>
      </c>
      <c r="B7999" s="298"/>
      <c r="C7999" s="298"/>
      <c r="D7999" s="298"/>
    </row>
    <row r="8000" spans="1:4">
      <c r="A8000" s="300" t="s">
        <v>518</v>
      </c>
      <c r="B8000" s="301" t="s">
        <v>283</v>
      </c>
      <c r="C8000" s="301" t="s">
        <v>284</v>
      </c>
      <c r="D8000" s="302" t="s">
        <v>24416</v>
      </c>
    </row>
    <row r="8001" spans="1:4">
      <c r="A8001" s="303" t="s">
        <v>653</v>
      </c>
      <c r="B8001" s="304" t="s">
        <v>654</v>
      </c>
      <c r="C8001" s="304" t="s">
        <v>277</v>
      </c>
      <c r="D8001" s="305">
        <v>6.84</v>
      </c>
    </row>
    <row r="8002" spans="1:4">
      <c r="A8002" s="303" t="s">
        <v>4840</v>
      </c>
      <c r="B8002" s="304" t="s">
        <v>4841</v>
      </c>
      <c r="C8002" s="304" t="s">
        <v>277</v>
      </c>
      <c r="D8002" s="305">
        <v>35.840000000000003</v>
      </c>
    </row>
    <row r="8003" spans="1:4">
      <c r="A8003" s="303" t="s">
        <v>10108</v>
      </c>
      <c r="B8003" s="304" t="s">
        <v>10109</v>
      </c>
      <c r="C8003" s="304" t="s">
        <v>281</v>
      </c>
      <c r="D8003" s="305">
        <v>50.17</v>
      </c>
    </row>
    <row r="8004" spans="1:4" ht="15">
      <c r="A8004" s="298" t="s">
        <v>26446</v>
      </c>
      <c r="B8004" s="298"/>
      <c r="C8004" s="298"/>
      <c r="D8004" s="298"/>
    </row>
    <row r="8005" spans="1:4">
      <c r="A8005" s="300" t="s">
        <v>518</v>
      </c>
      <c r="B8005" s="301" t="s">
        <v>283</v>
      </c>
      <c r="C8005" s="301" t="s">
        <v>284</v>
      </c>
      <c r="D8005" s="302" t="s">
        <v>24416</v>
      </c>
    </row>
    <row r="8006" spans="1:4">
      <c r="A8006" s="303" t="s">
        <v>1066</v>
      </c>
      <c r="B8006" s="304" t="s">
        <v>1067</v>
      </c>
      <c r="C8006" s="304" t="s">
        <v>279</v>
      </c>
      <c r="D8006" s="305">
        <v>297.01</v>
      </c>
    </row>
    <row r="8007" spans="1:4">
      <c r="A8007" s="303" t="s">
        <v>3202</v>
      </c>
      <c r="B8007" s="304" t="s">
        <v>3203</v>
      </c>
      <c r="C8007" s="304" t="s">
        <v>279</v>
      </c>
      <c r="D8007" s="305">
        <v>262.97000000000003</v>
      </c>
    </row>
    <row r="8008" spans="1:4">
      <c r="A8008" s="303" t="s">
        <v>3204</v>
      </c>
      <c r="B8008" s="304" t="s">
        <v>3205</v>
      </c>
      <c r="C8008" s="304" t="s">
        <v>278</v>
      </c>
      <c r="D8008" s="305">
        <v>284.24</v>
      </c>
    </row>
    <row r="8009" spans="1:4">
      <c r="A8009" s="303" t="s">
        <v>3206</v>
      </c>
      <c r="B8009" s="304" t="s">
        <v>3207</v>
      </c>
      <c r="C8009" s="304" t="s">
        <v>278</v>
      </c>
      <c r="D8009" s="305">
        <v>288.88</v>
      </c>
    </row>
    <row r="8010" spans="1:4">
      <c r="A8010" s="303" t="s">
        <v>3208</v>
      </c>
      <c r="B8010" s="304" t="s">
        <v>3209</v>
      </c>
      <c r="C8010" s="304" t="s">
        <v>278</v>
      </c>
      <c r="D8010" s="305">
        <v>291.06</v>
      </c>
    </row>
    <row r="8011" spans="1:4">
      <c r="A8011" s="303" t="s">
        <v>3210</v>
      </c>
      <c r="B8011" s="304" t="s">
        <v>3211</v>
      </c>
      <c r="C8011" s="304" t="s">
        <v>278</v>
      </c>
      <c r="D8011" s="305">
        <v>301.02999999999997</v>
      </c>
    </row>
    <row r="8012" spans="1:4">
      <c r="A8012" s="303" t="s">
        <v>3212</v>
      </c>
      <c r="B8012" s="304" t="s">
        <v>3213</v>
      </c>
      <c r="C8012" s="304" t="s">
        <v>278</v>
      </c>
      <c r="D8012" s="305">
        <v>309.52</v>
      </c>
    </row>
    <row r="8013" spans="1:4">
      <c r="A8013" s="303" t="s">
        <v>3214</v>
      </c>
      <c r="B8013" s="304" t="s">
        <v>3215</v>
      </c>
      <c r="C8013" s="304" t="s">
        <v>278</v>
      </c>
      <c r="D8013" s="305">
        <v>319.83999999999997</v>
      </c>
    </row>
    <row r="8014" spans="1:4">
      <c r="A8014" s="303" t="s">
        <v>3216</v>
      </c>
      <c r="B8014" s="304" t="s">
        <v>3217</v>
      </c>
      <c r="C8014" s="304" t="s">
        <v>278</v>
      </c>
      <c r="D8014" s="305">
        <v>330.15</v>
      </c>
    </row>
    <row r="8015" spans="1:4">
      <c r="A8015" s="303" t="s">
        <v>3218</v>
      </c>
      <c r="B8015" s="304" t="s">
        <v>3219</v>
      </c>
      <c r="C8015" s="304" t="s">
        <v>278</v>
      </c>
      <c r="D8015" s="305">
        <v>344.41</v>
      </c>
    </row>
    <row r="8016" spans="1:4">
      <c r="A8016" s="303" t="s">
        <v>3220</v>
      </c>
      <c r="B8016" s="304" t="s">
        <v>3221</v>
      </c>
      <c r="C8016" s="304" t="s">
        <v>278</v>
      </c>
      <c r="D8016" s="305">
        <v>377.94</v>
      </c>
    </row>
    <row r="8017" spans="1:4">
      <c r="A8017" s="303" t="s">
        <v>3222</v>
      </c>
      <c r="B8017" s="304" t="s">
        <v>3223</v>
      </c>
      <c r="C8017" s="304" t="s">
        <v>278</v>
      </c>
      <c r="D8017" s="305">
        <v>512.46</v>
      </c>
    </row>
    <row r="8018" spans="1:4">
      <c r="A8018" s="303" t="s">
        <v>3224</v>
      </c>
      <c r="B8018" s="304" t="s">
        <v>3225</v>
      </c>
      <c r="C8018" s="304" t="s">
        <v>278</v>
      </c>
      <c r="D8018" s="305">
        <v>565.84</v>
      </c>
    </row>
    <row r="8019" spans="1:4" ht="15">
      <c r="A8019" s="298" t="s">
        <v>26447</v>
      </c>
      <c r="B8019" s="298"/>
      <c r="C8019" s="298"/>
      <c r="D8019" s="298"/>
    </row>
    <row r="8020" spans="1:4">
      <c r="A8020" s="300" t="s">
        <v>518</v>
      </c>
      <c r="B8020" s="301" t="s">
        <v>283</v>
      </c>
      <c r="C8020" s="301" t="s">
        <v>284</v>
      </c>
      <c r="D8020" s="302" t="s">
        <v>24416</v>
      </c>
    </row>
    <row r="8021" spans="1:4">
      <c r="A8021" s="303" t="s">
        <v>659</v>
      </c>
      <c r="B8021" s="304" t="s">
        <v>660</v>
      </c>
      <c r="C8021" s="304" t="s">
        <v>277</v>
      </c>
      <c r="D8021" s="305">
        <v>4.07</v>
      </c>
    </row>
    <row r="8022" spans="1:4">
      <c r="A8022" s="303" t="s">
        <v>661</v>
      </c>
      <c r="B8022" s="304" t="s">
        <v>662</v>
      </c>
      <c r="C8022" s="304" t="s">
        <v>278</v>
      </c>
      <c r="D8022" s="305">
        <v>156.56</v>
      </c>
    </row>
    <row r="8023" spans="1:4">
      <c r="A8023" s="303" t="s">
        <v>1064</v>
      </c>
      <c r="B8023" s="304" t="s">
        <v>1065</v>
      </c>
      <c r="C8023" s="304" t="s">
        <v>4</v>
      </c>
      <c r="D8023" s="305">
        <v>34.93</v>
      </c>
    </row>
    <row r="8024" spans="1:4">
      <c r="A8024" s="303" t="s">
        <v>1233</v>
      </c>
      <c r="B8024" s="304" t="s">
        <v>1234</v>
      </c>
      <c r="C8024" s="304" t="s">
        <v>4</v>
      </c>
      <c r="D8024" s="305">
        <v>81.180000000000007</v>
      </c>
    </row>
    <row r="8025" spans="1:4">
      <c r="A8025" s="303" t="s">
        <v>1235</v>
      </c>
      <c r="B8025" s="304" t="s">
        <v>1236</v>
      </c>
      <c r="C8025" s="304" t="s">
        <v>4</v>
      </c>
      <c r="D8025" s="305">
        <v>37.67</v>
      </c>
    </row>
    <row r="8026" spans="1:4">
      <c r="A8026" s="303" t="s">
        <v>2294</v>
      </c>
      <c r="B8026" s="304" t="s">
        <v>2295</v>
      </c>
      <c r="C8026" s="304" t="s">
        <v>277</v>
      </c>
      <c r="D8026" s="305">
        <v>0.09</v>
      </c>
    </row>
    <row r="8027" spans="1:4">
      <c r="A8027" s="303" t="s">
        <v>5913</v>
      </c>
      <c r="B8027" s="304" t="s">
        <v>5914</v>
      </c>
      <c r="C8027" s="304" t="s">
        <v>276</v>
      </c>
      <c r="D8027" s="305">
        <v>6.42</v>
      </c>
    </row>
    <row r="8028" spans="1:4">
      <c r="A8028" s="303" t="s">
        <v>5915</v>
      </c>
      <c r="B8028" s="304" t="s">
        <v>5916</v>
      </c>
      <c r="C8028" s="304" t="s">
        <v>276</v>
      </c>
      <c r="D8028" s="305">
        <v>6.95</v>
      </c>
    </row>
    <row r="8029" spans="1:4" ht="40.799999999999997">
      <c r="A8029" s="303" t="s">
        <v>5917</v>
      </c>
      <c r="B8029" s="304" t="s">
        <v>5918</v>
      </c>
      <c r="C8029" s="304" t="s">
        <v>276</v>
      </c>
      <c r="D8029" s="305">
        <v>133.04</v>
      </c>
    </row>
    <row r="8030" spans="1:4">
      <c r="A8030" s="303" t="s">
        <v>5919</v>
      </c>
      <c r="B8030" s="304" t="s">
        <v>5920</v>
      </c>
      <c r="C8030" s="304" t="s">
        <v>276</v>
      </c>
      <c r="D8030" s="305">
        <v>6.42</v>
      </c>
    </row>
    <row r="8031" spans="1:4">
      <c r="A8031" s="303" t="s">
        <v>6117</v>
      </c>
      <c r="B8031" s="304" t="s">
        <v>6118</v>
      </c>
      <c r="C8031" s="304" t="s">
        <v>4</v>
      </c>
      <c r="D8031" s="305">
        <v>6.06</v>
      </c>
    </row>
    <row r="8032" spans="1:4">
      <c r="A8032" s="303" t="s">
        <v>10337</v>
      </c>
      <c r="B8032" s="304" t="s">
        <v>10338</v>
      </c>
      <c r="C8032" s="304" t="s">
        <v>329</v>
      </c>
      <c r="D8032" s="305">
        <v>21405.91</v>
      </c>
    </row>
    <row r="8033" spans="1:4">
      <c r="A8033" s="303" t="s">
        <v>10444</v>
      </c>
      <c r="B8033" s="304" t="s">
        <v>10445</v>
      </c>
      <c r="C8033" s="304" t="s">
        <v>281</v>
      </c>
      <c r="D8033" s="305">
        <v>24.07</v>
      </c>
    </row>
    <row r="8034" spans="1:4">
      <c r="A8034" s="303" t="s">
        <v>11916</v>
      </c>
      <c r="B8034" s="304" t="s">
        <v>11917</v>
      </c>
      <c r="C8034" s="304" t="s">
        <v>278</v>
      </c>
      <c r="D8034" s="305">
        <v>107.14</v>
      </c>
    </row>
    <row r="8035" spans="1:4">
      <c r="A8035" s="303" t="s">
        <v>681</v>
      </c>
      <c r="B8035" s="304" t="s">
        <v>682</v>
      </c>
      <c r="C8035" s="304" t="s">
        <v>278</v>
      </c>
      <c r="D8035" s="305">
        <v>4.63</v>
      </c>
    </row>
    <row r="8036" spans="1:4" ht="15">
      <c r="A8036" s="298" t="s">
        <v>26448</v>
      </c>
      <c r="B8036" s="298"/>
      <c r="C8036" s="298"/>
      <c r="D8036" s="298"/>
    </row>
    <row r="8037" spans="1:4">
      <c r="A8037" s="300" t="s">
        <v>518</v>
      </c>
      <c r="B8037" s="301" t="s">
        <v>283</v>
      </c>
      <c r="C8037" s="301" t="s">
        <v>284</v>
      </c>
      <c r="D8037" s="302" t="s">
        <v>24416</v>
      </c>
    </row>
    <row r="8038" spans="1:4" ht="20.399999999999999">
      <c r="A8038" s="303" t="s">
        <v>5875</v>
      </c>
      <c r="B8038" s="304" t="s">
        <v>335</v>
      </c>
      <c r="C8038" s="304" t="s">
        <v>276</v>
      </c>
      <c r="D8038" s="305">
        <v>5.6</v>
      </c>
    </row>
    <row r="8039" spans="1:4" ht="20.399999999999999">
      <c r="A8039" s="303" t="s">
        <v>5876</v>
      </c>
      <c r="B8039" s="304" t="s">
        <v>336</v>
      </c>
      <c r="C8039" s="304" t="s">
        <v>276</v>
      </c>
      <c r="D8039" s="305">
        <v>6.98</v>
      </c>
    </row>
    <row r="8040" spans="1:4" ht="20.399999999999999">
      <c r="A8040" s="303" t="s">
        <v>5877</v>
      </c>
      <c r="B8040" s="304" t="s">
        <v>337</v>
      </c>
      <c r="C8040" s="304" t="s">
        <v>276</v>
      </c>
      <c r="D8040" s="305">
        <v>8.3800000000000008</v>
      </c>
    </row>
    <row r="8041" spans="1:4" ht="20.399999999999999">
      <c r="A8041" s="303" t="s">
        <v>5878</v>
      </c>
      <c r="B8041" s="304" t="s">
        <v>338</v>
      </c>
      <c r="C8041" s="304" t="s">
        <v>276</v>
      </c>
      <c r="D8041" s="305">
        <v>11.23</v>
      </c>
    </row>
    <row r="8042" spans="1:4" ht="20.399999999999999">
      <c r="A8042" s="303" t="s">
        <v>5879</v>
      </c>
      <c r="B8042" s="304" t="s">
        <v>339</v>
      </c>
      <c r="C8042" s="304" t="s">
        <v>276</v>
      </c>
      <c r="D8042" s="305">
        <v>14.07</v>
      </c>
    </row>
    <row r="8043" spans="1:4" ht="20.399999999999999">
      <c r="A8043" s="303" t="s">
        <v>5880</v>
      </c>
      <c r="B8043" s="304" t="s">
        <v>340</v>
      </c>
      <c r="C8043" s="304" t="s">
        <v>276</v>
      </c>
      <c r="D8043" s="305">
        <v>16.850000000000001</v>
      </c>
    </row>
    <row r="8044" spans="1:4" ht="20.399999999999999">
      <c r="A8044" s="303" t="s">
        <v>5881</v>
      </c>
      <c r="B8044" s="304" t="s">
        <v>333</v>
      </c>
      <c r="C8044" s="304" t="s">
        <v>276</v>
      </c>
      <c r="D8044" s="305">
        <v>3.83</v>
      </c>
    </row>
    <row r="8045" spans="1:4" ht="20.399999999999999">
      <c r="A8045" s="303" t="s">
        <v>5882</v>
      </c>
      <c r="B8045" s="304" t="s">
        <v>5883</v>
      </c>
      <c r="C8045" s="304" t="s">
        <v>276</v>
      </c>
      <c r="D8045" s="305">
        <v>4.33</v>
      </c>
    </row>
    <row r="8046" spans="1:4" ht="20.399999999999999">
      <c r="A8046" s="303" t="s">
        <v>5884</v>
      </c>
      <c r="B8046" s="304" t="s">
        <v>334</v>
      </c>
      <c r="C8046" s="304" t="s">
        <v>276</v>
      </c>
      <c r="D8046" s="305">
        <v>5.01</v>
      </c>
    </row>
    <row r="8047" spans="1:4">
      <c r="A8047" s="303" t="s">
        <v>8204</v>
      </c>
      <c r="B8047" s="304" t="s">
        <v>8205</v>
      </c>
      <c r="C8047" s="304" t="s">
        <v>278</v>
      </c>
      <c r="D8047" s="305">
        <v>1056.2</v>
      </c>
    </row>
    <row r="8048" spans="1:4">
      <c r="A8048" s="303" t="s">
        <v>8206</v>
      </c>
      <c r="B8048" s="304" t="s">
        <v>8207</v>
      </c>
      <c r="C8048" s="304" t="s">
        <v>278</v>
      </c>
      <c r="D8048" s="305">
        <v>1056.2</v>
      </c>
    </row>
    <row r="8049" spans="1:4">
      <c r="A8049" s="303" t="s">
        <v>12414</v>
      </c>
      <c r="B8049" s="304" t="s">
        <v>12415</v>
      </c>
      <c r="C8049" s="304" t="s">
        <v>39</v>
      </c>
      <c r="D8049" s="305">
        <v>968.5</v>
      </c>
    </row>
    <row r="8050" spans="1:4">
      <c r="A8050" s="303" t="s">
        <v>12416</v>
      </c>
      <c r="B8050" s="304" t="s">
        <v>12417</v>
      </c>
      <c r="C8050" s="304" t="s">
        <v>39</v>
      </c>
      <c r="D8050" s="305">
        <v>1282.8399999999999</v>
      </c>
    </row>
    <row r="8051" spans="1:4">
      <c r="A8051" s="303" t="s">
        <v>12418</v>
      </c>
      <c r="B8051" s="304" t="s">
        <v>12419</v>
      </c>
      <c r="C8051" s="304" t="s">
        <v>39</v>
      </c>
      <c r="D8051" s="305">
        <v>132.22</v>
      </c>
    </row>
    <row r="8052" spans="1:4">
      <c r="A8052" s="303" t="s">
        <v>12420</v>
      </c>
      <c r="B8052" s="304" t="s">
        <v>12421</v>
      </c>
      <c r="C8052" s="304" t="s">
        <v>39</v>
      </c>
      <c r="D8052" s="305">
        <v>157.77000000000001</v>
      </c>
    </row>
    <row r="8053" spans="1:4">
      <c r="A8053" s="303" t="s">
        <v>12422</v>
      </c>
      <c r="B8053" s="304" t="s">
        <v>12423</v>
      </c>
      <c r="C8053" s="304" t="s">
        <v>39</v>
      </c>
      <c r="D8053" s="305">
        <v>203.97</v>
      </c>
    </row>
    <row r="8054" spans="1:4">
      <c r="A8054" s="303" t="s">
        <v>12424</v>
      </c>
      <c r="B8054" s="304" t="s">
        <v>12425</v>
      </c>
      <c r="C8054" s="304" t="s">
        <v>39</v>
      </c>
      <c r="D8054" s="305">
        <v>385.6</v>
      </c>
    </row>
    <row r="8055" spans="1:4">
      <c r="A8055" s="303" t="s">
        <v>12426</v>
      </c>
      <c r="B8055" s="304" t="s">
        <v>12427</v>
      </c>
      <c r="C8055" s="304" t="s">
        <v>39</v>
      </c>
      <c r="D8055" s="305">
        <v>566.02</v>
      </c>
    </row>
    <row r="8056" spans="1:4">
      <c r="A8056" s="303" t="s">
        <v>12428</v>
      </c>
      <c r="B8056" s="304" t="s">
        <v>12429</v>
      </c>
      <c r="C8056" s="304" t="s">
        <v>39</v>
      </c>
      <c r="D8056" s="305">
        <v>644.66</v>
      </c>
    </row>
    <row r="8057" spans="1:4">
      <c r="A8057" s="303" t="s">
        <v>12490</v>
      </c>
      <c r="B8057" s="304" t="s">
        <v>12491</v>
      </c>
      <c r="C8057" s="304" t="s">
        <v>39</v>
      </c>
      <c r="D8057" s="305">
        <v>160.22</v>
      </c>
    </row>
    <row r="8058" spans="1:4">
      <c r="A8058" s="303" t="s">
        <v>12492</v>
      </c>
      <c r="B8058" s="304" t="s">
        <v>12493</v>
      </c>
      <c r="C8058" s="304" t="s">
        <v>39</v>
      </c>
      <c r="D8058" s="305">
        <v>202.74</v>
      </c>
    </row>
    <row r="8059" spans="1:4">
      <c r="A8059" s="303" t="s">
        <v>12494</v>
      </c>
      <c r="B8059" s="304" t="s">
        <v>12495</v>
      </c>
      <c r="C8059" s="304" t="s">
        <v>39</v>
      </c>
      <c r="D8059" s="305">
        <v>292.14999999999998</v>
      </c>
    </row>
    <row r="8060" spans="1:4">
      <c r="A8060" s="303" t="s">
        <v>12496</v>
      </c>
      <c r="B8060" s="304" t="s">
        <v>12497</v>
      </c>
      <c r="C8060" s="304" t="s">
        <v>39</v>
      </c>
      <c r="D8060" s="305">
        <v>410.6</v>
      </c>
    </row>
    <row r="8061" spans="1:4">
      <c r="A8061" s="303" t="s">
        <v>12498</v>
      </c>
      <c r="B8061" s="304" t="s">
        <v>12499</v>
      </c>
      <c r="C8061" s="304" t="s">
        <v>39</v>
      </c>
      <c r="D8061" s="305">
        <v>468.04</v>
      </c>
    </row>
    <row r="8062" spans="1:4">
      <c r="A8062" s="303" t="s">
        <v>12500</v>
      </c>
      <c r="B8062" s="304" t="s">
        <v>12501</v>
      </c>
      <c r="C8062" s="304" t="s">
        <v>39</v>
      </c>
      <c r="D8062" s="305">
        <v>531.54999999999995</v>
      </c>
    </row>
    <row r="8063" spans="1:4">
      <c r="A8063" s="303" t="s">
        <v>12502</v>
      </c>
      <c r="B8063" s="304" t="s">
        <v>12503</v>
      </c>
      <c r="C8063" s="304" t="s">
        <v>39</v>
      </c>
      <c r="D8063" s="305">
        <v>762.21</v>
      </c>
    </row>
    <row r="8064" spans="1:4">
      <c r="A8064" s="303" t="s">
        <v>12504</v>
      </c>
      <c r="B8064" s="304" t="s">
        <v>12505</v>
      </c>
      <c r="C8064" s="304" t="s">
        <v>39</v>
      </c>
      <c r="D8064" s="305">
        <v>926.5</v>
      </c>
    </row>
    <row r="8065" spans="1:4" ht="15">
      <c r="A8065" s="298" t="s">
        <v>26449</v>
      </c>
      <c r="B8065" s="298"/>
      <c r="C8065" s="298"/>
      <c r="D8065" s="298"/>
    </row>
    <row r="8066" spans="1:4">
      <c r="A8066" s="300" t="s">
        <v>518</v>
      </c>
      <c r="B8066" s="301" t="s">
        <v>283</v>
      </c>
      <c r="C8066" s="301" t="s">
        <v>284</v>
      </c>
      <c r="D8066" s="302" t="s">
        <v>24416</v>
      </c>
    </row>
    <row r="8067" spans="1:4">
      <c r="A8067" s="303" t="s">
        <v>655</v>
      </c>
      <c r="B8067" s="304" t="s">
        <v>656</v>
      </c>
      <c r="C8067" s="304" t="s">
        <v>277</v>
      </c>
      <c r="D8067" s="305">
        <v>6.84</v>
      </c>
    </row>
    <row r="8068" spans="1:4">
      <c r="A8068" s="303" t="s">
        <v>10487</v>
      </c>
      <c r="B8068" s="304" t="s">
        <v>26334</v>
      </c>
      <c r="C8068" s="304" t="s">
        <v>277</v>
      </c>
      <c r="D8068" s="305">
        <v>11.33</v>
      </c>
    </row>
    <row r="8069" spans="1:4">
      <c r="A8069" s="303" t="s">
        <v>1083</v>
      </c>
      <c r="B8069" s="304" t="s">
        <v>1084</v>
      </c>
      <c r="C8069" s="304" t="s">
        <v>277</v>
      </c>
      <c r="D8069" s="305">
        <v>1.22</v>
      </c>
    </row>
    <row r="8070" spans="1:4">
      <c r="A8070" s="303" t="s">
        <v>1081</v>
      </c>
      <c r="B8070" s="304" t="s">
        <v>1082</v>
      </c>
      <c r="C8070" s="304" t="s">
        <v>277</v>
      </c>
      <c r="D8070" s="305">
        <v>2.0299999999999998</v>
      </c>
    </row>
    <row r="8071" spans="1:4">
      <c r="A8071" s="303" t="s">
        <v>1085</v>
      </c>
      <c r="B8071" s="304" t="s">
        <v>1086</v>
      </c>
      <c r="C8071" s="304" t="s">
        <v>277</v>
      </c>
      <c r="D8071" s="305">
        <v>1.67</v>
      </c>
    </row>
    <row r="8072" spans="1:4">
      <c r="A8072" s="303" t="s">
        <v>1087</v>
      </c>
      <c r="B8072" s="304" t="s">
        <v>1088</v>
      </c>
      <c r="C8072" s="304" t="s">
        <v>277</v>
      </c>
      <c r="D8072" s="305">
        <v>2.17</v>
      </c>
    </row>
    <row r="8073" spans="1:4">
      <c r="A8073" s="303" t="s">
        <v>1091</v>
      </c>
      <c r="B8073" s="304" t="s">
        <v>1092</v>
      </c>
      <c r="C8073" s="304" t="s">
        <v>277</v>
      </c>
      <c r="D8073" s="305">
        <v>4.21</v>
      </c>
    </row>
    <row r="8074" spans="1:4" ht="20.399999999999999">
      <c r="A8074" s="303" t="s">
        <v>1093</v>
      </c>
      <c r="B8074" s="304" t="s">
        <v>1094</v>
      </c>
      <c r="C8074" s="304" t="s">
        <v>277</v>
      </c>
      <c r="D8074" s="305">
        <v>4.6100000000000003</v>
      </c>
    </row>
    <row r="8075" spans="1:4">
      <c r="A8075" s="303" t="s">
        <v>1095</v>
      </c>
      <c r="B8075" s="304" t="s">
        <v>1096</v>
      </c>
      <c r="C8075" s="304" t="s">
        <v>277</v>
      </c>
      <c r="D8075" s="305">
        <v>2.8</v>
      </c>
    </row>
    <row r="8076" spans="1:4">
      <c r="A8076" s="303" t="s">
        <v>1097</v>
      </c>
      <c r="B8076" s="304" t="s">
        <v>1098</v>
      </c>
      <c r="C8076" s="304" t="s">
        <v>277</v>
      </c>
      <c r="D8076" s="305">
        <v>0.56000000000000005</v>
      </c>
    </row>
    <row r="8077" spans="1:4">
      <c r="A8077" s="303" t="s">
        <v>1099</v>
      </c>
      <c r="B8077" s="304" t="s">
        <v>1100</v>
      </c>
      <c r="C8077" s="304" t="s">
        <v>277</v>
      </c>
      <c r="D8077" s="305">
        <v>3.59</v>
      </c>
    </row>
    <row r="8078" spans="1:4">
      <c r="A8078" s="303" t="s">
        <v>1101</v>
      </c>
      <c r="B8078" s="304" t="s">
        <v>1102</v>
      </c>
      <c r="C8078" s="304" t="s">
        <v>277</v>
      </c>
      <c r="D8078" s="305">
        <v>53.43</v>
      </c>
    </row>
    <row r="8079" spans="1:4">
      <c r="A8079" s="303" t="s">
        <v>2895</v>
      </c>
      <c r="B8079" s="304" t="s">
        <v>2896</v>
      </c>
      <c r="C8079" s="304" t="s">
        <v>277</v>
      </c>
      <c r="D8079" s="305">
        <v>0.7</v>
      </c>
    </row>
    <row r="8080" spans="1:4">
      <c r="A8080" s="303" t="s">
        <v>2936</v>
      </c>
      <c r="B8080" s="304" t="s">
        <v>2937</v>
      </c>
      <c r="C8080" s="304" t="s">
        <v>277</v>
      </c>
      <c r="D8080" s="305">
        <v>14.06</v>
      </c>
    </row>
    <row r="8081" spans="1:4">
      <c r="A8081" s="303" t="s">
        <v>2938</v>
      </c>
      <c r="B8081" s="304" t="s">
        <v>2939</v>
      </c>
      <c r="C8081" s="304" t="s">
        <v>277</v>
      </c>
      <c r="D8081" s="305">
        <v>20.010000000000002</v>
      </c>
    </row>
    <row r="8082" spans="1:4">
      <c r="A8082" s="303" t="s">
        <v>5949</v>
      </c>
      <c r="B8082" s="304" t="s">
        <v>5950</v>
      </c>
      <c r="C8082" s="304" t="s">
        <v>4</v>
      </c>
      <c r="D8082" s="305">
        <v>504</v>
      </c>
    </row>
    <row r="8083" spans="1:4">
      <c r="A8083" s="303" t="s">
        <v>6195</v>
      </c>
      <c r="B8083" s="304" t="s">
        <v>6196</v>
      </c>
      <c r="C8083" s="304" t="s">
        <v>277</v>
      </c>
      <c r="D8083" s="305">
        <v>63</v>
      </c>
    </row>
    <row r="8084" spans="1:4">
      <c r="A8084" s="303" t="s">
        <v>7532</v>
      </c>
      <c r="B8084" s="304" t="s">
        <v>7533</v>
      </c>
      <c r="C8084" s="304" t="s">
        <v>277</v>
      </c>
      <c r="D8084" s="305">
        <v>3.17</v>
      </c>
    </row>
    <row r="8085" spans="1:4">
      <c r="A8085" s="303" t="s">
        <v>7680</v>
      </c>
      <c r="B8085" s="304" t="s">
        <v>7681</v>
      </c>
      <c r="C8085" s="304" t="s">
        <v>277</v>
      </c>
      <c r="D8085" s="305">
        <v>5.52</v>
      </c>
    </row>
    <row r="8086" spans="1:4">
      <c r="A8086" s="303" t="s">
        <v>10106</v>
      </c>
      <c r="B8086" s="304" t="s">
        <v>10107</v>
      </c>
      <c r="C8086" s="304" t="s">
        <v>277</v>
      </c>
      <c r="D8086" s="305">
        <v>3.87</v>
      </c>
    </row>
    <row r="8087" spans="1:4">
      <c r="A8087" s="303" t="s">
        <v>10442</v>
      </c>
      <c r="B8087" s="304" t="s">
        <v>10443</v>
      </c>
      <c r="C8087" s="304" t="s">
        <v>281</v>
      </c>
      <c r="D8087" s="305">
        <v>47.65</v>
      </c>
    </row>
    <row r="8088" spans="1:4">
      <c r="A8088" s="303" t="s">
        <v>10448</v>
      </c>
      <c r="B8088" s="304" t="s">
        <v>10449</v>
      </c>
      <c r="C8088" s="304" t="s">
        <v>281</v>
      </c>
      <c r="D8088" s="305">
        <v>35.840000000000003</v>
      </c>
    </row>
    <row r="8089" spans="1:4">
      <c r="A8089" s="303" t="s">
        <v>10483</v>
      </c>
      <c r="B8089" s="304" t="s">
        <v>10484</v>
      </c>
      <c r="C8089" s="304" t="s">
        <v>277</v>
      </c>
      <c r="D8089" s="305">
        <v>3.38</v>
      </c>
    </row>
    <row r="8090" spans="1:4">
      <c r="A8090" s="303" t="s">
        <v>10369</v>
      </c>
      <c r="B8090" s="304" t="s">
        <v>10370</v>
      </c>
      <c r="C8090" s="304" t="s">
        <v>277</v>
      </c>
      <c r="D8090" s="305">
        <v>2.78</v>
      </c>
    </row>
    <row r="8091" spans="1:4">
      <c r="A8091" s="303" t="s">
        <v>10601</v>
      </c>
      <c r="B8091" s="304" t="s">
        <v>10602</v>
      </c>
      <c r="C8091" s="304" t="s">
        <v>4</v>
      </c>
      <c r="D8091" s="305">
        <v>390.69</v>
      </c>
    </row>
    <row r="8092" spans="1:4" ht="15">
      <c r="A8092" s="298" t="s">
        <v>26450</v>
      </c>
      <c r="B8092" s="298"/>
      <c r="C8092" s="298"/>
      <c r="D8092" s="298"/>
    </row>
    <row r="8093" spans="1:4">
      <c r="A8093" s="300" t="s">
        <v>518</v>
      </c>
      <c r="B8093" s="301" t="s">
        <v>283</v>
      </c>
      <c r="C8093" s="301" t="s">
        <v>284</v>
      </c>
      <c r="D8093" s="302" t="s">
        <v>24416</v>
      </c>
    </row>
    <row r="8094" spans="1:4">
      <c r="A8094" s="303" t="s">
        <v>3060</v>
      </c>
      <c r="B8094" s="304" t="s">
        <v>3061</v>
      </c>
      <c r="C8094" s="304" t="s">
        <v>276</v>
      </c>
      <c r="D8094" s="305">
        <v>112.6</v>
      </c>
    </row>
    <row r="8095" spans="1:4">
      <c r="A8095" s="303" t="s">
        <v>3062</v>
      </c>
      <c r="B8095" s="304" t="s">
        <v>3063</v>
      </c>
      <c r="C8095" s="304" t="s">
        <v>276</v>
      </c>
      <c r="D8095" s="305">
        <v>121.83</v>
      </c>
    </row>
    <row r="8096" spans="1:4">
      <c r="A8096" s="303" t="s">
        <v>3064</v>
      </c>
      <c r="B8096" s="304" t="s">
        <v>3065</v>
      </c>
      <c r="C8096" s="304" t="s">
        <v>276</v>
      </c>
      <c r="D8096" s="305">
        <v>133.63</v>
      </c>
    </row>
    <row r="8097" spans="1:4">
      <c r="A8097" s="303" t="s">
        <v>5839</v>
      </c>
      <c r="B8097" s="304" t="s">
        <v>5840</v>
      </c>
      <c r="C8097" s="304" t="s">
        <v>278</v>
      </c>
      <c r="D8097" s="305">
        <v>308.75</v>
      </c>
    </row>
    <row r="8098" spans="1:4">
      <c r="A8098" s="303" t="s">
        <v>5841</v>
      </c>
      <c r="B8098" s="304" t="s">
        <v>5842</v>
      </c>
      <c r="C8098" s="304" t="s">
        <v>278</v>
      </c>
      <c r="D8098" s="305">
        <v>267.76</v>
      </c>
    </row>
    <row r="8099" spans="1:4">
      <c r="A8099" s="303" t="s">
        <v>5843</v>
      </c>
      <c r="B8099" s="304" t="s">
        <v>5844</v>
      </c>
      <c r="C8099" s="304" t="s">
        <v>276</v>
      </c>
      <c r="D8099" s="305">
        <v>132.38999999999999</v>
      </c>
    </row>
    <row r="8100" spans="1:4">
      <c r="A8100" s="303" t="s">
        <v>5845</v>
      </c>
      <c r="B8100" s="304" t="s">
        <v>5846</v>
      </c>
      <c r="C8100" s="304" t="s">
        <v>278</v>
      </c>
      <c r="D8100" s="305">
        <v>337.67</v>
      </c>
    </row>
    <row r="8101" spans="1:4">
      <c r="A8101" s="303" t="s">
        <v>5847</v>
      </c>
      <c r="B8101" s="304" t="s">
        <v>5848</v>
      </c>
      <c r="C8101" s="304" t="s">
        <v>278</v>
      </c>
      <c r="D8101" s="305">
        <v>267.75</v>
      </c>
    </row>
    <row r="8102" spans="1:4">
      <c r="A8102" s="303" t="s">
        <v>6773</v>
      </c>
      <c r="B8102" s="304" t="s">
        <v>6774</v>
      </c>
      <c r="C8102" s="304" t="s">
        <v>4</v>
      </c>
      <c r="D8102" s="305">
        <v>221</v>
      </c>
    </row>
    <row r="8103" spans="1:4">
      <c r="A8103" s="303" t="s">
        <v>7509</v>
      </c>
      <c r="B8103" s="304" t="s">
        <v>7510</v>
      </c>
      <c r="C8103" s="304" t="s">
        <v>39</v>
      </c>
      <c r="D8103" s="305">
        <v>9.1</v>
      </c>
    </row>
    <row r="8104" spans="1:4">
      <c r="A8104" s="303" t="s">
        <v>8025</v>
      </c>
      <c r="B8104" s="304" t="s">
        <v>8026</v>
      </c>
      <c r="C8104" s="304" t="s">
        <v>4</v>
      </c>
      <c r="D8104" s="305">
        <v>1.1399999999999999</v>
      </c>
    </row>
    <row r="8105" spans="1:4">
      <c r="A8105" s="303" t="s">
        <v>12108</v>
      </c>
      <c r="B8105" s="304" t="s">
        <v>12109</v>
      </c>
      <c r="C8105" s="304" t="s">
        <v>276</v>
      </c>
      <c r="D8105" s="305">
        <v>108.14</v>
      </c>
    </row>
    <row r="8106" spans="1:4" ht="15">
      <c r="A8106" s="298" t="s">
        <v>26451</v>
      </c>
      <c r="B8106" s="298"/>
      <c r="C8106" s="298"/>
      <c r="D8106" s="298"/>
    </row>
    <row r="8107" spans="1:4">
      <c r="A8107" s="300" t="s">
        <v>518</v>
      </c>
      <c r="B8107" s="301" t="s">
        <v>283</v>
      </c>
      <c r="C8107" s="301" t="s">
        <v>284</v>
      </c>
      <c r="D8107" s="302" t="s">
        <v>24416</v>
      </c>
    </row>
    <row r="8108" spans="1:4">
      <c r="A8108" s="303" t="s">
        <v>767</v>
      </c>
      <c r="B8108" s="304" t="s">
        <v>768</v>
      </c>
      <c r="C8108" s="304" t="s">
        <v>277</v>
      </c>
      <c r="D8108" s="305">
        <v>25.58</v>
      </c>
    </row>
    <row r="8109" spans="1:4">
      <c r="A8109" s="303" t="s">
        <v>2458</v>
      </c>
      <c r="B8109" s="304" t="s">
        <v>2459</v>
      </c>
      <c r="C8109" s="304" t="s">
        <v>39</v>
      </c>
      <c r="D8109" s="305">
        <v>12.74</v>
      </c>
    </row>
    <row r="8110" spans="1:4">
      <c r="A8110" s="303" t="s">
        <v>2460</v>
      </c>
      <c r="B8110" s="304" t="s">
        <v>2461</v>
      </c>
      <c r="C8110" s="304" t="s">
        <v>39</v>
      </c>
      <c r="D8110" s="305">
        <v>2.35</v>
      </c>
    </row>
    <row r="8111" spans="1:4">
      <c r="A8111" s="303" t="s">
        <v>2789</v>
      </c>
      <c r="B8111" s="304" t="s">
        <v>2790</v>
      </c>
      <c r="C8111" s="304" t="s">
        <v>39</v>
      </c>
      <c r="D8111" s="305">
        <v>75.52</v>
      </c>
    </row>
    <row r="8112" spans="1:4">
      <c r="A8112" s="303" t="s">
        <v>2791</v>
      </c>
      <c r="B8112" s="304" t="s">
        <v>2792</v>
      </c>
      <c r="C8112" s="304" t="s">
        <v>39</v>
      </c>
      <c r="D8112" s="305">
        <v>95.18</v>
      </c>
    </row>
    <row r="8113" spans="1:4">
      <c r="A8113" s="303" t="s">
        <v>2819</v>
      </c>
      <c r="B8113" s="304" t="s">
        <v>26335</v>
      </c>
      <c r="C8113" s="304" t="s">
        <v>4</v>
      </c>
      <c r="D8113" s="305">
        <v>308.14999999999998</v>
      </c>
    </row>
    <row r="8114" spans="1:4">
      <c r="A8114" s="303" t="s">
        <v>2820</v>
      </c>
      <c r="B8114" s="304" t="s">
        <v>26336</v>
      </c>
      <c r="C8114" s="304" t="s">
        <v>277</v>
      </c>
      <c r="D8114" s="305">
        <v>28.53</v>
      </c>
    </row>
    <row r="8115" spans="1:4">
      <c r="A8115" s="303" t="s">
        <v>2821</v>
      </c>
      <c r="B8115" s="304" t="s">
        <v>26337</v>
      </c>
      <c r="C8115" s="304" t="s">
        <v>276</v>
      </c>
      <c r="D8115" s="305">
        <v>231.12</v>
      </c>
    </row>
    <row r="8116" spans="1:4">
      <c r="A8116" s="303" t="s">
        <v>2822</v>
      </c>
      <c r="B8116" s="304" t="s">
        <v>26338</v>
      </c>
      <c r="C8116" s="304" t="s">
        <v>276</v>
      </c>
      <c r="D8116" s="305">
        <v>231.12</v>
      </c>
    </row>
    <row r="8117" spans="1:4">
      <c r="A8117" s="303" t="s">
        <v>2823</v>
      </c>
      <c r="B8117" s="304" t="s">
        <v>26339</v>
      </c>
      <c r="C8117" s="304" t="s">
        <v>276</v>
      </c>
      <c r="D8117" s="305">
        <v>115.55</v>
      </c>
    </row>
    <row r="8118" spans="1:4">
      <c r="A8118" s="303" t="s">
        <v>3102</v>
      </c>
      <c r="B8118" s="304" t="s">
        <v>3103</v>
      </c>
      <c r="C8118" s="304" t="s">
        <v>277</v>
      </c>
      <c r="D8118" s="305">
        <v>7.39</v>
      </c>
    </row>
    <row r="8119" spans="1:4">
      <c r="A8119" s="303" t="s">
        <v>6045</v>
      </c>
      <c r="B8119" s="304" t="s">
        <v>6046</v>
      </c>
      <c r="C8119" s="304" t="s">
        <v>277</v>
      </c>
      <c r="D8119" s="305">
        <v>10.44</v>
      </c>
    </row>
    <row r="8120" spans="1:4" ht="20.399999999999999">
      <c r="A8120" s="303" t="s">
        <v>7385</v>
      </c>
      <c r="B8120" s="304" t="s">
        <v>7386</v>
      </c>
      <c r="C8120" s="304" t="s">
        <v>4</v>
      </c>
      <c r="D8120" s="305">
        <v>52</v>
      </c>
    </row>
    <row r="8121" spans="1:4" ht="20.399999999999999">
      <c r="A8121" s="303" t="s">
        <v>7387</v>
      </c>
      <c r="B8121" s="304" t="s">
        <v>7388</v>
      </c>
      <c r="C8121" s="304" t="s">
        <v>4</v>
      </c>
      <c r="D8121" s="305">
        <v>66.86</v>
      </c>
    </row>
    <row r="8122" spans="1:4" ht="20.399999999999999">
      <c r="A8122" s="303" t="s">
        <v>8248</v>
      </c>
      <c r="B8122" s="304" t="s">
        <v>26340</v>
      </c>
      <c r="C8122" s="304" t="s">
        <v>39</v>
      </c>
      <c r="D8122" s="305">
        <v>2.57</v>
      </c>
    </row>
    <row r="8123" spans="1:4">
      <c r="A8123" s="303" t="s">
        <v>8249</v>
      </c>
      <c r="B8123" s="304" t="s">
        <v>8250</v>
      </c>
      <c r="C8123" s="304" t="s">
        <v>39</v>
      </c>
      <c r="D8123" s="305">
        <v>7.29</v>
      </c>
    </row>
    <row r="8124" spans="1:4">
      <c r="A8124" s="303" t="s">
        <v>8257</v>
      </c>
      <c r="B8124" s="304" t="s">
        <v>8258</v>
      </c>
      <c r="C8124" s="304" t="s">
        <v>277</v>
      </c>
      <c r="D8124" s="305">
        <v>8.16</v>
      </c>
    </row>
    <row r="8125" spans="1:4">
      <c r="A8125" s="303" t="s">
        <v>8264</v>
      </c>
      <c r="B8125" s="304" t="s">
        <v>8265</v>
      </c>
      <c r="C8125" s="304" t="s">
        <v>277</v>
      </c>
      <c r="D8125" s="305">
        <v>28.81</v>
      </c>
    </row>
    <row r="8126" spans="1:4">
      <c r="A8126" s="303" t="s">
        <v>8266</v>
      </c>
      <c r="B8126" s="304" t="s">
        <v>8267</v>
      </c>
      <c r="C8126" s="304" t="s">
        <v>39</v>
      </c>
      <c r="D8126" s="305">
        <v>4</v>
      </c>
    </row>
    <row r="8127" spans="1:4" ht="20.399999999999999">
      <c r="A8127" s="303" t="s">
        <v>8263</v>
      </c>
      <c r="B8127" s="304" t="s">
        <v>26341</v>
      </c>
      <c r="C8127" s="304" t="s">
        <v>39</v>
      </c>
      <c r="D8127" s="305">
        <v>24.4</v>
      </c>
    </row>
    <row r="8128" spans="1:4">
      <c r="A8128" s="303" t="s">
        <v>8583</v>
      </c>
      <c r="B8128" s="304" t="s">
        <v>507</v>
      </c>
      <c r="C8128" s="304" t="s">
        <v>39</v>
      </c>
      <c r="D8128" s="305">
        <v>59.35</v>
      </c>
    </row>
    <row r="8129" spans="1:4" ht="20.399999999999999">
      <c r="A8129" s="303" t="s">
        <v>11800</v>
      </c>
      <c r="B8129" s="304" t="s">
        <v>26342</v>
      </c>
      <c r="C8129" s="304" t="s">
        <v>276</v>
      </c>
      <c r="D8129" s="305">
        <v>25.88</v>
      </c>
    </row>
    <row r="8130" spans="1:4" ht="20.399999999999999">
      <c r="A8130" s="303" t="s">
        <v>11801</v>
      </c>
      <c r="B8130" s="304" t="s">
        <v>26343</v>
      </c>
      <c r="C8130" s="304" t="s">
        <v>276</v>
      </c>
      <c r="D8130" s="305">
        <v>17.600000000000001</v>
      </c>
    </row>
    <row r="8131" spans="1:4">
      <c r="A8131" s="303" t="s">
        <v>11796</v>
      </c>
      <c r="B8131" s="304" t="s">
        <v>26344</v>
      </c>
      <c r="C8131" s="304" t="s">
        <v>277</v>
      </c>
      <c r="D8131" s="305">
        <v>6.9</v>
      </c>
    </row>
    <row r="8132" spans="1:4">
      <c r="A8132" s="303" t="s">
        <v>11797</v>
      </c>
      <c r="B8132" s="304" t="s">
        <v>26345</v>
      </c>
      <c r="C8132" s="304" t="s">
        <v>277</v>
      </c>
      <c r="D8132" s="305">
        <v>6.42</v>
      </c>
    </row>
    <row r="8133" spans="1:4">
      <c r="A8133" s="303" t="s">
        <v>11808</v>
      </c>
      <c r="B8133" s="304" t="s">
        <v>26346</v>
      </c>
      <c r="C8133" s="304" t="s">
        <v>276</v>
      </c>
      <c r="D8133" s="305">
        <v>13.3</v>
      </c>
    </row>
    <row r="8134" spans="1:4">
      <c r="A8134" s="303" t="s">
        <v>11809</v>
      </c>
      <c r="B8134" s="304" t="s">
        <v>11810</v>
      </c>
      <c r="C8134" s="304" t="s">
        <v>276</v>
      </c>
      <c r="D8134" s="305">
        <v>33.96</v>
      </c>
    </row>
    <row r="8135" spans="1:4">
      <c r="A8135" s="303" t="s">
        <v>12203</v>
      </c>
      <c r="B8135" s="304" t="s">
        <v>12204</v>
      </c>
      <c r="C8135" s="304" t="s">
        <v>4</v>
      </c>
      <c r="D8135" s="305">
        <v>2760.21</v>
      </c>
    </row>
    <row r="8136" spans="1:4">
      <c r="A8136" s="303" t="s">
        <v>14494</v>
      </c>
      <c r="B8136" s="304" t="s">
        <v>14495</v>
      </c>
      <c r="C8136" s="304" t="s">
        <v>14496</v>
      </c>
      <c r="D8136" s="305">
        <v>15224.27</v>
      </c>
    </row>
    <row r="8137" spans="1:4" ht="15">
      <c r="A8137" s="298" t="s">
        <v>26452</v>
      </c>
      <c r="B8137" s="298"/>
      <c r="C8137" s="298"/>
      <c r="D8137" s="298"/>
    </row>
    <row r="8138" spans="1:4">
      <c r="A8138" s="300" t="s">
        <v>518</v>
      </c>
      <c r="B8138" s="301" t="s">
        <v>283</v>
      </c>
      <c r="C8138" s="301" t="s">
        <v>284</v>
      </c>
      <c r="D8138" s="302" t="s">
        <v>24416</v>
      </c>
    </row>
    <row r="8139" spans="1:4">
      <c r="A8139" s="303" t="s">
        <v>1600</v>
      </c>
      <c r="B8139" s="304" t="s">
        <v>1601</v>
      </c>
      <c r="C8139" s="304" t="s">
        <v>278</v>
      </c>
      <c r="D8139" s="305">
        <v>46.08</v>
      </c>
    </row>
    <row r="8140" spans="1:4">
      <c r="A8140" s="303" t="s">
        <v>7276</v>
      </c>
      <c r="B8140" s="304" t="s">
        <v>7277</v>
      </c>
      <c r="C8140" s="304" t="s">
        <v>278</v>
      </c>
      <c r="D8140" s="305">
        <v>27.89</v>
      </c>
    </row>
    <row r="8141" spans="1:4">
      <c r="A8141" s="303" t="s">
        <v>8202</v>
      </c>
      <c r="B8141" s="304" t="s">
        <v>8203</v>
      </c>
      <c r="C8141" s="304" t="s">
        <v>278</v>
      </c>
      <c r="D8141" s="305">
        <v>31.74</v>
      </c>
    </row>
    <row r="8142" spans="1:4">
      <c r="A8142" s="303" t="s">
        <v>8564</v>
      </c>
      <c r="B8142" s="304" t="s">
        <v>8565</v>
      </c>
      <c r="C8142" s="304" t="s">
        <v>278</v>
      </c>
      <c r="D8142" s="305">
        <v>23.04</v>
      </c>
    </row>
    <row r="8143" spans="1:4">
      <c r="A8143" s="303" t="s">
        <v>10436</v>
      </c>
      <c r="B8143" s="304" t="s">
        <v>10437</v>
      </c>
      <c r="C8143" s="304" t="s">
        <v>278</v>
      </c>
      <c r="D8143" s="305">
        <v>32.74</v>
      </c>
    </row>
    <row r="8144" spans="1:4">
      <c r="A8144" s="303" t="s">
        <v>10438</v>
      </c>
      <c r="B8144" s="304" t="s">
        <v>10439</v>
      </c>
      <c r="C8144" s="304" t="s">
        <v>278</v>
      </c>
      <c r="D8144" s="305">
        <v>37.6</v>
      </c>
    </row>
    <row r="8145" spans="1:4">
      <c r="A8145" s="303" t="s">
        <v>10440</v>
      </c>
      <c r="B8145" s="304" t="s">
        <v>10441</v>
      </c>
      <c r="C8145" s="304" t="s">
        <v>278</v>
      </c>
      <c r="D8145" s="305">
        <v>41.23</v>
      </c>
    </row>
    <row r="8146" spans="1:4">
      <c r="A8146" s="303" t="s">
        <v>10481</v>
      </c>
      <c r="B8146" s="304" t="s">
        <v>10482</v>
      </c>
      <c r="C8146" s="304" t="s">
        <v>278</v>
      </c>
      <c r="D8146" s="305">
        <v>20.62</v>
      </c>
    </row>
    <row r="8147" spans="1:4" ht="15">
      <c r="A8147" s="298" t="s">
        <v>26453</v>
      </c>
      <c r="B8147" s="298"/>
      <c r="C8147" s="298"/>
      <c r="D8147" s="298"/>
    </row>
    <row r="8148" spans="1:4">
      <c r="A8148" s="300" t="s">
        <v>518</v>
      </c>
      <c r="B8148" s="301" t="s">
        <v>283</v>
      </c>
      <c r="C8148" s="301" t="s">
        <v>284</v>
      </c>
      <c r="D8148" s="302" t="s">
        <v>24416</v>
      </c>
    </row>
    <row r="8149" spans="1:4">
      <c r="A8149" s="303" t="s">
        <v>1264</v>
      </c>
      <c r="B8149" s="304" t="s">
        <v>1265</v>
      </c>
      <c r="C8149" s="304" t="s">
        <v>276</v>
      </c>
      <c r="D8149" s="305">
        <v>34.79</v>
      </c>
    </row>
    <row r="8150" spans="1:4">
      <c r="A8150" s="303" t="s">
        <v>1301</v>
      </c>
      <c r="B8150" s="304" t="s">
        <v>1302</v>
      </c>
      <c r="C8150" s="304" t="s">
        <v>276</v>
      </c>
      <c r="D8150" s="305">
        <v>268.52</v>
      </c>
    </row>
    <row r="8151" spans="1:4">
      <c r="A8151" s="303" t="s">
        <v>1303</v>
      </c>
      <c r="B8151" s="304" t="s">
        <v>1304</v>
      </c>
      <c r="C8151" s="304" t="s">
        <v>276</v>
      </c>
      <c r="D8151" s="305">
        <v>336.81</v>
      </c>
    </row>
    <row r="8152" spans="1:4">
      <c r="A8152" s="303" t="s">
        <v>1305</v>
      </c>
      <c r="B8152" s="304" t="s">
        <v>1306</v>
      </c>
      <c r="C8152" s="304" t="s">
        <v>276</v>
      </c>
      <c r="D8152" s="305">
        <v>422.64</v>
      </c>
    </row>
    <row r="8153" spans="1:4">
      <c r="A8153" s="303" t="s">
        <v>26347</v>
      </c>
      <c r="B8153" s="304" t="s">
        <v>26348</v>
      </c>
      <c r="C8153" s="304" t="s">
        <v>276</v>
      </c>
      <c r="D8153" s="305">
        <v>408.96</v>
      </c>
    </row>
    <row r="8154" spans="1:4">
      <c r="A8154" s="303" t="s">
        <v>2456</v>
      </c>
      <c r="B8154" s="304" t="s">
        <v>2457</v>
      </c>
      <c r="C8154" s="304" t="s">
        <v>4</v>
      </c>
      <c r="D8154" s="305">
        <v>3.97</v>
      </c>
    </row>
    <row r="8155" spans="1:4">
      <c r="A8155" s="303" t="s">
        <v>2462</v>
      </c>
      <c r="B8155" s="304" t="s">
        <v>2463</v>
      </c>
      <c r="C8155" s="304" t="s">
        <v>39</v>
      </c>
      <c r="D8155" s="305">
        <v>3.77</v>
      </c>
    </row>
    <row r="8156" spans="1:4">
      <c r="A8156" s="303" t="s">
        <v>2623</v>
      </c>
      <c r="B8156" s="304" t="s">
        <v>2624</v>
      </c>
      <c r="C8156" s="304" t="s">
        <v>276</v>
      </c>
      <c r="D8156" s="305">
        <v>30.87</v>
      </c>
    </row>
    <row r="8157" spans="1:4">
      <c r="A8157" s="303" t="s">
        <v>2780</v>
      </c>
      <c r="B8157" s="304" t="s">
        <v>2781</v>
      </c>
      <c r="C8157" s="304" t="s">
        <v>276</v>
      </c>
      <c r="D8157" s="305">
        <v>33.33</v>
      </c>
    </row>
    <row r="8158" spans="1:4" ht="20.399999999999999">
      <c r="A8158" s="303" t="s">
        <v>2782</v>
      </c>
      <c r="B8158" s="304" t="s">
        <v>2783</v>
      </c>
      <c r="C8158" s="304" t="s">
        <v>276</v>
      </c>
      <c r="D8158" s="305">
        <v>34.18</v>
      </c>
    </row>
    <row r="8159" spans="1:4" ht="20.399999999999999">
      <c r="A8159" s="303" t="s">
        <v>2784</v>
      </c>
      <c r="B8159" s="304" t="s">
        <v>2785</v>
      </c>
      <c r="C8159" s="304" t="s">
        <v>276</v>
      </c>
      <c r="D8159" s="305">
        <v>43.44</v>
      </c>
    </row>
    <row r="8160" spans="1:4">
      <c r="A8160" s="303" t="s">
        <v>2786</v>
      </c>
      <c r="B8160" s="304" t="s">
        <v>2787</v>
      </c>
      <c r="C8160" s="304" t="s">
        <v>276</v>
      </c>
      <c r="D8160" s="305">
        <v>13.66</v>
      </c>
    </row>
    <row r="8161" spans="1:4">
      <c r="A8161" s="303" t="s">
        <v>2826</v>
      </c>
      <c r="B8161" s="304" t="s">
        <v>2827</v>
      </c>
      <c r="C8161" s="304" t="s">
        <v>276</v>
      </c>
      <c r="D8161" s="305">
        <v>62.19</v>
      </c>
    </row>
    <row r="8162" spans="1:4">
      <c r="A8162" s="303" t="s">
        <v>2836</v>
      </c>
      <c r="B8162" s="304" t="s">
        <v>2837</v>
      </c>
      <c r="C8162" s="304" t="s">
        <v>276</v>
      </c>
      <c r="D8162" s="305">
        <v>320.83</v>
      </c>
    </row>
    <row r="8163" spans="1:4">
      <c r="A8163" s="303" t="s">
        <v>3327</v>
      </c>
      <c r="B8163" s="304" t="s">
        <v>3328</v>
      </c>
      <c r="C8163" s="304" t="s">
        <v>276</v>
      </c>
      <c r="D8163" s="305">
        <v>134.72999999999999</v>
      </c>
    </row>
    <row r="8164" spans="1:4">
      <c r="A8164" s="303" t="s">
        <v>4613</v>
      </c>
      <c r="B8164" s="304" t="s">
        <v>26349</v>
      </c>
      <c r="C8164" s="304" t="s">
        <v>39</v>
      </c>
      <c r="D8164" s="305">
        <v>122.77</v>
      </c>
    </row>
    <row r="8165" spans="1:4">
      <c r="A8165" s="303" t="s">
        <v>4614</v>
      </c>
      <c r="B8165" s="304" t="s">
        <v>4615</v>
      </c>
      <c r="C8165" s="304" t="s">
        <v>4</v>
      </c>
      <c r="D8165" s="305">
        <v>29.91</v>
      </c>
    </row>
    <row r="8166" spans="1:4">
      <c r="A8166" s="303" t="s">
        <v>4780</v>
      </c>
      <c r="B8166" s="304" t="s">
        <v>352</v>
      </c>
      <c r="C8166" s="304" t="s">
        <v>276</v>
      </c>
      <c r="D8166" s="305">
        <v>316.05</v>
      </c>
    </row>
    <row r="8167" spans="1:4">
      <c r="A8167" s="303" t="s">
        <v>4781</v>
      </c>
      <c r="B8167" s="304" t="s">
        <v>4782</v>
      </c>
      <c r="C8167" s="304" t="s">
        <v>276</v>
      </c>
      <c r="D8167" s="305">
        <v>347.29</v>
      </c>
    </row>
    <row r="8168" spans="1:4">
      <c r="A8168" s="303" t="s">
        <v>5094</v>
      </c>
      <c r="B8168" s="304" t="s">
        <v>5095</v>
      </c>
      <c r="C8168" s="304" t="s">
        <v>39</v>
      </c>
      <c r="D8168" s="305">
        <v>24.34</v>
      </c>
    </row>
    <row r="8169" spans="1:4">
      <c r="A8169" s="303" t="s">
        <v>5431</v>
      </c>
      <c r="B8169" s="304" t="s">
        <v>5432</v>
      </c>
      <c r="C8169" s="304" t="s">
        <v>39</v>
      </c>
      <c r="D8169" s="305">
        <v>10.58</v>
      </c>
    </row>
    <row r="8170" spans="1:4">
      <c r="A8170" s="303" t="s">
        <v>5929</v>
      </c>
      <c r="B8170" s="304" t="s">
        <v>5930</v>
      </c>
      <c r="C8170" s="304" t="s">
        <v>276</v>
      </c>
      <c r="D8170" s="305">
        <v>146.75</v>
      </c>
    </row>
    <row r="8171" spans="1:4">
      <c r="A8171" s="303" t="s">
        <v>5931</v>
      </c>
      <c r="B8171" s="304" t="s">
        <v>5932</v>
      </c>
      <c r="C8171" s="304" t="s">
        <v>276</v>
      </c>
      <c r="D8171" s="305">
        <v>146.75</v>
      </c>
    </row>
    <row r="8172" spans="1:4">
      <c r="A8172" s="303" t="s">
        <v>5933</v>
      </c>
      <c r="B8172" s="304" t="s">
        <v>5934</v>
      </c>
      <c r="C8172" s="304" t="s">
        <v>276</v>
      </c>
      <c r="D8172" s="305">
        <v>168.34</v>
      </c>
    </row>
    <row r="8173" spans="1:4">
      <c r="A8173" s="303" t="s">
        <v>5937</v>
      </c>
      <c r="B8173" s="304" t="s">
        <v>5938</v>
      </c>
      <c r="C8173" s="304" t="s">
        <v>277</v>
      </c>
      <c r="D8173" s="305">
        <v>0.43</v>
      </c>
    </row>
    <row r="8174" spans="1:4">
      <c r="A8174" s="303" t="s">
        <v>5939</v>
      </c>
      <c r="B8174" s="304" t="s">
        <v>5940</v>
      </c>
      <c r="C8174" s="304" t="s">
        <v>276</v>
      </c>
      <c r="D8174" s="305">
        <v>435.27</v>
      </c>
    </row>
    <row r="8175" spans="1:4">
      <c r="A8175" s="303" t="s">
        <v>5941</v>
      </c>
      <c r="B8175" s="304" t="s">
        <v>5942</v>
      </c>
      <c r="C8175" s="304" t="s">
        <v>276</v>
      </c>
      <c r="D8175" s="305">
        <v>222.64</v>
      </c>
    </row>
    <row r="8176" spans="1:4">
      <c r="A8176" s="303" t="s">
        <v>5943</v>
      </c>
      <c r="B8176" s="304" t="s">
        <v>5944</v>
      </c>
      <c r="C8176" s="304" t="s">
        <v>276</v>
      </c>
      <c r="D8176" s="305">
        <v>284.48</v>
      </c>
    </row>
    <row r="8177" spans="1:4">
      <c r="A8177" s="303" t="s">
        <v>5945</v>
      </c>
      <c r="B8177" s="304" t="s">
        <v>5946</v>
      </c>
      <c r="C8177" s="304" t="s">
        <v>276</v>
      </c>
      <c r="D8177" s="305">
        <v>321.58999999999997</v>
      </c>
    </row>
    <row r="8178" spans="1:4">
      <c r="A8178" s="303" t="s">
        <v>6625</v>
      </c>
      <c r="B8178" s="304" t="s">
        <v>6626</v>
      </c>
      <c r="C8178" s="304" t="s">
        <v>276</v>
      </c>
      <c r="D8178" s="305">
        <v>50.9</v>
      </c>
    </row>
    <row r="8179" spans="1:4">
      <c r="A8179" s="303" t="s">
        <v>6667</v>
      </c>
      <c r="B8179" s="304" t="s">
        <v>6668</v>
      </c>
      <c r="C8179" s="304" t="s">
        <v>276</v>
      </c>
      <c r="D8179" s="305">
        <v>70.23</v>
      </c>
    </row>
    <row r="8180" spans="1:4">
      <c r="A8180" s="303" t="s">
        <v>6671</v>
      </c>
      <c r="B8180" s="304" t="s">
        <v>6672</v>
      </c>
      <c r="C8180" s="304" t="s">
        <v>276</v>
      </c>
      <c r="D8180" s="305">
        <v>33.9</v>
      </c>
    </row>
    <row r="8181" spans="1:4">
      <c r="A8181" s="303" t="s">
        <v>7339</v>
      </c>
      <c r="B8181" s="304" t="s">
        <v>7340</v>
      </c>
      <c r="C8181" s="304" t="s">
        <v>276</v>
      </c>
      <c r="D8181" s="305">
        <v>16.77</v>
      </c>
    </row>
    <row r="8182" spans="1:4" ht="20.399999999999999">
      <c r="A8182" s="303" t="s">
        <v>7455</v>
      </c>
      <c r="B8182" s="304" t="s">
        <v>348</v>
      </c>
      <c r="C8182" s="304" t="s">
        <v>277</v>
      </c>
      <c r="D8182" s="305">
        <v>24.91</v>
      </c>
    </row>
    <row r="8183" spans="1:4">
      <c r="A8183" s="303" t="s">
        <v>7883</v>
      </c>
      <c r="B8183" s="304" t="s">
        <v>7884</v>
      </c>
      <c r="C8183" s="304" t="s">
        <v>276</v>
      </c>
      <c r="D8183" s="305">
        <v>46.34</v>
      </c>
    </row>
    <row r="8184" spans="1:4">
      <c r="A8184" s="303" t="s">
        <v>8033</v>
      </c>
      <c r="B8184" s="304" t="s">
        <v>8034</v>
      </c>
      <c r="C8184" s="304" t="s">
        <v>277</v>
      </c>
      <c r="D8184" s="305">
        <v>3.08</v>
      </c>
    </row>
    <row r="8185" spans="1:4">
      <c r="A8185" s="303" t="s">
        <v>8047</v>
      </c>
      <c r="B8185" s="304" t="s">
        <v>8048</v>
      </c>
      <c r="C8185" s="304" t="s">
        <v>276</v>
      </c>
      <c r="D8185" s="305">
        <v>81.47</v>
      </c>
    </row>
    <row r="8186" spans="1:4">
      <c r="A8186" s="303" t="s">
        <v>8051</v>
      </c>
      <c r="B8186" s="304" t="s">
        <v>8052</v>
      </c>
      <c r="C8186" s="304" t="s">
        <v>276</v>
      </c>
      <c r="D8186" s="305">
        <v>94.7</v>
      </c>
    </row>
    <row r="8187" spans="1:4">
      <c r="A8187" s="303" t="s">
        <v>8053</v>
      </c>
      <c r="B8187" s="304" t="s">
        <v>8054</v>
      </c>
      <c r="C8187" s="304" t="s">
        <v>276</v>
      </c>
      <c r="D8187" s="305">
        <v>293.70999999999998</v>
      </c>
    </row>
    <row r="8188" spans="1:4">
      <c r="A8188" s="303" t="s">
        <v>8208</v>
      </c>
      <c r="B8188" s="304" t="s">
        <v>374</v>
      </c>
      <c r="C8188" s="304" t="s">
        <v>276</v>
      </c>
      <c r="D8188" s="305">
        <v>157.47</v>
      </c>
    </row>
    <row r="8189" spans="1:4">
      <c r="A8189" s="303" t="s">
        <v>8209</v>
      </c>
      <c r="B8189" s="304" t="s">
        <v>8210</v>
      </c>
      <c r="C8189" s="304" t="s">
        <v>276</v>
      </c>
      <c r="D8189" s="305">
        <v>30.84</v>
      </c>
    </row>
    <row r="8190" spans="1:4">
      <c r="A8190" s="303" t="s">
        <v>8211</v>
      </c>
      <c r="B8190" s="304" t="s">
        <v>8212</v>
      </c>
      <c r="C8190" s="304" t="s">
        <v>276</v>
      </c>
      <c r="D8190" s="305">
        <v>35.79</v>
      </c>
    </row>
    <row r="8191" spans="1:4">
      <c r="A8191" s="303" t="s">
        <v>8228</v>
      </c>
      <c r="B8191" s="304" t="s">
        <v>8229</v>
      </c>
      <c r="C8191" s="304" t="s">
        <v>39</v>
      </c>
      <c r="D8191" s="305">
        <v>119.5</v>
      </c>
    </row>
    <row r="8192" spans="1:4">
      <c r="A8192" s="303" t="s">
        <v>8230</v>
      </c>
      <c r="B8192" s="304" t="s">
        <v>8231</v>
      </c>
      <c r="C8192" s="304" t="s">
        <v>39</v>
      </c>
      <c r="D8192" s="305">
        <v>71.680000000000007</v>
      </c>
    </row>
    <row r="8193" spans="1:4">
      <c r="A8193" s="303" t="s">
        <v>8232</v>
      </c>
      <c r="B8193" s="304" t="s">
        <v>370</v>
      </c>
      <c r="C8193" s="304" t="s">
        <v>276</v>
      </c>
      <c r="D8193" s="305">
        <v>91.6</v>
      </c>
    </row>
    <row r="8194" spans="1:4">
      <c r="A8194" s="303" t="s">
        <v>8233</v>
      </c>
      <c r="B8194" s="304" t="s">
        <v>8234</v>
      </c>
      <c r="C8194" s="304" t="s">
        <v>39</v>
      </c>
      <c r="D8194" s="305">
        <v>23.19</v>
      </c>
    </row>
    <row r="8195" spans="1:4">
      <c r="A8195" s="303" t="s">
        <v>8235</v>
      </c>
      <c r="B8195" s="304" t="s">
        <v>8236</v>
      </c>
      <c r="C8195" s="304" t="s">
        <v>39</v>
      </c>
      <c r="D8195" s="305">
        <v>68.52</v>
      </c>
    </row>
    <row r="8196" spans="1:4">
      <c r="A8196" s="303" t="s">
        <v>8064</v>
      </c>
      <c r="B8196" s="304" t="s">
        <v>8065</v>
      </c>
      <c r="C8196" s="304" t="s">
        <v>4</v>
      </c>
      <c r="D8196" s="305">
        <v>0.33</v>
      </c>
    </row>
    <row r="8197" spans="1:4">
      <c r="A8197" s="303" t="s">
        <v>8367</v>
      </c>
      <c r="B8197" s="304" t="s">
        <v>8368</v>
      </c>
      <c r="C8197" s="304" t="s">
        <v>276</v>
      </c>
      <c r="D8197" s="305">
        <v>118.63</v>
      </c>
    </row>
    <row r="8198" spans="1:4">
      <c r="A8198" s="303" t="s">
        <v>8369</v>
      </c>
      <c r="B8198" s="304" t="s">
        <v>8370</v>
      </c>
      <c r="C8198" s="304" t="s">
        <v>276</v>
      </c>
      <c r="D8198" s="305">
        <v>99.2</v>
      </c>
    </row>
    <row r="8199" spans="1:4">
      <c r="A8199" s="303" t="s">
        <v>8371</v>
      </c>
      <c r="B8199" s="304" t="s">
        <v>8372</v>
      </c>
      <c r="C8199" s="304" t="s">
        <v>276</v>
      </c>
      <c r="D8199" s="305">
        <v>90.9</v>
      </c>
    </row>
    <row r="8200" spans="1:4">
      <c r="A8200" s="303" t="s">
        <v>8373</v>
      </c>
      <c r="B8200" s="304" t="s">
        <v>8374</v>
      </c>
      <c r="C8200" s="304" t="s">
        <v>276</v>
      </c>
      <c r="D8200" s="305">
        <v>206.17</v>
      </c>
    </row>
    <row r="8201" spans="1:4">
      <c r="A8201" s="303" t="s">
        <v>8375</v>
      </c>
      <c r="B8201" s="304" t="s">
        <v>8376</v>
      </c>
      <c r="C8201" s="304" t="s">
        <v>276</v>
      </c>
      <c r="D8201" s="305">
        <v>163.16999999999999</v>
      </c>
    </row>
    <row r="8202" spans="1:4">
      <c r="A8202" s="303" t="s">
        <v>8377</v>
      </c>
      <c r="B8202" s="304" t="s">
        <v>8378</v>
      </c>
      <c r="C8202" s="304" t="s">
        <v>276</v>
      </c>
      <c r="D8202" s="305">
        <v>154.04</v>
      </c>
    </row>
    <row r="8203" spans="1:4">
      <c r="A8203" s="303" t="s">
        <v>8383</v>
      </c>
      <c r="B8203" s="304" t="s">
        <v>8384</v>
      </c>
      <c r="C8203" s="304" t="s">
        <v>276</v>
      </c>
      <c r="D8203" s="305">
        <v>26.46</v>
      </c>
    </row>
    <row r="8204" spans="1:4">
      <c r="A8204" s="303" t="s">
        <v>8389</v>
      </c>
      <c r="B8204" s="304" t="s">
        <v>8390</v>
      </c>
      <c r="C8204" s="304" t="s">
        <v>276</v>
      </c>
      <c r="D8204" s="305">
        <v>49.48</v>
      </c>
    </row>
    <row r="8205" spans="1:4">
      <c r="A8205" s="303" t="s">
        <v>8391</v>
      </c>
      <c r="B8205" s="304" t="s">
        <v>8392</v>
      </c>
      <c r="C8205" s="304" t="s">
        <v>276</v>
      </c>
      <c r="D8205" s="305">
        <v>148.78</v>
      </c>
    </row>
    <row r="8206" spans="1:4" ht="20.399999999999999">
      <c r="A8206" s="303" t="s">
        <v>7435</v>
      </c>
      <c r="B8206" s="304" t="s">
        <v>26350</v>
      </c>
      <c r="C8206" s="304" t="s">
        <v>276</v>
      </c>
      <c r="D8206" s="305">
        <v>245.54</v>
      </c>
    </row>
    <row r="8207" spans="1:4">
      <c r="A8207" s="303" t="s">
        <v>8451</v>
      </c>
      <c r="B8207" s="304" t="s">
        <v>8452</v>
      </c>
      <c r="C8207" s="304" t="s">
        <v>276</v>
      </c>
      <c r="D8207" s="305">
        <v>192.94</v>
      </c>
    </row>
    <row r="8208" spans="1:4">
      <c r="A8208" s="303" t="s">
        <v>8475</v>
      </c>
      <c r="B8208" s="304" t="s">
        <v>8476</v>
      </c>
      <c r="C8208" s="304" t="s">
        <v>276</v>
      </c>
      <c r="D8208" s="305">
        <v>118.63</v>
      </c>
    </row>
    <row r="8209" spans="1:4" ht="20.399999999999999">
      <c r="A8209" s="303" t="s">
        <v>8604</v>
      </c>
      <c r="B8209" s="304" t="s">
        <v>8605</v>
      </c>
      <c r="C8209" s="304" t="s">
        <v>276</v>
      </c>
      <c r="D8209" s="305">
        <v>64.56</v>
      </c>
    </row>
    <row r="8210" spans="1:4" ht="20.399999999999999">
      <c r="A8210" s="303" t="s">
        <v>8606</v>
      </c>
      <c r="B8210" s="304" t="s">
        <v>8607</v>
      </c>
      <c r="C8210" s="304" t="s">
        <v>276</v>
      </c>
      <c r="D8210" s="305">
        <v>82.85</v>
      </c>
    </row>
    <row r="8211" spans="1:4">
      <c r="A8211" s="303" t="s">
        <v>26351</v>
      </c>
      <c r="B8211" s="304" t="s">
        <v>26352</v>
      </c>
      <c r="C8211" s="304" t="s">
        <v>276</v>
      </c>
      <c r="D8211" s="305">
        <v>245.54</v>
      </c>
    </row>
    <row r="8212" spans="1:4">
      <c r="A8212" s="303" t="s">
        <v>10169</v>
      </c>
      <c r="B8212" s="304" t="s">
        <v>10170</v>
      </c>
      <c r="C8212" s="304" t="s">
        <v>277</v>
      </c>
      <c r="D8212" s="305">
        <v>66</v>
      </c>
    </row>
    <row r="8213" spans="1:4">
      <c r="A8213" s="303" t="s">
        <v>10171</v>
      </c>
      <c r="B8213" s="304" t="s">
        <v>10172</v>
      </c>
      <c r="C8213" s="304" t="s">
        <v>276</v>
      </c>
      <c r="D8213" s="305">
        <v>214.5</v>
      </c>
    </row>
    <row r="8214" spans="1:4">
      <c r="A8214" s="303" t="s">
        <v>10173</v>
      </c>
      <c r="B8214" s="304" t="s">
        <v>10174</v>
      </c>
      <c r="C8214" s="304" t="s">
        <v>277</v>
      </c>
      <c r="D8214" s="305">
        <v>7.39</v>
      </c>
    </row>
    <row r="8215" spans="1:4">
      <c r="A8215" s="303" t="s">
        <v>10175</v>
      </c>
      <c r="B8215" s="304" t="s">
        <v>10176</v>
      </c>
      <c r="C8215" s="304" t="s">
        <v>277</v>
      </c>
      <c r="D8215" s="305">
        <v>7.39</v>
      </c>
    </row>
    <row r="8216" spans="1:4">
      <c r="A8216" s="303" t="s">
        <v>10197</v>
      </c>
      <c r="B8216" s="304" t="s">
        <v>372</v>
      </c>
      <c r="C8216" s="304" t="s">
        <v>39</v>
      </c>
      <c r="D8216" s="305">
        <v>36.369999999999997</v>
      </c>
    </row>
    <row r="8217" spans="1:4">
      <c r="A8217" s="303" t="s">
        <v>10198</v>
      </c>
      <c r="B8217" s="304" t="s">
        <v>10199</v>
      </c>
      <c r="C8217" s="304" t="s">
        <v>39</v>
      </c>
      <c r="D8217" s="305">
        <v>28.7</v>
      </c>
    </row>
    <row r="8218" spans="1:4">
      <c r="A8218" s="303" t="s">
        <v>10202</v>
      </c>
      <c r="B8218" s="304" t="s">
        <v>10203</v>
      </c>
      <c r="C8218" s="304" t="s">
        <v>39</v>
      </c>
      <c r="D8218" s="305">
        <v>25.06</v>
      </c>
    </row>
    <row r="8219" spans="1:4">
      <c r="A8219" s="303" t="s">
        <v>10423</v>
      </c>
      <c r="B8219" s="304" t="s">
        <v>10424</v>
      </c>
      <c r="C8219" s="304" t="s">
        <v>39</v>
      </c>
      <c r="D8219" s="305">
        <v>62.15</v>
      </c>
    </row>
    <row r="8220" spans="1:4">
      <c r="A8220" s="303" t="s">
        <v>10425</v>
      </c>
      <c r="B8220" s="304" t="s">
        <v>10426</v>
      </c>
      <c r="C8220" s="304" t="s">
        <v>39</v>
      </c>
      <c r="D8220" s="305">
        <v>114.2</v>
      </c>
    </row>
    <row r="8221" spans="1:4">
      <c r="A8221" s="303" t="s">
        <v>10427</v>
      </c>
      <c r="B8221" s="304" t="s">
        <v>10428</v>
      </c>
      <c r="C8221" s="304" t="s">
        <v>39</v>
      </c>
      <c r="D8221" s="305">
        <v>51.92</v>
      </c>
    </row>
    <row r="8222" spans="1:4">
      <c r="A8222" s="303" t="s">
        <v>10429</v>
      </c>
      <c r="B8222" s="304" t="s">
        <v>10430</v>
      </c>
      <c r="C8222" s="304" t="s">
        <v>39</v>
      </c>
      <c r="D8222" s="305">
        <v>86.53</v>
      </c>
    </row>
    <row r="8223" spans="1:4">
      <c r="A8223" s="303" t="s">
        <v>10431</v>
      </c>
      <c r="B8223" s="304" t="s">
        <v>373</v>
      </c>
      <c r="C8223" s="304" t="s">
        <v>276</v>
      </c>
      <c r="D8223" s="305">
        <v>94.04</v>
      </c>
    </row>
    <row r="8224" spans="1:4">
      <c r="A8224" s="303" t="s">
        <v>10432</v>
      </c>
      <c r="B8224" s="304" t="s">
        <v>10433</v>
      </c>
      <c r="C8224" s="304" t="s">
        <v>39</v>
      </c>
      <c r="D8224" s="305">
        <v>37.520000000000003</v>
      </c>
    </row>
    <row r="8225" spans="1:4">
      <c r="A8225" s="303" t="s">
        <v>10434</v>
      </c>
      <c r="B8225" s="304" t="s">
        <v>10435</v>
      </c>
      <c r="C8225" s="304" t="s">
        <v>39</v>
      </c>
      <c r="D8225" s="305">
        <v>62.54</v>
      </c>
    </row>
    <row r="8226" spans="1:4">
      <c r="A8226" s="303" t="s">
        <v>10505</v>
      </c>
      <c r="B8226" s="304" t="s">
        <v>10506</v>
      </c>
      <c r="C8226" s="304" t="s">
        <v>4</v>
      </c>
      <c r="D8226" s="305">
        <v>40.020000000000003</v>
      </c>
    </row>
    <row r="8227" spans="1:4">
      <c r="A8227" s="303" t="s">
        <v>10729</v>
      </c>
      <c r="B8227" s="304" t="s">
        <v>10730</v>
      </c>
      <c r="C8227" s="304" t="s">
        <v>276</v>
      </c>
      <c r="D8227" s="305">
        <v>84.68</v>
      </c>
    </row>
    <row r="8228" spans="1:4">
      <c r="A8228" s="303" t="s">
        <v>10731</v>
      </c>
      <c r="B8228" s="304" t="s">
        <v>10732</v>
      </c>
      <c r="C8228" s="304" t="s">
        <v>276</v>
      </c>
      <c r="D8228" s="305">
        <v>68.36</v>
      </c>
    </row>
    <row r="8229" spans="1:4">
      <c r="A8229" s="303" t="s">
        <v>11794</v>
      </c>
      <c r="B8229" s="304" t="s">
        <v>11795</v>
      </c>
      <c r="C8229" s="304" t="s">
        <v>4</v>
      </c>
      <c r="D8229" s="305">
        <v>63.69</v>
      </c>
    </row>
    <row r="8230" spans="1:4">
      <c r="A8230" s="303" t="s">
        <v>11937</v>
      </c>
      <c r="B8230" s="304" t="s">
        <v>11938</v>
      </c>
      <c r="C8230" s="304" t="s">
        <v>39</v>
      </c>
      <c r="D8230" s="305">
        <v>5.95</v>
      </c>
    </row>
    <row r="8231" spans="1:4">
      <c r="A8231" s="303" t="s">
        <v>12283</v>
      </c>
      <c r="B8231" s="304" t="s">
        <v>12284</v>
      </c>
      <c r="C8231" s="304" t="s">
        <v>39</v>
      </c>
      <c r="D8231" s="305">
        <v>7.06</v>
      </c>
    </row>
    <row r="8232" spans="1:4" ht="15">
      <c r="A8232" s="298" t="s">
        <v>26454</v>
      </c>
      <c r="B8232" s="298"/>
      <c r="C8232" s="298"/>
      <c r="D8232" s="298"/>
    </row>
    <row r="8233" spans="1:4">
      <c r="A8233" s="300" t="s">
        <v>518</v>
      </c>
      <c r="B8233" s="301" t="s">
        <v>283</v>
      </c>
      <c r="C8233" s="301" t="s">
        <v>284</v>
      </c>
      <c r="D8233" s="302" t="s">
        <v>24416</v>
      </c>
    </row>
    <row r="8234" spans="1:4">
      <c r="A8234" s="303" t="s">
        <v>1286</v>
      </c>
      <c r="B8234" s="304" t="s">
        <v>1287</v>
      </c>
      <c r="C8234" s="304" t="s">
        <v>4</v>
      </c>
      <c r="D8234" s="305">
        <v>186588</v>
      </c>
    </row>
    <row r="8235" spans="1:4">
      <c r="A8235" s="303" t="s">
        <v>2768</v>
      </c>
      <c r="B8235" s="304" t="s">
        <v>2769</v>
      </c>
      <c r="C8235" s="304" t="s">
        <v>4</v>
      </c>
      <c r="D8235" s="305">
        <v>6690</v>
      </c>
    </row>
    <row r="8236" spans="1:4" ht="20.399999999999999">
      <c r="A8236" s="303" t="s">
        <v>3261</v>
      </c>
      <c r="B8236" s="304" t="s">
        <v>482</v>
      </c>
      <c r="C8236" s="304" t="s">
        <v>4</v>
      </c>
      <c r="D8236" s="305">
        <v>985.19</v>
      </c>
    </row>
    <row r="8237" spans="1:4">
      <c r="A8237" s="303" t="s">
        <v>3317</v>
      </c>
      <c r="B8237" s="304" t="s">
        <v>3318</v>
      </c>
      <c r="C8237" s="304" t="s">
        <v>4</v>
      </c>
      <c r="D8237" s="305">
        <v>58.75</v>
      </c>
    </row>
    <row r="8238" spans="1:4">
      <c r="A8238" s="303" t="s">
        <v>3319</v>
      </c>
      <c r="B8238" s="304" t="s">
        <v>3320</v>
      </c>
      <c r="C8238" s="304" t="s">
        <v>4</v>
      </c>
      <c r="D8238" s="305">
        <v>70.23</v>
      </c>
    </row>
    <row r="8239" spans="1:4">
      <c r="A8239" s="303" t="s">
        <v>3321</v>
      </c>
      <c r="B8239" s="304" t="s">
        <v>3322</v>
      </c>
      <c r="C8239" s="304" t="s">
        <v>4</v>
      </c>
      <c r="D8239" s="305">
        <v>32.15</v>
      </c>
    </row>
    <row r="8240" spans="1:4">
      <c r="A8240" s="303" t="s">
        <v>3323</v>
      </c>
      <c r="B8240" s="304" t="s">
        <v>3324</v>
      </c>
      <c r="C8240" s="304" t="s">
        <v>4</v>
      </c>
      <c r="D8240" s="305">
        <v>38.57</v>
      </c>
    </row>
    <row r="8241" spans="1:4">
      <c r="A8241" s="303" t="s">
        <v>3325</v>
      </c>
      <c r="B8241" s="304" t="s">
        <v>3326</v>
      </c>
      <c r="C8241" s="304" t="s">
        <v>276</v>
      </c>
      <c r="D8241" s="305">
        <v>0.56999999999999995</v>
      </c>
    </row>
    <row r="8242" spans="1:4">
      <c r="A8242" s="303" t="s">
        <v>3396</v>
      </c>
      <c r="B8242" s="304" t="s">
        <v>3397</v>
      </c>
      <c r="C8242" s="304" t="s">
        <v>277</v>
      </c>
      <c r="D8242" s="305">
        <v>1.91</v>
      </c>
    </row>
    <row r="8243" spans="1:4" ht="20.399999999999999">
      <c r="A8243" s="303" t="s">
        <v>4635</v>
      </c>
      <c r="B8243" s="304" t="s">
        <v>4636</v>
      </c>
      <c r="C8243" s="304" t="s">
        <v>4</v>
      </c>
      <c r="D8243" s="305">
        <v>279.87</v>
      </c>
    </row>
    <row r="8244" spans="1:4">
      <c r="A8244" s="303" t="s">
        <v>4643</v>
      </c>
      <c r="B8244" s="304" t="s">
        <v>508</v>
      </c>
      <c r="C8244" s="304" t="s">
        <v>39</v>
      </c>
      <c r="D8244" s="305">
        <v>220.73</v>
      </c>
    </row>
    <row r="8245" spans="1:4">
      <c r="A8245" s="303" t="s">
        <v>4776</v>
      </c>
      <c r="B8245" s="304" t="s">
        <v>4777</v>
      </c>
      <c r="C8245" s="304" t="s">
        <v>276</v>
      </c>
      <c r="D8245" s="305">
        <v>94.96</v>
      </c>
    </row>
    <row r="8246" spans="1:4">
      <c r="A8246" s="303" t="s">
        <v>4778</v>
      </c>
      <c r="B8246" s="304" t="s">
        <v>4779</v>
      </c>
      <c r="C8246" s="304" t="s">
        <v>276</v>
      </c>
      <c r="D8246" s="305">
        <v>96.8</v>
      </c>
    </row>
    <row r="8247" spans="1:4">
      <c r="A8247" s="303" t="s">
        <v>4785</v>
      </c>
      <c r="B8247" s="304" t="s">
        <v>4786</v>
      </c>
      <c r="C8247" s="304" t="s">
        <v>276</v>
      </c>
      <c r="D8247" s="305">
        <v>107.1</v>
      </c>
    </row>
    <row r="8248" spans="1:4">
      <c r="A8248" s="303" t="s">
        <v>4783</v>
      </c>
      <c r="B8248" s="304" t="s">
        <v>4784</v>
      </c>
      <c r="C8248" s="304" t="s">
        <v>276</v>
      </c>
      <c r="D8248" s="305">
        <v>100.4</v>
      </c>
    </row>
    <row r="8249" spans="1:4">
      <c r="A8249" s="303" t="s">
        <v>4789</v>
      </c>
      <c r="B8249" s="304" t="s">
        <v>4790</v>
      </c>
      <c r="C8249" s="304" t="s">
        <v>276</v>
      </c>
      <c r="D8249" s="305">
        <v>85.68</v>
      </c>
    </row>
    <row r="8250" spans="1:4">
      <c r="A8250" s="303" t="s">
        <v>4787</v>
      </c>
      <c r="B8250" s="304" t="s">
        <v>4788</v>
      </c>
      <c r="C8250" s="304" t="s">
        <v>276</v>
      </c>
      <c r="D8250" s="305">
        <v>84.19</v>
      </c>
    </row>
    <row r="8251" spans="1:4">
      <c r="A8251" s="303" t="s">
        <v>4793</v>
      </c>
      <c r="B8251" s="304" t="s">
        <v>4794</v>
      </c>
      <c r="C8251" s="304" t="s">
        <v>276</v>
      </c>
      <c r="D8251" s="305">
        <v>244.04</v>
      </c>
    </row>
    <row r="8252" spans="1:4">
      <c r="A8252" s="303" t="s">
        <v>4791</v>
      </c>
      <c r="B8252" s="304" t="s">
        <v>4792</v>
      </c>
      <c r="C8252" s="304" t="s">
        <v>276</v>
      </c>
      <c r="D8252" s="305">
        <v>217.19</v>
      </c>
    </row>
    <row r="8253" spans="1:4">
      <c r="A8253" s="303" t="s">
        <v>4797</v>
      </c>
      <c r="B8253" s="304" t="s">
        <v>4798</v>
      </c>
      <c r="C8253" s="304" t="s">
        <v>276</v>
      </c>
      <c r="D8253" s="305">
        <v>234.66</v>
      </c>
    </row>
    <row r="8254" spans="1:4">
      <c r="A8254" s="303" t="s">
        <v>4795</v>
      </c>
      <c r="B8254" s="304" t="s">
        <v>4796</v>
      </c>
      <c r="C8254" s="304" t="s">
        <v>276</v>
      </c>
      <c r="D8254" s="305">
        <v>208.84</v>
      </c>
    </row>
    <row r="8255" spans="1:4">
      <c r="A8255" s="303" t="s">
        <v>4801</v>
      </c>
      <c r="B8255" s="304" t="s">
        <v>4802</v>
      </c>
      <c r="C8255" s="304" t="s">
        <v>276</v>
      </c>
      <c r="D8255" s="305">
        <v>213.7</v>
      </c>
    </row>
    <row r="8256" spans="1:4">
      <c r="A8256" s="303" t="s">
        <v>4799</v>
      </c>
      <c r="B8256" s="304" t="s">
        <v>4800</v>
      </c>
      <c r="C8256" s="304" t="s">
        <v>276</v>
      </c>
      <c r="D8256" s="305">
        <v>175.74</v>
      </c>
    </row>
    <row r="8257" spans="1:4">
      <c r="A8257" s="303" t="s">
        <v>4853</v>
      </c>
      <c r="B8257" s="304" t="s">
        <v>4854</v>
      </c>
      <c r="C8257" s="304" t="s">
        <v>278</v>
      </c>
      <c r="D8257" s="305">
        <v>23.42</v>
      </c>
    </row>
    <row r="8258" spans="1:4">
      <c r="A8258" s="303" t="s">
        <v>5027</v>
      </c>
      <c r="B8258" s="304" t="s">
        <v>503</v>
      </c>
      <c r="C8258" s="304" t="s">
        <v>4</v>
      </c>
      <c r="D8258" s="305">
        <v>3156.92</v>
      </c>
    </row>
    <row r="8259" spans="1:4">
      <c r="A8259" s="303" t="s">
        <v>5141</v>
      </c>
      <c r="B8259" s="304" t="s">
        <v>5142</v>
      </c>
      <c r="C8259" s="304" t="s">
        <v>277</v>
      </c>
      <c r="D8259" s="305">
        <v>31.34</v>
      </c>
    </row>
    <row r="8260" spans="1:4">
      <c r="A8260" s="303" t="s">
        <v>5148</v>
      </c>
      <c r="B8260" s="304" t="s">
        <v>350</v>
      </c>
      <c r="C8260" s="304" t="s">
        <v>39</v>
      </c>
      <c r="D8260" s="305">
        <v>86.4</v>
      </c>
    </row>
    <row r="8261" spans="1:4">
      <c r="A8261" s="303" t="s">
        <v>5591</v>
      </c>
      <c r="B8261" s="304" t="s">
        <v>5592</v>
      </c>
      <c r="C8261" s="304" t="s">
        <v>4</v>
      </c>
      <c r="D8261" s="305">
        <v>5.51</v>
      </c>
    </row>
    <row r="8262" spans="1:4" ht="20.399999999999999">
      <c r="A8262" s="303" t="s">
        <v>5743</v>
      </c>
      <c r="B8262" s="304" t="s">
        <v>5744</v>
      </c>
      <c r="C8262" s="304" t="s">
        <v>39</v>
      </c>
      <c r="D8262" s="305">
        <v>172.82</v>
      </c>
    </row>
    <row r="8263" spans="1:4">
      <c r="A8263" s="303" t="s">
        <v>5762</v>
      </c>
      <c r="B8263" s="304" t="s">
        <v>5763</v>
      </c>
      <c r="C8263" s="304" t="s">
        <v>276</v>
      </c>
      <c r="D8263" s="305">
        <v>104.86</v>
      </c>
    </row>
    <row r="8264" spans="1:4">
      <c r="A8264" s="303" t="s">
        <v>5766</v>
      </c>
      <c r="B8264" s="304" t="s">
        <v>5767</v>
      </c>
      <c r="C8264" s="304" t="s">
        <v>276</v>
      </c>
      <c r="D8264" s="305">
        <v>101.88</v>
      </c>
    </row>
    <row r="8265" spans="1:4">
      <c r="A8265" s="303" t="s">
        <v>5764</v>
      </c>
      <c r="B8265" s="304" t="s">
        <v>5765</v>
      </c>
      <c r="C8265" s="304" t="s">
        <v>276</v>
      </c>
      <c r="D8265" s="305">
        <v>120.58</v>
      </c>
    </row>
    <row r="8266" spans="1:4" ht="30.6">
      <c r="A8266" s="303" t="s">
        <v>5768</v>
      </c>
      <c r="B8266" s="304" t="s">
        <v>5769</v>
      </c>
      <c r="C8266" s="304" t="s">
        <v>276</v>
      </c>
      <c r="D8266" s="305">
        <v>71.069999999999993</v>
      </c>
    </row>
    <row r="8267" spans="1:4">
      <c r="A8267" s="303" t="s">
        <v>5770</v>
      </c>
      <c r="B8267" s="304" t="s">
        <v>369</v>
      </c>
      <c r="C8267" s="304" t="s">
        <v>276</v>
      </c>
      <c r="D8267" s="305">
        <v>42.87</v>
      </c>
    </row>
    <row r="8268" spans="1:4">
      <c r="A8268" s="303" t="s">
        <v>5771</v>
      </c>
      <c r="B8268" s="304" t="s">
        <v>5772</v>
      </c>
      <c r="C8268" s="304" t="s">
        <v>276</v>
      </c>
      <c r="D8268" s="305">
        <v>56.39</v>
      </c>
    </row>
    <row r="8269" spans="1:4">
      <c r="A8269" s="303" t="s">
        <v>5773</v>
      </c>
      <c r="B8269" s="304" t="s">
        <v>5774</v>
      </c>
      <c r="C8269" s="304" t="s">
        <v>276</v>
      </c>
      <c r="D8269" s="305">
        <v>30.4</v>
      </c>
    </row>
    <row r="8270" spans="1:4">
      <c r="A8270" s="303" t="s">
        <v>5775</v>
      </c>
      <c r="B8270" s="304" t="s">
        <v>5776</v>
      </c>
      <c r="C8270" s="304" t="s">
        <v>276</v>
      </c>
      <c r="D8270" s="305">
        <v>24.32</v>
      </c>
    </row>
    <row r="8271" spans="1:4">
      <c r="A8271" s="303" t="s">
        <v>5779</v>
      </c>
      <c r="B8271" s="304" t="s">
        <v>5780</v>
      </c>
      <c r="C8271" s="304" t="s">
        <v>276</v>
      </c>
      <c r="D8271" s="305">
        <v>93.16</v>
      </c>
    </row>
    <row r="8272" spans="1:4">
      <c r="A8272" s="303" t="s">
        <v>5777</v>
      </c>
      <c r="B8272" s="304" t="s">
        <v>5778</v>
      </c>
      <c r="C8272" s="304" t="s">
        <v>276</v>
      </c>
      <c r="D8272" s="305">
        <v>67.63</v>
      </c>
    </row>
    <row r="8273" spans="1:4">
      <c r="A8273" s="303" t="s">
        <v>5783</v>
      </c>
      <c r="B8273" s="304" t="s">
        <v>5784</v>
      </c>
      <c r="C8273" s="304" t="s">
        <v>276</v>
      </c>
      <c r="D8273" s="305">
        <v>60.11</v>
      </c>
    </row>
    <row r="8274" spans="1:4">
      <c r="A8274" s="303" t="s">
        <v>5781</v>
      </c>
      <c r="B8274" s="304" t="s">
        <v>5782</v>
      </c>
      <c r="C8274" s="304" t="s">
        <v>276</v>
      </c>
      <c r="D8274" s="305">
        <v>55.6</v>
      </c>
    </row>
    <row r="8275" spans="1:4">
      <c r="A8275" s="303" t="s">
        <v>5785</v>
      </c>
      <c r="B8275" s="304" t="s">
        <v>5786</v>
      </c>
      <c r="C8275" s="304" t="s">
        <v>276</v>
      </c>
      <c r="D8275" s="305">
        <v>153.9</v>
      </c>
    </row>
    <row r="8276" spans="1:4">
      <c r="A8276" s="303" t="s">
        <v>5787</v>
      </c>
      <c r="B8276" s="304" t="s">
        <v>26353</v>
      </c>
      <c r="C8276" s="304" t="s">
        <v>276</v>
      </c>
      <c r="D8276" s="305">
        <v>54.51</v>
      </c>
    </row>
    <row r="8277" spans="1:4">
      <c r="A8277" s="303" t="s">
        <v>5788</v>
      </c>
      <c r="B8277" s="304" t="s">
        <v>5789</v>
      </c>
      <c r="C8277" s="304" t="s">
        <v>276</v>
      </c>
      <c r="D8277" s="305">
        <v>98.5</v>
      </c>
    </row>
    <row r="8278" spans="1:4">
      <c r="A8278" s="303" t="s">
        <v>5792</v>
      </c>
      <c r="B8278" s="304" t="s">
        <v>5793</v>
      </c>
      <c r="C8278" s="304" t="s">
        <v>276</v>
      </c>
      <c r="D8278" s="305">
        <v>71.73</v>
      </c>
    </row>
    <row r="8279" spans="1:4">
      <c r="A8279" s="303" t="s">
        <v>5790</v>
      </c>
      <c r="B8279" s="304" t="s">
        <v>5791</v>
      </c>
      <c r="C8279" s="304" t="s">
        <v>276</v>
      </c>
      <c r="D8279" s="305">
        <v>69.67</v>
      </c>
    </row>
    <row r="8280" spans="1:4" ht="20.399999999999999">
      <c r="A8280" s="303" t="s">
        <v>6171</v>
      </c>
      <c r="B8280" s="304" t="s">
        <v>6172</v>
      </c>
      <c r="C8280" s="304" t="s">
        <v>276</v>
      </c>
      <c r="D8280" s="305">
        <v>16.43</v>
      </c>
    </row>
    <row r="8281" spans="1:4" ht="20.399999999999999">
      <c r="A8281" s="303" t="s">
        <v>6259</v>
      </c>
      <c r="B8281" s="304" t="s">
        <v>26354</v>
      </c>
      <c r="C8281" s="304" t="s">
        <v>276</v>
      </c>
      <c r="D8281" s="305">
        <v>287.10000000000002</v>
      </c>
    </row>
    <row r="8282" spans="1:4" ht="20.399999999999999">
      <c r="A8282" s="303" t="s">
        <v>6260</v>
      </c>
      <c r="B8282" s="304" t="s">
        <v>26355</v>
      </c>
      <c r="C8282" s="304" t="s">
        <v>276</v>
      </c>
      <c r="D8282" s="305">
        <v>244.51</v>
      </c>
    </row>
    <row r="8283" spans="1:4" ht="20.399999999999999">
      <c r="A8283" s="303" t="s">
        <v>6261</v>
      </c>
      <c r="B8283" s="304" t="s">
        <v>26356</v>
      </c>
      <c r="C8283" s="304" t="s">
        <v>276</v>
      </c>
      <c r="D8283" s="305">
        <v>311.70999999999998</v>
      </c>
    </row>
    <row r="8284" spans="1:4" ht="20.399999999999999">
      <c r="A8284" s="303" t="s">
        <v>6262</v>
      </c>
      <c r="B8284" s="304" t="s">
        <v>26357</v>
      </c>
      <c r="C8284" s="304" t="s">
        <v>276</v>
      </c>
      <c r="D8284" s="305">
        <v>270.2</v>
      </c>
    </row>
    <row r="8285" spans="1:4">
      <c r="A8285" s="303" t="s">
        <v>6740</v>
      </c>
      <c r="B8285" s="304" t="s">
        <v>324</v>
      </c>
      <c r="C8285" s="304" t="s">
        <v>276</v>
      </c>
      <c r="D8285" s="305">
        <v>0.44</v>
      </c>
    </row>
    <row r="8286" spans="1:4">
      <c r="A8286" s="303" t="s">
        <v>6784</v>
      </c>
      <c r="B8286" s="304" t="s">
        <v>331</v>
      </c>
      <c r="C8286" s="304" t="s">
        <v>276</v>
      </c>
      <c r="D8286" s="305">
        <v>0.51</v>
      </c>
    </row>
    <row r="8287" spans="1:4">
      <c r="A8287" s="303" t="s">
        <v>6785</v>
      </c>
      <c r="B8287" s="304" t="s">
        <v>330</v>
      </c>
      <c r="C8287" s="304" t="s">
        <v>276</v>
      </c>
      <c r="D8287" s="305">
        <v>0.44</v>
      </c>
    </row>
    <row r="8288" spans="1:4">
      <c r="A8288" s="303" t="s">
        <v>7578</v>
      </c>
      <c r="B8288" s="304" t="s">
        <v>486</v>
      </c>
      <c r="C8288" s="304" t="s">
        <v>4</v>
      </c>
      <c r="D8288" s="305">
        <v>2293.86</v>
      </c>
    </row>
    <row r="8289" spans="1:4" ht="20.399999999999999">
      <c r="A8289" s="303" t="s">
        <v>7859</v>
      </c>
      <c r="B8289" s="304" t="s">
        <v>7860</v>
      </c>
      <c r="C8289" s="304" t="s">
        <v>4</v>
      </c>
      <c r="D8289" s="305">
        <v>235.94</v>
      </c>
    </row>
    <row r="8290" spans="1:4" ht="20.399999999999999">
      <c r="A8290" s="303" t="s">
        <v>7861</v>
      </c>
      <c r="B8290" s="304" t="s">
        <v>7862</v>
      </c>
      <c r="C8290" s="304" t="s">
        <v>4</v>
      </c>
      <c r="D8290" s="305">
        <v>294.58999999999997</v>
      </c>
    </row>
    <row r="8291" spans="1:4" ht="20.399999999999999">
      <c r="A8291" s="303" t="s">
        <v>7863</v>
      </c>
      <c r="B8291" s="304" t="s">
        <v>7864</v>
      </c>
      <c r="C8291" s="304" t="s">
        <v>4</v>
      </c>
      <c r="D8291" s="305">
        <v>369.34</v>
      </c>
    </row>
    <row r="8292" spans="1:4" ht="20.399999999999999">
      <c r="A8292" s="303" t="s">
        <v>7865</v>
      </c>
      <c r="B8292" s="304" t="s">
        <v>7866</v>
      </c>
      <c r="C8292" s="304" t="s">
        <v>4</v>
      </c>
      <c r="D8292" s="305">
        <v>436.59</v>
      </c>
    </row>
    <row r="8293" spans="1:4" ht="20.399999999999999">
      <c r="A8293" s="303" t="s">
        <v>7867</v>
      </c>
      <c r="B8293" s="304" t="s">
        <v>7868</v>
      </c>
      <c r="C8293" s="304" t="s">
        <v>4</v>
      </c>
      <c r="D8293" s="305">
        <v>424.46</v>
      </c>
    </row>
    <row r="8294" spans="1:4" ht="20.399999999999999">
      <c r="A8294" s="303" t="s">
        <v>7869</v>
      </c>
      <c r="B8294" s="304" t="s">
        <v>7870</v>
      </c>
      <c r="C8294" s="304" t="s">
        <v>4</v>
      </c>
      <c r="D8294" s="305">
        <v>529.20000000000005</v>
      </c>
    </row>
    <row r="8295" spans="1:4" ht="20.399999999999999">
      <c r="A8295" s="303" t="s">
        <v>7871</v>
      </c>
      <c r="B8295" s="304" t="s">
        <v>7872</v>
      </c>
      <c r="C8295" s="304" t="s">
        <v>4</v>
      </c>
      <c r="D8295" s="305">
        <v>529.20000000000005</v>
      </c>
    </row>
    <row r="8296" spans="1:4" ht="40.799999999999997">
      <c r="A8296" s="303" t="s">
        <v>7873</v>
      </c>
      <c r="B8296" s="304" t="s">
        <v>7874</v>
      </c>
      <c r="C8296" s="304" t="s">
        <v>4</v>
      </c>
      <c r="D8296" s="305">
        <v>631.73</v>
      </c>
    </row>
    <row r="8297" spans="1:4">
      <c r="A8297" s="303" t="s">
        <v>8027</v>
      </c>
      <c r="B8297" s="304" t="s">
        <v>8028</v>
      </c>
      <c r="C8297" s="304" t="s">
        <v>276</v>
      </c>
      <c r="D8297" s="305">
        <v>70</v>
      </c>
    </row>
    <row r="8298" spans="1:4">
      <c r="A8298" s="303" t="s">
        <v>8029</v>
      </c>
      <c r="B8298" s="304" t="s">
        <v>8030</v>
      </c>
      <c r="C8298" s="304" t="s">
        <v>276</v>
      </c>
      <c r="D8298" s="305">
        <v>55</v>
      </c>
    </row>
    <row r="8299" spans="1:4" ht="20.399999999999999">
      <c r="A8299" s="303" t="s">
        <v>8287</v>
      </c>
      <c r="B8299" s="304" t="s">
        <v>8288</v>
      </c>
      <c r="C8299" s="304" t="s">
        <v>39</v>
      </c>
      <c r="D8299" s="305">
        <v>292.16000000000003</v>
      </c>
    </row>
    <row r="8300" spans="1:4" ht="20.399999999999999">
      <c r="A8300" s="303" t="s">
        <v>8379</v>
      </c>
      <c r="B8300" s="304" t="s">
        <v>8380</v>
      </c>
      <c r="C8300" s="304" t="s">
        <v>276</v>
      </c>
      <c r="D8300" s="305">
        <v>222.7</v>
      </c>
    </row>
    <row r="8301" spans="1:4">
      <c r="A8301" s="303" t="s">
        <v>8381</v>
      </c>
      <c r="B8301" s="304" t="s">
        <v>8382</v>
      </c>
      <c r="C8301" s="304" t="s">
        <v>276</v>
      </c>
      <c r="D8301" s="305">
        <v>161.1</v>
      </c>
    </row>
    <row r="8302" spans="1:4" ht="20.399999999999999">
      <c r="A8302" s="303" t="s">
        <v>8393</v>
      </c>
      <c r="B8302" s="304" t="s">
        <v>8394</v>
      </c>
      <c r="C8302" s="304" t="s">
        <v>276</v>
      </c>
      <c r="D8302" s="305">
        <v>235.12</v>
      </c>
    </row>
    <row r="8303" spans="1:4">
      <c r="A8303" s="303" t="s">
        <v>8395</v>
      </c>
      <c r="B8303" s="304" t="s">
        <v>8396</v>
      </c>
      <c r="C8303" s="304" t="s">
        <v>276</v>
      </c>
      <c r="D8303" s="305">
        <v>69.94</v>
      </c>
    </row>
    <row r="8304" spans="1:4">
      <c r="A8304" s="303" t="s">
        <v>8397</v>
      </c>
      <c r="B8304" s="304" t="s">
        <v>8398</v>
      </c>
      <c r="C8304" s="304" t="s">
        <v>276</v>
      </c>
      <c r="D8304" s="305">
        <v>87.43</v>
      </c>
    </row>
    <row r="8305" spans="1:4">
      <c r="A8305" s="303" t="s">
        <v>8578</v>
      </c>
      <c r="B8305" s="304" t="s">
        <v>371</v>
      </c>
      <c r="C8305" s="304" t="s">
        <v>276</v>
      </c>
      <c r="D8305" s="305">
        <v>12.67</v>
      </c>
    </row>
    <row r="8306" spans="1:4">
      <c r="A8306" s="303" t="s">
        <v>8627</v>
      </c>
      <c r="B8306" s="304" t="s">
        <v>8628</v>
      </c>
      <c r="C8306" s="304" t="s">
        <v>4</v>
      </c>
      <c r="D8306" s="305">
        <v>301.85000000000002</v>
      </c>
    </row>
    <row r="8307" spans="1:4" ht="20.399999999999999">
      <c r="A8307" s="303" t="s">
        <v>8635</v>
      </c>
      <c r="B8307" s="304" t="s">
        <v>8636</v>
      </c>
      <c r="C8307" s="304" t="s">
        <v>276</v>
      </c>
      <c r="D8307" s="305">
        <v>352.25</v>
      </c>
    </row>
    <row r="8308" spans="1:4" ht="20.399999999999999">
      <c r="A8308" s="303" t="s">
        <v>8637</v>
      </c>
      <c r="B8308" s="304" t="s">
        <v>8638</v>
      </c>
      <c r="C8308" s="304" t="s">
        <v>276</v>
      </c>
      <c r="D8308" s="305">
        <v>319.73</v>
      </c>
    </row>
    <row r="8309" spans="1:4" ht="20.399999999999999">
      <c r="A8309" s="303" t="s">
        <v>8639</v>
      </c>
      <c r="B8309" s="304" t="s">
        <v>8640</v>
      </c>
      <c r="C8309" s="304" t="s">
        <v>276</v>
      </c>
      <c r="D8309" s="305">
        <v>343.51</v>
      </c>
    </row>
    <row r="8310" spans="1:4" ht="20.399999999999999">
      <c r="A8310" s="303" t="s">
        <v>8641</v>
      </c>
      <c r="B8310" s="304" t="s">
        <v>8642</v>
      </c>
      <c r="C8310" s="304" t="s">
        <v>276</v>
      </c>
      <c r="D8310" s="305">
        <v>316.97000000000003</v>
      </c>
    </row>
    <row r="8311" spans="1:4">
      <c r="A8311" s="303" t="s">
        <v>8643</v>
      </c>
      <c r="B8311" s="304" t="s">
        <v>8644</v>
      </c>
      <c r="C8311" s="304" t="s">
        <v>276</v>
      </c>
      <c r="D8311" s="305">
        <v>387.53</v>
      </c>
    </row>
    <row r="8312" spans="1:4">
      <c r="A8312" s="303" t="s">
        <v>8645</v>
      </c>
      <c r="B8312" s="304" t="s">
        <v>8646</v>
      </c>
      <c r="C8312" s="304" t="s">
        <v>276</v>
      </c>
      <c r="D8312" s="305">
        <v>354.23</v>
      </c>
    </row>
    <row r="8313" spans="1:4">
      <c r="A8313" s="303" t="s">
        <v>8647</v>
      </c>
      <c r="B8313" s="304" t="s">
        <v>8648</v>
      </c>
      <c r="C8313" s="304" t="s">
        <v>276</v>
      </c>
      <c r="D8313" s="305">
        <v>364.05</v>
      </c>
    </row>
    <row r="8314" spans="1:4">
      <c r="A8314" s="303" t="s">
        <v>8649</v>
      </c>
      <c r="B8314" s="304" t="s">
        <v>8650</v>
      </c>
      <c r="C8314" s="304" t="s">
        <v>276</v>
      </c>
      <c r="D8314" s="305">
        <v>352.25</v>
      </c>
    </row>
    <row r="8315" spans="1:4" ht="40.799999999999997">
      <c r="A8315" s="303" t="s">
        <v>8693</v>
      </c>
      <c r="B8315" s="304" t="s">
        <v>8694</v>
      </c>
      <c r="C8315" s="304" t="s">
        <v>276</v>
      </c>
      <c r="D8315" s="305">
        <v>494.52</v>
      </c>
    </row>
    <row r="8316" spans="1:4">
      <c r="A8316" s="303" t="s">
        <v>8695</v>
      </c>
      <c r="B8316" s="304" t="s">
        <v>8696</v>
      </c>
      <c r="C8316" s="304" t="s">
        <v>276</v>
      </c>
      <c r="D8316" s="305">
        <v>351.81</v>
      </c>
    </row>
    <row r="8317" spans="1:4" ht="40.799999999999997">
      <c r="A8317" s="303" t="s">
        <v>8699</v>
      </c>
      <c r="B8317" s="304" t="s">
        <v>8700</v>
      </c>
      <c r="C8317" s="304" t="s">
        <v>276</v>
      </c>
      <c r="D8317" s="305">
        <v>494.52</v>
      </c>
    </row>
    <row r="8318" spans="1:4" ht="20.399999999999999">
      <c r="A8318" s="303" t="s">
        <v>8705</v>
      </c>
      <c r="B8318" s="304" t="s">
        <v>8706</v>
      </c>
      <c r="C8318" s="304" t="s">
        <v>4</v>
      </c>
      <c r="D8318" s="305">
        <v>93.71</v>
      </c>
    </row>
    <row r="8319" spans="1:4" ht="20.399999999999999">
      <c r="A8319" s="303" t="s">
        <v>8707</v>
      </c>
      <c r="B8319" s="304" t="s">
        <v>8708</v>
      </c>
      <c r="C8319" s="304" t="s">
        <v>4</v>
      </c>
      <c r="D8319" s="305">
        <v>70.39</v>
      </c>
    </row>
    <row r="8320" spans="1:4" ht="20.399999999999999">
      <c r="A8320" s="303" t="s">
        <v>8709</v>
      </c>
      <c r="B8320" s="304" t="s">
        <v>8710</v>
      </c>
      <c r="C8320" s="304" t="s">
        <v>4</v>
      </c>
      <c r="D8320" s="305">
        <v>74.97</v>
      </c>
    </row>
    <row r="8321" spans="1:4" ht="20.399999999999999">
      <c r="A8321" s="303" t="s">
        <v>8711</v>
      </c>
      <c r="B8321" s="304" t="s">
        <v>8712</v>
      </c>
      <c r="C8321" s="304" t="s">
        <v>4</v>
      </c>
      <c r="D8321" s="305">
        <v>121.28</v>
      </c>
    </row>
    <row r="8322" spans="1:4" ht="20.399999999999999">
      <c r="A8322" s="303" t="s">
        <v>8570</v>
      </c>
      <c r="B8322" s="304" t="s">
        <v>8571</v>
      </c>
      <c r="C8322" s="304" t="s">
        <v>4</v>
      </c>
      <c r="D8322" s="305">
        <v>29216.25</v>
      </c>
    </row>
    <row r="8323" spans="1:4" ht="20.399999999999999">
      <c r="A8323" s="303" t="s">
        <v>8703</v>
      </c>
      <c r="B8323" s="304" t="s">
        <v>496</v>
      </c>
      <c r="C8323" s="304" t="s">
        <v>4</v>
      </c>
      <c r="D8323" s="305">
        <v>44156</v>
      </c>
    </row>
    <row r="8324" spans="1:4" ht="20.399999999999999">
      <c r="A8324" s="303" t="s">
        <v>8704</v>
      </c>
      <c r="B8324" s="304" t="s">
        <v>497</v>
      </c>
      <c r="C8324" s="304" t="s">
        <v>4</v>
      </c>
      <c r="D8324" s="305">
        <v>61937</v>
      </c>
    </row>
    <row r="8325" spans="1:4">
      <c r="A8325" s="303" t="s">
        <v>8981</v>
      </c>
      <c r="B8325" s="304" t="s">
        <v>8982</v>
      </c>
      <c r="C8325" s="304" t="s">
        <v>276</v>
      </c>
      <c r="D8325" s="305">
        <v>17</v>
      </c>
    </row>
    <row r="8326" spans="1:4">
      <c r="A8326" s="303" t="s">
        <v>8983</v>
      </c>
      <c r="B8326" s="304" t="s">
        <v>8984</v>
      </c>
      <c r="C8326" s="304" t="s">
        <v>276</v>
      </c>
      <c r="D8326" s="305">
        <v>13.24</v>
      </c>
    </row>
    <row r="8327" spans="1:4">
      <c r="A8327" s="303" t="s">
        <v>8995</v>
      </c>
      <c r="B8327" s="304" t="s">
        <v>8996</v>
      </c>
      <c r="C8327" s="304" t="s">
        <v>39</v>
      </c>
      <c r="D8327" s="305">
        <v>19.75</v>
      </c>
    </row>
    <row r="8328" spans="1:4" ht="30.6">
      <c r="A8328" s="303" t="s">
        <v>8997</v>
      </c>
      <c r="B8328" s="304" t="s">
        <v>509</v>
      </c>
      <c r="C8328" s="304" t="s">
        <v>277</v>
      </c>
      <c r="D8328" s="305">
        <v>12.03</v>
      </c>
    </row>
    <row r="8329" spans="1:4" ht="30.6">
      <c r="A8329" s="303" t="s">
        <v>8998</v>
      </c>
      <c r="B8329" s="304" t="s">
        <v>510</v>
      </c>
      <c r="C8329" s="304" t="s">
        <v>277</v>
      </c>
      <c r="D8329" s="305">
        <v>15.53</v>
      </c>
    </row>
    <row r="8330" spans="1:4" ht="20.399999999999999">
      <c r="A8330" s="303" t="s">
        <v>10113</v>
      </c>
      <c r="B8330" s="304" t="s">
        <v>511</v>
      </c>
      <c r="C8330" s="304" t="s">
        <v>4</v>
      </c>
      <c r="D8330" s="305">
        <v>1081.52</v>
      </c>
    </row>
    <row r="8331" spans="1:4">
      <c r="A8331" s="303" t="s">
        <v>10114</v>
      </c>
      <c r="B8331" s="304" t="s">
        <v>10115</v>
      </c>
      <c r="C8331" s="304" t="s">
        <v>276</v>
      </c>
      <c r="D8331" s="305">
        <v>15.41</v>
      </c>
    </row>
    <row r="8332" spans="1:4">
      <c r="A8332" s="303" t="s">
        <v>10116</v>
      </c>
      <c r="B8332" s="304" t="s">
        <v>10117</v>
      </c>
      <c r="C8332" s="304" t="s">
        <v>276</v>
      </c>
      <c r="D8332" s="305">
        <v>12.02</v>
      </c>
    </row>
    <row r="8333" spans="1:4">
      <c r="A8333" s="303" t="s">
        <v>10118</v>
      </c>
      <c r="B8333" s="304" t="s">
        <v>10119</v>
      </c>
      <c r="C8333" s="304" t="s">
        <v>4</v>
      </c>
      <c r="D8333" s="305">
        <v>28.21</v>
      </c>
    </row>
    <row r="8334" spans="1:4">
      <c r="A8334" s="303" t="s">
        <v>10120</v>
      </c>
      <c r="B8334" s="304" t="s">
        <v>10121</v>
      </c>
      <c r="C8334" s="304" t="s">
        <v>4</v>
      </c>
      <c r="D8334" s="305">
        <v>57.24</v>
      </c>
    </row>
    <row r="8335" spans="1:4">
      <c r="A8335" s="303" t="s">
        <v>10122</v>
      </c>
      <c r="B8335" s="304" t="s">
        <v>10123</v>
      </c>
      <c r="C8335" s="304" t="s">
        <v>4</v>
      </c>
      <c r="D8335" s="305">
        <v>70.55</v>
      </c>
    </row>
    <row r="8336" spans="1:4">
      <c r="A8336" s="303" t="s">
        <v>10124</v>
      </c>
      <c r="B8336" s="304" t="s">
        <v>10125</v>
      </c>
      <c r="C8336" s="304" t="s">
        <v>4</v>
      </c>
      <c r="D8336" s="305">
        <v>89.33</v>
      </c>
    </row>
    <row r="8337" spans="1:4">
      <c r="A8337" s="303" t="s">
        <v>10126</v>
      </c>
      <c r="B8337" s="304" t="s">
        <v>10127</v>
      </c>
      <c r="C8337" s="304" t="s">
        <v>4</v>
      </c>
      <c r="D8337" s="305">
        <v>109.72</v>
      </c>
    </row>
    <row r="8338" spans="1:4">
      <c r="A8338" s="303" t="s">
        <v>10204</v>
      </c>
      <c r="B8338" s="304" t="s">
        <v>26358</v>
      </c>
      <c r="C8338" s="304" t="s">
        <v>39</v>
      </c>
      <c r="D8338" s="305">
        <v>21.26</v>
      </c>
    </row>
    <row r="8339" spans="1:4">
      <c r="A8339" s="303" t="s">
        <v>10245</v>
      </c>
      <c r="B8339" s="304" t="s">
        <v>26359</v>
      </c>
      <c r="C8339" s="304" t="s">
        <v>39</v>
      </c>
      <c r="D8339" s="305">
        <v>15.2</v>
      </c>
    </row>
    <row r="8340" spans="1:4">
      <c r="A8340" s="303" t="s">
        <v>10246</v>
      </c>
      <c r="B8340" s="304" t="s">
        <v>26360</v>
      </c>
      <c r="C8340" s="304" t="s">
        <v>39</v>
      </c>
      <c r="D8340" s="305">
        <v>15.2</v>
      </c>
    </row>
    <row r="8341" spans="1:4" ht="20.399999999999999">
      <c r="A8341" s="303" t="s">
        <v>10302</v>
      </c>
      <c r="B8341" s="304" t="s">
        <v>500</v>
      </c>
      <c r="C8341" s="304" t="s">
        <v>4</v>
      </c>
      <c r="D8341" s="305">
        <v>43286</v>
      </c>
    </row>
    <row r="8342" spans="1:4" ht="20.399999999999999">
      <c r="A8342" s="303" t="s">
        <v>10303</v>
      </c>
      <c r="B8342" s="304" t="s">
        <v>498</v>
      </c>
      <c r="C8342" s="304" t="s">
        <v>4</v>
      </c>
      <c r="D8342" s="305">
        <v>19192</v>
      </c>
    </row>
    <row r="8343" spans="1:4" ht="20.399999999999999">
      <c r="A8343" s="303" t="s">
        <v>10304</v>
      </c>
      <c r="B8343" s="304" t="s">
        <v>499</v>
      </c>
      <c r="C8343" s="304" t="s">
        <v>4</v>
      </c>
      <c r="D8343" s="305">
        <v>25630</v>
      </c>
    </row>
    <row r="8344" spans="1:4">
      <c r="A8344" s="303" t="s">
        <v>10331</v>
      </c>
      <c r="B8344" s="304" t="s">
        <v>10332</v>
      </c>
      <c r="C8344" s="304" t="s">
        <v>276</v>
      </c>
      <c r="D8344" s="305">
        <v>16.54</v>
      </c>
    </row>
    <row r="8345" spans="1:4">
      <c r="A8345" s="303" t="s">
        <v>10333</v>
      </c>
      <c r="B8345" s="304" t="s">
        <v>10334</v>
      </c>
      <c r="C8345" s="304" t="s">
        <v>39</v>
      </c>
      <c r="D8345" s="305">
        <v>306.67</v>
      </c>
    </row>
    <row r="8346" spans="1:4">
      <c r="A8346" s="303" t="s">
        <v>10347</v>
      </c>
      <c r="B8346" s="304" t="s">
        <v>325</v>
      </c>
      <c r="C8346" s="304" t="s">
        <v>39</v>
      </c>
      <c r="D8346" s="305">
        <v>981.33</v>
      </c>
    </row>
    <row r="8347" spans="1:4">
      <c r="A8347" s="303" t="s">
        <v>10348</v>
      </c>
      <c r="B8347" s="304" t="s">
        <v>326</v>
      </c>
      <c r="C8347" s="304" t="s">
        <v>39</v>
      </c>
      <c r="D8347" s="305">
        <v>235.12</v>
      </c>
    </row>
    <row r="8348" spans="1:4">
      <c r="A8348" s="303" t="s">
        <v>10345</v>
      </c>
      <c r="B8348" s="304" t="s">
        <v>10346</v>
      </c>
      <c r="C8348" s="304" t="s">
        <v>39</v>
      </c>
      <c r="D8348" s="305">
        <v>54.52</v>
      </c>
    </row>
    <row r="8349" spans="1:4" ht="20.399999999999999">
      <c r="A8349" s="303" t="s">
        <v>10403</v>
      </c>
      <c r="B8349" s="304" t="s">
        <v>492</v>
      </c>
      <c r="C8349" s="304" t="s">
        <v>4</v>
      </c>
      <c r="D8349" s="305">
        <v>6912.16</v>
      </c>
    </row>
    <row r="8350" spans="1:4" ht="20.399999999999999">
      <c r="A8350" s="303" t="s">
        <v>10404</v>
      </c>
      <c r="B8350" s="304" t="s">
        <v>494</v>
      </c>
      <c r="C8350" s="304" t="s">
        <v>4</v>
      </c>
      <c r="D8350" s="305">
        <v>1789.21</v>
      </c>
    </row>
    <row r="8351" spans="1:4" ht="20.399999999999999">
      <c r="A8351" s="303" t="s">
        <v>10405</v>
      </c>
      <c r="B8351" s="304" t="s">
        <v>493</v>
      </c>
      <c r="C8351" s="304" t="s">
        <v>4</v>
      </c>
      <c r="D8351" s="305">
        <v>6912.16</v>
      </c>
    </row>
    <row r="8352" spans="1:4">
      <c r="A8352" s="303" t="s">
        <v>10416</v>
      </c>
      <c r="B8352" s="304" t="s">
        <v>10417</v>
      </c>
      <c r="C8352" s="304" t="s">
        <v>4</v>
      </c>
      <c r="D8352" s="305">
        <v>190.38</v>
      </c>
    </row>
    <row r="8353" spans="1:4">
      <c r="A8353" s="303" t="s">
        <v>10418</v>
      </c>
      <c r="B8353" s="304" t="s">
        <v>10419</v>
      </c>
      <c r="C8353" s="304" t="s">
        <v>39</v>
      </c>
      <c r="D8353" s="305">
        <v>26.72</v>
      </c>
    </row>
    <row r="8354" spans="1:4" ht="20.399999999999999">
      <c r="A8354" s="303" t="s">
        <v>10532</v>
      </c>
      <c r="B8354" s="304" t="s">
        <v>495</v>
      </c>
      <c r="C8354" s="304" t="s">
        <v>4</v>
      </c>
      <c r="D8354" s="305">
        <v>5413.51</v>
      </c>
    </row>
    <row r="8355" spans="1:4" ht="20.399999999999999">
      <c r="A8355" s="303" t="s">
        <v>15202</v>
      </c>
      <c r="B8355" s="304" t="s">
        <v>15203</v>
      </c>
      <c r="C8355" s="304" t="s">
        <v>4</v>
      </c>
      <c r="D8355" s="305">
        <v>228.83</v>
      </c>
    </row>
    <row r="8356" spans="1:4" ht="20.399999999999999">
      <c r="A8356" s="303" t="s">
        <v>15204</v>
      </c>
      <c r="B8356" s="304" t="s">
        <v>15205</v>
      </c>
      <c r="C8356" s="304" t="s">
        <v>4</v>
      </c>
      <c r="D8356" s="305">
        <v>212.82</v>
      </c>
    </row>
    <row r="8357" spans="1:4" ht="15">
      <c r="A8357" s="298" t="s">
        <v>26455</v>
      </c>
      <c r="B8357" s="298"/>
      <c r="C8357" s="298"/>
      <c r="D8357" s="298"/>
    </row>
    <row r="8358" spans="1:4">
      <c r="A8358" s="300" t="s">
        <v>518</v>
      </c>
      <c r="B8358" s="301" t="s">
        <v>283</v>
      </c>
      <c r="C8358" s="301" t="s">
        <v>284</v>
      </c>
      <c r="D8358" s="302" t="s">
        <v>24416</v>
      </c>
    </row>
    <row r="8359" spans="1:4">
      <c r="A8359" s="303" t="s">
        <v>4611</v>
      </c>
      <c r="B8359" s="304" t="s">
        <v>4612</v>
      </c>
      <c r="C8359" s="304" t="s">
        <v>280</v>
      </c>
      <c r="D8359" s="305">
        <v>267.69</v>
      </c>
    </row>
    <row r="8360" spans="1:4">
      <c r="A8360" s="303" t="s">
        <v>5567</v>
      </c>
      <c r="B8360" s="304" t="s">
        <v>5568</v>
      </c>
      <c r="C8360" s="304" t="s">
        <v>276</v>
      </c>
      <c r="D8360" s="305">
        <v>273.11</v>
      </c>
    </row>
    <row r="8361" spans="1:4">
      <c r="A8361" s="303" t="s">
        <v>7530</v>
      </c>
      <c r="B8361" s="304" t="s">
        <v>7531</v>
      </c>
      <c r="C8361" s="304" t="s">
        <v>277</v>
      </c>
      <c r="D8361" s="305">
        <v>5.71</v>
      </c>
    </row>
    <row r="8362" spans="1:4">
      <c r="A8362" s="303" t="s">
        <v>8241</v>
      </c>
      <c r="B8362" s="304" t="s">
        <v>8242</v>
      </c>
      <c r="C8362" s="304" t="s">
        <v>276</v>
      </c>
      <c r="D8362" s="305">
        <v>151.83000000000001</v>
      </c>
    </row>
    <row r="8363" spans="1:4">
      <c r="A8363" s="303" t="s">
        <v>8243</v>
      </c>
      <c r="B8363" s="304" t="s">
        <v>8244</v>
      </c>
      <c r="C8363" s="304" t="s">
        <v>276</v>
      </c>
      <c r="D8363" s="305">
        <v>98.63</v>
      </c>
    </row>
    <row r="8364" spans="1:4">
      <c r="A8364" s="303" t="s">
        <v>8481</v>
      </c>
      <c r="B8364" s="304" t="s">
        <v>8482</v>
      </c>
      <c r="C8364" s="304" t="s">
        <v>276</v>
      </c>
      <c r="D8364" s="305">
        <v>528.66999999999996</v>
      </c>
    </row>
    <row r="8365" spans="1:4">
      <c r="A8365" s="303" t="s">
        <v>8487</v>
      </c>
      <c r="B8365" s="304" t="s">
        <v>8488</v>
      </c>
      <c r="C8365" s="304" t="s">
        <v>276</v>
      </c>
      <c r="D8365" s="305">
        <v>712.8</v>
      </c>
    </row>
    <row r="8366" spans="1:4">
      <c r="A8366" s="303" t="s">
        <v>8485</v>
      </c>
      <c r="B8366" s="304" t="s">
        <v>8486</v>
      </c>
      <c r="C8366" s="304" t="s">
        <v>276</v>
      </c>
      <c r="D8366" s="305">
        <v>613.29999999999995</v>
      </c>
    </row>
    <row r="8367" spans="1:4">
      <c r="A8367" s="303" t="s">
        <v>8483</v>
      </c>
      <c r="B8367" s="304" t="s">
        <v>8484</v>
      </c>
      <c r="C8367" s="304" t="s">
        <v>276</v>
      </c>
      <c r="D8367" s="305">
        <v>571.73</v>
      </c>
    </row>
    <row r="8368" spans="1:4">
      <c r="A8368" s="303" t="s">
        <v>8491</v>
      </c>
      <c r="B8368" s="304" t="s">
        <v>8492</v>
      </c>
      <c r="C8368" s="304" t="s">
        <v>276</v>
      </c>
      <c r="D8368" s="305">
        <v>1017</v>
      </c>
    </row>
    <row r="8369" spans="1:4">
      <c r="A8369" s="303" t="s">
        <v>8489</v>
      </c>
      <c r="B8369" s="304" t="s">
        <v>8490</v>
      </c>
      <c r="C8369" s="304" t="s">
        <v>276</v>
      </c>
      <c r="D8369" s="305">
        <v>977</v>
      </c>
    </row>
    <row r="8370" spans="1:4">
      <c r="A8370" s="303" t="s">
        <v>8499</v>
      </c>
      <c r="B8370" s="304" t="s">
        <v>8500</v>
      </c>
      <c r="C8370" s="304" t="s">
        <v>276</v>
      </c>
      <c r="D8370" s="305">
        <v>616.26</v>
      </c>
    </row>
    <row r="8371" spans="1:4">
      <c r="A8371" s="303" t="s">
        <v>8497</v>
      </c>
      <c r="B8371" s="304" t="s">
        <v>8498</v>
      </c>
      <c r="C8371" s="304" t="s">
        <v>276</v>
      </c>
      <c r="D8371" s="305">
        <v>572.34</v>
      </c>
    </row>
    <row r="8372" spans="1:4">
      <c r="A8372" s="303" t="s">
        <v>8493</v>
      </c>
      <c r="B8372" s="304" t="s">
        <v>8494</v>
      </c>
      <c r="C8372" s="304" t="s">
        <v>276</v>
      </c>
      <c r="D8372" s="305">
        <v>360.89</v>
      </c>
    </row>
    <row r="8373" spans="1:4">
      <c r="A8373" s="303" t="s">
        <v>8495</v>
      </c>
      <c r="B8373" s="304" t="s">
        <v>8496</v>
      </c>
      <c r="C8373" s="304" t="s">
        <v>276</v>
      </c>
      <c r="D8373" s="305">
        <v>401</v>
      </c>
    </row>
    <row r="8374" spans="1:4">
      <c r="A8374" s="303" t="s">
        <v>8501</v>
      </c>
      <c r="B8374" s="304" t="s">
        <v>8502</v>
      </c>
      <c r="C8374" s="304" t="s">
        <v>276</v>
      </c>
      <c r="D8374" s="305">
        <v>850.18</v>
      </c>
    </row>
    <row r="8375" spans="1:4">
      <c r="A8375" s="303" t="s">
        <v>8503</v>
      </c>
      <c r="B8375" s="304" t="s">
        <v>8504</v>
      </c>
      <c r="C8375" s="304" t="s">
        <v>276</v>
      </c>
      <c r="D8375" s="305">
        <v>890.22</v>
      </c>
    </row>
    <row r="8376" spans="1:4">
      <c r="A8376" s="303" t="s">
        <v>10269</v>
      </c>
      <c r="B8376" s="304" t="s">
        <v>10270</v>
      </c>
      <c r="C8376" s="304" t="s">
        <v>4</v>
      </c>
      <c r="D8376" s="305">
        <v>104.24</v>
      </c>
    </row>
    <row r="8377" spans="1:4">
      <c r="A8377" s="303" t="s">
        <v>10452</v>
      </c>
      <c r="B8377" s="304" t="s">
        <v>10453</v>
      </c>
      <c r="C8377" s="304" t="s">
        <v>281</v>
      </c>
      <c r="D8377" s="305">
        <v>10.46</v>
      </c>
    </row>
    <row r="8378" spans="1:4">
      <c r="A8378" s="303" t="s">
        <v>10550</v>
      </c>
      <c r="B8378" s="304" t="s">
        <v>10551</v>
      </c>
      <c r="C8378" s="304" t="s">
        <v>4</v>
      </c>
      <c r="D8378" s="305">
        <v>16.02</v>
      </c>
    </row>
    <row r="8379" spans="1:4">
      <c r="A8379" s="303" t="s">
        <v>10552</v>
      </c>
      <c r="B8379" s="304" t="s">
        <v>10553</v>
      </c>
      <c r="C8379" s="304" t="s">
        <v>4</v>
      </c>
      <c r="D8379" s="305">
        <v>14.61</v>
      </c>
    </row>
    <row r="8380" spans="1:4">
      <c r="A8380" s="303" t="s">
        <v>10554</v>
      </c>
      <c r="B8380" s="304" t="s">
        <v>10555</v>
      </c>
      <c r="C8380" s="304" t="s">
        <v>4</v>
      </c>
      <c r="D8380" s="305">
        <v>40.67</v>
      </c>
    </row>
    <row r="8381" spans="1:4">
      <c r="A8381" s="303" t="s">
        <v>10556</v>
      </c>
      <c r="B8381" s="304" t="s">
        <v>10557</v>
      </c>
      <c r="C8381" s="304" t="s">
        <v>4</v>
      </c>
      <c r="D8381" s="305">
        <v>37.72</v>
      </c>
    </row>
    <row r="8382" spans="1:4">
      <c r="A8382" s="303" t="s">
        <v>10741</v>
      </c>
      <c r="B8382" s="304" t="s">
        <v>10742</v>
      </c>
      <c r="C8382" s="304" t="s">
        <v>4</v>
      </c>
      <c r="D8382" s="305">
        <v>32.31</v>
      </c>
    </row>
    <row r="8383" spans="1:4">
      <c r="A8383" s="303" t="s">
        <v>12041</v>
      </c>
      <c r="B8383" s="304" t="s">
        <v>12042</v>
      </c>
      <c r="C8383" s="304" t="s">
        <v>281</v>
      </c>
      <c r="D8383" s="305">
        <v>23.83</v>
      </c>
    </row>
    <row r="8384" spans="1:4">
      <c r="A8384" s="303" t="s">
        <v>12043</v>
      </c>
      <c r="B8384" s="304" t="s">
        <v>12044</v>
      </c>
      <c r="C8384" s="304" t="s">
        <v>281</v>
      </c>
      <c r="D8384" s="305">
        <v>15.99</v>
      </c>
    </row>
    <row r="8385" spans="1:4" ht="15">
      <c r="A8385" s="298" t="s">
        <v>26456</v>
      </c>
      <c r="B8385" s="298"/>
      <c r="C8385" s="298"/>
      <c r="D8385" s="298"/>
    </row>
    <row r="8386" spans="1:4">
      <c r="A8386" s="300" t="s">
        <v>518</v>
      </c>
      <c r="B8386" s="301" t="s">
        <v>283</v>
      </c>
      <c r="C8386" s="301" t="s">
        <v>284</v>
      </c>
      <c r="D8386" s="302" t="s">
        <v>24416</v>
      </c>
    </row>
    <row r="8387" spans="1:4">
      <c r="A8387" s="303" t="s">
        <v>523</v>
      </c>
      <c r="B8387" s="304" t="s">
        <v>524</v>
      </c>
      <c r="C8387" s="304" t="s">
        <v>276</v>
      </c>
      <c r="D8387" s="305">
        <v>597.48</v>
      </c>
    </row>
    <row r="8388" spans="1:4">
      <c r="A8388" s="303" t="s">
        <v>675</v>
      </c>
      <c r="B8388" s="304" t="s">
        <v>676</v>
      </c>
      <c r="C8388" s="304" t="s">
        <v>4</v>
      </c>
      <c r="D8388" s="305">
        <v>3.98</v>
      </c>
    </row>
    <row r="8389" spans="1:4">
      <c r="A8389" s="303" t="s">
        <v>1217</v>
      </c>
      <c r="B8389" s="304" t="s">
        <v>1218</v>
      </c>
      <c r="C8389" s="304" t="s">
        <v>4</v>
      </c>
      <c r="D8389" s="305">
        <v>1.0900000000000001</v>
      </c>
    </row>
    <row r="8390" spans="1:4">
      <c r="A8390" s="303" t="s">
        <v>1225</v>
      </c>
      <c r="B8390" s="304" t="s">
        <v>1226</v>
      </c>
      <c r="C8390" s="304" t="s">
        <v>4</v>
      </c>
      <c r="D8390" s="305">
        <v>0.2</v>
      </c>
    </row>
    <row r="8391" spans="1:4">
      <c r="A8391" s="303" t="s">
        <v>2297</v>
      </c>
      <c r="B8391" s="304" t="s">
        <v>2298</v>
      </c>
      <c r="C8391" s="304" t="s">
        <v>4</v>
      </c>
      <c r="D8391" s="305">
        <v>0.65</v>
      </c>
    </row>
    <row r="8392" spans="1:4">
      <c r="A8392" s="303" t="s">
        <v>2470</v>
      </c>
      <c r="B8392" s="304" t="s">
        <v>2471</v>
      </c>
      <c r="C8392" s="304" t="s">
        <v>39</v>
      </c>
      <c r="D8392" s="305">
        <v>30.4</v>
      </c>
    </row>
    <row r="8393" spans="1:4">
      <c r="A8393" s="303" t="s">
        <v>2830</v>
      </c>
      <c r="B8393" s="304" t="s">
        <v>2831</v>
      </c>
      <c r="C8393" s="304" t="s">
        <v>276</v>
      </c>
      <c r="D8393" s="305">
        <v>43.78</v>
      </c>
    </row>
    <row r="8394" spans="1:4">
      <c r="A8394" s="303" t="s">
        <v>2832</v>
      </c>
      <c r="B8394" s="304" t="s">
        <v>2833</v>
      </c>
      <c r="C8394" s="304" t="s">
        <v>276</v>
      </c>
      <c r="D8394" s="305">
        <v>84.79</v>
      </c>
    </row>
    <row r="8395" spans="1:4">
      <c r="A8395" s="303" t="s">
        <v>2834</v>
      </c>
      <c r="B8395" s="304" t="s">
        <v>2835</v>
      </c>
      <c r="C8395" s="304" t="s">
        <v>276</v>
      </c>
      <c r="D8395" s="305">
        <v>377.56</v>
      </c>
    </row>
    <row r="8396" spans="1:4">
      <c r="A8396" s="303" t="s">
        <v>3593</v>
      </c>
      <c r="B8396" s="304" t="s">
        <v>3594</v>
      </c>
      <c r="C8396" s="304" t="s">
        <v>39</v>
      </c>
      <c r="D8396" s="305">
        <v>31.08</v>
      </c>
    </row>
    <row r="8397" spans="1:4">
      <c r="A8397" s="303" t="s">
        <v>3595</v>
      </c>
      <c r="B8397" s="304" t="s">
        <v>3596</v>
      </c>
      <c r="C8397" s="304" t="s">
        <v>39</v>
      </c>
      <c r="D8397" s="305">
        <v>18.690000000000001</v>
      </c>
    </row>
    <row r="8398" spans="1:4">
      <c r="A8398" s="303" t="s">
        <v>3597</v>
      </c>
      <c r="B8398" s="304" t="s">
        <v>3598</v>
      </c>
      <c r="C8398" s="304" t="s">
        <v>4</v>
      </c>
      <c r="D8398" s="305">
        <v>40</v>
      </c>
    </row>
    <row r="8399" spans="1:4">
      <c r="A8399" s="303" t="s">
        <v>3599</v>
      </c>
      <c r="B8399" s="304" t="s">
        <v>3600</v>
      </c>
      <c r="C8399" s="304" t="s">
        <v>4</v>
      </c>
      <c r="D8399" s="305">
        <v>111.25</v>
      </c>
    </row>
    <row r="8400" spans="1:4">
      <c r="A8400" s="303" t="s">
        <v>3601</v>
      </c>
      <c r="B8400" s="304" t="s">
        <v>3602</v>
      </c>
      <c r="C8400" s="304" t="s">
        <v>4</v>
      </c>
      <c r="D8400" s="305">
        <v>40</v>
      </c>
    </row>
    <row r="8401" spans="1:4">
      <c r="A8401" s="303" t="s">
        <v>3603</v>
      </c>
      <c r="B8401" s="304" t="s">
        <v>3604</v>
      </c>
      <c r="C8401" s="304" t="s">
        <v>4</v>
      </c>
      <c r="D8401" s="305">
        <v>111.25</v>
      </c>
    </row>
    <row r="8402" spans="1:4">
      <c r="A8402" s="303" t="s">
        <v>3605</v>
      </c>
      <c r="B8402" s="304" t="s">
        <v>3606</v>
      </c>
      <c r="C8402" s="304" t="s">
        <v>4</v>
      </c>
      <c r="D8402" s="305">
        <v>59.19</v>
      </c>
    </row>
    <row r="8403" spans="1:4">
      <c r="A8403" s="303" t="s">
        <v>3607</v>
      </c>
      <c r="B8403" s="304" t="s">
        <v>3608</v>
      </c>
      <c r="C8403" s="304" t="s">
        <v>39</v>
      </c>
      <c r="D8403" s="305">
        <v>31.7</v>
      </c>
    </row>
    <row r="8404" spans="1:4">
      <c r="A8404" s="303" t="s">
        <v>3609</v>
      </c>
      <c r="B8404" s="304" t="s">
        <v>3610</v>
      </c>
      <c r="C8404" s="304" t="s">
        <v>39</v>
      </c>
      <c r="D8404" s="305">
        <v>39.450000000000003</v>
      </c>
    </row>
    <row r="8405" spans="1:4">
      <c r="A8405" s="303" t="s">
        <v>3611</v>
      </c>
      <c r="B8405" s="304" t="s">
        <v>3612</v>
      </c>
      <c r="C8405" s="304" t="s">
        <v>4</v>
      </c>
      <c r="D8405" s="305">
        <v>34.869999999999997</v>
      </c>
    </row>
    <row r="8406" spans="1:4">
      <c r="A8406" s="303" t="s">
        <v>3613</v>
      </c>
      <c r="B8406" s="304" t="s">
        <v>3614</v>
      </c>
      <c r="C8406" s="304" t="s">
        <v>4</v>
      </c>
      <c r="D8406" s="305">
        <v>2.46</v>
      </c>
    </row>
    <row r="8407" spans="1:4">
      <c r="A8407" s="303" t="s">
        <v>3615</v>
      </c>
      <c r="B8407" s="304" t="s">
        <v>3616</v>
      </c>
      <c r="C8407" s="304" t="s">
        <v>4</v>
      </c>
      <c r="D8407" s="305">
        <v>18.7</v>
      </c>
    </row>
    <row r="8408" spans="1:4">
      <c r="A8408" s="303" t="s">
        <v>3617</v>
      </c>
      <c r="B8408" s="304" t="s">
        <v>3618</v>
      </c>
      <c r="C8408" s="304" t="s">
        <v>4</v>
      </c>
      <c r="D8408" s="305">
        <v>14.26</v>
      </c>
    </row>
    <row r="8409" spans="1:4">
      <c r="A8409" s="303" t="s">
        <v>3619</v>
      </c>
      <c r="B8409" s="304" t="s">
        <v>3620</v>
      </c>
      <c r="C8409" s="304" t="s">
        <v>4</v>
      </c>
      <c r="D8409" s="305">
        <v>68.92</v>
      </c>
    </row>
    <row r="8410" spans="1:4">
      <c r="A8410" s="303" t="s">
        <v>3621</v>
      </c>
      <c r="B8410" s="304" t="s">
        <v>3622</v>
      </c>
      <c r="C8410" s="304" t="s">
        <v>39</v>
      </c>
      <c r="D8410" s="305">
        <v>31.4</v>
      </c>
    </row>
    <row r="8411" spans="1:4">
      <c r="A8411" s="303" t="s">
        <v>4832</v>
      </c>
      <c r="B8411" s="304" t="s">
        <v>4833</v>
      </c>
      <c r="C8411" s="304" t="s">
        <v>276</v>
      </c>
      <c r="D8411" s="305">
        <v>457.67</v>
      </c>
    </row>
    <row r="8412" spans="1:4">
      <c r="A8412" s="303" t="s">
        <v>4834</v>
      </c>
      <c r="B8412" s="304" t="s">
        <v>4835</v>
      </c>
      <c r="C8412" s="304" t="s">
        <v>276</v>
      </c>
      <c r="D8412" s="305">
        <v>516.30999999999995</v>
      </c>
    </row>
    <row r="8413" spans="1:4">
      <c r="A8413" s="303" t="s">
        <v>4836</v>
      </c>
      <c r="B8413" s="304" t="s">
        <v>4837</v>
      </c>
      <c r="C8413" s="304" t="s">
        <v>276</v>
      </c>
      <c r="D8413" s="305">
        <v>345.88</v>
      </c>
    </row>
    <row r="8414" spans="1:4">
      <c r="A8414" s="303" t="s">
        <v>4838</v>
      </c>
      <c r="B8414" s="304" t="s">
        <v>4839</v>
      </c>
      <c r="C8414" s="304" t="s">
        <v>276</v>
      </c>
      <c r="D8414" s="305">
        <v>559.66999999999996</v>
      </c>
    </row>
    <row r="8415" spans="1:4">
      <c r="A8415" s="303" t="s">
        <v>5077</v>
      </c>
      <c r="B8415" s="304" t="s">
        <v>5078</v>
      </c>
      <c r="C8415" s="304" t="s">
        <v>4</v>
      </c>
      <c r="D8415" s="305">
        <v>2.0099999999999998</v>
      </c>
    </row>
    <row r="8416" spans="1:4">
      <c r="A8416" s="303" t="s">
        <v>5396</v>
      </c>
      <c r="B8416" s="304" t="s">
        <v>5397</v>
      </c>
      <c r="C8416" s="304" t="s">
        <v>277</v>
      </c>
      <c r="D8416" s="305">
        <v>10.9</v>
      </c>
    </row>
    <row r="8417" spans="1:4">
      <c r="A8417" s="303" t="s">
        <v>5579</v>
      </c>
      <c r="B8417" s="304" t="s">
        <v>5580</v>
      </c>
      <c r="C8417" s="304" t="s">
        <v>4</v>
      </c>
      <c r="D8417" s="305">
        <v>1.74</v>
      </c>
    </row>
    <row r="8418" spans="1:4">
      <c r="A8418" s="303" t="s">
        <v>5581</v>
      </c>
      <c r="B8418" s="304" t="s">
        <v>5582</v>
      </c>
      <c r="C8418" s="304" t="s">
        <v>4</v>
      </c>
      <c r="D8418" s="305">
        <v>2.4700000000000002</v>
      </c>
    </row>
    <row r="8419" spans="1:4">
      <c r="A8419" s="303" t="s">
        <v>5583</v>
      </c>
      <c r="B8419" s="304" t="s">
        <v>5584</v>
      </c>
      <c r="C8419" s="304" t="s">
        <v>4</v>
      </c>
      <c r="D8419" s="305">
        <v>1.8</v>
      </c>
    </row>
    <row r="8420" spans="1:4">
      <c r="A8420" s="303" t="s">
        <v>5585</v>
      </c>
      <c r="B8420" s="304" t="s">
        <v>5586</v>
      </c>
      <c r="C8420" s="304" t="s">
        <v>4</v>
      </c>
      <c r="D8420" s="305">
        <v>1.4</v>
      </c>
    </row>
    <row r="8421" spans="1:4">
      <c r="A8421" s="303" t="s">
        <v>5587</v>
      </c>
      <c r="B8421" s="304" t="s">
        <v>5588</v>
      </c>
      <c r="C8421" s="304" t="s">
        <v>4</v>
      </c>
      <c r="D8421" s="305">
        <v>2.96</v>
      </c>
    </row>
    <row r="8422" spans="1:4">
      <c r="A8422" s="303" t="s">
        <v>5589</v>
      </c>
      <c r="B8422" s="304" t="s">
        <v>5590</v>
      </c>
      <c r="C8422" s="304" t="s">
        <v>4</v>
      </c>
      <c r="D8422" s="305">
        <v>2.44</v>
      </c>
    </row>
    <row r="8423" spans="1:4">
      <c r="A8423" s="303" t="s">
        <v>5853</v>
      </c>
      <c r="B8423" s="304" t="s">
        <v>5854</v>
      </c>
      <c r="C8423" s="304" t="s">
        <v>4</v>
      </c>
      <c r="D8423" s="305">
        <v>1.79</v>
      </c>
    </row>
    <row r="8424" spans="1:4">
      <c r="A8424" s="303" t="s">
        <v>5855</v>
      </c>
      <c r="B8424" s="304" t="s">
        <v>5856</v>
      </c>
      <c r="C8424" s="304" t="s">
        <v>4</v>
      </c>
      <c r="D8424" s="305">
        <v>1.82</v>
      </c>
    </row>
    <row r="8425" spans="1:4">
      <c r="A8425" s="303" t="s">
        <v>5857</v>
      </c>
      <c r="B8425" s="304" t="s">
        <v>5858</v>
      </c>
      <c r="C8425" s="304" t="s">
        <v>4</v>
      </c>
      <c r="D8425" s="305">
        <v>2.2999999999999998</v>
      </c>
    </row>
    <row r="8426" spans="1:4">
      <c r="A8426" s="303" t="s">
        <v>5859</v>
      </c>
      <c r="B8426" s="304" t="s">
        <v>5860</v>
      </c>
      <c r="C8426" s="304" t="s">
        <v>4</v>
      </c>
      <c r="D8426" s="305">
        <v>3.18</v>
      </c>
    </row>
    <row r="8427" spans="1:4">
      <c r="A8427" s="303" t="s">
        <v>5861</v>
      </c>
      <c r="B8427" s="304" t="s">
        <v>5862</v>
      </c>
      <c r="C8427" s="304" t="s">
        <v>4</v>
      </c>
      <c r="D8427" s="305">
        <v>4.3</v>
      </c>
    </row>
    <row r="8428" spans="1:4">
      <c r="A8428" s="303" t="s">
        <v>7448</v>
      </c>
      <c r="B8428" s="304" t="s">
        <v>7449</v>
      </c>
      <c r="C8428" s="304" t="s">
        <v>277</v>
      </c>
      <c r="D8428" s="305">
        <v>29.57</v>
      </c>
    </row>
    <row r="8429" spans="1:4">
      <c r="A8429" s="303" t="s">
        <v>8465</v>
      </c>
      <c r="B8429" s="304" t="s">
        <v>8466</v>
      </c>
      <c r="C8429" s="304" t="s">
        <v>4</v>
      </c>
      <c r="D8429" s="305">
        <v>6.02</v>
      </c>
    </row>
    <row r="8430" spans="1:4">
      <c r="A8430" s="303" t="s">
        <v>8467</v>
      </c>
      <c r="B8430" s="304" t="s">
        <v>8468</v>
      </c>
      <c r="C8430" s="304" t="s">
        <v>4</v>
      </c>
      <c r="D8430" s="305">
        <v>10.3</v>
      </c>
    </row>
    <row r="8431" spans="1:4">
      <c r="A8431" s="303" t="s">
        <v>10222</v>
      </c>
      <c r="B8431" s="304" t="s">
        <v>10223</v>
      </c>
      <c r="C8431" s="304" t="s">
        <v>4</v>
      </c>
      <c r="D8431" s="305">
        <v>42.22</v>
      </c>
    </row>
    <row r="8432" spans="1:4">
      <c r="A8432" s="303" t="s">
        <v>10224</v>
      </c>
      <c r="B8432" s="304" t="s">
        <v>10225</v>
      </c>
      <c r="C8432" s="304" t="s">
        <v>4</v>
      </c>
      <c r="D8432" s="305">
        <v>51.71</v>
      </c>
    </row>
    <row r="8433" spans="1:4">
      <c r="A8433" s="303" t="s">
        <v>10226</v>
      </c>
      <c r="B8433" s="304" t="s">
        <v>10227</v>
      </c>
      <c r="C8433" s="304" t="s">
        <v>39</v>
      </c>
      <c r="D8433" s="305">
        <v>50.38</v>
      </c>
    </row>
    <row r="8434" spans="1:4">
      <c r="A8434" s="303" t="s">
        <v>10228</v>
      </c>
      <c r="B8434" s="304" t="s">
        <v>10229</v>
      </c>
      <c r="C8434" s="304" t="s">
        <v>4</v>
      </c>
      <c r="D8434" s="305">
        <v>41.98</v>
      </c>
    </row>
    <row r="8435" spans="1:4">
      <c r="A8435" s="303" t="s">
        <v>10230</v>
      </c>
      <c r="B8435" s="304" t="s">
        <v>10231</v>
      </c>
      <c r="C8435" s="304" t="s">
        <v>4</v>
      </c>
      <c r="D8435" s="305">
        <v>49.6</v>
      </c>
    </row>
    <row r="8436" spans="1:4">
      <c r="A8436" s="303" t="s">
        <v>10494</v>
      </c>
      <c r="B8436" s="304" t="s">
        <v>10495</v>
      </c>
      <c r="C8436" s="304" t="s">
        <v>4</v>
      </c>
      <c r="D8436" s="305">
        <v>19.16</v>
      </c>
    </row>
    <row r="8437" spans="1:4">
      <c r="A8437" s="303" t="s">
        <v>10562</v>
      </c>
      <c r="B8437" s="304" t="s">
        <v>10563</v>
      </c>
      <c r="C8437" s="304" t="s">
        <v>4</v>
      </c>
      <c r="D8437" s="305">
        <v>0.27</v>
      </c>
    </row>
    <row r="8438" spans="1:4">
      <c r="A8438" s="303" t="s">
        <v>10669</v>
      </c>
      <c r="B8438" s="304" t="s">
        <v>10670</v>
      </c>
      <c r="C8438" s="304" t="s">
        <v>4</v>
      </c>
      <c r="D8438" s="305">
        <v>17.03</v>
      </c>
    </row>
    <row r="8439" spans="1:4">
      <c r="A8439" s="303" t="s">
        <v>10671</v>
      </c>
      <c r="B8439" s="304" t="s">
        <v>10672</v>
      </c>
      <c r="C8439" s="304" t="s">
        <v>4</v>
      </c>
      <c r="D8439" s="305">
        <v>14.86</v>
      </c>
    </row>
    <row r="8440" spans="1:4">
      <c r="A8440" s="303" t="s">
        <v>10673</v>
      </c>
      <c r="B8440" s="304" t="s">
        <v>10674</v>
      </c>
      <c r="C8440" s="304" t="s">
        <v>4</v>
      </c>
      <c r="D8440" s="305">
        <v>17.04</v>
      </c>
    </row>
    <row r="8441" spans="1:4">
      <c r="A8441" s="303" t="s">
        <v>11816</v>
      </c>
      <c r="B8441" s="304" t="s">
        <v>11817</v>
      </c>
      <c r="C8441" s="304" t="s">
        <v>276</v>
      </c>
      <c r="D8441" s="305">
        <v>39.6</v>
      </c>
    </row>
    <row r="8442" spans="1:4">
      <c r="A8442" s="303" t="s">
        <v>11818</v>
      </c>
      <c r="B8442" s="304" t="s">
        <v>11819</v>
      </c>
      <c r="C8442" s="304" t="s">
        <v>276</v>
      </c>
      <c r="D8442" s="305">
        <v>109.13</v>
      </c>
    </row>
    <row r="8443" spans="1:4">
      <c r="A8443" s="303" t="s">
        <v>11820</v>
      </c>
      <c r="B8443" s="304" t="s">
        <v>11821</v>
      </c>
      <c r="C8443" s="304" t="s">
        <v>276</v>
      </c>
      <c r="D8443" s="305">
        <v>109.13</v>
      </c>
    </row>
    <row r="8444" spans="1:4">
      <c r="A8444" s="303" t="s">
        <v>11822</v>
      </c>
      <c r="B8444" s="304" t="s">
        <v>11823</v>
      </c>
      <c r="C8444" s="304" t="s">
        <v>4</v>
      </c>
      <c r="D8444" s="305">
        <v>177.71</v>
      </c>
    </row>
    <row r="8445" spans="1:4">
      <c r="A8445" s="303" t="s">
        <v>11824</v>
      </c>
      <c r="B8445" s="304" t="s">
        <v>11825</v>
      </c>
      <c r="C8445" s="304" t="s">
        <v>4</v>
      </c>
      <c r="D8445" s="305">
        <v>447.66</v>
      </c>
    </row>
    <row r="8446" spans="1:4">
      <c r="A8446" s="303" t="s">
        <v>11826</v>
      </c>
      <c r="B8446" s="304" t="s">
        <v>11827</v>
      </c>
      <c r="C8446" s="304" t="s">
        <v>4</v>
      </c>
      <c r="D8446" s="305">
        <v>1.62</v>
      </c>
    </row>
    <row r="8447" spans="1:4">
      <c r="A8447" s="303" t="s">
        <v>11828</v>
      </c>
      <c r="B8447" s="304" t="s">
        <v>11829</v>
      </c>
      <c r="C8447" s="304" t="s">
        <v>4</v>
      </c>
      <c r="D8447" s="305">
        <v>0.71</v>
      </c>
    </row>
    <row r="8448" spans="1:4">
      <c r="A8448" s="303" t="s">
        <v>11830</v>
      </c>
      <c r="B8448" s="304" t="s">
        <v>11831</v>
      </c>
      <c r="C8448" s="304" t="s">
        <v>4</v>
      </c>
      <c r="D8448" s="305">
        <v>1.05</v>
      </c>
    </row>
    <row r="8449" spans="1:4">
      <c r="A8449" s="303" t="s">
        <v>11832</v>
      </c>
      <c r="B8449" s="304" t="s">
        <v>11833</v>
      </c>
      <c r="C8449" s="304" t="s">
        <v>4</v>
      </c>
      <c r="D8449" s="305">
        <v>0.6</v>
      </c>
    </row>
    <row r="8450" spans="1:4">
      <c r="A8450" s="303" t="s">
        <v>11834</v>
      </c>
      <c r="B8450" s="304" t="s">
        <v>11835</v>
      </c>
      <c r="C8450" s="304" t="s">
        <v>4</v>
      </c>
      <c r="D8450" s="305">
        <v>1.93</v>
      </c>
    </row>
    <row r="8451" spans="1:4">
      <c r="A8451" s="303" t="s">
        <v>11836</v>
      </c>
      <c r="B8451" s="304" t="s">
        <v>11837</v>
      </c>
      <c r="C8451" s="304" t="s">
        <v>277</v>
      </c>
      <c r="D8451" s="305">
        <v>30.12</v>
      </c>
    </row>
    <row r="8452" spans="1:4">
      <c r="A8452" s="303" t="s">
        <v>11838</v>
      </c>
      <c r="B8452" s="304" t="s">
        <v>367</v>
      </c>
      <c r="C8452" s="304" t="s">
        <v>276</v>
      </c>
      <c r="D8452" s="305">
        <v>36.909999999999997</v>
      </c>
    </row>
    <row r="8453" spans="1:4">
      <c r="A8453" s="303" t="s">
        <v>11839</v>
      </c>
      <c r="B8453" s="304" t="s">
        <v>11840</v>
      </c>
      <c r="C8453" s="304" t="s">
        <v>4</v>
      </c>
      <c r="D8453" s="305">
        <v>2.35</v>
      </c>
    </row>
    <row r="8454" spans="1:4">
      <c r="A8454" s="303" t="s">
        <v>11841</v>
      </c>
      <c r="B8454" s="304" t="s">
        <v>11842</v>
      </c>
      <c r="C8454" s="304" t="s">
        <v>4</v>
      </c>
      <c r="D8454" s="305">
        <v>19.64</v>
      </c>
    </row>
    <row r="8455" spans="1:4">
      <c r="A8455" s="303" t="s">
        <v>11843</v>
      </c>
      <c r="B8455" s="304" t="s">
        <v>11844</v>
      </c>
      <c r="C8455" s="304" t="s">
        <v>276</v>
      </c>
      <c r="D8455" s="305">
        <v>7.88</v>
      </c>
    </row>
    <row r="8456" spans="1:4">
      <c r="A8456" s="303" t="s">
        <v>11845</v>
      </c>
      <c r="B8456" s="304" t="s">
        <v>11846</v>
      </c>
      <c r="C8456" s="304" t="s">
        <v>276</v>
      </c>
      <c r="D8456" s="305">
        <v>16.100000000000001</v>
      </c>
    </row>
    <row r="8457" spans="1:4">
      <c r="A8457" s="303" t="s">
        <v>11847</v>
      </c>
      <c r="B8457" s="304" t="s">
        <v>11848</v>
      </c>
      <c r="C8457" s="304" t="s">
        <v>4</v>
      </c>
      <c r="D8457" s="305">
        <v>56</v>
      </c>
    </row>
    <row r="8458" spans="1:4">
      <c r="A8458" s="303" t="s">
        <v>11849</v>
      </c>
      <c r="B8458" s="304" t="s">
        <v>11850</v>
      </c>
      <c r="C8458" s="304" t="s">
        <v>276</v>
      </c>
      <c r="D8458" s="305">
        <v>19.510000000000002</v>
      </c>
    </row>
    <row r="8459" spans="1:4">
      <c r="A8459" s="303" t="s">
        <v>11851</v>
      </c>
      <c r="B8459" s="304" t="s">
        <v>11852</v>
      </c>
      <c r="C8459" s="304" t="s">
        <v>276</v>
      </c>
      <c r="D8459" s="305">
        <v>19.37</v>
      </c>
    </row>
    <row r="8460" spans="1:4">
      <c r="A8460" s="303" t="s">
        <v>11853</v>
      </c>
      <c r="B8460" s="304" t="s">
        <v>11854</v>
      </c>
      <c r="C8460" s="304" t="s">
        <v>276</v>
      </c>
      <c r="D8460" s="305">
        <v>85.55</v>
      </c>
    </row>
    <row r="8461" spans="1:4">
      <c r="A8461" s="303" t="s">
        <v>11855</v>
      </c>
      <c r="B8461" s="304" t="s">
        <v>11856</v>
      </c>
      <c r="C8461" s="304" t="s">
        <v>276</v>
      </c>
      <c r="D8461" s="305">
        <v>104.97</v>
      </c>
    </row>
    <row r="8462" spans="1:4">
      <c r="A8462" s="303" t="s">
        <v>11857</v>
      </c>
      <c r="B8462" s="304" t="s">
        <v>11858</v>
      </c>
      <c r="C8462" s="304" t="s">
        <v>276</v>
      </c>
      <c r="D8462" s="305">
        <v>105.45</v>
      </c>
    </row>
    <row r="8463" spans="1:4">
      <c r="A8463" s="303" t="s">
        <v>11859</v>
      </c>
      <c r="B8463" s="304" t="s">
        <v>11860</v>
      </c>
      <c r="C8463" s="304" t="s">
        <v>276</v>
      </c>
      <c r="D8463" s="305">
        <v>83.61</v>
      </c>
    </row>
    <row r="8464" spans="1:4">
      <c r="A8464" s="303" t="s">
        <v>11861</v>
      </c>
      <c r="B8464" s="304" t="s">
        <v>11862</v>
      </c>
      <c r="C8464" s="304" t="s">
        <v>276</v>
      </c>
      <c r="D8464" s="305">
        <v>96.03</v>
      </c>
    </row>
    <row r="8465" spans="1:4">
      <c r="A8465" s="303" t="s">
        <v>11863</v>
      </c>
      <c r="B8465" s="304" t="s">
        <v>11864</v>
      </c>
      <c r="C8465" s="304" t="s">
        <v>276</v>
      </c>
      <c r="D8465" s="305">
        <v>27.77</v>
      </c>
    </row>
    <row r="8466" spans="1:4">
      <c r="A8466" s="303" t="s">
        <v>11865</v>
      </c>
      <c r="B8466" s="304" t="s">
        <v>11866</v>
      </c>
      <c r="C8466" s="304" t="s">
        <v>276</v>
      </c>
      <c r="D8466" s="305">
        <v>38.44</v>
      </c>
    </row>
    <row r="8467" spans="1:4">
      <c r="A8467" s="303" t="s">
        <v>11867</v>
      </c>
      <c r="B8467" s="304" t="s">
        <v>11868</v>
      </c>
      <c r="C8467" s="304" t="s">
        <v>276</v>
      </c>
      <c r="D8467" s="305">
        <v>8.5</v>
      </c>
    </row>
    <row r="8468" spans="1:4">
      <c r="A8468" s="303" t="s">
        <v>11869</v>
      </c>
      <c r="B8468" s="304" t="s">
        <v>11870</v>
      </c>
      <c r="C8468" s="304" t="s">
        <v>276</v>
      </c>
      <c r="D8468" s="305">
        <v>40.15</v>
      </c>
    </row>
    <row r="8469" spans="1:4">
      <c r="A8469" s="303" t="s">
        <v>11871</v>
      </c>
      <c r="B8469" s="304" t="s">
        <v>11872</v>
      </c>
      <c r="C8469" s="304" t="s">
        <v>276</v>
      </c>
      <c r="D8469" s="305">
        <v>113.79</v>
      </c>
    </row>
    <row r="8470" spans="1:4">
      <c r="A8470" s="303" t="s">
        <v>11873</v>
      </c>
      <c r="B8470" s="304" t="s">
        <v>11874</v>
      </c>
      <c r="C8470" s="304" t="s">
        <v>276</v>
      </c>
      <c r="D8470" s="305">
        <v>24.59</v>
      </c>
    </row>
    <row r="8471" spans="1:4">
      <c r="A8471" s="303" t="s">
        <v>11877</v>
      </c>
      <c r="B8471" s="304" t="s">
        <v>368</v>
      </c>
      <c r="C8471" s="304" t="s">
        <v>276</v>
      </c>
      <c r="D8471" s="305">
        <v>33.020000000000003</v>
      </c>
    </row>
    <row r="8472" spans="1:4">
      <c r="A8472" s="303" t="s">
        <v>11878</v>
      </c>
      <c r="B8472" s="304" t="s">
        <v>11879</v>
      </c>
      <c r="C8472" s="304" t="s">
        <v>276</v>
      </c>
      <c r="D8472" s="305">
        <v>213.52</v>
      </c>
    </row>
    <row r="8473" spans="1:4">
      <c r="A8473" s="303" t="s">
        <v>11880</v>
      </c>
      <c r="B8473" s="304" t="s">
        <v>11881</v>
      </c>
      <c r="C8473" s="304" t="s">
        <v>276</v>
      </c>
      <c r="D8473" s="305">
        <v>185.11</v>
      </c>
    </row>
    <row r="8474" spans="1:4">
      <c r="A8474" s="303" t="s">
        <v>11882</v>
      </c>
      <c r="B8474" s="304" t="s">
        <v>11883</v>
      </c>
      <c r="C8474" s="304" t="s">
        <v>276</v>
      </c>
      <c r="D8474" s="305">
        <v>169.64</v>
      </c>
    </row>
    <row r="8475" spans="1:4">
      <c r="A8475" s="303" t="s">
        <v>11884</v>
      </c>
      <c r="B8475" s="304" t="s">
        <v>11885</v>
      </c>
      <c r="C8475" s="304" t="s">
        <v>276</v>
      </c>
      <c r="D8475" s="305">
        <v>104.92</v>
      </c>
    </row>
    <row r="8476" spans="1:4">
      <c r="A8476" s="303" t="s">
        <v>11886</v>
      </c>
      <c r="B8476" s="304" t="s">
        <v>11887</v>
      </c>
      <c r="C8476" s="304" t="s">
        <v>276</v>
      </c>
      <c r="D8476" s="305">
        <v>104.92</v>
      </c>
    </row>
    <row r="8477" spans="1:4">
      <c r="A8477" s="303" t="s">
        <v>12047</v>
      </c>
      <c r="B8477" s="304" t="s">
        <v>12048</v>
      </c>
      <c r="C8477" s="304" t="s">
        <v>4</v>
      </c>
      <c r="D8477" s="305">
        <v>34.130000000000003</v>
      </c>
    </row>
    <row r="8478" spans="1:4">
      <c r="A8478" s="303" t="s">
        <v>12049</v>
      </c>
      <c r="B8478" s="304" t="s">
        <v>12050</v>
      </c>
      <c r="C8478" s="304" t="s">
        <v>4</v>
      </c>
      <c r="D8478" s="305">
        <v>34.75</v>
      </c>
    </row>
    <row r="8479" spans="1:4" ht="15">
      <c r="A8479" s="298" t="s">
        <v>26457</v>
      </c>
      <c r="B8479" s="298"/>
      <c r="C8479" s="298"/>
      <c r="D8479" s="298"/>
    </row>
    <row r="8480" spans="1:4">
      <c r="A8480" s="300" t="s">
        <v>518</v>
      </c>
      <c r="B8480" s="301" t="s">
        <v>283</v>
      </c>
      <c r="C8480" s="301" t="s">
        <v>284</v>
      </c>
      <c r="D8480" s="302" t="s">
        <v>24416</v>
      </c>
    </row>
    <row r="8481" spans="1:4">
      <c r="A8481" s="303" t="s">
        <v>683</v>
      </c>
      <c r="B8481" s="304" t="s">
        <v>684</v>
      </c>
      <c r="C8481" s="304" t="s">
        <v>281</v>
      </c>
      <c r="D8481" s="305">
        <v>17.190000000000001</v>
      </c>
    </row>
    <row r="8482" spans="1:4">
      <c r="A8482" s="303" t="s">
        <v>769</v>
      </c>
      <c r="B8482" s="304" t="s">
        <v>770</v>
      </c>
      <c r="C8482" s="304" t="s">
        <v>281</v>
      </c>
      <c r="D8482" s="305">
        <v>4.8499999999999996</v>
      </c>
    </row>
    <row r="8483" spans="1:4">
      <c r="A8483" s="303" t="s">
        <v>2286</v>
      </c>
      <c r="B8483" s="304" t="s">
        <v>2287</v>
      </c>
      <c r="C8483" s="304" t="s">
        <v>277</v>
      </c>
      <c r="D8483" s="305">
        <v>1.1499999999999999</v>
      </c>
    </row>
    <row r="8484" spans="1:4">
      <c r="A8484" s="303" t="s">
        <v>2942</v>
      </c>
      <c r="B8484" s="304" t="s">
        <v>2943</v>
      </c>
      <c r="C8484" s="304" t="s">
        <v>277</v>
      </c>
      <c r="D8484" s="305">
        <v>13.86</v>
      </c>
    </row>
    <row r="8485" spans="1:4">
      <c r="A8485" s="303" t="s">
        <v>3272</v>
      </c>
      <c r="B8485" s="304" t="s">
        <v>3273</v>
      </c>
      <c r="C8485" s="304" t="s">
        <v>277</v>
      </c>
      <c r="D8485" s="305">
        <v>3.15</v>
      </c>
    </row>
    <row r="8486" spans="1:4">
      <c r="A8486" s="303" t="s">
        <v>8245</v>
      </c>
      <c r="B8486" s="304" t="s">
        <v>26361</v>
      </c>
      <c r="C8486" s="304" t="s">
        <v>281</v>
      </c>
      <c r="D8486" s="305">
        <v>21.21</v>
      </c>
    </row>
    <row r="8487" spans="1:4">
      <c r="A8487" s="303" t="s">
        <v>6199</v>
      </c>
      <c r="B8487" s="304" t="s">
        <v>26362</v>
      </c>
      <c r="C8487" s="304" t="s">
        <v>281</v>
      </c>
      <c r="D8487" s="305">
        <v>21.21</v>
      </c>
    </row>
    <row r="8488" spans="1:4">
      <c r="A8488" s="303" t="s">
        <v>5063</v>
      </c>
      <c r="B8488" s="304" t="s">
        <v>5064</v>
      </c>
      <c r="C8488" s="304" t="s">
        <v>281</v>
      </c>
      <c r="D8488" s="305">
        <v>57.08</v>
      </c>
    </row>
    <row r="8489" spans="1:4">
      <c r="A8489" s="303" t="s">
        <v>5065</v>
      </c>
      <c r="B8489" s="304" t="s">
        <v>5066</v>
      </c>
      <c r="C8489" s="304" t="s">
        <v>281</v>
      </c>
      <c r="D8489" s="305">
        <v>24.99</v>
      </c>
    </row>
    <row r="8490" spans="1:4">
      <c r="A8490" s="303" t="s">
        <v>5550</v>
      </c>
      <c r="B8490" s="304" t="s">
        <v>5551</v>
      </c>
      <c r="C8490" s="304" t="s">
        <v>39</v>
      </c>
      <c r="D8490" s="305">
        <v>0.23</v>
      </c>
    </row>
    <row r="8491" spans="1:4">
      <c r="A8491" s="303" t="s">
        <v>5802</v>
      </c>
      <c r="B8491" s="304" t="s">
        <v>5803</v>
      </c>
      <c r="C8491" s="304" t="s">
        <v>281</v>
      </c>
      <c r="D8491" s="305">
        <v>12.68</v>
      </c>
    </row>
    <row r="8492" spans="1:4">
      <c r="A8492" s="303" t="s">
        <v>5804</v>
      </c>
      <c r="B8492" s="304" t="s">
        <v>5805</v>
      </c>
      <c r="C8492" s="304" t="s">
        <v>281</v>
      </c>
      <c r="D8492" s="305">
        <v>23.94</v>
      </c>
    </row>
    <row r="8493" spans="1:4">
      <c r="A8493" s="303" t="s">
        <v>5806</v>
      </c>
      <c r="B8493" s="304" t="s">
        <v>5807</v>
      </c>
      <c r="C8493" s="304" t="s">
        <v>281</v>
      </c>
      <c r="D8493" s="305">
        <v>11.07</v>
      </c>
    </row>
    <row r="8494" spans="1:4">
      <c r="A8494" s="303" t="s">
        <v>6119</v>
      </c>
      <c r="B8494" s="304" t="s">
        <v>6120</v>
      </c>
      <c r="C8494" s="304" t="s">
        <v>277</v>
      </c>
      <c r="D8494" s="305">
        <v>1.1499999999999999</v>
      </c>
    </row>
    <row r="8495" spans="1:4">
      <c r="A8495" s="303" t="s">
        <v>6193</v>
      </c>
      <c r="B8495" s="304" t="s">
        <v>6194</v>
      </c>
      <c r="C8495" s="304" t="s">
        <v>281</v>
      </c>
      <c r="D8495" s="305">
        <v>30.87</v>
      </c>
    </row>
    <row r="8496" spans="1:4">
      <c r="A8496" s="303" t="s">
        <v>6755</v>
      </c>
      <c r="B8496" s="304" t="s">
        <v>6756</v>
      </c>
      <c r="C8496" s="304" t="s">
        <v>281</v>
      </c>
      <c r="D8496" s="305">
        <v>17.149999999999999</v>
      </c>
    </row>
    <row r="8497" spans="1:4">
      <c r="A8497" s="303" t="s">
        <v>6765</v>
      </c>
      <c r="B8497" s="304" t="s">
        <v>6766</v>
      </c>
      <c r="C8497" s="304" t="s">
        <v>4</v>
      </c>
      <c r="D8497" s="305">
        <v>3.94</v>
      </c>
    </row>
    <row r="8498" spans="1:4">
      <c r="A8498" s="303" t="s">
        <v>6767</v>
      </c>
      <c r="B8498" s="304" t="s">
        <v>6768</v>
      </c>
      <c r="C8498" s="304" t="s">
        <v>4</v>
      </c>
      <c r="D8498" s="305">
        <v>1.69</v>
      </c>
    </row>
    <row r="8499" spans="1:4">
      <c r="A8499" s="303" t="s">
        <v>6769</v>
      </c>
      <c r="B8499" s="304" t="s">
        <v>6770</v>
      </c>
      <c r="C8499" s="304" t="s">
        <v>4</v>
      </c>
      <c r="D8499" s="305">
        <v>0.55000000000000004</v>
      </c>
    </row>
    <row r="8500" spans="1:4">
      <c r="A8500" s="303" t="s">
        <v>6757</v>
      </c>
      <c r="B8500" s="304" t="s">
        <v>6758</v>
      </c>
      <c r="C8500" s="304" t="s">
        <v>281</v>
      </c>
      <c r="D8500" s="305">
        <v>11.91</v>
      </c>
    </row>
    <row r="8501" spans="1:4">
      <c r="A8501" s="303" t="s">
        <v>6759</v>
      </c>
      <c r="B8501" s="304" t="s">
        <v>6760</v>
      </c>
      <c r="C8501" s="304" t="s">
        <v>281</v>
      </c>
      <c r="D8501" s="305">
        <v>7.1</v>
      </c>
    </row>
    <row r="8502" spans="1:4">
      <c r="A8502" s="303" t="s">
        <v>6761</v>
      </c>
      <c r="B8502" s="304" t="s">
        <v>6762</v>
      </c>
      <c r="C8502" s="304" t="s">
        <v>281</v>
      </c>
      <c r="D8502" s="305">
        <v>12.08</v>
      </c>
    </row>
    <row r="8503" spans="1:4">
      <c r="A8503" s="303" t="s">
        <v>7440</v>
      </c>
      <c r="B8503" s="304" t="s">
        <v>7441</v>
      </c>
      <c r="C8503" s="304" t="s">
        <v>277</v>
      </c>
      <c r="D8503" s="305">
        <v>2.87</v>
      </c>
    </row>
    <row r="8504" spans="1:4">
      <c r="A8504" s="303" t="s">
        <v>7442</v>
      </c>
      <c r="B8504" s="304" t="s">
        <v>7443</v>
      </c>
      <c r="C8504" s="304" t="s">
        <v>277</v>
      </c>
      <c r="D8504" s="305">
        <v>4.78</v>
      </c>
    </row>
    <row r="8505" spans="1:4">
      <c r="A8505" s="303" t="s">
        <v>7444</v>
      </c>
      <c r="B8505" s="304" t="s">
        <v>7445</v>
      </c>
      <c r="C8505" s="304" t="s">
        <v>277</v>
      </c>
      <c r="D8505" s="305">
        <v>9.1</v>
      </c>
    </row>
    <row r="8506" spans="1:4">
      <c r="A8506" s="303" t="s">
        <v>7446</v>
      </c>
      <c r="B8506" s="304" t="s">
        <v>7447</v>
      </c>
      <c r="C8506" s="304" t="s">
        <v>277</v>
      </c>
      <c r="D8506" s="305">
        <v>2.92</v>
      </c>
    </row>
    <row r="8507" spans="1:4">
      <c r="A8507" s="303" t="s">
        <v>8346</v>
      </c>
      <c r="B8507" s="304" t="s">
        <v>8347</v>
      </c>
      <c r="C8507" s="304" t="s">
        <v>277</v>
      </c>
      <c r="D8507" s="305">
        <v>13.91</v>
      </c>
    </row>
    <row r="8508" spans="1:4">
      <c r="A8508" s="303" t="s">
        <v>8797</v>
      </c>
      <c r="B8508" s="304" t="s">
        <v>8798</v>
      </c>
      <c r="C8508" s="304" t="s">
        <v>281</v>
      </c>
      <c r="D8508" s="305">
        <v>49.53</v>
      </c>
    </row>
    <row r="8509" spans="1:4">
      <c r="A8509" s="303" t="s">
        <v>8799</v>
      </c>
      <c r="B8509" s="304" t="s">
        <v>8800</v>
      </c>
      <c r="C8509" s="304" t="s">
        <v>281</v>
      </c>
      <c r="D8509" s="305">
        <v>53.03</v>
      </c>
    </row>
    <row r="8510" spans="1:4">
      <c r="A8510" s="303" t="s">
        <v>8803</v>
      </c>
      <c r="B8510" s="304" t="s">
        <v>8804</v>
      </c>
      <c r="C8510" s="304" t="s">
        <v>277</v>
      </c>
      <c r="D8510" s="305">
        <v>12.61</v>
      </c>
    </row>
    <row r="8511" spans="1:4">
      <c r="A8511" s="303" t="s">
        <v>8805</v>
      </c>
      <c r="B8511" s="304" t="s">
        <v>8806</v>
      </c>
      <c r="C8511" s="304" t="s">
        <v>281</v>
      </c>
      <c r="D8511" s="305">
        <v>25.35</v>
      </c>
    </row>
    <row r="8512" spans="1:4">
      <c r="A8512" s="303" t="s">
        <v>10128</v>
      </c>
      <c r="B8512" s="304" t="s">
        <v>314</v>
      </c>
      <c r="C8512" s="304" t="s">
        <v>281</v>
      </c>
      <c r="D8512" s="305">
        <v>46.22</v>
      </c>
    </row>
    <row r="8513" spans="1:4">
      <c r="A8513" s="303" t="s">
        <v>10149</v>
      </c>
      <c r="B8513" s="304" t="s">
        <v>10150</v>
      </c>
      <c r="C8513" s="304" t="s">
        <v>281</v>
      </c>
      <c r="D8513" s="305">
        <v>28.48</v>
      </c>
    </row>
    <row r="8514" spans="1:4">
      <c r="A8514" s="303" t="s">
        <v>10151</v>
      </c>
      <c r="B8514" s="304" t="s">
        <v>10152</v>
      </c>
      <c r="C8514" s="304" t="s">
        <v>277</v>
      </c>
      <c r="D8514" s="305">
        <v>30.65</v>
      </c>
    </row>
    <row r="8515" spans="1:4">
      <c r="A8515" s="303" t="s">
        <v>10273</v>
      </c>
      <c r="B8515" s="304" t="s">
        <v>10274</v>
      </c>
      <c r="C8515" s="304" t="s">
        <v>281</v>
      </c>
      <c r="D8515" s="305">
        <v>13.32</v>
      </c>
    </row>
    <row r="8516" spans="1:4">
      <c r="A8516" s="303" t="s">
        <v>10275</v>
      </c>
      <c r="B8516" s="304" t="s">
        <v>10276</v>
      </c>
      <c r="C8516" s="304" t="s">
        <v>281</v>
      </c>
      <c r="D8516" s="305">
        <v>22.52</v>
      </c>
    </row>
    <row r="8517" spans="1:4">
      <c r="A8517" s="303" t="s">
        <v>10383</v>
      </c>
      <c r="B8517" s="304" t="s">
        <v>10384</v>
      </c>
      <c r="C8517" s="304" t="s">
        <v>281</v>
      </c>
      <c r="D8517" s="305">
        <v>29.7</v>
      </c>
    </row>
    <row r="8518" spans="1:4">
      <c r="A8518" s="303" t="s">
        <v>10399</v>
      </c>
      <c r="B8518" s="304" t="s">
        <v>10400</v>
      </c>
      <c r="C8518" s="304" t="s">
        <v>277</v>
      </c>
      <c r="D8518" s="305">
        <v>12.56</v>
      </c>
    </row>
    <row r="8519" spans="1:4">
      <c r="A8519" s="303" t="s">
        <v>10450</v>
      </c>
      <c r="B8519" s="304" t="s">
        <v>10451</v>
      </c>
      <c r="C8519" s="304" t="s">
        <v>281</v>
      </c>
      <c r="D8519" s="305">
        <v>13.49</v>
      </c>
    </row>
    <row r="8520" spans="1:4">
      <c r="A8520" s="303" t="s">
        <v>10456</v>
      </c>
      <c r="B8520" s="304" t="s">
        <v>10457</v>
      </c>
      <c r="C8520" s="304" t="s">
        <v>281</v>
      </c>
      <c r="D8520" s="305">
        <v>19.649999999999999</v>
      </c>
    </row>
    <row r="8521" spans="1:4">
      <c r="A8521" s="303" t="s">
        <v>10458</v>
      </c>
      <c r="B8521" s="304" t="s">
        <v>10459</v>
      </c>
      <c r="C8521" s="304" t="s">
        <v>281</v>
      </c>
      <c r="D8521" s="305">
        <v>39.909999999999997</v>
      </c>
    </row>
    <row r="8522" spans="1:4">
      <c r="A8522" s="303" t="s">
        <v>10485</v>
      </c>
      <c r="B8522" s="304" t="s">
        <v>10486</v>
      </c>
      <c r="C8522" s="304" t="s">
        <v>277</v>
      </c>
      <c r="D8522" s="305">
        <v>1.1499999999999999</v>
      </c>
    </row>
    <row r="8523" spans="1:4">
      <c r="A8523" s="303" t="s">
        <v>11939</v>
      </c>
      <c r="B8523" s="304" t="s">
        <v>11940</v>
      </c>
      <c r="C8523" s="304" t="s">
        <v>277</v>
      </c>
      <c r="D8523" s="305">
        <v>7.63</v>
      </c>
    </row>
    <row r="8524" spans="1:4">
      <c r="A8524" s="303" t="s">
        <v>11995</v>
      </c>
      <c r="B8524" s="304" t="s">
        <v>11996</v>
      </c>
      <c r="C8524" s="304" t="s">
        <v>281</v>
      </c>
      <c r="D8524" s="305">
        <v>24.59</v>
      </c>
    </row>
    <row r="8525" spans="1:4">
      <c r="A8525" s="303" t="s">
        <v>11997</v>
      </c>
      <c r="B8525" s="304" t="s">
        <v>11998</v>
      </c>
      <c r="C8525" s="304" t="s">
        <v>281</v>
      </c>
      <c r="D8525" s="305">
        <v>16.399999999999999</v>
      </c>
    </row>
    <row r="8526" spans="1:4">
      <c r="A8526" s="303" t="s">
        <v>11999</v>
      </c>
      <c r="B8526" s="304" t="s">
        <v>12000</v>
      </c>
      <c r="C8526" s="304" t="s">
        <v>281</v>
      </c>
      <c r="D8526" s="305">
        <v>13.23</v>
      </c>
    </row>
    <row r="8527" spans="1:4">
      <c r="A8527" s="303" t="s">
        <v>12001</v>
      </c>
      <c r="B8527" s="304" t="s">
        <v>12002</v>
      </c>
      <c r="C8527" s="304" t="s">
        <v>281</v>
      </c>
      <c r="D8527" s="305">
        <v>29.47</v>
      </c>
    </row>
    <row r="8528" spans="1:4">
      <c r="A8528" s="303" t="s">
        <v>12003</v>
      </c>
      <c r="B8528" s="304" t="s">
        <v>12004</v>
      </c>
      <c r="C8528" s="304" t="s">
        <v>281</v>
      </c>
      <c r="D8528" s="305">
        <v>32.380000000000003</v>
      </c>
    </row>
    <row r="8529" spans="1:4">
      <c r="A8529" s="303" t="s">
        <v>12007</v>
      </c>
      <c r="B8529" s="304" t="s">
        <v>12008</v>
      </c>
      <c r="C8529" s="304" t="s">
        <v>281</v>
      </c>
      <c r="D8529" s="305">
        <v>26.04</v>
      </c>
    </row>
    <row r="8530" spans="1:4">
      <c r="A8530" s="303" t="s">
        <v>12009</v>
      </c>
      <c r="B8530" s="304" t="s">
        <v>12010</v>
      </c>
      <c r="C8530" s="304" t="s">
        <v>281</v>
      </c>
      <c r="D8530" s="305">
        <v>46.96</v>
      </c>
    </row>
    <row r="8531" spans="1:4">
      <c r="A8531" s="303" t="s">
        <v>12011</v>
      </c>
      <c r="B8531" s="304" t="s">
        <v>12012</v>
      </c>
      <c r="C8531" s="304" t="s">
        <v>277</v>
      </c>
      <c r="D8531" s="305">
        <v>8.93</v>
      </c>
    </row>
    <row r="8532" spans="1:4">
      <c r="A8532" s="303" t="s">
        <v>12015</v>
      </c>
      <c r="B8532" s="304" t="s">
        <v>12016</v>
      </c>
      <c r="C8532" s="304" t="s">
        <v>281</v>
      </c>
      <c r="D8532" s="305">
        <v>15.61</v>
      </c>
    </row>
    <row r="8533" spans="1:4">
      <c r="A8533" s="303" t="s">
        <v>12020</v>
      </c>
      <c r="B8533" s="304" t="s">
        <v>12021</v>
      </c>
      <c r="C8533" s="304" t="s">
        <v>281</v>
      </c>
      <c r="D8533" s="305">
        <v>49.8</v>
      </c>
    </row>
    <row r="8534" spans="1:4">
      <c r="A8534" s="303" t="s">
        <v>12022</v>
      </c>
      <c r="B8534" s="304" t="s">
        <v>12023</v>
      </c>
      <c r="C8534" s="304" t="s">
        <v>281</v>
      </c>
      <c r="D8534" s="305">
        <v>42</v>
      </c>
    </row>
    <row r="8535" spans="1:4">
      <c r="A8535" s="303" t="s">
        <v>12025</v>
      </c>
      <c r="B8535" s="304" t="s">
        <v>12026</v>
      </c>
      <c r="C8535" s="304" t="s">
        <v>281</v>
      </c>
      <c r="D8535" s="305">
        <v>24.93</v>
      </c>
    </row>
    <row r="8536" spans="1:4">
      <c r="A8536" s="303" t="s">
        <v>12027</v>
      </c>
      <c r="B8536" s="304" t="s">
        <v>12028</v>
      </c>
      <c r="C8536" s="304" t="s">
        <v>281</v>
      </c>
      <c r="D8536" s="305">
        <v>26.7</v>
      </c>
    </row>
    <row r="8537" spans="1:4">
      <c r="A8537" s="303" t="s">
        <v>12029</v>
      </c>
      <c r="B8537" s="304" t="s">
        <v>12030</v>
      </c>
      <c r="C8537" s="304" t="s">
        <v>281</v>
      </c>
      <c r="D8537" s="305">
        <v>21.25</v>
      </c>
    </row>
    <row r="8538" spans="1:4">
      <c r="A8538" s="303" t="s">
        <v>12031</v>
      </c>
      <c r="B8538" s="304" t="s">
        <v>12032</v>
      </c>
      <c r="C8538" s="304" t="s">
        <v>281</v>
      </c>
      <c r="D8538" s="305">
        <v>24.59</v>
      </c>
    </row>
    <row r="8539" spans="1:4">
      <c r="A8539" s="303" t="s">
        <v>12033</v>
      </c>
      <c r="B8539" s="304" t="s">
        <v>12034</v>
      </c>
      <c r="C8539" s="304" t="s">
        <v>277</v>
      </c>
      <c r="D8539" s="305">
        <v>3.15</v>
      </c>
    </row>
    <row r="8540" spans="1:4">
      <c r="A8540" s="303" t="s">
        <v>12039</v>
      </c>
      <c r="B8540" s="304" t="s">
        <v>12040</v>
      </c>
      <c r="C8540" s="304" t="s">
        <v>281</v>
      </c>
      <c r="D8540" s="305">
        <v>7.83</v>
      </c>
    </row>
    <row r="8541" spans="1:4">
      <c r="A8541" s="303" t="s">
        <v>12035</v>
      </c>
      <c r="B8541" s="304" t="s">
        <v>12036</v>
      </c>
      <c r="C8541" s="304" t="s">
        <v>281</v>
      </c>
      <c r="D8541" s="305">
        <v>19.77</v>
      </c>
    </row>
    <row r="8542" spans="1:4">
      <c r="A8542" s="303" t="s">
        <v>12289</v>
      </c>
      <c r="B8542" s="304" t="s">
        <v>12290</v>
      </c>
      <c r="C8542" s="304" t="s">
        <v>4</v>
      </c>
      <c r="D8542" s="305">
        <v>3.82</v>
      </c>
    </row>
    <row r="8543" spans="1:4">
      <c r="A8543" s="303" t="s">
        <v>15270</v>
      </c>
      <c r="B8543" s="304" t="s">
        <v>15271</v>
      </c>
      <c r="C8543" s="304" t="s">
        <v>281</v>
      </c>
      <c r="D8543" s="305">
        <v>21.07</v>
      </c>
    </row>
    <row r="8544" spans="1:4">
      <c r="A8544" s="303" t="s">
        <v>15272</v>
      </c>
      <c r="B8544" s="304" t="s">
        <v>15273</v>
      </c>
      <c r="C8544" s="304" t="s">
        <v>281</v>
      </c>
      <c r="D8544" s="305">
        <v>19.79</v>
      </c>
    </row>
    <row r="8545" spans="1:4">
      <c r="A8545" s="303" t="s">
        <v>15274</v>
      </c>
      <c r="B8545" s="304" t="s">
        <v>15275</v>
      </c>
      <c r="C8545" s="304" t="s">
        <v>281</v>
      </c>
      <c r="D8545" s="305">
        <v>25.94</v>
      </c>
    </row>
    <row r="8546" spans="1:4">
      <c r="A8546" s="303" t="s">
        <v>15403</v>
      </c>
      <c r="B8546" s="304" t="s">
        <v>15404</v>
      </c>
      <c r="C8546" s="304" t="s">
        <v>281</v>
      </c>
      <c r="D8546" s="305">
        <v>22.58</v>
      </c>
    </row>
    <row r="8547" spans="1:4">
      <c r="A8547" s="303" t="s">
        <v>540</v>
      </c>
      <c r="B8547" s="304" t="s">
        <v>541</v>
      </c>
      <c r="C8547" s="304" t="s">
        <v>281</v>
      </c>
      <c r="D8547" s="305">
        <v>5.44</v>
      </c>
    </row>
    <row r="8548" spans="1:4">
      <c r="A8548" s="303" t="s">
        <v>7708</v>
      </c>
      <c r="B8548" s="304" t="s">
        <v>7709</v>
      </c>
      <c r="C8548" s="304" t="s">
        <v>281</v>
      </c>
      <c r="D8548" s="305">
        <v>20.51</v>
      </c>
    </row>
    <row r="8549" spans="1:4" ht="15">
      <c r="A8549" s="298" t="s">
        <v>26458</v>
      </c>
      <c r="B8549" s="298"/>
      <c r="C8549" s="298"/>
      <c r="D8549" s="298"/>
    </row>
    <row r="8550" spans="1:4">
      <c r="A8550" s="300" t="s">
        <v>518</v>
      </c>
      <c r="B8550" s="301" t="s">
        <v>283</v>
      </c>
      <c r="C8550" s="301" t="s">
        <v>284</v>
      </c>
      <c r="D8550" s="302" t="s">
        <v>24416</v>
      </c>
    </row>
    <row r="8551" spans="1:4">
      <c r="A8551" s="303" t="s">
        <v>1288</v>
      </c>
      <c r="B8551" s="304" t="s">
        <v>1289</v>
      </c>
      <c r="C8551" s="304" t="s">
        <v>4</v>
      </c>
      <c r="D8551" s="305">
        <v>486.4</v>
      </c>
    </row>
    <row r="8552" spans="1:4">
      <c r="A8552" s="303" t="s">
        <v>1290</v>
      </c>
      <c r="B8552" s="304" t="s">
        <v>1291</v>
      </c>
      <c r="C8552" s="304" t="s">
        <v>4</v>
      </c>
      <c r="D8552" s="305">
        <v>649.1</v>
      </c>
    </row>
    <row r="8553" spans="1:4">
      <c r="A8553" s="303" t="s">
        <v>1309</v>
      </c>
      <c r="B8553" s="304" t="s">
        <v>1310</v>
      </c>
      <c r="C8553" s="304" t="s">
        <v>4</v>
      </c>
      <c r="D8553" s="305">
        <v>926.1</v>
      </c>
    </row>
    <row r="8554" spans="1:4" ht="20.399999999999999">
      <c r="A8554" s="303" t="s">
        <v>1562</v>
      </c>
      <c r="B8554" s="304" t="s">
        <v>26363</v>
      </c>
      <c r="C8554" s="304" t="s">
        <v>4</v>
      </c>
      <c r="D8554" s="305">
        <v>2249.59</v>
      </c>
    </row>
    <row r="8555" spans="1:4">
      <c r="A8555" s="303" t="s">
        <v>2715</v>
      </c>
      <c r="B8555" s="304" t="s">
        <v>2716</v>
      </c>
      <c r="C8555" s="304" t="s">
        <v>4</v>
      </c>
      <c r="D8555" s="305">
        <v>702.58</v>
      </c>
    </row>
    <row r="8556" spans="1:4">
      <c r="A8556" s="303" t="s">
        <v>2717</v>
      </c>
      <c r="B8556" s="304" t="s">
        <v>2718</v>
      </c>
      <c r="C8556" s="304" t="s">
        <v>4</v>
      </c>
      <c r="D8556" s="305">
        <v>905.15</v>
      </c>
    </row>
    <row r="8557" spans="1:4">
      <c r="A8557" s="303" t="s">
        <v>2719</v>
      </c>
      <c r="B8557" s="304" t="s">
        <v>2720</v>
      </c>
      <c r="C8557" s="304" t="s">
        <v>4</v>
      </c>
      <c r="D8557" s="305">
        <v>905.15</v>
      </c>
    </row>
    <row r="8558" spans="1:4">
      <c r="A8558" s="303" t="s">
        <v>5025</v>
      </c>
      <c r="B8558" s="304" t="s">
        <v>5026</v>
      </c>
      <c r="C8558" s="304" t="s">
        <v>4</v>
      </c>
      <c r="D8558" s="305">
        <v>486.4</v>
      </c>
    </row>
    <row r="8559" spans="1:4">
      <c r="A8559" s="303" t="s">
        <v>5046</v>
      </c>
      <c r="B8559" s="304" t="s">
        <v>5047</v>
      </c>
      <c r="C8559" s="304" t="s">
        <v>4</v>
      </c>
      <c r="D8559" s="305">
        <v>700.36</v>
      </c>
    </row>
    <row r="8560" spans="1:4">
      <c r="A8560" s="303" t="s">
        <v>5048</v>
      </c>
      <c r="B8560" s="304" t="s">
        <v>5049</v>
      </c>
      <c r="C8560" s="304" t="s">
        <v>4</v>
      </c>
      <c r="D8560" s="305">
        <v>573.02</v>
      </c>
    </row>
    <row r="8561" spans="1:4" ht="30.6">
      <c r="A8561" s="303" t="s">
        <v>5139</v>
      </c>
      <c r="B8561" s="304" t="s">
        <v>26364</v>
      </c>
      <c r="C8561" s="304" t="s">
        <v>355</v>
      </c>
      <c r="D8561" s="305">
        <v>1891.55</v>
      </c>
    </row>
    <row r="8562" spans="1:4">
      <c r="A8562" s="303" t="s">
        <v>5849</v>
      </c>
      <c r="B8562" s="304" t="s">
        <v>5850</v>
      </c>
      <c r="C8562" s="304" t="s">
        <v>4</v>
      </c>
      <c r="D8562" s="305">
        <v>648.53</v>
      </c>
    </row>
    <row r="8563" spans="1:4">
      <c r="A8563" s="303" t="s">
        <v>5867</v>
      </c>
      <c r="B8563" s="304" t="s">
        <v>5868</v>
      </c>
      <c r="C8563" s="304" t="s">
        <v>4</v>
      </c>
      <c r="D8563" s="305">
        <v>804.83</v>
      </c>
    </row>
    <row r="8564" spans="1:4">
      <c r="A8564" s="303" t="s">
        <v>5869</v>
      </c>
      <c r="B8564" s="304" t="s">
        <v>5870</v>
      </c>
      <c r="C8564" s="304" t="s">
        <v>4</v>
      </c>
      <c r="D8564" s="305">
        <v>891.37</v>
      </c>
    </row>
    <row r="8565" spans="1:4">
      <c r="A8565" s="303" t="s">
        <v>26365</v>
      </c>
      <c r="B8565" s="304" t="s">
        <v>7461</v>
      </c>
      <c r="C8565" s="304" t="s">
        <v>4</v>
      </c>
      <c r="D8565" s="305">
        <v>161.03</v>
      </c>
    </row>
    <row r="8566" spans="1:4">
      <c r="A8566" s="303" t="s">
        <v>7460</v>
      </c>
      <c r="B8566" s="304" t="s">
        <v>7461</v>
      </c>
      <c r="C8566" s="304" t="s">
        <v>39</v>
      </c>
      <c r="D8566" s="305">
        <v>37</v>
      </c>
    </row>
    <row r="8567" spans="1:4">
      <c r="A8567" s="303" t="s">
        <v>8717</v>
      </c>
      <c r="B8567" s="304" t="s">
        <v>8718</v>
      </c>
      <c r="C8567" s="304" t="s">
        <v>4</v>
      </c>
      <c r="D8567" s="305">
        <v>452.16</v>
      </c>
    </row>
    <row r="8568" spans="1:4" ht="20.399999999999999">
      <c r="A8568" s="303" t="s">
        <v>8719</v>
      </c>
      <c r="B8568" s="304" t="s">
        <v>8720</v>
      </c>
      <c r="C8568" s="304" t="s">
        <v>4</v>
      </c>
      <c r="D8568" s="305">
        <v>531.85</v>
      </c>
    </row>
    <row r="8569" spans="1:4">
      <c r="A8569" s="303" t="s">
        <v>8721</v>
      </c>
      <c r="B8569" s="304" t="s">
        <v>472</v>
      </c>
      <c r="C8569" s="304" t="s">
        <v>4</v>
      </c>
      <c r="D8569" s="305">
        <v>611.55999999999995</v>
      </c>
    </row>
    <row r="8570" spans="1:4" ht="20.399999999999999">
      <c r="A8570" s="303" t="s">
        <v>8722</v>
      </c>
      <c r="B8570" s="304" t="s">
        <v>473</v>
      </c>
      <c r="C8570" s="304" t="s">
        <v>4</v>
      </c>
      <c r="D8570" s="305">
        <v>738.72</v>
      </c>
    </row>
    <row r="8571" spans="1:4">
      <c r="A8571" s="303" t="s">
        <v>8723</v>
      </c>
      <c r="B8571" s="304" t="s">
        <v>474</v>
      </c>
      <c r="C8571" s="304" t="s">
        <v>4</v>
      </c>
      <c r="D8571" s="305">
        <v>866.83</v>
      </c>
    </row>
    <row r="8572" spans="1:4">
      <c r="A8572" s="303" t="s">
        <v>8724</v>
      </c>
      <c r="B8572" s="304" t="s">
        <v>475</v>
      </c>
      <c r="C8572" s="304" t="s">
        <v>4</v>
      </c>
      <c r="D8572" s="305">
        <v>554.69000000000005</v>
      </c>
    </row>
    <row r="8573" spans="1:4">
      <c r="A8573" s="303" t="s">
        <v>8725</v>
      </c>
      <c r="B8573" s="304" t="s">
        <v>8726</v>
      </c>
      <c r="C8573" s="304" t="s">
        <v>4</v>
      </c>
      <c r="D8573" s="305">
        <v>676.75</v>
      </c>
    </row>
    <row r="8574" spans="1:4">
      <c r="A8574" s="303" t="s">
        <v>8727</v>
      </c>
      <c r="B8574" s="304" t="s">
        <v>476</v>
      </c>
      <c r="C8574" s="304" t="s">
        <v>4</v>
      </c>
      <c r="D8574" s="305">
        <v>869.48</v>
      </c>
    </row>
    <row r="8575" spans="1:4">
      <c r="A8575" s="303" t="s">
        <v>8728</v>
      </c>
      <c r="B8575" s="304" t="s">
        <v>477</v>
      </c>
      <c r="C8575" s="304" t="s">
        <v>4</v>
      </c>
      <c r="D8575" s="305">
        <v>865.35</v>
      </c>
    </row>
    <row r="8576" spans="1:4">
      <c r="A8576" s="303" t="s">
        <v>8729</v>
      </c>
      <c r="B8576" s="304" t="s">
        <v>478</v>
      </c>
      <c r="C8576" s="304" t="s">
        <v>4</v>
      </c>
      <c r="D8576" s="305">
        <v>1106.46</v>
      </c>
    </row>
    <row r="8577" spans="1:4">
      <c r="A8577" s="303" t="s">
        <v>8730</v>
      </c>
      <c r="B8577" s="304" t="s">
        <v>8731</v>
      </c>
      <c r="C8577" s="304" t="s">
        <v>4</v>
      </c>
      <c r="D8577" s="305">
        <v>1475.12</v>
      </c>
    </row>
    <row r="8578" spans="1:4">
      <c r="A8578" s="303" t="s">
        <v>8732</v>
      </c>
      <c r="B8578" s="304" t="s">
        <v>8733</v>
      </c>
      <c r="C8578" s="304" t="s">
        <v>4</v>
      </c>
      <c r="D8578" s="305">
        <v>1847.04</v>
      </c>
    </row>
    <row r="8579" spans="1:4" ht="20.399999999999999">
      <c r="A8579" s="303" t="s">
        <v>8734</v>
      </c>
      <c r="B8579" s="304" t="s">
        <v>8735</v>
      </c>
      <c r="C8579" s="304" t="s">
        <v>4</v>
      </c>
      <c r="D8579" s="305">
        <v>617.74</v>
      </c>
    </row>
    <row r="8580" spans="1:4" ht="20.399999999999999">
      <c r="A8580" s="303" t="s">
        <v>33</v>
      </c>
      <c r="B8580" s="304" t="s">
        <v>8736</v>
      </c>
      <c r="C8580" s="304" t="s">
        <v>4</v>
      </c>
      <c r="D8580" s="305">
        <v>1014.5</v>
      </c>
    </row>
    <row r="8581" spans="1:4" ht="20.399999999999999">
      <c r="A8581" s="303" t="s">
        <v>8737</v>
      </c>
      <c r="B8581" s="304" t="s">
        <v>8738</v>
      </c>
      <c r="C8581" s="304" t="s">
        <v>4</v>
      </c>
      <c r="D8581" s="305">
        <v>503.46</v>
      </c>
    </row>
    <row r="8582" spans="1:4">
      <c r="A8582" s="303" t="s">
        <v>8739</v>
      </c>
      <c r="B8582" s="304" t="s">
        <v>8740</v>
      </c>
      <c r="C8582" s="304" t="s">
        <v>4</v>
      </c>
      <c r="D8582" s="305">
        <v>503.46</v>
      </c>
    </row>
    <row r="8583" spans="1:4">
      <c r="A8583" s="303" t="s">
        <v>8741</v>
      </c>
      <c r="B8583" s="304" t="s">
        <v>8742</v>
      </c>
      <c r="C8583" s="304" t="s">
        <v>4</v>
      </c>
      <c r="D8583" s="305">
        <v>399.51</v>
      </c>
    </row>
    <row r="8584" spans="1:4">
      <c r="A8584" s="303" t="s">
        <v>8743</v>
      </c>
      <c r="B8584" s="304" t="s">
        <v>8744</v>
      </c>
      <c r="C8584" s="304" t="s">
        <v>4</v>
      </c>
      <c r="D8584" s="305">
        <v>503.46</v>
      </c>
    </row>
    <row r="8585" spans="1:4">
      <c r="A8585" s="303" t="s">
        <v>8745</v>
      </c>
      <c r="B8585" s="304" t="s">
        <v>8746</v>
      </c>
      <c r="C8585" s="304" t="s">
        <v>4</v>
      </c>
      <c r="D8585" s="305">
        <v>663.42</v>
      </c>
    </row>
    <row r="8586" spans="1:4">
      <c r="A8586" s="303" t="s">
        <v>8747</v>
      </c>
      <c r="B8586" s="304" t="s">
        <v>8748</v>
      </c>
      <c r="C8586" s="304" t="s">
        <v>4</v>
      </c>
      <c r="D8586" s="305">
        <v>617.74</v>
      </c>
    </row>
    <row r="8587" spans="1:4">
      <c r="A8587" s="303" t="s">
        <v>8749</v>
      </c>
      <c r="B8587" s="304" t="s">
        <v>8750</v>
      </c>
      <c r="C8587" s="304" t="s">
        <v>4</v>
      </c>
      <c r="D8587" s="305">
        <v>744.12</v>
      </c>
    </row>
    <row r="8588" spans="1:4">
      <c r="A8588" s="303" t="s">
        <v>8751</v>
      </c>
      <c r="B8588" s="304" t="s">
        <v>8752</v>
      </c>
      <c r="C8588" s="304" t="s">
        <v>4</v>
      </c>
      <c r="D8588" s="305">
        <v>986.3</v>
      </c>
    </row>
    <row r="8589" spans="1:4">
      <c r="A8589" s="303" t="s">
        <v>8753</v>
      </c>
      <c r="B8589" s="304" t="s">
        <v>8754</v>
      </c>
      <c r="C8589" s="304" t="s">
        <v>4</v>
      </c>
      <c r="D8589" s="305">
        <v>1032.8599999999999</v>
      </c>
    </row>
    <row r="8590" spans="1:4">
      <c r="A8590" s="303" t="s">
        <v>8755</v>
      </c>
      <c r="B8590" s="304" t="s">
        <v>26366</v>
      </c>
      <c r="C8590" s="304" t="s">
        <v>4</v>
      </c>
      <c r="D8590" s="305">
        <v>1072</v>
      </c>
    </row>
    <row r="8591" spans="1:4">
      <c r="A8591" s="303" t="s">
        <v>8756</v>
      </c>
      <c r="B8591" s="304" t="s">
        <v>479</v>
      </c>
      <c r="C8591" s="304" t="s">
        <v>4</v>
      </c>
      <c r="D8591" s="305">
        <v>2247.27</v>
      </c>
    </row>
    <row r="8592" spans="1:4" ht="40.799999999999997">
      <c r="A8592" s="303" t="s">
        <v>5140</v>
      </c>
      <c r="B8592" s="304" t="s">
        <v>26367</v>
      </c>
      <c r="C8592" s="304" t="s">
        <v>355</v>
      </c>
      <c r="D8592" s="305">
        <v>2128.73</v>
      </c>
    </row>
    <row r="8593" spans="1:4">
      <c r="A8593" s="303" t="s">
        <v>10205</v>
      </c>
      <c r="B8593" s="304" t="s">
        <v>26368</v>
      </c>
      <c r="C8593" s="304" t="s">
        <v>4</v>
      </c>
      <c r="D8593" s="305">
        <v>45.41</v>
      </c>
    </row>
    <row r="8594" spans="1:4" ht="20.399999999999999">
      <c r="A8594" s="303" t="s">
        <v>10533</v>
      </c>
      <c r="B8594" s="304" t="s">
        <v>26369</v>
      </c>
      <c r="C8594" s="304" t="s">
        <v>355</v>
      </c>
      <c r="D8594" s="305">
        <v>1260.8800000000001</v>
      </c>
    </row>
    <row r="8595" spans="1:4">
      <c r="A8595" s="303" t="s">
        <v>11804</v>
      </c>
      <c r="B8595" s="304" t="s">
        <v>11805</v>
      </c>
      <c r="C8595" s="304" t="s">
        <v>276</v>
      </c>
      <c r="D8595" s="305">
        <v>10.71</v>
      </c>
    </row>
    <row r="8596" spans="1:4" ht="30.6">
      <c r="A8596" s="303" t="s">
        <v>5138</v>
      </c>
      <c r="B8596" s="304" t="s">
        <v>26370</v>
      </c>
      <c r="C8596" s="304" t="s">
        <v>355</v>
      </c>
      <c r="D8596" s="305">
        <v>2950</v>
      </c>
    </row>
    <row r="8597" spans="1:4" ht="30.6">
      <c r="A8597" s="303" t="s">
        <v>5137</v>
      </c>
      <c r="B8597" s="304" t="s">
        <v>26371</v>
      </c>
      <c r="C8597" s="304" t="s">
        <v>355</v>
      </c>
      <c r="D8597" s="305">
        <v>3506.46</v>
      </c>
    </row>
    <row r="8598" spans="1:4" ht="15">
      <c r="A8598" s="298" t="s">
        <v>26459</v>
      </c>
      <c r="B8598" s="298"/>
      <c r="C8598" s="298"/>
      <c r="D8598" s="298"/>
    </row>
    <row r="8599" spans="1:4">
      <c r="A8599" s="300" t="s">
        <v>518</v>
      </c>
      <c r="B8599" s="301" t="s">
        <v>283</v>
      </c>
      <c r="C8599" s="301" t="s">
        <v>284</v>
      </c>
      <c r="D8599" s="302" t="s">
        <v>24416</v>
      </c>
    </row>
    <row r="8600" spans="1:4">
      <c r="A8600" s="303" t="s">
        <v>1117</v>
      </c>
      <c r="B8600" s="304" t="s">
        <v>1118</v>
      </c>
      <c r="C8600" s="304" t="s">
        <v>4</v>
      </c>
      <c r="D8600" s="305">
        <v>550.15</v>
      </c>
    </row>
    <row r="8601" spans="1:4">
      <c r="A8601" s="303" t="s">
        <v>1119</v>
      </c>
      <c r="B8601" s="304" t="s">
        <v>1120</v>
      </c>
      <c r="C8601" s="304" t="s">
        <v>4</v>
      </c>
      <c r="D8601" s="305">
        <v>215.35</v>
      </c>
    </row>
    <row r="8602" spans="1:4" ht="20.399999999999999">
      <c r="A8602" s="303" t="s">
        <v>26372</v>
      </c>
      <c r="B8602" s="304" t="s">
        <v>26373</v>
      </c>
      <c r="C8602" s="304" t="s">
        <v>276</v>
      </c>
      <c r="D8602" s="305">
        <v>87.78</v>
      </c>
    </row>
    <row r="8603" spans="1:4">
      <c r="A8603" s="303" t="s">
        <v>7857</v>
      </c>
      <c r="B8603" s="304" t="s">
        <v>7858</v>
      </c>
      <c r="C8603" s="304" t="s">
        <v>276</v>
      </c>
      <c r="D8603" s="305">
        <v>35.4</v>
      </c>
    </row>
    <row r="8604" spans="1:4">
      <c r="A8604" s="303" t="s">
        <v>7875</v>
      </c>
      <c r="B8604" s="304" t="s">
        <v>7876</v>
      </c>
      <c r="C8604" s="304" t="s">
        <v>276</v>
      </c>
      <c r="D8604" s="305">
        <v>59.01</v>
      </c>
    </row>
    <row r="8605" spans="1:4" ht="20.399999999999999">
      <c r="A8605" s="303" t="s">
        <v>8651</v>
      </c>
      <c r="B8605" s="304" t="s">
        <v>8652</v>
      </c>
      <c r="C8605" s="304" t="s">
        <v>4</v>
      </c>
      <c r="D8605" s="305">
        <v>410.13</v>
      </c>
    </row>
    <row r="8606" spans="1:4" ht="20.399999999999999">
      <c r="A8606" s="303" t="s">
        <v>8653</v>
      </c>
      <c r="B8606" s="304" t="s">
        <v>8654</v>
      </c>
      <c r="C8606" s="304" t="s">
        <v>4</v>
      </c>
      <c r="D8606" s="305">
        <v>116.55</v>
      </c>
    </row>
    <row r="8607" spans="1:4" ht="20.399999999999999">
      <c r="A8607" s="303" t="s">
        <v>11812</v>
      </c>
      <c r="B8607" s="304" t="s">
        <v>26374</v>
      </c>
      <c r="C8607" s="304" t="s">
        <v>276</v>
      </c>
      <c r="D8607" s="305">
        <v>37.49</v>
      </c>
    </row>
    <row r="8608" spans="1:4" ht="20.399999999999999">
      <c r="A8608" s="303" t="s">
        <v>15225</v>
      </c>
      <c r="B8608" s="304" t="s">
        <v>15226</v>
      </c>
      <c r="C8608" s="304" t="s">
        <v>276</v>
      </c>
      <c r="D8608" s="305">
        <v>282.73</v>
      </c>
    </row>
    <row r="8609" spans="1:4" ht="15">
      <c r="A8609" s="298" t="s">
        <v>26460</v>
      </c>
      <c r="B8609" s="298"/>
      <c r="C8609" s="298"/>
      <c r="D8609" s="298"/>
    </row>
    <row r="8610" spans="1:4">
      <c r="A8610" s="300" t="s">
        <v>518</v>
      </c>
      <c r="B8610" s="301" t="s">
        <v>283</v>
      </c>
      <c r="C8610" s="301" t="s">
        <v>284</v>
      </c>
      <c r="D8610" s="302" t="s">
        <v>24416</v>
      </c>
    </row>
    <row r="8611" spans="1:4">
      <c r="A8611" s="303" t="s">
        <v>5093</v>
      </c>
      <c r="B8611" s="304" t="s">
        <v>300</v>
      </c>
      <c r="C8611" s="304" t="s">
        <v>276</v>
      </c>
      <c r="D8611" s="305">
        <v>379.25</v>
      </c>
    </row>
    <row r="8612" spans="1:4">
      <c r="A8612" s="303" t="s">
        <v>7450</v>
      </c>
      <c r="B8612" s="304" t="s">
        <v>7451</v>
      </c>
      <c r="C8612" s="304" t="s">
        <v>277</v>
      </c>
      <c r="D8612" s="305">
        <v>8.41</v>
      </c>
    </row>
    <row r="8613" spans="1:4">
      <c r="A8613" s="303" t="s">
        <v>7452</v>
      </c>
      <c r="B8613" s="304" t="s">
        <v>304</v>
      </c>
      <c r="C8613" s="304" t="s">
        <v>277</v>
      </c>
      <c r="D8613" s="305">
        <v>9.74</v>
      </c>
    </row>
    <row r="8614" spans="1:4">
      <c r="A8614" s="303" t="s">
        <v>8237</v>
      </c>
      <c r="B8614" s="304" t="s">
        <v>8238</v>
      </c>
      <c r="C8614" s="304" t="s">
        <v>276</v>
      </c>
      <c r="D8614" s="305">
        <v>41.29</v>
      </c>
    </row>
    <row r="8615" spans="1:4">
      <c r="A8615" s="303" t="s">
        <v>8239</v>
      </c>
      <c r="B8615" s="304" t="s">
        <v>8240</v>
      </c>
      <c r="C8615" s="304" t="s">
        <v>276</v>
      </c>
      <c r="D8615" s="305">
        <v>41.29</v>
      </c>
    </row>
    <row r="8616" spans="1:4">
      <c r="A8616" s="303" t="s">
        <v>10490</v>
      </c>
      <c r="B8616" s="304" t="s">
        <v>10491</v>
      </c>
      <c r="C8616" s="304" t="s">
        <v>4</v>
      </c>
      <c r="D8616" s="305">
        <v>47.3</v>
      </c>
    </row>
    <row r="8617" spans="1:4">
      <c r="A8617" s="303" t="s">
        <v>10492</v>
      </c>
      <c r="B8617" s="304" t="s">
        <v>10493</v>
      </c>
      <c r="C8617" s="304" t="s">
        <v>4</v>
      </c>
      <c r="D8617" s="305">
        <v>54.57</v>
      </c>
    </row>
    <row r="8618" spans="1:4">
      <c r="A8618" s="303" t="s">
        <v>10496</v>
      </c>
      <c r="B8618" s="304" t="s">
        <v>10497</v>
      </c>
      <c r="C8618" s="304" t="s">
        <v>4</v>
      </c>
      <c r="D8618" s="305">
        <v>20.43</v>
      </c>
    </row>
    <row r="8619" spans="1:4">
      <c r="A8619" s="303" t="s">
        <v>10498</v>
      </c>
      <c r="B8619" s="304" t="s">
        <v>10499</v>
      </c>
      <c r="C8619" s="304" t="s">
        <v>4</v>
      </c>
      <c r="D8619" s="305">
        <v>20.43</v>
      </c>
    </row>
    <row r="8620" spans="1:4">
      <c r="A8620" s="303" t="s">
        <v>10517</v>
      </c>
      <c r="B8620" s="304" t="s">
        <v>10518</v>
      </c>
      <c r="C8620" s="304" t="s">
        <v>4</v>
      </c>
      <c r="D8620" s="305">
        <v>52.39</v>
      </c>
    </row>
    <row r="8621" spans="1:4">
      <c r="A8621" s="303" t="s">
        <v>10519</v>
      </c>
      <c r="B8621" s="304" t="s">
        <v>10520</v>
      </c>
      <c r="C8621" s="304" t="s">
        <v>4</v>
      </c>
      <c r="D8621" s="305">
        <v>28.22</v>
      </c>
    </row>
    <row r="8622" spans="1:4">
      <c r="A8622" s="303" t="s">
        <v>10521</v>
      </c>
      <c r="B8622" s="304" t="s">
        <v>10522</v>
      </c>
      <c r="C8622" s="304" t="s">
        <v>4</v>
      </c>
      <c r="D8622" s="305">
        <v>72.540000000000006</v>
      </c>
    </row>
    <row r="8623" spans="1:4">
      <c r="A8623" s="303" t="s">
        <v>10527</v>
      </c>
      <c r="B8623" s="304" t="s">
        <v>10528</v>
      </c>
      <c r="C8623" s="304" t="s">
        <v>4</v>
      </c>
      <c r="D8623" s="305">
        <v>55.16</v>
      </c>
    </row>
    <row r="8624" spans="1:4">
      <c r="A8624" s="303" t="s">
        <v>15302</v>
      </c>
      <c r="B8624" s="304" t="s">
        <v>15303</v>
      </c>
      <c r="C8624" s="304" t="s">
        <v>276</v>
      </c>
      <c r="D8624" s="305">
        <v>127.77</v>
      </c>
    </row>
    <row r="8625" spans="1:4">
      <c r="A8625" s="303" t="s">
        <v>15304</v>
      </c>
      <c r="B8625" s="304" t="s">
        <v>15305</v>
      </c>
      <c r="C8625" s="304" t="s">
        <v>276</v>
      </c>
      <c r="D8625" s="305">
        <v>204.44</v>
      </c>
    </row>
    <row r="8626" spans="1:4">
      <c r="A8626" s="303" t="s">
        <v>15306</v>
      </c>
      <c r="B8626" s="304" t="s">
        <v>15307</v>
      </c>
      <c r="C8626" s="304" t="s">
        <v>276</v>
      </c>
      <c r="D8626" s="305">
        <v>220.68</v>
      </c>
    </row>
    <row r="8627" spans="1:4">
      <c r="A8627" s="303" t="s">
        <v>15308</v>
      </c>
      <c r="B8627" s="304" t="s">
        <v>15309</v>
      </c>
      <c r="C8627" s="304" t="s">
        <v>276</v>
      </c>
      <c r="D8627" s="305">
        <v>306.66000000000003</v>
      </c>
    </row>
    <row r="8628" spans="1:4" ht="30.6">
      <c r="A8628" s="303" t="s">
        <v>15310</v>
      </c>
      <c r="B8628" s="304" t="s">
        <v>15311</v>
      </c>
      <c r="C8628" s="304" t="s">
        <v>276</v>
      </c>
      <c r="D8628" s="305">
        <v>605.29999999999995</v>
      </c>
    </row>
    <row r="8629" spans="1:4">
      <c r="A8629" s="303" t="s">
        <v>15312</v>
      </c>
      <c r="B8629" s="304" t="s">
        <v>15313</v>
      </c>
      <c r="C8629" s="304" t="s">
        <v>276</v>
      </c>
      <c r="D8629" s="305">
        <v>153.33000000000001</v>
      </c>
    </row>
    <row r="8630" spans="1:4">
      <c r="A8630" s="303" t="s">
        <v>15314</v>
      </c>
      <c r="B8630" s="304" t="s">
        <v>15315</v>
      </c>
      <c r="C8630" s="304" t="s">
        <v>276</v>
      </c>
      <c r="D8630" s="305">
        <v>178.88</v>
      </c>
    </row>
    <row r="8631" spans="1:4">
      <c r="A8631" s="303" t="s">
        <v>15316</v>
      </c>
      <c r="B8631" s="304" t="s">
        <v>15317</v>
      </c>
      <c r="C8631" s="304" t="s">
        <v>276</v>
      </c>
      <c r="D8631" s="305">
        <v>217.22</v>
      </c>
    </row>
    <row r="8632" spans="1:4">
      <c r="A8632" s="303" t="s">
        <v>15320</v>
      </c>
      <c r="B8632" s="304" t="s">
        <v>26375</v>
      </c>
      <c r="C8632" s="304" t="s">
        <v>276</v>
      </c>
      <c r="D8632" s="305">
        <v>235.46</v>
      </c>
    </row>
    <row r="8633" spans="1:4">
      <c r="A8633" s="303" t="s">
        <v>15323</v>
      </c>
      <c r="B8633" s="304" t="s">
        <v>26376</v>
      </c>
      <c r="C8633" s="304" t="s">
        <v>276</v>
      </c>
      <c r="D8633" s="305">
        <v>271.95999999999998</v>
      </c>
    </row>
    <row r="8634" spans="1:4">
      <c r="A8634" s="303" t="s">
        <v>15318</v>
      </c>
      <c r="B8634" s="304" t="s">
        <v>15319</v>
      </c>
      <c r="C8634" s="304" t="s">
        <v>276</v>
      </c>
      <c r="D8634" s="305">
        <v>330.99</v>
      </c>
    </row>
    <row r="8635" spans="1:4" ht="20.399999999999999">
      <c r="A8635" s="303" t="s">
        <v>15321</v>
      </c>
      <c r="B8635" s="304" t="s">
        <v>15322</v>
      </c>
      <c r="C8635" s="304" t="s">
        <v>276</v>
      </c>
      <c r="D8635" s="305">
        <v>358</v>
      </c>
    </row>
  </sheetData>
  <pageMargins left="0" right="0" top="0" bottom="0" header="0.51180555555555496" footer="0.51180555555555496"/>
  <pageSetup paperSize="9" firstPageNumber="0" pageOrder="overThenDown" orientation="portrait" useFirstPageNumber="1"/>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9566"/>
  <sheetViews>
    <sheetView workbookViewId="0">
      <selection sqref="A1:D9538"/>
    </sheetView>
  </sheetViews>
  <sheetFormatPr defaultRowHeight="13.2"/>
  <cols>
    <col min="1" max="1" width="6.88671875" style="12" customWidth="1"/>
    <col min="2" max="2" width="70.44140625" style="12" customWidth="1"/>
    <col min="3" max="3" width="5.6640625" style="12" customWidth="1"/>
    <col min="4" max="4" width="10.6640625" style="12" customWidth="1"/>
    <col min="5" max="257" width="6.88671875" style="12" customWidth="1"/>
    <col min="258" max="258" width="70.44140625" style="12" customWidth="1"/>
    <col min="259" max="259" width="5.6640625" style="12" customWidth="1"/>
    <col min="260" max="260" width="10.6640625" style="12" customWidth="1"/>
    <col min="261" max="513" width="6.88671875" style="12" customWidth="1"/>
    <col min="514" max="514" width="70.44140625" style="12" customWidth="1"/>
    <col min="515" max="515" width="5.6640625" style="12" customWidth="1"/>
    <col min="516" max="516" width="10.6640625" style="12" customWidth="1"/>
    <col min="517" max="769" width="6.88671875" style="12" customWidth="1"/>
    <col min="770" max="770" width="70.44140625" style="12" customWidth="1"/>
    <col min="771" max="771" width="5.6640625" style="12" customWidth="1"/>
    <col min="772" max="772" width="10.6640625" style="12" customWidth="1"/>
    <col min="773" max="1025" width="6.88671875" style="12" customWidth="1"/>
    <col min="1026" max="1026" width="70.44140625" style="12" customWidth="1"/>
    <col min="1027" max="1027" width="5.6640625" style="12" customWidth="1"/>
    <col min="1028" max="1028" width="10.6640625" style="12" customWidth="1"/>
    <col min="1029" max="1281" width="6.88671875" style="12" customWidth="1"/>
    <col min="1282" max="1282" width="70.44140625" style="12" customWidth="1"/>
    <col min="1283" max="1283" width="5.6640625" style="12" customWidth="1"/>
    <col min="1284" max="1284" width="10.6640625" style="12" customWidth="1"/>
    <col min="1285" max="1537" width="6.88671875" style="12" customWidth="1"/>
    <col min="1538" max="1538" width="70.44140625" style="12" customWidth="1"/>
    <col min="1539" max="1539" width="5.6640625" style="12" customWidth="1"/>
    <col min="1540" max="1540" width="10.6640625" style="12" customWidth="1"/>
    <col min="1541" max="1793" width="6.88671875" style="12" customWidth="1"/>
    <col min="1794" max="1794" width="70.44140625" style="12" customWidth="1"/>
    <col min="1795" max="1795" width="5.6640625" style="12" customWidth="1"/>
    <col min="1796" max="1796" width="10.6640625" style="12" customWidth="1"/>
    <col min="1797" max="2049" width="6.88671875" style="12" customWidth="1"/>
    <col min="2050" max="2050" width="70.44140625" style="12" customWidth="1"/>
    <col min="2051" max="2051" width="5.6640625" style="12" customWidth="1"/>
    <col min="2052" max="2052" width="10.6640625" style="12" customWidth="1"/>
    <col min="2053" max="2305" width="6.88671875" style="12" customWidth="1"/>
    <col min="2306" max="2306" width="70.44140625" style="12" customWidth="1"/>
    <col min="2307" max="2307" width="5.6640625" style="12" customWidth="1"/>
    <col min="2308" max="2308" width="10.6640625" style="12" customWidth="1"/>
    <col min="2309" max="2561" width="6.88671875" style="12" customWidth="1"/>
    <col min="2562" max="2562" width="70.44140625" style="12" customWidth="1"/>
    <col min="2563" max="2563" width="5.6640625" style="12" customWidth="1"/>
    <col min="2564" max="2564" width="10.6640625" style="12" customWidth="1"/>
    <col min="2565" max="2817" width="6.88671875" style="12" customWidth="1"/>
    <col min="2818" max="2818" width="70.44140625" style="12" customWidth="1"/>
    <col min="2819" max="2819" width="5.6640625" style="12" customWidth="1"/>
    <col min="2820" max="2820" width="10.6640625" style="12" customWidth="1"/>
    <col min="2821" max="3073" width="6.88671875" style="12" customWidth="1"/>
    <col min="3074" max="3074" width="70.44140625" style="12" customWidth="1"/>
    <col min="3075" max="3075" width="5.6640625" style="12" customWidth="1"/>
    <col min="3076" max="3076" width="10.6640625" style="12" customWidth="1"/>
    <col min="3077" max="3329" width="6.88671875" style="12" customWidth="1"/>
    <col min="3330" max="3330" width="70.44140625" style="12" customWidth="1"/>
    <col min="3331" max="3331" width="5.6640625" style="12" customWidth="1"/>
    <col min="3332" max="3332" width="10.6640625" style="12" customWidth="1"/>
    <col min="3333" max="3585" width="6.88671875" style="12" customWidth="1"/>
    <col min="3586" max="3586" width="70.44140625" style="12" customWidth="1"/>
    <col min="3587" max="3587" width="5.6640625" style="12" customWidth="1"/>
    <col min="3588" max="3588" width="10.6640625" style="12" customWidth="1"/>
    <col min="3589" max="3841" width="6.88671875" style="12" customWidth="1"/>
    <col min="3842" max="3842" width="70.44140625" style="12" customWidth="1"/>
    <col min="3843" max="3843" width="5.6640625" style="12" customWidth="1"/>
    <col min="3844" max="3844" width="10.6640625" style="12" customWidth="1"/>
    <col min="3845" max="4097" width="6.88671875" style="12" customWidth="1"/>
    <col min="4098" max="4098" width="70.44140625" style="12" customWidth="1"/>
    <col min="4099" max="4099" width="5.6640625" style="12" customWidth="1"/>
    <col min="4100" max="4100" width="10.6640625" style="12" customWidth="1"/>
    <col min="4101" max="4353" width="6.88671875" style="12" customWidth="1"/>
    <col min="4354" max="4354" width="70.44140625" style="12" customWidth="1"/>
    <col min="4355" max="4355" width="5.6640625" style="12" customWidth="1"/>
    <col min="4356" max="4356" width="10.6640625" style="12" customWidth="1"/>
    <col min="4357" max="4609" width="6.88671875" style="12" customWidth="1"/>
    <col min="4610" max="4610" width="70.44140625" style="12" customWidth="1"/>
    <col min="4611" max="4611" width="5.6640625" style="12" customWidth="1"/>
    <col min="4612" max="4612" width="10.6640625" style="12" customWidth="1"/>
    <col min="4613" max="4865" width="6.88671875" style="12" customWidth="1"/>
    <col min="4866" max="4866" width="70.44140625" style="12" customWidth="1"/>
    <col min="4867" max="4867" width="5.6640625" style="12" customWidth="1"/>
    <col min="4868" max="4868" width="10.6640625" style="12" customWidth="1"/>
    <col min="4869" max="5121" width="6.88671875" style="12" customWidth="1"/>
    <col min="5122" max="5122" width="70.44140625" style="12" customWidth="1"/>
    <col min="5123" max="5123" width="5.6640625" style="12" customWidth="1"/>
    <col min="5124" max="5124" width="10.6640625" style="12" customWidth="1"/>
    <col min="5125" max="5377" width="6.88671875" style="12" customWidth="1"/>
    <col min="5378" max="5378" width="70.44140625" style="12" customWidth="1"/>
    <col min="5379" max="5379" width="5.6640625" style="12" customWidth="1"/>
    <col min="5380" max="5380" width="10.6640625" style="12" customWidth="1"/>
    <col min="5381" max="5633" width="6.88671875" style="12" customWidth="1"/>
    <col min="5634" max="5634" width="70.44140625" style="12" customWidth="1"/>
    <col min="5635" max="5635" width="5.6640625" style="12" customWidth="1"/>
    <col min="5636" max="5636" width="10.6640625" style="12" customWidth="1"/>
    <col min="5637" max="5889" width="6.88671875" style="12" customWidth="1"/>
    <col min="5890" max="5890" width="70.44140625" style="12" customWidth="1"/>
    <col min="5891" max="5891" width="5.6640625" style="12" customWidth="1"/>
    <col min="5892" max="5892" width="10.6640625" style="12" customWidth="1"/>
    <col min="5893" max="6145" width="6.88671875" style="12" customWidth="1"/>
    <col min="6146" max="6146" width="70.44140625" style="12" customWidth="1"/>
    <col min="6147" max="6147" width="5.6640625" style="12" customWidth="1"/>
    <col min="6148" max="6148" width="10.6640625" style="12" customWidth="1"/>
    <col min="6149" max="6401" width="6.88671875" style="12" customWidth="1"/>
    <col min="6402" max="6402" width="70.44140625" style="12" customWidth="1"/>
    <col min="6403" max="6403" width="5.6640625" style="12" customWidth="1"/>
    <col min="6404" max="6404" width="10.6640625" style="12" customWidth="1"/>
    <col min="6405" max="6657" width="6.88671875" style="12" customWidth="1"/>
    <col min="6658" max="6658" width="70.44140625" style="12" customWidth="1"/>
    <col min="6659" max="6659" width="5.6640625" style="12" customWidth="1"/>
    <col min="6660" max="6660" width="10.6640625" style="12" customWidth="1"/>
    <col min="6661" max="6913" width="6.88671875" style="12" customWidth="1"/>
    <col min="6914" max="6914" width="70.44140625" style="12" customWidth="1"/>
    <col min="6915" max="6915" width="5.6640625" style="12" customWidth="1"/>
    <col min="6916" max="6916" width="10.6640625" style="12" customWidth="1"/>
    <col min="6917" max="7169" width="6.88671875" style="12" customWidth="1"/>
    <col min="7170" max="7170" width="70.44140625" style="12" customWidth="1"/>
    <col min="7171" max="7171" width="5.6640625" style="12" customWidth="1"/>
    <col min="7172" max="7172" width="10.6640625" style="12" customWidth="1"/>
    <col min="7173" max="7425" width="6.88671875" style="12" customWidth="1"/>
    <col min="7426" max="7426" width="70.44140625" style="12" customWidth="1"/>
    <col min="7427" max="7427" width="5.6640625" style="12" customWidth="1"/>
    <col min="7428" max="7428" width="10.6640625" style="12" customWidth="1"/>
    <col min="7429" max="7681" width="6.88671875" style="12" customWidth="1"/>
    <col min="7682" max="7682" width="70.44140625" style="12" customWidth="1"/>
    <col min="7683" max="7683" width="5.6640625" style="12" customWidth="1"/>
    <col min="7684" max="7684" width="10.6640625" style="12" customWidth="1"/>
    <col min="7685" max="7937" width="6.88671875" style="12" customWidth="1"/>
    <col min="7938" max="7938" width="70.44140625" style="12" customWidth="1"/>
    <col min="7939" max="7939" width="5.6640625" style="12" customWidth="1"/>
    <col min="7940" max="7940" width="10.6640625" style="12" customWidth="1"/>
    <col min="7941" max="8193" width="6.88671875" style="12" customWidth="1"/>
    <col min="8194" max="8194" width="70.44140625" style="12" customWidth="1"/>
    <col min="8195" max="8195" width="5.6640625" style="12" customWidth="1"/>
    <col min="8196" max="8196" width="10.6640625" style="12" customWidth="1"/>
    <col min="8197" max="8449" width="6.88671875" style="12" customWidth="1"/>
    <col min="8450" max="8450" width="70.44140625" style="12" customWidth="1"/>
    <col min="8451" max="8451" width="5.6640625" style="12" customWidth="1"/>
    <col min="8452" max="8452" width="10.6640625" style="12" customWidth="1"/>
    <col min="8453" max="8705" width="6.88671875" style="12" customWidth="1"/>
    <col min="8706" max="8706" width="70.44140625" style="12" customWidth="1"/>
    <col min="8707" max="8707" width="5.6640625" style="12" customWidth="1"/>
    <col min="8708" max="8708" width="10.6640625" style="12" customWidth="1"/>
    <col min="8709" max="8961" width="6.88671875" style="12" customWidth="1"/>
    <col min="8962" max="8962" width="70.44140625" style="12" customWidth="1"/>
    <col min="8963" max="8963" width="5.6640625" style="12" customWidth="1"/>
    <col min="8964" max="8964" width="10.6640625" style="12" customWidth="1"/>
    <col min="8965" max="9217" width="6.88671875" style="12" customWidth="1"/>
    <col min="9218" max="9218" width="70.44140625" style="12" customWidth="1"/>
    <col min="9219" max="9219" width="5.6640625" style="12" customWidth="1"/>
    <col min="9220" max="9220" width="10.6640625" style="12" customWidth="1"/>
    <col min="9221" max="9473" width="6.88671875" style="12" customWidth="1"/>
    <col min="9474" max="9474" width="70.44140625" style="12" customWidth="1"/>
    <col min="9475" max="9475" width="5.6640625" style="12" customWidth="1"/>
    <col min="9476" max="9476" width="10.6640625" style="12" customWidth="1"/>
    <col min="9477" max="9729" width="6.88671875" style="12" customWidth="1"/>
    <col min="9730" max="9730" width="70.44140625" style="12" customWidth="1"/>
    <col min="9731" max="9731" width="5.6640625" style="12" customWidth="1"/>
    <col min="9732" max="9732" width="10.6640625" style="12" customWidth="1"/>
    <col min="9733" max="9985" width="6.88671875" style="12" customWidth="1"/>
    <col min="9986" max="9986" width="70.44140625" style="12" customWidth="1"/>
    <col min="9987" max="9987" width="5.6640625" style="12" customWidth="1"/>
    <col min="9988" max="9988" width="10.6640625" style="12" customWidth="1"/>
    <col min="9989" max="10241" width="6.88671875" style="12" customWidth="1"/>
    <col min="10242" max="10242" width="70.44140625" style="12" customWidth="1"/>
    <col min="10243" max="10243" width="5.6640625" style="12" customWidth="1"/>
    <col min="10244" max="10244" width="10.6640625" style="12" customWidth="1"/>
    <col min="10245" max="10497" width="6.88671875" style="12" customWidth="1"/>
    <col min="10498" max="10498" width="70.44140625" style="12" customWidth="1"/>
    <col min="10499" max="10499" width="5.6640625" style="12" customWidth="1"/>
    <col min="10500" max="10500" width="10.6640625" style="12" customWidth="1"/>
    <col min="10501" max="10753" width="6.88671875" style="12" customWidth="1"/>
    <col min="10754" max="10754" width="70.44140625" style="12" customWidth="1"/>
    <col min="10755" max="10755" width="5.6640625" style="12" customWidth="1"/>
    <col min="10756" max="10756" width="10.6640625" style="12" customWidth="1"/>
    <col min="10757" max="11009" width="6.88671875" style="12" customWidth="1"/>
    <col min="11010" max="11010" width="70.44140625" style="12" customWidth="1"/>
    <col min="11011" max="11011" width="5.6640625" style="12" customWidth="1"/>
    <col min="11012" max="11012" width="10.6640625" style="12" customWidth="1"/>
    <col min="11013" max="11265" width="6.88671875" style="12" customWidth="1"/>
    <col min="11266" max="11266" width="70.44140625" style="12" customWidth="1"/>
    <col min="11267" max="11267" width="5.6640625" style="12" customWidth="1"/>
    <col min="11268" max="11268" width="10.6640625" style="12" customWidth="1"/>
    <col min="11269" max="11521" width="6.88671875" style="12" customWidth="1"/>
    <col min="11522" max="11522" width="70.44140625" style="12" customWidth="1"/>
    <col min="11523" max="11523" width="5.6640625" style="12" customWidth="1"/>
    <col min="11524" max="11524" width="10.6640625" style="12" customWidth="1"/>
    <col min="11525" max="11777" width="6.88671875" style="12" customWidth="1"/>
    <col min="11778" max="11778" width="70.44140625" style="12" customWidth="1"/>
    <col min="11779" max="11779" width="5.6640625" style="12" customWidth="1"/>
    <col min="11780" max="11780" width="10.6640625" style="12" customWidth="1"/>
    <col min="11781" max="12033" width="6.88671875" style="12" customWidth="1"/>
    <col min="12034" max="12034" width="70.44140625" style="12" customWidth="1"/>
    <col min="12035" max="12035" width="5.6640625" style="12" customWidth="1"/>
    <col min="12036" max="12036" width="10.6640625" style="12" customWidth="1"/>
    <col min="12037" max="12289" width="6.88671875" style="12" customWidth="1"/>
    <col min="12290" max="12290" width="70.44140625" style="12" customWidth="1"/>
    <col min="12291" max="12291" width="5.6640625" style="12" customWidth="1"/>
    <col min="12292" max="12292" width="10.6640625" style="12" customWidth="1"/>
    <col min="12293" max="12545" width="6.88671875" style="12" customWidth="1"/>
    <col min="12546" max="12546" width="70.44140625" style="12" customWidth="1"/>
    <col min="12547" max="12547" width="5.6640625" style="12" customWidth="1"/>
    <col min="12548" max="12548" width="10.6640625" style="12" customWidth="1"/>
    <col min="12549" max="12801" width="6.88671875" style="12" customWidth="1"/>
    <col min="12802" max="12802" width="70.44140625" style="12" customWidth="1"/>
    <col min="12803" max="12803" width="5.6640625" style="12" customWidth="1"/>
    <col min="12804" max="12804" width="10.6640625" style="12" customWidth="1"/>
    <col min="12805" max="13057" width="6.88671875" style="12" customWidth="1"/>
    <col min="13058" max="13058" width="70.44140625" style="12" customWidth="1"/>
    <col min="13059" max="13059" width="5.6640625" style="12" customWidth="1"/>
    <col min="13060" max="13060" width="10.6640625" style="12" customWidth="1"/>
    <col min="13061" max="13313" width="6.88671875" style="12" customWidth="1"/>
    <col min="13314" max="13314" width="70.44140625" style="12" customWidth="1"/>
    <col min="13315" max="13315" width="5.6640625" style="12" customWidth="1"/>
    <col min="13316" max="13316" width="10.6640625" style="12" customWidth="1"/>
    <col min="13317" max="13569" width="6.88671875" style="12" customWidth="1"/>
    <col min="13570" max="13570" width="70.44140625" style="12" customWidth="1"/>
    <col min="13571" max="13571" width="5.6640625" style="12" customWidth="1"/>
    <col min="13572" max="13572" width="10.6640625" style="12" customWidth="1"/>
    <col min="13573" max="13825" width="6.88671875" style="12" customWidth="1"/>
    <col min="13826" max="13826" width="70.44140625" style="12" customWidth="1"/>
    <col min="13827" max="13827" width="5.6640625" style="12" customWidth="1"/>
    <col min="13828" max="13828" width="10.6640625" style="12" customWidth="1"/>
    <col min="13829" max="14081" width="6.88671875" style="12" customWidth="1"/>
    <col min="14082" max="14082" width="70.44140625" style="12" customWidth="1"/>
    <col min="14083" max="14083" width="5.6640625" style="12" customWidth="1"/>
    <col min="14084" max="14084" width="10.6640625" style="12" customWidth="1"/>
    <col min="14085" max="14337" width="6.88671875" style="12" customWidth="1"/>
    <col min="14338" max="14338" width="70.44140625" style="12" customWidth="1"/>
    <col min="14339" max="14339" width="5.6640625" style="12" customWidth="1"/>
    <col min="14340" max="14340" width="10.6640625" style="12" customWidth="1"/>
    <col min="14341" max="14593" width="6.88671875" style="12" customWidth="1"/>
    <col min="14594" max="14594" width="70.44140625" style="12" customWidth="1"/>
    <col min="14595" max="14595" width="5.6640625" style="12" customWidth="1"/>
    <col min="14596" max="14596" width="10.6640625" style="12" customWidth="1"/>
    <col min="14597" max="14849" width="6.88671875" style="12" customWidth="1"/>
    <col min="14850" max="14850" width="70.44140625" style="12" customWidth="1"/>
    <col min="14851" max="14851" width="5.6640625" style="12" customWidth="1"/>
    <col min="14852" max="14852" width="10.6640625" style="12" customWidth="1"/>
    <col min="14853" max="15105" width="6.88671875" style="12" customWidth="1"/>
    <col min="15106" max="15106" width="70.44140625" style="12" customWidth="1"/>
    <col min="15107" max="15107" width="5.6640625" style="12" customWidth="1"/>
    <col min="15108" max="15108" width="10.6640625" style="12" customWidth="1"/>
    <col min="15109" max="15361" width="6.88671875" style="12" customWidth="1"/>
    <col min="15362" max="15362" width="70.44140625" style="12" customWidth="1"/>
    <col min="15363" max="15363" width="5.6640625" style="12" customWidth="1"/>
    <col min="15364" max="15364" width="10.6640625" style="12" customWidth="1"/>
    <col min="15365" max="15617" width="6.88671875" style="12" customWidth="1"/>
    <col min="15618" max="15618" width="70.44140625" style="12" customWidth="1"/>
    <col min="15619" max="15619" width="5.6640625" style="12" customWidth="1"/>
    <col min="15620" max="15620" width="10.6640625" style="12" customWidth="1"/>
    <col min="15621" max="15873" width="6.88671875" style="12" customWidth="1"/>
    <col min="15874" max="15874" width="70.44140625" style="12" customWidth="1"/>
    <col min="15875" max="15875" width="5.6640625" style="12" customWidth="1"/>
    <col min="15876" max="15876" width="10.6640625" style="12" customWidth="1"/>
    <col min="15877" max="16129" width="6.88671875" style="12" customWidth="1"/>
    <col min="16130" max="16130" width="70.44140625" style="12" customWidth="1"/>
    <col min="16131" max="16131" width="5.6640625" style="12" customWidth="1"/>
    <col min="16132" max="16132" width="10.6640625" style="12" customWidth="1"/>
    <col min="16133" max="16384" width="6.88671875" style="12" customWidth="1"/>
  </cols>
  <sheetData>
    <row r="1" spans="1:4" ht="15" customHeight="1">
      <c r="A1" s="281">
        <v>3126</v>
      </c>
      <c r="B1" s="282" t="s">
        <v>46458</v>
      </c>
      <c r="C1" s="283" t="s">
        <v>15405</v>
      </c>
      <c r="D1" s="284">
        <v>14</v>
      </c>
    </row>
    <row r="2" spans="1:4" ht="15" customHeight="1">
      <c r="A2" s="281">
        <v>3131</v>
      </c>
      <c r="B2" s="282" t="s">
        <v>46459</v>
      </c>
      <c r="C2" s="283" t="s">
        <v>15405</v>
      </c>
      <c r="D2" s="284">
        <v>19.579999999999998</v>
      </c>
    </row>
    <row r="3" spans="1:4" ht="15" customHeight="1">
      <c r="A3" s="281">
        <v>3128</v>
      </c>
      <c r="B3" s="282" t="s">
        <v>46460</v>
      </c>
      <c r="C3" s="283" t="s">
        <v>46461</v>
      </c>
      <c r="D3" s="284">
        <v>53.7</v>
      </c>
    </row>
    <row r="4" spans="1:4" ht="15" customHeight="1">
      <c r="A4" s="281">
        <v>3127</v>
      </c>
      <c r="B4" s="282" t="s">
        <v>46462</v>
      </c>
      <c r="C4" s="283" t="s">
        <v>46461</v>
      </c>
      <c r="D4" s="284">
        <v>60.14</v>
      </c>
    </row>
    <row r="5" spans="1:4" ht="15" customHeight="1">
      <c r="A5" s="281">
        <v>3129</v>
      </c>
      <c r="B5" s="282" t="s">
        <v>46463</v>
      </c>
      <c r="C5" s="283" t="s">
        <v>15405</v>
      </c>
      <c r="D5" s="284">
        <v>12.53</v>
      </c>
    </row>
    <row r="6" spans="1:4" ht="15" customHeight="1">
      <c r="A6" s="281">
        <v>3132</v>
      </c>
      <c r="B6" s="282" t="s">
        <v>46464</v>
      </c>
      <c r="C6" s="283" t="s">
        <v>15405</v>
      </c>
      <c r="D6" s="284">
        <v>172.83</v>
      </c>
    </row>
    <row r="7" spans="1:4" ht="15" customHeight="1">
      <c r="A7" s="281">
        <v>3130</v>
      </c>
      <c r="B7" s="282" t="s">
        <v>15406</v>
      </c>
      <c r="C7" s="283" t="s">
        <v>46461</v>
      </c>
      <c r="D7" s="284">
        <v>11.27</v>
      </c>
    </row>
    <row r="8" spans="1:4" ht="15" customHeight="1">
      <c r="A8" s="281">
        <v>3133</v>
      </c>
      <c r="B8" s="282" t="s">
        <v>46465</v>
      </c>
      <c r="C8" s="283" t="s">
        <v>15405</v>
      </c>
      <c r="D8" s="284">
        <v>1.4</v>
      </c>
    </row>
    <row r="9" spans="1:4" ht="15" customHeight="1">
      <c r="A9" s="281">
        <v>3135</v>
      </c>
      <c r="B9" s="282" t="s">
        <v>46466</v>
      </c>
      <c r="C9" s="283" t="s">
        <v>15405</v>
      </c>
      <c r="D9" s="284">
        <v>164.74</v>
      </c>
    </row>
    <row r="10" spans="1:4" ht="15" customHeight="1">
      <c r="A10" s="281">
        <v>3134</v>
      </c>
      <c r="B10" s="282" t="s">
        <v>46467</v>
      </c>
      <c r="C10" s="283" t="s">
        <v>15405</v>
      </c>
      <c r="D10" s="284">
        <v>66.03</v>
      </c>
    </row>
    <row r="11" spans="1:4" ht="15" customHeight="1">
      <c r="A11" s="281">
        <v>3136</v>
      </c>
      <c r="B11" s="282" t="s">
        <v>46468</v>
      </c>
      <c r="C11" s="283" t="s">
        <v>15405</v>
      </c>
      <c r="D11" s="284">
        <v>6</v>
      </c>
    </row>
    <row r="12" spans="1:4" ht="15" customHeight="1">
      <c r="A12" s="281">
        <v>3125</v>
      </c>
      <c r="B12" s="282" t="s">
        <v>46469</v>
      </c>
      <c r="C12" s="283" t="s">
        <v>15405</v>
      </c>
      <c r="D12" s="284">
        <v>4</v>
      </c>
    </row>
    <row r="13" spans="1:4" ht="15" customHeight="1">
      <c r="A13" s="281">
        <v>3472</v>
      </c>
      <c r="B13" s="282" t="s">
        <v>46470</v>
      </c>
      <c r="C13" s="283" t="s">
        <v>15407</v>
      </c>
      <c r="D13" s="284">
        <v>72.27</v>
      </c>
    </row>
    <row r="14" spans="1:4" ht="15" customHeight="1">
      <c r="A14" s="281">
        <v>3473</v>
      </c>
      <c r="B14" s="282" t="s">
        <v>46471</v>
      </c>
      <c r="C14" s="283" t="s">
        <v>15407</v>
      </c>
      <c r="D14" s="284">
        <v>37.9</v>
      </c>
    </row>
    <row r="15" spans="1:4" ht="15" customHeight="1">
      <c r="A15" s="281">
        <v>3474</v>
      </c>
      <c r="B15" s="282" t="s">
        <v>46472</v>
      </c>
      <c r="C15" s="283" t="s">
        <v>15407</v>
      </c>
      <c r="D15" s="284">
        <v>26.4</v>
      </c>
    </row>
    <row r="16" spans="1:4" ht="15" customHeight="1">
      <c r="A16" s="281">
        <v>7389</v>
      </c>
      <c r="B16" s="282" t="s">
        <v>46473</v>
      </c>
      <c r="C16" s="283" t="s">
        <v>15407</v>
      </c>
      <c r="D16" s="284">
        <v>20.68</v>
      </c>
    </row>
    <row r="17" spans="1:4" ht="15" customHeight="1">
      <c r="A17" s="281">
        <v>3475</v>
      </c>
      <c r="B17" s="282" t="s">
        <v>46474</v>
      </c>
      <c r="C17" s="283" t="s">
        <v>15407</v>
      </c>
      <c r="D17" s="284">
        <v>17.22</v>
      </c>
    </row>
    <row r="18" spans="1:4" ht="15" customHeight="1">
      <c r="A18" s="281">
        <v>7390</v>
      </c>
      <c r="B18" s="282" t="s">
        <v>46475</v>
      </c>
      <c r="C18" s="283" t="s">
        <v>15407</v>
      </c>
      <c r="D18" s="284">
        <v>14.94</v>
      </c>
    </row>
    <row r="19" spans="1:4" ht="15" customHeight="1">
      <c r="A19" s="281">
        <v>7391</v>
      </c>
      <c r="B19" s="282" t="s">
        <v>46476</v>
      </c>
      <c r="C19" s="283" t="s">
        <v>15407</v>
      </c>
      <c r="D19" s="284">
        <v>13.27</v>
      </c>
    </row>
    <row r="20" spans="1:4" ht="15" customHeight="1">
      <c r="A20" s="281">
        <v>3720</v>
      </c>
      <c r="B20" s="282" t="s">
        <v>46477</v>
      </c>
      <c r="C20" s="283" t="s">
        <v>15407</v>
      </c>
      <c r="D20" s="284">
        <v>10.36</v>
      </c>
    </row>
    <row r="21" spans="1:4" ht="15" customHeight="1">
      <c r="A21" s="281">
        <v>7392</v>
      </c>
      <c r="B21" s="282" t="s">
        <v>46478</v>
      </c>
      <c r="C21" s="283" t="s">
        <v>15407</v>
      </c>
      <c r="D21" s="284">
        <v>9.19</v>
      </c>
    </row>
    <row r="22" spans="1:4" ht="17.100000000000001" customHeight="1">
      <c r="A22" s="281">
        <v>3091</v>
      </c>
      <c r="B22" s="282" t="s">
        <v>46479</v>
      </c>
      <c r="C22" s="283" t="s">
        <v>15408</v>
      </c>
      <c r="D22" s="284">
        <v>64.819999999999993</v>
      </c>
    </row>
    <row r="23" spans="1:4" ht="15" customHeight="1">
      <c r="A23" s="281">
        <v>8185</v>
      </c>
      <c r="B23" s="282" t="s">
        <v>46480</v>
      </c>
      <c r="C23" s="283" t="s">
        <v>15409</v>
      </c>
      <c r="D23" s="284">
        <v>75.13</v>
      </c>
    </row>
    <row r="24" spans="1:4" ht="25.5" customHeight="1">
      <c r="A24" s="281">
        <v>7339</v>
      </c>
      <c r="B24" s="282" t="s">
        <v>46481</v>
      </c>
      <c r="C24" s="283" t="s">
        <v>15407</v>
      </c>
      <c r="D24" s="284">
        <v>43.16</v>
      </c>
    </row>
    <row r="25" spans="1:4" ht="15" customHeight="1">
      <c r="A25" s="281">
        <v>3085</v>
      </c>
      <c r="B25" s="282" t="s">
        <v>46482</v>
      </c>
      <c r="C25" s="283" t="s">
        <v>15408</v>
      </c>
      <c r="D25" s="284">
        <v>894.77</v>
      </c>
    </row>
    <row r="26" spans="1:4" ht="15" customHeight="1">
      <c r="A26" s="281">
        <v>3086</v>
      </c>
      <c r="B26" s="282" t="s">
        <v>46483</v>
      </c>
      <c r="C26" s="283" t="s">
        <v>15408</v>
      </c>
      <c r="D26" s="284">
        <v>1028.21</v>
      </c>
    </row>
    <row r="27" spans="1:4" ht="17.100000000000001" customHeight="1">
      <c r="A27" s="281">
        <v>3088</v>
      </c>
      <c r="B27" s="282" t="s">
        <v>46484</v>
      </c>
      <c r="C27" s="283" t="s">
        <v>15408</v>
      </c>
      <c r="D27" s="284">
        <v>1207.06</v>
      </c>
    </row>
    <row r="28" spans="1:4" ht="17.100000000000001" customHeight="1">
      <c r="A28" s="281">
        <v>3087</v>
      </c>
      <c r="B28" s="282" t="s">
        <v>46485</v>
      </c>
      <c r="C28" s="283" t="s">
        <v>15408</v>
      </c>
      <c r="D28" s="284">
        <v>1322.05</v>
      </c>
    </row>
    <row r="29" spans="1:4" ht="15" customHeight="1">
      <c r="A29" s="281">
        <v>3080</v>
      </c>
      <c r="B29" s="282" t="s">
        <v>46486</v>
      </c>
      <c r="C29" s="283" t="s">
        <v>15408</v>
      </c>
      <c r="D29" s="284">
        <v>321.58</v>
      </c>
    </row>
    <row r="30" spans="1:4" ht="15" customHeight="1">
      <c r="A30" s="281">
        <v>3079</v>
      </c>
      <c r="B30" s="282" t="s">
        <v>46487</v>
      </c>
      <c r="C30" s="283" t="s">
        <v>15408</v>
      </c>
      <c r="D30" s="284">
        <v>174.73</v>
      </c>
    </row>
    <row r="31" spans="1:4" ht="15" customHeight="1">
      <c r="A31" s="281">
        <v>3082</v>
      </c>
      <c r="B31" s="282" t="s">
        <v>46488</v>
      </c>
      <c r="C31" s="283" t="s">
        <v>15408</v>
      </c>
      <c r="D31" s="284">
        <v>321.58</v>
      </c>
    </row>
    <row r="32" spans="1:4" ht="15" customHeight="1">
      <c r="A32" s="281">
        <v>3081</v>
      </c>
      <c r="B32" s="282" t="s">
        <v>46489</v>
      </c>
      <c r="C32" s="283" t="s">
        <v>15408</v>
      </c>
      <c r="D32" s="284">
        <v>174.73</v>
      </c>
    </row>
    <row r="33" spans="1:4" ht="17.100000000000001" customHeight="1">
      <c r="A33" s="281">
        <v>4115</v>
      </c>
      <c r="B33" s="282" t="s">
        <v>46490</v>
      </c>
      <c r="C33" s="283" t="s">
        <v>15410</v>
      </c>
      <c r="D33" s="284">
        <v>3.89</v>
      </c>
    </row>
    <row r="34" spans="1:4" ht="15" customHeight="1">
      <c r="A34" s="281">
        <v>3090</v>
      </c>
      <c r="B34" s="282" t="s">
        <v>46491</v>
      </c>
      <c r="C34" s="283" t="s">
        <v>15410</v>
      </c>
      <c r="D34" s="284">
        <v>5.49</v>
      </c>
    </row>
    <row r="35" spans="1:4" ht="15" customHeight="1">
      <c r="A35" s="281">
        <v>4553</v>
      </c>
      <c r="B35" s="282" t="s">
        <v>46492</v>
      </c>
      <c r="C35" s="283" t="s">
        <v>15407</v>
      </c>
      <c r="D35" s="284">
        <v>91.62</v>
      </c>
    </row>
    <row r="36" spans="1:4" ht="15" customHeight="1">
      <c r="A36" s="281">
        <v>7301</v>
      </c>
      <c r="B36" s="282" t="s">
        <v>46493</v>
      </c>
      <c r="C36" s="283" t="s">
        <v>15407</v>
      </c>
      <c r="D36" s="284">
        <v>46.85</v>
      </c>
    </row>
    <row r="37" spans="1:4" ht="15" customHeight="1">
      <c r="A37" s="281">
        <v>7302</v>
      </c>
      <c r="B37" s="282" t="s">
        <v>46494</v>
      </c>
      <c r="C37" s="283" t="s">
        <v>15407</v>
      </c>
      <c r="D37" s="284">
        <v>17.71</v>
      </c>
    </row>
    <row r="38" spans="1:4" ht="17.100000000000001" customHeight="1">
      <c r="A38" s="281">
        <v>3089</v>
      </c>
      <c r="B38" s="282" t="s">
        <v>46495</v>
      </c>
      <c r="C38" s="283" t="s">
        <v>15407</v>
      </c>
      <c r="D38" s="284">
        <v>32.130000000000003</v>
      </c>
    </row>
    <row r="39" spans="1:4" ht="25.5" customHeight="1">
      <c r="A39" s="281">
        <v>7134</v>
      </c>
      <c r="B39" s="282" t="s">
        <v>46496</v>
      </c>
      <c r="C39" s="283" t="s">
        <v>15407</v>
      </c>
      <c r="D39" s="284">
        <v>61.42</v>
      </c>
    </row>
    <row r="40" spans="1:4" ht="25.5" customHeight="1">
      <c r="A40" s="281">
        <v>7135</v>
      </c>
      <c r="B40" s="282" t="s">
        <v>46497</v>
      </c>
      <c r="C40" s="283" t="s">
        <v>15407</v>
      </c>
      <c r="D40" s="284">
        <v>71.400000000000006</v>
      </c>
    </row>
    <row r="41" spans="1:4" ht="17.100000000000001" customHeight="1">
      <c r="A41" s="281">
        <v>7133</v>
      </c>
      <c r="B41" s="282" t="s">
        <v>46498</v>
      </c>
      <c r="C41" s="283" t="s">
        <v>15407</v>
      </c>
      <c r="D41" s="284">
        <v>31.48</v>
      </c>
    </row>
    <row r="42" spans="1:4" ht="17.100000000000001" customHeight="1">
      <c r="A42" s="281">
        <v>3078</v>
      </c>
      <c r="B42" s="282" t="s">
        <v>46499</v>
      </c>
      <c r="C42" s="283" t="s">
        <v>15408</v>
      </c>
      <c r="D42" s="284">
        <v>696.65</v>
      </c>
    </row>
    <row r="43" spans="1:4" ht="17.100000000000001" customHeight="1">
      <c r="A43" s="281">
        <v>3076</v>
      </c>
      <c r="B43" s="282" t="s">
        <v>46500</v>
      </c>
      <c r="C43" s="283" t="s">
        <v>15405</v>
      </c>
      <c r="D43" s="284">
        <v>983.28</v>
      </c>
    </row>
    <row r="44" spans="1:4" ht="17.100000000000001" customHeight="1">
      <c r="A44" s="281">
        <v>3077</v>
      </c>
      <c r="B44" s="282" t="s">
        <v>46501</v>
      </c>
      <c r="C44" s="283" t="s">
        <v>15405</v>
      </c>
      <c r="D44" s="284">
        <v>1966.76</v>
      </c>
    </row>
    <row r="45" spans="1:4" ht="17.100000000000001" customHeight="1">
      <c r="A45" s="281">
        <v>10017</v>
      </c>
      <c r="B45" s="282" t="s">
        <v>46502</v>
      </c>
      <c r="C45" s="283" t="s">
        <v>15408</v>
      </c>
      <c r="D45" s="284">
        <v>227.28</v>
      </c>
    </row>
    <row r="46" spans="1:4" ht="15" customHeight="1">
      <c r="A46" s="281">
        <v>9798</v>
      </c>
      <c r="B46" s="282" t="s">
        <v>46503</v>
      </c>
      <c r="C46" s="283" t="s">
        <v>15408</v>
      </c>
      <c r="D46" s="284">
        <v>191.35</v>
      </c>
    </row>
    <row r="47" spans="1:4" ht="15" customHeight="1">
      <c r="A47" s="12">
        <v>9791</v>
      </c>
      <c r="B47" s="282" t="s">
        <v>46504</v>
      </c>
      <c r="C47" s="12" t="s">
        <v>15408</v>
      </c>
      <c r="D47" s="12">
        <v>195.33</v>
      </c>
    </row>
    <row r="48" spans="1:4" ht="15" customHeight="1">
      <c r="A48" s="281">
        <v>9888</v>
      </c>
      <c r="B48" s="12" t="s">
        <v>46505</v>
      </c>
      <c r="C48" s="283" t="s">
        <v>15407</v>
      </c>
      <c r="D48" s="284">
        <v>229.38</v>
      </c>
    </row>
    <row r="49" spans="1:4" ht="15" customHeight="1">
      <c r="A49" s="281">
        <v>9153</v>
      </c>
      <c r="B49" s="282" t="s">
        <v>46506</v>
      </c>
      <c r="C49" s="283" t="s">
        <v>15407</v>
      </c>
      <c r="D49" s="284">
        <v>70.8</v>
      </c>
    </row>
    <row r="50" spans="1:4" ht="17.100000000000001" customHeight="1">
      <c r="A50" s="281">
        <v>3083</v>
      </c>
      <c r="B50" s="282" t="s">
        <v>46507</v>
      </c>
      <c r="C50" s="283" t="s">
        <v>15407</v>
      </c>
      <c r="D50" s="284">
        <v>13.73</v>
      </c>
    </row>
    <row r="51" spans="1:4" ht="17.100000000000001" customHeight="1">
      <c r="A51" s="281">
        <v>9802</v>
      </c>
      <c r="B51" s="282" t="s">
        <v>46508</v>
      </c>
      <c r="C51" s="283" t="s">
        <v>15407</v>
      </c>
      <c r="D51" s="284">
        <v>17.89</v>
      </c>
    </row>
    <row r="52" spans="1:4" ht="17.100000000000001" customHeight="1">
      <c r="A52" s="281">
        <v>9154</v>
      </c>
      <c r="B52" s="282" t="s">
        <v>46509</v>
      </c>
      <c r="C52" s="283" t="s">
        <v>15407</v>
      </c>
      <c r="D52" s="284">
        <v>22.15</v>
      </c>
    </row>
    <row r="53" spans="1:4" ht="17.100000000000001" customHeight="1">
      <c r="A53" s="281">
        <v>10067</v>
      </c>
      <c r="B53" s="282" t="s">
        <v>46510</v>
      </c>
      <c r="C53" s="283" t="s">
        <v>15407</v>
      </c>
      <c r="D53" s="284">
        <v>17.07</v>
      </c>
    </row>
    <row r="54" spans="1:4" ht="17.100000000000001" customHeight="1">
      <c r="A54" s="281">
        <v>3092</v>
      </c>
      <c r="B54" s="282" t="s">
        <v>46511</v>
      </c>
      <c r="C54" s="283" t="s">
        <v>15411</v>
      </c>
      <c r="D54" s="284">
        <v>5500</v>
      </c>
    </row>
    <row r="55" spans="1:4" ht="17.100000000000001" customHeight="1">
      <c r="A55" s="281">
        <v>3093</v>
      </c>
      <c r="B55" s="282" t="s">
        <v>46512</v>
      </c>
      <c r="C55" s="283" t="s">
        <v>15411</v>
      </c>
      <c r="D55" s="284">
        <v>8170.32</v>
      </c>
    </row>
    <row r="56" spans="1:4" ht="17.100000000000001" customHeight="1">
      <c r="A56" s="281">
        <v>12083</v>
      </c>
      <c r="B56" s="282" t="s">
        <v>46513</v>
      </c>
      <c r="C56" s="283" t="s">
        <v>15412</v>
      </c>
      <c r="D56" s="284">
        <v>74532.100000000006</v>
      </c>
    </row>
    <row r="57" spans="1:4" ht="34.200000000000003" customHeight="1">
      <c r="A57" s="281">
        <v>12949</v>
      </c>
      <c r="B57" s="282" t="s">
        <v>46514</v>
      </c>
      <c r="C57" s="283" t="s">
        <v>15405</v>
      </c>
      <c r="D57" s="284">
        <v>958.28</v>
      </c>
    </row>
    <row r="58" spans="1:4" ht="17.100000000000001" customHeight="1">
      <c r="A58" s="281">
        <v>9248</v>
      </c>
      <c r="B58" s="282" t="s">
        <v>46515</v>
      </c>
      <c r="C58" s="283" t="s">
        <v>15405</v>
      </c>
      <c r="D58" s="284">
        <v>91.28</v>
      </c>
    </row>
    <row r="59" spans="1:4" ht="17.100000000000001" customHeight="1">
      <c r="A59" s="281">
        <v>2643</v>
      </c>
      <c r="B59" s="282" t="s">
        <v>46516</v>
      </c>
      <c r="C59" s="283" t="s">
        <v>15408</v>
      </c>
      <c r="D59" s="284">
        <v>84.19</v>
      </c>
    </row>
    <row r="60" spans="1:4" ht="15" customHeight="1">
      <c r="A60" s="281">
        <v>13071</v>
      </c>
      <c r="B60" s="282" t="s">
        <v>46517</v>
      </c>
      <c r="C60" s="283" t="s">
        <v>15405</v>
      </c>
      <c r="D60" s="284">
        <v>4963.76</v>
      </c>
    </row>
    <row r="61" spans="1:4" ht="15" customHeight="1">
      <c r="A61" s="281">
        <v>13070</v>
      </c>
      <c r="B61" s="282" t="s">
        <v>46518</v>
      </c>
      <c r="C61" s="283" t="s">
        <v>15405</v>
      </c>
      <c r="D61" s="284">
        <v>2927.75</v>
      </c>
    </row>
    <row r="62" spans="1:4" ht="25.5" customHeight="1">
      <c r="A62" s="281">
        <v>2653</v>
      </c>
      <c r="B62" s="282" t="s">
        <v>46519</v>
      </c>
      <c r="C62" s="283" t="s">
        <v>15405</v>
      </c>
      <c r="D62" s="284">
        <v>3268.71</v>
      </c>
    </row>
    <row r="63" spans="1:4" ht="34.200000000000003" customHeight="1">
      <c r="A63" s="281">
        <v>2648</v>
      </c>
      <c r="B63" s="282" t="s">
        <v>46520</v>
      </c>
      <c r="C63" s="283" t="s">
        <v>15405</v>
      </c>
      <c r="D63" s="284">
        <v>2423.8200000000002</v>
      </c>
    </row>
    <row r="64" spans="1:4" ht="25.5" customHeight="1">
      <c r="A64" s="281">
        <v>2652</v>
      </c>
      <c r="B64" s="282" t="s">
        <v>46521</v>
      </c>
      <c r="C64" s="283" t="s">
        <v>15405</v>
      </c>
      <c r="D64" s="284">
        <v>1966.51</v>
      </c>
    </row>
    <row r="65" spans="1:4" ht="25.5" customHeight="1">
      <c r="A65" s="281">
        <v>2646</v>
      </c>
      <c r="B65" s="282" t="s">
        <v>46522</v>
      </c>
      <c r="C65" s="283" t="s">
        <v>15405</v>
      </c>
      <c r="D65" s="284">
        <v>1286.51</v>
      </c>
    </row>
    <row r="66" spans="1:4" ht="34.200000000000003" customHeight="1">
      <c r="A66" s="281">
        <v>2650</v>
      </c>
      <c r="B66" s="282" t="s">
        <v>46523</v>
      </c>
      <c r="C66" s="283" t="s">
        <v>15405</v>
      </c>
      <c r="D66" s="284">
        <v>1842.45</v>
      </c>
    </row>
    <row r="67" spans="1:4" ht="34.200000000000003" customHeight="1">
      <c r="A67" s="281">
        <v>2645</v>
      </c>
      <c r="B67" s="282" t="s">
        <v>46524</v>
      </c>
      <c r="C67" s="283" t="s">
        <v>15405</v>
      </c>
      <c r="D67" s="284">
        <v>1313.77</v>
      </c>
    </row>
    <row r="68" spans="1:4" ht="34.200000000000003" customHeight="1">
      <c r="A68" s="281">
        <v>2649</v>
      </c>
      <c r="B68" s="282" t="s">
        <v>46525</v>
      </c>
      <c r="C68" s="283" t="s">
        <v>15405</v>
      </c>
      <c r="D68" s="284">
        <v>1258.47</v>
      </c>
    </row>
    <row r="69" spans="1:4" ht="34.200000000000003" customHeight="1">
      <c r="A69" s="281">
        <v>2644</v>
      </c>
      <c r="B69" s="282" t="s">
        <v>46526</v>
      </c>
      <c r="C69" s="283" t="s">
        <v>15405</v>
      </c>
      <c r="D69" s="284">
        <v>1842.45</v>
      </c>
    </row>
    <row r="70" spans="1:4" ht="34.200000000000003" customHeight="1">
      <c r="A70" s="281">
        <v>2654</v>
      </c>
      <c r="B70" s="282" t="s">
        <v>46527</v>
      </c>
      <c r="C70" s="283" t="s">
        <v>15405</v>
      </c>
      <c r="D70" s="284">
        <v>4903.71</v>
      </c>
    </row>
    <row r="71" spans="1:4" ht="34.200000000000003" customHeight="1">
      <c r="A71" s="281">
        <v>2655</v>
      </c>
      <c r="B71" s="282" t="s">
        <v>46528</v>
      </c>
      <c r="C71" s="283" t="s">
        <v>15405</v>
      </c>
      <c r="D71" s="284">
        <v>3155.79</v>
      </c>
    </row>
    <row r="72" spans="1:4" ht="34.200000000000003" customHeight="1">
      <c r="A72" s="281">
        <v>2647</v>
      </c>
      <c r="B72" s="282" t="s">
        <v>46529</v>
      </c>
      <c r="C72" s="283" t="s">
        <v>15405</v>
      </c>
      <c r="D72" s="284">
        <v>1989.29</v>
      </c>
    </row>
    <row r="73" spans="1:4" ht="15" customHeight="1">
      <c r="A73" s="281">
        <v>2651</v>
      </c>
      <c r="C73" s="283" t="s">
        <v>15405</v>
      </c>
      <c r="D73" s="284">
        <v>2270.08</v>
      </c>
    </row>
    <row r="74" spans="1:4" ht="34.200000000000003" customHeight="1">
      <c r="B74" s="282" t="s">
        <v>46530</v>
      </c>
    </row>
    <row r="75" spans="1:4" ht="25.5" customHeight="1">
      <c r="A75" s="281">
        <v>8220</v>
      </c>
      <c r="B75" s="282" t="s">
        <v>46531</v>
      </c>
      <c r="C75" s="283" t="s">
        <v>15405</v>
      </c>
      <c r="D75" s="284">
        <v>12806.1</v>
      </c>
    </row>
    <row r="76" spans="1:4" ht="15" customHeight="1">
      <c r="A76" s="281">
        <v>8219</v>
      </c>
      <c r="B76" s="282" t="s">
        <v>46532</v>
      </c>
      <c r="C76" s="283" t="s">
        <v>15405</v>
      </c>
      <c r="D76" s="284">
        <v>10180.879999999999</v>
      </c>
    </row>
    <row r="77" spans="1:4" ht="15" customHeight="1">
      <c r="A77" s="281">
        <v>10324</v>
      </c>
      <c r="B77" s="282" t="s">
        <v>46533</v>
      </c>
      <c r="C77" s="283" t="s">
        <v>15405</v>
      </c>
      <c r="D77" s="284">
        <v>6897.56</v>
      </c>
    </row>
    <row r="78" spans="1:4" ht="17.100000000000001" customHeight="1">
      <c r="A78" s="281">
        <v>8722</v>
      </c>
      <c r="B78" s="282" t="s">
        <v>46534</v>
      </c>
      <c r="C78" s="283" t="s">
        <v>15405</v>
      </c>
      <c r="D78" s="284">
        <v>712.6</v>
      </c>
    </row>
    <row r="79" spans="1:4" ht="17.100000000000001" customHeight="1">
      <c r="A79" s="281">
        <v>13001</v>
      </c>
      <c r="B79" s="282" t="s">
        <v>26390</v>
      </c>
      <c r="C79" s="283" t="s">
        <v>15405</v>
      </c>
      <c r="D79" s="284">
        <v>11489.39</v>
      </c>
    </row>
    <row r="80" spans="1:4" ht="17.100000000000001" customHeight="1">
      <c r="A80" s="281">
        <v>13002</v>
      </c>
      <c r="B80" s="282" t="s">
        <v>46535</v>
      </c>
      <c r="C80" s="283" t="s">
        <v>15405</v>
      </c>
      <c r="D80" s="284">
        <v>14023.85</v>
      </c>
    </row>
    <row r="81" spans="1:4" ht="17.100000000000001" customHeight="1">
      <c r="A81" s="281">
        <v>9225</v>
      </c>
      <c r="B81" s="282" t="s">
        <v>46536</v>
      </c>
      <c r="C81" s="283" t="s">
        <v>15405</v>
      </c>
      <c r="D81" s="284">
        <v>15.56</v>
      </c>
    </row>
    <row r="82" spans="1:4" ht="15" customHeight="1">
      <c r="A82" s="281">
        <v>9226</v>
      </c>
      <c r="B82" s="282" t="s">
        <v>46537</v>
      </c>
      <c r="C82" s="283" t="s">
        <v>15405</v>
      </c>
      <c r="D82" s="284">
        <v>15.56</v>
      </c>
    </row>
    <row r="83" spans="1:4" ht="15" customHeight="1">
      <c r="A83" s="281">
        <v>9223</v>
      </c>
      <c r="B83" s="282" t="s">
        <v>46538</v>
      </c>
      <c r="C83" s="283" t="s">
        <v>15405</v>
      </c>
      <c r="D83" s="284">
        <v>294.77</v>
      </c>
    </row>
    <row r="84" spans="1:4" ht="15" customHeight="1">
      <c r="A84" s="281">
        <v>9224</v>
      </c>
      <c r="B84" s="282" t="s">
        <v>46539</v>
      </c>
      <c r="C84" s="283" t="s">
        <v>15405</v>
      </c>
      <c r="D84" s="284">
        <v>169.47</v>
      </c>
    </row>
    <row r="85" spans="1:4" ht="15" customHeight="1">
      <c r="A85" s="281">
        <v>11129</v>
      </c>
      <c r="B85" s="282" t="s">
        <v>46540</v>
      </c>
      <c r="C85" s="283" t="s">
        <v>15405</v>
      </c>
      <c r="D85" s="284">
        <v>15.56</v>
      </c>
    </row>
    <row r="86" spans="1:4" ht="15" customHeight="1">
      <c r="A86" s="281">
        <v>2589</v>
      </c>
      <c r="B86" s="282" t="s">
        <v>46541</v>
      </c>
      <c r="C86" s="283" t="s">
        <v>15408</v>
      </c>
      <c r="D86" s="284">
        <v>166.07</v>
      </c>
    </row>
    <row r="87" spans="1:4" ht="17.100000000000001" customHeight="1">
      <c r="A87" s="281">
        <v>2591</v>
      </c>
      <c r="B87" s="282" t="s">
        <v>46542</v>
      </c>
      <c r="C87" s="283" t="s">
        <v>15408</v>
      </c>
      <c r="D87" s="284">
        <v>110.01</v>
      </c>
    </row>
    <row r="88" spans="1:4" ht="17.100000000000001" customHeight="1">
      <c r="A88" s="281">
        <v>2588</v>
      </c>
      <c r="B88" s="282" t="s">
        <v>46543</v>
      </c>
      <c r="C88" s="283" t="s">
        <v>15408</v>
      </c>
      <c r="D88" s="284">
        <v>121.26</v>
      </c>
    </row>
    <row r="89" spans="1:4" ht="17.100000000000001" customHeight="1">
      <c r="A89" s="281">
        <v>2590</v>
      </c>
      <c r="B89" s="282" t="s">
        <v>46544</v>
      </c>
      <c r="C89" s="283" t="s">
        <v>15408</v>
      </c>
      <c r="D89" s="284">
        <v>103.52</v>
      </c>
    </row>
    <row r="90" spans="1:4" ht="17.100000000000001" customHeight="1">
      <c r="A90" s="281">
        <v>2614</v>
      </c>
      <c r="B90" s="282" t="s">
        <v>46545</v>
      </c>
      <c r="C90" s="283" t="s">
        <v>15408</v>
      </c>
      <c r="D90" s="284">
        <v>156.66</v>
      </c>
    </row>
    <row r="91" spans="1:4" ht="15" customHeight="1">
      <c r="A91" s="281">
        <v>10514</v>
      </c>
      <c r="B91" s="282" t="s">
        <v>46546</v>
      </c>
      <c r="C91" s="283" t="s">
        <v>15408</v>
      </c>
      <c r="D91" s="284">
        <v>194.56</v>
      </c>
    </row>
    <row r="92" spans="1:4" ht="17.100000000000001" customHeight="1">
      <c r="A92" s="281">
        <v>9032</v>
      </c>
      <c r="B92" s="282" t="s">
        <v>46547</v>
      </c>
      <c r="C92" s="283" t="s">
        <v>15408</v>
      </c>
      <c r="D92" s="284">
        <v>136.36000000000001</v>
      </c>
    </row>
    <row r="93" spans="1:4" ht="15" customHeight="1">
      <c r="A93" s="281">
        <v>2582</v>
      </c>
      <c r="B93" s="282" t="s">
        <v>46548</v>
      </c>
      <c r="C93" s="283" t="s">
        <v>15408</v>
      </c>
      <c r="D93" s="284">
        <v>163.19999999999999</v>
      </c>
    </row>
    <row r="94" spans="1:4" ht="15" customHeight="1">
      <c r="A94" s="281">
        <v>2587</v>
      </c>
      <c r="B94" s="282" t="s">
        <v>46549</v>
      </c>
      <c r="C94" s="283" t="s">
        <v>15408</v>
      </c>
      <c r="D94" s="284">
        <v>98.91</v>
      </c>
    </row>
    <row r="95" spans="1:4" ht="17.100000000000001" customHeight="1">
      <c r="A95" s="281">
        <v>2586</v>
      </c>
      <c r="B95" s="282" t="s">
        <v>46550</v>
      </c>
      <c r="C95" s="283" t="s">
        <v>15408</v>
      </c>
      <c r="D95" s="284">
        <v>46.59</v>
      </c>
    </row>
    <row r="96" spans="1:4" ht="17.100000000000001" customHeight="1">
      <c r="A96" s="281">
        <v>4640</v>
      </c>
      <c r="B96" s="282" t="s">
        <v>46551</v>
      </c>
      <c r="C96" s="283" t="s">
        <v>15408</v>
      </c>
      <c r="D96" s="284">
        <v>95.14</v>
      </c>
    </row>
    <row r="97" spans="1:4" ht="17.100000000000001" customHeight="1">
      <c r="A97" s="281">
        <v>2583</v>
      </c>
      <c r="B97" s="282" t="s">
        <v>46552</v>
      </c>
      <c r="C97" s="283" t="s">
        <v>15408</v>
      </c>
      <c r="D97" s="284">
        <v>54.95</v>
      </c>
    </row>
    <row r="98" spans="1:4" ht="17.100000000000001" customHeight="1">
      <c r="A98" s="281">
        <v>2581</v>
      </c>
      <c r="B98" s="282" t="s">
        <v>46553</v>
      </c>
      <c r="C98" s="283" t="s">
        <v>15408</v>
      </c>
      <c r="D98" s="284">
        <v>21.58</v>
      </c>
    </row>
    <row r="99" spans="1:4" ht="17.100000000000001" customHeight="1">
      <c r="A99" s="281">
        <v>2585</v>
      </c>
      <c r="B99" s="282" t="s">
        <v>46554</v>
      </c>
      <c r="C99" s="283" t="s">
        <v>15408</v>
      </c>
      <c r="D99" s="284">
        <v>8.5299999999999994</v>
      </c>
    </row>
    <row r="100" spans="1:4" ht="17.100000000000001" customHeight="1">
      <c r="A100" s="281">
        <v>10006</v>
      </c>
      <c r="B100" s="282" t="s">
        <v>46555</v>
      </c>
      <c r="C100" s="283" t="s">
        <v>15408</v>
      </c>
      <c r="D100" s="284">
        <v>28.38</v>
      </c>
    </row>
    <row r="101" spans="1:4" ht="17.100000000000001" customHeight="1">
      <c r="A101" s="281">
        <v>10516</v>
      </c>
      <c r="B101" s="282" t="s">
        <v>46556</v>
      </c>
      <c r="C101" s="283" t="s">
        <v>15408</v>
      </c>
      <c r="D101" s="284">
        <v>7.58</v>
      </c>
    </row>
    <row r="102" spans="1:4" ht="15" customHeight="1">
      <c r="A102" s="281">
        <v>2562</v>
      </c>
      <c r="B102" s="282" t="s">
        <v>46557</v>
      </c>
      <c r="C102" s="283" t="s">
        <v>15413</v>
      </c>
      <c r="D102" s="284">
        <v>247.9</v>
      </c>
    </row>
    <row r="103" spans="1:4" ht="17.100000000000001" customHeight="1">
      <c r="A103" s="281">
        <v>8812</v>
      </c>
      <c r="B103" s="282" t="s">
        <v>46558</v>
      </c>
      <c r="C103" s="283" t="s">
        <v>15408</v>
      </c>
      <c r="D103" s="284">
        <v>15.44</v>
      </c>
    </row>
    <row r="104" spans="1:4" ht="15" customHeight="1">
      <c r="A104" s="281">
        <v>7197</v>
      </c>
      <c r="B104" s="282" t="s">
        <v>46559</v>
      </c>
      <c r="C104" s="283" t="s">
        <v>15414</v>
      </c>
      <c r="D104" s="284">
        <v>1857.85</v>
      </c>
    </row>
    <row r="105" spans="1:4" ht="17.100000000000001" customHeight="1">
      <c r="A105" s="281">
        <v>7191</v>
      </c>
      <c r="B105" s="282" t="s">
        <v>46560</v>
      </c>
      <c r="C105" s="283" t="s">
        <v>15414</v>
      </c>
      <c r="D105" s="284">
        <v>1001.68</v>
      </c>
    </row>
    <row r="106" spans="1:4" ht="17.100000000000001" customHeight="1">
      <c r="A106" s="281">
        <v>7194</v>
      </c>
      <c r="B106" s="282" t="s">
        <v>46561</v>
      </c>
      <c r="C106" s="283" t="s">
        <v>15414</v>
      </c>
      <c r="D106" s="284">
        <v>1384.17</v>
      </c>
    </row>
    <row r="107" spans="1:4" ht="17.100000000000001" customHeight="1">
      <c r="A107" s="281">
        <v>7189</v>
      </c>
      <c r="B107" s="282" t="s">
        <v>46562</v>
      </c>
      <c r="C107" s="283" t="s">
        <v>15414</v>
      </c>
      <c r="D107" s="284">
        <v>710.22</v>
      </c>
    </row>
    <row r="108" spans="1:4" ht="17.100000000000001" customHeight="1">
      <c r="A108" s="281">
        <v>7199</v>
      </c>
      <c r="B108" s="282" t="s">
        <v>46563</v>
      </c>
      <c r="C108" s="283" t="s">
        <v>15414</v>
      </c>
      <c r="D108" s="284">
        <v>2331.38</v>
      </c>
    </row>
    <row r="109" spans="1:4" ht="17.100000000000001" customHeight="1">
      <c r="A109" s="281">
        <v>11105</v>
      </c>
      <c r="B109" s="282" t="s">
        <v>46564</v>
      </c>
      <c r="C109" s="283" t="s">
        <v>15405</v>
      </c>
      <c r="D109" s="284">
        <v>4.13</v>
      </c>
    </row>
    <row r="110" spans="1:4" ht="15" customHeight="1">
      <c r="A110" s="281">
        <v>2629</v>
      </c>
      <c r="B110" s="282" t="s">
        <v>46565</v>
      </c>
      <c r="C110" s="283" t="s">
        <v>15413</v>
      </c>
      <c r="D110" s="284">
        <v>8920</v>
      </c>
    </row>
    <row r="111" spans="1:4" ht="15" customHeight="1">
      <c r="A111" s="281">
        <v>2632</v>
      </c>
      <c r="B111" s="282" t="s">
        <v>46566</v>
      </c>
      <c r="C111" s="283" t="s">
        <v>15413</v>
      </c>
      <c r="D111" s="284">
        <v>3803.54</v>
      </c>
    </row>
    <row r="112" spans="1:4" ht="15" customHeight="1">
      <c r="A112" s="281">
        <v>2634</v>
      </c>
      <c r="B112" s="282" t="s">
        <v>46567</v>
      </c>
      <c r="C112" s="283" t="s">
        <v>15413</v>
      </c>
      <c r="D112" s="284">
        <v>3430.81</v>
      </c>
    </row>
    <row r="113" spans="1:4" ht="15" customHeight="1">
      <c r="A113" s="281">
        <v>2592</v>
      </c>
      <c r="B113" s="282" t="s">
        <v>46568</v>
      </c>
      <c r="C113" s="283" t="s">
        <v>15407</v>
      </c>
      <c r="D113" s="284">
        <v>11.02</v>
      </c>
    </row>
    <row r="114" spans="1:4" ht="15" customHeight="1">
      <c r="A114" s="281">
        <v>2626</v>
      </c>
      <c r="B114" s="282" t="s">
        <v>46569</v>
      </c>
      <c r="C114" s="283" t="s">
        <v>15415</v>
      </c>
      <c r="D114" s="284">
        <v>2.31</v>
      </c>
    </row>
    <row r="115" spans="1:4" ht="15" customHeight="1">
      <c r="A115" s="281">
        <v>8190</v>
      </c>
      <c r="B115" s="282" t="s">
        <v>46570</v>
      </c>
      <c r="C115" s="283" t="s">
        <v>15415</v>
      </c>
      <c r="D115" s="284">
        <v>428.92</v>
      </c>
    </row>
    <row r="116" spans="1:4" ht="15" customHeight="1">
      <c r="A116" s="281">
        <v>2621</v>
      </c>
      <c r="B116" s="282" t="s">
        <v>46571</v>
      </c>
      <c r="C116" s="283" t="s">
        <v>15415</v>
      </c>
      <c r="D116" s="284">
        <v>63.23</v>
      </c>
    </row>
    <row r="117" spans="1:4" ht="17.100000000000001" customHeight="1">
      <c r="A117" s="281">
        <v>4960</v>
      </c>
      <c r="B117" s="282" t="s">
        <v>46572</v>
      </c>
      <c r="C117" s="283" t="s">
        <v>15415</v>
      </c>
      <c r="D117" s="284">
        <v>33.82</v>
      </c>
    </row>
    <row r="118" spans="1:4" ht="17.100000000000001" customHeight="1">
      <c r="A118" s="281">
        <v>2622</v>
      </c>
      <c r="B118" s="282" t="s">
        <v>46573</v>
      </c>
      <c r="C118" s="283" t="s">
        <v>15415</v>
      </c>
      <c r="D118" s="284">
        <v>38.71</v>
      </c>
    </row>
    <row r="119" spans="1:4" ht="17.100000000000001" customHeight="1">
      <c r="A119" s="281">
        <v>13170</v>
      </c>
      <c r="B119" s="282" t="s">
        <v>54794</v>
      </c>
      <c r="C119" s="283" t="s">
        <v>15415</v>
      </c>
      <c r="D119" s="284">
        <v>42.9</v>
      </c>
    </row>
    <row r="120" spans="1:4" ht="15" customHeight="1">
      <c r="A120" s="281">
        <v>4555</v>
      </c>
      <c r="B120" s="282" t="s">
        <v>54795</v>
      </c>
      <c r="C120" s="283" t="s">
        <v>15415</v>
      </c>
      <c r="D120" s="284">
        <v>33.04</v>
      </c>
    </row>
    <row r="121" spans="1:4" ht="17.100000000000001" customHeight="1">
      <c r="A121" s="281">
        <v>2620</v>
      </c>
      <c r="B121" s="282" t="s">
        <v>54796</v>
      </c>
      <c r="C121" s="283" t="s">
        <v>15415</v>
      </c>
      <c r="D121" s="284">
        <v>36.630000000000003</v>
      </c>
    </row>
    <row r="122" spans="1:4" ht="15" customHeight="1">
      <c r="A122" s="281">
        <v>2625</v>
      </c>
      <c r="B122" s="282" t="s">
        <v>46574</v>
      </c>
      <c r="C122" s="283" t="s">
        <v>15415</v>
      </c>
      <c r="D122" s="284">
        <v>8.7899999999999991</v>
      </c>
    </row>
    <row r="123" spans="1:4" ht="15" customHeight="1">
      <c r="A123" s="281">
        <v>2624</v>
      </c>
      <c r="B123" s="282" t="s">
        <v>46575</v>
      </c>
      <c r="C123" s="283" t="s">
        <v>15415</v>
      </c>
      <c r="D123" s="284">
        <v>14.93</v>
      </c>
    </row>
    <row r="124" spans="1:4" ht="17.100000000000001" customHeight="1">
      <c r="A124" s="281">
        <v>3606</v>
      </c>
      <c r="B124" s="282" t="s">
        <v>46576</v>
      </c>
      <c r="C124" s="283" t="s">
        <v>15413</v>
      </c>
      <c r="D124" s="284">
        <v>637.74</v>
      </c>
    </row>
    <row r="125" spans="1:4" ht="17.100000000000001" customHeight="1">
      <c r="A125" s="281">
        <v>3427</v>
      </c>
      <c r="B125" s="282" t="s">
        <v>46577</v>
      </c>
      <c r="C125" s="283" t="s">
        <v>15413</v>
      </c>
      <c r="D125" s="284">
        <v>16.43</v>
      </c>
    </row>
    <row r="126" spans="1:4" ht="25.5" customHeight="1">
      <c r="A126" s="281">
        <v>3442</v>
      </c>
      <c r="B126" s="282" t="s">
        <v>46578</v>
      </c>
      <c r="C126" s="283" t="s">
        <v>15413</v>
      </c>
      <c r="D126" s="284">
        <v>29.11</v>
      </c>
    </row>
    <row r="127" spans="1:4" ht="17.100000000000001" customHeight="1">
      <c r="A127" s="281">
        <v>2599</v>
      </c>
      <c r="B127" s="282" t="s">
        <v>46579</v>
      </c>
      <c r="C127" s="283" t="s">
        <v>15413</v>
      </c>
      <c r="D127" s="284">
        <v>545.1</v>
      </c>
    </row>
    <row r="128" spans="1:4" ht="17.100000000000001" customHeight="1">
      <c r="A128" s="281">
        <v>10957</v>
      </c>
      <c r="B128" s="282" t="s">
        <v>46580</v>
      </c>
      <c r="C128" s="283" t="s">
        <v>15413</v>
      </c>
      <c r="D128" s="284">
        <v>512.08000000000004</v>
      </c>
    </row>
    <row r="129" spans="1:4" ht="17.100000000000001" customHeight="1">
      <c r="A129" s="281">
        <v>2600</v>
      </c>
      <c r="B129" s="282" t="s">
        <v>46581</v>
      </c>
      <c r="C129" s="283" t="s">
        <v>15407</v>
      </c>
      <c r="D129" s="284">
        <v>67.010000000000005</v>
      </c>
    </row>
    <row r="130" spans="1:4" ht="15" customHeight="1">
      <c r="A130" s="281">
        <v>7178</v>
      </c>
      <c r="B130" s="282" t="s">
        <v>46582</v>
      </c>
      <c r="C130" s="283" t="s">
        <v>15413</v>
      </c>
      <c r="D130" s="284">
        <v>121.78</v>
      </c>
    </row>
    <row r="131" spans="1:4" ht="17.100000000000001" customHeight="1">
      <c r="A131" s="281">
        <v>11466</v>
      </c>
      <c r="B131" s="282" t="s">
        <v>46583</v>
      </c>
      <c r="C131" s="283" t="s">
        <v>15407</v>
      </c>
      <c r="D131" s="284">
        <v>98.91</v>
      </c>
    </row>
    <row r="132" spans="1:4" ht="17.100000000000001" customHeight="1">
      <c r="A132" s="281">
        <v>11467</v>
      </c>
      <c r="B132" s="282" t="s">
        <v>46584</v>
      </c>
      <c r="C132" s="283" t="s">
        <v>15407</v>
      </c>
      <c r="D132" s="284">
        <v>110.39</v>
      </c>
    </row>
    <row r="133" spans="1:4" ht="17.100000000000001" customHeight="1">
      <c r="A133" s="281">
        <v>11468</v>
      </c>
      <c r="B133" s="282" t="s">
        <v>46585</v>
      </c>
      <c r="C133" s="283" t="s">
        <v>15407</v>
      </c>
      <c r="D133" s="284">
        <v>135.65</v>
      </c>
    </row>
    <row r="134" spans="1:4" ht="17.100000000000001" customHeight="1">
      <c r="A134" s="281">
        <v>4712</v>
      </c>
      <c r="B134" s="282" t="s">
        <v>46586</v>
      </c>
      <c r="C134" s="283" t="s">
        <v>15407</v>
      </c>
      <c r="D134" s="284">
        <v>19.27</v>
      </c>
    </row>
    <row r="135" spans="1:4" ht="15" customHeight="1">
      <c r="A135" s="281">
        <v>2605</v>
      </c>
      <c r="B135" s="282" t="s">
        <v>46587</v>
      </c>
      <c r="C135" s="283" t="s">
        <v>15407</v>
      </c>
      <c r="D135" s="284">
        <v>1.3</v>
      </c>
    </row>
    <row r="136" spans="1:4" ht="25.5" customHeight="1">
      <c r="A136" s="281">
        <v>11462</v>
      </c>
      <c r="B136" s="282" t="s">
        <v>46588</v>
      </c>
      <c r="C136" s="283" t="s">
        <v>15407</v>
      </c>
      <c r="D136" s="284">
        <v>78.27</v>
      </c>
    </row>
    <row r="137" spans="1:4" ht="25.5" customHeight="1">
      <c r="A137" s="281">
        <v>11460</v>
      </c>
      <c r="B137" s="282" t="s">
        <v>46589</v>
      </c>
      <c r="C137" s="283" t="s">
        <v>15407</v>
      </c>
      <c r="D137" s="284">
        <v>92.89</v>
      </c>
    </row>
    <row r="138" spans="1:4" ht="25.5" customHeight="1">
      <c r="A138" s="281">
        <v>11461</v>
      </c>
      <c r="B138" s="282" t="s">
        <v>46590</v>
      </c>
      <c r="C138" s="283" t="s">
        <v>15407</v>
      </c>
      <c r="D138" s="284">
        <v>79.739999999999995</v>
      </c>
    </row>
    <row r="139" spans="1:4" ht="25.5" customHeight="1">
      <c r="A139" s="281">
        <v>11456</v>
      </c>
      <c r="B139" s="282" t="s">
        <v>46591</v>
      </c>
      <c r="C139" s="283" t="s">
        <v>15407</v>
      </c>
      <c r="D139" s="284">
        <v>101.84</v>
      </c>
    </row>
    <row r="140" spans="1:4" ht="25.5" customHeight="1">
      <c r="A140" s="281">
        <v>11454</v>
      </c>
      <c r="B140" s="282" t="s">
        <v>46592</v>
      </c>
      <c r="C140" s="283" t="s">
        <v>15407</v>
      </c>
      <c r="D140" s="284">
        <v>75.33</v>
      </c>
    </row>
    <row r="141" spans="1:4" ht="25.5" customHeight="1">
      <c r="A141" s="281">
        <v>11455</v>
      </c>
      <c r="B141" s="282" t="s">
        <v>46593</v>
      </c>
      <c r="C141" s="283" t="s">
        <v>15407</v>
      </c>
      <c r="D141" s="284">
        <v>82.55</v>
      </c>
    </row>
    <row r="142" spans="1:4" ht="25.5" customHeight="1">
      <c r="A142" s="281">
        <v>11459</v>
      </c>
      <c r="B142" s="282" t="s">
        <v>46594</v>
      </c>
      <c r="C142" s="283" t="s">
        <v>15407</v>
      </c>
      <c r="D142" s="284">
        <v>80.150000000000006</v>
      </c>
    </row>
    <row r="143" spans="1:4" ht="25.5" customHeight="1">
      <c r="A143" s="281">
        <v>11457</v>
      </c>
      <c r="B143" s="282" t="s">
        <v>46595</v>
      </c>
      <c r="C143" s="283" t="s">
        <v>15407</v>
      </c>
      <c r="D143" s="284">
        <v>77.709999999999994</v>
      </c>
    </row>
    <row r="144" spans="1:4" ht="25.5" customHeight="1">
      <c r="A144" s="281">
        <v>11458</v>
      </c>
      <c r="B144" s="282" t="s">
        <v>46596</v>
      </c>
      <c r="C144" s="283" t="s">
        <v>15407</v>
      </c>
      <c r="D144" s="284">
        <v>78.05</v>
      </c>
    </row>
    <row r="145" spans="1:4" ht="25.5" customHeight="1">
      <c r="A145" s="281">
        <v>11453</v>
      </c>
      <c r="B145" s="282" t="s">
        <v>46597</v>
      </c>
      <c r="C145" s="283" t="s">
        <v>15407</v>
      </c>
      <c r="D145" s="284">
        <v>81.180000000000007</v>
      </c>
    </row>
    <row r="146" spans="1:4" ht="15" customHeight="1">
      <c r="A146" s="281">
        <v>11451</v>
      </c>
      <c r="B146" s="12" t="s">
        <v>46598</v>
      </c>
      <c r="C146" s="283" t="s">
        <v>15407</v>
      </c>
      <c r="D146" s="284">
        <v>76.489999999999995</v>
      </c>
    </row>
    <row r="147" spans="1:4" ht="25.5" customHeight="1">
      <c r="B147" s="282"/>
      <c r="D147" s="12">
        <v>74.150000000000006</v>
      </c>
    </row>
    <row r="148" spans="1:4" ht="25.5" customHeight="1">
      <c r="A148" s="281">
        <v>11452</v>
      </c>
      <c r="B148" s="282" t="s">
        <v>46599</v>
      </c>
      <c r="C148" s="283" t="s">
        <v>15407</v>
      </c>
      <c r="D148" s="284"/>
    </row>
    <row r="149" spans="1:4" ht="25.5" customHeight="1">
      <c r="A149" s="281">
        <v>11465</v>
      </c>
      <c r="B149" s="282" t="s">
        <v>46600</v>
      </c>
      <c r="C149" s="283" t="s">
        <v>15407</v>
      </c>
      <c r="D149" s="284">
        <v>79.540000000000006</v>
      </c>
    </row>
    <row r="150" spans="1:4" ht="25.5" customHeight="1">
      <c r="A150" s="281">
        <v>11464</v>
      </c>
      <c r="B150" s="282" t="s">
        <v>46601</v>
      </c>
      <c r="C150" s="283" t="s">
        <v>15407</v>
      </c>
      <c r="D150" s="284">
        <v>70.459999999999994</v>
      </c>
    </row>
    <row r="151" spans="1:4" ht="25.5" customHeight="1">
      <c r="A151" s="281">
        <v>11463</v>
      </c>
      <c r="B151" s="282" t="s">
        <v>46602</v>
      </c>
      <c r="C151" s="283" t="s">
        <v>15407</v>
      </c>
      <c r="D151" s="284">
        <v>60.96</v>
      </c>
    </row>
    <row r="152" spans="1:4" ht="25.5" customHeight="1">
      <c r="A152" s="281">
        <v>9104</v>
      </c>
      <c r="B152" s="282" t="s">
        <v>46603</v>
      </c>
      <c r="C152" s="283" t="s">
        <v>15407</v>
      </c>
      <c r="D152" s="284">
        <v>83.89</v>
      </c>
    </row>
    <row r="153" spans="1:4" ht="17.100000000000001" customHeight="1">
      <c r="A153" s="281">
        <v>11706</v>
      </c>
      <c r="B153" s="282" t="s">
        <v>46604</v>
      </c>
      <c r="C153" s="283" t="s">
        <v>15407</v>
      </c>
      <c r="D153" s="284">
        <v>171.06</v>
      </c>
    </row>
    <row r="154" spans="1:4" ht="17.100000000000001" customHeight="1">
      <c r="A154" s="281">
        <v>2607</v>
      </c>
      <c r="B154" s="282" t="s">
        <v>46605</v>
      </c>
      <c r="C154" s="283" t="s">
        <v>15407</v>
      </c>
      <c r="D154" s="284">
        <v>89.67</v>
      </c>
    </row>
    <row r="155" spans="1:4" ht="17.100000000000001" customHeight="1">
      <c r="A155" s="281">
        <v>2608</v>
      </c>
      <c r="B155" s="282" t="s">
        <v>46606</v>
      </c>
      <c r="C155" s="283" t="s">
        <v>15407</v>
      </c>
      <c r="D155" s="284">
        <v>71.67</v>
      </c>
    </row>
    <row r="156" spans="1:4" ht="17.100000000000001" customHeight="1">
      <c r="A156" s="281">
        <v>2604</v>
      </c>
      <c r="B156" s="282" t="s">
        <v>46607</v>
      </c>
      <c r="C156" s="283" t="s">
        <v>15407</v>
      </c>
      <c r="D156" s="284">
        <v>80.849999999999994</v>
      </c>
    </row>
    <row r="157" spans="1:4" ht="15" customHeight="1">
      <c r="A157" s="281">
        <v>2602</v>
      </c>
      <c r="B157" s="282" t="s">
        <v>46608</v>
      </c>
      <c r="C157" s="283" t="s">
        <v>15407</v>
      </c>
      <c r="D157" s="284">
        <v>54.03</v>
      </c>
    </row>
    <row r="158" spans="1:4" ht="17.100000000000001" customHeight="1">
      <c r="A158" s="281">
        <v>2606</v>
      </c>
      <c r="B158" s="282" t="s">
        <v>46609</v>
      </c>
      <c r="C158" s="283" t="s">
        <v>15407</v>
      </c>
      <c r="D158" s="284">
        <v>38.619999999999997</v>
      </c>
    </row>
    <row r="159" spans="1:4" ht="15" customHeight="1">
      <c r="A159" s="281">
        <v>7176</v>
      </c>
      <c r="B159" s="282" t="s">
        <v>46610</v>
      </c>
      <c r="C159" s="283" t="s">
        <v>15407</v>
      </c>
      <c r="D159" s="284">
        <v>0.24</v>
      </c>
    </row>
    <row r="160" spans="1:4" ht="17.100000000000001" customHeight="1">
      <c r="A160" s="281">
        <v>2593</v>
      </c>
      <c r="B160" s="282" t="s">
        <v>46611</v>
      </c>
      <c r="C160" s="283" t="s">
        <v>15407</v>
      </c>
      <c r="D160" s="284">
        <v>1.6</v>
      </c>
    </row>
    <row r="161" spans="1:4" ht="15" customHeight="1">
      <c r="A161" s="281">
        <v>2561</v>
      </c>
      <c r="B161" s="282" t="s">
        <v>46612</v>
      </c>
      <c r="C161" s="283" t="s">
        <v>15408</v>
      </c>
      <c r="D161" s="284">
        <v>7.62</v>
      </c>
    </row>
    <row r="162" spans="1:4" ht="15" customHeight="1">
      <c r="A162" s="281">
        <v>2560</v>
      </c>
      <c r="B162" s="282" t="s">
        <v>46613</v>
      </c>
      <c r="C162" s="283" t="s">
        <v>15408</v>
      </c>
      <c r="D162" s="284">
        <v>7.72</v>
      </c>
    </row>
    <row r="163" spans="1:4" ht="15" customHeight="1">
      <c r="A163" s="281">
        <v>10513</v>
      </c>
      <c r="B163" s="282" t="s">
        <v>46614</v>
      </c>
      <c r="C163" s="283" t="s">
        <v>15408</v>
      </c>
      <c r="D163" s="284">
        <v>177.95</v>
      </c>
    </row>
    <row r="164" spans="1:4" ht="15" customHeight="1">
      <c r="A164" s="281">
        <v>4641</v>
      </c>
      <c r="B164" s="282" t="s">
        <v>46615</v>
      </c>
      <c r="C164" s="283" t="s">
        <v>15408</v>
      </c>
      <c r="D164" s="284">
        <v>7.72</v>
      </c>
    </row>
    <row r="165" spans="1:4" ht="15" customHeight="1">
      <c r="A165" s="281">
        <v>12100</v>
      </c>
      <c r="B165" s="282" t="s">
        <v>46616</v>
      </c>
      <c r="C165" s="283" t="s">
        <v>15408</v>
      </c>
      <c r="D165" s="284">
        <v>27.62</v>
      </c>
    </row>
    <row r="166" spans="1:4" ht="17.100000000000001" customHeight="1">
      <c r="A166" s="281">
        <v>2559</v>
      </c>
      <c r="B166" s="282" t="s">
        <v>46617</v>
      </c>
      <c r="C166" s="283" t="s">
        <v>15408</v>
      </c>
      <c r="D166" s="284">
        <v>24.17</v>
      </c>
    </row>
    <row r="167" spans="1:4" ht="17.100000000000001" customHeight="1">
      <c r="A167" s="281">
        <v>2558</v>
      </c>
      <c r="B167" s="282" t="s">
        <v>46618</v>
      </c>
      <c r="C167" s="283" t="s">
        <v>15407</v>
      </c>
      <c r="D167" s="284">
        <v>1.23</v>
      </c>
    </row>
    <row r="168" spans="1:4" ht="15" customHeight="1">
      <c r="A168" s="281">
        <v>10233</v>
      </c>
      <c r="B168" s="282" t="s">
        <v>46619</v>
      </c>
      <c r="C168" s="283" t="s">
        <v>15407</v>
      </c>
      <c r="D168" s="284">
        <v>83.89</v>
      </c>
    </row>
    <row r="169" spans="1:4" ht="17.100000000000001" customHeight="1">
      <c r="A169" s="281">
        <v>2576</v>
      </c>
      <c r="B169" s="282" t="s">
        <v>46620</v>
      </c>
      <c r="C169" s="283" t="s">
        <v>15408</v>
      </c>
      <c r="D169" s="284">
        <v>129.88</v>
      </c>
    </row>
    <row r="170" spans="1:4" ht="17.100000000000001" customHeight="1">
      <c r="A170" s="281">
        <v>2578</v>
      </c>
      <c r="B170" s="282" t="s">
        <v>46621</v>
      </c>
      <c r="C170" s="283" t="s">
        <v>15408</v>
      </c>
      <c r="D170" s="284">
        <v>104.42</v>
      </c>
    </row>
    <row r="171" spans="1:4" ht="17.100000000000001" customHeight="1">
      <c r="A171" s="281">
        <v>2577</v>
      </c>
      <c r="B171" s="282" t="s">
        <v>46622</v>
      </c>
      <c r="C171" s="283" t="s">
        <v>15408</v>
      </c>
      <c r="D171" s="284">
        <v>119.01</v>
      </c>
    </row>
    <row r="172" spans="1:4" ht="17.100000000000001" customHeight="1">
      <c r="A172" s="281">
        <v>2579</v>
      </c>
      <c r="B172" s="282" t="s">
        <v>46623</v>
      </c>
      <c r="C172" s="283" t="s">
        <v>15408</v>
      </c>
      <c r="D172" s="284">
        <v>101.27</v>
      </c>
    </row>
    <row r="173" spans="1:4" ht="15" customHeight="1">
      <c r="A173" s="281">
        <v>10195</v>
      </c>
      <c r="B173" s="282" t="s">
        <v>46624</v>
      </c>
      <c r="C173" s="283" t="s">
        <v>15408</v>
      </c>
      <c r="D173" s="284">
        <v>1.2</v>
      </c>
    </row>
    <row r="174" spans="1:4" ht="17.100000000000001" customHeight="1">
      <c r="A174" s="281">
        <v>2571</v>
      </c>
      <c r="B174" s="282" t="s">
        <v>46625</v>
      </c>
      <c r="C174" s="283" t="s">
        <v>15408</v>
      </c>
      <c r="D174" s="284">
        <v>69.8</v>
      </c>
    </row>
    <row r="175" spans="1:4" ht="17.100000000000001" customHeight="1">
      <c r="A175" s="281">
        <v>2570</v>
      </c>
      <c r="B175" s="282" t="s">
        <v>46626</v>
      </c>
      <c r="C175" s="283" t="s">
        <v>15408</v>
      </c>
      <c r="D175" s="284">
        <v>72.98</v>
      </c>
    </row>
    <row r="176" spans="1:4" ht="25.5" customHeight="1">
      <c r="A176" s="281">
        <v>2575</v>
      </c>
      <c r="B176" s="282" t="s">
        <v>46627</v>
      </c>
      <c r="C176" s="283" t="s">
        <v>15408</v>
      </c>
      <c r="D176" s="284">
        <v>57.18</v>
      </c>
    </row>
    <row r="177" spans="1:4" ht="25.5" customHeight="1">
      <c r="A177" s="281">
        <v>2573</v>
      </c>
      <c r="B177" s="282" t="s">
        <v>46628</v>
      </c>
      <c r="C177" s="283" t="s">
        <v>15408</v>
      </c>
      <c r="D177" s="284">
        <v>49.28</v>
      </c>
    </row>
    <row r="178" spans="1:4" ht="25.5" customHeight="1">
      <c r="A178" s="281">
        <v>2574</v>
      </c>
      <c r="B178" s="282" t="s">
        <v>46629</v>
      </c>
      <c r="C178" s="283" t="s">
        <v>15408</v>
      </c>
      <c r="D178" s="284">
        <v>41.39</v>
      </c>
    </row>
    <row r="179" spans="1:4" ht="25.5" customHeight="1">
      <c r="A179" s="281">
        <v>2572</v>
      </c>
      <c r="B179" s="282" t="s">
        <v>46630</v>
      </c>
      <c r="C179" s="283" t="s">
        <v>15408</v>
      </c>
      <c r="D179" s="284">
        <v>41.39</v>
      </c>
    </row>
    <row r="180" spans="1:4" ht="17.100000000000001" customHeight="1">
      <c r="A180" s="281">
        <v>2564</v>
      </c>
      <c r="B180" s="282" t="s">
        <v>46631</v>
      </c>
      <c r="C180" s="283" t="s">
        <v>15408</v>
      </c>
      <c r="D180" s="284">
        <v>24.92</v>
      </c>
    </row>
    <row r="181" spans="1:4" ht="17.100000000000001" customHeight="1">
      <c r="A181" s="281">
        <v>2565</v>
      </c>
      <c r="B181" s="282" t="s">
        <v>46632</v>
      </c>
      <c r="C181" s="283" t="s">
        <v>15408</v>
      </c>
      <c r="D181" s="284">
        <v>23.82</v>
      </c>
    </row>
    <row r="182" spans="1:4" ht="17.100000000000001" customHeight="1">
      <c r="A182" s="281">
        <v>2569</v>
      </c>
      <c r="B182" s="282" t="s">
        <v>46633</v>
      </c>
      <c r="C182" s="283" t="s">
        <v>15408</v>
      </c>
      <c r="D182" s="284">
        <v>8.5299999999999994</v>
      </c>
    </row>
    <row r="183" spans="1:4" ht="17.100000000000001" customHeight="1">
      <c r="A183" s="281">
        <v>2563</v>
      </c>
      <c r="B183" s="282" t="s">
        <v>46634</v>
      </c>
      <c r="C183" s="283" t="s">
        <v>15408</v>
      </c>
      <c r="D183" s="284">
        <v>24.88</v>
      </c>
    </row>
    <row r="184" spans="1:4" ht="17.100000000000001" customHeight="1">
      <c r="A184" s="281">
        <v>9176</v>
      </c>
      <c r="B184" s="282" t="s">
        <v>46635</v>
      </c>
      <c r="C184" s="283" t="s">
        <v>15408</v>
      </c>
      <c r="D184" s="284">
        <v>7.85</v>
      </c>
    </row>
    <row r="185" spans="1:4" ht="15" customHeight="1">
      <c r="A185" s="281">
        <v>2596</v>
      </c>
      <c r="B185" s="282" t="s">
        <v>46636</v>
      </c>
      <c r="C185" s="283" t="s">
        <v>15407</v>
      </c>
      <c r="D185" s="284">
        <v>5.48</v>
      </c>
    </row>
    <row r="186" spans="1:4" ht="15" customHeight="1">
      <c r="A186" s="281">
        <v>2594</v>
      </c>
      <c r="B186" s="282" t="s">
        <v>46637</v>
      </c>
      <c r="C186" s="283" t="s">
        <v>15407</v>
      </c>
      <c r="D186" s="284">
        <v>2.77</v>
      </c>
    </row>
    <row r="187" spans="1:4" ht="17.100000000000001" customHeight="1">
      <c r="A187" s="281">
        <v>13003</v>
      </c>
      <c r="B187" s="282" t="s">
        <v>46638</v>
      </c>
      <c r="C187" s="283" t="s">
        <v>15415</v>
      </c>
      <c r="D187" s="284">
        <v>316.69</v>
      </c>
    </row>
    <row r="188" spans="1:4" ht="17.100000000000001" customHeight="1">
      <c r="A188" s="281">
        <v>11683</v>
      </c>
      <c r="B188" s="282" t="s">
        <v>46639</v>
      </c>
      <c r="C188" s="283" t="s">
        <v>15415</v>
      </c>
      <c r="D188" s="284">
        <v>23.78</v>
      </c>
    </row>
    <row r="189" spans="1:4" ht="17.100000000000001" customHeight="1">
      <c r="A189" s="281">
        <v>11681</v>
      </c>
      <c r="B189" s="282" t="s">
        <v>46640</v>
      </c>
      <c r="C189" s="283" t="s">
        <v>15415</v>
      </c>
      <c r="D189" s="284">
        <v>54.56</v>
      </c>
    </row>
    <row r="190" spans="1:4" ht="17.100000000000001" customHeight="1">
      <c r="A190" s="281">
        <v>5912</v>
      </c>
      <c r="B190" s="282" t="s">
        <v>46641</v>
      </c>
      <c r="C190" s="283" t="s">
        <v>15405</v>
      </c>
      <c r="D190" s="284">
        <v>4.8899999999999997</v>
      </c>
    </row>
    <row r="191" spans="1:4" ht="17.100000000000001" customHeight="1">
      <c r="A191" s="281">
        <v>5913</v>
      </c>
      <c r="B191" s="282" t="s">
        <v>46642</v>
      </c>
      <c r="C191" s="283" t="s">
        <v>15405</v>
      </c>
      <c r="D191" s="284">
        <v>5.76</v>
      </c>
    </row>
    <row r="192" spans="1:4" ht="17.100000000000001" customHeight="1">
      <c r="A192" s="281">
        <v>5914</v>
      </c>
      <c r="B192" s="282" t="s">
        <v>46643</v>
      </c>
      <c r="C192" s="283" t="s">
        <v>15405</v>
      </c>
      <c r="D192" s="284">
        <v>6.6</v>
      </c>
    </row>
    <row r="193" spans="1:4" ht="17.100000000000001" customHeight="1">
      <c r="A193" s="281">
        <v>5915</v>
      </c>
      <c r="B193" s="282" t="s">
        <v>46644</v>
      </c>
      <c r="C193" s="283" t="s">
        <v>15405</v>
      </c>
      <c r="D193" s="284">
        <v>10.39</v>
      </c>
    </row>
    <row r="194" spans="1:4" ht="17.100000000000001" customHeight="1">
      <c r="A194" s="281">
        <v>5916</v>
      </c>
      <c r="B194" s="282" t="s">
        <v>46645</v>
      </c>
      <c r="C194" s="283" t="s">
        <v>15405</v>
      </c>
      <c r="D194" s="284">
        <v>15.94</v>
      </c>
    </row>
    <row r="195" spans="1:4" ht="17.100000000000001" customHeight="1">
      <c r="A195" s="281">
        <v>5917</v>
      </c>
      <c r="B195" s="282" t="s">
        <v>46646</v>
      </c>
      <c r="C195" s="283" t="s">
        <v>15405</v>
      </c>
      <c r="D195" s="284">
        <v>21.24</v>
      </c>
    </row>
    <row r="196" spans="1:4" ht="17.100000000000001" customHeight="1">
      <c r="A196" s="281">
        <v>5918</v>
      </c>
      <c r="B196" s="282" t="s">
        <v>46647</v>
      </c>
      <c r="C196" s="283" t="s">
        <v>15405</v>
      </c>
      <c r="D196" s="284">
        <v>28.72</v>
      </c>
    </row>
    <row r="197" spans="1:4" ht="15" customHeight="1">
      <c r="A197" s="281">
        <v>5919</v>
      </c>
      <c r="B197" s="282" t="s">
        <v>46648</v>
      </c>
      <c r="C197" s="283" t="s">
        <v>15405</v>
      </c>
      <c r="D197" s="284">
        <v>5.88</v>
      </c>
    </row>
    <row r="198" spans="1:4" ht="15" customHeight="1">
      <c r="A198" s="281">
        <v>5920</v>
      </c>
      <c r="B198" s="282" t="s">
        <v>46649</v>
      </c>
      <c r="C198" s="283" t="s">
        <v>15405</v>
      </c>
      <c r="D198" s="284">
        <v>6.9</v>
      </c>
    </row>
    <row r="199" spans="1:4" ht="15" customHeight="1">
      <c r="A199" s="281">
        <v>5921</v>
      </c>
      <c r="B199" s="282" t="s">
        <v>46650</v>
      </c>
      <c r="C199" s="283" t="s">
        <v>15405</v>
      </c>
      <c r="D199" s="284">
        <v>7.93</v>
      </c>
    </row>
    <row r="200" spans="1:4" ht="15" customHeight="1">
      <c r="A200" s="281">
        <v>5922</v>
      </c>
      <c r="B200" s="282" t="s">
        <v>46651</v>
      </c>
      <c r="C200" s="283" t="s">
        <v>15405</v>
      </c>
      <c r="D200" s="284">
        <v>12.47</v>
      </c>
    </row>
    <row r="201" spans="1:4" ht="15" customHeight="1">
      <c r="A201" s="281">
        <v>5923</v>
      </c>
      <c r="B201" s="282" t="s">
        <v>46652</v>
      </c>
      <c r="C201" s="283" t="s">
        <v>15405</v>
      </c>
      <c r="D201" s="284">
        <v>19.13</v>
      </c>
    </row>
    <row r="202" spans="1:4" ht="15" customHeight="1">
      <c r="A202" s="281">
        <v>5924</v>
      </c>
      <c r="B202" s="282" t="s">
        <v>46653</v>
      </c>
      <c r="C202" s="283" t="s">
        <v>15405</v>
      </c>
      <c r="D202" s="284">
        <v>25.5</v>
      </c>
    </row>
    <row r="203" spans="1:4" ht="15" customHeight="1">
      <c r="A203" s="281">
        <v>5925</v>
      </c>
      <c r="B203" s="282" t="s">
        <v>46654</v>
      </c>
      <c r="C203" s="283" t="s">
        <v>15405</v>
      </c>
      <c r="D203" s="284">
        <v>34.54</v>
      </c>
    </row>
    <row r="204" spans="1:4" ht="15" customHeight="1">
      <c r="A204" s="281">
        <v>5926</v>
      </c>
      <c r="B204" s="282" t="s">
        <v>46655</v>
      </c>
      <c r="C204" s="283" t="s">
        <v>15405</v>
      </c>
      <c r="D204" s="284">
        <v>41.66</v>
      </c>
    </row>
    <row r="205" spans="1:4" ht="15" customHeight="1">
      <c r="A205" s="281">
        <v>5927</v>
      </c>
      <c r="B205" s="282" t="s">
        <v>46656</v>
      </c>
      <c r="C205" s="283" t="s">
        <v>15405</v>
      </c>
      <c r="D205" s="284">
        <v>44.36</v>
      </c>
    </row>
    <row r="206" spans="1:4" ht="15" customHeight="1">
      <c r="A206" s="281">
        <v>5928</v>
      </c>
      <c r="B206" s="282" t="s">
        <v>46657</v>
      </c>
      <c r="C206" s="283" t="s">
        <v>15405</v>
      </c>
      <c r="D206" s="284">
        <v>55.26</v>
      </c>
    </row>
    <row r="207" spans="1:4" ht="15" customHeight="1">
      <c r="A207" s="281">
        <v>5929</v>
      </c>
      <c r="B207" s="282" t="s">
        <v>46658</v>
      </c>
      <c r="C207" s="283" t="s">
        <v>15405</v>
      </c>
      <c r="D207" s="284">
        <v>72.58</v>
      </c>
    </row>
    <row r="208" spans="1:4" ht="17.100000000000001" customHeight="1">
      <c r="A208" s="281">
        <v>5930</v>
      </c>
      <c r="B208" s="282" t="s">
        <v>46659</v>
      </c>
      <c r="C208" s="283" t="s">
        <v>15405</v>
      </c>
      <c r="D208" s="284">
        <v>7.02</v>
      </c>
    </row>
    <row r="209" spans="1:4" ht="17.100000000000001" customHeight="1">
      <c r="A209" s="281">
        <v>5931</v>
      </c>
      <c r="B209" s="282" t="s">
        <v>46660</v>
      </c>
      <c r="C209" s="283" t="s">
        <v>15405</v>
      </c>
      <c r="D209" s="284">
        <v>8.27</v>
      </c>
    </row>
    <row r="210" spans="1:4" ht="17.100000000000001" customHeight="1">
      <c r="A210" s="281">
        <v>5932</v>
      </c>
      <c r="B210" s="282" t="s">
        <v>46661</v>
      </c>
      <c r="C210" s="283" t="s">
        <v>15405</v>
      </c>
      <c r="D210" s="284">
        <v>9.4700000000000006</v>
      </c>
    </row>
    <row r="211" spans="1:4" ht="17.100000000000001" customHeight="1">
      <c r="A211" s="281">
        <v>5933</v>
      </c>
      <c r="B211" s="282" t="s">
        <v>46662</v>
      </c>
      <c r="C211" s="283" t="s">
        <v>15405</v>
      </c>
      <c r="D211" s="284">
        <v>14.98</v>
      </c>
    </row>
    <row r="212" spans="1:4" ht="17.100000000000001" customHeight="1">
      <c r="A212" s="281">
        <v>5934</v>
      </c>
      <c r="B212" s="282" t="s">
        <v>46663</v>
      </c>
      <c r="C212" s="283" t="s">
        <v>15405</v>
      </c>
      <c r="D212" s="284">
        <v>22.95</v>
      </c>
    </row>
    <row r="213" spans="1:4" ht="17.100000000000001" customHeight="1">
      <c r="A213" s="281">
        <v>5935</v>
      </c>
      <c r="B213" s="282" t="s">
        <v>46664</v>
      </c>
      <c r="C213" s="283" t="s">
        <v>15405</v>
      </c>
      <c r="D213" s="284">
        <v>31.05</v>
      </c>
    </row>
    <row r="214" spans="1:4" ht="17.100000000000001" customHeight="1">
      <c r="A214" s="281">
        <v>5936</v>
      </c>
      <c r="B214" s="282" t="s">
        <v>46665</v>
      </c>
      <c r="C214" s="283" t="s">
        <v>15405</v>
      </c>
      <c r="D214" s="284">
        <v>41.35</v>
      </c>
    </row>
    <row r="215" spans="1:4" ht="17.100000000000001" customHeight="1">
      <c r="A215" s="281">
        <v>6011</v>
      </c>
      <c r="B215" s="282" t="s">
        <v>46666</v>
      </c>
      <c r="C215" s="283" t="s">
        <v>15405</v>
      </c>
      <c r="D215" s="284">
        <v>6.71</v>
      </c>
    </row>
    <row r="216" spans="1:4" ht="17.100000000000001" customHeight="1">
      <c r="A216" s="281">
        <v>6012</v>
      </c>
      <c r="B216" s="282" t="s">
        <v>46667</v>
      </c>
      <c r="C216" s="283" t="s">
        <v>15405</v>
      </c>
      <c r="D216" s="284">
        <v>12.67</v>
      </c>
    </row>
    <row r="217" spans="1:4" ht="17.100000000000001" customHeight="1">
      <c r="A217" s="281">
        <v>6013</v>
      </c>
      <c r="B217" s="282" t="s">
        <v>46668</v>
      </c>
      <c r="C217" s="283" t="s">
        <v>15405</v>
      </c>
      <c r="D217" s="284">
        <v>16.07</v>
      </c>
    </row>
    <row r="218" spans="1:4" ht="17.100000000000001" customHeight="1">
      <c r="A218" s="281">
        <v>6014</v>
      </c>
      <c r="B218" s="282" t="s">
        <v>46669</v>
      </c>
      <c r="C218" s="283" t="s">
        <v>15405</v>
      </c>
      <c r="D218" s="284">
        <v>25.09</v>
      </c>
    </row>
    <row r="219" spans="1:4" ht="17.100000000000001" customHeight="1">
      <c r="A219" s="281">
        <v>6015</v>
      </c>
      <c r="B219" s="282" t="s">
        <v>46670</v>
      </c>
      <c r="C219" s="283" t="s">
        <v>15405</v>
      </c>
      <c r="D219" s="284">
        <v>12.06</v>
      </c>
    </row>
    <row r="220" spans="1:4" ht="17.100000000000001" customHeight="1">
      <c r="A220" s="281">
        <v>6016</v>
      </c>
      <c r="B220" s="12" t="s">
        <v>46671</v>
      </c>
      <c r="C220" s="283" t="s">
        <v>15405</v>
      </c>
      <c r="D220" s="284">
        <v>31.57</v>
      </c>
    </row>
    <row r="221" spans="1:4" ht="17.100000000000001" customHeight="1">
      <c r="A221" s="12">
        <v>6017</v>
      </c>
      <c r="B221" s="282" t="s">
        <v>46672</v>
      </c>
      <c r="C221" s="12" t="s">
        <v>15405</v>
      </c>
      <c r="D221" s="12">
        <v>35.909999999999997</v>
      </c>
    </row>
    <row r="222" spans="1:4" ht="17.100000000000001" customHeight="1">
      <c r="A222" s="281">
        <v>6018</v>
      </c>
      <c r="B222" s="282" t="s">
        <v>46673</v>
      </c>
      <c r="C222" s="283" t="s">
        <v>15405</v>
      </c>
      <c r="D222" s="284">
        <v>80.31</v>
      </c>
    </row>
    <row r="223" spans="1:4" ht="17.100000000000001" customHeight="1">
      <c r="A223" s="281">
        <v>6019</v>
      </c>
      <c r="B223" s="282"/>
      <c r="C223" s="283" t="s">
        <v>15405</v>
      </c>
      <c r="D223" s="284">
        <v>335.26</v>
      </c>
    </row>
    <row r="224" spans="1:4" ht="15" customHeight="1">
      <c r="A224" s="281"/>
      <c r="B224" s="282" t="s">
        <v>46674</v>
      </c>
      <c r="C224" s="283"/>
      <c r="D224" s="284"/>
    </row>
    <row r="225" spans="1:4" ht="15" customHeight="1">
      <c r="A225" s="281">
        <v>9238</v>
      </c>
      <c r="B225" s="282" t="s">
        <v>46675</v>
      </c>
      <c r="C225" s="283" t="s">
        <v>15405</v>
      </c>
      <c r="D225" s="284">
        <v>29.13</v>
      </c>
    </row>
    <row r="226" spans="1:4" ht="15" customHeight="1">
      <c r="A226" s="281">
        <v>9254</v>
      </c>
      <c r="B226" s="282" t="s">
        <v>46676</v>
      </c>
      <c r="C226" s="283" t="s">
        <v>15405</v>
      </c>
      <c r="D226" s="284">
        <v>39.39</v>
      </c>
    </row>
    <row r="227" spans="1:4" ht="17.100000000000001" customHeight="1">
      <c r="A227" s="281">
        <v>9237</v>
      </c>
      <c r="B227" s="282" t="s">
        <v>46677</v>
      </c>
      <c r="C227" s="283" t="s">
        <v>15405</v>
      </c>
      <c r="D227" s="284">
        <v>50.81</v>
      </c>
    </row>
    <row r="228" spans="1:4" ht="15" customHeight="1">
      <c r="A228" s="281">
        <v>9239</v>
      </c>
      <c r="B228" s="282" t="s">
        <v>46678</v>
      </c>
      <c r="C228" s="283" t="s">
        <v>15405</v>
      </c>
      <c r="D228" s="284">
        <v>29.13</v>
      </c>
    </row>
    <row r="229" spans="1:4" ht="15" customHeight="1">
      <c r="A229" s="281">
        <v>11309</v>
      </c>
      <c r="B229" s="282" t="s">
        <v>46679</v>
      </c>
      <c r="C229" s="283" t="s">
        <v>15405</v>
      </c>
      <c r="D229" s="284">
        <v>5.75</v>
      </c>
    </row>
    <row r="230" spans="1:4" ht="15" customHeight="1">
      <c r="A230" s="281">
        <v>5275</v>
      </c>
      <c r="B230" s="282" t="s">
        <v>46680</v>
      </c>
      <c r="C230" s="283" t="s">
        <v>15405</v>
      </c>
      <c r="D230" s="284">
        <v>3.65</v>
      </c>
    </row>
    <row r="231" spans="1:4" ht="15" customHeight="1">
      <c r="A231" s="281">
        <v>5276</v>
      </c>
      <c r="B231" s="282" t="s">
        <v>46681</v>
      </c>
      <c r="C231" s="283" t="s">
        <v>15405</v>
      </c>
      <c r="D231" s="284">
        <v>4.2</v>
      </c>
    </row>
    <row r="232" spans="1:4" ht="15" customHeight="1">
      <c r="A232" s="281">
        <v>5277</v>
      </c>
      <c r="B232" s="282" t="s">
        <v>46682</v>
      </c>
      <c r="C232" s="283" t="s">
        <v>15405</v>
      </c>
      <c r="D232" s="284">
        <v>4.57</v>
      </c>
    </row>
    <row r="233" spans="1:4" ht="15" customHeight="1">
      <c r="A233" s="281">
        <v>5278</v>
      </c>
      <c r="B233" s="282" t="s">
        <v>46683</v>
      </c>
      <c r="C233" s="283" t="s">
        <v>15405</v>
      </c>
      <c r="D233" s="284">
        <v>5.16</v>
      </c>
    </row>
    <row r="234" spans="1:4" ht="15" customHeight="1">
      <c r="A234" s="281">
        <v>5279</v>
      </c>
      <c r="B234" s="282" t="s">
        <v>46684</v>
      </c>
      <c r="C234" s="283" t="s">
        <v>15405</v>
      </c>
      <c r="D234" s="284">
        <v>5.75</v>
      </c>
    </row>
    <row r="235" spans="1:4" ht="17.100000000000001" customHeight="1">
      <c r="A235" s="281">
        <v>9244</v>
      </c>
      <c r="B235" s="282" t="s">
        <v>46685</v>
      </c>
      <c r="C235" s="283" t="s">
        <v>15405</v>
      </c>
      <c r="D235" s="284">
        <v>18.72</v>
      </c>
    </row>
    <row r="236" spans="1:4" ht="17.100000000000001" customHeight="1">
      <c r="A236" s="281">
        <v>5231</v>
      </c>
      <c r="B236" s="282" t="s">
        <v>46686</v>
      </c>
      <c r="C236" s="283" t="s">
        <v>15405</v>
      </c>
      <c r="D236" s="284">
        <v>1.53</v>
      </c>
    </row>
    <row r="237" spans="1:4" ht="15" customHeight="1">
      <c r="A237" s="281">
        <v>5232</v>
      </c>
      <c r="B237" s="282" t="s">
        <v>46687</v>
      </c>
      <c r="C237" s="283" t="s">
        <v>15405</v>
      </c>
      <c r="D237" s="284">
        <v>1.72</v>
      </c>
    </row>
    <row r="238" spans="1:4" ht="15" customHeight="1">
      <c r="A238" s="281">
        <v>5233</v>
      </c>
      <c r="B238" s="282" t="s">
        <v>46688</v>
      </c>
      <c r="C238" s="283" t="s">
        <v>15405</v>
      </c>
      <c r="D238" s="284">
        <v>2.08</v>
      </c>
    </row>
    <row r="239" spans="1:4" ht="15" customHeight="1">
      <c r="A239" s="281">
        <v>5280</v>
      </c>
      <c r="B239" s="282" t="s">
        <v>46689</v>
      </c>
      <c r="C239" s="283" t="s">
        <v>15405</v>
      </c>
      <c r="D239" s="284">
        <v>2.59</v>
      </c>
    </row>
    <row r="240" spans="1:4" ht="15" customHeight="1">
      <c r="A240" s="281">
        <v>5281</v>
      </c>
      <c r="B240" s="282" t="s">
        <v>46690</v>
      </c>
      <c r="C240" s="283" t="s">
        <v>15405</v>
      </c>
      <c r="D240" s="284">
        <v>3.16</v>
      </c>
    </row>
    <row r="241" spans="1:4" ht="15" customHeight="1">
      <c r="A241" s="281">
        <v>5282</v>
      </c>
      <c r="B241" s="282" t="s">
        <v>46691</v>
      </c>
      <c r="C241" s="283" t="s">
        <v>15405</v>
      </c>
      <c r="D241" s="284">
        <v>3.58</v>
      </c>
    </row>
    <row r="242" spans="1:4" ht="15" customHeight="1">
      <c r="A242" s="281">
        <v>5283</v>
      </c>
      <c r="B242" s="282" t="s">
        <v>46692</v>
      </c>
      <c r="C242" s="283" t="s">
        <v>15405</v>
      </c>
      <c r="D242" s="284">
        <v>13.01</v>
      </c>
    </row>
    <row r="243" spans="1:4" ht="15" customHeight="1">
      <c r="A243" s="281">
        <v>5284</v>
      </c>
      <c r="B243" s="282" t="s">
        <v>46693</v>
      </c>
      <c r="C243" s="283" t="s">
        <v>15405</v>
      </c>
      <c r="D243" s="284">
        <v>16.75</v>
      </c>
    </row>
    <row r="244" spans="1:4" ht="15" customHeight="1">
      <c r="A244" s="281">
        <v>5285</v>
      </c>
      <c r="B244" s="282" t="s">
        <v>46694</v>
      </c>
      <c r="C244" s="283" t="s">
        <v>15405</v>
      </c>
      <c r="D244" s="284">
        <v>18.71</v>
      </c>
    </row>
    <row r="245" spans="1:4" ht="15" customHeight="1">
      <c r="A245" s="281">
        <v>5286</v>
      </c>
      <c r="B245" s="282" t="s">
        <v>46695</v>
      </c>
      <c r="C245" s="283" t="s">
        <v>15405</v>
      </c>
      <c r="D245" s="284">
        <v>21.69</v>
      </c>
    </row>
    <row r="246" spans="1:4" ht="15" customHeight="1">
      <c r="A246" s="281">
        <v>5287</v>
      </c>
      <c r="B246" s="282" t="s">
        <v>46696</v>
      </c>
      <c r="C246" s="283" t="s">
        <v>15405</v>
      </c>
      <c r="D246" s="284">
        <v>23.59</v>
      </c>
    </row>
    <row r="247" spans="1:4" ht="15" customHeight="1">
      <c r="A247" s="281">
        <v>5288</v>
      </c>
      <c r="B247" s="282" t="s">
        <v>46697</v>
      </c>
      <c r="C247" s="283" t="s">
        <v>15405</v>
      </c>
      <c r="D247" s="284">
        <v>25.55</v>
      </c>
    </row>
    <row r="248" spans="1:4" ht="15" customHeight="1">
      <c r="A248" s="281">
        <v>5289</v>
      </c>
      <c r="B248" s="282" t="s">
        <v>46698</v>
      </c>
      <c r="C248" s="283" t="s">
        <v>15405</v>
      </c>
      <c r="D248" s="284">
        <v>27.77</v>
      </c>
    </row>
    <row r="249" spans="1:4" ht="15" customHeight="1">
      <c r="A249" s="281">
        <v>5290</v>
      </c>
      <c r="B249" s="282" t="s">
        <v>46699</v>
      </c>
      <c r="C249" s="283" t="s">
        <v>15405</v>
      </c>
      <c r="D249" s="284">
        <v>30.11</v>
      </c>
    </row>
    <row r="250" spans="1:4" ht="15" customHeight="1">
      <c r="A250" s="281">
        <v>5291</v>
      </c>
      <c r="B250" s="282" t="s">
        <v>46700</v>
      </c>
      <c r="C250" s="283" t="s">
        <v>15405</v>
      </c>
      <c r="D250" s="284">
        <v>43.12</v>
      </c>
    </row>
    <row r="251" spans="1:4" ht="15" customHeight="1">
      <c r="A251" s="281">
        <v>5292</v>
      </c>
      <c r="B251" s="282" t="s">
        <v>46701</v>
      </c>
      <c r="C251" s="283" t="s">
        <v>15405</v>
      </c>
      <c r="D251" s="284">
        <v>46.58</v>
      </c>
    </row>
    <row r="252" spans="1:4" ht="15" customHeight="1">
      <c r="A252" s="281">
        <v>5293</v>
      </c>
      <c r="B252" s="282" t="s">
        <v>46702</v>
      </c>
      <c r="C252" s="283" t="s">
        <v>15405</v>
      </c>
      <c r="D252" s="284">
        <v>50.36</v>
      </c>
    </row>
    <row r="253" spans="1:4" ht="15" customHeight="1">
      <c r="A253" s="281">
        <v>5294</v>
      </c>
      <c r="B253" s="282" t="s">
        <v>46703</v>
      </c>
      <c r="C253" s="283" t="s">
        <v>15405</v>
      </c>
      <c r="D253" s="284">
        <v>65.56</v>
      </c>
    </row>
    <row r="254" spans="1:4" ht="15" customHeight="1">
      <c r="A254" s="281">
        <v>5295</v>
      </c>
      <c r="B254" s="282" t="s">
        <v>46704</v>
      </c>
      <c r="C254" s="283" t="s">
        <v>15405</v>
      </c>
      <c r="D254" s="284">
        <v>84.45</v>
      </c>
    </row>
    <row r="255" spans="1:4" ht="15" customHeight="1">
      <c r="A255" s="281">
        <v>5296</v>
      </c>
      <c r="B255" s="282" t="s">
        <v>46705</v>
      </c>
      <c r="C255" s="283" t="s">
        <v>15405</v>
      </c>
      <c r="D255" s="284">
        <v>127.98</v>
      </c>
    </row>
    <row r="256" spans="1:4" ht="15" customHeight="1">
      <c r="A256" s="281">
        <v>5242</v>
      </c>
      <c r="B256" s="282" t="s">
        <v>46706</v>
      </c>
      <c r="C256" s="283" t="s">
        <v>15405</v>
      </c>
      <c r="D256" s="284">
        <v>5.76</v>
      </c>
    </row>
    <row r="257" spans="1:4" ht="15" customHeight="1">
      <c r="A257" s="281">
        <v>5243</v>
      </c>
      <c r="B257" s="282" t="s">
        <v>46707</v>
      </c>
      <c r="C257" s="283" t="s">
        <v>15405</v>
      </c>
      <c r="D257" s="284">
        <v>6.6</v>
      </c>
    </row>
    <row r="258" spans="1:4" ht="15" customHeight="1">
      <c r="A258" s="281">
        <v>5244</v>
      </c>
      <c r="B258" s="282" t="s">
        <v>46708</v>
      </c>
      <c r="C258" s="283" t="s">
        <v>15405</v>
      </c>
      <c r="D258" s="284">
        <v>10.39</v>
      </c>
    </row>
    <row r="259" spans="1:4" ht="15" customHeight="1">
      <c r="A259" s="281">
        <v>5245</v>
      </c>
      <c r="B259" s="282" t="s">
        <v>46709</v>
      </c>
      <c r="C259" s="283" t="s">
        <v>15405</v>
      </c>
      <c r="D259" s="284">
        <v>15.94</v>
      </c>
    </row>
    <row r="260" spans="1:4" ht="15" customHeight="1">
      <c r="A260" s="281">
        <v>5246</v>
      </c>
      <c r="B260" s="282" t="s">
        <v>46710</v>
      </c>
      <c r="C260" s="283" t="s">
        <v>15405</v>
      </c>
      <c r="D260" s="284">
        <v>21.24</v>
      </c>
    </row>
    <row r="261" spans="1:4" ht="15" customHeight="1">
      <c r="A261" s="281">
        <v>5247</v>
      </c>
      <c r="B261" s="282" t="s">
        <v>46711</v>
      </c>
      <c r="C261" s="283" t="s">
        <v>15405</v>
      </c>
      <c r="D261" s="284">
        <v>28.72</v>
      </c>
    </row>
    <row r="262" spans="1:4" ht="15" customHeight="1">
      <c r="A262" s="281">
        <v>5248</v>
      </c>
      <c r="B262" s="282" t="s">
        <v>46712</v>
      </c>
      <c r="C262" s="283" t="s">
        <v>15405</v>
      </c>
      <c r="D262" s="284">
        <v>34.68</v>
      </c>
    </row>
    <row r="263" spans="1:4" ht="15" customHeight="1">
      <c r="A263" s="281">
        <v>5249</v>
      </c>
      <c r="B263" s="282" t="s">
        <v>46713</v>
      </c>
      <c r="C263" s="283" t="s">
        <v>15405</v>
      </c>
      <c r="D263" s="284">
        <v>36.96</v>
      </c>
    </row>
    <row r="264" spans="1:4" ht="15" customHeight="1">
      <c r="A264" s="281">
        <v>5250</v>
      </c>
      <c r="B264" s="282" t="s">
        <v>46714</v>
      </c>
      <c r="C264" s="283" t="s">
        <v>15405</v>
      </c>
      <c r="D264" s="284">
        <v>42.44</v>
      </c>
    </row>
    <row r="265" spans="1:4" ht="15" customHeight="1">
      <c r="A265" s="281">
        <v>5251</v>
      </c>
      <c r="B265" s="282" t="s">
        <v>46715</v>
      </c>
      <c r="C265" s="283" t="s">
        <v>15405</v>
      </c>
      <c r="D265" s="284">
        <v>46.09</v>
      </c>
    </row>
    <row r="266" spans="1:4" ht="15" customHeight="1">
      <c r="A266" s="281">
        <v>5252</v>
      </c>
      <c r="B266" s="282" t="s">
        <v>46716</v>
      </c>
      <c r="C266" s="283" t="s">
        <v>15405</v>
      </c>
      <c r="D266" s="284">
        <v>60.52</v>
      </c>
    </row>
    <row r="267" spans="1:4" ht="15" customHeight="1">
      <c r="A267" s="281">
        <v>5253</v>
      </c>
      <c r="B267" s="282" t="s">
        <v>46717</v>
      </c>
      <c r="C267" s="283" t="s">
        <v>15405</v>
      </c>
      <c r="D267" s="284">
        <v>84.86</v>
      </c>
    </row>
    <row r="268" spans="1:4" ht="15" customHeight="1">
      <c r="A268" s="281">
        <v>5254</v>
      </c>
      <c r="B268" s="282" t="s">
        <v>46718</v>
      </c>
      <c r="C268" s="283" t="s">
        <v>15405</v>
      </c>
      <c r="D268" s="284">
        <v>100.14</v>
      </c>
    </row>
    <row r="269" spans="1:4" ht="15" customHeight="1">
      <c r="A269" s="281">
        <v>5255</v>
      </c>
      <c r="B269" s="282" t="s">
        <v>46719</v>
      </c>
      <c r="C269" s="283" t="s">
        <v>15405</v>
      </c>
      <c r="D269" s="284">
        <v>194.25</v>
      </c>
    </row>
    <row r="270" spans="1:4" ht="15" customHeight="1">
      <c r="A270" s="281">
        <v>5256</v>
      </c>
      <c r="B270" s="282" t="s">
        <v>46720</v>
      </c>
      <c r="C270" s="283" t="s">
        <v>15405</v>
      </c>
      <c r="D270" s="284">
        <v>257.66000000000003</v>
      </c>
    </row>
    <row r="271" spans="1:4" ht="17.100000000000001" customHeight="1">
      <c r="A271" s="281">
        <v>5257</v>
      </c>
      <c r="B271" s="282" t="s">
        <v>46721</v>
      </c>
      <c r="C271" s="283" t="s">
        <v>15405</v>
      </c>
      <c r="D271" s="284">
        <v>461.78</v>
      </c>
    </row>
    <row r="272" spans="1:4" ht="17.100000000000001" customHeight="1">
      <c r="A272" s="281">
        <v>5258</v>
      </c>
      <c r="B272" s="282" t="s">
        <v>46722</v>
      </c>
      <c r="C272" s="283" t="s">
        <v>15405</v>
      </c>
      <c r="D272" s="284">
        <v>28.29</v>
      </c>
    </row>
    <row r="273" spans="1:4" ht="17.100000000000001" customHeight="1">
      <c r="A273" s="281">
        <v>5259</v>
      </c>
      <c r="B273" s="282" t="s">
        <v>46723</v>
      </c>
      <c r="C273" s="283" t="s">
        <v>15405</v>
      </c>
      <c r="D273" s="284">
        <v>30.14</v>
      </c>
    </row>
    <row r="274" spans="1:4" ht="17.100000000000001" customHeight="1">
      <c r="A274" s="281">
        <v>5260</v>
      </c>
      <c r="B274" s="282" t="s">
        <v>46724</v>
      </c>
      <c r="C274" s="283" t="s">
        <v>15405</v>
      </c>
      <c r="D274" s="284">
        <v>31.83</v>
      </c>
    </row>
    <row r="275" spans="1:4" ht="17.100000000000001" customHeight="1">
      <c r="A275" s="281">
        <v>5261</v>
      </c>
      <c r="B275" s="282" t="s">
        <v>46725</v>
      </c>
      <c r="C275" s="283" t="s">
        <v>15405</v>
      </c>
      <c r="D275" s="284">
        <v>36.71</v>
      </c>
    </row>
    <row r="276" spans="1:4" ht="17.100000000000001" customHeight="1">
      <c r="A276" s="281">
        <v>5262</v>
      </c>
      <c r="B276" s="282" t="s">
        <v>46726</v>
      </c>
      <c r="C276" s="283" t="s">
        <v>15405</v>
      </c>
      <c r="D276" s="284">
        <v>39.97</v>
      </c>
    </row>
    <row r="277" spans="1:4" ht="17.100000000000001" customHeight="1">
      <c r="A277" s="281">
        <v>5263</v>
      </c>
      <c r="B277" s="282" t="s">
        <v>46727</v>
      </c>
      <c r="C277" s="283" t="s">
        <v>15405</v>
      </c>
      <c r="D277" s="284">
        <v>48.82</v>
      </c>
    </row>
    <row r="278" spans="1:4" ht="17.100000000000001" customHeight="1">
      <c r="A278" s="281">
        <v>5264</v>
      </c>
      <c r="B278" s="282" t="s">
        <v>46728</v>
      </c>
      <c r="C278" s="283" t="s">
        <v>15405</v>
      </c>
      <c r="D278" s="284">
        <v>100.28</v>
      </c>
    </row>
    <row r="279" spans="1:4" ht="17.100000000000001" customHeight="1">
      <c r="A279" s="281">
        <v>5265</v>
      </c>
      <c r="B279" s="282" t="s">
        <v>46729</v>
      </c>
      <c r="C279" s="283" t="s">
        <v>15405</v>
      </c>
      <c r="D279" s="284">
        <v>123.63</v>
      </c>
    </row>
    <row r="280" spans="1:4" ht="17.100000000000001" customHeight="1">
      <c r="A280" s="281">
        <v>5266</v>
      </c>
      <c r="B280" s="282" t="s">
        <v>46730</v>
      </c>
      <c r="C280" s="283" t="s">
        <v>15405</v>
      </c>
      <c r="D280" s="284">
        <v>117.62</v>
      </c>
    </row>
    <row r="281" spans="1:4" ht="17.100000000000001" customHeight="1">
      <c r="A281" s="281">
        <v>5267</v>
      </c>
      <c r="B281" s="282" t="s">
        <v>46731</v>
      </c>
      <c r="C281" s="283" t="s">
        <v>15405</v>
      </c>
      <c r="D281" s="284">
        <v>172.86</v>
      </c>
    </row>
    <row r="282" spans="1:4" ht="17.100000000000001" customHeight="1">
      <c r="A282" s="281">
        <v>5268</v>
      </c>
      <c r="B282" s="282" t="s">
        <v>46732</v>
      </c>
      <c r="C282" s="283" t="s">
        <v>15405</v>
      </c>
      <c r="D282" s="284">
        <v>256.83999999999997</v>
      </c>
    </row>
    <row r="283" spans="1:4" ht="17.100000000000001" customHeight="1">
      <c r="A283" s="281">
        <v>5269</v>
      </c>
      <c r="B283" s="282" t="s">
        <v>46733</v>
      </c>
      <c r="C283" s="283" t="s">
        <v>15405</v>
      </c>
      <c r="D283" s="284">
        <v>7.23</v>
      </c>
    </row>
    <row r="284" spans="1:4" ht="17.100000000000001" customHeight="1">
      <c r="A284" s="281">
        <v>5270</v>
      </c>
      <c r="B284" s="282" t="s">
        <v>46734</v>
      </c>
      <c r="C284" s="283" t="s">
        <v>15405</v>
      </c>
      <c r="D284" s="284">
        <v>3.58</v>
      </c>
    </row>
    <row r="285" spans="1:4" ht="17.100000000000001" customHeight="1">
      <c r="A285" s="281">
        <v>5271</v>
      </c>
      <c r="B285" s="282" t="s">
        <v>46735</v>
      </c>
      <c r="C285" s="283" t="s">
        <v>15405</v>
      </c>
      <c r="D285" s="284">
        <v>13.01</v>
      </c>
    </row>
    <row r="286" spans="1:4" ht="17.100000000000001" customHeight="1">
      <c r="A286" s="281">
        <v>5272</v>
      </c>
      <c r="B286" s="282" t="s">
        <v>46736</v>
      </c>
      <c r="C286" s="283" t="s">
        <v>15405</v>
      </c>
      <c r="D286" s="284">
        <v>16.75</v>
      </c>
    </row>
    <row r="287" spans="1:4" ht="17.100000000000001" customHeight="1">
      <c r="A287" s="281">
        <v>5273</v>
      </c>
      <c r="B287" s="282" t="s">
        <v>46737</v>
      </c>
      <c r="C287" s="283" t="s">
        <v>15405</v>
      </c>
      <c r="D287" s="284">
        <v>18.71</v>
      </c>
    </row>
    <row r="288" spans="1:4" ht="15" customHeight="1">
      <c r="A288" s="281">
        <v>5274</v>
      </c>
      <c r="B288" s="282" t="s">
        <v>46738</v>
      </c>
      <c r="C288" s="283" t="s">
        <v>15405</v>
      </c>
      <c r="D288" s="284">
        <v>21.68</v>
      </c>
    </row>
    <row r="289" spans="1:4" ht="15" customHeight="1">
      <c r="A289" s="281">
        <v>9232</v>
      </c>
      <c r="B289" s="282" t="s">
        <v>46739</v>
      </c>
      <c r="C289" s="283" t="s">
        <v>15405</v>
      </c>
      <c r="D289" s="284">
        <v>8.02</v>
      </c>
    </row>
    <row r="290" spans="1:4" ht="15" customHeight="1">
      <c r="A290" s="281">
        <v>9230</v>
      </c>
      <c r="B290" s="282" t="s">
        <v>46740</v>
      </c>
      <c r="C290" s="283" t="s">
        <v>15405</v>
      </c>
      <c r="D290" s="284">
        <v>9.52</v>
      </c>
    </row>
    <row r="291" spans="1:4" ht="15" customHeight="1">
      <c r="A291" s="281">
        <v>9229</v>
      </c>
      <c r="B291" s="282" t="s">
        <v>46741</v>
      </c>
      <c r="C291" s="283" t="s">
        <v>15405</v>
      </c>
      <c r="D291" s="284">
        <v>8.73</v>
      </c>
    </row>
    <row r="292" spans="1:4" ht="15" customHeight="1">
      <c r="A292" s="281">
        <v>9231</v>
      </c>
      <c r="B292" s="282" t="s">
        <v>46742</v>
      </c>
      <c r="C292" s="283" t="s">
        <v>15405</v>
      </c>
      <c r="D292" s="284">
        <v>10.68</v>
      </c>
    </row>
    <row r="293" spans="1:4" ht="15" customHeight="1">
      <c r="A293" s="281">
        <v>9228</v>
      </c>
      <c r="B293" s="282" t="s">
        <v>46743</v>
      </c>
      <c r="C293" s="283" t="s">
        <v>15405</v>
      </c>
      <c r="D293" s="284">
        <v>12.25</v>
      </c>
    </row>
    <row r="294" spans="1:4" ht="15" customHeight="1">
      <c r="A294" s="281">
        <v>9234</v>
      </c>
      <c r="B294" s="282" t="s">
        <v>46744</v>
      </c>
      <c r="C294" s="283" t="s">
        <v>15415</v>
      </c>
      <c r="D294" s="284">
        <v>11.92</v>
      </c>
    </row>
    <row r="295" spans="1:4" ht="15" customHeight="1">
      <c r="A295" s="281">
        <v>9235</v>
      </c>
      <c r="B295" s="282" t="s">
        <v>46745</v>
      </c>
      <c r="C295" s="283" t="s">
        <v>15415</v>
      </c>
      <c r="D295" s="284">
        <v>20.51</v>
      </c>
    </row>
    <row r="296" spans="1:4" ht="15" customHeight="1">
      <c r="A296" s="281">
        <v>9233</v>
      </c>
      <c r="B296" s="282" t="s">
        <v>46746</v>
      </c>
      <c r="C296" s="283" t="s">
        <v>15415</v>
      </c>
      <c r="D296" s="284">
        <v>18.77</v>
      </c>
    </row>
    <row r="297" spans="1:4" ht="15" customHeight="1">
      <c r="A297" s="281">
        <v>9236</v>
      </c>
      <c r="B297" s="282" t="s">
        <v>46747</v>
      </c>
      <c r="C297" s="283" t="s">
        <v>15415</v>
      </c>
      <c r="D297" s="284">
        <v>22.26</v>
      </c>
    </row>
    <row r="298" spans="1:4" ht="15" customHeight="1">
      <c r="A298" s="281">
        <v>7303</v>
      </c>
      <c r="B298" s="282" t="s">
        <v>46748</v>
      </c>
      <c r="C298" s="283" t="s">
        <v>15415</v>
      </c>
      <c r="D298" s="284">
        <v>14.42</v>
      </c>
    </row>
    <row r="299" spans="1:4" ht="15" customHeight="1">
      <c r="A299" s="281">
        <v>7304</v>
      </c>
      <c r="B299" s="282" t="s">
        <v>46749</v>
      </c>
      <c r="C299" s="283" t="s">
        <v>15415</v>
      </c>
      <c r="D299" s="284">
        <v>26.76</v>
      </c>
    </row>
    <row r="300" spans="1:4" ht="15" customHeight="1">
      <c r="A300" s="281">
        <v>5297</v>
      </c>
      <c r="B300" s="282" t="s">
        <v>46750</v>
      </c>
      <c r="C300" s="283" t="s">
        <v>15415</v>
      </c>
      <c r="D300" s="284">
        <v>1.53</v>
      </c>
    </row>
    <row r="301" spans="1:4" ht="15" customHeight="1">
      <c r="A301" s="281">
        <v>5298</v>
      </c>
      <c r="B301" s="282" t="s">
        <v>46751</v>
      </c>
      <c r="C301" s="283" t="s">
        <v>15415</v>
      </c>
      <c r="D301" s="284">
        <v>1.72</v>
      </c>
    </row>
    <row r="302" spans="1:4" ht="15" customHeight="1">
      <c r="A302" s="281">
        <v>5299</v>
      </c>
      <c r="B302" s="282" t="s">
        <v>46752</v>
      </c>
      <c r="C302" s="283" t="s">
        <v>15415</v>
      </c>
      <c r="D302" s="284">
        <v>2.08</v>
      </c>
    </row>
    <row r="303" spans="1:4" ht="15" customHeight="1">
      <c r="A303" s="281">
        <v>9240</v>
      </c>
      <c r="B303" s="282" t="s">
        <v>46753</v>
      </c>
      <c r="C303" s="283" t="s">
        <v>15415</v>
      </c>
      <c r="D303" s="284">
        <v>17.79</v>
      </c>
    </row>
    <row r="304" spans="1:4" ht="17.100000000000001" customHeight="1">
      <c r="A304" s="281">
        <v>9249</v>
      </c>
      <c r="B304" s="282" t="s">
        <v>46754</v>
      </c>
      <c r="C304" s="283" t="s">
        <v>15415</v>
      </c>
      <c r="D304" s="284">
        <v>10.17</v>
      </c>
    </row>
    <row r="305" spans="1:4" ht="17.100000000000001" customHeight="1">
      <c r="A305" s="281">
        <v>12108</v>
      </c>
      <c r="B305" s="282" t="s">
        <v>46755</v>
      </c>
      <c r="C305" s="283" t="s">
        <v>15415</v>
      </c>
      <c r="D305" s="284">
        <v>4.4400000000000004</v>
      </c>
    </row>
    <row r="306" spans="1:4" ht="17.100000000000001" customHeight="1">
      <c r="A306" s="281">
        <v>9241</v>
      </c>
      <c r="B306" s="282" t="s">
        <v>46756</v>
      </c>
      <c r="C306" s="283" t="s">
        <v>15415</v>
      </c>
      <c r="D306" s="284">
        <v>4.4400000000000004</v>
      </c>
    </row>
    <row r="307" spans="1:4" ht="17.100000000000001" customHeight="1">
      <c r="A307" s="281">
        <v>9242</v>
      </c>
      <c r="B307" s="282" t="s">
        <v>46757</v>
      </c>
      <c r="C307" s="283" t="s">
        <v>15415</v>
      </c>
      <c r="D307" s="284">
        <v>8.18</v>
      </c>
    </row>
    <row r="308" spans="1:4" ht="17.100000000000001" customHeight="1">
      <c r="A308" s="281">
        <v>9243</v>
      </c>
      <c r="B308" s="282" t="s">
        <v>46758</v>
      </c>
      <c r="C308" s="283" t="s">
        <v>15415</v>
      </c>
      <c r="D308" s="284">
        <v>14.04</v>
      </c>
    </row>
    <row r="309" spans="1:4" ht="17.100000000000001" customHeight="1">
      <c r="A309" s="281">
        <v>5364</v>
      </c>
      <c r="B309" s="282" t="s">
        <v>46759</v>
      </c>
      <c r="C309" s="283" t="s">
        <v>15415</v>
      </c>
      <c r="D309" s="284">
        <v>2.74</v>
      </c>
    </row>
    <row r="310" spans="1:4" ht="17.100000000000001" customHeight="1">
      <c r="A310" s="281">
        <v>5365</v>
      </c>
      <c r="B310" s="282" t="s">
        <v>46760</v>
      </c>
      <c r="C310" s="283" t="s">
        <v>15415</v>
      </c>
      <c r="D310" s="284">
        <v>2.95</v>
      </c>
    </row>
    <row r="311" spans="1:4" ht="17.100000000000001" customHeight="1">
      <c r="A311" s="281">
        <v>5366</v>
      </c>
      <c r="B311" s="282" t="s">
        <v>46761</v>
      </c>
      <c r="C311" s="283" t="s">
        <v>15415</v>
      </c>
      <c r="D311" s="284">
        <v>4.63</v>
      </c>
    </row>
    <row r="312" spans="1:4" ht="17.100000000000001" customHeight="1">
      <c r="A312" s="281">
        <v>5367</v>
      </c>
      <c r="B312" s="282" t="s">
        <v>46762</v>
      </c>
      <c r="C312" s="283" t="s">
        <v>15415</v>
      </c>
      <c r="D312" s="284">
        <v>4.93</v>
      </c>
    </row>
    <row r="313" spans="1:4" ht="17.100000000000001" customHeight="1">
      <c r="A313" s="281">
        <v>5368</v>
      </c>
      <c r="B313" s="282" t="s">
        <v>46763</v>
      </c>
      <c r="C313" s="283" t="s">
        <v>15415</v>
      </c>
      <c r="D313" s="284">
        <v>5.27</v>
      </c>
    </row>
    <row r="314" spans="1:4" ht="17.100000000000001" customHeight="1">
      <c r="A314" s="281">
        <v>5369</v>
      </c>
      <c r="B314" s="282" t="s">
        <v>46764</v>
      </c>
      <c r="C314" s="283" t="s">
        <v>15415</v>
      </c>
      <c r="D314" s="284">
        <v>6.15</v>
      </c>
    </row>
    <row r="315" spans="1:4" ht="15" customHeight="1">
      <c r="A315" s="281">
        <v>5370</v>
      </c>
      <c r="B315" s="282" t="s">
        <v>46765</v>
      </c>
      <c r="C315" s="283" t="s">
        <v>15415</v>
      </c>
      <c r="D315" s="284">
        <v>7.17</v>
      </c>
    </row>
    <row r="316" spans="1:4" ht="15" customHeight="1">
      <c r="A316" s="281">
        <v>5300</v>
      </c>
      <c r="B316" s="282" t="s">
        <v>46766</v>
      </c>
      <c r="C316" s="283" t="s">
        <v>15415</v>
      </c>
      <c r="D316" s="284">
        <v>2.79</v>
      </c>
    </row>
    <row r="317" spans="1:4" ht="15" customHeight="1">
      <c r="A317" s="281">
        <v>5301</v>
      </c>
      <c r="B317" s="282" t="s">
        <v>46767</v>
      </c>
      <c r="C317" s="283" t="s">
        <v>15415</v>
      </c>
      <c r="D317" s="284">
        <v>3</v>
      </c>
    </row>
    <row r="318" spans="1:4" ht="15" customHeight="1">
      <c r="A318" s="281">
        <v>5302</v>
      </c>
      <c r="B318" s="282" t="s">
        <v>46768</v>
      </c>
      <c r="C318" s="283" t="s">
        <v>15415</v>
      </c>
      <c r="D318" s="284">
        <v>4.72</v>
      </c>
    </row>
    <row r="319" spans="1:4" ht="15" customHeight="1">
      <c r="A319" s="281">
        <v>5303</v>
      </c>
      <c r="B319" s="282" t="s">
        <v>46769</v>
      </c>
      <c r="C319" s="283" t="s">
        <v>15415</v>
      </c>
      <c r="D319" s="284">
        <v>5.0199999999999996</v>
      </c>
    </row>
    <row r="320" spans="1:4" ht="17.100000000000001" customHeight="1">
      <c r="A320" s="281">
        <v>5304</v>
      </c>
      <c r="B320" s="282" t="s">
        <v>46770</v>
      </c>
      <c r="C320" s="283" t="s">
        <v>15415</v>
      </c>
      <c r="D320" s="284">
        <v>5.38</v>
      </c>
    </row>
    <row r="321" spans="1:4" ht="17.100000000000001" customHeight="1">
      <c r="A321" s="281">
        <v>5321</v>
      </c>
      <c r="B321" s="282" t="s">
        <v>46771</v>
      </c>
      <c r="C321" s="283" t="s">
        <v>15415</v>
      </c>
      <c r="D321" s="284">
        <v>2.46</v>
      </c>
    </row>
    <row r="322" spans="1:4" ht="15" customHeight="1">
      <c r="A322" s="281">
        <v>5322</v>
      </c>
      <c r="B322" s="12" t="s">
        <v>46772</v>
      </c>
      <c r="C322" s="283" t="s">
        <v>15415</v>
      </c>
      <c r="D322" s="284">
        <v>2.82</v>
      </c>
    </row>
    <row r="323" spans="1:4" ht="17.100000000000001" customHeight="1">
      <c r="A323" s="12">
        <v>5323</v>
      </c>
      <c r="B323" s="282" t="s">
        <v>46773</v>
      </c>
      <c r="C323" s="12" t="s">
        <v>15415</v>
      </c>
      <c r="D323" s="12">
        <v>4.9400000000000004</v>
      </c>
    </row>
    <row r="324" spans="1:4" ht="17.100000000000001" customHeight="1">
      <c r="A324" s="281">
        <v>5324</v>
      </c>
      <c r="B324" s="282" t="s">
        <v>46774</v>
      </c>
      <c r="C324" s="283" t="s">
        <v>15415</v>
      </c>
      <c r="D324" s="284">
        <v>6.33</v>
      </c>
    </row>
    <row r="325" spans="1:4" ht="17.100000000000001" customHeight="1">
      <c r="A325" s="281">
        <v>5325</v>
      </c>
      <c r="B325" s="282"/>
      <c r="C325" s="283" t="s">
        <v>15415</v>
      </c>
      <c r="D325" s="284">
        <v>7.48</v>
      </c>
    </row>
    <row r="326" spans="1:4" ht="17.100000000000001" customHeight="1">
      <c r="A326" s="281"/>
      <c r="B326" s="282" t="s">
        <v>46775</v>
      </c>
      <c r="C326" s="283"/>
      <c r="D326" s="284"/>
    </row>
    <row r="327" spans="1:4" ht="17.100000000000001" customHeight="1">
      <c r="A327" s="281">
        <v>5326</v>
      </c>
      <c r="B327" s="282" t="s">
        <v>46776</v>
      </c>
      <c r="C327" s="283" t="s">
        <v>15415</v>
      </c>
      <c r="D327" s="284">
        <v>8.2100000000000009</v>
      </c>
    </row>
    <row r="328" spans="1:4" ht="17.100000000000001" customHeight="1">
      <c r="A328" s="281">
        <v>5327</v>
      </c>
      <c r="B328" s="282" t="s">
        <v>46777</v>
      </c>
      <c r="C328" s="283" t="s">
        <v>15415</v>
      </c>
      <c r="D328" s="284">
        <v>9.4</v>
      </c>
    </row>
    <row r="329" spans="1:4" ht="17.100000000000001" customHeight="1">
      <c r="A329" s="281">
        <v>5328</v>
      </c>
      <c r="B329" s="282" t="s">
        <v>46778</v>
      </c>
      <c r="C329" s="283" t="s">
        <v>15415</v>
      </c>
      <c r="D329" s="284">
        <v>10.58</v>
      </c>
    </row>
    <row r="330" spans="1:4" ht="17.100000000000001" customHeight="1">
      <c r="A330" s="281">
        <v>5329</v>
      </c>
      <c r="B330" s="282" t="s">
        <v>46779</v>
      </c>
      <c r="C330" s="283" t="s">
        <v>15415</v>
      </c>
      <c r="D330" s="284">
        <v>11.68</v>
      </c>
    </row>
    <row r="331" spans="1:4" ht="17.100000000000001" customHeight="1">
      <c r="A331" s="281">
        <v>5330</v>
      </c>
      <c r="B331" s="282" t="s">
        <v>46780</v>
      </c>
      <c r="C331" s="283" t="s">
        <v>15415</v>
      </c>
      <c r="D331" s="284">
        <v>12.63</v>
      </c>
    </row>
    <row r="332" spans="1:4" ht="17.100000000000001" customHeight="1">
      <c r="A332" s="281">
        <v>5331</v>
      </c>
      <c r="B332" s="282" t="s">
        <v>46781</v>
      </c>
      <c r="C332" s="283" t="s">
        <v>15415</v>
      </c>
      <c r="D332" s="284">
        <v>14.7</v>
      </c>
    </row>
    <row r="333" spans="1:4" ht="17.100000000000001" customHeight="1">
      <c r="A333" s="281">
        <v>5332</v>
      </c>
      <c r="B333" s="282" t="s">
        <v>46782</v>
      </c>
      <c r="C333" s="283" t="s">
        <v>15415</v>
      </c>
      <c r="D333" s="284">
        <v>18.989999999999998</v>
      </c>
    </row>
    <row r="334" spans="1:4" ht="17.100000000000001" customHeight="1">
      <c r="A334" s="281">
        <v>5333</v>
      </c>
      <c r="B334" s="282" t="s">
        <v>46783</v>
      </c>
      <c r="C334" s="283" t="s">
        <v>15415</v>
      </c>
      <c r="D334" s="284">
        <v>21.08</v>
      </c>
    </row>
    <row r="335" spans="1:4" ht="17.100000000000001" customHeight="1">
      <c r="A335" s="281">
        <v>5334</v>
      </c>
      <c r="B335" s="282" t="s">
        <v>46784</v>
      </c>
      <c r="C335" s="283" t="s">
        <v>15415</v>
      </c>
      <c r="D335" s="284">
        <v>27.37</v>
      </c>
    </row>
    <row r="336" spans="1:4" ht="17.100000000000001" customHeight="1">
      <c r="A336" s="281">
        <v>5335</v>
      </c>
      <c r="B336" s="282" t="s">
        <v>46785</v>
      </c>
      <c r="C336" s="283" t="s">
        <v>15415</v>
      </c>
      <c r="D336" s="284">
        <v>28.23</v>
      </c>
    </row>
    <row r="337" spans="1:4" ht="15" customHeight="1">
      <c r="A337" s="281">
        <v>5336</v>
      </c>
      <c r="B337" s="282" t="s">
        <v>46786</v>
      </c>
      <c r="C337" s="283" t="s">
        <v>15415</v>
      </c>
      <c r="D337" s="284">
        <v>40.72</v>
      </c>
    </row>
    <row r="338" spans="1:4" ht="15" customHeight="1">
      <c r="A338" s="281">
        <v>5337</v>
      </c>
      <c r="B338" s="282" t="s">
        <v>46787</v>
      </c>
      <c r="C338" s="283" t="s">
        <v>15415</v>
      </c>
      <c r="D338" s="284">
        <v>5.81</v>
      </c>
    </row>
    <row r="339" spans="1:4" ht="15" customHeight="1">
      <c r="A339" s="281">
        <v>5338</v>
      </c>
      <c r="B339" s="282" t="s">
        <v>46788</v>
      </c>
      <c r="C339" s="283" t="s">
        <v>15415</v>
      </c>
      <c r="D339" s="284">
        <v>7.09</v>
      </c>
    </row>
    <row r="340" spans="1:4" ht="15" customHeight="1">
      <c r="A340" s="281">
        <v>5339</v>
      </c>
      <c r="B340" s="282" t="s">
        <v>46789</v>
      </c>
      <c r="C340" s="283" t="s">
        <v>15415</v>
      </c>
      <c r="D340" s="284">
        <v>10.88</v>
      </c>
    </row>
    <row r="341" spans="1:4" ht="15" customHeight="1">
      <c r="A341" s="281">
        <v>5234</v>
      </c>
      <c r="B341" s="282" t="s">
        <v>46790</v>
      </c>
      <c r="C341" s="283" t="s">
        <v>15415</v>
      </c>
      <c r="D341" s="284">
        <v>15.14</v>
      </c>
    </row>
    <row r="342" spans="1:4" ht="15" customHeight="1">
      <c r="A342" s="281">
        <v>5235</v>
      </c>
      <c r="B342" s="282" t="s">
        <v>46791</v>
      </c>
      <c r="C342" s="283" t="s">
        <v>15415</v>
      </c>
      <c r="D342" s="284">
        <v>20.38</v>
      </c>
    </row>
    <row r="343" spans="1:4" ht="15" customHeight="1">
      <c r="A343" s="281">
        <v>5236</v>
      </c>
      <c r="B343" s="282" t="s">
        <v>46792</v>
      </c>
      <c r="C343" s="283" t="s">
        <v>15415</v>
      </c>
      <c r="D343" s="284">
        <v>22.47</v>
      </c>
    </row>
    <row r="344" spans="1:4" ht="15" customHeight="1">
      <c r="A344" s="281">
        <v>5237</v>
      </c>
      <c r="B344" s="282" t="s">
        <v>46793</v>
      </c>
      <c r="C344" s="283" t="s">
        <v>15415</v>
      </c>
      <c r="D344" s="284">
        <v>26.42</v>
      </c>
    </row>
    <row r="345" spans="1:4" ht="15" customHeight="1">
      <c r="A345" s="281">
        <v>5238</v>
      </c>
      <c r="B345" s="282" t="s">
        <v>46794</v>
      </c>
      <c r="C345" s="283" t="s">
        <v>15415</v>
      </c>
      <c r="D345" s="284">
        <v>27.78</v>
      </c>
    </row>
    <row r="346" spans="1:4" ht="15" customHeight="1">
      <c r="A346" s="281">
        <v>5239</v>
      </c>
      <c r="B346" s="282" t="s">
        <v>46795</v>
      </c>
      <c r="C346" s="283" t="s">
        <v>15415</v>
      </c>
      <c r="D346" s="284">
        <v>31.98</v>
      </c>
    </row>
    <row r="347" spans="1:4" ht="15" customHeight="1">
      <c r="A347" s="281">
        <v>5340</v>
      </c>
      <c r="B347" s="282" t="s">
        <v>46796</v>
      </c>
      <c r="C347" s="283" t="s">
        <v>15415</v>
      </c>
      <c r="D347" s="284">
        <v>34.520000000000003</v>
      </c>
    </row>
    <row r="348" spans="1:4" ht="15" customHeight="1">
      <c r="A348" s="281">
        <v>5341</v>
      </c>
      <c r="B348" s="282" t="s">
        <v>46797</v>
      </c>
      <c r="C348" s="283" t="s">
        <v>15415</v>
      </c>
      <c r="D348" s="284">
        <v>54.68</v>
      </c>
    </row>
    <row r="349" spans="1:4" ht="15" customHeight="1">
      <c r="A349" s="281">
        <v>5342</v>
      </c>
      <c r="B349" s="282" t="s">
        <v>46798</v>
      </c>
      <c r="C349" s="283" t="s">
        <v>15415</v>
      </c>
      <c r="D349" s="284">
        <v>67.44</v>
      </c>
    </row>
    <row r="350" spans="1:4" ht="15" customHeight="1">
      <c r="A350" s="281">
        <v>5343</v>
      </c>
      <c r="B350" s="282" t="s">
        <v>46799</v>
      </c>
      <c r="C350" s="283" t="s">
        <v>15415</v>
      </c>
      <c r="D350" s="284">
        <v>81.78</v>
      </c>
    </row>
    <row r="351" spans="1:4" ht="15" customHeight="1">
      <c r="A351" s="281">
        <v>5344</v>
      </c>
      <c r="B351" s="282" t="s">
        <v>46800</v>
      </c>
      <c r="C351" s="283" t="s">
        <v>15415</v>
      </c>
      <c r="D351" s="284">
        <v>115.18</v>
      </c>
    </row>
    <row r="352" spans="1:4" ht="15" customHeight="1">
      <c r="A352" s="281">
        <v>5345</v>
      </c>
      <c r="B352" s="282" t="s">
        <v>46801</v>
      </c>
      <c r="C352" s="283" t="s">
        <v>15415</v>
      </c>
      <c r="D352" s="284">
        <v>170.51</v>
      </c>
    </row>
    <row r="353" spans="1:4" ht="15" customHeight="1">
      <c r="A353" s="281">
        <v>5346</v>
      </c>
      <c r="B353" s="282" t="s">
        <v>46802</v>
      </c>
      <c r="C353" s="283" t="s">
        <v>15415</v>
      </c>
      <c r="D353" s="284">
        <v>278.83</v>
      </c>
    </row>
    <row r="354" spans="1:4" ht="15" customHeight="1">
      <c r="A354" s="281">
        <v>5347</v>
      </c>
      <c r="B354" s="282" t="s">
        <v>46803</v>
      </c>
      <c r="C354" s="283" t="s">
        <v>15415</v>
      </c>
      <c r="D354" s="284">
        <v>23.54</v>
      </c>
    </row>
    <row r="355" spans="1:4" ht="15" customHeight="1">
      <c r="A355" s="281">
        <v>5348</v>
      </c>
      <c r="B355" s="282" t="s">
        <v>46804</v>
      </c>
      <c r="C355" s="283" t="s">
        <v>15415</v>
      </c>
      <c r="D355" s="284">
        <v>24.84</v>
      </c>
    </row>
    <row r="356" spans="1:4" ht="15" customHeight="1">
      <c r="A356" s="281">
        <v>5349</v>
      </c>
      <c r="B356" s="282" t="s">
        <v>46805</v>
      </c>
      <c r="C356" s="283" t="s">
        <v>15415</v>
      </c>
      <c r="D356" s="284">
        <v>26.04</v>
      </c>
    </row>
    <row r="357" spans="1:4" ht="15" customHeight="1">
      <c r="A357" s="281">
        <v>5350</v>
      </c>
      <c r="B357" s="282" t="s">
        <v>46806</v>
      </c>
      <c r="C357" s="283" t="s">
        <v>15415</v>
      </c>
      <c r="D357" s="284">
        <v>31.13</v>
      </c>
    </row>
    <row r="358" spans="1:4" ht="15" customHeight="1">
      <c r="A358" s="281">
        <v>5351</v>
      </c>
      <c r="B358" s="282" t="s">
        <v>46807</v>
      </c>
      <c r="C358" s="283" t="s">
        <v>15415</v>
      </c>
      <c r="D358" s="284">
        <v>33.770000000000003</v>
      </c>
    </row>
    <row r="359" spans="1:4" ht="15" customHeight="1">
      <c r="A359" s="281">
        <v>5352</v>
      </c>
      <c r="B359" s="282" t="s">
        <v>46808</v>
      </c>
      <c r="C359" s="283" t="s">
        <v>15415</v>
      </c>
      <c r="D359" s="284">
        <v>41.29</v>
      </c>
    </row>
    <row r="360" spans="1:4" ht="15" customHeight="1">
      <c r="A360" s="281">
        <v>5353</v>
      </c>
      <c r="B360" s="282" t="s">
        <v>46809</v>
      </c>
      <c r="C360" s="283" t="s">
        <v>15415</v>
      </c>
      <c r="D360" s="284">
        <v>72.48</v>
      </c>
    </row>
    <row r="361" spans="1:4" ht="15" customHeight="1">
      <c r="A361" s="281">
        <v>5354</v>
      </c>
      <c r="B361" s="282" t="s">
        <v>46810</v>
      </c>
      <c r="C361" s="283" t="s">
        <v>15415</v>
      </c>
      <c r="D361" s="284">
        <v>89.7</v>
      </c>
    </row>
    <row r="362" spans="1:4" ht="15" customHeight="1">
      <c r="A362" s="281">
        <v>5355</v>
      </c>
      <c r="B362" s="282" t="s">
        <v>46811</v>
      </c>
      <c r="C362" s="283" t="s">
        <v>15415</v>
      </c>
      <c r="D362" s="284">
        <v>93.91</v>
      </c>
    </row>
    <row r="363" spans="1:4" ht="15" customHeight="1">
      <c r="A363" s="281">
        <v>5356</v>
      </c>
      <c r="B363" s="282" t="s">
        <v>46812</v>
      </c>
      <c r="C363" s="283" t="s">
        <v>15415</v>
      </c>
      <c r="D363" s="284">
        <v>148.29</v>
      </c>
    </row>
    <row r="364" spans="1:4" ht="17.100000000000001" customHeight="1">
      <c r="A364" s="281">
        <v>5357</v>
      </c>
      <c r="B364" s="282" t="s">
        <v>46813</v>
      </c>
      <c r="C364" s="283" t="s">
        <v>15415</v>
      </c>
      <c r="D364" s="284">
        <v>252.24</v>
      </c>
    </row>
    <row r="365" spans="1:4" ht="15" customHeight="1">
      <c r="A365" s="281">
        <v>5358</v>
      </c>
      <c r="B365" s="282" t="s">
        <v>46814</v>
      </c>
      <c r="C365" s="283" t="s">
        <v>15415</v>
      </c>
      <c r="D365" s="284">
        <v>2.78</v>
      </c>
    </row>
    <row r="366" spans="1:4" ht="15" customHeight="1">
      <c r="A366" s="281">
        <v>5359</v>
      </c>
      <c r="B366" s="282" t="s">
        <v>46815</v>
      </c>
      <c r="C366" s="283" t="s">
        <v>15415</v>
      </c>
      <c r="D366" s="284">
        <v>3.14</v>
      </c>
    </row>
    <row r="367" spans="1:4" ht="15" customHeight="1">
      <c r="A367" s="281">
        <v>5360</v>
      </c>
      <c r="B367" s="282" t="s">
        <v>46816</v>
      </c>
      <c r="C367" s="283" t="s">
        <v>15415</v>
      </c>
      <c r="D367" s="284">
        <v>6.83</v>
      </c>
    </row>
    <row r="368" spans="1:4" ht="15" customHeight="1">
      <c r="A368" s="281">
        <v>5361</v>
      </c>
      <c r="B368" s="282" t="s">
        <v>46817</v>
      </c>
      <c r="C368" s="283" t="s">
        <v>15415</v>
      </c>
      <c r="D368" s="284">
        <v>8.75</v>
      </c>
    </row>
    <row r="369" spans="1:4" ht="15" customHeight="1">
      <c r="A369" s="281">
        <v>5362</v>
      </c>
      <c r="B369" s="282" t="s">
        <v>46818</v>
      </c>
      <c r="C369" s="283" t="s">
        <v>15415</v>
      </c>
      <c r="D369" s="284">
        <v>9.7899999999999991</v>
      </c>
    </row>
    <row r="370" spans="1:4" ht="17.100000000000001" customHeight="1">
      <c r="A370" s="281">
        <v>5363</v>
      </c>
      <c r="B370" s="282" t="s">
        <v>46819</v>
      </c>
      <c r="C370" s="283" t="s">
        <v>15415</v>
      </c>
      <c r="D370" s="284">
        <v>11.53</v>
      </c>
    </row>
    <row r="371" spans="1:4" ht="17.100000000000001" customHeight="1">
      <c r="A371" s="281">
        <v>10539</v>
      </c>
      <c r="B371" s="282" t="s">
        <v>46820</v>
      </c>
      <c r="C371" s="283" t="s">
        <v>15415</v>
      </c>
      <c r="D371" s="284">
        <v>16.510000000000002</v>
      </c>
    </row>
    <row r="372" spans="1:4" ht="17.100000000000001" customHeight="1">
      <c r="A372" s="281">
        <v>10538</v>
      </c>
      <c r="B372" s="282" t="s">
        <v>46821</v>
      </c>
      <c r="C372" s="283" t="s">
        <v>15415</v>
      </c>
      <c r="D372" s="284">
        <v>21.64</v>
      </c>
    </row>
    <row r="373" spans="1:4" ht="15" customHeight="1">
      <c r="A373" s="281">
        <v>10537</v>
      </c>
      <c r="B373" s="282" t="s">
        <v>46822</v>
      </c>
      <c r="C373" s="283" t="s">
        <v>15415</v>
      </c>
      <c r="D373" s="284">
        <v>53.34</v>
      </c>
    </row>
    <row r="374" spans="1:4" ht="15" customHeight="1">
      <c r="A374" s="281">
        <v>5216</v>
      </c>
      <c r="B374" s="282" t="s">
        <v>46823</v>
      </c>
      <c r="C374" s="283" t="s">
        <v>15405</v>
      </c>
      <c r="D374" s="284">
        <v>4.9000000000000004</v>
      </c>
    </row>
    <row r="375" spans="1:4" ht="15" customHeight="1">
      <c r="A375" s="281">
        <v>5217</v>
      </c>
      <c r="B375" s="282" t="s">
        <v>46824</v>
      </c>
      <c r="C375" s="283" t="s">
        <v>15405</v>
      </c>
      <c r="D375" s="284">
        <v>5.68</v>
      </c>
    </row>
    <row r="376" spans="1:4" ht="15" customHeight="1">
      <c r="A376" s="281">
        <v>5218</v>
      </c>
      <c r="B376" s="282" t="s">
        <v>46825</v>
      </c>
      <c r="C376" s="283" t="s">
        <v>15405</v>
      </c>
      <c r="D376" s="284">
        <v>6.51</v>
      </c>
    </row>
    <row r="377" spans="1:4" ht="15" customHeight="1">
      <c r="A377" s="281">
        <v>5219</v>
      </c>
      <c r="B377" s="282" t="s">
        <v>46826</v>
      </c>
      <c r="C377" s="283" t="s">
        <v>15405</v>
      </c>
      <c r="D377" s="284">
        <v>12.26</v>
      </c>
    </row>
    <row r="378" spans="1:4" ht="15" customHeight="1">
      <c r="A378" s="281">
        <v>5220</v>
      </c>
      <c r="B378" s="282" t="s">
        <v>46827</v>
      </c>
      <c r="C378" s="283" t="s">
        <v>15405</v>
      </c>
      <c r="D378" s="284">
        <v>17.77</v>
      </c>
    </row>
    <row r="379" spans="1:4" ht="15" customHeight="1">
      <c r="A379" s="281">
        <v>5221</v>
      </c>
      <c r="B379" s="282" t="s">
        <v>46828</v>
      </c>
      <c r="C379" s="283" t="s">
        <v>15405</v>
      </c>
      <c r="D379" s="284">
        <v>23.51</v>
      </c>
    </row>
    <row r="380" spans="1:4" ht="15" customHeight="1">
      <c r="A380" s="281">
        <v>5222</v>
      </c>
      <c r="B380" s="282" t="s">
        <v>46829</v>
      </c>
      <c r="C380" s="283" t="s">
        <v>15405</v>
      </c>
      <c r="D380" s="284">
        <v>31.77</v>
      </c>
    </row>
    <row r="381" spans="1:4" ht="15" customHeight="1">
      <c r="A381" s="281">
        <v>5223</v>
      </c>
      <c r="B381" s="282" t="s">
        <v>46830</v>
      </c>
      <c r="C381" s="283" t="s">
        <v>15405</v>
      </c>
      <c r="D381" s="284">
        <v>30.62</v>
      </c>
    </row>
    <row r="382" spans="1:4" ht="15" customHeight="1">
      <c r="A382" s="281">
        <v>5224</v>
      </c>
      <c r="B382" s="282" t="s">
        <v>46831</v>
      </c>
      <c r="C382" s="283" t="s">
        <v>15405</v>
      </c>
      <c r="D382" s="284">
        <v>31.2</v>
      </c>
    </row>
    <row r="383" spans="1:4" ht="15" customHeight="1">
      <c r="A383" s="281">
        <v>5225</v>
      </c>
      <c r="B383" s="282" t="s">
        <v>46832</v>
      </c>
      <c r="C383" s="283" t="s">
        <v>15405</v>
      </c>
      <c r="D383" s="284">
        <v>36.11</v>
      </c>
    </row>
    <row r="384" spans="1:4" ht="15" customHeight="1">
      <c r="A384" s="281">
        <v>5226</v>
      </c>
      <c r="B384" s="282" t="s">
        <v>46833</v>
      </c>
      <c r="C384" s="283" t="s">
        <v>15405</v>
      </c>
      <c r="D384" s="284">
        <v>38.86</v>
      </c>
    </row>
    <row r="385" spans="1:4" ht="15" customHeight="1">
      <c r="A385" s="281">
        <v>5227</v>
      </c>
      <c r="B385" s="282" t="s">
        <v>46834</v>
      </c>
      <c r="C385" s="283" t="s">
        <v>15405</v>
      </c>
      <c r="D385" s="284">
        <v>45.1</v>
      </c>
    </row>
    <row r="386" spans="1:4" ht="15" customHeight="1">
      <c r="A386" s="281">
        <v>5228</v>
      </c>
      <c r="B386" s="282" t="s">
        <v>46835</v>
      </c>
      <c r="C386" s="283" t="s">
        <v>15405</v>
      </c>
      <c r="D386" s="284">
        <v>80.510000000000005</v>
      </c>
    </row>
    <row r="387" spans="1:4" ht="15" customHeight="1">
      <c r="A387" s="281">
        <v>5229</v>
      </c>
      <c r="B387" s="282" t="s">
        <v>46836</v>
      </c>
      <c r="C387" s="283" t="s">
        <v>15405</v>
      </c>
      <c r="D387" s="284">
        <v>94.76</v>
      </c>
    </row>
    <row r="388" spans="1:4" ht="15" customHeight="1">
      <c r="A388" s="281">
        <v>5230</v>
      </c>
      <c r="B388" s="282" t="s">
        <v>46837</v>
      </c>
      <c r="C388" s="283" t="s">
        <v>15405</v>
      </c>
      <c r="D388" s="284">
        <v>151.5</v>
      </c>
    </row>
    <row r="389" spans="1:4" ht="15" customHeight="1">
      <c r="A389" s="281">
        <v>5240</v>
      </c>
      <c r="B389" s="282" t="s">
        <v>46838</v>
      </c>
      <c r="C389" s="283" t="s">
        <v>15405</v>
      </c>
      <c r="D389" s="284">
        <v>201.18</v>
      </c>
    </row>
    <row r="390" spans="1:4" ht="15" customHeight="1">
      <c r="A390" s="281">
        <v>5241</v>
      </c>
      <c r="B390" s="282" t="s">
        <v>46839</v>
      </c>
      <c r="C390" s="283" t="s">
        <v>15405</v>
      </c>
      <c r="D390" s="284">
        <v>335.46</v>
      </c>
    </row>
    <row r="391" spans="1:4" ht="15" customHeight="1">
      <c r="A391" s="281">
        <v>11554</v>
      </c>
      <c r="B391" s="282" t="s">
        <v>46840</v>
      </c>
      <c r="C391" s="283" t="s">
        <v>15405</v>
      </c>
      <c r="D391" s="284">
        <v>10.48</v>
      </c>
    </row>
    <row r="392" spans="1:4" ht="15" customHeight="1">
      <c r="A392" s="281">
        <v>5305</v>
      </c>
      <c r="B392" s="282" t="s">
        <v>46841</v>
      </c>
      <c r="C392" s="283" t="s">
        <v>15405</v>
      </c>
      <c r="D392" s="284">
        <v>10.48</v>
      </c>
    </row>
    <row r="393" spans="1:4" ht="15" customHeight="1">
      <c r="A393" s="281">
        <v>5306</v>
      </c>
      <c r="B393" s="282" t="s">
        <v>46842</v>
      </c>
      <c r="C393" s="283" t="s">
        <v>15405</v>
      </c>
      <c r="D393" s="284">
        <v>20.62</v>
      </c>
    </row>
    <row r="394" spans="1:4" ht="15" customHeight="1">
      <c r="A394" s="281">
        <v>5307</v>
      </c>
      <c r="B394" s="282" t="s">
        <v>46843</v>
      </c>
      <c r="C394" s="283" t="s">
        <v>15405</v>
      </c>
      <c r="D394" s="284">
        <v>29.75</v>
      </c>
    </row>
    <row r="395" spans="1:4" ht="15" customHeight="1">
      <c r="A395" s="281">
        <v>11319</v>
      </c>
      <c r="B395" s="282" t="s">
        <v>46844</v>
      </c>
      <c r="C395" s="283" t="s">
        <v>15405</v>
      </c>
      <c r="D395" s="284">
        <v>2.75</v>
      </c>
    </row>
    <row r="396" spans="1:4" ht="15" customHeight="1">
      <c r="A396" s="281">
        <v>11318</v>
      </c>
      <c r="B396" s="282" t="s">
        <v>46845</v>
      </c>
      <c r="C396" s="283" t="s">
        <v>15405</v>
      </c>
      <c r="D396" s="284">
        <v>11.42</v>
      </c>
    </row>
    <row r="397" spans="1:4" ht="15" customHeight="1">
      <c r="A397" s="281">
        <v>5308</v>
      </c>
      <c r="B397" s="282" t="s">
        <v>46846</v>
      </c>
      <c r="C397" s="283" t="s">
        <v>15405</v>
      </c>
      <c r="D397" s="284">
        <v>12.76</v>
      </c>
    </row>
    <row r="398" spans="1:4" ht="15" customHeight="1">
      <c r="A398" s="281">
        <v>5309</v>
      </c>
      <c r="B398" s="282" t="s">
        <v>46847</v>
      </c>
      <c r="C398" s="283" t="s">
        <v>15405</v>
      </c>
      <c r="D398" s="284">
        <v>25.17</v>
      </c>
    </row>
    <row r="399" spans="1:4" ht="15" customHeight="1">
      <c r="A399" s="281">
        <v>5310</v>
      </c>
      <c r="B399" s="282" t="s">
        <v>46848</v>
      </c>
      <c r="C399" s="283" t="s">
        <v>15405</v>
      </c>
      <c r="D399" s="284">
        <v>36.28</v>
      </c>
    </row>
    <row r="400" spans="1:4" ht="15" customHeight="1">
      <c r="A400" s="281">
        <v>5311</v>
      </c>
      <c r="B400" s="282" t="s">
        <v>46849</v>
      </c>
      <c r="C400" s="283" t="s">
        <v>15405</v>
      </c>
      <c r="D400" s="284">
        <v>19.350000000000001</v>
      </c>
    </row>
    <row r="401" spans="1:4" ht="15" customHeight="1">
      <c r="A401" s="281">
        <v>5312</v>
      </c>
      <c r="B401" s="282" t="s">
        <v>46850</v>
      </c>
      <c r="C401" s="283" t="s">
        <v>15405</v>
      </c>
      <c r="D401" s="284">
        <v>38.340000000000003</v>
      </c>
    </row>
    <row r="402" spans="1:4" ht="15" customHeight="1">
      <c r="A402" s="281">
        <v>5313</v>
      </c>
      <c r="B402" s="282" t="s">
        <v>46851</v>
      </c>
      <c r="C402" s="283" t="s">
        <v>15405</v>
      </c>
      <c r="D402" s="284">
        <v>55.38</v>
      </c>
    </row>
    <row r="403" spans="1:4" ht="15" customHeight="1">
      <c r="A403" s="281">
        <v>5314</v>
      </c>
      <c r="B403" s="282" t="s">
        <v>46852</v>
      </c>
      <c r="C403" s="283" t="s">
        <v>15405</v>
      </c>
      <c r="D403" s="284">
        <v>26.77</v>
      </c>
    </row>
    <row r="404" spans="1:4" ht="15" customHeight="1">
      <c r="A404" s="281">
        <v>5315</v>
      </c>
      <c r="B404" s="282" t="s">
        <v>46853</v>
      </c>
      <c r="C404" s="283" t="s">
        <v>15405</v>
      </c>
      <c r="D404" s="284">
        <v>53.16</v>
      </c>
    </row>
    <row r="405" spans="1:4" ht="15" customHeight="1">
      <c r="A405" s="281">
        <v>5316</v>
      </c>
      <c r="B405" s="282" t="s">
        <v>46854</v>
      </c>
      <c r="C405" s="283" t="s">
        <v>15405</v>
      </c>
      <c r="D405" s="284">
        <v>76.89</v>
      </c>
    </row>
    <row r="406" spans="1:4" ht="15" customHeight="1">
      <c r="A406" s="281">
        <v>5317</v>
      </c>
      <c r="B406" s="282" t="s">
        <v>46855</v>
      </c>
      <c r="C406" s="283" t="s">
        <v>15405</v>
      </c>
      <c r="D406" s="284">
        <v>35.869999999999997</v>
      </c>
    </row>
    <row r="407" spans="1:4" ht="15" customHeight="1">
      <c r="A407" s="281">
        <v>5318</v>
      </c>
      <c r="B407" s="282" t="s">
        <v>46856</v>
      </c>
      <c r="C407" s="283" t="s">
        <v>15405</v>
      </c>
      <c r="D407" s="284">
        <v>71.38</v>
      </c>
    </row>
    <row r="408" spans="1:4" ht="15" customHeight="1">
      <c r="A408" s="281">
        <v>5319</v>
      </c>
      <c r="B408" s="282" t="s">
        <v>46857</v>
      </c>
      <c r="C408" s="283" t="s">
        <v>15405</v>
      </c>
      <c r="D408" s="284">
        <v>103.31</v>
      </c>
    </row>
    <row r="409" spans="1:4" ht="15" customHeight="1">
      <c r="A409" s="281">
        <v>5320</v>
      </c>
      <c r="B409" s="282" t="s">
        <v>46858</v>
      </c>
      <c r="C409" s="283" t="s">
        <v>15405</v>
      </c>
      <c r="D409" s="284">
        <v>40.49</v>
      </c>
    </row>
    <row r="410" spans="1:4" ht="15" customHeight="1">
      <c r="A410" s="281">
        <v>5371</v>
      </c>
      <c r="B410" s="282" t="s">
        <v>46859</v>
      </c>
      <c r="C410" s="283" t="s">
        <v>15405</v>
      </c>
      <c r="D410" s="284">
        <v>80.569999999999993</v>
      </c>
    </row>
    <row r="411" spans="1:4" ht="15" customHeight="1">
      <c r="A411" s="281">
        <v>5372</v>
      </c>
      <c r="B411" s="282" t="s">
        <v>46860</v>
      </c>
      <c r="C411" s="283" t="s">
        <v>15405</v>
      </c>
      <c r="D411" s="284">
        <v>116.65</v>
      </c>
    </row>
    <row r="412" spans="1:4" ht="15" customHeight="1">
      <c r="A412" s="281">
        <v>5373</v>
      </c>
      <c r="B412" s="282" t="s">
        <v>46861</v>
      </c>
      <c r="C412" s="283" t="s">
        <v>15405</v>
      </c>
      <c r="D412" s="284">
        <v>46.4</v>
      </c>
    </row>
    <row r="413" spans="1:4" ht="15" customHeight="1">
      <c r="A413" s="281">
        <v>5374</v>
      </c>
      <c r="B413" s="282" t="s">
        <v>46862</v>
      </c>
      <c r="C413" s="283" t="s">
        <v>15405</v>
      </c>
      <c r="D413" s="284">
        <v>92.39</v>
      </c>
    </row>
    <row r="414" spans="1:4" ht="15" customHeight="1">
      <c r="A414" s="281">
        <v>5375</v>
      </c>
      <c r="B414" s="282" t="s">
        <v>46863</v>
      </c>
      <c r="C414" s="283" t="s">
        <v>15405</v>
      </c>
      <c r="D414" s="284">
        <v>133.84</v>
      </c>
    </row>
    <row r="415" spans="1:4" ht="15" customHeight="1">
      <c r="A415" s="281">
        <v>5376</v>
      </c>
      <c r="B415" s="282" t="s">
        <v>46864</v>
      </c>
      <c r="C415" s="283" t="s">
        <v>15405</v>
      </c>
      <c r="D415" s="284">
        <v>49.16</v>
      </c>
    </row>
    <row r="416" spans="1:4" ht="15" customHeight="1">
      <c r="A416" s="281">
        <v>5377</v>
      </c>
      <c r="B416" s="282" t="s">
        <v>46865</v>
      </c>
      <c r="C416" s="283" t="s">
        <v>15405</v>
      </c>
      <c r="D416" s="284">
        <v>97.88</v>
      </c>
    </row>
    <row r="417" spans="1:4" ht="15" customHeight="1">
      <c r="A417" s="281">
        <v>5378</v>
      </c>
      <c r="B417" s="282" t="s">
        <v>46866</v>
      </c>
      <c r="C417" s="283" t="s">
        <v>15405</v>
      </c>
      <c r="D417" s="284">
        <v>141.78</v>
      </c>
    </row>
    <row r="418" spans="1:4" ht="15" customHeight="1">
      <c r="A418" s="281">
        <v>5379</v>
      </c>
      <c r="B418" s="282" t="s">
        <v>46867</v>
      </c>
      <c r="C418" s="283" t="s">
        <v>15405</v>
      </c>
      <c r="D418" s="284">
        <v>56.58</v>
      </c>
    </row>
    <row r="419" spans="1:4" ht="15" customHeight="1">
      <c r="A419" s="281">
        <v>5380</v>
      </c>
      <c r="B419" s="282" t="s">
        <v>46868</v>
      </c>
      <c r="C419" s="283" t="s">
        <v>15405</v>
      </c>
      <c r="D419" s="284">
        <v>112.77</v>
      </c>
    </row>
    <row r="420" spans="1:4" ht="15" customHeight="1">
      <c r="A420" s="281">
        <v>5381</v>
      </c>
      <c r="B420" s="282" t="s">
        <v>46869</v>
      </c>
      <c r="C420" s="283" t="s">
        <v>15405</v>
      </c>
      <c r="D420" s="284">
        <v>163.33000000000001</v>
      </c>
    </row>
    <row r="421" spans="1:4" ht="15" customHeight="1">
      <c r="A421" s="281">
        <v>5382</v>
      </c>
      <c r="B421" s="282" t="s">
        <v>46870</v>
      </c>
      <c r="C421" s="283" t="s">
        <v>15405</v>
      </c>
      <c r="D421" s="284">
        <v>62.8</v>
      </c>
    </row>
    <row r="422" spans="1:4" ht="15" customHeight="1">
      <c r="A422" s="281">
        <v>5383</v>
      </c>
      <c r="B422" s="282" t="s">
        <v>46871</v>
      </c>
      <c r="C422" s="283" t="s">
        <v>15405</v>
      </c>
      <c r="D422" s="284">
        <v>125.25</v>
      </c>
    </row>
    <row r="423" spans="1:4" ht="15" customHeight="1">
      <c r="A423" s="281">
        <v>5384</v>
      </c>
      <c r="B423" s="282" t="s">
        <v>46872</v>
      </c>
      <c r="C423" s="283" t="s">
        <v>15405</v>
      </c>
      <c r="D423" s="284">
        <v>181.4</v>
      </c>
    </row>
    <row r="424" spans="1:4" ht="15" customHeight="1">
      <c r="A424" s="281">
        <v>5385</v>
      </c>
      <c r="B424" s="282" t="s">
        <v>46873</v>
      </c>
      <c r="C424" s="283" t="s">
        <v>15405</v>
      </c>
      <c r="D424" s="284">
        <v>74.27</v>
      </c>
    </row>
    <row r="425" spans="1:4" ht="15" customHeight="1">
      <c r="A425" s="281">
        <v>5386</v>
      </c>
      <c r="B425" s="282" t="s">
        <v>46874</v>
      </c>
      <c r="C425" s="283" t="s">
        <v>15405</v>
      </c>
      <c r="D425" s="284">
        <v>148.12</v>
      </c>
    </row>
    <row r="426" spans="1:4" ht="15" customHeight="1">
      <c r="A426" s="281">
        <v>5387</v>
      </c>
      <c r="B426" s="282" t="s">
        <v>46875</v>
      </c>
      <c r="C426" s="283" t="s">
        <v>15405</v>
      </c>
      <c r="D426" s="284">
        <v>214.62</v>
      </c>
    </row>
    <row r="427" spans="1:4" ht="15" customHeight="1">
      <c r="A427" s="281">
        <v>5388</v>
      </c>
      <c r="B427" s="282" t="s">
        <v>46876</v>
      </c>
      <c r="C427" s="283" t="s">
        <v>15405</v>
      </c>
      <c r="D427" s="284">
        <v>124.6</v>
      </c>
    </row>
    <row r="428" spans="1:4" ht="15" customHeight="1">
      <c r="A428" s="281">
        <v>5389</v>
      </c>
      <c r="B428" s="282" t="s">
        <v>46877</v>
      </c>
      <c r="C428" s="283" t="s">
        <v>15405</v>
      </c>
      <c r="D428" s="284">
        <v>248.89</v>
      </c>
    </row>
    <row r="429" spans="1:4" ht="15" customHeight="1">
      <c r="A429" s="281">
        <v>5390</v>
      </c>
      <c r="B429" s="282" t="s">
        <v>46878</v>
      </c>
      <c r="C429" s="283" t="s">
        <v>15405</v>
      </c>
      <c r="D429" s="284">
        <v>360.71</v>
      </c>
    </row>
    <row r="430" spans="1:4" ht="15" customHeight="1">
      <c r="A430" s="281">
        <v>5391</v>
      </c>
      <c r="B430" s="282" t="s">
        <v>46879</v>
      </c>
      <c r="C430" s="283" t="s">
        <v>15405</v>
      </c>
      <c r="D430" s="284">
        <v>146.87</v>
      </c>
    </row>
    <row r="431" spans="1:4" ht="15" customHeight="1">
      <c r="A431" s="281">
        <v>5392</v>
      </c>
      <c r="B431" s="282" t="s">
        <v>46880</v>
      </c>
      <c r="C431" s="283" t="s">
        <v>15405</v>
      </c>
      <c r="D431" s="284">
        <v>293.36</v>
      </c>
    </row>
    <row r="432" spans="1:4" ht="15" customHeight="1">
      <c r="A432" s="281">
        <v>5393</v>
      </c>
      <c r="B432" s="282" t="s">
        <v>46881</v>
      </c>
      <c r="C432" s="283" t="s">
        <v>15405</v>
      </c>
      <c r="D432" s="284">
        <v>425.16</v>
      </c>
    </row>
    <row r="433" spans="1:4" ht="15" customHeight="1">
      <c r="A433" s="281">
        <v>5394</v>
      </c>
      <c r="B433" s="282" t="s">
        <v>46882</v>
      </c>
      <c r="C433" s="283" t="s">
        <v>15405</v>
      </c>
      <c r="D433" s="284">
        <v>157.85</v>
      </c>
    </row>
    <row r="434" spans="1:4" ht="15" customHeight="1">
      <c r="A434" s="281">
        <v>5395</v>
      </c>
      <c r="B434" s="282" t="s">
        <v>46883</v>
      </c>
      <c r="C434" s="283" t="s">
        <v>15405</v>
      </c>
      <c r="D434" s="284">
        <v>315.3</v>
      </c>
    </row>
    <row r="435" spans="1:4" ht="15" customHeight="1">
      <c r="A435" s="281">
        <v>5396</v>
      </c>
      <c r="B435" s="282" t="s">
        <v>46884</v>
      </c>
      <c r="C435" s="283" t="s">
        <v>15405</v>
      </c>
      <c r="D435" s="284">
        <v>457.04</v>
      </c>
    </row>
    <row r="436" spans="1:4" ht="15" customHeight="1">
      <c r="A436" s="281">
        <v>5397</v>
      </c>
      <c r="B436" s="282" t="s">
        <v>46885</v>
      </c>
      <c r="C436" s="283" t="s">
        <v>15405</v>
      </c>
      <c r="D436" s="284">
        <v>209.65</v>
      </c>
    </row>
    <row r="437" spans="1:4" ht="15" customHeight="1">
      <c r="A437" s="281">
        <v>5398</v>
      </c>
      <c r="B437" s="282" t="s">
        <v>46886</v>
      </c>
      <c r="C437" s="283" t="s">
        <v>15405</v>
      </c>
      <c r="D437" s="284">
        <v>418.92</v>
      </c>
    </row>
    <row r="438" spans="1:4" ht="15" customHeight="1">
      <c r="A438" s="281">
        <v>5399</v>
      </c>
      <c r="B438" s="282" t="s">
        <v>46887</v>
      </c>
      <c r="C438" s="283" t="s">
        <v>15405</v>
      </c>
      <c r="D438" s="284">
        <v>607.23</v>
      </c>
    </row>
    <row r="439" spans="1:4" ht="15" customHeight="1">
      <c r="A439" s="281">
        <v>5400</v>
      </c>
      <c r="B439" s="282" t="s">
        <v>46888</v>
      </c>
      <c r="C439" s="283" t="s">
        <v>15405</v>
      </c>
      <c r="D439" s="284">
        <v>318.16000000000003</v>
      </c>
    </row>
    <row r="440" spans="1:4" ht="15" customHeight="1">
      <c r="A440" s="281">
        <v>5401</v>
      </c>
      <c r="B440" s="282" t="s">
        <v>46889</v>
      </c>
      <c r="C440" s="283" t="s">
        <v>15405</v>
      </c>
      <c r="D440" s="284">
        <v>635.91999999999996</v>
      </c>
    </row>
    <row r="441" spans="1:4" ht="17.100000000000001" customHeight="1">
      <c r="A441" s="281">
        <v>5402</v>
      </c>
      <c r="B441" s="282" t="s">
        <v>46890</v>
      </c>
      <c r="C441" s="283" t="s">
        <v>15405</v>
      </c>
      <c r="D441" s="284">
        <v>921.89</v>
      </c>
    </row>
    <row r="442" spans="1:4" ht="17.100000000000001" customHeight="1">
      <c r="A442" s="281">
        <v>508</v>
      </c>
      <c r="B442" s="282"/>
      <c r="C442" s="283" t="s">
        <v>15405</v>
      </c>
      <c r="D442" s="284">
        <v>298.67</v>
      </c>
    </row>
    <row r="443" spans="1:4" ht="15" customHeight="1">
      <c r="A443" s="281"/>
      <c r="B443" s="282" t="s">
        <v>46891</v>
      </c>
      <c r="C443" s="283"/>
      <c r="D443" s="284"/>
    </row>
    <row r="444" spans="1:4" ht="15" customHeight="1">
      <c r="A444" s="281">
        <v>770</v>
      </c>
      <c r="B444" s="282" t="s">
        <v>46892</v>
      </c>
      <c r="C444" s="283" t="s">
        <v>15405</v>
      </c>
      <c r="D444" s="284">
        <v>731.71</v>
      </c>
    </row>
    <row r="445" spans="1:4" ht="15" customHeight="1">
      <c r="A445" s="281">
        <v>5110</v>
      </c>
      <c r="B445" s="282" t="s">
        <v>46893</v>
      </c>
      <c r="C445" s="283" t="s">
        <v>15415</v>
      </c>
      <c r="D445" s="284">
        <v>1.72</v>
      </c>
    </row>
    <row r="446" spans="1:4" ht="15" customHeight="1">
      <c r="A446" s="281">
        <v>5111</v>
      </c>
      <c r="B446" s="282" t="s">
        <v>46894</v>
      </c>
      <c r="C446" s="283" t="s">
        <v>15415</v>
      </c>
      <c r="D446" s="284">
        <v>4.62</v>
      </c>
    </row>
    <row r="447" spans="1:4" ht="15" customHeight="1">
      <c r="A447" s="281">
        <v>5112</v>
      </c>
      <c r="B447" s="282" t="s">
        <v>46895</v>
      </c>
      <c r="C447" s="283" t="s">
        <v>15415</v>
      </c>
      <c r="D447" s="284">
        <v>5.04</v>
      </c>
    </row>
    <row r="448" spans="1:4" ht="15" customHeight="1">
      <c r="A448" s="281">
        <v>5126</v>
      </c>
      <c r="B448" s="282" t="s">
        <v>46896</v>
      </c>
      <c r="C448" s="283" t="s">
        <v>15415</v>
      </c>
      <c r="D448" s="284">
        <v>5.83</v>
      </c>
    </row>
    <row r="449" spans="1:4" ht="15" customHeight="1">
      <c r="A449" s="281">
        <v>5113</v>
      </c>
      <c r="B449" s="282" t="s">
        <v>46897</v>
      </c>
      <c r="C449" s="283" t="s">
        <v>15415</v>
      </c>
      <c r="D449" s="284">
        <v>19.510000000000002</v>
      </c>
    </row>
    <row r="450" spans="1:4" ht="15" customHeight="1">
      <c r="A450" s="281">
        <v>5114</v>
      </c>
      <c r="B450" s="282" t="s">
        <v>46898</v>
      </c>
      <c r="C450" s="283" t="s">
        <v>15415</v>
      </c>
      <c r="D450" s="284">
        <v>21.66</v>
      </c>
    </row>
    <row r="451" spans="1:4" ht="15" customHeight="1">
      <c r="A451" s="281">
        <v>5115</v>
      </c>
      <c r="B451" s="282" t="s">
        <v>46899</v>
      </c>
      <c r="C451" s="283" t="s">
        <v>15415</v>
      </c>
      <c r="D451" s="284">
        <v>23.63</v>
      </c>
    </row>
    <row r="452" spans="1:4" ht="15" customHeight="1">
      <c r="A452" s="281">
        <v>5116</v>
      </c>
      <c r="B452" s="282" t="s">
        <v>46900</v>
      </c>
      <c r="C452" s="283" t="s">
        <v>15415</v>
      </c>
      <c r="D452" s="284">
        <v>25.98</v>
      </c>
    </row>
    <row r="453" spans="1:4" ht="15" customHeight="1">
      <c r="A453" s="281">
        <v>5117</v>
      </c>
      <c r="B453" s="282" t="s">
        <v>46901</v>
      </c>
      <c r="C453" s="283" t="s">
        <v>15415</v>
      </c>
      <c r="D453" s="284">
        <v>28.38</v>
      </c>
    </row>
    <row r="454" spans="1:4" ht="15" customHeight="1">
      <c r="A454" s="281">
        <v>5118</v>
      </c>
      <c r="B454" s="282" t="s">
        <v>46902</v>
      </c>
      <c r="C454" s="283" t="s">
        <v>15415</v>
      </c>
      <c r="D454" s="284">
        <v>33.4</v>
      </c>
    </row>
    <row r="455" spans="1:4" ht="15" customHeight="1">
      <c r="A455" s="281">
        <v>5119</v>
      </c>
      <c r="B455" s="282" t="s">
        <v>46903</v>
      </c>
      <c r="C455" s="283" t="s">
        <v>15415</v>
      </c>
      <c r="D455" s="284">
        <v>38.86</v>
      </c>
    </row>
    <row r="456" spans="1:4" ht="15" customHeight="1">
      <c r="A456" s="281">
        <v>5120</v>
      </c>
      <c r="B456" s="282" t="s">
        <v>46904</v>
      </c>
      <c r="C456" s="283" t="s">
        <v>15415</v>
      </c>
      <c r="D456" s="284">
        <v>43.93</v>
      </c>
    </row>
    <row r="457" spans="1:4" ht="15" customHeight="1">
      <c r="A457" s="281">
        <v>5121</v>
      </c>
      <c r="B457" s="282" t="s">
        <v>46905</v>
      </c>
      <c r="C457" s="283" t="s">
        <v>15415</v>
      </c>
      <c r="D457" s="284">
        <v>59.72</v>
      </c>
    </row>
    <row r="458" spans="1:4" ht="15" customHeight="1">
      <c r="A458" s="281">
        <v>5122</v>
      </c>
      <c r="B458" s="282" t="s">
        <v>46906</v>
      </c>
      <c r="C458" s="283" t="s">
        <v>15415</v>
      </c>
      <c r="D458" s="284">
        <v>68</v>
      </c>
    </row>
    <row r="459" spans="1:4" ht="15" customHeight="1">
      <c r="A459" s="281">
        <v>5123</v>
      </c>
      <c r="B459" s="282" t="s">
        <v>46907</v>
      </c>
      <c r="C459" s="283" t="s">
        <v>15415</v>
      </c>
      <c r="D459" s="284">
        <v>50.22</v>
      </c>
    </row>
    <row r="460" spans="1:4" ht="15" customHeight="1">
      <c r="A460" s="281">
        <v>5124</v>
      </c>
      <c r="B460" s="282" t="s">
        <v>46908</v>
      </c>
      <c r="C460" s="283" t="s">
        <v>15415</v>
      </c>
      <c r="D460" s="284">
        <v>62.75</v>
      </c>
    </row>
    <row r="461" spans="1:4" ht="15" customHeight="1">
      <c r="A461" s="281">
        <v>5125</v>
      </c>
      <c r="B461" s="282" t="s">
        <v>46909</v>
      </c>
      <c r="C461" s="283" t="s">
        <v>15415</v>
      </c>
      <c r="D461" s="284">
        <v>83.69</v>
      </c>
    </row>
    <row r="462" spans="1:4" ht="15" customHeight="1">
      <c r="A462" s="281">
        <v>5127</v>
      </c>
      <c r="B462" s="282" t="s">
        <v>46910</v>
      </c>
      <c r="C462" s="283" t="s">
        <v>15415</v>
      </c>
      <c r="D462" s="284">
        <v>3.13</v>
      </c>
    </row>
    <row r="463" spans="1:4" ht="15" customHeight="1">
      <c r="A463" s="281">
        <v>5128</v>
      </c>
      <c r="B463" s="282" t="s">
        <v>46911</v>
      </c>
      <c r="C463" s="283" t="s">
        <v>15415</v>
      </c>
      <c r="D463" s="284">
        <v>3.55</v>
      </c>
    </row>
    <row r="464" spans="1:4" ht="15" customHeight="1">
      <c r="A464" s="281">
        <v>5129</v>
      </c>
      <c r="B464" s="282" t="s">
        <v>46912</v>
      </c>
      <c r="C464" s="283" t="s">
        <v>15415</v>
      </c>
      <c r="D464" s="284">
        <v>6.01</v>
      </c>
    </row>
    <row r="465" spans="1:4" ht="15" customHeight="1">
      <c r="A465" s="281">
        <v>5130</v>
      </c>
      <c r="B465" s="282" t="s">
        <v>46913</v>
      </c>
      <c r="C465" s="283" t="s">
        <v>15415</v>
      </c>
      <c r="D465" s="284">
        <v>7.22</v>
      </c>
    </row>
    <row r="466" spans="1:4" ht="15" customHeight="1">
      <c r="A466" s="281">
        <v>5131</v>
      </c>
      <c r="B466" s="282" t="s">
        <v>46914</v>
      </c>
      <c r="C466" s="283" t="s">
        <v>15415</v>
      </c>
      <c r="D466" s="284">
        <v>7.84</v>
      </c>
    </row>
    <row r="467" spans="1:4" ht="15" customHeight="1">
      <c r="A467" s="281">
        <v>5132</v>
      </c>
      <c r="B467" s="282" t="s">
        <v>46915</v>
      </c>
      <c r="C467" s="283" t="s">
        <v>15415</v>
      </c>
      <c r="D467" s="284">
        <v>9.0399999999999991</v>
      </c>
    </row>
    <row r="468" spans="1:4" ht="15" customHeight="1">
      <c r="A468" s="281">
        <v>5133</v>
      </c>
      <c r="B468" s="282" t="s">
        <v>46916</v>
      </c>
      <c r="C468" s="283" t="s">
        <v>15415</v>
      </c>
      <c r="D468" s="284">
        <v>10.61</v>
      </c>
    </row>
    <row r="469" spans="1:4" ht="15" customHeight="1">
      <c r="A469" s="281">
        <v>5134</v>
      </c>
      <c r="B469" s="282" t="s">
        <v>46917</v>
      </c>
      <c r="C469" s="283" t="s">
        <v>15415</v>
      </c>
      <c r="D469" s="284">
        <v>12.03</v>
      </c>
    </row>
    <row r="470" spans="1:4" ht="15" customHeight="1">
      <c r="A470" s="281">
        <v>5135</v>
      </c>
      <c r="B470" s="282" t="s">
        <v>46918</v>
      </c>
      <c r="C470" s="283" t="s">
        <v>15415</v>
      </c>
      <c r="D470" s="284">
        <v>15.87</v>
      </c>
    </row>
    <row r="471" spans="1:4" ht="15" customHeight="1">
      <c r="A471" s="281">
        <v>5136</v>
      </c>
      <c r="B471" s="282" t="s">
        <v>46919</v>
      </c>
      <c r="C471" s="283" t="s">
        <v>15415</v>
      </c>
      <c r="D471" s="284">
        <v>17.66</v>
      </c>
    </row>
    <row r="472" spans="1:4" ht="15" customHeight="1">
      <c r="A472" s="281">
        <v>5137</v>
      </c>
      <c r="B472" s="282" t="s">
        <v>46920</v>
      </c>
      <c r="C472" s="283" t="s">
        <v>15415</v>
      </c>
      <c r="D472" s="284">
        <v>20.329999999999998</v>
      </c>
    </row>
    <row r="473" spans="1:4" ht="15" customHeight="1">
      <c r="A473" s="281">
        <v>5138</v>
      </c>
      <c r="B473" s="282" t="s">
        <v>46921</v>
      </c>
      <c r="C473" s="283" t="s">
        <v>15415</v>
      </c>
      <c r="D473" s="284">
        <v>31.56</v>
      </c>
    </row>
    <row r="474" spans="1:4" ht="15" customHeight="1">
      <c r="A474" s="281">
        <v>5139</v>
      </c>
      <c r="B474" s="282" t="s">
        <v>46922</v>
      </c>
      <c r="C474" s="283" t="s">
        <v>15415</v>
      </c>
      <c r="D474" s="284">
        <v>3.32</v>
      </c>
    </row>
    <row r="475" spans="1:4" ht="15" customHeight="1">
      <c r="A475" s="281">
        <v>5140</v>
      </c>
      <c r="B475" s="282" t="s">
        <v>46923</v>
      </c>
      <c r="C475" s="283" t="s">
        <v>15415</v>
      </c>
      <c r="D475" s="284">
        <v>36.08</v>
      </c>
    </row>
    <row r="476" spans="1:4" ht="15" customHeight="1">
      <c r="A476" s="281">
        <v>5141</v>
      </c>
      <c r="B476" s="282" t="s">
        <v>46924</v>
      </c>
      <c r="C476" s="283" t="s">
        <v>15415</v>
      </c>
      <c r="D476" s="284">
        <v>45.47</v>
      </c>
    </row>
    <row r="477" spans="1:4" ht="15" customHeight="1">
      <c r="A477" s="281">
        <v>5142</v>
      </c>
      <c r="B477" s="282" t="s">
        <v>46925</v>
      </c>
      <c r="C477" s="283" t="s">
        <v>15415</v>
      </c>
      <c r="D477" s="284">
        <v>54.59</v>
      </c>
    </row>
    <row r="478" spans="1:4" ht="15" customHeight="1">
      <c r="A478" s="281">
        <v>5143</v>
      </c>
      <c r="B478" s="282" t="s">
        <v>46926</v>
      </c>
      <c r="C478" s="283" t="s">
        <v>15415</v>
      </c>
      <c r="D478" s="284">
        <v>68.099999999999994</v>
      </c>
    </row>
    <row r="479" spans="1:4" ht="15" customHeight="1">
      <c r="A479" s="281">
        <v>5144</v>
      </c>
      <c r="B479" s="282" t="s">
        <v>46927</v>
      </c>
      <c r="C479" s="283" t="s">
        <v>15415</v>
      </c>
      <c r="D479" s="284">
        <v>1.56</v>
      </c>
    </row>
    <row r="480" spans="1:4" ht="15" customHeight="1">
      <c r="A480" s="281">
        <v>5145</v>
      </c>
      <c r="B480" s="282" t="s">
        <v>46928</v>
      </c>
      <c r="C480" s="283" t="s">
        <v>15415</v>
      </c>
      <c r="D480" s="284">
        <v>1.67</v>
      </c>
    </row>
    <row r="481" spans="1:4" ht="15" customHeight="1">
      <c r="A481" s="281">
        <v>5146</v>
      </c>
      <c r="B481" s="282" t="s">
        <v>46929</v>
      </c>
      <c r="C481" s="283" t="s">
        <v>15415</v>
      </c>
      <c r="D481" s="284">
        <v>1.79</v>
      </c>
    </row>
    <row r="482" spans="1:4" ht="15" customHeight="1">
      <c r="A482" s="281">
        <v>5147</v>
      </c>
      <c r="B482" s="282" t="s">
        <v>46930</v>
      </c>
      <c r="C482" s="283" t="s">
        <v>15415</v>
      </c>
      <c r="D482" s="284">
        <v>1.93</v>
      </c>
    </row>
    <row r="483" spans="1:4" ht="15" customHeight="1">
      <c r="A483" s="281">
        <v>5148</v>
      </c>
      <c r="B483" s="282" t="s">
        <v>46931</v>
      </c>
      <c r="C483" s="283" t="s">
        <v>15415</v>
      </c>
      <c r="D483" s="284">
        <v>2.36</v>
      </c>
    </row>
    <row r="484" spans="1:4" ht="15" customHeight="1">
      <c r="A484" s="281">
        <v>5149</v>
      </c>
      <c r="B484" s="282" t="s">
        <v>46932</v>
      </c>
      <c r="C484" s="283" t="s">
        <v>15415</v>
      </c>
      <c r="D484" s="284">
        <v>1</v>
      </c>
    </row>
    <row r="485" spans="1:4" ht="15" customHeight="1">
      <c r="A485" s="281">
        <v>5150</v>
      </c>
      <c r="B485" s="282" t="s">
        <v>46933</v>
      </c>
      <c r="C485" s="283" t="s">
        <v>15415</v>
      </c>
      <c r="D485" s="284">
        <v>1.1200000000000001</v>
      </c>
    </row>
    <row r="486" spans="1:4" ht="15" customHeight="1">
      <c r="A486" s="281">
        <v>5151</v>
      </c>
      <c r="B486" s="282" t="s">
        <v>46934</v>
      </c>
      <c r="C486" s="283" t="s">
        <v>15415</v>
      </c>
      <c r="D486" s="284">
        <v>1.28</v>
      </c>
    </row>
    <row r="487" spans="1:4" ht="15" customHeight="1">
      <c r="A487" s="281">
        <v>5968</v>
      </c>
      <c r="B487" s="282" t="s">
        <v>46935</v>
      </c>
      <c r="C487" s="283" t="s">
        <v>15405</v>
      </c>
      <c r="D487" s="284">
        <v>2049</v>
      </c>
    </row>
    <row r="488" spans="1:4" ht="15" customHeight="1">
      <c r="A488" s="281">
        <v>5970</v>
      </c>
      <c r="B488" s="282" t="s">
        <v>46936</v>
      </c>
      <c r="C488" s="283" t="s">
        <v>15405</v>
      </c>
      <c r="D488" s="284">
        <v>1151.3800000000001</v>
      </c>
    </row>
    <row r="489" spans="1:4" ht="15" customHeight="1">
      <c r="A489" s="281">
        <v>5957</v>
      </c>
      <c r="B489" s="282" t="s">
        <v>46937</v>
      </c>
      <c r="C489" s="283" t="s">
        <v>15405</v>
      </c>
      <c r="D489" s="284">
        <v>1147.42</v>
      </c>
    </row>
    <row r="490" spans="1:4" ht="15" customHeight="1">
      <c r="A490" s="281">
        <v>5958</v>
      </c>
      <c r="B490" s="282" t="s">
        <v>46938</v>
      </c>
      <c r="C490" s="283" t="s">
        <v>15405</v>
      </c>
      <c r="D490" s="284">
        <v>1654.57</v>
      </c>
    </row>
    <row r="491" spans="1:4" ht="15" customHeight="1">
      <c r="A491" s="281">
        <v>5959</v>
      </c>
      <c r="B491" s="282" t="s">
        <v>46939</v>
      </c>
      <c r="C491" s="283" t="s">
        <v>15405</v>
      </c>
      <c r="D491" s="284">
        <v>2657.17</v>
      </c>
    </row>
    <row r="492" spans="1:4" ht="15" customHeight="1">
      <c r="A492" s="281">
        <v>5960</v>
      </c>
      <c r="B492" s="282" t="s">
        <v>46940</v>
      </c>
      <c r="C492" s="283" t="s">
        <v>15405</v>
      </c>
      <c r="D492" s="284">
        <v>3326.07</v>
      </c>
    </row>
    <row r="493" spans="1:4" ht="15" customHeight="1">
      <c r="A493" s="281">
        <v>5961</v>
      </c>
      <c r="B493" s="282" t="s">
        <v>46941</v>
      </c>
      <c r="C493" s="283" t="s">
        <v>15405</v>
      </c>
      <c r="D493" s="284">
        <v>4076.49</v>
      </c>
    </row>
    <row r="494" spans="1:4" ht="15" customHeight="1">
      <c r="A494" s="281">
        <v>5962</v>
      </c>
      <c r="B494" s="282" t="s">
        <v>46942</v>
      </c>
      <c r="C494" s="283" t="s">
        <v>15405</v>
      </c>
      <c r="D494" s="284">
        <v>1147.42</v>
      </c>
    </row>
    <row r="495" spans="1:4" ht="15" customHeight="1">
      <c r="A495" s="281">
        <v>5967</v>
      </c>
      <c r="B495" s="282" t="s">
        <v>46943</v>
      </c>
      <c r="C495" s="283" t="s">
        <v>15405</v>
      </c>
      <c r="D495" s="284">
        <v>2775.9</v>
      </c>
    </row>
    <row r="496" spans="1:4" ht="17.100000000000001" customHeight="1">
      <c r="A496" s="281">
        <v>5966</v>
      </c>
      <c r="B496" s="282" t="s">
        <v>46944</v>
      </c>
      <c r="C496" s="283" t="s">
        <v>15405</v>
      </c>
      <c r="D496" s="284">
        <v>3632.63</v>
      </c>
    </row>
    <row r="497" spans="1:4" ht="17.100000000000001" customHeight="1">
      <c r="A497" s="281">
        <v>5969</v>
      </c>
      <c r="B497" s="282" t="s">
        <v>46945</v>
      </c>
      <c r="C497" s="283" t="s">
        <v>15405</v>
      </c>
      <c r="D497" s="284">
        <v>1620.23</v>
      </c>
    </row>
    <row r="498" spans="1:4" ht="17.100000000000001" customHeight="1">
      <c r="A498" s="281">
        <v>5963</v>
      </c>
      <c r="B498" s="282" t="s">
        <v>46946</v>
      </c>
      <c r="C498" s="283" t="s">
        <v>15405</v>
      </c>
      <c r="D498" s="284">
        <v>488.84</v>
      </c>
    </row>
    <row r="499" spans="1:4" ht="15" customHeight="1">
      <c r="A499" s="281">
        <v>5964</v>
      </c>
      <c r="B499" s="282" t="s">
        <v>46947</v>
      </c>
      <c r="C499" s="283" t="s">
        <v>15405</v>
      </c>
      <c r="D499" s="284">
        <v>590.14</v>
      </c>
    </row>
    <row r="500" spans="1:4" ht="15" customHeight="1">
      <c r="A500" s="281">
        <v>5965</v>
      </c>
      <c r="B500" s="282" t="s">
        <v>46948</v>
      </c>
      <c r="C500" s="283" t="s">
        <v>15405</v>
      </c>
      <c r="D500" s="284">
        <v>778.01</v>
      </c>
    </row>
    <row r="501" spans="1:4" ht="15" customHeight="1">
      <c r="A501" s="281">
        <v>5976</v>
      </c>
      <c r="B501" s="282" t="s">
        <v>46949</v>
      </c>
      <c r="C501" s="283" t="s">
        <v>15405</v>
      </c>
      <c r="D501" s="284">
        <v>11.53</v>
      </c>
    </row>
    <row r="502" spans="1:4" ht="15" customHeight="1">
      <c r="A502" s="281">
        <v>5977</v>
      </c>
      <c r="B502" s="282" t="s">
        <v>46950</v>
      </c>
      <c r="C502" s="283" t="s">
        <v>15405</v>
      </c>
      <c r="D502" s="284">
        <v>15.37</v>
      </c>
    </row>
    <row r="503" spans="1:4" ht="15" customHeight="1">
      <c r="A503" s="281">
        <v>5978</v>
      </c>
      <c r="B503" s="282" t="s">
        <v>46951</v>
      </c>
      <c r="C503" s="283" t="s">
        <v>15405</v>
      </c>
      <c r="D503" s="284">
        <v>19.22</v>
      </c>
    </row>
    <row r="504" spans="1:4" ht="17.100000000000001" customHeight="1">
      <c r="A504" s="281">
        <v>5979</v>
      </c>
      <c r="B504" s="282" t="s">
        <v>46952</v>
      </c>
      <c r="C504" s="283" t="s">
        <v>15405</v>
      </c>
      <c r="D504" s="284">
        <v>23.04</v>
      </c>
    </row>
    <row r="505" spans="1:4" ht="17.100000000000001" customHeight="1">
      <c r="A505" s="281">
        <v>5975</v>
      </c>
      <c r="B505" s="282" t="s">
        <v>46953</v>
      </c>
      <c r="C505" s="283" t="s">
        <v>15415</v>
      </c>
      <c r="D505" s="284">
        <v>166.13</v>
      </c>
    </row>
    <row r="506" spans="1:4" ht="17.100000000000001" customHeight="1">
      <c r="A506" s="281">
        <v>5971</v>
      </c>
      <c r="B506" s="282" t="s">
        <v>46954</v>
      </c>
      <c r="C506" s="283" t="s">
        <v>15405</v>
      </c>
      <c r="D506" s="284">
        <v>579.53</v>
      </c>
    </row>
    <row r="507" spans="1:4" ht="17.100000000000001" customHeight="1">
      <c r="A507" s="281">
        <v>2637</v>
      </c>
      <c r="B507" s="282" t="s">
        <v>46955</v>
      </c>
      <c r="C507" s="283" t="s">
        <v>15405</v>
      </c>
      <c r="D507" s="284">
        <v>1210.23</v>
      </c>
    </row>
    <row r="508" spans="1:4" ht="17.100000000000001" customHeight="1">
      <c r="A508" s="281">
        <v>2638</v>
      </c>
      <c r="B508" s="282" t="s">
        <v>46956</v>
      </c>
      <c r="C508" s="283" t="s">
        <v>15405</v>
      </c>
      <c r="D508" s="284">
        <v>1617.52</v>
      </c>
    </row>
    <row r="509" spans="1:4" ht="17.100000000000001" customHeight="1">
      <c r="A509" s="281">
        <v>2636</v>
      </c>
      <c r="B509" s="282" t="s">
        <v>46957</v>
      </c>
      <c r="C509" s="283" t="s">
        <v>15405</v>
      </c>
      <c r="D509" s="284">
        <v>1674.46</v>
      </c>
    </row>
    <row r="510" spans="1:4" ht="17.100000000000001" customHeight="1">
      <c r="A510" s="281">
        <v>2639</v>
      </c>
      <c r="B510" s="282" t="s">
        <v>46958</v>
      </c>
      <c r="C510" s="283" t="s">
        <v>15405</v>
      </c>
      <c r="D510" s="284">
        <v>3012.38</v>
      </c>
    </row>
    <row r="511" spans="1:4" ht="17.100000000000001" customHeight="1">
      <c r="A511" s="281">
        <v>2640</v>
      </c>
      <c r="B511" s="282" t="s">
        <v>46959</v>
      </c>
      <c r="C511" s="283" t="s">
        <v>15405</v>
      </c>
      <c r="D511" s="284">
        <v>3832.35</v>
      </c>
    </row>
    <row r="512" spans="1:4" ht="17.100000000000001" customHeight="1">
      <c r="A512" s="281">
        <v>5974</v>
      </c>
      <c r="B512" s="282" t="s">
        <v>46960</v>
      </c>
      <c r="C512" s="283" t="s">
        <v>15405</v>
      </c>
      <c r="D512" s="284">
        <v>878.11</v>
      </c>
    </row>
    <row r="513" spans="1:4" ht="17.100000000000001" customHeight="1">
      <c r="A513" s="281">
        <v>5972</v>
      </c>
      <c r="B513" s="282" t="s">
        <v>46961</v>
      </c>
      <c r="C513" s="283" t="s">
        <v>15405</v>
      </c>
      <c r="D513" s="284">
        <v>524.24</v>
      </c>
    </row>
    <row r="514" spans="1:4" ht="15" customHeight="1">
      <c r="A514" s="281">
        <v>5973</v>
      </c>
      <c r="B514" s="282" t="s">
        <v>46962</v>
      </c>
      <c r="C514" s="283" t="s">
        <v>15405</v>
      </c>
      <c r="D514" s="284">
        <v>456.83</v>
      </c>
    </row>
    <row r="515" spans="1:4" ht="15" customHeight="1">
      <c r="A515" s="281">
        <v>5579</v>
      </c>
      <c r="B515" s="282" t="s">
        <v>46963</v>
      </c>
      <c r="C515" s="283" t="s">
        <v>15405</v>
      </c>
      <c r="D515" s="284">
        <v>1796.18</v>
      </c>
    </row>
    <row r="516" spans="1:4" ht="15" customHeight="1">
      <c r="A516" s="281">
        <v>5436</v>
      </c>
      <c r="B516" s="282" t="s">
        <v>46964</v>
      </c>
      <c r="C516" s="283" t="s">
        <v>15405</v>
      </c>
      <c r="D516" s="284">
        <v>188.05</v>
      </c>
    </row>
    <row r="517" spans="1:4" ht="17.100000000000001" customHeight="1">
      <c r="A517" s="281">
        <v>5437</v>
      </c>
      <c r="B517" s="282" t="s">
        <v>46965</v>
      </c>
      <c r="C517" s="283" t="s">
        <v>15405</v>
      </c>
      <c r="D517" s="284">
        <v>260.47000000000003</v>
      </c>
    </row>
    <row r="518" spans="1:4" ht="17.100000000000001" customHeight="1">
      <c r="A518" s="281">
        <v>11310</v>
      </c>
      <c r="B518" s="282" t="s">
        <v>46966</v>
      </c>
      <c r="C518" s="283" t="s">
        <v>15405</v>
      </c>
      <c r="D518" s="284">
        <v>814.73</v>
      </c>
    </row>
    <row r="519" spans="1:4" ht="17.100000000000001" customHeight="1">
      <c r="A519" s="281">
        <v>5463</v>
      </c>
      <c r="B519" s="282" t="s">
        <v>46967</v>
      </c>
      <c r="C519" s="283" t="s">
        <v>15405</v>
      </c>
      <c r="D519" s="284">
        <v>322.98</v>
      </c>
    </row>
    <row r="520" spans="1:4" ht="17.100000000000001" customHeight="1">
      <c r="A520" s="281">
        <v>5467</v>
      </c>
      <c r="B520" s="282" t="s">
        <v>46968</v>
      </c>
      <c r="C520" s="283" t="s">
        <v>15405</v>
      </c>
      <c r="D520" s="284">
        <v>897.31</v>
      </c>
    </row>
    <row r="521" spans="1:4" ht="17.100000000000001" customHeight="1">
      <c r="A521" s="281">
        <v>5472</v>
      </c>
      <c r="B521" s="282" t="s">
        <v>46969</v>
      </c>
      <c r="C521" s="283" t="s">
        <v>15405</v>
      </c>
      <c r="D521" s="284">
        <v>321.39999999999998</v>
      </c>
    </row>
    <row r="522" spans="1:4" ht="17.100000000000001" customHeight="1">
      <c r="A522" s="281">
        <v>11312</v>
      </c>
      <c r="B522" s="282" t="s">
        <v>46970</v>
      </c>
      <c r="C522" s="283" t="s">
        <v>15405</v>
      </c>
      <c r="D522" s="284">
        <v>846.2</v>
      </c>
    </row>
    <row r="523" spans="1:4" ht="17.100000000000001" customHeight="1">
      <c r="A523" s="281">
        <v>5476</v>
      </c>
      <c r="B523" s="282" t="s">
        <v>46971</v>
      </c>
      <c r="C523" s="283" t="s">
        <v>15405</v>
      </c>
      <c r="D523" s="284">
        <v>987.91</v>
      </c>
    </row>
    <row r="524" spans="1:4" ht="17.100000000000001" customHeight="1">
      <c r="A524" s="281">
        <v>5480</v>
      </c>
      <c r="B524" s="282" t="s">
        <v>46972</v>
      </c>
      <c r="C524" s="283" t="s">
        <v>15405</v>
      </c>
      <c r="D524" s="284">
        <v>264.79000000000002</v>
      </c>
    </row>
    <row r="525" spans="1:4" ht="17.100000000000001" customHeight="1">
      <c r="A525" s="281">
        <v>5481</v>
      </c>
      <c r="B525" s="282" t="s">
        <v>46973</v>
      </c>
      <c r="C525" s="283" t="s">
        <v>15405</v>
      </c>
      <c r="D525" s="284">
        <v>343.51</v>
      </c>
    </row>
    <row r="526" spans="1:4" ht="17.100000000000001" customHeight="1">
      <c r="A526" s="281">
        <v>5483</v>
      </c>
      <c r="B526" s="282" t="s">
        <v>46974</v>
      </c>
      <c r="C526" s="283" t="s">
        <v>15405</v>
      </c>
      <c r="D526" s="284">
        <v>674</v>
      </c>
    </row>
    <row r="527" spans="1:4" ht="17.100000000000001" customHeight="1">
      <c r="A527" s="281">
        <v>5484</v>
      </c>
      <c r="B527" s="282" t="s">
        <v>46975</v>
      </c>
      <c r="C527" s="283" t="s">
        <v>15405</v>
      </c>
      <c r="D527" s="284">
        <v>853.42</v>
      </c>
    </row>
    <row r="528" spans="1:4" ht="17.100000000000001" customHeight="1">
      <c r="A528" s="281">
        <v>5485</v>
      </c>
      <c r="B528" s="282" t="s">
        <v>46976</v>
      </c>
      <c r="C528" s="283" t="s">
        <v>15405</v>
      </c>
      <c r="D528" s="284">
        <v>1362.62</v>
      </c>
    </row>
    <row r="529" spans="1:4" ht="17.100000000000001" customHeight="1">
      <c r="A529" s="281">
        <v>11555</v>
      </c>
      <c r="B529" s="282" t="s">
        <v>46977</v>
      </c>
      <c r="C529" s="283" t="s">
        <v>15405</v>
      </c>
      <c r="D529" s="284">
        <v>205.6</v>
      </c>
    </row>
    <row r="530" spans="1:4" ht="17.100000000000001" customHeight="1">
      <c r="A530" s="281">
        <v>5487</v>
      </c>
      <c r="B530" s="282" t="s">
        <v>46978</v>
      </c>
      <c r="C530" s="283" t="s">
        <v>15405</v>
      </c>
      <c r="D530" s="284">
        <v>373.99</v>
      </c>
    </row>
    <row r="531" spans="1:4" ht="17.100000000000001" customHeight="1">
      <c r="A531" s="281">
        <v>5491</v>
      </c>
      <c r="B531" s="282" t="s">
        <v>46979</v>
      </c>
      <c r="C531" s="283" t="s">
        <v>15405</v>
      </c>
      <c r="D531" s="284">
        <v>1816.63</v>
      </c>
    </row>
    <row r="532" spans="1:4" ht="17.100000000000001" customHeight="1">
      <c r="A532" s="281">
        <v>5495</v>
      </c>
      <c r="B532" s="282" t="s">
        <v>46980</v>
      </c>
      <c r="C532" s="283" t="s">
        <v>15405</v>
      </c>
      <c r="D532" s="284">
        <v>233.02</v>
      </c>
    </row>
    <row r="533" spans="1:4" ht="17.100000000000001" customHeight="1">
      <c r="A533" s="281">
        <v>5496</v>
      </c>
      <c r="B533" s="282" t="s">
        <v>46981</v>
      </c>
      <c r="C533" s="283" t="s">
        <v>15405</v>
      </c>
      <c r="D533" s="284">
        <v>317.93</v>
      </c>
    </row>
    <row r="534" spans="1:4" ht="17.100000000000001" customHeight="1">
      <c r="A534" s="281">
        <v>5497</v>
      </c>
      <c r="B534" s="282" t="s">
        <v>46982</v>
      </c>
      <c r="C534" s="283" t="s">
        <v>15405</v>
      </c>
      <c r="D534" s="284">
        <v>431.55</v>
      </c>
    </row>
    <row r="535" spans="1:4" ht="17.100000000000001" customHeight="1">
      <c r="A535" s="281">
        <v>5498</v>
      </c>
      <c r="B535" s="282" t="s">
        <v>46983</v>
      </c>
      <c r="C535" s="283" t="s">
        <v>15405</v>
      </c>
      <c r="D535" s="284">
        <v>558.13</v>
      </c>
    </row>
    <row r="536" spans="1:4" ht="17.100000000000001" customHeight="1">
      <c r="A536" s="281">
        <v>5499</v>
      </c>
      <c r="B536" s="282" t="s">
        <v>46984</v>
      </c>
      <c r="C536" s="283" t="s">
        <v>15405</v>
      </c>
      <c r="D536" s="284">
        <v>993.36</v>
      </c>
    </row>
    <row r="537" spans="1:4" ht="17.100000000000001" customHeight="1">
      <c r="A537" s="281">
        <v>5500</v>
      </c>
      <c r="B537" s="282" t="s">
        <v>46985</v>
      </c>
      <c r="C537" s="283" t="s">
        <v>15405</v>
      </c>
      <c r="D537" s="284">
        <v>1217</v>
      </c>
    </row>
    <row r="538" spans="1:4" ht="17.100000000000001" customHeight="1">
      <c r="A538" s="281">
        <v>5503</v>
      </c>
      <c r="B538" s="282" t="s">
        <v>46986</v>
      </c>
      <c r="C538" s="283" t="s">
        <v>15405</v>
      </c>
      <c r="D538" s="284">
        <v>250.35</v>
      </c>
    </row>
    <row r="539" spans="1:4" ht="17.100000000000001" customHeight="1">
      <c r="A539" s="281">
        <v>5505</v>
      </c>
      <c r="B539" s="282" t="s">
        <v>46987</v>
      </c>
      <c r="C539" s="283" t="s">
        <v>15405</v>
      </c>
      <c r="D539" s="284">
        <v>381.27</v>
      </c>
    </row>
    <row r="540" spans="1:4" ht="17.100000000000001" customHeight="1">
      <c r="A540" s="281">
        <v>5506</v>
      </c>
      <c r="B540" s="282" t="s">
        <v>46988</v>
      </c>
      <c r="C540" s="283" t="s">
        <v>15405</v>
      </c>
      <c r="D540" s="284">
        <v>376.9</v>
      </c>
    </row>
    <row r="541" spans="1:4" ht="17.100000000000001" customHeight="1">
      <c r="A541" s="281">
        <v>5508</v>
      </c>
      <c r="B541" s="282" t="s">
        <v>46989</v>
      </c>
      <c r="C541" s="283" t="s">
        <v>15405</v>
      </c>
      <c r="D541" s="284">
        <v>437.18</v>
      </c>
    </row>
    <row r="542" spans="1:4" ht="17.100000000000001" customHeight="1">
      <c r="A542" s="281">
        <v>5509</v>
      </c>
      <c r="B542" s="282" t="s">
        <v>46990</v>
      </c>
      <c r="C542" s="283" t="s">
        <v>15405</v>
      </c>
      <c r="D542" s="284">
        <v>508.22</v>
      </c>
    </row>
    <row r="543" spans="1:4" ht="17.100000000000001" customHeight="1">
      <c r="A543" s="281">
        <v>5513</v>
      </c>
      <c r="B543" s="282" t="s">
        <v>46991</v>
      </c>
      <c r="C543" s="283" t="s">
        <v>15405</v>
      </c>
      <c r="D543" s="284">
        <v>859.21</v>
      </c>
    </row>
    <row r="544" spans="1:4" ht="17.100000000000001" customHeight="1">
      <c r="A544" s="281">
        <v>5544</v>
      </c>
      <c r="B544" s="282" t="s">
        <v>46992</v>
      </c>
      <c r="C544" s="283" t="s">
        <v>15405</v>
      </c>
      <c r="D544" s="284">
        <v>2039.45</v>
      </c>
    </row>
    <row r="545" spans="1:4" ht="17.100000000000001" customHeight="1">
      <c r="A545" s="281">
        <v>5515</v>
      </c>
      <c r="B545" s="282" t="s">
        <v>46993</v>
      </c>
      <c r="C545" s="283" t="s">
        <v>15405</v>
      </c>
      <c r="D545" s="284">
        <v>389.6</v>
      </c>
    </row>
    <row r="546" spans="1:4" ht="17.100000000000001" customHeight="1">
      <c r="A546" s="281">
        <v>5516</v>
      </c>
      <c r="B546" s="282" t="s">
        <v>46994</v>
      </c>
      <c r="C546" s="283" t="s">
        <v>15405</v>
      </c>
      <c r="D546" s="284">
        <v>502.36</v>
      </c>
    </row>
    <row r="547" spans="1:4" ht="17.100000000000001" customHeight="1">
      <c r="A547" s="281">
        <v>5517</v>
      </c>
      <c r="B547" s="282" t="s">
        <v>46995</v>
      </c>
      <c r="C547" s="283" t="s">
        <v>15405</v>
      </c>
      <c r="D547" s="284">
        <v>429.35</v>
      </c>
    </row>
    <row r="548" spans="1:4" ht="17.100000000000001" customHeight="1">
      <c r="A548" s="281">
        <v>5520</v>
      </c>
      <c r="B548" s="282" t="s">
        <v>46996</v>
      </c>
      <c r="C548" s="283" t="s">
        <v>15405</v>
      </c>
      <c r="D548" s="284">
        <v>581.01</v>
      </c>
    </row>
    <row r="549" spans="1:4" ht="17.100000000000001" customHeight="1">
      <c r="A549" s="281">
        <v>5521</v>
      </c>
      <c r="B549" s="282" t="s">
        <v>46997</v>
      </c>
      <c r="C549" s="283" t="s">
        <v>15405</v>
      </c>
      <c r="D549" s="284">
        <v>607.07000000000005</v>
      </c>
    </row>
    <row r="550" spans="1:4" ht="17.100000000000001" customHeight="1">
      <c r="A550" s="281">
        <v>5522</v>
      </c>
      <c r="B550" s="282" t="s">
        <v>46998</v>
      </c>
      <c r="C550" s="283" t="s">
        <v>15405</v>
      </c>
      <c r="D550" s="284">
        <v>669.84</v>
      </c>
    </row>
    <row r="551" spans="1:4" ht="17.100000000000001" customHeight="1">
      <c r="A551" s="281">
        <v>5526</v>
      </c>
      <c r="B551" s="282" t="s">
        <v>46999</v>
      </c>
      <c r="C551" s="283" t="s">
        <v>15405</v>
      </c>
      <c r="D551" s="284">
        <v>878.61</v>
      </c>
    </row>
    <row r="552" spans="1:4" ht="17.100000000000001" customHeight="1">
      <c r="A552" s="281">
        <v>5527</v>
      </c>
      <c r="B552" s="282" t="s">
        <v>47000</v>
      </c>
      <c r="C552" s="283" t="s">
        <v>15405</v>
      </c>
      <c r="D552" s="284">
        <v>1122.74</v>
      </c>
    </row>
    <row r="553" spans="1:4" ht="17.100000000000001" customHeight="1">
      <c r="A553" s="281">
        <v>5528</v>
      </c>
      <c r="B553" s="282" t="s">
        <v>47001</v>
      </c>
      <c r="C553" s="283" t="s">
        <v>15405</v>
      </c>
      <c r="D553" s="284">
        <v>917.17</v>
      </c>
    </row>
    <row r="554" spans="1:4" ht="17.100000000000001" customHeight="1">
      <c r="A554" s="281">
        <v>5532</v>
      </c>
      <c r="B554" s="282" t="s">
        <v>47002</v>
      </c>
      <c r="C554" s="283" t="s">
        <v>15405</v>
      </c>
      <c r="D554" s="284">
        <v>1818.17</v>
      </c>
    </row>
    <row r="555" spans="1:4" ht="17.100000000000001" customHeight="1">
      <c r="A555" s="281">
        <v>5537</v>
      </c>
      <c r="B555" s="282" t="s">
        <v>47003</v>
      </c>
      <c r="C555" s="283" t="s">
        <v>15405</v>
      </c>
      <c r="D555" s="284">
        <v>2861.9</v>
      </c>
    </row>
    <row r="556" spans="1:4" ht="17.100000000000001" customHeight="1">
      <c r="A556" s="281">
        <v>5538</v>
      </c>
      <c r="B556" s="282" t="s">
        <v>47004</v>
      </c>
      <c r="C556" s="283" t="s">
        <v>15405</v>
      </c>
      <c r="D556" s="284">
        <v>2022.91</v>
      </c>
    </row>
    <row r="557" spans="1:4" ht="17.100000000000001" customHeight="1">
      <c r="A557" s="281">
        <v>11311</v>
      </c>
      <c r="B557" s="282" t="s">
        <v>47005</v>
      </c>
      <c r="C557" s="283" t="s">
        <v>15405</v>
      </c>
      <c r="D557" s="284">
        <v>1271.4100000000001</v>
      </c>
    </row>
    <row r="558" spans="1:4" ht="17.100000000000001" customHeight="1">
      <c r="A558" s="281">
        <v>5586</v>
      </c>
      <c r="B558" s="282" t="s">
        <v>47006</v>
      </c>
      <c r="C558" s="283" t="s">
        <v>15405</v>
      </c>
      <c r="D558" s="284">
        <v>506.71</v>
      </c>
    </row>
    <row r="559" spans="1:4" ht="17.100000000000001" customHeight="1">
      <c r="A559" s="281">
        <v>5590</v>
      </c>
      <c r="B559" s="282" t="s">
        <v>47007</v>
      </c>
      <c r="C559" s="283" t="s">
        <v>15405</v>
      </c>
      <c r="D559" s="284">
        <v>1864.39</v>
      </c>
    </row>
    <row r="560" spans="1:4" ht="17.100000000000001" customHeight="1">
      <c r="A560" s="281">
        <v>5591</v>
      </c>
      <c r="B560" s="282" t="s">
        <v>47008</v>
      </c>
      <c r="C560" s="283" t="s">
        <v>15405</v>
      </c>
      <c r="D560" s="284">
        <v>446.77</v>
      </c>
    </row>
    <row r="561" spans="1:4" ht="17.100000000000001" customHeight="1">
      <c r="A561" s="281">
        <v>5592</v>
      </c>
      <c r="B561" s="282" t="s">
        <v>47009</v>
      </c>
      <c r="C561" s="283" t="s">
        <v>15405</v>
      </c>
      <c r="D561" s="284">
        <v>504.62</v>
      </c>
    </row>
    <row r="562" spans="1:4" ht="17.100000000000001" customHeight="1">
      <c r="A562" s="281">
        <v>5596</v>
      </c>
      <c r="B562" s="282" t="s">
        <v>47010</v>
      </c>
      <c r="C562" s="283" t="s">
        <v>15405</v>
      </c>
      <c r="D562" s="284">
        <v>2210.89</v>
      </c>
    </row>
    <row r="563" spans="1:4" ht="17.100000000000001" customHeight="1">
      <c r="A563" s="281">
        <v>5597</v>
      </c>
      <c r="B563" s="282" t="s">
        <v>47011</v>
      </c>
      <c r="C563" s="283" t="s">
        <v>15405</v>
      </c>
      <c r="D563" s="284">
        <v>434.01</v>
      </c>
    </row>
    <row r="564" spans="1:4" ht="17.100000000000001" customHeight="1">
      <c r="A564" s="281">
        <v>5598</v>
      </c>
      <c r="B564" s="282" t="s">
        <v>47012</v>
      </c>
      <c r="C564" s="283" t="s">
        <v>15405</v>
      </c>
      <c r="D564" s="284">
        <v>622.47</v>
      </c>
    </row>
    <row r="565" spans="1:4" ht="17.100000000000001" customHeight="1">
      <c r="A565" s="281">
        <v>5599</v>
      </c>
      <c r="B565" s="282" t="s">
        <v>47013</v>
      </c>
      <c r="C565" s="283" t="s">
        <v>15405</v>
      </c>
      <c r="D565" s="284">
        <v>820.35</v>
      </c>
    </row>
    <row r="566" spans="1:4" ht="17.100000000000001" customHeight="1">
      <c r="A566" s="281">
        <v>5600</v>
      </c>
      <c r="B566" s="282" t="s">
        <v>47014</v>
      </c>
      <c r="C566" s="283" t="s">
        <v>15405</v>
      </c>
      <c r="D566" s="284">
        <v>1016.33</v>
      </c>
    </row>
    <row r="567" spans="1:4" ht="17.100000000000001" customHeight="1">
      <c r="A567" s="281">
        <v>5601</v>
      </c>
      <c r="B567" s="282" t="s">
        <v>47015</v>
      </c>
      <c r="C567" s="283" t="s">
        <v>15405</v>
      </c>
      <c r="D567" s="284">
        <v>2892.57</v>
      </c>
    </row>
    <row r="568" spans="1:4" ht="17.100000000000001" customHeight="1">
      <c r="A568" s="281">
        <v>5602</v>
      </c>
      <c r="B568" s="282" t="s">
        <v>47016</v>
      </c>
      <c r="C568" s="283" t="s">
        <v>15405</v>
      </c>
      <c r="D568" s="284">
        <v>3543.31</v>
      </c>
    </row>
    <row r="569" spans="1:4" ht="17.100000000000001" customHeight="1">
      <c r="A569" s="281">
        <v>5609</v>
      </c>
      <c r="B569" s="282" t="s">
        <v>47017</v>
      </c>
      <c r="C569" s="283" t="s">
        <v>15405</v>
      </c>
      <c r="D569" s="284">
        <v>453.98</v>
      </c>
    </row>
    <row r="570" spans="1:4" ht="17.100000000000001" customHeight="1">
      <c r="A570" s="281">
        <v>5610</v>
      </c>
      <c r="B570" s="282" t="s">
        <v>47018</v>
      </c>
      <c r="C570" s="283" t="s">
        <v>15405</v>
      </c>
      <c r="D570" s="284">
        <v>571.99</v>
      </c>
    </row>
    <row r="571" spans="1:4" ht="17.100000000000001" customHeight="1">
      <c r="A571" s="281">
        <v>5611</v>
      </c>
      <c r="B571" s="282" t="s">
        <v>47019</v>
      </c>
      <c r="C571" s="283" t="s">
        <v>15405</v>
      </c>
      <c r="D571" s="284">
        <v>857.39</v>
      </c>
    </row>
    <row r="572" spans="1:4" ht="17.100000000000001" customHeight="1">
      <c r="A572" s="281">
        <v>5612</v>
      </c>
      <c r="B572" s="282" t="s">
        <v>47020</v>
      </c>
      <c r="C572" s="283" t="s">
        <v>15405</v>
      </c>
      <c r="D572" s="284">
        <v>1096.45</v>
      </c>
    </row>
    <row r="573" spans="1:4" ht="17.100000000000001" customHeight="1">
      <c r="A573" s="281">
        <v>5613</v>
      </c>
      <c r="B573" s="282" t="s">
        <v>47021</v>
      </c>
      <c r="C573" s="283" t="s">
        <v>15405</v>
      </c>
      <c r="D573" s="284">
        <v>1997.05</v>
      </c>
    </row>
    <row r="574" spans="1:4" ht="17.100000000000001" customHeight="1">
      <c r="A574" s="281">
        <v>5615</v>
      </c>
      <c r="B574" s="282" t="s">
        <v>47022</v>
      </c>
      <c r="C574" s="283" t="s">
        <v>15405</v>
      </c>
      <c r="D574" s="284">
        <v>354.51</v>
      </c>
    </row>
    <row r="575" spans="1:4" ht="17.100000000000001" customHeight="1">
      <c r="A575" s="281">
        <v>5616</v>
      </c>
      <c r="B575" s="282" t="s">
        <v>47023</v>
      </c>
      <c r="C575" s="283" t="s">
        <v>15405</v>
      </c>
      <c r="D575" s="284">
        <v>388.67</v>
      </c>
    </row>
    <row r="576" spans="1:4" ht="17.100000000000001" customHeight="1">
      <c r="A576" s="281">
        <v>5618</v>
      </c>
      <c r="B576" s="282" t="s">
        <v>47024</v>
      </c>
      <c r="C576" s="283" t="s">
        <v>15405</v>
      </c>
      <c r="D576" s="284">
        <v>701.11</v>
      </c>
    </row>
    <row r="577" spans="1:4" ht="17.100000000000001" customHeight="1">
      <c r="A577" s="281">
        <v>5619</v>
      </c>
      <c r="B577" s="282" t="s">
        <v>47025</v>
      </c>
      <c r="C577" s="283" t="s">
        <v>15405</v>
      </c>
      <c r="D577" s="284">
        <v>1029.27</v>
      </c>
    </row>
    <row r="578" spans="1:4" ht="17.100000000000001" customHeight="1">
      <c r="A578" s="281">
        <v>5620</v>
      </c>
      <c r="B578" s="282" t="s">
        <v>47026</v>
      </c>
      <c r="C578" s="283" t="s">
        <v>15405</v>
      </c>
      <c r="D578" s="284">
        <v>1246.98</v>
      </c>
    </row>
    <row r="579" spans="1:4" ht="17.100000000000001" customHeight="1">
      <c r="A579" s="281">
        <v>5623</v>
      </c>
      <c r="B579" s="282" t="s">
        <v>47027</v>
      </c>
      <c r="C579" s="283" t="s">
        <v>15405</v>
      </c>
      <c r="D579" s="284">
        <v>706.18</v>
      </c>
    </row>
    <row r="580" spans="1:4" ht="17.100000000000001" customHeight="1">
      <c r="A580" s="281">
        <v>5624</v>
      </c>
      <c r="B580" s="282" t="s">
        <v>47028</v>
      </c>
      <c r="C580" s="283" t="s">
        <v>15405</v>
      </c>
      <c r="D580" s="284">
        <v>1044.5999999999999</v>
      </c>
    </row>
    <row r="581" spans="1:4" ht="17.100000000000001" customHeight="1">
      <c r="A581" s="281">
        <v>5625</v>
      </c>
      <c r="B581" s="282" t="s">
        <v>47029</v>
      </c>
      <c r="C581" s="283" t="s">
        <v>15405</v>
      </c>
      <c r="D581" s="284">
        <v>1375.84</v>
      </c>
    </row>
    <row r="582" spans="1:4" ht="17.100000000000001" customHeight="1">
      <c r="A582" s="281">
        <v>5626</v>
      </c>
      <c r="B582" s="282" t="s">
        <v>47030</v>
      </c>
      <c r="C582" s="283" t="s">
        <v>15405</v>
      </c>
      <c r="D582" s="284">
        <v>2571.6799999999998</v>
      </c>
    </row>
    <row r="583" spans="1:4" ht="17.100000000000001" customHeight="1">
      <c r="A583" s="281">
        <v>5627</v>
      </c>
      <c r="B583" s="282" t="s">
        <v>47031</v>
      </c>
      <c r="C583" s="283" t="s">
        <v>15405</v>
      </c>
      <c r="D583" s="284">
        <v>3139.09</v>
      </c>
    </row>
    <row r="584" spans="1:4" ht="17.100000000000001" customHeight="1">
      <c r="A584" s="281">
        <v>5628</v>
      </c>
      <c r="B584" s="282" t="s">
        <v>47032</v>
      </c>
      <c r="C584" s="283" t="s">
        <v>15405</v>
      </c>
      <c r="D584" s="284">
        <v>311.19</v>
      </c>
    </row>
    <row r="585" spans="1:4" ht="15" customHeight="1">
      <c r="A585" s="281">
        <v>5629</v>
      </c>
      <c r="B585" s="282" t="s">
        <v>47033</v>
      </c>
      <c r="C585" s="283" t="s">
        <v>15405</v>
      </c>
      <c r="D585" s="284">
        <v>347.57</v>
      </c>
    </row>
    <row r="586" spans="1:4" ht="15" customHeight="1">
      <c r="A586" s="281">
        <v>5633</v>
      </c>
      <c r="B586" s="282" t="s">
        <v>47034</v>
      </c>
      <c r="C586" s="283" t="s">
        <v>15405</v>
      </c>
      <c r="D586" s="284">
        <v>1256.1099999999999</v>
      </c>
    </row>
    <row r="587" spans="1:4" ht="17.100000000000001" customHeight="1">
      <c r="A587" s="281">
        <v>5634</v>
      </c>
      <c r="B587" s="282" t="s">
        <v>47035</v>
      </c>
      <c r="C587" s="283" t="s">
        <v>15405</v>
      </c>
      <c r="D587" s="284">
        <v>474.71</v>
      </c>
    </row>
    <row r="588" spans="1:4" ht="15" customHeight="1">
      <c r="A588" s="281">
        <v>5635</v>
      </c>
      <c r="B588" s="282" t="s">
        <v>47036</v>
      </c>
      <c r="C588" s="283" t="s">
        <v>15405</v>
      </c>
      <c r="D588" s="284">
        <v>550.58000000000004</v>
      </c>
    </row>
    <row r="589" spans="1:4" ht="15" customHeight="1">
      <c r="A589" s="281">
        <v>5637</v>
      </c>
      <c r="B589" s="282" t="s">
        <v>47037</v>
      </c>
      <c r="C589" s="283" t="s">
        <v>15405</v>
      </c>
      <c r="D589" s="284">
        <v>252.91</v>
      </c>
    </row>
    <row r="590" spans="1:4" ht="15" customHeight="1">
      <c r="A590" s="281">
        <v>5638</v>
      </c>
      <c r="B590" s="282" t="s">
        <v>47038</v>
      </c>
      <c r="C590" s="283" t="s">
        <v>15405</v>
      </c>
      <c r="D590" s="284">
        <v>306.02999999999997</v>
      </c>
    </row>
    <row r="591" spans="1:4" ht="15" customHeight="1">
      <c r="A591" s="281">
        <v>5639</v>
      </c>
      <c r="B591" s="282" t="s">
        <v>47039</v>
      </c>
      <c r="C591" s="283" t="s">
        <v>15405</v>
      </c>
      <c r="D591" s="284">
        <v>407.96</v>
      </c>
    </row>
    <row r="592" spans="1:4" ht="17.100000000000001" customHeight="1">
      <c r="A592" s="281">
        <v>5640</v>
      </c>
      <c r="B592" s="282" t="s">
        <v>47040</v>
      </c>
      <c r="C592" s="283" t="s">
        <v>15405</v>
      </c>
      <c r="D592" s="284">
        <v>452.7</v>
      </c>
    </row>
    <row r="593" spans="1:4" ht="17.100000000000001" customHeight="1">
      <c r="A593" s="281">
        <v>5641</v>
      </c>
      <c r="B593" s="282" t="s">
        <v>47041</v>
      </c>
      <c r="C593" s="283" t="s">
        <v>15405</v>
      </c>
      <c r="D593" s="284">
        <v>595.79</v>
      </c>
    </row>
    <row r="594" spans="1:4" ht="17.100000000000001" customHeight="1">
      <c r="A594" s="281">
        <v>10803</v>
      </c>
      <c r="B594" s="282" t="s">
        <v>47042</v>
      </c>
      <c r="C594" s="283" t="s">
        <v>15405</v>
      </c>
      <c r="D594" s="284">
        <v>9741.77</v>
      </c>
    </row>
    <row r="595" spans="1:4" ht="17.100000000000001" customHeight="1">
      <c r="A595" s="281">
        <v>5643</v>
      </c>
      <c r="B595" s="282" t="s">
        <v>47043</v>
      </c>
      <c r="C595" s="283" t="s">
        <v>15405</v>
      </c>
      <c r="D595" s="284">
        <v>777.52</v>
      </c>
    </row>
    <row r="596" spans="1:4" ht="17.100000000000001" customHeight="1">
      <c r="A596" s="281">
        <v>5644</v>
      </c>
      <c r="B596" s="282" t="s">
        <v>47044</v>
      </c>
      <c r="C596" s="283" t="s">
        <v>15405</v>
      </c>
      <c r="D596" s="284">
        <v>871.01</v>
      </c>
    </row>
    <row r="597" spans="1:4" ht="17.100000000000001" customHeight="1">
      <c r="A597" s="281">
        <v>5646</v>
      </c>
      <c r="B597" s="282" t="s">
        <v>47045</v>
      </c>
      <c r="C597" s="283" t="s">
        <v>15405</v>
      </c>
      <c r="D597" s="284">
        <v>1450</v>
      </c>
    </row>
    <row r="598" spans="1:4" ht="17.100000000000001" customHeight="1">
      <c r="A598" s="281">
        <v>5652</v>
      </c>
      <c r="B598" s="282" t="s">
        <v>47046</v>
      </c>
      <c r="C598" s="283" t="s">
        <v>15405</v>
      </c>
      <c r="D598" s="284">
        <v>4054.54</v>
      </c>
    </row>
    <row r="599" spans="1:4" ht="17.100000000000001" customHeight="1">
      <c r="A599" s="281">
        <v>5658</v>
      </c>
      <c r="B599" s="282" t="s">
        <v>47047</v>
      </c>
      <c r="C599" s="283" t="s">
        <v>15405</v>
      </c>
      <c r="D599" s="284">
        <v>760.08</v>
      </c>
    </row>
    <row r="600" spans="1:4" ht="17.100000000000001" customHeight="1">
      <c r="A600" s="281">
        <v>5659</v>
      </c>
      <c r="B600" s="282" t="s">
        <v>47048</v>
      </c>
      <c r="C600" s="283" t="s">
        <v>15405</v>
      </c>
      <c r="D600" s="284">
        <v>667.69</v>
      </c>
    </row>
    <row r="601" spans="1:4" ht="17.100000000000001" customHeight="1">
      <c r="A601" s="281">
        <v>5660</v>
      </c>
      <c r="B601" s="282" t="s">
        <v>47049</v>
      </c>
      <c r="C601" s="283" t="s">
        <v>15405</v>
      </c>
      <c r="D601" s="284">
        <v>1086.07</v>
      </c>
    </row>
    <row r="602" spans="1:4" ht="17.100000000000001" customHeight="1">
      <c r="A602" s="281">
        <v>5661</v>
      </c>
      <c r="B602" s="282" t="s">
        <v>47050</v>
      </c>
      <c r="C602" s="283" t="s">
        <v>15405</v>
      </c>
      <c r="D602" s="284">
        <v>873.62</v>
      </c>
    </row>
    <row r="603" spans="1:4" ht="17.100000000000001" customHeight="1">
      <c r="A603" s="281">
        <v>11315</v>
      </c>
      <c r="B603" s="282" t="s">
        <v>47051</v>
      </c>
      <c r="C603" s="283" t="s">
        <v>15405</v>
      </c>
      <c r="D603" s="284">
        <v>757.51</v>
      </c>
    </row>
    <row r="604" spans="1:4" ht="17.100000000000001" customHeight="1">
      <c r="A604" s="281">
        <v>5667</v>
      </c>
      <c r="B604" s="282" t="s">
        <v>47052</v>
      </c>
      <c r="C604" s="283" t="s">
        <v>15405</v>
      </c>
      <c r="D604" s="284">
        <v>646.77</v>
      </c>
    </row>
    <row r="605" spans="1:4" ht="17.100000000000001" customHeight="1">
      <c r="A605" s="281">
        <v>5668</v>
      </c>
      <c r="B605" s="282" t="s">
        <v>47053</v>
      </c>
      <c r="C605" s="283" t="s">
        <v>15405</v>
      </c>
      <c r="D605" s="284">
        <v>690.98</v>
      </c>
    </row>
    <row r="606" spans="1:4" ht="17.100000000000001" customHeight="1">
      <c r="A606" s="281">
        <v>5669</v>
      </c>
      <c r="B606" s="282" t="s">
        <v>47054</v>
      </c>
      <c r="C606" s="283" t="s">
        <v>15405</v>
      </c>
      <c r="D606" s="284">
        <v>755.85</v>
      </c>
    </row>
    <row r="607" spans="1:4" ht="17.100000000000001" customHeight="1">
      <c r="A607" s="281">
        <v>5670</v>
      </c>
      <c r="B607" s="282" t="s">
        <v>47055</v>
      </c>
      <c r="C607" s="283" t="s">
        <v>15405</v>
      </c>
      <c r="D607" s="284">
        <v>1097.6500000000001</v>
      </c>
    </row>
    <row r="608" spans="1:4" ht="17.100000000000001" customHeight="1">
      <c r="A608" s="281">
        <v>5677</v>
      </c>
      <c r="B608" s="282" t="s">
        <v>47056</v>
      </c>
      <c r="C608" s="283" t="s">
        <v>15405</v>
      </c>
      <c r="D608" s="284">
        <v>656.65</v>
      </c>
    </row>
    <row r="609" spans="1:4" ht="17.100000000000001" customHeight="1">
      <c r="A609" s="281">
        <v>5678</v>
      </c>
      <c r="B609" s="282" t="s">
        <v>47057</v>
      </c>
      <c r="C609" s="283" t="s">
        <v>15405</v>
      </c>
      <c r="D609" s="284">
        <v>706.22</v>
      </c>
    </row>
    <row r="610" spans="1:4" ht="17.100000000000001" customHeight="1">
      <c r="A610" s="281">
        <v>5679</v>
      </c>
      <c r="B610" s="282" t="s">
        <v>47058</v>
      </c>
      <c r="C610" s="283" t="s">
        <v>15405</v>
      </c>
      <c r="D610" s="284">
        <v>810.22</v>
      </c>
    </row>
    <row r="611" spans="1:4" ht="17.100000000000001" customHeight="1">
      <c r="A611" s="281">
        <v>5680</v>
      </c>
      <c r="B611" s="282" t="s">
        <v>47059</v>
      </c>
      <c r="C611" s="283" t="s">
        <v>15405</v>
      </c>
      <c r="D611" s="284">
        <v>818.56</v>
      </c>
    </row>
    <row r="612" spans="1:4" ht="15" customHeight="1">
      <c r="A612" s="281">
        <v>5682</v>
      </c>
      <c r="B612" s="282" t="s">
        <v>47060</v>
      </c>
      <c r="C612" s="283" t="s">
        <v>15405</v>
      </c>
      <c r="D612" s="284">
        <v>1036.04</v>
      </c>
    </row>
    <row r="613" spans="1:4" ht="15" customHeight="1">
      <c r="A613" s="281">
        <v>5683</v>
      </c>
      <c r="B613" s="282" t="s">
        <v>47061</v>
      </c>
      <c r="C613" s="283" t="s">
        <v>15405</v>
      </c>
      <c r="D613" s="284">
        <v>1140.82</v>
      </c>
    </row>
    <row r="614" spans="1:4" ht="15" customHeight="1">
      <c r="A614" s="281">
        <v>5684</v>
      </c>
      <c r="B614" s="282" t="s">
        <v>47062</v>
      </c>
      <c r="C614" s="283" t="s">
        <v>15405</v>
      </c>
      <c r="D614" s="284">
        <v>1336.97</v>
      </c>
    </row>
    <row r="615" spans="1:4" ht="15" customHeight="1">
      <c r="A615" s="281">
        <v>5685</v>
      </c>
      <c r="B615" s="282" t="s">
        <v>47063</v>
      </c>
      <c r="C615" s="283" t="s">
        <v>15405</v>
      </c>
      <c r="D615" s="284">
        <v>1371.27</v>
      </c>
    </row>
    <row r="616" spans="1:4" ht="17.100000000000001" customHeight="1">
      <c r="A616" s="281">
        <v>5687</v>
      </c>
      <c r="B616" s="282" t="s">
        <v>47064</v>
      </c>
      <c r="C616" s="283" t="s">
        <v>15405</v>
      </c>
      <c r="D616" s="284">
        <v>1538.68</v>
      </c>
    </row>
    <row r="617" spans="1:4" ht="17.100000000000001" customHeight="1">
      <c r="A617" s="281">
        <v>5691</v>
      </c>
      <c r="B617" s="282" t="s">
        <v>47065</v>
      </c>
      <c r="C617" s="283" t="s">
        <v>15405</v>
      </c>
      <c r="D617" s="284">
        <v>2746.52</v>
      </c>
    </row>
    <row r="618" spans="1:4" ht="17.100000000000001" customHeight="1">
      <c r="A618" s="281">
        <v>5695</v>
      </c>
      <c r="B618" s="282" t="s">
        <v>47066</v>
      </c>
      <c r="C618" s="283" t="s">
        <v>15405</v>
      </c>
      <c r="D618" s="284">
        <v>813.48</v>
      </c>
    </row>
    <row r="619" spans="1:4" ht="17.100000000000001" customHeight="1">
      <c r="A619" s="281">
        <v>5696</v>
      </c>
      <c r="B619" s="282" t="s">
        <v>47067</v>
      </c>
      <c r="C619" s="283" t="s">
        <v>15405</v>
      </c>
      <c r="D619" s="284">
        <v>878.09</v>
      </c>
    </row>
    <row r="620" spans="1:4" ht="17.100000000000001" customHeight="1">
      <c r="A620" s="281">
        <v>5697</v>
      </c>
      <c r="B620" s="282" t="s">
        <v>47068</v>
      </c>
      <c r="C620" s="283" t="s">
        <v>15405</v>
      </c>
      <c r="D620" s="284">
        <v>1276.26</v>
      </c>
    </row>
    <row r="621" spans="1:4" ht="17.100000000000001" customHeight="1">
      <c r="A621" s="281">
        <v>5701</v>
      </c>
      <c r="B621" s="282" t="s">
        <v>47069</v>
      </c>
      <c r="C621" s="283" t="s">
        <v>15405</v>
      </c>
      <c r="D621" s="284">
        <v>593.74</v>
      </c>
    </row>
    <row r="622" spans="1:4" ht="17.100000000000001" customHeight="1">
      <c r="A622" s="281"/>
      <c r="B622" s="282"/>
      <c r="C622" s="283"/>
      <c r="D622" s="284">
        <v>847.97</v>
      </c>
    </row>
    <row r="623" spans="1:4" ht="17.100000000000001" customHeight="1">
      <c r="A623" s="281">
        <v>5704</v>
      </c>
      <c r="B623" s="282" t="s">
        <v>47070</v>
      </c>
      <c r="C623" s="283" t="s">
        <v>15405</v>
      </c>
      <c r="D623" s="284"/>
    </row>
    <row r="624" spans="1:4" ht="17.100000000000001" customHeight="1">
      <c r="A624" s="281">
        <v>5702</v>
      </c>
      <c r="B624" s="282" t="s">
        <v>47071</v>
      </c>
      <c r="C624" s="283" t="s">
        <v>15405</v>
      </c>
      <c r="D624" s="284">
        <v>656.5</v>
      </c>
    </row>
    <row r="625" spans="1:4" ht="17.100000000000001" customHeight="1">
      <c r="A625" s="281">
        <v>5705</v>
      </c>
      <c r="B625" s="282" t="s">
        <v>47072</v>
      </c>
      <c r="C625" s="283" t="s">
        <v>15405</v>
      </c>
      <c r="D625" s="284">
        <v>722.18</v>
      </c>
    </row>
    <row r="626" spans="1:4" ht="17.100000000000001" customHeight="1">
      <c r="A626" s="281">
        <v>5706</v>
      </c>
      <c r="B626" s="282" t="s">
        <v>47073</v>
      </c>
      <c r="C626" s="283" t="s">
        <v>15405</v>
      </c>
      <c r="D626" s="284">
        <v>988.72</v>
      </c>
    </row>
    <row r="627" spans="1:4" ht="17.100000000000001" customHeight="1">
      <c r="A627" s="281">
        <v>5707</v>
      </c>
      <c r="B627" s="282" t="s">
        <v>47074</v>
      </c>
      <c r="C627" s="283" t="s">
        <v>15405</v>
      </c>
      <c r="D627" s="284">
        <v>1046.24</v>
      </c>
    </row>
    <row r="628" spans="1:4" ht="17.100000000000001" customHeight="1">
      <c r="A628" s="281">
        <v>5708</v>
      </c>
      <c r="B628" s="282" t="s">
        <v>47075</v>
      </c>
      <c r="C628" s="283" t="s">
        <v>15405</v>
      </c>
      <c r="D628" s="284">
        <v>1609.88</v>
      </c>
    </row>
    <row r="629" spans="1:4" ht="17.100000000000001" customHeight="1">
      <c r="A629" s="281">
        <v>5710</v>
      </c>
      <c r="B629" s="282" t="s">
        <v>47076</v>
      </c>
      <c r="C629" s="283" t="s">
        <v>15405</v>
      </c>
      <c r="D629" s="284">
        <v>1178.31</v>
      </c>
    </row>
    <row r="630" spans="1:4" ht="17.100000000000001" customHeight="1">
      <c r="A630" s="281">
        <v>10800</v>
      </c>
      <c r="B630" s="282" t="s">
        <v>47077</v>
      </c>
      <c r="C630" s="283" t="s">
        <v>15405</v>
      </c>
      <c r="D630" s="284">
        <v>10830.67</v>
      </c>
    </row>
    <row r="631" spans="1:4" ht="17.100000000000001" customHeight="1">
      <c r="A631" s="281">
        <v>5802</v>
      </c>
      <c r="B631" s="282" t="s">
        <v>47078</v>
      </c>
      <c r="C631" s="283" t="s">
        <v>15405</v>
      </c>
      <c r="D631" s="284">
        <v>616.22</v>
      </c>
    </row>
    <row r="632" spans="1:4" ht="17.100000000000001" customHeight="1">
      <c r="A632" s="281">
        <v>5803</v>
      </c>
      <c r="B632" s="282" t="s">
        <v>47079</v>
      </c>
      <c r="C632" s="283" t="s">
        <v>15405</v>
      </c>
      <c r="D632" s="284">
        <v>990.92</v>
      </c>
    </row>
    <row r="633" spans="1:4" ht="17.100000000000001" customHeight="1">
      <c r="A633" s="281">
        <v>5804</v>
      </c>
      <c r="B633" s="282" t="s">
        <v>47080</v>
      </c>
      <c r="C633" s="283" t="s">
        <v>15405</v>
      </c>
      <c r="D633" s="284">
        <v>1418.61</v>
      </c>
    </row>
    <row r="634" spans="1:4" ht="15" customHeight="1">
      <c r="A634" s="281">
        <v>5805</v>
      </c>
      <c r="B634" s="282" t="s">
        <v>47081</v>
      </c>
      <c r="C634" s="283" t="s">
        <v>15405</v>
      </c>
      <c r="D634" s="284">
        <v>2351.58</v>
      </c>
    </row>
    <row r="635" spans="1:4" ht="15" customHeight="1">
      <c r="A635" s="281">
        <v>5806</v>
      </c>
      <c r="B635" s="282" t="s">
        <v>47082</v>
      </c>
      <c r="C635" s="283" t="s">
        <v>15405</v>
      </c>
      <c r="D635" s="284">
        <v>3439.47</v>
      </c>
    </row>
    <row r="636" spans="1:4" ht="15" customHeight="1">
      <c r="A636" s="281">
        <v>5821</v>
      </c>
      <c r="B636" s="282" t="s">
        <v>47083</v>
      </c>
      <c r="C636" s="283" t="s">
        <v>15405</v>
      </c>
      <c r="D636" s="284">
        <v>3540.77</v>
      </c>
    </row>
    <row r="637" spans="1:4" ht="17.100000000000001" customHeight="1">
      <c r="A637" s="281">
        <v>5841</v>
      </c>
      <c r="B637" s="282" t="s">
        <v>47084</v>
      </c>
      <c r="C637" s="283" t="s">
        <v>15405</v>
      </c>
      <c r="D637" s="284">
        <v>274.67</v>
      </c>
    </row>
    <row r="638" spans="1:4" ht="17.100000000000001" customHeight="1">
      <c r="A638" s="281">
        <v>5842</v>
      </c>
      <c r="B638" s="282" t="s">
        <v>47085</v>
      </c>
      <c r="C638" s="283" t="s">
        <v>15405</v>
      </c>
      <c r="D638" s="284">
        <v>462.05</v>
      </c>
    </row>
    <row r="639" spans="1:4" ht="17.100000000000001" customHeight="1">
      <c r="A639" s="281">
        <v>5881</v>
      </c>
      <c r="B639" s="282" t="s">
        <v>47086</v>
      </c>
      <c r="C639" s="283" t="s">
        <v>15405</v>
      </c>
      <c r="D639" s="284">
        <v>2196.4899999999998</v>
      </c>
    </row>
    <row r="640" spans="1:4" ht="17.100000000000001" customHeight="1">
      <c r="A640" s="281">
        <v>5891</v>
      </c>
      <c r="B640" s="282" t="s">
        <v>47087</v>
      </c>
      <c r="C640" s="283" t="s">
        <v>15405</v>
      </c>
      <c r="D640" s="284">
        <v>2872.67</v>
      </c>
    </row>
    <row r="641" spans="1:4" ht="17.100000000000001" customHeight="1">
      <c r="A641" s="281">
        <v>5894</v>
      </c>
      <c r="B641" s="282" t="s">
        <v>47088</v>
      </c>
      <c r="C641" s="283" t="s">
        <v>15405</v>
      </c>
      <c r="D641" s="284">
        <v>590.30999999999995</v>
      </c>
    </row>
    <row r="642" spans="1:4" ht="17.100000000000001" customHeight="1">
      <c r="A642" s="281">
        <v>5408</v>
      </c>
      <c r="B642" s="282" t="s">
        <v>47089</v>
      </c>
      <c r="C642" s="283" t="s">
        <v>15405</v>
      </c>
      <c r="D642" s="284">
        <v>66.069999999999993</v>
      </c>
    </row>
    <row r="643" spans="1:4" ht="17.100000000000001" customHeight="1">
      <c r="A643" s="281">
        <v>5409</v>
      </c>
      <c r="B643" s="282" t="s">
        <v>47090</v>
      </c>
      <c r="C643" s="283" t="s">
        <v>15405</v>
      </c>
      <c r="D643" s="284">
        <v>145.81</v>
      </c>
    </row>
    <row r="644" spans="1:4" ht="17.100000000000001" customHeight="1">
      <c r="A644" s="281">
        <v>5410</v>
      </c>
      <c r="B644" s="282" t="s">
        <v>47091</v>
      </c>
      <c r="C644" s="283" t="s">
        <v>15405</v>
      </c>
      <c r="D644" s="284">
        <v>260.08999999999997</v>
      </c>
    </row>
    <row r="645" spans="1:4" ht="17.100000000000001" customHeight="1">
      <c r="A645" s="281">
        <v>5411</v>
      </c>
      <c r="B645" s="282" t="s">
        <v>47092</v>
      </c>
      <c r="C645" s="283" t="s">
        <v>15405</v>
      </c>
      <c r="D645" s="284">
        <v>473.75</v>
      </c>
    </row>
    <row r="646" spans="1:4" ht="17.100000000000001" customHeight="1">
      <c r="A646" s="281">
        <v>5412</v>
      </c>
      <c r="B646" s="282" t="s">
        <v>47093</v>
      </c>
      <c r="C646" s="283" t="s">
        <v>15405</v>
      </c>
      <c r="D646" s="284">
        <v>650.23</v>
      </c>
    </row>
    <row r="647" spans="1:4" ht="17.100000000000001" customHeight="1">
      <c r="A647" s="281">
        <v>5168</v>
      </c>
      <c r="B647" s="282" t="s">
        <v>47094</v>
      </c>
      <c r="C647" s="283" t="s">
        <v>15405</v>
      </c>
      <c r="D647" s="284">
        <v>39.799999999999997</v>
      </c>
    </row>
    <row r="648" spans="1:4" ht="17.100000000000001" customHeight="1">
      <c r="A648" s="281">
        <v>5169</v>
      </c>
      <c r="B648" s="282" t="s">
        <v>47095</v>
      </c>
      <c r="C648" s="283" t="s">
        <v>15405</v>
      </c>
      <c r="D648" s="284">
        <v>87.03</v>
      </c>
    </row>
    <row r="649" spans="1:4" ht="17.100000000000001" customHeight="1">
      <c r="A649" s="281">
        <v>5170</v>
      </c>
      <c r="B649" s="282" t="s">
        <v>47096</v>
      </c>
      <c r="C649" s="283" t="s">
        <v>15405</v>
      </c>
      <c r="D649" s="284">
        <v>162.46</v>
      </c>
    </row>
    <row r="650" spans="1:4" ht="17.100000000000001" customHeight="1">
      <c r="A650" s="281">
        <v>5171</v>
      </c>
      <c r="B650" s="282" t="s">
        <v>47097</v>
      </c>
      <c r="C650" s="283" t="s">
        <v>15405</v>
      </c>
      <c r="D650" s="284">
        <v>53.68</v>
      </c>
    </row>
    <row r="651" spans="1:4" ht="17.100000000000001" customHeight="1">
      <c r="A651" s="281">
        <v>5172</v>
      </c>
      <c r="B651" s="282" t="s">
        <v>47098</v>
      </c>
      <c r="C651" s="283" t="s">
        <v>15405</v>
      </c>
      <c r="D651" s="284">
        <v>114.5</v>
      </c>
    </row>
    <row r="652" spans="1:4" ht="17.100000000000001" customHeight="1">
      <c r="A652" s="281">
        <v>5173</v>
      </c>
      <c r="B652" s="282" t="s">
        <v>47099</v>
      </c>
      <c r="C652" s="283" t="s">
        <v>15405</v>
      </c>
      <c r="D652" s="284">
        <v>175.49</v>
      </c>
    </row>
    <row r="653" spans="1:4" ht="15" customHeight="1">
      <c r="A653" s="281">
        <v>5174</v>
      </c>
      <c r="B653" s="282" t="s">
        <v>47100</v>
      </c>
      <c r="C653" s="283" t="s">
        <v>15405</v>
      </c>
      <c r="D653" s="284">
        <v>28.73</v>
      </c>
    </row>
    <row r="654" spans="1:4" ht="15" customHeight="1">
      <c r="A654" s="281">
        <v>5175</v>
      </c>
      <c r="B654" s="282" t="s">
        <v>47101</v>
      </c>
      <c r="C654" s="283" t="s">
        <v>15405</v>
      </c>
      <c r="D654" s="284">
        <v>61.28</v>
      </c>
    </row>
    <row r="655" spans="1:4" ht="15" customHeight="1">
      <c r="A655" s="281">
        <v>5176</v>
      </c>
      <c r="B655" s="282" t="s">
        <v>47102</v>
      </c>
      <c r="C655" s="283" t="s">
        <v>15405</v>
      </c>
      <c r="D655" s="284">
        <v>101.14</v>
      </c>
    </row>
    <row r="656" spans="1:4" ht="15" customHeight="1">
      <c r="A656" s="281">
        <v>4284</v>
      </c>
      <c r="B656" s="282" t="s">
        <v>47103</v>
      </c>
      <c r="C656" s="283" t="s">
        <v>15405</v>
      </c>
      <c r="D656" s="284">
        <v>43.45</v>
      </c>
    </row>
    <row r="657" spans="1:4" ht="15" customHeight="1">
      <c r="A657" s="281">
        <v>5179</v>
      </c>
      <c r="B657" s="282" t="s">
        <v>47104</v>
      </c>
      <c r="C657" s="283" t="s">
        <v>15405</v>
      </c>
      <c r="D657" s="284">
        <v>12.93</v>
      </c>
    </row>
    <row r="658" spans="1:4" ht="17.100000000000001" customHeight="1">
      <c r="A658" s="281">
        <v>5180</v>
      </c>
      <c r="B658" s="282" t="s">
        <v>47105</v>
      </c>
      <c r="C658" s="283" t="s">
        <v>15405</v>
      </c>
      <c r="D658" s="284">
        <v>29.56</v>
      </c>
    </row>
    <row r="659" spans="1:4" ht="17.100000000000001" customHeight="1">
      <c r="A659" s="281">
        <v>5181</v>
      </c>
      <c r="B659" s="282" t="s">
        <v>47106</v>
      </c>
      <c r="C659" s="283" t="s">
        <v>15405</v>
      </c>
      <c r="D659" s="284">
        <v>42.13</v>
      </c>
    </row>
    <row r="660" spans="1:4" ht="17.100000000000001" customHeight="1">
      <c r="A660" s="281">
        <v>5182</v>
      </c>
      <c r="B660" s="282" t="s">
        <v>47107</v>
      </c>
      <c r="C660" s="283" t="s">
        <v>15405</v>
      </c>
      <c r="D660" s="284">
        <v>23.79</v>
      </c>
    </row>
    <row r="661" spans="1:4" ht="17.100000000000001" customHeight="1">
      <c r="A661" s="281">
        <v>5183</v>
      </c>
      <c r="B661" s="282" t="s">
        <v>47108</v>
      </c>
      <c r="C661" s="283" t="s">
        <v>15405</v>
      </c>
      <c r="D661" s="284">
        <v>98.18</v>
      </c>
    </row>
    <row r="662" spans="1:4" ht="17.100000000000001" customHeight="1">
      <c r="A662" s="281">
        <v>5184</v>
      </c>
      <c r="B662" s="282"/>
      <c r="C662" s="283" t="s">
        <v>15405</v>
      </c>
      <c r="D662" s="284">
        <v>67.459999999999994</v>
      </c>
    </row>
    <row r="663" spans="1:4" ht="17.100000000000001" customHeight="1">
      <c r="A663" s="281"/>
      <c r="B663" s="282" t="s">
        <v>47109</v>
      </c>
      <c r="C663" s="283"/>
      <c r="D663" s="284"/>
    </row>
    <row r="664" spans="1:4" ht="17.100000000000001" customHeight="1">
      <c r="A664" s="281">
        <v>7779</v>
      </c>
      <c r="B664" s="282" t="s">
        <v>47110</v>
      </c>
      <c r="C664" s="283" t="s">
        <v>15405</v>
      </c>
      <c r="D664" s="284">
        <v>167.15</v>
      </c>
    </row>
    <row r="665" spans="1:4" ht="17.100000000000001" customHeight="1">
      <c r="A665" s="281">
        <v>5186</v>
      </c>
      <c r="B665" s="282" t="s">
        <v>47111</v>
      </c>
      <c r="C665" s="283" t="s">
        <v>15405</v>
      </c>
      <c r="D665" s="284">
        <v>39.340000000000003</v>
      </c>
    </row>
    <row r="666" spans="1:4" ht="17.100000000000001" customHeight="1">
      <c r="A666" s="281">
        <v>5187</v>
      </c>
      <c r="B666" s="282" t="s">
        <v>47112</v>
      </c>
      <c r="C666" s="283" t="s">
        <v>15405</v>
      </c>
      <c r="D666" s="284">
        <v>73.75</v>
      </c>
    </row>
    <row r="667" spans="1:4" ht="17.100000000000001" customHeight="1">
      <c r="A667" s="281">
        <v>5188</v>
      </c>
      <c r="B667" s="282" t="s">
        <v>47113</v>
      </c>
      <c r="C667" s="283" t="s">
        <v>15405</v>
      </c>
      <c r="D667" s="284">
        <v>173.74</v>
      </c>
    </row>
    <row r="668" spans="1:4" ht="17.100000000000001" customHeight="1">
      <c r="A668" s="281">
        <v>5189</v>
      </c>
      <c r="B668" s="282" t="s">
        <v>47114</v>
      </c>
      <c r="C668" s="283" t="s">
        <v>15405</v>
      </c>
      <c r="D668" s="284">
        <v>39.96</v>
      </c>
    </row>
    <row r="669" spans="1:4" ht="17.100000000000001" customHeight="1">
      <c r="A669" s="281">
        <v>5190</v>
      </c>
      <c r="B669" s="282" t="s">
        <v>47115</v>
      </c>
      <c r="C669" s="283" t="s">
        <v>15405</v>
      </c>
      <c r="D669" s="284">
        <v>94.88</v>
      </c>
    </row>
    <row r="670" spans="1:4" ht="17.100000000000001" customHeight="1">
      <c r="A670" s="281">
        <v>5191</v>
      </c>
      <c r="B670" s="282" t="s">
        <v>47116</v>
      </c>
      <c r="C670" s="283" t="s">
        <v>15405</v>
      </c>
      <c r="D670" s="284">
        <v>172.06</v>
      </c>
    </row>
    <row r="671" spans="1:4" ht="17.100000000000001" customHeight="1">
      <c r="A671" s="281">
        <v>5192</v>
      </c>
      <c r="B671" s="282" t="s">
        <v>47117</v>
      </c>
      <c r="C671" s="283" t="s">
        <v>15405</v>
      </c>
      <c r="D671" s="284">
        <v>49.41</v>
      </c>
    </row>
    <row r="672" spans="1:4" ht="17.100000000000001" customHeight="1">
      <c r="A672" s="281">
        <v>5193</v>
      </c>
      <c r="B672" s="282" t="s">
        <v>47118</v>
      </c>
      <c r="C672" s="283" t="s">
        <v>15405</v>
      </c>
      <c r="D672" s="284">
        <v>113.18</v>
      </c>
    </row>
    <row r="673" spans="1:4" ht="17.100000000000001" customHeight="1">
      <c r="A673" s="281">
        <v>5194</v>
      </c>
      <c r="B673" s="282" t="s">
        <v>47119</v>
      </c>
      <c r="C673" s="283" t="s">
        <v>15405</v>
      </c>
      <c r="D673" s="284">
        <v>209.71</v>
      </c>
    </row>
    <row r="674" spans="1:4" ht="17.100000000000001" customHeight="1">
      <c r="A674" s="281">
        <v>5195</v>
      </c>
      <c r="B674" s="282" t="s">
        <v>47120</v>
      </c>
      <c r="C674" s="283" t="s">
        <v>15405</v>
      </c>
      <c r="D674" s="284">
        <v>237.4</v>
      </c>
    </row>
    <row r="675" spans="1:4" ht="15" customHeight="1">
      <c r="A675" s="281">
        <v>5196</v>
      </c>
      <c r="B675" s="282" t="s">
        <v>47121</v>
      </c>
      <c r="C675" s="283" t="s">
        <v>15405</v>
      </c>
      <c r="D675" s="284">
        <v>339.75</v>
      </c>
    </row>
    <row r="676" spans="1:4" ht="15" customHeight="1">
      <c r="A676" s="281">
        <v>5197</v>
      </c>
      <c r="B676" s="282" t="s">
        <v>47122</v>
      </c>
      <c r="C676" s="283" t="s">
        <v>15405</v>
      </c>
      <c r="D676" s="284">
        <v>205.76</v>
      </c>
    </row>
    <row r="677" spans="1:4" ht="15" customHeight="1">
      <c r="A677" s="281">
        <v>5198</v>
      </c>
      <c r="B677" s="282" t="s">
        <v>47123</v>
      </c>
      <c r="C677" s="283" t="s">
        <v>15405</v>
      </c>
      <c r="D677" s="284">
        <v>293.85000000000002</v>
      </c>
    </row>
    <row r="678" spans="1:4" ht="15" customHeight="1">
      <c r="A678" s="281">
        <v>5200</v>
      </c>
      <c r="B678" s="282" t="s">
        <v>47124</v>
      </c>
      <c r="C678" s="283" t="s">
        <v>15405</v>
      </c>
      <c r="D678" s="284">
        <v>24.17</v>
      </c>
    </row>
    <row r="679" spans="1:4" ht="15" customHeight="1">
      <c r="A679" s="281">
        <v>5201</v>
      </c>
      <c r="B679" s="282" t="s">
        <v>47125</v>
      </c>
      <c r="C679" s="283" t="s">
        <v>15405</v>
      </c>
      <c r="D679" s="284">
        <v>43.02</v>
      </c>
    </row>
    <row r="680" spans="1:4" ht="15" customHeight="1">
      <c r="A680" s="281">
        <v>5202</v>
      </c>
      <c r="B680" s="282" t="s">
        <v>47126</v>
      </c>
      <c r="C680" s="283" t="s">
        <v>15405</v>
      </c>
      <c r="D680" s="284">
        <v>67.94</v>
      </c>
    </row>
    <row r="681" spans="1:4" ht="17.100000000000001" customHeight="1">
      <c r="A681" s="281">
        <v>5203</v>
      </c>
      <c r="B681" s="282" t="s">
        <v>47127</v>
      </c>
      <c r="C681" s="283" t="s">
        <v>15405</v>
      </c>
      <c r="D681" s="284">
        <v>23.45</v>
      </c>
    </row>
    <row r="682" spans="1:4" ht="17.100000000000001" customHeight="1">
      <c r="A682" s="281">
        <v>5204</v>
      </c>
      <c r="B682" s="282" t="s">
        <v>47128</v>
      </c>
      <c r="C682" s="283" t="s">
        <v>15405</v>
      </c>
      <c r="D682" s="284">
        <v>42.92</v>
      </c>
    </row>
    <row r="683" spans="1:4" ht="17.100000000000001" customHeight="1">
      <c r="A683" s="281">
        <v>5205</v>
      </c>
      <c r="B683" s="282" t="s">
        <v>47129</v>
      </c>
      <c r="C683" s="283" t="s">
        <v>15405</v>
      </c>
      <c r="D683" s="284">
        <v>58.1</v>
      </c>
    </row>
    <row r="684" spans="1:4" ht="17.100000000000001" customHeight="1">
      <c r="A684" s="281">
        <v>5206</v>
      </c>
      <c r="B684" s="282" t="s">
        <v>47130</v>
      </c>
      <c r="C684" s="283" t="s">
        <v>15405</v>
      </c>
      <c r="D684" s="284">
        <v>26.8</v>
      </c>
    </row>
    <row r="685" spans="1:4" ht="15" customHeight="1">
      <c r="A685" s="281">
        <v>5207</v>
      </c>
      <c r="B685" s="282" t="s">
        <v>47131</v>
      </c>
      <c r="C685" s="283" t="s">
        <v>15405</v>
      </c>
      <c r="D685" s="284">
        <v>39.65</v>
      </c>
    </row>
    <row r="686" spans="1:4" ht="15" customHeight="1">
      <c r="A686" s="281">
        <v>5208</v>
      </c>
      <c r="B686" s="282" t="s">
        <v>47132</v>
      </c>
      <c r="C686" s="283" t="s">
        <v>15405</v>
      </c>
      <c r="D686" s="284">
        <v>86.61</v>
      </c>
    </row>
    <row r="687" spans="1:4" ht="15" customHeight="1">
      <c r="A687" s="281">
        <v>5209</v>
      </c>
      <c r="B687" s="282" t="s">
        <v>47133</v>
      </c>
      <c r="C687" s="283" t="s">
        <v>15405</v>
      </c>
      <c r="D687" s="284">
        <v>45.36</v>
      </c>
    </row>
    <row r="688" spans="1:4" ht="17.100000000000001" customHeight="1">
      <c r="A688" s="281">
        <v>5210</v>
      </c>
      <c r="B688" s="282" t="s">
        <v>47134</v>
      </c>
      <c r="C688" s="283" t="s">
        <v>15405</v>
      </c>
      <c r="D688" s="284">
        <v>39.4</v>
      </c>
    </row>
    <row r="689" spans="1:4" ht="17.100000000000001" customHeight="1">
      <c r="A689" s="281">
        <v>5211</v>
      </c>
      <c r="B689" s="282" t="s">
        <v>47135</v>
      </c>
      <c r="C689" s="283" t="s">
        <v>15405</v>
      </c>
      <c r="D689" s="284">
        <v>77.180000000000007</v>
      </c>
    </row>
    <row r="690" spans="1:4" ht="17.100000000000001" customHeight="1">
      <c r="A690" s="281">
        <v>5212</v>
      </c>
      <c r="B690" s="282" t="s">
        <v>47136</v>
      </c>
      <c r="C690" s="283" t="s">
        <v>15405</v>
      </c>
      <c r="D690" s="284">
        <v>149.16999999999999</v>
      </c>
    </row>
    <row r="691" spans="1:4" ht="15" customHeight="1">
      <c r="A691" s="281">
        <v>5213</v>
      </c>
      <c r="B691" s="282" t="s">
        <v>47137</v>
      </c>
      <c r="C691" s="283" t="s">
        <v>15405</v>
      </c>
      <c r="D691" s="284">
        <v>64.69</v>
      </c>
    </row>
    <row r="692" spans="1:4" ht="15" customHeight="1">
      <c r="A692" s="281">
        <v>5214</v>
      </c>
      <c r="B692" s="282" t="s">
        <v>47138</v>
      </c>
      <c r="C692" s="283" t="s">
        <v>15405</v>
      </c>
      <c r="D692" s="284">
        <v>120.74</v>
      </c>
    </row>
    <row r="693" spans="1:4" ht="15" customHeight="1">
      <c r="A693" s="281">
        <v>5215</v>
      </c>
      <c r="B693" s="282" t="s">
        <v>47139</v>
      </c>
      <c r="C693" s="283" t="s">
        <v>15405</v>
      </c>
      <c r="D693" s="284">
        <v>102.97</v>
      </c>
    </row>
    <row r="694" spans="1:4" ht="15" customHeight="1">
      <c r="A694" s="281">
        <v>4213</v>
      </c>
      <c r="B694" s="282" t="s">
        <v>47140</v>
      </c>
      <c r="C694" s="283" t="s">
        <v>15405</v>
      </c>
      <c r="D694" s="284">
        <v>14.04</v>
      </c>
    </row>
    <row r="695" spans="1:4" ht="15" customHeight="1">
      <c r="A695" s="281">
        <v>4214</v>
      </c>
      <c r="B695" s="282" t="s">
        <v>47141</v>
      </c>
      <c r="C695" s="283" t="s">
        <v>15405</v>
      </c>
      <c r="D695" s="284">
        <v>19.43</v>
      </c>
    </row>
    <row r="696" spans="1:4" ht="15" customHeight="1">
      <c r="A696" s="281">
        <v>4215</v>
      </c>
      <c r="B696" s="282" t="s">
        <v>47142</v>
      </c>
      <c r="C696" s="283" t="s">
        <v>15405</v>
      </c>
      <c r="D696" s="284">
        <v>23.94</v>
      </c>
    </row>
    <row r="697" spans="1:4" ht="15" customHeight="1">
      <c r="A697" s="281">
        <v>4216</v>
      </c>
      <c r="B697" s="282" t="s">
        <v>47143</v>
      </c>
      <c r="C697" s="283" t="s">
        <v>15405</v>
      </c>
      <c r="D697" s="284">
        <v>37.9</v>
      </c>
    </row>
    <row r="698" spans="1:4" ht="15" customHeight="1">
      <c r="A698" s="281">
        <v>4217</v>
      </c>
      <c r="B698" s="282" t="s">
        <v>47144</v>
      </c>
      <c r="C698" s="283" t="s">
        <v>15405</v>
      </c>
      <c r="D698" s="284">
        <v>64.78</v>
      </c>
    </row>
    <row r="699" spans="1:4" ht="15" customHeight="1">
      <c r="A699" s="281">
        <v>5905</v>
      </c>
      <c r="B699" s="282" t="s">
        <v>47145</v>
      </c>
      <c r="C699" s="283" t="s">
        <v>15405</v>
      </c>
      <c r="D699" s="284">
        <v>330.88</v>
      </c>
    </row>
    <row r="700" spans="1:4" ht="15" customHeight="1">
      <c r="A700" s="281">
        <v>5906</v>
      </c>
      <c r="B700" s="282" t="s">
        <v>47146</v>
      </c>
      <c r="C700" s="283" t="s">
        <v>15405</v>
      </c>
      <c r="D700" s="284">
        <v>358.08</v>
      </c>
    </row>
    <row r="701" spans="1:4" ht="15" customHeight="1">
      <c r="A701" s="281">
        <v>5907</v>
      </c>
      <c r="B701" s="282" t="s">
        <v>47147</v>
      </c>
      <c r="C701" s="283" t="s">
        <v>15405</v>
      </c>
      <c r="D701" s="284">
        <v>391.77</v>
      </c>
    </row>
    <row r="702" spans="1:4" ht="15" customHeight="1">
      <c r="A702" s="281">
        <v>5908</v>
      </c>
      <c r="B702" s="282" t="s">
        <v>47148</v>
      </c>
      <c r="C702" s="283" t="s">
        <v>15405</v>
      </c>
      <c r="D702" s="284">
        <v>619.08000000000004</v>
      </c>
    </row>
    <row r="703" spans="1:4" ht="15" customHeight="1">
      <c r="A703" s="281">
        <v>5909</v>
      </c>
      <c r="B703" s="282" t="s">
        <v>47149</v>
      </c>
      <c r="C703" s="283" t="s">
        <v>15405</v>
      </c>
      <c r="D703" s="284">
        <v>755.3</v>
      </c>
    </row>
    <row r="704" spans="1:4" ht="15" customHeight="1">
      <c r="A704" s="281">
        <v>5910</v>
      </c>
      <c r="B704" s="282" t="s">
        <v>47150</v>
      </c>
      <c r="C704" s="283" t="s">
        <v>15405</v>
      </c>
      <c r="D704" s="284">
        <v>1027.02</v>
      </c>
    </row>
    <row r="705" spans="1:4" ht="25.5" customHeight="1">
      <c r="A705" s="281">
        <v>5911</v>
      </c>
      <c r="B705" s="282" t="s">
        <v>47151</v>
      </c>
      <c r="C705" s="283" t="s">
        <v>15405</v>
      </c>
      <c r="D705" s="284">
        <v>1183.22</v>
      </c>
    </row>
    <row r="706" spans="1:4" ht="25.5" customHeight="1">
      <c r="A706" s="281">
        <v>6010</v>
      </c>
      <c r="B706" s="282" t="s">
        <v>47152</v>
      </c>
      <c r="C706" s="283" t="s">
        <v>15405</v>
      </c>
      <c r="D706" s="284">
        <v>1600.03</v>
      </c>
    </row>
    <row r="707" spans="1:4" ht="25.5" customHeight="1">
      <c r="A707" s="281">
        <v>5980</v>
      </c>
      <c r="B707" s="282" t="s">
        <v>47153</v>
      </c>
      <c r="C707" s="283" t="s">
        <v>15405</v>
      </c>
      <c r="D707" s="284">
        <v>499.53</v>
      </c>
    </row>
    <row r="708" spans="1:4" ht="25.5" customHeight="1">
      <c r="A708" s="281">
        <v>5981</v>
      </c>
      <c r="B708" s="282"/>
      <c r="C708" s="283" t="s">
        <v>15405</v>
      </c>
      <c r="D708" s="284">
        <v>606.13</v>
      </c>
    </row>
    <row r="709" spans="1:4" ht="25.5" customHeight="1">
      <c r="A709" s="281"/>
      <c r="B709" s="282" t="s">
        <v>47154</v>
      </c>
      <c r="C709" s="283"/>
      <c r="D709" s="284"/>
    </row>
    <row r="710" spans="1:4" ht="25.5" customHeight="1">
      <c r="A710" s="281">
        <v>5982</v>
      </c>
      <c r="B710" s="282" t="s">
        <v>47155</v>
      </c>
      <c r="C710" s="283" t="s">
        <v>15405</v>
      </c>
      <c r="D710" s="284">
        <v>961.66</v>
      </c>
    </row>
    <row r="711" spans="1:4" ht="17.100000000000001" customHeight="1">
      <c r="A711" s="281">
        <v>5983</v>
      </c>
      <c r="B711" s="282" t="s">
        <v>47156</v>
      </c>
      <c r="C711" s="283" t="s">
        <v>15405</v>
      </c>
      <c r="D711" s="284">
        <v>1952.42</v>
      </c>
    </row>
    <row r="712" spans="1:4" ht="17.100000000000001" customHeight="1">
      <c r="A712" s="281">
        <v>5984</v>
      </c>
      <c r="B712" s="282" t="s">
        <v>47157</v>
      </c>
      <c r="C712" s="283" t="s">
        <v>15405</v>
      </c>
      <c r="D712" s="284">
        <v>2307.27</v>
      </c>
    </row>
    <row r="713" spans="1:4" ht="17.100000000000001" customHeight="1">
      <c r="A713" s="281">
        <v>5985</v>
      </c>
      <c r="B713" s="282" t="s">
        <v>47158</v>
      </c>
      <c r="C713" s="283" t="s">
        <v>15405</v>
      </c>
      <c r="D713" s="284">
        <v>5007.0200000000004</v>
      </c>
    </row>
    <row r="714" spans="1:4" ht="17.100000000000001" customHeight="1">
      <c r="A714" s="281">
        <v>5992</v>
      </c>
      <c r="B714" s="282" t="s">
        <v>47159</v>
      </c>
      <c r="C714" s="283" t="s">
        <v>15405</v>
      </c>
      <c r="D714" s="284">
        <v>401.91</v>
      </c>
    </row>
    <row r="715" spans="1:4" ht="17.100000000000001" customHeight="1">
      <c r="A715" s="281">
        <v>5993</v>
      </c>
      <c r="B715" s="282" t="s">
        <v>47160</v>
      </c>
      <c r="C715" s="283" t="s">
        <v>15405</v>
      </c>
      <c r="D715" s="284">
        <v>513.63</v>
      </c>
    </row>
    <row r="716" spans="1:4" ht="17.100000000000001" customHeight="1">
      <c r="A716" s="281">
        <v>5994</v>
      </c>
      <c r="B716" s="282" t="s">
        <v>47161</v>
      </c>
      <c r="C716" s="283" t="s">
        <v>15405</v>
      </c>
      <c r="D716" s="284">
        <v>610.4</v>
      </c>
    </row>
    <row r="717" spans="1:4" ht="17.100000000000001" customHeight="1">
      <c r="A717" s="281">
        <v>5995</v>
      </c>
      <c r="B717" s="282" t="s">
        <v>47162</v>
      </c>
      <c r="C717" s="283" t="s">
        <v>15405</v>
      </c>
      <c r="D717" s="284">
        <v>446.08</v>
      </c>
    </row>
    <row r="718" spans="1:4" ht="17.100000000000001" customHeight="1">
      <c r="A718" s="281">
        <v>5996</v>
      </c>
      <c r="B718" s="282" t="s">
        <v>47163</v>
      </c>
      <c r="C718" s="283" t="s">
        <v>15405</v>
      </c>
      <c r="D718" s="284">
        <v>557.74</v>
      </c>
    </row>
    <row r="719" spans="1:4" ht="17.100000000000001" customHeight="1">
      <c r="A719" s="281">
        <v>5997</v>
      </c>
      <c r="B719" s="282" t="s">
        <v>47164</v>
      </c>
      <c r="C719" s="283" t="s">
        <v>15405</v>
      </c>
      <c r="D719" s="284">
        <v>670.48</v>
      </c>
    </row>
    <row r="720" spans="1:4" ht="17.100000000000001" customHeight="1">
      <c r="A720" s="281">
        <v>5998</v>
      </c>
      <c r="B720" s="282" t="s">
        <v>47165</v>
      </c>
      <c r="C720" s="283" t="s">
        <v>15405</v>
      </c>
      <c r="D720" s="284">
        <v>2196.5500000000002</v>
      </c>
    </row>
    <row r="721" spans="1:4" ht="17.100000000000001" customHeight="1">
      <c r="A721" s="281">
        <v>6000</v>
      </c>
      <c r="B721" s="282" t="s">
        <v>47166</v>
      </c>
      <c r="C721" s="283" t="s">
        <v>15405</v>
      </c>
      <c r="D721" s="284">
        <v>5767.59</v>
      </c>
    </row>
    <row r="722" spans="1:4" ht="17.100000000000001" customHeight="1">
      <c r="A722" s="281">
        <v>6002</v>
      </c>
      <c r="B722" s="282" t="s">
        <v>47167</v>
      </c>
      <c r="C722" s="283" t="s">
        <v>15405</v>
      </c>
      <c r="D722" s="284">
        <v>2996.25</v>
      </c>
    </row>
    <row r="723" spans="1:4" ht="17.100000000000001" customHeight="1">
      <c r="A723" s="281">
        <v>5419</v>
      </c>
      <c r="B723" s="282" t="s">
        <v>47168</v>
      </c>
      <c r="C723" s="283" t="s">
        <v>15415</v>
      </c>
      <c r="D723" s="284">
        <v>541.66</v>
      </c>
    </row>
    <row r="724" spans="1:4" ht="17.100000000000001" customHeight="1">
      <c r="A724" s="281">
        <v>5420</v>
      </c>
      <c r="B724" s="282" t="s">
        <v>47169</v>
      </c>
      <c r="C724" s="283" t="s">
        <v>15415</v>
      </c>
      <c r="D724" s="284">
        <v>662.78</v>
      </c>
    </row>
    <row r="725" spans="1:4" ht="17.100000000000001" customHeight="1">
      <c r="A725" s="281">
        <v>5421</v>
      </c>
      <c r="B725" s="282" t="s">
        <v>47170</v>
      </c>
      <c r="C725" s="283" t="s">
        <v>15415</v>
      </c>
      <c r="D725" s="284">
        <v>799.24</v>
      </c>
    </row>
    <row r="726" spans="1:4" ht="17.100000000000001" customHeight="1">
      <c r="A726" s="281">
        <v>5422</v>
      </c>
      <c r="B726" s="282" t="s">
        <v>47171</v>
      </c>
      <c r="C726" s="283" t="s">
        <v>15415</v>
      </c>
      <c r="D726" s="284">
        <v>928.95</v>
      </c>
    </row>
    <row r="727" spans="1:4" ht="17.100000000000001" customHeight="1">
      <c r="A727" s="281">
        <v>5423</v>
      </c>
      <c r="B727" s="282" t="s">
        <v>47172</v>
      </c>
      <c r="C727" s="283" t="s">
        <v>15415</v>
      </c>
      <c r="D727" s="284">
        <v>1323.39</v>
      </c>
    </row>
    <row r="728" spans="1:4" ht="17.100000000000001" customHeight="1">
      <c r="A728" s="281">
        <v>5424</v>
      </c>
      <c r="B728" s="282" t="s">
        <v>47173</v>
      </c>
      <c r="C728" s="283" t="s">
        <v>15415</v>
      </c>
      <c r="D728" s="284">
        <v>1735.98</v>
      </c>
    </row>
    <row r="729" spans="1:4" ht="17.100000000000001" customHeight="1">
      <c r="A729" s="281">
        <v>5425</v>
      </c>
      <c r="B729" s="282" t="s">
        <v>47174</v>
      </c>
      <c r="C729" s="283" t="s">
        <v>15415</v>
      </c>
      <c r="D729" s="284">
        <v>2303.29</v>
      </c>
    </row>
    <row r="730" spans="1:4" ht="17.100000000000001" customHeight="1">
      <c r="A730" s="281">
        <v>5426</v>
      </c>
      <c r="B730" s="282" t="s">
        <v>47175</v>
      </c>
      <c r="C730" s="283" t="s">
        <v>15415</v>
      </c>
      <c r="D730" s="284">
        <v>495.9</v>
      </c>
    </row>
    <row r="731" spans="1:4" ht="17.100000000000001" customHeight="1">
      <c r="A731" s="281">
        <v>5427</v>
      </c>
      <c r="B731" s="282" t="s">
        <v>47176</v>
      </c>
      <c r="C731" s="283" t="s">
        <v>15415</v>
      </c>
      <c r="D731" s="284">
        <v>485.77</v>
      </c>
    </row>
    <row r="732" spans="1:4" ht="17.100000000000001" customHeight="1">
      <c r="A732" s="281">
        <v>5428</v>
      </c>
      <c r="B732" s="282" t="s">
        <v>47177</v>
      </c>
      <c r="C732" s="283" t="s">
        <v>15415</v>
      </c>
      <c r="D732" s="284">
        <v>582.09</v>
      </c>
    </row>
    <row r="733" spans="1:4" ht="17.100000000000001" customHeight="1">
      <c r="A733" s="281">
        <v>5429</v>
      </c>
      <c r="B733" s="282" t="s">
        <v>47178</v>
      </c>
      <c r="C733" s="283" t="s">
        <v>15415</v>
      </c>
      <c r="D733" s="284">
        <v>707.89</v>
      </c>
    </row>
    <row r="734" spans="1:4" ht="17.100000000000001" customHeight="1">
      <c r="A734" s="281">
        <v>5430</v>
      </c>
      <c r="B734" s="282" t="s">
        <v>47179</v>
      </c>
      <c r="C734" s="283" t="s">
        <v>15415</v>
      </c>
      <c r="D734" s="284">
        <v>887</v>
      </c>
    </row>
    <row r="735" spans="1:4" ht="17.100000000000001" customHeight="1">
      <c r="A735" s="281">
        <v>5431</v>
      </c>
      <c r="B735" s="12" t="s">
        <v>47180</v>
      </c>
      <c r="C735" s="283" t="s">
        <v>15415</v>
      </c>
      <c r="D735" s="284">
        <v>1037.5999999999999</v>
      </c>
    </row>
    <row r="736" spans="1:4" ht="17.100000000000001" customHeight="1">
      <c r="A736" s="12">
        <v>5945</v>
      </c>
      <c r="B736" s="282" t="s">
        <v>54797</v>
      </c>
      <c r="C736" s="12" t="s">
        <v>15415</v>
      </c>
      <c r="D736" s="12">
        <v>29.29</v>
      </c>
    </row>
    <row r="737" spans="1:4" ht="17.100000000000001" customHeight="1">
      <c r="A737" s="281">
        <v>5947</v>
      </c>
      <c r="B737" s="282" t="s">
        <v>54798</v>
      </c>
      <c r="C737" s="283" t="s">
        <v>15415</v>
      </c>
      <c r="D737" s="284">
        <v>65.52</v>
      </c>
    </row>
    <row r="738" spans="1:4" ht="17.100000000000001" customHeight="1">
      <c r="A738" s="281">
        <v>5949</v>
      </c>
      <c r="B738" s="282" t="s">
        <v>54799</v>
      </c>
      <c r="C738" s="283" t="s">
        <v>15415</v>
      </c>
      <c r="D738" s="284">
        <v>137.52000000000001</v>
      </c>
    </row>
    <row r="739" spans="1:4" ht="15" customHeight="1">
      <c r="A739" s="281">
        <v>8944</v>
      </c>
      <c r="B739" s="282" t="s">
        <v>54800</v>
      </c>
      <c r="C739" s="283" t="s">
        <v>15415</v>
      </c>
      <c r="D739" s="284">
        <v>295.18</v>
      </c>
    </row>
    <row r="740" spans="1:4" ht="15" customHeight="1">
      <c r="A740" s="281">
        <v>5942</v>
      </c>
      <c r="B740" s="282" t="s">
        <v>47181</v>
      </c>
      <c r="C740" s="283" t="s">
        <v>15415</v>
      </c>
      <c r="D740" s="284">
        <v>5.71</v>
      </c>
    </row>
    <row r="741" spans="1:4" ht="17.100000000000001" customHeight="1">
      <c r="A741" s="281">
        <v>5944</v>
      </c>
      <c r="B741" s="282" t="s">
        <v>47182</v>
      </c>
      <c r="C741" s="283" t="s">
        <v>15415</v>
      </c>
      <c r="D741" s="284">
        <v>11.27</v>
      </c>
    </row>
    <row r="742" spans="1:4" ht="17.100000000000001" customHeight="1">
      <c r="A742" s="281">
        <v>1349</v>
      </c>
      <c r="B742" s="282" t="s">
        <v>47183</v>
      </c>
      <c r="C742" s="283" t="s">
        <v>15415</v>
      </c>
      <c r="D742" s="284">
        <v>15.94</v>
      </c>
    </row>
    <row r="743" spans="1:4" ht="17.100000000000001" customHeight="1">
      <c r="A743" s="281">
        <v>12157</v>
      </c>
      <c r="B743" s="282" t="s">
        <v>47184</v>
      </c>
      <c r="C743" s="283" t="s">
        <v>15415</v>
      </c>
      <c r="D743" s="284">
        <v>13.48</v>
      </c>
    </row>
    <row r="744" spans="1:4" ht="17.100000000000001" customHeight="1">
      <c r="A744" s="281">
        <v>5403</v>
      </c>
      <c r="B744" s="282" t="s">
        <v>47185</v>
      </c>
      <c r="C744" s="283" t="s">
        <v>15415</v>
      </c>
      <c r="D744" s="284">
        <v>60.18</v>
      </c>
    </row>
    <row r="745" spans="1:4" ht="17.100000000000001" customHeight="1">
      <c r="A745" s="281">
        <v>5404</v>
      </c>
      <c r="B745" s="282" t="s">
        <v>47186</v>
      </c>
      <c r="C745" s="283" t="s">
        <v>15415</v>
      </c>
      <c r="D745" s="284">
        <v>162.76</v>
      </c>
    </row>
    <row r="746" spans="1:4" ht="17.100000000000001" customHeight="1">
      <c r="A746" s="281">
        <v>5405</v>
      </c>
      <c r="B746" s="282" t="s">
        <v>47187</v>
      </c>
      <c r="C746" s="283" t="s">
        <v>15415</v>
      </c>
      <c r="D746" s="284">
        <v>277.17</v>
      </c>
    </row>
    <row r="747" spans="1:4" ht="17.100000000000001" customHeight="1">
      <c r="A747" s="281">
        <v>5406</v>
      </c>
      <c r="B747" s="282" t="s">
        <v>47188</v>
      </c>
      <c r="C747" s="283" t="s">
        <v>15415</v>
      </c>
      <c r="D747" s="284">
        <v>422.37</v>
      </c>
    </row>
    <row r="748" spans="1:4" ht="17.100000000000001" customHeight="1">
      <c r="A748" s="281">
        <v>5407</v>
      </c>
      <c r="B748" s="282" t="s">
        <v>47189</v>
      </c>
      <c r="C748" s="283" t="s">
        <v>15415</v>
      </c>
      <c r="D748" s="284">
        <v>602.09</v>
      </c>
    </row>
    <row r="749" spans="1:4" ht="17.100000000000001" customHeight="1">
      <c r="A749" s="281">
        <v>5159</v>
      </c>
      <c r="B749" s="282" t="s">
        <v>47190</v>
      </c>
      <c r="C749" s="283" t="s">
        <v>15415</v>
      </c>
      <c r="D749" s="284">
        <v>21.22</v>
      </c>
    </row>
    <row r="750" spans="1:4" ht="17.100000000000001" customHeight="1">
      <c r="A750" s="281">
        <v>5160</v>
      </c>
      <c r="B750" s="282" t="s">
        <v>47191</v>
      </c>
      <c r="C750" s="283" t="s">
        <v>15415</v>
      </c>
      <c r="D750" s="284">
        <v>44.25</v>
      </c>
    </row>
    <row r="751" spans="1:4" ht="17.100000000000001" customHeight="1">
      <c r="A751" s="281">
        <v>5161</v>
      </c>
      <c r="B751" s="282" t="s">
        <v>47192</v>
      </c>
      <c r="C751" s="283" t="s">
        <v>15415</v>
      </c>
      <c r="D751" s="284">
        <v>72.209999999999994</v>
      </c>
    </row>
    <row r="752" spans="1:4" ht="17.100000000000001" customHeight="1">
      <c r="A752" s="281">
        <v>5162</v>
      </c>
      <c r="B752" s="282" t="s">
        <v>47193</v>
      </c>
      <c r="C752" s="283" t="s">
        <v>15415</v>
      </c>
      <c r="D752" s="284">
        <v>26.19</v>
      </c>
    </row>
    <row r="753" spans="1:4" ht="17.100000000000001" customHeight="1">
      <c r="A753" s="281">
        <v>5163</v>
      </c>
      <c r="B753" s="282" t="s">
        <v>47194</v>
      </c>
      <c r="C753" s="283" t="s">
        <v>15415</v>
      </c>
      <c r="D753" s="284">
        <v>51.63</v>
      </c>
    </row>
    <row r="754" spans="1:4" ht="17.100000000000001" customHeight="1">
      <c r="A754" s="281">
        <v>5164</v>
      </c>
      <c r="B754" s="282" t="s">
        <v>47195</v>
      </c>
      <c r="C754" s="283" t="s">
        <v>15415</v>
      </c>
      <c r="D754" s="284">
        <v>86.61</v>
      </c>
    </row>
    <row r="755" spans="1:4" ht="15" customHeight="1">
      <c r="A755" s="281">
        <v>5165</v>
      </c>
      <c r="B755" s="282" t="s">
        <v>47196</v>
      </c>
      <c r="C755" s="283" t="s">
        <v>15415</v>
      </c>
      <c r="D755" s="284">
        <v>32.19</v>
      </c>
    </row>
    <row r="756" spans="1:4" ht="17.100000000000001" customHeight="1">
      <c r="A756" s="281">
        <v>5166</v>
      </c>
      <c r="B756" s="282" t="s">
        <v>47197</v>
      </c>
      <c r="C756" s="283" t="s">
        <v>15415</v>
      </c>
      <c r="D756" s="284">
        <v>65.16</v>
      </c>
    </row>
    <row r="757" spans="1:4" ht="17.100000000000001" customHeight="1">
      <c r="A757" s="281">
        <v>5167</v>
      </c>
      <c r="B757" s="282" t="s">
        <v>47198</v>
      </c>
      <c r="C757" s="283" t="s">
        <v>15415</v>
      </c>
      <c r="D757" s="284">
        <v>108.3</v>
      </c>
    </row>
    <row r="758" spans="1:4" ht="17.100000000000001" customHeight="1">
      <c r="A758" s="281">
        <v>4167</v>
      </c>
      <c r="B758" s="282" t="s">
        <v>47199</v>
      </c>
      <c r="C758" s="283" t="s">
        <v>15412</v>
      </c>
      <c r="D758" s="284">
        <v>775.09</v>
      </c>
    </row>
    <row r="759" spans="1:4" ht="17.100000000000001" customHeight="1">
      <c r="A759" s="281">
        <v>4158</v>
      </c>
      <c r="B759" s="282" t="s">
        <v>47200</v>
      </c>
      <c r="C759" s="283" t="s">
        <v>15412</v>
      </c>
      <c r="D759" s="284">
        <v>189.62</v>
      </c>
    </row>
    <row r="760" spans="1:4" ht="17.100000000000001" customHeight="1">
      <c r="A760" s="281">
        <v>4156</v>
      </c>
      <c r="B760" s="282" t="s">
        <v>47201</v>
      </c>
      <c r="C760" s="283" t="s">
        <v>15412</v>
      </c>
      <c r="D760" s="284">
        <v>332.19</v>
      </c>
    </row>
    <row r="761" spans="1:4" ht="17.100000000000001" customHeight="1">
      <c r="A761" s="281">
        <v>4159</v>
      </c>
      <c r="B761" s="282" t="s">
        <v>47202</v>
      </c>
      <c r="C761" s="283" t="s">
        <v>15412</v>
      </c>
      <c r="D761" s="284">
        <v>431.83</v>
      </c>
    </row>
    <row r="762" spans="1:4" ht="15" customHeight="1">
      <c r="A762" s="281">
        <v>4160</v>
      </c>
      <c r="B762" s="282" t="s">
        <v>47203</v>
      </c>
      <c r="C762" s="283" t="s">
        <v>15412</v>
      </c>
      <c r="D762" s="284">
        <v>631.14</v>
      </c>
    </row>
    <row r="763" spans="1:4" ht="15" customHeight="1">
      <c r="A763" s="281">
        <v>4157</v>
      </c>
      <c r="B763" s="282" t="s">
        <v>47204</v>
      </c>
      <c r="C763" s="283" t="s">
        <v>15412</v>
      </c>
      <c r="D763" s="284">
        <v>1079.5899999999999</v>
      </c>
    </row>
    <row r="764" spans="1:4" ht="15" customHeight="1">
      <c r="A764" s="281">
        <v>4161</v>
      </c>
      <c r="B764" s="282" t="s">
        <v>47205</v>
      </c>
      <c r="C764" s="283" t="s">
        <v>15412</v>
      </c>
      <c r="D764" s="284">
        <v>1091.3</v>
      </c>
    </row>
    <row r="765" spans="1:4" ht="15" customHeight="1">
      <c r="A765" s="281">
        <v>10671</v>
      </c>
      <c r="B765" s="282" t="s">
        <v>47206</v>
      </c>
      <c r="C765" s="283" t="s">
        <v>15412</v>
      </c>
      <c r="D765" s="284">
        <v>287.3</v>
      </c>
    </row>
    <row r="766" spans="1:4" ht="15" customHeight="1">
      <c r="A766" s="281">
        <v>10672</v>
      </c>
      <c r="B766" s="282" t="s">
        <v>47207</v>
      </c>
      <c r="C766" s="283" t="s">
        <v>15412</v>
      </c>
      <c r="D766" s="284">
        <v>458.79</v>
      </c>
    </row>
    <row r="767" spans="1:4" ht="15" customHeight="1">
      <c r="A767" s="281">
        <v>4162</v>
      </c>
      <c r="B767" s="282" t="s">
        <v>47208</v>
      </c>
      <c r="C767" s="283" t="s">
        <v>15412</v>
      </c>
      <c r="D767" s="284">
        <v>1004.84</v>
      </c>
    </row>
    <row r="768" spans="1:4" ht="17.100000000000001" customHeight="1">
      <c r="A768" s="281">
        <v>4163</v>
      </c>
      <c r="B768" s="282" t="s">
        <v>47209</v>
      </c>
      <c r="C768" s="283" t="s">
        <v>15412</v>
      </c>
      <c r="D768" s="284">
        <v>1332.88</v>
      </c>
    </row>
    <row r="769" spans="1:4" ht="17.100000000000001" customHeight="1">
      <c r="A769" s="281">
        <v>4164</v>
      </c>
      <c r="B769" s="282" t="s">
        <v>47210</v>
      </c>
      <c r="C769" s="283" t="s">
        <v>15412</v>
      </c>
      <c r="D769" s="284">
        <v>2369.5500000000002</v>
      </c>
    </row>
    <row r="770" spans="1:4" ht="17.100000000000001" customHeight="1">
      <c r="A770" s="281">
        <v>4165</v>
      </c>
      <c r="B770" s="282" t="s">
        <v>47211</v>
      </c>
      <c r="C770" s="283" t="s">
        <v>15412</v>
      </c>
      <c r="D770" s="284">
        <v>2481.67</v>
      </c>
    </row>
    <row r="771" spans="1:4" ht="15" customHeight="1">
      <c r="A771" s="281">
        <v>4166</v>
      </c>
      <c r="B771" s="282" t="s">
        <v>47212</v>
      </c>
      <c r="C771" s="283" t="s">
        <v>15412</v>
      </c>
      <c r="D771" s="284">
        <v>3273.36</v>
      </c>
    </row>
    <row r="772" spans="1:4" ht="15" customHeight="1">
      <c r="A772" s="281">
        <v>4174</v>
      </c>
      <c r="B772" s="282" t="s">
        <v>47213</v>
      </c>
      <c r="C772" s="283" t="s">
        <v>15412</v>
      </c>
      <c r="D772" s="284">
        <v>403.2</v>
      </c>
    </row>
    <row r="773" spans="1:4" ht="17.100000000000001" customHeight="1">
      <c r="A773" s="281">
        <v>4168</v>
      </c>
      <c r="B773" s="282" t="s">
        <v>47214</v>
      </c>
      <c r="C773" s="283" t="s">
        <v>15412</v>
      </c>
      <c r="D773" s="284">
        <v>1627.69</v>
      </c>
    </row>
    <row r="774" spans="1:4" ht="17.100000000000001" customHeight="1">
      <c r="A774" s="281">
        <v>6020</v>
      </c>
      <c r="B774" s="282" t="s">
        <v>47215</v>
      </c>
      <c r="C774" s="283" t="s">
        <v>15405</v>
      </c>
      <c r="D774" s="284">
        <v>153.85</v>
      </c>
    </row>
    <row r="775" spans="1:4" ht="17.100000000000001" customHeight="1">
      <c r="A775" s="281">
        <v>6021</v>
      </c>
      <c r="B775" s="282" t="s">
        <v>47216</v>
      </c>
      <c r="C775" s="283" t="s">
        <v>15405</v>
      </c>
      <c r="D775" s="284">
        <v>157.96</v>
      </c>
    </row>
    <row r="776" spans="1:4" ht="15" customHeight="1">
      <c r="A776" s="281">
        <v>6960</v>
      </c>
      <c r="B776" s="282" t="s">
        <v>47217</v>
      </c>
      <c r="C776" s="283" t="s">
        <v>15405</v>
      </c>
      <c r="D776" s="284">
        <v>447.84</v>
      </c>
    </row>
    <row r="777" spans="1:4" ht="15" customHeight="1">
      <c r="A777" s="281">
        <v>6976</v>
      </c>
      <c r="B777" s="282" t="s">
        <v>47218</v>
      </c>
      <c r="C777" s="283" t="s">
        <v>15405</v>
      </c>
      <c r="D777" s="284">
        <v>690.29</v>
      </c>
    </row>
    <row r="778" spans="1:4" ht="15" customHeight="1">
      <c r="A778" s="281">
        <v>6975</v>
      </c>
      <c r="B778" s="282" t="s">
        <v>47219</v>
      </c>
      <c r="C778" s="283" t="s">
        <v>15405</v>
      </c>
      <c r="D778" s="284">
        <v>1039.83</v>
      </c>
    </row>
    <row r="779" spans="1:4" ht="15" customHeight="1">
      <c r="A779" s="281">
        <v>6979</v>
      </c>
      <c r="B779" s="282" t="s">
        <v>47220</v>
      </c>
      <c r="C779" s="283" t="s">
        <v>15415</v>
      </c>
      <c r="D779" s="284">
        <v>65.34</v>
      </c>
    </row>
    <row r="780" spans="1:4" ht="25.5" customHeight="1">
      <c r="A780" s="281">
        <v>2642</v>
      </c>
      <c r="B780" s="282" t="s">
        <v>47221</v>
      </c>
      <c r="C780" s="283" t="s">
        <v>15415</v>
      </c>
      <c r="D780" s="284">
        <v>419.14</v>
      </c>
    </row>
    <row r="781" spans="1:4" ht="25.5" customHeight="1">
      <c r="A781" s="281">
        <v>5153</v>
      </c>
      <c r="B781" s="282" t="s">
        <v>47222</v>
      </c>
      <c r="C781" s="283" t="s">
        <v>15407</v>
      </c>
      <c r="D781" s="284">
        <v>82.31</v>
      </c>
    </row>
    <row r="782" spans="1:4" ht="25.5" customHeight="1">
      <c r="A782" s="281">
        <v>5154</v>
      </c>
      <c r="B782" s="282" t="s">
        <v>47223</v>
      </c>
      <c r="C782" s="283" t="s">
        <v>15407</v>
      </c>
      <c r="D782" s="284">
        <v>125.87</v>
      </c>
    </row>
    <row r="783" spans="1:4" ht="25.5" customHeight="1">
      <c r="A783" s="281">
        <v>3959</v>
      </c>
      <c r="B783" s="282" t="s">
        <v>47224</v>
      </c>
      <c r="C783" s="283" t="s">
        <v>15407</v>
      </c>
      <c r="D783" s="284">
        <v>23.92</v>
      </c>
    </row>
    <row r="784" spans="1:4" ht="25.5" customHeight="1">
      <c r="A784" s="281">
        <v>3957</v>
      </c>
      <c r="B784" s="282"/>
      <c r="C784" s="283" t="s">
        <v>15407</v>
      </c>
      <c r="D784" s="284">
        <v>20.99</v>
      </c>
    </row>
    <row r="785" spans="1:4" ht="25.5" customHeight="1">
      <c r="A785" s="281"/>
      <c r="B785" s="282" t="s">
        <v>47225</v>
      </c>
      <c r="C785" s="283"/>
      <c r="D785" s="284"/>
    </row>
    <row r="786" spans="1:4" ht="25.5" customHeight="1">
      <c r="A786" s="281">
        <v>3948</v>
      </c>
      <c r="B786" s="282" t="s">
        <v>47226</v>
      </c>
      <c r="C786" s="283" t="s">
        <v>15407</v>
      </c>
      <c r="D786" s="284">
        <v>12.67</v>
      </c>
    </row>
    <row r="787" spans="1:4" ht="15" customHeight="1">
      <c r="A787" s="281">
        <v>3949</v>
      </c>
      <c r="B787" s="282" t="s">
        <v>47227</v>
      </c>
      <c r="C787" s="283" t="s">
        <v>15407</v>
      </c>
      <c r="D787" s="284">
        <v>8.51</v>
      </c>
    </row>
    <row r="788" spans="1:4" ht="15" customHeight="1">
      <c r="A788" s="281">
        <v>3950</v>
      </c>
      <c r="B788" s="282" t="s">
        <v>47228</v>
      </c>
      <c r="C788" s="283" t="s">
        <v>15407</v>
      </c>
      <c r="D788" s="284">
        <v>7.03</v>
      </c>
    </row>
    <row r="789" spans="1:4" ht="15" customHeight="1">
      <c r="A789" s="281">
        <v>3951</v>
      </c>
      <c r="B789" s="282" t="s">
        <v>47229</v>
      </c>
      <c r="C789" s="283" t="s">
        <v>15407</v>
      </c>
      <c r="D789" s="284">
        <v>6.42</v>
      </c>
    </row>
    <row r="790" spans="1:4" ht="17.100000000000001" customHeight="1">
      <c r="A790" s="281">
        <v>3952</v>
      </c>
      <c r="B790" s="282" t="s">
        <v>47230</v>
      </c>
      <c r="C790" s="283" t="s">
        <v>15407</v>
      </c>
      <c r="D790" s="284">
        <v>6</v>
      </c>
    </row>
    <row r="791" spans="1:4" ht="17.100000000000001" customHeight="1">
      <c r="A791" s="281">
        <v>5152</v>
      </c>
      <c r="B791" s="282" t="s">
        <v>47231</v>
      </c>
      <c r="C791" s="283" t="s">
        <v>15405</v>
      </c>
      <c r="D791" s="284">
        <v>13.3</v>
      </c>
    </row>
    <row r="792" spans="1:4" ht="17.100000000000001" customHeight="1">
      <c r="A792" s="281">
        <v>5157</v>
      </c>
      <c r="B792" s="282" t="s">
        <v>47232</v>
      </c>
      <c r="C792" s="283" t="s">
        <v>15415</v>
      </c>
      <c r="D792" s="284">
        <v>2.76</v>
      </c>
    </row>
    <row r="793" spans="1:4" ht="17.100000000000001" customHeight="1">
      <c r="A793" s="281">
        <v>5158</v>
      </c>
      <c r="B793" s="282" t="s">
        <v>47233</v>
      </c>
      <c r="C793" s="283" t="s">
        <v>15415</v>
      </c>
      <c r="D793" s="284">
        <v>4.25</v>
      </c>
    </row>
    <row r="794" spans="1:4" ht="17.100000000000001" customHeight="1">
      <c r="A794" s="281">
        <v>5156</v>
      </c>
      <c r="B794" s="282" t="s">
        <v>47234</v>
      </c>
      <c r="C794" s="283" t="s">
        <v>15415</v>
      </c>
      <c r="D794" s="284">
        <v>2.93</v>
      </c>
    </row>
    <row r="795" spans="1:4" ht="17.100000000000001" customHeight="1">
      <c r="A795" s="281">
        <v>5155</v>
      </c>
      <c r="B795" s="282" t="s">
        <v>47235</v>
      </c>
      <c r="C795" s="283" t="s">
        <v>15415</v>
      </c>
      <c r="D795" s="284">
        <v>25.8</v>
      </c>
    </row>
    <row r="796" spans="1:4" ht="15" customHeight="1">
      <c r="A796" s="281">
        <v>6189</v>
      </c>
      <c r="B796" s="282" t="s">
        <v>47236</v>
      </c>
      <c r="C796" s="283" t="s">
        <v>15405</v>
      </c>
      <c r="D796" s="284">
        <v>282.76</v>
      </c>
    </row>
    <row r="797" spans="1:4" ht="15" customHeight="1">
      <c r="A797" s="281">
        <v>7078</v>
      </c>
      <c r="B797" s="282" t="s">
        <v>47237</v>
      </c>
      <c r="C797" s="283" t="s">
        <v>15405</v>
      </c>
      <c r="D797" s="284">
        <v>505.2</v>
      </c>
    </row>
    <row r="798" spans="1:4" ht="17.100000000000001" customHeight="1">
      <c r="A798" s="281">
        <v>6978</v>
      </c>
      <c r="B798" s="282" t="s">
        <v>47238</v>
      </c>
      <c r="C798" s="283" t="s">
        <v>15405</v>
      </c>
      <c r="D798" s="284">
        <v>355.01</v>
      </c>
    </row>
    <row r="799" spans="1:4" ht="17.100000000000001" customHeight="1">
      <c r="A799" s="281">
        <v>6977</v>
      </c>
      <c r="B799" s="282" t="s">
        <v>47239</v>
      </c>
      <c r="C799" s="283" t="s">
        <v>15405</v>
      </c>
      <c r="D799" s="284">
        <v>481.68</v>
      </c>
    </row>
    <row r="800" spans="1:4" ht="17.100000000000001" customHeight="1">
      <c r="A800" s="281">
        <v>6175</v>
      </c>
      <c r="B800" s="282" t="s">
        <v>47240</v>
      </c>
      <c r="C800" s="283" t="s">
        <v>15405</v>
      </c>
      <c r="D800" s="284">
        <v>163.25</v>
      </c>
    </row>
    <row r="801" spans="1:4" ht="15" customHeight="1">
      <c r="A801" s="281">
        <v>5109</v>
      </c>
      <c r="B801" s="282" t="s">
        <v>47241</v>
      </c>
      <c r="C801" s="283" t="s">
        <v>15415</v>
      </c>
      <c r="D801" s="284">
        <v>1.06</v>
      </c>
    </row>
    <row r="802" spans="1:4" ht="15" customHeight="1">
      <c r="A802" s="281">
        <v>5105</v>
      </c>
      <c r="B802" s="282" t="s">
        <v>47242</v>
      </c>
      <c r="C802" s="283" t="s">
        <v>15405</v>
      </c>
      <c r="D802" s="284">
        <v>289.58</v>
      </c>
    </row>
    <row r="803" spans="1:4" ht="15" customHeight="1">
      <c r="A803" s="281">
        <v>5108</v>
      </c>
      <c r="B803" s="282" t="s">
        <v>47243</v>
      </c>
      <c r="C803" s="283" t="s">
        <v>15405</v>
      </c>
      <c r="D803" s="284">
        <v>337.41</v>
      </c>
    </row>
    <row r="804" spans="1:4" ht="15" customHeight="1">
      <c r="A804" s="281">
        <v>5106</v>
      </c>
      <c r="B804" s="282" t="s">
        <v>47244</v>
      </c>
      <c r="C804" s="283" t="s">
        <v>15405</v>
      </c>
      <c r="D804" s="284">
        <v>265.77999999999997</v>
      </c>
    </row>
    <row r="805" spans="1:4" ht="15" customHeight="1">
      <c r="A805" s="281">
        <v>5107</v>
      </c>
      <c r="B805" s="282" t="s">
        <v>47245</v>
      </c>
      <c r="C805" s="283" t="s">
        <v>15405</v>
      </c>
      <c r="D805" s="284">
        <v>227.12</v>
      </c>
    </row>
    <row r="806" spans="1:4" ht="15" customHeight="1">
      <c r="A806" s="281">
        <v>2847</v>
      </c>
      <c r="B806" s="282" t="s">
        <v>47246</v>
      </c>
      <c r="C806" s="283" t="s">
        <v>15416</v>
      </c>
      <c r="D806" s="284">
        <v>30.99</v>
      </c>
    </row>
    <row r="807" spans="1:4" ht="15" customHeight="1">
      <c r="A807" s="281">
        <v>2848</v>
      </c>
      <c r="B807" s="282" t="s">
        <v>47247</v>
      </c>
      <c r="C807" s="283" t="s">
        <v>15416</v>
      </c>
      <c r="D807" s="284">
        <v>31.49</v>
      </c>
    </row>
    <row r="808" spans="1:4" ht="15" customHeight="1">
      <c r="A808" s="281">
        <v>2851</v>
      </c>
      <c r="B808" s="282" t="s">
        <v>47248</v>
      </c>
      <c r="C808" s="283" t="s">
        <v>15416</v>
      </c>
      <c r="D808" s="284">
        <v>47.5</v>
      </c>
    </row>
    <row r="809" spans="1:4" ht="15" customHeight="1">
      <c r="A809" s="281">
        <v>2849</v>
      </c>
      <c r="B809" s="282" t="s">
        <v>47249</v>
      </c>
      <c r="C809" s="283" t="s">
        <v>15416</v>
      </c>
      <c r="D809" s="284">
        <v>34.53</v>
      </c>
    </row>
    <row r="810" spans="1:4" ht="15" customHeight="1">
      <c r="A810" s="281">
        <v>2850</v>
      </c>
      <c r="B810" s="282" t="s">
        <v>47250</v>
      </c>
      <c r="C810" s="283" t="s">
        <v>15416</v>
      </c>
      <c r="D810" s="284">
        <v>36.880000000000003</v>
      </c>
    </row>
    <row r="811" spans="1:4" ht="15" customHeight="1">
      <c r="A811" s="281">
        <v>2852</v>
      </c>
      <c r="B811" s="282" t="s">
        <v>47251</v>
      </c>
      <c r="C811" s="283" t="s">
        <v>15416</v>
      </c>
      <c r="D811" s="284">
        <v>38.840000000000003</v>
      </c>
    </row>
    <row r="812" spans="1:4" ht="15" customHeight="1">
      <c r="A812" s="281">
        <v>4289</v>
      </c>
      <c r="B812" s="282" t="s">
        <v>47252</v>
      </c>
      <c r="C812" s="283" t="s">
        <v>15405</v>
      </c>
      <c r="D812" s="284">
        <v>1359</v>
      </c>
    </row>
    <row r="813" spans="1:4" ht="15" customHeight="1">
      <c r="A813" s="281">
        <v>8257</v>
      </c>
      <c r="B813" s="282" t="s">
        <v>47253</v>
      </c>
      <c r="C813" s="283" t="s">
        <v>15405</v>
      </c>
      <c r="D813" s="284">
        <v>1608.09</v>
      </c>
    </row>
    <row r="814" spans="1:4" ht="17.100000000000001" customHeight="1">
      <c r="A814" s="281">
        <v>2976</v>
      </c>
      <c r="B814" s="282" t="s">
        <v>47254</v>
      </c>
      <c r="C814" s="283" t="s">
        <v>15405</v>
      </c>
      <c r="D814" s="284">
        <v>1784.94</v>
      </c>
    </row>
    <row r="815" spans="1:4" ht="17.100000000000001" customHeight="1">
      <c r="A815" s="281">
        <v>7904</v>
      </c>
      <c r="B815" s="282" t="s">
        <v>47255</v>
      </c>
      <c r="C815" s="283" t="s">
        <v>15405</v>
      </c>
      <c r="D815" s="284">
        <v>13.52</v>
      </c>
    </row>
    <row r="816" spans="1:4" ht="17.100000000000001" customHeight="1">
      <c r="A816" s="281">
        <v>8389</v>
      </c>
      <c r="B816" s="282" t="s">
        <v>47256</v>
      </c>
      <c r="C816" s="283" t="s">
        <v>15405</v>
      </c>
      <c r="D816" s="284">
        <v>13.74</v>
      </c>
    </row>
    <row r="817" spans="1:4" ht="17.100000000000001" customHeight="1">
      <c r="A817" s="281">
        <v>11379</v>
      </c>
      <c r="B817" s="12" t="s">
        <v>15417</v>
      </c>
      <c r="C817" s="283" t="s">
        <v>15405</v>
      </c>
      <c r="D817" s="284">
        <v>75.989999999999995</v>
      </c>
    </row>
    <row r="818" spans="1:4" ht="15" customHeight="1">
      <c r="A818" s="12">
        <v>9045</v>
      </c>
      <c r="B818" s="282" t="s">
        <v>47257</v>
      </c>
      <c r="C818" s="12" t="s">
        <v>15415</v>
      </c>
      <c r="D818" s="12">
        <v>17.96</v>
      </c>
    </row>
    <row r="819" spans="1:4" ht="15" customHeight="1">
      <c r="A819" s="281">
        <v>3770</v>
      </c>
      <c r="B819" s="282" t="s">
        <v>47258</v>
      </c>
      <c r="C819" s="283" t="s">
        <v>15415</v>
      </c>
      <c r="D819" s="284">
        <v>14.92</v>
      </c>
    </row>
    <row r="820" spans="1:4" ht="15" customHeight="1">
      <c r="A820" s="281">
        <v>3767</v>
      </c>
      <c r="B820" s="282" t="s">
        <v>47259</v>
      </c>
      <c r="C820" s="283" t="s">
        <v>15415</v>
      </c>
      <c r="D820" s="284">
        <v>16.04</v>
      </c>
    </row>
    <row r="821" spans="1:4" ht="15" customHeight="1">
      <c r="A821" s="281">
        <v>3771</v>
      </c>
      <c r="B821" s="282" t="s">
        <v>47260</v>
      </c>
      <c r="C821" s="283" t="s">
        <v>15415</v>
      </c>
      <c r="D821" s="284">
        <v>19.7</v>
      </c>
    </row>
    <row r="822" spans="1:4" ht="15" customHeight="1">
      <c r="A822" s="281">
        <v>2834</v>
      </c>
      <c r="B822" s="282" t="s">
        <v>47261</v>
      </c>
      <c r="C822" s="283" t="s">
        <v>15405</v>
      </c>
      <c r="D822" s="284">
        <v>24.55</v>
      </c>
    </row>
    <row r="823" spans="1:4" ht="15" customHeight="1">
      <c r="A823" s="281">
        <v>2835</v>
      </c>
      <c r="B823" s="282" t="s">
        <v>47262</v>
      </c>
      <c r="C823" s="283" t="s">
        <v>15405</v>
      </c>
      <c r="D823" s="284">
        <v>16.350000000000001</v>
      </c>
    </row>
    <row r="824" spans="1:4" ht="15" customHeight="1">
      <c r="A824" s="281">
        <v>2837</v>
      </c>
      <c r="B824" s="282" t="s">
        <v>47263</v>
      </c>
      <c r="C824" s="283" t="s">
        <v>15405</v>
      </c>
      <c r="D824" s="284">
        <v>11.88</v>
      </c>
    </row>
    <row r="825" spans="1:4" ht="15" customHeight="1">
      <c r="A825" s="281">
        <v>2838</v>
      </c>
      <c r="B825" s="282" t="s">
        <v>47264</v>
      </c>
      <c r="C825" s="283" t="s">
        <v>15405</v>
      </c>
      <c r="D825" s="284">
        <v>11.88</v>
      </c>
    </row>
    <row r="826" spans="1:4" ht="15" customHeight="1">
      <c r="A826" s="281">
        <v>2832</v>
      </c>
      <c r="B826" s="282" t="s">
        <v>47265</v>
      </c>
      <c r="C826" s="283" t="s">
        <v>15405</v>
      </c>
      <c r="D826" s="284">
        <v>6.16</v>
      </c>
    </row>
    <row r="827" spans="1:4" ht="15" customHeight="1">
      <c r="A827" s="281">
        <v>2833</v>
      </c>
      <c r="B827" s="282" t="s">
        <v>47266</v>
      </c>
      <c r="C827" s="283" t="s">
        <v>15405</v>
      </c>
      <c r="D827" s="284">
        <v>11.88</v>
      </c>
    </row>
    <row r="828" spans="1:4" ht="15" customHeight="1">
      <c r="A828" s="281">
        <v>2841</v>
      </c>
      <c r="B828" s="282" t="s">
        <v>47267</v>
      </c>
      <c r="C828" s="283" t="s">
        <v>15416</v>
      </c>
      <c r="D828" s="284">
        <v>22</v>
      </c>
    </row>
    <row r="829" spans="1:4" ht="15" customHeight="1">
      <c r="A829" s="281">
        <v>2842</v>
      </c>
      <c r="B829" s="282" t="s">
        <v>47268</v>
      </c>
      <c r="C829" s="283" t="s">
        <v>15405</v>
      </c>
      <c r="D829" s="284">
        <v>44.49</v>
      </c>
    </row>
    <row r="830" spans="1:4" ht="15" customHeight="1">
      <c r="A830" s="281">
        <v>2843</v>
      </c>
      <c r="B830" s="282" t="s">
        <v>47269</v>
      </c>
      <c r="C830" s="283" t="s">
        <v>15405</v>
      </c>
      <c r="D830" s="284">
        <v>51.17</v>
      </c>
    </row>
    <row r="831" spans="1:4" ht="15" customHeight="1">
      <c r="A831" s="281">
        <v>2844</v>
      </c>
      <c r="B831" s="282" t="s">
        <v>47270</v>
      </c>
      <c r="C831" s="283" t="s">
        <v>15405</v>
      </c>
      <c r="D831" s="284">
        <v>0.97</v>
      </c>
    </row>
    <row r="832" spans="1:4" ht="15" customHeight="1">
      <c r="A832" s="281">
        <v>13173</v>
      </c>
      <c r="B832" s="282" t="s">
        <v>47270</v>
      </c>
      <c r="C832" s="283" t="s">
        <v>15405</v>
      </c>
      <c r="D832" s="284">
        <v>0.97</v>
      </c>
    </row>
    <row r="833" spans="1:4" ht="15" customHeight="1">
      <c r="A833" s="281">
        <v>2845</v>
      </c>
      <c r="B833" s="282" t="s">
        <v>47271</v>
      </c>
      <c r="C833" s="283" t="s">
        <v>15405</v>
      </c>
      <c r="D833" s="284">
        <v>4</v>
      </c>
    </row>
    <row r="834" spans="1:4" ht="15" customHeight="1">
      <c r="A834" s="281">
        <v>2854</v>
      </c>
      <c r="B834" s="282" t="s">
        <v>47272</v>
      </c>
      <c r="C834" s="283" t="s">
        <v>15416</v>
      </c>
      <c r="D834" s="284">
        <v>6.45</v>
      </c>
    </row>
    <row r="835" spans="1:4" ht="15" customHeight="1">
      <c r="A835" s="281">
        <v>2855</v>
      </c>
      <c r="B835" s="282" t="s">
        <v>47273</v>
      </c>
      <c r="C835" s="283" t="s">
        <v>15416</v>
      </c>
      <c r="D835" s="284">
        <v>11.72</v>
      </c>
    </row>
    <row r="836" spans="1:4" ht="15" customHeight="1">
      <c r="A836" s="281">
        <v>2840</v>
      </c>
      <c r="B836" s="282" t="s">
        <v>47274</v>
      </c>
      <c r="C836" s="283" t="s">
        <v>15416</v>
      </c>
      <c r="D836" s="284">
        <v>60.5</v>
      </c>
    </row>
    <row r="837" spans="1:4" ht="15" customHeight="1">
      <c r="A837" s="281">
        <v>2856</v>
      </c>
      <c r="B837" s="282" t="s">
        <v>47275</v>
      </c>
      <c r="C837" s="283" t="s">
        <v>15415</v>
      </c>
      <c r="D837" s="284">
        <v>15.87</v>
      </c>
    </row>
    <row r="838" spans="1:4" ht="15" customHeight="1">
      <c r="A838" s="281">
        <v>2970</v>
      </c>
      <c r="B838" s="282" t="s">
        <v>47276</v>
      </c>
      <c r="C838" s="283" t="s">
        <v>15405</v>
      </c>
      <c r="D838" s="284">
        <v>15.2</v>
      </c>
    </row>
    <row r="839" spans="1:4" ht="15" customHeight="1">
      <c r="A839" s="281">
        <v>2969</v>
      </c>
      <c r="B839" s="282" t="s">
        <v>47277</v>
      </c>
      <c r="C839" s="283" t="s">
        <v>15405</v>
      </c>
      <c r="D839" s="284">
        <v>5.7</v>
      </c>
    </row>
    <row r="840" spans="1:4" ht="15" customHeight="1">
      <c r="A840" s="281">
        <v>9953</v>
      </c>
      <c r="B840" s="282" t="s">
        <v>47278</v>
      </c>
      <c r="C840" s="283" t="s">
        <v>15405</v>
      </c>
      <c r="D840" s="284">
        <v>20</v>
      </c>
    </row>
    <row r="841" spans="1:4" ht="15" customHeight="1">
      <c r="A841" s="281">
        <v>10426</v>
      </c>
      <c r="B841" s="282" t="s">
        <v>47279</v>
      </c>
      <c r="C841" s="283" t="s">
        <v>15405</v>
      </c>
      <c r="D841" s="284">
        <v>31</v>
      </c>
    </row>
    <row r="842" spans="1:4" ht="15" customHeight="1">
      <c r="A842" s="281">
        <v>9509</v>
      </c>
      <c r="B842" s="282" t="s">
        <v>47280</v>
      </c>
      <c r="C842" s="283" t="s">
        <v>15405</v>
      </c>
      <c r="D842" s="284">
        <v>20</v>
      </c>
    </row>
    <row r="843" spans="1:4" ht="15" customHeight="1">
      <c r="A843" s="281">
        <v>10428</v>
      </c>
      <c r="B843" s="282" t="s">
        <v>47281</v>
      </c>
      <c r="C843" s="283" t="s">
        <v>15405</v>
      </c>
      <c r="D843" s="284">
        <v>11</v>
      </c>
    </row>
    <row r="844" spans="1:4" ht="15" customHeight="1">
      <c r="A844" s="281">
        <v>11131</v>
      </c>
      <c r="B844" s="282" t="s">
        <v>47282</v>
      </c>
      <c r="C844" s="283" t="s">
        <v>15405</v>
      </c>
      <c r="D844" s="284">
        <v>12.96</v>
      </c>
    </row>
    <row r="845" spans="1:4" ht="15" customHeight="1">
      <c r="A845" s="281">
        <v>11730</v>
      </c>
      <c r="B845" s="282" t="s">
        <v>47283</v>
      </c>
      <c r="C845" s="283" t="s">
        <v>15405</v>
      </c>
      <c r="D845" s="284">
        <v>33.93</v>
      </c>
    </row>
    <row r="846" spans="1:4" ht="15" customHeight="1">
      <c r="A846" s="281">
        <v>10427</v>
      </c>
      <c r="B846" s="282" t="s">
        <v>47284</v>
      </c>
      <c r="C846" s="283" t="s">
        <v>15405</v>
      </c>
      <c r="D846" s="284">
        <v>20</v>
      </c>
    </row>
    <row r="847" spans="1:4" ht="15" customHeight="1">
      <c r="A847" s="281">
        <v>2857</v>
      </c>
      <c r="B847" s="282" t="s">
        <v>47285</v>
      </c>
      <c r="C847" s="283" t="s">
        <v>15405</v>
      </c>
      <c r="D847" s="284">
        <v>7.37</v>
      </c>
    </row>
    <row r="848" spans="1:4" ht="15" customHeight="1">
      <c r="A848" s="281">
        <v>2858</v>
      </c>
      <c r="B848" s="282" t="s">
        <v>47286</v>
      </c>
      <c r="C848" s="283" t="s">
        <v>15405</v>
      </c>
      <c r="D848" s="284">
        <v>390</v>
      </c>
    </row>
    <row r="849" spans="1:4" ht="15" customHeight="1">
      <c r="A849" s="281">
        <v>2967</v>
      </c>
      <c r="B849" s="282" t="s">
        <v>47287</v>
      </c>
      <c r="C849" s="283" t="s">
        <v>15405</v>
      </c>
      <c r="D849" s="284">
        <v>6.61</v>
      </c>
    </row>
    <row r="850" spans="1:4" ht="15" customHeight="1">
      <c r="A850" s="281">
        <v>2968</v>
      </c>
      <c r="B850" s="282" t="s">
        <v>47288</v>
      </c>
      <c r="C850" s="283" t="s">
        <v>15405</v>
      </c>
      <c r="D850" s="284">
        <v>6.61</v>
      </c>
    </row>
    <row r="851" spans="1:4" ht="15" customHeight="1">
      <c r="A851" s="281">
        <v>2860</v>
      </c>
      <c r="B851" s="282" t="s">
        <v>47289</v>
      </c>
      <c r="C851" s="283" t="s">
        <v>15405</v>
      </c>
      <c r="D851" s="284">
        <v>32</v>
      </c>
    </row>
    <row r="852" spans="1:4" ht="15" customHeight="1">
      <c r="A852" s="281">
        <v>2966</v>
      </c>
      <c r="B852" s="282" t="s">
        <v>47290</v>
      </c>
      <c r="C852" s="283" t="s">
        <v>15405</v>
      </c>
      <c r="D852" s="284">
        <v>12.78</v>
      </c>
    </row>
    <row r="853" spans="1:4" ht="15" customHeight="1">
      <c r="A853" s="281">
        <v>2965</v>
      </c>
      <c r="B853" s="282" t="s">
        <v>47291</v>
      </c>
      <c r="C853" s="283" t="s">
        <v>15405</v>
      </c>
      <c r="D853" s="284">
        <v>12.78</v>
      </c>
    </row>
    <row r="854" spans="1:4" ht="15" customHeight="1">
      <c r="A854" s="281">
        <v>2964</v>
      </c>
      <c r="B854" s="282" t="s">
        <v>47292</v>
      </c>
      <c r="C854" s="283" t="s">
        <v>15405</v>
      </c>
      <c r="D854" s="284">
        <v>33.78</v>
      </c>
    </row>
    <row r="855" spans="1:4" ht="15" customHeight="1">
      <c r="A855" s="281">
        <v>2963</v>
      </c>
      <c r="B855" s="282" t="s">
        <v>47293</v>
      </c>
      <c r="C855" s="283" t="s">
        <v>15405</v>
      </c>
      <c r="D855" s="284">
        <v>21.39</v>
      </c>
    </row>
    <row r="856" spans="1:4" ht="15" customHeight="1">
      <c r="A856" s="281">
        <v>2962</v>
      </c>
      <c r="B856" s="282" t="s">
        <v>47294</v>
      </c>
      <c r="C856" s="283" t="s">
        <v>15405</v>
      </c>
      <c r="D856" s="284">
        <v>21.39</v>
      </c>
    </row>
    <row r="857" spans="1:4" ht="15" customHeight="1">
      <c r="A857" s="281">
        <v>2862</v>
      </c>
      <c r="B857" s="282" t="s">
        <v>47295</v>
      </c>
      <c r="C857" s="283" t="s">
        <v>15405</v>
      </c>
      <c r="D857" s="284">
        <v>181</v>
      </c>
    </row>
    <row r="858" spans="1:4" ht="15" customHeight="1">
      <c r="A858" s="281">
        <v>2861</v>
      </c>
      <c r="B858" s="282" t="s">
        <v>47296</v>
      </c>
      <c r="C858" s="283" t="s">
        <v>15405</v>
      </c>
      <c r="D858" s="284">
        <v>168.96</v>
      </c>
    </row>
    <row r="859" spans="1:4" ht="15" customHeight="1">
      <c r="A859" s="281">
        <v>2863</v>
      </c>
      <c r="B859" s="282" t="s">
        <v>47297</v>
      </c>
      <c r="C859" s="283" t="s">
        <v>15405</v>
      </c>
      <c r="D859" s="284">
        <v>153.5</v>
      </c>
    </row>
    <row r="860" spans="1:4" ht="15" customHeight="1">
      <c r="A860" s="281">
        <v>2864</v>
      </c>
      <c r="B860" s="282" t="s">
        <v>47298</v>
      </c>
      <c r="C860" s="283" t="s">
        <v>15405</v>
      </c>
      <c r="D860" s="284">
        <v>284</v>
      </c>
    </row>
    <row r="861" spans="1:4" ht="15" customHeight="1">
      <c r="A861" s="281">
        <v>2867</v>
      </c>
      <c r="B861" s="282" t="s">
        <v>47299</v>
      </c>
      <c r="C861" s="283" t="s">
        <v>15405</v>
      </c>
      <c r="D861" s="284">
        <v>10.99</v>
      </c>
    </row>
    <row r="862" spans="1:4" ht="15" customHeight="1">
      <c r="A862" s="281">
        <v>2868</v>
      </c>
      <c r="B862" s="282" t="s">
        <v>47300</v>
      </c>
      <c r="C862" s="283" t="s">
        <v>15405</v>
      </c>
      <c r="D862" s="284">
        <v>10.99</v>
      </c>
    </row>
    <row r="863" spans="1:4" ht="15" customHeight="1">
      <c r="A863" s="281">
        <v>2869</v>
      </c>
      <c r="B863" s="282" t="s">
        <v>47301</v>
      </c>
      <c r="C863" s="283" t="s">
        <v>15405</v>
      </c>
      <c r="D863" s="284">
        <v>8.99</v>
      </c>
    </row>
    <row r="864" spans="1:4" ht="15" customHeight="1">
      <c r="A864" s="281">
        <v>2870</v>
      </c>
      <c r="B864" s="282" t="s">
        <v>47302</v>
      </c>
      <c r="C864" s="283" t="s">
        <v>15405</v>
      </c>
      <c r="D864" s="284">
        <v>10.99</v>
      </c>
    </row>
    <row r="865" spans="1:4" ht="15" customHeight="1">
      <c r="A865" s="281">
        <v>2871</v>
      </c>
      <c r="B865" s="282" t="s">
        <v>47303</v>
      </c>
      <c r="C865" s="283" t="s">
        <v>15405</v>
      </c>
      <c r="D865" s="284">
        <v>10.99</v>
      </c>
    </row>
    <row r="866" spans="1:4" ht="15" customHeight="1">
      <c r="A866" s="281">
        <v>2872</v>
      </c>
      <c r="B866" s="282" t="s">
        <v>47304</v>
      </c>
      <c r="C866" s="283" t="s">
        <v>15405</v>
      </c>
      <c r="D866" s="284">
        <v>13.42</v>
      </c>
    </row>
    <row r="867" spans="1:4" ht="15" customHeight="1">
      <c r="A867" s="281">
        <v>2873</v>
      </c>
      <c r="B867" s="282" t="s">
        <v>47305</v>
      </c>
      <c r="C867" s="283" t="s">
        <v>15405</v>
      </c>
      <c r="D867" s="284">
        <v>7.98</v>
      </c>
    </row>
    <row r="868" spans="1:4" ht="15" customHeight="1">
      <c r="A868" s="281">
        <v>2874</v>
      </c>
      <c r="B868" s="282" t="s">
        <v>47306</v>
      </c>
      <c r="C868" s="283" t="s">
        <v>15405</v>
      </c>
      <c r="D868" s="284">
        <v>4.95</v>
      </c>
    </row>
    <row r="869" spans="1:4" ht="15" customHeight="1">
      <c r="A869" s="281">
        <v>2875</v>
      </c>
      <c r="B869" s="282" t="s">
        <v>47307</v>
      </c>
      <c r="C869" s="283" t="s">
        <v>15405</v>
      </c>
      <c r="D869" s="284">
        <v>46.2</v>
      </c>
    </row>
    <row r="870" spans="1:4" ht="15" customHeight="1">
      <c r="A870" s="281">
        <v>2971</v>
      </c>
      <c r="B870" s="282" t="s">
        <v>47308</v>
      </c>
      <c r="C870" s="283" t="s">
        <v>15405</v>
      </c>
      <c r="D870" s="284">
        <v>42.18</v>
      </c>
    </row>
    <row r="871" spans="1:4" ht="15" customHeight="1">
      <c r="A871" s="281">
        <v>2876</v>
      </c>
      <c r="B871" s="282" t="s">
        <v>47309</v>
      </c>
      <c r="C871" s="283" t="s">
        <v>15416</v>
      </c>
      <c r="D871" s="284">
        <v>31.49</v>
      </c>
    </row>
    <row r="872" spans="1:4" ht="15" customHeight="1">
      <c r="A872" s="281">
        <v>2877</v>
      </c>
      <c r="B872" s="282" t="s">
        <v>47310</v>
      </c>
      <c r="C872" s="283" t="s">
        <v>15415</v>
      </c>
      <c r="D872" s="284">
        <v>1.44</v>
      </c>
    </row>
    <row r="873" spans="1:4" ht="15" customHeight="1">
      <c r="A873" s="281">
        <v>2878</v>
      </c>
      <c r="B873" s="282" t="s">
        <v>47311</v>
      </c>
      <c r="C873" s="283" t="s">
        <v>15415</v>
      </c>
      <c r="D873" s="284">
        <v>3.93</v>
      </c>
    </row>
    <row r="874" spans="1:4" ht="15" customHeight="1">
      <c r="A874" s="281">
        <v>2879</v>
      </c>
      <c r="B874" s="282" t="s">
        <v>47312</v>
      </c>
      <c r="C874" s="283" t="s">
        <v>15415</v>
      </c>
      <c r="D874" s="284">
        <v>5.43</v>
      </c>
    </row>
    <row r="875" spans="1:4" ht="15" customHeight="1">
      <c r="A875" s="281">
        <v>2880</v>
      </c>
      <c r="B875" s="282" t="s">
        <v>47313</v>
      </c>
      <c r="C875" s="283" t="s">
        <v>15416</v>
      </c>
      <c r="D875" s="284">
        <v>23.6</v>
      </c>
    </row>
    <row r="876" spans="1:4" ht="15" customHeight="1">
      <c r="A876" s="281">
        <v>2881</v>
      </c>
      <c r="B876" s="282" t="s">
        <v>47314</v>
      </c>
      <c r="C876" s="283" t="s">
        <v>15416</v>
      </c>
      <c r="D876" s="284">
        <v>60</v>
      </c>
    </row>
    <row r="877" spans="1:4" ht="15" customHeight="1">
      <c r="A877" s="281">
        <v>2882</v>
      </c>
      <c r="B877" s="282" t="s">
        <v>47315</v>
      </c>
      <c r="C877" s="283" t="s">
        <v>15416</v>
      </c>
      <c r="D877" s="284">
        <v>60</v>
      </c>
    </row>
    <row r="878" spans="1:4" ht="17.100000000000001" customHeight="1">
      <c r="A878" s="281">
        <v>9306</v>
      </c>
      <c r="B878" s="282" t="s">
        <v>47316</v>
      </c>
      <c r="C878" s="283" t="s">
        <v>15405</v>
      </c>
      <c r="D878" s="284">
        <v>14.92</v>
      </c>
    </row>
    <row r="879" spans="1:4" ht="15" customHeight="1">
      <c r="A879" s="281">
        <v>2883</v>
      </c>
      <c r="B879" s="282" t="s">
        <v>47317</v>
      </c>
      <c r="C879" s="283" t="s">
        <v>15416</v>
      </c>
      <c r="D879" s="284">
        <v>63.34</v>
      </c>
    </row>
    <row r="880" spans="1:4" ht="15" customHeight="1">
      <c r="A880" s="281">
        <v>2884</v>
      </c>
      <c r="B880" s="282" t="s">
        <v>47318</v>
      </c>
      <c r="C880" s="283" t="s">
        <v>15405</v>
      </c>
      <c r="D880" s="284">
        <v>15.99</v>
      </c>
    </row>
    <row r="881" spans="1:4" ht="15" customHeight="1">
      <c r="A881" s="281">
        <v>2885</v>
      </c>
      <c r="B881" s="282" t="s">
        <v>47319</v>
      </c>
      <c r="C881" s="283" t="s">
        <v>15405</v>
      </c>
      <c r="D881" s="284">
        <v>36.299999999999997</v>
      </c>
    </row>
    <row r="882" spans="1:4" ht="15" customHeight="1">
      <c r="A882" s="281">
        <v>2886</v>
      </c>
      <c r="B882" s="282" t="s">
        <v>47320</v>
      </c>
      <c r="C882" s="283" t="s">
        <v>15405</v>
      </c>
      <c r="D882" s="284">
        <v>83.4</v>
      </c>
    </row>
    <row r="883" spans="1:4" ht="15" customHeight="1">
      <c r="A883" s="281">
        <v>2888</v>
      </c>
      <c r="B883" s="282" t="s">
        <v>47321</v>
      </c>
      <c r="C883" s="283" t="s">
        <v>15405</v>
      </c>
      <c r="D883" s="284">
        <v>29.25</v>
      </c>
    </row>
    <row r="884" spans="1:4" ht="15" customHeight="1">
      <c r="A884" s="281">
        <v>2889</v>
      </c>
      <c r="B884" s="282" t="s">
        <v>47322</v>
      </c>
      <c r="C884" s="283" t="s">
        <v>15405</v>
      </c>
      <c r="D884" s="284">
        <v>11.25</v>
      </c>
    </row>
    <row r="885" spans="1:4" ht="15" customHeight="1">
      <c r="A885" s="281">
        <v>2890</v>
      </c>
      <c r="B885" s="282" t="s">
        <v>47323</v>
      </c>
      <c r="C885" s="283" t="s">
        <v>15405</v>
      </c>
      <c r="D885" s="284">
        <v>60.5</v>
      </c>
    </row>
    <row r="886" spans="1:4" ht="15" customHeight="1">
      <c r="A886" s="281">
        <v>2891</v>
      </c>
      <c r="B886" s="282" t="s">
        <v>47324</v>
      </c>
      <c r="C886" s="283" t="s">
        <v>15405</v>
      </c>
      <c r="D886" s="284">
        <v>4.5599999999999996</v>
      </c>
    </row>
    <row r="887" spans="1:4" ht="15" customHeight="1">
      <c r="A887" s="281">
        <v>2892</v>
      </c>
      <c r="B887" s="282" t="s">
        <v>47325</v>
      </c>
      <c r="C887" s="283" t="s">
        <v>15405</v>
      </c>
      <c r="D887" s="284">
        <v>2.25</v>
      </c>
    </row>
    <row r="888" spans="1:4" ht="15" customHeight="1">
      <c r="A888" s="281">
        <v>2894</v>
      </c>
      <c r="B888" s="282" t="s">
        <v>47326</v>
      </c>
      <c r="C888" s="283" t="s">
        <v>15405</v>
      </c>
      <c r="D888" s="284">
        <v>21.26</v>
      </c>
    </row>
    <row r="889" spans="1:4" ht="15" customHeight="1">
      <c r="A889" s="281">
        <v>2895</v>
      </c>
      <c r="B889" s="282" t="s">
        <v>47327</v>
      </c>
      <c r="C889" s="283" t="s">
        <v>15405</v>
      </c>
      <c r="D889" s="284">
        <v>37.9</v>
      </c>
    </row>
    <row r="890" spans="1:4" ht="15" customHeight="1">
      <c r="A890" s="281">
        <v>2893</v>
      </c>
      <c r="B890" s="282" t="s">
        <v>47328</v>
      </c>
      <c r="C890" s="283" t="s">
        <v>15405</v>
      </c>
      <c r="D890" s="284">
        <v>9.75</v>
      </c>
    </row>
    <row r="891" spans="1:4" ht="15" customHeight="1">
      <c r="A891" s="281">
        <v>2897</v>
      </c>
      <c r="B891" s="282" t="s">
        <v>47329</v>
      </c>
      <c r="C891" s="283" t="s">
        <v>15405</v>
      </c>
      <c r="D891" s="284">
        <v>12.94</v>
      </c>
    </row>
    <row r="892" spans="1:4" ht="15" customHeight="1">
      <c r="A892" s="281">
        <v>2899</v>
      </c>
      <c r="B892" s="282" t="s">
        <v>47330</v>
      </c>
      <c r="C892" s="283" t="s">
        <v>15405</v>
      </c>
      <c r="D892" s="284">
        <v>23.15</v>
      </c>
    </row>
    <row r="893" spans="1:4" ht="15" customHeight="1">
      <c r="A893" s="281">
        <v>2898</v>
      </c>
      <c r="B893" s="282" t="s">
        <v>47331</v>
      </c>
      <c r="C893" s="283" t="s">
        <v>15405</v>
      </c>
      <c r="D893" s="284">
        <v>14.12</v>
      </c>
    </row>
    <row r="894" spans="1:4" ht="15" customHeight="1">
      <c r="A894" s="281">
        <v>2903</v>
      </c>
      <c r="B894" s="282" t="s">
        <v>47332</v>
      </c>
      <c r="C894" s="283" t="s">
        <v>15405</v>
      </c>
      <c r="D894" s="284">
        <v>8.89</v>
      </c>
    </row>
    <row r="895" spans="1:4" ht="15" customHeight="1">
      <c r="A895" s="281">
        <v>2904</v>
      </c>
      <c r="B895" s="282" t="s">
        <v>47333</v>
      </c>
      <c r="C895" s="283" t="s">
        <v>15405</v>
      </c>
      <c r="D895" s="284">
        <v>8.89</v>
      </c>
    </row>
    <row r="896" spans="1:4" ht="15" customHeight="1">
      <c r="A896" s="281">
        <v>2905</v>
      </c>
      <c r="B896" s="282" t="s">
        <v>47334</v>
      </c>
      <c r="C896" s="283" t="s">
        <v>15405</v>
      </c>
      <c r="D896" s="284">
        <v>8.89</v>
      </c>
    </row>
    <row r="897" spans="1:4" ht="15" customHeight="1">
      <c r="A897" s="281">
        <v>9511</v>
      </c>
      <c r="B897" s="282" t="s">
        <v>47335</v>
      </c>
      <c r="C897" s="283" t="s">
        <v>15405</v>
      </c>
      <c r="D897" s="284">
        <v>157.30000000000001</v>
      </c>
    </row>
    <row r="898" spans="1:4" ht="15" customHeight="1">
      <c r="A898" s="281">
        <v>10916</v>
      </c>
      <c r="B898" s="282" t="s">
        <v>47336</v>
      </c>
      <c r="C898" s="283" t="s">
        <v>15405</v>
      </c>
      <c r="D898" s="284">
        <v>168.79</v>
      </c>
    </row>
    <row r="899" spans="1:4" ht="15" customHeight="1">
      <c r="A899" s="281">
        <v>9901</v>
      </c>
      <c r="B899" s="282" t="s">
        <v>47337</v>
      </c>
      <c r="C899" s="283" t="s">
        <v>15405</v>
      </c>
      <c r="D899" s="284">
        <v>157.30000000000001</v>
      </c>
    </row>
    <row r="900" spans="1:4" ht="15" customHeight="1">
      <c r="A900" s="281">
        <v>9902</v>
      </c>
      <c r="B900" s="282" t="s">
        <v>47338</v>
      </c>
      <c r="C900" s="283" t="s">
        <v>15405</v>
      </c>
      <c r="D900" s="284">
        <v>214.09</v>
      </c>
    </row>
    <row r="901" spans="1:4" ht="15" customHeight="1">
      <c r="A901" s="281">
        <v>2906</v>
      </c>
      <c r="B901" s="282" t="s">
        <v>47339</v>
      </c>
      <c r="C901" s="283" t="s">
        <v>15405</v>
      </c>
      <c r="D901" s="284">
        <v>8.17</v>
      </c>
    </row>
    <row r="902" spans="1:4" ht="15" customHeight="1">
      <c r="A902" s="281">
        <v>2907</v>
      </c>
      <c r="B902" s="282" t="s">
        <v>47340</v>
      </c>
      <c r="C902" s="283" t="s">
        <v>15405</v>
      </c>
      <c r="D902" s="284">
        <v>11.8</v>
      </c>
    </row>
    <row r="903" spans="1:4" ht="15" customHeight="1">
      <c r="A903" s="281">
        <v>2908</v>
      </c>
      <c r="B903" s="282" t="s">
        <v>47341</v>
      </c>
      <c r="C903" s="283" t="s">
        <v>15405</v>
      </c>
      <c r="D903" s="284">
        <v>8.76</v>
      </c>
    </row>
    <row r="904" spans="1:4" ht="15" customHeight="1">
      <c r="A904" s="281">
        <v>2909</v>
      </c>
      <c r="B904" s="282" t="s">
        <v>47342</v>
      </c>
      <c r="C904" s="283" t="s">
        <v>15405</v>
      </c>
      <c r="D904" s="284">
        <v>4.83</v>
      </c>
    </row>
    <row r="905" spans="1:4" ht="15" customHeight="1">
      <c r="A905" s="281">
        <v>2910</v>
      </c>
      <c r="B905" s="282" t="s">
        <v>47343</v>
      </c>
      <c r="C905" s="283" t="s">
        <v>15405</v>
      </c>
      <c r="D905" s="284">
        <v>12.23</v>
      </c>
    </row>
    <row r="906" spans="1:4" ht="15" customHeight="1">
      <c r="A906" s="281">
        <v>2911</v>
      </c>
      <c r="B906" s="282" t="s">
        <v>47344</v>
      </c>
      <c r="C906" s="283" t="s">
        <v>15405</v>
      </c>
      <c r="D906" s="284">
        <v>7.31</v>
      </c>
    </row>
    <row r="907" spans="1:4" ht="15" customHeight="1">
      <c r="A907" s="281">
        <v>2912</v>
      </c>
      <c r="B907" s="282" t="s">
        <v>47345</v>
      </c>
      <c r="C907" s="283" t="s">
        <v>15405</v>
      </c>
      <c r="D907" s="284">
        <v>8.0500000000000007</v>
      </c>
    </row>
    <row r="908" spans="1:4" ht="15" customHeight="1">
      <c r="A908" s="281">
        <v>2913</v>
      </c>
      <c r="B908" s="282" t="s">
        <v>47346</v>
      </c>
      <c r="C908" s="283" t="s">
        <v>15405</v>
      </c>
      <c r="D908" s="284">
        <v>11.8</v>
      </c>
    </row>
    <row r="909" spans="1:4" ht="15" customHeight="1">
      <c r="A909" s="281">
        <v>2914</v>
      </c>
      <c r="B909" s="282" t="s">
        <v>47347</v>
      </c>
      <c r="C909" s="283" t="s">
        <v>15405</v>
      </c>
      <c r="D909" s="284">
        <v>15.1</v>
      </c>
    </row>
    <row r="910" spans="1:4" ht="15" customHeight="1">
      <c r="A910" s="281">
        <v>2915</v>
      </c>
      <c r="B910" s="282" t="s">
        <v>47348</v>
      </c>
      <c r="C910" s="283" t="s">
        <v>15405</v>
      </c>
      <c r="D910" s="284">
        <v>12.33</v>
      </c>
    </row>
    <row r="911" spans="1:4" ht="15" customHeight="1">
      <c r="A911" s="281">
        <v>2916</v>
      </c>
      <c r="B911" s="282" t="s">
        <v>47349</v>
      </c>
      <c r="C911" s="283" t="s">
        <v>15405</v>
      </c>
      <c r="D911" s="284">
        <v>21.8</v>
      </c>
    </row>
    <row r="912" spans="1:4" ht="15" customHeight="1">
      <c r="A912" s="281">
        <v>2917</v>
      </c>
      <c r="B912" s="282" t="s">
        <v>47350</v>
      </c>
      <c r="C912" s="283" t="s">
        <v>15405</v>
      </c>
      <c r="D912" s="284">
        <v>24.1</v>
      </c>
    </row>
    <row r="913" spans="1:4" ht="15" customHeight="1">
      <c r="A913" s="281">
        <v>2918</v>
      </c>
      <c r="B913" s="282" t="s">
        <v>47351</v>
      </c>
      <c r="C913" s="283" t="s">
        <v>15405</v>
      </c>
      <c r="D913" s="284">
        <v>28.5</v>
      </c>
    </row>
    <row r="914" spans="1:4" ht="15" customHeight="1">
      <c r="A914" s="281">
        <v>2919</v>
      </c>
      <c r="B914" s="282" t="s">
        <v>47352</v>
      </c>
      <c r="C914" s="283" t="s">
        <v>15405</v>
      </c>
      <c r="D914" s="284">
        <v>32.549999999999997</v>
      </c>
    </row>
    <row r="915" spans="1:4" ht="15" customHeight="1">
      <c r="A915" s="281">
        <v>2920</v>
      </c>
      <c r="B915" s="282" t="s">
        <v>47353</v>
      </c>
      <c r="C915" s="283" t="s">
        <v>15405</v>
      </c>
      <c r="D915" s="284">
        <v>22.49</v>
      </c>
    </row>
    <row r="916" spans="1:4" ht="15" customHeight="1">
      <c r="A916" s="281">
        <v>2921</v>
      </c>
      <c r="B916" s="282" t="s">
        <v>47354</v>
      </c>
      <c r="C916" s="283" t="s">
        <v>15405</v>
      </c>
      <c r="D916" s="284">
        <v>18.149999999999999</v>
      </c>
    </row>
    <row r="917" spans="1:4" ht="15" customHeight="1">
      <c r="A917" s="281">
        <v>2922</v>
      </c>
      <c r="B917" s="282" t="s">
        <v>47355</v>
      </c>
      <c r="C917" s="283" t="s">
        <v>15405</v>
      </c>
      <c r="D917" s="284">
        <v>20.55</v>
      </c>
    </row>
    <row r="918" spans="1:4" ht="15" customHeight="1">
      <c r="A918" s="281">
        <v>2923</v>
      </c>
      <c r="B918" s="282" t="s">
        <v>47356</v>
      </c>
      <c r="C918" s="283" t="s">
        <v>15405</v>
      </c>
      <c r="D918" s="284">
        <v>14.46</v>
      </c>
    </row>
    <row r="919" spans="1:4" ht="15" customHeight="1">
      <c r="A919" s="281">
        <v>2924</v>
      </c>
      <c r="B919" s="282" t="s">
        <v>47357</v>
      </c>
      <c r="C919" s="283" t="s">
        <v>15405</v>
      </c>
      <c r="D919" s="284">
        <v>25.2</v>
      </c>
    </row>
    <row r="920" spans="1:4" ht="15" customHeight="1">
      <c r="A920" s="281">
        <v>2925</v>
      </c>
      <c r="B920" s="282" t="s">
        <v>47358</v>
      </c>
      <c r="C920" s="283" t="s">
        <v>15405</v>
      </c>
      <c r="D920" s="284">
        <v>19.12</v>
      </c>
    </row>
    <row r="921" spans="1:4" ht="15" customHeight="1">
      <c r="A921" s="281">
        <v>2926</v>
      </c>
      <c r="B921" s="282" t="s">
        <v>47359</v>
      </c>
      <c r="C921" s="283" t="s">
        <v>15405</v>
      </c>
      <c r="D921" s="284">
        <v>21.68</v>
      </c>
    </row>
    <row r="922" spans="1:4" ht="17.100000000000001" customHeight="1">
      <c r="A922" s="281">
        <v>2927</v>
      </c>
      <c r="B922" s="282" t="s">
        <v>47360</v>
      </c>
      <c r="C922" s="283" t="s">
        <v>15405</v>
      </c>
      <c r="D922" s="284">
        <v>27.19</v>
      </c>
    </row>
    <row r="923" spans="1:4" ht="15" customHeight="1">
      <c r="A923" s="281">
        <v>2928</v>
      </c>
      <c r="B923" s="282" t="s">
        <v>47361</v>
      </c>
      <c r="C923" s="283" t="s">
        <v>15405</v>
      </c>
      <c r="D923" s="284">
        <v>27.19</v>
      </c>
    </row>
    <row r="924" spans="1:4" ht="15" customHeight="1">
      <c r="A924" s="281">
        <v>2929</v>
      </c>
      <c r="B924" s="282" t="s">
        <v>47362</v>
      </c>
      <c r="C924" s="283" t="s">
        <v>15405</v>
      </c>
      <c r="D924" s="284">
        <v>45.66</v>
      </c>
    </row>
    <row r="925" spans="1:4" ht="15" customHeight="1">
      <c r="A925" s="281">
        <v>8239</v>
      </c>
      <c r="B925" s="282" t="s">
        <v>47363</v>
      </c>
      <c r="C925" s="283" t="s">
        <v>15405</v>
      </c>
      <c r="D925" s="284">
        <v>249.15</v>
      </c>
    </row>
    <row r="926" spans="1:4" ht="15" customHeight="1">
      <c r="A926" s="281">
        <v>2930</v>
      </c>
      <c r="B926" s="282" t="s">
        <v>47364</v>
      </c>
      <c r="C926" s="283" t="s">
        <v>15405</v>
      </c>
      <c r="D926" s="284">
        <v>249.15</v>
      </c>
    </row>
    <row r="927" spans="1:4" ht="17.100000000000001" customHeight="1">
      <c r="A927" s="281">
        <v>2932</v>
      </c>
      <c r="B927" s="282" t="s">
        <v>47365</v>
      </c>
      <c r="C927" s="283" t="s">
        <v>15405</v>
      </c>
      <c r="D927" s="284">
        <v>13.97</v>
      </c>
    </row>
    <row r="928" spans="1:4" ht="17.100000000000001" customHeight="1">
      <c r="A928" s="281">
        <v>2931</v>
      </c>
      <c r="B928" s="282" t="s">
        <v>47366</v>
      </c>
      <c r="C928" s="283" t="s">
        <v>15405</v>
      </c>
      <c r="D928" s="284">
        <v>17.82</v>
      </c>
    </row>
    <row r="929" spans="1:4" ht="17.100000000000001" customHeight="1">
      <c r="A929" s="281">
        <v>2933</v>
      </c>
      <c r="B929" s="282" t="s">
        <v>47367</v>
      </c>
      <c r="C929" s="283" t="s">
        <v>15405</v>
      </c>
      <c r="D929" s="284">
        <v>40.93</v>
      </c>
    </row>
    <row r="930" spans="1:4" ht="15" customHeight="1">
      <c r="A930" s="281">
        <v>2934</v>
      </c>
      <c r="B930" s="282" t="s">
        <v>47368</v>
      </c>
      <c r="C930" s="283" t="s">
        <v>15405</v>
      </c>
      <c r="D930" s="284">
        <v>14.24</v>
      </c>
    </row>
    <row r="931" spans="1:4" ht="15" customHeight="1">
      <c r="A931" s="281">
        <v>2950</v>
      </c>
      <c r="B931" s="282" t="s">
        <v>47369</v>
      </c>
      <c r="C931" s="283" t="s">
        <v>15405</v>
      </c>
      <c r="D931" s="284">
        <v>165.8</v>
      </c>
    </row>
    <row r="932" spans="1:4" ht="15" customHeight="1">
      <c r="A932" s="281">
        <v>2951</v>
      </c>
      <c r="B932" s="282" t="s">
        <v>47370</v>
      </c>
      <c r="C932" s="283" t="s">
        <v>15405</v>
      </c>
      <c r="D932" s="284">
        <v>361.75</v>
      </c>
    </row>
    <row r="933" spans="1:4" ht="15" customHeight="1">
      <c r="A933" s="281">
        <v>2949</v>
      </c>
      <c r="B933" s="282" t="s">
        <v>47371</v>
      </c>
      <c r="C933" s="283" t="s">
        <v>15405</v>
      </c>
      <c r="D933" s="284">
        <v>67.900000000000006</v>
      </c>
    </row>
    <row r="934" spans="1:4" ht="15" customHeight="1">
      <c r="A934" s="281">
        <v>2952</v>
      </c>
      <c r="B934" s="282" t="s">
        <v>47372</v>
      </c>
      <c r="C934" s="283" t="s">
        <v>15405</v>
      </c>
      <c r="D934" s="284">
        <v>23.73</v>
      </c>
    </row>
    <row r="935" spans="1:4" ht="15" customHeight="1">
      <c r="A935" s="281">
        <v>2953</v>
      </c>
      <c r="B935" s="282" t="s">
        <v>47373</v>
      </c>
      <c r="C935" s="283" t="s">
        <v>15405</v>
      </c>
      <c r="D935" s="284">
        <v>2.95</v>
      </c>
    </row>
    <row r="936" spans="1:4" ht="15" customHeight="1">
      <c r="A936" s="281">
        <v>2954</v>
      </c>
      <c r="B936" s="282" t="s">
        <v>47374</v>
      </c>
      <c r="C936" s="283" t="s">
        <v>15405</v>
      </c>
      <c r="D936" s="284">
        <v>47.3</v>
      </c>
    </row>
    <row r="937" spans="1:4" ht="15" customHeight="1">
      <c r="A937" s="281">
        <v>2955</v>
      </c>
      <c r="B937" s="282" t="s">
        <v>47375</v>
      </c>
      <c r="C937" s="283" t="s">
        <v>15405</v>
      </c>
      <c r="D937" s="284">
        <v>241.01</v>
      </c>
    </row>
    <row r="938" spans="1:4" ht="15" customHeight="1">
      <c r="A938" s="281">
        <v>2956</v>
      </c>
      <c r="B938" s="282" t="s">
        <v>47376</v>
      </c>
      <c r="C938" s="283" t="s">
        <v>15405</v>
      </c>
      <c r="D938" s="284">
        <v>5525.53</v>
      </c>
    </row>
    <row r="939" spans="1:4" ht="15" customHeight="1">
      <c r="A939" s="281">
        <v>2960</v>
      </c>
      <c r="B939" s="282" t="s">
        <v>47377</v>
      </c>
      <c r="C939" s="283" t="s">
        <v>15405</v>
      </c>
      <c r="D939" s="284">
        <v>16680.97</v>
      </c>
    </row>
    <row r="940" spans="1:4" ht="15" customHeight="1">
      <c r="A940" s="281">
        <v>2961</v>
      </c>
      <c r="B940" s="282" t="s">
        <v>47378</v>
      </c>
      <c r="C940" s="283" t="s">
        <v>15405</v>
      </c>
      <c r="D940" s="284">
        <v>7651.82</v>
      </c>
    </row>
    <row r="941" spans="1:4" ht="15" customHeight="1">
      <c r="A941" s="281">
        <v>2957</v>
      </c>
      <c r="B941" s="282" t="s">
        <v>47379</v>
      </c>
      <c r="C941" s="283" t="s">
        <v>15405</v>
      </c>
      <c r="D941" s="284">
        <v>9346.15</v>
      </c>
    </row>
    <row r="942" spans="1:4" ht="15" customHeight="1">
      <c r="A942" s="281">
        <v>2958</v>
      </c>
      <c r="B942" s="282" t="s">
        <v>47380</v>
      </c>
      <c r="C942" s="283" t="s">
        <v>15405</v>
      </c>
      <c r="D942" s="284">
        <v>10439.27</v>
      </c>
    </row>
    <row r="943" spans="1:4" ht="17.100000000000001" customHeight="1">
      <c r="A943" s="281">
        <v>2959</v>
      </c>
      <c r="B943" s="282" t="s">
        <v>47381</v>
      </c>
      <c r="C943" s="283" t="s">
        <v>15405</v>
      </c>
      <c r="D943" s="284">
        <v>13500</v>
      </c>
    </row>
    <row r="944" spans="1:4" ht="15" customHeight="1">
      <c r="A944" s="281">
        <v>2975</v>
      </c>
      <c r="B944" s="282" t="s">
        <v>47382</v>
      </c>
      <c r="C944" s="283" t="s">
        <v>15405</v>
      </c>
      <c r="D944" s="284">
        <v>60.82</v>
      </c>
    </row>
    <row r="945" spans="1:4" ht="15" customHeight="1">
      <c r="A945" s="281">
        <v>9913</v>
      </c>
      <c r="B945" s="282" t="s">
        <v>47383</v>
      </c>
      <c r="C945" s="283" t="s">
        <v>15405</v>
      </c>
      <c r="D945" s="284">
        <v>2161.6999999999998</v>
      </c>
    </row>
    <row r="946" spans="1:4" ht="15" customHeight="1">
      <c r="A946" s="281">
        <v>10433</v>
      </c>
      <c r="B946" s="282" t="s">
        <v>47384</v>
      </c>
      <c r="C946" s="283" t="s">
        <v>15405</v>
      </c>
      <c r="D946" s="284">
        <v>2362.86</v>
      </c>
    </row>
    <row r="947" spans="1:4" ht="17.100000000000001" customHeight="1">
      <c r="A947" s="281">
        <v>3769</v>
      </c>
      <c r="B947" s="282" t="s">
        <v>47385</v>
      </c>
      <c r="C947" s="283" t="s">
        <v>15405</v>
      </c>
      <c r="D947" s="284">
        <v>13.72</v>
      </c>
    </row>
    <row r="948" spans="1:4" ht="15" customHeight="1">
      <c r="A948" s="281">
        <v>2972</v>
      </c>
      <c r="B948" s="282" t="s">
        <v>47386</v>
      </c>
      <c r="C948" s="283" t="s">
        <v>15405</v>
      </c>
      <c r="D948" s="284">
        <v>17470.32</v>
      </c>
    </row>
    <row r="949" spans="1:4" ht="15" customHeight="1">
      <c r="A949" s="281">
        <v>3766</v>
      </c>
      <c r="B949" s="282" t="s">
        <v>47387</v>
      </c>
      <c r="C949" s="283" t="s">
        <v>15405</v>
      </c>
      <c r="D949" s="284">
        <v>131.79</v>
      </c>
    </row>
    <row r="950" spans="1:4" ht="17.100000000000001" customHeight="1">
      <c r="A950" s="281">
        <v>7903</v>
      </c>
      <c r="B950" s="282" t="s">
        <v>47388</v>
      </c>
      <c r="C950" s="283" t="s">
        <v>15405</v>
      </c>
      <c r="D950" s="284">
        <v>72.56</v>
      </c>
    </row>
    <row r="951" spans="1:4" ht="15" customHeight="1">
      <c r="A951" s="281">
        <v>3775</v>
      </c>
      <c r="B951" s="282" t="s">
        <v>47389</v>
      </c>
      <c r="C951" s="283" t="s">
        <v>15405</v>
      </c>
      <c r="D951" s="284">
        <v>86.77</v>
      </c>
    </row>
    <row r="952" spans="1:4" ht="15" customHeight="1">
      <c r="A952" s="281">
        <v>12876</v>
      </c>
      <c r="B952" s="282" t="s">
        <v>47390</v>
      </c>
      <c r="C952" s="283" t="s">
        <v>15405</v>
      </c>
      <c r="D952" s="284">
        <v>151.02000000000001</v>
      </c>
    </row>
    <row r="953" spans="1:4" ht="15" customHeight="1">
      <c r="A953" s="281">
        <v>9915</v>
      </c>
      <c r="B953" s="282" t="s">
        <v>47391</v>
      </c>
      <c r="C953" s="283" t="s">
        <v>15405</v>
      </c>
      <c r="D953" s="284">
        <v>266.11</v>
      </c>
    </row>
    <row r="954" spans="1:4" ht="15" customHeight="1">
      <c r="A954" s="281">
        <v>3768</v>
      </c>
      <c r="B954" s="282" t="s">
        <v>47392</v>
      </c>
      <c r="C954" s="283" t="s">
        <v>15405</v>
      </c>
      <c r="D954" s="284">
        <v>49.07</v>
      </c>
    </row>
    <row r="955" spans="1:4" ht="17.100000000000001" customHeight="1">
      <c r="A955" s="281">
        <v>3774</v>
      </c>
      <c r="B955" s="282" t="s">
        <v>47393</v>
      </c>
      <c r="C955" s="283" t="s">
        <v>15405</v>
      </c>
      <c r="D955" s="284">
        <v>20.55</v>
      </c>
    </row>
    <row r="956" spans="1:4" ht="15" customHeight="1">
      <c r="A956" s="281">
        <v>11378</v>
      </c>
      <c r="B956" s="282" t="s">
        <v>15418</v>
      </c>
      <c r="C956" s="283" t="s">
        <v>15405</v>
      </c>
      <c r="D956" s="284">
        <v>64.31</v>
      </c>
    </row>
    <row r="957" spans="1:4" ht="34.200000000000003" customHeight="1">
      <c r="A957" s="281">
        <v>4820</v>
      </c>
      <c r="B957" s="282" t="s">
        <v>47394</v>
      </c>
      <c r="C957" s="283" t="s">
        <v>15405</v>
      </c>
      <c r="D957" s="284">
        <v>98.41</v>
      </c>
    </row>
    <row r="958" spans="1:4" ht="34.200000000000003" customHeight="1">
      <c r="A958" s="281">
        <v>2974</v>
      </c>
      <c r="B958" s="282" t="s">
        <v>47395</v>
      </c>
      <c r="C958" s="283" t="s">
        <v>15405</v>
      </c>
      <c r="D958" s="284">
        <v>117.68</v>
      </c>
    </row>
    <row r="959" spans="1:4" ht="17.100000000000001" customHeight="1">
      <c r="A959" s="281">
        <v>2973</v>
      </c>
      <c r="B959" s="282" t="s">
        <v>47396</v>
      </c>
      <c r="C959" s="283" t="s">
        <v>15405</v>
      </c>
      <c r="D959" s="284">
        <v>117.68</v>
      </c>
    </row>
    <row r="960" spans="1:4" ht="15" customHeight="1">
      <c r="A960" s="281">
        <v>8386</v>
      </c>
      <c r="B960" s="282" t="s">
        <v>47397</v>
      </c>
      <c r="C960" s="283" t="s">
        <v>15405</v>
      </c>
      <c r="D960" s="284">
        <v>1861.83</v>
      </c>
    </row>
    <row r="961" spans="1:4" ht="15" customHeight="1">
      <c r="A961" s="281">
        <v>8383</v>
      </c>
      <c r="B961" s="282" t="s">
        <v>15419</v>
      </c>
      <c r="C961" s="283" t="s">
        <v>15405</v>
      </c>
      <c r="D961" s="284">
        <v>3186.33</v>
      </c>
    </row>
    <row r="962" spans="1:4" ht="15" customHeight="1">
      <c r="A962" s="281">
        <v>3772</v>
      </c>
      <c r="B962" s="282" t="s">
        <v>47398</v>
      </c>
      <c r="C962" s="283" t="s">
        <v>15405</v>
      </c>
      <c r="D962" s="284">
        <v>13013.89</v>
      </c>
    </row>
    <row r="963" spans="1:4" ht="15" customHeight="1">
      <c r="A963" s="281">
        <v>4822</v>
      </c>
      <c r="B963" s="282" t="s">
        <v>15420</v>
      </c>
      <c r="C963" s="283" t="s">
        <v>15405</v>
      </c>
      <c r="D963" s="284">
        <v>89.78</v>
      </c>
    </row>
    <row r="964" spans="1:4" ht="15" customHeight="1">
      <c r="A964" s="281">
        <v>4823</v>
      </c>
      <c r="B964" s="282" t="s">
        <v>15421</v>
      </c>
      <c r="C964" s="283" t="s">
        <v>15405</v>
      </c>
      <c r="D964" s="284">
        <v>89.78</v>
      </c>
    </row>
    <row r="965" spans="1:4" ht="15" customHeight="1">
      <c r="A965" s="281">
        <v>4825</v>
      </c>
      <c r="B965" s="282" t="s">
        <v>15422</v>
      </c>
      <c r="C965" s="283" t="s">
        <v>15405</v>
      </c>
      <c r="D965" s="284">
        <v>109.31</v>
      </c>
    </row>
    <row r="966" spans="1:4" ht="15" customHeight="1">
      <c r="A966" s="281">
        <v>4824</v>
      </c>
      <c r="B966" s="282" t="s">
        <v>15423</v>
      </c>
      <c r="C966" s="283" t="s">
        <v>15405</v>
      </c>
      <c r="D966" s="284">
        <v>99.17</v>
      </c>
    </row>
    <row r="967" spans="1:4" ht="15" customHeight="1">
      <c r="A967" s="281">
        <v>4821</v>
      </c>
      <c r="B967" s="282" t="s">
        <v>47399</v>
      </c>
      <c r="C967" s="283" t="s">
        <v>15405</v>
      </c>
      <c r="D967" s="284">
        <v>378.5</v>
      </c>
    </row>
    <row r="968" spans="1:4" ht="15" customHeight="1">
      <c r="A968" s="281">
        <v>2948</v>
      </c>
      <c r="B968" s="282" t="s">
        <v>47400</v>
      </c>
      <c r="C968" s="283" t="s">
        <v>15405</v>
      </c>
      <c r="D968" s="284">
        <v>900</v>
      </c>
    </row>
    <row r="969" spans="1:4" ht="15" customHeight="1">
      <c r="A969" s="281">
        <v>2946</v>
      </c>
      <c r="B969" s="282" t="s">
        <v>47401</v>
      </c>
      <c r="C969" s="283" t="s">
        <v>15405</v>
      </c>
      <c r="D969" s="284">
        <v>790</v>
      </c>
    </row>
    <row r="970" spans="1:4" ht="15" customHeight="1">
      <c r="A970" s="281">
        <v>2947</v>
      </c>
      <c r="B970" s="282" t="s">
        <v>47402</v>
      </c>
      <c r="C970" s="283" t="s">
        <v>15405</v>
      </c>
      <c r="D970" s="284">
        <v>1540</v>
      </c>
    </row>
    <row r="971" spans="1:4" ht="15" customHeight="1">
      <c r="A971" s="281">
        <v>2935</v>
      </c>
      <c r="B971" s="282" t="s">
        <v>47403</v>
      </c>
      <c r="C971" s="283" t="s">
        <v>15405</v>
      </c>
      <c r="D971" s="284">
        <v>1460.34</v>
      </c>
    </row>
    <row r="972" spans="1:4" ht="15" customHeight="1">
      <c r="A972" s="281">
        <v>2938</v>
      </c>
      <c r="B972" s="282" t="s">
        <v>47404</v>
      </c>
      <c r="C972" s="283" t="s">
        <v>15405</v>
      </c>
      <c r="D972" s="284">
        <v>1146</v>
      </c>
    </row>
    <row r="973" spans="1:4" ht="15" customHeight="1">
      <c r="A973" s="281">
        <v>2936</v>
      </c>
      <c r="B973" s="282" t="s">
        <v>47405</v>
      </c>
      <c r="C973" s="283" t="s">
        <v>15405</v>
      </c>
      <c r="D973" s="284">
        <v>928.69</v>
      </c>
    </row>
    <row r="974" spans="1:4" ht="15" customHeight="1">
      <c r="A974" s="281">
        <v>2937</v>
      </c>
      <c r="B974" s="282" t="s">
        <v>47406</v>
      </c>
      <c r="C974" s="283" t="s">
        <v>15405</v>
      </c>
      <c r="D974" s="284">
        <v>1670</v>
      </c>
    </row>
    <row r="975" spans="1:4" ht="15" customHeight="1">
      <c r="A975" s="281">
        <v>2941</v>
      </c>
      <c r="B975" s="282" t="s">
        <v>47407</v>
      </c>
      <c r="C975" s="283" t="s">
        <v>15405</v>
      </c>
      <c r="D975" s="284">
        <v>1490</v>
      </c>
    </row>
    <row r="976" spans="1:4" ht="15" customHeight="1">
      <c r="A976" s="281">
        <v>2942</v>
      </c>
      <c r="B976" s="282" t="s">
        <v>47408</v>
      </c>
      <c r="C976" s="283" t="s">
        <v>15405</v>
      </c>
      <c r="D976" s="284">
        <v>1185.1300000000001</v>
      </c>
    </row>
    <row r="977" spans="1:4" ht="17.100000000000001" customHeight="1">
      <c r="A977" s="281">
        <v>2943</v>
      </c>
      <c r="B977" s="282" t="s">
        <v>47409</v>
      </c>
      <c r="C977" s="283" t="s">
        <v>15405</v>
      </c>
      <c r="D977" s="284">
        <v>2285.79</v>
      </c>
    </row>
    <row r="978" spans="1:4" ht="15" customHeight="1">
      <c r="A978" s="281">
        <v>2944</v>
      </c>
      <c r="B978" s="282" t="s">
        <v>47410</v>
      </c>
      <c r="C978" s="283" t="s">
        <v>15405</v>
      </c>
      <c r="D978" s="284">
        <v>1295.68</v>
      </c>
    </row>
    <row r="979" spans="1:4" ht="15" customHeight="1">
      <c r="A979" s="281">
        <v>2945</v>
      </c>
      <c r="B979" s="282" t="s">
        <v>47411</v>
      </c>
      <c r="C979" s="283" t="s">
        <v>15405</v>
      </c>
      <c r="D979" s="284">
        <v>1352.43</v>
      </c>
    </row>
    <row r="980" spans="1:4" ht="15" customHeight="1">
      <c r="A980" s="281">
        <v>3160</v>
      </c>
      <c r="B980" s="282" t="s">
        <v>47412</v>
      </c>
      <c r="C980" s="283" t="s">
        <v>15405</v>
      </c>
      <c r="D980" s="284">
        <v>7248.89</v>
      </c>
    </row>
    <row r="981" spans="1:4" ht="15" customHeight="1">
      <c r="A981" s="281">
        <v>8736</v>
      </c>
      <c r="B981" s="282" t="s">
        <v>15424</v>
      </c>
      <c r="C981" s="283" t="s">
        <v>15405</v>
      </c>
      <c r="D981" s="284">
        <v>195.9</v>
      </c>
    </row>
    <row r="982" spans="1:4" ht="15" customHeight="1">
      <c r="A982" s="281">
        <v>13050</v>
      </c>
      <c r="B982" s="282" t="s">
        <v>26558</v>
      </c>
      <c r="C982" s="283" t="s">
        <v>15405</v>
      </c>
      <c r="D982" s="284">
        <v>161.04</v>
      </c>
    </row>
    <row r="983" spans="1:4" ht="15" customHeight="1">
      <c r="A983" s="281">
        <v>13051</v>
      </c>
      <c r="B983" s="282" t="s">
        <v>26559</v>
      </c>
      <c r="C983" s="283" t="s">
        <v>15405</v>
      </c>
      <c r="D983" s="284">
        <v>270.01</v>
      </c>
    </row>
    <row r="984" spans="1:4" ht="15" customHeight="1">
      <c r="A984" s="281">
        <v>13052</v>
      </c>
      <c r="B984" s="282" t="s">
        <v>26560</v>
      </c>
      <c r="C984" s="283" t="s">
        <v>15405</v>
      </c>
      <c r="D984" s="284">
        <v>390.86</v>
      </c>
    </row>
    <row r="985" spans="1:4" ht="15" customHeight="1">
      <c r="A985" s="281">
        <v>13053</v>
      </c>
      <c r="B985" s="282" t="s">
        <v>26562</v>
      </c>
      <c r="C985" s="283" t="s">
        <v>15405</v>
      </c>
      <c r="D985" s="284">
        <v>186.53</v>
      </c>
    </row>
    <row r="986" spans="1:4" ht="15" customHeight="1">
      <c r="A986" s="281">
        <v>13054</v>
      </c>
      <c r="B986" s="282" t="s">
        <v>26563</v>
      </c>
      <c r="C986" s="283" t="s">
        <v>15405</v>
      </c>
      <c r="D986" s="284">
        <v>312.5</v>
      </c>
    </row>
    <row r="987" spans="1:4" ht="15" customHeight="1">
      <c r="A987" s="281">
        <v>13055</v>
      </c>
      <c r="B987" s="282" t="s">
        <v>26564</v>
      </c>
      <c r="C987" s="283" t="s">
        <v>15405</v>
      </c>
      <c r="D987" s="284">
        <v>438.45</v>
      </c>
    </row>
    <row r="988" spans="1:4" ht="15" customHeight="1">
      <c r="A988" s="281">
        <v>13056</v>
      </c>
      <c r="B988" s="282" t="s">
        <v>26565</v>
      </c>
      <c r="C988" s="283" t="s">
        <v>15405</v>
      </c>
      <c r="D988" s="284">
        <v>564.41</v>
      </c>
    </row>
    <row r="989" spans="1:4" ht="15" customHeight="1">
      <c r="A989" s="281">
        <v>4844</v>
      </c>
      <c r="B989" s="282" t="s">
        <v>47413</v>
      </c>
      <c r="C989" s="283" t="s">
        <v>15405</v>
      </c>
      <c r="D989" s="284">
        <v>376.99</v>
      </c>
    </row>
    <row r="990" spans="1:4" ht="15" customHeight="1">
      <c r="A990" s="281">
        <v>4843</v>
      </c>
      <c r="B990" s="282" t="s">
        <v>47414</v>
      </c>
      <c r="C990" s="283" t="s">
        <v>15405</v>
      </c>
      <c r="D990" s="284">
        <v>219.98</v>
      </c>
    </row>
    <row r="991" spans="1:4" ht="15" customHeight="1">
      <c r="A991" s="281">
        <v>3052</v>
      </c>
      <c r="B991" s="282" t="s">
        <v>47415</v>
      </c>
      <c r="C991" s="283" t="s">
        <v>15405</v>
      </c>
      <c r="D991" s="284">
        <v>89.63</v>
      </c>
    </row>
    <row r="992" spans="1:4" ht="15" customHeight="1">
      <c r="A992" s="281">
        <v>3048</v>
      </c>
      <c r="B992" s="282" t="s">
        <v>47416</v>
      </c>
      <c r="C992" s="283" t="s">
        <v>15405</v>
      </c>
      <c r="D992" s="284">
        <v>81.760000000000005</v>
      </c>
    </row>
    <row r="993" spans="1:4" ht="15" customHeight="1">
      <c r="A993" s="281">
        <v>3047</v>
      </c>
      <c r="B993" s="282" t="s">
        <v>47417</v>
      </c>
      <c r="C993" s="283" t="s">
        <v>15405</v>
      </c>
      <c r="D993" s="284">
        <v>81.760000000000005</v>
      </c>
    </row>
    <row r="994" spans="1:4" ht="15" customHeight="1">
      <c r="A994" s="281">
        <v>3050</v>
      </c>
      <c r="B994" s="282" t="s">
        <v>47418</v>
      </c>
      <c r="C994" s="283" t="s">
        <v>15405</v>
      </c>
      <c r="D994" s="284">
        <v>540.79999999999995</v>
      </c>
    </row>
    <row r="995" spans="1:4" ht="15" customHeight="1">
      <c r="A995" s="281">
        <v>3049</v>
      </c>
      <c r="B995" s="282" t="s">
        <v>47419</v>
      </c>
      <c r="C995" s="283" t="s">
        <v>15405</v>
      </c>
      <c r="D995" s="284">
        <v>540.79999999999995</v>
      </c>
    </row>
    <row r="996" spans="1:4" ht="15" customHeight="1">
      <c r="A996" s="281">
        <v>3059</v>
      </c>
      <c r="B996" s="282" t="s">
        <v>47420</v>
      </c>
      <c r="C996" s="283" t="s">
        <v>15405</v>
      </c>
      <c r="D996" s="284">
        <v>0.61</v>
      </c>
    </row>
    <row r="997" spans="1:4" ht="15" customHeight="1">
      <c r="A997" s="281">
        <v>3057</v>
      </c>
      <c r="B997" s="282" t="s">
        <v>47421</v>
      </c>
      <c r="C997" s="283" t="s">
        <v>15405</v>
      </c>
      <c r="D997" s="284">
        <v>157.46</v>
      </c>
    </row>
    <row r="998" spans="1:4" ht="15" customHeight="1">
      <c r="A998" s="281">
        <v>3058</v>
      </c>
      <c r="B998" s="282" t="s">
        <v>47422</v>
      </c>
      <c r="C998" s="283" t="s">
        <v>15405</v>
      </c>
      <c r="D998" s="284">
        <v>134.44</v>
      </c>
    </row>
    <row r="999" spans="1:4" ht="15" customHeight="1">
      <c r="A999" s="281">
        <v>3040</v>
      </c>
      <c r="B999" s="282" t="s">
        <v>47423</v>
      </c>
      <c r="C999" s="283" t="s">
        <v>15405</v>
      </c>
      <c r="D999" s="284">
        <v>43.6</v>
      </c>
    </row>
    <row r="1000" spans="1:4" ht="15" customHeight="1">
      <c r="A1000" s="281">
        <v>3036</v>
      </c>
      <c r="B1000" s="282" t="s">
        <v>47423</v>
      </c>
      <c r="C1000" s="283" t="s">
        <v>15405</v>
      </c>
      <c r="D1000" s="284">
        <v>99.47</v>
      </c>
    </row>
    <row r="1001" spans="1:4" ht="15" customHeight="1">
      <c r="A1001" s="281">
        <v>3037</v>
      </c>
      <c r="B1001" s="282" t="s">
        <v>47424</v>
      </c>
      <c r="C1001" s="283" t="s">
        <v>15405</v>
      </c>
      <c r="D1001" s="284">
        <v>143.53</v>
      </c>
    </row>
    <row r="1002" spans="1:4" ht="15" customHeight="1">
      <c r="A1002" s="281">
        <v>3041</v>
      </c>
      <c r="B1002" s="282" t="s">
        <v>47424</v>
      </c>
      <c r="C1002" s="283" t="s">
        <v>15405</v>
      </c>
      <c r="D1002" s="284">
        <v>87.21</v>
      </c>
    </row>
    <row r="1003" spans="1:4" ht="15" customHeight="1">
      <c r="A1003" s="281">
        <v>3042</v>
      </c>
      <c r="B1003" s="282" t="s">
        <v>47425</v>
      </c>
      <c r="C1003" s="283" t="s">
        <v>15405</v>
      </c>
      <c r="D1003" s="284">
        <v>87.21</v>
      </c>
    </row>
    <row r="1004" spans="1:4" ht="15" customHeight="1">
      <c r="A1004" s="281">
        <v>3038</v>
      </c>
      <c r="B1004" s="282" t="s">
        <v>47425</v>
      </c>
      <c r="C1004" s="283" t="s">
        <v>15405</v>
      </c>
      <c r="D1004" s="284">
        <v>143.53</v>
      </c>
    </row>
    <row r="1005" spans="1:4" ht="15" customHeight="1">
      <c r="A1005" s="281">
        <v>3039</v>
      </c>
      <c r="B1005" s="282" t="s">
        <v>47426</v>
      </c>
      <c r="C1005" s="283" t="s">
        <v>15405</v>
      </c>
      <c r="D1005" s="284">
        <v>158.66999999999999</v>
      </c>
    </row>
    <row r="1006" spans="1:4" ht="15" customHeight="1">
      <c r="A1006" s="281">
        <v>3043</v>
      </c>
      <c r="B1006" s="282" t="s">
        <v>47426</v>
      </c>
      <c r="C1006" s="283" t="s">
        <v>15405</v>
      </c>
      <c r="D1006" s="284">
        <v>130.81</v>
      </c>
    </row>
    <row r="1007" spans="1:4" ht="15" customHeight="1">
      <c r="A1007" s="281">
        <v>3044</v>
      </c>
      <c r="B1007" s="282" t="s">
        <v>47427</v>
      </c>
      <c r="C1007" s="283" t="s">
        <v>15405</v>
      </c>
      <c r="D1007" s="284">
        <v>174.41</v>
      </c>
    </row>
    <row r="1008" spans="1:4" ht="15" customHeight="1">
      <c r="A1008" s="281">
        <v>3031</v>
      </c>
      <c r="B1008" s="282" t="s">
        <v>47428</v>
      </c>
      <c r="C1008" s="283" t="s">
        <v>15405</v>
      </c>
      <c r="D1008" s="284">
        <v>99.47</v>
      </c>
    </row>
    <row r="1009" spans="1:4" ht="15" customHeight="1">
      <c r="A1009" s="281">
        <v>3032</v>
      </c>
      <c r="B1009" s="282" t="s">
        <v>47429</v>
      </c>
      <c r="C1009" s="283" t="s">
        <v>15405</v>
      </c>
      <c r="D1009" s="284">
        <v>143.53</v>
      </c>
    </row>
    <row r="1010" spans="1:4" ht="17.100000000000001" customHeight="1">
      <c r="A1010" s="281">
        <v>3033</v>
      </c>
      <c r="B1010" s="282" t="s">
        <v>47430</v>
      </c>
      <c r="C1010" s="283" t="s">
        <v>15405</v>
      </c>
      <c r="D1010" s="284">
        <v>143.53</v>
      </c>
    </row>
    <row r="1011" spans="1:4" ht="15" customHeight="1">
      <c r="A1011" s="281">
        <v>3035</v>
      </c>
      <c r="B1011" s="282" t="s">
        <v>47431</v>
      </c>
      <c r="C1011" s="283" t="s">
        <v>15405</v>
      </c>
      <c r="D1011" s="284">
        <v>174.87</v>
      </c>
    </row>
    <row r="1012" spans="1:4" ht="15" customHeight="1">
      <c r="A1012" s="281">
        <v>3034</v>
      </c>
      <c r="B1012" s="282" t="s">
        <v>47432</v>
      </c>
      <c r="C1012" s="283" t="s">
        <v>15405</v>
      </c>
      <c r="D1012" s="284">
        <v>158.66999999999999</v>
      </c>
    </row>
    <row r="1013" spans="1:4" ht="15" customHeight="1">
      <c r="A1013" s="281">
        <v>3055</v>
      </c>
      <c r="B1013" s="282" t="s">
        <v>47433</v>
      </c>
      <c r="C1013" s="283" t="s">
        <v>15405</v>
      </c>
      <c r="D1013" s="284">
        <v>68.430000000000007</v>
      </c>
    </row>
    <row r="1014" spans="1:4" ht="15" customHeight="1">
      <c r="A1014" s="281">
        <v>3060</v>
      </c>
      <c r="B1014" s="282" t="s">
        <v>47434</v>
      </c>
      <c r="C1014" s="283" t="s">
        <v>15405</v>
      </c>
      <c r="D1014" s="284">
        <v>50.46</v>
      </c>
    </row>
    <row r="1015" spans="1:4" ht="15" customHeight="1">
      <c r="A1015" s="281">
        <v>3051</v>
      </c>
      <c r="B1015" s="282" t="s">
        <v>47435</v>
      </c>
      <c r="C1015" s="283" t="s">
        <v>15405</v>
      </c>
      <c r="D1015" s="284">
        <v>81.760000000000005</v>
      </c>
    </row>
    <row r="1016" spans="1:4" ht="15" customHeight="1">
      <c r="A1016" s="281">
        <v>3053</v>
      </c>
      <c r="B1016" s="282" t="s">
        <v>47436</v>
      </c>
      <c r="C1016" s="283" t="s">
        <v>15405</v>
      </c>
      <c r="D1016" s="284">
        <v>484.48</v>
      </c>
    </row>
    <row r="1017" spans="1:4" ht="15" customHeight="1">
      <c r="A1017" s="281">
        <v>3056</v>
      </c>
      <c r="B1017" s="282" t="s">
        <v>47437</v>
      </c>
      <c r="C1017" s="283" t="s">
        <v>15405</v>
      </c>
      <c r="D1017" s="284">
        <v>59.35</v>
      </c>
    </row>
    <row r="1018" spans="1:4" ht="15" customHeight="1">
      <c r="A1018" s="281">
        <v>3045</v>
      </c>
      <c r="B1018" s="282" t="s">
        <v>47438</v>
      </c>
      <c r="C1018" s="283" t="s">
        <v>15405</v>
      </c>
      <c r="D1018" s="284">
        <v>570.92999999999995</v>
      </c>
    </row>
    <row r="1019" spans="1:4" ht="15" customHeight="1">
      <c r="A1019" s="281">
        <v>3046</v>
      </c>
      <c r="B1019" s="282" t="s">
        <v>47439</v>
      </c>
      <c r="C1019" s="283" t="s">
        <v>15405</v>
      </c>
      <c r="D1019" s="284">
        <v>719.6</v>
      </c>
    </row>
    <row r="1020" spans="1:4" ht="15" customHeight="1">
      <c r="A1020" s="281">
        <v>3065</v>
      </c>
      <c r="B1020" s="282" t="s">
        <v>47440</v>
      </c>
      <c r="C1020" s="283" t="s">
        <v>15415</v>
      </c>
      <c r="D1020" s="284">
        <v>26.25</v>
      </c>
    </row>
    <row r="1021" spans="1:4" ht="15" customHeight="1">
      <c r="A1021" s="281">
        <v>3066</v>
      </c>
      <c r="B1021" s="282" t="s">
        <v>47441</v>
      </c>
      <c r="C1021" s="283" t="s">
        <v>15405</v>
      </c>
      <c r="D1021" s="284">
        <v>101</v>
      </c>
    </row>
    <row r="1022" spans="1:4" ht="15" customHeight="1">
      <c r="A1022" s="281">
        <v>3765</v>
      </c>
      <c r="B1022" s="282" t="s">
        <v>47442</v>
      </c>
      <c r="C1022" s="283" t="s">
        <v>15405</v>
      </c>
      <c r="D1022" s="284">
        <v>437.96</v>
      </c>
    </row>
    <row r="1023" spans="1:4" ht="15" customHeight="1">
      <c r="A1023" s="281">
        <v>3061</v>
      </c>
      <c r="B1023" s="282" t="s">
        <v>47443</v>
      </c>
      <c r="C1023" s="283" t="s">
        <v>15405</v>
      </c>
      <c r="D1023" s="284">
        <v>117.68</v>
      </c>
    </row>
    <row r="1024" spans="1:4" ht="15" customHeight="1">
      <c r="A1024" s="281">
        <v>3001</v>
      </c>
      <c r="B1024" s="282" t="s">
        <v>47444</v>
      </c>
      <c r="C1024" s="283" t="s">
        <v>15405</v>
      </c>
      <c r="D1024" s="284">
        <v>84.03</v>
      </c>
    </row>
    <row r="1025" spans="1:4" ht="15" customHeight="1">
      <c r="A1025" s="281">
        <v>2982</v>
      </c>
      <c r="B1025" s="282" t="s">
        <v>47445</v>
      </c>
      <c r="C1025" s="283" t="s">
        <v>15405</v>
      </c>
      <c r="D1025" s="284">
        <v>62.23</v>
      </c>
    </row>
    <row r="1026" spans="1:4" ht="15" customHeight="1">
      <c r="A1026" s="281">
        <v>2983</v>
      </c>
      <c r="B1026" s="282" t="s">
        <v>47446</v>
      </c>
      <c r="C1026" s="283" t="s">
        <v>15405</v>
      </c>
      <c r="D1026" s="284">
        <v>89.78</v>
      </c>
    </row>
    <row r="1027" spans="1:4" ht="15" customHeight="1">
      <c r="A1027" s="281">
        <v>2984</v>
      </c>
      <c r="B1027" s="282" t="s">
        <v>47447</v>
      </c>
      <c r="C1027" s="283" t="s">
        <v>15405</v>
      </c>
      <c r="D1027" s="284">
        <v>89.78</v>
      </c>
    </row>
    <row r="1028" spans="1:4" ht="15" customHeight="1">
      <c r="A1028" s="281">
        <v>2985</v>
      </c>
      <c r="B1028" s="282" t="s">
        <v>47448</v>
      </c>
      <c r="C1028" s="283" t="s">
        <v>15405</v>
      </c>
      <c r="D1028" s="284">
        <v>99.17</v>
      </c>
    </row>
    <row r="1029" spans="1:4" ht="15" customHeight="1">
      <c r="A1029" s="281">
        <v>2988</v>
      </c>
      <c r="B1029" s="282" t="s">
        <v>47449</v>
      </c>
      <c r="C1029" s="283" t="s">
        <v>15405</v>
      </c>
      <c r="D1029" s="284">
        <v>109.01</v>
      </c>
    </row>
    <row r="1030" spans="1:4" ht="15" customHeight="1">
      <c r="A1030" s="281">
        <v>2977</v>
      </c>
      <c r="B1030" s="282" t="s">
        <v>47450</v>
      </c>
      <c r="C1030" s="283" t="s">
        <v>15405</v>
      </c>
      <c r="D1030" s="284">
        <v>62.23</v>
      </c>
    </row>
    <row r="1031" spans="1:4" ht="15" customHeight="1">
      <c r="A1031" s="281">
        <v>2978</v>
      </c>
      <c r="B1031" s="282" t="s">
        <v>47451</v>
      </c>
      <c r="C1031" s="283" t="s">
        <v>15405</v>
      </c>
      <c r="D1031" s="284">
        <v>89.78</v>
      </c>
    </row>
    <row r="1032" spans="1:4" ht="15" customHeight="1">
      <c r="A1032" s="281">
        <v>2979</v>
      </c>
      <c r="B1032" s="282" t="s">
        <v>47452</v>
      </c>
      <c r="C1032" s="283" t="s">
        <v>15405</v>
      </c>
      <c r="D1032" s="284">
        <v>89.78</v>
      </c>
    </row>
    <row r="1033" spans="1:4" ht="15" customHeight="1">
      <c r="A1033" s="281">
        <v>2981</v>
      </c>
      <c r="B1033" s="282" t="s">
        <v>47453</v>
      </c>
      <c r="C1033" s="283" t="s">
        <v>15405</v>
      </c>
      <c r="D1033" s="284">
        <v>109.31</v>
      </c>
    </row>
    <row r="1034" spans="1:4" ht="15" customHeight="1">
      <c r="A1034" s="281">
        <v>2980</v>
      </c>
      <c r="B1034" s="282" t="s">
        <v>47454</v>
      </c>
      <c r="C1034" s="283" t="s">
        <v>15405</v>
      </c>
      <c r="D1034" s="284">
        <v>99.17</v>
      </c>
    </row>
    <row r="1035" spans="1:4" ht="15" customHeight="1">
      <c r="A1035" s="281">
        <v>2997</v>
      </c>
      <c r="B1035" s="282" t="s">
        <v>47455</v>
      </c>
      <c r="C1035" s="283" t="s">
        <v>15405</v>
      </c>
      <c r="D1035" s="284">
        <v>302.8</v>
      </c>
    </row>
    <row r="1036" spans="1:4" ht="17.100000000000001" customHeight="1">
      <c r="A1036" s="281">
        <v>3063</v>
      </c>
      <c r="B1036" s="282" t="s">
        <v>47456</v>
      </c>
      <c r="C1036" s="283" t="s">
        <v>15415</v>
      </c>
      <c r="D1036" s="284">
        <v>4.7</v>
      </c>
    </row>
    <row r="1037" spans="1:4" ht="15" customHeight="1">
      <c r="A1037" s="281">
        <v>3002</v>
      </c>
      <c r="B1037" s="282" t="s">
        <v>47457</v>
      </c>
      <c r="C1037" s="283" t="s">
        <v>15405</v>
      </c>
      <c r="D1037" s="284">
        <v>0.45</v>
      </c>
    </row>
    <row r="1038" spans="1:4" ht="15" customHeight="1">
      <c r="A1038" s="281">
        <v>2998</v>
      </c>
      <c r="B1038" s="282" t="s">
        <v>47458</v>
      </c>
      <c r="C1038" s="283" t="s">
        <v>15425</v>
      </c>
      <c r="D1038" s="284">
        <v>0.76</v>
      </c>
    </row>
    <row r="1039" spans="1:4" ht="15" customHeight="1">
      <c r="A1039" s="281">
        <v>2999</v>
      </c>
      <c r="B1039" s="282" t="s">
        <v>47459</v>
      </c>
      <c r="C1039" s="283" t="s">
        <v>15405</v>
      </c>
      <c r="D1039" s="284">
        <v>42.85</v>
      </c>
    </row>
    <row r="1040" spans="1:4" ht="15" customHeight="1">
      <c r="A1040" s="281">
        <v>2996</v>
      </c>
      <c r="B1040" s="282" t="s">
        <v>47460</v>
      </c>
      <c r="C1040" s="283" t="s">
        <v>15405</v>
      </c>
      <c r="D1040" s="284">
        <v>56.02</v>
      </c>
    </row>
    <row r="1041" spans="1:4" ht="15" customHeight="1">
      <c r="A1041" s="281">
        <v>4834</v>
      </c>
      <c r="B1041" s="282" t="s">
        <v>47461</v>
      </c>
      <c r="C1041" s="283" t="s">
        <v>15405</v>
      </c>
      <c r="D1041" s="284">
        <v>56.02</v>
      </c>
    </row>
    <row r="1042" spans="1:4" ht="15" customHeight="1">
      <c r="A1042" s="281">
        <v>4838</v>
      </c>
      <c r="B1042" s="282" t="s">
        <v>47462</v>
      </c>
      <c r="C1042" s="283" t="s">
        <v>15405</v>
      </c>
      <c r="D1042" s="284">
        <v>336.56</v>
      </c>
    </row>
    <row r="1043" spans="1:4" ht="15" customHeight="1">
      <c r="A1043" s="281">
        <v>4837</v>
      </c>
      <c r="B1043" s="282" t="s">
        <v>47463</v>
      </c>
      <c r="C1043" s="283" t="s">
        <v>15405</v>
      </c>
      <c r="D1043" s="284">
        <v>16.96</v>
      </c>
    </row>
    <row r="1044" spans="1:4" ht="15" customHeight="1">
      <c r="A1044" s="281">
        <v>4839</v>
      </c>
      <c r="B1044" s="282" t="s">
        <v>47464</v>
      </c>
      <c r="C1044" s="283" t="s">
        <v>15405</v>
      </c>
      <c r="D1044" s="284">
        <v>16.96</v>
      </c>
    </row>
    <row r="1045" spans="1:4" ht="17.100000000000001" customHeight="1">
      <c r="A1045" s="281">
        <v>2992</v>
      </c>
      <c r="B1045" s="282" t="s">
        <v>47465</v>
      </c>
      <c r="C1045" s="283" t="s">
        <v>15405</v>
      </c>
      <c r="D1045" s="284">
        <v>16.96</v>
      </c>
    </row>
    <row r="1046" spans="1:4" ht="15" customHeight="1">
      <c r="A1046" s="281">
        <v>2991</v>
      </c>
      <c r="B1046" s="282" t="s">
        <v>47466</v>
      </c>
      <c r="C1046" s="283" t="s">
        <v>15405</v>
      </c>
      <c r="D1046" s="284">
        <v>16.96</v>
      </c>
    </row>
    <row r="1047" spans="1:4" ht="15" customHeight="1">
      <c r="A1047" s="281">
        <v>2994</v>
      </c>
      <c r="B1047" s="282" t="s">
        <v>47467</v>
      </c>
      <c r="C1047" s="283" t="s">
        <v>15405</v>
      </c>
      <c r="D1047" s="284">
        <v>338.08</v>
      </c>
    </row>
    <row r="1048" spans="1:4" ht="15" customHeight="1">
      <c r="A1048" s="281">
        <v>2993</v>
      </c>
      <c r="B1048" s="282" t="s">
        <v>47468</v>
      </c>
      <c r="C1048" s="283" t="s">
        <v>15405</v>
      </c>
      <c r="D1048" s="284">
        <v>338.08</v>
      </c>
    </row>
    <row r="1049" spans="1:4" ht="15" customHeight="1">
      <c r="A1049" s="281">
        <v>2986</v>
      </c>
      <c r="B1049" s="282" t="s">
        <v>15426</v>
      </c>
      <c r="C1049" s="283" t="s">
        <v>15405</v>
      </c>
      <c r="D1049" s="284">
        <v>62.23</v>
      </c>
    </row>
    <row r="1050" spans="1:4" ht="15" customHeight="1">
      <c r="A1050" s="281">
        <v>4827</v>
      </c>
      <c r="B1050" s="282" t="s">
        <v>15427</v>
      </c>
      <c r="C1050" s="283" t="s">
        <v>15405</v>
      </c>
      <c r="D1050" s="284">
        <v>89.78</v>
      </c>
    </row>
    <row r="1051" spans="1:4" ht="15" customHeight="1">
      <c r="A1051" s="281">
        <v>2987</v>
      </c>
      <c r="B1051" s="282" t="s">
        <v>15428</v>
      </c>
      <c r="C1051" s="283" t="s">
        <v>15405</v>
      </c>
      <c r="D1051" s="284">
        <v>89.78</v>
      </c>
    </row>
    <row r="1052" spans="1:4" ht="15" customHeight="1">
      <c r="A1052" s="281">
        <v>4830</v>
      </c>
      <c r="B1052" s="282" t="s">
        <v>47469</v>
      </c>
      <c r="C1052" s="283" t="s">
        <v>15405</v>
      </c>
      <c r="D1052" s="284">
        <v>109.31</v>
      </c>
    </row>
    <row r="1053" spans="1:4" ht="15" customHeight="1">
      <c r="A1053" s="281">
        <v>4829</v>
      </c>
      <c r="B1053" s="282" t="s">
        <v>15429</v>
      </c>
      <c r="C1053" s="283" t="s">
        <v>15405</v>
      </c>
      <c r="D1053" s="284">
        <v>99.17</v>
      </c>
    </row>
    <row r="1054" spans="1:4" ht="15" customHeight="1">
      <c r="A1054" s="281">
        <v>8878</v>
      </c>
      <c r="B1054" s="282" t="s">
        <v>47470</v>
      </c>
      <c r="C1054" s="283" t="s">
        <v>15405</v>
      </c>
      <c r="D1054" s="284">
        <v>13.63</v>
      </c>
    </row>
    <row r="1055" spans="1:4" ht="15" customHeight="1">
      <c r="A1055" s="281">
        <v>8879</v>
      </c>
      <c r="B1055" s="282" t="s">
        <v>47471</v>
      </c>
      <c r="C1055" s="283" t="s">
        <v>15405</v>
      </c>
      <c r="D1055" s="284">
        <v>13.63</v>
      </c>
    </row>
    <row r="1056" spans="1:4" ht="15" customHeight="1">
      <c r="A1056" s="281">
        <v>8880</v>
      </c>
      <c r="B1056" s="282" t="s">
        <v>47472</v>
      </c>
      <c r="C1056" s="283" t="s">
        <v>15405</v>
      </c>
      <c r="D1056" s="284">
        <v>27.25</v>
      </c>
    </row>
    <row r="1057" spans="1:4" ht="15" customHeight="1">
      <c r="A1057" s="281">
        <v>8882</v>
      </c>
      <c r="B1057" s="282" t="s">
        <v>47473</v>
      </c>
      <c r="C1057" s="283" t="s">
        <v>15405</v>
      </c>
      <c r="D1057" s="284">
        <v>27.25</v>
      </c>
    </row>
    <row r="1058" spans="1:4" ht="15" customHeight="1">
      <c r="A1058" s="281">
        <v>8881</v>
      </c>
      <c r="B1058" s="282" t="s">
        <v>47474</v>
      </c>
      <c r="C1058" s="283" t="s">
        <v>15405</v>
      </c>
      <c r="D1058" s="284">
        <v>27.25</v>
      </c>
    </row>
    <row r="1059" spans="1:4" ht="15" customHeight="1">
      <c r="A1059" s="281">
        <v>8883</v>
      </c>
      <c r="B1059" s="282" t="s">
        <v>47475</v>
      </c>
      <c r="C1059" s="283" t="s">
        <v>15405</v>
      </c>
      <c r="D1059" s="284">
        <v>27.25</v>
      </c>
    </row>
    <row r="1060" spans="1:4" ht="15" customHeight="1">
      <c r="A1060" s="281">
        <v>8872</v>
      </c>
      <c r="B1060" s="282" t="s">
        <v>47476</v>
      </c>
      <c r="C1060" s="283" t="s">
        <v>15405</v>
      </c>
      <c r="D1060" s="284">
        <v>99.17</v>
      </c>
    </row>
    <row r="1061" spans="1:4" ht="15" customHeight="1">
      <c r="A1061" s="281">
        <v>4826</v>
      </c>
      <c r="B1061" s="282" t="s">
        <v>47477</v>
      </c>
      <c r="C1061" s="283" t="s">
        <v>15405</v>
      </c>
      <c r="D1061" s="284">
        <v>62.23</v>
      </c>
    </row>
    <row r="1062" spans="1:4" ht="15" customHeight="1">
      <c r="A1062" s="281">
        <v>8873</v>
      </c>
      <c r="B1062" s="282" t="s">
        <v>47478</v>
      </c>
      <c r="C1062" s="283" t="s">
        <v>15405</v>
      </c>
      <c r="D1062" s="284">
        <v>27.25</v>
      </c>
    </row>
    <row r="1063" spans="1:4" ht="15" customHeight="1">
      <c r="A1063" s="281">
        <v>8874</v>
      </c>
      <c r="B1063" s="282" t="s">
        <v>47479</v>
      </c>
      <c r="C1063" s="283" t="s">
        <v>15405</v>
      </c>
      <c r="D1063" s="284">
        <v>54.5</v>
      </c>
    </row>
    <row r="1064" spans="1:4" ht="15" customHeight="1">
      <c r="A1064" s="281">
        <v>8875</v>
      </c>
      <c r="B1064" s="282" t="s">
        <v>47480</v>
      </c>
      <c r="C1064" s="283" t="s">
        <v>15405</v>
      </c>
      <c r="D1064" s="284">
        <v>54.5</v>
      </c>
    </row>
    <row r="1065" spans="1:4" ht="15" customHeight="1">
      <c r="A1065" s="281">
        <v>8876</v>
      </c>
      <c r="B1065" s="282" t="s">
        <v>47481</v>
      </c>
      <c r="C1065" s="283" t="s">
        <v>15405</v>
      </c>
      <c r="D1065" s="284">
        <v>81.760000000000005</v>
      </c>
    </row>
    <row r="1066" spans="1:4" ht="15" customHeight="1">
      <c r="A1066" s="281">
        <v>4828</v>
      </c>
      <c r="B1066" s="282" t="s">
        <v>47482</v>
      </c>
      <c r="C1066" s="283" t="s">
        <v>15405</v>
      </c>
      <c r="D1066" s="284">
        <v>82.97</v>
      </c>
    </row>
    <row r="1067" spans="1:4" ht="15" customHeight="1">
      <c r="A1067" s="281">
        <v>8867</v>
      </c>
      <c r="B1067" s="282" t="s">
        <v>47483</v>
      </c>
      <c r="C1067" s="283" t="s">
        <v>15405</v>
      </c>
      <c r="D1067" s="284">
        <v>92.05</v>
      </c>
    </row>
    <row r="1068" spans="1:4" ht="15" customHeight="1">
      <c r="A1068" s="281">
        <v>8869</v>
      </c>
      <c r="B1068" s="282" t="s">
        <v>47484</v>
      </c>
      <c r="C1068" s="283" t="s">
        <v>15405</v>
      </c>
      <c r="D1068" s="284">
        <v>119.61</v>
      </c>
    </row>
    <row r="1069" spans="1:4" ht="15" customHeight="1">
      <c r="A1069" s="281">
        <v>8870</v>
      </c>
      <c r="B1069" s="282" t="s">
        <v>47485</v>
      </c>
      <c r="C1069" s="283" t="s">
        <v>15405</v>
      </c>
      <c r="D1069" s="284">
        <v>99.17</v>
      </c>
    </row>
    <row r="1070" spans="1:4" ht="15" customHeight="1">
      <c r="A1070" s="281">
        <v>8871</v>
      </c>
      <c r="B1070" s="282" t="s">
        <v>47486</v>
      </c>
      <c r="C1070" s="283" t="s">
        <v>15405</v>
      </c>
      <c r="D1070" s="284">
        <v>99.17</v>
      </c>
    </row>
    <row r="1071" spans="1:4" ht="15" customHeight="1">
      <c r="A1071" s="281">
        <v>8866</v>
      </c>
      <c r="B1071" s="282" t="s">
        <v>47487</v>
      </c>
      <c r="C1071" s="283" t="s">
        <v>15405</v>
      </c>
      <c r="D1071" s="284">
        <v>82.97</v>
      </c>
    </row>
    <row r="1072" spans="1:4" ht="15" customHeight="1">
      <c r="A1072" s="281">
        <v>8868</v>
      </c>
      <c r="B1072" s="282" t="s">
        <v>47488</v>
      </c>
      <c r="C1072" s="283" t="s">
        <v>15405</v>
      </c>
      <c r="D1072" s="284">
        <v>92.05</v>
      </c>
    </row>
    <row r="1073" spans="1:4" ht="15" customHeight="1">
      <c r="A1073" s="281">
        <v>4845</v>
      </c>
      <c r="B1073" s="282" t="s">
        <v>47489</v>
      </c>
      <c r="C1073" s="283" t="s">
        <v>15405</v>
      </c>
      <c r="D1073" s="284">
        <v>20.74</v>
      </c>
    </row>
    <row r="1074" spans="1:4" ht="15" customHeight="1">
      <c r="A1074" s="281">
        <v>4846</v>
      </c>
      <c r="B1074" s="282" t="s">
        <v>47490</v>
      </c>
      <c r="C1074" s="283" t="s">
        <v>15405</v>
      </c>
      <c r="D1074" s="284">
        <v>29.83</v>
      </c>
    </row>
    <row r="1075" spans="1:4" ht="15" customHeight="1">
      <c r="A1075" s="281">
        <v>4847</v>
      </c>
      <c r="B1075" s="282" t="s">
        <v>47491</v>
      </c>
      <c r="C1075" s="283" t="s">
        <v>15405</v>
      </c>
      <c r="D1075" s="284">
        <v>29.83</v>
      </c>
    </row>
    <row r="1076" spans="1:4" ht="15" customHeight="1">
      <c r="A1076" s="281">
        <v>4848</v>
      </c>
      <c r="B1076" s="282" t="s">
        <v>47492</v>
      </c>
      <c r="C1076" s="283" t="s">
        <v>15405</v>
      </c>
      <c r="D1076" s="284">
        <v>32.85</v>
      </c>
    </row>
    <row r="1077" spans="1:4" ht="15" customHeight="1">
      <c r="A1077" s="281">
        <v>4841</v>
      </c>
      <c r="B1077" s="282" t="s">
        <v>47493</v>
      </c>
      <c r="C1077" s="283" t="s">
        <v>15405</v>
      </c>
      <c r="D1077" s="284">
        <v>79.94</v>
      </c>
    </row>
    <row r="1078" spans="1:4" ht="15" customHeight="1">
      <c r="A1078" s="281">
        <v>4840</v>
      </c>
      <c r="B1078" s="282" t="s">
        <v>47494</v>
      </c>
      <c r="C1078" s="283" t="s">
        <v>15405</v>
      </c>
      <c r="D1078" s="284">
        <v>16.96</v>
      </c>
    </row>
    <row r="1079" spans="1:4" ht="15" customHeight="1">
      <c r="A1079" s="281">
        <v>4833</v>
      </c>
      <c r="B1079" s="282" t="s">
        <v>47495</v>
      </c>
      <c r="C1079" s="283" t="s">
        <v>15405</v>
      </c>
      <c r="D1079" s="284">
        <v>363.36</v>
      </c>
    </row>
    <row r="1080" spans="1:4" ht="15" customHeight="1">
      <c r="A1080" s="281">
        <v>4832</v>
      </c>
      <c r="B1080" s="282" t="s">
        <v>47496</v>
      </c>
      <c r="C1080" s="283" t="s">
        <v>15405</v>
      </c>
      <c r="D1080" s="284">
        <v>363.36</v>
      </c>
    </row>
    <row r="1081" spans="1:4" ht="15" customHeight="1">
      <c r="A1081" s="281">
        <v>4831</v>
      </c>
      <c r="B1081" s="282" t="s">
        <v>15430</v>
      </c>
      <c r="C1081" s="283" t="s">
        <v>15405</v>
      </c>
      <c r="D1081" s="284">
        <v>242.24</v>
      </c>
    </row>
    <row r="1082" spans="1:4" ht="15" customHeight="1">
      <c r="A1082" s="281">
        <v>3000</v>
      </c>
      <c r="B1082" s="282" t="s">
        <v>47497</v>
      </c>
      <c r="C1082" s="283" t="s">
        <v>15405</v>
      </c>
      <c r="D1082" s="284">
        <v>37.090000000000003</v>
      </c>
    </row>
    <row r="1083" spans="1:4" ht="15" customHeight="1">
      <c r="A1083" s="281">
        <v>4836</v>
      </c>
      <c r="B1083" s="282" t="s">
        <v>47498</v>
      </c>
      <c r="C1083" s="283" t="s">
        <v>15405</v>
      </c>
      <c r="D1083" s="284">
        <v>356.85</v>
      </c>
    </row>
    <row r="1084" spans="1:4" ht="15" customHeight="1">
      <c r="A1084" s="281">
        <v>2989</v>
      </c>
      <c r="B1084" s="282" t="s">
        <v>47499</v>
      </c>
      <c r="C1084" s="283" t="s">
        <v>15405</v>
      </c>
      <c r="D1084" s="284">
        <v>356.85</v>
      </c>
    </row>
    <row r="1085" spans="1:4" ht="15" customHeight="1">
      <c r="A1085" s="281">
        <v>4835</v>
      </c>
      <c r="B1085" s="282" t="s">
        <v>47500</v>
      </c>
      <c r="C1085" s="283" t="s">
        <v>15405</v>
      </c>
      <c r="D1085" s="284">
        <v>449.81</v>
      </c>
    </row>
    <row r="1086" spans="1:4" ht="17.100000000000001" customHeight="1">
      <c r="A1086" s="281">
        <v>2990</v>
      </c>
      <c r="B1086" s="282" t="s">
        <v>47501</v>
      </c>
      <c r="C1086" s="283" t="s">
        <v>15405</v>
      </c>
      <c r="D1086" s="284">
        <v>449.81</v>
      </c>
    </row>
    <row r="1087" spans="1:4" ht="15" customHeight="1">
      <c r="A1087" s="281">
        <v>2995</v>
      </c>
      <c r="B1087" s="282" t="s">
        <v>47502</v>
      </c>
      <c r="C1087" s="283" t="s">
        <v>15405</v>
      </c>
      <c r="D1087" s="284">
        <v>16.96</v>
      </c>
    </row>
    <row r="1088" spans="1:4" ht="15" customHeight="1">
      <c r="A1088" s="281">
        <v>3064</v>
      </c>
      <c r="B1088" s="282" t="s">
        <v>47503</v>
      </c>
      <c r="C1088" s="283" t="s">
        <v>15405</v>
      </c>
      <c r="D1088" s="284">
        <v>4501.18</v>
      </c>
    </row>
    <row r="1089" spans="1:4" ht="15" customHeight="1">
      <c r="A1089" s="281">
        <v>7941</v>
      </c>
      <c r="B1089" s="282" t="s">
        <v>47504</v>
      </c>
      <c r="C1089" s="283" t="s">
        <v>15405</v>
      </c>
      <c r="D1089" s="284">
        <v>7746.86</v>
      </c>
    </row>
    <row r="1090" spans="1:4" ht="15" customHeight="1">
      <c r="A1090" s="281">
        <v>3024</v>
      </c>
      <c r="B1090" s="282" t="s">
        <v>47505</v>
      </c>
      <c r="C1090" s="283" t="s">
        <v>15405</v>
      </c>
      <c r="D1090" s="284">
        <v>33.61</v>
      </c>
    </row>
    <row r="1091" spans="1:4" ht="15" customHeight="1">
      <c r="A1091" s="281">
        <v>3020</v>
      </c>
      <c r="B1091" s="282" t="s">
        <v>47506</v>
      </c>
      <c r="C1091" s="283" t="s">
        <v>15405</v>
      </c>
      <c r="D1091" s="284">
        <v>30.58</v>
      </c>
    </row>
    <row r="1092" spans="1:4" ht="15" customHeight="1">
      <c r="A1092" s="281">
        <v>3019</v>
      </c>
      <c r="B1092" s="282" t="s">
        <v>47507</v>
      </c>
      <c r="C1092" s="283" t="s">
        <v>15405</v>
      </c>
      <c r="D1092" s="284">
        <v>30.58</v>
      </c>
    </row>
    <row r="1093" spans="1:4" ht="15" customHeight="1">
      <c r="A1093" s="281">
        <v>3022</v>
      </c>
      <c r="B1093" s="282" t="s">
        <v>47508</v>
      </c>
      <c r="C1093" s="283" t="s">
        <v>15405</v>
      </c>
      <c r="D1093" s="284">
        <v>202.72</v>
      </c>
    </row>
    <row r="1094" spans="1:4" ht="15" customHeight="1">
      <c r="A1094" s="281">
        <v>3021</v>
      </c>
      <c r="B1094" s="282" t="s">
        <v>47509</v>
      </c>
      <c r="C1094" s="283" t="s">
        <v>15405</v>
      </c>
      <c r="D1094" s="284">
        <v>205.75</v>
      </c>
    </row>
    <row r="1095" spans="1:4" ht="15" customHeight="1">
      <c r="A1095" s="281">
        <v>3030</v>
      </c>
      <c r="B1095" s="282" t="s">
        <v>47510</v>
      </c>
      <c r="C1095" s="283" t="s">
        <v>15405</v>
      </c>
      <c r="D1095" s="284">
        <v>0.3</v>
      </c>
    </row>
    <row r="1096" spans="1:4" ht="15" customHeight="1">
      <c r="A1096" s="281">
        <v>3028</v>
      </c>
      <c r="B1096" s="282" t="s">
        <v>47511</v>
      </c>
      <c r="C1096" s="283" t="s">
        <v>15405</v>
      </c>
      <c r="D1096" s="284">
        <v>59.05</v>
      </c>
    </row>
    <row r="1097" spans="1:4" ht="15" customHeight="1">
      <c r="A1097" s="281">
        <v>3029</v>
      </c>
      <c r="B1097" s="282" t="s">
        <v>47512</v>
      </c>
      <c r="C1097" s="283" t="s">
        <v>15405</v>
      </c>
      <c r="D1097" s="284">
        <v>50.42</v>
      </c>
    </row>
    <row r="1098" spans="1:4" ht="15" customHeight="1">
      <c r="A1098" s="281">
        <v>3012</v>
      </c>
      <c r="B1098" s="282" t="s">
        <v>47513</v>
      </c>
      <c r="C1098" s="283" t="s">
        <v>15405</v>
      </c>
      <c r="D1098" s="284">
        <v>15.59</v>
      </c>
    </row>
    <row r="1099" spans="1:4" ht="15" customHeight="1">
      <c r="A1099" s="281">
        <v>3008</v>
      </c>
      <c r="B1099" s="282" t="s">
        <v>47513</v>
      </c>
      <c r="C1099" s="283" t="s">
        <v>15405</v>
      </c>
      <c r="D1099" s="284">
        <v>37.24</v>
      </c>
    </row>
    <row r="1100" spans="1:4" ht="15" customHeight="1">
      <c r="A1100" s="281">
        <v>3009</v>
      </c>
      <c r="B1100" s="282" t="s">
        <v>47514</v>
      </c>
      <c r="C1100" s="283" t="s">
        <v>15405</v>
      </c>
      <c r="D1100" s="284">
        <v>53.75</v>
      </c>
    </row>
    <row r="1101" spans="1:4" ht="15" customHeight="1">
      <c r="A1101" s="281">
        <v>3013</v>
      </c>
      <c r="B1101" s="282" t="s">
        <v>47514</v>
      </c>
      <c r="C1101" s="283" t="s">
        <v>15405</v>
      </c>
      <c r="D1101" s="284">
        <v>32.700000000000003</v>
      </c>
    </row>
    <row r="1102" spans="1:4" ht="15" customHeight="1">
      <c r="A1102" s="281">
        <v>3014</v>
      </c>
      <c r="B1102" s="282" t="s">
        <v>47515</v>
      </c>
      <c r="C1102" s="283" t="s">
        <v>15405</v>
      </c>
      <c r="D1102" s="284">
        <v>32.700000000000003</v>
      </c>
    </row>
    <row r="1103" spans="1:4" ht="15" customHeight="1">
      <c r="A1103" s="281">
        <v>3010</v>
      </c>
      <c r="B1103" s="282" t="s">
        <v>47515</v>
      </c>
      <c r="C1103" s="283" t="s">
        <v>15405</v>
      </c>
      <c r="D1103" s="284">
        <v>53.75</v>
      </c>
    </row>
    <row r="1104" spans="1:4" ht="15" customHeight="1">
      <c r="A1104" s="281">
        <v>3011</v>
      </c>
      <c r="B1104" s="282" t="s">
        <v>47516</v>
      </c>
      <c r="C1104" s="283" t="s">
        <v>15405</v>
      </c>
      <c r="D1104" s="284">
        <v>59.5</v>
      </c>
    </row>
    <row r="1105" spans="1:4" ht="15" customHeight="1">
      <c r="A1105" s="281">
        <v>3015</v>
      </c>
      <c r="B1105" s="282" t="s">
        <v>47516</v>
      </c>
      <c r="C1105" s="283" t="s">
        <v>15405</v>
      </c>
      <c r="D1105" s="284">
        <v>49.05</v>
      </c>
    </row>
    <row r="1106" spans="1:4" ht="15" customHeight="1">
      <c r="A1106" s="281">
        <v>3016</v>
      </c>
      <c r="B1106" s="282" t="s">
        <v>47517</v>
      </c>
      <c r="C1106" s="283" t="s">
        <v>15405</v>
      </c>
      <c r="D1106" s="284">
        <v>65.400000000000006</v>
      </c>
    </row>
    <row r="1107" spans="1:4" ht="15" customHeight="1">
      <c r="A1107" s="281">
        <v>3003</v>
      </c>
      <c r="B1107" s="282" t="s">
        <v>47518</v>
      </c>
      <c r="C1107" s="283" t="s">
        <v>15405</v>
      </c>
      <c r="D1107" s="284">
        <v>37.24</v>
      </c>
    </row>
    <row r="1108" spans="1:4" ht="15" customHeight="1">
      <c r="A1108" s="281">
        <v>3004</v>
      </c>
      <c r="B1108" s="282" t="s">
        <v>47519</v>
      </c>
      <c r="C1108" s="283" t="s">
        <v>15405</v>
      </c>
      <c r="D1108" s="284">
        <v>53.75</v>
      </c>
    </row>
    <row r="1109" spans="1:4" ht="15" customHeight="1">
      <c r="A1109" s="281">
        <v>3005</v>
      </c>
      <c r="B1109" s="282" t="s">
        <v>47520</v>
      </c>
      <c r="C1109" s="283" t="s">
        <v>15405</v>
      </c>
      <c r="D1109" s="284">
        <v>53.75</v>
      </c>
    </row>
    <row r="1110" spans="1:4" ht="15" customHeight="1">
      <c r="A1110" s="281">
        <v>3007</v>
      </c>
      <c r="B1110" s="282" t="s">
        <v>47521</v>
      </c>
      <c r="C1110" s="283" t="s">
        <v>15405</v>
      </c>
      <c r="D1110" s="284">
        <v>65.56</v>
      </c>
    </row>
    <row r="1111" spans="1:4" ht="15" customHeight="1">
      <c r="A1111" s="281">
        <v>3006</v>
      </c>
      <c r="B1111" s="282" t="s">
        <v>47522</v>
      </c>
      <c r="C1111" s="283" t="s">
        <v>15405</v>
      </c>
      <c r="D1111" s="284">
        <v>59.5</v>
      </c>
    </row>
    <row r="1112" spans="1:4" ht="15" customHeight="1">
      <c r="A1112" s="281">
        <v>3026</v>
      </c>
      <c r="B1112" s="282" t="s">
        <v>47523</v>
      </c>
      <c r="C1112" s="283" t="s">
        <v>15405</v>
      </c>
      <c r="D1112" s="284">
        <v>25.59</v>
      </c>
    </row>
    <row r="1113" spans="1:4" ht="15" customHeight="1">
      <c r="A1113" s="281">
        <v>3023</v>
      </c>
      <c r="B1113" s="282" t="s">
        <v>47524</v>
      </c>
      <c r="C1113" s="283" t="s">
        <v>15405</v>
      </c>
      <c r="D1113" s="284">
        <v>30.58</v>
      </c>
    </row>
    <row r="1114" spans="1:4" ht="15" customHeight="1">
      <c r="A1114" s="281">
        <v>3027</v>
      </c>
      <c r="B1114" s="282" t="s">
        <v>47525</v>
      </c>
      <c r="C1114" s="283" t="s">
        <v>15405</v>
      </c>
      <c r="D1114" s="284">
        <v>22.26</v>
      </c>
    </row>
    <row r="1115" spans="1:4" ht="15" customHeight="1">
      <c r="A1115" s="281">
        <v>3017</v>
      </c>
      <c r="B1115" s="282" t="s">
        <v>47526</v>
      </c>
      <c r="C1115" s="283" t="s">
        <v>15405</v>
      </c>
      <c r="D1115" s="284">
        <v>214.08</v>
      </c>
    </row>
    <row r="1116" spans="1:4" ht="17.100000000000001" customHeight="1">
      <c r="A1116" s="281">
        <v>12010</v>
      </c>
      <c r="B1116" s="282" t="s">
        <v>47527</v>
      </c>
      <c r="C1116" s="283" t="s">
        <v>15405</v>
      </c>
      <c r="D1116" s="284">
        <v>269.79000000000002</v>
      </c>
    </row>
    <row r="1117" spans="1:4" ht="15" customHeight="1">
      <c r="A1117" s="281">
        <v>3018</v>
      </c>
      <c r="B1117" s="282" t="s">
        <v>47528</v>
      </c>
      <c r="C1117" s="283" t="s">
        <v>15405</v>
      </c>
      <c r="D1117" s="284">
        <v>269.79000000000002</v>
      </c>
    </row>
    <row r="1118" spans="1:4" ht="17.100000000000001" customHeight="1">
      <c r="A1118" s="281">
        <v>3025</v>
      </c>
      <c r="B1118" s="282" t="s">
        <v>47529</v>
      </c>
      <c r="C1118" s="283" t="s">
        <v>15425</v>
      </c>
      <c r="D1118" s="284">
        <v>0.45</v>
      </c>
    </row>
    <row r="1119" spans="1:4" ht="15" customHeight="1">
      <c r="A1119" s="281">
        <v>3054</v>
      </c>
      <c r="B1119" s="12" t="s">
        <v>47530</v>
      </c>
      <c r="C1119" s="283" t="s">
        <v>15425</v>
      </c>
      <c r="D1119" s="284">
        <v>1.21</v>
      </c>
    </row>
    <row r="1120" spans="1:4" ht="17.100000000000001" customHeight="1">
      <c r="A1120" s="12">
        <v>4842</v>
      </c>
      <c r="B1120" s="282" t="s">
        <v>47531</v>
      </c>
      <c r="C1120" s="12" t="s">
        <v>15405</v>
      </c>
      <c r="D1120" s="12">
        <v>188.49</v>
      </c>
    </row>
    <row r="1121" spans="1:4" ht="17.100000000000001" customHeight="1">
      <c r="A1121" s="281">
        <v>12830</v>
      </c>
      <c r="B1121" s="282" t="s">
        <v>47532</v>
      </c>
      <c r="C1121" s="283" t="s">
        <v>15405</v>
      </c>
      <c r="D1121" s="284">
        <v>22376.48</v>
      </c>
    </row>
    <row r="1122" spans="1:4" ht="17.100000000000001" customHeight="1">
      <c r="A1122" s="281">
        <v>7150</v>
      </c>
      <c r="B1122" s="282" t="s">
        <v>47533</v>
      </c>
      <c r="C1122" s="283" t="s">
        <v>15415</v>
      </c>
      <c r="D1122" s="284">
        <v>83.17</v>
      </c>
    </row>
    <row r="1123" spans="1:4" ht="15" customHeight="1">
      <c r="A1123" s="281">
        <v>7151</v>
      </c>
      <c r="B1123" s="282" t="s">
        <v>47534</v>
      </c>
      <c r="C1123" s="283" t="s">
        <v>15415</v>
      </c>
      <c r="D1123" s="284">
        <v>119.18</v>
      </c>
    </row>
    <row r="1124" spans="1:4" ht="17.100000000000001" customHeight="1">
      <c r="A1124" s="281">
        <v>7152</v>
      </c>
      <c r="B1124" s="282" t="s">
        <v>47535</v>
      </c>
      <c r="C1124" s="283" t="s">
        <v>15415</v>
      </c>
      <c r="D1124" s="284">
        <v>173.01</v>
      </c>
    </row>
    <row r="1125" spans="1:4" ht="17.100000000000001" customHeight="1">
      <c r="A1125" s="281">
        <v>2831</v>
      </c>
      <c r="B1125" s="282" t="s">
        <v>47536</v>
      </c>
      <c r="C1125" s="283" t="s">
        <v>15415</v>
      </c>
      <c r="D1125" s="284">
        <v>1.3</v>
      </c>
    </row>
    <row r="1126" spans="1:4" ht="17.100000000000001" customHeight="1">
      <c r="A1126" s="281">
        <v>2822</v>
      </c>
      <c r="B1126" s="282" t="s">
        <v>47537</v>
      </c>
      <c r="C1126" s="283" t="s">
        <v>15405</v>
      </c>
      <c r="D1126" s="284">
        <v>2956.89</v>
      </c>
    </row>
    <row r="1127" spans="1:4" ht="17.100000000000001" customHeight="1">
      <c r="A1127" s="281">
        <v>2823</v>
      </c>
      <c r="B1127" s="282" t="s">
        <v>47538</v>
      </c>
      <c r="C1127" s="283" t="s">
        <v>15405</v>
      </c>
      <c r="D1127" s="284">
        <v>3532.56</v>
      </c>
    </row>
    <row r="1128" spans="1:4" ht="17.100000000000001" customHeight="1">
      <c r="A1128" s="281">
        <v>2824</v>
      </c>
      <c r="B1128" s="282" t="s">
        <v>47539</v>
      </c>
      <c r="C1128" s="283" t="s">
        <v>15405</v>
      </c>
      <c r="D1128" s="284">
        <v>4113.97</v>
      </c>
    </row>
    <row r="1129" spans="1:4" ht="17.100000000000001" customHeight="1">
      <c r="A1129" s="281">
        <v>2825</v>
      </c>
      <c r="B1129" s="282" t="s">
        <v>47540</v>
      </c>
      <c r="C1129" s="283" t="s">
        <v>15405</v>
      </c>
      <c r="D1129" s="284">
        <v>5247.53</v>
      </c>
    </row>
    <row r="1130" spans="1:4" ht="17.100000000000001" customHeight="1">
      <c r="A1130" s="281">
        <v>2826</v>
      </c>
      <c r="B1130" s="282" t="s">
        <v>47541</v>
      </c>
      <c r="C1130" s="283" t="s">
        <v>15405</v>
      </c>
      <c r="D1130" s="284">
        <v>5828.02</v>
      </c>
    </row>
    <row r="1131" spans="1:4" ht="17.100000000000001" customHeight="1">
      <c r="A1131" s="281">
        <v>2817</v>
      </c>
      <c r="B1131" s="282" t="s">
        <v>47542</v>
      </c>
      <c r="C1131" s="283" t="s">
        <v>15405</v>
      </c>
      <c r="D1131" s="284">
        <v>1604.11</v>
      </c>
    </row>
    <row r="1132" spans="1:4" ht="17.100000000000001" customHeight="1">
      <c r="A1132" s="281">
        <v>2818</v>
      </c>
      <c r="B1132" s="282" t="s">
        <v>47543</v>
      </c>
      <c r="C1132" s="283" t="s">
        <v>15405</v>
      </c>
      <c r="D1132" s="284">
        <v>1955.53</v>
      </c>
    </row>
    <row r="1133" spans="1:4" ht="17.100000000000001" customHeight="1">
      <c r="A1133" s="281">
        <v>2819</v>
      </c>
      <c r="B1133" s="282" t="s">
        <v>47544</v>
      </c>
      <c r="C1133" s="283" t="s">
        <v>15405</v>
      </c>
      <c r="D1133" s="284">
        <v>2307.14</v>
      </c>
    </row>
    <row r="1134" spans="1:4" ht="15" customHeight="1">
      <c r="A1134" s="281">
        <v>2820</v>
      </c>
      <c r="B1134" s="282" t="s">
        <v>47545</v>
      </c>
      <c r="C1134" s="283" t="s">
        <v>15405</v>
      </c>
      <c r="D1134" s="284">
        <v>2994.46</v>
      </c>
    </row>
    <row r="1135" spans="1:4" ht="15" customHeight="1">
      <c r="A1135" s="281">
        <v>2821</v>
      </c>
      <c r="B1135" s="282" t="s">
        <v>47546</v>
      </c>
      <c r="C1135" s="283" t="s">
        <v>15405</v>
      </c>
      <c r="D1135" s="284">
        <v>3345.1</v>
      </c>
    </row>
    <row r="1136" spans="1:4" ht="15" customHeight="1">
      <c r="A1136" s="281">
        <v>11757</v>
      </c>
      <c r="B1136" s="282" t="s">
        <v>47547</v>
      </c>
      <c r="C1136" s="283" t="s">
        <v>47548</v>
      </c>
      <c r="D1136" s="284">
        <v>186.23</v>
      </c>
    </row>
    <row r="1137" spans="1:4" ht="15" customHeight="1">
      <c r="A1137" s="281">
        <v>4962</v>
      </c>
      <c r="B1137" s="282" t="s">
        <v>47549</v>
      </c>
      <c r="C1137" s="283" t="s">
        <v>15405</v>
      </c>
      <c r="D1137" s="284">
        <v>116.99</v>
      </c>
    </row>
    <row r="1138" spans="1:4" ht="15" customHeight="1">
      <c r="A1138" s="281">
        <v>2827</v>
      </c>
      <c r="B1138" s="282" t="s">
        <v>47550</v>
      </c>
      <c r="C1138" s="283" t="s">
        <v>15405</v>
      </c>
      <c r="D1138" s="284">
        <v>143.88</v>
      </c>
    </row>
    <row r="1139" spans="1:4" ht="15" customHeight="1">
      <c r="A1139" s="281">
        <v>9919</v>
      </c>
      <c r="B1139" s="282" t="s">
        <v>47551</v>
      </c>
      <c r="C1139" s="283" t="s">
        <v>15405</v>
      </c>
      <c r="D1139" s="284">
        <v>60.18</v>
      </c>
    </row>
    <row r="1140" spans="1:4" ht="15" customHeight="1">
      <c r="A1140" s="281">
        <v>8559</v>
      </c>
      <c r="B1140" s="282" t="s">
        <v>47552</v>
      </c>
      <c r="C1140" s="283" t="s">
        <v>15415</v>
      </c>
      <c r="D1140" s="284">
        <v>31.6</v>
      </c>
    </row>
    <row r="1141" spans="1:4" ht="15" customHeight="1">
      <c r="A1141" s="281">
        <v>8561</v>
      </c>
      <c r="B1141" s="282" t="s">
        <v>47553</v>
      </c>
      <c r="C1141" s="283" t="s">
        <v>15415</v>
      </c>
      <c r="D1141" s="284">
        <v>29.91</v>
      </c>
    </row>
    <row r="1142" spans="1:4" ht="15" customHeight="1">
      <c r="A1142" s="281">
        <v>8563</v>
      </c>
      <c r="B1142" s="282" t="s">
        <v>47554</v>
      </c>
      <c r="C1142" s="283" t="s">
        <v>15415</v>
      </c>
      <c r="D1142" s="284">
        <v>46.38</v>
      </c>
    </row>
    <row r="1143" spans="1:4" ht="15" customHeight="1">
      <c r="A1143" s="281">
        <v>8565</v>
      </c>
      <c r="B1143" s="282" t="s">
        <v>47555</v>
      </c>
      <c r="C1143" s="283" t="s">
        <v>15415</v>
      </c>
      <c r="D1143" s="284">
        <v>75.86</v>
      </c>
    </row>
    <row r="1144" spans="1:4" ht="15" customHeight="1">
      <c r="A1144" s="281">
        <v>8567</v>
      </c>
      <c r="B1144" s="282" t="s">
        <v>47556</v>
      </c>
      <c r="C1144" s="283" t="s">
        <v>15415</v>
      </c>
      <c r="D1144" s="284">
        <v>115.18</v>
      </c>
    </row>
    <row r="1145" spans="1:4" ht="15" customHeight="1">
      <c r="A1145" s="281">
        <v>8569</v>
      </c>
      <c r="B1145" s="282" t="s">
        <v>47557</v>
      </c>
      <c r="C1145" s="283" t="s">
        <v>15415</v>
      </c>
      <c r="D1145" s="284">
        <v>31.6</v>
      </c>
    </row>
    <row r="1146" spans="1:4" ht="15" customHeight="1">
      <c r="A1146" s="281">
        <v>8571</v>
      </c>
      <c r="B1146" s="282" t="s">
        <v>47558</v>
      </c>
      <c r="C1146" s="283" t="s">
        <v>15415</v>
      </c>
      <c r="D1146" s="284">
        <v>29.91</v>
      </c>
    </row>
    <row r="1147" spans="1:4" ht="15" customHeight="1">
      <c r="A1147" s="281">
        <v>8573</v>
      </c>
      <c r="B1147" s="282" t="s">
        <v>47559</v>
      </c>
      <c r="C1147" s="283" t="s">
        <v>15415</v>
      </c>
      <c r="D1147" s="284">
        <v>46.38</v>
      </c>
    </row>
    <row r="1148" spans="1:4" ht="15" customHeight="1">
      <c r="A1148" s="281">
        <v>8575</v>
      </c>
      <c r="B1148" s="282" t="s">
        <v>47560</v>
      </c>
      <c r="C1148" s="283" t="s">
        <v>15415</v>
      </c>
      <c r="D1148" s="284">
        <v>75.86</v>
      </c>
    </row>
    <row r="1149" spans="1:4" ht="15" customHeight="1">
      <c r="A1149" s="281">
        <v>8577</v>
      </c>
      <c r="B1149" s="282" t="s">
        <v>47561</v>
      </c>
      <c r="C1149" s="283" t="s">
        <v>15415</v>
      </c>
      <c r="D1149" s="284">
        <v>115.18</v>
      </c>
    </row>
    <row r="1150" spans="1:4" ht="15" customHeight="1">
      <c r="A1150" s="281">
        <v>8555</v>
      </c>
      <c r="B1150" s="282" t="s">
        <v>47562</v>
      </c>
      <c r="C1150" s="283" t="s">
        <v>15415</v>
      </c>
      <c r="D1150" s="284">
        <v>19.260000000000002</v>
      </c>
    </row>
    <row r="1151" spans="1:4" ht="15" customHeight="1">
      <c r="A1151" s="281">
        <v>8557</v>
      </c>
      <c r="B1151" s="282" t="s">
        <v>47563</v>
      </c>
      <c r="C1151" s="283" t="s">
        <v>15415</v>
      </c>
      <c r="D1151" s="284">
        <v>24.56</v>
      </c>
    </row>
    <row r="1152" spans="1:4" ht="15" customHeight="1">
      <c r="A1152" s="281">
        <v>8558</v>
      </c>
      <c r="B1152" s="282" t="s">
        <v>47564</v>
      </c>
      <c r="C1152" s="283" t="s">
        <v>15415</v>
      </c>
      <c r="D1152" s="284">
        <v>102.79</v>
      </c>
    </row>
    <row r="1153" spans="1:4" ht="15" customHeight="1">
      <c r="A1153" s="281">
        <v>8560</v>
      </c>
      <c r="B1153" s="282" t="s">
        <v>47565</v>
      </c>
      <c r="C1153" s="283" t="s">
        <v>15415</v>
      </c>
      <c r="D1153" s="284">
        <v>198.9</v>
      </c>
    </row>
    <row r="1154" spans="1:4" ht="15" customHeight="1">
      <c r="A1154" s="281">
        <v>8562</v>
      </c>
      <c r="B1154" s="282" t="s">
        <v>47566</v>
      </c>
      <c r="C1154" s="283" t="s">
        <v>15415</v>
      </c>
      <c r="D1154" s="284">
        <v>330.94</v>
      </c>
    </row>
    <row r="1155" spans="1:4" ht="15" customHeight="1">
      <c r="A1155" s="281">
        <v>8566</v>
      </c>
      <c r="B1155" s="282" t="s">
        <v>47567</v>
      </c>
      <c r="C1155" s="283" t="s">
        <v>15415</v>
      </c>
      <c r="D1155" s="284">
        <v>579.15</v>
      </c>
    </row>
    <row r="1156" spans="1:4" ht="15" customHeight="1">
      <c r="A1156" s="281">
        <v>8568</v>
      </c>
      <c r="B1156" s="282" t="s">
        <v>47568</v>
      </c>
      <c r="C1156" s="283" t="s">
        <v>15415</v>
      </c>
      <c r="D1156" s="284">
        <v>108.64</v>
      </c>
    </row>
    <row r="1157" spans="1:4" ht="15" customHeight="1">
      <c r="A1157" s="281">
        <v>8570</v>
      </c>
      <c r="B1157" s="282" t="s">
        <v>47569</v>
      </c>
      <c r="C1157" s="283" t="s">
        <v>15415</v>
      </c>
      <c r="D1157" s="284">
        <v>172.57</v>
      </c>
    </row>
    <row r="1158" spans="1:4" ht="15" customHeight="1">
      <c r="A1158" s="281">
        <v>8572</v>
      </c>
      <c r="B1158" s="282" t="s">
        <v>47570</v>
      </c>
      <c r="C1158" s="283" t="s">
        <v>15415</v>
      </c>
      <c r="D1158" s="284">
        <v>321.75</v>
      </c>
    </row>
    <row r="1159" spans="1:4" ht="15" customHeight="1">
      <c r="A1159" s="281">
        <v>8574</v>
      </c>
      <c r="B1159" s="282" t="s">
        <v>47571</v>
      </c>
      <c r="C1159" s="283" t="s">
        <v>15415</v>
      </c>
      <c r="D1159" s="284">
        <v>426.21</v>
      </c>
    </row>
    <row r="1160" spans="1:4" ht="15" customHeight="1">
      <c r="A1160" s="281">
        <v>8576</v>
      </c>
      <c r="B1160" s="282" t="s">
        <v>47572</v>
      </c>
      <c r="C1160" s="283" t="s">
        <v>15415</v>
      </c>
      <c r="D1160" s="284">
        <v>625.11</v>
      </c>
    </row>
    <row r="1161" spans="1:4" ht="15" customHeight="1">
      <c r="A1161" s="281">
        <v>8556</v>
      </c>
      <c r="B1161" s="282" t="s">
        <v>47573</v>
      </c>
      <c r="C1161" s="283" t="s">
        <v>15415</v>
      </c>
      <c r="D1161" s="284">
        <v>44.32</v>
      </c>
    </row>
    <row r="1162" spans="1:4" ht="15" customHeight="1">
      <c r="A1162" s="281">
        <v>2670</v>
      </c>
      <c r="B1162" s="282" t="s">
        <v>47574</v>
      </c>
      <c r="C1162" s="283" t="s">
        <v>15415</v>
      </c>
      <c r="D1162" s="284">
        <v>134.38999999999999</v>
      </c>
    </row>
    <row r="1163" spans="1:4" ht="15" customHeight="1">
      <c r="A1163" s="281">
        <v>2671</v>
      </c>
      <c r="B1163" s="282" t="s">
        <v>47575</v>
      </c>
      <c r="C1163" s="283" t="s">
        <v>15415</v>
      </c>
      <c r="D1163" s="284">
        <v>228.81</v>
      </c>
    </row>
    <row r="1164" spans="1:4" ht="15" customHeight="1">
      <c r="A1164" s="281">
        <v>2672</v>
      </c>
      <c r="B1164" s="282" t="s">
        <v>47576</v>
      </c>
      <c r="C1164" s="283" t="s">
        <v>15415</v>
      </c>
      <c r="D1164" s="284">
        <v>377.32</v>
      </c>
    </row>
    <row r="1165" spans="1:4" ht="15" customHeight="1">
      <c r="A1165" s="281">
        <v>2673</v>
      </c>
      <c r="B1165" s="282" t="s">
        <v>47577</v>
      </c>
      <c r="C1165" s="283" t="s">
        <v>15415</v>
      </c>
      <c r="D1165" s="284">
        <v>463.62</v>
      </c>
    </row>
    <row r="1166" spans="1:4" ht="15" customHeight="1">
      <c r="A1166" s="281">
        <v>2674</v>
      </c>
      <c r="B1166" s="282" t="s">
        <v>47578</v>
      </c>
      <c r="C1166" s="283" t="s">
        <v>15415</v>
      </c>
      <c r="D1166" s="284">
        <v>694.33</v>
      </c>
    </row>
    <row r="1167" spans="1:4" ht="15" customHeight="1">
      <c r="A1167" s="281">
        <v>2675</v>
      </c>
      <c r="B1167" s="282" t="s">
        <v>47579</v>
      </c>
      <c r="C1167" s="283" t="s">
        <v>15415</v>
      </c>
      <c r="D1167" s="284">
        <v>140.24</v>
      </c>
    </row>
    <row r="1168" spans="1:4" ht="15" customHeight="1">
      <c r="A1168" s="281">
        <v>2676</v>
      </c>
      <c r="B1168" s="282" t="s">
        <v>47580</v>
      </c>
      <c r="C1168" s="283" t="s">
        <v>15415</v>
      </c>
      <c r="D1168" s="284">
        <v>202.48</v>
      </c>
    </row>
    <row r="1169" spans="1:4" ht="15" customHeight="1">
      <c r="A1169" s="281">
        <v>2677</v>
      </c>
      <c r="B1169" s="282" t="s">
        <v>47581</v>
      </c>
      <c r="C1169" s="283" t="s">
        <v>15415</v>
      </c>
      <c r="D1169" s="284">
        <v>368.13</v>
      </c>
    </row>
    <row r="1170" spans="1:4" ht="15" customHeight="1">
      <c r="A1170" s="281">
        <v>2678</v>
      </c>
      <c r="B1170" s="282" t="s">
        <v>47582</v>
      </c>
      <c r="C1170" s="283" t="s">
        <v>15415</v>
      </c>
      <c r="D1170" s="284">
        <v>502.07</v>
      </c>
    </row>
    <row r="1171" spans="1:4" ht="15" customHeight="1">
      <c r="A1171" s="281">
        <v>2679</v>
      </c>
      <c r="B1171" s="282" t="s">
        <v>47583</v>
      </c>
      <c r="C1171" s="283" t="s">
        <v>15415</v>
      </c>
      <c r="D1171" s="284">
        <v>740.29</v>
      </c>
    </row>
    <row r="1172" spans="1:4" ht="15" customHeight="1">
      <c r="A1172" s="281">
        <v>2668</v>
      </c>
      <c r="B1172" s="282" t="s">
        <v>47584</v>
      </c>
      <c r="C1172" s="283" t="s">
        <v>15415</v>
      </c>
      <c r="D1172" s="284">
        <v>51.59</v>
      </c>
    </row>
    <row r="1173" spans="1:4" ht="17.100000000000001" customHeight="1">
      <c r="A1173" s="281">
        <v>2669</v>
      </c>
      <c r="B1173" s="282" t="s">
        <v>47585</v>
      </c>
      <c r="C1173" s="283" t="s">
        <v>15415</v>
      </c>
      <c r="D1173" s="284">
        <v>68.88</v>
      </c>
    </row>
    <row r="1174" spans="1:4" ht="15" customHeight="1">
      <c r="A1174" s="281">
        <v>7778</v>
      </c>
      <c r="B1174" s="282" t="s">
        <v>47586</v>
      </c>
      <c r="C1174" s="283" t="s">
        <v>15415</v>
      </c>
      <c r="D1174" s="284">
        <v>76.930000000000007</v>
      </c>
    </row>
    <row r="1175" spans="1:4" ht="15" customHeight="1">
      <c r="A1175" s="281">
        <v>11323</v>
      </c>
      <c r="B1175" s="282" t="s">
        <v>47587</v>
      </c>
      <c r="C1175" s="283" t="s">
        <v>15405</v>
      </c>
      <c r="D1175" s="284">
        <v>22.29</v>
      </c>
    </row>
    <row r="1176" spans="1:4" ht="25.5" customHeight="1">
      <c r="A1176" s="281">
        <v>8564</v>
      </c>
      <c r="B1176" s="282" t="s">
        <v>47588</v>
      </c>
      <c r="C1176" s="283" t="s">
        <v>15415</v>
      </c>
      <c r="D1176" s="284">
        <v>387.76</v>
      </c>
    </row>
    <row r="1177" spans="1:4" ht="17.100000000000001" customHeight="1">
      <c r="A1177" s="281">
        <v>8554</v>
      </c>
      <c r="B1177" s="282" t="s">
        <v>47589</v>
      </c>
      <c r="C1177" s="283" t="s">
        <v>15415</v>
      </c>
      <c r="D1177" s="284">
        <v>32.33</v>
      </c>
    </row>
    <row r="1178" spans="1:4" ht="17.100000000000001" customHeight="1">
      <c r="A1178" s="281">
        <v>10302</v>
      </c>
      <c r="B1178" s="282" t="s">
        <v>47590</v>
      </c>
      <c r="C1178" s="283" t="s">
        <v>15405</v>
      </c>
      <c r="D1178" s="284">
        <v>2413.21</v>
      </c>
    </row>
    <row r="1179" spans="1:4" ht="17.100000000000001" customHeight="1">
      <c r="A1179" s="281">
        <v>10284</v>
      </c>
      <c r="B1179" s="282" t="s">
        <v>47591</v>
      </c>
      <c r="C1179" s="283" t="s">
        <v>15405</v>
      </c>
      <c r="D1179" s="284">
        <v>2461.42</v>
      </c>
    </row>
    <row r="1180" spans="1:4" ht="25.5" customHeight="1">
      <c r="A1180" s="281">
        <v>10301</v>
      </c>
      <c r="B1180" s="282" t="s">
        <v>47592</v>
      </c>
      <c r="C1180" s="283" t="s">
        <v>15405</v>
      </c>
      <c r="D1180" s="284">
        <v>1900.22</v>
      </c>
    </row>
    <row r="1181" spans="1:4" ht="15" customHeight="1">
      <c r="A1181" s="281">
        <v>10283</v>
      </c>
      <c r="B1181" s="282" t="s">
        <v>47593</v>
      </c>
      <c r="C1181" s="283" t="s">
        <v>15405</v>
      </c>
      <c r="D1181" s="284">
        <v>1953.67</v>
      </c>
    </row>
    <row r="1182" spans="1:4" ht="15" customHeight="1">
      <c r="A1182" s="281">
        <v>10346</v>
      </c>
      <c r="B1182" s="282" t="s">
        <v>47594</v>
      </c>
      <c r="C1182" s="283" t="s">
        <v>15415</v>
      </c>
      <c r="D1182" s="284">
        <v>1119.23</v>
      </c>
    </row>
    <row r="1183" spans="1:4" ht="15" customHeight="1">
      <c r="A1183" s="281">
        <v>11675</v>
      </c>
      <c r="B1183" s="282" t="s">
        <v>47595</v>
      </c>
      <c r="C1183" s="283" t="s">
        <v>15415</v>
      </c>
      <c r="D1183" s="284">
        <v>1.29</v>
      </c>
    </row>
    <row r="1184" spans="1:4" ht="15" customHeight="1">
      <c r="A1184" s="281">
        <v>11335</v>
      </c>
      <c r="B1184" s="282" t="s">
        <v>47596</v>
      </c>
      <c r="C1184" s="283" t="s">
        <v>15405</v>
      </c>
      <c r="D1184" s="284">
        <v>565.75</v>
      </c>
    </row>
    <row r="1185" spans="1:4" ht="17.100000000000001" customHeight="1">
      <c r="A1185" s="281">
        <v>9375</v>
      </c>
      <c r="B1185" s="282" t="s">
        <v>47597</v>
      </c>
      <c r="C1185" s="283" t="s">
        <v>15405</v>
      </c>
      <c r="D1185" s="284">
        <v>604.35</v>
      </c>
    </row>
    <row r="1186" spans="1:4" ht="17.100000000000001" customHeight="1">
      <c r="A1186" s="281">
        <v>11334</v>
      </c>
      <c r="B1186" s="282" t="s">
        <v>47598</v>
      </c>
      <c r="C1186" s="283" t="s">
        <v>15405</v>
      </c>
      <c r="D1186" s="284">
        <v>565.75</v>
      </c>
    </row>
    <row r="1187" spans="1:4" ht="15" customHeight="1">
      <c r="A1187" s="281">
        <v>8780</v>
      </c>
      <c r="B1187" s="282" t="s">
        <v>47599</v>
      </c>
      <c r="C1187" s="283" t="s">
        <v>15405</v>
      </c>
      <c r="D1187" s="284">
        <v>1371.97</v>
      </c>
    </row>
    <row r="1188" spans="1:4" ht="15" customHeight="1">
      <c r="A1188" s="281">
        <v>10745</v>
      </c>
      <c r="B1188" s="282" t="s">
        <v>47600</v>
      </c>
      <c r="C1188" s="283" t="s">
        <v>15405</v>
      </c>
      <c r="D1188" s="284">
        <v>690.67</v>
      </c>
    </row>
    <row r="1189" spans="1:4" ht="17.100000000000001" customHeight="1">
      <c r="A1189" s="281">
        <v>4429</v>
      </c>
      <c r="B1189" s="282" t="s">
        <v>47601</v>
      </c>
      <c r="C1189" s="283" t="s">
        <v>15405</v>
      </c>
      <c r="D1189" s="284">
        <v>137.54</v>
      </c>
    </row>
    <row r="1190" spans="1:4" ht="17.100000000000001" customHeight="1">
      <c r="A1190" s="281">
        <v>4883</v>
      </c>
      <c r="B1190" s="282" t="s">
        <v>47602</v>
      </c>
      <c r="C1190" s="283" t="s">
        <v>15405</v>
      </c>
      <c r="D1190" s="284">
        <v>565.75</v>
      </c>
    </row>
    <row r="1191" spans="1:4" ht="17.100000000000001" customHeight="1">
      <c r="A1191" s="281">
        <v>2816</v>
      </c>
      <c r="B1191" s="282" t="s">
        <v>47603</v>
      </c>
      <c r="C1191" s="283" t="s">
        <v>15405</v>
      </c>
      <c r="D1191" s="284">
        <v>797.88</v>
      </c>
    </row>
    <row r="1192" spans="1:4" ht="17.100000000000001" customHeight="1">
      <c r="A1192" s="281">
        <v>8075</v>
      </c>
      <c r="B1192" s="282" t="s">
        <v>47604</v>
      </c>
      <c r="C1192" s="283" t="s">
        <v>15405</v>
      </c>
      <c r="D1192" s="284">
        <v>118.37</v>
      </c>
    </row>
    <row r="1193" spans="1:4" ht="17.100000000000001" customHeight="1">
      <c r="A1193" s="281">
        <v>2815</v>
      </c>
      <c r="B1193" s="282" t="s">
        <v>47605</v>
      </c>
      <c r="C1193" s="283" t="s">
        <v>15405</v>
      </c>
      <c r="D1193" s="284">
        <v>137.54</v>
      </c>
    </row>
    <row r="1194" spans="1:4" ht="17.100000000000001" customHeight="1">
      <c r="A1194" s="281">
        <v>4404</v>
      </c>
      <c r="B1194" s="282" t="s">
        <v>47606</v>
      </c>
      <c r="C1194" s="283" t="s">
        <v>15405</v>
      </c>
      <c r="D1194" s="284">
        <v>158.16</v>
      </c>
    </row>
    <row r="1195" spans="1:4" ht="17.100000000000001" customHeight="1">
      <c r="A1195" s="281">
        <v>4292</v>
      </c>
      <c r="B1195" s="282" t="s">
        <v>47607</v>
      </c>
      <c r="C1195" s="283" t="s">
        <v>15405</v>
      </c>
      <c r="D1195" s="284">
        <v>494.11</v>
      </c>
    </row>
    <row r="1196" spans="1:4" ht="17.100000000000001" customHeight="1">
      <c r="A1196" s="281">
        <v>11083</v>
      </c>
      <c r="B1196" s="282" t="s">
        <v>47608</v>
      </c>
      <c r="C1196" s="283" t="s">
        <v>15405</v>
      </c>
      <c r="D1196" s="284">
        <v>344.98</v>
      </c>
    </row>
    <row r="1197" spans="1:4" ht="17.100000000000001" customHeight="1">
      <c r="A1197" s="281">
        <v>7237</v>
      </c>
      <c r="B1197" s="282" t="s">
        <v>47609</v>
      </c>
      <c r="C1197" s="283" t="s">
        <v>15405</v>
      </c>
      <c r="D1197" s="284">
        <v>207.61</v>
      </c>
    </row>
    <row r="1198" spans="1:4" ht="17.100000000000001" customHeight="1">
      <c r="A1198" s="281">
        <v>2794</v>
      </c>
      <c r="B1198" s="282" t="s">
        <v>47610</v>
      </c>
      <c r="C1198" s="283" t="s">
        <v>15405</v>
      </c>
      <c r="D1198" s="284">
        <v>238.02</v>
      </c>
    </row>
    <row r="1199" spans="1:4" ht="17.100000000000001" customHeight="1">
      <c r="A1199" s="281">
        <v>8076</v>
      </c>
      <c r="B1199" s="282" t="s">
        <v>47611</v>
      </c>
      <c r="C1199" s="283" t="s">
        <v>15405</v>
      </c>
      <c r="D1199" s="284">
        <v>285.29000000000002</v>
      </c>
    </row>
    <row r="1200" spans="1:4" ht="17.100000000000001" customHeight="1">
      <c r="A1200" s="281">
        <v>2795</v>
      </c>
      <c r="B1200" s="282" t="s">
        <v>47612</v>
      </c>
      <c r="C1200" s="283" t="s">
        <v>15405</v>
      </c>
      <c r="D1200" s="284">
        <v>317.43</v>
      </c>
    </row>
    <row r="1201" spans="1:4" ht="17.100000000000001" customHeight="1">
      <c r="A1201" s="281">
        <v>2796</v>
      </c>
      <c r="B1201" s="282" t="s">
        <v>47613</v>
      </c>
      <c r="C1201" s="283" t="s">
        <v>15405</v>
      </c>
      <c r="D1201" s="284">
        <v>379.89</v>
      </c>
    </row>
    <row r="1202" spans="1:4" ht="17.100000000000001" customHeight="1">
      <c r="A1202" s="281">
        <v>7238</v>
      </c>
      <c r="B1202" s="282" t="s">
        <v>47614</v>
      </c>
      <c r="C1202" s="283" t="s">
        <v>15405</v>
      </c>
      <c r="D1202" s="284">
        <v>209.02</v>
      </c>
    </row>
    <row r="1203" spans="1:4" ht="17.100000000000001" customHeight="1">
      <c r="A1203" s="281">
        <v>5027</v>
      </c>
      <c r="B1203" s="282" t="s">
        <v>47615</v>
      </c>
      <c r="C1203" s="283" t="s">
        <v>15405</v>
      </c>
      <c r="D1203" s="284">
        <v>330.81</v>
      </c>
    </row>
    <row r="1204" spans="1:4" ht="17.100000000000001" customHeight="1">
      <c r="A1204" s="281">
        <v>2797</v>
      </c>
      <c r="B1204" s="282" t="s">
        <v>47616</v>
      </c>
      <c r="C1204" s="283" t="s">
        <v>15405</v>
      </c>
      <c r="D1204" s="284">
        <v>389.04</v>
      </c>
    </row>
    <row r="1205" spans="1:4" ht="17.100000000000001" customHeight="1">
      <c r="A1205" s="281">
        <v>2798</v>
      </c>
      <c r="B1205" s="282" t="s">
        <v>47617</v>
      </c>
      <c r="C1205" s="283" t="s">
        <v>15405</v>
      </c>
      <c r="D1205" s="284">
        <v>462.93</v>
      </c>
    </row>
    <row r="1206" spans="1:4" ht="17.100000000000001" customHeight="1">
      <c r="A1206" s="281">
        <v>2799</v>
      </c>
      <c r="B1206" s="282" t="s">
        <v>47618</v>
      </c>
      <c r="C1206" s="283" t="s">
        <v>15405</v>
      </c>
      <c r="D1206" s="284">
        <v>536.74</v>
      </c>
    </row>
    <row r="1207" spans="1:4" ht="17.100000000000001" customHeight="1">
      <c r="A1207" s="281">
        <v>8343</v>
      </c>
      <c r="B1207" s="282" t="s">
        <v>47619</v>
      </c>
      <c r="C1207" s="283" t="s">
        <v>15405</v>
      </c>
      <c r="D1207" s="284">
        <v>537.98</v>
      </c>
    </row>
    <row r="1208" spans="1:4" ht="17.100000000000001" customHeight="1">
      <c r="A1208" s="281">
        <v>11533</v>
      </c>
      <c r="B1208" s="282" t="s">
        <v>47620</v>
      </c>
      <c r="C1208" s="283" t="s">
        <v>15405</v>
      </c>
      <c r="D1208" s="284">
        <v>865.35</v>
      </c>
    </row>
    <row r="1209" spans="1:4" ht="17.100000000000001" customHeight="1">
      <c r="A1209" s="281">
        <v>11534</v>
      </c>
      <c r="B1209" s="282" t="s">
        <v>47621</v>
      </c>
      <c r="C1209" s="283" t="s">
        <v>15405</v>
      </c>
      <c r="D1209" s="284">
        <v>1050.06</v>
      </c>
    </row>
    <row r="1210" spans="1:4" ht="17.100000000000001" customHeight="1">
      <c r="A1210" s="281">
        <v>7863</v>
      </c>
      <c r="B1210" s="282" t="s">
        <v>47622</v>
      </c>
      <c r="C1210" s="283" t="s">
        <v>15405</v>
      </c>
      <c r="D1210" s="284">
        <v>375.81</v>
      </c>
    </row>
    <row r="1211" spans="1:4" ht="17.100000000000001" customHeight="1">
      <c r="A1211" s="281">
        <v>9030</v>
      </c>
      <c r="B1211" s="282" t="s">
        <v>47623</v>
      </c>
      <c r="C1211" s="283" t="s">
        <v>15405</v>
      </c>
      <c r="D1211" s="284">
        <v>440.66</v>
      </c>
    </row>
    <row r="1212" spans="1:4" ht="17.100000000000001" customHeight="1">
      <c r="A1212" s="281">
        <v>9853</v>
      </c>
      <c r="B1212" s="12" t="s">
        <v>47624</v>
      </c>
      <c r="C1212" s="283" t="s">
        <v>15405</v>
      </c>
      <c r="D1212" s="284">
        <v>915.98</v>
      </c>
    </row>
    <row r="1213" spans="1:4" ht="17.100000000000001" customHeight="1">
      <c r="A1213" s="12">
        <v>2801</v>
      </c>
      <c r="B1213" s="282" t="s">
        <v>47625</v>
      </c>
      <c r="C1213" s="12" t="s">
        <v>15405</v>
      </c>
      <c r="D1213" s="12">
        <v>1444.38</v>
      </c>
    </row>
    <row r="1214" spans="1:4" ht="17.100000000000001" customHeight="1">
      <c r="A1214" s="281">
        <v>2802</v>
      </c>
      <c r="B1214" s="282" t="s">
        <v>47626</v>
      </c>
      <c r="C1214" s="283" t="s">
        <v>15405</v>
      </c>
      <c r="D1214" s="284">
        <v>1599.69</v>
      </c>
    </row>
    <row r="1215" spans="1:4" ht="17.100000000000001" customHeight="1">
      <c r="A1215" s="281">
        <v>2800</v>
      </c>
      <c r="B1215" s="282" t="s">
        <v>47627</v>
      </c>
      <c r="C1215" s="283" t="s">
        <v>15405</v>
      </c>
      <c r="D1215" s="284">
        <v>1289.04</v>
      </c>
    </row>
    <row r="1216" spans="1:4" ht="17.100000000000001" customHeight="1">
      <c r="A1216" s="281">
        <v>2803</v>
      </c>
      <c r="B1216" s="282" t="s">
        <v>47628</v>
      </c>
      <c r="C1216" s="283" t="s">
        <v>15405</v>
      </c>
      <c r="D1216" s="284">
        <v>1754.97</v>
      </c>
    </row>
    <row r="1217" spans="1:4" ht="17.100000000000001" customHeight="1">
      <c r="A1217" s="281">
        <v>5028</v>
      </c>
      <c r="B1217" s="282" t="s">
        <v>47629</v>
      </c>
      <c r="C1217" s="283" t="s">
        <v>15405</v>
      </c>
      <c r="D1217" s="284">
        <v>1214.54</v>
      </c>
    </row>
    <row r="1218" spans="1:4" ht="17.100000000000001" customHeight="1">
      <c r="A1218" s="281">
        <v>2804</v>
      </c>
      <c r="B1218" s="282" t="s">
        <v>47630</v>
      </c>
      <c r="C1218" s="283" t="s">
        <v>15405</v>
      </c>
      <c r="D1218" s="284">
        <v>1656.42</v>
      </c>
    </row>
    <row r="1219" spans="1:4" ht="17.100000000000001" customHeight="1">
      <c r="A1219" s="281">
        <v>2805</v>
      </c>
      <c r="B1219" s="282" t="s">
        <v>47631</v>
      </c>
      <c r="C1219" s="283" t="s">
        <v>15405</v>
      </c>
      <c r="D1219" s="284">
        <v>1845.32</v>
      </c>
    </row>
    <row r="1220" spans="1:4" ht="17.100000000000001" customHeight="1">
      <c r="A1220" s="281">
        <v>2806</v>
      </c>
      <c r="B1220" s="282" t="s">
        <v>47632</v>
      </c>
      <c r="C1220" s="283" t="s">
        <v>15405</v>
      </c>
      <c r="D1220" s="284">
        <v>2034.24</v>
      </c>
    </row>
    <row r="1221" spans="1:4" ht="17.100000000000001" customHeight="1">
      <c r="A1221" s="281">
        <v>2807</v>
      </c>
      <c r="B1221" s="282" t="s">
        <v>47633</v>
      </c>
      <c r="C1221" s="283" t="s">
        <v>15405</v>
      </c>
      <c r="D1221" s="284">
        <v>2223.16</v>
      </c>
    </row>
    <row r="1222" spans="1:4" ht="17.100000000000001" customHeight="1">
      <c r="A1222" s="281">
        <v>2808</v>
      </c>
      <c r="B1222" s="282" t="s">
        <v>47634</v>
      </c>
      <c r="C1222" s="283" t="s">
        <v>15405</v>
      </c>
      <c r="D1222" s="284">
        <v>2412.0500000000002</v>
      </c>
    </row>
    <row r="1223" spans="1:4" ht="17.100000000000001" customHeight="1">
      <c r="A1223" s="281">
        <v>4418</v>
      </c>
      <c r="B1223" s="282" t="s">
        <v>47635</v>
      </c>
      <c r="C1223" s="283" t="s">
        <v>15405</v>
      </c>
      <c r="D1223" s="284">
        <v>1646.92</v>
      </c>
    </row>
    <row r="1224" spans="1:4" ht="17.100000000000001" customHeight="1">
      <c r="A1224" s="281">
        <v>2809</v>
      </c>
      <c r="B1224" s="282" t="s">
        <v>47636</v>
      </c>
      <c r="C1224" s="283" t="s">
        <v>15405</v>
      </c>
      <c r="D1224" s="284">
        <v>2403.0300000000002</v>
      </c>
    </row>
    <row r="1225" spans="1:4" ht="17.100000000000001" customHeight="1">
      <c r="A1225" s="281">
        <v>2810</v>
      </c>
      <c r="B1225" s="282" t="s">
        <v>47637</v>
      </c>
      <c r="C1225" s="283" t="s">
        <v>15405</v>
      </c>
      <c r="D1225" s="284">
        <v>2632.53</v>
      </c>
    </row>
    <row r="1226" spans="1:4" ht="17.100000000000001" customHeight="1">
      <c r="A1226" s="281">
        <v>2811</v>
      </c>
      <c r="B1226" s="282" t="s">
        <v>47638</v>
      </c>
      <c r="C1226" s="283" t="s">
        <v>15405</v>
      </c>
      <c r="D1226" s="284">
        <v>2861.99</v>
      </c>
    </row>
    <row r="1227" spans="1:4" ht="17.100000000000001" customHeight="1">
      <c r="A1227" s="281">
        <v>2812</v>
      </c>
      <c r="B1227" s="282" t="s">
        <v>47639</v>
      </c>
      <c r="C1227" s="283" t="s">
        <v>15405</v>
      </c>
      <c r="D1227" s="284">
        <v>3091.51</v>
      </c>
    </row>
    <row r="1228" spans="1:4" ht="17.100000000000001" customHeight="1">
      <c r="A1228" s="281">
        <v>11339</v>
      </c>
      <c r="B1228" s="282" t="s">
        <v>47640</v>
      </c>
      <c r="C1228" s="283" t="s">
        <v>15405</v>
      </c>
      <c r="D1228" s="284">
        <v>3622.36</v>
      </c>
    </row>
    <row r="1229" spans="1:4" ht="17.100000000000001" customHeight="1">
      <c r="A1229" s="281">
        <v>11340</v>
      </c>
      <c r="B1229" s="282" t="s">
        <v>47641</v>
      </c>
      <c r="C1229" s="283" t="s">
        <v>15405</v>
      </c>
      <c r="D1229" s="284">
        <v>3915.28</v>
      </c>
    </row>
    <row r="1230" spans="1:4" ht="17.100000000000001" customHeight="1">
      <c r="A1230" s="281">
        <v>2813</v>
      </c>
      <c r="B1230" s="282" t="s">
        <v>47642</v>
      </c>
      <c r="C1230" s="283" t="s">
        <v>15405</v>
      </c>
      <c r="D1230" s="284">
        <v>3428.29</v>
      </c>
    </row>
    <row r="1231" spans="1:4" ht="17.100000000000001" customHeight="1">
      <c r="A1231" s="281">
        <v>2814</v>
      </c>
      <c r="B1231" s="282" t="s">
        <v>47643</v>
      </c>
      <c r="C1231" s="283" t="s">
        <v>15405</v>
      </c>
      <c r="D1231" s="284">
        <v>3691.42</v>
      </c>
    </row>
    <row r="1232" spans="1:4" ht="17.100000000000001" customHeight="1">
      <c r="A1232" s="281">
        <v>8615</v>
      </c>
      <c r="B1232" s="282" t="s">
        <v>47644</v>
      </c>
      <c r="C1232" s="283" t="s">
        <v>15405</v>
      </c>
      <c r="D1232" s="284">
        <v>369.54</v>
      </c>
    </row>
    <row r="1233" spans="1:4" ht="17.100000000000001" customHeight="1">
      <c r="A1233" s="281">
        <v>8616</v>
      </c>
      <c r="B1233" s="282" t="s">
        <v>47645</v>
      </c>
      <c r="C1233" s="283" t="s">
        <v>15405</v>
      </c>
      <c r="D1233" s="284">
        <v>870.85</v>
      </c>
    </row>
    <row r="1234" spans="1:4" ht="17.100000000000001" customHeight="1">
      <c r="A1234" s="281">
        <v>10223</v>
      </c>
      <c r="B1234" s="282" t="s">
        <v>47646</v>
      </c>
      <c r="C1234" s="283" t="s">
        <v>15415</v>
      </c>
      <c r="D1234" s="284">
        <v>509.55</v>
      </c>
    </row>
    <row r="1235" spans="1:4" ht="17.100000000000001" customHeight="1">
      <c r="A1235" s="281">
        <v>10273</v>
      </c>
      <c r="B1235" s="282" t="s">
        <v>47647</v>
      </c>
      <c r="C1235" s="283" t="s">
        <v>15415</v>
      </c>
      <c r="D1235" s="284">
        <v>308.83</v>
      </c>
    </row>
    <row r="1236" spans="1:4" ht="17.100000000000001" customHeight="1">
      <c r="A1236" s="281">
        <v>10225</v>
      </c>
      <c r="B1236" s="282" t="s">
        <v>47648</v>
      </c>
      <c r="C1236" s="283" t="s">
        <v>15415</v>
      </c>
      <c r="D1236" s="284">
        <v>380.2</v>
      </c>
    </row>
    <row r="1237" spans="1:4" ht="15" customHeight="1">
      <c r="A1237" s="281">
        <v>10224</v>
      </c>
      <c r="B1237" s="282" t="s">
        <v>47649</v>
      </c>
      <c r="C1237" s="283" t="s">
        <v>15415</v>
      </c>
      <c r="D1237" s="284">
        <v>475.46</v>
      </c>
    </row>
    <row r="1238" spans="1:4" ht="15" customHeight="1">
      <c r="A1238" s="281">
        <v>11673</v>
      </c>
      <c r="B1238" s="282" t="s">
        <v>47650</v>
      </c>
      <c r="C1238" s="283" t="s">
        <v>15415</v>
      </c>
      <c r="D1238" s="284">
        <v>441.6</v>
      </c>
    </row>
    <row r="1239" spans="1:4" ht="15" customHeight="1">
      <c r="A1239" s="281">
        <v>8579</v>
      </c>
      <c r="B1239" s="282" t="s">
        <v>47651</v>
      </c>
      <c r="C1239" s="283" t="s">
        <v>15415</v>
      </c>
      <c r="D1239" s="284">
        <v>9.6</v>
      </c>
    </row>
    <row r="1240" spans="1:4" ht="17.100000000000001" customHeight="1">
      <c r="A1240" s="281">
        <v>8581</v>
      </c>
      <c r="B1240" s="282" t="s">
        <v>47652</v>
      </c>
      <c r="C1240" s="283" t="s">
        <v>15415</v>
      </c>
      <c r="D1240" s="284">
        <v>14.41</v>
      </c>
    </row>
    <row r="1241" spans="1:4" ht="15" customHeight="1">
      <c r="A1241" s="281">
        <v>10548</v>
      </c>
      <c r="B1241" s="282" t="s">
        <v>47653</v>
      </c>
      <c r="C1241" s="283" t="s">
        <v>15415</v>
      </c>
      <c r="D1241" s="284">
        <v>25.01</v>
      </c>
    </row>
    <row r="1242" spans="1:4" ht="15" customHeight="1">
      <c r="A1242" s="281">
        <v>9748</v>
      </c>
      <c r="B1242" s="282" t="s">
        <v>47654</v>
      </c>
      <c r="C1242" s="283" t="s">
        <v>15407</v>
      </c>
      <c r="D1242" s="284">
        <v>373.61</v>
      </c>
    </row>
    <row r="1243" spans="1:4" ht="15" customHeight="1">
      <c r="A1243" s="281">
        <v>2775</v>
      </c>
      <c r="B1243" s="282" t="s">
        <v>47655</v>
      </c>
      <c r="C1243" s="283" t="s">
        <v>15415</v>
      </c>
      <c r="D1243" s="284">
        <v>46.06</v>
      </c>
    </row>
    <row r="1244" spans="1:4" ht="15" customHeight="1">
      <c r="A1244" s="281">
        <v>2776</v>
      </c>
      <c r="B1244" s="282" t="s">
        <v>47656</v>
      </c>
      <c r="C1244" s="283" t="s">
        <v>15415</v>
      </c>
      <c r="D1244" s="284">
        <v>69.790000000000006</v>
      </c>
    </row>
    <row r="1245" spans="1:4" ht="15" customHeight="1">
      <c r="A1245" s="281">
        <v>2777</v>
      </c>
      <c r="B1245" s="282" t="s">
        <v>47657</v>
      </c>
      <c r="C1245" s="283" t="s">
        <v>15415</v>
      </c>
      <c r="D1245" s="284">
        <v>30.07</v>
      </c>
    </row>
    <row r="1246" spans="1:4" ht="15" customHeight="1">
      <c r="A1246" s="281">
        <v>2778</v>
      </c>
      <c r="B1246" s="282" t="s">
        <v>47658</v>
      </c>
      <c r="C1246" s="283" t="s">
        <v>15415</v>
      </c>
      <c r="D1246" s="284">
        <v>7.67</v>
      </c>
    </row>
    <row r="1247" spans="1:4" ht="15" customHeight="1">
      <c r="A1247" s="281">
        <v>2779</v>
      </c>
      <c r="B1247" s="282" t="s">
        <v>47659</v>
      </c>
      <c r="C1247" s="283" t="s">
        <v>15415</v>
      </c>
      <c r="D1247" s="284">
        <v>46.06</v>
      </c>
    </row>
    <row r="1248" spans="1:4" ht="15" customHeight="1">
      <c r="A1248" s="281">
        <v>2767</v>
      </c>
      <c r="B1248" s="282" t="s">
        <v>47660</v>
      </c>
      <c r="C1248" s="283" t="s">
        <v>15415</v>
      </c>
      <c r="D1248" s="284">
        <v>52.46</v>
      </c>
    </row>
    <row r="1249" spans="1:4" ht="15" customHeight="1">
      <c r="A1249" s="281">
        <v>2768</v>
      </c>
      <c r="B1249" s="282" t="s">
        <v>47661</v>
      </c>
      <c r="C1249" s="283" t="s">
        <v>15415</v>
      </c>
      <c r="D1249" s="284">
        <v>50.18</v>
      </c>
    </row>
    <row r="1250" spans="1:4" ht="15" customHeight="1">
      <c r="A1250" s="281">
        <v>2769</v>
      </c>
      <c r="B1250" s="282" t="s">
        <v>47662</v>
      </c>
      <c r="C1250" s="283" t="s">
        <v>15415</v>
      </c>
      <c r="D1250" s="284">
        <v>78.400000000000006</v>
      </c>
    </row>
    <row r="1251" spans="1:4" ht="15" customHeight="1">
      <c r="A1251" s="281">
        <v>2770</v>
      </c>
      <c r="B1251" s="282" t="s">
        <v>47663</v>
      </c>
      <c r="C1251" s="283" t="s">
        <v>15415</v>
      </c>
      <c r="D1251" s="284">
        <v>75.64</v>
      </c>
    </row>
    <row r="1252" spans="1:4" ht="15" customHeight="1">
      <c r="A1252" s="281">
        <v>2771</v>
      </c>
      <c r="B1252" s="282" t="s">
        <v>47664</v>
      </c>
      <c r="C1252" s="283" t="s">
        <v>15415</v>
      </c>
      <c r="D1252" s="284">
        <v>54.7</v>
      </c>
    </row>
    <row r="1253" spans="1:4" ht="15" customHeight="1">
      <c r="A1253" s="281">
        <v>2772</v>
      </c>
      <c r="B1253" s="282" t="s">
        <v>47665</v>
      </c>
      <c r="C1253" s="283" t="s">
        <v>15415</v>
      </c>
      <c r="D1253" s="284">
        <v>58.53</v>
      </c>
    </row>
    <row r="1254" spans="1:4" ht="17.100000000000001" customHeight="1">
      <c r="A1254" s="281">
        <v>2773</v>
      </c>
      <c r="B1254" s="282" t="s">
        <v>47666</v>
      </c>
      <c r="C1254" s="283" t="s">
        <v>15415</v>
      </c>
      <c r="D1254" s="284">
        <v>95.28</v>
      </c>
    </row>
    <row r="1255" spans="1:4" ht="17.100000000000001" customHeight="1">
      <c r="A1255" s="281">
        <v>2774</v>
      </c>
      <c r="B1255" s="282" t="s">
        <v>47667</v>
      </c>
      <c r="C1255" s="283" t="s">
        <v>15415</v>
      </c>
      <c r="D1255" s="284">
        <v>99.11</v>
      </c>
    </row>
    <row r="1256" spans="1:4" ht="15" customHeight="1">
      <c r="A1256" s="281">
        <v>2790</v>
      </c>
      <c r="B1256" s="282" t="s">
        <v>47668</v>
      </c>
      <c r="C1256" s="283" t="s">
        <v>15415</v>
      </c>
      <c r="D1256" s="284">
        <v>64.84</v>
      </c>
    </row>
    <row r="1257" spans="1:4" ht="15" customHeight="1">
      <c r="A1257" s="281">
        <v>2791</v>
      </c>
      <c r="B1257" s="282" t="s">
        <v>47669</v>
      </c>
      <c r="C1257" s="283" t="s">
        <v>15415</v>
      </c>
      <c r="D1257" s="284">
        <v>95.13</v>
      </c>
    </row>
    <row r="1258" spans="1:4" ht="17.100000000000001" customHeight="1">
      <c r="A1258" s="281">
        <v>2786</v>
      </c>
      <c r="B1258" s="282" t="s">
        <v>47670</v>
      </c>
      <c r="C1258" s="283" t="s">
        <v>15415</v>
      </c>
      <c r="D1258" s="284">
        <v>68.760000000000005</v>
      </c>
    </row>
    <row r="1259" spans="1:4" ht="17.100000000000001" customHeight="1">
      <c r="A1259" s="281">
        <v>2787</v>
      </c>
      <c r="B1259" s="282" t="s">
        <v>47671</v>
      </c>
      <c r="C1259" s="283" t="s">
        <v>15415</v>
      </c>
      <c r="D1259" s="284">
        <v>58.46</v>
      </c>
    </row>
    <row r="1260" spans="1:4" ht="15" customHeight="1">
      <c r="A1260" s="281">
        <v>2788</v>
      </c>
      <c r="B1260" s="282" t="s">
        <v>47672</v>
      </c>
      <c r="C1260" s="283" t="s">
        <v>15415</v>
      </c>
      <c r="D1260" s="284">
        <v>111.97</v>
      </c>
    </row>
    <row r="1261" spans="1:4" ht="15" customHeight="1">
      <c r="A1261" s="281">
        <v>9980</v>
      </c>
      <c r="B1261" s="282" t="s">
        <v>47673</v>
      </c>
      <c r="C1261" s="283" t="s">
        <v>15415</v>
      </c>
      <c r="D1261" s="284">
        <v>117.93</v>
      </c>
    </row>
    <row r="1262" spans="1:4" ht="17.100000000000001" customHeight="1">
      <c r="A1262" s="281">
        <v>10654</v>
      </c>
      <c r="B1262" s="282" t="s">
        <v>47674</v>
      </c>
      <c r="C1262" s="283" t="s">
        <v>15415</v>
      </c>
      <c r="D1262" s="284">
        <v>93.28</v>
      </c>
    </row>
    <row r="1263" spans="1:4" ht="25.5" customHeight="1">
      <c r="A1263" s="281">
        <v>10655</v>
      </c>
      <c r="B1263" s="282" t="s">
        <v>47675</v>
      </c>
      <c r="C1263" s="283" t="s">
        <v>15415</v>
      </c>
      <c r="D1263" s="284">
        <v>87.17</v>
      </c>
    </row>
    <row r="1264" spans="1:4" ht="15" customHeight="1">
      <c r="A1264" s="281">
        <v>2789</v>
      </c>
      <c r="B1264" s="282" t="s">
        <v>47676</v>
      </c>
      <c r="C1264" s="283" t="s">
        <v>15415</v>
      </c>
      <c r="D1264" s="284">
        <v>130.27000000000001</v>
      </c>
    </row>
    <row r="1265" spans="1:4" ht="15" customHeight="1">
      <c r="A1265" s="281">
        <v>2793</v>
      </c>
      <c r="B1265" s="282" t="s">
        <v>47677</v>
      </c>
      <c r="C1265" s="283" t="s">
        <v>15415</v>
      </c>
      <c r="D1265" s="284">
        <v>269.33999999999997</v>
      </c>
    </row>
    <row r="1266" spans="1:4" ht="15" customHeight="1">
      <c r="A1266" s="281"/>
      <c r="B1266" s="282" t="s">
        <v>47678</v>
      </c>
      <c r="C1266" s="283"/>
      <c r="D1266" s="284">
        <v>67.41</v>
      </c>
    </row>
    <row r="1267" spans="1:4" ht="15" customHeight="1">
      <c r="A1267" s="281">
        <v>2780</v>
      </c>
      <c r="B1267" s="282"/>
      <c r="C1267" s="283" t="s">
        <v>15415</v>
      </c>
      <c r="D1267" s="284"/>
    </row>
    <row r="1268" spans="1:4" ht="15" customHeight="1">
      <c r="A1268" s="281">
        <v>2781</v>
      </c>
      <c r="B1268" s="282" t="s">
        <v>47679</v>
      </c>
      <c r="C1268" s="283" t="s">
        <v>15415</v>
      </c>
      <c r="D1268" s="284">
        <v>28.14</v>
      </c>
    </row>
    <row r="1269" spans="1:4" ht="15" customHeight="1">
      <c r="A1269" s="281">
        <v>2782</v>
      </c>
      <c r="B1269" s="282" t="s">
        <v>47680</v>
      </c>
      <c r="C1269" s="283" t="s">
        <v>15415</v>
      </c>
      <c r="D1269" s="284">
        <v>3.28</v>
      </c>
    </row>
    <row r="1270" spans="1:4" ht="17.100000000000001" customHeight="1">
      <c r="A1270" s="281">
        <v>2783</v>
      </c>
      <c r="B1270" s="282" t="s">
        <v>47681</v>
      </c>
      <c r="C1270" s="283" t="s">
        <v>15415</v>
      </c>
      <c r="D1270" s="284">
        <v>37.590000000000003</v>
      </c>
    </row>
    <row r="1271" spans="1:4" ht="17.100000000000001" customHeight="1">
      <c r="A1271" s="281">
        <v>8578</v>
      </c>
      <c r="B1271" s="282" t="s">
        <v>47682</v>
      </c>
      <c r="C1271" s="283" t="s">
        <v>15415</v>
      </c>
      <c r="D1271" s="284">
        <v>27</v>
      </c>
    </row>
    <row r="1272" spans="1:4" ht="17.100000000000001" customHeight="1">
      <c r="A1272" s="281">
        <v>8580</v>
      </c>
      <c r="B1272" s="282" t="s">
        <v>47683</v>
      </c>
      <c r="C1272" s="283" t="s">
        <v>15415</v>
      </c>
      <c r="D1272" s="284">
        <v>35.22</v>
      </c>
    </row>
    <row r="1273" spans="1:4" ht="17.100000000000001" customHeight="1">
      <c r="A1273" s="281">
        <v>10996</v>
      </c>
      <c r="B1273" s="282" t="s">
        <v>47684</v>
      </c>
      <c r="C1273" s="283" t="s">
        <v>15415</v>
      </c>
      <c r="D1273" s="284">
        <v>123.79</v>
      </c>
    </row>
    <row r="1274" spans="1:4" ht="17.100000000000001" customHeight="1">
      <c r="A1274" s="281">
        <v>10997</v>
      </c>
      <c r="B1274" s="282" t="s">
        <v>47685</v>
      </c>
      <c r="C1274" s="283" t="s">
        <v>15415</v>
      </c>
      <c r="D1274" s="284">
        <v>139.18</v>
      </c>
    </row>
    <row r="1275" spans="1:4" ht="17.100000000000001" customHeight="1">
      <c r="A1275" s="281">
        <v>10998</v>
      </c>
      <c r="B1275" s="282" t="s">
        <v>47686</v>
      </c>
      <c r="C1275" s="283" t="s">
        <v>15415</v>
      </c>
      <c r="D1275" s="284">
        <v>176.13</v>
      </c>
    </row>
    <row r="1276" spans="1:4" ht="17.100000000000001" customHeight="1">
      <c r="A1276" s="281">
        <v>10048</v>
      </c>
      <c r="B1276" s="282" t="s">
        <v>47687</v>
      </c>
      <c r="C1276" s="283" t="s">
        <v>15415</v>
      </c>
      <c r="D1276" s="284">
        <v>240.3</v>
      </c>
    </row>
    <row r="1277" spans="1:4" ht="17.100000000000001" customHeight="1">
      <c r="A1277" s="281">
        <v>10049</v>
      </c>
      <c r="B1277" s="282" t="s">
        <v>47688</v>
      </c>
      <c r="C1277" s="283" t="s">
        <v>15415</v>
      </c>
      <c r="D1277" s="284">
        <v>332.68</v>
      </c>
    </row>
    <row r="1278" spans="1:4" ht="17.100000000000001" customHeight="1">
      <c r="A1278" s="281">
        <v>10050</v>
      </c>
      <c r="B1278" s="282" t="s">
        <v>55524</v>
      </c>
      <c r="C1278" s="283" t="s">
        <v>15415</v>
      </c>
      <c r="D1278" s="284">
        <v>518.84</v>
      </c>
    </row>
    <row r="1279" spans="1:4" ht="17.100000000000001" customHeight="1">
      <c r="A1279" s="281">
        <v>10051</v>
      </c>
      <c r="B1279" s="282" t="s">
        <v>47689</v>
      </c>
      <c r="C1279" s="283" t="s">
        <v>15415</v>
      </c>
      <c r="D1279" s="284">
        <v>721.26</v>
      </c>
    </row>
    <row r="1280" spans="1:4" ht="17.100000000000001" customHeight="1">
      <c r="A1280" s="281">
        <v>10158</v>
      </c>
      <c r="B1280" s="282" t="s">
        <v>47690</v>
      </c>
      <c r="C1280" s="283" t="s">
        <v>15415</v>
      </c>
      <c r="D1280" s="284">
        <v>1225.53</v>
      </c>
    </row>
    <row r="1281" spans="1:4" ht="17.100000000000001" customHeight="1">
      <c r="A1281" s="281">
        <v>10053</v>
      </c>
      <c r="B1281" s="282" t="s">
        <v>47691</v>
      </c>
      <c r="C1281" s="283" t="s">
        <v>15415</v>
      </c>
      <c r="D1281" s="284">
        <v>1137.1500000000001</v>
      </c>
    </row>
    <row r="1282" spans="1:4" ht="15" customHeight="1">
      <c r="A1282" s="281">
        <v>10054</v>
      </c>
      <c r="B1282" s="282" t="s">
        <v>47692</v>
      </c>
      <c r="C1282" s="283" t="s">
        <v>15415</v>
      </c>
      <c r="D1282" s="284">
        <v>1377.72</v>
      </c>
    </row>
    <row r="1283" spans="1:4" ht="15" customHeight="1">
      <c r="A1283" s="281">
        <v>10055</v>
      </c>
      <c r="B1283" s="282" t="s">
        <v>47693</v>
      </c>
      <c r="C1283" s="283" t="s">
        <v>15415</v>
      </c>
      <c r="D1283" s="284">
        <v>1863.71</v>
      </c>
    </row>
    <row r="1284" spans="1:4" ht="17.100000000000001" customHeight="1">
      <c r="A1284" s="281">
        <v>10995</v>
      </c>
      <c r="B1284" s="282" t="s">
        <v>47694</v>
      </c>
      <c r="C1284" s="283" t="s">
        <v>15415</v>
      </c>
      <c r="D1284" s="284">
        <v>2589.37</v>
      </c>
    </row>
    <row r="1285" spans="1:4" ht="17.100000000000001" customHeight="1">
      <c r="A1285" s="281">
        <v>2784</v>
      </c>
      <c r="B1285" s="282" t="s">
        <v>47695</v>
      </c>
      <c r="C1285" s="283" t="s">
        <v>15415</v>
      </c>
      <c r="D1285" s="284">
        <v>36.6</v>
      </c>
    </row>
    <row r="1286" spans="1:4" ht="17.100000000000001" customHeight="1">
      <c r="A1286" s="281">
        <v>2785</v>
      </c>
      <c r="B1286" s="282" t="s">
        <v>47696</v>
      </c>
      <c r="C1286" s="283" t="s">
        <v>15415</v>
      </c>
      <c r="D1286" s="284">
        <v>49.63</v>
      </c>
    </row>
    <row r="1287" spans="1:4" ht="17.100000000000001" customHeight="1">
      <c r="A1287" s="281">
        <v>9479</v>
      </c>
      <c r="B1287" s="282" t="s">
        <v>47697</v>
      </c>
      <c r="C1287" s="283" t="s">
        <v>15415</v>
      </c>
      <c r="D1287" s="284">
        <v>23.08</v>
      </c>
    </row>
    <row r="1288" spans="1:4" ht="17.100000000000001" customHeight="1">
      <c r="A1288" s="281">
        <v>2792</v>
      </c>
      <c r="B1288" s="282" t="s">
        <v>47698</v>
      </c>
      <c r="C1288" s="283" t="s">
        <v>15415</v>
      </c>
      <c r="D1288" s="284">
        <v>28.13</v>
      </c>
    </row>
    <row r="1289" spans="1:4" ht="17.100000000000001" customHeight="1">
      <c r="A1289" s="281">
        <v>4869</v>
      </c>
      <c r="B1289" s="282" t="s">
        <v>47699</v>
      </c>
      <c r="C1289" s="283" t="s">
        <v>15415</v>
      </c>
      <c r="D1289" s="284">
        <v>28.13</v>
      </c>
    </row>
    <row r="1290" spans="1:4" ht="25.5" customHeight="1">
      <c r="A1290" s="281">
        <v>4870</v>
      </c>
      <c r="B1290" s="282" t="s">
        <v>47700</v>
      </c>
      <c r="C1290" s="283" t="s">
        <v>15415</v>
      </c>
      <c r="D1290" s="284">
        <v>25.2</v>
      </c>
    </row>
    <row r="1291" spans="1:4" ht="25.5" customHeight="1">
      <c r="A1291" s="281">
        <v>4871</v>
      </c>
      <c r="B1291" s="282" t="s">
        <v>47701</v>
      </c>
      <c r="C1291" s="283" t="s">
        <v>15415</v>
      </c>
      <c r="D1291" s="284">
        <v>40.130000000000003</v>
      </c>
    </row>
    <row r="1292" spans="1:4" ht="25.5" customHeight="1">
      <c r="A1292" s="281">
        <v>7232</v>
      </c>
      <c r="B1292" s="282" t="s">
        <v>47702</v>
      </c>
      <c r="C1292" s="283" t="s">
        <v>15415</v>
      </c>
      <c r="D1292" s="284">
        <v>55.49</v>
      </c>
    </row>
    <row r="1293" spans="1:4" ht="25.5" customHeight="1">
      <c r="A1293" s="281">
        <v>8769</v>
      </c>
      <c r="B1293" s="282" t="s">
        <v>47703</v>
      </c>
      <c r="C1293" s="283" t="s">
        <v>15405</v>
      </c>
      <c r="D1293" s="284">
        <v>238.99</v>
      </c>
    </row>
    <row r="1294" spans="1:4" ht="17.100000000000001" customHeight="1">
      <c r="A1294" s="281">
        <v>8767</v>
      </c>
      <c r="B1294" s="282" t="s">
        <v>47704</v>
      </c>
      <c r="C1294" s="283" t="s">
        <v>15405</v>
      </c>
      <c r="D1294" s="284">
        <v>306.99</v>
      </c>
    </row>
    <row r="1295" spans="1:4" ht="15" customHeight="1">
      <c r="A1295" s="281">
        <v>8770</v>
      </c>
      <c r="B1295" s="282" t="s">
        <v>47705</v>
      </c>
      <c r="C1295" s="283" t="s">
        <v>15405</v>
      </c>
      <c r="D1295" s="284">
        <v>521.48</v>
      </c>
    </row>
    <row r="1296" spans="1:4" ht="15" customHeight="1">
      <c r="A1296" s="281">
        <v>8768</v>
      </c>
      <c r="B1296" s="282" t="s">
        <v>47706</v>
      </c>
      <c r="C1296" s="283" t="s">
        <v>15405</v>
      </c>
      <c r="D1296" s="284">
        <v>406.77</v>
      </c>
    </row>
    <row r="1297" spans="1:4" ht="15" customHeight="1">
      <c r="A1297" s="281">
        <v>8229</v>
      </c>
      <c r="B1297" s="282" t="s">
        <v>47707</v>
      </c>
      <c r="C1297" s="283" t="s">
        <v>15415</v>
      </c>
      <c r="D1297" s="284">
        <v>320.75</v>
      </c>
    </row>
    <row r="1298" spans="1:4" ht="15" customHeight="1">
      <c r="A1298" s="281">
        <v>12646</v>
      </c>
      <c r="B1298" s="282" t="s">
        <v>47708</v>
      </c>
      <c r="C1298" s="283" t="s">
        <v>15405</v>
      </c>
      <c r="D1298" s="284">
        <v>3914.24</v>
      </c>
    </row>
    <row r="1299" spans="1:4" ht="15" customHeight="1">
      <c r="A1299" s="281">
        <v>12648</v>
      </c>
      <c r="B1299" s="282" t="s">
        <v>47709</v>
      </c>
      <c r="C1299" s="283" t="s">
        <v>15405</v>
      </c>
      <c r="D1299" s="284">
        <v>6890.03</v>
      </c>
    </row>
    <row r="1300" spans="1:4" ht="15" customHeight="1">
      <c r="A1300" s="281">
        <v>2667</v>
      </c>
      <c r="B1300" s="282" t="s">
        <v>47710</v>
      </c>
      <c r="C1300" s="283" t="s">
        <v>15415</v>
      </c>
      <c r="D1300" s="284">
        <v>51.54</v>
      </c>
    </row>
    <row r="1301" spans="1:4" ht="15" customHeight="1">
      <c r="A1301" s="281">
        <v>10014</v>
      </c>
      <c r="B1301" s="282" t="s">
        <v>47711</v>
      </c>
      <c r="C1301" s="283" t="s">
        <v>15415</v>
      </c>
      <c r="D1301" s="284">
        <v>93.2</v>
      </c>
    </row>
    <row r="1302" spans="1:4" ht="15" customHeight="1">
      <c r="A1302" s="281">
        <v>10015</v>
      </c>
      <c r="B1302" s="282" t="s">
        <v>47712</v>
      </c>
      <c r="C1302" s="283" t="s">
        <v>15415</v>
      </c>
      <c r="D1302" s="284">
        <v>155.63999999999999</v>
      </c>
    </row>
    <row r="1303" spans="1:4" ht="15" customHeight="1">
      <c r="A1303" s="281">
        <v>12643</v>
      </c>
      <c r="B1303" s="282" t="s">
        <v>47713</v>
      </c>
      <c r="C1303" s="283" t="s">
        <v>15416</v>
      </c>
      <c r="D1303" s="284">
        <v>36.14</v>
      </c>
    </row>
    <row r="1304" spans="1:4" ht="15" customHeight="1">
      <c r="A1304" s="281">
        <v>12647</v>
      </c>
      <c r="B1304" s="282" t="s">
        <v>47714</v>
      </c>
      <c r="C1304" s="283" t="s">
        <v>15416</v>
      </c>
      <c r="D1304" s="284">
        <v>36.14</v>
      </c>
    </row>
    <row r="1305" spans="1:4" ht="15" customHeight="1">
      <c r="A1305" s="281">
        <v>2665</v>
      </c>
      <c r="B1305" s="282" t="s">
        <v>47715</v>
      </c>
      <c r="C1305" s="283" t="s">
        <v>15405</v>
      </c>
      <c r="D1305" s="284">
        <v>54.46</v>
      </c>
    </row>
    <row r="1306" spans="1:4" ht="17.100000000000001" customHeight="1">
      <c r="A1306" s="281">
        <v>2666</v>
      </c>
      <c r="B1306" s="282" t="s">
        <v>47716</v>
      </c>
      <c r="C1306" s="283" t="s">
        <v>15405</v>
      </c>
      <c r="D1306" s="284">
        <v>66.78</v>
      </c>
    </row>
    <row r="1307" spans="1:4" ht="17.100000000000001" customHeight="1">
      <c r="A1307" s="281">
        <v>12644</v>
      </c>
      <c r="B1307" s="282" t="s">
        <v>47717</v>
      </c>
      <c r="C1307" s="283" t="s">
        <v>15415</v>
      </c>
      <c r="D1307" s="284">
        <v>89.28</v>
      </c>
    </row>
    <row r="1308" spans="1:4" ht="17.100000000000001" customHeight="1">
      <c r="A1308" s="281">
        <v>12645</v>
      </c>
      <c r="B1308" s="282" t="s">
        <v>47718</v>
      </c>
      <c r="C1308" s="283" t="s">
        <v>15415</v>
      </c>
      <c r="D1308" s="284">
        <v>50.49</v>
      </c>
    </row>
    <row r="1309" spans="1:4" ht="17.100000000000001" customHeight="1">
      <c r="A1309" s="281">
        <v>2764</v>
      </c>
      <c r="B1309" s="282" t="s">
        <v>47719</v>
      </c>
      <c r="C1309" s="283" t="s">
        <v>15415</v>
      </c>
      <c r="D1309" s="284">
        <v>263.8</v>
      </c>
    </row>
    <row r="1310" spans="1:4" ht="15" customHeight="1">
      <c r="A1310" s="281">
        <v>2765</v>
      </c>
      <c r="B1310" s="282" t="s">
        <v>47720</v>
      </c>
      <c r="C1310" s="283" t="s">
        <v>15415</v>
      </c>
      <c r="D1310" s="284">
        <v>428.16</v>
      </c>
    </row>
    <row r="1311" spans="1:4" ht="15" customHeight="1">
      <c r="A1311" s="281">
        <v>9296</v>
      </c>
      <c r="B1311" s="282" t="s">
        <v>47721</v>
      </c>
      <c r="C1311" s="283" t="s">
        <v>15415</v>
      </c>
      <c r="D1311" s="284">
        <v>489.75</v>
      </c>
    </row>
    <row r="1312" spans="1:4" ht="15" customHeight="1">
      <c r="A1312" s="281">
        <v>10853</v>
      </c>
      <c r="B1312" s="282" t="s">
        <v>47722</v>
      </c>
      <c r="C1312" s="283" t="s">
        <v>15415</v>
      </c>
      <c r="D1312" s="284">
        <v>99.86</v>
      </c>
    </row>
    <row r="1313" spans="1:4" ht="17.100000000000001" customHeight="1">
      <c r="A1313" s="281">
        <v>7751</v>
      </c>
      <c r="B1313" s="282" t="s">
        <v>47723</v>
      </c>
      <c r="C1313" s="283" t="s">
        <v>15415</v>
      </c>
      <c r="D1313" s="284">
        <v>167.29</v>
      </c>
    </row>
    <row r="1314" spans="1:4" ht="15" customHeight="1">
      <c r="A1314" s="281">
        <v>8255</v>
      </c>
      <c r="B1314" s="282" t="s">
        <v>47724</v>
      </c>
      <c r="C1314" s="283" t="s">
        <v>15415</v>
      </c>
      <c r="D1314" s="284">
        <v>250.92</v>
      </c>
    </row>
    <row r="1315" spans="1:4" ht="15" customHeight="1">
      <c r="A1315" s="281">
        <v>4736</v>
      </c>
      <c r="B1315" s="282" t="s">
        <v>47725</v>
      </c>
      <c r="C1315" s="283" t="s">
        <v>15415</v>
      </c>
      <c r="D1315" s="284">
        <v>242.85</v>
      </c>
    </row>
    <row r="1316" spans="1:4" ht="15" customHeight="1">
      <c r="A1316" s="281">
        <v>10625</v>
      </c>
      <c r="B1316" s="282" t="s">
        <v>47726</v>
      </c>
      <c r="C1316" s="283" t="s">
        <v>15415</v>
      </c>
      <c r="D1316" s="284">
        <v>313.41000000000003</v>
      </c>
    </row>
    <row r="1317" spans="1:4" ht="15" customHeight="1">
      <c r="A1317" s="281">
        <v>2766</v>
      </c>
      <c r="B1317" s="282" t="s">
        <v>47727</v>
      </c>
      <c r="C1317" s="283" t="s">
        <v>15415</v>
      </c>
      <c r="D1317" s="284">
        <v>40.590000000000003</v>
      </c>
    </row>
    <row r="1318" spans="1:4" ht="15" customHeight="1">
      <c r="A1318" s="281">
        <v>12664</v>
      </c>
      <c r="B1318" s="282" t="s">
        <v>47728</v>
      </c>
      <c r="C1318" s="283" t="s">
        <v>15415</v>
      </c>
      <c r="D1318" s="284">
        <v>614.85</v>
      </c>
    </row>
    <row r="1319" spans="1:4" ht="15" customHeight="1">
      <c r="A1319" s="281">
        <v>12665</v>
      </c>
      <c r="B1319" s="282" t="s">
        <v>47729</v>
      </c>
      <c r="C1319" s="283" t="s">
        <v>15415</v>
      </c>
      <c r="D1319" s="284">
        <v>865.95</v>
      </c>
    </row>
    <row r="1320" spans="1:4" ht="15" customHeight="1">
      <c r="A1320" s="281">
        <v>12660</v>
      </c>
      <c r="B1320" s="282" t="s">
        <v>47730</v>
      </c>
      <c r="C1320" s="283" t="s">
        <v>15405</v>
      </c>
      <c r="D1320" s="284">
        <v>30.67</v>
      </c>
    </row>
    <row r="1321" spans="1:4" ht="15" customHeight="1">
      <c r="A1321" s="281">
        <v>12709</v>
      </c>
      <c r="B1321" s="282" t="s">
        <v>47731</v>
      </c>
      <c r="C1321" s="283" t="s">
        <v>15405</v>
      </c>
      <c r="D1321" s="284">
        <v>35.01</v>
      </c>
    </row>
    <row r="1322" spans="1:4" ht="15" customHeight="1">
      <c r="A1322" s="281">
        <v>12654</v>
      </c>
      <c r="B1322" s="282" t="s">
        <v>47732</v>
      </c>
      <c r="C1322" s="283" t="s">
        <v>15415</v>
      </c>
      <c r="D1322" s="284">
        <v>150.97999999999999</v>
      </c>
    </row>
    <row r="1323" spans="1:4" ht="15" customHeight="1">
      <c r="A1323" s="281">
        <v>11737</v>
      </c>
      <c r="B1323" s="282" t="s">
        <v>47733</v>
      </c>
      <c r="C1323" s="283" t="s">
        <v>15415</v>
      </c>
      <c r="D1323" s="284">
        <v>505.05</v>
      </c>
    </row>
    <row r="1324" spans="1:4" ht="15" customHeight="1">
      <c r="A1324" s="281">
        <v>11738</v>
      </c>
      <c r="B1324" s="282" t="s">
        <v>47734</v>
      </c>
      <c r="C1324" s="283" t="s">
        <v>15415</v>
      </c>
      <c r="D1324" s="284">
        <v>505.05</v>
      </c>
    </row>
    <row r="1325" spans="1:4" ht="15" customHeight="1">
      <c r="A1325" s="281">
        <v>11739</v>
      </c>
      <c r="B1325" s="282" t="s">
        <v>47735</v>
      </c>
      <c r="C1325" s="283" t="s">
        <v>15415</v>
      </c>
      <c r="D1325" s="284">
        <v>812.59</v>
      </c>
    </row>
    <row r="1326" spans="1:4" ht="15" customHeight="1">
      <c r="A1326" s="281">
        <v>11740</v>
      </c>
      <c r="B1326" s="282" t="s">
        <v>47736</v>
      </c>
      <c r="C1326" s="283" t="s">
        <v>15415</v>
      </c>
      <c r="D1326" s="284">
        <v>808.87</v>
      </c>
    </row>
    <row r="1327" spans="1:4" ht="15" customHeight="1">
      <c r="A1327" s="281">
        <v>12661</v>
      </c>
      <c r="B1327" s="282" t="s">
        <v>47737</v>
      </c>
      <c r="C1327" s="283" t="s">
        <v>15405</v>
      </c>
      <c r="D1327" s="284">
        <v>494.27</v>
      </c>
    </row>
    <row r="1328" spans="1:4" ht="15" customHeight="1">
      <c r="A1328" s="281">
        <v>12662</v>
      </c>
      <c r="B1328" s="282" t="s">
        <v>47738</v>
      </c>
      <c r="C1328" s="283" t="s">
        <v>15405</v>
      </c>
      <c r="D1328" s="284">
        <v>5376.1</v>
      </c>
    </row>
    <row r="1329" spans="1:4" ht="15" customHeight="1">
      <c r="A1329" s="281">
        <v>2759</v>
      </c>
      <c r="B1329" s="282" t="s">
        <v>47739</v>
      </c>
      <c r="C1329" s="283" t="s">
        <v>15405</v>
      </c>
      <c r="D1329" s="284">
        <v>372.18</v>
      </c>
    </row>
    <row r="1330" spans="1:4" ht="15" customHeight="1">
      <c r="A1330" s="281">
        <v>2760</v>
      </c>
      <c r="B1330" s="282" t="s">
        <v>47740</v>
      </c>
      <c r="C1330" s="283" t="s">
        <v>15405</v>
      </c>
      <c r="D1330" s="284">
        <v>442.66</v>
      </c>
    </row>
    <row r="1331" spans="1:4" ht="15" customHeight="1">
      <c r="A1331" s="281">
        <v>2761</v>
      </c>
      <c r="B1331" s="282" t="s">
        <v>47741</v>
      </c>
      <c r="C1331" s="283" t="s">
        <v>15405</v>
      </c>
      <c r="D1331" s="284">
        <v>527.62</v>
      </c>
    </row>
    <row r="1332" spans="1:4" ht="15" customHeight="1">
      <c r="A1332" s="281">
        <v>2762</v>
      </c>
      <c r="B1332" s="282" t="s">
        <v>47742</v>
      </c>
      <c r="C1332" s="283" t="s">
        <v>15405</v>
      </c>
      <c r="D1332" s="284">
        <v>645.16</v>
      </c>
    </row>
    <row r="1333" spans="1:4" ht="17.100000000000001" customHeight="1">
      <c r="A1333" s="281">
        <v>12708</v>
      </c>
      <c r="B1333" s="282" t="s">
        <v>47743</v>
      </c>
      <c r="C1333" s="283" t="s">
        <v>15415</v>
      </c>
      <c r="D1333" s="284">
        <v>87.29</v>
      </c>
    </row>
    <row r="1334" spans="1:4" ht="15" customHeight="1">
      <c r="A1334" s="281">
        <v>2830</v>
      </c>
      <c r="B1334" s="282" t="s">
        <v>47744</v>
      </c>
      <c r="C1334" s="283" t="s">
        <v>15415</v>
      </c>
      <c r="D1334" s="284">
        <v>2.15</v>
      </c>
    </row>
    <row r="1335" spans="1:4" ht="17.100000000000001" customHeight="1">
      <c r="A1335" s="281">
        <v>2829</v>
      </c>
      <c r="B1335" s="282" t="s">
        <v>47745</v>
      </c>
      <c r="C1335" s="283" t="s">
        <v>15415</v>
      </c>
      <c r="D1335" s="284">
        <v>2.27</v>
      </c>
    </row>
    <row r="1336" spans="1:4" ht="17.100000000000001" customHeight="1">
      <c r="A1336" s="281">
        <v>12817</v>
      </c>
      <c r="B1336" s="282" t="s">
        <v>47746</v>
      </c>
      <c r="C1336" s="283" t="s">
        <v>15405</v>
      </c>
      <c r="D1336" s="284">
        <v>1689.12</v>
      </c>
    </row>
    <row r="1337" spans="1:4" ht="17.100000000000001" customHeight="1">
      <c r="A1337" s="281">
        <v>7308</v>
      </c>
      <c r="B1337" s="282" t="s">
        <v>47747</v>
      </c>
      <c r="C1337" s="283" t="s">
        <v>15405</v>
      </c>
      <c r="D1337" s="284">
        <v>9.6300000000000008</v>
      </c>
    </row>
    <row r="1338" spans="1:4" ht="17.100000000000001" customHeight="1">
      <c r="A1338" s="281">
        <v>11525</v>
      </c>
      <c r="B1338" s="282" t="s">
        <v>47748</v>
      </c>
      <c r="C1338" s="283" t="s">
        <v>15405</v>
      </c>
      <c r="D1338" s="284">
        <v>6637.82</v>
      </c>
    </row>
    <row r="1339" spans="1:4" ht="17.100000000000001" customHeight="1">
      <c r="A1339" s="281">
        <v>11536</v>
      </c>
      <c r="B1339" s="282" t="s">
        <v>47749</v>
      </c>
      <c r="C1339" s="283" t="s">
        <v>15405</v>
      </c>
      <c r="D1339" s="284">
        <v>7443.68</v>
      </c>
    </row>
    <row r="1340" spans="1:4" ht="17.100000000000001" customHeight="1">
      <c r="A1340" s="281">
        <v>11537</v>
      </c>
      <c r="B1340" s="282" t="s">
        <v>47750</v>
      </c>
      <c r="C1340" s="283" t="s">
        <v>15405</v>
      </c>
      <c r="D1340" s="284">
        <v>8577.24</v>
      </c>
    </row>
    <row r="1341" spans="1:4" ht="17.100000000000001" customHeight="1">
      <c r="A1341" s="281">
        <v>11538</v>
      </c>
      <c r="B1341" s="282" t="s">
        <v>47751</v>
      </c>
      <c r="C1341" s="283" t="s">
        <v>15405</v>
      </c>
      <c r="D1341" s="284">
        <v>9861.17</v>
      </c>
    </row>
    <row r="1342" spans="1:4" ht="17.100000000000001" customHeight="1">
      <c r="A1342" s="281">
        <v>11526</v>
      </c>
      <c r="B1342" s="282" t="s">
        <v>47752</v>
      </c>
      <c r="C1342" s="283" t="s">
        <v>15405</v>
      </c>
      <c r="D1342" s="284">
        <v>10667.01</v>
      </c>
    </row>
    <row r="1343" spans="1:4" ht="17.100000000000001" customHeight="1">
      <c r="A1343" s="281">
        <v>11539</v>
      </c>
      <c r="B1343" s="282" t="s">
        <v>47753</v>
      </c>
      <c r="C1343" s="283" t="s">
        <v>15405</v>
      </c>
      <c r="D1343" s="284">
        <v>11472.79</v>
      </c>
    </row>
    <row r="1344" spans="1:4" ht="17.100000000000001" customHeight="1">
      <c r="A1344" s="281">
        <v>11527</v>
      </c>
      <c r="B1344" s="282" t="s">
        <v>47754</v>
      </c>
      <c r="C1344" s="283" t="s">
        <v>15405</v>
      </c>
      <c r="D1344" s="284">
        <v>11653.27</v>
      </c>
    </row>
    <row r="1345" spans="1:4" ht="17.100000000000001" customHeight="1">
      <c r="A1345" s="281">
        <v>11540</v>
      </c>
      <c r="B1345" s="282" t="s">
        <v>47755</v>
      </c>
      <c r="C1345" s="283" t="s">
        <v>15405</v>
      </c>
      <c r="D1345" s="284">
        <v>13084.37</v>
      </c>
    </row>
    <row r="1346" spans="1:4" ht="17.100000000000001" customHeight="1">
      <c r="A1346" s="281">
        <v>11528</v>
      </c>
      <c r="B1346" s="282" t="s">
        <v>47756</v>
      </c>
      <c r="C1346" s="283" t="s">
        <v>15405</v>
      </c>
      <c r="D1346" s="284">
        <v>14696.1</v>
      </c>
    </row>
    <row r="1347" spans="1:4" ht="17.100000000000001" customHeight="1">
      <c r="A1347" s="281">
        <v>9469</v>
      </c>
      <c r="B1347" s="282" t="s">
        <v>47757</v>
      </c>
      <c r="C1347" s="283" t="s">
        <v>15405</v>
      </c>
      <c r="D1347" s="284">
        <v>2076.17</v>
      </c>
    </row>
    <row r="1348" spans="1:4" ht="17.100000000000001" customHeight="1">
      <c r="A1348" s="281">
        <v>11237</v>
      </c>
      <c r="B1348" s="282" t="s">
        <v>47758</v>
      </c>
      <c r="C1348" s="283" t="s">
        <v>15405</v>
      </c>
      <c r="D1348" s="284">
        <v>3147.4</v>
      </c>
    </row>
    <row r="1349" spans="1:4" ht="17.100000000000001" customHeight="1">
      <c r="A1349" s="281">
        <v>11238</v>
      </c>
      <c r="B1349" s="282" t="s">
        <v>47759</v>
      </c>
      <c r="C1349" s="283" t="s">
        <v>15405</v>
      </c>
      <c r="D1349" s="284">
        <v>4229</v>
      </c>
    </row>
    <row r="1350" spans="1:4" ht="17.100000000000001" customHeight="1">
      <c r="A1350" s="281">
        <v>11239</v>
      </c>
      <c r="B1350" s="282" t="s">
        <v>47760</v>
      </c>
      <c r="C1350" s="283" t="s">
        <v>15405</v>
      </c>
      <c r="D1350" s="284">
        <v>4572.3999999999996</v>
      </c>
    </row>
    <row r="1351" spans="1:4" ht="17.100000000000001" customHeight="1">
      <c r="A1351" s="281">
        <v>2739</v>
      </c>
      <c r="B1351" s="282" t="s">
        <v>47761</v>
      </c>
      <c r="C1351" s="283" t="s">
        <v>15405</v>
      </c>
      <c r="D1351" s="284">
        <v>4363.66</v>
      </c>
    </row>
    <row r="1352" spans="1:4" ht="17.100000000000001" customHeight="1">
      <c r="A1352" s="281">
        <v>2740</v>
      </c>
      <c r="B1352" s="282" t="s">
        <v>47762</v>
      </c>
      <c r="C1352" s="283" t="s">
        <v>15405</v>
      </c>
      <c r="D1352" s="284">
        <v>4873.59</v>
      </c>
    </row>
    <row r="1353" spans="1:4" ht="17.100000000000001" customHeight="1">
      <c r="A1353" s="281">
        <v>2741</v>
      </c>
      <c r="B1353" s="282" t="s">
        <v>47763</v>
      </c>
      <c r="C1353" s="283" t="s">
        <v>15405</v>
      </c>
      <c r="D1353" s="284">
        <v>5408.68</v>
      </c>
    </row>
    <row r="1354" spans="1:4" ht="17.100000000000001" customHeight="1">
      <c r="A1354" s="281">
        <v>2742</v>
      </c>
      <c r="B1354" s="282" t="s">
        <v>47764</v>
      </c>
      <c r="C1354" s="283" t="s">
        <v>15405</v>
      </c>
      <c r="D1354" s="284">
        <v>5918.66</v>
      </c>
    </row>
    <row r="1355" spans="1:4" ht="17.100000000000001" customHeight="1">
      <c r="A1355" s="281">
        <v>2743</v>
      </c>
      <c r="B1355" s="282" t="s">
        <v>47765</v>
      </c>
      <c r="C1355" s="283" t="s">
        <v>15405</v>
      </c>
      <c r="D1355" s="284">
        <v>6428.71</v>
      </c>
    </row>
    <row r="1356" spans="1:4" ht="17.100000000000001" customHeight="1">
      <c r="A1356" s="281">
        <v>2744</v>
      </c>
      <c r="B1356" s="282"/>
      <c r="C1356" s="283" t="s">
        <v>15405</v>
      </c>
      <c r="D1356" s="284">
        <v>6938.72</v>
      </c>
    </row>
    <row r="1357" spans="1:4" ht="17.100000000000001" customHeight="1">
      <c r="A1357" s="281"/>
      <c r="B1357" s="282" t="s">
        <v>47766</v>
      </c>
      <c r="C1357" s="283"/>
      <c r="D1357" s="284"/>
    </row>
    <row r="1358" spans="1:4" ht="17.100000000000001" customHeight="1">
      <c r="A1358" s="281">
        <v>11240</v>
      </c>
      <c r="B1358" s="282" t="s">
        <v>47767</v>
      </c>
      <c r="C1358" s="283" t="s">
        <v>15405</v>
      </c>
      <c r="D1358" s="284">
        <v>9133.58</v>
      </c>
    </row>
    <row r="1359" spans="1:4" ht="17.100000000000001" customHeight="1">
      <c r="A1359" s="281">
        <v>11275</v>
      </c>
      <c r="B1359" s="282" t="s">
        <v>47768</v>
      </c>
      <c r="C1359" s="283" t="s">
        <v>15405</v>
      </c>
      <c r="D1359" s="284">
        <v>9677.5400000000009</v>
      </c>
    </row>
    <row r="1360" spans="1:4" ht="17.100000000000001" customHeight="1">
      <c r="A1360" s="281">
        <v>11535</v>
      </c>
      <c r="B1360" s="282" t="s">
        <v>47769</v>
      </c>
      <c r="C1360" s="283" t="s">
        <v>15405</v>
      </c>
      <c r="D1360" s="284">
        <v>4001.88</v>
      </c>
    </row>
    <row r="1361" spans="1:4" ht="17.100000000000001" customHeight="1">
      <c r="A1361" s="281">
        <v>11523</v>
      </c>
      <c r="B1361" s="282" t="s">
        <v>47770</v>
      </c>
      <c r="C1361" s="283" t="s">
        <v>15405</v>
      </c>
      <c r="D1361" s="284">
        <v>4537.5</v>
      </c>
    </row>
    <row r="1362" spans="1:4" ht="17.100000000000001" customHeight="1">
      <c r="A1362" s="281">
        <v>2745</v>
      </c>
      <c r="B1362" s="282" t="s">
        <v>47771</v>
      </c>
      <c r="C1362" s="283" t="s">
        <v>15405</v>
      </c>
      <c r="D1362" s="284">
        <v>5241.07</v>
      </c>
    </row>
    <row r="1363" spans="1:4" ht="17.100000000000001" customHeight="1">
      <c r="A1363" s="281">
        <v>2746</v>
      </c>
      <c r="B1363" s="282" t="s">
        <v>47772</v>
      </c>
      <c r="C1363" s="283" t="s">
        <v>15405</v>
      </c>
      <c r="D1363" s="284">
        <v>5826.23</v>
      </c>
    </row>
    <row r="1364" spans="1:4" ht="17.100000000000001" customHeight="1">
      <c r="A1364" s="281">
        <v>11524</v>
      </c>
      <c r="B1364" s="282" t="s">
        <v>47773</v>
      </c>
      <c r="C1364" s="283" t="s">
        <v>15405</v>
      </c>
      <c r="D1364" s="284">
        <v>6141.93</v>
      </c>
    </row>
    <row r="1365" spans="1:4" ht="17.100000000000001" customHeight="1">
      <c r="A1365" s="281">
        <v>2747</v>
      </c>
      <c r="B1365" s="282" t="s">
        <v>47774</v>
      </c>
      <c r="C1365" s="283" t="s">
        <v>15405</v>
      </c>
      <c r="D1365" s="284">
        <v>6411.43</v>
      </c>
    </row>
    <row r="1366" spans="1:4" ht="17.100000000000001" customHeight="1">
      <c r="A1366" s="281">
        <v>2748</v>
      </c>
      <c r="B1366" s="282" t="s">
        <v>47775</v>
      </c>
      <c r="C1366" s="283" t="s">
        <v>15405</v>
      </c>
      <c r="D1366" s="284">
        <v>7247.4</v>
      </c>
    </row>
    <row r="1367" spans="1:4" ht="17.100000000000001" customHeight="1">
      <c r="A1367" s="281">
        <v>2749</v>
      </c>
      <c r="B1367" s="282" t="s">
        <v>47776</v>
      </c>
      <c r="C1367" s="283" t="s">
        <v>15405</v>
      </c>
      <c r="D1367" s="284">
        <v>7606.98</v>
      </c>
    </row>
    <row r="1368" spans="1:4" ht="17.100000000000001" customHeight="1">
      <c r="A1368" s="281">
        <v>2750</v>
      </c>
      <c r="B1368" s="282" t="s">
        <v>47777</v>
      </c>
      <c r="C1368" s="283" t="s">
        <v>15405</v>
      </c>
      <c r="D1368" s="284">
        <v>8192.18</v>
      </c>
    </row>
    <row r="1369" spans="1:4" ht="17.100000000000001" customHeight="1">
      <c r="A1369" s="281">
        <v>2751</v>
      </c>
      <c r="B1369" s="282" t="s">
        <v>47778</v>
      </c>
      <c r="C1369" s="283" t="s">
        <v>15405</v>
      </c>
      <c r="D1369" s="284">
        <v>8777.3700000000008</v>
      </c>
    </row>
    <row r="1370" spans="1:4" ht="17.100000000000001" customHeight="1">
      <c r="A1370" s="281">
        <v>2754</v>
      </c>
      <c r="B1370" s="282" t="s">
        <v>47779</v>
      </c>
      <c r="C1370" s="283" t="s">
        <v>15405</v>
      </c>
      <c r="D1370" s="284">
        <v>7557.61</v>
      </c>
    </row>
    <row r="1371" spans="1:4" ht="17.100000000000001" customHeight="1">
      <c r="A1371" s="281">
        <v>4403</v>
      </c>
      <c r="B1371" s="282" t="s">
        <v>47780</v>
      </c>
      <c r="C1371" s="283" t="s">
        <v>15405</v>
      </c>
      <c r="D1371" s="284">
        <v>6334.29</v>
      </c>
    </row>
    <row r="1372" spans="1:4" ht="17.100000000000001" customHeight="1">
      <c r="A1372" s="281">
        <v>10185</v>
      </c>
      <c r="B1372" s="282" t="s">
        <v>47781</v>
      </c>
      <c r="C1372" s="283" t="s">
        <v>15405</v>
      </c>
      <c r="D1372" s="284">
        <v>8651.2800000000007</v>
      </c>
    </row>
    <row r="1373" spans="1:4" ht="17.100000000000001" customHeight="1">
      <c r="A1373" s="281">
        <v>2753</v>
      </c>
      <c r="B1373" s="282" t="s">
        <v>47782</v>
      </c>
      <c r="C1373" s="283" t="s">
        <v>15405</v>
      </c>
      <c r="D1373" s="284">
        <v>11191.82</v>
      </c>
    </row>
    <row r="1374" spans="1:4" ht="17.100000000000001" customHeight="1">
      <c r="A1374" s="281">
        <v>2726</v>
      </c>
      <c r="B1374" s="282" t="s">
        <v>47783</v>
      </c>
      <c r="C1374" s="283" t="s">
        <v>15405</v>
      </c>
      <c r="D1374" s="284">
        <v>431.12</v>
      </c>
    </row>
    <row r="1375" spans="1:4" ht="17.100000000000001" customHeight="1">
      <c r="A1375" s="281">
        <v>2725</v>
      </c>
      <c r="B1375" s="282" t="s">
        <v>47784</v>
      </c>
      <c r="C1375" s="283" t="s">
        <v>15407</v>
      </c>
      <c r="D1375" s="284">
        <v>203.23</v>
      </c>
    </row>
    <row r="1376" spans="1:4" ht="17.100000000000001" customHeight="1">
      <c r="A1376" s="281">
        <v>12818</v>
      </c>
      <c r="B1376" s="282" t="s">
        <v>47785</v>
      </c>
      <c r="C1376" s="283" t="s">
        <v>15405</v>
      </c>
      <c r="D1376" s="284">
        <v>2481.08</v>
      </c>
    </row>
    <row r="1377" spans="1:4" ht="17.100000000000001" customHeight="1">
      <c r="A1377" s="281">
        <v>12819</v>
      </c>
      <c r="B1377" s="282" t="s">
        <v>47786</v>
      </c>
      <c r="C1377" s="283" t="s">
        <v>15405</v>
      </c>
      <c r="D1377" s="284">
        <v>2695.1</v>
      </c>
    </row>
    <row r="1378" spans="1:4" ht="17.100000000000001" customHeight="1">
      <c r="A1378" s="281">
        <v>2680</v>
      </c>
      <c r="B1378" s="282" t="s">
        <v>47787</v>
      </c>
      <c r="C1378" s="283" t="s">
        <v>15405</v>
      </c>
      <c r="D1378" s="284">
        <v>2323.88</v>
      </c>
    </row>
    <row r="1379" spans="1:4" ht="17.100000000000001" customHeight="1">
      <c r="A1379" s="281">
        <v>2681</v>
      </c>
      <c r="B1379" s="282" t="s">
        <v>47788</v>
      </c>
      <c r="C1379" s="283" t="s">
        <v>15405</v>
      </c>
      <c r="D1379" s="284">
        <v>2515.17</v>
      </c>
    </row>
    <row r="1380" spans="1:4" ht="17.100000000000001" customHeight="1">
      <c r="A1380" s="281">
        <v>11473</v>
      </c>
      <c r="B1380" s="282" t="s">
        <v>47789</v>
      </c>
      <c r="C1380" s="283" t="s">
        <v>15405</v>
      </c>
      <c r="D1380" s="284">
        <v>2610.83</v>
      </c>
    </row>
    <row r="1381" spans="1:4" ht="17.100000000000001" customHeight="1">
      <c r="A1381" s="281">
        <v>2682</v>
      </c>
      <c r="B1381" s="282" t="s">
        <v>47790</v>
      </c>
      <c r="C1381" s="283" t="s">
        <v>15405</v>
      </c>
      <c r="D1381" s="284">
        <v>2706.44</v>
      </c>
    </row>
    <row r="1382" spans="1:4" ht="17.100000000000001" customHeight="1">
      <c r="A1382" s="281">
        <v>11474</v>
      </c>
      <c r="B1382" s="282" t="s">
        <v>47791</v>
      </c>
      <c r="C1382" s="283" t="s">
        <v>15405</v>
      </c>
      <c r="D1382" s="284">
        <v>2802.12</v>
      </c>
    </row>
    <row r="1383" spans="1:4" ht="17.100000000000001" customHeight="1">
      <c r="A1383" s="281">
        <v>2683</v>
      </c>
      <c r="B1383" s="282" t="s">
        <v>47792</v>
      </c>
      <c r="C1383" s="283" t="s">
        <v>15405</v>
      </c>
      <c r="D1383" s="284">
        <v>2897.77</v>
      </c>
    </row>
    <row r="1384" spans="1:4" ht="17.100000000000001" customHeight="1">
      <c r="A1384" s="281">
        <v>2684</v>
      </c>
      <c r="B1384" s="282" t="s">
        <v>47793</v>
      </c>
      <c r="C1384" s="283" t="s">
        <v>15405</v>
      </c>
      <c r="D1384" s="284">
        <v>3089.04</v>
      </c>
    </row>
    <row r="1385" spans="1:4" ht="17.100000000000001" customHeight="1">
      <c r="A1385" s="281">
        <v>2704</v>
      </c>
      <c r="B1385" s="282" t="s">
        <v>47794</v>
      </c>
      <c r="C1385" s="283" t="s">
        <v>15405</v>
      </c>
      <c r="D1385" s="284">
        <v>4307.07</v>
      </c>
    </row>
    <row r="1386" spans="1:4" ht="17.100000000000001" customHeight="1">
      <c r="A1386" s="281">
        <v>2685</v>
      </c>
      <c r="B1386" s="282" t="s">
        <v>47795</v>
      </c>
      <c r="C1386" s="283" t="s">
        <v>15405</v>
      </c>
      <c r="D1386" s="284">
        <v>3280.36</v>
      </c>
    </row>
    <row r="1387" spans="1:4" ht="17.100000000000001" customHeight="1">
      <c r="A1387" s="281">
        <v>2686</v>
      </c>
      <c r="B1387" s="282" t="s">
        <v>47796</v>
      </c>
      <c r="C1387" s="283" t="s">
        <v>15405</v>
      </c>
      <c r="D1387" s="284">
        <v>3471.67</v>
      </c>
    </row>
    <row r="1388" spans="1:4" ht="17.100000000000001" customHeight="1">
      <c r="A1388" s="281">
        <v>2687</v>
      </c>
      <c r="B1388" s="282" t="s">
        <v>47797</v>
      </c>
      <c r="C1388" s="283" t="s">
        <v>15405</v>
      </c>
      <c r="D1388" s="284">
        <v>3662.95</v>
      </c>
    </row>
    <row r="1389" spans="1:4" ht="17.100000000000001" customHeight="1">
      <c r="A1389" s="281">
        <v>2688</v>
      </c>
      <c r="B1389" s="282" t="s">
        <v>47798</v>
      </c>
      <c r="C1389" s="283" t="s">
        <v>15405</v>
      </c>
      <c r="D1389" s="284">
        <v>3758.61</v>
      </c>
    </row>
    <row r="1390" spans="1:4" ht="17.100000000000001" customHeight="1">
      <c r="A1390" s="281">
        <v>9695</v>
      </c>
      <c r="B1390" s="282" t="s">
        <v>47799</v>
      </c>
      <c r="C1390" s="283" t="s">
        <v>15405</v>
      </c>
      <c r="D1390" s="284">
        <v>1868.46</v>
      </c>
    </row>
    <row r="1391" spans="1:4" ht="17.100000000000001" customHeight="1">
      <c r="A1391" s="281">
        <v>2689</v>
      </c>
      <c r="B1391" s="282" t="s">
        <v>47800</v>
      </c>
      <c r="C1391" s="283" t="s">
        <v>15405</v>
      </c>
      <c r="D1391" s="284">
        <v>2678.62</v>
      </c>
    </row>
    <row r="1392" spans="1:4" ht="17.100000000000001" customHeight="1">
      <c r="A1392" s="281">
        <v>2690</v>
      </c>
      <c r="B1392" s="282" t="s">
        <v>47801</v>
      </c>
      <c r="C1392" s="283" t="s">
        <v>15405</v>
      </c>
      <c r="D1392" s="284">
        <v>2902.58</v>
      </c>
    </row>
    <row r="1393" spans="1:4" ht="17.100000000000001" customHeight="1">
      <c r="A1393" s="281">
        <v>2691</v>
      </c>
      <c r="B1393" s="282" t="s">
        <v>47802</v>
      </c>
      <c r="C1393" s="283" t="s">
        <v>15405</v>
      </c>
      <c r="D1393" s="284">
        <v>3126.54</v>
      </c>
    </row>
    <row r="1394" spans="1:4" ht="17.100000000000001" customHeight="1">
      <c r="A1394" s="281">
        <v>2692</v>
      </c>
      <c r="B1394" s="282" t="s">
        <v>47803</v>
      </c>
      <c r="C1394" s="283" t="s">
        <v>15405</v>
      </c>
      <c r="D1394" s="284">
        <v>3350.54</v>
      </c>
    </row>
    <row r="1395" spans="1:4" ht="17.100000000000001" customHeight="1">
      <c r="A1395" s="281">
        <v>2693</v>
      </c>
      <c r="B1395" s="282"/>
      <c r="C1395" s="283" t="s">
        <v>15405</v>
      </c>
      <c r="D1395" s="284">
        <v>3574.51</v>
      </c>
    </row>
    <row r="1396" spans="1:4" ht="17.100000000000001" customHeight="1">
      <c r="A1396" s="281"/>
      <c r="B1396" s="282" t="s">
        <v>47804</v>
      </c>
      <c r="C1396" s="283"/>
      <c r="D1396" s="284"/>
    </row>
    <row r="1397" spans="1:4" ht="17.100000000000001" customHeight="1">
      <c r="A1397" s="281">
        <v>2694</v>
      </c>
      <c r="B1397" s="282" t="s">
        <v>47805</v>
      </c>
      <c r="C1397" s="283" t="s">
        <v>15405</v>
      </c>
      <c r="D1397" s="284">
        <v>3798.51</v>
      </c>
    </row>
    <row r="1398" spans="1:4" ht="17.100000000000001" customHeight="1">
      <c r="A1398" s="281">
        <v>2695</v>
      </c>
      <c r="B1398" s="282" t="s">
        <v>47806</v>
      </c>
      <c r="C1398" s="283" t="s">
        <v>15405</v>
      </c>
      <c r="D1398" s="284">
        <v>4022.44</v>
      </c>
    </row>
    <row r="1399" spans="1:4" ht="17.100000000000001" customHeight="1">
      <c r="A1399" s="281">
        <v>2696</v>
      </c>
      <c r="B1399" s="282" t="s">
        <v>47807</v>
      </c>
      <c r="C1399" s="283" t="s">
        <v>15405</v>
      </c>
      <c r="D1399" s="284">
        <v>4246.3999999999996</v>
      </c>
    </row>
    <row r="1400" spans="1:4" ht="17.100000000000001" customHeight="1">
      <c r="A1400" s="281">
        <v>2697</v>
      </c>
      <c r="B1400" s="282" t="s">
        <v>47808</v>
      </c>
      <c r="C1400" s="283" t="s">
        <v>15405</v>
      </c>
      <c r="D1400" s="284">
        <v>4357.2</v>
      </c>
    </row>
    <row r="1401" spans="1:4" ht="17.100000000000001" customHeight="1">
      <c r="A1401" s="281">
        <v>2698</v>
      </c>
      <c r="B1401" s="282" t="s">
        <v>47809</v>
      </c>
      <c r="C1401" s="283" t="s">
        <v>15405</v>
      </c>
      <c r="D1401" s="284">
        <v>2865.3</v>
      </c>
    </row>
    <row r="1402" spans="1:4" ht="17.100000000000001" customHeight="1">
      <c r="A1402" s="281">
        <v>2699</v>
      </c>
      <c r="B1402" s="282" t="s">
        <v>47810</v>
      </c>
      <c r="C1402" s="283" t="s">
        <v>15405</v>
      </c>
      <c r="D1402" s="284">
        <v>3105.6</v>
      </c>
    </row>
    <row r="1403" spans="1:4" ht="17.100000000000001" customHeight="1">
      <c r="A1403" s="281">
        <v>2700</v>
      </c>
      <c r="B1403" s="282" t="s">
        <v>47811</v>
      </c>
      <c r="C1403" s="283" t="s">
        <v>15405</v>
      </c>
      <c r="D1403" s="284">
        <v>3345.9</v>
      </c>
    </row>
    <row r="1404" spans="1:4" ht="17.100000000000001" customHeight="1">
      <c r="A1404" s="281">
        <v>2701</v>
      </c>
      <c r="B1404" s="282" t="s">
        <v>47812</v>
      </c>
      <c r="C1404" s="283" t="s">
        <v>15405</v>
      </c>
      <c r="D1404" s="284">
        <v>3586.19</v>
      </c>
    </row>
    <row r="1405" spans="1:4" ht="17.100000000000001" customHeight="1">
      <c r="A1405" s="281">
        <v>2703</v>
      </c>
      <c r="B1405" s="282" t="s">
        <v>47813</v>
      </c>
      <c r="C1405" s="283" t="s">
        <v>15405</v>
      </c>
      <c r="D1405" s="284">
        <v>4066.8</v>
      </c>
    </row>
    <row r="1406" spans="1:4" ht="17.100000000000001" customHeight="1">
      <c r="A1406" s="281">
        <v>2705</v>
      </c>
      <c r="B1406" s="282" t="s">
        <v>47814</v>
      </c>
      <c r="C1406" s="283" t="s">
        <v>15405</v>
      </c>
      <c r="D1406" s="284">
        <v>4547.41</v>
      </c>
    </row>
    <row r="1407" spans="1:4" ht="17.100000000000001" customHeight="1">
      <c r="A1407" s="281">
        <v>2706</v>
      </c>
      <c r="B1407" s="282" t="s">
        <v>47815</v>
      </c>
      <c r="C1407" s="283" t="s">
        <v>15405</v>
      </c>
      <c r="D1407" s="284">
        <v>4667.59</v>
      </c>
    </row>
    <row r="1408" spans="1:4" ht="17.100000000000001" customHeight="1">
      <c r="A1408" s="281">
        <v>2707</v>
      </c>
      <c r="B1408" s="282" t="s">
        <v>47816</v>
      </c>
      <c r="C1408" s="283" t="s">
        <v>15405</v>
      </c>
      <c r="D1408" s="284">
        <v>3057.19</v>
      </c>
    </row>
    <row r="1409" spans="1:4" ht="17.100000000000001" customHeight="1">
      <c r="A1409" s="281">
        <v>2708</v>
      </c>
      <c r="B1409" s="282" t="s">
        <v>47817</v>
      </c>
      <c r="C1409" s="283" t="s">
        <v>15405</v>
      </c>
      <c r="D1409" s="284">
        <v>3313.8</v>
      </c>
    </row>
    <row r="1410" spans="1:4" ht="17.100000000000001" customHeight="1">
      <c r="A1410" s="281">
        <v>2709</v>
      </c>
      <c r="B1410" s="282" t="s">
        <v>47818</v>
      </c>
      <c r="C1410" s="283" t="s">
        <v>15405</v>
      </c>
      <c r="D1410" s="284">
        <v>3570.47</v>
      </c>
    </row>
    <row r="1411" spans="1:4" ht="17.100000000000001" customHeight="1">
      <c r="A1411" s="281">
        <v>9696</v>
      </c>
      <c r="B1411" s="282" t="s">
        <v>47819</v>
      </c>
      <c r="C1411" s="283" t="s">
        <v>15405</v>
      </c>
      <c r="D1411" s="284">
        <v>3061.76</v>
      </c>
    </row>
    <row r="1412" spans="1:4" ht="17.100000000000001" customHeight="1">
      <c r="A1412" s="281">
        <v>2710</v>
      </c>
      <c r="B1412" s="282" t="s">
        <v>47820</v>
      </c>
      <c r="C1412" s="283" t="s">
        <v>15405</v>
      </c>
      <c r="D1412" s="284">
        <v>3827.07</v>
      </c>
    </row>
    <row r="1413" spans="1:4" ht="17.100000000000001" customHeight="1">
      <c r="A1413" s="281">
        <v>2711</v>
      </c>
      <c r="B1413" s="282" t="s">
        <v>47821</v>
      </c>
      <c r="C1413" s="283" t="s">
        <v>15405</v>
      </c>
      <c r="D1413" s="284">
        <v>4083.74</v>
      </c>
    </row>
    <row r="1414" spans="1:4" ht="17.100000000000001" customHeight="1">
      <c r="A1414" s="281">
        <v>2712</v>
      </c>
      <c r="B1414" s="282" t="s">
        <v>47822</v>
      </c>
      <c r="C1414" s="283" t="s">
        <v>15405</v>
      </c>
      <c r="D1414" s="284">
        <v>4340.37</v>
      </c>
    </row>
    <row r="1415" spans="1:4" ht="17.100000000000001" customHeight="1">
      <c r="A1415" s="281">
        <v>2713</v>
      </c>
      <c r="B1415" s="282" t="s">
        <v>47823</v>
      </c>
      <c r="C1415" s="283" t="s">
        <v>15405</v>
      </c>
      <c r="D1415" s="284">
        <v>4597</v>
      </c>
    </row>
    <row r="1416" spans="1:4" ht="17.100000000000001" customHeight="1">
      <c r="A1416" s="281">
        <v>2714</v>
      </c>
      <c r="B1416" s="282" t="s">
        <v>47824</v>
      </c>
      <c r="C1416" s="283" t="s">
        <v>15405</v>
      </c>
      <c r="D1416" s="284">
        <v>4853.6499999999996</v>
      </c>
    </row>
    <row r="1417" spans="1:4" ht="17.100000000000001" customHeight="1">
      <c r="A1417" s="281">
        <v>2715</v>
      </c>
      <c r="B1417" s="282" t="s">
        <v>47825</v>
      </c>
      <c r="C1417" s="283" t="s">
        <v>15405</v>
      </c>
      <c r="D1417" s="284">
        <v>4981.9399999999996</v>
      </c>
    </row>
    <row r="1418" spans="1:4" ht="17.100000000000001" customHeight="1">
      <c r="A1418" s="281">
        <v>2716</v>
      </c>
      <c r="B1418" s="282" t="s">
        <v>47826</v>
      </c>
      <c r="C1418" s="283" t="s">
        <v>15405</v>
      </c>
      <c r="D1418" s="284">
        <v>3255.15</v>
      </c>
    </row>
    <row r="1419" spans="1:4" ht="17.100000000000001" customHeight="1">
      <c r="A1419" s="281">
        <v>2717</v>
      </c>
      <c r="B1419" s="282" t="s">
        <v>47827</v>
      </c>
      <c r="C1419" s="283" t="s">
        <v>15405</v>
      </c>
      <c r="D1419" s="284">
        <v>3528.1</v>
      </c>
    </row>
    <row r="1420" spans="1:4" ht="17.100000000000001" customHeight="1">
      <c r="A1420" s="281">
        <v>2718</v>
      </c>
      <c r="B1420" s="282" t="s">
        <v>47828</v>
      </c>
      <c r="C1420" s="283" t="s">
        <v>15405</v>
      </c>
      <c r="D1420" s="284">
        <v>3801.09</v>
      </c>
    </row>
    <row r="1421" spans="1:4" ht="17.100000000000001" customHeight="1">
      <c r="A1421" s="281">
        <v>2719</v>
      </c>
      <c r="B1421" s="282" t="s">
        <v>47829</v>
      </c>
      <c r="C1421" s="283" t="s">
        <v>15405</v>
      </c>
      <c r="D1421" s="284">
        <v>4074.08</v>
      </c>
    </row>
    <row r="1422" spans="1:4" ht="17.100000000000001" customHeight="1">
      <c r="A1422" s="281">
        <v>2720</v>
      </c>
      <c r="B1422" s="282" t="s">
        <v>47830</v>
      </c>
      <c r="C1422" s="283" t="s">
        <v>15405</v>
      </c>
      <c r="D1422" s="284">
        <v>4347.09</v>
      </c>
    </row>
    <row r="1423" spans="1:4" ht="17.100000000000001" customHeight="1">
      <c r="A1423" s="281">
        <v>2721</v>
      </c>
      <c r="B1423" s="282" t="s">
        <v>47831</v>
      </c>
      <c r="C1423" s="283" t="s">
        <v>15405</v>
      </c>
      <c r="D1423" s="284">
        <v>4620.05</v>
      </c>
    </row>
    <row r="1424" spans="1:4" ht="17.100000000000001" customHeight="1">
      <c r="A1424" s="281">
        <v>2723</v>
      </c>
      <c r="B1424" s="282" t="s">
        <v>47832</v>
      </c>
      <c r="C1424" s="283" t="s">
        <v>15405</v>
      </c>
      <c r="D1424" s="284">
        <v>5165.99</v>
      </c>
    </row>
    <row r="1425" spans="1:4" ht="17.100000000000001" customHeight="1">
      <c r="A1425" s="281">
        <v>2724</v>
      </c>
      <c r="B1425" s="282" t="s">
        <v>47833</v>
      </c>
      <c r="C1425" s="283" t="s">
        <v>15405</v>
      </c>
      <c r="D1425" s="284">
        <v>5302.48</v>
      </c>
    </row>
    <row r="1426" spans="1:4" ht="17.100000000000001" customHeight="1">
      <c r="A1426" s="281">
        <v>9693</v>
      </c>
      <c r="B1426" s="282" t="s">
        <v>47834</v>
      </c>
      <c r="C1426" s="283" t="s">
        <v>15405</v>
      </c>
      <c r="D1426" s="284">
        <v>3698.55</v>
      </c>
    </row>
    <row r="1427" spans="1:4" ht="17.100000000000001" customHeight="1">
      <c r="A1427" s="281">
        <v>9694</v>
      </c>
      <c r="B1427" s="282" t="s">
        <v>47835</v>
      </c>
      <c r="C1427" s="283" t="s">
        <v>15405</v>
      </c>
      <c r="D1427" s="284">
        <v>5138.49</v>
      </c>
    </row>
    <row r="1428" spans="1:4" ht="17.100000000000001" customHeight="1">
      <c r="A1428" s="281">
        <v>2738</v>
      </c>
      <c r="B1428" s="282" t="s">
        <v>47836</v>
      </c>
      <c r="C1428" s="283" t="s">
        <v>15405</v>
      </c>
      <c r="D1428" s="284">
        <v>2782.41</v>
      </c>
    </row>
    <row r="1429" spans="1:4" ht="17.100000000000001" customHeight="1">
      <c r="A1429" s="281">
        <v>2737</v>
      </c>
      <c r="B1429" s="282" t="s">
        <v>47837</v>
      </c>
      <c r="C1429" s="283" t="s">
        <v>15405</v>
      </c>
      <c r="D1429" s="284">
        <v>2615.11</v>
      </c>
    </row>
    <row r="1430" spans="1:4" ht="17.100000000000001" customHeight="1">
      <c r="A1430" s="281">
        <v>2736</v>
      </c>
      <c r="B1430" s="282" t="s">
        <v>47838</v>
      </c>
      <c r="C1430" s="283" t="s">
        <v>15405</v>
      </c>
      <c r="D1430" s="284">
        <v>4067.27</v>
      </c>
    </row>
    <row r="1431" spans="1:4" ht="17.100000000000001" customHeight="1">
      <c r="A1431" s="281">
        <v>2733</v>
      </c>
      <c r="B1431" s="282" t="s">
        <v>47839</v>
      </c>
      <c r="C1431" s="283" t="s">
        <v>15405</v>
      </c>
      <c r="D1431" s="284">
        <v>5110.3</v>
      </c>
    </row>
    <row r="1432" spans="1:4" ht="17.100000000000001" customHeight="1">
      <c r="A1432" s="281">
        <v>2734</v>
      </c>
      <c r="B1432" s="282" t="s">
        <v>47840</v>
      </c>
      <c r="C1432" s="283" t="s">
        <v>15405</v>
      </c>
      <c r="D1432" s="284">
        <v>5366.92</v>
      </c>
    </row>
    <row r="1433" spans="1:4" ht="17.100000000000001" customHeight="1">
      <c r="A1433" s="281">
        <v>2729</v>
      </c>
      <c r="B1433" s="282" t="s">
        <v>47841</v>
      </c>
      <c r="C1433" s="283" t="s">
        <v>15405</v>
      </c>
      <c r="D1433" s="284">
        <v>2073.29</v>
      </c>
    </row>
    <row r="1434" spans="1:4" ht="17.100000000000001" customHeight="1">
      <c r="A1434" s="281">
        <v>2702</v>
      </c>
      <c r="B1434" s="282"/>
      <c r="C1434" s="283" t="s">
        <v>15405</v>
      </c>
      <c r="D1434" s="284">
        <v>3826.52</v>
      </c>
    </row>
    <row r="1435" spans="1:4" ht="17.100000000000001" customHeight="1">
      <c r="A1435" s="281"/>
      <c r="B1435" s="282" t="s">
        <v>47842</v>
      </c>
      <c r="C1435" s="283"/>
      <c r="D1435" s="284"/>
    </row>
    <row r="1436" spans="1:4" ht="17.100000000000001" customHeight="1">
      <c r="A1436" s="281">
        <v>2722</v>
      </c>
      <c r="B1436" s="282" t="s">
        <v>47843</v>
      </c>
      <c r="C1436" s="283" t="s">
        <v>15405</v>
      </c>
      <c r="D1436" s="284">
        <v>4893</v>
      </c>
    </row>
    <row r="1437" spans="1:4" ht="17.100000000000001" customHeight="1">
      <c r="A1437" s="281">
        <v>2727</v>
      </c>
      <c r="B1437" s="282" t="s">
        <v>47844</v>
      </c>
      <c r="C1437" s="283" t="s">
        <v>15405</v>
      </c>
      <c r="D1437" s="284">
        <v>4001.01</v>
      </c>
    </row>
    <row r="1438" spans="1:4" ht="17.100000000000001" customHeight="1">
      <c r="A1438" s="281">
        <v>2732</v>
      </c>
      <c r="B1438" s="282" t="s">
        <v>47845</v>
      </c>
      <c r="C1438" s="283" t="s">
        <v>15405</v>
      </c>
      <c r="D1438" s="284">
        <v>2282.8000000000002</v>
      </c>
    </row>
    <row r="1439" spans="1:4" ht="17.100000000000001" customHeight="1">
      <c r="A1439" s="281">
        <v>2731</v>
      </c>
      <c r="B1439" s="282" t="s">
        <v>47846</v>
      </c>
      <c r="C1439" s="283" t="s">
        <v>15405</v>
      </c>
      <c r="D1439" s="284">
        <v>5110.3</v>
      </c>
    </row>
    <row r="1440" spans="1:4" ht="17.100000000000001" customHeight="1">
      <c r="A1440" s="281">
        <v>4524</v>
      </c>
      <c r="B1440" s="282" t="s">
        <v>47847</v>
      </c>
      <c r="C1440" s="283" t="s">
        <v>15405</v>
      </c>
      <c r="D1440" s="284">
        <v>5623.56</v>
      </c>
    </row>
    <row r="1441" spans="1:4" ht="17.100000000000001" customHeight="1">
      <c r="A1441" s="281">
        <v>2735</v>
      </c>
      <c r="B1441" s="282" t="s">
        <v>47848</v>
      </c>
      <c r="C1441" s="283" t="s">
        <v>15405</v>
      </c>
      <c r="D1441" s="284">
        <v>5623.56</v>
      </c>
    </row>
    <row r="1442" spans="1:4" ht="17.100000000000001" customHeight="1">
      <c r="A1442" s="281">
        <v>2728</v>
      </c>
      <c r="B1442" s="282" t="s">
        <v>47849</v>
      </c>
      <c r="C1442" s="283" t="s">
        <v>15405</v>
      </c>
      <c r="D1442" s="284">
        <v>1956.08</v>
      </c>
    </row>
    <row r="1443" spans="1:4" ht="15" customHeight="1">
      <c r="A1443" s="281">
        <v>2730</v>
      </c>
      <c r="B1443" s="282" t="s">
        <v>47850</v>
      </c>
      <c r="C1443" s="283" t="s">
        <v>15405</v>
      </c>
      <c r="D1443" s="284">
        <v>2282.8000000000002</v>
      </c>
    </row>
    <row r="1444" spans="1:4" ht="15" customHeight="1">
      <c r="A1444" s="281">
        <v>4525</v>
      </c>
      <c r="B1444" s="282" t="s">
        <v>47851</v>
      </c>
      <c r="C1444" s="283" t="s">
        <v>15405</v>
      </c>
      <c r="D1444" s="284">
        <v>3917.31</v>
      </c>
    </row>
    <row r="1445" spans="1:4" ht="15" customHeight="1">
      <c r="A1445" s="281">
        <v>13152</v>
      </c>
      <c r="B1445" s="282" t="s">
        <v>47852</v>
      </c>
      <c r="C1445" s="283" t="s">
        <v>15405</v>
      </c>
      <c r="D1445" s="284">
        <v>6269.58</v>
      </c>
    </row>
    <row r="1446" spans="1:4" ht="17.100000000000001" customHeight="1">
      <c r="A1446" s="281">
        <v>12821</v>
      </c>
      <c r="B1446" s="282" t="s">
        <v>47853</v>
      </c>
      <c r="C1446" s="283" t="s">
        <v>15405</v>
      </c>
      <c r="D1446" s="284">
        <v>7503.84</v>
      </c>
    </row>
    <row r="1447" spans="1:4" ht="17.100000000000001" customHeight="1">
      <c r="A1447" s="281">
        <v>12822</v>
      </c>
      <c r="B1447" s="282" t="s">
        <v>47854</v>
      </c>
      <c r="C1447" s="283" t="s">
        <v>15405</v>
      </c>
      <c r="D1447" s="284">
        <v>9640.15</v>
      </c>
    </row>
    <row r="1448" spans="1:4" ht="15" customHeight="1">
      <c r="A1448" s="281">
        <v>12823</v>
      </c>
      <c r="B1448" s="282" t="s">
        <v>47855</v>
      </c>
      <c r="C1448" s="283" t="s">
        <v>15405</v>
      </c>
      <c r="D1448" s="284">
        <v>12728.64</v>
      </c>
    </row>
    <row r="1449" spans="1:4" ht="15" customHeight="1">
      <c r="A1449" s="281">
        <v>2664</v>
      </c>
      <c r="B1449" s="282" t="s">
        <v>47856</v>
      </c>
      <c r="C1449" s="283" t="s">
        <v>15415</v>
      </c>
      <c r="D1449" s="284">
        <v>36.43</v>
      </c>
    </row>
    <row r="1450" spans="1:4" ht="17.100000000000001" customHeight="1">
      <c r="A1450" s="281">
        <v>3713</v>
      </c>
      <c r="B1450" s="282" t="s">
        <v>47857</v>
      </c>
      <c r="C1450" s="283" t="s">
        <v>15415</v>
      </c>
      <c r="D1450" s="284">
        <v>1.51</v>
      </c>
    </row>
    <row r="1451" spans="1:4" ht="17.100000000000001" customHeight="1">
      <c r="A1451" s="281">
        <v>2663</v>
      </c>
      <c r="B1451" s="282" t="s">
        <v>47858</v>
      </c>
      <c r="C1451" s="283" t="s">
        <v>15415</v>
      </c>
      <c r="D1451" s="284">
        <v>1.5</v>
      </c>
    </row>
    <row r="1452" spans="1:4" ht="17.100000000000001" customHeight="1">
      <c r="A1452" s="281">
        <v>2661</v>
      </c>
      <c r="B1452" s="282" t="s">
        <v>47859</v>
      </c>
      <c r="C1452" s="283" t="s">
        <v>15415</v>
      </c>
      <c r="D1452" s="284">
        <v>3.9</v>
      </c>
    </row>
    <row r="1453" spans="1:4" ht="17.100000000000001" customHeight="1">
      <c r="A1453" s="281">
        <v>7129</v>
      </c>
      <c r="B1453" s="282" t="s">
        <v>47860</v>
      </c>
      <c r="C1453" s="283" t="s">
        <v>15415</v>
      </c>
      <c r="D1453" s="284">
        <v>195.41</v>
      </c>
    </row>
    <row r="1454" spans="1:4" ht="17.100000000000001" customHeight="1">
      <c r="A1454" s="281">
        <v>7130</v>
      </c>
      <c r="B1454" s="282" t="s">
        <v>47861</v>
      </c>
      <c r="C1454" s="283" t="s">
        <v>15405</v>
      </c>
      <c r="D1454" s="284">
        <v>703.51</v>
      </c>
    </row>
    <row r="1455" spans="1:4" ht="17.100000000000001" customHeight="1">
      <c r="A1455" s="281">
        <v>11676</v>
      </c>
      <c r="B1455" s="282" t="s">
        <v>47862</v>
      </c>
      <c r="C1455" s="283" t="s">
        <v>15415</v>
      </c>
      <c r="D1455" s="284">
        <v>1.29</v>
      </c>
    </row>
    <row r="1456" spans="1:4" ht="17.100000000000001" customHeight="1">
      <c r="A1456" s="281">
        <v>7098</v>
      </c>
      <c r="B1456" s="282" t="s">
        <v>47863</v>
      </c>
      <c r="C1456" s="283" t="s">
        <v>15405</v>
      </c>
      <c r="D1456" s="284">
        <v>47.45</v>
      </c>
    </row>
    <row r="1457" spans="1:4" ht="17.100000000000001" customHeight="1">
      <c r="A1457" s="281">
        <v>7099</v>
      </c>
      <c r="B1457" s="282" t="s">
        <v>47864</v>
      </c>
      <c r="C1457" s="283" t="s">
        <v>15405</v>
      </c>
      <c r="D1457" s="284">
        <v>174.93</v>
      </c>
    </row>
    <row r="1458" spans="1:4" ht="17.100000000000001" customHeight="1">
      <c r="A1458" s="281">
        <v>7093</v>
      </c>
      <c r="B1458" s="282" t="s">
        <v>47865</v>
      </c>
      <c r="C1458" s="283" t="s">
        <v>15405</v>
      </c>
      <c r="D1458" s="284">
        <v>68.849999999999994</v>
      </c>
    </row>
    <row r="1459" spans="1:4" ht="17.100000000000001" customHeight="1">
      <c r="A1459" s="281">
        <v>7094</v>
      </c>
      <c r="B1459" s="282" t="s">
        <v>47866</v>
      </c>
      <c r="C1459" s="283" t="s">
        <v>15405</v>
      </c>
      <c r="D1459" s="284">
        <v>251.2</v>
      </c>
    </row>
    <row r="1460" spans="1:4" ht="17.100000000000001" customHeight="1">
      <c r="A1460" s="281">
        <v>7115</v>
      </c>
      <c r="B1460" s="282" t="s">
        <v>47867</v>
      </c>
      <c r="C1460" s="283" t="s">
        <v>15405</v>
      </c>
      <c r="D1460" s="284">
        <v>134.22999999999999</v>
      </c>
    </row>
    <row r="1461" spans="1:4" ht="17.100000000000001" customHeight="1">
      <c r="A1461" s="281">
        <v>7089</v>
      </c>
      <c r="B1461" s="282" t="s">
        <v>47868</v>
      </c>
      <c r="C1461" s="283" t="s">
        <v>15405</v>
      </c>
      <c r="D1461" s="284">
        <v>38.130000000000003</v>
      </c>
    </row>
    <row r="1462" spans="1:4" ht="15" customHeight="1">
      <c r="A1462" s="281">
        <v>7103</v>
      </c>
      <c r="B1462" s="282" t="s">
        <v>47869</v>
      </c>
      <c r="C1462" s="283" t="s">
        <v>15405</v>
      </c>
      <c r="D1462" s="284">
        <v>78.31</v>
      </c>
    </row>
    <row r="1463" spans="1:4" ht="17.100000000000001" customHeight="1">
      <c r="A1463" s="281">
        <v>7104</v>
      </c>
      <c r="B1463" s="282" t="s">
        <v>47870</v>
      </c>
      <c r="C1463" s="283" t="s">
        <v>15405</v>
      </c>
      <c r="D1463" s="284">
        <v>173.79</v>
      </c>
    </row>
    <row r="1464" spans="1:4" ht="17.100000000000001" customHeight="1">
      <c r="A1464" s="281">
        <v>7105</v>
      </c>
      <c r="B1464" s="282" t="s">
        <v>47871</v>
      </c>
      <c r="C1464" s="283" t="s">
        <v>15405</v>
      </c>
      <c r="D1464" s="284">
        <v>248.87</v>
      </c>
    </row>
    <row r="1465" spans="1:4" ht="17.100000000000001" customHeight="1">
      <c r="A1465" s="281">
        <v>7106</v>
      </c>
      <c r="B1465" s="282" t="s">
        <v>47872</v>
      </c>
      <c r="C1465" s="283" t="s">
        <v>15405</v>
      </c>
      <c r="D1465" s="284">
        <v>1634.78</v>
      </c>
    </row>
    <row r="1466" spans="1:4" ht="17.100000000000001" customHeight="1">
      <c r="A1466" s="281">
        <v>7107</v>
      </c>
      <c r="B1466" s="282" t="s">
        <v>47873</v>
      </c>
      <c r="C1466" s="283" t="s">
        <v>15405</v>
      </c>
      <c r="D1466" s="284">
        <v>1419.69</v>
      </c>
    </row>
    <row r="1467" spans="1:4" ht="17.100000000000001" customHeight="1">
      <c r="A1467" s="281">
        <v>7123</v>
      </c>
      <c r="B1467" s="282" t="s">
        <v>47874</v>
      </c>
      <c r="C1467" s="283" t="s">
        <v>15405</v>
      </c>
      <c r="D1467" s="284">
        <v>726.95</v>
      </c>
    </row>
    <row r="1468" spans="1:4" ht="15" customHeight="1">
      <c r="A1468" s="281">
        <v>10798</v>
      </c>
      <c r="B1468" s="282" t="s">
        <v>47875</v>
      </c>
      <c r="C1468" s="283" t="s">
        <v>15415</v>
      </c>
      <c r="D1468" s="284">
        <v>3185.99</v>
      </c>
    </row>
    <row r="1469" spans="1:4" ht="15" customHeight="1">
      <c r="A1469" s="281">
        <v>10154</v>
      </c>
      <c r="B1469" s="282" t="s">
        <v>47876</v>
      </c>
      <c r="C1469" s="283" t="s">
        <v>15415</v>
      </c>
      <c r="D1469" s="284">
        <v>329.85</v>
      </c>
    </row>
    <row r="1470" spans="1:4" ht="15" customHeight="1">
      <c r="A1470" s="281">
        <v>10155</v>
      </c>
      <c r="B1470" s="282" t="s">
        <v>47877</v>
      </c>
      <c r="C1470" s="283" t="s">
        <v>15415</v>
      </c>
      <c r="D1470" s="284">
        <v>509.55</v>
      </c>
    </row>
    <row r="1471" spans="1:4" ht="15" customHeight="1">
      <c r="A1471" s="281">
        <v>10156</v>
      </c>
      <c r="B1471" s="282" t="s">
        <v>47878</v>
      </c>
      <c r="C1471" s="283" t="s">
        <v>15415</v>
      </c>
      <c r="D1471" s="284">
        <v>747.66</v>
      </c>
    </row>
    <row r="1472" spans="1:4" ht="15" customHeight="1">
      <c r="A1472" s="281">
        <v>10157</v>
      </c>
      <c r="B1472" s="282" t="s">
        <v>47879</v>
      </c>
      <c r="C1472" s="283" t="s">
        <v>15415</v>
      </c>
      <c r="D1472" s="284">
        <v>908.79</v>
      </c>
    </row>
    <row r="1473" spans="1:4" ht="15" customHeight="1">
      <c r="A1473" s="281">
        <v>10159</v>
      </c>
      <c r="B1473" s="282" t="s">
        <v>47880</v>
      </c>
      <c r="C1473" s="283" t="s">
        <v>15415</v>
      </c>
      <c r="D1473" s="284">
        <v>1627.93</v>
      </c>
    </row>
    <row r="1474" spans="1:4" ht="15" customHeight="1">
      <c r="A1474" s="281">
        <v>10681</v>
      </c>
      <c r="B1474" s="282" t="s">
        <v>47881</v>
      </c>
      <c r="C1474" s="283" t="s">
        <v>15415</v>
      </c>
      <c r="D1474" s="284">
        <v>1144.58</v>
      </c>
    </row>
    <row r="1475" spans="1:4" ht="15" customHeight="1">
      <c r="A1475" s="281">
        <v>12651</v>
      </c>
      <c r="B1475" s="282" t="s">
        <v>47882</v>
      </c>
      <c r="C1475" s="283" t="s">
        <v>15408</v>
      </c>
      <c r="D1475" s="284">
        <v>22.94</v>
      </c>
    </row>
    <row r="1476" spans="1:4" ht="15" customHeight="1">
      <c r="A1476" s="281">
        <v>2660</v>
      </c>
      <c r="B1476" s="282" t="s">
        <v>47883</v>
      </c>
      <c r="C1476" s="283" t="s">
        <v>15407</v>
      </c>
      <c r="D1476" s="284">
        <v>23.04</v>
      </c>
    </row>
    <row r="1477" spans="1:4" ht="15" customHeight="1">
      <c r="A1477" s="281">
        <v>10179</v>
      </c>
      <c r="B1477" s="282" t="s">
        <v>47884</v>
      </c>
      <c r="C1477" s="283" t="s">
        <v>15408</v>
      </c>
      <c r="D1477" s="284">
        <v>176.58</v>
      </c>
    </row>
    <row r="1478" spans="1:4" ht="15" customHeight="1">
      <c r="A1478" s="281">
        <v>2656</v>
      </c>
      <c r="B1478" s="282" t="s">
        <v>47885</v>
      </c>
      <c r="C1478" s="283" t="s">
        <v>15408</v>
      </c>
      <c r="D1478" s="284">
        <v>157.06</v>
      </c>
    </row>
    <row r="1479" spans="1:4" ht="15" customHeight="1">
      <c r="A1479" s="281">
        <v>2657</v>
      </c>
      <c r="B1479" s="282" t="s">
        <v>47886</v>
      </c>
      <c r="C1479" s="283" t="s">
        <v>15408</v>
      </c>
      <c r="D1479" s="284">
        <v>157.72999999999999</v>
      </c>
    </row>
    <row r="1480" spans="1:4" ht="17.100000000000001" customHeight="1">
      <c r="A1480" s="281">
        <v>2658</v>
      </c>
      <c r="B1480" s="282" t="s">
        <v>47887</v>
      </c>
      <c r="C1480" s="283" t="s">
        <v>15408</v>
      </c>
      <c r="D1480" s="284">
        <v>150.06</v>
      </c>
    </row>
    <row r="1481" spans="1:4" ht="17.100000000000001" customHeight="1">
      <c r="A1481" s="281">
        <v>2659</v>
      </c>
      <c r="B1481" s="282" t="s">
        <v>47888</v>
      </c>
      <c r="C1481" s="283" t="s">
        <v>15408</v>
      </c>
      <c r="D1481" s="284">
        <v>149.03</v>
      </c>
    </row>
    <row r="1482" spans="1:4" ht="15" customHeight="1">
      <c r="A1482" s="281">
        <v>9962</v>
      </c>
      <c r="B1482" s="282" t="s">
        <v>47889</v>
      </c>
      <c r="C1482" s="283" t="s">
        <v>15407</v>
      </c>
      <c r="D1482" s="284">
        <v>25.92</v>
      </c>
    </row>
    <row r="1483" spans="1:4" ht="15" customHeight="1">
      <c r="A1483" s="281">
        <v>7116</v>
      </c>
      <c r="B1483" s="282" t="s">
        <v>47890</v>
      </c>
      <c r="C1483" s="283" t="s">
        <v>15405</v>
      </c>
      <c r="D1483" s="284">
        <v>214.15</v>
      </c>
    </row>
    <row r="1484" spans="1:4" ht="17.100000000000001" customHeight="1">
      <c r="A1484" s="281">
        <v>7124</v>
      </c>
      <c r="B1484" s="282" t="s">
        <v>47891</v>
      </c>
      <c r="C1484" s="283" t="s">
        <v>15405</v>
      </c>
      <c r="D1484" s="284">
        <v>49.55</v>
      </c>
    </row>
    <row r="1485" spans="1:4" ht="15" customHeight="1">
      <c r="A1485" s="281">
        <v>7125</v>
      </c>
      <c r="B1485" s="282" t="s">
        <v>47892</v>
      </c>
      <c r="C1485" s="283" t="s">
        <v>15405</v>
      </c>
      <c r="D1485" s="284">
        <v>239.62</v>
      </c>
    </row>
    <row r="1486" spans="1:4" ht="15" customHeight="1">
      <c r="A1486" s="281">
        <v>7126</v>
      </c>
      <c r="B1486" s="282" t="s">
        <v>47893</v>
      </c>
      <c r="C1486" s="283" t="s">
        <v>15405</v>
      </c>
      <c r="D1486" s="284">
        <v>493.87</v>
      </c>
    </row>
    <row r="1487" spans="1:4" ht="17.100000000000001" customHeight="1">
      <c r="A1487" s="281">
        <v>2662</v>
      </c>
      <c r="B1487" s="282" t="s">
        <v>47894</v>
      </c>
      <c r="C1487" s="283" t="s">
        <v>15405</v>
      </c>
      <c r="D1487" s="284">
        <v>696.52</v>
      </c>
    </row>
    <row r="1488" spans="1:4" ht="17.100000000000001" customHeight="1">
      <c r="A1488" s="281">
        <v>6974</v>
      </c>
      <c r="B1488" s="282" t="s">
        <v>54801</v>
      </c>
      <c r="C1488" s="283" t="s">
        <v>15405</v>
      </c>
      <c r="D1488" s="284">
        <v>1459.38</v>
      </c>
    </row>
    <row r="1489" spans="1:4" ht="17.100000000000001" customHeight="1">
      <c r="A1489" s="281">
        <v>6973</v>
      </c>
      <c r="B1489" s="282" t="s">
        <v>47895</v>
      </c>
      <c r="C1489" s="283" t="s">
        <v>15414</v>
      </c>
      <c r="D1489" s="284">
        <v>1810.19</v>
      </c>
    </row>
    <row r="1490" spans="1:4" ht="17.100000000000001" customHeight="1">
      <c r="A1490" s="281">
        <v>7312</v>
      </c>
      <c r="B1490" s="282" t="s">
        <v>47896</v>
      </c>
      <c r="C1490" s="283" t="s">
        <v>15405</v>
      </c>
      <c r="D1490" s="284">
        <v>11088.11</v>
      </c>
    </row>
    <row r="1491" spans="1:4" ht="17.100000000000001" customHeight="1">
      <c r="A1491" s="281">
        <v>7118</v>
      </c>
      <c r="B1491" s="282" t="s">
        <v>47897</v>
      </c>
      <c r="C1491" s="283" t="s">
        <v>15415</v>
      </c>
      <c r="D1491" s="284">
        <v>42.24</v>
      </c>
    </row>
    <row r="1492" spans="1:4" ht="15" customHeight="1">
      <c r="A1492" s="281">
        <v>7119</v>
      </c>
      <c r="B1492" s="282" t="s">
        <v>47898</v>
      </c>
      <c r="C1492" s="283" t="s">
        <v>15415</v>
      </c>
      <c r="D1492" s="284">
        <v>61.67</v>
      </c>
    </row>
    <row r="1493" spans="1:4" ht="15" customHeight="1">
      <c r="A1493" s="281">
        <v>7120</v>
      </c>
      <c r="B1493" s="282" t="s">
        <v>47899</v>
      </c>
      <c r="C1493" s="283" t="s">
        <v>15415</v>
      </c>
      <c r="D1493" s="284">
        <v>250.88</v>
      </c>
    </row>
    <row r="1494" spans="1:4" ht="15" customHeight="1">
      <c r="A1494" s="281">
        <v>7121</v>
      </c>
      <c r="B1494" s="282" t="s">
        <v>47900</v>
      </c>
      <c r="C1494" s="283" t="s">
        <v>15415</v>
      </c>
      <c r="D1494" s="284">
        <v>386.82</v>
      </c>
    </row>
    <row r="1495" spans="1:4" ht="15" customHeight="1">
      <c r="A1495" s="281">
        <v>11277</v>
      </c>
      <c r="B1495" s="282" t="s">
        <v>47901</v>
      </c>
      <c r="C1495" s="283" t="s">
        <v>15415</v>
      </c>
      <c r="D1495" s="284">
        <v>554.74</v>
      </c>
    </row>
    <row r="1496" spans="1:4" ht="15" customHeight="1">
      <c r="A1496" s="281">
        <v>7299</v>
      </c>
      <c r="B1496" s="282" t="s">
        <v>47902</v>
      </c>
      <c r="C1496" s="283" t="s">
        <v>15415</v>
      </c>
      <c r="D1496" s="284">
        <v>142.69</v>
      </c>
    </row>
    <row r="1497" spans="1:4" ht="15" customHeight="1">
      <c r="A1497" s="281">
        <v>7131</v>
      </c>
      <c r="B1497" s="282" t="s">
        <v>47903</v>
      </c>
      <c r="C1497" s="283" t="s">
        <v>15415</v>
      </c>
      <c r="D1497" s="284">
        <v>166.13</v>
      </c>
    </row>
    <row r="1498" spans="1:4" ht="15" customHeight="1">
      <c r="A1498" s="281">
        <v>12323</v>
      </c>
      <c r="B1498" s="282" t="s">
        <v>15431</v>
      </c>
      <c r="C1498" s="283" t="s">
        <v>15405</v>
      </c>
      <c r="D1498" s="284">
        <v>5.63</v>
      </c>
    </row>
    <row r="1499" spans="1:4" ht="15" customHeight="1">
      <c r="A1499" s="281">
        <v>11260</v>
      </c>
      <c r="B1499" s="282" t="s">
        <v>15432</v>
      </c>
      <c r="C1499" s="283" t="s">
        <v>15405</v>
      </c>
      <c r="D1499" s="284">
        <v>15.7</v>
      </c>
    </row>
    <row r="1500" spans="1:4" ht="15" customHeight="1">
      <c r="A1500" s="281">
        <v>11251</v>
      </c>
      <c r="B1500" s="282" t="s">
        <v>15433</v>
      </c>
      <c r="C1500" s="283" t="s">
        <v>15405</v>
      </c>
      <c r="D1500" s="284">
        <v>14.64</v>
      </c>
    </row>
    <row r="1501" spans="1:4" ht="15" customHeight="1">
      <c r="A1501" s="281">
        <v>11252</v>
      </c>
      <c r="B1501" s="282" t="s">
        <v>15434</v>
      </c>
      <c r="C1501" s="283" t="s">
        <v>15405</v>
      </c>
      <c r="D1501" s="284">
        <v>14.64</v>
      </c>
    </row>
    <row r="1502" spans="1:4" ht="15" customHeight="1">
      <c r="A1502" s="281">
        <v>11253</v>
      </c>
      <c r="B1502" s="282" t="s">
        <v>15435</v>
      </c>
      <c r="C1502" s="283" t="s">
        <v>15405</v>
      </c>
      <c r="D1502" s="284">
        <v>14.64</v>
      </c>
    </row>
    <row r="1503" spans="1:4" ht="15" customHeight="1">
      <c r="A1503" s="281">
        <v>11254</v>
      </c>
      <c r="B1503" s="282" t="s">
        <v>15436</v>
      </c>
      <c r="C1503" s="283" t="s">
        <v>15405</v>
      </c>
      <c r="D1503" s="284">
        <v>14.64</v>
      </c>
    </row>
    <row r="1504" spans="1:4" ht="15" customHeight="1">
      <c r="A1504" s="281">
        <v>11255</v>
      </c>
      <c r="B1504" s="282" t="s">
        <v>15437</v>
      </c>
      <c r="C1504" s="283" t="s">
        <v>15405</v>
      </c>
      <c r="D1504" s="284">
        <v>14.64</v>
      </c>
    </row>
    <row r="1505" spans="1:4" ht="15" customHeight="1">
      <c r="A1505" s="281">
        <v>11256</v>
      </c>
      <c r="B1505" s="282" t="s">
        <v>15438</v>
      </c>
      <c r="C1505" s="283" t="s">
        <v>15405</v>
      </c>
      <c r="D1505" s="284">
        <v>14.64</v>
      </c>
    </row>
    <row r="1506" spans="1:4" ht="15" customHeight="1">
      <c r="A1506" s="281">
        <v>11257</v>
      </c>
      <c r="B1506" s="282" t="s">
        <v>15439</v>
      </c>
      <c r="C1506" s="283" t="s">
        <v>15405</v>
      </c>
      <c r="D1506" s="284">
        <v>14.64</v>
      </c>
    </row>
    <row r="1507" spans="1:4" ht="15" customHeight="1">
      <c r="A1507" s="281">
        <v>11258</v>
      </c>
      <c r="B1507" s="282" t="s">
        <v>15440</v>
      </c>
      <c r="C1507" s="283" t="s">
        <v>15405</v>
      </c>
      <c r="D1507" s="284">
        <v>14.64</v>
      </c>
    </row>
    <row r="1508" spans="1:4" ht="15" customHeight="1">
      <c r="A1508" s="281">
        <v>11259</v>
      </c>
      <c r="B1508" s="282" t="s">
        <v>15441</v>
      </c>
      <c r="C1508" s="283" t="s">
        <v>15405</v>
      </c>
      <c r="D1508" s="284">
        <v>14.64</v>
      </c>
    </row>
    <row r="1509" spans="1:4" ht="15" customHeight="1">
      <c r="A1509" s="281">
        <v>11246</v>
      </c>
      <c r="B1509" s="282" t="s">
        <v>15442</v>
      </c>
      <c r="C1509" s="283" t="s">
        <v>15405</v>
      </c>
      <c r="D1509" s="284">
        <v>14.64</v>
      </c>
    </row>
    <row r="1510" spans="1:4" ht="15" customHeight="1">
      <c r="A1510" s="281">
        <v>11247</v>
      </c>
      <c r="B1510" s="282" t="s">
        <v>15443</v>
      </c>
      <c r="C1510" s="283" t="s">
        <v>15405</v>
      </c>
      <c r="D1510" s="284">
        <v>14.64</v>
      </c>
    </row>
    <row r="1511" spans="1:4" ht="15" customHeight="1">
      <c r="A1511" s="281">
        <v>11248</v>
      </c>
      <c r="B1511" s="282" t="s">
        <v>15444</v>
      </c>
      <c r="C1511" s="283" t="s">
        <v>15405</v>
      </c>
      <c r="D1511" s="284">
        <v>14.64</v>
      </c>
    </row>
    <row r="1512" spans="1:4" ht="17.100000000000001" customHeight="1">
      <c r="A1512" s="281">
        <v>11249</v>
      </c>
      <c r="B1512" s="282" t="s">
        <v>15445</v>
      </c>
      <c r="C1512" s="283" t="s">
        <v>15405</v>
      </c>
      <c r="D1512" s="284">
        <v>14.64</v>
      </c>
    </row>
    <row r="1513" spans="1:4" ht="17.100000000000001" customHeight="1">
      <c r="A1513" s="281">
        <v>11250</v>
      </c>
      <c r="B1513" s="282" t="s">
        <v>15446</v>
      </c>
      <c r="C1513" s="283" t="s">
        <v>15405</v>
      </c>
      <c r="D1513" s="284">
        <v>14.64</v>
      </c>
    </row>
    <row r="1514" spans="1:4" ht="15" customHeight="1">
      <c r="A1514" s="281">
        <v>12319</v>
      </c>
      <c r="B1514" s="282" t="s">
        <v>15447</v>
      </c>
      <c r="C1514" s="283" t="s">
        <v>15405</v>
      </c>
      <c r="D1514" s="284">
        <v>58.29</v>
      </c>
    </row>
    <row r="1515" spans="1:4" ht="15" customHeight="1">
      <c r="A1515" s="281">
        <v>12320</v>
      </c>
      <c r="B1515" s="282" t="s">
        <v>15448</v>
      </c>
      <c r="C1515" s="283" t="s">
        <v>15405</v>
      </c>
      <c r="D1515" s="284">
        <v>39.47</v>
      </c>
    </row>
    <row r="1516" spans="1:4" ht="15" customHeight="1">
      <c r="A1516" s="281">
        <v>12321</v>
      </c>
      <c r="B1516" s="282" t="s">
        <v>15449</v>
      </c>
      <c r="C1516" s="283" t="s">
        <v>15405</v>
      </c>
      <c r="D1516" s="284">
        <v>58.29</v>
      </c>
    </row>
    <row r="1517" spans="1:4" ht="15" customHeight="1">
      <c r="A1517" s="281">
        <v>12322</v>
      </c>
      <c r="B1517" s="282" t="s">
        <v>15450</v>
      </c>
      <c r="C1517" s="283" t="s">
        <v>15405</v>
      </c>
      <c r="D1517" s="284">
        <v>39.47</v>
      </c>
    </row>
    <row r="1518" spans="1:4" ht="17.100000000000001" customHeight="1">
      <c r="A1518" s="281">
        <v>9250</v>
      </c>
      <c r="B1518" s="282" t="s">
        <v>47904</v>
      </c>
      <c r="C1518" s="283" t="s">
        <v>15405</v>
      </c>
      <c r="D1518" s="284">
        <v>37.31</v>
      </c>
    </row>
    <row r="1519" spans="1:4" ht="17.100000000000001" customHeight="1">
      <c r="A1519" s="281">
        <v>9461</v>
      </c>
      <c r="B1519" s="282" t="s">
        <v>15451</v>
      </c>
      <c r="C1519" s="283" t="s">
        <v>15405</v>
      </c>
      <c r="D1519" s="284">
        <v>354.69</v>
      </c>
    </row>
    <row r="1520" spans="1:4" ht="17.100000000000001" customHeight="1">
      <c r="A1520" s="281">
        <v>8975</v>
      </c>
      <c r="B1520" s="282" t="s">
        <v>15452</v>
      </c>
      <c r="C1520" s="283" t="s">
        <v>15405</v>
      </c>
      <c r="D1520" s="284">
        <v>82.5</v>
      </c>
    </row>
    <row r="1521" spans="1:4" ht="15" customHeight="1">
      <c r="A1521" s="281">
        <v>9815</v>
      </c>
      <c r="B1521" s="282" t="s">
        <v>15453</v>
      </c>
      <c r="C1521" s="283" t="s">
        <v>15405</v>
      </c>
      <c r="D1521" s="284">
        <v>578.65</v>
      </c>
    </row>
    <row r="1522" spans="1:4" ht="15" customHeight="1">
      <c r="A1522" s="281">
        <v>12324</v>
      </c>
      <c r="B1522" s="282" t="s">
        <v>15454</v>
      </c>
      <c r="C1522" s="283" t="s">
        <v>15405</v>
      </c>
      <c r="D1522" s="284">
        <v>79.86</v>
      </c>
    </row>
    <row r="1523" spans="1:4" ht="17.100000000000001" customHeight="1">
      <c r="A1523" s="281">
        <v>8982</v>
      </c>
      <c r="B1523" s="282" t="s">
        <v>15455</v>
      </c>
      <c r="C1523" s="283" t="s">
        <v>15405</v>
      </c>
      <c r="D1523" s="284">
        <v>152.11000000000001</v>
      </c>
    </row>
    <row r="1524" spans="1:4" ht="15" customHeight="1">
      <c r="A1524" s="281">
        <v>8981</v>
      </c>
      <c r="B1524" s="282" t="s">
        <v>15456</v>
      </c>
      <c r="C1524" s="283" t="s">
        <v>15405</v>
      </c>
      <c r="D1524" s="284">
        <v>297.52</v>
      </c>
    </row>
    <row r="1525" spans="1:4" ht="17.100000000000001" customHeight="1">
      <c r="A1525" s="281">
        <v>8987</v>
      </c>
      <c r="B1525" s="282" t="s">
        <v>47905</v>
      </c>
      <c r="C1525" s="283" t="s">
        <v>15405</v>
      </c>
      <c r="D1525" s="284">
        <v>83.7</v>
      </c>
    </row>
    <row r="1526" spans="1:4" ht="15" customHeight="1">
      <c r="A1526" s="281">
        <v>8992</v>
      </c>
      <c r="B1526" s="282" t="s">
        <v>15457</v>
      </c>
      <c r="C1526" s="283" t="s">
        <v>15405</v>
      </c>
      <c r="D1526" s="284">
        <v>2297.89</v>
      </c>
    </row>
    <row r="1527" spans="1:4" ht="15" customHeight="1">
      <c r="A1527" s="281">
        <v>9813</v>
      </c>
      <c r="B1527" s="282" t="s">
        <v>15458</v>
      </c>
      <c r="C1527" s="283" t="s">
        <v>15405</v>
      </c>
      <c r="D1527" s="284">
        <v>259.02</v>
      </c>
    </row>
    <row r="1528" spans="1:4" ht="15" customHeight="1">
      <c r="A1528" s="281">
        <v>12325</v>
      </c>
      <c r="B1528" s="282" t="s">
        <v>15459</v>
      </c>
      <c r="C1528" s="283" t="s">
        <v>15405</v>
      </c>
      <c r="D1528" s="284">
        <v>996.07</v>
      </c>
    </row>
    <row r="1529" spans="1:4" ht="17.100000000000001" customHeight="1">
      <c r="A1529" s="281">
        <v>8985</v>
      </c>
      <c r="B1529" s="282" t="s">
        <v>47906</v>
      </c>
      <c r="C1529" s="283" t="s">
        <v>15405</v>
      </c>
      <c r="D1529" s="284">
        <v>665.49</v>
      </c>
    </row>
    <row r="1530" spans="1:4" ht="15" customHeight="1">
      <c r="A1530" s="281">
        <v>12326</v>
      </c>
      <c r="B1530" s="282" t="s">
        <v>15460</v>
      </c>
      <c r="C1530" s="283" t="s">
        <v>15405</v>
      </c>
      <c r="D1530" s="284">
        <v>1616.21</v>
      </c>
    </row>
    <row r="1531" spans="1:4" ht="15" customHeight="1">
      <c r="A1531" s="281">
        <v>9814</v>
      </c>
      <c r="B1531" s="282" t="s">
        <v>15461</v>
      </c>
      <c r="C1531" s="283" t="s">
        <v>15405</v>
      </c>
      <c r="D1531" s="284">
        <v>927.28</v>
      </c>
    </row>
    <row r="1532" spans="1:4" ht="15" customHeight="1">
      <c r="A1532" s="281">
        <v>8983</v>
      </c>
      <c r="B1532" s="282" t="s">
        <v>15462</v>
      </c>
      <c r="C1532" s="283" t="s">
        <v>15405</v>
      </c>
      <c r="D1532" s="284">
        <v>407.1</v>
      </c>
    </row>
    <row r="1533" spans="1:4" ht="15" customHeight="1">
      <c r="A1533" s="281">
        <v>8984</v>
      </c>
      <c r="B1533" s="282" t="s">
        <v>47907</v>
      </c>
      <c r="C1533" s="283" t="s">
        <v>15405</v>
      </c>
      <c r="D1533" s="284">
        <v>428.23</v>
      </c>
    </row>
    <row r="1534" spans="1:4" ht="15" customHeight="1">
      <c r="A1534" s="281">
        <v>12328</v>
      </c>
      <c r="B1534" s="282" t="s">
        <v>15463</v>
      </c>
      <c r="C1534" s="283" t="s">
        <v>15405</v>
      </c>
      <c r="D1534" s="284">
        <v>61.73</v>
      </c>
    </row>
    <row r="1535" spans="1:4" ht="15" customHeight="1">
      <c r="A1535" s="281">
        <v>7950</v>
      </c>
      <c r="B1535" s="282" t="s">
        <v>47908</v>
      </c>
      <c r="C1535" s="283" t="s">
        <v>15415</v>
      </c>
      <c r="D1535" s="284">
        <v>1.01</v>
      </c>
    </row>
    <row r="1536" spans="1:4" ht="15" customHeight="1">
      <c r="A1536" s="281">
        <v>3068</v>
      </c>
      <c r="B1536" s="282" t="s">
        <v>47909</v>
      </c>
      <c r="C1536" s="283" t="s">
        <v>15405</v>
      </c>
      <c r="D1536" s="284">
        <v>6930.07</v>
      </c>
    </row>
    <row r="1537" spans="1:4" ht="15" customHeight="1">
      <c r="A1537" s="281">
        <v>3069</v>
      </c>
      <c r="B1537" s="282" t="s">
        <v>47910</v>
      </c>
      <c r="C1537" s="283" t="s">
        <v>15405</v>
      </c>
      <c r="D1537" s="284">
        <v>7562.34</v>
      </c>
    </row>
    <row r="1538" spans="1:4" ht="15" customHeight="1">
      <c r="A1538" s="281">
        <v>3070</v>
      </c>
      <c r="B1538" s="282" t="s">
        <v>47911</v>
      </c>
      <c r="C1538" s="283" t="s">
        <v>15405</v>
      </c>
      <c r="D1538" s="284">
        <v>7947.78</v>
      </c>
    </row>
    <row r="1539" spans="1:4" ht="15" customHeight="1">
      <c r="A1539" s="281">
        <v>3071</v>
      </c>
      <c r="B1539" s="282" t="s">
        <v>47912</v>
      </c>
      <c r="C1539" s="283" t="s">
        <v>15405</v>
      </c>
      <c r="D1539" s="284">
        <v>9054.7999999999993</v>
      </c>
    </row>
    <row r="1540" spans="1:4" ht="15" customHeight="1">
      <c r="A1540" s="281">
        <v>3072</v>
      </c>
      <c r="B1540" s="282" t="s">
        <v>47913</v>
      </c>
      <c r="C1540" s="283" t="s">
        <v>15405</v>
      </c>
      <c r="D1540" s="284">
        <v>9731.89</v>
      </c>
    </row>
    <row r="1541" spans="1:4" ht="15" customHeight="1">
      <c r="A1541" s="281">
        <v>3073</v>
      </c>
      <c r="B1541" s="282" t="s">
        <v>47914</v>
      </c>
      <c r="C1541" s="283" t="s">
        <v>15405</v>
      </c>
      <c r="D1541" s="284">
        <v>5131.84</v>
      </c>
    </row>
    <row r="1542" spans="1:4" ht="15" customHeight="1">
      <c r="A1542" s="281">
        <v>3074</v>
      </c>
      <c r="B1542" s="282" t="s">
        <v>47915</v>
      </c>
      <c r="C1542" s="283" t="s">
        <v>15405</v>
      </c>
      <c r="D1542" s="284">
        <v>4115.33</v>
      </c>
    </row>
    <row r="1543" spans="1:4" ht="15" customHeight="1">
      <c r="A1543" s="281">
        <v>3075</v>
      </c>
      <c r="B1543" s="282" t="s">
        <v>47916</v>
      </c>
      <c r="C1543" s="283" t="s">
        <v>15405</v>
      </c>
      <c r="D1543" s="284">
        <v>10212.17</v>
      </c>
    </row>
    <row r="1544" spans="1:4" ht="17.100000000000001" customHeight="1">
      <c r="A1544" s="281">
        <v>3067</v>
      </c>
      <c r="B1544" s="282" t="s">
        <v>47917</v>
      </c>
      <c r="C1544" s="283" t="s">
        <v>15415</v>
      </c>
      <c r="D1544" s="284">
        <v>1.3</v>
      </c>
    </row>
    <row r="1545" spans="1:4" ht="15" customHeight="1">
      <c r="A1545" s="281">
        <v>3095</v>
      </c>
      <c r="B1545" s="282" t="s">
        <v>47918</v>
      </c>
      <c r="C1545" s="283" t="s">
        <v>15410</v>
      </c>
      <c r="D1545" s="284">
        <v>162.72</v>
      </c>
    </row>
    <row r="1546" spans="1:4" ht="15" customHeight="1">
      <c r="A1546" s="281">
        <v>3098</v>
      </c>
      <c r="B1546" s="282" t="s">
        <v>47919</v>
      </c>
      <c r="C1546" s="283" t="s">
        <v>15410</v>
      </c>
      <c r="D1546" s="284">
        <v>64.37</v>
      </c>
    </row>
    <row r="1547" spans="1:4" ht="15" customHeight="1">
      <c r="A1547" s="281">
        <v>3094</v>
      </c>
      <c r="B1547" s="282" t="s">
        <v>47920</v>
      </c>
      <c r="C1547" s="283" t="s">
        <v>15410</v>
      </c>
      <c r="D1547" s="284">
        <v>75.03</v>
      </c>
    </row>
    <row r="1548" spans="1:4" ht="15" customHeight="1">
      <c r="A1548" s="281">
        <v>3096</v>
      </c>
      <c r="B1548" s="282" t="s">
        <v>47921</v>
      </c>
      <c r="C1548" s="283" t="s">
        <v>15410</v>
      </c>
      <c r="D1548" s="284">
        <v>148.09</v>
      </c>
    </row>
    <row r="1549" spans="1:4" ht="15" customHeight="1">
      <c r="A1549" s="281">
        <v>3097</v>
      </c>
      <c r="B1549" s="282" t="s">
        <v>47922</v>
      </c>
      <c r="C1549" s="283" t="s">
        <v>15464</v>
      </c>
      <c r="D1549" s="284">
        <v>15.14</v>
      </c>
    </row>
    <row r="1550" spans="1:4" ht="15" customHeight="1">
      <c r="A1550" s="281">
        <v>10804</v>
      </c>
      <c r="B1550" s="282" t="s">
        <v>15465</v>
      </c>
      <c r="C1550" s="283" t="s">
        <v>15415</v>
      </c>
      <c r="D1550" s="284">
        <v>145</v>
      </c>
    </row>
    <row r="1551" spans="1:4" ht="15" customHeight="1">
      <c r="A1551" s="281">
        <v>7122</v>
      </c>
      <c r="B1551" s="282" t="s">
        <v>47923</v>
      </c>
      <c r="C1551" s="283" t="s">
        <v>15416</v>
      </c>
      <c r="D1551" s="284">
        <v>10.66</v>
      </c>
    </row>
    <row r="1552" spans="1:4" ht="15" customHeight="1">
      <c r="A1552" s="281">
        <v>10668</v>
      </c>
      <c r="B1552" s="282" t="s">
        <v>47924</v>
      </c>
      <c r="C1552" s="283" t="s">
        <v>15405</v>
      </c>
      <c r="D1552" s="284">
        <v>5.64</v>
      </c>
    </row>
    <row r="1553" spans="1:4" ht="15" customHeight="1">
      <c r="A1553" s="281">
        <v>10670</v>
      </c>
      <c r="B1553" s="282" t="s">
        <v>47925</v>
      </c>
      <c r="C1553" s="283" t="s">
        <v>15405</v>
      </c>
      <c r="D1553" s="284">
        <v>2.27</v>
      </c>
    </row>
    <row r="1554" spans="1:4" ht="15" customHeight="1">
      <c r="A1554" s="281">
        <v>10669</v>
      </c>
      <c r="B1554" s="282" t="s">
        <v>47926</v>
      </c>
      <c r="C1554" s="283" t="s">
        <v>15405</v>
      </c>
      <c r="D1554" s="284">
        <v>4.2</v>
      </c>
    </row>
    <row r="1555" spans="1:4" ht="15" customHeight="1">
      <c r="A1555" s="281">
        <v>3107</v>
      </c>
      <c r="B1555" s="282" t="s">
        <v>47927</v>
      </c>
      <c r="C1555" s="283" t="s">
        <v>15405</v>
      </c>
      <c r="D1555" s="284">
        <v>11.26</v>
      </c>
    </row>
    <row r="1556" spans="1:4" ht="15" customHeight="1">
      <c r="A1556" s="281">
        <v>3108</v>
      </c>
      <c r="B1556" s="282" t="s">
        <v>47928</v>
      </c>
      <c r="C1556" s="283" t="s">
        <v>15405</v>
      </c>
      <c r="D1556" s="284">
        <v>14.12</v>
      </c>
    </row>
    <row r="1557" spans="1:4" ht="15" customHeight="1">
      <c r="A1557" s="281">
        <v>3109</v>
      </c>
      <c r="B1557" s="282" t="s">
        <v>47929</v>
      </c>
      <c r="C1557" s="283" t="s">
        <v>15405</v>
      </c>
      <c r="D1557" s="284">
        <v>17.760000000000002</v>
      </c>
    </row>
    <row r="1558" spans="1:4" ht="15" customHeight="1">
      <c r="A1558" s="281">
        <v>3110</v>
      </c>
      <c r="B1558" s="282" t="s">
        <v>47930</v>
      </c>
      <c r="C1558" s="283" t="s">
        <v>15405</v>
      </c>
      <c r="D1558" s="284">
        <v>22.26</v>
      </c>
    </row>
    <row r="1559" spans="1:4" ht="15" customHeight="1">
      <c r="A1559" s="281">
        <v>3111</v>
      </c>
      <c r="B1559" s="282" t="s">
        <v>47931</v>
      </c>
      <c r="C1559" s="283" t="s">
        <v>15405</v>
      </c>
      <c r="D1559" s="284">
        <v>31.55</v>
      </c>
    </row>
    <row r="1560" spans="1:4" ht="15" customHeight="1">
      <c r="A1560" s="281">
        <v>3112</v>
      </c>
      <c r="B1560" s="282" t="s">
        <v>47932</v>
      </c>
      <c r="C1560" s="283" t="s">
        <v>15405</v>
      </c>
      <c r="D1560" s="284">
        <v>40.19</v>
      </c>
    </row>
    <row r="1561" spans="1:4" ht="15" customHeight="1">
      <c r="A1561" s="12">
        <v>3113</v>
      </c>
      <c r="B1561" s="282" t="s">
        <v>47933</v>
      </c>
      <c r="C1561" s="12" t="s">
        <v>15405</v>
      </c>
      <c r="D1561" s="284">
        <v>50.72</v>
      </c>
    </row>
    <row r="1562" spans="1:4" ht="15" customHeight="1">
      <c r="A1562" s="281">
        <v>3114</v>
      </c>
      <c r="B1562" s="12" t="s">
        <v>47934</v>
      </c>
      <c r="C1562" s="283" t="s">
        <v>15405</v>
      </c>
      <c r="D1562" s="12">
        <v>54.84</v>
      </c>
    </row>
    <row r="1563" spans="1:4" ht="15" customHeight="1">
      <c r="A1563" s="281">
        <v>3115</v>
      </c>
      <c r="B1563" s="282" t="s">
        <v>47935</v>
      </c>
      <c r="C1563" s="283" t="s">
        <v>15405</v>
      </c>
      <c r="D1563" s="284">
        <v>65.08</v>
      </c>
    </row>
    <row r="1564" spans="1:4" ht="15" customHeight="1">
      <c r="A1564" s="281">
        <v>3116</v>
      </c>
      <c r="B1564" s="282" t="s">
        <v>47936</v>
      </c>
      <c r="C1564" s="283" t="s">
        <v>15405</v>
      </c>
      <c r="D1564" s="284">
        <v>82.27</v>
      </c>
    </row>
    <row r="1565" spans="1:4" ht="15" customHeight="1">
      <c r="A1565" s="281">
        <v>3117</v>
      </c>
      <c r="B1565" s="282" t="s">
        <v>47937</v>
      </c>
      <c r="C1565" s="283" t="s">
        <v>15405</v>
      </c>
      <c r="D1565" s="284">
        <v>98.54</v>
      </c>
    </row>
    <row r="1566" spans="1:4" ht="15" customHeight="1">
      <c r="A1566" s="281">
        <v>3118</v>
      </c>
      <c r="B1566" s="282" t="s">
        <v>47938</v>
      </c>
      <c r="C1566" s="283" t="s">
        <v>15405</v>
      </c>
      <c r="D1566" s="284">
        <v>117.71</v>
      </c>
    </row>
    <row r="1567" spans="1:4" ht="15" customHeight="1">
      <c r="A1567" s="281">
        <v>3119</v>
      </c>
      <c r="B1567" s="282" t="s">
        <v>47939</v>
      </c>
      <c r="C1567" s="283" t="s">
        <v>15405</v>
      </c>
      <c r="D1567" s="284">
        <v>132.97999999999999</v>
      </c>
    </row>
    <row r="1568" spans="1:4" ht="15" customHeight="1">
      <c r="A1568" s="281">
        <v>3120</v>
      </c>
      <c r="B1568" s="282" t="s">
        <v>47940</v>
      </c>
      <c r="C1568" s="283" t="s">
        <v>15405</v>
      </c>
      <c r="D1568" s="284">
        <v>156.93</v>
      </c>
    </row>
    <row r="1569" spans="1:4" ht="15" customHeight="1">
      <c r="A1569" s="281">
        <v>3121</v>
      </c>
      <c r="B1569" s="282" t="s">
        <v>47941</v>
      </c>
      <c r="C1569" s="283" t="s">
        <v>15405</v>
      </c>
      <c r="D1569" s="284">
        <v>185.61</v>
      </c>
    </row>
    <row r="1570" spans="1:4" ht="15" customHeight="1">
      <c r="A1570" s="281">
        <v>3122</v>
      </c>
      <c r="B1570" s="282" t="s">
        <v>47942</v>
      </c>
      <c r="C1570" s="283" t="s">
        <v>15405</v>
      </c>
      <c r="D1570" s="284">
        <v>205.76</v>
      </c>
    </row>
    <row r="1571" spans="1:4" ht="15" customHeight="1">
      <c r="A1571" s="281">
        <v>3123</v>
      </c>
      <c r="B1571" s="282" t="s">
        <v>47943</v>
      </c>
      <c r="C1571" s="283" t="s">
        <v>15405</v>
      </c>
      <c r="D1571" s="284">
        <v>226.89</v>
      </c>
    </row>
    <row r="1572" spans="1:4" ht="15" customHeight="1">
      <c r="A1572" s="281">
        <v>3124</v>
      </c>
      <c r="B1572" s="282" t="s">
        <v>47944</v>
      </c>
      <c r="C1572" s="283" t="s">
        <v>15405</v>
      </c>
      <c r="D1572" s="284">
        <v>271.45999999999998</v>
      </c>
    </row>
    <row r="1573" spans="1:4" ht="15" customHeight="1">
      <c r="A1573" s="281">
        <v>3100</v>
      </c>
      <c r="B1573" s="282" t="s">
        <v>47945</v>
      </c>
      <c r="C1573" s="283" t="s">
        <v>15413</v>
      </c>
      <c r="D1573" s="284">
        <v>1550.06</v>
      </c>
    </row>
    <row r="1574" spans="1:4" ht="15" customHeight="1">
      <c r="A1574" s="281">
        <v>3101</v>
      </c>
      <c r="B1574" s="282" t="s">
        <v>47946</v>
      </c>
      <c r="C1574" s="283" t="s">
        <v>15413</v>
      </c>
      <c r="D1574" s="284">
        <v>1033.3900000000001</v>
      </c>
    </row>
    <row r="1575" spans="1:4" ht="15" customHeight="1">
      <c r="A1575" s="281">
        <v>3102</v>
      </c>
      <c r="B1575" s="282" t="s">
        <v>47947</v>
      </c>
      <c r="C1575" s="283" t="s">
        <v>15413</v>
      </c>
      <c r="D1575" s="284">
        <v>686.95</v>
      </c>
    </row>
    <row r="1576" spans="1:4" ht="15" customHeight="1">
      <c r="A1576" s="281">
        <v>3103</v>
      </c>
      <c r="B1576" s="282" t="s">
        <v>47948</v>
      </c>
      <c r="C1576" s="283" t="s">
        <v>15413</v>
      </c>
      <c r="D1576" s="284">
        <v>874.86</v>
      </c>
    </row>
    <row r="1577" spans="1:4" ht="15" customHeight="1">
      <c r="A1577" s="281">
        <v>3104</v>
      </c>
      <c r="B1577" s="282" t="s">
        <v>47949</v>
      </c>
      <c r="C1577" s="283" t="s">
        <v>15413</v>
      </c>
      <c r="D1577" s="284">
        <v>780.22</v>
      </c>
    </row>
    <row r="1578" spans="1:4" ht="15" customHeight="1">
      <c r="A1578" s="281">
        <v>3105</v>
      </c>
      <c r="B1578" s="282" t="s">
        <v>47950</v>
      </c>
      <c r="C1578" s="283" t="s">
        <v>15413</v>
      </c>
      <c r="D1578" s="284">
        <v>780.18</v>
      </c>
    </row>
    <row r="1579" spans="1:4" ht="15" customHeight="1">
      <c r="A1579" s="281">
        <v>3106</v>
      </c>
      <c r="B1579" s="282" t="s">
        <v>47951</v>
      </c>
      <c r="C1579" s="283" t="s">
        <v>15413</v>
      </c>
      <c r="D1579" s="284">
        <v>1668.16</v>
      </c>
    </row>
    <row r="1580" spans="1:4" ht="15" customHeight="1">
      <c r="A1580" s="281">
        <v>7082</v>
      </c>
      <c r="B1580" s="282" t="s">
        <v>47952</v>
      </c>
      <c r="C1580" s="283" t="s">
        <v>15466</v>
      </c>
      <c r="D1580" s="284">
        <v>2.83</v>
      </c>
    </row>
    <row r="1581" spans="1:4" ht="15" customHeight="1">
      <c r="A1581" s="281">
        <v>2509</v>
      </c>
      <c r="B1581" s="282" t="s">
        <v>47953</v>
      </c>
      <c r="C1581" s="283" t="s">
        <v>15408</v>
      </c>
      <c r="D1581" s="284">
        <v>9.2200000000000006</v>
      </c>
    </row>
    <row r="1582" spans="1:4" ht="15" customHeight="1">
      <c r="A1582" s="281">
        <v>2510</v>
      </c>
      <c r="B1582" s="282" t="s">
        <v>47954</v>
      </c>
      <c r="C1582" s="283" t="s">
        <v>15408</v>
      </c>
      <c r="D1582" s="284">
        <v>12.3</v>
      </c>
    </row>
    <row r="1583" spans="1:4" ht="17.100000000000001" customHeight="1">
      <c r="A1583" s="281">
        <v>2511</v>
      </c>
      <c r="B1583" s="282" t="s">
        <v>47955</v>
      </c>
      <c r="C1583" s="283" t="s">
        <v>15408</v>
      </c>
      <c r="D1583" s="284">
        <v>15.37</v>
      </c>
    </row>
    <row r="1584" spans="1:4" ht="15" customHeight="1">
      <c r="A1584" s="281">
        <v>4986</v>
      </c>
      <c r="B1584" s="282" t="s">
        <v>47956</v>
      </c>
      <c r="C1584" s="283" t="s">
        <v>15408</v>
      </c>
      <c r="D1584" s="284">
        <v>1.04</v>
      </c>
    </row>
    <row r="1585" spans="1:4" ht="17.100000000000001" customHeight="1">
      <c r="A1585" s="281">
        <v>2507</v>
      </c>
      <c r="B1585" s="282" t="s">
        <v>47957</v>
      </c>
      <c r="C1585" s="283" t="s">
        <v>15408</v>
      </c>
      <c r="D1585" s="284">
        <v>3.06</v>
      </c>
    </row>
    <row r="1586" spans="1:4" ht="15" customHeight="1">
      <c r="A1586" s="281">
        <v>2508</v>
      </c>
      <c r="B1586" s="282" t="s">
        <v>47958</v>
      </c>
      <c r="C1586" s="283" t="s">
        <v>15408</v>
      </c>
      <c r="D1586" s="284">
        <v>4.37</v>
      </c>
    </row>
    <row r="1587" spans="1:4" ht="15" customHeight="1">
      <c r="A1587" s="281">
        <v>2494</v>
      </c>
      <c r="B1587" s="282" t="s">
        <v>47959</v>
      </c>
      <c r="C1587" s="283" t="s">
        <v>15407</v>
      </c>
      <c r="D1587" s="284">
        <v>0.27</v>
      </c>
    </row>
    <row r="1588" spans="1:4" ht="15" customHeight="1">
      <c r="A1588" s="281">
        <v>2491</v>
      </c>
      <c r="B1588" s="282" t="s">
        <v>47960</v>
      </c>
      <c r="C1588" s="283" t="s">
        <v>15407</v>
      </c>
      <c r="D1588" s="284">
        <v>0.6</v>
      </c>
    </row>
    <row r="1589" spans="1:4" ht="17.100000000000001" customHeight="1">
      <c r="A1589" s="281">
        <v>2492</v>
      </c>
      <c r="B1589" s="282" t="s">
        <v>47961</v>
      </c>
      <c r="C1589" s="283" t="s">
        <v>15405</v>
      </c>
      <c r="D1589" s="284">
        <v>39.06</v>
      </c>
    </row>
    <row r="1590" spans="1:4" ht="17.100000000000001" customHeight="1">
      <c r="A1590" s="281">
        <v>5029</v>
      </c>
      <c r="B1590" s="282" t="s">
        <v>47962</v>
      </c>
      <c r="C1590" s="283" t="s">
        <v>15405</v>
      </c>
      <c r="D1590" s="284">
        <v>190.63</v>
      </c>
    </row>
    <row r="1591" spans="1:4" ht="17.100000000000001" customHeight="1">
      <c r="A1591" s="281">
        <v>2493</v>
      </c>
      <c r="B1591" s="282" t="s">
        <v>47963</v>
      </c>
      <c r="C1591" s="283" t="s">
        <v>15405</v>
      </c>
      <c r="D1591" s="284">
        <v>97.63</v>
      </c>
    </row>
    <row r="1592" spans="1:4" ht="17.100000000000001" customHeight="1">
      <c r="A1592" s="281">
        <v>9898</v>
      </c>
      <c r="B1592" s="282" t="s">
        <v>47964</v>
      </c>
      <c r="C1592" s="283" t="s">
        <v>15408</v>
      </c>
      <c r="D1592" s="284">
        <v>10.5</v>
      </c>
    </row>
    <row r="1593" spans="1:4" ht="17.100000000000001" customHeight="1">
      <c r="A1593" s="281">
        <v>9897</v>
      </c>
      <c r="B1593" s="282" t="s">
        <v>47965</v>
      </c>
      <c r="C1593" s="283" t="s">
        <v>15407</v>
      </c>
      <c r="D1593" s="284">
        <v>1.94</v>
      </c>
    </row>
    <row r="1594" spans="1:4" ht="17.100000000000001" customHeight="1">
      <c r="A1594" s="281">
        <v>2497</v>
      </c>
      <c r="B1594" s="282" t="s">
        <v>47966</v>
      </c>
      <c r="C1594" s="283" t="s">
        <v>15408</v>
      </c>
      <c r="D1594" s="284">
        <v>46.12</v>
      </c>
    </row>
    <row r="1595" spans="1:4" ht="17.100000000000001" customHeight="1">
      <c r="A1595" s="281">
        <v>2498</v>
      </c>
      <c r="B1595" s="282" t="s">
        <v>47967</v>
      </c>
      <c r="C1595" s="283" t="s">
        <v>15408</v>
      </c>
      <c r="D1595" s="284">
        <v>69.16</v>
      </c>
    </row>
    <row r="1596" spans="1:4" ht="17.100000000000001" customHeight="1">
      <c r="A1596" s="281">
        <v>2502</v>
      </c>
      <c r="B1596" s="282" t="s">
        <v>47968</v>
      </c>
      <c r="C1596" s="283" t="s">
        <v>15408</v>
      </c>
      <c r="D1596" s="284">
        <v>69.16</v>
      </c>
    </row>
    <row r="1597" spans="1:4" ht="17.100000000000001" customHeight="1">
      <c r="A1597" s="281">
        <v>2499</v>
      </c>
      <c r="B1597" s="282" t="s">
        <v>47969</v>
      </c>
      <c r="C1597" s="283" t="s">
        <v>15408</v>
      </c>
      <c r="D1597" s="284">
        <v>76.88</v>
      </c>
    </row>
    <row r="1598" spans="1:4" ht="17.100000000000001" customHeight="1">
      <c r="A1598" s="281">
        <v>2500</v>
      </c>
      <c r="B1598" s="282" t="s">
        <v>47970</v>
      </c>
      <c r="C1598" s="283" t="s">
        <v>15408</v>
      </c>
      <c r="D1598" s="284">
        <v>92.26</v>
      </c>
    </row>
    <row r="1599" spans="1:4" ht="17.100000000000001" customHeight="1">
      <c r="A1599" s="281">
        <v>2501</v>
      </c>
      <c r="B1599" s="282" t="s">
        <v>47971</v>
      </c>
      <c r="C1599" s="283" t="s">
        <v>15408</v>
      </c>
      <c r="D1599" s="284">
        <v>107.6</v>
      </c>
    </row>
    <row r="1600" spans="1:4" ht="15" customHeight="1">
      <c r="A1600" s="281">
        <v>7300</v>
      </c>
      <c r="B1600" s="282" t="s">
        <v>47972</v>
      </c>
      <c r="C1600" s="283" t="s">
        <v>15408</v>
      </c>
      <c r="D1600" s="284">
        <v>76.88</v>
      </c>
    </row>
    <row r="1601" spans="1:4" ht="15" customHeight="1">
      <c r="A1601" s="281">
        <v>2503</v>
      </c>
      <c r="B1601" s="282" t="s">
        <v>47973</v>
      </c>
      <c r="C1601" s="283" t="s">
        <v>15408</v>
      </c>
      <c r="D1601" s="284">
        <v>10.89</v>
      </c>
    </row>
    <row r="1602" spans="1:4" ht="17.100000000000001" customHeight="1">
      <c r="A1602" s="281">
        <v>2504</v>
      </c>
      <c r="B1602" s="282" t="s">
        <v>47974</v>
      </c>
      <c r="C1602" s="283" t="s">
        <v>15408</v>
      </c>
      <c r="D1602" s="284">
        <v>12.24</v>
      </c>
    </row>
    <row r="1603" spans="1:4" ht="17.100000000000001" customHeight="1">
      <c r="A1603" s="281">
        <v>2506</v>
      </c>
      <c r="B1603" s="282" t="s">
        <v>47975</v>
      </c>
      <c r="C1603" s="283" t="s">
        <v>15408</v>
      </c>
      <c r="D1603" s="284">
        <v>14.71</v>
      </c>
    </row>
    <row r="1604" spans="1:4" ht="17.100000000000001" customHeight="1">
      <c r="A1604" s="281">
        <v>2505</v>
      </c>
      <c r="B1604" s="282" t="s">
        <v>47976</v>
      </c>
      <c r="C1604" s="283" t="s">
        <v>15408</v>
      </c>
      <c r="D1604" s="284">
        <v>18.399999999999999</v>
      </c>
    </row>
    <row r="1605" spans="1:4" ht="17.100000000000001" customHeight="1">
      <c r="A1605" s="281">
        <v>9927</v>
      </c>
      <c r="B1605" s="282" t="s">
        <v>47977</v>
      </c>
      <c r="C1605" s="283" t="s">
        <v>15408</v>
      </c>
      <c r="D1605" s="284">
        <v>9.2200000000000006</v>
      </c>
    </row>
    <row r="1606" spans="1:4" ht="17.100000000000001" customHeight="1">
      <c r="A1606" s="281">
        <v>9659</v>
      </c>
      <c r="B1606" s="282" t="s">
        <v>47978</v>
      </c>
      <c r="C1606" s="283" t="s">
        <v>15408</v>
      </c>
      <c r="D1606" s="284">
        <v>50.31</v>
      </c>
    </row>
    <row r="1607" spans="1:4" ht="17.100000000000001" customHeight="1">
      <c r="A1607" s="281">
        <v>4547</v>
      </c>
      <c r="B1607" s="282" t="s">
        <v>47979</v>
      </c>
      <c r="C1607" s="283" t="s">
        <v>15408</v>
      </c>
      <c r="D1607" s="284">
        <v>3.65</v>
      </c>
    </row>
    <row r="1608" spans="1:4" ht="15" customHeight="1">
      <c r="A1608" s="281">
        <v>4550</v>
      </c>
      <c r="B1608" s="12" t="s">
        <v>47980</v>
      </c>
      <c r="C1608" s="283" t="s">
        <v>15408</v>
      </c>
      <c r="D1608" s="284">
        <v>5.0999999999999996</v>
      </c>
    </row>
    <row r="1609" spans="1:4" ht="15" customHeight="1">
      <c r="A1609" s="12">
        <v>4546</v>
      </c>
      <c r="B1609" s="282" t="s">
        <v>47981</v>
      </c>
      <c r="C1609" s="12" t="s">
        <v>15408</v>
      </c>
      <c r="D1609" s="12">
        <v>3.37</v>
      </c>
    </row>
    <row r="1610" spans="1:4" ht="17.100000000000001" customHeight="1">
      <c r="A1610" s="281">
        <v>4549</v>
      </c>
      <c r="B1610" s="282" t="s">
        <v>47982</v>
      </c>
      <c r="C1610" s="283" t="s">
        <v>15408</v>
      </c>
      <c r="D1610" s="284">
        <v>4.24</v>
      </c>
    </row>
    <row r="1611" spans="1:4" ht="17.100000000000001" customHeight="1">
      <c r="A1611" s="281">
        <v>4548</v>
      </c>
      <c r="B1611" s="282" t="s">
        <v>47983</v>
      </c>
      <c r="C1611" s="283" t="s">
        <v>15408</v>
      </c>
      <c r="D1611" s="284">
        <v>4.26</v>
      </c>
    </row>
    <row r="1612" spans="1:4" ht="17.100000000000001" customHeight="1">
      <c r="A1612" s="281">
        <v>4551</v>
      </c>
      <c r="B1612" s="282" t="s">
        <v>47984</v>
      </c>
      <c r="C1612" s="283" t="s">
        <v>15408</v>
      </c>
      <c r="D1612" s="284">
        <v>6.4</v>
      </c>
    </row>
    <row r="1613" spans="1:4" ht="15" customHeight="1">
      <c r="A1613" s="281">
        <v>9899</v>
      </c>
      <c r="B1613" s="282" t="s">
        <v>47985</v>
      </c>
      <c r="C1613" s="283" t="s">
        <v>15408</v>
      </c>
      <c r="D1613" s="284">
        <v>14.73</v>
      </c>
    </row>
    <row r="1614" spans="1:4" ht="17.100000000000001" customHeight="1">
      <c r="A1614" s="281">
        <v>10019</v>
      </c>
      <c r="B1614" s="282" t="s">
        <v>47986</v>
      </c>
      <c r="C1614" s="283" t="s">
        <v>15408</v>
      </c>
      <c r="D1614" s="284">
        <v>14.73</v>
      </c>
    </row>
    <row r="1615" spans="1:4" ht="15" customHeight="1">
      <c r="A1615" s="281">
        <v>2523</v>
      </c>
      <c r="B1615" s="282" t="s">
        <v>47987</v>
      </c>
      <c r="C1615" s="283" t="s">
        <v>15408</v>
      </c>
      <c r="D1615" s="284">
        <v>123.56</v>
      </c>
    </row>
    <row r="1616" spans="1:4" ht="17.100000000000001" customHeight="1">
      <c r="A1616" s="281">
        <v>2530</v>
      </c>
      <c r="B1616" s="282" t="s">
        <v>47988</v>
      </c>
      <c r="C1616" s="283" t="s">
        <v>15409</v>
      </c>
      <c r="D1616" s="284">
        <v>134.09</v>
      </c>
    </row>
    <row r="1617" spans="1:4" ht="17.100000000000001" customHeight="1">
      <c r="A1617" s="281">
        <v>2531</v>
      </c>
      <c r="B1617" s="282" t="s">
        <v>47989</v>
      </c>
      <c r="C1617" s="283" t="s">
        <v>15408</v>
      </c>
      <c r="D1617" s="284">
        <v>17.600000000000001</v>
      </c>
    </row>
    <row r="1618" spans="1:4" ht="17.100000000000001" customHeight="1">
      <c r="A1618" s="281">
        <v>2517</v>
      </c>
      <c r="B1618" s="282" t="s">
        <v>47990</v>
      </c>
      <c r="C1618" s="283" t="s">
        <v>15408</v>
      </c>
      <c r="D1618" s="284">
        <v>15.74</v>
      </c>
    </row>
    <row r="1619" spans="1:4" ht="17.100000000000001" customHeight="1">
      <c r="A1619" s="281">
        <v>2518</v>
      </c>
      <c r="B1619" s="282" t="s">
        <v>47991</v>
      </c>
      <c r="C1619" s="283" t="s">
        <v>15408</v>
      </c>
      <c r="D1619" s="284">
        <v>41.69</v>
      </c>
    </row>
    <row r="1620" spans="1:4" ht="15" customHeight="1">
      <c r="A1620" s="281">
        <v>9662</v>
      </c>
      <c r="B1620" s="282" t="s">
        <v>47992</v>
      </c>
      <c r="C1620" s="283" t="s">
        <v>15409</v>
      </c>
      <c r="D1620" s="284">
        <v>17.440000000000001</v>
      </c>
    </row>
    <row r="1621" spans="1:4" ht="15" customHeight="1">
      <c r="A1621" s="281">
        <v>2522</v>
      </c>
      <c r="B1621" s="282" t="s">
        <v>47993</v>
      </c>
      <c r="C1621" s="283" t="s">
        <v>15408</v>
      </c>
      <c r="D1621" s="284">
        <v>4.99</v>
      </c>
    </row>
    <row r="1622" spans="1:4" ht="17.100000000000001" customHeight="1">
      <c r="A1622" s="281">
        <v>2521</v>
      </c>
      <c r="B1622" s="282" t="s">
        <v>47994</v>
      </c>
      <c r="C1622" s="283" t="s">
        <v>15408</v>
      </c>
      <c r="D1622" s="284">
        <v>4.37</v>
      </c>
    </row>
    <row r="1623" spans="1:4" ht="15" customHeight="1">
      <c r="A1623" s="281">
        <v>4635</v>
      </c>
      <c r="B1623" s="282" t="s">
        <v>47995</v>
      </c>
      <c r="C1623" s="283" t="s">
        <v>15408</v>
      </c>
      <c r="D1623" s="284">
        <v>3.4</v>
      </c>
    </row>
    <row r="1624" spans="1:4" ht="17.100000000000001" customHeight="1">
      <c r="A1624" s="281">
        <v>11447</v>
      </c>
      <c r="B1624" s="282" t="s">
        <v>47996</v>
      </c>
      <c r="C1624" s="283" t="s">
        <v>15408</v>
      </c>
      <c r="D1624" s="284">
        <v>10.82</v>
      </c>
    </row>
    <row r="1625" spans="1:4" ht="17.100000000000001" customHeight="1">
      <c r="A1625" s="281">
        <v>8303</v>
      </c>
      <c r="B1625" s="282" t="s">
        <v>47997</v>
      </c>
      <c r="C1625" s="283" t="s">
        <v>15409</v>
      </c>
      <c r="D1625" s="284">
        <v>517.89</v>
      </c>
    </row>
    <row r="1626" spans="1:4" ht="17.100000000000001" customHeight="1">
      <c r="A1626" s="281">
        <v>4357</v>
      </c>
      <c r="B1626" s="282" t="s">
        <v>47998</v>
      </c>
      <c r="C1626" s="283" t="s">
        <v>15408</v>
      </c>
      <c r="D1626" s="284">
        <v>101.1</v>
      </c>
    </row>
    <row r="1627" spans="1:4" ht="17.100000000000001" customHeight="1">
      <c r="A1627" s="281">
        <v>2513</v>
      </c>
      <c r="B1627" s="282" t="s">
        <v>47999</v>
      </c>
      <c r="C1627" s="283" t="s">
        <v>15408</v>
      </c>
      <c r="D1627" s="284">
        <v>3.87</v>
      </c>
    </row>
    <row r="1628" spans="1:4" ht="17.100000000000001" customHeight="1">
      <c r="A1628" s="281">
        <v>2512</v>
      </c>
      <c r="B1628" s="282" t="s">
        <v>48000</v>
      </c>
      <c r="C1628" s="283" t="s">
        <v>15408</v>
      </c>
      <c r="D1628" s="284">
        <v>2.75</v>
      </c>
    </row>
    <row r="1629" spans="1:4" ht="17.100000000000001" customHeight="1">
      <c r="A1629" s="281">
        <v>2524</v>
      </c>
      <c r="B1629" s="282" t="s">
        <v>48001</v>
      </c>
      <c r="C1629" s="283" t="s">
        <v>15408</v>
      </c>
      <c r="D1629" s="284">
        <v>6.25</v>
      </c>
    </row>
    <row r="1630" spans="1:4" ht="17.100000000000001" customHeight="1">
      <c r="A1630" s="281">
        <v>2514</v>
      </c>
      <c r="B1630" s="282" t="s">
        <v>48002</v>
      </c>
      <c r="C1630" s="283" t="s">
        <v>15408</v>
      </c>
      <c r="D1630" s="284">
        <v>8.51</v>
      </c>
    </row>
    <row r="1631" spans="1:4" ht="17.100000000000001" customHeight="1">
      <c r="A1631" s="281">
        <v>4581</v>
      </c>
      <c r="B1631" s="282" t="s">
        <v>48003</v>
      </c>
      <c r="C1631" s="283" t="s">
        <v>15408</v>
      </c>
      <c r="D1631" s="284">
        <v>9.7200000000000006</v>
      </c>
    </row>
    <row r="1632" spans="1:4" ht="17.100000000000001" customHeight="1">
      <c r="A1632" s="281">
        <v>4582</v>
      </c>
      <c r="B1632" s="282" t="s">
        <v>48004</v>
      </c>
      <c r="C1632" s="283" t="s">
        <v>15408</v>
      </c>
      <c r="D1632" s="284">
        <v>10.34</v>
      </c>
    </row>
    <row r="1633" spans="1:4" ht="17.100000000000001" customHeight="1">
      <c r="A1633" s="281">
        <v>4583</v>
      </c>
      <c r="B1633" s="282" t="s">
        <v>48005</v>
      </c>
      <c r="C1633" s="283" t="s">
        <v>15408</v>
      </c>
      <c r="D1633" s="284">
        <v>10.8</v>
      </c>
    </row>
    <row r="1634" spans="1:4" ht="17.100000000000001" customHeight="1">
      <c r="A1634" s="281">
        <v>4584</v>
      </c>
      <c r="B1634" s="282" t="s">
        <v>48006</v>
      </c>
      <c r="C1634" s="283" t="s">
        <v>15408</v>
      </c>
      <c r="D1634" s="284">
        <v>11.04</v>
      </c>
    </row>
    <row r="1635" spans="1:4" ht="17.100000000000001" customHeight="1">
      <c r="A1635" s="281">
        <v>4585</v>
      </c>
      <c r="B1635" s="282" t="s">
        <v>48007</v>
      </c>
      <c r="C1635" s="283" t="s">
        <v>15408</v>
      </c>
      <c r="D1635" s="284">
        <v>11.86</v>
      </c>
    </row>
    <row r="1636" spans="1:4" ht="17.100000000000001" customHeight="1">
      <c r="A1636" s="281">
        <v>4586</v>
      </c>
      <c r="B1636" s="282" t="s">
        <v>48008</v>
      </c>
      <c r="C1636" s="283" t="s">
        <v>15408</v>
      </c>
      <c r="D1636" s="284">
        <v>13.45</v>
      </c>
    </row>
    <row r="1637" spans="1:4" ht="17.100000000000001" customHeight="1">
      <c r="A1637" s="281">
        <v>4577</v>
      </c>
      <c r="B1637" s="282" t="s">
        <v>48009</v>
      </c>
      <c r="C1637" s="283" t="s">
        <v>15408</v>
      </c>
      <c r="D1637" s="284">
        <v>7.33</v>
      </c>
    </row>
    <row r="1638" spans="1:4" ht="17.100000000000001" customHeight="1">
      <c r="A1638" s="281">
        <v>4587</v>
      </c>
      <c r="B1638" s="282" t="s">
        <v>48010</v>
      </c>
      <c r="C1638" s="283" t="s">
        <v>15408</v>
      </c>
      <c r="D1638" s="284">
        <v>18.38</v>
      </c>
    </row>
    <row r="1639" spans="1:4" ht="17.100000000000001" customHeight="1">
      <c r="A1639" s="281">
        <v>4578</v>
      </c>
      <c r="B1639" s="282" t="s">
        <v>48011</v>
      </c>
      <c r="C1639" s="283" t="s">
        <v>15408</v>
      </c>
      <c r="D1639" s="284">
        <v>7.94</v>
      </c>
    </row>
    <row r="1640" spans="1:4" ht="17.100000000000001" customHeight="1">
      <c r="A1640" s="281">
        <v>4576</v>
      </c>
      <c r="B1640" s="282" t="s">
        <v>48012</v>
      </c>
      <c r="C1640" s="283" t="s">
        <v>15408</v>
      </c>
      <c r="D1640" s="284">
        <v>6.64</v>
      </c>
    </row>
    <row r="1641" spans="1:4" ht="17.100000000000001" customHeight="1">
      <c r="A1641" s="281">
        <v>4579</v>
      </c>
      <c r="B1641" s="282" t="s">
        <v>48013</v>
      </c>
      <c r="C1641" s="283" t="s">
        <v>15408</v>
      </c>
      <c r="D1641" s="284">
        <v>8.6300000000000008</v>
      </c>
    </row>
    <row r="1642" spans="1:4" ht="17.100000000000001" customHeight="1">
      <c r="A1642" s="281">
        <v>4580</v>
      </c>
      <c r="B1642" s="282" t="s">
        <v>48014</v>
      </c>
      <c r="C1642" s="283" t="s">
        <v>15408</v>
      </c>
      <c r="D1642" s="284">
        <v>10.14</v>
      </c>
    </row>
    <row r="1643" spans="1:4" ht="17.100000000000001" customHeight="1">
      <c r="A1643" s="281">
        <v>4562</v>
      </c>
      <c r="B1643" s="282" t="s">
        <v>55525</v>
      </c>
      <c r="C1643" s="283" t="s">
        <v>15408</v>
      </c>
      <c r="D1643" s="284">
        <v>18.75</v>
      </c>
    </row>
    <row r="1644" spans="1:4" ht="17.100000000000001" customHeight="1">
      <c r="A1644" s="281">
        <v>4563</v>
      </c>
      <c r="B1644" s="282" t="s">
        <v>55526</v>
      </c>
      <c r="C1644" s="283" t="s">
        <v>15408</v>
      </c>
      <c r="D1644" s="284">
        <v>21.22</v>
      </c>
    </row>
    <row r="1645" spans="1:4" ht="17.100000000000001" customHeight="1">
      <c r="A1645" s="281">
        <v>4558</v>
      </c>
      <c r="B1645" s="282" t="s">
        <v>55342</v>
      </c>
      <c r="C1645" s="283" t="s">
        <v>15408</v>
      </c>
      <c r="D1645" s="284">
        <v>10.19</v>
      </c>
    </row>
    <row r="1646" spans="1:4" ht="17.100000000000001" customHeight="1">
      <c r="A1646" s="281">
        <v>4559</v>
      </c>
      <c r="B1646" s="282" t="s">
        <v>55343</v>
      </c>
      <c r="C1646" s="283" t="s">
        <v>15408</v>
      </c>
      <c r="D1646" s="284">
        <v>12.33</v>
      </c>
    </row>
    <row r="1647" spans="1:4" ht="17.100000000000001" customHeight="1">
      <c r="A1647" s="281">
        <v>4557</v>
      </c>
      <c r="B1647" s="282" t="s">
        <v>55344</v>
      </c>
      <c r="C1647" s="283" t="s">
        <v>15408</v>
      </c>
      <c r="D1647" s="284">
        <v>8.08</v>
      </c>
    </row>
    <row r="1648" spans="1:4" ht="17.100000000000001" customHeight="1">
      <c r="A1648" s="281">
        <v>4560</v>
      </c>
      <c r="B1648" s="282" t="s">
        <v>55345</v>
      </c>
      <c r="C1648" s="283" t="s">
        <v>15408</v>
      </c>
      <c r="D1648" s="284">
        <v>14.26</v>
      </c>
    </row>
    <row r="1649" spans="1:4" ht="17.100000000000001" customHeight="1">
      <c r="A1649" s="281">
        <v>4561</v>
      </c>
      <c r="B1649" s="282" t="s">
        <v>55527</v>
      </c>
      <c r="C1649" s="283" t="s">
        <v>15408</v>
      </c>
      <c r="D1649" s="284">
        <v>16.47</v>
      </c>
    </row>
    <row r="1650" spans="1:4" ht="17.100000000000001" customHeight="1">
      <c r="A1650" s="281">
        <v>4570</v>
      </c>
      <c r="B1650" s="282" t="s">
        <v>48015</v>
      </c>
      <c r="C1650" s="283" t="s">
        <v>15408</v>
      </c>
      <c r="D1650" s="284">
        <v>12.56</v>
      </c>
    </row>
    <row r="1651" spans="1:4" ht="17.100000000000001" customHeight="1">
      <c r="A1651" s="281">
        <v>4569</v>
      </c>
      <c r="B1651" s="282" t="s">
        <v>48016</v>
      </c>
      <c r="C1651" s="283" t="s">
        <v>15408</v>
      </c>
      <c r="D1651" s="284">
        <v>12.1</v>
      </c>
    </row>
    <row r="1652" spans="1:4" ht="17.100000000000001" customHeight="1">
      <c r="A1652" s="281">
        <v>4571</v>
      </c>
      <c r="B1652" s="282" t="s">
        <v>48017</v>
      </c>
      <c r="C1652" s="283" t="s">
        <v>15408</v>
      </c>
      <c r="D1652" s="284">
        <v>13.12</v>
      </c>
    </row>
    <row r="1653" spans="1:4" ht="17.100000000000001" customHeight="1">
      <c r="A1653" s="281">
        <v>4572</v>
      </c>
      <c r="B1653" s="282" t="s">
        <v>48018</v>
      </c>
      <c r="C1653" s="283" t="s">
        <v>15408</v>
      </c>
      <c r="D1653" s="284">
        <v>13.36</v>
      </c>
    </row>
    <row r="1654" spans="1:4" ht="17.100000000000001" customHeight="1">
      <c r="A1654" s="281">
        <v>4573</v>
      </c>
      <c r="B1654" s="282" t="s">
        <v>48019</v>
      </c>
      <c r="C1654" s="283" t="s">
        <v>15408</v>
      </c>
      <c r="D1654" s="284">
        <v>14.25</v>
      </c>
    </row>
    <row r="1655" spans="1:4" ht="17.100000000000001" customHeight="1">
      <c r="A1655" s="281">
        <v>4574</v>
      </c>
      <c r="B1655" s="282" t="s">
        <v>48020</v>
      </c>
      <c r="C1655" s="283" t="s">
        <v>15408</v>
      </c>
      <c r="D1655" s="284">
        <v>15.94</v>
      </c>
    </row>
    <row r="1656" spans="1:4" ht="17.100000000000001" customHeight="1">
      <c r="A1656" s="281">
        <v>4565</v>
      </c>
      <c r="B1656" s="282" t="s">
        <v>48021</v>
      </c>
      <c r="C1656" s="283" t="s">
        <v>15408</v>
      </c>
      <c r="D1656" s="284">
        <v>9.7799999999999994</v>
      </c>
    </row>
    <row r="1657" spans="1:4" ht="17.100000000000001" customHeight="1">
      <c r="A1657" s="281">
        <v>4575</v>
      </c>
      <c r="B1657" s="282" t="s">
        <v>48022</v>
      </c>
      <c r="C1657" s="283" t="s">
        <v>15408</v>
      </c>
      <c r="D1657" s="284">
        <v>20.54</v>
      </c>
    </row>
    <row r="1658" spans="1:4" ht="17.100000000000001" customHeight="1">
      <c r="A1658" s="281">
        <v>4566</v>
      </c>
      <c r="B1658" s="282" t="s">
        <v>48023</v>
      </c>
      <c r="C1658" s="283" t="s">
        <v>15408</v>
      </c>
      <c r="D1658" s="284">
        <v>10.28</v>
      </c>
    </row>
    <row r="1659" spans="1:4" ht="17.100000000000001" customHeight="1">
      <c r="A1659" s="281">
        <v>4564</v>
      </c>
      <c r="B1659" s="282" t="s">
        <v>48024</v>
      </c>
      <c r="C1659" s="283" t="s">
        <v>15408</v>
      </c>
      <c r="D1659" s="284">
        <v>8.9600000000000009</v>
      </c>
    </row>
    <row r="1660" spans="1:4" ht="17.100000000000001" customHeight="1">
      <c r="A1660" s="281">
        <v>4567</v>
      </c>
      <c r="B1660" s="282"/>
      <c r="C1660" s="283" t="s">
        <v>15408</v>
      </c>
      <c r="D1660" s="284">
        <v>10.81</v>
      </c>
    </row>
    <row r="1661" spans="1:4" ht="17.100000000000001" customHeight="1">
      <c r="A1661" s="281"/>
      <c r="B1661" s="282" t="s">
        <v>48025</v>
      </c>
      <c r="C1661" s="283"/>
      <c r="D1661" s="284"/>
    </row>
    <row r="1662" spans="1:4" ht="17.100000000000001" customHeight="1">
      <c r="A1662" s="281">
        <v>4568</v>
      </c>
      <c r="B1662" s="282" t="s">
        <v>48026</v>
      </c>
      <c r="C1662" s="283" t="s">
        <v>15408</v>
      </c>
      <c r="D1662" s="284">
        <v>11.57</v>
      </c>
    </row>
    <row r="1663" spans="1:4" ht="17.100000000000001" customHeight="1">
      <c r="A1663" s="281">
        <v>2515</v>
      </c>
      <c r="B1663" s="282" t="s">
        <v>48027</v>
      </c>
      <c r="C1663" s="283" t="s">
        <v>15408</v>
      </c>
      <c r="D1663" s="284">
        <v>2.0299999999999998</v>
      </c>
    </row>
    <row r="1664" spans="1:4" ht="17.100000000000001" customHeight="1">
      <c r="A1664" s="281">
        <v>4612</v>
      </c>
      <c r="B1664" s="282" t="s">
        <v>48028</v>
      </c>
      <c r="C1664" s="283" t="s">
        <v>15408</v>
      </c>
      <c r="D1664" s="284">
        <v>13.17</v>
      </c>
    </row>
    <row r="1665" spans="1:4" ht="17.100000000000001" customHeight="1">
      <c r="A1665" s="281">
        <v>4613</v>
      </c>
      <c r="B1665" s="282" t="s">
        <v>48029</v>
      </c>
      <c r="C1665" s="283" t="s">
        <v>15408</v>
      </c>
      <c r="D1665" s="284">
        <v>13.8</v>
      </c>
    </row>
    <row r="1666" spans="1:4" ht="17.100000000000001" customHeight="1">
      <c r="A1666" s="281">
        <v>4614</v>
      </c>
      <c r="B1666" s="282" t="s">
        <v>48030</v>
      </c>
      <c r="C1666" s="283" t="s">
        <v>15408</v>
      </c>
      <c r="D1666" s="284">
        <v>14.29</v>
      </c>
    </row>
    <row r="1667" spans="1:4" ht="17.100000000000001" customHeight="1">
      <c r="A1667" s="281">
        <v>4615</v>
      </c>
      <c r="B1667" s="282" t="s">
        <v>48031</v>
      </c>
      <c r="C1667" s="283" t="s">
        <v>15408</v>
      </c>
      <c r="D1667" s="284">
        <v>14.62</v>
      </c>
    </row>
    <row r="1668" spans="1:4" ht="17.100000000000001" customHeight="1">
      <c r="A1668" s="281">
        <v>4616</v>
      </c>
      <c r="B1668" s="282" t="s">
        <v>48032</v>
      </c>
      <c r="C1668" s="283" t="s">
        <v>15408</v>
      </c>
      <c r="D1668" s="284">
        <v>15.48</v>
      </c>
    </row>
    <row r="1669" spans="1:4" ht="17.100000000000001" customHeight="1">
      <c r="A1669" s="281">
        <v>4617</v>
      </c>
      <c r="B1669" s="282" t="s">
        <v>48033</v>
      </c>
      <c r="C1669" s="283" t="s">
        <v>15408</v>
      </c>
      <c r="D1669" s="284">
        <v>17.329999999999998</v>
      </c>
    </row>
    <row r="1670" spans="1:4" ht="17.100000000000001" customHeight="1">
      <c r="A1670" s="281">
        <v>4608</v>
      </c>
      <c r="B1670" s="282" t="s">
        <v>48034</v>
      </c>
      <c r="C1670" s="283" t="s">
        <v>15408</v>
      </c>
      <c r="D1670" s="284">
        <v>10.029999999999999</v>
      </c>
    </row>
    <row r="1671" spans="1:4" ht="17.100000000000001" customHeight="1">
      <c r="A1671" s="281">
        <v>4618</v>
      </c>
      <c r="B1671" s="282" t="s">
        <v>48035</v>
      </c>
      <c r="C1671" s="283" t="s">
        <v>15408</v>
      </c>
      <c r="D1671" s="284">
        <v>23.25</v>
      </c>
    </row>
    <row r="1672" spans="1:4" ht="17.100000000000001" customHeight="1">
      <c r="A1672" s="281">
        <v>4609</v>
      </c>
      <c r="B1672" s="282" t="s">
        <v>48036</v>
      </c>
      <c r="C1672" s="283" t="s">
        <v>15408</v>
      </c>
      <c r="D1672" s="284">
        <v>10.72</v>
      </c>
    </row>
    <row r="1673" spans="1:4" ht="17.100000000000001" customHeight="1">
      <c r="A1673" s="281">
        <v>4607</v>
      </c>
      <c r="B1673" s="282" t="s">
        <v>48037</v>
      </c>
      <c r="C1673" s="283" t="s">
        <v>15408</v>
      </c>
      <c r="D1673" s="284">
        <v>9.11</v>
      </c>
    </row>
    <row r="1674" spans="1:4" ht="17.100000000000001" customHeight="1">
      <c r="A1674" s="281">
        <v>4610</v>
      </c>
      <c r="B1674" s="282" t="s">
        <v>48038</v>
      </c>
      <c r="C1674" s="283" t="s">
        <v>15408</v>
      </c>
      <c r="D1674" s="284">
        <v>11.29</v>
      </c>
    </row>
    <row r="1675" spans="1:4" ht="17.100000000000001" customHeight="1">
      <c r="A1675" s="281">
        <v>4611</v>
      </c>
      <c r="B1675" s="282" t="s">
        <v>48039</v>
      </c>
      <c r="C1675" s="283" t="s">
        <v>15408</v>
      </c>
      <c r="D1675" s="284">
        <v>12.34</v>
      </c>
    </row>
    <row r="1676" spans="1:4" ht="17.100000000000001" customHeight="1">
      <c r="A1676" s="281">
        <v>4600</v>
      </c>
      <c r="B1676" s="282" t="s">
        <v>48040</v>
      </c>
      <c r="C1676" s="283" t="s">
        <v>15408</v>
      </c>
      <c r="D1676" s="284">
        <v>17.64</v>
      </c>
    </row>
    <row r="1677" spans="1:4" ht="17.100000000000001" customHeight="1">
      <c r="A1677" s="281">
        <v>4601</v>
      </c>
      <c r="B1677" s="282" t="s">
        <v>48041</v>
      </c>
      <c r="C1677" s="283" t="s">
        <v>15408</v>
      </c>
      <c r="D1677" s="284">
        <v>18.260000000000002</v>
      </c>
    </row>
    <row r="1678" spans="1:4" ht="17.100000000000001" customHeight="1">
      <c r="A1678" s="281">
        <v>4602</v>
      </c>
      <c r="B1678" s="282" t="s">
        <v>48042</v>
      </c>
      <c r="C1678" s="283" t="s">
        <v>15408</v>
      </c>
      <c r="D1678" s="284">
        <v>18.79</v>
      </c>
    </row>
    <row r="1679" spans="1:4" ht="17.100000000000001" customHeight="1">
      <c r="A1679" s="281">
        <v>4603</v>
      </c>
      <c r="B1679" s="282" t="s">
        <v>48043</v>
      </c>
      <c r="C1679" s="283" t="s">
        <v>15408</v>
      </c>
      <c r="D1679" s="284">
        <v>19.079999999999998</v>
      </c>
    </row>
    <row r="1680" spans="1:4" ht="17.100000000000001" customHeight="1">
      <c r="A1680" s="281">
        <v>4604</v>
      </c>
      <c r="B1680" s="282" t="s">
        <v>48044</v>
      </c>
      <c r="C1680" s="283" t="s">
        <v>15408</v>
      </c>
      <c r="D1680" s="284">
        <v>19.98</v>
      </c>
    </row>
    <row r="1681" spans="1:4" ht="17.100000000000001" customHeight="1">
      <c r="A1681" s="281">
        <v>4605</v>
      </c>
      <c r="B1681" s="282" t="s">
        <v>48045</v>
      </c>
      <c r="C1681" s="283" t="s">
        <v>15408</v>
      </c>
      <c r="D1681" s="284">
        <v>21.9</v>
      </c>
    </row>
    <row r="1682" spans="1:4" ht="17.100000000000001" customHeight="1">
      <c r="A1682" s="281">
        <v>4596</v>
      </c>
      <c r="B1682" s="282" t="s">
        <v>48046</v>
      </c>
      <c r="C1682" s="283" t="s">
        <v>15408</v>
      </c>
      <c r="D1682" s="284">
        <v>14.49</v>
      </c>
    </row>
    <row r="1683" spans="1:4" ht="17.100000000000001" customHeight="1">
      <c r="A1683" s="281">
        <v>4606</v>
      </c>
      <c r="B1683" s="282" t="s">
        <v>48047</v>
      </c>
      <c r="C1683" s="283" t="s">
        <v>15408</v>
      </c>
      <c r="D1683" s="284">
        <v>28.12</v>
      </c>
    </row>
    <row r="1684" spans="1:4" ht="17.100000000000001" customHeight="1">
      <c r="A1684" s="281">
        <v>4597</v>
      </c>
      <c r="B1684" s="282" t="s">
        <v>48048</v>
      </c>
      <c r="C1684" s="283" t="s">
        <v>15408</v>
      </c>
      <c r="D1684" s="284">
        <v>15.29</v>
      </c>
    </row>
    <row r="1685" spans="1:4" ht="17.100000000000001" customHeight="1">
      <c r="A1685" s="281">
        <v>4595</v>
      </c>
      <c r="B1685" s="282" t="s">
        <v>48049</v>
      </c>
      <c r="C1685" s="283" t="s">
        <v>15408</v>
      </c>
      <c r="D1685" s="284">
        <v>13.7</v>
      </c>
    </row>
    <row r="1686" spans="1:4" ht="17.100000000000001" customHeight="1">
      <c r="A1686" s="281">
        <v>4598</v>
      </c>
      <c r="B1686" s="282" t="s">
        <v>48050</v>
      </c>
      <c r="C1686" s="283" t="s">
        <v>15408</v>
      </c>
      <c r="D1686" s="284">
        <v>16.18</v>
      </c>
    </row>
    <row r="1687" spans="1:4" ht="17.100000000000001" customHeight="1">
      <c r="A1687" s="281">
        <v>4599</v>
      </c>
      <c r="B1687" s="282" t="s">
        <v>48051</v>
      </c>
      <c r="C1687" s="283" t="s">
        <v>15408</v>
      </c>
      <c r="D1687" s="284">
        <v>16.78</v>
      </c>
    </row>
    <row r="1688" spans="1:4" ht="17.100000000000001" customHeight="1">
      <c r="A1688" s="281">
        <v>2516</v>
      </c>
      <c r="B1688" s="282" t="s">
        <v>48052</v>
      </c>
      <c r="C1688" s="283" t="s">
        <v>15408</v>
      </c>
      <c r="D1688" s="284">
        <v>7.48</v>
      </c>
    </row>
    <row r="1689" spans="1:4" ht="17.100000000000001" customHeight="1">
      <c r="A1689" s="281">
        <v>4626</v>
      </c>
      <c r="B1689" s="282" t="s">
        <v>48053</v>
      </c>
      <c r="C1689" s="283" t="s">
        <v>15408</v>
      </c>
      <c r="D1689" s="284">
        <v>55.36</v>
      </c>
    </row>
    <row r="1690" spans="1:4" ht="17.100000000000001" customHeight="1">
      <c r="A1690" s="281">
        <v>4621</v>
      </c>
      <c r="B1690" s="282" t="s">
        <v>48054</v>
      </c>
      <c r="C1690" s="283" t="s">
        <v>15408</v>
      </c>
      <c r="D1690" s="284">
        <v>51.11</v>
      </c>
    </row>
    <row r="1691" spans="1:4" ht="17.100000000000001" customHeight="1">
      <c r="A1691" s="281">
        <v>4622</v>
      </c>
      <c r="B1691" s="282" t="s">
        <v>48055</v>
      </c>
      <c r="C1691" s="283" t="s">
        <v>15408</v>
      </c>
      <c r="D1691" s="284">
        <v>52.24</v>
      </c>
    </row>
    <row r="1692" spans="1:4" ht="17.100000000000001" customHeight="1">
      <c r="A1692" s="281">
        <v>4619</v>
      </c>
      <c r="B1692" s="282" t="s">
        <v>48056</v>
      </c>
      <c r="C1692" s="283" t="s">
        <v>15408</v>
      </c>
      <c r="D1692" s="284">
        <v>43.2</v>
      </c>
    </row>
    <row r="1693" spans="1:4" ht="17.100000000000001" customHeight="1">
      <c r="A1693" s="281">
        <v>4620</v>
      </c>
      <c r="B1693" s="282" t="s">
        <v>48057</v>
      </c>
      <c r="C1693" s="283" t="s">
        <v>15408</v>
      </c>
      <c r="D1693" s="284">
        <v>49.81</v>
      </c>
    </row>
    <row r="1694" spans="1:4" ht="17.100000000000001" customHeight="1">
      <c r="A1694" s="281">
        <v>4623</v>
      </c>
      <c r="B1694" s="282" t="s">
        <v>48058</v>
      </c>
      <c r="C1694" s="283" t="s">
        <v>15408</v>
      </c>
      <c r="D1694" s="284">
        <v>53.5</v>
      </c>
    </row>
    <row r="1695" spans="1:4" ht="17.100000000000001" customHeight="1">
      <c r="A1695" s="281">
        <v>4625</v>
      </c>
      <c r="B1695" s="282" t="s">
        <v>48059</v>
      </c>
      <c r="C1695" s="283" t="s">
        <v>15408</v>
      </c>
      <c r="D1695" s="284">
        <v>54.79</v>
      </c>
    </row>
    <row r="1696" spans="1:4" ht="15" customHeight="1">
      <c r="A1696" s="281">
        <v>4630</v>
      </c>
      <c r="B1696" s="282" t="s">
        <v>48060</v>
      </c>
      <c r="C1696" s="283" t="s">
        <v>15408</v>
      </c>
      <c r="D1696" s="284">
        <v>26.44</v>
      </c>
    </row>
    <row r="1697" spans="1:4" ht="15" customHeight="1">
      <c r="A1697" s="281">
        <v>4631</v>
      </c>
      <c r="B1697" s="282" t="s">
        <v>48061</v>
      </c>
      <c r="C1697" s="283" t="s">
        <v>15408</v>
      </c>
      <c r="D1697" s="284">
        <v>29.59</v>
      </c>
    </row>
    <row r="1698" spans="1:4" ht="17.100000000000001" customHeight="1">
      <c r="A1698" s="281">
        <v>4632</v>
      </c>
      <c r="B1698" s="282" t="s">
        <v>48062</v>
      </c>
      <c r="C1698" s="283" t="s">
        <v>15408</v>
      </c>
      <c r="D1698" s="284">
        <v>30.96</v>
      </c>
    </row>
    <row r="1699" spans="1:4" ht="17.100000000000001" customHeight="1">
      <c r="A1699" s="281">
        <v>4633</v>
      </c>
      <c r="B1699" s="282"/>
      <c r="C1699" s="283" t="s">
        <v>15408</v>
      </c>
      <c r="D1699" s="284">
        <v>32.53</v>
      </c>
    </row>
    <row r="1700" spans="1:4" ht="17.100000000000001" customHeight="1">
      <c r="A1700" s="281"/>
      <c r="B1700" s="282" t="s">
        <v>48063</v>
      </c>
      <c r="C1700" s="283"/>
      <c r="D1700" s="284"/>
    </row>
    <row r="1701" spans="1:4" ht="17.100000000000001" customHeight="1">
      <c r="A1701" s="281">
        <v>4634</v>
      </c>
      <c r="B1701" s="282" t="s">
        <v>48064</v>
      </c>
      <c r="C1701" s="283" t="s">
        <v>15408</v>
      </c>
      <c r="D1701" s="284">
        <v>34.42</v>
      </c>
    </row>
    <row r="1702" spans="1:4" ht="17.100000000000001" customHeight="1">
      <c r="A1702" s="281">
        <v>2533</v>
      </c>
      <c r="B1702" s="282" t="s">
        <v>48065</v>
      </c>
      <c r="C1702" s="283" t="s">
        <v>15408</v>
      </c>
      <c r="D1702" s="284">
        <v>0.5</v>
      </c>
    </row>
    <row r="1703" spans="1:4" ht="17.100000000000001" customHeight="1">
      <c r="A1703" s="281">
        <v>10389</v>
      </c>
      <c r="B1703" s="282" t="s">
        <v>48066</v>
      </c>
      <c r="C1703" s="283" t="s">
        <v>15408</v>
      </c>
      <c r="D1703" s="284">
        <v>2.04</v>
      </c>
    </row>
    <row r="1704" spans="1:4" ht="15" customHeight="1">
      <c r="A1704" s="281">
        <v>2529</v>
      </c>
      <c r="B1704" s="282" t="s">
        <v>48067</v>
      </c>
      <c r="C1704" s="283" t="s">
        <v>15408</v>
      </c>
      <c r="D1704" s="284">
        <v>5.49</v>
      </c>
    </row>
    <row r="1705" spans="1:4" ht="15" customHeight="1">
      <c r="A1705" s="281">
        <v>11725</v>
      </c>
      <c r="B1705" s="282" t="s">
        <v>48068</v>
      </c>
      <c r="C1705" s="283" t="s">
        <v>15408</v>
      </c>
      <c r="D1705" s="284">
        <v>19.11</v>
      </c>
    </row>
    <row r="1706" spans="1:4" ht="17.100000000000001" customHeight="1">
      <c r="A1706" s="281">
        <v>11726</v>
      </c>
      <c r="B1706" s="282" t="s">
        <v>48069</v>
      </c>
      <c r="C1706" s="283" t="s">
        <v>15408</v>
      </c>
      <c r="D1706" s="284">
        <v>18.18</v>
      </c>
    </row>
    <row r="1707" spans="1:4" ht="17.100000000000001" customHeight="1">
      <c r="A1707" s="281">
        <v>11710</v>
      </c>
      <c r="B1707" s="282" t="s">
        <v>48070</v>
      </c>
      <c r="C1707" s="283" t="s">
        <v>15408</v>
      </c>
      <c r="D1707" s="284">
        <v>12.44</v>
      </c>
    </row>
    <row r="1708" spans="1:4" ht="15" customHeight="1">
      <c r="A1708" s="281">
        <v>11723</v>
      </c>
      <c r="B1708" s="282" t="s">
        <v>48071</v>
      </c>
      <c r="C1708" s="283" t="s">
        <v>15408</v>
      </c>
      <c r="D1708" s="284">
        <v>12.69</v>
      </c>
    </row>
    <row r="1709" spans="1:4" ht="15" customHeight="1">
      <c r="A1709" s="281">
        <v>11722</v>
      </c>
      <c r="B1709" s="282" t="s">
        <v>48072</v>
      </c>
      <c r="C1709" s="283" t="s">
        <v>15408</v>
      </c>
      <c r="D1709" s="284">
        <v>12.69</v>
      </c>
    </row>
    <row r="1710" spans="1:4" ht="15" customHeight="1">
      <c r="A1710" s="281">
        <v>2519</v>
      </c>
      <c r="B1710" s="282" t="s">
        <v>48073</v>
      </c>
      <c r="C1710" s="283" t="s">
        <v>15408</v>
      </c>
      <c r="D1710" s="284">
        <v>14.69</v>
      </c>
    </row>
    <row r="1711" spans="1:4" ht="17.100000000000001" customHeight="1">
      <c r="A1711" s="281">
        <v>5103</v>
      </c>
      <c r="B1711" s="282" t="s">
        <v>48074</v>
      </c>
      <c r="C1711" s="283" t="s">
        <v>15407</v>
      </c>
      <c r="D1711" s="284">
        <v>4.6100000000000003</v>
      </c>
    </row>
    <row r="1712" spans="1:4" ht="15" customHeight="1">
      <c r="A1712" s="281">
        <v>11472</v>
      </c>
      <c r="B1712" s="282" t="s">
        <v>48075</v>
      </c>
      <c r="C1712" s="283" t="s">
        <v>15407</v>
      </c>
      <c r="D1712" s="284">
        <v>6.18</v>
      </c>
    </row>
    <row r="1713" spans="1:4" ht="15" customHeight="1">
      <c r="A1713" s="281">
        <v>10196</v>
      </c>
      <c r="B1713" s="282" t="s">
        <v>15467</v>
      </c>
      <c r="C1713" s="283" t="s">
        <v>15407</v>
      </c>
      <c r="D1713" s="284">
        <v>4.6100000000000003</v>
      </c>
    </row>
    <row r="1714" spans="1:4" ht="15" customHeight="1">
      <c r="A1714" s="281">
        <v>2525</v>
      </c>
      <c r="B1714" s="282" t="s">
        <v>48076</v>
      </c>
      <c r="C1714" s="283" t="s">
        <v>15408</v>
      </c>
      <c r="D1714" s="284">
        <v>22.88</v>
      </c>
    </row>
    <row r="1715" spans="1:4" ht="15" customHeight="1">
      <c r="A1715" s="281">
        <v>4674</v>
      </c>
      <c r="B1715" s="282" t="s">
        <v>48077</v>
      </c>
      <c r="C1715" s="283" t="s">
        <v>15468</v>
      </c>
      <c r="D1715" s="284">
        <v>230.77</v>
      </c>
    </row>
    <row r="1716" spans="1:4" ht="15" customHeight="1">
      <c r="A1716" s="281">
        <v>4673</v>
      </c>
      <c r="B1716" s="282" t="s">
        <v>15469</v>
      </c>
      <c r="C1716" s="283" t="s">
        <v>15468</v>
      </c>
      <c r="D1716" s="284">
        <v>2460</v>
      </c>
    </row>
    <row r="1717" spans="1:4" ht="15" customHeight="1">
      <c r="A1717" s="281">
        <v>4672</v>
      </c>
      <c r="B1717" s="282" t="s">
        <v>15470</v>
      </c>
      <c r="C1717" s="283" t="s">
        <v>48078</v>
      </c>
      <c r="D1717" s="284">
        <v>46.15</v>
      </c>
    </row>
    <row r="1718" spans="1:4" ht="15" customHeight="1">
      <c r="A1718" s="281">
        <v>9471</v>
      </c>
      <c r="B1718" s="282" t="s">
        <v>48079</v>
      </c>
      <c r="C1718" s="283" t="s">
        <v>15471</v>
      </c>
      <c r="D1718" s="284">
        <v>2.98</v>
      </c>
    </row>
    <row r="1719" spans="1:4" ht="15" customHeight="1">
      <c r="A1719" s="281">
        <v>4689</v>
      </c>
      <c r="B1719" s="282" t="s">
        <v>15472</v>
      </c>
      <c r="C1719" s="283" t="s">
        <v>15405</v>
      </c>
      <c r="D1719" s="284">
        <v>81.45</v>
      </c>
    </row>
    <row r="1720" spans="1:4" ht="15" customHeight="1">
      <c r="A1720" s="281">
        <v>4685</v>
      </c>
      <c r="B1720" s="282" t="s">
        <v>15473</v>
      </c>
      <c r="C1720" s="283" t="s">
        <v>15405</v>
      </c>
      <c r="D1720" s="284">
        <v>202</v>
      </c>
    </row>
    <row r="1721" spans="1:4" ht="15" customHeight="1">
      <c r="A1721" s="281">
        <v>4682</v>
      </c>
      <c r="B1721" s="282" t="s">
        <v>15474</v>
      </c>
      <c r="C1721" s="283" t="s">
        <v>15405</v>
      </c>
      <c r="D1721" s="284">
        <v>140</v>
      </c>
    </row>
    <row r="1722" spans="1:4" ht="15" customHeight="1">
      <c r="A1722" s="281">
        <v>4692</v>
      </c>
      <c r="B1722" s="282" t="s">
        <v>15475</v>
      </c>
      <c r="C1722" s="283" t="s">
        <v>15405</v>
      </c>
      <c r="D1722" s="284">
        <v>153.85</v>
      </c>
    </row>
    <row r="1723" spans="1:4" ht="15" customHeight="1">
      <c r="A1723" s="281">
        <v>4690</v>
      </c>
      <c r="B1723" s="282" t="s">
        <v>15476</v>
      </c>
      <c r="C1723" s="283" t="s">
        <v>15405</v>
      </c>
      <c r="D1723" s="284">
        <v>230.77</v>
      </c>
    </row>
    <row r="1724" spans="1:4" ht="15" customHeight="1">
      <c r="A1724" s="281">
        <v>4683</v>
      </c>
      <c r="B1724" s="282" t="s">
        <v>15477</v>
      </c>
      <c r="C1724" s="283" t="s">
        <v>15405</v>
      </c>
      <c r="D1724" s="284">
        <v>140</v>
      </c>
    </row>
    <row r="1725" spans="1:4" ht="17.100000000000001" customHeight="1">
      <c r="A1725" s="281">
        <v>4684</v>
      </c>
      <c r="B1725" s="282" t="s">
        <v>15478</v>
      </c>
      <c r="C1725" s="283" t="s">
        <v>15405</v>
      </c>
      <c r="D1725" s="284">
        <v>140</v>
      </c>
    </row>
    <row r="1726" spans="1:4" ht="15" customHeight="1">
      <c r="A1726" s="281">
        <v>4691</v>
      </c>
      <c r="B1726" s="282" t="s">
        <v>15479</v>
      </c>
      <c r="C1726" s="283" t="s">
        <v>15405</v>
      </c>
      <c r="D1726" s="284">
        <v>380</v>
      </c>
    </row>
    <row r="1727" spans="1:4" ht="15" customHeight="1">
      <c r="A1727" s="281">
        <v>9252</v>
      </c>
      <c r="B1727" s="282" t="s">
        <v>48080</v>
      </c>
      <c r="C1727" s="283" t="s">
        <v>15480</v>
      </c>
      <c r="D1727" s="284">
        <v>15909.36</v>
      </c>
    </row>
    <row r="1728" spans="1:4" ht="15" customHeight="1">
      <c r="A1728" s="281">
        <v>3099</v>
      </c>
      <c r="B1728" s="282" t="s">
        <v>15481</v>
      </c>
      <c r="C1728" s="283" t="s">
        <v>15414</v>
      </c>
      <c r="D1728" s="284">
        <v>529.78</v>
      </c>
    </row>
    <row r="1729" spans="1:4" ht="17.100000000000001" customHeight="1">
      <c r="A1729" s="281">
        <v>4686</v>
      </c>
      <c r="B1729" s="282" t="s">
        <v>15482</v>
      </c>
      <c r="C1729" s="283" t="s">
        <v>15405</v>
      </c>
      <c r="D1729" s="284">
        <v>53.56</v>
      </c>
    </row>
    <row r="1730" spans="1:4" ht="15" customHeight="1">
      <c r="A1730" s="281">
        <v>4707</v>
      </c>
      <c r="B1730" s="282" t="s">
        <v>15483</v>
      </c>
      <c r="C1730" s="283" t="s">
        <v>15405</v>
      </c>
      <c r="D1730" s="284">
        <v>51</v>
      </c>
    </row>
    <row r="1731" spans="1:4" ht="17.100000000000001" customHeight="1">
      <c r="A1731" s="281">
        <v>9346</v>
      </c>
      <c r="B1731" s="282" t="s">
        <v>48081</v>
      </c>
      <c r="C1731" s="283" t="s">
        <v>15471</v>
      </c>
      <c r="D1731" s="284">
        <v>0.32</v>
      </c>
    </row>
    <row r="1732" spans="1:4" ht="15" customHeight="1">
      <c r="A1732" s="281">
        <v>9345</v>
      </c>
      <c r="B1732" s="282" t="s">
        <v>48082</v>
      </c>
      <c r="C1732" s="283" t="s">
        <v>15415</v>
      </c>
      <c r="D1732" s="284">
        <v>2.5</v>
      </c>
    </row>
    <row r="1733" spans="1:4" ht="15" customHeight="1">
      <c r="A1733" s="281">
        <v>2548</v>
      </c>
      <c r="B1733" s="282" t="s">
        <v>48083</v>
      </c>
      <c r="C1733" s="283" t="s">
        <v>15407</v>
      </c>
      <c r="D1733" s="284">
        <v>1.2</v>
      </c>
    </row>
    <row r="1734" spans="1:4" ht="15" customHeight="1">
      <c r="A1734" s="281">
        <v>9164</v>
      </c>
      <c r="B1734" s="282" t="s">
        <v>48084</v>
      </c>
      <c r="C1734" s="283" t="s">
        <v>15415</v>
      </c>
      <c r="D1734" s="284">
        <v>4.1900000000000004</v>
      </c>
    </row>
    <row r="1735" spans="1:4" ht="15" customHeight="1">
      <c r="A1735" s="281">
        <v>4680</v>
      </c>
      <c r="B1735" s="282" t="s">
        <v>15484</v>
      </c>
      <c r="C1735" s="283" t="s">
        <v>15415</v>
      </c>
      <c r="D1735" s="284">
        <v>30.77</v>
      </c>
    </row>
    <row r="1736" spans="1:4" ht="15" customHeight="1">
      <c r="A1736" s="281">
        <v>4681</v>
      </c>
      <c r="B1736" s="282" t="s">
        <v>15484</v>
      </c>
      <c r="C1736" s="283" t="s">
        <v>15415</v>
      </c>
      <c r="D1736" s="284">
        <v>30.77</v>
      </c>
    </row>
    <row r="1737" spans="1:4" ht="15" customHeight="1">
      <c r="A1737" s="281">
        <v>4679</v>
      </c>
      <c r="B1737" s="282" t="s">
        <v>15485</v>
      </c>
      <c r="C1737" s="283" t="s">
        <v>15415</v>
      </c>
      <c r="D1737" s="284">
        <v>61.54</v>
      </c>
    </row>
    <row r="1738" spans="1:4" ht="15" customHeight="1">
      <c r="A1738" s="281">
        <v>4706</v>
      </c>
      <c r="B1738" s="282" t="s">
        <v>15486</v>
      </c>
      <c r="C1738" s="283" t="s">
        <v>15425</v>
      </c>
      <c r="D1738" s="284">
        <v>1336.39</v>
      </c>
    </row>
    <row r="1739" spans="1:4" ht="17.100000000000001" customHeight="1">
      <c r="A1739" s="281">
        <v>9343</v>
      </c>
      <c r="B1739" s="282" t="s">
        <v>48085</v>
      </c>
      <c r="C1739" s="283" t="s">
        <v>15415</v>
      </c>
      <c r="D1739" s="284">
        <v>1.26</v>
      </c>
    </row>
    <row r="1740" spans="1:4" ht="17.100000000000001" customHeight="1">
      <c r="A1740" s="281">
        <v>9344</v>
      </c>
      <c r="B1740" s="282" t="s">
        <v>48086</v>
      </c>
      <c r="C1740" s="283" t="s">
        <v>15415</v>
      </c>
      <c r="D1740" s="284">
        <v>1.26</v>
      </c>
    </row>
    <row r="1741" spans="1:4" ht="17.100000000000001" customHeight="1">
      <c r="A1741" s="281">
        <v>2496</v>
      </c>
      <c r="B1741" s="282" t="s">
        <v>48087</v>
      </c>
      <c r="C1741" s="283" t="s">
        <v>15407</v>
      </c>
      <c r="D1741" s="284">
        <v>1.02</v>
      </c>
    </row>
    <row r="1742" spans="1:4" ht="17.100000000000001" customHeight="1">
      <c r="A1742" s="281">
        <v>5065</v>
      </c>
      <c r="B1742" s="282" t="s">
        <v>48088</v>
      </c>
      <c r="C1742" s="283" t="s">
        <v>15466</v>
      </c>
      <c r="D1742" s="284">
        <v>1.33</v>
      </c>
    </row>
    <row r="1743" spans="1:4" ht="17.100000000000001" customHeight="1">
      <c r="A1743" s="281">
        <v>5074</v>
      </c>
      <c r="B1743" s="282" t="s">
        <v>48089</v>
      </c>
      <c r="C1743" s="283" t="s">
        <v>15466</v>
      </c>
      <c r="D1743" s="284">
        <v>0.9</v>
      </c>
    </row>
    <row r="1744" spans="1:4" ht="17.100000000000001" customHeight="1">
      <c r="A1744" s="281">
        <v>13169</v>
      </c>
      <c r="B1744" s="282" t="s">
        <v>54646</v>
      </c>
      <c r="C1744" s="283" t="s">
        <v>15425</v>
      </c>
      <c r="D1744" s="284">
        <v>12</v>
      </c>
    </row>
    <row r="1745" spans="1:4" ht="17.100000000000001" customHeight="1">
      <c r="A1745" s="281">
        <v>2540</v>
      </c>
      <c r="B1745" s="282" t="s">
        <v>48090</v>
      </c>
      <c r="C1745" s="283" t="s">
        <v>15413</v>
      </c>
      <c r="D1745" s="284">
        <v>6.74</v>
      </c>
    </row>
    <row r="1746" spans="1:4" ht="17.100000000000001" customHeight="1">
      <c r="A1746" s="281">
        <v>2541</v>
      </c>
      <c r="B1746" s="282" t="s">
        <v>48091</v>
      </c>
      <c r="C1746" s="283" t="s">
        <v>15413</v>
      </c>
      <c r="D1746" s="284">
        <v>7.47</v>
      </c>
    </row>
    <row r="1747" spans="1:4" ht="17.100000000000001" customHeight="1">
      <c r="A1747" s="281">
        <v>2542</v>
      </c>
      <c r="B1747" s="282" t="s">
        <v>48092</v>
      </c>
      <c r="C1747" s="283" t="s">
        <v>15413</v>
      </c>
      <c r="D1747" s="284">
        <v>8.2100000000000009</v>
      </c>
    </row>
    <row r="1748" spans="1:4" ht="17.100000000000001" customHeight="1">
      <c r="A1748" s="281">
        <v>2543</v>
      </c>
      <c r="B1748" s="282" t="s">
        <v>48093</v>
      </c>
      <c r="C1748" s="283" t="s">
        <v>15413</v>
      </c>
      <c r="D1748" s="284">
        <v>8.94</v>
      </c>
    </row>
    <row r="1749" spans="1:4" ht="17.100000000000001" customHeight="1">
      <c r="A1749" s="281">
        <v>2544</v>
      </c>
      <c r="B1749" s="282" t="s">
        <v>48094</v>
      </c>
      <c r="C1749" s="283" t="s">
        <v>15413</v>
      </c>
      <c r="D1749" s="284">
        <v>9.6999999999999993</v>
      </c>
    </row>
    <row r="1750" spans="1:4" ht="17.100000000000001" customHeight="1">
      <c r="A1750" s="281">
        <v>2545</v>
      </c>
      <c r="B1750" s="282" t="s">
        <v>48095</v>
      </c>
      <c r="C1750" s="283" t="s">
        <v>15413</v>
      </c>
      <c r="D1750" s="284">
        <v>13.39</v>
      </c>
    </row>
    <row r="1751" spans="1:4" ht="17.100000000000001" customHeight="1">
      <c r="A1751" s="281">
        <v>2536</v>
      </c>
      <c r="B1751" s="282" t="s">
        <v>48096</v>
      </c>
      <c r="C1751" s="283" t="s">
        <v>15413</v>
      </c>
      <c r="D1751" s="284">
        <v>3.79</v>
      </c>
    </row>
    <row r="1752" spans="1:4" ht="17.100000000000001" customHeight="1">
      <c r="A1752" s="281">
        <v>2537</v>
      </c>
      <c r="B1752" s="282" t="s">
        <v>48097</v>
      </c>
      <c r="C1752" s="283" t="s">
        <v>15413</v>
      </c>
      <c r="D1752" s="284">
        <v>4.5199999999999996</v>
      </c>
    </row>
    <row r="1753" spans="1:4" ht="17.100000000000001" customHeight="1">
      <c r="A1753" s="281">
        <v>2535</v>
      </c>
      <c r="B1753" s="282" t="s">
        <v>48098</v>
      </c>
      <c r="C1753" s="283" t="s">
        <v>15413</v>
      </c>
      <c r="D1753" s="284">
        <v>3.06</v>
      </c>
    </row>
    <row r="1754" spans="1:4" ht="17.100000000000001" customHeight="1">
      <c r="A1754" s="281">
        <v>2538</v>
      </c>
      <c r="B1754" s="282" t="s">
        <v>48099</v>
      </c>
      <c r="C1754" s="283" t="s">
        <v>15413</v>
      </c>
      <c r="D1754" s="284">
        <v>5.25</v>
      </c>
    </row>
    <row r="1755" spans="1:4" ht="17.100000000000001" customHeight="1">
      <c r="A1755" s="281">
        <v>2539</v>
      </c>
      <c r="B1755" s="282" t="s">
        <v>48100</v>
      </c>
      <c r="C1755" s="283" t="s">
        <v>15413</v>
      </c>
      <c r="D1755" s="284">
        <v>6.01</v>
      </c>
    </row>
    <row r="1756" spans="1:4" ht="17.100000000000001" customHeight="1">
      <c r="A1756" s="281">
        <v>2534</v>
      </c>
      <c r="B1756" s="282" t="s">
        <v>48101</v>
      </c>
      <c r="C1756" s="283" t="s">
        <v>15413</v>
      </c>
      <c r="D1756" s="284">
        <v>2.4900000000000002</v>
      </c>
    </row>
    <row r="1757" spans="1:4" ht="17.100000000000001" customHeight="1">
      <c r="A1757" s="281">
        <v>5068</v>
      </c>
      <c r="B1757" s="282" t="s">
        <v>48102</v>
      </c>
      <c r="C1757" s="283" t="s">
        <v>15466</v>
      </c>
      <c r="D1757" s="284">
        <v>1.72</v>
      </c>
    </row>
    <row r="1758" spans="1:4" ht="17.100000000000001" customHeight="1">
      <c r="A1758" s="281">
        <v>5069</v>
      </c>
      <c r="B1758" s="282" t="s">
        <v>48103</v>
      </c>
      <c r="C1758" s="283" t="s">
        <v>15466</v>
      </c>
      <c r="D1758" s="284">
        <v>1.69</v>
      </c>
    </row>
    <row r="1759" spans="1:4" ht="15" customHeight="1">
      <c r="A1759" s="281">
        <v>5073</v>
      </c>
      <c r="B1759" s="282" t="s">
        <v>48104</v>
      </c>
      <c r="C1759" s="283" t="s">
        <v>15466</v>
      </c>
      <c r="D1759" s="284">
        <v>1.35</v>
      </c>
    </row>
    <row r="1760" spans="1:4" ht="15" customHeight="1">
      <c r="A1760" s="281">
        <v>5072</v>
      </c>
      <c r="B1760" s="282" t="s">
        <v>48105</v>
      </c>
      <c r="C1760" s="283" t="s">
        <v>15466</v>
      </c>
      <c r="D1760" s="284">
        <v>1.33</v>
      </c>
    </row>
    <row r="1761" spans="1:4" ht="17.100000000000001" customHeight="1">
      <c r="A1761" s="281">
        <v>13168</v>
      </c>
      <c r="B1761" s="282" t="s">
        <v>54647</v>
      </c>
      <c r="C1761" s="283" t="s">
        <v>15425</v>
      </c>
      <c r="D1761" s="284">
        <v>12</v>
      </c>
    </row>
    <row r="1762" spans="1:4" ht="15" customHeight="1">
      <c r="A1762" s="281">
        <v>2550</v>
      </c>
      <c r="B1762" s="282" t="s">
        <v>48106</v>
      </c>
      <c r="C1762" s="283" t="s">
        <v>15405</v>
      </c>
      <c r="D1762" s="284">
        <v>25.19</v>
      </c>
    </row>
    <row r="1763" spans="1:4" ht="17.100000000000001" customHeight="1">
      <c r="A1763" s="281">
        <v>2549</v>
      </c>
      <c r="B1763" s="282" t="s">
        <v>48107</v>
      </c>
      <c r="C1763" s="283" t="s">
        <v>15405</v>
      </c>
      <c r="D1763" s="284">
        <v>10.27</v>
      </c>
    </row>
    <row r="1764" spans="1:4" ht="17.100000000000001" customHeight="1">
      <c r="A1764" s="281">
        <v>4175</v>
      </c>
      <c r="B1764" s="282" t="s">
        <v>48108</v>
      </c>
      <c r="C1764" s="283" t="s">
        <v>276</v>
      </c>
      <c r="D1764" s="284">
        <v>0.67</v>
      </c>
    </row>
    <row r="1765" spans="1:4" ht="17.100000000000001" customHeight="1">
      <c r="A1765" s="281">
        <v>10713</v>
      </c>
      <c r="B1765" s="282" t="s">
        <v>48109</v>
      </c>
      <c r="C1765" s="283" t="s">
        <v>15405</v>
      </c>
      <c r="D1765" s="284">
        <v>60.96</v>
      </c>
    </row>
    <row r="1766" spans="1:4" ht="17.100000000000001" customHeight="1">
      <c r="A1766" s="281">
        <v>11690</v>
      </c>
      <c r="B1766" s="282" t="s">
        <v>48110</v>
      </c>
      <c r="C1766" s="283" t="s">
        <v>15407</v>
      </c>
      <c r="D1766" s="284">
        <v>19.93</v>
      </c>
    </row>
    <row r="1767" spans="1:4" ht="17.100000000000001" customHeight="1">
      <c r="A1767" s="281">
        <v>7184</v>
      </c>
      <c r="B1767" s="282" t="s">
        <v>48111</v>
      </c>
      <c r="C1767" s="283" t="s">
        <v>15471</v>
      </c>
      <c r="D1767" s="284">
        <v>86.76</v>
      </c>
    </row>
    <row r="1768" spans="1:4" ht="17.100000000000001" customHeight="1">
      <c r="A1768" s="281">
        <v>2461</v>
      </c>
      <c r="B1768" s="282" t="s">
        <v>48112</v>
      </c>
      <c r="C1768" s="283" t="s">
        <v>15415</v>
      </c>
      <c r="D1768" s="284">
        <v>14.75</v>
      </c>
    </row>
    <row r="1769" spans="1:4" ht="15" customHeight="1">
      <c r="A1769" s="281">
        <v>11674</v>
      </c>
      <c r="B1769" s="282" t="s">
        <v>48113</v>
      </c>
      <c r="C1769" s="283" t="s">
        <v>15487</v>
      </c>
      <c r="D1769" s="284">
        <v>9.7799999999999994</v>
      </c>
    </row>
    <row r="1770" spans="1:4" ht="17.100000000000001" customHeight="1">
      <c r="A1770" s="281">
        <v>11688</v>
      </c>
      <c r="B1770" s="282" t="s">
        <v>48114</v>
      </c>
      <c r="C1770" s="283" t="s">
        <v>15407</v>
      </c>
      <c r="D1770" s="284">
        <v>30.63</v>
      </c>
    </row>
    <row r="1771" spans="1:4" ht="15" customHeight="1">
      <c r="A1771" s="281">
        <v>3727</v>
      </c>
      <c r="B1771" s="282" t="s">
        <v>48115</v>
      </c>
      <c r="C1771" s="283" t="s">
        <v>15405</v>
      </c>
      <c r="D1771" s="284">
        <v>276.97000000000003</v>
      </c>
    </row>
    <row r="1772" spans="1:4" ht="15" customHeight="1">
      <c r="A1772" s="281">
        <v>3726</v>
      </c>
      <c r="B1772" s="282" t="s">
        <v>48116</v>
      </c>
      <c r="C1772" s="283" t="s">
        <v>15405</v>
      </c>
      <c r="D1772" s="284">
        <v>87.68</v>
      </c>
    </row>
    <row r="1773" spans="1:4" ht="15" customHeight="1">
      <c r="A1773" s="281">
        <v>3725</v>
      </c>
      <c r="B1773" s="282" t="s">
        <v>15488</v>
      </c>
      <c r="C1773" s="283" t="s">
        <v>15405</v>
      </c>
      <c r="D1773" s="284">
        <v>22.64</v>
      </c>
    </row>
    <row r="1774" spans="1:4" ht="34.200000000000003" customHeight="1">
      <c r="A1774" s="281">
        <v>12904</v>
      </c>
      <c r="B1774" s="282" t="s">
        <v>15489</v>
      </c>
      <c r="C1774" s="283" t="s">
        <v>15405</v>
      </c>
      <c r="D1774" s="284">
        <v>14.62</v>
      </c>
    </row>
    <row r="1775" spans="1:4" ht="34.200000000000003" customHeight="1">
      <c r="A1775" s="281">
        <v>9186</v>
      </c>
      <c r="B1775" s="282" t="s">
        <v>15490</v>
      </c>
      <c r="C1775" s="283" t="s">
        <v>15407</v>
      </c>
      <c r="D1775" s="284">
        <v>436.76</v>
      </c>
    </row>
    <row r="1776" spans="1:4" ht="34.200000000000003" customHeight="1">
      <c r="A1776" s="281">
        <v>12905</v>
      </c>
      <c r="B1776" s="282" t="s">
        <v>15491</v>
      </c>
      <c r="C1776" s="283" t="s">
        <v>15405</v>
      </c>
      <c r="D1776" s="284">
        <v>35.43</v>
      </c>
    </row>
    <row r="1777" spans="1:4" ht="17.100000000000001" customHeight="1">
      <c r="A1777" s="281">
        <v>10712</v>
      </c>
      <c r="B1777" s="282" t="s">
        <v>48117</v>
      </c>
      <c r="C1777" s="283" t="s">
        <v>15407</v>
      </c>
      <c r="D1777" s="284">
        <v>449.12</v>
      </c>
    </row>
    <row r="1778" spans="1:4" ht="17.100000000000001" customHeight="1">
      <c r="A1778" s="281">
        <v>10808</v>
      </c>
      <c r="B1778" s="282" t="s">
        <v>48118</v>
      </c>
      <c r="C1778" s="283" t="s">
        <v>15405</v>
      </c>
      <c r="D1778" s="284">
        <v>154.65</v>
      </c>
    </row>
    <row r="1779" spans="1:4" ht="17.100000000000001" customHeight="1">
      <c r="A1779" s="281">
        <v>4249</v>
      </c>
      <c r="B1779" s="282" t="s">
        <v>48119</v>
      </c>
      <c r="C1779" s="283" t="s">
        <v>15412</v>
      </c>
      <c r="D1779" s="284">
        <v>125</v>
      </c>
    </row>
    <row r="1780" spans="1:4" ht="15" customHeight="1">
      <c r="A1780" s="281">
        <v>4250</v>
      </c>
      <c r="B1780" s="282" t="s">
        <v>48120</v>
      </c>
      <c r="C1780" s="283" t="s">
        <v>15412</v>
      </c>
      <c r="D1780" s="284">
        <v>148</v>
      </c>
    </row>
    <row r="1781" spans="1:4" ht="15" customHeight="1">
      <c r="A1781" s="281">
        <v>4251</v>
      </c>
      <c r="B1781" s="282" t="s">
        <v>48121</v>
      </c>
      <c r="C1781" s="283" t="s">
        <v>15412</v>
      </c>
      <c r="D1781" s="284">
        <v>145</v>
      </c>
    </row>
    <row r="1782" spans="1:4" ht="15" customHeight="1">
      <c r="A1782" s="281">
        <v>9293</v>
      </c>
      <c r="B1782" s="282" t="s">
        <v>48122</v>
      </c>
      <c r="C1782" s="283" t="s">
        <v>15415</v>
      </c>
      <c r="D1782" s="284">
        <v>388.19</v>
      </c>
    </row>
    <row r="1783" spans="1:4" ht="17.100000000000001" customHeight="1">
      <c r="A1783" s="281">
        <v>12908</v>
      </c>
      <c r="B1783" s="282" t="s">
        <v>15492</v>
      </c>
      <c r="C1783" s="283" t="s">
        <v>15405</v>
      </c>
      <c r="D1783" s="284">
        <v>1445.8</v>
      </c>
    </row>
    <row r="1784" spans="1:4" ht="15" customHeight="1">
      <c r="A1784" s="281">
        <v>12106</v>
      </c>
      <c r="B1784" s="282" t="s">
        <v>48123</v>
      </c>
      <c r="C1784" s="283" t="s">
        <v>15405</v>
      </c>
      <c r="D1784" s="284">
        <v>1237.1099999999999</v>
      </c>
    </row>
    <row r="1785" spans="1:4" ht="15" customHeight="1">
      <c r="A1785" s="281">
        <v>2556</v>
      </c>
      <c r="B1785" s="282" t="s">
        <v>48124</v>
      </c>
      <c r="C1785" s="283" t="s">
        <v>15405</v>
      </c>
      <c r="D1785" s="284">
        <v>29.53</v>
      </c>
    </row>
    <row r="1786" spans="1:4" ht="17.100000000000001" customHeight="1">
      <c r="A1786" s="281">
        <v>2555</v>
      </c>
      <c r="B1786" s="282" t="s">
        <v>48125</v>
      </c>
      <c r="C1786" s="283" t="s">
        <v>15405</v>
      </c>
      <c r="D1786" s="284">
        <v>97.47</v>
      </c>
    </row>
    <row r="1787" spans="1:4" ht="17.100000000000001" customHeight="1">
      <c r="A1787" s="281">
        <v>12845</v>
      </c>
      <c r="B1787" s="282" t="s">
        <v>48126</v>
      </c>
      <c r="C1787" s="283" t="s">
        <v>15405</v>
      </c>
      <c r="D1787" s="284">
        <v>33.89</v>
      </c>
    </row>
    <row r="1788" spans="1:4" ht="17.100000000000001" customHeight="1">
      <c r="A1788" s="281">
        <v>7721</v>
      </c>
      <c r="B1788" s="282" t="s">
        <v>48127</v>
      </c>
      <c r="C1788" s="283" t="s">
        <v>15405</v>
      </c>
      <c r="D1788" s="284">
        <v>162.69999999999999</v>
      </c>
    </row>
    <row r="1789" spans="1:4" ht="15" customHeight="1">
      <c r="A1789" s="281">
        <v>10303</v>
      </c>
      <c r="B1789" s="282" t="s">
        <v>15493</v>
      </c>
      <c r="C1789" s="283" t="s">
        <v>15412</v>
      </c>
      <c r="D1789" s="284">
        <v>78.760000000000005</v>
      </c>
    </row>
    <row r="1790" spans="1:4" ht="15" customHeight="1">
      <c r="A1790" s="281">
        <v>12138</v>
      </c>
      <c r="B1790" s="282" t="s">
        <v>48128</v>
      </c>
      <c r="C1790" s="283" t="s">
        <v>15412</v>
      </c>
      <c r="D1790" s="284">
        <v>20.9</v>
      </c>
    </row>
    <row r="1791" spans="1:4" ht="25.5" customHeight="1">
      <c r="A1791" s="281">
        <v>10719</v>
      </c>
      <c r="B1791" s="282" t="s">
        <v>48129</v>
      </c>
      <c r="C1791" s="283" t="s">
        <v>15412</v>
      </c>
      <c r="D1791" s="284">
        <v>44.78</v>
      </c>
    </row>
    <row r="1792" spans="1:4" ht="25.5" customHeight="1">
      <c r="A1792" s="281">
        <v>10718</v>
      </c>
      <c r="B1792" s="282" t="s">
        <v>48130</v>
      </c>
      <c r="C1792" s="283" t="s">
        <v>15412</v>
      </c>
      <c r="D1792" s="284">
        <v>27.76</v>
      </c>
    </row>
    <row r="1793" spans="1:4" ht="25.5" customHeight="1">
      <c r="A1793" s="281">
        <v>10720</v>
      </c>
      <c r="B1793" s="282" t="s">
        <v>48131</v>
      </c>
      <c r="C1793" s="283" t="s">
        <v>15412</v>
      </c>
      <c r="D1793" s="284">
        <v>170.59</v>
      </c>
    </row>
    <row r="1794" spans="1:4" ht="15" customHeight="1">
      <c r="A1794" s="281">
        <v>10304</v>
      </c>
      <c r="B1794" s="282" t="s">
        <v>15494</v>
      </c>
      <c r="C1794" s="283" t="s">
        <v>15412</v>
      </c>
      <c r="D1794" s="284">
        <v>78.760000000000005</v>
      </c>
    </row>
    <row r="1795" spans="1:4" ht="25.5" customHeight="1">
      <c r="A1795" s="281">
        <v>4275</v>
      </c>
      <c r="B1795" s="282" t="s">
        <v>15495</v>
      </c>
      <c r="C1795" s="283" t="s">
        <v>15412</v>
      </c>
      <c r="D1795" s="284">
        <v>44.24</v>
      </c>
    </row>
    <row r="1796" spans="1:4" ht="17.100000000000001" customHeight="1">
      <c r="A1796" s="281">
        <v>12137</v>
      </c>
      <c r="B1796" s="282" t="s">
        <v>48132</v>
      </c>
      <c r="C1796" s="283" t="s">
        <v>15412</v>
      </c>
      <c r="D1796" s="284">
        <v>27.95</v>
      </c>
    </row>
    <row r="1797" spans="1:4" ht="17.100000000000001" customHeight="1">
      <c r="A1797" s="281">
        <v>11852</v>
      </c>
      <c r="B1797" s="282" t="s">
        <v>48133</v>
      </c>
      <c r="C1797" s="283" t="s">
        <v>15412</v>
      </c>
      <c r="D1797" s="284">
        <v>30.52</v>
      </c>
    </row>
    <row r="1798" spans="1:4" ht="17.100000000000001" customHeight="1">
      <c r="A1798" s="281">
        <v>11853</v>
      </c>
      <c r="B1798" s="282" t="s">
        <v>48134</v>
      </c>
      <c r="C1798" s="283" t="s">
        <v>15412</v>
      </c>
      <c r="D1798" s="284">
        <v>40.1</v>
      </c>
    </row>
    <row r="1799" spans="1:4" ht="17.100000000000001" customHeight="1">
      <c r="A1799" s="281">
        <v>10363</v>
      </c>
      <c r="B1799" s="282" t="s">
        <v>15496</v>
      </c>
      <c r="C1799" s="283" t="s">
        <v>15405</v>
      </c>
      <c r="D1799" s="284">
        <v>23.55</v>
      </c>
    </row>
    <row r="1800" spans="1:4" ht="17.100000000000001" customHeight="1">
      <c r="A1800" s="281">
        <v>8993</v>
      </c>
      <c r="B1800" s="282" t="s">
        <v>48135</v>
      </c>
      <c r="C1800" s="283" t="s">
        <v>15412</v>
      </c>
      <c r="D1800" s="284">
        <v>856.51</v>
      </c>
    </row>
    <row r="1801" spans="1:4" ht="17.100000000000001" customHeight="1">
      <c r="A1801" s="281">
        <v>12885</v>
      </c>
      <c r="B1801" s="282" t="s">
        <v>15497</v>
      </c>
      <c r="C1801" s="283" t="s">
        <v>15405</v>
      </c>
      <c r="D1801" s="284">
        <v>20.07</v>
      </c>
    </row>
    <row r="1802" spans="1:4" ht="17.100000000000001" customHeight="1">
      <c r="A1802" s="281">
        <v>12886</v>
      </c>
      <c r="B1802" s="282" t="s">
        <v>15498</v>
      </c>
      <c r="C1802" s="283" t="s">
        <v>15405</v>
      </c>
      <c r="D1802" s="284">
        <v>20.07</v>
      </c>
    </row>
    <row r="1803" spans="1:4" ht="17.100000000000001" customHeight="1">
      <c r="A1803" s="281">
        <v>12883</v>
      </c>
      <c r="B1803" s="282" t="s">
        <v>15499</v>
      </c>
      <c r="C1803" s="283" t="s">
        <v>15405</v>
      </c>
      <c r="D1803" s="284">
        <v>20.07</v>
      </c>
    </row>
    <row r="1804" spans="1:4" ht="17.100000000000001" customHeight="1">
      <c r="A1804" s="281">
        <v>12887</v>
      </c>
      <c r="B1804" s="282" t="s">
        <v>15500</v>
      </c>
      <c r="C1804" s="283" t="s">
        <v>15405</v>
      </c>
      <c r="D1804" s="284">
        <v>22.41</v>
      </c>
    </row>
    <row r="1805" spans="1:4" ht="15" customHeight="1">
      <c r="A1805" s="281">
        <v>12884</v>
      </c>
      <c r="B1805" s="282" t="s">
        <v>15501</v>
      </c>
      <c r="C1805" s="283" t="s">
        <v>15405</v>
      </c>
      <c r="D1805" s="284">
        <v>22.41</v>
      </c>
    </row>
    <row r="1806" spans="1:4" ht="17.100000000000001" customHeight="1">
      <c r="A1806" s="281">
        <v>12889</v>
      </c>
      <c r="B1806" s="282" t="s">
        <v>15502</v>
      </c>
      <c r="C1806" s="283" t="s">
        <v>15405</v>
      </c>
      <c r="D1806" s="284">
        <v>16.87</v>
      </c>
    </row>
    <row r="1807" spans="1:4" ht="17.100000000000001" customHeight="1">
      <c r="A1807" s="281">
        <v>12891</v>
      </c>
      <c r="B1807" s="282" t="s">
        <v>15503</v>
      </c>
      <c r="C1807" s="283" t="s">
        <v>15405</v>
      </c>
      <c r="D1807" s="284">
        <v>16.87</v>
      </c>
    </row>
    <row r="1808" spans="1:4" ht="17.100000000000001" customHeight="1">
      <c r="A1808" s="281">
        <v>12888</v>
      </c>
      <c r="B1808" s="282" t="s">
        <v>15504</v>
      </c>
      <c r="C1808" s="283" t="s">
        <v>15405</v>
      </c>
      <c r="D1808" s="284">
        <v>15.57</v>
      </c>
    </row>
    <row r="1809" spans="1:4" ht="15" customHeight="1">
      <c r="A1809" s="281">
        <v>12894</v>
      </c>
      <c r="B1809" s="282" t="s">
        <v>15505</v>
      </c>
      <c r="C1809" s="283" t="s">
        <v>15405</v>
      </c>
      <c r="D1809" s="284">
        <v>15.57</v>
      </c>
    </row>
    <row r="1810" spans="1:4" ht="17.100000000000001" customHeight="1">
      <c r="A1810" s="281">
        <v>12895</v>
      </c>
      <c r="B1810" s="282" t="s">
        <v>15506</v>
      </c>
      <c r="C1810" s="283" t="s">
        <v>15405</v>
      </c>
      <c r="D1810" s="284">
        <v>13.07</v>
      </c>
    </row>
    <row r="1811" spans="1:4" ht="25.5" customHeight="1">
      <c r="A1811" s="281">
        <v>12892</v>
      </c>
      <c r="B1811" s="282" t="s">
        <v>15507</v>
      </c>
      <c r="C1811" s="283" t="s">
        <v>15405</v>
      </c>
      <c r="D1811" s="284">
        <v>22.41</v>
      </c>
    </row>
    <row r="1812" spans="1:4" ht="17.100000000000001" customHeight="1">
      <c r="A1812" s="12">
        <v>12909</v>
      </c>
      <c r="B1812" s="12" t="s">
        <v>15508</v>
      </c>
      <c r="C1812" s="12" t="s">
        <v>15405</v>
      </c>
      <c r="D1812" s="284">
        <v>439.57</v>
      </c>
    </row>
    <row r="1813" spans="1:4" ht="17.100000000000001" customHeight="1">
      <c r="A1813" s="281">
        <v>12432</v>
      </c>
      <c r="B1813" s="282" t="s">
        <v>15509</v>
      </c>
      <c r="C1813" s="283" t="s">
        <v>15405</v>
      </c>
      <c r="D1813" s="12">
        <v>86.46</v>
      </c>
    </row>
    <row r="1814" spans="1:4" ht="17.100000000000001" customHeight="1">
      <c r="A1814" s="281">
        <v>12431</v>
      </c>
      <c r="B1814" s="282" t="s">
        <v>15510</v>
      </c>
      <c r="C1814" s="283" t="s">
        <v>15405</v>
      </c>
      <c r="D1814" s="284">
        <v>44.24</v>
      </c>
    </row>
    <row r="1815" spans="1:4" ht="17.100000000000001" customHeight="1">
      <c r="A1815" s="281">
        <v>12308</v>
      </c>
      <c r="B1815" s="282" t="s">
        <v>15511</v>
      </c>
      <c r="C1815" s="283" t="s">
        <v>15407</v>
      </c>
      <c r="D1815" s="284">
        <v>1573.47</v>
      </c>
    </row>
    <row r="1816" spans="1:4" ht="17.100000000000001" customHeight="1">
      <c r="A1816" s="281">
        <v>12906</v>
      </c>
      <c r="B1816" s="282" t="s">
        <v>15512</v>
      </c>
      <c r="C1816" s="283" t="s">
        <v>15405</v>
      </c>
      <c r="D1816" s="284">
        <v>429.28</v>
      </c>
    </row>
    <row r="1817" spans="1:4" ht="17.100000000000001" customHeight="1">
      <c r="A1817" s="281">
        <v>12907</v>
      </c>
      <c r="B1817" s="282" t="s">
        <v>15513</v>
      </c>
      <c r="C1817" s="283" t="s">
        <v>15405</v>
      </c>
      <c r="D1817" s="284">
        <v>499.84</v>
      </c>
    </row>
    <row r="1818" spans="1:4" ht="25.5" customHeight="1">
      <c r="A1818" s="281">
        <v>4526</v>
      </c>
      <c r="B1818" s="282" t="s">
        <v>48136</v>
      </c>
      <c r="C1818" s="283" t="s">
        <v>15405</v>
      </c>
      <c r="D1818" s="284">
        <v>677.25</v>
      </c>
    </row>
    <row r="1819" spans="1:4" ht="25.5" customHeight="1">
      <c r="A1819" s="281">
        <v>4650</v>
      </c>
      <c r="B1819" s="282" t="s">
        <v>48137</v>
      </c>
      <c r="C1819" s="283" t="s">
        <v>15405</v>
      </c>
      <c r="D1819" s="284">
        <v>527.67999999999995</v>
      </c>
    </row>
    <row r="1820" spans="1:4" ht="17.100000000000001" customHeight="1">
      <c r="A1820" s="281">
        <v>2553</v>
      </c>
      <c r="B1820" s="282" t="s">
        <v>48138</v>
      </c>
      <c r="C1820" s="283" t="s">
        <v>15405</v>
      </c>
      <c r="D1820" s="284">
        <v>938.08</v>
      </c>
    </row>
    <row r="1821" spans="1:4" ht="17.100000000000001" customHeight="1">
      <c r="A1821" s="281">
        <v>2554</v>
      </c>
      <c r="B1821" s="282" t="s">
        <v>48139</v>
      </c>
      <c r="C1821" s="283" t="s">
        <v>15405</v>
      </c>
      <c r="D1821" s="284">
        <v>1381.8</v>
      </c>
    </row>
    <row r="1822" spans="1:4" ht="17.100000000000001" customHeight="1">
      <c r="A1822" s="281">
        <v>4649</v>
      </c>
      <c r="B1822" s="282" t="s">
        <v>48140</v>
      </c>
      <c r="C1822" s="283" t="s">
        <v>15405</v>
      </c>
      <c r="D1822" s="284">
        <v>521.71</v>
      </c>
    </row>
    <row r="1823" spans="1:4" ht="15" customHeight="1">
      <c r="A1823" s="281">
        <v>2552</v>
      </c>
      <c r="B1823" s="282"/>
      <c r="C1823" s="283" t="s">
        <v>15405</v>
      </c>
      <c r="D1823" s="284">
        <v>1036.42</v>
      </c>
    </row>
    <row r="1824" spans="1:4" ht="15" customHeight="1">
      <c r="A1824" s="281"/>
      <c r="B1824" s="282" t="s">
        <v>48141</v>
      </c>
      <c r="C1824" s="283"/>
      <c r="D1824" s="284"/>
    </row>
    <row r="1825" spans="1:4" ht="15" customHeight="1">
      <c r="A1825" s="281">
        <v>4648</v>
      </c>
      <c r="B1825" s="282" t="s">
        <v>48142</v>
      </c>
      <c r="C1825" s="283" t="s">
        <v>15405</v>
      </c>
      <c r="D1825" s="284">
        <v>521.71</v>
      </c>
    </row>
    <row r="1826" spans="1:4" ht="17.100000000000001" customHeight="1">
      <c r="A1826" s="281">
        <v>2551</v>
      </c>
      <c r="B1826" s="282" t="s">
        <v>48143</v>
      </c>
      <c r="C1826" s="283" t="s">
        <v>15405</v>
      </c>
      <c r="D1826" s="284">
        <v>1220.5999999999999</v>
      </c>
    </row>
    <row r="1827" spans="1:4" ht="17.100000000000001" customHeight="1">
      <c r="A1827" s="281">
        <v>9294</v>
      </c>
      <c r="B1827" s="282" t="s">
        <v>48144</v>
      </c>
      <c r="C1827" s="283" t="s">
        <v>15405</v>
      </c>
      <c r="D1827" s="284">
        <v>419.54</v>
      </c>
    </row>
    <row r="1828" spans="1:4" ht="17.100000000000001" customHeight="1">
      <c r="A1828" s="281">
        <v>10025</v>
      </c>
      <c r="B1828" s="282" t="s">
        <v>15514</v>
      </c>
      <c r="C1828" s="283" t="s">
        <v>15405</v>
      </c>
      <c r="D1828" s="284">
        <v>8.68</v>
      </c>
    </row>
    <row r="1829" spans="1:4" ht="17.100000000000001" customHeight="1">
      <c r="A1829" s="281">
        <v>10898</v>
      </c>
      <c r="B1829" s="282" t="s">
        <v>48145</v>
      </c>
      <c r="C1829" s="283" t="s">
        <v>15407</v>
      </c>
      <c r="D1829" s="284">
        <v>300</v>
      </c>
    </row>
    <row r="1830" spans="1:4" ht="17.100000000000001" customHeight="1">
      <c r="A1830" s="281">
        <v>298</v>
      </c>
      <c r="B1830" s="282" t="s">
        <v>48146</v>
      </c>
      <c r="C1830" s="283" t="s">
        <v>15407</v>
      </c>
      <c r="D1830" s="284">
        <v>223.65</v>
      </c>
    </row>
    <row r="1831" spans="1:4" ht="17.100000000000001" customHeight="1">
      <c r="A1831" s="281">
        <v>9965</v>
      </c>
      <c r="B1831" s="282" t="s">
        <v>48147</v>
      </c>
      <c r="C1831" s="283" t="s">
        <v>15415</v>
      </c>
      <c r="D1831" s="284">
        <v>111.56</v>
      </c>
    </row>
    <row r="1832" spans="1:4" ht="15" customHeight="1">
      <c r="A1832" s="281">
        <v>310</v>
      </c>
      <c r="B1832" s="282" t="s">
        <v>48148</v>
      </c>
      <c r="C1832" s="283" t="s">
        <v>15415</v>
      </c>
      <c r="D1832" s="284">
        <v>109.94</v>
      </c>
    </row>
    <row r="1833" spans="1:4" ht="15" customHeight="1">
      <c r="A1833" s="281">
        <v>305</v>
      </c>
      <c r="B1833" s="282" t="s">
        <v>48149</v>
      </c>
      <c r="C1833" s="283" t="s">
        <v>15415</v>
      </c>
      <c r="D1833" s="284">
        <v>118.05</v>
      </c>
    </row>
    <row r="1834" spans="1:4" ht="15" customHeight="1">
      <c r="A1834" s="281">
        <v>8266</v>
      </c>
      <c r="B1834" s="282" t="s">
        <v>48150</v>
      </c>
      <c r="C1834" s="283" t="s">
        <v>15415</v>
      </c>
      <c r="D1834" s="284">
        <v>131.97999999999999</v>
      </c>
    </row>
    <row r="1835" spans="1:4" ht="15" customHeight="1">
      <c r="A1835" s="281">
        <v>8268</v>
      </c>
      <c r="B1835" s="282" t="s">
        <v>48151</v>
      </c>
      <c r="C1835" s="283" t="s">
        <v>15415</v>
      </c>
      <c r="D1835" s="284">
        <v>138.66</v>
      </c>
    </row>
    <row r="1836" spans="1:4" ht="17.100000000000001" customHeight="1">
      <c r="A1836" s="281">
        <v>8269</v>
      </c>
      <c r="B1836" s="282" t="s">
        <v>48152</v>
      </c>
      <c r="C1836" s="283" t="s">
        <v>15415</v>
      </c>
      <c r="D1836" s="284">
        <v>148.77000000000001</v>
      </c>
    </row>
    <row r="1837" spans="1:4" ht="15" customHeight="1">
      <c r="A1837" s="281">
        <v>3850</v>
      </c>
      <c r="B1837" s="282" t="s">
        <v>48153</v>
      </c>
      <c r="C1837" s="283" t="s">
        <v>15407</v>
      </c>
      <c r="D1837" s="284">
        <v>76.040000000000006</v>
      </c>
    </row>
    <row r="1838" spans="1:4" ht="15" customHeight="1">
      <c r="A1838" s="281">
        <v>9079</v>
      </c>
      <c r="B1838" s="282" t="s">
        <v>48154</v>
      </c>
      <c r="C1838" s="283" t="s">
        <v>15415</v>
      </c>
      <c r="D1838" s="284">
        <v>204.09</v>
      </c>
    </row>
    <row r="1839" spans="1:4" ht="15" customHeight="1">
      <c r="A1839" s="281">
        <v>9078</v>
      </c>
      <c r="B1839" s="282" t="s">
        <v>48155</v>
      </c>
      <c r="C1839" s="283" t="s">
        <v>15415</v>
      </c>
      <c r="D1839" s="284">
        <v>116.9</v>
      </c>
    </row>
    <row r="1840" spans="1:4" ht="15" customHeight="1">
      <c r="A1840" s="281">
        <v>9101</v>
      </c>
      <c r="B1840" s="282" t="s">
        <v>48156</v>
      </c>
      <c r="C1840" s="283" t="s">
        <v>15415</v>
      </c>
      <c r="D1840" s="284">
        <v>122.02</v>
      </c>
    </row>
    <row r="1841" spans="1:4" ht="17.100000000000001" customHeight="1">
      <c r="A1841" s="281">
        <v>9550</v>
      </c>
      <c r="B1841" s="282" t="s">
        <v>48157</v>
      </c>
      <c r="C1841" s="283" t="s">
        <v>15415</v>
      </c>
      <c r="D1841" s="284">
        <v>137.91999999999999</v>
      </c>
    </row>
    <row r="1842" spans="1:4" ht="15" customHeight="1">
      <c r="A1842" s="281">
        <v>10330</v>
      </c>
      <c r="B1842" s="282" t="s">
        <v>15515</v>
      </c>
      <c r="C1842" s="283" t="s">
        <v>15407</v>
      </c>
      <c r="D1842" s="284">
        <v>140</v>
      </c>
    </row>
    <row r="1843" spans="1:4" ht="17.100000000000001" customHeight="1">
      <c r="A1843" s="281">
        <v>9563</v>
      </c>
      <c r="B1843" s="282" t="s">
        <v>48158</v>
      </c>
      <c r="C1843" s="283" t="s">
        <v>15415</v>
      </c>
      <c r="D1843" s="284">
        <v>109.94</v>
      </c>
    </row>
    <row r="1844" spans="1:4" ht="15" customHeight="1">
      <c r="A1844" s="281">
        <v>9076</v>
      </c>
      <c r="B1844" s="282" t="s">
        <v>15516</v>
      </c>
      <c r="C1844" s="283" t="s">
        <v>15407</v>
      </c>
      <c r="D1844" s="284">
        <v>129.74</v>
      </c>
    </row>
    <row r="1845" spans="1:4" ht="15" customHeight="1">
      <c r="A1845" s="281">
        <v>10674</v>
      </c>
      <c r="B1845" s="282" t="s">
        <v>15517</v>
      </c>
      <c r="C1845" s="283" t="s">
        <v>15407</v>
      </c>
      <c r="D1845" s="284">
        <v>247.83</v>
      </c>
    </row>
    <row r="1846" spans="1:4" ht="15" customHeight="1">
      <c r="A1846" s="281">
        <v>11371</v>
      </c>
      <c r="B1846" s="282" t="s">
        <v>48159</v>
      </c>
      <c r="C1846" s="283" t="s">
        <v>15407</v>
      </c>
      <c r="D1846" s="284">
        <v>638.45000000000005</v>
      </c>
    </row>
    <row r="1847" spans="1:4" ht="15" customHeight="1">
      <c r="A1847" s="281">
        <v>4872</v>
      </c>
      <c r="B1847" s="282" t="s">
        <v>48160</v>
      </c>
      <c r="C1847" s="283" t="s">
        <v>15415</v>
      </c>
      <c r="D1847" s="284">
        <v>11.78</v>
      </c>
    </row>
    <row r="1848" spans="1:4" ht="15" customHeight="1">
      <c r="A1848" s="281">
        <v>4378</v>
      </c>
      <c r="B1848" s="282" t="s">
        <v>48161</v>
      </c>
      <c r="C1848" s="283" t="s">
        <v>15415</v>
      </c>
      <c r="D1848" s="284">
        <v>124.6</v>
      </c>
    </row>
    <row r="1849" spans="1:4" ht="17.100000000000001" customHeight="1">
      <c r="A1849" s="281">
        <v>299</v>
      </c>
      <c r="B1849" s="282" t="s">
        <v>48162</v>
      </c>
      <c r="C1849" s="283" t="s">
        <v>15415</v>
      </c>
      <c r="D1849" s="284">
        <v>39.31</v>
      </c>
    </row>
    <row r="1850" spans="1:4" ht="15" customHeight="1">
      <c r="A1850" s="281">
        <v>9966</v>
      </c>
      <c r="B1850" s="282" t="s">
        <v>48163</v>
      </c>
      <c r="C1850" s="283" t="s">
        <v>15415</v>
      </c>
      <c r="D1850" s="284">
        <v>86.44</v>
      </c>
    </row>
    <row r="1851" spans="1:4" ht="17.100000000000001" customHeight="1">
      <c r="A1851" s="281">
        <v>301</v>
      </c>
      <c r="B1851" s="282" t="s">
        <v>48164</v>
      </c>
      <c r="C1851" s="283" t="s">
        <v>15407</v>
      </c>
      <c r="D1851" s="284">
        <v>821.32</v>
      </c>
    </row>
    <row r="1852" spans="1:4" ht="17.100000000000001" customHeight="1">
      <c r="A1852" s="281">
        <v>300</v>
      </c>
      <c r="B1852" s="282" t="s">
        <v>15518</v>
      </c>
      <c r="C1852" s="283" t="s">
        <v>15407</v>
      </c>
      <c r="D1852" s="284">
        <v>305.66000000000003</v>
      </c>
    </row>
    <row r="1853" spans="1:4" ht="15" customHeight="1">
      <c r="A1853" s="281">
        <v>294</v>
      </c>
      <c r="B1853" s="282" t="s">
        <v>48165</v>
      </c>
      <c r="C1853" s="283" t="s">
        <v>15415</v>
      </c>
      <c r="D1853" s="284">
        <v>8.0299999999999994</v>
      </c>
    </row>
    <row r="1854" spans="1:4" ht="17.100000000000001" customHeight="1">
      <c r="A1854" s="281">
        <v>9436</v>
      </c>
      <c r="B1854" s="282" t="s">
        <v>48166</v>
      </c>
      <c r="C1854" s="283" t="s">
        <v>15415</v>
      </c>
      <c r="D1854" s="284">
        <v>36.799999999999997</v>
      </c>
    </row>
    <row r="1855" spans="1:4" ht="15" customHeight="1">
      <c r="A1855" s="281">
        <v>12842</v>
      </c>
      <c r="B1855" s="282" t="s">
        <v>48167</v>
      </c>
      <c r="C1855" s="283" t="s">
        <v>15407</v>
      </c>
      <c r="D1855" s="284">
        <v>14.95</v>
      </c>
    </row>
    <row r="1856" spans="1:4" ht="15" customHeight="1">
      <c r="A1856" s="281">
        <v>12841</v>
      </c>
      <c r="B1856" s="282" t="s">
        <v>48168</v>
      </c>
      <c r="C1856" s="283" t="s">
        <v>15407</v>
      </c>
      <c r="D1856" s="284">
        <v>34.369999999999997</v>
      </c>
    </row>
    <row r="1857" spans="1:4" ht="15" customHeight="1">
      <c r="A1857" s="281">
        <v>4372</v>
      </c>
      <c r="B1857" s="282" t="s">
        <v>48169</v>
      </c>
      <c r="C1857" s="283" t="s">
        <v>15407</v>
      </c>
      <c r="D1857" s="284">
        <v>32.75</v>
      </c>
    </row>
    <row r="1858" spans="1:4" ht="15" customHeight="1">
      <c r="A1858" s="281">
        <v>13059</v>
      </c>
      <c r="B1858" s="282" t="s">
        <v>48170</v>
      </c>
      <c r="C1858" s="283" t="s">
        <v>15415</v>
      </c>
      <c r="D1858" s="284">
        <v>10.91</v>
      </c>
    </row>
    <row r="1859" spans="1:4" ht="15" customHeight="1">
      <c r="A1859" s="281">
        <v>3787</v>
      </c>
      <c r="B1859" s="282" t="s">
        <v>48171</v>
      </c>
      <c r="C1859" s="283" t="s">
        <v>15416</v>
      </c>
      <c r="D1859" s="284">
        <v>44.01</v>
      </c>
    </row>
    <row r="1860" spans="1:4" ht="15" customHeight="1">
      <c r="A1860" s="281">
        <v>304</v>
      </c>
      <c r="B1860" s="282" t="s">
        <v>48172</v>
      </c>
      <c r="C1860" s="283" t="s">
        <v>15415</v>
      </c>
      <c r="D1860" s="284">
        <v>34.65</v>
      </c>
    </row>
    <row r="1861" spans="1:4" ht="15" customHeight="1">
      <c r="A1861" s="281">
        <v>9433</v>
      </c>
      <c r="B1861" s="282" t="s">
        <v>15519</v>
      </c>
      <c r="C1861" s="283" t="s">
        <v>15415</v>
      </c>
      <c r="D1861" s="284">
        <v>43.5</v>
      </c>
    </row>
    <row r="1862" spans="1:4" ht="15" customHeight="1">
      <c r="A1862" s="281">
        <v>9434</v>
      </c>
      <c r="B1862" s="282" t="s">
        <v>15520</v>
      </c>
      <c r="C1862" s="283" t="s">
        <v>15415</v>
      </c>
      <c r="D1862" s="284">
        <v>39.43</v>
      </c>
    </row>
    <row r="1863" spans="1:4" ht="15" customHeight="1">
      <c r="A1863" s="281">
        <v>9435</v>
      </c>
      <c r="B1863" s="282" t="s">
        <v>48173</v>
      </c>
      <c r="C1863" s="283" t="s">
        <v>15415</v>
      </c>
      <c r="D1863" s="284">
        <v>54.4</v>
      </c>
    </row>
    <row r="1864" spans="1:4" ht="15" customHeight="1">
      <c r="A1864" s="281">
        <v>11909</v>
      </c>
      <c r="B1864" s="282" t="s">
        <v>48174</v>
      </c>
      <c r="C1864" s="283" t="s">
        <v>15415</v>
      </c>
      <c r="D1864" s="284">
        <v>948.07</v>
      </c>
    </row>
    <row r="1865" spans="1:4" ht="15" customHeight="1">
      <c r="A1865" s="281">
        <v>290</v>
      </c>
      <c r="B1865" s="282" t="s">
        <v>48175</v>
      </c>
      <c r="C1865" s="283" t="s">
        <v>15415</v>
      </c>
      <c r="D1865" s="284">
        <v>139.13</v>
      </c>
    </row>
    <row r="1866" spans="1:4" ht="15" customHeight="1">
      <c r="A1866" s="281">
        <v>293</v>
      </c>
      <c r="B1866" s="282" t="s">
        <v>48176</v>
      </c>
      <c r="C1866" s="283" t="s">
        <v>15415</v>
      </c>
      <c r="D1866" s="284">
        <v>25.43</v>
      </c>
    </row>
    <row r="1867" spans="1:4" ht="15" customHeight="1">
      <c r="A1867" s="281">
        <v>291</v>
      </c>
      <c r="B1867" s="282" t="s">
        <v>48177</v>
      </c>
      <c r="C1867" s="283" t="s">
        <v>15415</v>
      </c>
      <c r="D1867" s="284">
        <v>72.459999999999994</v>
      </c>
    </row>
    <row r="1868" spans="1:4" ht="17.100000000000001" customHeight="1">
      <c r="A1868" s="281">
        <v>9081</v>
      </c>
      <c r="B1868" s="282" t="s">
        <v>15521</v>
      </c>
      <c r="C1868" s="283" t="s">
        <v>15415</v>
      </c>
      <c r="D1868" s="284">
        <v>240.08</v>
      </c>
    </row>
    <row r="1869" spans="1:4" ht="17.100000000000001" customHeight="1">
      <c r="A1869" s="281">
        <v>9080</v>
      </c>
      <c r="B1869" s="282" t="s">
        <v>15522</v>
      </c>
      <c r="C1869" s="283" t="s">
        <v>15415</v>
      </c>
      <c r="D1869" s="284">
        <v>77.7</v>
      </c>
    </row>
    <row r="1870" spans="1:4" ht="17.100000000000001" customHeight="1">
      <c r="A1870" s="281">
        <v>9098</v>
      </c>
      <c r="B1870" s="282" t="s">
        <v>15523</v>
      </c>
      <c r="C1870" s="283" t="s">
        <v>15415</v>
      </c>
      <c r="D1870" s="284">
        <v>98.16</v>
      </c>
    </row>
    <row r="1871" spans="1:4" ht="34.200000000000003" customHeight="1">
      <c r="A1871" s="281">
        <v>9099</v>
      </c>
      <c r="B1871" s="282" t="s">
        <v>15524</v>
      </c>
      <c r="C1871" s="283" t="s">
        <v>15415</v>
      </c>
      <c r="D1871" s="284">
        <v>109</v>
      </c>
    </row>
    <row r="1872" spans="1:4" ht="15" customHeight="1">
      <c r="A1872" s="281">
        <v>9100</v>
      </c>
      <c r="B1872" s="282" t="s">
        <v>15525</v>
      </c>
      <c r="C1872" s="283" t="s">
        <v>15415</v>
      </c>
      <c r="D1872" s="284">
        <v>139.96</v>
      </c>
    </row>
    <row r="1873" spans="1:4" ht="15" customHeight="1">
      <c r="A1873" s="281">
        <v>13021</v>
      </c>
      <c r="B1873" s="282" t="s">
        <v>26506</v>
      </c>
      <c r="C1873" s="283" t="s">
        <v>15487</v>
      </c>
      <c r="D1873" s="284">
        <v>3800</v>
      </c>
    </row>
    <row r="1874" spans="1:4" ht="15" customHeight="1">
      <c r="A1874" s="281">
        <v>11154</v>
      </c>
      <c r="B1874" s="282" t="s">
        <v>48178</v>
      </c>
      <c r="C1874" s="283" t="s">
        <v>15415</v>
      </c>
      <c r="D1874" s="284">
        <v>106.73</v>
      </c>
    </row>
    <row r="1875" spans="1:4" ht="17.100000000000001" customHeight="1">
      <c r="A1875" s="281">
        <v>13129</v>
      </c>
      <c r="B1875" s="282" t="s">
        <v>48179</v>
      </c>
      <c r="C1875" s="283" t="s">
        <v>15405</v>
      </c>
      <c r="D1875" s="284">
        <v>11.2</v>
      </c>
    </row>
    <row r="1876" spans="1:4" ht="15" customHeight="1">
      <c r="A1876" s="281">
        <v>7944</v>
      </c>
      <c r="B1876" s="282" t="s">
        <v>48180</v>
      </c>
      <c r="C1876" s="283" t="s">
        <v>15405</v>
      </c>
      <c r="D1876" s="284">
        <v>9800</v>
      </c>
    </row>
    <row r="1877" spans="1:4" ht="25.5" customHeight="1">
      <c r="A1877" s="281">
        <v>13175</v>
      </c>
      <c r="B1877" s="282" t="s">
        <v>55346</v>
      </c>
      <c r="C1877" s="283" t="s">
        <v>15415</v>
      </c>
      <c r="D1877" s="284">
        <v>9.33</v>
      </c>
    </row>
    <row r="1878" spans="1:4" ht="25.5" customHeight="1">
      <c r="A1878" s="281">
        <v>3923</v>
      </c>
      <c r="B1878" s="282" t="s">
        <v>48181</v>
      </c>
      <c r="C1878" s="283" t="s">
        <v>15415</v>
      </c>
      <c r="D1878" s="284">
        <v>34.01</v>
      </c>
    </row>
    <row r="1879" spans="1:4" ht="25.5" customHeight="1">
      <c r="A1879" s="281">
        <v>3848</v>
      </c>
      <c r="B1879" s="282" t="s">
        <v>48182</v>
      </c>
      <c r="C1879" s="283" t="s">
        <v>15415</v>
      </c>
      <c r="D1879" s="284">
        <v>47.97</v>
      </c>
    </row>
    <row r="1880" spans="1:4" ht="17.100000000000001" customHeight="1">
      <c r="A1880" s="281">
        <v>9979</v>
      </c>
      <c r="B1880" s="282" t="s">
        <v>48183</v>
      </c>
      <c r="C1880" s="283" t="s">
        <v>15415</v>
      </c>
      <c r="D1880" s="284">
        <v>20.77</v>
      </c>
    </row>
    <row r="1881" spans="1:4" ht="15" customHeight="1">
      <c r="A1881" s="281">
        <v>11900</v>
      </c>
      <c r="B1881" s="282" t="s">
        <v>15526</v>
      </c>
      <c r="C1881" s="283" t="s">
        <v>15416</v>
      </c>
      <c r="D1881" s="284">
        <v>180</v>
      </c>
    </row>
    <row r="1882" spans="1:4" ht="17.100000000000001" customHeight="1">
      <c r="A1882" s="281">
        <v>226</v>
      </c>
      <c r="B1882" s="282" t="s">
        <v>48184</v>
      </c>
      <c r="C1882" s="283" t="s">
        <v>15416</v>
      </c>
      <c r="D1882" s="284">
        <v>14.36</v>
      </c>
    </row>
    <row r="1883" spans="1:4" ht="17.100000000000001" customHeight="1">
      <c r="A1883" s="281">
        <v>12411</v>
      </c>
      <c r="B1883" s="282" t="s">
        <v>48185</v>
      </c>
      <c r="C1883" s="283" t="s">
        <v>15415</v>
      </c>
      <c r="D1883" s="284">
        <v>577.02</v>
      </c>
    </row>
    <row r="1884" spans="1:4" ht="25.5" customHeight="1">
      <c r="A1884" s="281">
        <v>12412</v>
      </c>
      <c r="B1884" s="282" t="s">
        <v>48186</v>
      </c>
      <c r="C1884" s="283" t="s">
        <v>15415</v>
      </c>
      <c r="D1884" s="284">
        <v>619.72</v>
      </c>
    </row>
    <row r="1885" spans="1:4" ht="25.5" customHeight="1">
      <c r="A1885" s="281">
        <v>12410</v>
      </c>
      <c r="B1885" s="282" t="s">
        <v>48187</v>
      </c>
      <c r="C1885" s="283" t="s">
        <v>15415</v>
      </c>
      <c r="D1885" s="284">
        <v>457.65</v>
      </c>
    </row>
    <row r="1886" spans="1:4" ht="25.5" customHeight="1">
      <c r="A1886" s="281">
        <v>4340</v>
      </c>
      <c r="B1886" s="282" t="s">
        <v>48188</v>
      </c>
      <c r="C1886" s="283" t="s">
        <v>15416</v>
      </c>
      <c r="D1886" s="284">
        <v>47.01</v>
      </c>
    </row>
    <row r="1887" spans="1:4" ht="17.100000000000001" customHeight="1">
      <c r="A1887" s="281">
        <v>3846</v>
      </c>
      <c r="B1887" s="282" t="s">
        <v>48189</v>
      </c>
      <c r="C1887" s="283" t="s">
        <v>15527</v>
      </c>
      <c r="D1887" s="284">
        <v>0.74</v>
      </c>
    </row>
    <row r="1888" spans="1:4" ht="25.5" customHeight="1">
      <c r="A1888" s="281">
        <v>8344</v>
      </c>
      <c r="B1888" s="282" t="s">
        <v>48190</v>
      </c>
      <c r="C1888" s="283" t="s">
        <v>15407</v>
      </c>
      <c r="D1888" s="284">
        <v>7.64</v>
      </c>
    </row>
    <row r="1889" spans="1:4" ht="17.100000000000001" customHeight="1">
      <c r="A1889" s="281">
        <v>12518</v>
      </c>
      <c r="B1889" s="282" t="s">
        <v>48191</v>
      </c>
      <c r="C1889" s="283" t="s">
        <v>15528</v>
      </c>
      <c r="D1889" s="284">
        <v>0.57999999999999996</v>
      </c>
    </row>
    <row r="1890" spans="1:4" ht="17.100000000000001" customHeight="1">
      <c r="A1890" s="281">
        <v>12373</v>
      </c>
      <c r="B1890" s="282" t="s">
        <v>55347</v>
      </c>
      <c r="C1890" s="283" t="s">
        <v>15407</v>
      </c>
      <c r="D1890" s="284">
        <v>1271.71</v>
      </c>
    </row>
    <row r="1891" spans="1:4" ht="34.200000000000003" customHeight="1">
      <c r="A1891" s="281">
        <v>12371</v>
      </c>
      <c r="B1891" s="282" t="s">
        <v>55348</v>
      </c>
      <c r="C1891" s="283" t="s">
        <v>15407</v>
      </c>
      <c r="D1891" s="284">
        <v>857.05</v>
      </c>
    </row>
    <row r="1892" spans="1:4" ht="15" customHeight="1">
      <c r="A1892" s="281">
        <v>12372</v>
      </c>
      <c r="B1892" s="282" t="s">
        <v>55349</v>
      </c>
      <c r="C1892" s="283" t="s">
        <v>15407</v>
      </c>
      <c r="D1892" s="284">
        <v>1041.01</v>
      </c>
    </row>
    <row r="1893" spans="1:4" ht="34.200000000000003" customHeight="1">
      <c r="A1893" s="281">
        <v>12374</v>
      </c>
      <c r="B1893" s="282" t="s">
        <v>48192</v>
      </c>
      <c r="C1893" s="283" t="s">
        <v>15407</v>
      </c>
      <c r="D1893" s="284">
        <v>428.97</v>
      </c>
    </row>
    <row r="1894" spans="1:4" ht="34.200000000000003" customHeight="1">
      <c r="A1894" s="281">
        <v>12401</v>
      </c>
      <c r="B1894" s="282" t="s">
        <v>48192</v>
      </c>
      <c r="C1894" s="283" t="s">
        <v>15416</v>
      </c>
      <c r="D1894" s="284">
        <v>17.649999999999999</v>
      </c>
    </row>
    <row r="1895" spans="1:4" ht="34.200000000000003" customHeight="1">
      <c r="A1895" s="281">
        <v>12402</v>
      </c>
      <c r="B1895" s="12" t="s">
        <v>48193</v>
      </c>
      <c r="C1895" s="283" t="s">
        <v>15416</v>
      </c>
      <c r="D1895" s="284">
        <v>19.34</v>
      </c>
    </row>
    <row r="1896" spans="1:4" ht="34.200000000000003" customHeight="1">
      <c r="A1896" s="12">
        <v>12377</v>
      </c>
      <c r="B1896" s="282" t="s">
        <v>48193</v>
      </c>
      <c r="C1896" s="12" t="s">
        <v>15407</v>
      </c>
      <c r="D1896" s="12">
        <v>510.82</v>
      </c>
    </row>
    <row r="1897" spans="1:4" ht="34.200000000000003" customHeight="1">
      <c r="A1897" s="281">
        <v>12405</v>
      </c>
      <c r="B1897" s="282" t="s">
        <v>48194</v>
      </c>
      <c r="C1897" s="283" t="s">
        <v>15416</v>
      </c>
      <c r="D1897" s="284">
        <v>22.36</v>
      </c>
    </row>
    <row r="1898" spans="1:4" ht="34.200000000000003" customHeight="1">
      <c r="A1898" s="281">
        <v>12399</v>
      </c>
      <c r="B1898" s="282" t="s">
        <v>55528</v>
      </c>
      <c r="C1898" s="283" t="s">
        <v>15407</v>
      </c>
      <c r="D1898" s="284">
        <v>311.12</v>
      </c>
    </row>
    <row r="1899" spans="1:4" ht="34.200000000000003" customHeight="1">
      <c r="A1899" s="281">
        <v>12400</v>
      </c>
      <c r="B1899" s="282" t="s">
        <v>48195</v>
      </c>
      <c r="C1899" s="283" t="s">
        <v>15407</v>
      </c>
      <c r="D1899" s="284">
        <v>286.36</v>
      </c>
    </row>
    <row r="1900" spans="1:4" ht="34.200000000000003" customHeight="1">
      <c r="A1900" s="281">
        <v>12406</v>
      </c>
      <c r="B1900" s="282" t="s">
        <v>48196</v>
      </c>
      <c r="C1900" s="283" t="s">
        <v>15416</v>
      </c>
      <c r="D1900" s="284">
        <v>22.86</v>
      </c>
    </row>
    <row r="1901" spans="1:4" ht="34.200000000000003" customHeight="1">
      <c r="A1901" s="281">
        <v>12404</v>
      </c>
      <c r="B1901" s="282" t="s">
        <v>48197</v>
      </c>
      <c r="C1901" s="283" t="s">
        <v>15416</v>
      </c>
      <c r="D1901" s="284">
        <v>23.36</v>
      </c>
    </row>
    <row r="1902" spans="1:4" ht="25.5" customHeight="1">
      <c r="A1902" s="281">
        <v>12398</v>
      </c>
      <c r="B1902" s="282" t="s">
        <v>55350</v>
      </c>
      <c r="C1902" s="283" t="s">
        <v>15407</v>
      </c>
      <c r="D1902" s="284">
        <v>402.19</v>
      </c>
    </row>
    <row r="1903" spans="1:4" ht="25.5" customHeight="1">
      <c r="A1903" s="281">
        <v>12509</v>
      </c>
      <c r="B1903" s="282" t="s">
        <v>48198</v>
      </c>
      <c r="C1903" s="283" t="s">
        <v>15407</v>
      </c>
      <c r="D1903" s="284">
        <v>193.88</v>
      </c>
    </row>
    <row r="1904" spans="1:4" ht="25.5" customHeight="1">
      <c r="A1904" s="281">
        <v>12510</v>
      </c>
      <c r="B1904" s="282" t="s">
        <v>48199</v>
      </c>
      <c r="C1904" s="283" t="s">
        <v>15407</v>
      </c>
      <c r="D1904" s="284">
        <v>192.79</v>
      </c>
    </row>
    <row r="1905" spans="1:4" ht="25.5" customHeight="1">
      <c r="A1905" s="281">
        <v>12508</v>
      </c>
      <c r="B1905" s="282" t="s">
        <v>48200</v>
      </c>
      <c r="C1905" s="283" t="s">
        <v>15407</v>
      </c>
      <c r="D1905" s="284">
        <v>187.91</v>
      </c>
    </row>
    <row r="1906" spans="1:4" ht="25.5" customHeight="1">
      <c r="A1906" s="281">
        <v>12367</v>
      </c>
      <c r="B1906" s="282" t="s">
        <v>48201</v>
      </c>
      <c r="C1906" s="283" t="s">
        <v>15416</v>
      </c>
      <c r="D1906" s="284">
        <v>78.510000000000005</v>
      </c>
    </row>
    <row r="1907" spans="1:4" ht="17.100000000000001" customHeight="1">
      <c r="A1907" s="281">
        <v>13058</v>
      </c>
      <c r="B1907" s="282" t="s">
        <v>48202</v>
      </c>
      <c r="C1907" s="283" t="s">
        <v>15405</v>
      </c>
      <c r="D1907" s="284">
        <v>14762.57</v>
      </c>
    </row>
    <row r="1908" spans="1:4" ht="15" customHeight="1">
      <c r="A1908" s="281">
        <v>12649</v>
      </c>
      <c r="B1908" s="282" t="s">
        <v>48203</v>
      </c>
      <c r="C1908" s="283" t="s">
        <v>15407</v>
      </c>
      <c r="D1908" s="284">
        <v>27.91</v>
      </c>
    </row>
    <row r="1909" spans="1:4" ht="17.100000000000001" customHeight="1">
      <c r="A1909" s="281">
        <v>13072</v>
      </c>
      <c r="B1909" s="282" t="s">
        <v>54802</v>
      </c>
      <c r="C1909" s="283" t="s">
        <v>15415</v>
      </c>
      <c r="D1909" s="284">
        <v>11.62</v>
      </c>
    </row>
    <row r="1910" spans="1:4" ht="17.100000000000001" customHeight="1">
      <c r="A1910" s="281">
        <v>11349</v>
      </c>
      <c r="B1910" s="282" t="s">
        <v>48204</v>
      </c>
      <c r="C1910" s="283" t="s">
        <v>15407</v>
      </c>
      <c r="D1910" s="284">
        <v>463.65</v>
      </c>
    </row>
    <row r="1911" spans="1:4" ht="17.100000000000001" customHeight="1">
      <c r="A1911" s="281">
        <v>11445</v>
      </c>
      <c r="B1911" s="282" t="s">
        <v>15529</v>
      </c>
      <c r="C1911" s="283" t="s">
        <v>15407</v>
      </c>
      <c r="D1911" s="284">
        <v>336.46</v>
      </c>
    </row>
    <row r="1912" spans="1:4" ht="17.100000000000001" customHeight="1">
      <c r="A1912" s="281">
        <v>12520</v>
      </c>
      <c r="B1912" s="282" t="s">
        <v>48205</v>
      </c>
      <c r="C1912" s="283" t="s">
        <v>15405</v>
      </c>
      <c r="D1912" s="284">
        <v>16.62</v>
      </c>
    </row>
    <row r="1913" spans="1:4" ht="17.100000000000001" customHeight="1">
      <c r="A1913" s="281">
        <v>12522</v>
      </c>
      <c r="B1913" s="282" t="s">
        <v>48206</v>
      </c>
      <c r="C1913" s="283" t="s">
        <v>15405</v>
      </c>
      <c r="D1913" s="284">
        <v>119.4</v>
      </c>
    </row>
    <row r="1914" spans="1:4" ht="17.100000000000001" customHeight="1">
      <c r="A1914" s="281">
        <v>12521</v>
      </c>
      <c r="B1914" s="282" t="s">
        <v>48207</v>
      </c>
      <c r="C1914" s="283" t="s">
        <v>15405</v>
      </c>
      <c r="D1914" s="284">
        <v>13.13</v>
      </c>
    </row>
    <row r="1915" spans="1:4" ht="25.5" customHeight="1">
      <c r="A1915" s="281">
        <v>13238</v>
      </c>
      <c r="B1915" s="282" t="s">
        <v>54803</v>
      </c>
      <c r="C1915" s="283" t="s">
        <v>15405</v>
      </c>
      <c r="D1915" s="284">
        <v>27594</v>
      </c>
    </row>
    <row r="1916" spans="1:4" ht="34.200000000000003" customHeight="1">
      <c r="A1916" s="281">
        <v>11898</v>
      </c>
      <c r="B1916" s="282" t="s">
        <v>15530</v>
      </c>
      <c r="C1916" s="283" t="s">
        <v>15416</v>
      </c>
      <c r="D1916" s="284">
        <v>18.850000000000001</v>
      </c>
    </row>
    <row r="1917" spans="1:4" ht="34.200000000000003" customHeight="1">
      <c r="A1917" s="281">
        <v>12451</v>
      </c>
      <c r="B1917" s="282" t="s">
        <v>48208</v>
      </c>
      <c r="C1917" s="283" t="s">
        <v>15407</v>
      </c>
      <c r="D1917" s="284">
        <v>44.7</v>
      </c>
    </row>
    <row r="1918" spans="1:4" ht="25.5" customHeight="1">
      <c r="A1918" s="281">
        <v>12450</v>
      </c>
      <c r="B1918" s="282" t="s">
        <v>48209</v>
      </c>
      <c r="C1918" s="283" t="s">
        <v>15407</v>
      </c>
      <c r="D1918" s="284">
        <v>67.06</v>
      </c>
    </row>
    <row r="1919" spans="1:4" ht="15" customHeight="1">
      <c r="A1919" s="281">
        <v>10691</v>
      </c>
      <c r="B1919" s="282" t="s">
        <v>15531</v>
      </c>
      <c r="C1919" s="283" t="s">
        <v>15405</v>
      </c>
      <c r="D1919" s="284">
        <v>113000</v>
      </c>
    </row>
    <row r="1920" spans="1:4" ht="17.100000000000001" customHeight="1">
      <c r="A1920" s="281">
        <v>13237</v>
      </c>
      <c r="B1920" s="282" t="s">
        <v>54804</v>
      </c>
      <c r="C1920" s="283" t="s">
        <v>15405</v>
      </c>
      <c r="D1920" s="284">
        <v>1137880</v>
      </c>
    </row>
    <row r="1921" spans="1:4" ht="15" customHeight="1">
      <c r="A1921" s="281">
        <v>13167</v>
      </c>
      <c r="B1921" s="282" t="s">
        <v>54645</v>
      </c>
      <c r="C1921" s="283" t="s">
        <v>15405</v>
      </c>
      <c r="D1921" s="284">
        <v>324500</v>
      </c>
    </row>
    <row r="1922" spans="1:4" ht="15" customHeight="1">
      <c r="A1922" s="281">
        <v>11896</v>
      </c>
      <c r="B1922" s="282" t="s">
        <v>15532</v>
      </c>
      <c r="C1922" s="283" t="s">
        <v>15416</v>
      </c>
      <c r="D1922" s="284">
        <v>58</v>
      </c>
    </row>
    <row r="1923" spans="1:4" ht="15" customHeight="1">
      <c r="A1923" s="281">
        <v>227</v>
      </c>
      <c r="B1923" s="282" t="s">
        <v>48210</v>
      </c>
      <c r="C1923" s="283" t="s">
        <v>15471</v>
      </c>
      <c r="D1923" s="284">
        <v>46.12</v>
      </c>
    </row>
    <row r="1924" spans="1:4" ht="15" customHeight="1">
      <c r="A1924" s="281">
        <v>228</v>
      </c>
      <c r="B1924" s="282" t="s">
        <v>48211</v>
      </c>
      <c r="C1924" s="283" t="s">
        <v>15471</v>
      </c>
      <c r="D1924" s="284">
        <v>67.66</v>
      </c>
    </row>
    <row r="1925" spans="1:4" ht="15" customHeight="1">
      <c r="A1925" s="281">
        <v>12683</v>
      </c>
      <c r="B1925" s="282" t="s">
        <v>48212</v>
      </c>
      <c r="C1925" s="283" t="s">
        <v>48213</v>
      </c>
      <c r="D1925" s="284">
        <v>0.04</v>
      </c>
    </row>
    <row r="1926" spans="1:4" ht="15" customHeight="1">
      <c r="A1926" s="281">
        <v>3919</v>
      </c>
      <c r="B1926" s="282" t="s">
        <v>48214</v>
      </c>
      <c r="C1926" s="283" t="s">
        <v>15407</v>
      </c>
      <c r="D1926" s="284">
        <v>111.91</v>
      </c>
    </row>
    <row r="1927" spans="1:4" ht="25.5" customHeight="1">
      <c r="A1927" s="281">
        <v>3847</v>
      </c>
      <c r="B1927" s="282" t="s">
        <v>48215</v>
      </c>
      <c r="C1927" s="283" t="s">
        <v>15407</v>
      </c>
      <c r="D1927" s="284">
        <v>55.63</v>
      </c>
    </row>
    <row r="1928" spans="1:4" ht="17.100000000000001" customHeight="1">
      <c r="A1928" s="281">
        <v>12309</v>
      </c>
      <c r="B1928" s="282" t="s">
        <v>48215</v>
      </c>
      <c r="C1928" s="283" t="s">
        <v>15407</v>
      </c>
      <c r="D1928" s="284">
        <v>42.49</v>
      </c>
    </row>
    <row r="1929" spans="1:4" ht="25.5" customHeight="1">
      <c r="A1929" s="281">
        <v>12248</v>
      </c>
      <c r="B1929" s="282" t="s">
        <v>48216</v>
      </c>
      <c r="C1929" s="283" t="s">
        <v>15407</v>
      </c>
      <c r="D1929" s="284">
        <v>147.69999999999999</v>
      </c>
    </row>
    <row r="1930" spans="1:4" ht="17.100000000000001" customHeight="1">
      <c r="A1930" s="281">
        <v>4539</v>
      </c>
      <c r="B1930" s="282" t="s">
        <v>48217</v>
      </c>
      <c r="C1930" s="283" t="s">
        <v>15405</v>
      </c>
      <c r="D1930" s="284">
        <v>134.22999999999999</v>
      </c>
    </row>
    <row r="1931" spans="1:4" ht="25.5" customHeight="1">
      <c r="A1931" s="281">
        <v>12729</v>
      </c>
      <c r="B1931" s="282" t="s">
        <v>48218</v>
      </c>
      <c r="C1931" s="283" t="s">
        <v>15407</v>
      </c>
      <c r="D1931" s="284">
        <v>226.41</v>
      </c>
    </row>
    <row r="1932" spans="1:4" ht="17.100000000000001" customHeight="1">
      <c r="A1932" s="281">
        <v>12732</v>
      </c>
      <c r="B1932" s="282" t="s">
        <v>48219</v>
      </c>
      <c r="C1932" s="283" t="s">
        <v>15407</v>
      </c>
      <c r="D1932" s="284">
        <v>339.38</v>
      </c>
    </row>
    <row r="1933" spans="1:4" ht="17.100000000000001" customHeight="1">
      <c r="A1933" s="281">
        <v>12730</v>
      </c>
      <c r="B1933" s="282" t="s">
        <v>48220</v>
      </c>
      <c r="C1933" s="283" t="s">
        <v>15407</v>
      </c>
      <c r="D1933" s="284">
        <v>245.06</v>
      </c>
    </row>
    <row r="1934" spans="1:4" ht="17.100000000000001" customHeight="1">
      <c r="A1934" s="281">
        <v>12733</v>
      </c>
      <c r="B1934" s="282" t="s">
        <v>48221</v>
      </c>
      <c r="C1934" s="283" t="s">
        <v>15407</v>
      </c>
      <c r="D1934" s="284">
        <v>357.87</v>
      </c>
    </row>
    <row r="1935" spans="1:4" ht="17.100000000000001" customHeight="1">
      <c r="A1935" s="281">
        <v>12731</v>
      </c>
      <c r="B1935" s="282" t="s">
        <v>48222</v>
      </c>
      <c r="C1935" s="283" t="s">
        <v>15407</v>
      </c>
      <c r="D1935" s="284">
        <v>277.74</v>
      </c>
    </row>
    <row r="1936" spans="1:4" ht="17.100000000000001" customHeight="1">
      <c r="A1936" s="281">
        <v>12734</v>
      </c>
      <c r="B1936" s="282" t="s">
        <v>48223</v>
      </c>
      <c r="C1936" s="283" t="s">
        <v>15407</v>
      </c>
      <c r="D1936" s="284">
        <v>381.77</v>
      </c>
    </row>
    <row r="1937" spans="1:4" ht="17.100000000000001" customHeight="1">
      <c r="A1937" s="281">
        <v>12719</v>
      </c>
      <c r="B1937" s="282" t="s">
        <v>48224</v>
      </c>
      <c r="C1937" s="283" t="s">
        <v>15407</v>
      </c>
      <c r="D1937" s="284">
        <v>96.4</v>
      </c>
    </row>
    <row r="1938" spans="1:4" ht="17.100000000000001" customHeight="1">
      <c r="A1938" s="281">
        <v>12720</v>
      </c>
      <c r="B1938" s="282" t="s">
        <v>48225</v>
      </c>
      <c r="C1938" s="283" t="s">
        <v>15407</v>
      </c>
      <c r="D1938" s="284">
        <v>107.22</v>
      </c>
    </row>
    <row r="1939" spans="1:4" ht="17.100000000000001" customHeight="1">
      <c r="A1939" s="281">
        <v>12721</v>
      </c>
      <c r="B1939" s="282" t="s">
        <v>48226</v>
      </c>
      <c r="C1939" s="283" t="s">
        <v>15407</v>
      </c>
      <c r="D1939" s="284">
        <v>180.45</v>
      </c>
    </row>
    <row r="1940" spans="1:4" ht="17.100000000000001" customHeight="1">
      <c r="A1940" s="281">
        <v>12726</v>
      </c>
      <c r="B1940" s="282" t="s">
        <v>48227</v>
      </c>
      <c r="C1940" s="283" t="s">
        <v>15407</v>
      </c>
      <c r="D1940" s="284">
        <v>105.08</v>
      </c>
    </row>
    <row r="1941" spans="1:4" ht="17.100000000000001" customHeight="1">
      <c r="A1941" s="281">
        <v>12727</v>
      </c>
      <c r="B1941" s="282" t="s">
        <v>48228</v>
      </c>
      <c r="C1941" s="283" t="s">
        <v>15407</v>
      </c>
      <c r="D1941" s="284">
        <v>114.18</v>
      </c>
    </row>
    <row r="1942" spans="1:4" ht="17.100000000000001" customHeight="1">
      <c r="A1942" s="281">
        <v>12728</v>
      </c>
      <c r="B1942" s="282" t="s">
        <v>48229</v>
      </c>
      <c r="C1942" s="283" t="s">
        <v>15407</v>
      </c>
      <c r="D1942" s="284">
        <v>191.14</v>
      </c>
    </row>
    <row r="1943" spans="1:4" ht="17.100000000000001" customHeight="1">
      <c r="A1943" s="281">
        <v>12718</v>
      </c>
      <c r="B1943" s="282" t="s">
        <v>48230</v>
      </c>
      <c r="C1943" s="283" t="s">
        <v>15407</v>
      </c>
      <c r="D1943" s="284">
        <v>122.42</v>
      </c>
    </row>
    <row r="1944" spans="1:4" ht="17.100000000000001" customHeight="1">
      <c r="A1944" s="281">
        <v>12716</v>
      </c>
      <c r="B1944" s="282" t="s">
        <v>48231</v>
      </c>
      <c r="C1944" s="283" t="s">
        <v>15407</v>
      </c>
      <c r="D1944" s="284">
        <v>124.88</v>
      </c>
    </row>
    <row r="1945" spans="1:4" ht="25.5" customHeight="1">
      <c r="A1945" s="281">
        <v>12717</v>
      </c>
      <c r="B1945" s="282" t="s">
        <v>48232</v>
      </c>
      <c r="C1945" s="283" t="s">
        <v>15407</v>
      </c>
      <c r="D1945" s="284">
        <v>189.61</v>
      </c>
    </row>
    <row r="1946" spans="1:4" ht="17.100000000000001" customHeight="1">
      <c r="A1946" s="281">
        <v>12723</v>
      </c>
      <c r="B1946" s="282" t="s">
        <v>48233</v>
      </c>
      <c r="C1946" s="283" t="s">
        <v>15407</v>
      </c>
      <c r="D1946" s="284">
        <v>122.42</v>
      </c>
    </row>
    <row r="1947" spans="1:4" ht="25.5" customHeight="1">
      <c r="A1947" s="281">
        <v>12724</v>
      </c>
      <c r="B1947" s="282" t="s">
        <v>48234</v>
      </c>
      <c r="C1947" s="283" t="s">
        <v>15407</v>
      </c>
      <c r="D1947" s="284">
        <v>132.75</v>
      </c>
    </row>
    <row r="1948" spans="1:4" ht="34.200000000000003" customHeight="1">
      <c r="A1948" s="281">
        <v>12725</v>
      </c>
      <c r="B1948" s="282" t="s">
        <v>48235</v>
      </c>
      <c r="C1948" s="283" t="s">
        <v>15407</v>
      </c>
      <c r="D1948" s="284">
        <v>199.48</v>
      </c>
    </row>
    <row r="1949" spans="1:4" ht="25.5" customHeight="1">
      <c r="A1949" s="281">
        <v>12414</v>
      </c>
      <c r="B1949" s="282" t="s">
        <v>48236</v>
      </c>
      <c r="C1949" s="283" t="s">
        <v>15415</v>
      </c>
      <c r="D1949" s="284">
        <v>87.95</v>
      </c>
    </row>
    <row r="1950" spans="1:4" ht="34.200000000000003" customHeight="1">
      <c r="A1950" s="281">
        <v>9337</v>
      </c>
      <c r="B1950" s="282" t="s">
        <v>48237</v>
      </c>
      <c r="C1950" s="283" t="s">
        <v>15416</v>
      </c>
      <c r="D1950" s="284">
        <v>0.36</v>
      </c>
    </row>
    <row r="1951" spans="1:4" ht="25.5" customHeight="1">
      <c r="A1951" s="281">
        <v>13124</v>
      </c>
      <c r="B1951" s="282" t="s">
        <v>48238</v>
      </c>
      <c r="C1951" s="283" t="s">
        <v>48239</v>
      </c>
      <c r="D1951" s="284">
        <v>3821.61</v>
      </c>
    </row>
    <row r="1952" spans="1:4" ht="15" customHeight="1">
      <c r="A1952" s="281">
        <v>12408</v>
      </c>
      <c r="B1952" s="282" t="s">
        <v>48240</v>
      </c>
      <c r="C1952" s="283" t="s">
        <v>15416</v>
      </c>
      <c r="D1952" s="284">
        <v>19.149999999999999</v>
      </c>
    </row>
    <row r="1953" spans="1:4" ht="34.200000000000003" customHeight="1">
      <c r="A1953" s="281">
        <v>12386</v>
      </c>
      <c r="B1953" s="282" t="s">
        <v>48241</v>
      </c>
      <c r="C1953" s="283" t="s">
        <v>15415</v>
      </c>
      <c r="D1953" s="284">
        <v>426.15</v>
      </c>
    </row>
    <row r="1954" spans="1:4" ht="25.5" customHeight="1">
      <c r="A1954" s="281">
        <v>12409</v>
      </c>
      <c r="B1954" s="282" t="s">
        <v>48242</v>
      </c>
      <c r="C1954" s="283" t="s">
        <v>15416</v>
      </c>
      <c r="D1954" s="284">
        <v>20.62</v>
      </c>
    </row>
    <row r="1955" spans="1:4" ht="25.5" customHeight="1">
      <c r="A1955" s="281">
        <v>12387</v>
      </c>
      <c r="B1955" s="12" t="s">
        <v>48243</v>
      </c>
      <c r="C1955" s="283" t="s">
        <v>15415</v>
      </c>
      <c r="D1955" s="284">
        <v>423.9</v>
      </c>
    </row>
    <row r="1956" spans="1:4" ht="25.5" customHeight="1">
      <c r="A1956" s="12">
        <v>12407</v>
      </c>
      <c r="B1956" s="282" t="s">
        <v>48244</v>
      </c>
      <c r="C1956" s="12" t="s">
        <v>15416</v>
      </c>
      <c r="D1956" s="12">
        <v>20.399999999999999</v>
      </c>
    </row>
    <row r="1957" spans="1:4" ht="15" customHeight="1">
      <c r="A1957" s="281">
        <v>12384</v>
      </c>
      <c r="B1957" s="282" t="s">
        <v>48245</v>
      </c>
      <c r="C1957" s="283" t="s">
        <v>15415</v>
      </c>
      <c r="D1957" s="284">
        <v>353.12</v>
      </c>
    </row>
    <row r="1958" spans="1:4" ht="15" customHeight="1">
      <c r="A1958" s="281">
        <v>12834</v>
      </c>
      <c r="B1958" s="282" t="s">
        <v>55351</v>
      </c>
      <c r="C1958" s="283" t="s">
        <v>15415</v>
      </c>
      <c r="D1958" s="284">
        <v>411.8</v>
      </c>
    </row>
    <row r="1959" spans="1:4" ht="15" customHeight="1">
      <c r="A1959" s="281">
        <v>12415</v>
      </c>
      <c r="B1959" s="282" t="s">
        <v>48246</v>
      </c>
      <c r="C1959" s="283" t="s">
        <v>15415</v>
      </c>
      <c r="D1959" s="284">
        <v>85.49</v>
      </c>
    </row>
    <row r="1960" spans="1:4" ht="15" customHeight="1">
      <c r="A1960" s="281">
        <v>225</v>
      </c>
      <c r="B1960" s="282" t="s">
        <v>48247</v>
      </c>
      <c r="C1960" s="283" t="s">
        <v>15416</v>
      </c>
      <c r="D1960" s="284">
        <v>12.32</v>
      </c>
    </row>
    <row r="1961" spans="1:4" ht="17.100000000000001" customHeight="1">
      <c r="A1961" s="281">
        <v>222</v>
      </c>
      <c r="B1961" s="282" t="s">
        <v>48248</v>
      </c>
      <c r="C1961" s="283" t="s">
        <v>15416</v>
      </c>
      <c r="D1961" s="284">
        <v>12.32</v>
      </c>
    </row>
    <row r="1962" spans="1:4" ht="17.100000000000001" customHeight="1">
      <c r="A1962" s="281">
        <v>223</v>
      </c>
      <c r="B1962" s="282" t="s">
        <v>48249</v>
      </c>
      <c r="C1962" s="283" t="s">
        <v>15416</v>
      </c>
      <c r="D1962" s="284">
        <v>12.32</v>
      </c>
    </row>
    <row r="1963" spans="1:4" ht="17.100000000000001" customHeight="1">
      <c r="A1963" s="281">
        <v>224</v>
      </c>
      <c r="B1963" s="282" t="s">
        <v>48250</v>
      </c>
      <c r="C1963" s="283" t="s">
        <v>15416</v>
      </c>
      <c r="D1963" s="284">
        <v>12.32</v>
      </c>
    </row>
    <row r="1964" spans="1:4" ht="17.100000000000001" customHeight="1">
      <c r="A1964" s="281">
        <v>9858</v>
      </c>
      <c r="B1964" s="282" t="s">
        <v>48251</v>
      </c>
      <c r="C1964" s="283" t="s">
        <v>15415</v>
      </c>
      <c r="D1964" s="284">
        <v>15.42</v>
      </c>
    </row>
    <row r="1965" spans="1:4" ht="17.100000000000001" customHeight="1">
      <c r="A1965" s="281">
        <v>9856</v>
      </c>
      <c r="B1965" s="282" t="s">
        <v>48252</v>
      </c>
      <c r="C1965" s="283" t="s">
        <v>15415</v>
      </c>
      <c r="D1965" s="284">
        <v>21.76</v>
      </c>
    </row>
    <row r="1966" spans="1:4" ht="15" customHeight="1">
      <c r="A1966" s="281">
        <v>10666</v>
      </c>
      <c r="B1966" s="282" t="s">
        <v>48253</v>
      </c>
      <c r="C1966" s="283" t="s">
        <v>15415</v>
      </c>
      <c r="D1966" s="284">
        <v>27.47</v>
      </c>
    </row>
    <row r="1967" spans="1:4" ht="17.100000000000001" customHeight="1">
      <c r="A1967" s="281">
        <v>9857</v>
      </c>
      <c r="B1967" s="282" t="s">
        <v>48254</v>
      </c>
      <c r="C1967" s="283" t="s">
        <v>15415</v>
      </c>
      <c r="D1967" s="284">
        <v>30.83</v>
      </c>
    </row>
    <row r="1968" spans="1:4" ht="15" customHeight="1">
      <c r="A1968" s="281">
        <v>9859</v>
      </c>
      <c r="B1968" s="282" t="s">
        <v>48255</v>
      </c>
      <c r="C1968" s="283" t="s">
        <v>15415</v>
      </c>
      <c r="D1968" s="284">
        <v>10.87</v>
      </c>
    </row>
    <row r="1969" spans="1:4" ht="15" customHeight="1">
      <c r="A1969" s="281">
        <v>12839</v>
      </c>
      <c r="B1969" s="282" t="s">
        <v>48256</v>
      </c>
      <c r="C1969" s="283" t="s">
        <v>15407</v>
      </c>
      <c r="D1969" s="284">
        <v>194.24</v>
      </c>
    </row>
    <row r="1970" spans="1:4" ht="15" customHeight="1">
      <c r="A1970" s="281">
        <v>5005</v>
      </c>
      <c r="B1970" s="282" t="s">
        <v>48257</v>
      </c>
      <c r="C1970" s="283" t="s">
        <v>15407</v>
      </c>
      <c r="D1970" s="284">
        <v>33.659999999999997</v>
      </c>
    </row>
    <row r="1971" spans="1:4" ht="17.100000000000001" customHeight="1">
      <c r="A1971" s="281">
        <v>4494</v>
      </c>
      <c r="B1971" s="282" t="s">
        <v>48258</v>
      </c>
      <c r="C1971" s="283" t="s">
        <v>15415</v>
      </c>
      <c r="D1971" s="284">
        <v>20.16</v>
      </c>
    </row>
    <row r="1972" spans="1:4" ht="15" customHeight="1">
      <c r="A1972" s="281">
        <v>4489</v>
      </c>
      <c r="B1972" s="282" t="s">
        <v>48259</v>
      </c>
      <c r="C1972" s="283" t="s">
        <v>15405</v>
      </c>
      <c r="D1972" s="284">
        <v>270.11</v>
      </c>
    </row>
    <row r="1973" spans="1:4" ht="17.100000000000001" customHeight="1">
      <c r="A1973" s="281">
        <v>4812</v>
      </c>
      <c r="B1973" s="282" t="s">
        <v>48260</v>
      </c>
      <c r="C1973" s="283" t="s">
        <v>15405</v>
      </c>
      <c r="D1973" s="284">
        <v>135.97999999999999</v>
      </c>
    </row>
    <row r="1974" spans="1:4" ht="15" customHeight="1">
      <c r="A1974" s="281">
        <v>4709</v>
      </c>
      <c r="B1974" s="282" t="s">
        <v>48261</v>
      </c>
      <c r="C1974" s="283" t="s">
        <v>15407</v>
      </c>
      <c r="D1974" s="284">
        <v>40.42</v>
      </c>
    </row>
    <row r="1975" spans="1:4" ht="15" customHeight="1">
      <c r="A1975" s="281">
        <v>207</v>
      </c>
      <c r="B1975" s="282" t="s">
        <v>48262</v>
      </c>
      <c r="C1975" s="283" t="s">
        <v>15415</v>
      </c>
      <c r="D1975" s="284">
        <v>32.44</v>
      </c>
    </row>
    <row r="1976" spans="1:4" ht="15" customHeight="1">
      <c r="A1976" s="281">
        <v>3784</v>
      </c>
      <c r="B1976" s="282" t="s">
        <v>48263</v>
      </c>
      <c r="C1976" s="283" t="s">
        <v>15415</v>
      </c>
      <c r="D1976" s="284">
        <v>38.18</v>
      </c>
    </row>
    <row r="1977" spans="1:4" ht="15" customHeight="1">
      <c r="A1977" s="281">
        <v>4749</v>
      </c>
      <c r="B1977" s="282" t="s">
        <v>48264</v>
      </c>
      <c r="C1977" s="283" t="s">
        <v>15471</v>
      </c>
      <c r="D1977" s="284">
        <v>50.18</v>
      </c>
    </row>
    <row r="1978" spans="1:4" ht="15" customHeight="1">
      <c r="A1978" s="281">
        <v>11115</v>
      </c>
      <c r="B1978" s="282" t="s">
        <v>48265</v>
      </c>
      <c r="C1978" s="283" t="s">
        <v>15415</v>
      </c>
      <c r="D1978" s="284">
        <v>63.04</v>
      </c>
    </row>
    <row r="1979" spans="1:4" ht="15" customHeight="1">
      <c r="A1979" s="281">
        <v>11116</v>
      </c>
      <c r="B1979" s="282" t="s">
        <v>48266</v>
      </c>
      <c r="C1979" s="283" t="s">
        <v>15415</v>
      </c>
      <c r="D1979" s="284">
        <v>260.83</v>
      </c>
    </row>
    <row r="1980" spans="1:4" ht="15" customHeight="1">
      <c r="A1980" s="281">
        <v>11114</v>
      </c>
      <c r="B1980" s="282" t="s">
        <v>48267</v>
      </c>
      <c r="C1980" s="283" t="s">
        <v>15415</v>
      </c>
      <c r="D1980" s="284">
        <v>34.049999999999997</v>
      </c>
    </row>
    <row r="1981" spans="1:4" ht="15" customHeight="1">
      <c r="A1981" s="281">
        <v>9643</v>
      </c>
      <c r="B1981" s="282" t="s">
        <v>48268</v>
      </c>
      <c r="C1981" s="283" t="s">
        <v>15415</v>
      </c>
      <c r="D1981" s="284">
        <v>15.26</v>
      </c>
    </row>
    <row r="1982" spans="1:4" ht="17.100000000000001" customHeight="1">
      <c r="A1982" s="281">
        <v>13057</v>
      </c>
      <c r="B1982" s="282" t="s">
        <v>48269</v>
      </c>
      <c r="C1982" s="283" t="s">
        <v>15415</v>
      </c>
      <c r="D1982" s="284">
        <v>18.52</v>
      </c>
    </row>
    <row r="1983" spans="1:4" ht="17.100000000000001" customHeight="1">
      <c r="A1983" s="281">
        <v>10222</v>
      </c>
      <c r="B1983" s="282" t="s">
        <v>48270</v>
      </c>
      <c r="C1983" s="283" t="s">
        <v>15415</v>
      </c>
      <c r="D1983" s="284">
        <v>7.42</v>
      </c>
    </row>
    <row r="1984" spans="1:4" ht="15" customHeight="1">
      <c r="A1984" s="281">
        <v>9415</v>
      </c>
      <c r="B1984" s="282" t="s">
        <v>48271</v>
      </c>
      <c r="C1984" s="283" t="s">
        <v>15415</v>
      </c>
      <c r="D1984" s="284">
        <v>8.1999999999999993</v>
      </c>
    </row>
    <row r="1985" spans="1:4" ht="15" customHeight="1">
      <c r="A1985" s="281">
        <v>208</v>
      </c>
      <c r="B1985" s="282" t="s">
        <v>48272</v>
      </c>
      <c r="C1985" s="283" t="s">
        <v>15407</v>
      </c>
      <c r="D1985" s="284">
        <v>12.42</v>
      </c>
    </row>
    <row r="1986" spans="1:4" ht="17.100000000000001" customHeight="1">
      <c r="A1986" s="281">
        <v>3602</v>
      </c>
      <c r="B1986" s="282" t="s">
        <v>48273</v>
      </c>
      <c r="C1986" s="283" t="s">
        <v>15408</v>
      </c>
      <c r="D1986" s="284">
        <v>3016.87</v>
      </c>
    </row>
    <row r="1987" spans="1:4" ht="17.100000000000001" customHeight="1">
      <c r="A1987" s="281">
        <v>200</v>
      </c>
      <c r="B1987" s="282" t="s">
        <v>48274</v>
      </c>
      <c r="C1987" s="283" t="s">
        <v>15407</v>
      </c>
      <c r="D1987" s="284">
        <v>59.18</v>
      </c>
    </row>
    <row r="1988" spans="1:4" ht="17.100000000000001" customHeight="1">
      <c r="A1988" s="281">
        <v>3144</v>
      </c>
      <c r="B1988" s="282" t="s">
        <v>48275</v>
      </c>
      <c r="C1988" s="283" t="s">
        <v>15415</v>
      </c>
      <c r="D1988" s="284">
        <v>45.06</v>
      </c>
    </row>
    <row r="1989" spans="1:4" ht="17.100000000000001" customHeight="1">
      <c r="A1989" s="281">
        <v>4810</v>
      </c>
      <c r="B1989" s="282" t="s">
        <v>48276</v>
      </c>
      <c r="C1989" s="283" t="s">
        <v>15415</v>
      </c>
      <c r="D1989" s="284">
        <v>336.31</v>
      </c>
    </row>
    <row r="1990" spans="1:4" ht="17.100000000000001" customHeight="1">
      <c r="A1990" s="281">
        <v>4809</v>
      </c>
      <c r="B1990" s="282" t="s">
        <v>48277</v>
      </c>
      <c r="C1990" s="283" t="s">
        <v>15415</v>
      </c>
      <c r="D1990" s="284">
        <v>188.12</v>
      </c>
    </row>
    <row r="1991" spans="1:4" ht="17.100000000000001" customHeight="1">
      <c r="A1991" s="281">
        <v>9299</v>
      </c>
      <c r="B1991" s="282" t="s">
        <v>48278</v>
      </c>
      <c r="C1991" s="283" t="s">
        <v>15415</v>
      </c>
      <c r="D1991" s="284">
        <v>316.83999999999997</v>
      </c>
    </row>
    <row r="1992" spans="1:4" ht="17.100000000000001" customHeight="1">
      <c r="A1992" s="281">
        <v>9893</v>
      </c>
      <c r="B1992" s="282" t="s">
        <v>48279</v>
      </c>
      <c r="C1992" s="283" t="s">
        <v>15415</v>
      </c>
      <c r="D1992" s="284">
        <v>347.25</v>
      </c>
    </row>
    <row r="1993" spans="1:4" ht="17.100000000000001" customHeight="1">
      <c r="A1993" s="281">
        <v>4808</v>
      </c>
      <c r="B1993" s="282" t="s">
        <v>48280</v>
      </c>
      <c r="C1993" s="283" t="s">
        <v>15415</v>
      </c>
      <c r="D1993" s="284">
        <v>89.68</v>
      </c>
    </row>
    <row r="1994" spans="1:4" ht="25.5" customHeight="1">
      <c r="A1994" s="281">
        <v>214</v>
      </c>
      <c r="B1994" s="282" t="s">
        <v>48281</v>
      </c>
      <c r="C1994" s="283" t="s">
        <v>15407</v>
      </c>
      <c r="D1994" s="284">
        <v>81.23</v>
      </c>
    </row>
    <row r="1995" spans="1:4" ht="17.100000000000001" customHeight="1">
      <c r="A1995" s="281">
        <v>9642</v>
      </c>
      <c r="B1995" s="282" t="s">
        <v>48282</v>
      </c>
      <c r="C1995" s="283" t="s">
        <v>15407</v>
      </c>
      <c r="D1995" s="284">
        <v>111.85</v>
      </c>
    </row>
    <row r="1996" spans="1:4" ht="17.100000000000001" customHeight="1">
      <c r="A1996" s="281">
        <v>197</v>
      </c>
      <c r="B1996" s="282" t="s">
        <v>48283</v>
      </c>
      <c r="C1996" s="283" t="s">
        <v>15407</v>
      </c>
      <c r="D1996" s="284">
        <v>122.71</v>
      </c>
    </row>
    <row r="1997" spans="1:4" ht="17.100000000000001" customHeight="1">
      <c r="A1997" s="281">
        <v>4860</v>
      </c>
      <c r="B1997" s="282" t="s">
        <v>48284</v>
      </c>
      <c r="C1997" s="283" t="s">
        <v>15407</v>
      </c>
      <c r="D1997" s="284">
        <v>125.35</v>
      </c>
    </row>
    <row r="1998" spans="1:4" ht="17.100000000000001" customHeight="1">
      <c r="A1998" s="281">
        <v>198</v>
      </c>
      <c r="B1998" s="282" t="s">
        <v>48285</v>
      </c>
      <c r="C1998" s="283" t="s">
        <v>15407</v>
      </c>
      <c r="D1998" s="284">
        <v>107.95</v>
      </c>
    </row>
    <row r="1999" spans="1:4" ht="17.100000000000001" customHeight="1">
      <c r="A1999" s="281">
        <v>9189</v>
      </c>
      <c r="B1999" s="282" t="s">
        <v>48286</v>
      </c>
      <c r="C1999" s="283" t="s">
        <v>15407</v>
      </c>
      <c r="D1999" s="284">
        <v>109.1</v>
      </c>
    </row>
    <row r="2000" spans="1:4" ht="25.5" customHeight="1">
      <c r="A2000" s="281">
        <v>196</v>
      </c>
      <c r="B2000" s="282" t="s">
        <v>48287</v>
      </c>
      <c r="C2000" s="283" t="s">
        <v>15407</v>
      </c>
      <c r="D2000" s="284">
        <v>103.88</v>
      </c>
    </row>
    <row r="2001" spans="1:4" ht="17.100000000000001" customHeight="1">
      <c r="A2001" s="281">
        <v>10215</v>
      </c>
      <c r="B2001" s="282" t="s">
        <v>48288</v>
      </c>
      <c r="C2001" s="283" t="s">
        <v>15407</v>
      </c>
      <c r="D2001" s="284">
        <v>114.74</v>
      </c>
    </row>
    <row r="2002" spans="1:4" ht="25.5" customHeight="1">
      <c r="A2002" s="281">
        <v>9903</v>
      </c>
      <c r="B2002" s="282" t="s">
        <v>48289</v>
      </c>
      <c r="C2002" s="283" t="s">
        <v>15407</v>
      </c>
      <c r="D2002" s="284">
        <v>137.88</v>
      </c>
    </row>
    <row r="2003" spans="1:4" ht="17.100000000000001" customHeight="1">
      <c r="A2003" s="281">
        <v>3751</v>
      </c>
      <c r="B2003" s="282" t="s">
        <v>48290</v>
      </c>
      <c r="C2003" s="283" t="s">
        <v>15407</v>
      </c>
      <c r="D2003" s="284">
        <v>125.93</v>
      </c>
    </row>
    <row r="2004" spans="1:4" ht="17.100000000000001" customHeight="1">
      <c r="A2004" s="281">
        <v>195</v>
      </c>
      <c r="B2004" s="282" t="s">
        <v>48291</v>
      </c>
      <c r="C2004" s="283" t="s">
        <v>15407</v>
      </c>
      <c r="D2004" s="284">
        <v>118.64</v>
      </c>
    </row>
    <row r="2005" spans="1:4" ht="17.100000000000001" customHeight="1">
      <c r="A2005" s="281">
        <v>10819</v>
      </c>
      <c r="B2005" s="282" t="s">
        <v>48292</v>
      </c>
      <c r="C2005" s="283" t="s">
        <v>15407</v>
      </c>
      <c r="D2005" s="284">
        <v>136.01</v>
      </c>
    </row>
    <row r="2006" spans="1:4" ht="15" customHeight="1">
      <c r="A2006" s="281">
        <v>7833</v>
      </c>
      <c r="B2006" s="282" t="s">
        <v>48293</v>
      </c>
      <c r="C2006" s="283" t="s">
        <v>15407</v>
      </c>
      <c r="D2006" s="284">
        <v>71.010000000000005</v>
      </c>
    </row>
    <row r="2007" spans="1:4" ht="17.100000000000001" customHeight="1">
      <c r="A2007" s="281">
        <v>206</v>
      </c>
      <c r="B2007" s="282" t="s">
        <v>48294</v>
      </c>
      <c r="C2007" s="283" t="s">
        <v>15415</v>
      </c>
      <c r="D2007" s="284">
        <v>37.46</v>
      </c>
    </row>
    <row r="2008" spans="1:4" ht="17.100000000000001" customHeight="1">
      <c r="A2008" s="281">
        <v>4748</v>
      </c>
      <c r="B2008" s="282" t="s">
        <v>48295</v>
      </c>
      <c r="C2008" s="283" t="s">
        <v>15415</v>
      </c>
      <c r="D2008" s="284">
        <v>183.49</v>
      </c>
    </row>
    <row r="2009" spans="1:4" ht="17.100000000000001" customHeight="1">
      <c r="A2009" s="281">
        <v>4851</v>
      </c>
      <c r="B2009" s="282" t="s">
        <v>48296</v>
      </c>
      <c r="C2009" s="283" t="s">
        <v>15415</v>
      </c>
      <c r="D2009" s="284">
        <v>222.49</v>
      </c>
    </row>
    <row r="2010" spans="1:4" ht="17.100000000000001" customHeight="1">
      <c r="A2010" s="281">
        <v>202</v>
      </c>
      <c r="B2010" s="282" t="s">
        <v>48297</v>
      </c>
      <c r="C2010" s="283" t="s">
        <v>15415</v>
      </c>
      <c r="D2010" s="284">
        <v>56.1</v>
      </c>
    </row>
    <row r="2011" spans="1:4" ht="17.100000000000001" customHeight="1">
      <c r="A2011" s="281">
        <v>3649</v>
      </c>
      <c r="B2011" s="282" t="s">
        <v>48298</v>
      </c>
      <c r="C2011" s="283" t="s">
        <v>15407</v>
      </c>
      <c r="D2011" s="284">
        <v>40.409999999999997</v>
      </c>
    </row>
    <row r="2012" spans="1:4" ht="17.100000000000001" customHeight="1">
      <c r="A2012" s="281">
        <v>3648</v>
      </c>
      <c r="B2012" s="282" t="s">
        <v>48299</v>
      </c>
      <c r="C2012" s="283" t="s">
        <v>15407</v>
      </c>
      <c r="D2012" s="284">
        <v>34.78</v>
      </c>
    </row>
    <row r="2013" spans="1:4" ht="17.100000000000001" customHeight="1">
      <c r="A2013" s="281">
        <v>201</v>
      </c>
      <c r="B2013" s="282" t="s">
        <v>48300</v>
      </c>
      <c r="C2013" s="283" t="s">
        <v>15415</v>
      </c>
      <c r="D2013" s="284">
        <v>67.87</v>
      </c>
    </row>
    <row r="2014" spans="1:4" ht="17.100000000000001" customHeight="1">
      <c r="A2014" s="281">
        <v>4732</v>
      </c>
      <c r="B2014" s="282" t="s">
        <v>48301</v>
      </c>
      <c r="C2014" s="283" t="s">
        <v>15407</v>
      </c>
      <c r="D2014" s="284">
        <v>48.88</v>
      </c>
    </row>
    <row r="2015" spans="1:4" ht="17.100000000000001" customHeight="1">
      <c r="A2015" s="281">
        <v>10439</v>
      </c>
      <c r="B2015" s="282" t="s">
        <v>48302</v>
      </c>
      <c r="C2015" s="283" t="s">
        <v>15415</v>
      </c>
      <c r="D2015" s="284">
        <v>83.42</v>
      </c>
    </row>
    <row r="2016" spans="1:4" ht="17.100000000000001" customHeight="1">
      <c r="A2016" s="281">
        <v>8367</v>
      </c>
      <c r="B2016" s="282" t="s">
        <v>48303</v>
      </c>
      <c r="C2016" s="283" t="s">
        <v>15415</v>
      </c>
      <c r="D2016" s="284">
        <v>83.42</v>
      </c>
    </row>
    <row r="2017" spans="1:4" ht="17.100000000000001" customHeight="1">
      <c r="A2017" s="281">
        <v>10438</v>
      </c>
      <c r="B2017" s="282" t="s">
        <v>48304</v>
      </c>
      <c r="C2017" s="283" t="s">
        <v>15415</v>
      </c>
      <c r="D2017" s="284">
        <v>99.03</v>
      </c>
    </row>
    <row r="2018" spans="1:4" ht="17.100000000000001" customHeight="1">
      <c r="A2018" s="281">
        <v>203</v>
      </c>
      <c r="B2018" s="282" t="s">
        <v>48305</v>
      </c>
      <c r="C2018" s="283" t="s">
        <v>15415</v>
      </c>
      <c r="D2018" s="284">
        <v>48.29</v>
      </c>
    </row>
    <row r="2019" spans="1:4" ht="17.100000000000001" customHeight="1">
      <c r="A2019" s="281">
        <v>213</v>
      </c>
      <c r="B2019" s="282" t="s">
        <v>48306</v>
      </c>
      <c r="C2019" s="283" t="s">
        <v>15415</v>
      </c>
      <c r="D2019" s="284">
        <v>134.1</v>
      </c>
    </row>
    <row r="2020" spans="1:4" ht="17.100000000000001" customHeight="1">
      <c r="A2020" s="281">
        <v>8582</v>
      </c>
      <c r="B2020" s="282" t="s">
        <v>48307</v>
      </c>
      <c r="C2020" s="283" t="s">
        <v>15415</v>
      </c>
      <c r="D2020" s="284">
        <v>148.13999999999999</v>
      </c>
    </row>
    <row r="2021" spans="1:4" ht="17.100000000000001" customHeight="1">
      <c r="A2021" s="281">
        <v>10453</v>
      </c>
      <c r="B2021" s="282" t="s">
        <v>48308</v>
      </c>
      <c r="C2021" s="283" t="s">
        <v>15415</v>
      </c>
      <c r="D2021" s="284">
        <v>180.9</v>
      </c>
    </row>
    <row r="2022" spans="1:4" ht="17.100000000000001" customHeight="1">
      <c r="A2022" s="281">
        <v>9887</v>
      </c>
      <c r="B2022" s="282" t="s">
        <v>48309</v>
      </c>
      <c r="C2022" s="283" t="s">
        <v>15415</v>
      </c>
      <c r="D2022" s="284">
        <v>117.31</v>
      </c>
    </row>
    <row r="2023" spans="1:4" ht="15" customHeight="1">
      <c r="A2023" s="281">
        <v>3854</v>
      </c>
      <c r="B2023" s="282" t="s">
        <v>48310</v>
      </c>
      <c r="C2023" s="283" t="s">
        <v>15415</v>
      </c>
      <c r="D2023" s="284">
        <v>59.77</v>
      </c>
    </row>
    <row r="2024" spans="1:4" ht="15" customHeight="1">
      <c r="A2024" s="281">
        <v>3853</v>
      </c>
      <c r="B2024" s="282" t="s">
        <v>48311</v>
      </c>
      <c r="C2024" s="283" t="s">
        <v>15415</v>
      </c>
      <c r="D2024" s="284">
        <v>87.09</v>
      </c>
    </row>
    <row r="2025" spans="1:4" ht="17.100000000000001" customHeight="1">
      <c r="A2025" s="281">
        <v>199</v>
      </c>
      <c r="B2025" s="282" t="s">
        <v>48312</v>
      </c>
      <c r="C2025" s="283" t="s">
        <v>15407</v>
      </c>
      <c r="D2025" s="284">
        <v>53.28</v>
      </c>
    </row>
    <row r="2026" spans="1:4" ht="17.100000000000001" customHeight="1">
      <c r="A2026" s="281">
        <v>7796</v>
      </c>
      <c r="B2026" s="282" t="s">
        <v>48313</v>
      </c>
      <c r="C2026" s="283" t="s">
        <v>15415</v>
      </c>
      <c r="D2026" s="284">
        <v>16.649999999999999</v>
      </c>
    </row>
    <row r="2027" spans="1:4" ht="17.100000000000001" customHeight="1">
      <c r="A2027" s="281">
        <v>212</v>
      </c>
      <c r="B2027" s="282" t="s">
        <v>48314</v>
      </c>
      <c r="C2027" s="283" t="s">
        <v>15405</v>
      </c>
      <c r="D2027" s="284">
        <v>2121.11</v>
      </c>
    </row>
    <row r="2028" spans="1:4" ht="15" customHeight="1">
      <c r="A2028" s="281">
        <v>10435</v>
      </c>
      <c r="B2028" s="282" t="s">
        <v>48315</v>
      </c>
      <c r="C2028" s="283" t="s">
        <v>15405</v>
      </c>
      <c r="D2028" s="284">
        <v>3321.89</v>
      </c>
    </row>
    <row r="2029" spans="1:4" ht="17.100000000000001" customHeight="1">
      <c r="A2029" s="281">
        <v>10434</v>
      </c>
      <c r="B2029" s="282" t="s">
        <v>48316</v>
      </c>
      <c r="C2029" s="283" t="s">
        <v>15405</v>
      </c>
      <c r="D2029" s="284">
        <v>5606.25</v>
      </c>
    </row>
    <row r="2030" spans="1:4" ht="15" customHeight="1">
      <c r="A2030" s="281">
        <v>10436</v>
      </c>
      <c r="B2030" s="282" t="s">
        <v>48317</v>
      </c>
      <c r="C2030" s="283" t="s">
        <v>15405</v>
      </c>
      <c r="D2030" s="284">
        <v>5562.87</v>
      </c>
    </row>
    <row r="2031" spans="1:4" ht="15" customHeight="1">
      <c r="A2031" s="281">
        <v>4371</v>
      </c>
      <c r="B2031" s="282" t="s">
        <v>48318</v>
      </c>
      <c r="C2031" s="283" t="s">
        <v>15405</v>
      </c>
      <c r="D2031" s="284">
        <v>2442.2800000000002</v>
      </c>
    </row>
    <row r="2032" spans="1:4" ht="15" customHeight="1">
      <c r="A2032" s="281">
        <v>10437</v>
      </c>
      <c r="B2032" s="282" t="s">
        <v>48319</v>
      </c>
      <c r="C2032" s="283" t="s">
        <v>15405</v>
      </c>
      <c r="D2032" s="284">
        <v>7979.42</v>
      </c>
    </row>
    <row r="2033" spans="1:4" ht="17.100000000000001" customHeight="1">
      <c r="A2033" s="281">
        <v>209</v>
      </c>
      <c r="B2033" s="282" t="s">
        <v>48320</v>
      </c>
      <c r="C2033" s="283" t="s">
        <v>15405</v>
      </c>
      <c r="D2033" s="284">
        <v>1313.42</v>
      </c>
    </row>
    <row r="2034" spans="1:4" ht="15" customHeight="1">
      <c r="A2034" s="281">
        <v>210</v>
      </c>
      <c r="B2034" s="282" t="s">
        <v>48321</v>
      </c>
      <c r="C2034" s="283" t="s">
        <v>15405</v>
      </c>
      <c r="D2034" s="284">
        <v>1582.66</v>
      </c>
    </row>
    <row r="2035" spans="1:4" ht="17.100000000000001" customHeight="1">
      <c r="A2035" s="281">
        <v>211</v>
      </c>
      <c r="B2035" s="282" t="s">
        <v>48322</v>
      </c>
      <c r="C2035" s="283" t="s">
        <v>15405</v>
      </c>
      <c r="D2035" s="284">
        <v>1851.89</v>
      </c>
    </row>
    <row r="2036" spans="1:4" ht="15" customHeight="1">
      <c r="A2036" s="281">
        <v>5084</v>
      </c>
      <c r="B2036" s="282" t="s">
        <v>48323</v>
      </c>
      <c r="C2036" s="283" t="s">
        <v>15405</v>
      </c>
      <c r="D2036" s="284">
        <v>4546.67</v>
      </c>
    </row>
    <row r="2037" spans="1:4" ht="15" customHeight="1">
      <c r="A2037" s="281">
        <v>9920</v>
      </c>
      <c r="B2037" s="282" t="s">
        <v>48324</v>
      </c>
      <c r="C2037" s="283" t="s">
        <v>15405</v>
      </c>
      <c r="D2037" s="284">
        <v>669.39</v>
      </c>
    </row>
    <row r="2038" spans="1:4" ht="15" customHeight="1">
      <c r="A2038" s="281">
        <v>204</v>
      </c>
      <c r="B2038" s="282" t="s">
        <v>48325</v>
      </c>
      <c r="C2038" s="283" t="s">
        <v>15415</v>
      </c>
      <c r="D2038" s="284">
        <v>92.63</v>
      </c>
    </row>
    <row r="2039" spans="1:4" ht="15" customHeight="1">
      <c r="A2039" s="281">
        <v>205</v>
      </c>
      <c r="B2039" s="282" t="s">
        <v>48326</v>
      </c>
      <c r="C2039" s="283" t="s">
        <v>15415</v>
      </c>
      <c r="D2039" s="284">
        <v>38.78</v>
      </c>
    </row>
    <row r="2040" spans="1:4" ht="15" customHeight="1">
      <c r="A2040" s="281">
        <v>10442</v>
      </c>
      <c r="B2040" s="282" t="s">
        <v>48327</v>
      </c>
      <c r="C2040" s="283" t="s">
        <v>15405</v>
      </c>
      <c r="D2040" s="284">
        <v>129.84</v>
      </c>
    </row>
    <row r="2041" spans="1:4" ht="15" customHeight="1">
      <c r="A2041" s="281">
        <v>10440</v>
      </c>
      <c r="B2041" s="282" t="s">
        <v>48328</v>
      </c>
      <c r="C2041" s="283" t="s">
        <v>15405</v>
      </c>
      <c r="D2041" s="284">
        <v>202.8</v>
      </c>
    </row>
    <row r="2042" spans="1:4" ht="15" customHeight="1">
      <c r="A2042" s="281">
        <v>10443</v>
      </c>
      <c r="B2042" s="282" t="s">
        <v>48329</v>
      </c>
      <c r="C2042" s="283" t="s">
        <v>15405</v>
      </c>
      <c r="D2042" s="284">
        <v>242.59</v>
      </c>
    </row>
    <row r="2043" spans="1:4" ht="15" customHeight="1">
      <c r="A2043" s="281">
        <v>10441</v>
      </c>
      <c r="B2043" s="282" t="s">
        <v>48330</v>
      </c>
      <c r="C2043" s="283" t="s">
        <v>15405</v>
      </c>
      <c r="D2043" s="284">
        <v>163</v>
      </c>
    </row>
    <row r="2044" spans="1:4" ht="15" customHeight="1">
      <c r="A2044" s="281">
        <v>12840</v>
      </c>
      <c r="B2044" s="282" t="s">
        <v>48331</v>
      </c>
      <c r="C2044" s="283" t="s">
        <v>15407</v>
      </c>
      <c r="D2044" s="284">
        <v>16.829999999999998</v>
      </c>
    </row>
    <row r="2045" spans="1:4" ht="15" customHeight="1">
      <c r="A2045" s="281">
        <v>12835</v>
      </c>
      <c r="B2045" s="282" t="s">
        <v>48332</v>
      </c>
      <c r="C2045" s="283" t="s">
        <v>15407</v>
      </c>
      <c r="D2045" s="284">
        <v>13.47</v>
      </c>
    </row>
    <row r="2046" spans="1:4" ht="15" customHeight="1">
      <c r="A2046" s="281">
        <v>9744</v>
      </c>
      <c r="B2046" s="282" t="s">
        <v>48333</v>
      </c>
      <c r="C2046" s="283" t="s">
        <v>15415</v>
      </c>
      <c r="D2046" s="284">
        <v>10.39</v>
      </c>
    </row>
    <row r="2047" spans="1:4" ht="15" customHeight="1">
      <c r="A2047" s="281">
        <v>8243</v>
      </c>
      <c r="B2047" s="282" t="s">
        <v>48334</v>
      </c>
      <c r="C2047" s="283" t="s">
        <v>15415</v>
      </c>
      <c r="D2047" s="284">
        <v>7.47</v>
      </c>
    </row>
    <row r="2048" spans="1:4" ht="15" customHeight="1">
      <c r="A2048" s="281">
        <v>4486</v>
      </c>
      <c r="B2048" s="282" t="s">
        <v>48335</v>
      </c>
      <c r="C2048" s="283" t="s">
        <v>15415</v>
      </c>
      <c r="D2048" s="284">
        <v>10.63</v>
      </c>
    </row>
    <row r="2049" spans="1:4" ht="15" customHeight="1">
      <c r="A2049" s="281">
        <v>9644</v>
      </c>
      <c r="B2049" s="282" t="s">
        <v>48336</v>
      </c>
      <c r="C2049" s="283" t="s">
        <v>15415</v>
      </c>
      <c r="D2049" s="284">
        <v>19.96</v>
      </c>
    </row>
    <row r="2050" spans="1:4" ht="15" customHeight="1">
      <c r="A2050" s="281">
        <v>4506</v>
      </c>
      <c r="B2050" s="282" t="s">
        <v>48337</v>
      </c>
      <c r="C2050" s="283" t="s">
        <v>15415</v>
      </c>
      <c r="D2050" s="284">
        <v>23.22</v>
      </c>
    </row>
    <row r="2051" spans="1:4" ht="17.100000000000001" customHeight="1">
      <c r="A2051" s="281">
        <v>4487</v>
      </c>
      <c r="B2051" s="282" t="s">
        <v>48338</v>
      </c>
      <c r="C2051" s="283" t="s">
        <v>15415</v>
      </c>
      <c r="D2051" s="284">
        <v>10.06</v>
      </c>
    </row>
    <row r="2052" spans="1:4" ht="17.100000000000001" customHeight="1">
      <c r="A2052" s="281">
        <v>4488</v>
      </c>
      <c r="B2052" s="282" t="s">
        <v>48339</v>
      </c>
      <c r="C2052" s="283" t="s">
        <v>15415</v>
      </c>
      <c r="D2052" s="284">
        <v>17.059999999999999</v>
      </c>
    </row>
    <row r="2053" spans="1:4" ht="17.100000000000001" customHeight="1">
      <c r="A2053" s="281">
        <v>9910</v>
      </c>
      <c r="B2053" s="282" t="s">
        <v>48340</v>
      </c>
      <c r="C2053" s="283" t="s">
        <v>15415</v>
      </c>
      <c r="D2053" s="284">
        <v>27.49</v>
      </c>
    </row>
    <row r="2054" spans="1:4" ht="17.100000000000001" customHeight="1">
      <c r="A2054" s="281">
        <v>12650</v>
      </c>
      <c r="B2054" s="282" t="s">
        <v>48341</v>
      </c>
      <c r="C2054" s="283" t="s">
        <v>15407</v>
      </c>
      <c r="D2054" s="284">
        <v>19.28</v>
      </c>
    </row>
    <row r="2055" spans="1:4" ht="15" customHeight="1">
      <c r="A2055" s="281">
        <v>4861</v>
      </c>
      <c r="B2055" s="282" t="s">
        <v>48342</v>
      </c>
      <c r="C2055" s="283" t="s">
        <v>15407</v>
      </c>
      <c r="D2055" s="284">
        <v>45.08</v>
      </c>
    </row>
    <row r="2056" spans="1:4" ht="25.5" customHeight="1">
      <c r="A2056" s="281">
        <v>12696</v>
      </c>
      <c r="B2056" s="282" t="s">
        <v>48343</v>
      </c>
      <c r="C2056" s="283" t="s">
        <v>15405</v>
      </c>
      <c r="D2056" s="284">
        <v>5388.15</v>
      </c>
    </row>
    <row r="2057" spans="1:4" ht="15" customHeight="1">
      <c r="A2057" s="281">
        <v>246</v>
      </c>
      <c r="B2057" s="282" t="s">
        <v>48344</v>
      </c>
      <c r="C2057" s="283" t="s">
        <v>15407</v>
      </c>
      <c r="D2057" s="284">
        <v>228.25</v>
      </c>
    </row>
    <row r="2058" spans="1:4" ht="15" customHeight="1">
      <c r="A2058" s="281">
        <v>10864</v>
      </c>
      <c r="B2058" s="282" t="s">
        <v>48345</v>
      </c>
      <c r="C2058" s="283" t="s">
        <v>15405</v>
      </c>
      <c r="D2058" s="284">
        <v>6500</v>
      </c>
    </row>
    <row r="2059" spans="1:4" ht="15" customHeight="1">
      <c r="A2059" s="281">
        <v>4873</v>
      </c>
      <c r="B2059" s="282" t="s">
        <v>48346</v>
      </c>
      <c r="C2059" s="283" t="s">
        <v>15407</v>
      </c>
      <c r="D2059" s="284">
        <v>24.5</v>
      </c>
    </row>
    <row r="2060" spans="1:4" ht="15" customHeight="1">
      <c r="A2060" s="281">
        <v>254</v>
      </c>
      <c r="B2060" s="282" t="s">
        <v>48347</v>
      </c>
      <c r="C2060" s="283" t="s">
        <v>15415</v>
      </c>
      <c r="D2060" s="284">
        <v>107.67</v>
      </c>
    </row>
    <row r="2061" spans="1:4" ht="15" customHeight="1">
      <c r="A2061" s="281">
        <v>252</v>
      </c>
      <c r="B2061" s="282" t="s">
        <v>48348</v>
      </c>
      <c r="C2061" s="283" t="s">
        <v>15415</v>
      </c>
      <c r="D2061" s="284">
        <v>109.34</v>
      </c>
    </row>
    <row r="2062" spans="1:4" ht="15" customHeight="1">
      <c r="A2062" s="281">
        <v>253</v>
      </c>
      <c r="B2062" s="282" t="s">
        <v>48349</v>
      </c>
      <c r="C2062" s="283" t="s">
        <v>15415</v>
      </c>
      <c r="D2062" s="284">
        <v>133.87</v>
      </c>
    </row>
    <row r="2063" spans="1:4" ht="15" customHeight="1">
      <c r="A2063" s="281">
        <v>249</v>
      </c>
      <c r="B2063" s="282" t="s">
        <v>48350</v>
      </c>
      <c r="C2063" s="283" t="s">
        <v>15415</v>
      </c>
      <c r="D2063" s="284">
        <v>101.5</v>
      </c>
    </row>
    <row r="2064" spans="1:4" ht="15" customHeight="1">
      <c r="A2064" s="281">
        <v>250</v>
      </c>
      <c r="B2064" s="282" t="s">
        <v>48351</v>
      </c>
      <c r="C2064" s="283" t="s">
        <v>15415</v>
      </c>
      <c r="D2064" s="284">
        <v>79.739999999999995</v>
      </c>
    </row>
    <row r="2065" spans="1:4" ht="17.100000000000001" customHeight="1">
      <c r="A2065" s="281">
        <v>251</v>
      </c>
      <c r="B2065" s="282" t="s">
        <v>48352</v>
      </c>
      <c r="C2065" s="283" t="s">
        <v>15415</v>
      </c>
      <c r="D2065" s="284">
        <v>121.61</v>
      </c>
    </row>
    <row r="2066" spans="1:4" ht="15" customHeight="1">
      <c r="A2066" s="281">
        <v>280</v>
      </c>
      <c r="B2066" s="282" t="s">
        <v>48353</v>
      </c>
      <c r="C2066" s="283" t="s">
        <v>15415</v>
      </c>
      <c r="D2066" s="284">
        <v>63.5</v>
      </c>
    </row>
    <row r="2067" spans="1:4" ht="15" customHeight="1">
      <c r="A2067" s="281">
        <v>10821</v>
      </c>
      <c r="B2067" s="282" t="s">
        <v>48354</v>
      </c>
      <c r="C2067" s="283" t="s">
        <v>15415</v>
      </c>
      <c r="D2067" s="284">
        <v>48.42</v>
      </c>
    </row>
    <row r="2068" spans="1:4" ht="17.100000000000001" customHeight="1">
      <c r="A2068" s="281">
        <v>289</v>
      </c>
      <c r="B2068" s="282" t="s">
        <v>15533</v>
      </c>
      <c r="C2068" s="283" t="s">
        <v>15415</v>
      </c>
      <c r="D2068" s="284">
        <v>52.1</v>
      </c>
    </row>
    <row r="2069" spans="1:4" ht="15" customHeight="1">
      <c r="A2069" s="281">
        <v>9077</v>
      </c>
      <c r="B2069" s="282" t="s">
        <v>48355</v>
      </c>
      <c r="C2069" s="283" t="s">
        <v>15415</v>
      </c>
      <c r="D2069" s="284">
        <v>146.91</v>
      </c>
    </row>
    <row r="2070" spans="1:4" ht="15" customHeight="1">
      <c r="A2070" s="281">
        <v>4495</v>
      </c>
      <c r="B2070" s="282" t="s">
        <v>48356</v>
      </c>
      <c r="C2070" s="283" t="s">
        <v>15407</v>
      </c>
      <c r="D2070" s="284">
        <v>21.57</v>
      </c>
    </row>
    <row r="2071" spans="1:4" ht="17.100000000000001" customHeight="1">
      <c r="A2071" s="281">
        <v>248</v>
      </c>
      <c r="B2071" s="282" t="s">
        <v>48357</v>
      </c>
      <c r="C2071" s="283" t="s">
        <v>15415</v>
      </c>
      <c r="D2071" s="284">
        <v>6.32</v>
      </c>
    </row>
    <row r="2072" spans="1:4" ht="25.5" customHeight="1">
      <c r="A2072" s="281">
        <v>247</v>
      </c>
      <c r="B2072" s="282" t="s">
        <v>55352</v>
      </c>
      <c r="C2072" s="283" t="s">
        <v>15415</v>
      </c>
      <c r="D2072" s="284">
        <v>26.29</v>
      </c>
    </row>
    <row r="2073" spans="1:4" ht="17.100000000000001" customHeight="1">
      <c r="A2073" s="281">
        <v>9836</v>
      </c>
      <c r="B2073" s="282" t="s">
        <v>48358</v>
      </c>
      <c r="C2073" s="283" t="s">
        <v>15407</v>
      </c>
      <c r="D2073" s="284">
        <v>222.75</v>
      </c>
    </row>
    <row r="2074" spans="1:4" ht="15" customHeight="1">
      <c r="A2074" s="281">
        <v>10627</v>
      </c>
      <c r="B2074" s="282" t="s">
        <v>48359</v>
      </c>
      <c r="C2074" s="283" t="s">
        <v>15407</v>
      </c>
      <c r="D2074" s="284">
        <v>113</v>
      </c>
    </row>
    <row r="2075" spans="1:4" ht="15" customHeight="1">
      <c r="A2075" s="281">
        <v>3835</v>
      </c>
      <c r="B2075" s="282" t="s">
        <v>15534</v>
      </c>
      <c r="C2075" s="283" t="s">
        <v>15407</v>
      </c>
      <c r="D2075" s="284">
        <v>302.37</v>
      </c>
    </row>
    <row r="2076" spans="1:4" ht="15" customHeight="1">
      <c r="A2076" s="281">
        <v>4774</v>
      </c>
      <c r="B2076" s="282" t="s">
        <v>48360</v>
      </c>
      <c r="C2076" s="283" t="s">
        <v>15407</v>
      </c>
      <c r="D2076" s="284">
        <v>35.76</v>
      </c>
    </row>
    <row r="2077" spans="1:4" ht="15" customHeight="1">
      <c r="A2077" s="281">
        <v>278</v>
      </c>
      <c r="B2077" s="282" t="s">
        <v>48361</v>
      </c>
      <c r="C2077" s="283" t="s">
        <v>15407</v>
      </c>
      <c r="D2077" s="284">
        <v>3.07</v>
      </c>
    </row>
    <row r="2078" spans="1:4" ht="15" customHeight="1">
      <c r="A2078" s="281">
        <v>257</v>
      </c>
      <c r="B2078" s="282" t="s">
        <v>48362</v>
      </c>
      <c r="C2078" s="283" t="s">
        <v>15405</v>
      </c>
      <c r="D2078" s="284">
        <v>9.59</v>
      </c>
    </row>
    <row r="2079" spans="1:4" ht="25.5" customHeight="1">
      <c r="A2079" s="281">
        <v>258</v>
      </c>
      <c r="B2079" s="282" t="s">
        <v>48363</v>
      </c>
      <c r="C2079" s="283" t="s">
        <v>15405</v>
      </c>
      <c r="D2079" s="284">
        <v>16.36</v>
      </c>
    </row>
    <row r="2080" spans="1:4" ht="15" customHeight="1">
      <c r="A2080" s="281">
        <v>4074</v>
      </c>
      <c r="B2080" s="282" t="s">
        <v>48364</v>
      </c>
      <c r="C2080" s="283" t="s">
        <v>15407</v>
      </c>
      <c r="D2080" s="284">
        <v>7.38</v>
      </c>
    </row>
    <row r="2081" spans="1:4" ht="25.5" customHeight="1">
      <c r="A2081" s="281">
        <v>5058</v>
      </c>
      <c r="B2081" s="282" t="s">
        <v>48365</v>
      </c>
      <c r="C2081" s="283" t="s">
        <v>15407</v>
      </c>
      <c r="D2081" s="284">
        <v>75.75</v>
      </c>
    </row>
    <row r="2082" spans="1:4" ht="25.5" customHeight="1">
      <c r="A2082" s="281">
        <v>4484</v>
      </c>
      <c r="B2082" s="282" t="s">
        <v>48366</v>
      </c>
      <c r="C2082" s="283" t="s">
        <v>15407</v>
      </c>
      <c r="D2082" s="284">
        <v>37.89</v>
      </c>
    </row>
    <row r="2083" spans="1:4" ht="17.100000000000001" customHeight="1">
      <c r="A2083" s="281">
        <v>4370</v>
      </c>
      <c r="B2083" s="282" t="s">
        <v>48367</v>
      </c>
      <c r="C2083" s="283" t="s">
        <v>15407</v>
      </c>
      <c r="D2083" s="284">
        <v>67.78</v>
      </c>
    </row>
    <row r="2084" spans="1:4" ht="34.200000000000003" customHeight="1">
      <c r="A2084" s="281">
        <v>11618</v>
      </c>
      <c r="B2084" s="282" t="s">
        <v>48368</v>
      </c>
      <c r="C2084" s="283" t="s">
        <v>15407</v>
      </c>
      <c r="D2084" s="284">
        <v>52.75</v>
      </c>
    </row>
    <row r="2085" spans="1:4" ht="34.200000000000003" customHeight="1">
      <c r="A2085" s="281">
        <v>3747</v>
      </c>
      <c r="B2085" s="12" t="s">
        <v>48369</v>
      </c>
      <c r="C2085" s="283" t="s">
        <v>15407</v>
      </c>
      <c r="D2085" s="284">
        <v>47.65</v>
      </c>
    </row>
    <row r="2086" spans="1:4" ht="25.5" customHeight="1">
      <c r="A2086" s="12">
        <v>8628</v>
      </c>
      <c r="B2086" s="282" t="s">
        <v>48370</v>
      </c>
      <c r="C2086" s="12" t="s">
        <v>15415</v>
      </c>
      <c r="D2086" s="12">
        <v>52.73</v>
      </c>
    </row>
    <row r="2087" spans="1:4" ht="25.5" customHeight="1">
      <c r="A2087" s="281">
        <v>8626</v>
      </c>
      <c r="B2087" s="282" t="s">
        <v>48371</v>
      </c>
      <c r="C2087" s="283" t="s">
        <v>15415</v>
      </c>
      <c r="D2087" s="284">
        <v>31.23</v>
      </c>
    </row>
    <row r="2088" spans="1:4" ht="17.100000000000001" customHeight="1">
      <c r="A2088" s="281">
        <v>9747</v>
      </c>
      <c r="B2088" s="282" t="s">
        <v>48372</v>
      </c>
      <c r="C2088" s="283" t="s">
        <v>15407</v>
      </c>
      <c r="D2088" s="284">
        <v>77.17</v>
      </c>
    </row>
    <row r="2089" spans="1:4" ht="17.100000000000001" customHeight="1">
      <c r="A2089" s="281">
        <v>5043</v>
      </c>
      <c r="B2089" s="282" t="s">
        <v>48373</v>
      </c>
      <c r="C2089" s="283" t="s">
        <v>15407</v>
      </c>
      <c r="D2089" s="284">
        <v>72</v>
      </c>
    </row>
    <row r="2090" spans="1:4" ht="15" customHeight="1">
      <c r="A2090" s="281">
        <v>10002</v>
      </c>
      <c r="B2090" s="282" t="s">
        <v>48374</v>
      </c>
      <c r="C2090" s="283" t="s">
        <v>15407</v>
      </c>
      <c r="D2090" s="284">
        <v>10.02</v>
      </c>
    </row>
    <row r="2091" spans="1:4" ht="17.100000000000001" customHeight="1">
      <c r="A2091" s="281">
        <v>12625</v>
      </c>
      <c r="B2091" s="282" t="s">
        <v>48375</v>
      </c>
      <c r="C2091" s="283" t="s">
        <v>15407</v>
      </c>
      <c r="D2091" s="284">
        <v>10.34</v>
      </c>
    </row>
    <row r="2092" spans="1:4" ht="17.100000000000001" customHeight="1">
      <c r="A2092" s="281">
        <v>4297</v>
      </c>
      <c r="B2092" s="282" t="s">
        <v>48376</v>
      </c>
      <c r="C2092" s="283" t="s">
        <v>15407</v>
      </c>
      <c r="D2092" s="284">
        <v>73.400000000000006</v>
      </c>
    </row>
    <row r="2093" spans="1:4" ht="17.100000000000001" customHeight="1">
      <c r="A2093" s="281">
        <v>267</v>
      </c>
      <c r="B2093" s="282" t="s">
        <v>48377</v>
      </c>
      <c r="C2093" s="283" t="s">
        <v>15407</v>
      </c>
      <c r="D2093" s="284">
        <v>44.66</v>
      </c>
    </row>
    <row r="2094" spans="1:4" ht="17.100000000000001" customHeight="1">
      <c r="A2094" s="281">
        <v>263</v>
      </c>
      <c r="B2094" s="282"/>
      <c r="C2094" s="283" t="s">
        <v>15407</v>
      </c>
      <c r="D2094" s="284">
        <v>54.35</v>
      </c>
    </row>
    <row r="2095" spans="1:4" ht="17.100000000000001" customHeight="1">
      <c r="A2095" s="281"/>
      <c r="B2095" s="282" t="s">
        <v>48378</v>
      </c>
      <c r="C2095" s="283"/>
      <c r="D2095" s="284"/>
    </row>
    <row r="2096" spans="1:4" ht="17.100000000000001" customHeight="1">
      <c r="A2096" s="281">
        <v>276</v>
      </c>
      <c r="B2096" s="282" t="s">
        <v>48379</v>
      </c>
      <c r="C2096" s="283" t="s">
        <v>15407</v>
      </c>
      <c r="D2096" s="284">
        <v>70.7</v>
      </c>
    </row>
    <row r="2097" spans="1:4" ht="17.100000000000001" customHeight="1">
      <c r="A2097" s="281">
        <v>277</v>
      </c>
      <c r="B2097" s="282" t="s">
        <v>48380</v>
      </c>
      <c r="C2097" s="283" t="s">
        <v>15407</v>
      </c>
      <c r="D2097" s="284">
        <v>87.11</v>
      </c>
    </row>
    <row r="2098" spans="1:4" ht="17.100000000000001" customHeight="1">
      <c r="A2098" s="281">
        <v>9210</v>
      </c>
      <c r="B2098" s="282" t="s">
        <v>48381</v>
      </c>
      <c r="C2098" s="283" t="s">
        <v>15407</v>
      </c>
      <c r="D2098" s="284">
        <v>116.31</v>
      </c>
    </row>
    <row r="2099" spans="1:4" ht="17.100000000000001" customHeight="1">
      <c r="A2099" s="281">
        <v>260</v>
      </c>
      <c r="B2099" s="282" t="s">
        <v>48382</v>
      </c>
      <c r="C2099" s="283" t="s">
        <v>15407</v>
      </c>
      <c r="D2099" s="284">
        <v>54.35</v>
      </c>
    </row>
    <row r="2100" spans="1:4" ht="17.100000000000001" customHeight="1">
      <c r="A2100" s="281">
        <v>270</v>
      </c>
      <c r="B2100" s="282" t="s">
        <v>48383</v>
      </c>
      <c r="C2100" s="283" t="s">
        <v>15407</v>
      </c>
      <c r="D2100" s="284">
        <v>70.7</v>
      </c>
    </row>
    <row r="2101" spans="1:4" ht="17.100000000000001" customHeight="1">
      <c r="A2101" s="281">
        <v>273</v>
      </c>
      <c r="B2101" s="282" t="s">
        <v>48384</v>
      </c>
      <c r="C2101" s="283" t="s">
        <v>15407</v>
      </c>
      <c r="D2101" s="284">
        <v>87.11</v>
      </c>
    </row>
    <row r="2102" spans="1:4" ht="17.100000000000001" customHeight="1">
      <c r="A2102" s="281">
        <v>9211</v>
      </c>
      <c r="B2102" s="282" t="s">
        <v>48385</v>
      </c>
      <c r="C2102" s="283" t="s">
        <v>15407</v>
      </c>
      <c r="D2102" s="284">
        <v>116.31</v>
      </c>
    </row>
    <row r="2103" spans="1:4" ht="17.100000000000001" customHeight="1">
      <c r="A2103" s="281">
        <v>261</v>
      </c>
      <c r="B2103" s="282" t="s">
        <v>48386</v>
      </c>
      <c r="C2103" s="283" t="s">
        <v>15407</v>
      </c>
      <c r="D2103" s="284">
        <v>54.69</v>
      </c>
    </row>
    <row r="2104" spans="1:4" ht="17.100000000000001" customHeight="1">
      <c r="A2104" s="281">
        <v>272</v>
      </c>
      <c r="B2104" s="282" t="s">
        <v>48387</v>
      </c>
      <c r="C2104" s="283" t="s">
        <v>15407</v>
      </c>
      <c r="D2104" s="284">
        <v>73.430000000000007</v>
      </c>
    </row>
    <row r="2105" spans="1:4" ht="17.100000000000001" customHeight="1">
      <c r="A2105" s="281">
        <v>271</v>
      </c>
      <c r="B2105" s="282" t="s">
        <v>48388</v>
      </c>
      <c r="C2105" s="283" t="s">
        <v>15407</v>
      </c>
      <c r="D2105" s="284">
        <v>94.86</v>
      </c>
    </row>
    <row r="2106" spans="1:4" ht="17.100000000000001" customHeight="1">
      <c r="A2106" s="281">
        <v>9212</v>
      </c>
      <c r="B2106" s="282" t="s">
        <v>48389</v>
      </c>
      <c r="C2106" s="283" t="s">
        <v>15407</v>
      </c>
      <c r="D2106" s="284">
        <v>126.19</v>
      </c>
    </row>
    <row r="2107" spans="1:4" ht="17.100000000000001" customHeight="1">
      <c r="A2107" s="281">
        <v>262</v>
      </c>
      <c r="B2107" s="282" t="s">
        <v>48390</v>
      </c>
      <c r="C2107" s="283" t="s">
        <v>15407</v>
      </c>
      <c r="D2107" s="284">
        <v>60.13</v>
      </c>
    </row>
    <row r="2108" spans="1:4" ht="15" customHeight="1">
      <c r="A2108" s="281">
        <v>274</v>
      </c>
      <c r="B2108" s="282" t="s">
        <v>48391</v>
      </c>
      <c r="C2108" s="283" t="s">
        <v>15407</v>
      </c>
      <c r="D2108" s="284">
        <v>82.26</v>
      </c>
    </row>
    <row r="2109" spans="1:4" ht="15" customHeight="1">
      <c r="A2109" s="281">
        <v>275</v>
      </c>
      <c r="B2109" s="282" t="s">
        <v>48392</v>
      </c>
      <c r="C2109" s="283" t="s">
        <v>15407</v>
      </c>
      <c r="D2109" s="284">
        <v>104.45</v>
      </c>
    </row>
    <row r="2110" spans="1:4" ht="17.100000000000001" customHeight="1">
      <c r="A2110" s="281">
        <v>9214</v>
      </c>
      <c r="B2110" s="282" t="s">
        <v>48393</v>
      </c>
      <c r="C2110" s="283" t="s">
        <v>15407</v>
      </c>
      <c r="D2110" s="284">
        <v>141.31</v>
      </c>
    </row>
    <row r="2111" spans="1:4" ht="15" customHeight="1">
      <c r="A2111" s="281">
        <v>264</v>
      </c>
      <c r="B2111" s="282" t="s">
        <v>48394</v>
      </c>
      <c r="C2111" s="283" t="s">
        <v>15407</v>
      </c>
      <c r="D2111" s="284">
        <v>16.739999999999998</v>
      </c>
    </row>
    <row r="2112" spans="1:4" ht="17.100000000000001" customHeight="1">
      <c r="A2112" s="281">
        <v>265</v>
      </c>
      <c r="B2112" s="282" t="s">
        <v>48395</v>
      </c>
      <c r="C2112" s="283" t="s">
        <v>15407</v>
      </c>
      <c r="D2112" s="284">
        <v>21.21</v>
      </c>
    </row>
    <row r="2113" spans="1:4" ht="15" customHeight="1">
      <c r="A2113" s="281">
        <v>9896</v>
      </c>
      <c r="B2113" s="282" t="s">
        <v>48396</v>
      </c>
      <c r="C2113" s="283" t="s">
        <v>15407</v>
      </c>
      <c r="D2113" s="284">
        <v>23.13</v>
      </c>
    </row>
    <row r="2114" spans="1:4" ht="15" customHeight="1">
      <c r="A2114" s="281">
        <v>266</v>
      </c>
      <c r="B2114" s="282" t="s">
        <v>48397</v>
      </c>
      <c r="C2114" s="283" t="s">
        <v>15407</v>
      </c>
      <c r="D2114" s="284">
        <v>28.36</v>
      </c>
    </row>
    <row r="2115" spans="1:4" ht="15" customHeight="1">
      <c r="A2115" s="281">
        <v>279</v>
      </c>
      <c r="B2115" s="282" t="s">
        <v>48398</v>
      </c>
      <c r="C2115" s="283" t="s">
        <v>15407</v>
      </c>
      <c r="D2115" s="284">
        <v>34.74</v>
      </c>
    </row>
    <row r="2116" spans="1:4" ht="15" customHeight="1">
      <c r="A2116" s="281">
        <v>8242</v>
      </c>
      <c r="B2116" s="282" t="s">
        <v>48399</v>
      </c>
      <c r="C2116" s="283" t="s">
        <v>15407</v>
      </c>
      <c r="D2116" s="284">
        <v>1.4</v>
      </c>
    </row>
    <row r="2117" spans="1:4" ht="17.100000000000001" customHeight="1">
      <c r="A2117" s="281">
        <v>5083</v>
      </c>
      <c r="B2117" s="282" t="s">
        <v>48400</v>
      </c>
      <c r="C2117" s="283" t="s">
        <v>15415</v>
      </c>
      <c r="D2117" s="284">
        <v>77.760000000000005</v>
      </c>
    </row>
    <row r="2118" spans="1:4" ht="17.100000000000001" customHeight="1">
      <c r="A2118" s="281">
        <v>11962</v>
      </c>
      <c r="B2118" s="282" t="s">
        <v>48401</v>
      </c>
      <c r="C2118" s="283" t="s">
        <v>15407</v>
      </c>
      <c r="D2118" s="284">
        <v>71.94</v>
      </c>
    </row>
    <row r="2119" spans="1:4" ht="17.100000000000001" customHeight="1">
      <c r="A2119" s="281">
        <v>232</v>
      </c>
      <c r="B2119" s="282" t="s">
        <v>48402</v>
      </c>
      <c r="C2119" s="283" t="s">
        <v>15407</v>
      </c>
      <c r="D2119" s="284">
        <v>55.7</v>
      </c>
    </row>
    <row r="2120" spans="1:4" ht="17.100000000000001" customHeight="1">
      <c r="A2120" s="281">
        <v>230</v>
      </c>
      <c r="B2120" s="282" t="s">
        <v>48403</v>
      </c>
      <c r="C2120" s="283" t="s">
        <v>15407</v>
      </c>
      <c r="D2120" s="284">
        <v>75.459999999999994</v>
      </c>
    </row>
    <row r="2121" spans="1:4" ht="15" customHeight="1">
      <c r="A2121" s="281">
        <v>10820</v>
      </c>
      <c r="B2121" s="282" t="s">
        <v>48404</v>
      </c>
      <c r="C2121" s="283" t="s">
        <v>15407</v>
      </c>
      <c r="D2121" s="284">
        <v>123.66</v>
      </c>
    </row>
    <row r="2122" spans="1:4" ht="15" customHeight="1">
      <c r="A2122" s="281">
        <v>231</v>
      </c>
      <c r="B2122" s="12" t="s">
        <v>48405</v>
      </c>
      <c r="C2122" s="283" t="s">
        <v>15407</v>
      </c>
      <c r="D2122" s="284">
        <v>105.7</v>
      </c>
    </row>
    <row r="2123" spans="1:4" ht="17.100000000000001" customHeight="1">
      <c r="A2123" s="12">
        <v>283</v>
      </c>
      <c r="B2123" s="282" t="s">
        <v>48406</v>
      </c>
      <c r="C2123" s="12" t="s">
        <v>15407</v>
      </c>
      <c r="D2123" s="12">
        <v>59.92</v>
      </c>
    </row>
    <row r="2124" spans="1:4" ht="17.100000000000001" customHeight="1">
      <c r="A2124" s="281">
        <v>4722</v>
      </c>
      <c r="B2124" s="282" t="s">
        <v>48407</v>
      </c>
      <c r="C2124" s="283" t="s">
        <v>15407</v>
      </c>
      <c r="D2124" s="284">
        <v>29.4</v>
      </c>
    </row>
    <row r="2125" spans="1:4" ht="17.100000000000001" customHeight="1">
      <c r="A2125" s="281">
        <v>10013</v>
      </c>
      <c r="B2125" s="282" t="s">
        <v>48408</v>
      </c>
      <c r="C2125" s="283" t="s">
        <v>15407</v>
      </c>
      <c r="D2125" s="284">
        <v>109.62</v>
      </c>
    </row>
    <row r="2126" spans="1:4" ht="15" customHeight="1">
      <c r="A2126" s="281">
        <v>233</v>
      </c>
      <c r="B2126" s="282" t="s">
        <v>48409</v>
      </c>
      <c r="C2126" s="283" t="s">
        <v>15407</v>
      </c>
      <c r="D2126" s="284">
        <v>326.23</v>
      </c>
    </row>
    <row r="2127" spans="1:4" ht="15" customHeight="1">
      <c r="A2127" s="281">
        <v>10018</v>
      </c>
      <c r="B2127" s="282" t="s">
        <v>48410</v>
      </c>
      <c r="C2127" s="283" t="s">
        <v>15407</v>
      </c>
      <c r="D2127" s="284">
        <v>542.01</v>
      </c>
    </row>
    <row r="2128" spans="1:4" ht="15" customHeight="1">
      <c r="A2128" s="281">
        <v>234</v>
      </c>
      <c r="B2128" s="282" t="s">
        <v>48411</v>
      </c>
      <c r="C2128" s="283" t="s">
        <v>15407</v>
      </c>
      <c r="D2128" s="284">
        <v>28.24</v>
      </c>
    </row>
    <row r="2129" spans="1:4" ht="17.100000000000001" customHeight="1">
      <c r="A2129" s="281">
        <v>12215</v>
      </c>
      <c r="B2129" s="282" t="s">
        <v>48412</v>
      </c>
      <c r="C2129" s="283" t="s">
        <v>15407</v>
      </c>
      <c r="D2129" s="284">
        <v>49.59</v>
      </c>
    </row>
    <row r="2130" spans="1:4" ht="17.100000000000001" customHeight="1">
      <c r="A2130" s="281">
        <v>235</v>
      </c>
      <c r="B2130" s="282" t="s">
        <v>48413</v>
      </c>
      <c r="C2130" s="283" t="s">
        <v>15407</v>
      </c>
      <c r="D2130" s="284">
        <v>46.62</v>
      </c>
    </row>
    <row r="2131" spans="1:4" ht="15" customHeight="1">
      <c r="A2131" s="281">
        <v>236</v>
      </c>
      <c r="B2131" s="282" t="s">
        <v>48414</v>
      </c>
      <c r="C2131" s="283" t="s">
        <v>15407</v>
      </c>
      <c r="D2131" s="284">
        <v>79.91</v>
      </c>
    </row>
    <row r="2132" spans="1:4" ht="15" customHeight="1">
      <c r="A2132" s="281">
        <v>237</v>
      </c>
      <c r="B2132" s="282" t="s">
        <v>48415</v>
      </c>
      <c r="C2132" s="283" t="s">
        <v>15407</v>
      </c>
      <c r="D2132" s="284">
        <v>187.93</v>
      </c>
    </row>
    <row r="2133" spans="1:4" ht="17.100000000000001" customHeight="1">
      <c r="A2133" s="281">
        <v>8407</v>
      </c>
      <c r="B2133" s="282" t="s">
        <v>48416</v>
      </c>
      <c r="C2133" s="283" t="s">
        <v>15407</v>
      </c>
      <c r="D2133" s="284">
        <v>46.18</v>
      </c>
    </row>
    <row r="2134" spans="1:4" ht="15" customHeight="1">
      <c r="A2134" s="281">
        <v>238</v>
      </c>
      <c r="B2134" s="282" t="s">
        <v>48417</v>
      </c>
      <c r="C2134" s="283" t="s">
        <v>15407</v>
      </c>
      <c r="D2134" s="284">
        <v>194.42</v>
      </c>
    </row>
    <row r="2135" spans="1:4" ht="15" customHeight="1">
      <c r="A2135" s="281">
        <v>11001</v>
      </c>
      <c r="B2135" s="282" t="s">
        <v>48418</v>
      </c>
      <c r="C2135" s="283" t="s">
        <v>15407</v>
      </c>
      <c r="D2135" s="284">
        <v>1116.17</v>
      </c>
    </row>
    <row r="2136" spans="1:4" ht="15" customHeight="1">
      <c r="A2136" s="281">
        <v>245</v>
      </c>
      <c r="B2136" s="282" t="s">
        <v>48419</v>
      </c>
      <c r="C2136" s="283" t="s">
        <v>15407</v>
      </c>
      <c r="D2136" s="284">
        <v>639.41</v>
      </c>
    </row>
    <row r="2137" spans="1:4" ht="17.100000000000001" customHeight="1">
      <c r="A2137" s="281">
        <v>5034</v>
      </c>
      <c r="B2137" s="282" t="s">
        <v>48420</v>
      </c>
      <c r="C2137" s="283" t="s">
        <v>15407</v>
      </c>
      <c r="D2137" s="284">
        <v>366.72</v>
      </c>
    </row>
    <row r="2138" spans="1:4" ht="17.100000000000001" customHeight="1">
      <c r="A2138" s="281">
        <v>9180</v>
      </c>
      <c r="B2138" s="282" t="s">
        <v>48421</v>
      </c>
      <c r="C2138" s="283" t="s">
        <v>15407</v>
      </c>
      <c r="D2138" s="284">
        <v>311.64</v>
      </c>
    </row>
    <row r="2139" spans="1:4" ht="17.100000000000001" customHeight="1">
      <c r="A2139" s="281">
        <v>12736</v>
      </c>
      <c r="B2139" s="282" t="s">
        <v>48422</v>
      </c>
      <c r="C2139" s="283" t="s">
        <v>15407</v>
      </c>
      <c r="D2139" s="284">
        <v>117.05</v>
      </c>
    </row>
    <row r="2140" spans="1:4" ht="17.100000000000001" customHeight="1">
      <c r="A2140" s="281">
        <v>284</v>
      </c>
      <c r="B2140" s="282" t="s">
        <v>48423</v>
      </c>
      <c r="C2140" s="283" t="s">
        <v>15407</v>
      </c>
      <c r="D2140" s="284">
        <v>113.64</v>
      </c>
    </row>
    <row r="2141" spans="1:4" ht="17.100000000000001" customHeight="1">
      <c r="A2141" s="281">
        <v>9075</v>
      </c>
      <c r="B2141" s="282" t="s">
        <v>48424</v>
      </c>
      <c r="C2141" s="283" t="s">
        <v>15407</v>
      </c>
      <c r="D2141" s="284">
        <v>272.52</v>
      </c>
    </row>
    <row r="2142" spans="1:4" ht="17.100000000000001" customHeight="1">
      <c r="A2142" s="281">
        <v>7938</v>
      </c>
      <c r="B2142" s="282" t="s">
        <v>48425</v>
      </c>
      <c r="C2142" s="283" t="s">
        <v>15407</v>
      </c>
      <c r="D2142" s="284">
        <v>124.02</v>
      </c>
    </row>
    <row r="2143" spans="1:4" ht="17.100000000000001" customHeight="1">
      <c r="A2143" s="281">
        <v>9961</v>
      </c>
      <c r="B2143" s="282" t="s">
        <v>48426</v>
      </c>
      <c r="C2143" s="283" t="s">
        <v>15471</v>
      </c>
      <c r="D2143" s="284">
        <v>95.43</v>
      </c>
    </row>
    <row r="2144" spans="1:4" ht="17.100000000000001" customHeight="1">
      <c r="A2144" s="281">
        <v>244</v>
      </c>
      <c r="B2144" s="282" t="s">
        <v>48427</v>
      </c>
      <c r="C2144" s="283" t="s">
        <v>15407</v>
      </c>
      <c r="D2144" s="284">
        <v>67.39</v>
      </c>
    </row>
    <row r="2145" spans="1:4" ht="15" customHeight="1">
      <c r="A2145" s="281">
        <v>8625</v>
      </c>
      <c r="B2145" s="282" t="s">
        <v>48428</v>
      </c>
      <c r="C2145" s="283" t="s">
        <v>15407</v>
      </c>
      <c r="D2145" s="284">
        <v>120.7</v>
      </c>
    </row>
    <row r="2146" spans="1:4" ht="15" customHeight="1">
      <c r="A2146" s="281">
        <v>6386</v>
      </c>
      <c r="B2146" s="282" t="s">
        <v>48429</v>
      </c>
      <c r="C2146" s="283" t="s">
        <v>15405</v>
      </c>
      <c r="D2146" s="284">
        <v>278.04000000000002</v>
      </c>
    </row>
    <row r="2147" spans="1:4" ht="15" customHeight="1">
      <c r="A2147" s="281">
        <v>6387</v>
      </c>
      <c r="B2147" s="282" t="s">
        <v>48430</v>
      </c>
      <c r="C2147" s="283" t="s">
        <v>15405</v>
      </c>
      <c r="D2147" s="284">
        <v>479.12</v>
      </c>
    </row>
    <row r="2148" spans="1:4" ht="15" customHeight="1">
      <c r="A2148" s="281">
        <v>6388</v>
      </c>
      <c r="B2148" s="282" t="s">
        <v>48431</v>
      </c>
      <c r="C2148" s="283" t="s">
        <v>15405</v>
      </c>
      <c r="D2148" s="284">
        <v>555.39</v>
      </c>
    </row>
    <row r="2149" spans="1:4" ht="17.100000000000001" customHeight="1">
      <c r="A2149" s="281">
        <v>6408</v>
      </c>
      <c r="B2149" s="282" t="s">
        <v>48432</v>
      </c>
      <c r="C2149" s="283" t="s">
        <v>15405</v>
      </c>
      <c r="D2149" s="284">
        <v>160.54</v>
      </c>
    </row>
    <row r="2150" spans="1:4" ht="17.100000000000001" customHeight="1">
      <c r="A2150" s="281">
        <v>6409</v>
      </c>
      <c r="B2150" s="282" t="s">
        <v>48433</v>
      </c>
      <c r="C2150" s="283" t="s">
        <v>15405</v>
      </c>
      <c r="D2150" s="284">
        <v>385.29</v>
      </c>
    </row>
    <row r="2151" spans="1:4" ht="17.100000000000001" customHeight="1">
      <c r="A2151" s="281">
        <v>6412</v>
      </c>
      <c r="B2151" s="282" t="s">
        <v>48434</v>
      </c>
      <c r="C2151" s="283" t="s">
        <v>15405</v>
      </c>
      <c r="D2151" s="284">
        <v>96.37</v>
      </c>
    </row>
    <row r="2152" spans="1:4" ht="17.100000000000001" customHeight="1">
      <c r="A2152" s="281">
        <v>6413</v>
      </c>
      <c r="B2152" s="282" t="s">
        <v>48435</v>
      </c>
      <c r="C2152" s="283" t="s">
        <v>15405</v>
      </c>
      <c r="D2152" s="284">
        <v>221.78</v>
      </c>
    </row>
    <row r="2153" spans="1:4" ht="17.100000000000001" customHeight="1">
      <c r="A2153" s="281">
        <v>6414</v>
      </c>
      <c r="B2153" s="282" t="s">
        <v>48436</v>
      </c>
      <c r="C2153" s="283" t="s">
        <v>15405</v>
      </c>
      <c r="D2153" s="284">
        <v>503.68</v>
      </c>
    </row>
    <row r="2154" spans="1:4" ht="15" customHeight="1">
      <c r="A2154" s="281">
        <v>8741</v>
      </c>
      <c r="B2154" s="282" t="s">
        <v>15535</v>
      </c>
      <c r="C2154" s="283" t="s">
        <v>15405</v>
      </c>
      <c r="D2154" s="284">
        <v>4.12</v>
      </c>
    </row>
    <row r="2155" spans="1:4" ht="15" customHeight="1">
      <c r="A2155" s="281">
        <v>6198</v>
      </c>
      <c r="B2155" s="282" t="s">
        <v>48437</v>
      </c>
      <c r="C2155" s="283" t="s">
        <v>15405</v>
      </c>
      <c r="D2155" s="284">
        <v>1838.87</v>
      </c>
    </row>
    <row r="2156" spans="1:4" ht="15" customHeight="1">
      <c r="A2156" s="281">
        <v>6197</v>
      </c>
      <c r="B2156" s="282" t="s">
        <v>48438</v>
      </c>
      <c r="C2156" s="283" t="s">
        <v>15405</v>
      </c>
      <c r="D2156" s="284">
        <v>5431.73</v>
      </c>
    </row>
    <row r="2157" spans="1:4" ht="15" customHeight="1">
      <c r="A2157" s="281">
        <v>6196</v>
      </c>
      <c r="B2157" s="282" t="s">
        <v>48439</v>
      </c>
      <c r="C2157" s="283" t="s">
        <v>15405</v>
      </c>
      <c r="D2157" s="284">
        <v>5431.73</v>
      </c>
    </row>
    <row r="2158" spans="1:4" ht="25.5" customHeight="1">
      <c r="A2158" s="281">
        <v>4302</v>
      </c>
      <c r="B2158" s="282" t="s">
        <v>48440</v>
      </c>
      <c r="C2158" s="283" t="s">
        <v>15415</v>
      </c>
      <c r="D2158" s="284">
        <v>218.17</v>
      </c>
    </row>
    <row r="2159" spans="1:4" ht="25.5" customHeight="1">
      <c r="A2159" s="281">
        <v>4353</v>
      </c>
      <c r="B2159" s="282" t="s">
        <v>48441</v>
      </c>
      <c r="C2159" s="283" t="s">
        <v>15415</v>
      </c>
      <c r="D2159" s="284">
        <v>109.88</v>
      </c>
    </row>
    <row r="2160" spans="1:4" ht="34.200000000000003" customHeight="1">
      <c r="A2160" s="281">
        <v>3413</v>
      </c>
      <c r="B2160" s="282" t="s">
        <v>48442</v>
      </c>
      <c r="C2160" s="283" t="s">
        <v>15415</v>
      </c>
      <c r="D2160" s="284">
        <v>1723.77</v>
      </c>
    </row>
    <row r="2161" spans="1:4" ht="17.100000000000001" customHeight="1">
      <c r="A2161" s="281">
        <v>10928</v>
      </c>
      <c r="B2161" s="282" t="s">
        <v>48443</v>
      </c>
      <c r="C2161" s="283" t="s">
        <v>15471</v>
      </c>
      <c r="D2161" s="284">
        <v>89.74</v>
      </c>
    </row>
    <row r="2162" spans="1:4" ht="17.100000000000001" customHeight="1">
      <c r="A2162" s="281">
        <v>10927</v>
      </c>
      <c r="B2162" s="282" t="s">
        <v>48444</v>
      </c>
      <c r="C2162" s="283" t="s">
        <v>15471</v>
      </c>
      <c r="D2162" s="284">
        <v>88.52</v>
      </c>
    </row>
    <row r="2163" spans="1:4" ht="17.100000000000001" customHeight="1">
      <c r="A2163" s="281">
        <v>10925</v>
      </c>
      <c r="B2163" s="282" t="s">
        <v>48445</v>
      </c>
      <c r="C2163" s="283" t="s">
        <v>15471</v>
      </c>
      <c r="D2163" s="284">
        <v>81.5</v>
      </c>
    </row>
    <row r="2164" spans="1:4" ht="17.100000000000001" customHeight="1">
      <c r="A2164" s="281">
        <v>12688</v>
      </c>
      <c r="B2164" s="282" t="s">
        <v>48446</v>
      </c>
      <c r="C2164" s="283" t="s">
        <v>15471</v>
      </c>
      <c r="D2164" s="284">
        <v>189.66</v>
      </c>
    </row>
    <row r="2165" spans="1:4" ht="15" customHeight="1">
      <c r="A2165" s="281">
        <v>6313</v>
      </c>
      <c r="B2165" s="12" t="s">
        <v>48447</v>
      </c>
      <c r="C2165" s="283" t="s">
        <v>15405</v>
      </c>
      <c r="D2165" s="284">
        <v>50.57</v>
      </c>
    </row>
    <row r="2166" spans="1:4" ht="15" customHeight="1">
      <c r="A2166" s="12">
        <v>6312</v>
      </c>
      <c r="B2166" s="282" t="s">
        <v>48448</v>
      </c>
      <c r="C2166" s="12" t="s">
        <v>15405</v>
      </c>
      <c r="D2166" s="12">
        <v>510.58</v>
      </c>
    </row>
    <row r="2167" spans="1:4" ht="15" customHeight="1">
      <c r="A2167" s="281">
        <v>3404</v>
      </c>
      <c r="B2167" s="282" t="s">
        <v>48449</v>
      </c>
      <c r="C2167" s="283" t="s">
        <v>15405</v>
      </c>
      <c r="D2167" s="284">
        <v>3.74</v>
      </c>
    </row>
    <row r="2168" spans="1:4" ht="15" customHeight="1">
      <c r="A2168" s="281">
        <v>13006</v>
      </c>
      <c r="B2168" s="282" t="s">
        <v>26398</v>
      </c>
      <c r="C2168" s="283" t="s">
        <v>15405</v>
      </c>
      <c r="D2168" s="284">
        <v>1583.89</v>
      </c>
    </row>
    <row r="2169" spans="1:4" ht="15" customHeight="1">
      <c r="A2169" s="281">
        <v>3256</v>
      </c>
      <c r="B2169" s="282" t="s">
        <v>48450</v>
      </c>
      <c r="C2169" s="283" t="s">
        <v>15415</v>
      </c>
      <c r="D2169" s="284">
        <v>12.91</v>
      </c>
    </row>
    <row r="2170" spans="1:4" ht="15" customHeight="1">
      <c r="A2170" s="281">
        <v>12356</v>
      </c>
      <c r="B2170" s="282" t="s">
        <v>48451</v>
      </c>
      <c r="C2170" s="283" t="s">
        <v>15408</v>
      </c>
      <c r="D2170" s="284">
        <v>506.36</v>
      </c>
    </row>
    <row r="2171" spans="1:4" ht="15" customHeight="1">
      <c r="A2171" s="281">
        <v>12032</v>
      </c>
      <c r="B2171" s="282" t="s">
        <v>48452</v>
      </c>
      <c r="C2171" s="283" t="s">
        <v>15408</v>
      </c>
      <c r="D2171" s="284">
        <v>345.07</v>
      </c>
    </row>
    <row r="2172" spans="1:4" ht="17.100000000000001" customHeight="1">
      <c r="A2172" s="281">
        <v>4996</v>
      </c>
      <c r="B2172" s="282" t="s">
        <v>48453</v>
      </c>
      <c r="C2172" s="283" t="s">
        <v>15408</v>
      </c>
      <c r="D2172" s="284">
        <v>302.85000000000002</v>
      </c>
    </row>
    <row r="2173" spans="1:4" ht="25.5" customHeight="1">
      <c r="A2173" s="281">
        <v>3309</v>
      </c>
      <c r="B2173" s="282" t="s">
        <v>48454</v>
      </c>
      <c r="C2173" s="283" t="s">
        <v>15408</v>
      </c>
      <c r="D2173" s="284">
        <v>418.17</v>
      </c>
    </row>
    <row r="2174" spans="1:4" ht="15" customHeight="1">
      <c r="A2174" s="281">
        <v>12031</v>
      </c>
      <c r="B2174" s="282" t="s">
        <v>48455</v>
      </c>
      <c r="C2174" s="283" t="s">
        <v>15408</v>
      </c>
      <c r="D2174" s="284">
        <v>392.87</v>
      </c>
    </row>
    <row r="2175" spans="1:4" ht="25.5" customHeight="1">
      <c r="A2175" s="281">
        <v>10956</v>
      </c>
      <c r="B2175" s="282" t="s">
        <v>48456</v>
      </c>
      <c r="C2175" s="283" t="s">
        <v>15416</v>
      </c>
      <c r="D2175" s="284">
        <v>0.28000000000000003</v>
      </c>
    </row>
    <row r="2176" spans="1:4" ht="25.5" customHeight="1">
      <c r="A2176" s="281">
        <v>3308</v>
      </c>
      <c r="B2176" s="282" t="s">
        <v>48457</v>
      </c>
      <c r="C2176" s="283" t="s">
        <v>15408</v>
      </c>
      <c r="D2176" s="284">
        <v>473.93</v>
      </c>
    </row>
    <row r="2177" spans="1:4" ht="15" customHeight="1">
      <c r="A2177" s="281">
        <v>6058</v>
      </c>
      <c r="B2177" s="282" t="s">
        <v>48458</v>
      </c>
      <c r="C2177" s="283" t="s">
        <v>15405</v>
      </c>
      <c r="D2177" s="284">
        <v>12.06</v>
      </c>
    </row>
    <row r="2178" spans="1:4" ht="15" customHeight="1">
      <c r="A2178" s="281">
        <v>6124</v>
      </c>
      <c r="B2178" s="282" t="s">
        <v>48459</v>
      </c>
      <c r="C2178" s="283" t="s">
        <v>15405</v>
      </c>
      <c r="D2178" s="284">
        <v>16.02</v>
      </c>
    </row>
    <row r="2179" spans="1:4" ht="17.100000000000001" customHeight="1">
      <c r="A2179" s="281">
        <v>6472</v>
      </c>
      <c r="B2179" s="282" t="s">
        <v>48460</v>
      </c>
      <c r="C2179" s="283" t="s">
        <v>15405</v>
      </c>
      <c r="D2179" s="284">
        <v>17.77</v>
      </c>
    </row>
    <row r="2180" spans="1:4" ht="15" customHeight="1">
      <c r="A2180" s="281">
        <v>5011</v>
      </c>
      <c r="B2180" s="282" t="s">
        <v>48461</v>
      </c>
      <c r="C2180" s="283" t="s">
        <v>15407</v>
      </c>
      <c r="D2180" s="284">
        <v>30.71</v>
      </c>
    </row>
    <row r="2181" spans="1:4" ht="17.100000000000001" customHeight="1">
      <c r="A2181" s="281">
        <v>6349</v>
      </c>
      <c r="B2181" s="282" t="s">
        <v>48462</v>
      </c>
      <c r="C2181" s="283" t="s">
        <v>15405</v>
      </c>
      <c r="D2181" s="284">
        <v>2.77</v>
      </c>
    </row>
    <row r="2182" spans="1:4" ht="17.100000000000001" customHeight="1">
      <c r="A2182" s="281">
        <v>6350</v>
      </c>
      <c r="B2182" s="282" t="s">
        <v>48463</v>
      </c>
      <c r="C2182" s="283" t="s">
        <v>15405</v>
      </c>
      <c r="D2182" s="284">
        <v>2.77</v>
      </c>
    </row>
    <row r="2183" spans="1:4" ht="17.100000000000001" customHeight="1">
      <c r="A2183" s="281">
        <v>6351</v>
      </c>
      <c r="B2183" s="282" t="s">
        <v>48464</v>
      </c>
      <c r="C2183" s="283" t="s">
        <v>15405</v>
      </c>
      <c r="D2183" s="284">
        <v>4.4800000000000004</v>
      </c>
    </row>
    <row r="2184" spans="1:4" ht="17.100000000000001" customHeight="1">
      <c r="A2184" s="281">
        <v>6352</v>
      </c>
      <c r="B2184" s="282" t="s">
        <v>48465</v>
      </c>
      <c r="C2184" s="283" t="s">
        <v>15405</v>
      </c>
      <c r="D2184" s="284">
        <v>4.4800000000000004</v>
      </c>
    </row>
    <row r="2185" spans="1:4" ht="17.100000000000001" customHeight="1">
      <c r="A2185" s="281">
        <v>6348</v>
      </c>
      <c r="B2185" s="282" t="s">
        <v>48466</v>
      </c>
      <c r="C2185" s="283" t="s">
        <v>15405</v>
      </c>
      <c r="D2185" s="284">
        <v>1.66</v>
      </c>
    </row>
    <row r="2186" spans="1:4" ht="15" customHeight="1">
      <c r="A2186" s="281">
        <v>3255</v>
      </c>
      <c r="B2186" s="282" t="s">
        <v>48467</v>
      </c>
      <c r="C2186" s="283" t="s">
        <v>15407</v>
      </c>
      <c r="D2186" s="284">
        <v>28.14</v>
      </c>
    </row>
    <row r="2187" spans="1:4" ht="15" customHeight="1">
      <c r="A2187" s="281">
        <v>6059</v>
      </c>
      <c r="B2187" s="282" t="s">
        <v>48468</v>
      </c>
      <c r="C2187" s="283" t="s">
        <v>15405</v>
      </c>
      <c r="D2187" s="284">
        <v>12.06</v>
      </c>
    </row>
    <row r="2188" spans="1:4" ht="15" customHeight="1">
      <c r="A2188" s="281">
        <v>3243</v>
      </c>
      <c r="B2188" s="282" t="s">
        <v>48469</v>
      </c>
      <c r="C2188" s="283" t="s">
        <v>15405</v>
      </c>
      <c r="D2188" s="284">
        <v>557.48</v>
      </c>
    </row>
    <row r="2189" spans="1:4" ht="17.100000000000001" customHeight="1">
      <c r="A2189" s="281">
        <v>6353</v>
      </c>
      <c r="B2189" s="282" t="s">
        <v>48470</v>
      </c>
      <c r="C2189" s="283" t="s">
        <v>15405</v>
      </c>
      <c r="D2189" s="284">
        <v>8.3800000000000008</v>
      </c>
    </row>
    <row r="2190" spans="1:4" ht="15" customHeight="1">
      <c r="A2190" s="281">
        <v>6384</v>
      </c>
      <c r="B2190" s="282" t="s">
        <v>48471</v>
      </c>
      <c r="C2190" s="283" t="s">
        <v>15405</v>
      </c>
      <c r="D2190" s="284">
        <v>24.37</v>
      </c>
    </row>
    <row r="2191" spans="1:4" ht="17.100000000000001" customHeight="1">
      <c r="A2191" s="281">
        <v>11899</v>
      </c>
      <c r="B2191" s="282" t="s">
        <v>48472</v>
      </c>
      <c r="C2191" s="283" t="s">
        <v>15407</v>
      </c>
      <c r="D2191" s="284">
        <v>7.57</v>
      </c>
    </row>
    <row r="2192" spans="1:4" ht="15" customHeight="1">
      <c r="A2192" s="281">
        <v>7117</v>
      </c>
      <c r="B2192" s="282" t="s">
        <v>48473</v>
      </c>
      <c r="C2192" s="283" t="s">
        <v>15405</v>
      </c>
      <c r="D2192" s="284">
        <v>8.94</v>
      </c>
    </row>
    <row r="2193" spans="1:4" ht="17.100000000000001" customHeight="1">
      <c r="A2193" s="281">
        <v>6354</v>
      </c>
      <c r="B2193" s="282" t="s">
        <v>48474</v>
      </c>
      <c r="C2193" s="283" t="s">
        <v>15405</v>
      </c>
      <c r="D2193" s="284">
        <v>8.3800000000000008</v>
      </c>
    </row>
    <row r="2194" spans="1:4" ht="17.100000000000001" customHeight="1">
      <c r="A2194" s="281">
        <v>6355</v>
      </c>
      <c r="B2194" s="282" t="s">
        <v>48475</v>
      </c>
      <c r="C2194" s="283" t="s">
        <v>15405</v>
      </c>
      <c r="D2194" s="284">
        <v>8.3800000000000008</v>
      </c>
    </row>
    <row r="2195" spans="1:4" ht="17.100000000000001" customHeight="1">
      <c r="A2195" s="281">
        <v>6357</v>
      </c>
      <c r="B2195" s="282" t="s">
        <v>48476</v>
      </c>
      <c r="C2195" s="283" t="s">
        <v>15405</v>
      </c>
      <c r="D2195" s="284">
        <v>8.3800000000000008</v>
      </c>
    </row>
    <row r="2196" spans="1:4" ht="17.100000000000001" customHeight="1">
      <c r="A2196" s="281">
        <v>6356</v>
      </c>
      <c r="B2196" s="282" t="s">
        <v>48477</v>
      </c>
      <c r="C2196" s="283" t="s">
        <v>15405</v>
      </c>
      <c r="D2196" s="284">
        <v>8.3800000000000008</v>
      </c>
    </row>
    <row r="2197" spans="1:4" ht="17.100000000000001" customHeight="1">
      <c r="A2197" s="281">
        <v>6363</v>
      </c>
      <c r="B2197" s="282" t="s">
        <v>48478</v>
      </c>
      <c r="C2197" s="283" t="s">
        <v>15415</v>
      </c>
      <c r="D2197" s="284">
        <v>115.13</v>
      </c>
    </row>
    <row r="2198" spans="1:4" ht="17.100000000000001" customHeight="1">
      <c r="A2198" s="281">
        <v>6364</v>
      </c>
      <c r="B2198" s="282" t="s">
        <v>48479</v>
      </c>
      <c r="C2198" s="283" t="s">
        <v>15415</v>
      </c>
      <c r="D2198" s="284">
        <v>148.97</v>
      </c>
    </row>
    <row r="2199" spans="1:4" ht="17.100000000000001" customHeight="1">
      <c r="A2199" s="281">
        <v>6365</v>
      </c>
      <c r="B2199" s="282" t="s">
        <v>48480</v>
      </c>
      <c r="C2199" s="283" t="s">
        <v>15415</v>
      </c>
      <c r="D2199" s="284">
        <v>212.73</v>
      </c>
    </row>
    <row r="2200" spans="1:4" ht="17.100000000000001" customHeight="1">
      <c r="A2200" s="281">
        <v>6366</v>
      </c>
      <c r="B2200" s="282" t="s">
        <v>48481</v>
      </c>
      <c r="C2200" s="283" t="s">
        <v>15415</v>
      </c>
      <c r="D2200" s="284">
        <v>289.73</v>
      </c>
    </row>
    <row r="2201" spans="1:4" ht="17.100000000000001" customHeight="1">
      <c r="A2201" s="281">
        <v>6358</v>
      </c>
      <c r="B2201" s="282" t="s">
        <v>48482</v>
      </c>
      <c r="C2201" s="283" t="s">
        <v>15415</v>
      </c>
      <c r="D2201" s="284">
        <v>35.17</v>
      </c>
    </row>
    <row r="2202" spans="1:4" ht="17.100000000000001" customHeight="1">
      <c r="A2202" s="281">
        <v>6467</v>
      </c>
      <c r="B2202" s="282" t="s">
        <v>48483</v>
      </c>
      <c r="C2202" s="283" t="s">
        <v>15415</v>
      </c>
      <c r="D2202" s="284">
        <v>43.95</v>
      </c>
    </row>
    <row r="2203" spans="1:4" ht="17.100000000000001" customHeight="1">
      <c r="A2203" s="281">
        <v>6359</v>
      </c>
      <c r="B2203" s="282" t="s">
        <v>48484</v>
      </c>
      <c r="C2203" s="283" t="s">
        <v>15415</v>
      </c>
      <c r="D2203" s="284">
        <v>57.09</v>
      </c>
    </row>
    <row r="2204" spans="1:4" ht="17.100000000000001" customHeight="1">
      <c r="A2204" s="281">
        <v>6360</v>
      </c>
      <c r="B2204" s="282" t="s">
        <v>48485</v>
      </c>
      <c r="C2204" s="283" t="s">
        <v>15415</v>
      </c>
      <c r="D2204" s="284">
        <v>64.78</v>
      </c>
    </row>
    <row r="2205" spans="1:4" ht="17.100000000000001" customHeight="1">
      <c r="A2205" s="281">
        <v>6361</v>
      </c>
      <c r="B2205" s="282" t="s">
        <v>48486</v>
      </c>
      <c r="C2205" s="283" t="s">
        <v>15415</v>
      </c>
      <c r="D2205" s="284">
        <v>78.989999999999995</v>
      </c>
    </row>
    <row r="2206" spans="1:4" ht="17.100000000000001" customHeight="1">
      <c r="A2206" s="281">
        <v>6362</v>
      </c>
      <c r="B2206" s="282" t="s">
        <v>48487</v>
      </c>
      <c r="C2206" s="283" t="s">
        <v>15415</v>
      </c>
      <c r="D2206" s="284">
        <v>93.21</v>
      </c>
    </row>
    <row r="2207" spans="1:4" ht="17.100000000000001" customHeight="1">
      <c r="A2207" s="281">
        <v>6341</v>
      </c>
      <c r="B2207" s="282" t="s">
        <v>48488</v>
      </c>
      <c r="C2207" s="283" t="s">
        <v>15415</v>
      </c>
      <c r="D2207" s="284">
        <v>4.28</v>
      </c>
    </row>
    <row r="2208" spans="1:4" ht="17.100000000000001" customHeight="1">
      <c r="A2208" s="281">
        <v>6342</v>
      </c>
      <c r="B2208" s="282" t="s">
        <v>48489</v>
      </c>
      <c r="C2208" s="283" t="s">
        <v>15415</v>
      </c>
      <c r="D2208" s="284">
        <v>4.78</v>
      </c>
    </row>
    <row r="2209" spans="1:4" ht="17.100000000000001" customHeight="1">
      <c r="A2209" s="281">
        <v>6343</v>
      </c>
      <c r="B2209" s="282" t="s">
        <v>48490</v>
      </c>
      <c r="C2209" s="283" t="s">
        <v>15415</v>
      </c>
      <c r="D2209" s="284">
        <v>5.62</v>
      </c>
    </row>
    <row r="2210" spans="1:4" ht="17.100000000000001" customHeight="1">
      <c r="A2210" s="281">
        <v>6344</v>
      </c>
      <c r="B2210" s="282" t="s">
        <v>48491</v>
      </c>
      <c r="C2210" s="283" t="s">
        <v>15415</v>
      </c>
      <c r="D2210" s="284">
        <v>6.26</v>
      </c>
    </row>
    <row r="2211" spans="1:4" ht="17.100000000000001" customHeight="1">
      <c r="A2211" s="281">
        <v>6345</v>
      </c>
      <c r="B2211" s="282" t="s">
        <v>48492</v>
      </c>
      <c r="C2211" s="283" t="s">
        <v>15415</v>
      </c>
      <c r="D2211" s="284">
        <v>7.03</v>
      </c>
    </row>
    <row r="2212" spans="1:4" ht="17.100000000000001" customHeight="1">
      <c r="A2212" s="281">
        <v>6346</v>
      </c>
      <c r="B2212" s="282" t="s">
        <v>48493</v>
      </c>
      <c r="C2212" s="283" t="s">
        <v>15415</v>
      </c>
      <c r="D2212" s="284">
        <v>8.34</v>
      </c>
    </row>
    <row r="2213" spans="1:4" ht="17.100000000000001" customHeight="1">
      <c r="A2213" s="281">
        <v>6347</v>
      </c>
      <c r="B2213" s="282" t="s">
        <v>48494</v>
      </c>
      <c r="C2213" s="283" t="s">
        <v>15415</v>
      </c>
      <c r="D2213" s="284">
        <v>13.56</v>
      </c>
    </row>
    <row r="2214" spans="1:4" ht="15" customHeight="1">
      <c r="A2214" s="281">
        <v>6420</v>
      </c>
      <c r="B2214" s="282" t="s">
        <v>48495</v>
      </c>
      <c r="C2214" s="283" t="s">
        <v>15415</v>
      </c>
      <c r="D2214" s="284">
        <v>2.74</v>
      </c>
    </row>
    <row r="2215" spans="1:4" ht="15" customHeight="1">
      <c r="A2215" s="281">
        <v>6421</v>
      </c>
      <c r="B2215" s="282" t="s">
        <v>48496</v>
      </c>
      <c r="C2215" s="283" t="s">
        <v>15415</v>
      </c>
      <c r="D2215" s="284">
        <v>2.95</v>
      </c>
    </row>
    <row r="2216" spans="1:4" ht="15" customHeight="1">
      <c r="A2216" s="281">
        <v>6422</v>
      </c>
      <c r="B2216" s="282" t="s">
        <v>48497</v>
      </c>
      <c r="C2216" s="283" t="s">
        <v>15415</v>
      </c>
      <c r="D2216" s="284">
        <v>4.63</v>
      </c>
    </row>
    <row r="2217" spans="1:4" ht="15" customHeight="1">
      <c r="A2217" s="281">
        <v>6423</v>
      </c>
      <c r="B2217" s="282" t="s">
        <v>48498</v>
      </c>
      <c r="C2217" s="283" t="s">
        <v>15415</v>
      </c>
      <c r="D2217" s="284">
        <v>4.93</v>
      </c>
    </row>
    <row r="2218" spans="1:4" ht="15" customHeight="1">
      <c r="A2218" s="281">
        <v>6424</v>
      </c>
      <c r="B2218" s="282" t="s">
        <v>48499</v>
      </c>
      <c r="C2218" s="283" t="s">
        <v>15415</v>
      </c>
      <c r="D2218" s="284">
        <v>5.27</v>
      </c>
    </row>
    <row r="2219" spans="1:4" ht="15" customHeight="1">
      <c r="A2219" s="281">
        <v>6425</v>
      </c>
      <c r="B2219" s="282" t="s">
        <v>48500</v>
      </c>
      <c r="C2219" s="283" t="s">
        <v>15415</v>
      </c>
      <c r="D2219" s="284">
        <v>5.75</v>
      </c>
    </row>
    <row r="2220" spans="1:4" ht="15" customHeight="1">
      <c r="A2220" s="281">
        <v>6426</v>
      </c>
      <c r="B2220" s="282" t="s">
        <v>48501</v>
      </c>
      <c r="C2220" s="283" t="s">
        <v>15415</v>
      </c>
      <c r="D2220" s="284">
        <v>6.15</v>
      </c>
    </row>
    <row r="2221" spans="1:4" ht="15" customHeight="1">
      <c r="A2221" s="281">
        <v>6427</v>
      </c>
      <c r="B2221" s="282" t="s">
        <v>48502</v>
      </c>
      <c r="C2221" s="283" t="s">
        <v>15415</v>
      </c>
      <c r="D2221" s="284">
        <v>6.69</v>
      </c>
    </row>
    <row r="2222" spans="1:4" ht="15" customHeight="1">
      <c r="A2222" s="281">
        <v>6428</v>
      </c>
      <c r="B2222" s="282" t="s">
        <v>48503</v>
      </c>
      <c r="C2222" s="283" t="s">
        <v>15415</v>
      </c>
      <c r="D2222" s="284">
        <v>7.17</v>
      </c>
    </row>
    <row r="2223" spans="1:4" ht="15" customHeight="1">
      <c r="A2223" s="281">
        <v>6429</v>
      </c>
      <c r="B2223" s="282" t="s">
        <v>48504</v>
      </c>
      <c r="C2223" s="283" t="s">
        <v>15415</v>
      </c>
      <c r="D2223" s="284">
        <v>8.18</v>
      </c>
    </row>
    <row r="2224" spans="1:4" ht="15" customHeight="1">
      <c r="A2224" s="281">
        <v>6430</v>
      </c>
      <c r="B2224" s="282" t="s">
        <v>48505</v>
      </c>
      <c r="C2224" s="283" t="s">
        <v>15415</v>
      </c>
      <c r="D2224" s="284">
        <v>8.18</v>
      </c>
    </row>
    <row r="2225" spans="1:4" ht="17.100000000000001" customHeight="1">
      <c r="A2225" s="281">
        <v>6040</v>
      </c>
      <c r="B2225" s="282"/>
      <c r="C2225" s="283" t="s">
        <v>15405</v>
      </c>
      <c r="D2225" s="284">
        <v>12.06</v>
      </c>
    </row>
    <row r="2226" spans="1:4" ht="17.100000000000001" customHeight="1">
      <c r="A2226" s="281"/>
      <c r="B2226" s="282" t="s">
        <v>48506</v>
      </c>
      <c r="C2226" s="283"/>
      <c r="D2226" s="284"/>
    </row>
    <row r="2227" spans="1:4" ht="17.100000000000001" customHeight="1">
      <c r="A2227" s="281">
        <v>6041</v>
      </c>
      <c r="B2227" s="282" t="s">
        <v>48507</v>
      </c>
      <c r="C2227" s="283" t="s">
        <v>15405</v>
      </c>
      <c r="D2227" s="284">
        <v>31.57</v>
      </c>
    </row>
    <row r="2228" spans="1:4" ht="17.100000000000001" customHeight="1">
      <c r="A2228" s="281">
        <v>6042</v>
      </c>
      <c r="B2228" s="282" t="s">
        <v>48508</v>
      </c>
      <c r="C2228" s="283" t="s">
        <v>15405</v>
      </c>
      <c r="D2228" s="284">
        <v>35.909999999999997</v>
      </c>
    </row>
    <row r="2229" spans="1:4" ht="17.100000000000001" customHeight="1">
      <c r="A2229" s="281">
        <v>6043</v>
      </c>
      <c r="B2229" s="282" t="s">
        <v>48509</v>
      </c>
      <c r="C2229" s="283" t="s">
        <v>15405</v>
      </c>
      <c r="D2229" s="284">
        <v>80.31</v>
      </c>
    </row>
    <row r="2230" spans="1:4" ht="17.100000000000001" customHeight="1">
      <c r="A2230" s="281">
        <v>6044</v>
      </c>
      <c r="B2230" s="282" t="s">
        <v>48510</v>
      </c>
      <c r="C2230" s="283" t="s">
        <v>15405</v>
      </c>
      <c r="D2230" s="284">
        <v>335.26</v>
      </c>
    </row>
    <row r="2231" spans="1:4" ht="17.100000000000001" customHeight="1">
      <c r="A2231" s="281">
        <v>6046</v>
      </c>
      <c r="B2231" s="282" t="s">
        <v>48511</v>
      </c>
      <c r="C2231" s="283" t="s">
        <v>15405</v>
      </c>
      <c r="D2231" s="284">
        <v>12.06</v>
      </c>
    </row>
    <row r="2232" spans="1:4" ht="17.100000000000001" customHeight="1">
      <c r="A2232" s="281">
        <v>6047</v>
      </c>
      <c r="B2232" s="282" t="s">
        <v>48512</v>
      </c>
      <c r="C2232" s="283" t="s">
        <v>15405</v>
      </c>
      <c r="D2232" s="284">
        <v>31.57</v>
      </c>
    </row>
    <row r="2233" spans="1:4" ht="17.100000000000001" customHeight="1">
      <c r="A2233" s="281">
        <v>6045</v>
      </c>
      <c r="B2233" s="282" t="s">
        <v>48513</v>
      </c>
      <c r="C2233" s="283" t="s">
        <v>15405</v>
      </c>
      <c r="D2233" s="284">
        <v>35.909999999999997</v>
      </c>
    </row>
    <row r="2234" spans="1:4" ht="17.100000000000001" customHeight="1">
      <c r="A2234" s="281">
        <v>6048</v>
      </c>
      <c r="B2234" s="282" t="s">
        <v>48514</v>
      </c>
      <c r="C2234" s="283" t="s">
        <v>15405</v>
      </c>
      <c r="D2234" s="284">
        <v>80.31</v>
      </c>
    </row>
    <row r="2235" spans="1:4" ht="17.100000000000001" customHeight="1">
      <c r="A2235" s="281">
        <v>6049</v>
      </c>
      <c r="B2235" s="282" t="s">
        <v>48515</v>
      </c>
      <c r="C2235" s="283" t="s">
        <v>15405</v>
      </c>
      <c r="D2235" s="284">
        <v>12.06</v>
      </c>
    </row>
    <row r="2236" spans="1:4" ht="17.100000000000001" customHeight="1">
      <c r="A2236" s="281">
        <v>6050</v>
      </c>
      <c r="B2236" s="282" t="s">
        <v>48516</v>
      </c>
      <c r="C2236" s="283" t="s">
        <v>15405</v>
      </c>
      <c r="D2236" s="284">
        <v>31.57</v>
      </c>
    </row>
    <row r="2237" spans="1:4" ht="17.100000000000001" customHeight="1">
      <c r="A2237" s="281">
        <v>6051</v>
      </c>
      <c r="B2237" s="282" t="s">
        <v>48517</v>
      </c>
      <c r="C2237" s="283" t="s">
        <v>15405</v>
      </c>
      <c r="D2237" s="284">
        <v>35.909999999999997</v>
      </c>
    </row>
    <row r="2238" spans="1:4" ht="15" customHeight="1">
      <c r="A2238" s="281">
        <v>6052</v>
      </c>
      <c r="B2238" s="282" t="s">
        <v>48518</v>
      </c>
      <c r="C2238" s="283" t="s">
        <v>15405</v>
      </c>
      <c r="D2238" s="284">
        <v>80.31</v>
      </c>
    </row>
    <row r="2239" spans="1:4" ht="15" customHeight="1">
      <c r="A2239" s="281">
        <v>6053</v>
      </c>
      <c r="B2239" s="282" t="s">
        <v>48519</v>
      </c>
      <c r="C2239" s="283" t="s">
        <v>15405</v>
      </c>
      <c r="D2239" s="284">
        <v>6.71</v>
      </c>
    </row>
    <row r="2240" spans="1:4" ht="15" customHeight="1">
      <c r="A2240" s="281">
        <v>6054</v>
      </c>
      <c r="B2240" s="282" t="s">
        <v>48520</v>
      </c>
      <c r="C2240" s="283" t="s">
        <v>15405</v>
      </c>
      <c r="D2240" s="284">
        <v>12.67</v>
      </c>
    </row>
    <row r="2241" spans="1:4" ht="15" customHeight="1">
      <c r="A2241" s="281">
        <v>6055</v>
      </c>
      <c r="B2241" s="282" t="s">
        <v>48521</v>
      </c>
      <c r="C2241" s="283" t="s">
        <v>15405</v>
      </c>
      <c r="D2241" s="284">
        <v>16.07</v>
      </c>
    </row>
    <row r="2242" spans="1:4" ht="15" customHeight="1">
      <c r="A2242" s="281">
        <v>6056</v>
      </c>
      <c r="B2242" s="282" t="s">
        <v>48522</v>
      </c>
      <c r="C2242" s="283" t="s">
        <v>15405</v>
      </c>
      <c r="D2242" s="284">
        <v>25.09</v>
      </c>
    </row>
    <row r="2243" spans="1:4" ht="15" customHeight="1">
      <c r="A2243" s="281">
        <v>6036</v>
      </c>
      <c r="B2243" s="282" t="s">
        <v>48523</v>
      </c>
      <c r="C2243" s="283" t="s">
        <v>15405</v>
      </c>
      <c r="D2243" s="284">
        <v>12.06</v>
      </c>
    </row>
    <row r="2244" spans="1:4" ht="15" customHeight="1">
      <c r="A2244" s="281">
        <v>6037</v>
      </c>
      <c r="B2244" s="282" t="s">
        <v>48524</v>
      </c>
      <c r="C2244" s="283" t="s">
        <v>15405</v>
      </c>
      <c r="D2244" s="284">
        <v>31.61</v>
      </c>
    </row>
    <row r="2245" spans="1:4" ht="15" customHeight="1">
      <c r="A2245" s="281">
        <v>6038</v>
      </c>
      <c r="B2245" s="282" t="s">
        <v>48525</v>
      </c>
      <c r="C2245" s="283" t="s">
        <v>15405</v>
      </c>
      <c r="D2245" s="284">
        <v>35.909999999999997</v>
      </c>
    </row>
    <row r="2246" spans="1:4" ht="15" customHeight="1">
      <c r="A2246" s="281">
        <v>6039</v>
      </c>
      <c r="B2246" s="282" t="s">
        <v>48526</v>
      </c>
      <c r="C2246" s="283" t="s">
        <v>15405</v>
      </c>
      <c r="D2246" s="284">
        <v>80.31</v>
      </c>
    </row>
    <row r="2247" spans="1:4" ht="15" customHeight="1">
      <c r="A2247" s="281">
        <v>6060</v>
      </c>
      <c r="B2247" s="282" t="s">
        <v>48527</v>
      </c>
      <c r="C2247" s="283" t="s">
        <v>15405</v>
      </c>
      <c r="D2247" s="284">
        <v>12.06</v>
      </c>
    </row>
    <row r="2248" spans="1:4" ht="17.100000000000001" customHeight="1">
      <c r="A2248" s="281">
        <v>6061</v>
      </c>
      <c r="B2248" s="282" t="s">
        <v>48528</v>
      </c>
      <c r="C2248" s="283" t="s">
        <v>15405</v>
      </c>
      <c r="D2248" s="284">
        <v>31.57</v>
      </c>
    </row>
    <row r="2249" spans="1:4" ht="17.100000000000001" customHeight="1">
      <c r="A2249" s="281">
        <v>6062</v>
      </c>
      <c r="B2249" s="282" t="s">
        <v>48529</v>
      </c>
      <c r="C2249" s="283" t="s">
        <v>15405</v>
      </c>
      <c r="D2249" s="284">
        <v>8.81</v>
      </c>
    </row>
    <row r="2250" spans="1:4" ht="17.100000000000001" customHeight="1">
      <c r="A2250" s="281">
        <v>12689</v>
      </c>
      <c r="B2250" s="282" t="s">
        <v>15536</v>
      </c>
      <c r="C2250" s="283" t="s">
        <v>15405</v>
      </c>
      <c r="D2250" s="284">
        <v>340.71</v>
      </c>
    </row>
    <row r="2251" spans="1:4" ht="17.100000000000001" customHeight="1">
      <c r="A2251" s="281">
        <v>3291</v>
      </c>
      <c r="B2251" s="282" t="s">
        <v>48530</v>
      </c>
      <c r="C2251" s="283" t="s">
        <v>15405</v>
      </c>
      <c r="D2251" s="284">
        <v>185.64</v>
      </c>
    </row>
    <row r="2252" spans="1:4" ht="17.100000000000001" customHeight="1">
      <c r="A2252" s="281">
        <v>11568</v>
      </c>
      <c r="B2252" s="282" t="s">
        <v>48531</v>
      </c>
      <c r="C2252" s="283" t="s">
        <v>15405</v>
      </c>
      <c r="D2252" s="284">
        <v>351.96</v>
      </c>
    </row>
    <row r="2253" spans="1:4" ht="17.100000000000001" customHeight="1">
      <c r="A2253" s="281">
        <v>13039</v>
      </c>
      <c r="B2253" s="282" t="s">
        <v>48532</v>
      </c>
      <c r="C2253" s="283" t="s">
        <v>15405</v>
      </c>
      <c r="D2253" s="284">
        <v>434.76</v>
      </c>
    </row>
    <row r="2254" spans="1:4" ht="15" customHeight="1">
      <c r="A2254" s="281">
        <v>11569</v>
      </c>
      <c r="B2254" s="282" t="s">
        <v>48533</v>
      </c>
      <c r="C2254" s="283" t="s">
        <v>15405</v>
      </c>
      <c r="D2254" s="284">
        <v>193.32</v>
      </c>
    </row>
    <row r="2255" spans="1:4" ht="17.100000000000001" customHeight="1">
      <c r="A2255" s="281">
        <v>11567</v>
      </c>
      <c r="B2255" s="12" t="s">
        <v>48534</v>
      </c>
      <c r="C2255" s="283" t="s">
        <v>15405</v>
      </c>
      <c r="D2255" s="284">
        <v>541.67999999999995</v>
      </c>
    </row>
    <row r="2256" spans="1:4" ht="17.100000000000001" customHeight="1">
      <c r="A2256" s="12">
        <v>11566</v>
      </c>
      <c r="B2256" s="282" t="s">
        <v>48535</v>
      </c>
      <c r="C2256" s="12" t="s">
        <v>15405</v>
      </c>
      <c r="D2256" s="12">
        <v>679.08</v>
      </c>
    </row>
    <row r="2257" spans="1:4" ht="17.100000000000001" customHeight="1">
      <c r="A2257" s="281">
        <v>3290</v>
      </c>
      <c r="B2257" s="282" t="s">
        <v>48536</v>
      </c>
      <c r="C2257" s="283" t="s">
        <v>15405</v>
      </c>
      <c r="D2257" s="284">
        <v>83.91</v>
      </c>
    </row>
    <row r="2258" spans="1:4" ht="15" customHeight="1">
      <c r="A2258" s="281">
        <v>6519</v>
      </c>
      <c r="B2258" s="282" t="s">
        <v>48537</v>
      </c>
      <c r="C2258" s="283" t="s">
        <v>15410</v>
      </c>
      <c r="D2258" s="284">
        <v>16.73</v>
      </c>
    </row>
    <row r="2259" spans="1:4" ht="15" customHeight="1">
      <c r="A2259" s="281">
        <v>11736</v>
      </c>
      <c r="B2259" s="282" t="s">
        <v>48538</v>
      </c>
      <c r="C2259" s="283" t="s">
        <v>15407</v>
      </c>
      <c r="D2259" s="284">
        <v>480.91</v>
      </c>
    </row>
    <row r="2260" spans="1:4" ht="15" customHeight="1">
      <c r="A2260" s="281">
        <v>7689</v>
      </c>
      <c r="B2260" s="282" t="s">
        <v>48539</v>
      </c>
      <c r="C2260" s="283" t="s">
        <v>15415</v>
      </c>
      <c r="D2260" s="284">
        <v>568.07000000000005</v>
      </c>
    </row>
    <row r="2261" spans="1:4" ht="15" customHeight="1">
      <c r="A2261" s="281">
        <v>10759</v>
      </c>
      <c r="B2261" s="282" t="s">
        <v>48540</v>
      </c>
      <c r="C2261" s="283" t="s">
        <v>15407</v>
      </c>
      <c r="D2261" s="284">
        <v>389.15</v>
      </c>
    </row>
    <row r="2262" spans="1:4" ht="15" customHeight="1">
      <c r="A2262" s="281">
        <v>11150</v>
      </c>
      <c r="B2262" s="282" t="s">
        <v>48541</v>
      </c>
      <c r="C2262" s="283" t="s">
        <v>15407</v>
      </c>
      <c r="D2262" s="284">
        <v>566.15</v>
      </c>
    </row>
    <row r="2263" spans="1:4" ht="17.100000000000001" customHeight="1">
      <c r="A2263" s="281">
        <v>10777</v>
      </c>
      <c r="B2263" s="282" t="s">
        <v>48542</v>
      </c>
      <c r="C2263" s="283" t="s">
        <v>15407</v>
      </c>
      <c r="D2263" s="284">
        <v>566.15</v>
      </c>
    </row>
    <row r="2264" spans="1:4" ht="25.5" customHeight="1">
      <c r="A2264" s="281">
        <v>4420</v>
      </c>
      <c r="B2264" s="282" t="s">
        <v>48543</v>
      </c>
      <c r="C2264" s="283" t="s">
        <v>15415</v>
      </c>
      <c r="D2264" s="284">
        <v>200.62</v>
      </c>
    </row>
    <row r="2265" spans="1:4" ht="17.100000000000001" customHeight="1">
      <c r="A2265" s="281">
        <v>3226</v>
      </c>
      <c r="B2265" s="282" t="s">
        <v>48544</v>
      </c>
      <c r="C2265" s="283" t="s">
        <v>15415</v>
      </c>
      <c r="D2265" s="284">
        <v>171.82</v>
      </c>
    </row>
    <row r="2266" spans="1:4" ht="15" customHeight="1">
      <c r="A2266" s="281">
        <v>3223</v>
      </c>
      <c r="B2266" s="282" t="s">
        <v>48545</v>
      </c>
      <c r="C2266" s="283" t="s">
        <v>15405</v>
      </c>
      <c r="D2266" s="284">
        <v>973.11</v>
      </c>
    </row>
    <row r="2267" spans="1:4" ht="15" customHeight="1">
      <c r="A2267" s="281">
        <v>3224</v>
      </c>
      <c r="B2267" s="282" t="s">
        <v>48546</v>
      </c>
      <c r="C2267" s="283" t="s">
        <v>15405</v>
      </c>
      <c r="D2267" s="284">
        <v>668.5</v>
      </c>
    </row>
    <row r="2268" spans="1:4" ht="15" customHeight="1">
      <c r="A2268" s="281">
        <v>10908</v>
      </c>
      <c r="B2268" s="282" t="s">
        <v>15537</v>
      </c>
      <c r="C2268" s="283" t="s">
        <v>15405</v>
      </c>
      <c r="D2268" s="284">
        <v>44.72</v>
      </c>
    </row>
    <row r="2269" spans="1:4" ht="17.100000000000001" customHeight="1">
      <c r="A2269" s="281">
        <v>3236</v>
      </c>
      <c r="B2269" s="282" t="s">
        <v>48547</v>
      </c>
      <c r="C2269" s="283" t="s">
        <v>15405</v>
      </c>
      <c r="D2269" s="284">
        <v>1320.01</v>
      </c>
    </row>
    <row r="2270" spans="1:4" ht="15" customHeight="1">
      <c r="A2270" s="281">
        <v>3448</v>
      </c>
      <c r="B2270" s="282" t="s">
        <v>48548</v>
      </c>
      <c r="C2270" s="283" t="s">
        <v>15405</v>
      </c>
      <c r="D2270" s="284">
        <v>1191.29</v>
      </c>
    </row>
    <row r="2271" spans="1:4" ht="15" customHeight="1">
      <c r="A2271" s="281">
        <v>13008</v>
      </c>
      <c r="B2271" s="282" t="s">
        <v>26399</v>
      </c>
      <c r="C2271" s="283" t="s">
        <v>15410</v>
      </c>
      <c r="D2271" s="284">
        <v>573.54999999999995</v>
      </c>
    </row>
    <row r="2272" spans="1:4" ht="15" customHeight="1">
      <c r="A2272" s="281">
        <v>6417</v>
      </c>
      <c r="B2272" s="282" t="s">
        <v>48549</v>
      </c>
      <c r="C2272" s="283" t="s">
        <v>225</v>
      </c>
      <c r="D2272" s="284">
        <v>1.62</v>
      </c>
    </row>
    <row r="2273" spans="1:4" ht="15" customHeight="1">
      <c r="A2273" s="281">
        <v>7081</v>
      </c>
      <c r="B2273" s="282" t="s">
        <v>48550</v>
      </c>
      <c r="C2273" s="283" t="s">
        <v>225</v>
      </c>
      <c r="D2273" s="284">
        <v>21.06</v>
      </c>
    </row>
    <row r="2274" spans="1:4" ht="15" customHeight="1">
      <c r="A2274" s="281">
        <v>3215</v>
      </c>
      <c r="B2274" s="282" t="s">
        <v>48551</v>
      </c>
      <c r="C2274" s="283" t="s">
        <v>15405</v>
      </c>
      <c r="D2274" s="284">
        <v>254.82</v>
      </c>
    </row>
    <row r="2275" spans="1:4" ht="15" customHeight="1">
      <c r="A2275" s="281">
        <v>8074</v>
      </c>
      <c r="B2275" s="282" t="s">
        <v>48552</v>
      </c>
      <c r="C2275" s="283" t="s">
        <v>15416</v>
      </c>
      <c r="D2275" s="284">
        <v>109.93</v>
      </c>
    </row>
    <row r="2276" spans="1:4" ht="15" customHeight="1">
      <c r="A2276" s="281">
        <v>3324</v>
      </c>
      <c r="B2276" s="282" t="s">
        <v>48553</v>
      </c>
      <c r="C2276" s="283" t="s">
        <v>15416</v>
      </c>
      <c r="D2276" s="284">
        <v>106.31</v>
      </c>
    </row>
    <row r="2277" spans="1:4" ht="15" customHeight="1">
      <c r="A2277" s="281">
        <v>3414</v>
      </c>
      <c r="B2277" s="282" t="s">
        <v>48554</v>
      </c>
      <c r="C2277" s="283" t="s">
        <v>15416</v>
      </c>
      <c r="D2277" s="284">
        <v>105.85</v>
      </c>
    </row>
    <row r="2278" spans="1:4" ht="15" customHeight="1">
      <c r="A2278" s="281">
        <v>6098</v>
      </c>
      <c r="B2278" s="282" t="s">
        <v>48555</v>
      </c>
      <c r="C2278" s="283" t="s">
        <v>15415</v>
      </c>
      <c r="D2278" s="284">
        <v>1.29</v>
      </c>
    </row>
    <row r="2279" spans="1:4" ht="15" customHeight="1">
      <c r="A2279" s="281">
        <v>6392</v>
      </c>
      <c r="B2279" s="282" t="s">
        <v>48556</v>
      </c>
      <c r="C2279" s="283" t="s">
        <v>15405</v>
      </c>
      <c r="D2279" s="284">
        <v>1108.02</v>
      </c>
    </row>
    <row r="2280" spans="1:4" ht="15" customHeight="1">
      <c r="A2280" s="281">
        <v>4719</v>
      </c>
      <c r="B2280" s="282" t="s">
        <v>48557</v>
      </c>
      <c r="C2280" s="283" t="s">
        <v>15405</v>
      </c>
      <c r="D2280" s="284">
        <v>386.89</v>
      </c>
    </row>
    <row r="2281" spans="1:4" ht="15" customHeight="1">
      <c r="A2281" s="281">
        <v>6393</v>
      </c>
      <c r="B2281" s="282" t="s">
        <v>48558</v>
      </c>
      <c r="C2281" s="283" t="s">
        <v>15405</v>
      </c>
      <c r="D2281" s="284">
        <v>3784.85</v>
      </c>
    </row>
    <row r="2282" spans="1:4" ht="17.100000000000001" customHeight="1">
      <c r="A2282" s="281">
        <v>11085</v>
      </c>
      <c r="B2282" s="282" t="s">
        <v>48559</v>
      </c>
      <c r="C2282" s="283" t="s">
        <v>15405</v>
      </c>
      <c r="D2282" s="284">
        <v>414.45</v>
      </c>
    </row>
    <row r="2283" spans="1:4" ht="15" customHeight="1">
      <c r="A2283" s="281">
        <v>4717</v>
      </c>
      <c r="B2283" s="282" t="s">
        <v>48560</v>
      </c>
      <c r="C2283" s="283" t="s">
        <v>15405</v>
      </c>
      <c r="D2283" s="284">
        <v>477.4</v>
      </c>
    </row>
    <row r="2284" spans="1:4" ht="15" customHeight="1">
      <c r="A2284" s="281">
        <v>3162</v>
      </c>
      <c r="B2284" s="282" t="s">
        <v>48561</v>
      </c>
      <c r="C2284" s="283" t="s">
        <v>15405</v>
      </c>
      <c r="D2284" s="284">
        <v>141.47999999999999</v>
      </c>
    </row>
    <row r="2285" spans="1:4" ht="15" customHeight="1">
      <c r="A2285" s="281">
        <v>4718</v>
      </c>
      <c r="B2285" s="282" t="s">
        <v>48562</v>
      </c>
      <c r="C2285" s="283" t="s">
        <v>15405</v>
      </c>
      <c r="D2285" s="284">
        <v>519.89</v>
      </c>
    </row>
    <row r="2286" spans="1:4" ht="15" customHeight="1">
      <c r="A2286" s="281">
        <v>6389</v>
      </c>
      <c r="B2286" s="282" t="s">
        <v>48563</v>
      </c>
      <c r="C2286" s="283" t="s">
        <v>15405</v>
      </c>
      <c r="D2286" s="284">
        <v>632.11</v>
      </c>
    </row>
    <row r="2287" spans="1:4" ht="17.100000000000001" customHeight="1">
      <c r="A2287" s="281">
        <v>3232</v>
      </c>
      <c r="B2287" s="282" t="s">
        <v>48564</v>
      </c>
      <c r="C2287" s="283" t="s">
        <v>15405</v>
      </c>
      <c r="D2287" s="284">
        <v>261.57</v>
      </c>
    </row>
    <row r="2288" spans="1:4" ht="17.100000000000001" customHeight="1">
      <c r="A2288" s="281">
        <v>3233</v>
      </c>
      <c r="B2288" s="282" t="s">
        <v>48565</v>
      </c>
      <c r="C2288" s="283" t="s">
        <v>15405</v>
      </c>
      <c r="D2288" s="284">
        <v>433.36</v>
      </c>
    </row>
    <row r="2289" spans="1:4" ht="25.5" customHeight="1">
      <c r="A2289" s="281">
        <v>4538</v>
      </c>
      <c r="B2289" s="282" t="s">
        <v>48566</v>
      </c>
      <c r="C2289" s="283" t="s">
        <v>15405</v>
      </c>
      <c r="D2289" s="284">
        <v>460.2</v>
      </c>
    </row>
    <row r="2290" spans="1:4" ht="17.100000000000001" customHeight="1">
      <c r="A2290" s="281">
        <v>3234</v>
      </c>
      <c r="B2290" s="282" t="s">
        <v>48567</v>
      </c>
      <c r="C2290" s="283" t="s">
        <v>15405</v>
      </c>
      <c r="D2290" s="284">
        <v>481.33</v>
      </c>
    </row>
    <row r="2291" spans="1:4" ht="17.100000000000001" customHeight="1">
      <c r="A2291" s="281">
        <v>12597</v>
      </c>
      <c r="B2291" s="282" t="s">
        <v>15538</v>
      </c>
      <c r="C2291" s="283" t="s">
        <v>15405</v>
      </c>
      <c r="D2291" s="284">
        <v>13.64</v>
      </c>
    </row>
    <row r="2292" spans="1:4" ht="17.100000000000001" customHeight="1">
      <c r="A2292" s="281">
        <v>6093</v>
      </c>
      <c r="B2292" s="282" t="s">
        <v>48568</v>
      </c>
      <c r="C2292" s="283" t="s">
        <v>15405</v>
      </c>
      <c r="D2292" s="284">
        <v>494.77</v>
      </c>
    </row>
    <row r="2293" spans="1:4" ht="17.100000000000001" customHeight="1">
      <c r="A2293" s="281">
        <v>6092</v>
      </c>
      <c r="B2293" s="282" t="s">
        <v>48569</v>
      </c>
      <c r="C2293" s="283" t="s">
        <v>15405</v>
      </c>
      <c r="D2293" s="284">
        <v>807.93</v>
      </c>
    </row>
    <row r="2294" spans="1:4" ht="17.100000000000001" customHeight="1">
      <c r="A2294" s="281">
        <v>11084</v>
      </c>
      <c r="B2294" s="282" t="s">
        <v>48570</v>
      </c>
      <c r="C2294" s="283" t="s">
        <v>15405</v>
      </c>
      <c r="D2294" s="284">
        <v>414.45</v>
      </c>
    </row>
    <row r="2295" spans="1:4" ht="17.100000000000001" customHeight="1">
      <c r="A2295" s="281">
        <v>3230</v>
      </c>
      <c r="B2295" s="282" t="s">
        <v>48571</v>
      </c>
      <c r="C2295" s="283" t="s">
        <v>15415</v>
      </c>
      <c r="D2295" s="284">
        <v>267.16000000000003</v>
      </c>
    </row>
    <row r="2296" spans="1:4" ht="17.100000000000001" customHeight="1">
      <c r="A2296" s="281">
        <v>3231</v>
      </c>
      <c r="B2296" s="282" t="s">
        <v>48572</v>
      </c>
      <c r="C2296" s="283" t="s">
        <v>15415</v>
      </c>
      <c r="D2296" s="284">
        <v>297.36</v>
      </c>
    </row>
    <row r="2297" spans="1:4" ht="15" customHeight="1">
      <c r="A2297" s="281">
        <v>12764</v>
      </c>
      <c r="B2297" s="282" t="s">
        <v>48573</v>
      </c>
      <c r="C2297" s="283" t="s">
        <v>15408</v>
      </c>
      <c r="D2297" s="284">
        <v>121.73</v>
      </c>
    </row>
    <row r="2298" spans="1:4" ht="17.100000000000001" customHeight="1">
      <c r="A2298" s="281">
        <v>4421</v>
      </c>
      <c r="B2298" s="282" t="s">
        <v>48574</v>
      </c>
      <c r="C2298" s="283" t="s">
        <v>15415</v>
      </c>
      <c r="D2298" s="284">
        <v>334.92</v>
      </c>
    </row>
    <row r="2299" spans="1:4" ht="17.100000000000001" customHeight="1">
      <c r="A2299" s="281">
        <v>11769</v>
      </c>
      <c r="B2299" s="282" t="s">
        <v>48575</v>
      </c>
      <c r="C2299" s="283" t="s">
        <v>15415</v>
      </c>
      <c r="D2299" s="284">
        <v>1261.02</v>
      </c>
    </row>
    <row r="2300" spans="1:4" ht="17.100000000000001" customHeight="1">
      <c r="A2300" s="281">
        <v>9559</v>
      </c>
      <c r="B2300" s="282" t="s">
        <v>15539</v>
      </c>
      <c r="C2300" s="283" t="s">
        <v>15415</v>
      </c>
      <c r="D2300" s="284">
        <v>144.05000000000001</v>
      </c>
    </row>
    <row r="2301" spans="1:4" ht="17.100000000000001" customHeight="1">
      <c r="A2301" s="281">
        <v>5049</v>
      </c>
      <c r="B2301" s="282" t="s">
        <v>48576</v>
      </c>
      <c r="C2301" s="283" t="s">
        <v>15415</v>
      </c>
      <c r="D2301" s="284">
        <v>48.28</v>
      </c>
    </row>
    <row r="2302" spans="1:4" ht="17.100000000000001" customHeight="1">
      <c r="A2302" s="281">
        <v>3142</v>
      </c>
      <c r="B2302" s="282" t="s">
        <v>48577</v>
      </c>
      <c r="C2302" s="283" t="s">
        <v>15415</v>
      </c>
      <c r="D2302" s="284">
        <v>9.74</v>
      </c>
    </row>
    <row r="2303" spans="1:4" ht="15" customHeight="1">
      <c r="A2303" s="281">
        <v>6108</v>
      </c>
      <c r="B2303" s="282" t="s">
        <v>48578</v>
      </c>
      <c r="C2303" s="283" t="s">
        <v>15415</v>
      </c>
      <c r="D2303" s="284">
        <v>1.63</v>
      </c>
    </row>
    <row r="2304" spans="1:4" ht="15" customHeight="1">
      <c r="A2304" s="281">
        <v>6109</v>
      </c>
      <c r="B2304" s="282" t="s">
        <v>48579</v>
      </c>
      <c r="C2304" s="283" t="s">
        <v>15415</v>
      </c>
      <c r="D2304" s="284">
        <v>1.83</v>
      </c>
    </row>
    <row r="2305" spans="1:4" ht="15" customHeight="1">
      <c r="A2305" s="281">
        <v>6110</v>
      </c>
      <c r="B2305" s="282" t="s">
        <v>48580</v>
      </c>
      <c r="C2305" s="283" t="s">
        <v>15415</v>
      </c>
      <c r="D2305" s="284">
        <v>2.74</v>
      </c>
    </row>
    <row r="2306" spans="1:4" ht="15" customHeight="1">
      <c r="A2306" s="281">
        <v>6111</v>
      </c>
      <c r="B2306" s="282" t="s">
        <v>48581</v>
      </c>
      <c r="C2306" s="283" t="s">
        <v>15415</v>
      </c>
      <c r="D2306" s="284">
        <v>5.14</v>
      </c>
    </row>
    <row r="2307" spans="1:4" ht="15" customHeight="1">
      <c r="A2307" s="281">
        <v>6112</v>
      </c>
      <c r="B2307" s="282" t="s">
        <v>48582</v>
      </c>
      <c r="C2307" s="283" t="s">
        <v>15415</v>
      </c>
      <c r="D2307" s="284">
        <v>7.12</v>
      </c>
    </row>
    <row r="2308" spans="1:4" ht="15" customHeight="1">
      <c r="A2308" s="281">
        <v>6113</v>
      </c>
      <c r="B2308" s="282" t="s">
        <v>48583</v>
      </c>
      <c r="C2308" s="283" t="s">
        <v>15415</v>
      </c>
      <c r="D2308" s="284">
        <v>8.8699999999999992</v>
      </c>
    </row>
    <row r="2309" spans="1:4" ht="15" customHeight="1">
      <c r="A2309" s="281">
        <v>6114</v>
      </c>
      <c r="B2309" s="282" t="s">
        <v>48584</v>
      </c>
      <c r="C2309" s="283" t="s">
        <v>15415</v>
      </c>
      <c r="D2309" s="284">
        <v>9.5399999999999991</v>
      </c>
    </row>
    <row r="2310" spans="1:4" ht="15" customHeight="1">
      <c r="A2310" s="281">
        <v>6115</v>
      </c>
      <c r="B2310" s="282" t="s">
        <v>48585</v>
      </c>
      <c r="C2310" s="283" t="s">
        <v>15415</v>
      </c>
      <c r="D2310" s="284">
        <v>10.199999999999999</v>
      </c>
    </row>
    <row r="2311" spans="1:4" ht="15" customHeight="1">
      <c r="A2311" s="281">
        <v>6116</v>
      </c>
      <c r="B2311" s="282" t="s">
        <v>48586</v>
      </c>
      <c r="C2311" s="283" t="s">
        <v>15415</v>
      </c>
      <c r="D2311" s="284">
        <v>11</v>
      </c>
    </row>
    <row r="2312" spans="1:4" ht="15" customHeight="1">
      <c r="A2312" s="281">
        <v>6117</v>
      </c>
      <c r="B2312" s="282" t="s">
        <v>48587</v>
      </c>
      <c r="C2312" s="283" t="s">
        <v>15415</v>
      </c>
      <c r="D2312" s="284">
        <v>11.94</v>
      </c>
    </row>
    <row r="2313" spans="1:4" ht="15" customHeight="1">
      <c r="A2313" s="281">
        <v>6118</v>
      </c>
      <c r="B2313" s="282" t="s">
        <v>48588</v>
      </c>
      <c r="C2313" s="283" t="s">
        <v>15415</v>
      </c>
      <c r="D2313" s="284">
        <v>15.91</v>
      </c>
    </row>
    <row r="2314" spans="1:4" ht="15" customHeight="1">
      <c r="A2314" s="281">
        <v>6119</v>
      </c>
      <c r="B2314" s="282" t="s">
        <v>48589</v>
      </c>
      <c r="C2314" s="283" t="s">
        <v>15415</v>
      </c>
      <c r="D2314" s="284">
        <v>17.48</v>
      </c>
    </row>
    <row r="2315" spans="1:4" ht="15" customHeight="1">
      <c r="A2315" s="281">
        <v>6120</v>
      </c>
      <c r="B2315" s="282" t="s">
        <v>48590</v>
      </c>
      <c r="C2315" s="283" t="s">
        <v>15415</v>
      </c>
      <c r="D2315" s="284">
        <v>19.41</v>
      </c>
    </row>
    <row r="2316" spans="1:4" ht="15" customHeight="1">
      <c r="A2316" s="281">
        <v>6121</v>
      </c>
      <c r="B2316" s="282" t="s">
        <v>48591</v>
      </c>
      <c r="C2316" s="283" t="s">
        <v>15415</v>
      </c>
      <c r="D2316" s="284">
        <v>24.65</v>
      </c>
    </row>
    <row r="2317" spans="1:4" ht="15" customHeight="1">
      <c r="A2317" s="281">
        <v>6122</v>
      </c>
      <c r="B2317" s="282" t="s">
        <v>48592</v>
      </c>
      <c r="C2317" s="283" t="s">
        <v>15415</v>
      </c>
      <c r="D2317" s="284">
        <v>32.69</v>
      </c>
    </row>
    <row r="2318" spans="1:4" ht="15" customHeight="1">
      <c r="A2318" s="281">
        <v>6123</v>
      </c>
      <c r="B2318" s="282" t="s">
        <v>48593</v>
      </c>
      <c r="C2318" s="283" t="s">
        <v>15415</v>
      </c>
      <c r="D2318" s="284">
        <v>49.12</v>
      </c>
    </row>
    <row r="2319" spans="1:4" ht="15" customHeight="1">
      <c r="A2319" s="281">
        <v>6101</v>
      </c>
      <c r="B2319" s="282" t="s">
        <v>48594</v>
      </c>
      <c r="C2319" s="283" t="s">
        <v>15415</v>
      </c>
      <c r="D2319" s="284">
        <v>0.43</v>
      </c>
    </row>
    <row r="2320" spans="1:4" ht="15" customHeight="1">
      <c r="A2320" s="281">
        <v>6102</v>
      </c>
      <c r="B2320" s="282" t="s">
        <v>48595</v>
      </c>
      <c r="C2320" s="283" t="s">
        <v>15415</v>
      </c>
      <c r="D2320" s="284">
        <v>0.65</v>
      </c>
    </row>
    <row r="2321" spans="1:4" ht="15" customHeight="1">
      <c r="A2321" s="281">
        <v>6103</v>
      </c>
      <c r="B2321" s="282" t="s">
        <v>48596</v>
      </c>
      <c r="C2321" s="283" t="s">
        <v>15415</v>
      </c>
      <c r="D2321" s="284">
        <v>0.86</v>
      </c>
    </row>
    <row r="2322" spans="1:4" ht="15" customHeight="1">
      <c r="A2322" s="281">
        <v>6104</v>
      </c>
      <c r="B2322" s="282" t="s">
        <v>48597</v>
      </c>
      <c r="C2322" s="283" t="s">
        <v>15415</v>
      </c>
      <c r="D2322" s="284">
        <v>1.0900000000000001</v>
      </c>
    </row>
    <row r="2323" spans="1:4" ht="15" customHeight="1">
      <c r="A2323" s="281">
        <v>6105</v>
      </c>
      <c r="B2323" s="282" t="s">
        <v>48598</v>
      </c>
      <c r="C2323" s="283" t="s">
        <v>15415</v>
      </c>
      <c r="D2323" s="284">
        <v>1.31</v>
      </c>
    </row>
    <row r="2324" spans="1:4" ht="15" customHeight="1">
      <c r="A2324" s="281"/>
      <c r="B2324" s="282" t="s">
        <v>48599</v>
      </c>
      <c r="C2324" s="283"/>
      <c r="D2324" s="284"/>
    </row>
    <row r="2325" spans="1:4" ht="15" customHeight="1">
      <c r="A2325" s="281">
        <v>6106</v>
      </c>
      <c r="B2325" s="282"/>
      <c r="C2325" s="283" t="s">
        <v>15415</v>
      </c>
      <c r="D2325" s="284">
        <v>2.25</v>
      </c>
    </row>
    <row r="2326" spans="1:4" ht="15" customHeight="1">
      <c r="A2326" s="281">
        <v>6107</v>
      </c>
      <c r="B2326" s="282" t="s">
        <v>48600</v>
      </c>
      <c r="C2326" s="283" t="s">
        <v>15415</v>
      </c>
      <c r="D2326" s="284">
        <v>2.58</v>
      </c>
    </row>
    <row r="2327" spans="1:4" ht="15" customHeight="1">
      <c r="A2327" s="281">
        <v>6099</v>
      </c>
      <c r="B2327" s="282" t="s">
        <v>48601</v>
      </c>
      <c r="C2327" s="283" t="s">
        <v>15415</v>
      </c>
      <c r="D2327" s="284">
        <v>0.17</v>
      </c>
    </row>
    <row r="2328" spans="1:4" ht="15" customHeight="1">
      <c r="A2328" s="281">
        <v>6100</v>
      </c>
      <c r="B2328" s="282" t="s">
        <v>48602</v>
      </c>
      <c r="C2328" s="283" t="s">
        <v>15415</v>
      </c>
      <c r="D2328" s="284">
        <v>0.39</v>
      </c>
    </row>
    <row r="2329" spans="1:4" ht="15" customHeight="1">
      <c r="A2329" s="281">
        <v>6277</v>
      </c>
      <c r="B2329" s="282" t="s">
        <v>48603</v>
      </c>
      <c r="C2329" s="283" t="s">
        <v>15405</v>
      </c>
      <c r="D2329" s="284">
        <v>126.64</v>
      </c>
    </row>
    <row r="2330" spans="1:4" ht="15" customHeight="1">
      <c r="A2330" s="281">
        <v>6279</v>
      </c>
      <c r="B2330" s="282" t="s">
        <v>48604</v>
      </c>
      <c r="C2330" s="283" t="s">
        <v>15405</v>
      </c>
      <c r="D2330" s="284">
        <v>241.2</v>
      </c>
    </row>
    <row r="2331" spans="1:4" ht="17.100000000000001" customHeight="1">
      <c r="A2331" s="281">
        <v>6278</v>
      </c>
      <c r="B2331" s="282" t="s">
        <v>48605</v>
      </c>
      <c r="C2331" s="283" t="s">
        <v>15405</v>
      </c>
      <c r="D2331" s="284">
        <v>257.18</v>
      </c>
    </row>
    <row r="2332" spans="1:4" ht="25.5" customHeight="1">
      <c r="A2332" s="281">
        <v>3139</v>
      </c>
      <c r="B2332" s="282" t="s">
        <v>48606</v>
      </c>
      <c r="C2332" s="283" t="s">
        <v>15415</v>
      </c>
      <c r="D2332" s="284">
        <v>94.71</v>
      </c>
    </row>
    <row r="2333" spans="1:4" ht="25.5" customHeight="1">
      <c r="A2333" s="281">
        <v>3481</v>
      </c>
      <c r="B2333" s="282" t="s">
        <v>48607</v>
      </c>
      <c r="C2333" s="283" t="s">
        <v>15415</v>
      </c>
      <c r="D2333" s="284">
        <v>83.24</v>
      </c>
    </row>
    <row r="2334" spans="1:4" ht="25.5" customHeight="1">
      <c r="A2334" s="281">
        <v>3480</v>
      </c>
      <c r="B2334" s="282" t="s">
        <v>48608</v>
      </c>
      <c r="C2334" s="283" t="s">
        <v>15415</v>
      </c>
      <c r="D2334" s="284">
        <v>69.66</v>
      </c>
    </row>
    <row r="2335" spans="1:4" ht="25.5" customHeight="1">
      <c r="A2335" s="281">
        <v>3483</v>
      </c>
      <c r="B2335" s="282" t="s">
        <v>48609</v>
      </c>
      <c r="C2335" s="283" t="s">
        <v>15415</v>
      </c>
      <c r="D2335" s="284">
        <v>105.1</v>
      </c>
    </row>
    <row r="2336" spans="1:4" ht="34.200000000000003" customHeight="1">
      <c r="A2336" s="281">
        <v>3482</v>
      </c>
      <c r="B2336" s="282" t="s">
        <v>48610</v>
      </c>
      <c r="C2336" s="283" t="s">
        <v>15415</v>
      </c>
      <c r="D2336" s="284">
        <v>82.16</v>
      </c>
    </row>
    <row r="2337" spans="1:4" ht="34.200000000000003" customHeight="1">
      <c r="A2337" s="281">
        <v>4054</v>
      </c>
      <c r="B2337" s="282" t="s">
        <v>48611</v>
      </c>
      <c r="C2337" s="283" t="s">
        <v>15415</v>
      </c>
      <c r="D2337" s="284">
        <v>218.06</v>
      </c>
    </row>
    <row r="2338" spans="1:4" ht="25.5" customHeight="1">
      <c r="A2338" s="281">
        <v>3755</v>
      </c>
      <c r="B2338" s="282" t="s">
        <v>48612</v>
      </c>
      <c r="C2338" s="283" t="s">
        <v>15415</v>
      </c>
      <c r="D2338" s="284">
        <v>212.41</v>
      </c>
    </row>
    <row r="2339" spans="1:4" ht="25.5" customHeight="1">
      <c r="A2339" s="281">
        <v>3484</v>
      </c>
      <c r="B2339" s="282" t="s">
        <v>48613</v>
      </c>
      <c r="C2339" s="283" t="s">
        <v>15415</v>
      </c>
      <c r="D2339" s="284">
        <v>97.86</v>
      </c>
    </row>
    <row r="2340" spans="1:4" ht="25.5" customHeight="1">
      <c r="A2340" s="281">
        <v>3485</v>
      </c>
      <c r="B2340" s="282" t="s">
        <v>48614</v>
      </c>
      <c r="C2340" s="283" t="s">
        <v>15415</v>
      </c>
      <c r="D2340" s="284">
        <v>127.26</v>
      </c>
    </row>
    <row r="2341" spans="1:4" ht="25.5" customHeight="1">
      <c r="A2341" s="281">
        <v>3487</v>
      </c>
      <c r="B2341" s="282" t="s">
        <v>48615</v>
      </c>
      <c r="C2341" s="283" t="s">
        <v>15415</v>
      </c>
      <c r="D2341" s="284">
        <v>149.47999999999999</v>
      </c>
    </row>
    <row r="2342" spans="1:4" ht="25.5" customHeight="1">
      <c r="A2342" s="281">
        <v>3486</v>
      </c>
      <c r="B2342" s="282" t="s">
        <v>48616</v>
      </c>
      <c r="C2342" s="283" t="s">
        <v>15415</v>
      </c>
      <c r="D2342" s="284">
        <v>110.02</v>
      </c>
    </row>
    <row r="2343" spans="1:4" ht="15" customHeight="1">
      <c r="A2343" s="281">
        <v>4349</v>
      </c>
      <c r="B2343" s="282" t="s">
        <v>48617</v>
      </c>
      <c r="C2343" s="283" t="s">
        <v>15415</v>
      </c>
      <c r="D2343" s="284">
        <v>100.34</v>
      </c>
    </row>
    <row r="2344" spans="1:4" ht="15" customHeight="1">
      <c r="A2344" s="281">
        <v>3421</v>
      </c>
      <c r="B2344" s="282" t="s">
        <v>48618</v>
      </c>
      <c r="C2344" s="283" t="s">
        <v>15407</v>
      </c>
      <c r="D2344" s="284">
        <v>3779.88</v>
      </c>
    </row>
    <row r="2345" spans="1:4" ht="15" customHeight="1">
      <c r="A2345" s="281">
        <v>3418</v>
      </c>
      <c r="B2345" s="282" t="s">
        <v>48619</v>
      </c>
      <c r="C2345" s="283" t="s">
        <v>15407</v>
      </c>
      <c r="D2345" s="284">
        <v>1427.53</v>
      </c>
    </row>
    <row r="2346" spans="1:4" ht="17.100000000000001" customHeight="1">
      <c r="A2346" s="281">
        <v>3419</v>
      </c>
      <c r="B2346" s="12" t="s">
        <v>48620</v>
      </c>
      <c r="C2346" s="283" t="s">
        <v>15407</v>
      </c>
      <c r="D2346" s="284">
        <v>1457.41</v>
      </c>
    </row>
    <row r="2347" spans="1:4" ht="17.100000000000001" customHeight="1">
      <c r="A2347" s="12">
        <v>3310</v>
      </c>
      <c r="B2347" s="282" t="s">
        <v>48621</v>
      </c>
      <c r="C2347" s="12" t="s">
        <v>15407</v>
      </c>
      <c r="D2347" s="12">
        <v>5.73</v>
      </c>
    </row>
    <row r="2348" spans="1:4" ht="17.100000000000001" customHeight="1">
      <c r="A2348" s="281">
        <v>3311</v>
      </c>
      <c r="B2348" s="282" t="s">
        <v>48622</v>
      </c>
      <c r="C2348" s="283" t="s">
        <v>15407</v>
      </c>
      <c r="D2348" s="284">
        <v>12.7</v>
      </c>
    </row>
    <row r="2349" spans="1:4" ht="17.100000000000001" customHeight="1">
      <c r="A2349" s="281">
        <v>3312</v>
      </c>
      <c r="B2349" s="282" t="s">
        <v>48623</v>
      </c>
      <c r="C2349" s="283" t="s">
        <v>15407</v>
      </c>
      <c r="D2349" s="284">
        <v>10.77</v>
      </c>
    </row>
    <row r="2350" spans="1:4" ht="15" customHeight="1">
      <c r="A2350" s="281">
        <v>3313</v>
      </c>
      <c r="B2350" s="282" t="s">
        <v>48624</v>
      </c>
      <c r="C2350" s="283" t="s">
        <v>15407</v>
      </c>
      <c r="D2350" s="284">
        <v>17.739999999999998</v>
      </c>
    </row>
    <row r="2351" spans="1:4" ht="15" customHeight="1">
      <c r="A2351" s="281">
        <v>6184</v>
      </c>
      <c r="B2351" s="282" t="s">
        <v>48625</v>
      </c>
      <c r="C2351" s="283" t="s">
        <v>15405</v>
      </c>
      <c r="D2351" s="284">
        <v>12.73</v>
      </c>
    </row>
    <row r="2352" spans="1:4" ht="15" customHeight="1">
      <c r="A2352" s="281">
        <v>3424</v>
      </c>
      <c r="B2352" s="282" t="s">
        <v>54805</v>
      </c>
      <c r="C2352" s="283" t="s">
        <v>15405</v>
      </c>
      <c r="D2352" s="284">
        <v>316.38</v>
      </c>
    </row>
    <row r="2353" spans="1:4" ht="15" customHeight="1">
      <c r="A2353" s="281">
        <v>6297</v>
      </c>
      <c r="B2353" s="282" t="s">
        <v>48626</v>
      </c>
      <c r="C2353" s="283" t="s">
        <v>15415</v>
      </c>
      <c r="D2353" s="284">
        <v>47.9</v>
      </c>
    </row>
    <row r="2354" spans="1:4" ht="17.100000000000001" customHeight="1">
      <c r="A2354" s="281">
        <v>8465</v>
      </c>
      <c r="B2354" s="282" t="s">
        <v>48627</v>
      </c>
      <c r="C2354" s="283" t="s">
        <v>15407</v>
      </c>
      <c r="D2354" s="284">
        <v>14.59</v>
      </c>
    </row>
    <row r="2355" spans="1:4" ht="17.100000000000001" customHeight="1">
      <c r="A2355" s="281">
        <v>3272</v>
      </c>
      <c r="B2355" s="282" t="s">
        <v>48628</v>
      </c>
      <c r="C2355" s="283" t="s">
        <v>15415</v>
      </c>
      <c r="D2355" s="284">
        <v>31.63</v>
      </c>
    </row>
    <row r="2356" spans="1:4" ht="15" customHeight="1">
      <c r="A2356" s="281">
        <v>9215</v>
      </c>
      <c r="B2356" s="282" t="s">
        <v>15540</v>
      </c>
      <c r="C2356" s="283" t="s">
        <v>15407</v>
      </c>
      <c r="D2356" s="284">
        <v>311.64</v>
      </c>
    </row>
    <row r="2357" spans="1:4" ht="15" customHeight="1">
      <c r="A2357" s="281">
        <v>3212</v>
      </c>
      <c r="B2357" s="282" t="s">
        <v>48629</v>
      </c>
      <c r="C2357" s="283" t="s">
        <v>15408</v>
      </c>
      <c r="D2357" s="284">
        <v>118.97</v>
      </c>
    </row>
    <row r="2358" spans="1:4" ht="17.100000000000001" customHeight="1">
      <c r="A2358" s="281">
        <v>13007</v>
      </c>
      <c r="B2358" s="282" t="s">
        <v>26400</v>
      </c>
      <c r="C2358" s="283" t="s">
        <v>15408</v>
      </c>
      <c r="D2358" s="284">
        <v>236.38</v>
      </c>
    </row>
    <row r="2359" spans="1:4" ht="17.100000000000001" customHeight="1">
      <c r="A2359" s="281">
        <v>13106</v>
      </c>
      <c r="B2359" s="282" t="s">
        <v>48630</v>
      </c>
      <c r="C2359" s="283" t="s">
        <v>15415</v>
      </c>
      <c r="D2359" s="284">
        <v>35.76</v>
      </c>
    </row>
    <row r="2360" spans="1:4" ht="17.100000000000001" customHeight="1">
      <c r="A2360" s="281">
        <v>13107</v>
      </c>
      <c r="B2360" s="282" t="s">
        <v>48631</v>
      </c>
      <c r="C2360" s="283" t="s">
        <v>15415</v>
      </c>
      <c r="D2360" s="284">
        <v>57.19</v>
      </c>
    </row>
    <row r="2361" spans="1:4" ht="17.100000000000001" customHeight="1">
      <c r="A2361" s="281">
        <v>13094</v>
      </c>
      <c r="B2361" s="282" t="s">
        <v>48632</v>
      </c>
      <c r="C2361" s="283" t="s">
        <v>15415</v>
      </c>
      <c r="D2361" s="284">
        <v>45.93</v>
      </c>
    </row>
    <row r="2362" spans="1:4" ht="17.100000000000001" customHeight="1">
      <c r="A2362" s="281">
        <v>13108</v>
      </c>
      <c r="B2362" s="282" t="s">
        <v>48633</v>
      </c>
      <c r="C2362" s="283" t="s">
        <v>15415</v>
      </c>
      <c r="D2362" s="284">
        <v>63.19</v>
      </c>
    </row>
    <row r="2363" spans="1:4" ht="17.100000000000001" customHeight="1">
      <c r="A2363" s="281">
        <v>6457</v>
      </c>
      <c r="B2363" s="282"/>
      <c r="C2363" s="283" t="s">
        <v>15408</v>
      </c>
      <c r="D2363" s="284">
        <v>2333.0300000000002</v>
      </c>
    </row>
    <row r="2364" spans="1:4" ht="17.100000000000001" customHeight="1">
      <c r="A2364" s="281"/>
      <c r="B2364" s="282" t="s">
        <v>48634</v>
      </c>
      <c r="C2364" s="283"/>
      <c r="D2364" s="284"/>
    </row>
    <row r="2365" spans="1:4" ht="17.100000000000001" customHeight="1">
      <c r="A2365" s="281">
        <v>6456</v>
      </c>
      <c r="B2365" s="282" t="s">
        <v>48635</v>
      </c>
      <c r="C2365" s="283" t="s">
        <v>15408</v>
      </c>
      <c r="D2365" s="284">
        <v>2247.79</v>
      </c>
    </row>
    <row r="2366" spans="1:4" ht="17.100000000000001" customHeight="1">
      <c r="A2366" s="281">
        <v>7369</v>
      </c>
      <c r="B2366" s="282" t="s">
        <v>48636</v>
      </c>
      <c r="C2366" s="283" t="s">
        <v>15408</v>
      </c>
      <c r="D2366" s="284">
        <v>2269.65</v>
      </c>
    </row>
    <row r="2367" spans="1:4" ht="17.100000000000001" customHeight="1">
      <c r="A2367" s="281">
        <v>3346</v>
      </c>
      <c r="B2367" s="282" t="s">
        <v>48637</v>
      </c>
      <c r="C2367" s="283" t="s">
        <v>15408</v>
      </c>
      <c r="D2367" s="284">
        <v>449.19</v>
      </c>
    </row>
    <row r="2368" spans="1:4" ht="17.100000000000001" customHeight="1">
      <c r="A2368" s="281">
        <v>11486</v>
      </c>
      <c r="B2368" s="282" t="s">
        <v>48638</v>
      </c>
      <c r="C2368" s="283" t="s">
        <v>15408</v>
      </c>
      <c r="D2368" s="284">
        <v>433.16</v>
      </c>
    </row>
    <row r="2369" spans="1:4" ht="17.100000000000001" customHeight="1">
      <c r="A2369" s="281">
        <v>3345</v>
      </c>
      <c r="B2369" s="282" t="s">
        <v>48639</v>
      </c>
      <c r="C2369" s="283" t="s">
        <v>15408</v>
      </c>
      <c r="D2369" s="284">
        <v>477.75</v>
      </c>
    </row>
    <row r="2370" spans="1:4" ht="17.100000000000001" customHeight="1">
      <c r="A2370" s="281">
        <v>11485</v>
      </c>
      <c r="B2370" s="282" t="s">
        <v>48640</v>
      </c>
      <c r="C2370" s="283" t="s">
        <v>15408</v>
      </c>
      <c r="D2370" s="284">
        <v>461.72</v>
      </c>
    </row>
    <row r="2371" spans="1:4" ht="15" customHeight="1">
      <c r="A2371" s="281">
        <v>8288</v>
      </c>
      <c r="B2371" s="282" t="s">
        <v>48641</v>
      </c>
      <c r="C2371" s="283" t="s">
        <v>15408</v>
      </c>
      <c r="D2371" s="284">
        <v>648.84</v>
      </c>
    </row>
    <row r="2372" spans="1:4" ht="17.100000000000001" customHeight="1">
      <c r="A2372" s="281">
        <v>11487</v>
      </c>
      <c r="B2372" s="282" t="s">
        <v>48642</v>
      </c>
      <c r="C2372" s="283" t="s">
        <v>15408</v>
      </c>
      <c r="D2372" s="284">
        <v>632.80999999999995</v>
      </c>
    </row>
    <row r="2373" spans="1:4" ht="15" customHeight="1">
      <c r="A2373" s="281">
        <v>6406</v>
      </c>
      <c r="B2373" s="282" t="s">
        <v>48643</v>
      </c>
      <c r="C2373" s="283" t="s">
        <v>15405</v>
      </c>
      <c r="D2373" s="284">
        <v>172.34</v>
      </c>
    </row>
    <row r="2374" spans="1:4" ht="15" customHeight="1">
      <c r="A2374" s="281">
        <v>12635</v>
      </c>
      <c r="B2374" s="282" t="s">
        <v>48644</v>
      </c>
      <c r="C2374" s="283" t="s">
        <v>15405</v>
      </c>
      <c r="D2374" s="284">
        <v>252.7</v>
      </c>
    </row>
    <row r="2375" spans="1:4" ht="15" customHeight="1">
      <c r="A2375" s="281">
        <v>6407</v>
      </c>
      <c r="B2375" s="282" t="s">
        <v>48645</v>
      </c>
      <c r="C2375" s="283" t="s">
        <v>15405</v>
      </c>
      <c r="D2375" s="284">
        <v>130.22</v>
      </c>
    </row>
    <row r="2376" spans="1:4" ht="17.100000000000001" customHeight="1">
      <c r="A2376" s="281">
        <v>6382</v>
      </c>
      <c r="B2376" s="282" t="s">
        <v>48646</v>
      </c>
      <c r="C2376" s="283" t="s">
        <v>15405</v>
      </c>
      <c r="D2376" s="284">
        <v>341.8</v>
      </c>
    </row>
    <row r="2377" spans="1:4" ht="17.100000000000001" customHeight="1">
      <c r="A2377" s="281">
        <v>13216</v>
      </c>
      <c r="B2377" s="282" t="s">
        <v>54806</v>
      </c>
      <c r="C2377" s="283" t="s">
        <v>15405</v>
      </c>
      <c r="D2377" s="284">
        <v>23.72</v>
      </c>
    </row>
    <row r="2378" spans="1:4" ht="17.100000000000001" customHeight="1">
      <c r="A2378" s="281">
        <v>6495</v>
      </c>
      <c r="B2378" s="282" t="s">
        <v>48647</v>
      </c>
      <c r="C2378" s="283" t="s">
        <v>15405</v>
      </c>
      <c r="D2378" s="284">
        <v>1010.92</v>
      </c>
    </row>
    <row r="2379" spans="1:4" ht="17.100000000000001" customHeight="1">
      <c r="A2379" s="281">
        <v>6496</v>
      </c>
      <c r="B2379" s="282" t="s">
        <v>48648</v>
      </c>
      <c r="C2379" s="283" t="s">
        <v>15405</v>
      </c>
      <c r="D2379" s="284">
        <v>1143.25</v>
      </c>
    </row>
    <row r="2380" spans="1:4" ht="17.100000000000001" customHeight="1">
      <c r="A2380" s="281">
        <v>6497</v>
      </c>
      <c r="B2380" s="282" t="s">
        <v>48649</v>
      </c>
      <c r="C2380" s="283" t="s">
        <v>15405</v>
      </c>
      <c r="D2380" s="284">
        <v>1174.01</v>
      </c>
    </row>
    <row r="2381" spans="1:4" ht="17.100000000000001" customHeight="1">
      <c r="A2381" s="281">
        <v>6498</v>
      </c>
      <c r="B2381" s="282" t="s">
        <v>48650</v>
      </c>
      <c r="C2381" s="283" t="s">
        <v>15405</v>
      </c>
      <c r="D2381" s="284">
        <v>1049.8</v>
      </c>
    </row>
    <row r="2382" spans="1:4" ht="17.100000000000001" customHeight="1">
      <c r="A2382" s="281">
        <v>6523</v>
      </c>
      <c r="B2382" s="282" t="s">
        <v>48651</v>
      </c>
      <c r="C2382" s="283" t="s">
        <v>15405</v>
      </c>
      <c r="D2382" s="284">
        <v>1019.04</v>
      </c>
    </row>
    <row r="2383" spans="1:4" ht="17.100000000000001" customHeight="1">
      <c r="A2383" s="281">
        <v>6499</v>
      </c>
      <c r="B2383" s="282" t="s">
        <v>48652</v>
      </c>
      <c r="C2383" s="283" t="s">
        <v>15405</v>
      </c>
      <c r="D2383" s="284">
        <v>1172.69</v>
      </c>
    </row>
    <row r="2384" spans="1:4" ht="17.100000000000001" customHeight="1">
      <c r="A2384" s="281">
        <v>6500</v>
      </c>
      <c r="B2384" s="282" t="s">
        <v>48653</v>
      </c>
      <c r="C2384" s="283" t="s">
        <v>15405</v>
      </c>
      <c r="D2384" s="284">
        <v>1308.17</v>
      </c>
    </row>
    <row r="2385" spans="1:4" ht="17.100000000000001" customHeight="1">
      <c r="A2385" s="281">
        <v>6501</v>
      </c>
      <c r="B2385" s="282" t="s">
        <v>48654</v>
      </c>
      <c r="C2385" s="283" t="s">
        <v>15405</v>
      </c>
      <c r="D2385" s="284">
        <v>1340.25</v>
      </c>
    </row>
    <row r="2386" spans="1:4" ht="17.100000000000001" customHeight="1">
      <c r="A2386" s="281">
        <v>6502</v>
      </c>
      <c r="B2386" s="282" t="s">
        <v>48655</v>
      </c>
      <c r="C2386" s="283" t="s">
        <v>15405</v>
      </c>
      <c r="D2386" s="284">
        <v>1213.17</v>
      </c>
    </row>
    <row r="2387" spans="1:4" ht="17.100000000000001" customHeight="1">
      <c r="A2387" s="281">
        <v>6524</v>
      </c>
      <c r="B2387" s="282" t="s">
        <v>48656</v>
      </c>
      <c r="C2387" s="283" t="s">
        <v>15405</v>
      </c>
      <c r="D2387" s="284">
        <v>1181.08</v>
      </c>
    </row>
    <row r="2388" spans="1:4" ht="17.100000000000001" customHeight="1">
      <c r="A2388" s="281">
        <v>6503</v>
      </c>
      <c r="B2388" s="282" t="s">
        <v>48657</v>
      </c>
      <c r="C2388" s="283" t="s">
        <v>15405</v>
      </c>
      <c r="D2388" s="284">
        <v>1486.32</v>
      </c>
    </row>
    <row r="2389" spans="1:4" ht="17.100000000000001" customHeight="1">
      <c r="A2389" s="281">
        <v>6504</v>
      </c>
      <c r="B2389" s="12" t="s">
        <v>48658</v>
      </c>
      <c r="C2389" s="283" t="s">
        <v>15405</v>
      </c>
      <c r="D2389" s="284">
        <v>1629.93</v>
      </c>
    </row>
    <row r="2390" spans="1:4" ht="17.100000000000001" customHeight="1">
      <c r="A2390" s="12">
        <v>6505</v>
      </c>
      <c r="B2390" s="282" t="s">
        <v>48659</v>
      </c>
      <c r="C2390" s="12" t="s">
        <v>15405</v>
      </c>
      <c r="D2390" s="12">
        <v>1665.2</v>
      </c>
    </row>
    <row r="2391" spans="1:4" ht="17.100000000000001" customHeight="1">
      <c r="A2391" s="281">
        <v>6506</v>
      </c>
      <c r="B2391" s="282" t="s">
        <v>48660</v>
      </c>
      <c r="C2391" s="283" t="s">
        <v>15405</v>
      </c>
      <c r="D2391" s="284">
        <v>1530.9</v>
      </c>
    </row>
    <row r="2392" spans="1:4" ht="17.100000000000001" customHeight="1">
      <c r="A2392" s="281">
        <v>6525</v>
      </c>
      <c r="B2392" s="282" t="s">
        <v>48661</v>
      </c>
      <c r="C2392" s="283" t="s">
        <v>15405</v>
      </c>
      <c r="D2392" s="284">
        <v>1495.62</v>
      </c>
    </row>
    <row r="2393" spans="1:4" ht="17.100000000000001" customHeight="1">
      <c r="A2393" s="281">
        <v>6507</v>
      </c>
      <c r="B2393" s="282" t="s">
        <v>48662</v>
      </c>
      <c r="C2393" s="283" t="s">
        <v>15405</v>
      </c>
      <c r="D2393" s="284">
        <v>1876.17</v>
      </c>
    </row>
    <row r="2394" spans="1:4" ht="17.100000000000001" customHeight="1">
      <c r="A2394" s="281">
        <v>6508</v>
      </c>
      <c r="B2394" s="282" t="s">
        <v>48663</v>
      </c>
      <c r="C2394" s="283" t="s">
        <v>15405</v>
      </c>
      <c r="D2394" s="284">
        <v>2027.89</v>
      </c>
    </row>
    <row r="2395" spans="1:4" ht="17.100000000000001" customHeight="1">
      <c r="A2395" s="281">
        <v>6509</v>
      </c>
      <c r="B2395" s="282" t="s">
        <v>48664</v>
      </c>
      <c r="C2395" s="283" t="s">
        <v>15405</v>
      </c>
      <c r="D2395" s="284">
        <v>2066.3000000000002</v>
      </c>
    </row>
    <row r="2396" spans="1:4" ht="17.100000000000001" customHeight="1">
      <c r="A2396" s="281">
        <v>6510</v>
      </c>
      <c r="B2396" s="282" t="s">
        <v>48665</v>
      </c>
      <c r="C2396" s="283" t="s">
        <v>15405</v>
      </c>
      <c r="D2396" s="284">
        <v>1924.79</v>
      </c>
    </row>
    <row r="2397" spans="1:4" ht="17.100000000000001" customHeight="1">
      <c r="A2397" s="281">
        <v>6526</v>
      </c>
      <c r="B2397" s="282" t="s">
        <v>48666</v>
      </c>
      <c r="C2397" s="283" t="s">
        <v>15405</v>
      </c>
      <c r="D2397" s="284">
        <v>1886.36</v>
      </c>
    </row>
    <row r="2398" spans="1:4" ht="17.100000000000001" customHeight="1">
      <c r="A2398" s="281">
        <v>6511</v>
      </c>
      <c r="B2398" s="282" t="s">
        <v>48667</v>
      </c>
      <c r="C2398" s="283" t="s">
        <v>15405</v>
      </c>
      <c r="D2398" s="284">
        <v>2893</v>
      </c>
    </row>
    <row r="2399" spans="1:4" ht="17.100000000000001" customHeight="1">
      <c r="A2399" s="281">
        <v>6512</v>
      </c>
      <c r="B2399" s="282" t="s">
        <v>48668</v>
      </c>
      <c r="C2399" s="283" t="s">
        <v>15405</v>
      </c>
      <c r="D2399" s="284">
        <v>3052.7</v>
      </c>
    </row>
    <row r="2400" spans="1:4" ht="17.100000000000001" customHeight="1">
      <c r="A2400" s="281">
        <v>6513</v>
      </c>
      <c r="B2400" s="282" t="s">
        <v>48669</v>
      </c>
      <c r="C2400" s="283" t="s">
        <v>15405</v>
      </c>
      <c r="D2400" s="284">
        <v>3094.38</v>
      </c>
    </row>
    <row r="2401" spans="1:4" ht="17.100000000000001" customHeight="1">
      <c r="A2401" s="281">
        <v>6514</v>
      </c>
      <c r="B2401" s="282" t="s">
        <v>48670</v>
      </c>
      <c r="C2401" s="283" t="s">
        <v>15405</v>
      </c>
      <c r="D2401" s="284">
        <v>2944.9</v>
      </c>
    </row>
    <row r="2402" spans="1:4" ht="17.100000000000001" customHeight="1">
      <c r="A2402" s="281">
        <v>6527</v>
      </c>
      <c r="B2402" s="282" t="s">
        <v>48671</v>
      </c>
      <c r="C2402" s="283" t="s">
        <v>15405</v>
      </c>
      <c r="D2402" s="284">
        <v>2903.96</v>
      </c>
    </row>
    <row r="2403" spans="1:4" ht="17.100000000000001" customHeight="1">
      <c r="A2403" s="281">
        <v>6515</v>
      </c>
      <c r="B2403" s="282" t="s">
        <v>48672</v>
      </c>
      <c r="C2403" s="283" t="s">
        <v>15405</v>
      </c>
      <c r="D2403" s="284">
        <v>3489.66</v>
      </c>
    </row>
    <row r="2404" spans="1:4" ht="17.100000000000001" customHeight="1">
      <c r="A2404" s="281">
        <v>6516</v>
      </c>
      <c r="B2404" s="282" t="s">
        <v>48673</v>
      </c>
      <c r="C2404" s="283" t="s">
        <v>15405</v>
      </c>
      <c r="D2404" s="284">
        <v>3657.49</v>
      </c>
    </row>
    <row r="2405" spans="1:4" ht="17.100000000000001" customHeight="1">
      <c r="A2405" s="281">
        <v>6517</v>
      </c>
      <c r="B2405" s="282" t="s">
        <v>48674</v>
      </c>
      <c r="C2405" s="283" t="s">
        <v>15405</v>
      </c>
      <c r="D2405" s="284">
        <v>3702.33</v>
      </c>
    </row>
    <row r="2406" spans="1:4" ht="17.100000000000001" customHeight="1">
      <c r="A2406" s="281">
        <v>6518</v>
      </c>
      <c r="B2406" s="282" t="s">
        <v>48675</v>
      </c>
      <c r="C2406" s="283" t="s">
        <v>15405</v>
      </c>
      <c r="D2406" s="284">
        <v>3546.37</v>
      </c>
    </row>
    <row r="2407" spans="1:4" ht="17.100000000000001" customHeight="1">
      <c r="A2407" s="281">
        <v>6528</v>
      </c>
      <c r="B2407" s="282" t="s">
        <v>48676</v>
      </c>
      <c r="C2407" s="283" t="s">
        <v>15405</v>
      </c>
      <c r="D2407" s="284">
        <v>3501.55</v>
      </c>
    </row>
    <row r="2408" spans="1:4" ht="15" customHeight="1">
      <c r="A2408" s="281">
        <v>6140</v>
      </c>
      <c r="B2408" s="282" t="s">
        <v>48677</v>
      </c>
      <c r="C2408" s="283" t="s">
        <v>15405</v>
      </c>
      <c r="D2408" s="284">
        <v>213.05</v>
      </c>
    </row>
    <row r="2409" spans="1:4" ht="17.100000000000001" customHeight="1">
      <c r="A2409" s="281">
        <v>6145</v>
      </c>
      <c r="B2409" s="282" t="s">
        <v>48678</v>
      </c>
      <c r="C2409" s="283" t="s">
        <v>15405</v>
      </c>
      <c r="D2409" s="284">
        <v>182.22</v>
      </c>
    </row>
    <row r="2410" spans="1:4" ht="17.100000000000001" customHeight="1">
      <c r="A2410" s="281">
        <v>13211</v>
      </c>
      <c r="B2410" s="282" t="s">
        <v>54807</v>
      </c>
      <c r="C2410" s="283" t="s">
        <v>15405</v>
      </c>
      <c r="D2410" s="284">
        <v>48.73</v>
      </c>
    </row>
    <row r="2411" spans="1:4" ht="17.100000000000001" customHeight="1">
      <c r="A2411" s="281">
        <v>13213</v>
      </c>
      <c r="B2411" s="282" t="s">
        <v>54808</v>
      </c>
      <c r="C2411" s="283" t="s">
        <v>15405</v>
      </c>
      <c r="D2411" s="284">
        <v>216.33</v>
      </c>
    </row>
    <row r="2412" spans="1:4" ht="17.100000000000001" customHeight="1">
      <c r="A2412" s="281">
        <v>13212</v>
      </c>
      <c r="B2412" s="282" t="s">
        <v>54809</v>
      </c>
      <c r="C2412" s="283" t="s">
        <v>15405</v>
      </c>
      <c r="D2412" s="284">
        <v>184.23</v>
      </c>
    </row>
    <row r="2413" spans="1:4" ht="15" customHeight="1">
      <c r="A2413" s="281">
        <v>13217</v>
      </c>
      <c r="B2413" s="282" t="s">
        <v>54810</v>
      </c>
      <c r="C2413" s="283" t="s">
        <v>15405</v>
      </c>
      <c r="D2413" s="284">
        <v>89.25</v>
      </c>
    </row>
    <row r="2414" spans="1:4" ht="17.100000000000001" customHeight="1">
      <c r="A2414" s="281">
        <v>6130</v>
      </c>
      <c r="B2414" s="282" t="s">
        <v>48679</v>
      </c>
      <c r="C2414" s="283" t="s">
        <v>15405</v>
      </c>
      <c r="D2414" s="284">
        <v>263.75</v>
      </c>
    </row>
    <row r="2415" spans="1:4" ht="17.100000000000001" customHeight="1">
      <c r="A2415" s="281">
        <v>6131</v>
      </c>
      <c r="B2415" s="282" t="s">
        <v>48680</v>
      </c>
      <c r="C2415" s="283" t="s">
        <v>15405</v>
      </c>
      <c r="D2415" s="284">
        <v>598.19000000000005</v>
      </c>
    </row>
    <row r="2416" spans="1:4" ht="17.100000000000001" customHeight="1">
      <c r="A2416" s="281">
        <v>6132</v>
      </c>
      <c r="B2416" s="282" t="s">
        <v>48681</v>
      </c>
      <c r="C2416" s="283" t="s">
        <v>15405</v>
      </c>
      <c r="D2416" s="284">
        <v>741.8</v>
      </c>
    </row>
    <row r="2417" spans="1:4" ht="17.100000000000001" customHeight="1">
      <c r="A2417" s="281">
        <v>6133</v>
      </c>
      <c r="B2417" s="282" t="s">
        <v>48682</v>
      </c>
      <c r="C2417" s="283" t="s">
        <v>15405</v>
      </c>
      <c r="D2417" s="284">
        <v>777.06</v>
      </c>
    </row>
    <row r="2418" spans="1:4" ht="15" customHeight="1">
      <c r="A2418" s="281">
        <v>6134</v>
      </c>
      <c r="B2418" s="282" t="s">
        <v>48683</v>
      </c>
      <c r="C2418" s="283" t="s">
        <v>15405</v>
      </c>
      <c r="D2418" s="284">
        <v>642.74</v>
      </c>
    </row>
    <row r="2419" spans="1:4" ht="17.100000000000001" customHeight="1">
      <c r="A2419" s="281">
        <v>6135</v>
      </c>
      <c r="B2419" s="282" t="s">
        <v>48684</v>
      </c>
      <c r="C2419" s="283" t="s">
        <v>15405</v>
      </c>
      <c r="D2419" s="284">
        <v>607.47</v>
      </c>
    </row>
    <row r="2420" spans="1:4" ht="17.100000000000001" customHeight="1">
      <c r="A2420" s="281">
        <v>6483</v>
      </c>
      <c r="B2420" s="282" t="s">
        <v>48685</v>
      </c>
      <c r="C2420" s="283" t="s">
        <v>15405</v>
      </c>
      <c r="D2420" s="284">
        <v>995.86</v>
      </c>
    </row>
    <row r="2421" spans="1:4" ht="17.100000000000001" customHeight="1">
      <c r="A2421" s="281">
        <v>6484</v>
      </c>
      <c r="B2421" s="282" t="s">
        <v>48686</v>
      </c>
      <c r="C2421" s="283" t="s">
        <v>15405</v>
      </c>
      <c r="D2421" s="284">
        <v>1147.56</v>
      </c>
    </row>
    <row r="2422" spans="1:4" ht="17.100000000000001" customHeight="1">
      <c r="A2422" s="281">
        <v>6485</v>
      </c>
      <c r="B2422" s="282" t="s">
        <v>48687</v>
      </c>
      <c r="C2422" s="283" t="s">
        <v>15405</v>
      </c>
      <c r="D2422" s="284">
        <v>1186.03</v>
      </c>
    </row>
    <row r="2423" spans="1:4" ht="15" customHeight="1">
      <c r="A2423" s="281">
        <v>6486</v>
      </c>
      <c r="B2423" s="282" t="s">
        <v>48688</v>
      </c>
      <c r="C2423" s="283" t="s">
        <v>15405</v>
      </c>
      <c r="D2423" s="284">
        <v>1044.48</v>
      </c>
    </row>
    <row r="2424" spans="1:4" ht="17.100000000000001" customHeight="1">
      <c r="A2424" s="281">
        <v>6520</v>
      </c>
      <c r="B2424" s="282" t="s">
        <v>48689</v>
      </c>
      <c r="C2424" s="283" t="s">
        <v>15405</v>
      </c>
      <c r="D2424" s="284">
        <v>1006.05</v>
      </c>
    </row>
    <row r="2425" spans="1:4" ht="17.100000000000001" customHeight="1">
      <c r="A2425" s="281">
        <v>6487</v>
      </c>
      <c r="B2425" s="282" t="s">
        <v>54811</v>
      </c>
      <c r="C2425" s="283" t="s">
        <v>15405</v>
      </c>
      <c r="D2425" s="284">
        <v>1169.3699999999999</v>
      </c>
    </row>
    <row r="2426" spans="1:4" ht="17.100000000000001" customHeight="1">
      <c r="A2426" s="281">
        <v>6488</v>
      </c>
      <c r="B2426" s="282" t="s">
        <v>54812</v>
      </c>
      <c r="C2426" s="283" t="s">
        <v>15405</v>
      </c>
      <c r="D2426" s="284">
        <v>1329.07</v>
      </c>
    </row>
    <row r="2427" spans="1:4" ht="15" customHeight="1">
      <c r="A2427" s="281">
        <v>6489</v>
      </c>
      <c r="B2427" s="282" t="s">
        <v>54813</v>
      </c>
      <c r="C2427" s="283" t="s">
        <v>15405</v>
      </c>
      <c r="D2427" s="284">
        <v>1370.76</v>
      </c>
    </row>
    <row r="2428" spans="1:4" ht="17.100000000000001" customHeight="1">
      <c r="A2428" s="281">
        <v>6490</v>
      </c>
      <c r="B2428" s="12" t="s">
        <v>54814</v>
      </c>
      <c r="C2428" s="283" t="s">
        <v>15405</v>
      </c>
      <c r="D2428" s="284">
        <v>1222.07</v>
      </c>
    </row>
    <row r="2429" spans="1:4" ht="15" customHeight="1">
      <c r="A2429" s="12">
        <v>6521</v>
      </c>
      <c r="B2429" s="282" t="s">
        <v>54815</v>
      </c>
      <c r="C2429" s="12" t="s">
        <v>15405</v>
      </c>
      <c r="D2429" s="12">
        <v>1180.3599999999999</v>
      </c>
    </row>
    <row r="2430" spans="1:4" ht="17.100000000000001" customHeight="1">
      <c r="A2430" s="281">
        <v>6491</v>
      </c>
      <c r="B2430" s="282" t="s">
        <v>54816</v>
      </c>
      <c r="C2430" s="283" t="s">
        <v>15405</v>
      </c>
      <c r="D2430" s="284">
        <v>1960.81</v>
      </c>
    </row>
    <row r="2431" spans="1:4" ht="17.100000000000001" customHeight="1">
      <c r="A2431" s="281">
        <v>6492</v>
      </c>
      <c r="B2431" s="282" t="s">
        <v>54817</v>
      </c>
      <c r="C2431" s="283" t="s">
        <v>15405</v>
      </c>
      <c r="D2431" s="284">
        <v>2128.64</v>
      </c>
    </row>
    <row r="2432" spans="1:4" ht="17.100000000000001" customHeight="1">
      <c r="A2432" s="281">
        <v>6493</v>
      </c>
      <c r="B2432" s="282" t="s">
        <v>54818</v>
      </c>
      <c r="C2432" s="283" t="s">
        <v>15405</v>
      </c>
      <c r="D2432" s="284">
        <v>2173.4899999999998</v>
      </c>
    </row>
    <row r="2433" spans="1:4" ht="17.100000000000001" customHeight="1">
      <c r="A2433" s="281">
        <v>6494</v>
      </c>
      <c r="B2433" s="282" t="s">
        <v>54819</v>
      </c>
      <c r="C2433" s="283" t="s">
        <v>15405</v>
      </c>
      <c r="D2433" s="284">
        <v>2015.71</v>
      </c>
    </row>
    <row r="2434" spans="1:4" ht="17.100000000000001" customHeight="1">
      <c r="A2434" s="281">
        <v>6522</v>
      </c>
      <c r="B2434" s="282" t="s">
        <v>54820</v>
      </c>
      <c r="C2434" s="283" t="s">
        <v>15405</v>
      </c>
      <c r="D2434" s="284">
        <v>1970.84</v>
      </c>
    </row>
    <row r="2435" spans="1:4" ht="17.100000000000001" customHeight="1">
      <c r="A2435" s="281">
        <v>13203</v>
      </c>
      <c r="B2435" s="282" t="s">
        <v>54821</v>
      </c>
      <c r="C2435" s="283" t="s">
        <v>15405</v>
      </c>
      <c r="D2435" s="284">
        <v>88.72</v>
      </c>
    </row>
    <row r="2436" spans="1:4" ht="17.100000000000001" customHeight="1">
      <c r="A2436" s="281">
        <v>13204</v>
      </c>
      <c r="B2436" s="282" t="s">
        <v>54822</v>
      </c>
      <c r="C2436" s="283" t="s">
        <v>15405</v>
      </c>
      <c r="D2436" s="284">
        <v>256.94</v>
      </c>
    </row>
    <row r="2437" spans="1:4" ht="17.100000000000001" customHeight="1">
      <c r="A2437" s="281">
        <v>13205</v>
      </c>
      <c r="B2437" s="282" t="s">
        <v>54823</v>
      </c>
      <c r="C2437" s="283" t="s">
        <v>15405</v>
      </c>
      <c r="D2437" s="284">
        <v>270.06</v>
      </c>
    </row>
    <row r="2438" spans="1:4" ht="15" customHeight="1">
      <c r="A2438" s="281">
        <v>13206</v>
      </c>
      <c r="B2438" s="282" t="s">
        <v>54824</v>
      </c>
      <c r="C2438" s="283" t="s">
        <v>15405</v>
      </c>
      <c r="D2438" s="284">
        <v>129.22</v>
      </c>
    </row>
    <row r="2439" spans="1:4" ht="17.100000000000001" customHeight="1">
      <c r="A2439" s="281">
        <v>13207</v>
      </c>
      <c r="B2439" s="282" t="s">
        <v>54825</v>
      </c>
      <c r="C2439" s="283" t="s">
        <v>15405</v>
      </c>
      <c r="D2439" s="284">
        <v>44.61</v>
      </c>
    </row>
    <row r="2440" spans="1:4" ht="17.100000000000001" customHeight="1">
      <c r="A2440" s="281">
        <v>13209</v>
      </c>
      <c r="B2440" s="282" t="s">
        <v>54826</v>
      </c>
      <c r="C2440" s="283" t="s">
        <v>15405</v>
      </c>
      <c r="D2440" s="284">
        <v>206.57</v>
      </c>
    </row>
    <row r="2441" spans="1:4" ht="17.100000000000001" customHeight="1">
      <c r="A2441" s="281">
        <v>13208</v>
      </c>
      <c r="B2441" s="282" t="s">
        <v>54827</v>
      </c>
      <c r="C2441" s="283" t="s">
        <v>15405</v>
      </c>
      <c r="D2441" s="284">
        <v>176.15</v>
      </c>
    </row>
    <row r="2442" spans="1:4" ht="15" customHeight="1">
      <c r="A2442" s="281">
        <v>13210</v>
      </c>
      <c r="B2442" s="282" t="s">
        <v>54828</v>
      </c>
      <c r="C2442" s="283" t="s">
        <v>15405</v>
      </c>
      <c r="D2442" s="284">
        <v>80.13</v>
      </c>
    </row>
    <row r="2443" spans="1:4" ht="17.100000000000001" customHeight="1">
      <c r="A2443" s="281">
        <v>13218</v>
      </c>
      <c r="B2443" s="282" t="s">
        <v>54829</v>
      </c>
      <c r="C2443" s="283" t="s">
        <v>15405</v>
      </c>
      <c r="D2443" s="284">
        <v>88.72</v>
      </c>
    </row>
    <row r="2444" spans="1:4" ht="17.100000000000001" customHeight="1">
      <c r="A2444" s="281">
        <v>6148</v>
      </c>
      <c r="B2444" s="282" t="s">
        <v>48690</v>
      </c>
      <c r="C2444" s="283" t="s">
        <v>15405</v>
      </c>
      <c r="D2444" s="284">
        <v>293.89</v>
      </c>
    </row>
    <row r="2445" spans="1:4" ht="17.100000000000001" customHeight="1">
      <c r="A2445" s="281">
        <v>13219</v>
      </c>
      <c r="B2445" s="282" t="s">
        <v>54830</v>
      </c>
      <c r="C2445" s="283" t="s">
        <v>15405</v>
      </c>
      <c r="D2445" s="284">
        <v>256.94</v>
      </c>
    </row>
    <row r="2446" spans="1:4" ht="17.100000000000001" customHeight="1">
      <c r="A2446" s="281">
        <v>13220</v>
      </c>
      <c r="B2446" s="282" t="s">
        <v>54831</v>
      </c>
      <c r="C2446" s="283" t="s">
        <v>15405</v>
      </c>
      <c r="D2446" s="284">
        <v>130.44999999999999</v>
      </c>
    </row>
    <row r="2447" spans="1:4" ht="17.100000000000001" customHeight="1">
      <c r="A2447" s="281">
        <v>13221</v>
      </c>
      <c r="B2447" s="282" t="s">
        <v>54832</v>
      </c>
      <c r="C2447" s="283" t="s">
        <v>15405</v>
      </c>
      <c r="D2447" s="284">
        <v>128.35</v>
      </c>
    </row>
    <row r="2448" spans="1:4" ht="17.100000000000001" customHeight="1">
      <c r="A2448" s="281">
        <v>6151</v>
      </c>
      <c r="B2448" s="282" t="s">
        <v>48691</v>
      </c>
      <c r="C2448" s="283" t="s">
        <v>15405</v>
      </c>
      <c r="D2448" s="284">
        <v>172.61</v>
      </c>
    </row>
    <row r="2449" spans="1:4" ht="17.100000000000001" customHeight="1">
      <c r="A2449" s="281">
        <v>13222</v>
      </c>
      <c r="B2449" s="282" t="s">
        <v>54833</v>
      </c>
      <c r="C2449" s="283" t="s">
        <v>15405</v>
      </c>
      <c r="D2449" s="284">
        <v>129.22</v>
      </c>
    </row>
    <row r="2450" spans="1:4" ht="17.100000000000001" customHeight="1">
      <c r="A2450" s="281">
        <v>13223</v>
      </c>
      <c r="B2450" s="282" t="s">
        <v>54834</v>
      </c>
      <c r="C2450" s="283" t="s">
        <v>15405</v>
      </c>
      <c r="D2450" s="284">
        <v>138.9</v>
      </c>
    </row>
    <row r="2451" spans="1:4" ht="17.100000000000001" customHeight="1">
      <c r="A2451" s="281">
        <v>6154</v>
      </c>
      <c r="B2451" s="282" t="s">
        <v>48692</v>
      </c>
      <c r="C2451" s="283" t="s">
        <v>15405</v>
      </c>
      <c r="D2451" s="284">
        <v>135.21</v>
      </c>
    </row>
    <row r="2452" spans="1:4" ht="17.100000000000001" customHeight="1">
      <c r="A2452" s="281">
        <v>6188</v>
      </c>
      <c r="B2452" s="282" t="s">
        <v>48693</v>
      </c>
      <c r="C2452" s="283" t="s">
        <v>15405</v>
      </c>
      <c r="D2452" s="284">
        <v>158.01</v>
      </c>
    </row>
    <row r="2453" spans="1:4" ht="17.100000000000001" customHeight="1">
      <c r="A2453" s="281">
        <v>6187</v>
      </c>
      <c r="B2453" s="282" t="s">
        <v>48694</v>
      </c>
      <c r="C2453" s="283" t="s">
        <v>15405</v>
      </c>
      <c r="D2453" s="284">
        <v>180.87</v>
      </c>
    </row>
    <row r="2454" spans="1:4" ht="15" customHeight="1">
      <c r="A2454" s="281">
        <v>6186</v>
      </c>
      <c r="B2454" s="282" t="s">
        <v>48695</v>
      </c>
      <c r="C2454" s="283" t="s">
        <v>15405</v>
      </c>
      <c r="D2454" s="284">
        <v>209.04</v>
      </c>
    </row>
    <row r="2455" spans="1:4" ht="15" customHeight="1">
      <c r="A2455" s="281">
        <v>3422</v>
      </c>
      <c r="B2455" s="282" t="s">
        <v>48696</v>
      </c>
      <c r="C2455" s="283" t="s">
        <v>15415</v>
      </c>
      <c r="D2455" s="284">
        <v>847.3</v>
      </c>
    </row>
    <row r="2456" spans="1:4" ht="15" customHeight="1">
      <c r="A2456" s="281">
        <v>3608</v>
      </c>
      <c r="B2456" s="282" t="s">
        <v>48697</v>
      </c>
      <c r="C2456" s="283" t="s">
        <v>15415</v>
      </c>
      <c r="D2456" s="284">
        <v>373.99</v>
      </c>
    </row>
    <row r="2457" spans="1:4" ht="17.100000000000001" customHeight="1">
      <c r="A2457" s="281">
        <v>6157</v>
      </c>
      <c r="B2457" s="282" t="s">
        <v>48698</v>
      </c>
      <c r="C2457" s="283" t="s">
        <v>15405</v>
      </c>
      <c r="D2457" s="284">
        <v>11.74</v>
      </c>
    </row>
    <row r="2458" spans="1:4" ht="15" customHeight="1">
      <c r="A2458" s="281">
        <v>6155</v>
      </c>
      <c r="B2458" s="282" t="s">
        <v>48699</v>
      </c>
      <c r="C2458" s="283" t="s">
        <v>15405</v>
      </c>
      <c r="D2458" s="284">
        <v>71.94</v>
      </c>
    </row>
    <row r="2459" spans="1:4" ht="15" customHeight="1">
      <c r="A2459" s="281">
        <v>6156</v>
      </c>
      <c r="B2459" s="282" t="s">
        <v>48700</v>
      </c>
      <c r="C2459" s="283" t="s">
        <v>15405</v>
      </c>
      <c r="D2459" s="284">
        <v>209.22</v>
      </c>
    </row>
    <row r="2460" spans="1:4" ht="15" customHeight="1">
      <c r="A2460" s="281">
        <v>6158</v>
      </c>
      <c r="B2460" s="282" t="s">
        <v>48701</v>
      </c>
      <c r="C2460" s="283" t="s">
        <v>15405</v>
      </c>
      <c r="D2460" s="284">
        <v>74.58</v>
      </c>
    </row>
    <row r="2461" spans="1:4" ht="15" customHeight="1">
      <c r="A2461" s="281">
        <v>6159</v>
      </c>
      <c r="B2461" s="282" t="s">
        <v>48702</v>
      </c>
      <c r="C2461" s="283" t="s">
        <v>15405</v>
      </c>
      <c r="D2461" s="284">
        <v>50.15</v>
      </c>
    </row>
    <row r="2462" spans="1:4" ht="15" customHeight="1">
      <c r="A2462" s="281">
        <v>3240</v>
      </c>
      <c r="B2462" s="282" t="s">
        <v>48703</v>
      </c>
      <c r="C2462" s="283" t="s">
        <v>15407</v>
      </c>
      <c r="D2462" s="284">
        <v>17.190000000000001</v>
      </c>
    </row>
    <row r="2463" spans="1:4" ht="15" customHeight="1">
      <c r="A2463" s="281">
        <v>3258</v>
      </c>
      <c r="B2463" s="282" t="s">
        <v>48704</v>
      </c>
      <c r="C2463" s="283" t="s">
        <v>15407</v>
      </c>
      <c r="D2463" s="284">
        <v>11.23</v>
      </c>
    </row>
    <row r="2464" spans="1:4" ht="15" customHeight="1">
      <c r="A2464" s="281">
        <v>13010</v>
      </c>
      <c r="B2464" s="282" t="s">
        <v>26401</v>
      </c>
      <c r="C2464" s="283" t="s">
        <v>15415</v>
      </c>
      <c r="D2464" s="284">
        <v>189.09</v>
      </c>
    </row>
    <row r="2465" spans="1:4" ht="15" customHeight="1">
      <c r="A2465" s="281">
        <v>13009</v>
      </c>
      <c r="B2465" s="282" t="s">
        <v>26402</v>
      </c>
      <c r="C2465" s="283" t="s">
        <v>15415</v>
      </c>
      <c r="D2465" s="284">
        <v>236.38</v>
      </c>
    </row>
    <row r="2466" spans="1:4" ht="15" customHeight="1">
      <c r="A2466" s="281">
        <v>13011</v>
      </c>
      <c r="B2466" s="282" t="s">
        <v>26403</v>
      </c>
      <c r="C2466" s="283" t="s">
        <v>15415</v>
      </c>
      <c r="D2466" s="284">
        <v>23.64</v>
      </c>
    </row>
    <row r="2467" spans="1:4" ht="15" customHeight="1">
      <c r="A2467" s="281">
        <v>6307</v>
      </c>
      <c r="B2467" s="282" t="s">
        <v>48705</v>
      </c>
      <c r="C2467" s="283" t="s">
        <v>15410</v>
      </c>
      <c r="D2467" s="284">
        <v>193.77</v>
      </c>
    </row>
    <row r="2468" spans="1:4" ht="15" customHeight="1">
      <c r="A2468" s="281">
        <v>6306</v>
      </c>
      <c r="B2468" s="282" t="s">
        <v>48706</v>
      </c>
      <c r="C2468" s="283" t="s">
        <v>15410</v>
      </c>
      <c r="D2468" s="284">
        <v>203.34</v>
      </c>
    </row>
    <row r="2469" spans="1:4" ht="15" customHeight="1">
      <c r="A2469" s="281">
        <v>6305</v>
      </c>
      <c r="B2469" s="282" t="s">
        <v>48707</v>
      </c>
      <c r="C2469" s="283" t="s">
        <v>15410</v>
      </c>
      <c r="D2469" s="284">
        <v>371.45</v>
      </c>
    </row>
    <row r="2470" spans="1:4" ht="15" customHeight="1">
      <c r="A2470" s="281">
        <v>13018</v>
      </c>
      <c r="B2470" s="282" t="s">
        <v>23999</v>
      </c>
      <c r="C2470" s="283" t="s">
        <v>15410</v>
      </c>
      <c r="D2470" s="284">
        <v>520.04999999999995</v>
      </c>
    </row>
    <row r="2471" spans="1:4" ht="15" customHeight="1">
      <c r="A2471" s="281">
        <v>6304</v>
      </c>
      <c r="B2471" s="282" t="s">
        <v>48708</v>
      </c>
      <c r="C2471" s="283" t="s">
        <v>15410</v>
      </c>
      <c r="D2471" s="284">
        <v>193.77</v>
      </c>
    </row>
    <row r="2472" spans="1:4" ht="15" customHeight="1">
      <c r="A2472" s="281">
        <v>6097</v>
      </c>
      <c r="B2472" s="282" t="s">
        <v>48709</v>
      </c>
      <c r="C2472" s="283" t="s">
        <v>15408</v>
      </c>
      <c r="D2472" s="284">
        <v>133.74</v>
      </c>
    </row>
    <row r="2473" spans="1:4" ht="15" customHeight="1">
      <c r="A2473" s="281">
        <v>6161</v>
      </c>
      <c r="B2473" s="282" t="s">
        <v>48710</v>
      </c>
      <c r="C2473" s="283" t="s">
        <v>15405</v>
      </c>
      <c r="D2473" s="284">
        <v>10.34</v>
      </c>
    </row>
    <row r="2474" spans="1:4" ht="15" customHeight="1">
      <c r="A2474" s="281">
        <v>6454</v>
      </c>
      <c r="B2474" s="282" t="s">
        <v>48711</v>
      </c>
      <c r="C2474" s="283" t="s">
        <v>15405</v>
      </c>
      <c r="D2474" s="284">
        <v>18.68</v>
      </c>
    </row>
    <row r="2475" spans="1:4" ht="15" customHeight="1">
      <c r="A2475" s="281">
        <v>6404</v>
      </c>
      <c r="B2475" s="282" t="s">
        <v>48712</v>
      </c>
      <c r="C2475" s="283" t="s">
        <v>15415</v>
      </c>
      <c r="D2475" s="284">
        <v>6.07</v>
      </c>
    </row>
    <row r="2476" spans="1:4" ht="17.100000000000001" customHeight="1">
      <c r="A2476" s="281">
        <v>6390</v>
      </c>
      <c r="B2476" s="282" t="s">
        <v>48713</v>
      </c>
      <c r="C2476" s="283" t="s">
        <v>15415</v>
      </c>
      <c r="D2476" s="284">
        <v>16.21</v>
      </c>
    </row>
    <row r="2477" spans="1:4" ht="15" customHeight="1">
      <c r="A2477" s="281">
        <v>6391</v>
      </c>
      <c r="B2477" s="282" t="s">
        <v>48714</v>
      </c>
      <c r="C2477" s="283" t="s">
        <v>15415</v>
      </c>
      <c r="D2477" s="284">
        <v>16.21</v>
      </c>
    </row>
    <row r="2478" spans="1:4" ht="17.100000000000001" customHeight="1">
      <c r="A2478" s="281">
        <v>6403</v>
      </c>
      <c r="B2478" s="282" t="s">
        <v>48715</v>
      </c>
      <c r="C2478" s="283" t="s">
        <v>15415</v>
      </c>
      <c r="D2478" s="284">
        <v>4.8099999999999996</v>
      </c>
    </row>
    <row r="2479" spans="1:4" ht="17.100000000000001" customHeight="1">
      <c r="A2479" s="281">
        <v>3417</v>
      </c>
      <c r="B2479" s="282" t="s">
        <v>48716</v>
      </c>
      <c r="C2479" s="283" t="s">
        <v>15407</v>
      </c>
      <c r="D2479" s="284">
        <v>120</v>
      </c>
    </row>
    <row r="2480" spans="1:4" ht="25.5" customHeight="1">
      <c r="A2480" s="281">
        <v>12825</v>
      </c>
      <c r="B2480" s="282" t="s">
        <v>48717</v>
      </c>
      <c r="C2480" s="283" t="s">
        <v>15405</v>
      </c>
      <c r="D2480" s="284">
        <v>1314.39</v>
      </c>
    </row>
    <row r="2481" spans="1:4" ht="25.5" customHeight="1">
      <c r="A2481" s="281">
        <v>12824</v>
      </c>
      <c r="B2481" s="282" t="s">
        <v>48718</v>
      </c>
      <c r="C2481" s="283" t="s">
        <v>15405</v>
      </c>
      <c r="D2481" s="284">
        <v>953.78</v>
      </c>
    </row>
    <row r="2482" spans="1:4" ht="15" customHeight="1">
      <c r="A2482" s="281">
        <v>3405</v>
      </c>
      <c r="B2482" s="282" t="s">
        <v>48719</v>
      </c>
      <c r="C2482" s="283" t="s">
        <v>15407</v>
      </c>
      <c r="D2482" s="284">
        <v>22.28</v>
      </c>
    </row>
    <row r="2483" spans="1:4" ht="15" customHeight="1">
      <c r="A2483" s="281">
        <v>6314</v>
      </c>
      <c r="B2483" s="282" t="s">
        <v>48720</v>
      </c>
      <c r="C2483" s="283" t="s">
        <v>15410</v>
      </c>
      <c r="D2483" s="284">
        <v>562.09</v>
      </c>
    </row>
    <row r="2484" spans="1:4" ht="15" customHeight="1">
      <c r="A2484" s="281">
        <v>6311</v>
      </c>
      <c r="B2484" s="282" t="s">
        <v>48721</v>
      </c>
      <c r="C2484" s="283" t="s">
        <v>15410</v>
      </c>
      <c r="D2484" s="284">
        <v>240.06</v>
      </c>
    </row>
    <row r="2485" spans="1:4" ht="15" customHeight="1">
      <c r="A2485" s="281">
        <v>6310</v>
      </c>
      <c r="B2485" s="282" t="s">
        <v>48722</v>
      </c>
      <c r="C2485" s="283" t="s">
        <v>15410</v>
      </c>
      <c r="D2485" s="284">
        <v>203.34</v>
      </c>
    </row>
    <row r="2486" spans="1:4" ht="15" customHeight="1">
      <c r="A2486" s="281">
        <v>6309</v>
      </c>
      <c r="B2486" s="282" t="s">
        <v>48723</v>
      </c>
      <c r="C2486" s="283" t="s">
        <v>15410</v>
      </c>
      <c r="D2486" s="284">
        <v>371.45</v>
      </c>
    </row>
    <row r="2487" spans="1:4" ht="15" customHeight="1">
      <c r="A2487" s="281">
        <v>3222</v>
      </c>
      <c r="B2487" s="282" t="s">
        <v>48724</v>
      </c>
      <c r="C2487" s="283" t="s">
        <v>15405</v>
      </c>
      <c r="D2487" s="284">
        <v>2104.2399999999998</v>
      </c>
    </row>
    <row r="2488" spans="1:4" ht="15" customHeight="1">
      <c r="A2488" s="281">
        <v>3213</v>
      </c>
      <c r="B2488" s="282" t="s">
        <v>48725</v>
      </c>
      <c r="C2488" s="283" t="s">
        <v>15405</v>
      </c>
      <c r="D2488" s="284">
        <v>2544.52</v>
      </c>
    </row>
    <row r="2489" spans="1:4" ht="15" customHeight="1">
      <c r="A2489" s="281">
        <v>6068</v>
      </c>
      <c r="B2489" s="282" t="s">
        <v>48726</v>
      </c>
      <c r="C2489" s="283" t="s">
        <v>15415</v>
      </c>
      <c r="D2489" s="284">
        <v>261.64</v>
      </c>
    </row>
    <row r="2490" spans="1:4" ht="17.100000000000001" customHeight="1">
      <c r="A2490" s="281">
        <v>8539</v>
      </c>
      <c r="B2490" s="282" t="s">
        <v>48727</v>
      </c>
      <c r="C2490" s="283" t="s">
        <v>15415</v>
      </c>
      <c r="D2490" s="284">
        <v>635.64</v>
      </c>
    </row>
    <row r="2491" spans="1:4" ht="17.100000000000001" customHeight="1">
      <c r="A2491" s="281">
        <v>3658</v>
      </c>
      <c r="B2491" s="282" t="s">
        <v>48728</v>
      </c>
      <c r="C2491" s="283" t="s">
        <v>15408</v>
      </c>
      <c r="D2491" s="284">
        <v>6.07</v>
      </c>
    </row>
    <row r="2492" spans="1:4" ht="17.100000000000001" customHeight="1">
      <c r="A2492" s="281">
        <v>3426</v>
      </c>
      <c r="B2492" s="282"/>
      <c r="C2492" s="283" t="s">
        <v>15408</v>
      </c>
      <c r="D2492" s="284">
        <v>1.81</v>
      </c>
    </row>
    <row r="2493" spans="1:4" ht="15" customHeight="1">
      <c r="A2493" s="281"/>
      <c r="B2493" s="282" t="s">
        <v>48729</v>
      </c>
      <c r="C2493" s="283"/>
      <c r="D2493" s="284"/>
    </row>
    <row r="2494" spans="1:4" ht="15" customHeight="1">
      <c r="A2494" s="281">
        <v>3218</v>
      </c>
      <c r="B2494" s="282" t="s">
        <v>48730</v>
      </c>
      <c r="C2494" s="283" t="s">
        <v>15405</v>
      </c>
      <c r="D2494" s="284">
        <v>4327.13</v>
      </c>
    </row>
    <row r="2495" spans="1:4" ht="17.100000000000001" customHeight="1">
      <c r="A2495" s="281">
        <v>6466</v>
      </c>
      <c r="B2495" s="282" t="s">
        <v>48731</v>
      </c>
      <c r="C2495" s="283" t="s">
        <v>15407</v>
      </c>
      <c r="D2495" s="284">
        <v>136.49</v>
      </c>
    </row>
    <row r="2496" spans="1:4" ht="17.100000000000001" customHeight="1">
      <c r="A2496" s="281">
        <v>3450</v>
      </c>
      <c r="B2496" s="282" t="s">
        <v>48732</v>
      </c>
      <c r="C2496" s="283" t="s">
        <v>15405</v>
      </c>
      <c r="D2496" s="284">
        <v>14351.68</v>
      </c>
    </row>
    <row r="2497" spans="1:4" ht="15" customHeight="1">
      <c r="A2497" s="281">
        <v>11685</v>
      </c>
      <c r="B2497" s="282" t="s">
        <v>48733</v>
      </c>
      <c r="C2497" s="283" t="s">
        <v>15415</v>
      </c>
      <c r="D2497" s="284">
        <v>34.6</v>
      </c>
    </row>
    <row r="2498" spans="1:4" ht="15" customHeight="1">
      <c r="A2498" s="281">
        <v>3156</v>
      </c>
      <c r="B2498" s="282" t="s">
        <v>48734</v>
      </c>
      <c r="C2498" s="283" t="s">
        <v>15415</v>
      </c>
      <c r="D2498" s="284">
        <v>29.52</v>
      </c>
    </row>
    <row r="2499" spans="1:4" ht="15" customHeight="1">
      <c r="A2499" s="281">
        <v>13306</v>
      </c>
      <c r="B2499" s="282" t="s">
        <v>55353</v>
      </c>
      <c r="C2499" s="283" t="s">
        <v>15405</v>
      </c>
      <c r="D2499" s="284">
        <v>2434.38</v>
      </c>
    </row>
    <row r="2500" spans="1:4" ht="15" customHeight="1">
      <c r="A2500" s="281">
        <v>13305</v>
      </c>
      <c r="B2500" s="282" t="s">
        <v>55354</v>
      </c>
      <c r="C2500" s="283" t="s">
        <v>15405</v>
      </c>
      <c r="D2500" s="284">
        <v>3960.78</v>
      </c>
    </row>
    <row r="2501" spans="1:4" ht="17.100000000000001" customHeight="1">
      <c r="A2501" s="281">
        <v>3431</v>
      </c>
      <c r="B2501" s="282" t="s">
        <v>48735</v>
      </c>
      <c r="C2501" s="283" t="s">
        <v>15415</v>
      </c>
      <c r="D2501" s="284">
        <v>9.57</v>
      </c>
    </row>
    <row r="2502" spans="1:4" ht="17.100000000000001" customHeight="1">
      <c r="A2502" s="281">
        <v>9277</v>
      </c>
      <c r="B2502" s="282" t="s">
        <v>15541</v>
      </c>
      <c r="C2502" s="283" t="s">
        <v>15415</v>
      </c>
      <c r="D2502" s="284">
        <v>60.98</v>
      </c>
    </row>
    <row r="2503" spans="1:4" ht="17.100000000000001" customHeight="1">
      <c r="A2503" s="281">
        <v>12595</v>
      </c>
      <c r="B2503" s="282" t="s">
        <v>15542</v>
      </c>
      <c r="C2503" s="283" t="s">
        <v>15487</v>
      </c>
      <c r="D2503" s="284">
        <v>44.39</v>
      </c>
    </row>
    <row r="2504" spans="1:4" ht="17.100000000000001" customHeight="1">
      <c r="A2504" s="281">
        <v>3350</v>
      </c>
      <c r="B2504" s="282" t="s">
        <v>48736</v>
      </c>
      <c r="C2504" s="283" t="s">
        <v>15407</v>
      </c>
      <c r="D2504" s="284">
        <v>150.72</v>
      </c>
    </row>
    <row r="2505" spans="1:4" ht="17.100000000000001" customHeight="1">
      <c r="A2505" s="281">
        <v>3351</v>
      </c>
      <c r="B2505" s="282" t="s">
        <v>48737</v>
      </c>
      <c r="C2505" s="283" t="s">
        <v>15407</v>
      </c>
      <c r="D2505" s="284">
        <v>119.8</v>
      </c>
    </row>
    <row r="2506" spans="1:4" ht="17.100000000000001" customHeight="1">
      <c r="A2506" s="281">
        <v>3378</v>
      </c>
      <c r="B2506" s="282" t="s">
        <v>48738</v>
      </c>
      <c r="C2506" s="283" t="s">
        <v>15407</v>
      </c>
      <c r="D2506" s="284">
        <v>104.09</v>
      </c>
    </row>
    <row r="2507" spans="1:4" ht="17.100000000000001" customHeight="1">
      <c r="A2507" s="281">
        <v>3352</v>
      </c>
      <c r="B2507" s="282" t="s">
        <v>48739</v>
      </c>
      <c r="C2507" s="283" t="s">
        <v>15407</v>
      </c>
      <c r="D2507" s="284">
        <v>94.14</v>
      </c>
    </row>
    <row r="2508" spans="1:4" ht="17.100000000000001" customHeight="1">
      <c r="A2508" s="281">
        <v>3379</v>
      </c>
      <c r="B2508" s="282" t="s">
        <v>48740</v>
      </c>
      <c r="C2508" s="283" t="s">
        <v>15407</v>
      </c>
      <c r="D2508" s="284">
        <v>82.9</v>
      </c>
    </row>
    <row r="2509" spans="1:4" ht="17.100000000000001" customHeight="1">
      <c r="A2509" s="281">
        <v>3356</v>
      </c>
      <c r="B2509" s="282" t="s">
        <v>48741</v>
      </c>
      <c r="C2509" s="283" t="s">
        <v>15407</v>
      </c>
      <c r="D2509" s="284">
        <v>228.59</v>
      </c>
    </row>
    <row r="2510" spans="1:4" ht="17.100000000000001" customHeight="1">
      <c r="A2510" s="281">
        <v>3357</v>
      </c>
      <c r="B2510" s="282" t="s">
        <v>48742</v>
      </c>
      <c r="C2510" s="283" t="s">
        <v>15407</v>
      </c>
      <c r="D2510" s="284">
        <v>140.22</v>
      </c>
    </row>
    <row r="2511" spans="1:4" ht="17.100000000000001" customHeight="1">
      <c r="A2511" s="281">
        <v>3358</v>
      </c>
      <c r="B2511" s="282" t="s">
        <v>48743</v>
      </c>
      <c r="C2511" s="283" t="s">
        <v>15407</v>
      </c>
      <c r="D2511" s="284">
        <v>112.74</v>
      </c>
    </row>
    <row r="2512" spans="1:4" ht="17.100000000000001" customHeight="1">
      <c r="A2512" s="281">
        <v>3380</v>
      </c>
      <c r="B2512" s="282" t="s">
        <v>48744</v>
      </c>
      <c r="C2512" s="283" t="s">
        <v>15407</v>
      </c>
      <c r="D2512" s="284">
        <v>98.84</v>
      </c>
    </row>
    <row r="2513" spans="1:4" ht="17.100000000000001" customHeight="1">
      <c r="A2513" s="281">
        <v>3359</v>
      </c>
      <c r="B2513" s="282" t="s">
        <v>48745</v>
      </c>
      <c r="C2513" s="283" t="s">
        <v>15407</v>
      </c>
      <c r="D2513" s="284">
        <v>89.94</v>
      </c>
    </row>
    <row r="2514" spans="1:4" ht="17.100000000000001" customHeight="1">
      <c r="A2514" s="281">
        <v>3381</v>
      </c>
      <c r="B2514" s="282" t="s">
        <v>48746</v>
      </c>
      <c r="C2514" s="283" t="s">
        <v>15407</v>
      </c>
      <c r="D2514" s="284">
        <v>79.91</v>
      </c>
    </row>
    <row r="2515" spans="1:4" ht="17.100000000000001" customHeight="1">
      <c r="A2515" s="281">
        <v>3353</v>
      </c>
      <c r="B2515" s="282" t="s">
        <v>48747</v>
      </c>
      <c r="C2515" s="283" t="s">
        <v>15407</v>
      </c>
      <c r="D2515" s="284">
        <v>224.21</v>
      </c>
    </row>
    <row r="2516" spans="1:4" ht="17.100000000000001" customHeight="1">
      <c r="A2516" s="281">
        <v>3354</v>
      </c>
      <c r="B2516" s="282" t="s">
        <v>48748</v>
      </c>
      <c r="C2516" s="283" t="s">
        <v>15407</v>
      </c>
      <c r="D2516" s="284">
        <v>111.25</v>
      </c>
    </row>
    <row r="2517" spans="1:4" ht="17.100000000000001" customHeight="1">
      <c r="A2517" s="281">
        <v>3382</v>
      </c>
      <c r="B2517" s="282" t="s">
        <v>48749</v>
      </c>
      <c r="C2517" s="283" t="s">
        <v>15407</v>
      </c>
      <c r="D2517" s="284">
        <v>97.74</v>
      </c>
    </row>
    <row r="2518" spans="1:4" ht="15" customHeight="1">
      <c r="A2518" s="281">
        <v>3355</v>
      </c>
      <c r="B2518" s="12" t="s">
        <v>48750</v>
      </c>
      <c r="C2518" s="283" t="s">
        <v>15407</v>
      </c>
      <c r="D2518" s="284">
        <v>89.07</v>
      </c>
    </row>
    <row r="2519" spans="1:4" ht="17.100000000000001" customHeight="1">
      <c r="A2519" s="12">
        <v>3383</v>
      </c>
      <c r="B2519" s="282" t="s">
        <v>48751</v>
      </c>
      <c r="C2519" s="12" t="s">
        <v>15407</v>
      </c>
      <c r="D2519" s="12">
        <v>80.48</v>
      </c>
    </row>
    <row r="2520" spans="1:4" ht="17.100000000000001" customHeight="1">
      <c r="A2520" s="281">
        <v>11639</v>
      </c>
      <c r="B2520" s="282" t="s">
        <v>48752</v>
      </c>
      <c r="C2520" s="283" t="s">
        <v>15407</v>
      </c>
      <c r="D2520" s="284">
        <v>214.54</v>
      </c>
    </row>
    <row r="2521" spans="1:4" ht="17.100000000000001" customHeight="1">
      <c r="A2521" s="281">
        <v>11640</v>
      </c>
      <c r="B2521" s="282" t="s">
        <v>48753</v>
      </c>
      <c r="C2521" s="283" t="s">
        <v>15407</v>
      </c>
      <c r="D2521" s="284">
        <v>118.49</v>
      </c>
    </row>
    <row r="2522" spans="1:4" ht="17.100000000000001" customHeight="1">
      <c r="A2522" s="281">
        <v>11641</v>
      </c>
      <c r="B2522" s="282" t="s">
        <v>48754</v>
      </c>
      <c r="C2522" s="283" t="s">
        <v>15407</v>
      </c>
      <c r="D2522" s="284">
        <v>86.49</v>
      </c>
    </row>
    <row r="2523" spans="1:4" ht="17.100000000000001" customHeight="1">
      <c r="A2523" s="281">
        <v>11651</v>
      </c>
      <c r="B2523" s="282" t="s">
        <v>48755</v>
      </c>
      <c r="C2523" s="283" t="s">
        <v>15407</v>
      </c>
      <c r="D2523" s="284">
        <v>70.48</v>
      </c>
    </row>
    <row r="2524" spans="1:4" ht="17.100000000000001" customHeight="1">
      <c r="A2524" s="281">
        <v>3175</v>
      </c>
      <c r="B2524" s="282" t="s">
        <v>55355</v>
      </c>
      <c r="C2524" s="283" t="s">
        <v>15407</v>
      </c>
      <c r="D2524" s="284">
        <v>60.89</v>
      </c>
    </row>
    <row r="2525" spans="1:4" ht="17.100000000000001" customHeight="1">
      <c r="A2525" s="281">
        <v>11652</v>
      </c>
      <c r="B2525" s="282" t="s">
        <v>48756</v>
      </c>
      <c r="C2525" s="283" t="s">
        <v>15407</v>
      </c>
      <c r="D2525" s="284">
        <v>49.86</v>
      </c>
    </row>
    <row r="2526" spans="1:4" ht="17.100000000000001" customHeight="1">
      <c r="A2526" s="281">
        <v>11666</v>
      </c>
      <c r="B2526" s="282" t="s">
        <v>48757</v>
      </c>
      <c r="C2526" s="283" t="s">
        <v>15407</v>
      </c>
      <c r="D2526" s="284">
        <v>174.41</v>
      </c>
    </row>
    <row r="2527" spans="1:4" ht="17.100000000000001" customHeight="1">
      <c r="A2527" s="281">
        <v>3176</v>
      </c>
      <c r="B2527" s="282" t="s">
        <v>55356</v>
      </c>
      <c r="C2527" s="283" t="s">
        <v>15407</v>
      </c>
      <c r="D2527" s="284">
        <v>248.04</v>
      </c>
    </row>
    <row r="2528" spans="1:4" ht="17.100000000000001" customHeight="1">
      <c r="A2528" s="281">
        <v>11244</v>
      </c>
      <c r="B2528" s="282" t="s">
        <v>55529</v>
      </c>
      <c r="C2528" s="283" t="s">
        <v>15407</v>
      </c>
      <c r="D2528" s="284">
        <v>92.34</v>
      </c>
    </row>
    <row r="2529" spans="1:4" ht="17.100000000000001" customHeight="1">
      <c r="A2529" s="281">
        <v>3177</v>
      </c>
      <c r="B2529" s="282" t="s">
        <v>48758</v>
      </c>
      <c r="C2529" s="283" t="s">
        <v>15407</v>
      </c>
      <c r="D2529" s="284">
        <v>125.89</v>
      </c>
    </row>
    <row r="2530" spans="1:4" ht="17.100000000000001" customHeight="1">
      <c r="A2530" s="281">
        <v>11245</v>
      </c>
      <c r="B2530" s="282" t="s">
        <v>55530</v>
      </c>
      <c r="C2530" s="283" t="s">
        <v>15407</v>
      </c>
      <c r="D2530" s="284">
        <v>82.74</v>
      </c>
    </row>
    <row r="2531" spans="1:4" ht="17.100000000000001" customHeight="1">
      <c r="A2531" s="281">
        <v>3178</v>
      </c>
      <c r="B2531" s="282" t="s">
        <v>48759</v>
      </c>
      <c r="C2531" s="283" t="s">
        <v>15407</v>
      </c>
      <c r="D2531" s="284">
        <v>108.6</v>
      </c>
    </row>
    <row r="2532" spans="1:4" ht="17.100000000000001" customHeight="1">
      <c r="A2532" s="281">
        <v>11667</v>
      </c>
      <c r="B2532" s="282" t="s">
        <v>48760</v>
      </c>
      <c r="C2532" s="283" t="s">
        <v>15407</v>
      </c>
      <c r="D2532" s="284">
        <v>53.17</v>
      </c>
    </row>
    <row r="2533" spans="1:4" ht="17.100000000000001" customHeight="1">
      <c r="A2533" s="281">
        <v>3365</v>
      </c>
      <c r="B2533" s="282" t="s">
        <v>55357</v>
      </c>
      <c r="C2533" s="283" t="s">
        <v>15407</v>
      </c>
      <c r="D2533" s="284">
        <v>74.17</v>
      </c>
    </row>
    <row r="2534" spans="1:4" ht="17.100000000000001" customHeight="1">
      <c r="A2534" s="281">
        <v>11668</v>
      </c>
      <c r="B2534" s="282" t="s">
        <v>48761</v>
      </c>
      <c r="C2534" s="283" t="s">
        <v>15407</v>
      </c>
      <c r="D2534" s="284">
        <v>48.01</v>
      </c>
    </row>
    <row r="2535" spans="1:4" ht="17.100000000000001" customHeight="1">
      <c r="A2535" s="281">
        <v>11644</v>
      </c>
      <c r="B2535" s="282" t="s">
        <v>48762</v>
      </c>
      <c r="C2535" s="283" t="s">
        <v>15407</v>
      </c>
      <c r="D2535" s="284">
        <v>80.849999999999994</v>
      </c>
    </row>
    <row r="2536" spans="1:4" ht="17.100000000000001" customHeight="1">
      <c r="A2536" s="281">
        <v>3366</v>
      </c>
      <c r="B2536" s="282" t="s">
        <v>55358</v>
      </c>
      <c r="C2536" s="283" t="s">
        <v>15407</v>
      </c>
      <c r="D2536" s="284">
        <v>51.97</v>
      </c>
    </row>
    <row r="2537" spans="1:4" ht="17.100000000000001" customHeight="1">
      <c r="A2537" s="281">
        <v>10889</v>
      </c>
      <c r="B2537" s="282" t="s">
        <v>48763</v>
      </c>
      <c r="C2537" s="283" t="s">
        <v>15407</v>
      </c>
      <c r="D2537" s="284">
        <v>43.12</v>
      </c>
    </row>
    <row r="2538" spans="1:4" ht="17.100000000000001" customHeight="1">
      <c r="A2538" s="281">
        <v>3739</v>
      </c>
      <c r="B2538" s="282" t="s">
        <v>48764</v>
      </c>
      <c r="C2538" s="283" t="s">
        <v>15407</v>
      </c>
      <c r="D2538" s="284">
        <v>39.72</v>
      </c>
    </row>
    <row r="2539" spans="1:4" ht="17.100000000000001" customHeight="1">
      <c r="A2539" s="281">
        <v>11653</v>
      </c>
      <c r="B2539" s="282" t="s">
        <v>48765</v>
      </c>
      <c r="C2539" s="283" t="s">
        <v>15407</v>
      </c>
      <c r="D2539" s="284">
        <v>80.760000000000005</v>
      </c>
    </row>
    <row r="2540" spans="1:4" ht="17.100000000000001" customHeight="1">
      <c r="A2540" s="281">
        <v>11648</v>
      </c>
      <c r="B2540" s="282" t="s">
        <v>48766</v>
      </c>
      <c r="C2540" s="283" t="s">
        <v>15407</v>
      </c>
      <c r="D2540" s="284">
        <v>55.7</v>
      </c>
    </row>
    <row r="2541" spans="1:4" ht="15" customHeight="1">
      <c r="A2541" s="281">
        <v>11665</v>
      </c>
      <c r="B2541" s="282" t="s">
        <v>48767</v>
      </c>
      <c r="C2541" s="283" t="s">
        <v>15407</v>
      </c>
      <c r="D2541" s="284">
        <v>45.74</v>
      </c>
    </row>
    <row r="2542" spans="1:4" ht="17.100000000000001" customHeight="1">
      <c r="A2542" s="281">
        <v>11663</v>
      </c>
      <c r="B2542" s="282" t="s">
        <v>48768</v>
      </c>
      <c r="C2542" s="283" t="s">
        <v>15407</v>
      </c>
      <c r="D2542" s="284">
        <v>42.82</v>
      </c>
    </row>
    <row r="2543" spans="1:4" ht="17.100000000000001" customHeight="1">
      <c r="A2543" s="281">
        <v>11669</v>
      </c>
      <c r="B2543" s="282" t="s">
        <v>48769</v>
      </c>
      <c r="C2543" s="283" t="s">
        <v>15407</v>
      </c>
      <c r="D2543" s="284">
        <v>306.39999999999998</v>
      </c>
    </row>
    <row r="2544" spans="1:4" ht="17.100000000000001" customHeight="1">
      <c r="A2544" s="281">
        <v>11645</v>
      </c>
      <c r="B2544" s="282" t="s">
        <v>48770</v>
      </c>
      <c r="C2544" s="283" t="s">
        <v>15407</v>
      </c>
      <c r="D2544" s="284">
        <v>155.1</v>
      </c>
    </row>
    <row r="2545" spans="1:4" ht="17.100000000000001" customHeight="1">
      <c r="A2545" s="281">
        <v>11646</v>
      </c>
      <c r="B2545" s="282" t="s">
        <v>48771</v>
      </c>
      <c r="C2545" s="283" t="s">
        <v>15407</v>
      </c>
      <c r="D2545" s="284">
        <v>116.48</v>
      </c>
    </row>
    <row r="2546" spans="1:4" ht="17.100000000000001" customHeight="1">
      <c r="A2546" s="281">
        <v>11654</v>
      </c>
      <c r="B2546" s="282" t="s">
        <v>48772</v>
      </c>
      <c r="C2546" s="283" t="s">
        <v>15407</v>
      </c>
      <c r="D2546" s="284">
        <v>93.22</v>
      </c>
    </row>
    <row r="2547" spans="1:4" ht="17.100000000000001" customHeight="1">
      <c r="A2547" s="281">
        <v>11647</v>
      </c>
      <c r="B2547" s="282" t="s">
        <v>48773</v>
      </c>
      <c r="C2547" s="283" t="s">
        <v>15407</v>
      </c>
      <c r="D2547" s="284">
        <v>75.55</v>
      </c>
    </row>
    <row r="2548" spans="1:4" ht="17.100000000000001" customHeight="1">
      <c r="A2548" s="281">
        <v>11649</v>
      </c>
      <c r="B2548" s="282" t="s">
        <v>48774</v>
      </c>
      <c r="C2548" s="283" t="s">
        <v>15407</v>
      </c>
      <c r="D2548" s="284">
        <v>60.33</v>
      </c>
    </row>
    <row r="2549" spans="1:4" ht="17.100000000000001" customHeight="1">
      <c r="A2549" s="281">
        <v>11650</v>
      </c>
      <c r="B2549" s="282" t="s">
        <v>48775</v>
      </c>
      <c r="C2549" s="283" t="s">
        <v>15407</v>
      </c>
      <c r="D2549" s="284">
        <v>48.98</v>
      </c>
    </row>
    <row r="2550" spans="1:4" ht="17.100000000000001" customHeight="1">
      <c r="A2550" s="281">
        <v>3369</v>
      </c>
      <c r="B2550" s="282" t="s">
        <v>48776</v>
      </c>
      <c r="C2550" s="283" t="s">
        <v>15407</v>
      </c>
      <c r="D2550" s="284">
        <v>44.63</v>
      </c>
    </row>
    <row r="2551" spans="1:4" ht="17.100000000000001" customHeight="1">
      <c r="A2551" s="281">
        <v>3168</v>
      </c>
      <c r="B2551" s="282" t="s">
        <v>48777</v>
      </c>
      <c r="C2551" s="283" t="s">
        <v>15407</v>
      </c>
      <c r="D2551" s="284">
        <v>192.26</v>
      </c>
    </row>
    <row r="2552" spans="1:4" ht="17.100000000000001" customHeight="1">
      <c r="A2552" s="281">
        <v>11636</v>
      </c>
      <c r="B2552" s="282" t="s">
        <v>48778</v>
      </c>
      <c r="C2552" s="283" t="s">
        <v>15407</v>
      </c>
      <c r="D2552" s="284">
        <v>107.35</v>
      </c>
    </row>
    <row r="2553" spans="1:4" ht="17.100000000000001" customHeight="1">
      <c r="A2553" s="281">
        <v>3170</v>
      </c>
      <c r="B2553" s="282" t="s">
        <v>48779</v>
      </c>
      <c r="C2553" s="283" t="s">
        <v>15407</v>
      </c>
      <c r="D2553" s="284">
        <v>79.06</v>
      </c>
    </row>
    <row r="2554" spans="1:4" ht="17.100000000000001" customHeight="1">
      <c r="A2554" s="281">
        <v>11656</v>
      </c>
      <c r="B2554" s="282" t="s">
        <v>48780</v>
      </c>
      <c r="C2554" s="283" t="s">
        <v>15407</v>
      </c>
      <c r="D2554" s="284">
        <v>64.900000000000006</v>
      </c>
    </row>
    <row r="2555" spans="1:4" ht="17.100000000000001" customHeight="1">
      <c r="A2555" s="281">
        <v>11638</v>
      </c>
      <c r="B2555" s="282" t="s">
        <v>48781</v>
      </c>
      <c r="C2555" s="283" t="s">
        <v>15407</v>
      </c>
      <c r="D2555" s="284">
        <v>56.42</v>
      </c>
    </row>
    <row r="2556" spans="1:4" ht="17.100000000000001" customHeight="1">
      <c r="A2556" s="281">
        <v>3171</v>
      </c>
      <c r="B2556" s="282" t="s">
        <v>48781</v>
      </c>
      <c r="C2556" s="283" t="s">
        <v>15407</v>
      </c>
      <c r="D2556" s="284">
        <v>56.42</v>
      </c>
    </row>
    <row r="2557" spans="1:4" ht="17.100000000000001" customHeight="1">
      <c r="A2557" s="281">
        <v>11657</v>
      </c>
      <c r="B2557" s="282" t="s">
        <v>48782</v>
      </c>
      <c r="C2557" s="283" t="s">
        <v>15407</v>
      </c>
      <c r="D2557" s="284">
        <v>46.67</v>
      </c>
    </row>
    <row r="2558" spans="1:4" ht="17.100000000000001" customHeight="1">
      <c r="A2558" s="281">
        <v>11658</v>
      </c>
      <c r="B2558" s="282" t="s">
        <v>48783</v>
      </c>
      <c r="C2558" s="283" t="s">
        <v>15407</v>
      </c>
      <c r="D2558" s="284">
        <v>67.8</v>
      </c>
    </row>
    <row r="2559" spans="1:4" ht="17.100000000000001" customHeight="1">
      <c r="A2559" s="281">
        <v>11659</v>
      </c>
      <c r="B2559" s="282" t="s">
        <v>48784</v>
      </c>
      <c r="C2559" s="283" t="s">
        <v>15407</v>
      </c>
      <c r="D2559" s="284">
        <v>64.760000000000005</v>
      </c>
    </row>
    <row r="2560" spans="1:4" ht="17.100000000000001" customHeight="1">
      <c r="A2560" s="281">
        <v>11660</v>
      </c>
      <c r="B2560" s="282" t="s">
        <v>48785</v>
      </c>
      <c r="C2560" s="283" t="s">
        <v>15407</v>
      </c>
      <c r="D2560" s="284">
        <v>65.37</v>
      </c>
    </row>
    <row r="2561" spans="1:4" ht="17.100000000000001" customHeight="1">
      <c r="A2561" s="281">
        <v>11661</v>
      </c>
      <c r="B2561" s="282" t="s">
        <v>48786</v>
      </c>
      <c r="C2561" s="283" t="s">
        <v>15407</v>
      </c>
      <c r="D2561" s="284">
        <v>46.94</v>
      </c>
    </row>
    <row r="2562" spans="1:4" ht="15" customHeight="1">
      <c r="A2562" s="281">
        <v>3376</v>
      </c>
      <c r="B2562" s="282" t="s">
        <v>48787</v>
      </c>
      <c r="C2562" s="283" t="s">
        <v>15407</v>
      </c>
      <c r="D2562" s="284">
        <v>80.2</v>
      </c>
    </row>
    <row r="2563" spans="1:4" ht="15" customHeight="1">
      <c r="A2563" s="281">
        <v>3377</v>
      </c>
      <c r="B2563" s="282" t="s">
        <v>48788</v>
      </c>
      <c r="C2563" s="283" t="s">
        <v>15407</v>
      </c>
      <c r="D2563" s="284">
        <v>66.13</v>
      </c>
    </row>
    <row r="2564" spans="1:4" ht="15" customHeight="1">
      <c r="A2564" s="281">
        <v>3252</v>
      </c>
      <c r="B2564" s="282" t="s">
        <v>48789</v>
      </c>
      <c r="C2564" s="283" t="s">
        <v>15405</v>
      </c>
      <c r="D2564" s="284">
        <v>0.97</v>
      </c>
    </row>
    <row r="2565" spans="1:4" ht="15" customHeight="1">
      <c r="A2565" s="281">
        <v>3253</v>
      </c>
      <c r="B2565" s="282" t="s">
        <v>48790</v>
      </c>
      <c r="C2565" s="283" t="s">
        <v>15405</v>
      </c>
      <c r="D2565" s="284">
        <v>0.94</v>
      </c>
    </row>
    <row r="2566" spans="1:4" ht="15" customHeight="1">
      <c r="A2566" s="281">
        <v>3336</v>
      </c>
      <c r="B2566" s="282" t="s">
        <v>48791</v>
      </c>
      <c r="C2566" s="283" t="s">
        <v>15405</v>
      </c>
      <c r="D2566" s="284">
        <v>4.0999999999999996</v>
      </c>
    </row>
    <row r="2567" spans="1:4" ht="15" customHeight="1">
      <c r="A2567" s="281">
        <v>3269</v>
      </c>
      <c r="B2567" s="282" t="s">
        <v>48792</v>
      </c>
      <c r="C2567" s="283" t="s">
        <v>15405</v>
      </c>
      <c r="D2567" s="284">
        <v>16.350000000000001</v>
      </c>
    </row>
    <row r="2568" spans="1:4" ht="15" customHeight="1">
      <c r="A2568" s="281">
        <v>3268</v>
      </c>
      <c r="B2568" s="282" t="s">
        <v>48793</v>
      </c>
      <c r="C2568" s="283" t="s">
        <v>15405</v>
      </c>
      <c r="D2568" s="284">
        <v>13.5</v>
      </c>
    </row>
    <row r="2569" spans="1:4" ht="15" customHeight="1">
      <c r="A2569" s="281">
        <v>3337</v>
      </c>
      <c r="B2569" s="282" t="s">
        <v>48794</v>
      </c>
      <c r="C2569" s="283" t="s">
        <v>15405</v>
      </c>
      <c r="D2569" s="284">
        <v>8.5</v>
      </c>
    </row>
    <row r="2570" spans="1:4" ht="15" customHeight="1">
      <c r="A2570" s="281">
        <v>3335</v>
      </c>
      <c r="B2570" s="282" t="s">
        <v>48795</v>
      </c>
      <c r="C2570" s="283" t="s">
        <v>15405</v>
      </c>
      <c r="D2570" s="284">
        <v>14.65</v>
      </c>
    </row>
    <row r="2571" spans="1:4" ht="15" customHeight="1">
      <c r="A2571" s="281">
        <v>8452</v>
      </c>
      <c r="B2571" s="282" t="s">
        <v>48796</v>
      </c>
      <c r="C2571" s="283" t="s">
        <v>15405</v>
      </c>
      <c r="D2571" s="284">
        <v>8.27</v>
      </c>
    </row>
    <row r="2572" spans="1:4" ht="15" customHeight="1">
      <c r="A2572" s="281">
        <v>3270</v>
      </c>
      <c r="B2572" s="282" t="s">
        <v>48797</v>
      </c>
      <c r="C2572" s="283" t="s">
        <v>15405</v>
      </c>
      <c r="D2572" s="284">
        <v>2.4</v>
      </c>
    </row>
    <row r="2573" spans="1:4" ht="15" customHeight="1">
      <c r="A2573" s="281">
        <v>3334</v>
      </c>
      <c r="B2573" s="282" t="s">
        <v>48798</v>
      </c>
      <c r="C2573" s="283" t="s">
        <v>15405</v>
      </c>
      <c r="D2573" s="284">
        <v>25</v>
      </c>
    </row>
    <row r="2574" spans="1:4" ht="15" customHeight="1">
      <c r="A2574" s="281">
        <v>3271</v>
      </c>
      <c r="B2574" s="282" t="s">
        <v>48799</v>
      </c>
      <c r="C2574" s="283" t="s">
        <v>15405</v>
      </c>
      <c r="D2574" s="284">
        <v>0.97</v>
      </c>
    </row>
    <row r="2575" spans="1:4" ht="15" customHeight="1">
      <c r="A2575" s="281">
        <v>3244</v>
      </c>
      <c r="B2575" s="282" t="s">
        <v>48800</v>
      </c>
      <c r="C2575" s="283" t="s">
        <v>15405</v>
      </c>
      <c r="D2575" s="284">
        <v>7.1</v>
      </c>
    </row>
    <row r="2576" spans="1:4" ht="15" customHeight="1">
      <c r="A2576" s="281">
        <v>3245</v>
      </c>
      <c r="B2576" s="282" t="s">
        <v>48801</v>
      </c>
      <c r="C2576" s="283" t="s">
        <v>15405</v>
      </c>
      <c r="D2576" s="284">
        <v>304.06</v>
      </c>
    </row>
    <row r="2577" spans="1:4" ht="15" customHeight="1">
      <c r="A2577" s="281">
        <v>3246</v>
      </c>
      <c r="B2577" s="282" t="s">
        <v>48802</v>
      </c>
      <c r="C2577" s="283" t="s">
        <v>15405</v>
      </c>
      <c r="D2577" s="284">
        <v>39</v>
      </c>
    </row>
    <row r="2578" spans="1:4" ht="15" customHeight="1">
      <c r="A2578" s="281">
        <v>3323</v>
      </c>
      <c r="B2578" s="282" t="s">
        <v>48803</v>
      </c>
      <c r="C2578" s="283" t="s">
        <v>15415</v>
      </c>
      <c r="D2578" s="284">
        <v>38</v>
      </c>
    </row>
    <row r="2579" spans="1:4" ht="15" customHeight="1">
      <c r="A2579" s="281">
        <v>3341</v>
      </c>
      <c r="B2579" s="282" t="s">
        <v>48804</v>
      </c>
      <c r="C2579" s="283" t="s">
        <v>15415</v>
      </c>
      <c r="D2579" s="284">
        <v>5.51</v>
      </c>
    </row>
    <row r="2580" spans="1:4" ht="15" customHeight="1">
      <c r="A2580" s="281">
        <v>3342</v>
      </c>
      <c r="B2580" s="282" t="s">
        <v>48805</v>
      </c>
      <c r="C2580" s="283" t="s">
        <v>15415</v>
      </c>
      <c r="D2580" s="284">
        <v>9.1999999999999993</v>
      </c>
    </row>
    <row r="2581" spans="1:4" ht="15" customHeight="1">
      <c r="A2581" s="281">
        <v>3344</v>
      </c>
      <c r="B2581" s="282" t="s">
        <v>48806</v>
      </c>
      <c r="C2581" s="283" t="s">
        <v>15415</v>
      </c>
      <c r="D2581" s="284">
        <v>12.4</v>
      </c>
    </row>
    <row r="2582" spans="1:4" ht="17.100000000000001" customHeight="1">
      <c r="A2582" s="281">
        <v>3343</v>
      </c>
      <c r="B2582" s="282" t="s">
        <v>48807</v>
      </c>
      <c r="C2582" s="283" t="s">
        <v>15415</v>
      </c>
      <c r="D2582" s="284">
        <v>18.899999999999999</v>
      </c>
    </row>
    <row r="2583" spans="1:4" ht="17.100000000000001" customHeight="1">
      <c r="A2583" s="281">
        <v>3340</v>
      </c>
      <c r="B2583" s="282" t="s">
        <v>48808</v>
      </c>
      <c r="C2583" s="283" t="s">
        <v>15415</v>
      </c>
      <c r="D2583" s="284">
        <v>52.8</v>
      </c>
    </row>
    <row r="2584" spans="1:4" ht="17.100000000000001" customHeight="1">
      <c r="A2584" s="281">
        <v>3307</v>
      </c>
      <c r="B2584" s="282" t="s">
        <v>48809</v>
      </c>
      <c r="C2584" s="283" t="s">
        <v>15405</v>
      </c>
      <c r="D2584" s="284">
        <v>5.9</v>
      </c>
    </row>
    <row r="2585" spans="1:4" ht="15" customHeight="1">
      <c r="A2585" s="281">
        <v>6088</v>
      </c>
      <c r="B2585" s="282" t="s">
        <v>48810</v>
      </c>
      <c r="C2585" s="283" t="s">
        <v>15405</v>
      </c>
      <c r="D2585" s="284">
        <v>15.85</v>
      </c>
    </row>
    <row r="2586" spans="1:4" ht="15" customHeight="1">
      <c r="A2586" s="281">
        <v>6087</v>
      </c>
      <c r="B2586" s="282" t="s">
        <v>48811</v>
      </c>
      <c r="C2586" s="283" t="s">
        <v>15405</v>
      </c>
      <c r="D2586" s="284">
        <v>24.08</v>
      </c>
    </row>
    <row r="2587" spans="1:4" ht="15" customHeight="1">
      <c r="A2587" s="281">
        <v>3326</v>
      </c>
      <c r="B2587" s="282" t="s">
        <v>48812</v>
      </c>
      <c r="C2587" s="283" t="s">
        <v>15405</v>
      </c>
      <c r="D2587" s="284">
        <v>33.78</v>
      </c>
    </row>
    <row r="2588" spans="1:4" ht="15" customHeight="1">
      <c r="A2588" s="281">
        <v>3338</v>
      </c>
      <c r="B2588" s="282" t="s">
        <v>48813</v>
      </c>
      <c r="C2588" s="283" t="s">
        <v>15405</v>
      </c>
      <c r="D2588" s="284">
        <v>35.25</v>
      </c>
    </row>
    <row r="2589" spans="1:4" ht="15" customHeight="1">
      <c r="A2589" s="281">
        <v>3325</v>
      </c>
      <c r="B2589" s="282" t="s">
        <v>48814</v>
      </c>
      <c r="C2589" s="283" t="s">
        <v>15405</v>
      </c>
      <c r="D2589" s="284">
        <v>11.35</v>
      </c>
    </row>
    <row r="2590" spans="1:4" ht="15" customHeight="1">
      <c r="A2590" s="281">
        <v>3306</v>
      </c>
      <c r="B2590" s="282" t="s">
        <v>48815</v>
      </c>
      <c r="C2590" s="283" t="s">
        <v>15405</v>
      </c>
      <c r="D2590" s="284">
        <v>4.45</v>
      </c>
    </row>
    <row r="2591" spans="1:4" ht="15" customHeight="1">
      <c r="A2591" s="281">
        <v>3327</v>
      </c>
      <c r="B2591" s="282" t="s">
        <v>48816</v>
      </c>
      <c r="C2591" s="283" t="s">
        <v>15405</v>
      </c>
      <c r="D2591" s="284">
        <v>10.99</v>
      </c>
    </row>
    <row r="2592" spans="1:4" ht="15" customHeight="1">
      <c r="A2592" s="281">
        <v>3339</v>
      </c>
      <c r="B2592" s="282" t="s">
        <v>48817</v>
      </c>
      <c r="C2592" s="283" t="s">
        <v>15405</v>
      </c>
      <c r="D2592" s="284">
        <v>10.8</v>
      </c>
    </row>
    <row r="2593" spans="1:4" ht="15" customHeight="1">
      <c r="A2593" s="281">
        <v>3328</v>
      </c>
      <c r="B2593" s="282" t="s">
        <v>48818</v>
      </c>
      <c r="C2593" s="283" t="s">
        <v>15405</v>
      </c>
      <c r="D2593" s="284">
        <v>35.25</v>
      </c>
    </row>
    <row r="2594" spans="1:4" ht="15" customHeight="1">
      <c r="A2594" s="281">
        <v>3329</v>
      </c>
      <c r="B2594" s="282" t="s">
        <v>48819</v>
      </c>
      <c r="C2594" s="283" t="s">
        <v>15405</v>
      </c>
      <c r="D2594" s="284">
        <v>12.6</v>
      </c>
    </row>
    <row r="2595" spans="1:4" ht="15" customHeight="1">
      <c r="A2595" s="281">
        <v>3330</v>
      </c>
      <c r="B2595" s="282" t="s">
        <v>48820</v>
      </c>
      <c r="C2595" s="283" t="s">
        <v>15405</v>
      </c>
      <c r="D2595" s="284">
        <v>9.73</v>
      </c>
    </row>
    <row r="2596" spans="1:4" ht="15" customHeight="1">
      <c r="A2596" s="281">
        <v>6071</v>
      </c>
      <c r="B2596" s="282" t="s">
        <v>48821</v>
      </c>
      <c r="C2596" s="283" t="s">
        <v>15405</v>
      </c>
      <c r="D2596" s="284">
        <v>1023.82</v>
      </c>
    </row>
    <row r="2597" spans="1:4" ht="15" customHeight="1">
      <c r="A2597" s="281">
        <v>6072</v>
      </c>
      <c r="B2597" s="282" t="s">
        <v>48822</v>
      </c>
      <c r="C2597" s="283" t="s">
        <v>15405</v>
      </c>
      <c r="D2597" s="284">
        <v>616.02</v>
      </c>
    </row>
    <row r="2598" spans="1:4" ht="15" customHeight="1">
      <c r="A2598" s="281">
        <v>6074</v>
      </c>
      <c r="B2598" s="282" t="s">
        <v>48823</v>
      </c>
      <c r="C2598" s="283" t="s">
        <v>15405</v>
      </c>
      <c r="D2598" s="284">
        <v>118</v>
      </c>
    </row>
    <row r="2599" spans="1:4" ht="15" customHeight="1">
      <c r="A2599" s="281">
        <v>6075</v>
      </c>
      <c r="B2599" s="282" t="s">
        <v>48824</v>
      </c>
      <c r="C2599" s="283" t="s">
        <v>15405</v>
      </c>
      <c r="D2599" s="284">
        <v>126.67</v>
      </c>
    </row>
    <row r="2600" spans="1:4" ht="15" customHeight="1">
      <c r="A2600" s="281">
        <v>6077</v>
      </c>
      <c r="B2600" s="282" t="s">
        <v>48825</v>
      </c>
      <c r="C2600" s="283" t="s">
        <v>15405</v>
      </c>
      <c r="D2600" s="284">
        <v>118</v>
      </c>
    </row>
    <row r="2601" spans="1:4" ht="15" customHeight="1">
      <c r="A2601" s="281">
        <v>6078</v>
      </c>
      <c r="B2601" s="282" t="s">
        <v>48826</v>
      </c>
      <c r="C2601" s="283" t="s">
        <v>15405</v>
      </c>
      <c r="D2601" s="284">
        <v>156.16999999999999</v>
      </c>
    </row>
    <row r="2602" spans="1:4" ht="17.100000000000001" customHeight="1">
      <c r="A2602" s="281">
        <v>11500</v>
      </c>
      <c r="B2602" s="282" t="s">
        <v>48827</v>
      </c>
      <c r="C2602" s="283" t="s">
        <v>15405</v>
      </c>
      <c r="D2602" s="284">
        <v>304.48</v>
      </c>
    </row>
    <row r="2603" spans="1:4" ht="15" customHeight="1">
      <c r="A2603" s="281">
        <v>3331</v>
      </c>
      <c r="B2603" s="282" t="s">
        <v>48828</v>
      </c>
      <c r="C2603" s="283" t="s">
        <v>15405</v>
      </c>
      <c r="D2603" s="284">
        <v>14.33</v>
      </c>
    </row>
    <row r="2604" spans="1:4" ht="15" customHeight="1">
      <c r="A2604" s="281">
        <v>3305</v>
      </c>
      <c r="B2604" s="282" t="s">
        <v>48829</v>
      </c>
      <c r="C2604" s="283" t="s">
        <v>15405</v>
      </c>
      <c r="D2604" s="284">
        <v>4.08</v>
      </c>
    </row>
    <row r="2605" spans="1:4" ht="17.100000000000001" customHeight="1">
      <c r="A2605" s="281">
        <v>6057</v>
      </c>
      <c r="B2605" s="282" t="s">
        <v>48830</v>
      </c>
      <c r="C2605" s="283" t="s">
        <v>15405</v>
      </c>
      <c r="D2605" s="284">
        <v>2502.3000000000002</v>
      </c>
    </row>
    <row r="2606" spans="1:4" ht="17.100000000000001" customHeight="1">
      <c r="A2606" s="281">
        <v>3332</v>
      </c>
      <c r="B2606" s="282" t="s">
        <v>48831</v>
      </c>
      <c r="C2606" s="283" t="s">
        <v>15405</v>
      </c>
      <c r="D2606" s="284">
        <v>13.5</v>
      </c>
    </row>
    <row r="2607" spans="1:4" ht="15" customHeight="1">
      <c r="A2607" s="281">
        <v>6035</v>
      </c>
      <c r="B2607" s="282" t="s">
        <v>48832</v>
      </c>
      <c r="C2607" s="283" t="s">
        <v>15405</v>
      </c>
      <c r="D2607" s="284">
        <v>3218.84</v>
      </c>
    </row>
    <row r="2608" spans="1:4" ht="15" customHeight="1">
      <c r="A2608" s="281">
        <v>6162</v>
      </c>
      <c r="B2608" s="282" t="s">
        <v>48833</v>
      </c>
      <c r="C2608" s="283" t="s">
        <v>15405</v>
      </c>
      <c r="D2608" s="284">
        <v>17.170000000000002</v>
      </c>
    </row>
    <row r="2609" spans="1:4" ht="15" customHeight="1">
      <c r="A2609" s="281">
        <v>6023</v>
      </c>
      <c r="B2609" s="282" t="s">
        <v>48834</v>
      </c>
      <c r="C2609" s="283" t="s">
        <v>15405</v>
      </c>
      <c r="D2609" s="284">
        <v>264.75</v>
      </c>
    </row>
    <row r="2610" spans="1:4" ht="17.100000000000001" customHeight="1">
      <c r="A2610" s="281">
        <v>6022</v>
      </c>
      <c r="B2610" s="282" t="s">
        <v>48835</v>
      </c>
      <c r="C2610" s="283" t="s">
        <v>15405</v>
      </c>
      <c r="D2610" s="284">
        <v>551.64</v>
      </c>
    </row>
    <row r="2611" spans="1:4" ht="15" customHeight="1">
      <c r="A2611" s="281">
        <v>3333</v>
      </c>
      <c r="B2611" s="282" t="s">
        <v>48836</v>
      </c>
      <c r="C2611" s="283" t="s">
        <v>15405</v>
      </c>
      <c r="D2611" s="284">
        <v>52.4</v>
      </c>
    </row>
    <row r="2612" spans="1:4" ht="15" customHeight="1">
      <c r="A2612" s="281">
        <v>7091</v>
      </c>
      <c r="B2612" s="282" t="s">
        <v>48837</v>
      </c>
      <c r="C2612" s="283" t="s">
        <v>15405</v>
      </c>
      <c r="D2612" s="284">
        <v>108.7</v>
      </c>
    </row>
    <row r="2613" spans="1:4" ht="17.100000000000001" customHeight="1">
      <c r="A2613" s="281">
        <v>6192</v>
      </c>
      <c r="B2613" s="282" t="s">
        <v>48838</v>
      </c>
      <c r="C2613" s="283" t="s">
        <v>15405</v>
      </c>
      <c r="D2613" s="284">
        <v>165.54</v>
      </c>
    </row>
    <row r="2614" spans="1:4" ht="17.100000000000001" customHeight="1">
      <c r="A2614" s="281">
        <v>3301</v>
      </c>
      <c r="B2614" s="282" t="s">
        <v>48839</v>
      </c>
      <c r="C2614" s="283" t="s">
        <v>15405</v>
      </c>
      <c r="D2614" s="284">
        <v>0.26</v>
      </c>
    </row>
    <row r="2615" spans="1:4" ht="17.100000000000001" customHeight="1">
      <c r="A2615" s="281">
        <v>3302</v>
      </c>
      <c r="B2615" s="282" t="s">
        <v>48840</v>
      </c>
      <c r="C2615" s="283" t="s">
        <v>15405</v>
      </c>
      <c r="D2615" s="284">
        <v>0.56999999999999995</v>
      </c>
    </row>
    <row r="2616" spans="1:4" ht="17.100000000000001" customHeight="1">
      <c r="A2616" s="281">
        <v>6334</v>
      </c>
      <c r="B2616" s="282" t="s">
        <v>48841</v>
      </c>
      <c r="C2616" s="283" t="s">
        <v>15415</v>
      </c>
      <c r="D2616" s="284">
        <v>42.28</v>
      </c>
    </row>
    <row r="2617" spans="1:4" ht="17.100000000000001" customHeight="1">
      <c r="A2617" s="281">
        <v>6336</v>
      </c>
      <c r="B2617" s="282" t="s">
        <v>48842</v>
      </c>
      <c r="C2617" s="283" t="s">
        <v>15415</v>
      </c>
      <c r="D2617" s="284">
        <v>91.17</v>
      </c>
    </row>
    <row r="2618" spans="1:4" ht="17.100000000000001" customHeight="1">
      <c r="A2618" s="281">
        <v>6337</v>
      </c>
      <c r="B2618" s="282" t="s">
        <v>48843</v>
      </c>
      <c r="C2618" s="283" t="s">
        <v>15415</v>
      </c>
      <c r="D2618" s="284">
        <v>136.87</v>
      </c>
    </row>
    <row r="2619" spans="1:4" ht="17.100000000000001" customHeight="1">
      <c r="A2619" s="281">
        <v>6338</v>
      </c>
      <c r="B2619" s="282" t="s">
        <v>48844</v>
      </c>
      <c r="C2619" s="283" t="s">
        <v>15415</v>
      </c>
      <c r="D2619" s="284">
        <v>233.39</v>
      </c>
    </row>
    <row r="2620" spans="1:4" ht="17.100000000000001" customHeight="1">
      <c r="A2620" s="281">
        <v>6339</v>
      </c>
      <c r="B2620" s="282" t="s">
        <v>48845</v>
      </c>
      <c r="C2620" s="283" t="s">
        <v>15415</v>
      </c>
      <c r="D2620" s="284">
        <v>376.96</v>
      </c>
    </row>
    <row r="2621" spans="1:4" ht="17.100000000000001" customHeight="1">
      <c r="A2621" s="281">
        <v>7113</v>
      </c>
      <c r="B2621" s="282" t="s">
        <v>48846</v>
      </c>
      <c r="C2621" s="283" t="s">
        <v>15415</v>
      </c>
      <c r="D2621" s="284">
        <v>604.71</v>
      </c>
    </row>
    <row r="2622" spans="1:4" ht="17.100000000000001" customHeight="1">
      <c r="A2622" s="281">
        <v>6531</v>
      </c>
      <c r="B2622" s="282" t="s">
        <v>48847</v>
      </c>
      <c r="C2622" s="283" t="s">
        <v>15405</v>
      </c>
      <c r="D2622" s="284">
        <v>2980.79</v>
      </c>
    </row>
    <row r="2623" spans="1:4" ht="17.100000000000001" customHeight="1">
      <c r="A2623" s="281">
        <v>6532</v>
      </c>
      <c r="B2623" s="282" t="s">
        <v>48848</v>
      </c>
      <c r="C2623" s="283" t="s">
        <v>15405</v>
      </c>
      <c r="D2623" s="284">
        <v>3024.02</v>
      </c>
    </row>
    <row r="2624" spans="1:4" ht="17.100000000000001" customHeight="1">
      <c r="A2624" s="281">
        <v>11314</v>
      </c>
      <c r="B2624" s="282" t="s">
        <v>48849</v>
      </c>
      <c r="C2624" s="283" t="s">
        <v>15405</v>
      </c>
      <c r="D2624" s="284">
        <v>1158.9100000000001</v>
      </c>
    </row>
    <row r="2625" spans="1:4" ht="17.100000000000001" customHeight="1">
      <c r="A2625" s="281">
        <v>6537</v>
      </c>
      <c r="B2625" s="282" t="s">
        <v>48850</v>
      </c>
      <c r="C2625" s="283" t="s">
        <v>15405</v>
      </c>
      <c r="D2625" s="284">
        <v>2154.06</v>
      </c>
    </row>
    <row r="2626" spans="1:4" ht="17.100000000000001" customHeight="1">
      <c r="A2626" s="281">
        <v>11313</v>
      </c>
      <c r="B2626" s="282" t="s">
        <v>48851</v>
      </c>
      <c r="C2626" s="283" t="s">
        <v>15405</v>
      </c>
      <c r="D2626" s="284">
        <v>1469.74</v>
      </c>
    </row>
    <row r="2627" spans="1:4" ht="17.100000000000001" customHeight="1">
      <c r="A2627" s="281">
        <v>6680</v>
      </c>
      <c r="B2627" s="282"/>
      <c r="C2627" s="283" t="s">
        <v>15405</v>
      </c>
      <c r="D2627" s="284">
        <v>2761.6</v>
      </c>
    </row>
    <row r="2628" spans="1:4" ht="17.100000000000001" customHeight="1">
      <c r="A2628" s="281"/>
      <c r="B2628" s="282" t="s">
        <v>48852</v>
      </c>
      <c r="C2628" s="283"/>
      <c r="D2628" s="284"/>
    </row>
    <row r="2629" spans="1:4" ht="17.100000000000001" customHeight="1">
      <c r="A2629" s="281">
        <v>6688</v>
      </c>
      <c r="B2629" s="282" t="s">
        <v>48853</v>
      </c>
      <c r="C2629" s="283" t="s">
        <v>15405</v>
      </c>
      <c r="D2629" s="284">
        <v>4931.53</v>
      </c>
    </row>
    <row r="2630" spans="1:4" ht="17.100000000000001" customHeight="1">
      <c r="A2630" s="281">
        <v>6538</v>
      </c>
      <c r="B2630" s="282" t="s">
        <v>48854</v>
      </c>
      <c r="C2630" s="283" t="s">
        <v>15405</v>
      </c>
      <c r="D2630" s="284">
        <v>2719.47</v>
      </c>
    </row>
    <row r="2631" spans="1:4" ht="17.100000000000001" customHeight="1">
      <c r="A2631" s="281">
        <v>6690</v>
      </c>
      <c r="B2631" s="282" t="s">
        <v>48855</v>
      </c>
      <c r="C2631" s="283" t="s">
        <v>15405</v>
      </c>
      <c r="D2631" s="284">
        <v>3493.86</v>
      </c>
    </row>
    <row r="2632" spans="1:4" ht="17.100000000000001" customHeight="1">
      <c r="A2632" s="281">
        <v>6698</v>
      </c>
      <c r="B2632" s="282" t="s">
        <v>48856</v>
      </c>
      <c r="C2632" s="283" t="s">
        <v>15405</v>
      </c>
      <c r="D2632" s="284">
        <v>6320.25</v>
      </c>
    </row>
    <row r="2633" spans="1:4" ht="17.100000000000001" customHeight="1">
      <c r="A2633" s="281">
        <v>6539</v>
      </c>
      <c r="B2633" s="282" t="s">
        <v>48857</v>
      </c>
      <c r="C2633" s="283" t="s">
        <v>15405</v>
      </c>
      <c r="D2633" s="284">
        <v>3277.94</v>
      </c>
    </row>
    <row r="2634" spans="1:4" ht="17.100000000000001" customHeight="1">
      <c r="A2634" s="281">
        <v>6700</v>
      </c>
      <c r="B2634" s="282" t="s">
        <v>48858</v>
      </c>
      <c r="C2634" s="283" t="s">
        <v>15405</v>
      </c>
      <c r="D2634" s="284">
        <v>4292.1400000000003</v>
      </c>
    </row>
    <row r="2635" spans="1:4" ht="17.100000000000001" customHeight="1">
      <c r="A2635" s="281">
        <v>6708</v>
      </c>
      <c r="B2635" s="282" t="s">
        <v>48859</v>
      </c>
      <c r="C2635" s="283" t="s">
        <v>15405</v>
      </c>
      <c r="D2635" s="284">
        <v>7974.45</v>
      </c>
    </row>
    <row r="2636" spans="1:4" ht="17.100000000000001" customHeight="1">
      <c r="A2636" s="281">
        <v>6540</v>
      </c>
      <c r="B2636" s="282" t="s">
        <v>48860</v>
      </c>
      <c r="C2636" s="283" t="s">
        <v>15405</v>
      </c>
      <c r="D2636" s="284">
        <v>3946.51</v>
      </c>
    </row>
    <row r="2637" spans="1:4" ht="17.100000000000001" customHeight="1">
      <c r="A2637" s="281">
        <v>6710</v>
      </c>
      <c r="B2637" s="282" t="s">
        <v>48861</v>
      </c>
      <c r="C2637" s="283" t="s">
        <v>15405</v>
      </c>
      <c r="D2637" s="284">
        <v>5253.04</v>
      </c>
    </row>
    <row r="2638" spans="1:4" ht="17.100000000000001" customHeight="1">
      <c r="A2638" s="281">
        <v>6718</v>
      </c>
      <c r="B2638" s="282" t="s">
        <v>48862</v>
      </c>
      <c r="C2638" s="283" t="s">
        <v>15405</v>
      </c>
      <c r="D2638" s="284">
        <v>9954.08</v>
      </c>
    </row>
    <row r="2639" spans="1:4" ht="17.100000000000001" customHeight="1">
      <c r="A2639" s="281">
        <v>6541</v>
      </c>
      <c r="B2639" s="282" t="s">
        <v>48863</v>
      </c>
      <c r="C2639" s="283" t="s">
        <v>15405</v>
      </c>
      <c r="D2639" s="284">
        <v>4853.1400000000003</v>
      </c>
    </row>
    <row r="2640" spans="1:4" ht="17.100000000000001" customHeight="1">
      <c r="A2640" s="281">
        <v>6720</v>
      </c>
      <c r="B2640" s="282" t="s">
        <v>48864</v>
      </c>
      <c r="C2640" s="283" t="s">
        <v>15405</v>
      </c>
      <c r="D2640" s="284">
        <v>6414</v>
      </c>
    </row>
    <row r="2641" spans="1:4" ht="17.100000000000001" customHeight="1">
      <c r="A2641" s="281">
        <v>6728</v>
      </c>
      <c r="B2641" s="282" t="s">
        <v>48865</v>
      </c>
      <c r="C2641" s="283" t="s">
        <v>15405</v>
      </c>
      <c r="D2641" s="284">
        <v>12077.78</v>
      </c>
    </row>
    <row r="2642" spans="1:4" ht="17.100000000000001" customHeight="1">
      <c r="A2642" s="281">
        <v>6542</v>
      </c>
      <c r="B2642" s="282" t="s">
        <v>48866</v>
      </c>
      <c r="C2642" s="283" t="s">
        <v>15405</v>
      </c>
      <c r="D2642" s="284">
        <v>3303.48</v>
      </c>
    </row>
    <row r="2643" spans="1:4" ht="17.100000000000001" customHeight="1">
      <c r="A2643" s="281">
        <v>6543</v>
      </c>
      <c r="B2643" s="282" t="s">
        <v>48867</v>
      </c>
      <c r="C2643" s="283" t="s">
        <v>15405</v>
      </c>
      <c r="D2643" s="284">
        <v>4032.87</v>
      </c>
    </row>
    <row r="2644" spans="1:4" ht="17.100000000000001" customHeight="1">
      <c r="A2644" s="281">
        <v>6544</v>
      </c>
      <c r="B2644" s="282" t="s">
        <v>48868</v>
      </c>
      <c r="C2644" s="283" t="s">
        <v>15405</v>
      </c>
      <c r="D2644" s="284">
        <v>4911.92</v>
      </c>
    </row>
    <row r="2645" spans="1:4" ht="17.100000000000001" customHeight="1">
      <c r="A2645" s="281">
        <v>6548</v>
      </c>
      <c r="B2645" s="282" t="s">
        <v>48869</v>
      </c>
      <c r="C2645" s="283" t="s">
        <v>15405</v>
      </c>
      <c r="D2645" s="284">
        <v>1496.08</v>
      </c>
    </row>
    <row r="2646" spans="1:4" ht="17.100000000000001" customHeight="1">
      <c r="A2646" s="281">
        <v>6549</v>
      </c>
      <c r="B2646" s="282" t="s">
        <v>48870</v>
      </c>
      <c r="C2646" s="283" t="s">
        <v>15405</v>
      </c>
      <c r="D2646" s="284">
        <v>1871.01</v>
      </c>
    </row>
    <row r="2647" spans="1:4" ht="17.100000000000001" customHeight="1">
      <c r="A2647" s="281">
        <v>6550</v>
      </c>
      <c r="B2647" s="282" t="s">
        <v>48871</v>
      </c>
      <c r="C2647" s="283" t="s">
        <v>15405</v>
      </c>
      <c r="D2647" s="284">
        <v>2285.27</v>
      </c>
    </row>
    <row r="2648" spans="1:4" ht="17.100000000000001" customHeight="1">
      <c r="A2648" s="281">
        <v>6551</v>
      </c>
      <c r="B2648" s="282" t="s">
        <v>48872</v>
      </c>
      <c r="C2648" s="283" t="s">
        <v>15405</v>
      </c>
      <c r="D2648" s="284">
        <v>2768.59</v>
      </c>
    </row>
    <row r="2649" spans="1:4" ht="17.100000000000001" customHeight="1">
      <c r="A2649" s="281">
        <v>6552</v>
      </c>
      <c r="B2649" s="282" t="s">
        <v>48873</v>
      </c>
      <c r="C2649" s="283" t="s">
        <v>15405</v>
      </c>
      <c r="D2649" s="284">
        <v>3349.17</v>
      </c>
    </row>
    <row r="2650" spans="1:4" ht="17.100000000000001" customHeight="1">
      <c r="A2650" s="281">
        <v>6553</v>
      </c>
      <c r="B2650" s="12" t="s">
        <v>48874</v>
      </c>
      <c r="C2650" s="283" t="s">
        <v>15405</v>
      </c>
      <c r="D2650" s="284">
        <v>2298.02</v>
      </c>
    </row>
    <row r="2651" spans="1:4" ht="15" customHeight="1">
      <c r="A2651" s="12">
        <v>6554</v>
      </c>
      <c r="B2651" s="282" t="s">
        <v>48875</v>
      </c>
      <c r="C2651" s="12" t="s">
        <v>15405</v>
      </c>
      <c r="D2651" s="12">
        <v>2811.89</v>
      </c>
    </row>
    <row r="2652" spans="1:4" ht="15" customHeight="1">
      <c r="A2652" s="281">
        <v>6555</v>
      </c>
      <c r="B2652" s="282" t="s">
        <v>48876</v>
      </c>
      <c r="C2652" s="283" t="s">
        <v>15405</v>
      </c>
      <c r="D2652" s="284">
        <v>3378.59</v>
      </c>
    </row>
    <row r="2653" spans="1:4" ht="15" customHeight="1">
      <c r="A2653" s="281">
        <v>6940</v>
      </c>
      <c r="B2653" s="282" t="s">
        <v>48877</v>
      </c>
      <c r="C2653" s="283" t="s">
        <v>15405</v>
      </c>
      <c r="D2653" s="284">
        <v>1378.85</v>
      </c>
    </row>
    <row r="2654" spans="1:4" ht="15" customHeight="1">
      <c r="A2654" s="281">
        <v>6929</v>
      </c>
      <c r="B2654" s="282" t="s">
        <v>48878</v>
      </c>
      <c r="C2654" s="283" t="s">
        <v>15405</v>
      </c>
      <c r="D2654" s="284">
        <v>1836.18</v>
      </c>
    </row>
    <row r="2655" spans="1:4" ht="17.100000000000001" customHeight="1">
      <c r="A2655" s="281">
        <v>6931</v>
      </c>
      <c r="B2655" s="282" t="s">
        <v>48879</v>
      </c>
      <c r="C2655" s="283" t="s">
        <v>15405</v>
      </c>
      <c r="D2655" s="284">
        <v>2417.33</v>
      </c>
    </row>
    <row r="2656" spans="1:4" ht="15" customHeight="1">
      <c r="A2656" s="281">
        <v>6939</v>
      </c>
      <c r="B2656" s="282" t="s">
        <v>48880</v>
      </c>
      <c r="C2656" s="283" t="s">
        <v>15405</v>
      </c>
      <c r="D2656" s="284">
        <v>4468.26</v>
      </c>
    </row>
    <row r="2657" spans="1:4" ht="15" customHeight="1">
      <c r="A2657" s="281">
        <v>6927</v>
      </c>
      <c r="B2657" s="282" t="s">
        <v>48881</v>
      </c>
      <c r="C2657" s="283" t="s">
        <v>15405</v>
      </c>
      <c r="D2657" s="284">
        <v>1246.48</v>
      </c>
    </row>
    <row r="2658" spans="1:4" ht="15" customHeight="1">
      <c r="A2658" s="281">
        <v>6952</v>
      </c>
      <c r="B2658" s="282" t="s">
        <v>48882</v>
      </c>
      <c r="C2658" s="283" t="s">
        <v>15405</v>
      </c>
      <c r="D2658" s="284">
        <v>3711.61</v>
      </c>
    </row>
    <row r="2659" spans="1:4" ht="15" customHeight="1">
      <c r="A2659" s="281">
        <v>6452</v>
      </c>
      <c r="B2659" s="282" t="s">
        <v>48883</v>
      </c>
      <c r="C2659" s="283" t="s">
        <v>15405</v>
      </c>
      <c r="D2659" s="284">
        <v>7393.57</v>
      </c>
    </row>
    <row r="2660" spans="1:4" ht="17.100000000000001" customHeight="1">
      <c r="A2660" s="281">
        <v>6451</v>
      </c>
      <c r="B2660" s="282" t="s">
        <v>48884</v>
      </c>
      <c r="C2660" s="283" t="s">
        <v>15405</v>
      </c>
      <c r="D2660" s="284">
        <v>8175.5</v>
      </c>
    </row>
    <row r="2661" spans="1:4" ht="17.100000000000001" customHeight="1">
      <c r="A2661" s="281">
        <v>6453</v>
      </c>
      <c r="B2661" s="282" t="s">
        <v>48885</v>
      </c>
      <c r="C2661" s="283" t="s">
        <v>15405</v>
      </c>
      <c r="D2661" s="284">
        <v>10186.77</v>
      </c>
    </row>
    <row r="2662" spans="1:4" ht="17.100000000000001" customHeight="1">
      <c r="A2662" s="281">
        <v>3195</v>
      </c>
      <c r="B2662" s="282" t="s">
        <v>48886</v>
      </c>
      <c r="C2662" s="283" t="s">
        <v>15405</v>
      </c>
      <c r="D2662" s="284">
        <v>36.54</v>
      </c>
    </row>
    <row r="2663" spans="1:4" ht="17.100000000000001" customHeight="1">
      <c r="A2663" s="281">
        <v>3194</v>
      </c>
      <c r="B2663" s="282" t="s">
        <v>48887</v>
      </c>
      <c r="C2663" s="283" t="s">
        <v>15405</v>
      </c>
      <c r="D2663" s="284">
        <v>24.63</v>
      </c>
    </row>
    <row r="2664" spans="1:4" ht="17.100000000000001" customHeight="1">
      <c r="A2664" s="281">
        <v>3193</v>
      </c>
      <c r="B2664" s="282" t="s">
        <v>48888</v>
      </c>
      <c r="C2664" s="283" t="s">
        <v>15405</v>
      </c>
      <c r="D2664" s="284">
        <v>44.42</v>
      </c>
    </row>
    <row r="2665" spans="1:4" ht="17.100000000000001" customHeight="1">
      <c r="A2665" s="281">
        <v>3197</v>
      </c>
      <c r="B2665" s="282" t="s">
        <v>48889</v>
      </c>
      <c r="C2665" s="283" t="s">
        <v>15405</v>
      </c>
      <c r="D2665" s="284">
        <v>34.69</v>
      </c>
    </row>
    <row r="2666" spans="1:4" ht="17.100000000000001" customHeight="1">
      <c r="A2666" s="281">
        <v>3196</v>
      </c>
      <c r="B2666" s="282" t="s">
        <v>48890</v>
      </c>
      <c r="C2666" s="283" t="s">
        <v>15405</v>
      </c>
      <c r="D2666" s="284">
        <v>34.69</v>
      </c>
    </row>
    <row r="2667" spans="1:4" ht="17.100000000000001" customHeight="1">
      <c r="A2667" s="281">
        <v>3198</v>
      </c>
      <c r="B2667" s="282" t="s">
        <v>48891</v>
      </c>
      <c r="C2667" s="283" t="s">
        <v>15405</v>
      </c>
      <c r="D2667" s="284">
        <v>86.85</v>
      </c>
    </row>
    <row r="2668" spans="1:4" ht="17.100000000000001" customHeight="1">
      <c r="A2668" s="281">
        <v>3192</v>
      </c>
      <c r="B2668" s="282" t="s">
        <v>48892</v>
      </c>
      <c r="C2668" s="283" t="s">
        <v>15405</v>
      </c>
      <c r="D2668" s="284">
        <v>72.349999999999994</v>
      </c>
    </row>
    <row r="2669" spans="1:4" ht="17.100000000000001" customHeight="1">
      <c r="A2669" s="281">
        <v>3191</v>
      </c>
      <c r="B2669" s="282"/>
      <c r="C2669" s="283" t="s">
        <v>15405</v>
      </c>
      <c r="D2669" s="284">
        <v>86.85</v>
      </c>
    </row>
    <row r="2670" spans="1:4" ht="15" customHeight="1">
      <c r="A2670" s="281"/>
      <c r="B2670" s="282" t="s">
        <v>48893</v>
      </c>
      <c r="C2670" s="283"/>
      <c r="D2670" s="284"/>
    </row>
    <row r="2671" spans="1:4" ht="17.100000000000001" customHeight="1">
      <c r="A2671" s="281">
        <v>6471</v>
      </c>
      <c r="B2671" s="282" t="s">
        <v>48894</v>
      </c>
      <c r="C2671" s="283" t="s">
        <v>15405</v>
      </c>
      <c r="D2671" s="284">
        <v>102.45</v>
      </c>
    </row>
    <row r="2672" spans="1:4" ht="17.100000000000001" customHeight="1">
      <c r="A2672" s="281">
        <v>3267</v>
      </c>
      <c r="B2672" s="282" t="s">
        <v>48895</v>
      </c>
      <c r="C2672" s="283" t="s">
        <v>15415</v>
      </c>
      <c r="D2672" s="284">
        <v>508.91</v>
      </c>
    </row>
    <row r="2673" spans="1:4" ht="34.200000000000003" customHeight="1">
      <c r="A2673" s="281">
        <v>6163</v>
      </c>
      <c r="B2673" s="282" t="s">
        <v>48896</v>
      </c>
      <c r="C2673" s="283" t="s">
        <v>15405</v>
      </c>
      <c r="D2673" s="284">
        <v>148.27000000000001</v>
      </c>
    </row>
    <row r="2674" spans="1:4" ht="34.200000000000003" customHeight="1">
      <c r="A2674" s="281">
        <v>12250</v>
      </c>
      <c r="B2674" s="282" t="s">
        <v>48897</v>
      </c>
      <c r="C2674" s="283" t="s">
        <v>15405</v>
      </c>
      <c r="D2674" s="284">
        <v>172.21</v>
      </c>
    </row>
    <row r="2675" spans="1:4" ht="17.100000000000001" customHeight="1">
      <c r="A2675" s="281">
        <v>6380</v>
      </c>
      <c r="B2675" s="282" t="s">
        <v>48898</v>
      </c>
      <c r="C2675" s="283" t="s">
        <v>15405</v>
      </c>
      <c r="D2675" s="284">
        <v>696.52</v>
      </c>
    </row>
    <row r="2676" spans="1:4" ht="17.100000000000001" customHeight="1">
      <c r="A2676" s="281">
        <v>10547</v>
      </c>
      <c r="B2676" s="282" t="s">
        <v>48899</v>
      </c>
      <c r="C2676" s="283" t="s">
        <v>15405</v>
      </c>
      <c r="D2676" s="284">
        <v>8865.86</v>
      </c>
    </row>
    <row r="2677" spans="1:4" ht="17.100000000000001" customHeight="1">
      <c r="A2677" s="281">
        <v>3140</v>
      </c>
      <c r="B2677" s="282" t="s">
        <v>48900</v>
      </c>
      <c r="C2677" s="283" t="s">
        <v>15405</v>
      </c>
      <c r="D2677" s="284">
        <v>9221.5499999999993</v>
      </c>
    </row>
    <row r="2678" spans="1:4" ht="17.100000000000001" customHeight="1">
      <c r="A2678" s="281">
        <v>7647</v>
      </c>
      <c r="B2678" s="282" t="s">
        <v>48901</v>
      </c>
      <c r="C2678" s="283" t="s">
        <v>15405</v>
      </c>
      <c r="D2678" s="284">
        <v>73.989999999999995</v>
      </c>
    </row>
    <row r="2679" spans="1:4" ht="17.100000000000001" customHeight="1">
      <c r="A2679" s="281">
        <v>7383</v>
      </c>
      <c r="B2679" s="282" t="s">
        <v>48902</v>
      </c>
      <c r="C2679" s="283" t="s">
        <v>15415</v>
      </c>
      <c r="D2679" s="284">
        <v>168.69</v>
      </c>
    </row>
    <row r="2680" spans="1:4" ht="17.100000000000001" customHeight="1">
      <c r="A2680" s="281">
        <v>3400</v>
      </c>
      <c r="B2680" s="282" t="s">
        <v>48903</v>
      </c>
      <c r="C2680" s="283" t="s">
        <v>15415</v>
      </c>
      <c r="D2680" s="284">
        <v>55.32</v>
      </c>
    </row>
    <row r="2681" spans="1:4" ht="17.100000000000001" customHeight="1">
      <c r="A2681" s="281">
        <v>3399</v>
      </c>
      <c r="B2681" s="282" t="s">
        <v>48904</v>
      </c>
      <c r="C2681" s="283" t="s">
        <v>15415</v>
      </c>
      <c r="D2681" s="284">
        <v>80.64</v>
      </c>
    </row>
    <row r="2682" spans="1:4" ht="17.100000000000001" customHeight="1">
      <c r="A2682" s="281">
        <v>6195</v>
      </c>
      <c r="B2682" s="282" t="s">
        <v>48905</v>
      </c>
      <c r="C2682" s="283" t="s">
        <v>15405</v>
      </c>
      <c r="D2682" s="284">
        <v>3519.1</v>
      </c>
    </row>
    <row r="2683" spans="1:4" ht="17.100000000000001" customHeight="1">
      <c r="A2683" s="281">
        <v>6193</v>
      </c>
      <c r="B2683" s="282" t="s">
        <v>48906</v>
      </c>
      <c r="C2683" s="283" t="s">
        <v>15405</v>
      </c>
      <c r="D2683" s="284">
        <v>5756.02</v>
      </c>
    </row>
    <row r="2684" spans="1:4" ht="17.100000000000001" customHeight="1">
      <c r="A2684" s="281">
        <v>6194</v>
      </c>
      <c r="B2684" s="282" t="s">
        <v>48907</v>
      </c>
      <c r="C2684" s="283" t="s">
        <v>15405</v>
      </c>
      <c r="D2684" s="284">
        <v>6957.39</v>
      </c>
    </row>
    <row r="2685" spans="1:4" ht="17.100000000000001" customHeight="1">
      <c r="A2685" s="281">
        <v>3432</v>
      </c>
      <c r="B2685" s="282" t="s">
        <v>48908</v>
      </c>
      <c r="C2685" s="283" t="s">
        <v>15405</v>
      </c>
      <c r="D2685" s="284">
        <v>56.69</v>
      </c>
    </row>
    <row r="2686" spans="1:4" ht="15" customHeight="1">
      <c r="A2686" s="281">
        <v>3146</v>
      </c>
      <c r="B2686" s="282" t="s">
        <v>48909</v>
      </c>
      <c r="C2686" s="283" t="s">
        <v>15405</v>
      </c>
      <c r="D2686" s="284">
        <v>9.64</v>
      </c>
    </row>
    <row r="2687" spans="1:4" ht="17.100000000000001" customHeight="1">
      <c r="A2687" s="281">
        <v>7222</v>
      </c>
      <c r="B2687" s="282" t="s">
        <v>48910</v>
      </c>
      <c r="C2687" s="283" t="s">
        <v>15405</v>
      </c>
      <c r="D2687" s="284">
        <v>312.24</v>
      </c>
    </row>
    <row r="2688" spans="1:4" ht="17.100000000000001" customHeight="1">
      <c r="A2688" s="281">
        <v>3260</v>
      </c>
      <c r="B2688" s="282" t="s">
        <v>48911</v>
      </c>
      <c r="C2688" s="283" t="s">
        <v>15405</v>
      </c>
      <c r="D2688" s="284">
        <v>241.63</v>
      </c>
    </row>
    <row r="2689" spans="1:4" ht="17.100000000000001" customHeight="1">
      <c r="A2689" s="281">
        <v>3259</v>
      </c>
      <c r="B2689" s="282" t="s">
        <v>48912</v>
      </c>
      <c r="C2689" s="283" t="s">
        <v>15405</v>
      </c>
      <c r="D2689" s="284">
        <v>231.13</v>
      </c>
    </row>
    <row r="2690" spans="1:4" ht="15" customHeight="1">
      <c r="A2690" s="281">
        <v>3467</v>
      </c>
      <c r="B2690" s="282" t="s">
        <v>48913</v>
      </c>
      <c r="C2690" s="283" t="s">
        <v>15405</v>
      </c>
      <c r="D2690" s="284">
        <v>63.23</v>
      </c>
    </row>
    <row r="2691" spans="1:4" ht="15" customHeight="1">
      <c r="A2691" s="281">
        <v>6063</v>
      </c>
      <c r="B2691" s="282" t="s">
        <v>48914</v>
      </c>
      <c r="C2691" s="283" t="s">
        <v>15408</v>
      </c>
      <c r="D2691" s="284">
        <v>2017.15</v>
      </c>
    </row>
    <row r="2692" spans="1:4" ht="17.100000000000001" customHeight="1">
      <c r="A2692" s="281">
        <v>6064</v>
      </c>
      <c r="B2692" s="282" t="s">
        <v>48915</v>
      </c>
      <c r="C2692" s="283" t="s">
        <v>15408</v>
      </c>
      <c r="D2692" s="284">
        <v>604.73</v>
      </c>
    </row>
    <row r="2693" spans="1:4" ht="15" customHeight="1">
      <c r="A2693" s="281">
        <v>6065</v>
      </c>
      <c r="B2693" s="282" t="s">
        <v>48916</v>
      </c>
      <c r="C2693" s="283" t="s">
        <v>15408</v>
      </c>
      <c r="D2693" s="284">
        <v>512.58000000000004</v>
      </c>
    </row>
    <row r="2694" spans="1:4" ht="17.100000000000001" customHeight="1">
      <c r="A2694" s="281">
        <v>3321</v>
      </c>
      <c r="B2694" s="282" t="s">
        <v>48917</v>
      </c>
      <c r="C2694" s="283" t="s">
        <v>15405</v>
      </c>
      <c r="D2694" s="284">
        <v>112.53</v>
      </c>
    </row>
    <row r="2695" spans="1:4" ht="15" customHeight="1">
      <c r="A2695" s="281">
        <v>3447</v>
      </c>
      <c r="B2695" s="282" t="s">
        <v>48918</v>
      </c>
      <c r="C2695" s="283" t="s">
        <v>15415</v>
      </c>
      <c r="D2695" s="284">
        <v>1778.22</v>
      </c>
    </row>
    <row r="2696" spans="1:4" ht="17.100000000000001" customHeight="1">
      <c r="A2696" s="281">
        <v>3445</v>
      </c>
      <c r="B2696" s="282" t="s">
        <v>48919</v>
      </c>
      <c r="C2696" s="283" t="s">
        <v>15415</v>
      </c>
      <c r="D2696" s="284">
        <v>867.81</v>
      </c>
    </row>
    <row r="2697" spans="1:4" ht="17.100000000000001" customHeight="1">
      <c r="A2697" s="281">
        <v>3446</v>
      </c>
      <c r="B2697" s="282" t="s">
        <v>48920</v>
      </c>
      <c r="C2697" s="283" t="s">
        <v>15415</v>
      </c>
      <c r="D2697" s="284">
        <v>984.08</v>
      </c>
    </row>
    <row r="2698" spans="1:4" ht="17.100000000000001" customHeight="1">
      <c r="A2698" s="281">
        <v>3216</v>
      </c>
      <c r="B2698" s="282" t="s">
        <v>48921</v>
      </c>
      <c r="C2698" s="283" t="s">
        <v>15405</v>
      </c>
      <c r="D2698" s="284">
        <v>616.1</v>
      </c>
    </row>
    <row r="2699" spans="1:4" ht="15" customHeight="1">
      <c r="A2699" s="281">
        <v>10331</v>
      </c>
      <c r="B2699" s="282" t="s">
        <v>48922</v>
      </c>
      <c r="C2699" s="283" t="s">
        <v>15405</v>
      </c>
      <c r="D2699" s="284">
        <v>1969.78</v>
      </c>
    </row>
    <row r="2700" spans="1:4" ht="15" customHeight="1">
      <c r="A2700" s="281">
        <v>3199</v>
      </c>
      <c r="B2700" s="282" t="s">
        <v>48923</v>
      </c>
      <c r="C2700" s="283" t="s">
        <v>15405</v>
      </c>
      <c r="D2700" s="284">
        <v>168.95</v>
      </c>
    </row>
    <row r="2701" spans="1:4" ht="15" customHeight="1">
      <c r="A2701" s="281">
        <v>10738</v>
      </c>
      <c r="B2701" s="282" t="s">
        <v>48924</v>
      </c>
      <c r="C2701" s="283" t="s">
        <v>15407</v>
      </c>
      <c r="D2701" s="284">
        <v>615.21</v>
      </c>
    </row>
    <row r="2702" spans="1:4" ht="17.100000000000001" customHeight="1">
      <c r="A2702" s="281">
        <v>11086</v>
      </c>
      <c r="B2702" s="282" t="s">
        <v>48925</v>
      </c>
      <c r="C2702" s="283" t="s">
        <v>15407</v>
      </c>
      <c r="D2702" s="284">
        <v>462.97</v>
      </c>
    </row>
    <row r="2703" spans="1:4" ht="25.5" customHeight="1">
      <c r="A2703" s="281">
        <v>6069</v>
      </c>
      <c r="B2703" s="282" t="s">
        <v>48926</v>
      </c>
      <c r="C2703" s="283" t="s">
        <v>15415</v>
      </c>
      <c r="D2703" s="284">
        <v>239.59</v>
      </c>
    </row>
    <row r="2704" spans="1:4" ht="15" customHeight="1">
      <c r="A2704" s="281">
        <v>9379</v>
      </c>
      <c r="B2704" s="282" t="s">
        <v>48927</v>
      </c>
      <c r="C2704" s="283" t="s">
        <v>15405</v>
      </c>
      <c r="D2704" s="284">
        <v>39.69</v>
      </c>
    </row>
    <row r="2705" spans="1:4" ht="15" customHeight="1">
      <c r="A2705" s="281">
        <v>11894</v>
      </c>
      <c r="B2705" s="282" t="s">
        <v>48928</v>
      </c>
      <c r="C2705" s="283" t="s">
        <v>15405</v>
      </c>
      <c r="D2705" s="284">
        <v>745.62</v>
      </c>
    </row>
    <row r="2706" spans="1:4" ht="25.5" customHeight="1">
      <c r="A2706" s="281">
        <v>3443</v>
      </c>
      <c r="B2706" s="282" t="s">
        <v>48929</v>
      </c>
      <c r="C2706" s="283" t="s">
        <v>15407</v>
      </c>
      <c r="D2706" s="284">
        <v>0.59</v>
      </c>
    </row>
    <row r="2707" spans="1:4" ht="17.100000000000001" customHeight="1">
      <c r="A2707" s="281">
        <v>3428</v>
      </c>
      <c r="B2707" s="282" t="s">
        <v>48930</v>
      </c>
      <c r="C2707" s="283" t="s">
        <v>15407</v>
      </c>
      <c r="D2707" s="284">
        <v>0.34</v>
      </c>
    </row>
    <row r="2708" spans="1:4" ht="17.100000000000001" customHeight="1">
      <c r="A2708" s="281">
        <v>6210</v>
      </c>
      <c r="B2708" s="282" t="s">
        <v>48931</v>
      </c>
      <c r="C2708" s="283" t="s">
        <v>15405</v>
      </c>
      <c r="D2708" s="284">
        <v>665.78</v>
      </c>
    </row>
    <row r="2709" spans="1:4" ht="15" customHeight="1">
      <c r="A2709" s="281">
        <v>6209</v>
      </c>
      <c r="B2709" s="282" t="s">
        <v>48932</v>
      </c>
      <c r="C2709" s="283" t="s">
        <v>15405</v>
      </c>
      <c r="D2709" s="284">
        <v>919.45</v>
      </c>
    </row>
    <row r="2710" spans="1:4" ht="15" customHeight="1">
      <c r="A2710" s="281">
        <v>6208</v>
      </c>
      <c r="B2710" s="282" t="s">
        <v>48933</v>
      </c>
      <c r="C2710" s="283" t="s">
        <v>15405</v>
      </c>
      <c r="D2710" s="284">
        <v>1289.6600000000001</v>
      </c>
    </row>
    <row r="2711" spans="1:4" ht="15" customHeight="1">
      <c r="A2711" s="281">
        <v>13016</v>
      </c>
      <c r="B2711" s="282" t="s">
        <v>24016</v>
      </c>
      <c r="C2711" s="283" t="s">
        <v>15405</v>
      </c>
      <c r="D2711" s="284">
        <v>6497.85</v>
      </c>
    </row>
    <row r="2712" spans="1:4" ht="15" customHeight="1">
      <c r="A2712" s="281">
        <v>13017</v>
      </c>
      <c r="B2712" s="282" t="s">
        <v>26404</v>
      </c>
      <c r="C2712" s="283" t="s">
        <v>15405</v>
      </c>
      <c r="D2712" s="284">
        <v>5354.34</v>
      </c>
    </row>
    <row r="2713" spans="1:4" ht="15" customHeight="1">
      <c r="A2713" s="281">
        <v>3251</v>
      </c>
      <c r="B2713" s="282" t="s">
        <v>48934</v>
      </c>
      <c r="C2713" s="283" t="s">
        <v>15405</v>
      </c>
      <c r="D2713" s="284">
        <v>18.239999999999998</v>
      </c>
    </row>
    <row r="2714" spans="1:4" ht="15" customHeight="1">
      <c r="A2714" s="281">
        <v>3401</v>
      </c>
      <c r="B2714" s="282" t="s">
        <v>48935</v>
      </c>
      <c r="C2714" s="283" t="s">
        <v>15405</v>
      </c>
      <c r="D2714" s="284">
        <v>6.75</v>
      </c>
    </row>
    <row r="2715" spans="1:4" ht="15" customHeight="1">
      <c r="A2715" s="281">
        <v>3402</v>
      </c>
      <c r="B2715" s="282" t="s">
        <v>48936</v>
      </c>
      <c r="C2715" s="283" t="s">
        <v>15405</v>
      </c>
      <c r="D2715" s="284">
        <v>11.25</v>
      </c>
    </row>
    <row r="2716" spans="1:4" ht="15" customHeight="1">
      <c r="A2716" s="281">
        <v>3403</v>
      </c>
      <c r="B2716" s="282" t="s">
        <v>48937</v>
      </c>
      <c r="C2716" s="283" t="s">
        <v>15405</v>
      </c>
      <c r="D2716" s="284">
        <v>9.7200000000000006</v>
      </c>
    </row>
    <row r="2717" spans="1:4" ht="15" customHeight="1">
      <c r="A2717" s="281">
        <v>4266</v>
      </c>
      <c r="B2717" s="282" t="s">
        <v>48938</v>
      </c>
      <c r="C2717" s="283" t="s">
        <v>15415</v>
      </c>
      <c r="D2717" s="284">
        <v>71.36</v>
      </c>
    </row>
    <row r="2718" spans="1:4" ht="25.5" customHeight="1">
      <c r="A2718" s="281">
        <v>3437</v>
      </c>
      <c r="B2718" s="282" t="s">
        <v>48939</v>
      </c>
      <c r="C2718" s="283" t="s">
        <v>15405</v>
      </c>
      <c r="D2718" s="284">
        <v>88.51</v>
      </c>
    </row>
    <row r="2719" spans="1:4" ht="25.5" customHeight="1">
      <c r="A2719" s="281">
        <v>3436</v>
      </c>
      <c r="B2719" s="282" t="s">
        <v>48940</v>
      </c>
      <c r="C2719" s="283" t="s">
        <v>15415</v>
      </c>
      <c r="D2719" s="284">
        <v>108.96</v>
      </c>
    </row>
    <row r="2720" spans="1:4" ht="25.5" customHeight="1">
      <c r="A2720" s="281">
        <v>3438</v>
      </c>
      <c r="B2720" s="282" t="s">
        <v>48941</v>
      </c>
      <c r="C2720" s="283" t="s">
        <v>15405</v>
      </c>
      <c r="D2720" s="284">
        <v>138.63</v>
      </c>
    </row>
    <row r="2721" spans="1:4" ht="25.5" customHeight="1">
      <c r="A2721" s="281">
        <v>11682</v>
      </c>
      <c r="B2721" s="282" t="s">
        <v>48942</v>
      </c>
      <c r="C2721" s="283" t="s">
        <v>15408</v>
      </c>
      <c r="D2721" s="284">
        <v>526.12</v>
      </c>
    </row>
    <row r="2722" spans="1:4" ht="17.100000000000001" customHeight="1">
      <c r="A2722" s="281">
        <v>6330</v>
      </c>
      <c r="B2722" s="282" t="s">
        <v>48943</v>
      </c>
      <c r="C2722" s="283" t="s">
        <v>15415</v>
      </c>
      <c r="D2722" s="284">
        <v>322.8</v>
      </c>
    </row>
    <row r="2723" spans="1:4" ht="15" customHeight="1">
      <c r="A2723" s="281">
        <v>6331</v>
      </c>
      <c r="B2723" s="282" t="s">
        <v>48944</v>
      </c>
      <c r="C2723" s="283" t="s">
        <v>15415</v>
      </c>
      <c r="D2723" s="284">
        <v>429.62</v>
      </c>
    </row>
    <row r="2724" spans="1:4" ht="15" customHeight="1">
      <c r="A2724" s="281">
        <v>6332</v>
      </c>
      <c r="B2724" s="282" t="s">
        <v>48945</v>
      </c>
      <c r="C2724" s="283" t="s">
        <v>15415</v>
      </c>
      <c r="D2724" s="284">
        <v>527.29999999999995</v>
      </c>
    </row>
    <row r="2725" spans="1:4" ht="15" customHeight="1">
      <c r="A2725" s="281">
        <v>6321</v>
      </c>
      <c r="B2725" s="282" t="s">
        <v>48946</v>
      </c>
      <c r="C2725" s="283" t="s">
        <v>15415</v>
      </c>
      <c r="D2725" s="284">
        <v>68.099999999999994</v>
      </c>
    </row>
    <row r="2726" spans="1:4" ht="15" customHeight="1">
      <c r="A2726" s="281">
        <v>6322</v>
      </c>
      <c r="B2726" s="282" t="s">
        <v>48947</v>
      </c>
      <c r="C2726" s="283" t="s">
        <v>15415</v>
      </c>
      <c r="D2726" s="284">
        <v>80.28</v>
      </c>
    </row>
    <row r="2727" spans="1:4" ht="15" customHeight="1">
      <c r="A2727" s="281">
        <v>6323</v>
      </c>
      <c r="B2727" s="282" t="s">
        <v>48948</v>
      </c>
      <c r="C2727" s="283" t="s">
        <v>15415</v>
      </c>
      <c r="D2727" s="284">
        <v>84.03</v>
      </c>
    </row>
    <row r="2728" spans="1:4" ht="15" customHeight="1">
      <c r="A2728" s="281">
        <v>6324</v>
      </c>
      <c r="B2728" s="282" t="s">
        <v>48949</v>
      </c>
      <c r="C2728" s="283" t="s">
        <v>15415</v>
      </c>
      <c r="D2728" s="284">
        <v>85.05</v>
      </c>
    </row>
    <row r="2729" spans="1:4" ht="15" customHeight="1">
      <c r="A2729" s="281">
        <v>6325</v>
      </c>
      <c r="B2729" s="282" t="s">
        <v>48950</v>
      </c>
      <c r="C2729" s="283" t="s">
        <v>15415</v>
      </c>
      <c r="D2729" s="284">
        <v>107.19</v>
      </c>
    </row>
    <row r="2730" spans="1:4" ht="15" customHeight="1">
      <c r="A2730" s="281">
        <v>6326</v>
      </c>
      <c r="B2730" s="282" t="s">
        <v>48951</v>
      </c>
      <c r="C2730" s="283" t="s">
        <v>15415</v>
      </c>
      <c r="D2730" s="284">
        <v>165.1</v>
      </c>
    </row>
    <row r="2731" spans="1:4" ht="15" customHeight="1">
      <c r="A2731" s="281">
        <v>6327</v>
      </c>
      <c r="B2731" s="282" t="s">
        <v>48952</v>
      </c>
      <c r="C2731" s="283" t="s">
        <v>15415</v>
      </c>
      <c r="D2731" s="284">
        <v>195.23</v>
      </c>
    </row>
    <row r="2732" spans="1:4" ht="15" customHeight="1">
      <c r="A2732" s="281">
        <v>6328</v>
      </c>
      <c r="B2732" s="282" t="s">
        <v>48953</v>
      </c>
      <c r="C2732" s="283" t="s">
        <v>15415</v>
      </c>
      <c r="D2732" s="284">
        <v>211.34</v>
      </c>
    </row>
    <row r="2733" spans="1:4" ht="15" customHeight="1">
      <c r="A2733" s="281">
        <v>6329</v>
      </c>
      <c r="B2733" s="282" t="s">
        <v>48954</v>
      </c>
      <c r="C2733" s="283" t="s">
        <v>15415</v>
      </c>
      <c r="D2733" s="284">
        <v>238.92</v>
      </c>
    </row>
    <row r="2734" spans="1:4" ht="15" customHeight="1">
      <c r="A2734" s="281">
        <v>6316</v>
      </c>
      <c r="B2734" s="282" t="s">
        <v>48955</v>
      </c>
      <c r="C2734" s="283" t="s">
        <v>15408</v>
      </c>
      <c r="D2734" s="284">
        <v>127.74</v>
      </c>
    </row>
    <row r="2735" spans="1:4" ht="15" customHeight="1">
      <c r="A2735" s="281">
        <v>3227</v>
      </c>
      <c r="B2735" s="282" t="s">
        <v>48956</v>
      </c>
      <c r="C2735" s="283" t="s">
        <v>15405</v>
      </c>
      <c r="D2735" s="284">
        <v>117.89</v>
      </c>
    </row>
    <row r="2736" spans="1:4" ht="15" customHeight="1">
      <c r="A2736" s="281">
        <v>7842</v>
      </c>
      <c r="B2736" s="282" t="s">
        <v>48957</v>
      </c>
      <c r="C2736" s="283" t="s">
        <v>15405</v>
      </c>
      <c r="D2736" s="284">
        <v>188.68</v>
      </c>
    </row>
    <row r="2737" spans="1:4" ht="15" customHeight="1">
      <c r="A2737" s="281">
        <v>6468</v>
      </c>
      <c r="B2737" s="282" t="s">
        <v>48958</v>
      </c>
      <c r="C2737" s="283" t="s">
        <v>15405</v>
      </c>
      <c r="D2737" s="284">
        <v>15.65</v>
      </c>
    </row>
    <row r="2738" spans="1:4" ht="15" customHeight="1">
      <c r="A2738" s="281">
        <v>6082</v>
      </c>
      <c r="B2738" s="282" t="s">
        <v>48959</v>
      </c>
      <c r="C2738" s="283" t="s">
        <v>15405</v>
      </c>
      <c r="D2738" s="284">
        <v>346.32</v>
      </c>
    </row>
    <row r="2739" spans="1:4" ht="17.100000000000001" customHeight="1">
      <c r="A2739" s="281">
        <v>6084</v>
      </c>
      <c r="B2739" s="282" t="s">
        <v>48960</v>
      </c>
      <c r="C2739" s="283" t="s">
        <v>15405</v>
      </c>
      <c r="D2739" s="284">
        <v>222.63</v>
      </c>
    </row>
    <row r="2740" spans="1:4" ht="17.100000000000001" customHeight="1">
      <c r="A2740" s="281">
        <v>6096</v>
      </c>
      <c r="B2740" s="12" t="s">
        <v>48961</v>
      </c>
      <c r="C2740" s="283" t="s">
        <v>4</v>
      </c>
      <c r="D2740" s="284">
        <v>574.51</v>
      </c>
    </row>
    <row r="2741" spans="1:4" ht="17.100000000000001" customHeight="1">
      <c r="A2741" s="12">
        <v>6085</v>
      </c>
      <c r="B2741" s="282" t="s">
        <v>48962</v>
      </c>
      <c r="C2741" s="12" t="s">
        <v>15405</v>
      </c>
      <c r="D2741" s="12">
        <v>357.24</v>
      </c>
    </row>
    <row r="2742" spans="1:4" ht="17.100000000000001" customHeight="1">
      <c r="A2742" s="281">
        <v>6086</v>
      </c>
      <c r="B2742" s="282" t="s">
        <v>48963</v>
      </c>
      <c r="C2742" s="283" t="s">
        <v>15405</v>
      </c>
      <c r="D2742" s="284">
        <v>476.21</v>
      </c>
    </row>
    <row r="2743" spans="1:4" ht="17.100000000000001" customHeight="1">
      <c r="A2743" s="281">
        <v>6079</v>
      </c>
      <c r="B2743" s="282" t="s">
        <v>48964</v>
      </c>
      <c r="C2743" s="283" t="s">
        <v>15405</v>
      </c>
      <c r="D2743" s="284">
        <v>444.95</v>
      </c>
    </row>
    <row r="2744" spans="1:4" ht="17.100000000000001" customHeight="1">
      <c r="A2744" s="281">
        <v>6090</v>
      </c>
      <c r="B2744" s="282" t="s">
        <v>48965</v>
      </c>
      <c r="C2744" s="283" t="s">
        <v>15405</v>
      </c>
      <c r="D2744" s="284">
        <v>1482.12</v>
      </c>
    </row>
    <row r="2745" spans="1:4" ht="17.100000000000001" customHeight="1">
      <c r="A2745" s="281">
        <v>6080</v>
      </c>
      <c r="B2745" s="282" t="s">
        <v>48966</v>
      </c>
      <c r="C2745" s="283" t="s">
        <v>15405</v>
      </c>
      <c r="D2745" s="284">
        <v>318.27999999999997</v>
      </c>
    </row>
    <row r="2746" spans="1:4" ht="17.100000000000001" customHeight="1">
      <c r="A2746" s="281">
        <v>6458</v>
      </c>
      <c r="B2746" s="282" t="s">
        <v>48967</v>
      </c>
      <c r="C2746" s="283" t="s">
        <v>15405</v>
      </c>
      <c r="D2746" s="284">
        <v>21.31</v>
      </c>
    </row>
    <row r="2747" spans="1:4" ht="15" customHeight="1">
      <c r="A2747" s="281">
        <v>6459</v>
      </c>
      <c r="B2747" s="282" t="s">
        <v>48968</v>
      </c>
      <c r="C2747" s="283" t="s">
        <v>15405</v>
      </c>
      <c r="D2747" s="284">
        <v>442.82</v>
      </c>
    </row>
    <row r="2748" spans="1:4" ht="15" customHeight="1">
      <c r="A2748" s="281">
        <v>6461</v>
      </c>
      <c r="B2748" s="282" t="s">
        <v>48969</v>
      </c>
      <c r="C2748" s="283" t="s">
        <v>15405</v>
      </c>
      <c r="D2748" s="284">
        <v>361.51</v>
      </c>
    </row>
    <row r="2749" spans="1:4" ht="15" customHeight="1">
      <c r="A2749" s="281">
        <v>6462</v>
      </c>
      <c r="B2749" s="282" t="s">
        <v>48970</v>
      </c>
      <c r="C2749" s="283" t="s">
        <v>15405</v>
      </c>
      <c r="D2749" s="284">
        <v>1304.73</v>
      </c>
    </row>
    <row r="2750" spans="1:4" ht="15" customHeight="1">
      <c r="A2750" s="281">
        <v>6460</v>
      </c>
      <c r="B2750" s="282" t="s">
        <v>48971</v>
      </c>
      <c r="C2750" s="283" t="s">
        <v>15405</v>
      </c>
      <c r="D2750" s="284">
        <v>1825.69</v>
      </c>
    </row>
    <row r="2751" spans="1:4" ht="15" customHeight="1">
      <c r="A2751" s="281">
        <v>4865</v>
      </c>
      <c r="B2751" s="282" t="s">
        <v>48972</v>
      </c>
      <c r="C2751" s="283" t="s">
        <v>15415</v>
      </c>
      <c r="D2751" s="284">
        <v>15.37</v>
      </c>
    </row>
    <row r="2752" spans="1:4" ht="15" customHeight="1">
      <c r="A2752" s="281">
        <v>4116</v>
      </c>
      <c r="B2752" s="282" t="s">
        <v>48973</v>
      </c>
      <c r="C2752" s="283" t="s">
        <v>15408</v>
      </c>
      <c r="D2752" s="284">
        <v>18.36</v>
      </c>
    </row>
    <row r="2753" spans="1:4" ht="17.100000000000001" customHeight="1">
      <c r="A2753" s="281">
        <v>6191</v>
      </c>
      <c r="B2753" s="282" t="s">
        <v>48974</v>
      </c>
      <c r="C2753" s="283" t="s">
        <v>15471</v>
      </c>
      <c r="D2753" s="284">
        <v>0.49</v>
      </c>
    </row>
    <row r="2754" spans="1:4" ht="15" customHeight="1">
      <c r="A2754" s="281">
        <v>11514</v>
      </c>
      <c r="B2754" s="282" t="s">
        <v>48975</v>
      </c>
      <c r="C2754" s="283" t="s">
        <v>15407</v>
      </c>
      <c r="D2754" s="284">
        <v>23.47</v>
      </c>
    </row>
    <row r="2755" spans="1:4" ht="17.100000000000001" customHeight="1">
      <c r="A2755" s="281">
        <v>3266</v>
      </c>
      <c r="B2755" s="282" t="s">
        <v>48976</v>
      </c>
      <c r="C2755" s="283" t="s">
        <v>15415</v>
      </c>
      <c r="D2755" s="284">
        <v>15.37</v>
      </c>
    </row>
    <row r="2756" spans="1:4" ht="15" customHeight="1">
      <c r="A2756" s="281">
        <v>6315</v>
      </c>
      <c r="B2756" s="282" t="s">
        <v>48977</v>
      </c>
      <c r="C2756" s="283" t="s">
        <v>15415</v>
      </c>
      <c r="D2756" s="284">
        <v>1.5</v>
      </c>
    </row>
    <row r="2757" spans="1:4" ht="15" customHeight="1">
      <c r="A2757" s="281">
        <v>6028</v>
      </c>
      <c r="B2757" s="282" t="s">
        <v>48978</v>
      </c>
      <c r="C2757" s="283" t="s">
        <v>15405</v>
      </c>
      <c r="D2757" s="284">
        <v>1137.3499999999999</v>
      </c>
    </row>
    <row r="2758" spans="1:4" ht="15" customHeight="1">
      <c r="A2758" s="281">
        <v>6029</v>
      </c>
      <c r="B2758" s="282" t="s">
        <v>48979</v>
      </c>
      <c r="C2758" s="283" t="s">
        <v>15405</v>
      </c>
      <c r="D2758" s="284">
        <v>787.91</v>
      </c>
    </row>
    <row r="2759" spans="1:4" ht="15" customHeight="1">
      <c r="A2759" s="281">
        <v>3456</v>
      </c>
      <c r="B2759" s="282" t="s">
        <v>48980</v>
      </c>
      <c r="C2759" s="283" t="s">
        <v>15405</v>
      </c>
      <c r="D2759" s="284">
        <v>660.4</v>
      </c>
    </row>
    <row r="2760" spans="1:4" ht="17.100000000000001" customHeight="1">
      <c r="A2760" s="281">
        <v>8068</v>
      </c>
      <c r="B2760" s="282"/>
      <c r="C2760" s="283" t="s">
        <v>15405</v>
      </c>
      <c r="D2760" s="284">
        <v>469.67</v>
      </c>
    </row>
    <row r="2761" spans="1:4" ht="34.200000000000003" customHeight="1">
      <c r="A2761" s="281"/>
      <c r="B2761" s="282" t="s">
        <v>48981</v>
      </c>
      <c r="C2761" s="283"/>
      <c r="D2761" s="284"/>
    </row>
    <row r="2762" spans="1:4" ht="17.100000000000001" customHeight="1">
      <c r="A2762" s="281">
        <v>3476</v>
      </c>
      <c r="B2762" s="282" t="s">
        <v>48982</v>
      </c>
      <c r="C2762" s="283" t="s">
        <v>15405</v>
      </c>
      <c r="D2762" s="284">
        <v>226.01</v>
      </c>
    </row>
    <row r="2763" spans="1:4" ht="17.100000000000001" customHeight="1">
      <c r="A2763" s="281">
        <v>4485</v>
      </c>
      <c r="B2763" s="282" t="s">
        <v>48983</v>
      </c>
      <c r="C2763" s="283" t="s">
        <v>15415</v>
      </c>
      <c r="D2763" s="284">
        <v>173.64</v>
      </c>
    </row>
    <row r="2764" spans="1:4" ht="17.100000000000001" customHeight="1">
      <c r="A2764" s="281">
        <v>3855</v>
      </c>
      <c r="B2764" s="282" t="s">
        <v>48984</v>
      </c>
      <c r="C2764" s="283" t="s">
        <v>15415</v>
      </c>
      <c r="D2764" s="284">
        <v>49.79</v>
      </c>
    </row>
    <row r="2765" spans="1:4" ht="17.100000000000001" customHeight="1">
      <c r="A2765" s="281">
        <v>3458</v>
      </c>
      <c r="B2765" s="282" t="s">
        <v>48985</v>
      </c>
      <c r="C2765" s="283" t="s">
        <v>15415</v>
      </c>
      <c r="D2765" s="284">
        <v>60.89</v>
      </c>
    </row>
    <row r="2766" spans="1:4" ht="15" customHeight="1">
      <c r="A2766" s="281">
        <v>3388</v>
      </c>
      <c r="B2766" s="282" t="s">
        <v>48986</v>
      </c>
      <c r="C2766" s="283" t="s">
        <v>15408</v>
      </c>
      <c r="D2766" s="284">
        <v>7766.83</v>
      </c>
    </row>
    <row r="2767" spans="1:4" ht="17.100000000000001" customHeight="1">
      <c r="A2767" s="281">
        <v>6030</v>
      </c>
      <c r="B2767" s="282" t="s">
        <v>48987</v>
      </c>
      <c r="C2767" s="283" t="s">
        <v>15407</v>
      </c>
      <c r="D2767" s="284">
        <v>26.33</v>
      </c>
    </row>
    <row r="2768" spans="1:4" ht="15" customHeight="1">
      <c r="A2768" s="281">
        <v>6081</v>
      </c>
      <c r="B2768" s="282" t="s">
        <v>48988</v>
      </c>
      <c r="C2768" s="283" t="s">
        <v>15405</v>
      </c>
      <c r="D2768" s="284">
        <v>138.30000000000001</v>
      </c>
    </row>
    <row r="2769" spans="1:4" ht="15" customHeight="1">
      <c r="A2769" s="281">
        <v>3225</v>
      </c>
      <c r="B2769" s="282" t="s">
        <v>48989</v>
      </c>
      <c r="C2769" s="283" t="s">
        <v>15405</v>
      </c>
      <c r="D2769" s="284">
        <v>885.72</v>
      </c>
    </row>
    <row r="2770" spans="1:4" ht="17.100000000000001" customHeight="1">
      <c r="A2770" s="281">
        <v>3461</v>
      </c>
      <c r="B2770" s="282" t="s">
        <v>48990</v>
      </c>
      <c r="C2770" s="283" t="s">
        <v>15405</v>
      </c>
      <c r="D2770" s="284">
        <v>718.86</v>
      </c>
    </row>
    <row r="2771" spans="1:4" ht="17.100000000000001" customHeight="1">
      <c r="A2771" s="281">
        <v>8209</v>
      </c>
      <c r="B2771" s="282" t="s">
        <v>48991</v>
      </c>
      <c r="C2771" s="283" t="s">
        <v>15405</v>
      </c>
      <c r="D2771" s="284">
        <v>182.88</v>
      </c>
    </row>
    <row r="2772" spans="1:4" ht="15" customHeight="1">
      <c r="A2772" s="281">
        <v>3386</v>
      </c>
      <c r="B2772" s="282" t="s">
        <v>48992</v>
      </c>
      <c r="C2772" s="283" t="s">
        <v>15471</v>
      </c>
      <c r="D2772" s="284">
        <v>13</v>
      </c>
    </row>
    <row r="2773" spans="1:4" ht="15" customHeight="1">
      <c r="A2773" s="281">
        <v>6165</v>
      </c>
      <c r="B2773" s="282" t="s">
        <v>48993</v>
      </c>
      <c r="C2773" s="283" t="s">
        <v>15405</v>
      </c>
      <c r="D2773" s="284">
        <v>63.37</v>
      </c>
    </row>
    <row r="2774" spans="1:4" ht="15" customHeight="1">
      <c r="A2774" s="281">
        <v>6083</v>
      </c>
      <c r="B2774" s="282" t="s">
        <v>48994</v>
      </c>
      <c r="C2774" s="283" t="s">
        <v>15405</v>
      </c>
      <c r="D2774" s="284">
        <v>228.25</v>
      </c>
    </row>
    <row r="2775" spans="1:4" ht="15" customHeight="1">
      <c r="A2775" s="281">
        <v>6463</v>
      </c>
      <c r="B2775" s="282" t="s">
        <v>48995</v>
      </c>
      <c r="C2775" s="283" t="s">
        <v>15408</v>
      </c>
      <c r="D2775" s="284">
        <v>1133.74</v>
      </c>
    </row>
    <row r="2776" spans="1:4" ht="25.5" customHeight="1">
      <c r="A2776" s="281">
        <v>10829</v>
      </c>
      <c r="B2776" s="282" t="s">
        <v>48996</v>
      </c>
      <c r="C2776" s="283" t="s">
        <v>15407</v>
      </c>
      <c r="D2776" s="284">
        <v>173.38</v>
      </c>
    </row>
    <row r="2777" spans="1:4" ht="25.5" customHeight="1">
      <c r="A2777" s="281">
        <v>7206</v>
      </c>
      <c r="B2777" s="282" t="s">
        <v>48997</v>
      </c>
      <c r="C2777" s="283" t="s">
        <v>15407</v>
      </c>
      <c r="D2777" s="284">
        <v>320.61</v>
      </c>
    </row>
    <row r="2778" spans="1:4" ht="17.100000000000001" customHeight="1">
      <c r="A2778" s="281">
        <v>3655</v>
      </c>
      <c r="B2778" s="282" t="s">
        <v>48998</v>
      </c>
      <c r="C2778" s="283" t="s">
        <v>15407</v>
      </c>
      <c r="D2778" s="284">
        <v>212.36</v>
      </c>
    </row>
    <row r="2779" spans="1:4" ht="25.5" customHeight="1">
      <c r="A2779" s="281">
        <v>3652</v>
      </c>
      <c r="B2779" s="282" t="s">
        <v>48999</v>
      </c>
      <c r="C2779" s="283" t="s">
        <v>15407</v>
      </c>
      <c r="D2779" s="284">
        <v>147.88999999999999</v>
      </c>
    </row>
    <row r="2780" spans="1:4" ht="25.5" customHeight="1">
      <c r="A2780" s="281">
        <v>3654</v>
      </c>
      <c r="B2780" s="282" t="s">
        <v>49000</v>
      </c>
      <c r="C2780" s="283" t="s">
        <v>15407</v>
      </c>
      <c r="D2780" s="284">
        <v>209.59</v>
      </c>
    </row>
    <row r="2781" spans="1:4" ht="25.5" customHeight="1">
      <c r="A2781" s="281">
        <v>3653</v>
      </c>
      <c r="B2781" s="282" t="s">
        <v>49001</v>
      </c>
      <c r="C2781" s="283" t="s">
        <v>15407</v>
      </c>
      <c r="D2781" s="284">
        <v>77.849999999999994</v>
      </c>
    </row>
    <row r="2782" spans="1:4" ht="25.5" customHeight="1">
      <c r="A2782" s="281">
        <v>7207</v>
      </c>
      <c r="B2782" s="282" t="s">
        <v>49002</v>
      </c>
      <c r="C2782" s="283" t="s">
        <v>15407</v>
      </c>
      <c r="D2782" s="284">
        <v>201.69</v>
      </c>
    </row>
    <row r="2783" spans="1:4" ht="25.5" customHeight="1">
      <c r="A2783" s="12">
        <v>3408</v>
      </c>
      <c r="B2783" s="12" t="s">
        <v>49003</v>
      </c>
      <c r="C2783" s="12" t="s">
        <v>15407</v>
      </c>
      <c r="D2783" s="284">
        <v>553.84</v>
      </c>
    </row>
    <row r="2784" spans="1:4" ht="25.5" customHeight="1">
      <c r="A2784" s="281">
        <v>3409</v>
      </c>
      <c r="B2784" s="282" t="s">
        <v>49004</v>
      </c>
      <c r="C2784" s="283" t="s">
        <v>15407</v>
      </c>
      <c r="D2784" s="12">
        <v>927.22</v>
      </c>
    </row>
    <row r="2785" spans="1:4" ht="15" customHeight="1">
      <c r="A2785" s="281">
        <v>3410</v>
      </c>
      <c r="B2785" s="282" t="s">
        <v>49005</v>
      </c>
      <c r="C2785" s="283" t="s">
        <v>15415</v>
      </c>
      <c r="D2785" s="284">
        <v>41.55</v>
      </c>
    </row>
    <row r="2786" spans="1:4" ht="15" customHeight="1">
      <c r="A2786" s="281">
        <v>3149</v>
      </c>
      <c r="B2786" s="282" t="s">
        <v>49006</v>
      </c>
      <c r="C2786" s="283" t="s">
        <v>15407</v>
      </c>
      <c r="D2786" s="284">
        <v>42.2</v>
      </c>
    </row>
    <row r="2787" spans="1:4" ht="25.5" customHeight="1">
      <c r="A2787" s="281">
        <v>13005</v>
      </c>
      <c r="B2787" s="282" t="s">
        <v>24017</v>
      </c>
      <c r="C2787" s="283" t="s">
        <v>15405</v>
      </c>
      <c r="D2787" s="284">
        <v>22035.67</v>
      </c>
    </row>
    <row r="2788" spans="1:4" ht="15" customHeight="1">
      <c r="A2788" s="281">
        <v>6230</v>
      </c>
      <c r="B2788" s="282" t="s">
        <v>49007</v>
      </c>
      <c r="C2788" s="283" t="s">
        <v>15415</v>
      </c>
      <c r="D2788" s="284">
        <v>182.67</v>
      </c>
    </row>
    <row r="2789" spans="1:4" ht="15" customHeight="1">
      <c r="A2789" s="281">
        <v>6229</v>
      </c>
      <c r="B2789" s="282" t="s">
        <v>49008</v>
      </c>
      <c r="C2789" s="283" t="s">
        <v>15415</v>
      </c>
      <c r="D2789" s="284">
        <v>222.83</v>
      </c>
    </row>
    <row r="2790" spans="1:4" ht="15" customHeight="1">
      <c r="A2790" s="281">
        <v>6232</v>
      </c>
      <c r="B2790" s="282" t="s">
        <v>49009</v>
      </c>
      <c r="C2790" s="283" t="s">
        <v>15415</v>
      </c>
      <c r="D2790" s="284">
        <v>123.16</v>
      </c>
    </row>
    <row r="2791" spans="1:4" ht="15" customHeight="1">
      <c r="A2791" s="281">
        <v>6231</v>
      </c>
      <c r="B2791" s="282" t="s">
        <v>49010</v>
      </c>
      <c r="C2791" s="283" t="s">
        <v>15415</v>
      </c>
      <c r="D2791" s="284">
        <v>143.30000000000001</v>
      </c>
    </row>
    <row r="2792" spans="1:4" ht="15" customHeight="1">
      <c r="A2792" s="281">
        <v>6237</v>
      </c>
      <c r="B2792" s="282" t="s">
        <v>49011</v>
      </c>
      <c r="C2792" s="283" t="s">
        <v>15415</v>
      </c>
      <c r="D2792" s="284">
        <v>113.12</v>
      </c>
    </row>
    <row r="2793" spans="1:4" ht="15" customHeight="1">
      <c r="A2793" s="281">
        <v>6236</v>
      </c>
      <c r="B2793" s="282" t="s">
        <v>49012</v>
      </c>
      <c r="C2793" s="283" t="s">
        <v>15415</v>
      </c>
      <c r="D2793" s="284">
        <v>142.32</v>
      </c>
    </row>
    <row r="2794" spans="1:4" ht="15" customHeight="1">
      <c r="A2794" s="281">
        <v>6228</v>
      </c>
      <c r="B2794" s="282" t="s">
        <v>49013</v>
      </c>
      <c r="C2794" s="283" t="s">
        <v>15415</v>
      </c>
      <c r="D2794" s="284">
        <v>246.21</v>
      </c>
    </row>
    <row r="2795" spans="1:4" ht="15" customHeight="1">
      <c r="A2795" s="281">
        <v>6227</v>
      </c>
      <c r="B2795" s="282" t="s">
        <v>49014</v>
      </c>
      <c r="C2795" s="283" t="s">
        <v>15415</v>
      </c>
      <c r="D2795" s="284">
        <v>190.19</v>
      </c>
    </row>
    <row r="2796" spans="1:4" ht="15" customHeight="1">
      <c r="A2796" s="281">
        <v>6239</v>
      </c>
      <c r="B2796" s="282" t="s">
        <v>49015</v>
      </c>
      <c r="C2796" s="283" t="s">
        <v>15415</v>
      </c>
      <c r="D2796" s="284">
        <v>259.81</v>
      </c>
    </row>
    <row r="2797" spans="1:4" ht="15" customHeight="1">
      <c r="A2797" s="281">
        <v>6225</v>
      </c>
      <c r="B2797" s="282" t="s">
        <v>49016</v>
      </c>
      <c r="C2797" s="283" t="s">
        <v>15415</v>
      </c>
      <c r="D2797" s="284">
        <v>223.73</v>
      </c>
    </row>
    <row r="2798" spans="1:4" ht="17.100000000000001" customHeight="1">
      <c r="A2798" s="281">
        <v>6224</v>
      </c>
      <c r="B2798" s="282" t="s">
        <v>49017</v>
      </c>
      <c r="C2798" s="283" t="s">
        <v>15415</v>
      </c>
      <c r="D2798" s="284">
        <v>287.82</v>
      </c>
    </row>
    <row r="2799" spans="1:4" ht="15" customHeight="1">
      <c r="A2799" s="281">
        <v>6223</v>
      </c>
      <c r="B2799" s="282" t="s">
        <v>49018</v>
      </c>
      <c r="C2799" s="283" t="s">
        <v>15415</v>
      </c>
      <c r="D2799" s="284">
        <v>257.24</v>
      </c>
    </row>
    <row r="2800" spans="1:4" ht="17.100000000000001" customHeight="1">
      <c r="A2800" s="281">
        <v>6217</v>
      </c>
      <c r="B2800" s="282" t="s">
        <v>49019</v>
      </c>
      <c r="C2800" s="283" t="s">
        <v>15415</v>
      </c>
      <c r="D2800" s="284">
        <v>279.85000000000002</v>
      </c>
    </row>
    <row r="2801" spans="1:4" ht="17.100000000000001" customHeight="1">
      <c r="A2801" s="281">
        <v>6214</v>
      </c>
      <c r="B2801" s="282" t="s">
        <v>49020</v>
      </c>
      <c r="C2801" s="283" t="s">
        <v>15415</v>
      </c>
      <c r="D2801" s="284">
        <v>322.75</v>
      </c>
    </row>
    <row r="2802" spans="1:4" ht="15" customHeight="1">
      <c r="A2802" s="281">
        <v>6222</v>
      </c>
      <c r="B2802" s="282" t="s">
        <v>49021</v>
      </c>
      <c r="C2802" s="283" t="s">
        <v>15415</v>
      </c>
      <c r="D2802" s="284">
        <v>316.17</v>
      </c>
    </row>
    <row r="2803" spans="1:4" ht="17.100000000000001" customHeight="1">
      <c r="A2803" s="281">
        <v>6216</v>
      </c>
      <c r="B2803" s="282" t="s">
        <v>49022</v>
      </c>
      <c r="C2803" s="283" t="s">
        <v>15415</v>
      </c>
      <c r="D2803" s="284">
        <v>410.3</v>
      </c>
    </row>
    <row r="2804" spans="1:4" ht="17.100000000000001" customHeight="1">
      <c r="A2804" s="281">
        <v>6213</v>
      </c>
      <c r="B2804" s="282" t="s">
        <v>49023</v>
      </c>
      <c r="C2804" s="283" t="s">
        <v>15415</v>
      </c>
      <c r="D2804" s="284">
        <v>379.57</v>
      </c>
    </row>
    <row r="2805" spans="1:4" ht="15" customHeight="1">
      <c r="A2805" s="281">
        <v>6221</v>
      </c>
      <c r="B2805" s="282" t="s">
        <v>49024</v>
      </c>
      <c r="C2805" s="283" t="s">
        <v>15415</v>
      </c>
      <c r="D2805" s="284">
        <v>345.42</v>
      </c>
    </row>
    <row r="2806" spans="1:4" ht="15" customHeight="1">
      <c r="A2806" s="281">
        <v>6220</v>
      </c>
      <c r="B2806" s="282" t="s">
        <v>49025</v>
      </c>
      <c r="C2806" s="283" t="s">
        <v>15415</v>
      </c>
      <c r="D2806" s="284">
        <v>379.96</v>
      </c>
    </row>
    <row r="2807" spans="1:4" ht="15" customHeight="1">
      <c r="A2807" s="281">
        <v>6219</v>
      </c>
      <c r="B2807" s="282" t="s">
        <v>49026</v>
      </c>
      <c r="C2807" s="283" t="s">
        <v>15415</v>
      </c>
      <c r="D2807" s="284">
        <v>398.05</v>
      </c>
    </row>
    <row r="2808" spans="1:4" ht="15" customHeight="1">
      <c r="A2808" s="281">
        <v>6218</v>
      </c>
      <c r="B2808" s="282" t="s">
        <v>49027</v>
      </c>
      <c r="C2808" s="283" t="s">
        <v>15415</v>
      </c>
      <c r="D2808" s="284">
        <v>455.9</v>
      </c>
    </row>
    <row r="2809" spans="1:4" ht="15" customHeight="1">
      <c r="A2809" s="281">
        <v>6215</v>
      </c>
      <c r="B2809" s="282" t="s">
        <v>49028</v>
      </c>
      <c r="C2809" s="283" t="s">
        <v>15415</v>
      </c>
      <c r="D2809" s="284">
        <v>493.93</v>
      </c>
    </row>
    <row r="2810" spans="1:4" ht="15" customHeight="1">
      <c r="A2810" s="281">
        <v>6212</v>
      </c>
      <c r="B2810" s="282" t="s">
        <v>49029</v>
      </c>
      <c r="C2810" s="283" t="s">
        <v>15415</v>
      </c>
      <c r="D2810" s="284">
        <v>531.91</v>
      </c>
    </row>
    <row r="2811" spans="1:4" ht="15" customHeight="1">
      <c r="A2811" s="281">
        <v>6240</v>
      </c>
      <c r="B2811" s="282" t="s">
        <v>49030</v>
      </c>
      <c r="C2811" s="283" t="s">
        <v>15415</v>
      </c>
      <c r="D2811" s="284">
        <v>230.01</v>
      </c>
    </row>
    <row r="2812" spans="1:4" ht="15" customHeight="1">
      <c r="A2812" s="281">
        <v>6226</v>
      </c>
      <c r="B2812" s="282" t="s">
        <v>49031</v>
      </c>
      <c r="C2812" s="283" t="s">
        <v>15415</v>
      </c>
      <c r="D2812" s="284">
        <v>179.3</v>
      </c>
    </row>
    <row r="2813" spans="1:4" ht="15" customHeight="1">
      <c r="A2813" s="281">
        <v>6233</v>
      </c>
      <c r="B2813" s="282" t="s">
        <v>49032</v>
      </c>
      <c r="C2813" s="283" t="s">
        <v>15415</v>
      </c>
      <c r="D2813" s="284">
        <v>193.88</v>
      </c>
    </row>
    <row r="2814" spans="1:4" ht="15" customHeight="1">
      <c r="A2814" s="281">
        <v>6235</v>
      </c>
      <c r="B2814" s="282" t="s">
        <v>49033</v>
      </c>
      <c r="C2814" s="283" t="s">
        <v>15415</v>
      </c>
      <c r="D2814" s="284">
        <v>141.19</v>
      </c>
    </row>
    <row r="2815" spans="1:4" ht="15" customHeight="1">
      <c r="A2815" s="281">
        <v>6234</v>
      </c>
      <c r="B2815" s="282" t="s">
        <v>49034</v>
      </c>
      <c r="C2815" s="283" t="s">
        <v>15415</v>
      </c>
      <c r="D2815" s="284">
        <v>165.99</v>
      </c>
    </row>
    <row r="2816" spans="1:4" ht="17.100000000000001" customHeight="1">
      <c r="A2816" s="281">
        <v>13004</v>
      </c>
      <c r="B2816" s="282" t="s">
        <v>26405</v>
      </c>
      <c r="C2816" s="283" t="s">
        <v>15415</v>
      </c>
      <c r="D2816" s="284">
        <v>446.74</v>
      </c>
    </row>
    <row r="2817" spans="1:4" ht="25.5" customHeight="1">
      <c r="A2817" s="281">
        <v>12287</v>
      </c>
      <c r="B2817" s="282" t="s">
        <v>49035</v>
      </c>
      <c r="C2817" s="283" t="s">
        <v>15405</v>
      </c>
      <c r="D2817" s="284">
        <v>1781.37</v>
      </c>
    </row>
    <row r="2818" spans="1:4" ht="15" customHeight="1">
      <c r="A2818" s="281">
        <v>12467</v>
      </c>
      <c r="B2818" s="282" t="s">
        <v>49036</v>
      </c>
      <c r="C2818" s="283" t="s">
        <v>15415</v>
      </c>
      <c r="D2818" s="284">
        <v>3.41</v>
      </c>
    </row>
    <row r="2819" spans="1:4" ht="25.5" customHeight="1">
      <c r="A2819" s="281">
        <v>11512</v>
      </c>
      <c r="B2819" s="282" t="s">
        <v>49037</v>
      </c>
      <c r="C2819" s="283" t="s">
        <v>15407</v>
      </c>
      <c r="D2819" s="284">
        <v>21.99</v>
      </c>
    </row>
    <row r="2820" spans="1:4" ht="25.5" customHeight="1">
      <c r="A2820" s="281">
        <v>3411</v>
      </c>
      <c r="B2820" s="282" t="s">
        <v>49038</v>
      </c>
      <c r="C2820" s="283" t="s">
        <v>15407</v>
      </c>
      <c r="D2820" s="284">
        <v>23.55</v>
      </c>
    </row>
    <row r="2821" spans="1:4" ht="25.5" customHeight="1">
      <c r="A2821" s="281">
        <v>5039</v>
      </c>
      <c r="B2821" s="282" t="s">
        <v>49039</v>
      </c>
      <c r="C2821" s="283" t="s">
        <v>15407</v>
      </c>
      <c r="D2821" s="284">
        <v>21.65</v>
      </c>
    </row>
    <row r="2822" spans="1:4" ht="25.5" customHeight="1">
      <c r="A2822" s="281">
        <v>5056</v>
      </c>
      <c r="B2822" s="282" t="s">
        <v>49040</v>
      </c>
      <c r="C2822" s="283" t="s">
        <v>15407</v>
      </c>
      <c r="D2822" s="284">
        <v>41.53</v>
      </c>
    </row>
    <row r="2823" spans="1:4" ht="25.5" customHeight="1">
      <c r="A2823" s="281">
        <v>11513</v>
      </c>
      <c r="B2823" s="282" t="s">
        <v>49041</v>
      </c>
      <c r="C2823" s="283" t="s">
        <v>15407</v>
      </c>
      <c r="D2823" s="284">
        <v>45.49</v>
      </c>
    </row>
    <row r="2824" spans="1:4" ht="15" customHeight="1">
      <c r="A2824" s="281">
        <v>11515</v>
      </c>
      <c r="B2824" s="282" t="s">
        <v>49042</v>
      </c>
      <c r="C2824" s="283" t="s">
        <v>15407</v>
      </c>
      <c r="D2824" s="284">
        <v>67.16</v>
      </c>
    </row>
    <row r="2825" spans="1:4" ht="34.200000000000003" customHeight="1">
      <c r="A2825" s="281">
        <v>3137</v>
      </c>
      <c r="B2825" s="282" t="s">
        <v>49043</v>
      </c>
      <c r="C2825" s="283" t="s">
        <v>15407</v>
      </c>
      <c r="D2825" s="284">
        <v>56.63</v>
      </c>
    </row>
    <row r="2826" spans="1:4" ht="17.100000000000001" customHeight="1">
      <c r="A2826" s="281">
        <v>3138</v>
      </c>
      <c r="B2826" s="282" t="s">
        <v>49044</v>
      </c>
      <c r="C2826" s="283" t="s">
        <v>15471</v>
      </c>
      <c r="D2826" s="284">
        <v>69.62</v>
      </c>
    </row>
    <row r="2827" spans="1:4" ht="17.100000000000001" customHeight="1">
      <c r="A2827" s="281">
        <v>7306</v>
      </c>
      <c r="B2827" s="282" t="s">
        <v>49045</v>
      </c>
      <c r="C2827" s="283" t="s">
        <v>15407</v>
      </c>
      <c r="D2827" s="284">
        <v>22.74</v>
      </c>
    </row>
    <row r="2828" spans="1:4" ht="15" customHeight="1">
      <c r="A2828" s="281">
        <v>3239</v>
      </c>
      <c r="B2828" s="282" t="s">
        <v>49046</v>
      </c>
      <c r="C2828" s="283" t="s">
        <v>15405</v>
      </c>
      <c r="D2828" s="284">
        <v>251.74</v>
      </c>
    </row>
    <row r="2829" spans="1:4" ht="15" customHeight="1">
      <c r="A2829" s="281">
        <v>3167</v>
      </c>
      <c r="B2829" s="282" t="s">
        <v>49047</v>
      </c>
      <c r="C2829" s="283" t="s">
        <v>15405</v>
      </c>
      <c r="D2829" s="284">
        <v>1776.05</v>
      </c>
    </row>
    <row r="2830" spans="1:4" ht="15" customHeight="1">
      <c r="A2830" s="281">
        <v>11986</v>
      </c>
      <c r="B2830" s="282" t="s">
        <v>15543</v>
      </c>
      <c r="C2830" s="283" t="s">
        <v>15405</v>
      </c>
      <c r="D2830" s="284">
        <v>1154.97</v>
      </c>
    </row>
    <row r="2831" spans="1:4" ht="17.100000000000001" customHeight="1">
      <c r="A2831" s="281">
        <v>12449</v>
      </c>
      <c r="B2831" s="282" t="s">
        <v>49048</v>
      </c>
      <c r="C2831" s="283" t="s">
        <v>15405</v>
      </c>
      <c r="D2831" s="284">
        <v>1950.06</v>
      </c>
    </row>
    <row r="2832" spans="1:4" ht="34.200000000000003" customHeight="1">
      <c r="A2832" s="281">
        <v>11400</v>
      </c>
      <c r="B2832" s="282" t="s">
        <v>15544</v>
      </c>
      <c r="C2832" s="283" t="s">
        <v>15405</v>
      </c>
      <c r="D2832" s="284">
        <v>2472.08</v>
      </c>
    </row>
    <row r="2833" spans="1:4" ht="34.200000000000003" customHeight="1">
      <c r="A2833" s="281">
        <v>11735</v>
      </c>
      <c r="B2833" s="282" t="s">
        <v>49049</v>
      </c>
      <c r="C2833" s="283" t="s">
        <v>15405</v>
      </c>
      <c r="D2833" s="284">
        <v>7679.39</v>
      </c>
    </row>
    <row r="2834" spans="1:4" ht="34.200000000000003" customHeight="1">
      <c r="A2834" s="281">
        <v>12566</v>
      </c>
      <c r="B2834" s="282" t="s">
        <v>49050</v>
      </c>
      <c r="C2834" s="283" t="s">
        <v>49051</v>
      </c>
      <c r="D2834" s="284">
        <v>13.77</v>
      </c>
    </row>
    <row r="2835" spans="1:4" ht="17.100000000000001" customHeight="1">
      <c r="A2835" s="281">
        <v>3229</v>
      </c>
      <c r="B2835" s="282" t="s">
        <v>49052</v>
      </c>
      <c r="C2835" s="283" t="s">
        <v>15405</v>
      </c>
      <c r="D2835" s="284">
        <v>2328.83</v>
      </c>
    </row>
    <row r="2836" spans="1:4" ht="17.100000000000001" customHeight="1">
      <c r="A2836" s="281">
        <v>12919</v>
      </c>
      <c r="B2836" s="282" t="s">
        <v>49053</v>
      </c>
      <c r="C2836" s="283" t="s">
        <v>15405</v>
      </c>
      <c r="D2836" s="284">
        <v>1188.03</v>
      </c>
    </row>
    <row r="2837" spans="1:4" ht="17.100000000000001" customHeight="1">
      <c r="A2837" s="281">
        <v>12920</v>
      </c>
      <c r="B2837" s="282" t="s">
        <v>49054</v>
      </c>
      <c r="C2837" s="283" t="s">
        <v>15405</v>
      </c>
      <c r="D2837" s="284">
        <v>1838.69</v>
      </c>
    </row>
    <row r="2838" spans="1:4" ht="17.100000000000001" customHeight="1">
      <c r="A2838" s="281">
        <v>12921</v>
      </c>
      <c r="B2838" s="282" t="s">
        <v>49055</v>
      </c>
      <c r="C2838" s="283" t="s">
        <v>15405</v>
      </c>
      <c r="D2838" s="284">
        <v>1946.46</v>
      </c>
    </row>
    <row r="2839" spans="1:4" ht="17.100000000000001" customHeight="1">
      <c r="A2839" s="281">
        <v>12916</v>
      </c>
      <c r="B2839" s="282" t="s">
        <v>49056</v>
      </c>
      <c r="C2839" s="283" t="s">
        <v>15405</v>
      </c>
      <c r="D2839" s="284">
        <v>2635.89</v>
      </c>
    </row>
    <row r="2840" spans="1:4" ht="17.100000000000001" customHeight="1">
      <c r="A2840" s="281">
        <v>12917</v>
      </c>
      <c r="B2840" s="282" t="s">
        <v>49057</v>
      </c>
      <c r="C2840" s="283" t="s">
        <v>15405</v>
      </c>
      <c r="D2840" s="284">
        <v>3325.4</v>
      </c>
    </row>
    <row r="2841" spans="1:4" ht="17.100000000000001" customHeight="1">
      <c r="A2841" s="281">
        <v>12918</v>
      </c>
      <c r="B2841" s="282" t="s">
        <v>49058</v>
      </c>
      <c r="C2841" s="283" t="s">
        <v>15405</v>
      </c>
      <c r="D2841" s="284">
        <v>3851.59</v>
      </c>
    </row>
    <row r="2842" spans="1:4" ht="17.100000000000001" customHeight="1">
      <c r="A2842" s="281">
        <v>6373</v>
      </c>
      <c r="B2842" s="282" t="s">
        <v>49059</v>
      </c>
      <c r="C2842" s="283" t="s">
        <v>15405</v>
      </c>
      <c r="D2842" s="284">
        <v>2545.02</v>
      </c>
    </row>
    <row r="2843" spans="1:4" ht="17.100000000000001" customHeight="1">
      <c r="A2843" s="281">
        <v>6374</v>
      </c>
      <c r="B2843" s="282" t="s">
        <v>49060</v>
      </c>
      <c r="C2843" s="283" t="s">
        <v>15405</v>
      </c>
      <c r="D2843" s="284">
        <v>2883.58</v>
      </c>
    </row>
    <row r="2844" spans="1:4" ht="17.100000000000001" customHeight="1">
      <c r="A2844" s="281">
        <v>6375</v>
      </c>
      <c r="B2844" s="282" t="s">
        <v>49061</v>
      </c>
      <c r="C2844" s="283" t="s">
        <v>15405</v>
      </c>
      <c r="D2844" s="284">
        <v>3429.6</v>
      </c>
    </row>
    <row r="2845" spans="1:4" ht="17.100000000000001" customHeight="1">
      <c r="A2845" s="281">
        <v>6376</v>
      </c>
      <c r="B2845" s="282" t="s">
        <v>49062</v>
      </c>
      <c r="C2845" s="283" t="s">
        <v>15405</v>
      </c>
      <c r="D2845" s="284">
        <v>3956.69</v>
      </c>
    </row>
    <row r="2846" spans="1:4" ht="17.100000000000001" customHeight="1">
      <c r="A2846" s="281">
        <v>6377</v>
      </c>
      <c r="B2846" s="282" t="s">
        <v>49063</v>
      </c>
      <c r="C2846" s="283" t="s">
        <v>15405</v>
      </c>
      <c r="D2846" s="284">
        <v>4652.2299999999996</v>
      </c>
    </row>
    <row r="2847" spans="1:4" ht="17.100000000000001" customHeight="1">
      <c r="A2847" s="281">
        <v>6378</v>
      </c>
      <c r="B2847" s="282" t="s">
        <v>49064</v>
      </c>
      <c r="C2847" s="283" t="s">
        <v>15405</v>
      </c>
      <c r="D2847" s="284">
        <v>5347.29</v>
      </c>
    </row>
    <row r="2848" spans="1:4" ht="17.100000000000001" customHeight="1">
      <c r="A2848" s="281">
        <v>6379</v>
      </c>
      <c r="B2848" s="282" t="s">
        <v>49065</v>
      </c>
      <c r="C2848" s="283" t="s">
        <v>15405</v>
      </c>
      <c r="D2848" s="284">
        <v>6042.84</v>
      </c>
    </row>
    <row r="2849" spans="1:4" ht="17.100000000000001" customHeight="1">
      <c r="A2849" s="281">
        <v>3444</v>
      </c>
      <c r="B2849" s="282" t="s">
        <v>49066</v>
      </c>
      <c r="C2849" s="283" t="s">
        <v>15405</v>
      </c>
      <c r="D2849" s="284">
        <v>1805.29</v>
      </c>
    </row>
    <row r="2850" spans="1:4" ht="17.100000000000001" customHeight="1">
      <c r="A2850" s="281">
        <v>3613</v>
      </c>
      <c r="B2850" s="282" t="s">
        <v>49067</v>
      </c>
      <c r="C2850" s="283" t="s">
        <v>15405</v>
      </c>
      <c r="D2850" s="284">
        <v>3240.69</v>
      </c>
    </row>
    <row r="2851" spans="1:4" ht="15" customHeight="1">
      <c r="A2851" s="281">
        <v>3612</v>
      </c>
      <c r="B2851" s="282" t="s">
        <v>49068</v>
      </c>
      <c r="C2851" s="283" t="s">
        <v>15405</v>
      </c>
      <c r="D2851" s="284">
        <v>5230.09</v>
      </c>
    </row>
    <row r="2852" spans="1:4" ht="15" customHeight="1">
      <c r="A2852" s="281">
        <v>3449</v>
      </c>
      <c r="B2852" s="282" t="s">
        <v>49069</v>
      </c>
      <c r="C2852" s="283" t="s">
        <v>15405</v>
      </c>
      <c r="D2852" s="284">
        <v>12058.9</v>
      </c>
    </row>
    <row r="2853" spans="1:4" ht="15" customHeight="1">
      <c r="A2853" s="281">
        <v>3276</v>
      </c>
      <c r="B2853" s="282" t="s">
        <v>49070</v>
      </c>
      <c r="C2853" s="283" t="s">
        <v>49051</v>
      </c>
      <c r="D2853" s="284">
        <v>247.47</v>
      </c>
    </row>
    <row r="2854" spans="1:4" ht="17.100000000000001" customHeight="1">
      <c r="A2854" s="281">
        <v>7210</v>
      </c>
      <c r="B2854" s="282" t="s">
        <v>49071</v>
      </c>
      <c r="C2854" s="283" t="s">
        <v>49051</v>
      </c>
      <c r="D2854" s="284">
        <v>64.98</v>
      </c>
    </row>
    <row r="2855" spans="1:4" ht="15" customHeight="1">
      <c r="A2855" s="281">
        <v>3278</v>
      </c>
      <c r="B2855" s="282" t="s">
        <v>49072</v>
      </c>
      <c r="C2855" s="283" t="s">
        <v>49051</v>
      </c>
      <c r="D2855" s="284">
        <v>170.23</v>
      </c>
    </row>
    <row r="2856" spans="1:4" ht="17.100000000000001" customHeight="1">
      <c r="A2856" s="281">
        <v>3275</v>
      </c>
      <c r="B2856" s="282" t="s">
        <v>49073</v>
      </c>
      <c r="C2856" s="283" t="s">
        <v>49051</v>
      </c>
      <c r="D2856" s="284">
        <v>218.61</v>
      </c>
    </row>
    <row r="2857" spans="1:4" ht="17.100000000000001" customHeight="1">
      <c r="A2857" s="281">
        <v>3288</v>
      </c>
      <c r="B2857" s="282" t="s">
        <v>49074</v>
      </c>
      <c r="C2857" s="283" t="s">
        <v>49051</v>
      </c>
      <c r="D2857" s="284">
        <v>263.47000000000003</v>
      </c>
    </row>
    <row r="2858" spans="1:4" ht="17.100000000000001" customHeight="1">
      <c r="A2858" s="281">
        <v>3287</v>
      </c>
      <c r="B2858" s="282" t="s">
        <v>49075</v>
      </c>
      <c r="C2858" s="283" t="s">
        <v>49051</v>
      </c>
      <c r="D2858" s="284">
        <v>186.23</v>
      </c>
    </row>
    <row r="2859" spans="1:4" ht="17.100000000000001" customHeight="1">
      <c r="A2859" s="281">
        <v>3274</v>
      </c>
      <c r="B2859" s="282" t="s">
        <v>49076</v>
      </c>
      <c r="C2859" s="283" t="s">
        <v>49051</v>
      </c>
      <c r="D2859" s="284">
        <v>234.61</v>
      </c>
    </row>
    <row r="2860" spans="1:4" ht="17.100000000000001" customHeight="1">
      <c r="A2860" s="281">
        <v>3289</v>
      </c>
      <c r="B2860" s="282" t="s">
        <v>49077</v>
      </c>
      <c r="C2860" s="283" t="s">
        <v>49051</v>
      </c>
      <c r="D2860" s="284">
        <v>235.94</v>
      </c>
    </row>
    <row r="2861" spans="1:4" ht="17.100000000000001" customHeight="1">
      <c r="A2861" s="281">
        <v>3280</v>
      </c>
      <c r="B2861" s="282" t="s">
        <v>49078</v>
      </c>
      <c r="C2861" s="283" t="s">
        <v>49051</v>
      </c>
      <c r="D2861" s="284">
        <v>250.27</v>
      </c>
    </row>
    <row r="2862" spans="1:4" ht="17.100000000000001" customHeight="1">
      <c r="A2862" s="281">
        <v>3281</v>
      </c>
      <c r="B2862" s="282" t="s">
        <v>49079</v>
      </c>
      <c r="C2862" s="283" t="s">
        <v>49051</v>
      </c>
      <c r="D2862" s="284">
        <v>173.03</v>
      </c>
    </row>
    <row r="2863" spans="1:4" ht="17.100000000000001" customHeight="1">
      <c r="A2863" s="281">
        <v>3282</v>
      </c>
      <c r="B2863" s="282" t="s">
        <v>49080</v>
      </c>
      <c r="C2863" s="283" t="s">
        <v>49051</v>
      </c>
      <c r="D2863" s="284">
        <v>221.41</v>
      </c>
    </row>
    <row r="2864" spans="1:4" ht="17.100000000000001" customHeight="1">
      <c r="A2864" s="281">
        <v>3279</v>
      </c>
      <c r="B2864" s="282" t="s">
        <v>49081</v>
      </c>
      <c r="C2864" s="283" t="s">
        <v>49051</v>
      </c>
      <c r="D2864" s="284">
        <v>220.84</v>
      </c>
    </row>
    <row r="2865" spans="1:4" ht="17.100000000000001" customHeight="1">
      <c r="A2865" s="281">
        <v>3284</v>
      </c>
      <c r="B2865" s="282" t="s">
        <v>49082</v>
      </c>
      <c r="C2865" s="283" t="s">
        <v>49051</v>
      </c>
      <c r="D2865" s="284">
        <v>247.07</v>
      </c>
    </row>
    <row r="2866" spans="1:4" ht="17.100000000000001" customHeight="1">
      <c r="A2866" s="281">
        <v>3285</v>
      </c>
      <c r="B2866" s="282" t="s">
        <v>49083</v>
      </c>
      <c r="C2866" s="283" t="s">
        <v>49051</v>
      </c>
      <c r="D2866" s="284">
        <v>169.83</v>
      </c>
    </row>
    <row r="2867" spans="1:4" ht="17.100000000000001" customHeight="1">
      <c r="A2867" s="281">
        <v>3286</v>
      </c>
      <c r="B2867" s="282" t="s">
        <v>49084</v>
      </c>
      <c r="C2867" s="283" t="s">
        <v>49051</v>
      </c>
      <c r="D2867" s="284">
        <v>218.21</v>
      </c>
    </row>
    <row r="2868" spans="1:4" ht="17.100000000000001" customHeight="1">
      <c r="A2868" s="281">
        <v>3283</v>
      </c>
      <c r="B2868" s="282" t="s">
        <v>49085</v>
      </c>
      <c r="C2868" s="283" t="s">
        <v>49051</v>
      </c>
      <c r="D2868" s="284">
        <v>221.84</v>
      </c>
    </row>
    <row r="2869" spans="1:4" ht="17.100000000000001" customHeight="1">
      <c r="A2869" s="281">
        <v>7797</v>
      </c>
      <c r="B2869" s="282" t="s">
        <v>49086</v>
      </c>
      <c r="C2869" s="283" t="s">
        <v>49051</v>
      </c>
      <c r="D2869" s="284">
        <v>270.41000000000003</v>
      </c>
    </row>
    <row r="2870" spans="1:4" ht="17.100000000000001" customHeight="1">
      <c r="A2870" s="281">
        <v>3395</v>
      </c>
      <c r="B2870" s="282" t="s">
        <v>49087</v>
      </c>
      <c r="C2870" s="283" t="s">
        <v>15405</v>
      </c>
      <c r="D2870" s="284">
        <v>234.81</v>
      </c>
    </row>
    <row r="2871" spans="1:4" ht="17.100000000000001" customHeight="1">
      <c r="A2871" s="281">
        <v>3398</v>
      </c>
      <c r="B2871" s="282" t="s">
        <v>49088</v>
      </c>
      <c r="C2871" s="283" t="s">
        <v>49051</v>
      </c>
      <c r="D2871" s="284">
        <v>232.58</v>
      </c>
    </row>
    <row r="2872" spans="1:4" ht="17.100000000000001" customHeight="1">
      <c r="A2872" s="281">
        <v>3296</v>
      </c>
      <c r="B2872" s="282" t="s">
        <v>49089</v>
      </c>
      <c r="C2872" s="283" t="s">
        <v>49051</v>
      </c>
      <c r="D2872" s="284">
        <v>280.95999999999998</v>
      </c>
    </row>
    <row r="2873" spans="1:4" ht="17.100000000000001" customHeight="1">
      <c r="A2873" s="281">
        <v>3300</v>
      </c>
      <c r="B2873" s="282" t="s">
        <v>49090</v>
      </c>
      <c r="C2873" s="283" t="s">
        <v>49051</v>
      </c>
      <c r="D2873" s="284">
        <v>266.74</v>
      </c>
    </row>
    <row r="2874" spans="1:4" ht="25.5" customHeight="1">
      <c r="A2874" s="281">
        <v>3298</v>
      </c>
      <c r="B2874" s="282" t="s">
        <v>49091</v>
      </c>
      <c r="C2874" s="283" t="s">
        <v>49051</v>
      </c>
      <c r="D2874" s="284">
        <v>189.5</v>
      </c>
    </row>
    <row r="2875" spans="1:4" ht="25.5" customHeight="1">
      <c r="A2875" s="281">
        <v>8244</v>
      </c>
      <c r="B2875" s="282" t="s">
        <v>49092</v>
      </c>
      <c r="C2875" s="283" t="s">
        <v>49051</v>
      </c>
      <c r="D2875" s="284">
        <v>218.84</v>
      </c>
    </row>
    <row r="2876" spans="1:4" ht="25.5" customHeight="1">
      <c r="A2876" s="281">
        <v>3297</v>
      </c>
      <c r="B2876" s="282" t="s">
        <v>49093</v>
      </c>
      <c r="C2876" s="283" t="s">
        <v>49051</v>
      </c>
      <c r="D2876" s="284">
        <v>237.88</v>
      </c>
    </row>
    <row r="2877" spans="1:4" ht="25.5" customHeight="1">
      <c r="A2877" s="281">
        <v>3293</v>
      </c>
      <c r="B2877" s="282"/>
      <c r="C2877" s="283" t="s">
        <v>49051</v>
      </c>
      <c r="D2877" s="284">
        <v>316.3</v>
      </c>
    </row>
    <row r="2878" spans="1:4" ht="25.5" customHeight="1">
      <c r="A2878" s="281"/>
      <c r="B2878" s="282" t="s">
        <v>49094</v>
      </c>
      <c r="C2878" s="283"/>
      <c r="D2878" s="284"/>
    </row>
    <row r="2879" spans="1:4" ht="25.5" customHeight="1">
      <c r="A2879" s="281">
        <v>3397</v>
      </c>
      <c r="B2879" s="282" t="s">
        <v>49095</v>
      </c>
      <c r="C2879" s="283" t="s">
        <v>49051</v>
      </c>
      <c r="D2879" s="284">
        <v>231.53</v>
      </c>
    </row>
    <row r="2880" spans="1:4" ht="25.5" customHeight="1">
      <c r="A2880" s="281">
        <v>3292</v>
      </c>
      <c r="B2880" s="282" t="s">
        <v>49096</v>
      </c>
      <c r="C2880" s="283" t="s">
        <v>49051</v>
      </c>
      <c r="D2880" s="284">
        <v>287.29000000000002</v>
      </c>
    </row>
    <row r="2881" spans="1:4" ht="17.100000000000001" customHeight="1">
      <c r="A2881" s="281">
        <v>3396</v>
      </c>
      <c r="B2881" s="282" t="s">
        <v>49097</v>
      </c>
      <c r="C2881" s="283" t="s">
        <v>49051</v>
      </c>
      <c r="D2881" s="284">
        <v>225.61</v>
      </c>
    </row>
    <row r="2882" spans="1:4" ht="17.100000000000001" customHeight="1">
      <c r="A2882" s="281">
        <v>3295</v>
      </c>
      <c r="B2882" s="282" t="s">
        <v>49098</v>
      </c>
      <c r="C2882" s="283" t="s">
        <v>49051</v>
      </c>
      <c r="D2882" s="284">
        <v>281.37</v>
      </c>
    </row>
    <row r="2883" spans="1:4" ht="15" customHeight="1">
      <c r="A2883" s="281">
        <v>3247</v>
      </c>
      <c r="B2883" s="282" t="s">
        <v>49099</v>
      </c>
      <c r="C2883" s="283" t="s">
        <v>49051</v>
      </c>
      <c r="D2883" s="284">
        <v>52.33</v>
      </c>
    </row>
    <row r="2884" spans="1:4" ht="17.100000000000001" customHeight="1">
      <c r="A2884" s="281">
        <v>3545</v>
      </c>
      <c r="B2884" s="282" t="s">
        <v>49100</v>
      </c>
      <c r="C2884" s="283" t="s">
        <v>15405</v>
      </c>
      <c r="D2884" s="284">
        <v>669.8</v>
      </c>
    </row>
    <row r="2885" spans="1:4" ht="17.100000000000001" customHeight="1">
      <c r="A2885" s="281">
        <v>3624</v>
      </c>
      <c r="B2885" s="282" t="s">
        <v>49101</v>
      </c>
      <c r="C2885" s="283" t="s">
        <v>15405</v>
      </c>
      <c r="D2885" s="284">
        <v>962.98</v>
      </c>
    </row>
    <row r="2886" spans="1:4" ht="17.100000000000001" customHeight="1">
      <c r="A2886" s="281">
        <v>3546</v>
      </c>
      <c r="B2886" s="282" t="s">
        <v>49102</v>
      </c>
      <c r="C2886" s="283" t="s">
        <v>15405</v>
      </c>
      <c r="D2886" s="284">
        <v>642.01</v>
      </c>
    </row>
    <row r="2887" spans="1:4" ht="17.100000000000001" customHeight="1">
      <c r="A2887" s="281">
        <v>3547</v>
      </c>
      <c r="B2887" s="282" t="s">
        <v>49103</v>
      </c>
      <c r="C2887" s="283" t="s">
        <v>15405</v>
      </c>
      <c r="D2887" s="284">
        <v>658.29</v>
      </c>
    </row>
    <row r="2888" spans="1:4" ht="17.100000000000001" customHeight="1">
      <c r="A2888" s="281">
        <v>9931</v>
      </c>
      <c r="B2888" s="282" t="s">
        <v>49104</v>
      </c>
      <c r="C2888" s="283" t="s">
        <v>15405</v>
      </c>
      <c r="D2888" s="284">
        <v>643.88</v>
      </c>
    </row>
    <row r="2889" spans="1:4" ht="17.100000000000001" customHeight="1">
      <c r="A2889" s="281">
        <v>8197</v>
      </c>
      <c r="B2889" s="282" t="s">
        <v>49105</v>
      </c>
      <c r="C2889" s="283" t="s">
        <v>15405</v>
      </c>
      <c r="D2889" s="284">
        <v>642.74</v>
      </c>
    </row>
    <row r="2890" spans="1:4" ht="17.100000000000001" customHeight="1">
      <c r="A2890" s="281">
        <v>3628</v>
      </c>
      <c r="B2890" s="282" t="s">
        <v>49106</v>
      </c>
      <c r="C2890" s="283" t="s">
        <v>15405</v>
      </c>
      <c r="D2890" s="284">
        <v>761.15</v>
      </c>
    </row>
    <row r="2891" spans="1:4" ht="17.100000000000001" customHeight="1">
      <c r="A2891" s="281">
        <v>3629</v>
      </c>
      <c r="B2891" s="282" t="s">
        <v>49107</v>
      </c>
      <c r="C2891" s="283" t="s">
        <v>15405</v>
      </c>
      <c r="D2891" s="284">
        <v>801.15</v>
      </c>
    </row>
    <row r="2892" spans="1:4" ht="17.100000000000001" customHeight="1">
      <c r="A2892" s="281">
        <v>8482</v>
      </c>
      <c r="B2892" s="282" t="s">
        <v>49108</v>
      </c>
      <c r="C2892" s="283" t="s">
        <v>15405</v>
      </c>
      <c r="D2892" s="284">
        <v>375.92</v>
      </c>
    </row>
    <row r="2893" spans="1:4" ht="17.100000000000001" customHeight="1">
      <c r="A2893" s="281">
        <v>7149</v>
      </c>
      <c r="B2893" s="282" t="s">
        <v>49109</v>
      </c>
      <c r="C2893" s="283" t="s">
        <v>15405</v>
      </c>
      <c r="D2893" s="284">
        <v>1175.04</v>
      </c>
    </row>
    <row r="2894" spans="1:4" ht="17.100000000000001" customHeight="1">
      <c r="A2894" s="281">
        <v>11901</v>
      </c>
      <c r="B2894" s="282" t="s">
        <v>49110</v>
      </c>
      <c r="C2894" s="283" t="s">
        <v>15405</v>
      </c>
      <c r="D2894" s="284">
        <v>947.36</v>
      </c>
    </row>
    <row r="2895" spans="1:4" ht="17.100000000000001" customHeight="1">
      <c r="A2895" s="281">
        <v>8202</v>
      </c>
      <c r="B2895" s="282" t="s">
        <v>49111</v>
      </c>
      <c r="C2895" s="283" t="s">
        <v>15405</v>
      </c>
      <c r="D2895" s="284">
        <v>1073.25</v>
      </c>
    </row>
    <row r="2896" spans="1:4" ht="17.100000000000001" customHeight="1">
      <c r="A2896" s="281">
        <v>12065</v>
      </c>
      <c r="B2896" s="282" t="s">
        <v>49112</v>
      </c>
      <c r="C2896" s="283" t="s">
        <v>15405</v>
      </c>
      <c r="D2896" s="284">
        <v>1185.6400000000001</v>
      </c>
    </row>
    <row r="2897" spans="1:4" ht="17.100000000000001" customHeight="1">
      <c r="A2897" s="281">
        <v>7148</v>
      </c>
      <c r="B2897" s="282" t="s">
        <v>49113</v>
      </c>
      <c r="C2897" s="283" t="s">
        <v>15405</v>
      </c>
      <c r="D2897" s="284">
        <v>1150.95</v>
      </c>
    </row>
    <row r="2898" spans="1:4" ht="17.100000000000001" customHeight="1">
      <c r="A2898" s="281">
        <v>3542</v>
      </c>
      <c r="B2898" s="282" t="s">
        <v>49114</v>
      </c>
      <c r="C2898" s="283" t="s">
        <v>15405</v>
      </c>
      <c r="D2898" s="284">
        <v>664.92</v>
      </c>
    </row>
    <row r="2899" spans="1:4" ht="17.100000000000001" customHeight="1">
      <c r="A2899" s="281">
        <v>3543</v>
      </c>
      <c r="B2899" s="282" t="s">
        <v>49115</v>
      </c>
      <c r="C2899" s="283" t="s">
        <v>15405</v>
      </c>
      <c r="D2899" s="284">
        <v>666.5</v>
      </c>
    </row>
    <row r="2900" spans="1:4" ht="17.100000000000001" customHeight="1">
      <c r="A2900" s="281">
        <v>3544</v>
      </c>
      <c r="B2900" s="282" t="s">
        <v>49116</v>
      </c>
      <c r="C2900" s="283" t="s">
        <v>15405</v>
      </c>
      <c r="D2900" s="284">
        <v>682.78</v>
      </c>
    </row>
    <row r="2901" spans="1:4" ht="17.100000000000001" customHeight="1">
      <c r="A2901" s="281">
        <v>3539</v>
      </c>
      <c r="B2901" s="282" t="s">
        <v>49117</v>
      </c>
      <c r="C2901" s="283" t="s">
        <v>15405</v>
      </c>
      <c r="D2901" s="284">
        <v>1367.83</v>
      </c>
    </row>
    <row r="2902" spans="1:4" ht="17.100000000000001" customHeight="1">
      <c r="A2902" s="281">
        <v>3540</v>
      </c>
      <c r="B2902" s="282" t="s">
        <v>49118</v>
      </c>
      <c r="C2902" s="283" t="s">
        <v>15405</v>
      </c>
      <c r="D2902" s="284">
        <v>1493.05</v>
      </c>
    </row>
    <row r="2903" spans="1:4" ht="17.100000000000001" customHeight="1">
      <c r="A2903" s="281">
        <v>3541</v>
      </c>
      <c r="B2903" s="282" t="s">
        <v>49119</v>
      </c>
      <c r="C2903" s="283" t="s">
        <v>15405</v>
      </c>
      <c r="D2903" s="284">
        <v>1746.33</v>
      </c>
    </row>
    <row r="2904" spans="1:4" ht="17.100000000000001" customHeight="1">
      <c r="A2904" s="281">
        <v>8965</v>
      </c>
      <c r="B2904" s="282" t="s">
        <v>49120</v>
      </c>
      <c r="C2904" s="283" t="s">
        <v>15405</v>
      </c>
      <c r="D2904" s="284">
        <v>2062.85</v>
      </c>
    </row>
    <row r="2905" spans="1:4" ht="17.100000000000001" customHeight="1">
      <c r="A2905" s="281">
        <v>3623</v>
      </c>
      <c r="B2905" s="282" t="s">
        <v>49121</v>
      </c>
      <c r="C2905" s="283" t="s">
        <v>15405</v>
      </c>
      <c r="D2905" s="284">
        <v>1481.24</v>
      </c>
    </row>
    <row r="2906" spans="1:4" ht="34.200000000000003" customHeight="1">
      <c r="A2906" s="281">
        <v>12082</v>
      </c>
      <c r="B2906" s="282" t="s">
        <v>49122</v>
      </c>
      <c r="C2906" s="283" t="s">
        <v>15405</v>
      </c>
      <c r="D2906" s="284">
        <v>6282.75</v>
      </c>
    </row>
    <row r="2907" spans="1:4" ht="15" customHeight="1">
      <c r="A2907" s="281">
        <v>6024</v>
      </c>
      <c r="B2907" s="282" t="s">
        <v>49123</v>
      </c>
      <c r="C2907" s="283" t="s">
        <v>15405</v>
      </c>
      <c r="D2907" s="284">
        <v>1265.77</v>
      </c>
    </row>
    <row r="2908" spans="1:4" ht="15" customHeight="1">
      <c r="A2908" s="281">
        <v>6025</v>
      </c>
      <c r="B2908" s="282" t="s">
        <v>49124</v>
      </c>
      <c r="C2908" s="283" t="s">
        <v>15405</v>
      </c>
      <c r="D2908" s="284">
        <v>1428.49</v>
      </c>
    </row>
    <row r="2909" spans="1:4" ht="15" customHeight="1">
      <c r="A2909" s="281">
        <v>6026</v>
      </c>
      <c r="B2909" s="282" t="s">
        <v>49125</v>
      </c>
      <c r="C2909" s="283" t="s">
        <v>15405</v>
      </c>
      <c r="D2909" s="284">
        <v>2925.39</v>
      </c>
    </row>
    <row r="2910" spans="1:4" ht="15" customHeight="1">
      <c r="A2910" s="281">
        <v>6027</v>
      </c>
      <c r="B2910" s="282" t="s">
        <v>49126</v>
      </c>
      <c r="C2910" s="283" t="s">
        <v>15405</v>
      </c>
      <c r="D2910" s="284">
        <v>3463.03</v>
      </c>
    </row>
    <row r="2911" spans="1:4" ht="17.100000000000001" customHeight="1">
      <c r="A2911" s="281">
        <v>6211</v>
      </c>
      <c r="B2911" s="282" t="s">
        <v>49127</v>
      </c>
      <c r="C2911" s="283" t="s">
        <v>15405</v>
      </c>
      <c r="D2911" s="284">
        <v>11408.88</v>
      </c>
    </row>
    <row r="2912" spans="1:4" ht="17.100000000000001" customHeight="1">
      <c r="A2912" s="281">
        <v>9163</v>
      </c>
      <c r="B2912" s="282" t="s">
        <v>49128</v>
      </c>
      <c r="C2912" s="283" t="s">
        <v>15405</v>
      </c>
      <c r="D2912" s="284">
        <v>976.39</v>
      </c>
    </row>
    <row r="2913" spans="1:4" ht="15" customHeight="1">
      <c r="A2913" s="281">
        <v>3185</v>
      </c>
      <c r="B2913" s="282" t="s">
        <v>49129</v>
      </c>
      <c r="C2913" s="283" t="s">
        <v>15405</v>
      </c>
      <c r="D2913" s="284">
        <v>2604.1799999999998</v>
      </c>
    </row>
    <row r="2914" spans="1:4" ht="15" customHeight="1">
      <c r="A2914" s="281">
        <v>3164</v>
      </c>
      <c r="B2914" s="282" t="s">
        <v>49130</v>
      </c>
      <c r="C2914" s="283" t="s">
        <v>15405</v>
      </c>
      <c r="D2914" s="284">
        <v>2498.21</v>
      </c>
    </row>
    <row r="2915" spans="1:4" ht="25.5" customHeight="1">
      <c r="A2915" s="281">
        <v>8926</v>
      </c>
      <c r="B2915" s="282" t="s">
        <v>49131</v>
      </c>
      <c r="C2915" s="283" t="s">
        <v>15405</v>
      </c>
      <c r="D2915" s="284">
        <v>26985.58</v>
      </c>
    </row>
    <row r="2916" spans="1:4" ht="25.5" customHeight="1">
      <c r="A2916" s="281">
        <v>8927</v>
      </c>
      <c r="B2916" s="282" t="s">
        <v>49132</v>
      </c>
      <c r="C2916" s="283" t="s">
        <v>15405</v>
      </c>
      <c r="D2916" s="284">
        <v>2556.91</v>
      </c>
    </row>
    <row r="2917" spans="1:4" ht="15" customHeight="1">
      <c r="A2917" s="281">
        <v>6296</v>
      </c>
      <c r="B2917" s="282" t="s">
        <v>49133</v>
      </c>
      <c r="C2917" s="283" t="s">
        <v>15408</v>
      </c>
      <c r="D2917" s="284">
        <v>1462.89</v>
      </c>
    </row>
    <row r="2918" spans="1:4" ht="34.200000000000003" customHeight="1">
      <c r="A2918" s="281">
        <v>8271</v>
      </c>
      <c r="B2918" s="282" t="s">
        <v>49134</v>
      </c>
      <c r="C2918" s="283" t="s">
        <v>15405</v>
      </c>
      <c r="D2918" s="284">
        <v>884.79</v>
      </c>
    </row>
    <row r="2919" spans="1:4" ht="17.100000000000001" customHeight="1">
      <c r="A2919" s="281">
        <v>3237</v>
      </c>
      <c r="B2919" s="282" t="s">
        <v>49135</v>
      </c>
      <c r="C2919" s="283" t="s">
        <v>15405</v>
      </c>
      <c r="D2919" s="284">
        <v>1513.4</v>
      </c>
    </row>
    <row r="2920" spans="1:4" ht="25.5" customHeight="1">
      <c r="A2920" s="281">
        <v>10920</v>
      </c>
      <c r="B2920" s="282" t="s">
        <v>15545</v>
      </c>
      <c r="C2920" s="283" t="s">
        <v>15405</v>
      </c>
      <c r="D2920" s="284">
        <v>6171.37</v>
      </c>
    </row>
    <row r="2921" spans="1:4" ht="25.5" customHeight="1">
      <c r="A2921" s="281">
        <v>9400</v>
      </c>
      <c r="B2921" s="282" t="s">
        <v>49136</v>
      </c>
      <c r="C2921" s="283" t="s">
        <v>15405</v>
      </c>
      <c r="D2921" s="284">
        <v>50080.41</v>
      </c>
    </row>
    <row r="2922" spans="1:4" ht="17.100000000000001" customHeight="1">
      <c r="A2922" s="281">
        <v>12222</v>
      </c>
      <c r="B2922" s="282" t="s">
        <v>49137</v>
      </c>
      <c r="C2922" s="283" t="s">
        <v>15405</v>
      </c>
      <c r="D2922" s="284">
        <v>125.77</v>
      </c>
    </row>
    <row r="2923" spans="1:4" ht="17.100000000000001" customHeight="1">
      <c r="A2923" s="281">
        <v>12223</v>
      </c>
      <c r="B2923" s="282" t="s">
        <v>49138</v>
      </c>
      <c r="C2923" s="283" t="s">
        <v>15405</v>
      </c>
      <c r="D2923" s="284">
        <v>534.45000000000005</v>
      </c>
    </row>
    <row r="2924" spans="1:4" ht="17.100000000000001" customHeight="1">
      <c r="A2924" s="281">
        <v>12224</v>
      </c>
      <c r="B2924" s="282" t="s">
        <v>49139</v>
      </c>
      <c r="C2924" s="283" t="s">
        <v>15405</v>
      </c>
      <c r="D2924" s="284">
        <v>229.75</v>
      </c>
    </row>
    <row r="2925" spans="1:4" ht="17.100000000000001" customHeight="1">
      <c r="A2925" s="281">
        <v>12225</v>
      </c>
      <c r="B2925" s="282" t="s">
        <v>49140</v>
      </c>
      <c r="C2925" s="283" t="s">
        <v>15405</v>
      </c>
      <c r="D2925" s="284">
        <v>779.52</v>
      </c>
    </row>
    <row r="2926" spans="1:4" ht="17.100000000000001" customHeight="1">
      <c r="A2926" s="281">
        <v>12226</v>
      </c>
      <c r="B2926" s="282" t="s">
        <v>55359</v>
      </c>
      <c r="C2926" s="283" t="s">
        <v>15405</v>
      </c>
      <c r="D2926" s="284">
        <v>848.75</v>
      </c>
    </row>
    <row r="2927" spans="1:4" ht="17.100000000000001" customHeight="1">
      <c r="A2927" s="281">
        <v>12227</v>
      </c>
      <c r="B2927" s="282" t="s">
        <v>49141</v>
      </c>
      <c r="C2927" s="283" t="s">
        <v>15405</v>
      </c>
      <c r="D2927" s="284">
        <v>987.67</v>
      </c>
    </row>
    <row r="2928" spans="1:4" ht="17.100000000000001" customHeight="1">
      <c r="A2928" s="281">
        <v>12228</v>
      </c>
      <c r="B2928" s="282" t="s">
        <v>49142</v>
      </c>
      <c r="C2928" s="283" t="s">
        <v>15405</v>
      </c>
      <c r="D2928" s="284">
        <v>479.46</v>
      </c>
    </row>
    <row r="2929" spans="1:4" ht="17.100000000000001" customHeight="1">
      <c r="A2929" s="281">
        <v>12229</v>
      </c>
      <c r="B2929" s="282" t="s">
        <v>49143</v>
      </c>
      <c r="C2929" s="283" t="s">
        <v>15405</v>
      </c>
      <c r="D2929" s="284">
        <v>1026.8399999999999</v>
      </c>
    </row>
    <row r="2930" spans="1:4" ht="17.100000000000001" customHeight="1">
      <c r="A2930" s="281">
        <v>12230</v>
      </c>
      <c r="B2930" s="282" t="s">
        <v>49144</v>
      </c>
      <c r="C2930" s="283" t="s">
        <v>15405</v>
      </c>
      <c r="D2930" s="284">
        <v>1424.75</v>
      </c>
    </row>
    <row r="2931" spans="1:4" ht="17.100000000000001" customHeight="1">
      <c r="A2931" s="281">
        <v>12231</v>
      </c>
      <c r="B2931" s="282" t="s">
        <v>49145</v>
      </c>
      <c r="C2931" s="283" t="s">
        <v>15405</v>
      </c>
      <c r="D2931" s="284">
        <v>1672.74</v>
      </c>
    </row>
    <row r="2932" spans="1:4" ht="17.100000000000001" customHeight="1">
      <c r="A2932" s="281">
        <v>12232</v>
      </c>
      <c r="B2932" s="282" t="s">
        <v>49146</v>
      </c>
      <c r="C2932" s="283" t="s">
        <v>15405</v>
      </c>
      <c r="D2932" s="284">
        <v>2762.95</v>
      </c>
    </row>
    <row r="2933" spans="1:4" ht="17.100000000000001" customHeight="1">
      <c r="A2933" s="281">
        <v>12233</v>
      </c>
      <c r="B2933" s="282" t="s">
        <v>49147</v>
      </c>
      <c r="C2933" s="283" t="s">
        <v>15405</v>
      </c>
      <c r="D2933" s="284">
        <v>1110.53</v>
      </c>
    </row>
    <row r="2934" spans="1:4" ht="17.100000000000001" customHeight="1">
      <c r="A2934" s="281">
        <v>12238</v>
      </c>
      <c r="B2934" s="282" t="s">
        <v>49148</v>
      </c>
      <c r="C2934" s="283" t="s">
        <v>15405</v>
      </c>
      <c r="D2934" s="284">
        <v>54.5</v>
      </c>
    </row>
    <row r="2935" spans="1:4" ht="17.100000000000001" customHeight="1">
      <c r="A2935" s="281">
        <v>12235</v>
      </c>
      <c r="B2935" s="282" t="s">
        <v>49149</v>
      </c>
      <c r="C2935" s="283" t="s">
        <v>15405</v>
      </c>
      <c r="D2935" s="284">
        <v>369.54</v>
      </c>
    </row>
    <row r="2936" spans="1:4" ht="17.100000000000001" customHeight="1">
      <c r="A2936" s="281">
        <v>12236</v>
      </c>
      <c r="B2936" s="282" t="s">
        <v>49150</v>
      </c>
      <c r="C2936" s="283" t="s">
        <v>15405</v>
      </c>
      <c r="D2936" s="284">
        <v>740.66</v>
      </c>
    </row>
    <row r="2937" spans="1:4" ht="17.100000000000001" customHeight="1">
      <c r="A2937" s="281">
        <v>12305</v>
      </c>
      <c r="B2937" s="282" t="s">
        <v>49151</v>
      </c>
      <c r="C2937" s="283" t="s">
        <v>15405</v>
      </c>
      <c r="D2937" s="284">
        <v>465.91</v>
      </c>
    </row>
    <row r="2938" spans="1:4" ht="17.100000000000001" customHeight="1">
      <c r="A2938" s="281">
        <v>12239</v>
      </c>
      <c r="B2938" s="282" t="s">
        <v>49152</v>
      </c>
      <c r="C2938" s="283" t="s">
        <v>15405</v>
      </c>
      <c r="D2938" s="284">
        <v>97.48</v>
      </c>
    </row>
    <row r="2939" spans="1:4" ht="17.100000000000001" customHeight="1">
      <c r="A2939" s="281">
        <v>12240</v>
      </c>
      <c r="B2939" s="282" t="s">
        <v>49153</v>
      </c>
      <c r="C2939" s="283" t="s">
        <v>15405</v>
      </c>
      <c r="D2939" s="284">
        <v>316.81</v>
      </c>
    </row>
    <row r="2940" spans="1:4" ht="17.100000000000001" customHeight="1">
      <c r="A2940" s="281">
        <v>12241</v>
      </c>
      <c r="B2940" s="282" t="s">
        <v>49154</v>
      </c>
      <c r="C2940" s="283" t="s">
        <v>15405</v>
      </c>
      <c r="D2940" s="284">
        <v>251</v>
      </c>
    </row>
    <row r="2941" spans="1:4" ht="17.100000000000001" customHeight="1">
      <c r="A2941" s="281">
        <v>12242</v>
      </c>
      <c r="B2941" s="282" t="s">
        <v>49155</v>
      </c>
      <c r="C2941" s="283" t="s">
        <v>15405</v>
      </c>
      <c r="D2941" s="284">
        <v>871.4</v>
      </c>
    </row>
    <row r="2942" spans="1:4" ht="17.100000000000001" customHeight="1">
      <c r="A2942" s="281">
        <v>3188</v>
      </c>
      <c r="B2942" s="282" t="s">
        <v>49156</v>
      </c>
      <c r="C2942" s="283" t="s">
        <v>15405</v>
      </c>
      <c r="D2942" s="284">
        <v>2680</v>
      </c>
    </row>
    <row r="2943" spans="1:4" ht="15" customHeight="1">
      <c r="A2943" s="281">
        <v>11381</v>
      </c>
      <c r="B2943" s="282" t="s">
        <v>49157</v>
      </c>
      <c r="C2943" s="283" t="s">
        <v>15405</v>
      </c>
      <c r="D2943" s="284">
        <v>2232.7199999999998</v>
      </c>
    </row>
    <row r="2944" spans="1:4" ht="17.100000000000001" customHeight="1">
      <c r="A2944" s="281">
        <v>9423</v>
      </c>
      <c r="B2944" s="282" t="s">
        <v>15546</v>
      </c>
      <c r="C2944" s="283" t="s">
        <v>15405</v>
      </c>
      <c r="D2944" s="284">
        <v>37631.94</v>
      </c>
    </row>
    <row r="2945" spans="1:4" ht="25.5" customHeight="1">
      <c r="A2945" s="281">
        <v>9155</v>
      </c>
      <c r="B2945" s="282" t="s">
        <v>15547</v>
      </c>
      <c r="C2945" s="283" t="s">
        <v>15405</v>
      </c>
      <c r="D2945" s="284">
        <v>12920.2</v>
      </c>
    </row>
    <row r="2946" spans="1:4" ht="17.100000000000001" customHeight="1">
      <c r="A2946" s="281">
        <v>12468</v>
      </c>
      <c r="B2946" s="282" t="s">
        <v>49158</v>
      </c>
      <c r="C2946" s="283" t="s">
        <v>15405</v>
      </c>
      <c r="D2946" s="284">
        <v>7151.03</v>
      </c>
    </row>
    <row r="2947" spans="1:4" ht="17.100000000000001" customHeight="1">
      <c r="A2947" s="281">
        <v>12469</v>
      </c>
      <c r="B2947" s="282" t="s">
        <v>49159</v>
      </c>
      <c r="C2947" s="283" t="s">
        <v>15405</v>
      </c>
      <c r="D2947" s="284">
        <v>7151.03</v>
      </c>
    </row>
    <row r="2948" spans="1:4" ht="25.5" customHeight="1">
      <c r="A2948" s="281">
        <v>12009</v>
      </c>
      <c r="B2948" s="282" t="s">
        <v>15548</v>
      </c>
      <c r="C2948" s="283" t="s">
        <v>15405</v>
      </c>
      <c r="D2948" s="284">
        <v>20028.37</v>
      </c>
    </row>
    <row r="2949" spans="1:4" ht="17.100000000000001" customHeight="1">
      <c r="A2949" s="281">
        <v>11377</v>
      </c>
      <c r="B2949" s="282" t="s">
        <v>15549</v>
      </c>
      <c r="C2949" s="283" t="s">
        <v>15405</v>
      </c>
      <c r="D2949" s="284">
        <v>2703.54</v>
      </c>
    </row>
    <row r="2950" spans="1:4" ht="17.100000000000001" customHeight="1">
      <c r="A2950" s="281">
        <v>11336</v>
      </c>
      <c r="B2950" s="282" t="s">
        <v>15550</v>
      </c>
      <c r="C2950" s="283" t="s">
        <v>15405</v>
      </c>
      <c r="D2950" s="284">
        <v>3117.83</v>
      </c>
    </row>
    <row r="2951" spans="1:4" ht="17.100000000000001" customHeight="1">
      <c r="A2951" s="281">
        <v>11337</v>
      </c>
      <c r="B2951" s="282" t="s">
        <v>15551</v>
      </c>
      <c r="C2951" s="283" t="s">
        <v>15405</v>
      </c>
      <c r="D2951" s="284">
        <v>3756.01</v>
      </c>
    </row>
    <row r="2952" spans="1:4" ht="17.100000000000001" customHeight="1">
      <c r="A2952" s="281">
        <v>11376</v>
      </c>
      <c r="B2952" s="282" t="s">
        <v>15552</v>
      </c>
      <c r="C2952" s="283" t="s">
        <v>15405</v>
      </c>
      <c r="D2952" s="284">
        <v>3432.44</v>
      </c>
    </row>
    <row r="2953" spans="1:4" ht="17.100000000000001" customHeight="1">
      <c r="A2953" s="281">
        <v>11338</v>
      </c>
      <c r="B2953" s="282" t="s">
        <v>15553</v>
      </c>
      <c r="C2953" s="283" t="s">
        <v>15405</v>
      </c>
      <c r="D2953" s="284">
        <v>2339.8000000000002</v>
      </c>
    </row>
    <row r="2954" spans="1:4" ht="25.5" customHeight="1">
      <c r="A2954" s="281">
        <v>11374</v>
      </c>
      <c r="B2954" s="282" t="s">
        <v>49160</v>
      </c>
      <c r="C2954" s="283" t="s">
        <v>15405</v>
      </c>
      <c r="D2954" s="284">
        <v>6232.62</v>
      </c>
    </row>
    <row r="2955" spans="1:4" ht="17.100000000000001" customHeight="1">
      <c r="A2955" s="281">
        <v>11112</v>
      </c>
      <c r="B2955" s="282" t="s">
        <v>49161</v>
      </c>
      <c r="C2955" s="283" t="s">
        <v>15405</v>
      </c>
      <c r="D2955" s="284">
        <v>9552.77</v>
      </c>
    </row>
    <row r="2956" spans="1:4" ht="25.5" customHeight="1">
      <c r="A2956" s="281">
        <v>3143</v>
      </c>
      <c r="B2956" s="282" t="s">
        <v>49162</v>
      </c>
      <c r="C2956" s="283" t="s">
        <v>15405</v>
      </c>
      <c r="D2956" s="284">
        <v>5700.66</v>
      </c>
    </row>
    <row r="2957" spans="1:4" ht="15" customHeight="1">
      <c r="A2957" s="281">
        <v>9630</v>
      </c>
      <c r="B2957" s="282" t="s">
        <v>49163</v>
      </c>
      <c r="C2957" s="283" t="s">
        <v>15405</v>
      </c>
      <c r="D2957" s="284">
        <v>154.43</v>
      </c>
    </row>
    <row r="2958" spans="1:4" ht="17.100000000000001" customHeight="1">
      <c r="A2958" s="281">
        <v>5037</v>
      </c>
      <c r="B2958" s="282" t="s">
        <v>49164</v>
      </c>
      <c r="C2958" s="283" t="s">
        <v>15407</v>
      </c>
      <c r="D2958" s="284">
        <v>20.75</v>
      </c>
    </row>
    <row r="2959" spans="1:4" ht="15" customHeight="1">
      <c r="A2959" s="281">
        <v>9978</v>
      </c>
      <c r="B2959" s="282" t="s">
        <v>49165</v>
      </c>
      <c r="C2959" s="283" t="s">
        <v>49166</v>
      </c>
      <c r="D2959" s="284">
        <v>14.57</v>
      </c>
    </row>
    <row r="2960" spans="1:4" ht="17.100000000000001" customHeight="1">
      <c r="A2960" s="281">
        <v>6418</v>
      </c>
      <c r="B2960" s="282" t="s">
        <v>49167</v>
      </c>
      <c r="C2960" s="283" t="s">
        <v>15415</v>
      </c>
      <c r="D2960" s="284">
        <v>28.06</v>
      </c>
    </row>
    <row r="2961" spans="1:4" ht="15" customHeight="1">
      <c r="A2961" s="281">
        <v>3317</v>
      </c>
      <c r="B2961" s="282" t="s">
        <v>49168</v>
      </c>
      <c r="C2961" s="283" t="s">
        <v>15407</v>
      </c>
      <c r="D2961" s="284">
        <v>29.7</v>
      </c>
    </row>
    <row r="2962" spans="1:4" ht="17.100000000000001" customHeight="1">
      <c r="A2962" s="281">
        <v>3318</v>
      </c>
      <c r="B2962" s="282" t="s">
        <v>49169</v>
      </c>
      <c r="C2962" s="283" t="s">
        <v>15407</v>
      </c>
      <c r="D2962" s="284">
        <v>32.950000000000003</v>
      </c>
    </row>
    <row r="2963" spans="1:4" ht="17.100000000000001" customHeight="1">
      <c r="A2963" s="281">
        <v>3316</v>
      </c>
      <c r="B2963" s="282" t="s">
        <v>49170</v>
      </c>
      <c r="C2963" s="283" t="s">
        <v>15407</v>
      </c>
      <c r="D2963" s="284">
        <v>32.020000000000003</v>
      </c>
    </row>
    <row r="2964" spans="1:4" ht="25.5" customHeight="1">
      <c r="A2964" s="281">
        <v>11733</v>
      </c>
      <c r="B2964" s="282" t="s">
        <v>49171</v>
      </c>
      <c r="C2964" s="283" t="s">
        <v>15407</v>
      </c>
      <c r="D2964" s="284">
        <v>73.06</v>
      </c>
    </row>
    <row r="2965" spans="1:4" ht="17.100000000000001" customHeight="1">
      <c r="A2965" s="281">
        <v>13027</v>
      </c>
      <c r="B2965" s="282" t="s">
        <v>49172</v>
      </c>
      <c r="C2965" s="283" t="s">
        <v>15407</v>
      </c>
      <c r="D2965" s="284">
        <v>25.86</v>
      </c>
    </row>
    <row r="2966" spans="1:4" ht="17.100000000000001" customHeight="1">
      <c r="A2966" s="281">
        <v>3314</v>
      </c>
      <c r="B2966" s="282" t="s">
        <v>49173</v>
      </c>
      <c r="C2966" s="283" t="s">
        <v>15407</v>
      </c>
      <c r="D2966" s="284">
        <v>26.44</v>
      </c>
    </row>
    <row r="2967" spans="1:4" ht="17.100000000000001" customHeight="1">
      <c r="A2967" s="281">
        <v>7602</v>
      </c>
      <c r="B2967" s="282" t="s">
        <v>49174</v>
      </c>
      <c r="C2967" s="283" t="s">
        <v>15407</v>
      </c>
      <c r="D2967" s="284">
        <v>32.700000000000003</v>
      </c>
    </row>
    <row r="2968" spans="1:4" ht="17.100000000000001" customHeight="1">
      <c r="A2968" s="281">
        <v>3315</v>
      </c>
      <c r="B2968" s="282" t="s">
        <v>49175</v>
      </c>
      <c r="C2968" s="283" t="s">
        <v>15407</v>
      </c>
      <c r="D2968" s="284">
        <v>29.82</v>
      </c>
    </row>
    <row r="2969" spans="1:4" ht="15" customHeight="1">
      <c r="A2969" s="281">
        <v>6302</v>
      </c>
      <c r="B2969" s="282" t="s">
        <v>49176</v>
      </c>
      <c r="C2969" s="283" t="s">
        <v>15405</v>
      </c>
      <c r="D2969" s="284">
        <v>453.6</v>
      </c>
    </row>
    <row r="2970" spans="1:4" ht="15" customHeight="1">
      <c r="A2970" s="281">
        <v>6271</v>
      </c>
      <c r="B2970" s="282" t="s">
        <v>49177</v>
      </c>
      <c r="C2970" s="283" t="s">
        <v>15405</v>
      </c>
      <c r="D2970" s="284">
        <v>457.67</v>
      </c>
    </row>
    <row r="2971" spans="1:4" ht="15" customHeight="1">
      <c r="A2971" s="281">
        <v>6303</v>
      </c>
      <c r="B2971" s="282" t="s">
        <v>49178</v>
      </c>
      <c r="C2971" s="283" t="s">
        <v>15405</v>
      </c>
      <c r="D2971" s="284">
        <v>497.06</v>
      </c>
    </row>
    <row r="2972" spans="1:4" ht="15" customHeight="1">
      <c r="A2972" s="281">
        <v>6276</v>
      </c>
      <c r="B2972" s="282" t="s">
        <v>49179</v>
      </c>
      <c r="C2972" s="283" t="s">
        <v>15405</v>
      </c>
      <c r="D2972" s="284">
        <v>364.64</v>
      </c>
    </row>
    <row r="2973" spans="1:4" ht="15" customHeight="1">
      <c r="A2973" s="281">
        <v>6274</v>
      </c>
      <c r="B2973" s="282" t="s">
        <v>49180</v>
      </c>
      <c r="C2973" s="283" t="s">
        <v>15405</v>
      </c>
      <c r="D2973" s="284">
        <v>427.27</v>
      </c>
    </row>
    <row r="2974" spans="1:4" ht="15" customHeight="1">
      <c r="A2974" s="281">
        <v>6275</v>
      </c>
      <c r="B2974" s="282" t="s">
        <v>49181</v>
      </c>
      <c r="C2974" s="283" t="s">
        <v>15405</v>
      </c>
      <c r="D2974" s="284">
        <v>424.08</v>
      </c>
    </row>
    <row r="2975" spans="1:4" ht="15" customHeight="1">
      <c r="A2975" s="281">
        <v>6273</v>
      </c>
      <c r="B2975" s="282" t="s">
        <v>49182</v>
      </c>
      <c r="C2975" s="283" t="s">
        <v>15405</v>
      </c>
      <c r="D2975" s="284">
        <v>837.26</v>
      </c>
    </row>
    <row r="2976" spans="1:4" ht="15" customHeight="1">
      <c r="A2976" s="281">
        <v>6272</v>
      </c>
      <c r="B2976" s="282" t="s">
        <v>49183</v>
      </c>
      <c r="C2976" s="283" t="s">
        <v>15405</v>
      </c>
      <c r="D2976" s="284">
        <v>366.13</v>
      </c>
    </row>
    <row r="2977" spans="1:4" ht="15" customHeight="1">
      <c r="A2977" s="281">
        <v>3203</v>
      </c>
      <c r="B2977" s="282" t="s">
        <v>49184</v>
      </c>
      <c r="C2977" s="283" t="s">
        <v>15405</v>
      </c>
      <c r="D2977" s="284">
        <v>55.13</v>
      </c>
    </row>
    <row r="2978" spans="1:4" ht="15" customHeight="1">
      <c r="A2978" s="281">
        <v>3202</v>
      </c>
      <c r="B2978" s="282" t="s">
        <v>49185</v>
      </c>
      <c r="C2978" s="283" t="s">
        <v>15405</v>
      </c>
      <c r="D2978" s="284">
        <v>41.83</v>
      </c>
    </row>
    <row r="2979" spans="1:4" ht="15" customHeight="1">
      <c r="A2979" s="281">
        <v>3204</v>
      </c>
      <c r="B2979" s="282" t="s">
        <v>49186</v>
      </c>
      <c r="C2979" s="283" t="s">
        <v>15405</v>
      </c>
      <c r="D2979" s="284">
        <v>76.930000000000007</v>
      </c>
    </row>
    <row r="2980" spans="1:4" ht="15" customHeight="1">
      <c r="A2980" s="281">
        <v>3205</v>
      </c>
      <c r="B2980" s="282" t="s">
        <v>49187</v>
      </c>
      <c r="C2980" s="283" t="s">
        <v>15405</v>
      </c>
      <c r="D2980" s="284">
        <v>136.77000000000001</v>
      </c>
    </row>
    <row r="2981" spans="1:4" ht="15" customHeight="1">
      <c r="A2981" s="281">
        <v>9033</v>
      </c>
      <c r="B2981" s="282" t="s">
        <v>49188</v>
      </c>
      <c r="C2981" s="283" t="s">
        <v>15405</v>
      </c>
      <c r="D2981" s="284">
        <v>356.22</v>
      </c>
    </row>
    <row r="2982" spans="1:4" ht="15" customHeight="1">
      <c r="A2982" s="281">
        <v>3206</v>
      </c>
      <c r="B2982" s="282" t="s">
        <v>49189</v>
      </c>
      <c r="C2982" s="283" t="s">
        <v>15405</v>
      </c>
      <c r="D2982" s="284">
        <v>20.5</v>
      </c>
    </row>
    <row r="2983" spans="1:4" ht="15" customHeight="1">
      <c r="A2983" s="281">
        <v>3201</v>
      </c>
      <c r="B2983" s="282" t="s">
        <v>49190</v>
      </c>
      <c r="C2983" s="283" t="s">
        <v>15405</v>
      </c>
      <c r="D2983" s="284">
        <v>25.72</v>
      </c>
    </row>
    <row r="2984" spans="1:4" ht="17.100000000000001" customHeight="1">
      <c r="A2984" s="281">
        <v>6166</v>
      </c>
      <c r="B2984" s="282" t="s">
        <v>49191</v>
      </c>
      <c r="C2984" s="283" t="s">
        <v>15405</v>
      </c>
      <c r="D2984" s="284">
        <v>66.47</v>
      </c>
    </row>
    <row r="2985" spans="1:4" ht="17.100000000000001" customHeight="1">
      <c r="A2985" s="281">
        <v>6167</v>
      </c>
      <c r="B2985" s="282" t="s">
        <v>49192</v>
      </c>
      <c r="C2985" s="283" t="s">
        <v>15405</v>
      </c>
      <c r="D2985" s="284">
        <v>38.450000000000003</v>
      </c>
    </row>
    <row r="2986" spans="1:4" ht="17.100000000000001" customHeight="1">
      <c r="A2986" s="281">
        <v>6168</v>
      </c>
      <c r="B2986" s="282" t="s">
        <v>49193</v>
      </c>
      <c r="C2986" s="283" t="s">
        <v>15405</v>
      </c>
      <c r="D2986" s="284">
        <v>85.47</v>
      </c>
    </row>
    <row r="2987" spans="1:4" ht="17.100000000000001" customHeight="1">
      <c r="A2987" s="281">
        <v>6169</v>
      </c>
      <c r="B2987" s="282" t="s">
        <v>49194</v>
      </c>
      <c r="C2987" s="283" t="s">
        <v>15405</v>
      </c>
      <c r="D2987" s="284">
        <v>57.45</v>
      </c>
    </row>
    <row r="2988" spans="1:4" ht="15" customHeight="1">
      <c r="A2988" s="281">
        <v>6171</v>
      </c>
      <c r="B2988" s="282" t="s">
        <v>49195</v>
      </c>
      <c r="C2988" s="283" t="s">
        <v>15405</v>
      </c>
      <c r="D2988" s="284">
        <v>39.75</v>
      </c>
    </row>
    <row r="2989" spans="1:4" ht="17.100000000000001" customHeight="1">
      <c r="A2989" s="281">
        <v>6172</v>
      </c>
      <c r="B2989" s="282" t="s">
        <v>49196</v>
      </c>
      <c r="C2989" s="283" t="s">
        <v>15405</v>
      </c>
      <c r="D2989" s="284">
        <v>9.9700000000000006</v>
      </c>
    </row>
    <row r="2990" spans="1:4" ht="15" customHeight="1">
      <c r="A2990" s="281">
        <v>6173</v>
      </c>
      <c r="B2990" s="282" t="s">
        <v>49197</v>
      </c>
      <c r="C2990" s="283" t="s">
        <v>15405</v>
      </c>
      <c r="D2990" s="284">
        <v>21.84</v>
      </c>
    </row>
    <row r="2991" spans="1:4" ht="15" customHeight="1">
      <c r="A2991" s="281">
        <v>6174</v>
      </c>
      <c r="B2991" s="282" t="s">
        <v>49198</v>
      </c>
      <c r="C2991" s="283" t="s">
        <v>15405</v>
      </c>
      <c r="D2991" s="284">
        <v>147.65</v>
      </c>
    </row>
    <row r="2992" spans="1:4" ht="15" customHeight="1">
      <c r="A2992" s="281">
        <v>6170</v>
      </c>
      <c r="B2992" s="282" t="s">
        <v>49199</v>
      </c>
      <c r="C2992" s="283" t="s">
        <v>15405</v>
      </c>
      <c r="D2992" s="284">
        <v>96.27</v>
      </c>
    </row>
    <row r="2993" spans="1:4" ht="15" customHeight="1">
      <c r="A2993" s="281">
        <v>6478</v>
      </c>
      <c r="B2993" s="282" t="s">
        <v>49200</v>
      </c>
      <c r="C2993" s="283" t="s">
        <v>15405</v>
      </c>
      <c r="D2993" s="284">
        <v>243.28</v>
      </c>
    </row>
    <row r="2994" spans="1:4" ht="15" customHeight="1">
      <c r="A2994" s="281">
        <v>6477</v>
      </c>
      <c r="B2994" s="282" t="s">
        <v>49201</v>
      </c>
      <c r="C2994" s="283" t="s">
        <v>15405</v>
      </c>
      <c r="D2994" s="284">
        <v>206.68</v>
      </c>
    </row>
    <row r="2995" spans="1:4" ht="15" customHeight="1">
      <c r="A2995" s="281">
        <v>6474</v>
      </c>
      <c r="B2995" s="282" t="s">
        <v>49202</v>
      </c>
      <c r="C2995" s="283" t="s">
        <v>15405</v>
      </c>
      <c r="D2995" s="284">
        <v>231.86</v>
      </c>
    </row>
    <row r="2996" spans="1:4" ht="15" customHeight="1">
      <c r="A2996" s="281">
        <v>6473</v>
      </c>
      <c r="B2996" s="282" t="s">
        <v>49203</v>
      </c>
      <c r="C2996" s="283" t="s">
        <v>15405</v>
      </c>
      <c r="D2996" s="284">
        <v>195.26</v>
      </c>
    </row>
    <row r="2997" spans="1:4" ht="15" customHeight="1">
      <c r="A2997" s="281">
        <v>6176</v>
      </c>
      <c r="B2997" s="282" t="s">
        <v>49204</v>
      </c>
      <c r="C2997" s="283" t="s">
        <v>15405</v>
      </c>
      <c r="D2997" s="284">
        <v>151.83000000000001</v>
      </c>
    </row>
    <row r="2998" spans="1:4" ht="15" customHeight="1">
      <c r="A2998" s="281">
        <v>6476</v>
      </c>
      <c r="B2998" s="282" t="s">
        <v>49205</v>
      </c>
      <c r="C2998" s="283" t="s">
        <v>15405</v>
      </c>
      <c r="D2998" s="284">
        <v>235.05</v>
      </c>
    </row>
    <row r="2999" spans="1:4" ht="15" customHeight="1">
      <c r="A2999" s="281">
        <v>6475</v>
      </c>
      <c r="B2999" s="282" t="s">
        <v>49206</v>
      </c>
      <c r="C2999" s="283" t="s">
        <v>15405</v>
      </c>
      <c r="D2999" s="284">
        <v>198.45</v>
      </c>
    </row>
    <row r="3000" spans="1:4" ht="15" customHeight="1">
      <c r="A3000" s="281">
        <v>6177</v>
      </c>
      <c r="B3000" s="282" t="s">
        <v>49207</v>
      </c>
      <c r="C3000" s="283" t="s">
        <v>15405</v>
      </c>
      <c r="D3000" s="284">
        <v>155.02000000000001</v>
      </c>
    </row>
    <row r="3001" spans="1:4" ht="15" customHeight="1">
      <c r="A3001" s="281">
        <v>3264</v>
      </c>
      <c r="B3001" s="282" t="s">
        <v>49208</v>
      </c>
      <c r="C3001" s="283" t="s">
        <v>15405</v>
      </c>
      <c r="D3001" s="284">
        <v>16.84</v>
      </c>
    </row>
    <row r="3002" spans="1:4" ht="15" customHeight="1">
      <c r="A3002" s="281">
        <v>3141</v>
      </c>
      <c r="B3002" s="282" t="s">
        <v>49209</v>
      </c>
      <c r="C3002" s="283" t="s">
        <v>15405</v>
      </c>
      <c r="D3002" s="284">
        <v>6.72</v>
      </c>
    </row>
    <row r="3003" spans="1:4" ht="15" customHeight="1">
      <c r="A3003" s="281">
        <v>8857</v>
      </c>
      <c r="B3003" s="282" t="s">
        <v>49210</v>
      </c>
      <c r="C3003" s="283" t="s">
        <v>15405</v>
      </c>
      <c r="D3003" s="284">
        <v>29.75</v>
      </c>
    </row>
    <row r="3004" spans="1:4" ht="15" customHeight="1">
      <c r="A3004" s="281">
        <v>9420</v>
      </c>
      <c r="B3004" s="282" t="s">
        <v>49211</v>
      </c>
      <c r="C3004" s="283" t="s">
        <v>15405</v>
      </c>
      <c r="D3004" s="284">
        <v>2.31</v>
      </c>
    </row>
    <row r="3005" spans="1:4" ht="15" customHeight="1">
      <c r="A3005" s="281">
        <v>3248</v>
      </c>
      <c r="B3005" s="282" t="s">
        <v>49212</v>
      </c>
      <c r="C3005" s="283" t="s">
        <v>15405</v>
      </c>
      <c r="D3005" s="284">
        <v>3.64</v>
      </c>
    </row>
    <row r="3006" spans="1:4" ht="15" customHeight="1">
      <c r="A3006" s="281">
        <v>3262</v>
      </c>
      <c r="B3006" s="282" t="s">
        <v>49213</v>
      </c>
      <c r="C3006" s="283" t="s">
        <v>15405</v>
      </c>
      <c r="D3006" s="284">
        <v>11.04</v>
      </c>
    </row>
    <row r="3007" spans="1:4" ht="15" customHeight="1">
      <c r="A3007" s="281">
        <v>3242</v>
      </c>
      <c r="B3007" s="282" t="s">
        <v>49214</v>
      </c>
      <c r="C3007" s="283" t="s">
        <v>15405</v>
      </c>
      <c r="D3007" s="284">
        <v>173.06</v>
      </c>
    </row>
    <row r="3008" spans="1:4" ht="15" customHeight="1">
      <c r="A3008" s="281">
        <v>6395</v>
      </c>
      <c r="B3008" s="282" t="s">
        <v>49215</v>
      </c>
      <c r="C3008" s="283" t="s">
        <v>15415</v>
      </c>
      <c r="D3008" s="284">
        <v>2.13</v>
      </c>
    </row>
    <row r="3009" spans="1:4" ht="15" customHeight="1">
      <c r="A3009" s="281">
        <v>6396</v>
      </c>
      <c r="B3009" s="282" t="s">
        <v>49216</v>
      </c>
      <c r="C3009" s="283" t="s">
        <v>15415</v>
      </c>
      <c r="D3009" s="284">
        <v>2.44</v>
      </c>
    </row>
    <row r="3010" spans="1:4" ht="15" customHeight="1">
      <c r="A3010" s="281">
        <v>6397</v>
      </c>
      <c r="B3010" s="282" t="s">
        <v>49217</v>
      </c>
      <c r="C3010" s="283" t="s">
        <v>15415</v>
      </c>
      <c r="D3010" s="284">
        <v>2.68</v>
      </c>
    </row>
    <row r="3011" spans="1:4" ht="15" customHeight="1">
      <c r="A3011" s="281">
        <v>6398</v>
      </c>
      <c r="B3011" s="282" t="s">
        <v>49218</v>
      </c>
      <c r="C3011" s="283" t="s">
        <v>15415</v>
      </c>
      <c r="D3011" s="284">
        <v>3</v>
      </c>
    </row>
    <row r="3012" spans="1:4" ht="15" customHeight="1">
      <c r="A3012" s="281">
        <v>6399</v>
      </c>
      <c r="B3012" s="282" t="s">
        <v>49219</v>
      </c>
      <c r="C3012" s="283" t="s">
        <v>15415</v>
      </c>
      <c r="D3012" s="284">
        <v>3.42</v>
      </c>
    </row>
    <row r="3013" spans="1:4" ht="15" customHeight="1">
      <c r="A3013" s="281">
        <v>6400</v>
      </c>
      <c r="B3013" s="282" t="s">
        <v>49220</v>
      </c>
      <c r="C3013" s="283" t="s">
        <v>15415</v>
      </c>
      <c r="D3013" s="284">
        <v>3.76</v>
      </c>
    </row>
    <row r="3014" spans="1:4" ht="15" customHeight="1">
      <c r="A3014" s="281">
        <v>6401</v>
      </c>
      <c r="B3014" s="282" t="s">
        <v>49221</v>
      </c>
      <c r="C3014" s="283" t="s">
        <v>15415</v>
      </c>
      <c r="D3014" s="284">
        <v>4.21</v>
      </c>
    </row>
    <row r="3015" spans="1:4" ht="15" customHeight="1">
      <c r="A3015" s="281">
        <v>6402</v>
      </c>
      <c r="B3015" s="282" t="s">
        <v>49222</v>
      </c>
      <c r="C3015" s="283" t="s">
        <v>15415</v>
      </c>
      <c r="D3015" s="284">
        <v>4.6500000000000004</v>
      </c>
    </row>
    <row r="3016" spans="1:4" ht="15" customHeight="1">
      <c r="A3016" s="281">
        <v>3265</v>
      </c>
      <c r="B3016" s="282" t="s">
        <v>49223</v>
      </c>
      <c r="C3016" s="283" t="s">
        <v>15405</v>
      </c>
      <c r="D3016" s="284">
        <v>4.1399999999999997</v>
      </c>
    </row>
    <row r="3017" spans="1:4" ht="15" customHeight="1">
      <c r="A3017" s="281">
        <v>3254</v>
      </c>
      <c r="B3017" s="282" t="s">
        <v>49224</v>
      </c>
      <c r="C3017" s="283" t="s">
        <v>15405</v>
      </c>
      <c r="D3017" s="284">
        <v>97.69</v>
      </c>
    </row>
    <row r="3018" spans="1:4" ht="15" customHeight="1">
      <c r="A3018" s="281">
        <v>3250</v>
      </c>
      <c r="B3018" s="282" t="s">
        <v>49225</v>
      </c>
      <c r="C3018" s="283" t="s">
        <v>15405</v>
      </c>
      <c r="D3018" s="284">
        <v>3.67</v>
      </c>
    </row>
    <row r="3019" spans="1:4" ht="15" customHeight="1">
      <c r="A3019" s="281">
        <v>3261</v>
      </c>
      <c r="B3019" s="282" t="s">
        <v>49226</v>
      </c>
      <c r="C3019" s="283" t="s">
        <v>15405</v>
      </c>
      <c r="D3019" s="284">
        <v>101.05</v>
      </c>
    </row>
    <row r="3020" spans="1:4" ht="15" customHeight="1">
      <c r="A3020" s="281">
        <v>4979</v>
      </c>
      <c r="B3020" s="282" t="s">
        <v>49227</v>
      </c>
      <c r="C3020" s="283" t="s">
        <v>15407</v>
      </c>
      <c r="D3020" s="284">
        <v>14.8</v>
      </c>
    </row>
    <row r="3021" spans="1:4" ht="15" customHeight="1">
      <c r="A3021" s="281">
        <v>3145</v>
      </c>
      <c r="B3021" s="282" t="s">
        <v>49228</v>
      </c>
      <c r="C3021" s="283" t="s">
        <v>15407</v>
      </c>
      <c r="D3021" s="284">
        <v>24.5</v>
      </c>
    </row>
    <row r="3022" spans="1:4" ht="15" customHeight="1">
      <c r="A3022" s="281">
        <v>4866</v>
      </c>
      <c r="B3022" s="282" t="s">
        <v>49229</v>
      </c>
      <c r="C3022" s="283" t="s">
        <v>15407</v>
      </c>
      <c r="D3022" s="284">
        <v>33.67</v>
      </c>
    </row>
    <row r="3023" spans="1:4" ht="15" customHeight="1">
      <c r="A3023" s="281">
        <v>4988</v>
      </c>
      <c r="B3023" s="282" t="s">
        <v>49230</v>
      </c>
      <c r="C3023" s="283" t="s">
        <v>15405</v>
      </c>
      <c r="D3023" s="284">
        <v>57.7</v>
      </c>
    </row>
    <row r="3024" spans="1:4" ht="15" customHeight="1">
      <c r="A3024" s="281">
        <v>4989</v>
      </c>
      <c r="B3024" s="282" t="s">
        <v>49231</v>
      </c>
      <c r="C3024" s="283" t="s">
        <v>15405</v>
      </c>
      <c r="D3024" s="284">
        <v>56.38</v>
      </c>
    </row>
    <row r="3025" spans="1:4" ht="15" customHeight="1">
      <c r="A3025" s="281">
        <v>6482</v>
      </c>
      <c r="B3025" s="282" t="s">
        <v>49232</v>
      </c>
      <c r="C3025" s="283" t="s">
        <v>15405</v>
      </c>
      <c r="D3025" s="284">
        <v>10.57</v>
      </c>
    </row>
    <row r="3026" spans="1:4" ht="17.100000000000001" customHeight="1">
      <c r="A3026" s="281">
        <v>6185</v>
      </c>
      <c r="B3026" s="282" t="s">
        <v>49233</v>
      </c>
      <c r="C3026" s="283" t="s">
        <v>15407</v>
      </c>
      <c r="D3026" s="284">
        <v>68.94</v>
      </c>
    </row>
    <row r="3027" spans="1:4" ht="17.100000000000001" customHeight="1">
      <c r="A3027" s="281">
        <v>3455</v>
      </c>
      <c r="B3027" s="282" t="s">
        <v>49234</v>
      </c>
      <c r="C3027" s="283" t="s">
        <v>15407</v>
      </c>
      <c r="D3027" s="284">
        <v>31.22</v>
      </c>
    </row>
    <row r="3028" spans="1:4" ht="15" customHeight="1">
      <c r="A3028" s="281">
        <v>6481</v>
      </c>
      <c r="B3028" s="282" t="s">
        <v>49235</v>
      </c>
      <c r="C3028" s="283" t="s">
        <v>15405</v>
      </c>
      <c r="D3028" s="284">
        <v>23.6</v>
      </c>
    </row>
    <row r="3029" spans="1:4" ht="15" customHeight="1">
      <c r="A3029" s="281">
        <v>6405</v>
      </c>
      <c r="B3029" s="282" t="s">
        <v>49236</v>
      </c>
      <c r="C3029" s="283" t="s">
        <v>15408</v>
      </c>
      <c r="D3029" s="284">
        <v>62.12</v>
      </c>
    </row>
    <row r="3030" spans="1:4" ht="15" customHeight="1">
      <c r="A3030" s="281">
        <v>6300</v>
      </c>
      <c r="B3030" s="282" t="s">
        <v>49237</v>
      </c>
      <c r="C3030" s="283" t="s">
        <v>15415</v>
      </c>
      <c r="D3030" s="284">
        <v>499.05</v>
      </c>
    </row>
    <row r="3031" spans="1:4" ht="15" customHeight="1">
      <c r="A3031" s="281">
        <v>6301</v>
      </c>
      <c r="B3031" s="282" t="s">
        <v>49238</v>
      </c>
      <c r="C3031" s="283" t="s">
        <v>15415</v>
      </c>
      <c r="D3031" s="284">
        <v>44.77</v>
      </c>
    </row>
    <row r="3032" spans="1:4" ht="25.5" customHeight="1">
      <c r="A3032" s="281">
        <v>7593</v>
      </c>
      <c r="B3032" s="282" t="s">
        <v>49239</v>
      </c>
      <c r="C3032" s="283" t="s">
        <v>15407</v>
      </c>
      <c r="D3032" s="284">
        <v>43.57</v>
      </c>
    </row>
    <row r="3033" spans="1:4" ht="15" customHeight="1">
      <c r="A3033" s="281">
        <v>6262</v>
      </c>
      <c r="B3033" s="282" t="s">
        <v>49240</v>
      </c>
      <c r="C3033" s="283" t="s">
        <v>15415</v>
      </c>
      <c r="D3033" s="284">
        <v>550.01</v>
      </c>
    </row>
    <row r="3034" spans="1:4" ht="15" customHeight="1">
      <c r="A3034" s="281">
        <v>6263</v>
      </c>
      <c r="B3034" s="282" t="s">
        <v>49241</v>
      </c>
      <c r="C3034" s="283" t="s">
        <v>15415</v>
      </c>
      <c r="D3034" s="284">
        <v>458.43</v>
      </c>
    </row>
    <row r="3035" spans="1:4" ht="15" customHeight="1">
      <c r="A3035" s="281">
        <v>6264</v>
      </c>
      <c r="B3035" s="282" t="s">
        <v>49242</v>
      </c>
      <c r="C3035" s="283" t="s">
        <v>15415</v>
      </c>
      <c r="D3035" s="284">
        <v>398.55</v>
      </c>
    </row>
    <row r="3036" spans="1:4" ht="15" customHeight="1">
      <c r="A3036" s="281">
        <v>6259</v>
      </c>
      <c r="B3036" s="282" t="s">
        <v>49243</v>
      </c>
      <c r="C3036" s="283" t="s">
        <v>15415</v>
      </c>
      <c r="D3036" s="284">
        <v>1158.1199999999999</v>
      </c>
    </row>
    <row r="3037" spans="1:4" ht="15" customHeight="1">
      <c r="A3037" s="281">
        <v>6261</v>
      </c>
      <c r="B3037" s="282" t="s">
        <v>49244</v>
      </c>
      <c r="C3037" s="283" t="s">
        <v>15415</v>
      </c>
      <c r="D3037" s="284">
        <v>677.08</v>
      </c>
    </row>
    <row r="3038" spans="1:4" ht="15" customHeight="1">
      <c r="A3038" s="281">
        <v>6260</v>
      </c>
      <c r="B3038" s="282" t="s">
        <v>49245</v>
      </c>
      <c r="C3038" s="283" t="s">
        <v>15415</v>
      </c>
      <c r="D3038" s="284">
        <v>755.77</v>
      </c>
    </row>
    <row r="3039" spans="1:4" ht="15" customHeight="1">
      <c r="A3039" s="281">
        <v>6270</v>
      </c>
      <c r="B3039" s="282" t="s">
        <v>49246</v>
      </c>
      <c r="C3039" s="283" t="s">
        <v>15415</v>
      </c>
      <c r="D3039" s="284">
        <v>115.15</v>
      </c>
    </row>
    <row r="3040" spans="1:4" ht="15" customHeight="1">
      <c r="A3040" s="281">
        <v>6268</v>
      </c>
      <c r="B3040" s="282" t="s">
        <v>49247</v>
      </c>
      <c r="C3040" s="283" t="s">
        <v>15415</v>
      </c>
      <c r="D3040" s="284">
        <v>199.99</v>
      </c>
    </row>
    <row r="3041" spans="1:4" ht="15" customHeight="1">
      <c r="A3041" s="281">
        <v>6266</v>
      </c>
      <c r="B3041" s="282" t="s">
        <v>49248</v>
      </c>
      <c r="C3041" s="283" t="s">
        <v>15415</v>
      </c>
      <c r="D3041" s="284">
        <v>358.52</v>
      </c>
    </row>
    <row r="3042" spans="1:4" ht="15" customHeight="1">
      <c r="A3042" s="281">
        <v>6269</v>
      </c>
      <c r="B3042" s="282" t="s">
        <v>49249</v>
      </c>
      <c r="C3042" s="283" t="s">
        <v>15415</v>
      </c>
      <c r="D3042" s="284">
        <v>179.48</v>
      </c>
    </row>
    <row r="3043" spans="1:4" ht="15" customHeight="1">
      <c r="A3043" s="281">
        <v>6267</v>
      </c>
      <c r="B3043" s="282" t="s">
        <v>49250</v>
      </c>
      <c r="C3043" s="283" t="s">
        <v>15415</v>
      </c>
      <c r="D3043" s="284">
        <v>296.89999999999998</v>
      </c>
    </row>
    <row r="3044" spans="1:4" ht="15" customHeight="1">
      <c r="A3044" s="281">
        <v>6265</v>
      </c>
      <c r="B3044" s="282" t="s">
        <v>49251</v>
      </c>
      <c r="C3044" s="283" t="s">
        <v>15415</v>
      </c>
      <c r="D3044" s="284">
        <v>323.45</v>
      </c>
    </row>
    <row r="3045" spans="1:4" ht="15" customHeight="1">
      <c r="A3045" s="281">
        <v>6252</v>
      </c>
      <c r="B3045" s="282" t="s">
        <v>49252</v>
      </c>
      <c r="C3045" s="283" t="s">
        <v>15415</v>
      </c>
      <c r="D3045" s="284">
        <v>411.23</v>
      </c>
    </row>
    <row r="3046" spans="1:4" ht="15" customHeight="1">
      <c r="A3046" s="281">
        <v>6251</v>
      </c>
      <c r="B3046" s="282" t="s">
        <v>49253</v>
      </c>
      <c r="C3046" s="283" t="s">
        <v>15415</v>
      </c>
      <c r="D3046" s="284">
        <v>601.54999999999995</v>
      </c>
    </row>
    <row r="3047" spans="1:4" ht="15" customHeight="1">
      <c r="A3047" s="281">
        <v>6245</v>
      </c>
      <c r="B3047" s="282" t="s">
        <v>49254</v>
      </c>
      <c r="C3047" s="283" t="s">
        <v>15415</v>
      </c>
      <c r="D3047" s="284">
        <v>1357.17</v>
      </c>
    </row>
    <row r="3048" spans="1:4" ht="15" customHeight="1">
      <c r="A3048" s="281">
        <v>6244</v>
      </c>
      <c r="B3048" s="282" t="s">
        <v>49255</v>
      </c>
      <c r="C3048" s="283" t="s">
        <v>15415</v>
      </c>
      <c r="D3048" s="284">
        <v>818.68</v>
      </c>
    </row>
    <row r="3049" spans="1:4" ht="15" customHeight="1">
      <c r="A3049" s="281">
        <v>6243</v>
      </c>
      <c r="B3049" s="282" t="s">
        <v>49256</v>
      </c>
      <c r="C3049" s="283" t="s">
        <v>15415</v>
      </c>
      <c r="D3049" s="284">
        <v>1817.75</v>
      </c>
    </row>
    <row r="3050" spans="1:4" ht="15" customHeight="1">
      <c r="A3050" s="281">
        <v>6242</v>
      </c>
      <c r="B3050" s="282" t="s">
        <v>49257</v>
      </c>
      <c r="C3050" s="283" t="s">
        <v>15415</v>
      </c>
      <c r="D3050" s="284">
        <v>1042.17</v>
      </c>
    </row>
    <row r="3051" spans="1:4" ht="15" customHeight="1">
      <c r="A3051" s="281">
        <v>6241</v>
      </c>
      <c r="B3051" s="282" t="s">
        <v>49258</v>
      </c>
      <c r="C3051" s="283" t="s">
        <v>15415</v>
      </c>
      <c r="D3051" s="284">
        <v>1201.6099999999999</v>
      </c>
    </row>
    <row r="3052" spans="1:4" ht="15" customHeight="1">
      <c r="A3052" s="281">
        <v>6250</v>
      </c>
      <c r="B3052" s="282" t="s">
        <v>49259</v>
      </c>
      <c r="C3052" s="283" t="s">
        <v>15415</v>
      </c>
      <c r="D3052" s="284">
        <v>922.22</v>
      </c>
    </row>
    <row r="3053" spans="1:4" ht="15" customHeight="1">
      <c r="A3053" s="281">
        <v>6249</v>
      </c>
      <c r="B3053" s="282" t="s">
        <v>49260</v>
      </c>
      <c r="C3053" s="283" t="s">
        <v>15415</v>
      </c>
      <c r="D3053" s="284">
        <v>601.54999999999995</v>
      </c>
    </row>
    <row r="3054" spans="1:4" ht="15" customHeight="1">
      <c r="A3054" s="281">
        <v>6246</v>
      </c>
      <c r="B3054" s="282" t="s">
        <v>49261</v>
      </c>
      <c r="C3054" s="283" t="s">
        <v>15415</v>
      </c>
      <c r="D3054" s="284">
        <v>784.86</v>
      </c>
    </row>
    <row r="3055" spans="1:4" ht="15" customHeight="1">
      <c r="A3055" s="281">
        <v>13012</v>
      </c>
      <c r="B3055" s="282" t="s">
        <v>49262</v>
      </c>
      <c r="C3055" s="283" t="s">
        <v>15415</v>
      </c>
      <c r="D3055" s="284">
        <v>832.05</v>
      </c>
    </row>
    <row r="3056" spans="1:4" ht="15" customHeight="1">
      <c r="A3056" s="281">
        <v>6248</v>
      </c>
      <c r="B3056" s="282" t="s">
        <v>49263</v>
      </c>
      <c r="C3056" s="283" t="s">
        <v>15415</v>
      </c>
      <c r="D3056" s="284">
        <v>411.23</v>
      </c>
    </row>
    <row r="3057" spans="1:4" ht="15" customHeight="1">
      <c r="A3057" s="281">
        <v>6247</v>
      </c>
      <c r="B3057" s="282" t="s">
        <v>49264</v>
      </c>
      <c r="C3057" s="283" t="s">
        <v>15415</v>
      </c>
      <c r="D3057" s="284">
        <v>148.65</v>
      </c>
    </row>
    <row r="3058" spans="1:4" ht="15" customHeight="1">
      <c r="A3058" s="281">
        <v>6256</v>
      </c>
      <c r="B3058" s="282" t="s">
        <v>49265</v>
      </c>
      <c r="C3058" s="283" t="s">
        <v>15415</v>
      </c>
      <c r="D3058" s="284">
        <v>187.5</v>
      </c>
    </row>
    <row r="3059" spans="1:4" ht="15" customHeight="1">
      <c r="A3059" s="281">
        <v>6254</v>
      </c>
      <c r="B3059" s="282" t="s">
        <v>49266</v>
      </c>
      <c r="C3059" s="283" t="s">
        <v>15415</v>
      </c>
      <c r="D3059" s="284">
        <v>333.43</v>
      </c>
    </row>
    <row r="3060" spans="1:4" ht="15" customHeight="1">
      <c r="A3060" s="281">
        <v>6257</v>
      </c>
      <c r="B3060" s="282" t="s">
        <v>49267</v>
      </c>
      <c r="C3060" s="283" t="s">
        <v>15415</v>
      </c>
      <c r="D3060" s="284">
        <v>146.09</v>
      </c>
    </row>
    <row r="3061" spans="1:4" ht="15" customHeight="1">
      <c r="A3061" s="281">
        <v>6255</v>
      </c>
      <c r="B3061" s="282" t="s">
        <v>49268</v>
      </c>
      <c r="C3061" s="283" t="s">
        <v>15415</v>
      </c>
      <c r="D3061" s="284">
        <v>253.33</v>
      </c>
    </row>
    <row r="3062" spans="1:4" ht="15" customHeight="1">
      <c r="A3062" s="281">
        <v>6253</v>
      </c>
      <c r="B3062" s="282" t="s">
        <v>49269</v>
      </c>
      <c r="C3062" s="283" t="s">
        <v>15415</v>
      </c>
      <c r="D3062" s="284">
        <v>423.72</v>
      </c>
    </row>
    <row r="3063" spans="1:4" ht="15" customHeight="1">
      <c r="A3063" s="281">
        <v>6178</v>
      </c>
      <c r="B3063" s="282" t="s">
        <v>49270</v>
      </c>
      <c r="C3063" s="283" t="s">
        <v>15405</v>
      </c>
      <c r="D3063" s="284">
        <v>50.85</v>
      </c>
    </row>
    <row r="3064" spans="1:4" ht="15" customHeight="1">
      <c r="A3064" s="281">
        <v>6179</v>
      </c>
      <c r="B3064" s="282" t="s">
        <v>49271</v>
      </c>
      <c r="C3064" s="283" t="s">
        <v>15405</v>
      </c>
      <c r="D3064" s="284">
        <v>7</v>
      </c>
    </row>
    <row r="3065" spans="1:4" ht="17.100000000000001" customHeight="1">
      <c r="A3065" s="281">
        <v>11345</v>
      </c>
      <c r="B3065" s="282" t="s">
        <v>49272</v>
      </c>
      <c r="C3065" s="283" t="s">
        <v>15405</v>
      </c>
      <c r="D3065" s="284">
        <v>524.84</v>
      </c>
    </row>
    <row r="3066" spans="1:4" ht="17.100000000000001" customHeight="1">
      <c r="A3066" s="281">
        <v>4647</v>
      </c>
      <c r="B3066" s="282" t="s">
        <v>49273</v>
      </c>
      <c r="C3066" s="283" t="s">
        <v>15405</v>
      </c>
      <c r="D3066" s="284">
        <v>472.34</v>
      </c>
    </row>
    <row r="3067" spans="1:4" ht="17.100000000000001" customHeight="1">
      <c r="A3067" s="281">
        <v>3466</v>
      </c>
      <c r="B3067" s="282" t="s">
        <v>49274</v>
      </c>
      <c r="C3067" s="283" t="s">
        <v>15405</v>
      </c>
      <c r="D3067" s="284">
        <v>852.11</v>
      </c>
    </row>
    <row r="3068" spans="1:4" ht="15" customHeight="1">
      <c r="A3068" s="281">
        <v>7942</v>
      </c>
      <c r="B3068" s="282" t="s">
        <v>15554</v>
      </c>
      <c r="C3068" s="283" t="s">
        <v>15405</v>
      </c>
      <c r="D3068" s="284">
        <v>222.09</v>
      </c>
    </row>
    <row r="3069" spans="1:4" ht="17.100000000000001" customHeight="1">
      <c r="A3069" s="281">
        <v>3477</v>
      </c>
      <c r="B3069" s="282" t="s">
        <v>49275</v>
      </c>
      <c r="C3069" s="283" t="s">
        <v>15405</v>
      </c>
      <c r="D3069" s="284">
        <v>99.86</v>
      </c>
    </row>
    <row r="3070" spans="1:4" ht="25.5" customHeight="1">
      <c r="A3070" s="281">
        <v>10761</v>
      </c>
      <c r="B3070" s="282" t="s">
        <v>15555</v>
      </c>
      <c r="C3070" s="283" t="s">
        <v>15405</v>
      </c>
      <c r="D3070" s="284">
        <v>272.72000000000003</v>
      </c>
    </row>
    <row r="3071" spans="1:4" ht="15" customHeight="1">
      <c r="A3071" s="281">
        <v>11356</v>
      </c>
      <c r="B3071" s="282" t="s">
        <v>49276</v>
      </c>
      <c r="C3071" s="283" t="s">
        <v>15408</v>
      </c>
      <c r="D3071" s="284">
        <v>284.98</v>
      </c>
    </row>
    <row r="3072" spans="1:4" ht="15" customHeight="1">
      <c r="A3072" s="281">
        <v>8267</v>
      </c>
      <c r="B3072" s="282" t="s">
        <v>49277</v>
      </c>
      <c r="C3072" s="283" t="s">
        <v>15408</v>
      </c>
      <c r="D3072" s="284">
        <v>279.38</v>
      </c>
    </row>
    <row r="3073" spans="1:4" ht="15" customHeight="1">
      <c r="A3073" s="281">
        <v>6971</v>
      </c>
      <c r="B3073" s="282" t="s">
        <v>49278</v>
      </c>
      <c r="C3073" s="283" t="s">
        <v>15405</v>
      </c>
      <c r="D3073" s="284">
        <v>34.97</v>
      </c>
    </row>
    <row r="3074" spans="1:4" ht="17.100000000000001" customHeight="1">
      <c r="A3074" s="281">
        <v>6965</v>
      </c>
      <c r="B3074" s="282" t="s">
        <v>49279</v>
      </c>
      <c r="C3074" s="283" t="s">
        <v>15405</v>
      </c>
      <c r="D3074" s="284">
        <v>92.6</v>
      </c>
    </row>
    <row r="3075" spans="1:4" ht="17.100000000000001" customHeight="1">
      <c r="A3075" s="281">
        <v>6967</v>
      </c>
      <c r="B3075" s="282" t="s">
        <v>49280</v>
      </c>
      <c r="C3075" s="283" t="s">
        <v>15405</v>
      </c>
      <c r="D3075" s="284">
        <v>126.44</v>
      </c>
    </row>
    <row r="3076" spans="1:4" ht="15" customHeight="1">
      <c r="A3076" s="281">
        <v>6969</v>
      </c>
      <c r="B3076" s="282" t="s">
        <v>49281</v>
      </c>
      <c r="C3076" s="283" t="s">
        <v>15405</v>
      </c>
      <c r="D3076" s="284">
        <v>77.709999999999994</v>
      </c>
    </row>
    <row r="3077" spans="1:4" ht="15" customHeight="1">
      <c r="A3077" s="281">
        <v>6180</v>
      </c>
      <c r="B3077" s="282" t="s">
        <v>49282</v>
      </c>
      <c r="C3077" s="283" t="s">
        <v>15405</v>
      </c>
      <c r="D3077" s="284">
        <v>9.9</v>
      </c>
    </row>
    <row r="3078" spans="1:4" ht="17.100000000000001" customHeight="1">
      <c r="A3078" s="281">
        <v>6963</v>
      </c>
      <c r="B3078" s="282" t="s">
        <v>49283</v>
      </c>
      <c r="C3078" s="283" t="s">
        <v>15405</v>
      </c>
      <c r="D3078" s="284">
        <v>32.94</v>
      </c>
    </row>
    <row r="3079" spans="1:4" ht="17.100000000000001" customHeight="1">
      <c r="A3079" s="281">
        <v>6183</v>
      </c>
      <c r="B3079" s="282" t="s">
        <v>49284</v>
      </c>
      <c r="C3079" s="283" t="s">
        <v>15405</v>
      </c>
      <c r="D3079" s="284">
        <v>27.77</v>
      </c>
    </row>
    <row r="3080" spans="1:4" ht="17.100000000000001" customHeight="1">
      <c r="A3080" s="281">
        <v>6964</v>
      </c>
      <c r="B3080" s="282" t="s">
        <v>49285</v>
      </c>
      <c r="C3080" s="283" t="s">
        <v>15405</v>
      </c>
      <c r="D3080" s="284">
        <v>39.07</v>
      </c>
    </row>
    <row r="3081" spans="1:4" ht="15" customHeight="1">
      <c r="A3081" s="281">
        <v>6972</v>
      </c>
      <c r="B3081" s="282" t="s">
        <v>49286</v>
      </c>
      <c r="C3081" s="283" t="s">
        <v>15405</v>
      </c>
      <c r="D3081" s="284">
        <v>43.67</v>
      </c>
    </row>
    <row r="3082" spans="1:4" ht="17.100000000000001" customHeight="1">
      <c r="A3082" s="281">
        <v>6966</v>
      </c>
      <c r="B3082" s="282" t="s">
        <v>49287</v>
      </c>
      <c r="C3082" s="283" t="s">
        <v>15405</v>
      </c>
      <c r="D3082" s="284">
        <v>248.85</v>
      </c>
    </row>
    <row r="3083" spans="1:4" ht="17.100000000000001" customHeight="1">
      <c r="A3083" s="281">
        <v>6968</v>
      </c>
      <c r="B3083" s="282" t="s">
        <v>49288</v>
      </c>
      <c r="C3083" s="283" t="s">
        <v>15405</v>
      </c>
      <c r="D3083" s="284">
        <v>276.66000000000003</v>
      </c>
    </row>
    <row r="3084" spans="1:4" ht="15" customHeight="1">
      <c r="A3084" s="281">
        <v>6970</v>
      </c>
      <c r="B3084" s="282" t="s">
        <v>49289</v>
      </c>
      <c r="C3084" s="283" t="s">
        <v>15405</v>
      </c>
      <c r="D3084" s="284">
        <v>195.86</v>
      </c>
    </row>
    <row r="3085" spans="1:4" ht="15" customHeight="1">
      <c r="A3085" s="281">
        <v>6383</v>
      </c>
      <c r="B3085" s="282" t="s">
        <v>49290</v>
      </c>
      <c r="C3085" s="283" t="s">
        <v>15405</v>
      </c>
      <c r="D3085" s="284">
        <v>71.510000000000005</v>
      </c>
    </row>
    <row r="3086" spans="1:4" ht="15" customHeight="1">
      <c r="A3086" s="281">
        <v>7882</v>
      </c>
      <c r="B3086" s="282" t="s">
        <v>15556</v>
      </c>
      <c r="C3086" s="283" t="s">
        <v>15405</v>
      </c>
      <c r="D3086" s="284">
        <v>4.6399999999999997</v>
      </c>
    </row>
    <row r="3087" spans="1:4" ht="15" customHeight="1">
      <c r="A3087" s="281">
        <v>4389</v>
      </c>
      <c r="B3087" s="282" t="s">
        <v>49291</v>
      </c>
      <c r="C3087" s="283" t="s">
        <v>15405</v>
      </c>
      <c r="D3087" s="284">
        <v>25.42</v>
      </c>
    </row>
    <row r="3088" spans="1:4" ht="15" customHeight="1">
      <c r="A3088" s="281">
        <v>3435</v>
      </c>
      <c r="B3088" s="282" t="s">
        <v>49292</v>
      </c>
      <c r="C3088" s="283" t="s">
        <v>15415</v>
      </c>
      <c r="D3088" s="284">
        <v>22.61</v>
      </c>
    </row>
    <row r="3089" spans="1:4" ht="15" customHeight="1">
      <c r="A3089" s="281">
        <v>6181</v>
      </c>
      <c r="B3089" s="282" t="s">
        <v>49293</v>
      </c>
      <c r="C3089" s="283" t="s">
        <v>15405</v>
      </c>
      <c r="D3089" s="284">
        <v>32.22</v>
      </c>
    </row>
    <row r="3090" spans="1:4" ht="15" customHeight="1">
      <c r="A3090" s="281">
        <v>6410</v>
      </c>
      <c r="B3090" s="282" t="s">
        <v>49294</v>
      </c>
      <c r="C3090" s="283" t="s">
        <v>15405</v>
      </c>
      <c r="D3090" s="284">
        <v>25.17</v>
      </c>
    </row>
    <row r="3091" spans="1:4" ht="15" customHeight="1">
      <c r="A3091" s="281">
        <v>6411</v>
      </c>
      <c r="B3091" s="282" t="s">
        <v>49295</v>
      </c>
      <c r="C3091" s="283" t="s">
        <v>15405</v>
      </c>
      <c r="D3091" s="284">
        <v>56.62</v>
      </c>
    </row>
    <row r="3092" spans="1:4" ht="15" customHeight="1">
      <c r="A3092" s="281">
        <v>10431</v>
      </c>
      <c r="B3092" s="282" t="s">
        <v>49296</v>
      </c>
      <c r="C3092" s="283" t="s">
        <v>15405</v>
      </c>
      <c r="D3092" s="284">
        <v>77.069999999999993</v>
      </c>
    </row>
    <row r="3093" spans="1:4" ht="15" customHeight="1">
      <c r="A3093" s="281">
        <v>6415</v>
      </c>
      <c r="B3093" s="282" t="s">
        <v>49297</v>
      </c>
      <c r="C3093" s="283" t="s">
        <v>15405</v>
      </c>
      <c r="D3093" s="284">
        <v>100.69</v>
      </c>
    </row>
    <row r="3094" spans="1:4" ht="15" customHeight="1">
      <c r="A3094" s="281">
        <v>6416</v>
      </c>
      <c r="B3094" s="282" t="s">
        <v>49298</v>
      </c>
      <c r="C3094" s="283" t="s">
        <v>15405</v>
      </c>
      <c r="D3094" s="284">
        <v>157.32</v>
      </c>
    </row>
    <row r="3095" spans="1:4" ht="15" customHeight="1">
      <c r="A3095" s="281">
        <v>6293</v>
      </c>
      <c r="B3095" s="282" t="s">
        <v>49299</v>
      </c>
      <c r="C3095" s="283" t="s">
        <v>15405</v>
      </c>
      <c r="D3095" s="284">
        <v>307.58</v>
      </c>
    </row>
    <row r="3096" spans="1:4" ht="15" customHeight="1">
      <c r="A3096" s="281">
        <v>6291</v>
      </c>
      <c r="B3096" s="282" t="s">
        <v>49300</v>
      </c>
      <c r="C3096" s="283" t="s">
        <v>15405</v>
      </c>
      <c r="D3096" s="284">
        <v>177.77</v>
      </c>
    </row>
    <row r="3097" spans="1:4" ht="15" customHeight="1">
      <c r="A3097" s="281">
        <v>6294</v>
      </c>
      <c r="B3097" s="282" t="s">
        <v>49301</v>
      </c>
      <c r="C3097" s="283" t="s">
        <v>15405</v>
      </c>
      <c r="D3097" s="284">
        <v>307.60000000000002</v>
      </c>
    </row>
    <row r="3098" spans="1:4" ht="15" customHeight="1">
      <c r="A3098" s="281">
        <v>6292</v>
      </c>
      <c r="B3098" s="282" t="s">
        <v>49302</v>
      </c>
      <c r="C3098" s="283" t="s">
        <v>15405</v>
      </c>
      <c r="D3098" s="284">
        <v>380.92</v>
      </c>
    </row>
    <row r="3099" spans="1:4" ht="15" customHeight="1">
      <c r="A3099" s="281">
        <v>6470</v>
      </c>
      <c r="B3099" s="282" t="s">
        <v>49303</v>
      </c>
      <c r="C3099" s="283" t="s">
        <v>15405</v>
      </c>
      <c r="D3099" s="284">
        <v>82.05</v>
      </c>
    </row>
    <row r="3100" spans="1:4" ht="15" customHeight="1">
      <c r="A3100" s="281">
        <v>6290</v>
      </c>
      <c r="B3100" s="282" t="s">
        <v>49304</v>
      </c>
      <c r="C3100" s="283" t="s">
        <v>15405</v>
      </c>
      <c r="D3100" s="284">
        <v>312.31</v>
      </c>
    </row>
    <row r="3101" spans="1:4" ht="15" customHeight="1">
      <c r="A3101" s="281">
        <v>6289</v>
      </c>
      <c r="B3101" s="282" t="s">
        <v>49305</v>
      </c>
      <c r="C3101" s="283" t="s">
        <v>15405</v>
      </c>
      <c r="D3101" s="284">
        <v>416.48</v>
      </c>
    </row>
    <row r="3102" spans="1:4" ht="15" customHeight="1">
      <c r="A3102" s="281">
        <v>6288</v>
      </c>
      <c r="B3102" s="282" t="s">
        <v>49306</v>
      </c>
      <c r="C3102" s="283" t="s">
        <v>15405</v>
      </c>
      <c r="D3102" s="284">
        <v>67.7</v>
      </c>
    </row>
    <row r="3103" spans="1:4" ht="15" customHeight="1">
      <c r="A3103" s="281">
        <v>6285</v>
      </c>
      <c r="B3103" s="282" t="s">
        <v>49307</v>
      </c>
      <c r="C3103" s="283" t="s">
        <v>15405</v>
      </c>
      <c r="D3103" s="284">
        <v>307.60000000000002</v>
      </c>
    </row>
    <row r="3104" spans="1:4" ht="15" customHeight="1">
      <c r="A3104" s="281">
        <v>6284</v>
      </c>
      <c r="B3104" s="282" t="s">
        <v>49308</v>
      </c>
      <c r="C3104" s="283" t="s">
        <v>15405</v>
      </c>
      <c r="D3104" s="284">
        <v>361.86</v>
      </c>
    </row>
    <row r="3105" spans="1:4" ht="15" customHeight="1">
      <c r="A3105" s="281">
        <v>6287</v>
      </c>
      <c r="B3105" s="282" t="s">
        <v>49309</v>
      </c>
      <c r="C3105" s="283" t="s">
        <v>15405</v>
      </c>
      <c r="D3105" s="284">
        <v>307.60000000000002</v>
      </c>
    </row>
    <row r="3106" spans="1:4" ht="15" customHeight="1">
      <c r="A3106" s="281">
        <v>6286</v>
      </c>
      <c r="B3106" s="282" t="s">
        <v>49310</v>
      </c>
      <c r="C3106" s="283" t="s">
        <v>15405</v>
      </c>
      <c r="D3106" s="284">
        <v>170.87</v>
      </c>
    </row>
    <row r="3107" spans="1:4" ht="15" customHeight="1">
      <c r="A3107" s="281">
        <v>6283</v>
      </c>
      <c r="B3107" s="282" t="s">
        <v>49311</v>
      </c>
      <c r="C3107" s="283" t="s">
        <v>15405</v>
      </c>
      <c r="D3107" s="284">
        <v>221.49</v>
      </c>
    </row>
    <row r="3108" spans="1:4" ht="15" customHeight="1">
      <c r="A3108" s="281">
        <v>6280</v>
      </c>
      <c r="B3108" s="282" t="s">
        <v>49312</v>
      </c>
      <c r="C3108" s="283" t="s">
        <v>15405</v>
      </c>
      <c r="D3108" s="284">
        <v>129.27000000000001</v>
      </c>
    </row>
    <row r="3109" spans="1:4" ht="15" customHeight="1">
      <c r="A3109" s="281">
        <v>6282</v>
      </c>
      <c r="B3109" s="282" t="s">
        <v>49313</v>
      </c>
      <c r="C3109" s="283" t="s">
        <v>15405</v>
      </c>
      <c r="D3109" s="284">
        <v>96.92</v>
      </c>
    </row>
    <row r="3110" spans="1:4" ht="15" customHeight="1">
      <c r="A3110" s="281">
        <v>6281</v>
      </c>
      <c r="B3110" s="282" t="s">
        <v>49314</v>
      </c>
      <c r="C3110" s="283" t="s">
        <v>15405</v>
      </c>
      <c r="D3110" s="284">
        <v>103.37</v>
      </c>
    </row>
    <row r="3111" spans="1:4" ht="17.100000000000001" customHeight="1">
      <c r="A3111" s="281">
        <v>6032</v>
      </c>
      <c r="B3111" s="282" t="s">
        <v>49315</v>
      </c>
      <c r="C3111" s="283" t="s">
        <v>15405</v>
      </c>
      <c r="D3111" s="284">
        <v>575.54</v>
      </c>
    </row>
    <row r="3112" spans="1:4" ht="17.100000000000001" customHeight="1">
      <c r="A3112" s="281">
        <v>6033</v>
      </c>
      <c r="B3112" s="282" t="s">
        <v>49316</v>
      </c>
      <c r="C3112" s="283" t="s">
        <v>15405</v>
      </c>
      <c r="D3112" s="284">
        <v>1080.5899999999999</v>
      </c>
    </row>
    <row r="3113" spans="1:4" ht="17.100000000000001" customHeight="1">
      <c r="A3113" s="281">
        <v>6034</v>
      </c>
      <c r="B3113" s="282" t="s">
        <v>49317</v>
      </c>
      <c r="C3113" s="283" t="s">
        <v>15405</v>
      </c>
      <c r="D3113" s="284">
        <v>1161.54</v>
      </c>
    </row>
    <row r="3114" spans="1:4" ht="15" customHeight="1">
      <c r="A3114" s="281">
        <v>3163</v>
      </c>
      <c r="B3114" s="282" t="s">
        <v>49318</v>
      </c>
      <c r="C3114" s="283" t="s">
        <v>15407</v>
      </c>
      <c r="D3114" s="284">
        <v>392.68</v>
      </c>
    </row>
    <row r="3115" spans="1:4" ht="15" customHeight="1">
      <c r="A3115" s="281">
        <v>9595</v>
      </c>
      <c r="B3115" s="282" t="s">
        <v>15557</v>
      </c>
      <c r="C3115" s="283" t="s">
        <v>15407</v>
      </c>
      <c r="D3115" s="284">
        <v>2017.18</v>
      </c>
    </row>
    <row r="3116" spans="1:4" ht="15" customHeight="1">
      <c r="A3116" s="281">
        <v>12492</v>
      </c>
      <c r="B3116" s="282" t="s">
        <v>49319</v>
      </c>
      <c r="C3116" s="283" t="s">
        <v>15407</v>
      </c>
      <c r="D3116" s="284">
        <v>465.88</v>
      </c>
    </row>
    <row r="3117" spans="1:4" ht="15" customHeight="1">
      <c r="A3117" s="281">
        <v>3147</v>
      </c>
      <c r="B3117" s="282" t="s">
        <v>49320</v>
      </c>
      <c r="C3117" s="283" t="s">
        <v>15405</v>
      </c>
      <c r="D3117" s="284">
        <v>17.079999999999998</v>
      </c>
    </row>
    <row r="3118" spans="1:4" ht="15" customHeight="1">
      <c r="A3118" s="281">
        <v>3241</v>
      </c>
      <c r="B3118" s="282" t="s">
        <v>49321</v>
      </c>
      <c r="C3118" s="283" t="s">
        <v>15407</v>
      </c>
      <c r="D3118" s="284">
        <v>55.7</v>
      </c>
    </row>
    <row r="3119" spans="1:4" ht="15" customHeight="1">
      <c r="A3119" s="281">
        <v>9632</v>
      </c>
      <c r="B3119" s="282" t="s">
        <v>49322</v>
      </c>
      <c r="C3119" s="283" t="s">
        <v>15407</v>
      </c>
      <c r="D3119" s="284">
        <v>132.56</v>
      </c>
    </row>
    <row r="3120" spans="1:4" ht="17.100000000000001" customHeight="1">
      <c r="A3120" s="281">
        <v>9918</v>
      </c>
      <c r="B3120" s="282" t="s">
        <v>49323</v>
      </c>
      <c r="C3120" s="283" t="s">
        <v>15407</v>
      </c>
      <c r="D3120" s="284">
        <v>367.51</v>
      </c>
    </row>
    <row r="3121" spans="1:4" ht="17.100000000000001" customHeight="1">
      <c r="A3121" s="281">
        <v>12737</v>
      </c>
      <c r="B3121" s="282" t="s">
        <v>49324</v>
      </c>
      <c r="C3121" s="283" t="s">
        <v>15407</v>
      </c>
      <c r="D3121" s="284">
        <v>135.66</v>
      </c>
    </row>
    <row r="3122" spans="1:4" ht="17.100000000000001" customHeight="1">
      <c r="A3122" s="281">
        <v>12738</v>
      </c>
      <c r="B3122" s="282" t="s">
        <v>49325</v>
      </c>
      <c r="C3122" s="283" t="s">
        <v>15407</v>
      </c>
      <c r="D3122" s="284">
        <v>154.26</v>
      </c>
    </row>
    <row r="3123" spans="1:4" ht="17.100000000000001" customHeight="1">
      <c r="A3123" s="281">
        <v>4984</v>
      </c>
      <c r="B3123" s="282" t="s">
        <v>49326</v>
      </c>
      <c r="C3123" s="283" t="s">
        <v>15407</v>
      </c>
      <c r="D3123" s="284">
        <v>180.18</v>
      </c>
    </row>
    <row r="3124" spans="1:4" ht="17.100000000000001" customHeight="1">
      <c r="A3124" s="281">
        <v>4786</v>
      </c>
      <c r="B3124" s="282" t="s">
        <v>49327</v>
      </c>
      <c r="C3124" s="283" t="s">
        <v>15407</v>
      </c>
      <c r="D3124" s="284">
        <v>198.78</v>
      </c>
    </row>
    <row r="3125" spans="1:4" ht="15" customHeight="1">
      <c r="A3125" s="281">
        <v>3303</v>
      </c>
      <c r="B3125" s="282" t="s">
        <v>49328</v>
      </c>
      <c r="C3125" s="283" t="s">
        <v>15405</v>
      </c>
      <c r="D3125" s="284">
        <v>2.0699999999999998</v>
      </c>
    </row>
    <row r="3126" spans="1:4" ht="15" customHeight="1">
      <c r="A3126" s="281">
        <v>3304</v>
      </c>
      <c r="B3126" s="282" t="s">
        <v>49329</v>
      </c>
      <c r="C3126" s="283" t="s">
        <v>15405</v>
      </c>
      <c r="D3126" s="284">
        <v>2.34</v>
      </c>
    </row>
    <row r="3127" spans="1:4" ht="15" customHeight="1">
      <c r="A3127" s="281">
        <v>6465</v>
      </c>
      <c r="B3127" s="282" t="s">
        <v>49330</v>
      </c>
      <c r="C3127" s="283" t="s">
        <v>15415</v>
      </c>
      <c r="D3127" s="284">
        <v>0.44</v>
      </c>
    </row>
    <row r="3128" spans="1:4" ht="15" customHeight="1">
      <c r="A3128" s="281">
        <v>9552</v>
      </c>
      <c r="B3128" s="282" t="s">
        <v>49331</v>
      </c>
      <c r="C3128" s="283" t="s">
        <v>15407</v>
      </c>
      <c r="D3128" s="284">
        <v>170.3</v>
      </c>
    </row>
    <row r="3129" spans="1:4" ht="15" customHeight="1">
      <c r="A3129" s="281">
        <v>13015</v>
      </c>
      <c r="B3129" s="282" t="s">
        <v>26408</v>
      </c>
      <c r="C3129" s="283" t="s">
        <v>15425</v>
      </c>
      <c r="D3129" s="284">
        <v>15.72</v>
      </c>
    </row>
    <row r="3130" spans="1:4" ht="15" customHeight="1">
      <c r="A3130" s="281">
        <v>6203</v>
      </c>
      <c r="B3130" s="282" t="s">
        <v>49332</v>
      </c>
      <c r="C3130" s="283" t="s">
        <v>15405</v>
      </c>
      <c r="D3130" s="284">
        <v>2340.41</v>
      </c>
    </row>
    <row r="3131" spans="1:4" ht="15" customHeight="1">
      <c r="A3131" s="281">
        <v>13014</v>
      </c>
      <c r="B3131" s="282" t="s">
        <v>49333</v>
      </c>
      <c r="C3131" s="283" t="s">
        <v>15405</v>
      </c>
      <c r="D3131" s="284">
        <v>18.13</v>
      </c>
    </row>
    <row r="3132" spans="1:4" ht="15" customHeight="1">
      <c r="A3132" s="281">
        <v>13013</v>
      </c>
      <c r="B3132" s="282" t="s">
        <v>24109</v>
      </c>
      <c r="C3132" s="283" t="s">
        <v>15425</v>
      </c>
      <c r="D3132" s="284">
        <v>24.12</v>
      </c>
    </row>
    <row r="3133" spans="1:4" ht="15" customHeight="1">
      <c r="A3133" s="281">
        <v>9203</v>
      </c>
      <c r="B3133" s="282" t="s">
        <v>15558</v>
      </c>
      <c r="C3133" s="283" t="s">
        <v>15466</v>
      </c>
      <c r="D3133" s="284">
        <v>0.5</v>
      </c>
    </row>
    <row r="3134" spans="1:4" ht="15" customHeight="1">
      <c r="A3134" s="281">
        <v>3715</v>
      </c>
      <c r="B3134" s="282" t="s">
        <v>49334</v>
      </c>
      <c r="C3134" s="283" t="s">
        <v>15407</v>
      </c>
      <c r="D3134" s="284">
        <v>111.69</v>
      </c>
    </row>
    <row r="3135" spans="1:4" ht="25.5" customHeight="1">
      <c r="A3135" s="281">
        <v>12034</v>
      </c>
      <c r="B3135" s="282" t="s">
        <v>49335</v>
      </c>
      <c r="C3135" s="283" t="s">
        <v>15407</v>
      </c>
      <c r="D3135" s="284">
        <v>415.67</v>
      </c>
    </row>
    <row r="3136" spans="1:4" ht="25.5" customHeight="1">
      <c r="A3136" s="281">
        <v>3665</v>
      </c>
      <c r="B3136" s="282" t="s">
        <v>49336</v>
      </c>
      <c r="C3136" s="283" t="s">
        <v>15407</v>
      </c>
      <c r="D3136" s="284">
        <v>195.47</v>
      </c>
    </row>
    <row r="3137" spans="1:4" ht="15" customHeight="1">
      <c r="A3137" s="281">
        <v>12037</v>
      </c>
      <c r="B3137" s="282" t="s">
        <v>49337</v>
      </c>
      <c r="C3137" s="283" t="s">
        <v>15407</v>
      </c>
      <c r="D3137" s="284">
        <v>288.37</v>
      </c>
    </row>
    <row r="3138" spans="1:4" ht="25.5" customHeight="1">
      <c r="A3138" s="281">
        <v>4118</v>
      </c>
      <c r="B3138" s="282" t="s">
        <v>49338</v>
      </c>
      <c r="C3138" s="283" t="s">
        <v>15407</v>
      </c>
      <c r="D3138" s="284">
        <v>306.29000000000002</v>
      </c>
    </row>
    <row r="3139" spans="1:4" ht="25.5" customHeight="1">
      <c r="A3139" s="281">
        <v>8281</v>
      </c>
      <c r="B3139" s="282" t="s">
        <v>49339</v>
      </c>
      <c r="C3139" s="283" t="s">
        <v>15415</v>
      </c>
      <c r="D3139" s="284">
        <v>340.82</v>
      </c>
    </row>
    <row r="3140" spans="1:4" ht="25.5" customHeight="1">
      <c r="A3140" s="281">
        <v>2384</v>
      </c>
      <c r="B3140" s="282" t="s">
        <v>49340</v>
      </c>
      <c r="C3140" s="283" t="s">
        <v>15407</v>
      </c>
      <c r="D3140" s="284">
        <v>223.43</v>
      </c>
    </row>
    <row r="3141" spans="1:4" ht="25.5" customHeight="1">
      <c r="A3141" s="281">
        <v>3549</v>
      </c>
      <c r="B3141" s="282" t="s">
        <v>49341</v>
      </c>
      <c r="C3141" s="283" t="s">
        <v>15407</v>
      </c>
      <c r="D3141" s="284">
        <v>397.85</v>
      </c>
    </row>
    <row r="3142" spans="1:4" ht="25.5" customHeight="1">
      <c r="A3142" s="281">
        <v>3548</v>
      </c>
      <c r="B3142" s="282" t="s">
        <v>49342</v>
      </c>
      <c r="C3142" s="283" t="s">
        <v>15407</v>
      </c>
      <c r="D3142" s="284">
        <v>455.84</v>
      </c>
    </row>
    <row r="3143" spans="1:4" ht="25.5" customHeight="1">
      <c r="A3143" s="281">
        <v>3491</v>
      </c>
      <c r="B3143" s="282" t="s">
        <v>49343</v>
      </c>
      <c r="C3143" s="283" t="s">
        <v>15407</v>
      </c>
      <c r="D3143" s="284">
        <v>329.15</v>
      </c>
    </row>
    <row r="3144" spans="1:4" ht="25.5" customHeight="1">
      <c r="A3144" s="281">
        <v>3490</v>
      </c>
      <c r="B3144" s="282" t="s">
        <v>49344</v>
      </c>
      <c r="C3144" s="283" t="s">
        <v>15407</v>
      </c>
      <c r="D3144" s="284">
        <v>273.75</v>
      </c>
    </row>
    <row r="3145" spans="1:4" ht="25.5" customHeight="1">
      <c r="A3145" s="281">
        <v>3489</v>
      </c>
      <c r="B3145" s="282" t="s">
        <v>49345</v>
      </c>
      <c r="C3145" s="283" t="s">
        <v>15407</v>
      </c>
      <c r="D3145" s="284">
        <v>142.47999999999999</v>
      </c>
    </row>
    <row r="3146" spans="1:4" ht="25.5" customHeight="1">
      <c r="A3146" s="281">
        <v>12775</v>
      </c>
      <c r="B3146" s="282" t="s">
        <v>49346</v>
      </c>
      <c r="C3146" s="283" t="s">
        <v>15407</v>
      </c>
      <c r="D3146" s="284">
        <v>157.55000000000001</v>
      </c>
    </row>
    <row r="3147" spans="1:4" ht="25.5" customHeight="1">
      <c r="A3147" s="281">
        <v>4256</v>
      </c>
      <c r="B3147" s="282" t="s">
        <v>49347</v>
      </c>
      <c r="C3147" s="283" t="s">
        <v>15407</v>
      </c>
      <c r="D3147" s="284">
        <v>242.05</v>
      </c>
    </row>
    <row r="3148" spans="1:4" ht="25.5" customHeight="1">
      <c r="A3148" s="281">
        <v>7764</v>
      </c>
      <c r="B3148" s="282" t="s">
        <v>49348</v>
      </c>
      <c r="C3148" s="283" t="s">
        <v>15407</v>
      </c>
      <c r="D3148" s="284">
        <v>275.72000000000003</v>
      </c>
    </row>
    <row r="3149" spans="1:4" ht="25.5" customHeight="1">
      <c r="A3149" s="281">
        <v>3492</v>
      </c>
      <c r="B3149" s="282" t="s">
        <v>49349</v>
      </c>
      <c r="C3149" s="283" t="s">
        <v>15407</v>
      </c>
      <c r="D3149" s="284">
        <v>245.45</v>
      </c>
    </row>
    <row r="3150" spans="1:4" ht="34.200000000000003" customHeight="1">
      <c r="A3150" s="281">
        <v>3792</v>
      </c>
      <c r="B3150" s="282"/>
      <c r="C3150" s="283" t="s">
        <v>15407</v>
      </c>
      <c r="D3150" s="284">
        <v>590.17999999999995</v>
      </c>
    </row>
    <row r="3151" spans="1:4" ht="17.100000000000001" customHeight="1">
      <c r="A3151" s="281"/>
      <c r="B3151" s="282" t="s">
        <v>49350</v>
      </c>
      <c r="C3151" s="283"/>
      <c r="D3151" s="284"/>
    </row>
    <row r="3152" spans="1:4" ht="17.100000000000001" customHeight="1">
      <c r="A3152" s="281">
        <v>9801</v>
      </c>
      <c r="B3152" s="282" t="s">
        <v>49351</v>
      </c>
      <c r="C3152" s="283" t="s">
        <v>15407</v>
      </c>
      <c r="D3152" s="284">
        <v>162.19999999999999</v>
      </c>
    </row>
    <row r="3153" spans="1:4" ht="17.100000000000001" customHeight="1">
      <c r="A3153" s="281">
        <v>12126</v>
      </c>
      <c r="B3153" s="282" t="s">
        <v>49352</v>
      </c>
      <c r="C3153" s="283" t="s">
        <v>15405</v>
      </c>
      <c r="D3153" s="284">
        <v>170.46</v>
      </c>
    </row>
    <row r="3154" spans="1:4" ht="17.100000000000001" customHeight="1">
      <c r="A3154" s="281">
        <v>12127</v>
      </c>
      <c r="B3154" s="282" t="s">
        <v>49353</v>
      </c>
      <c r="C3154" s="283" t="s">
        <v>15405</v>
      </c>
      <c r="D3154" s="284">
        <v>485.38</v>
      </c>
    </row>
    <row r="3155" spans="1:4" ht="17.100000000000001" customHeight="1">
      <c r="A3155" s="281">
        <v>13116</v>
      </c>
      <c r="B3155" s="282" t="s">
        <v>49354</v>
      </c>
      <c r="C3155" s="283" t="s">
        <v>15405</v>
      </c>
      <c r="D3155" s="284">
        <v>192.25</v>
      </c>
    </row>
    <row r="3156" spans="1:4" ht="17.100000000000001" customHeight="1">
      <c r="A3156" s="281">
        <v>12128</v>
      </c>
      <c r="B3156" s="282" t="s">
        <v>49355</v>
      </c>
      <c r="C3156" s="283" t="s">
        <v>15559</v>
      </c>
      <c r="D3156" s="284">
        <v>379.86</v>
      </c>
    </row>
    <row r="3157" spans="1:4" ht="17.100000000000001" customHeight="1">
      <c r="A3157" s="281">
        <v>8279</v>
      </c>
      <c r="B3157" s="282" t="s">
        <v>49356</v>
      </c>
      <c r="C3157" s="283" t="s">
        <v>15415</v>
      </c>
      <c r="D3157" s="284">
        <v>1147.7</v>
      </c>
    </row>
    <row r="3158" spans="1:4" ht="17.100000000000001" customHeight="1">
      <c r="A3158" s="281">
        <v>8278</v>
      </c>
      <c r="B3158" s="282" t="s">
        <v>49357</v>
      </c>
      <c r="C3158" s="283" t="s">
        <v>15415</v>
      </c>
      <c r="D3158" s="284">
        <v>1989.3</v>
      </c>
    </row>
    <row r="3159" spans="1:4" ht="15" customHeight="1">
      <c r="A3159" s="281">
        <v>8280</v>
      </c>
      <c r="B3159" s="282" t="s">
        <v>49358</v>
      </c>
      <c r="C3159" s="283" t="s">
        <v>15415</v>
      </c>
      <c r="D3159" s="284">
        <v>997.1</v>
      </c>
    </row>
    <row r="3160" spans="1:4" ht="15" customHeight="1">
      <c r="A3160" s="281">
        <v>8442</v>
      </c>
      <c r="B3160" s="282" t="s">
        <v>49359</v>
      </c>
      <c r="C3160" s="283" t="s">
        <v>15415</v>
      </c>
      <c r="D3160" s="284">
        <v>1867.08</v>
      </c>
    </row>
    <row r="3161" spans="1:4" ht="15" customHeight="1">
      <c r="A3161" s="281">
        <v>3778</v>
      </c>
      <c r="B3161" s="282" t="s">
        <v>49360</v>
      </c>
      <c r="C3161" s="283" t="s">
        <v>15415</v>
      </c>
      <c r="D3161" s="284">
        <v>1066.3599999999999</v>
      </c>
    </row>
    <row r="3162" spans="1:4" ht="15" customHeight="1">
      <c r="A3162" s="281">
        <v>3924</v>
      </c>
      <c r="B3162" s="282" t="s">
        <v>49361</v>
      </c>
      <c r="C3162" s="283" t="s">
        <v>15415</v>
      </c>
      <c r="D3162" s="284">
        <v>932.47</v>
      </c>
    </row>
    <row r="3163" spans="1:4" ht="25.5" customHeight="1">
      <c r="A3163" s="281">
        <v>7985</v>
      </c>
      <c r="B3163" s="282" t="s">
        <v>49362</v>
      </c>
      <c r="C3163" s="283" t="s">
        <v>15415</v>
      </c>
      <c r="D3163" s="284">
        <v>1980.9</v>
      </c>
    </row>
    <row r="3164" spans="1:4" ht="25.5" customHeight="1">
      <c r="A3164" s="281">
        <v>7907</v>
      </c>
      <c r="B3164" s="282" t="s">
        <v>49363</v>
      </c>
      <c r="C3164" s="283" t="s">
        <v>15415</v>
      </c>
      <c r="D3164" s="284">
        <v>1856.03</v>
      </c>
    </row>
    <row r="3165" spans="1:4" ht="34.200000000000003" customHeight="1">
      <c r="A3165" s="281">
        <v>5031</v>
      </c>
      <c r="B3165" s="282" t="s">
        <v>49364</v>
      </c>
      <c r="C3165" s="283" t="s">
        <v>15471</v>
      </c>
      <c r="D3165" s="284">
        <v>50.49</v>
      </c>
    </row>
    <row r="3166" spans="1:4" ht="34.200000000000003" customHeight="1">
      <c r="A3166" s="281">
        <v>4350</v>
      </c>
      <c r="B3166" s="282" t="s">
        <v>49365</v>
      </c>
      <c r="C3166" s="283" t="s">
        <v>15471</v>
      </c>
      <c r="D3166" s="284">
        <v>21.25</v>
      </c>
    </row>
    <row r="3167" spans="1:4" ht="15" customHeight="1">
      <c r="A3167" s="281">
        <v>9834</v>
      </c>
      <c r="B3167" s="282" t="s">
        <v>49366</v>
      </c>
      <c r="C3167" s="283" t="s">
        <v>15407</v>
      </c>
      <c r="D3167" s="284">
        <v>108.42</v>
      </c>
    </row>
    <row r="3168" spans="1:4" ht="15" customHeight="1">
      <c r="A3168" s="281">
        <v>9977</v>
      </c>
      <c r="B3168" s="282" t="s">
        <v>49367</v>
      </c>
      <c r="C3168" s="283" t="s">
        <v>15405</v>
      </c>
      <c r="D3168" s="284">
        <v>11.09</v>
      </c>
    </row>
    <row r="3169" spans="1:4" ht="17.100000000000001" customHeight="1">
      <c r="A3169" s="281">
        <v>9603</v>
      </c>
      <c r="B3169" s="282" t="s">
        <v>49368</v>
      </c>
      <c r="C3169" s="283" t="s">
        <v>15407</v>
      </c>
      <c r="D3169" s="284">
        <v>143.08000000000001</v>
      </c>
    </row>
    <row r="3170" spans="1:4" ht="15" customHeight="1">
      <c r="A3170" s="281">
        <v>9926</v>
      </c>
      <c r="B3170" s="282" t="s">
        <v>49369</v>
      </c>
      <c r="C3170" s="283" t="s">
        <v>15407</v>
      </c>
      <c r="D3170" s="284">
        <v>1218.67</v>
      </c>
    </row>
    <row r="3171" spans="1:4" ht="15" customHeight="1">
      <c r="A3171" s="281">
        <v>13063</v>
      </c>
      <c r="B3171" s="282" t="s">
        <v>26615</v>
      </c>
      <c r="C3171" s="283" t="s">
        <v>15407</v>
      </c>
      <c r="D3171" s="284">
        <v>3399.23</v>
      </c>
    </row>
    <row r="3172" spans="1:4" ht="25.5" customHeight="1">
      <c r="A3172" s="281">
        <v>1900</v>
      </c>
      <c r="B3172" s="282" t="s">
        <v>49370</v>
      </c>
      <c r="C3172" s="283" t="s">
        <v>15471</v>
      </c>
      <c r="D3172" s="284">
        <v>20</v>
      </c>
    </row>
    <row r="3173" spans="1:4" ht="34.200000000000003" customHeight="1">
      <c r="A3173" s="281">
        <v>4863</v>
      </c>
      <c r="B3173" s="282" t="s">
        <v>49371</v>
      </c>
      <c r="C3173" s="283" t="s">
        <v>15471</v>
      </c>
      <c r="D3173" s="284">
        <v>25</v>
      </c>
    </row>
    <row r="3174" spans="1:4" ht="34.200000000000003" customHeight="1">
      <c r="A3174" s="281">
        <v>11111</v>
      </c>
      <c r="B3174" s="282" t="s">
        <v>54835</v>
      </c>
      <c r="C3174" s="283" t="s">
        <v>15407</v>
      </c>
      <c r="D3174" s="284">
        <v>764.87</v>
      </c>
    </row>
    <row r="3175" spans="1:4" ht="17.100000000000001" customHeight="1">
      <c r="A3175" s="281">
        <v>7858</v>
      </c>
      <c r="B3175" s="282" t="s">
        <v>54836</v>
      </c>
      <c r="C3175" s="283" t="s">
        <v>15407</v>
      </c>
      <c r="D3175" s="284">
        <v>869.99</v>
      </c>
    </row>
    <row r="3176" spans="1:4" ht="17.100000000000001" customHeight="1">
      <c r="A3176" s="281">
        <v>3666</v>
      </c>
      <c r="B3176" s="282" t="s">
        <v>49372</v>
      </c>
      <c r="C3176" s="283" t="s">
        <v>15471</v>
      </c>
      <c r="D3176" s="284">
        <v>761.02</v>
      </c>
    </row>
    <row r="3177" spans="1:4" ht="17.100000000000001" customHeight="1">
      <c r="A3177" s="281">
        <v>7640</v>
      </c>
      <c r="B3177" s="282" t="s">
        <v>15560</v>
      </c>
      <c r="C3177" s="283" t="s">
        <v>15407</v>
      </c>
      <c r="D3177" s="284">
        <v>512.61</v>
      </c>
    </row>
    <row r="3178" spans="1:4" ht="17.100000000000001" customHeight="1">
      <c r="A3178" s="281">
        <v>3946</v>
      </c>
      <c r="B3178" s="282" t="s">
        <v>49373</v>
      </c>
      <c r="C3178" s="283" t="s">
        <v>15407</v>
      </c>
      <c r="D3178" s="284">
        <v>404.82</v>
      </c>
    </row>
    <row r="3179" spans="1:4" ht="17.100000000000001" customHeight="1">
      <c r="A3179" s="281">
        <v>7763</v>
      </c>
      <c r="B3179" s="282" t="s">
        <v>49374</v>
      </c>
      <c r="C3179" s="283" t="s">
        <v>15407</v>
      </c>
      <c r="D3179" s="284">
        <v>516.44000000000005</v>
      </c>
    </row>
    <row r="3180" spans="1:4" ht="25.5" customHeight="1">
      <c r="A3180" s="281">
        <v>8238</v>
      </c>
      <c r="B3180" s="282" t="s">
        <v>49375</v>
      </c>
      <c r="C3180" s="283" t="s">
        <v>15471</v>
      </c>
      <c r="D3180" s="284">
        <v>526.08000000000004</v>
      </c>
    </row>
    <row r="3181" spans="1:4" ht="25.5" customHeight="1">
      <c r="A3181" s="281">
        <v>9035</v>
      </c>
      <c r="B3181" s="282" t="s">
        <v>15561</v>
      </c>
      <c r="C3181" s="283" t="s">
        <v>15471</v>
      </c>
      <c r="D3181" s="284">
        <v>383.34</v>
      </c>
    </row>
    <row r="3182" spans="1:4" ht="34.200000000000003" customHeight="1">
      <c r="A3182" s="281">
        <v>10812</v>
      </c>
      <c r="B3182" s="282" t="s">
        <v>49376</v>
      </c>
      <c r="C3182" s="283" t="s">
        <v>15471</v>
      </c>
      <c r="D3182" s="284">
        <v>394.36</v>
      </c>
    </row>
    <row r="3183" spans="1:4" ht="17.100000000000001" customHeight="1">
      <c r="A3183" s="281">
        <v>5032</v>
      </c>
      <c r="B3183" s="282" t="s">
        <v>49377</v>
      </c>
      <c r="C3183" s="283" t="s">
        <v>15471</v>
      </c>
      <c r="D3183" s="284">
        <v>13.45</v>
      </c>
    </row>
    <row r="3184" spans="1:4" ht="25.5" customHeight="1">
      <c r="A3184" s="281">
        <v>13225</v>
      </c>
      <c r="B3184" s="282" t="s">
        <v>23690</v>
      </c>
      <c r="C3184" s="283" t="s">
        <v>15407</v>
      </c>
      <c r="D3184" s="284">
        <v>196.24</v>
      </c>
    </row>
    <row r="3185" spans="1:4" ht="17.100000000000001" customHeight="1">
      <c r="A3185" s="281"/>
      <c r="B3185" s="282"/>
      <c r="C3185" s="283"/>
      <c r="D3185" s="284">
        <v>435.62</v>
      </c>
    </row>
    <row r="3186" spans="1:4" ht="15" customHeight="1">
      <c r="A3186" s="281">
        <v>8670</v>
      </c>
      <c r="B3186" s="282" t="s">
        <v>49378</v>
      </c>
      <c r="C3186" s="283" t="s">
        <v>15407</v>
      </c>
      <c r="D3186" s="284"/>
    </row>
    <row r="3187" spans="1:4" ht="17.100000000000001" customHeight="1">
      <c r="A3187" s="281">
        <v>10000</v>
      </c>
      <c r="B3187" s="282" t="s">
        <v>49379</v>
      </c>
      <c r="C3187" s="283" t="s">
        <v>15407</v>
      </c>
      <c r="D3187" s="284">
        <v>367.89</v>
      </c>
    </row>
    <row r="3188" spans="1:4" ht="17.100000000000001" customHeight="1">
      <c r="A3188" s="281">
        <v>4332</v>
      </c>
      <c r="B3188" s="282" t="s">
        <v>49380</v>
      </c>
      <c r="C3188" s="283" t="s">
        <v>15407</v>
      </c>
      <c r="D3188" s="284">
        <v>193.95</v>
      </c>
    </row>
    <row r="3189" spans="1:4" ht="17.100000000000001" customHeight="1">
      <c r="A3189" s="281">
        <v>10217</v>
      </c>
      <c r="B3189" s="282" t="s">
        <v>49381</v>
      </c>
      <c r="C3189" s="283" t="s">
        <v>15407</v>
      </c>
      <c r="D3189" s="284">
        <v>134.41</v>
      </c>
    </row>
    <row r="3190" spans="1:4" ht="17.100000000000001" customHeight="1">
      <c r="A3190" s="281">
        <v>8179</v>
      </c>
      <c r="B3190" s="282" t="s">
        <v>49382</v>
      </c>
      <c r="C3190" s="283" t="s">
        <v>15407</v>
      </c>
      <c r="D3190" s="284">
        <v>163.93</v>
      </c>
    </row>
    <row r="3191" spans="1:4" ht="17.100000000000001" customHeight="1">
      <c r="A3191" s="281">
        <v>7986</v>
      </c>
      <c r="B3191" s="282" t="s">
        <v>49383</v>
      </c>
      <c r="C3191" s="283" t="s">
        <v>15407</v>
      </c>
      <c r="D3191" s="284">
        <v>222.58</v>
      </c>
    </row>
    <row r="3192" spans="1:4" ht="17.100000000000001" customHeight="1">
      <c r="A3192" s="281">
        <v>2393</v>
      </c>
      <c r="B3192" s="282" t="s">
        <v>49384</v>
      </c>
      <c r="C3192" s="283" t="s">
        <v>15407</v>
      </c>
      <c r="D3192" s="284">
        <v>186.97</v>
      </c>
    </row>
    <row r="3193" spans="1:4" ht="17.100000000000001" customHeight="1">
      <c r="A3193" s="281">
        <v>2387</v>
      </c>
      <c r="B3193" s="282" t="s">
        <v>49385</v>
      </c>
      <c r="C3193" s="283" t="s">
        <v>15407</v>
      </c>
      <c r="D3193" s="284">
        <v>388.84</v>
      </c>
    </row>
    <row r="3194" spans="1:4" ht="15" customHeight="1">
      <c r="A3194" s="281">
        <v>12329</v>
      </c>
      <c r="B3194" s="282" t="s">
        <v>49386</v>
      </c>
      <c r="C3194" s="283" t="s">
        <v>15407</v>
      </c>
      <c r="D3194" s="284">
        <v>272.23</v>
      </c>
    </row>
    <row r="3195" spans="1:4" ht="15" customHeight="1">
      <c r="A3195" s="281">
        <v>8669</v>
      </c>
      <c r="B3195" s="282" t="s">
        <v>49387</v>
      </c>
      <c r="C3195" s="283" t="s">
        <v>15471</v>
      </c>
      <c r="D3195" s="284">
        <v>27.91</v>
      </c>
    </row>
    <row r="3196" spans="1:4" ht="15" customHeight="1">
      <c r="A3196" s="281">
        <v>8181</v>
      </c>
      <c r="B3196" s="282" t="s">
        <v>49388</v>
      </c>
      <c r="C3196" s="283" t="s">
        <v>15407</v>
      </c>
      <c r="D3196" s="284">
        <v>208.69</v>
      </c>
    </row>
    <row r="3197" spans="1:4" ht="17.100000000000001" customHeight="1">
      <c r="A3197" s="281">
        <v>4461</v>
      </c>
      <c r="B3197" s="282" t="s">
        <v>49389</v>
      </c>
      <c r="C3197" s="283" t="s">
        <v>15407</v>
      </c>
      <c r="D3197" s="284">
        <v>98.1</v>
      </c>
    </row>
    <row r="3198" spans="1:4" ht="17.100000000000001" customHeight="1">
      <c r="A3198" s="281">
        <v>3920</v>
      </c>
      <c r="B3198" s="282" t="s">
        <v>49390</v>
      </c>
      <c r="C3198" s="283" t="s">
        <v>15471</v>
      </c>
      <c r="D3198" s="284">
        <v>89.05</v>
      </c>
    </row>
    <row r="3199" spans="1:4" ht="15" customHeight="1">
      <c r="A3199" s="281">
        <v>3922</v>
      </c>
      <c r="B3199" s="282" t="s">
        <v>49391</v>
      </c>
      <c r="C3199" s="283" t="s">
        <v>15471</v>
      </c>
      <c r="D3199" s="284">
        <v>64.38</v>
      </c>
    </row>
    <row r="3200" spans="1:4" ht="15" customHeight="1">
      <c r="A3200" s="281">
        <v>2389</v>
      </c>
      <c r="B3200" s="282" t="s">
        <v>49392</v>
      </c>
      <c r="C3200" s="283" t="s">
        <v>15471</v>
      </c>
      <c r="D3200" s="284">
        <v>67.56</v>
      </c>
    </row>
    <row r="3201" spans="1:4" ht="15" customHeight="1">
      <c r="A3201" s="281">
        <v>3921</v>
      </c>
      <c r="B3201" s="282" t="s">
        <v>49393</v>
      </c>
      <c r="C3201" s="283" t="s">
        <v>15407</v>
      </c>
      <c r="D3201" s="284">
        <v>40.82</v>
      </c>
    </row>
    <row r="3202" spans="1:4" ht="15" customHeight="1">
      <c r="A3202" s="281">
        <v>4460</v>
      </c>
      <c r="B3202" s="282" t="s">
        <v>49394</v>
      </c>
      <c r="C3202" s="283" t="s">
        <v>15407</v>
      </c>
      <c r="D3202" s="284">
        <v>208.24</v>
      </c>
    </row>
    <row r="3203" spans="1:4" ht="17.100000000000001" customHeight="1">
      <c r="A3203" s="281">
        <v>4386</v>
      </c>
      <c r="B3203" s="282" t="s">
        <v>49395</v>
      </c>
      <c r="C3203" s="283" t="s">
        <v>15407</v>
      </c>
      <c r="D3203" s="284">
        <v>153.63999999999999</v>
      </c>
    </row>
    <row r="3204" spans="1:4" ht="15" customHeight="1">
      <c r="A3204" s="281">
        <v>4385</v>
      </c>
      <c r="B3204" s="282" t="s">
        <v>49396</v>
      </c>
      <c r="C3204" s="283" t="s">
        <v>15407</v>
      </c>
      <c r="D3204" s="284">
        <v>153.63999999999999</v>
      </c>
    </row>
    <row r="3205" spans="1:4" ht="17.100000000000001" customHeight="1">
      <c r="A3205" s="281">
        <v>11000</v>
      </c>
      <c r="B3205" s="282" t="s">
        <v>49397</v>
      </c>
      <c r="C3205" s="283" t="s">
        <v>15407</v>
      </c>
      <c r="D3205" s="284">
        <v>220.42</v>
      </c>
    </row>
    <row r="3206" spans="1:4" ht="15" customHeight="1">
      <c r="A3206" s="281">
        <v>8668</v>
      </c>
      <c r="B3206" s="282" t="s">
        <v>49398</v>
      </c>
      <c r="C3206" s="283" t="s">
        <v>15407</v>
      </c>
      <c r="D3206" s="284">
        <v>249.05</v>
      </c>
    </row>
    <row r="3207" spans="1:4" ht="17.100000000000001" customHeight="1">
      <c r="A3207" s="281">
        <v>13311</v>
      </c>
      <c r="B3207" s="12" t="s">
        <v>55360</v>
      </c>
      <c r="C3207" s="283" t="s">
        <v>15562</v>
      </c>
      <c r="D3207" s="284">
        <v>9.44</v>
      </c>
    </row>
    <row r="3208" spans="1:4" ht="17.100000000000001" customHeight="1">
      <c r="A3208" s="12">
        <v>2454</v>
      </c>
      <c r="B3208" s="282" t="s">
        <v>49399</v>
      </c>
      <c r="C3208" s="12" t="s">
        <v>49400</v>
      </c>
      <c r="D3208" s="12">
        <v>0.4</v>
      </c>
    </row>
    <row r="3209" spans="1:4" ht="15" customHeight="1">
      <c r="A3209" s="281">
        <v>12862</v>
      </c>
      <c r="B3209" s="282" t="s">
        <v>49401</v>
      </c>
      <c r="C3209" s="283" t="s">
        <v>49400</v>
      </c>
      <c r="D3209" s="284">
        <v>1</v>
      </c>
    </row>
    <row r="3210" spans="1:4" ht="15" customHeight="1">
      <c r="A3210" s="281">
        <v>12863</v>
      </c>
      <c r="B3210" s="282" t="s">
        <v>49402</v>
      </c>
      <c r="C3210" s="283" t="s">
        <v>49400</v>
      </c>
      <c r="D3210" s="284">
        <v>0.55000000000000004</v>
      </c>
    </row>
    <row r="3211" spans="1:4" ht="15" customHeight="1">
      <c r="A3211" s="281">
        <v>4738</v>
      </c>
      <c r="B3211" s="282" t="s">
        <v>49403</v>
      </c>
      <c r="C3211" s="283" t="s">
        <v>15563</v>
      </c>
      <c r="D3211" s="284">
        <v>3.99</v>
      </c>
    </row>
    <row r="3212" spans="1:4" ht="15" customHeight="1">
      <c r="A3212" s="281">
        <v>7639</v>
      </c>
      <c r="B3212" s="282" t="s">
        <v>49404</v>
      </c>
      <c r="C3212" s="283" t="s">
        <v>15409</v>
      </c>
      <c r="D3212" s="284">
        <v>26.74</v>
      </c>
    </row>
    <row r="3213" spans="1:4" ht="15" customHeight="1">
      <c r="A3213" s="281">
        <v>2380</v>
      </c>
      <c r="B3213" s="282" t="s">
        <v>49405</v>
      </c>
      <c r="C3213" s="283" t="s">
        <v>15415</v>
      </c>
      <c r="D3213" s="284">
        <v>44.4</v>
      </c>
    </row>
    <row r="3214" spans="1:4" ht="25.5" customHeight="1">
      <c r="A3214" s="281">
        <v>3753</v>
      </c>
      <c r="B3214" s="282" t="s">
        <v>49406</v>
      </c>
      <c r="C3214" s="283" t="s">
        <v>15415</v>
      </c>
      <c r="D3214" s="284">
        <v>28.56</v>
      </c>
    </row>
    <row r="3215" spans="1:4" ht="17.100000000000001" customHeight="1">
      <c r="A3215" s="281">
        <v>2379</v>
      </c>
      <c r="B3215" s="282" t="s">
        <v>49407</v>
      </c>
      <c r="C3215" s="283" t="s">
        <v>15415</v>
      </c>
      <c r="D3215" s="284">
        <v>35.11</v>
      </c>
    </row>
    <row r="3216" spans="1:4" ht="17.100000000000001" customHeight="1">
      <c r="A3216" s="281">
        <v>3752</v>
      </c>
      <c r="B3216" s="282" t="s">
        <v>49408</v>
      </c>
      <c r="C3216" s="283" t="s">
        <v>15415</v>
      </c>
      <c r="D3216" s="284">
        <v>34.01</v>
      </c>
    </row>
    <row r="3217" spans="1:4" ht="17.100000000000001" customHeight="1">
      <c r="A3217" s="281">
        <v>2381</v>
      </c>
      <c r="B3217" s="282" t="s">
        <v>49409</v>
      </c>
      <c r="C3217" s="283" t="s">
        <v>15415</v>
      </c>
      <c r="D3217" s="284">
        <v>53.79</v>
      </c>
    </row>
    <row r="3218" spans="1:4" ht="17.100000000000001" customHeight="1">
      <c r="A3218" s="281">
        <v>4911</v>
      </c>
      <c r="B3218" s="282" t="s">
        <v>49410</v>
      </c>
      <c r="C3218" s="283" t="s">
        <v>15415</v>
      </c>
      <c r="D3218" s="284">
        <v>29.55</v>
      </c>
    </row>
    <row r="3219" spans="1:4" ht="17.100000000000001" customHeight="1">
      <c r="A3219" s="281">
        <v>4666</v>
      </c>
      <c r="B3219" s="282" t="s">
        <v>49411</v>
      </c>
      <c r="C3219" s="283" t="s">
        <v>15415</v>
      </c>
      <c r="D3219" s="284">
        <v>226.04</v>
      </c>
    </row>
    <row r="3220" spans="1:4" ht="17.100000000000001" customHeight="1">
      <c r="A3220" s="281">
        <v>3762</v>
      </c>
      <c r="B3220" s="282" t="s">
        <v>49412</v>
      </c>
      <c r="C3220" s="283" t="s">
        <v>15415</v>
      </c>
      <c r="D3220" s="284">
        <v>284.05</v>
      </c>
    </row>
    <row r="3221" spans="1:4" ht="25.5" customHeight="1">
      <c r="A3221" s="281">
        <v>10031</v>
      </c>
      <c r="B3221" s="282" t="s">
        <v>49413</v>
      </c>
      <c r="C3221" s="283" t="s">
        <v>15415</v>
      </c>
      <c r="D3221" s="284">
        <v>247.8</v>
      </c>
    </row>
    <row r="3222" spans="1:4" ht="34.200000000000003" customHeight="1">
      <c r="A3222" s="281">
        <v>3210</v>
      </c>
      <c r="B3222" s="282" t="s">
        <v>49414</v>
      </c>
      <c r="C3222" s="283" t="s">
        <v>15415</v>
      </c>
      <c r="D3222" s="284">
        <v>531.26</v>
      </c>
    </row>
    <row r="3223" spans="1:4" ht="34.200000000000003" customHeight="1">
      <c r="A3223" s="281">
        <v>4628</v>
      </c>
      <c r="B3223" s="282" t="s">
        <v>49415</v>
      </c>
      <c r="C3223" s="283" t="s">
        <v>15415</v>
      </c>
      <c r="D3223" s="284">
        <v>23.22</v>
      </c>
    </row>
    <row r="3224" spans="1:4" ht="17.100000000000001" customHeight="1">
      <c r="A3224" s="281">
        <v>11758</v>
      </c>
      <c r="B3224" s="282" t="s">
        <v>49416</v>
      </c>
      <c r="C3224" s="283" t="s">
        <v>15415</v>
      </c>
      <c r="D3224" s="284">
        <v>158.25</v>
      </c>
    </row>
    <row r="3225" spans="1:4" ht="17.100000000000001" customHeight="1">
      <c r="A3225" s="281">
        <v>4818</v>
      </c>
      <c r="B3225" s="282" t="s">
        <v>49417</v>
      </c>
      <c r="C3225" s="283" t="s">
        <v>15405</v>
      </c>
      <c r="D3225" s="284">
        <v>96.91</v>
      </c>
    </row>
    <row r="3226" spans="1:4" ht="17.100000000000001" customHeight="1">
      <c r="A3226" s="281">
        <v>5033</v>
      </c>
      <c r="B3226" s="282" t="s">
        <v>49418</v>
      </c>
      <c r="C3226" s="283" t="s">
        <v>15405</v>
      </c>
      <c r="D3226" s="284">
        <v>87.73</v>
      </c>
    </row>
    <row r="3227" spans="1:4" ht="15" customHeight="1">
      <c r="A3227" s="281">
        <v>2382</v>
      </c>
      <c r="B3227" s="282" t="s">
        <v>49419</v>
      </c>
      <c r="C3227" s="283" t="s">
        <v>15415</v>
      </c>
      <c r="D3227" s="284">
        <v>23.57</v>
      </c>
    </row>
    <row r="3228" spans="1:4" ht="25.5" customHeight="1">
      <c r="A3228" s="281">
        <v>7220</v>
      </c>
      <c r="B3228" s="282" t="s">
        <v>49420</v>
      </c>
      <c r="C3228" s="283" t="s">
        <v>15415</v>
      </c>
      <c r="D3228" s="284">
        <v>254.27</v>
      </c>
    </row>
    <row r="3229" spans="1:4" ht="17.100000000000001" customHeight="1">
      <c r="A3229" s="281">
        <v>9909</v>
      </c>
      <c r="B3229" s="282" t="s">
        <v>49421</v>
      </c>
      <c r="C3229" s="283" t="s">
        <v>15415</v>
      </c>
      <c r="D3229" s="284">
        <v>175.22</v>
      </c>
    </row>
    <row r="3230" spans="1:4" ht="15" customHeight="1">
      <c r="A3230" s="281">
        <v>2383</v>
      </c>
      <c r="B3230" s="282" t="s">
        <v>49422</v>
      </c>
      <c r="C3230" s="283" t="s">
        <v>15415</v>
      </c>
      <c r="D3230" s="284">
        <v>35.03</v>
      </c>
    </row>
    <row r="3231" spans="1:4" ht="25.5" customHeight="1">
      <c r="A3231" s="281">
        <v>12930</v>
      </c>
      <c r="B3231" s="282" t="s">
        <v>15564</v>
      </c>
      <c r="C3231" s="283" t="s">
        <v>15405</v>
      </c>
      <c r="D3231" s="284">
        <v>392.45</v>
      </c>
    </row>
    <row r="3232" spans="1:4" ht="25.5" customHeight="1">
      <c r="A3232" s="281">
        <v>12935</v>
      </c>
      <c r="B3232" s="282" t="s">
        <v>15565</v>
      </c>
      <c r="C3232" s="283" t="s">
        <v>15405</v>
      </c>
      <c r="D3232" s="284">
        <v>307.11</v>
      </c>
    </row>
    <row r="3233" spans="1:4" ht="17.100000000000001" customHeight="1">
      <c r="A3233" s="281">
        <v>8864</v>
      </c>
      <c r="B3233" s="282" t="s">
        <v>55531</v>
      </c>
      <c r="C3233" s="283" t="s">
        <v>15405</v>
      </c>
      <c r="D3233" s="284">
        <v>9011</v>
      </c>
    </row>
    <row r="3234" spans="1:4" ht="15" customHeight="1">
      <c r="A3234" s="281">
        <v>13138</v>
      </c>
      <c r="B3234" s="282" t="s">
        <v>55532</v>
      </c>
      <c r="C3234" s="283" t="s">
        <v>15405</v>
      </c>
      <c r="D3234" s="284">
        <v>7336.6</v>
      </c>
    </row>
    <row r="3235" spans="1:4" ht="15" customHeight="1">
      <c r="A3235" s="281">
        <v>13139</v>
      </c>
      <c r="B3235" s="282" t="s">
        <v>55533</v>
      </c>
      <c r="C3235" s="283" t="s">
        <v>15405</v>
      </c>
      <c r="D3235" s="284">
        <v>7336.6</v>
      </c>
    </row>
    <row r="3236" spans="1:4" ht="15" customHeight="1">
      <c r="A3236" s="281">
        <v>12999</v>
      </c>
      <c r="B3236" s="282" t="s">
        <v>26409</v>
      </c>
      <c r="C3236" s="283" t="s">
        <v>15405</v>
      </c>
      <c r="D3236" s="284">
        <v>15230</v>
      </c>
    </row>
    <row r="3237" spans="1:4" ht="34.200000000000003" customHeight="1">
      <c r="A3237" s="281">
        <v>13000</v>
      </c>
      <c r="B3237" s="282" t="s">
        <v>26410</v>
      </c>
      <c r="C3237" s="283" t="s">
        <v>15405</v>
      </c>
      <c r="D3237" s="284">
        <v>14267</v>
      </c>
    </row>
    <row r="3238" spans="1:4" ht="34.200000000000003" customHeight="1">
      <c r="A3238" s="281">
        <v>12997</v>
      </c>
      <c r="B3238" s="282" t="s">
        <v>26411</v>
      </c>
      <c r="C3238" s="283" t="s">
        <v>15405</v>
      </c>
      <c r="D3238" s="284">
        <v>10978</v>
      </c>
    </row>
    <row r="3239" spans="1:4" ht="34.200000000000003" customHeight="1">
      <c r="A3239" s="281">
        <v>12998</v>
      </c>
      <c r="B3239" s="282" t="s">
        <v>26412</v>
      </c>
      <c r="C3239" s="283" t="s">
        <v>15405</v>
      </c>
      <c r="D3239" s="284">
        <v>10209</v>
      </c>
    </row>
    <row r="3240" spans="1:4" ht="34.200000000000003" customHeight="1">
      <c r="A3240" s="281">
        <v>13136</v>
      </c>
      <c r="B3240" s="282" t="s">
        <v>55534</v>
      </c>
      <c r="C3240" s="283" t="s">
        <v>15405</v>
      </c>
      <c r="D3240" s="284">
        <v>7336.6</v>
      </c>
    </row>
    <row r="3241" spans="1:4" ht="15" customHeight="1">
      <c r="A3241" s="281">
        <v>13137</v>
      </c>
      <c r="B3241" s="282" t="s">
        <v>55535</v>
      </c>
      <c r="C3241" s="283" t="s">
        <v>15405</v>
      </c>
      <c r="D3241" s="284">
        <v>7336.3</v>
      </c>
    </row>
    <row r="3242" spans="1:4" ht="17.100000000000001" customHeight="1">
      <c r="A3242" s="281">
        <v>4259</v>
      </c>
      <c r="B3242" s="282" t="s">
        <v>15566</v>
      </c>
      <c r="C3242" s="283" t="s">
        <v>15410</v>
      </c>
      <c r="D3242" s="284">
        <v>7.33</v>
      </c>
    </row>
    <row r="3243" spans="1:4" ht="15" customHeight="1">
      <c r="A3243" s="281">
        <v>4258</v>
      </c>
      <c r="B3243" s="282" t="s">
        <v>15567</v>
      </c>
      <c r="C3243" s="283" t="s">
        <v>15410</v>
      </c>
      <c r="D3243" s="284">
        <v>63.35</v>
      </c>
    </row>
    <row r="3244" spans="1:4" ht="17.100000000000001" customHeight="1">
      <c r="A3244" s="281">
        <v>12396</v>
      </c>
      <c r="B3244" s="282" t="s">
        <v>15568</v>
      </c>
      <c r="C3244" s="283" t="s">
        <v>15405</v>
      </c>
      <c r="D3244" s="284">
        <v>3160.65</v>
      </c>
    </row>
    <row r="3245" spans="1:4" ht="25.5" customHeight="1">
      <c r="A3245" s="281">
        <v>10205</v>
      </c>
      <c r="B3245" s="282" t="s">
        <v>49423</v>
      </c>
      <c r="C3245" s="283" t="s">
        <v>15405</v>
      </c>
      <c r="D3245" s="284">
        <v>413.96</v>
      </c>
    </row>
    <row r="3246" spans="1:4" ht="15" customHeight="1">
      <c r="A3246" s="281">
        <v>10289</v>
      </c>
      <c r="B3246" s="282" t="s">
        <v>15569</v>
      </c>
      <c r="C3246" s="283" t="s">
        <v>15405</v>
      </c>
      <c r="D3246" s="284">
        <v>2218.62</v>
      </c>
    </row>
    <row r="3247" spans="1:4" ht="15" customHeight="1">
      <c r="A3247" s="281">
        <v>8658</v>
      </c>
      <c r="B3247" s="282" t="s">
        <v>49424</v>
      </c>
      <c r="C3247" s="283" t="s">
        <v>15405</v>
      </c>
      <c r="D3247" s="284">
        <v>1174.94</v>
      </c>
    </row>
    <row r="3248" spans="1:4" ht="17.100000000000001" customHeight="1">
      <c r="A3248" s="281">
        <v>12512</v>
      </c>
      <c r="B3248" s="282" t="s">
        <v>15570</v>
      </c>
      <c r="C3248" s="283" t="s">
        <v>15405</v>
      </c>
      <c r="D3248" s="284">
        <v>7077.27</v>
      </c>
    </row>
    <row r="3249" spans="1:4" ht="15" customHeight="1">
      <c r="A3249" s="281">
        <v>13260</v>
      </c>
      <c r="B3249" s="282" t="s">
        <v>55361</v>
      </c>
      <c r="C3249" s="283" t="s">
        <v>15405</v>
      </c>
      <c r="D3249" s="284">
        <v>371.56</v>
      </c>
    </row>
    <row r="3250" spans="1:4" ht="17.100000000000001" customHeight="1">
      <c r="A3250" s="281">
        <v>10388</v>
      </c>
      <c r="B3250" s="282" t="s">
        <v>49425</v>
      </c>
      <c r="C3250" s="283" t="s">
        <v>15405</v>
      </c>
      <c r="D3250" s="284">
        <v>2081.04</v>
      </c>
    </row>
    <row r="3251" spans="1:4" ht="17.100000000000001" customHeight="1">
      <c r="A3251" s="281">
        <v>8541</v>
      </c>
      <c r="B3251" s="282" t="s">
        <v>49426</v>
      </c>
      <c r="C3251" s="283" t="s">
        <v>15415</v>
      </c>
      <c r="D3251" s="284">
        <v>63.94</v>
      </c>
    </row>
    <row r="3252" spans="1:4" ht="17.100000000000001" customHeight="1">
      <c r="A3252" s="281">
        <v>10288</v>
      </c>
      <c r="B3252" s="282" t="s">
        <v>15571</v>
      </c>
      <c r="C3252" s="283" t="s">
        <v>15405</v>
      </c>
      <c r="D3252" s="284">
        <v>547.26</v>
      </c>
    </row>
    <row r="3253" spans="1:4" ht="17.100000000000001" customHeight="1">
      <c r="A3253" s="281">
        <v>12697</v>
      </c>
      <c r="B3253" s="282" t="s">
        <v>49427</v>
      </c>
      <c r="C3253" s="283" t="s">
        <v>15405</v>
      </c>
      <c r="D3253" s="284">
        <v>76.62</v>
      </c>
    </row>
    <row r="3254" spans="1:4" ht="17.100000000000001" customHeight="1">
      <c r="A3254" s="281">
        <v>12698</v>
      </c>
      <c r="B3254" s="282" t="s">
        <v>49428</v>
      </c>
      <c r="C3254" s="283" t="s">
        <v>15405</v>
      </c>
      <c r="D3254" s="284">
        <v>210.55</v>
      </c>
    </row>
    <row r="3255" spans="1:4" ht="15" customHeight="1">
      <c r="A3255" s="281">
        <v>12699</v>
      </c>
      <c r="B3255" s="282" t="s">
        <v>49429</v>
      </c>
      <c r="C3255" s="283" t="s">
        <v>15405</v>
      </c>
      <c r="D3255" s="284">
        <v>313.58</v>
      </c>
    </row>
    <row r="3256" spans="1:4" ht="15" customHeight="1">
      <c r="A3256" s="281">
        <v>12666</v>
      </c>
      <c r="B3256" s="282" t="s">
        <v>49430</v>
      </c>
      <c r="C3256" s="283" t="s">
        <v>15405</v>
      </c>
      <c r="D3256" s="284">
        <v>25.8</v>
      </c>
    </row>
    <row r="3257" spans="1:4" ht="17.100000000000001" customHeight="1">
      <c r="A3257" s="281">
        <v>11235</v>
      </c>
      <c r="B3257" s="282" t="s">
        <v>49431</v>
      </c>
      <c r="C3257" s="283" t="s">
        <v>15405</v>
      </c>
      <c r="D3257" s="284">
        <v>270.26</v>
      </c>
    </row>
    <row r="3258" spans="1:4" ht="17.100000000000001" customHeight="1">
      <c r="A3258" s="281">
        <v>7868</v>
      </c>
      <c r="B3258" s="282" t="s">
        <v>49432</v>
      </c>
      <c r="C3258" s="283" t="s">
        <v>15412</v>
      </c>
      <c r="D3258" s="284">
        <v>6585.69</v>
      </c>
    </row>
    <row r="3259" spans="1:4" ht="15" customHeight="1">
      <c r="A3259" s="281">
        <v>11100</v>
      </c>
      <c r="B3259" s="282"/>
      <c r="C3259" s="283" t="s">
        <v>15405</v>
      </c>
      <c r="D3259" s="284">
        <v>18834.55</v>
      </c>
    </row>
    <row r="3260" spans="1:4" ht="15" customHeight="1">
      <c r="A3260" s="281"/>
      <c r="B3260" s="282" t="s">
        <v>15572</v>
      </c>
      <c r="C3260" s="283"/>
      <c r="D3260" s="284"/>
    </row>
    <row r="3261" spans="1:4" ht="17.100000000000001" customHeight="1">
      <c r="A3261" s="281">
        <v>2463</v>
      </c>
      <c r="B3261" s="282" t="s">
        <v>49433</v>
      </c>
      <c r="C3261" s="283" t="s">
        <v>15405</v>
      </c>
      <c r="D3261" s="284">
        <v>5621.22</v>
      </c>
    </row>
    <row r="3262" spans="1:4" ht="15" customHeight="1">
      <c r="A3262" s="281">
        <v>4439</v>
      </c>
      <c r="B3262" s="282" t="s">
        <v>49434</v>
      </c>
      <c r="C3262" s="283" t="s">
        <v>15405</v>
      </c>
      <c r="D3262" s="284">
        <v>20.74</v>
      </c>
    </row>
    <row r="3263" spans="1:4" ht="15" customHeight="1">
      <c r="A3263" s="281">
        <v>9047</v>
      </c>
      <c r="B3263" s="282" t="s">
        <v>15573</v>
      </c>
      <c r="C3263" s="283" t="s">
        <v>15405</v>
      </c>
      <c r="D3263" s="284">
        <v>500.09</v>
      </c>
    </row>
    <row r="3264" spans="1:4" ht="17.100000000000001" customHeight="1">
      <c r="A3264" s="281">
        <v>8265</v>
      </c>
      <c r="B3264" s="282" t="s">
        <v>49435</v>
      </c>
      <c r="C3264" s="283" t="s">
        <v>15415</v>
      </c>
      <c r="D3264" s="284">
        <v>42.67</v>
      </c>
    </row>
    <row r="3265" spans="1:4" ht="15" customHeight="1">
      <c r="A3265" s="281">
        <v>12165</v>
      </c>
      <c r="B3265" s="282" t="s">
        <v>15574</v>
      </c>
      <c r="C3265" s="283" t="s">
        <v>15405</v>
      </c>
      <c r="D3265" s="284">
        <v>374.76</v>
      </c>
    </row>
    <row r="3266" spans="1:4" ht="17.100000000000001" customHeight="1">
      <c r="A3266" s="281">
        <v>8663</v>
      </c>
      <c r="B3266" s="282" t="s">
        <v>55536</v>
      </c>
      <c r="C3266" s="283" t="s">
        <v>15405</v>
      </c>
      <c r="D3266" s="284">
        <v>4481.12</v>
      </c>
    </row>
    <row r="3267" spans="1:4" ht="15" customHeight="1">
      <c r="A3267" s="281">
        <v>11519</v>
      </c>
      <c r="B3267" s="282" t="s">
        <v>15575</v>
      </c>
      <c r="C3267" s="283" t="s">
        <v>15405</v>
      </c>
      <c r="D3267" s="284">
        <v>3833.12</v>
      </c>
    </row>
    <row r="3268" spans="1:4" ht="25.5" customHeight="1">
      <c r="A3268" s="281">
        <v>8679</v>
      </c>
      <c r="B3268" s="282" t="s">
        <v>15576</v>
      </c>
      <c r="C3268" s="283" t="s">
        <v>15405</v>
      </c>
      <c r="D3268" s="284">
        <v>33662.160000000003</v>
      </c>
    </row>
    <row r="3269" spans="1:4" ht="17.100000000000001" customHeight="1">
      <c r="A3269" s="281">
        <v>11520</v>
      </c>
      <c r="B3269" s="282" t="s">
        <v>15577</v>
      </c>
      <c r="C3269" s="283" t="s">
        <v>15405</v>
      </c>
      <c r="D3269" s="284">
        <v>567.02</v>
      </c>
    </row>
    <row r="3270" spans="1:4" ht="15" customHeight="1">
      <c r="A3270" s="281">
        <v>11701</v>
      </c>
      <c r="B3270" s="282" t="s">
        <v>49436</v>
      </c>
      <c r="C3270" s="283" t="s">
        <v>15415</v>
      </c>
      <c r="D3270" s="284">
        <v>142.22999999999999</v>
      </c>
    </row>
    <row r="3271" spans="1:4" ht="15" customHeight="1">
      <c r="A3271" s="281">
        <v>9800</v>
      </c>
      <c r="B3271" s="282" t="s">
        <v>49437</v>
      </c>
      <c r="C3271" s="283" t="s">
        <v>15415</v>
      </c>
      <c r="D3271" s="284">
        <v>44.91</v>
      </c>
    </row>
    <row r="3272" spans="1:4" ht="15" customHeight="1">
      <c r="A3272" s="281">
        <v>9941</v>
      </c>
      <c r="B3272" s="282" t="s">
        <v>49438</v>
      </c>
      <c r="C3272" s="283" t="s">
        <v>15415</v>
      </c>
      <c r="D3272" s="284">
        <v>59.5</v>
      </c>
    </row>
    <row r="3273" spans="1:4" ht="15" customHeight="1">
      <c r="A3273" s="281">
        <v>9942</v>
      </c>
      <c r="B3273" s="282" t="s">
        <v>49439</v>
      </c>
      <c r="C3273" s="283" t="s">
        <v>15415</v>
      </c>
      <c r="D3273" s="284">
        <v>185.36</v>
      </c>
    </row>
    <row r="3274" spans="1:4" ht="17.100000000000001" customHeight="1">
      <c r="A3274" s="281">
        <v>8449</v>
      </c>
      <c r="B3274" s="282" t="s">
        <v>49440</v>
      </c>
      <c r="C3274" s="283" t="s">
        <v>15405</v>
      </c>
      <c r="D3274" s="284">
        <v>866.67</v>
      </c>
    </row>
    <row r="3275" spans="1:4" ht="17.100000000000001" customHeight="1">
      <c r="A3275" s="281">
        <v>12667</v>
      </c>
      <c r="B3275" s="282" t="s">
        <v>49441</v>
      </c>
      <c r="C3275" s="283" t="s">
        <v>15405</v>
      </c>
      <c r="D3275" s="284">
        <v>20.91</v>
      </c>
    </row>
    <row r="3276" spans="1:4" ht="17.100000000000001" customHeight="1">
      <c r="A3276" s="281">
        <v>8250</v>
      </c>
      <c r="B3276" s="282" t="s">
        <v>49442</v>
      </c>
      <c r="C3276" s="283" t="s">
        <v>15405</v>
      </c>
      <c r="D3276" s="284">
        <v>1639.9</v>
      </c>
    </row>
    <row r="3277" spans="1:4" ht="15" customHeight="1">
      <c r="A3277" s="281">
        <v>12865</v>
      </c>
      <c r="B3277" s="282" t="s">
        <v>15578</v>
      </c>
      <c r="C3277" s="283" t="s">
        <v>15405</v>
      </c>
      <c r="D3277" s="284">
        <v>1193.07</v>
      </c>
    </row>
    <row r="3278" spans="1:4" ht="17.100000000000001" customHeight="1">
      <c r="A3278" s="281">
        <v>9341</v>
      </c>
      <c r="B3278" s="282" t="s">
        <v>15579</v>
      </c>
      <c r="C3278" s="283" t="s">
        <v>15405</v>
      </c>
      <c r="D3278" s="284">
        <v>1227.43</v>
      </c>
    </row>
    <row r="3279" spans="1:4" ht="17.100000000000001" customHeight="1">
      <c r="A3279" s="281">
        <v>12642</v>
      </c>
      <c r="B3279" s="282" t="s">
        <v>49443</v>
      </c>
      <c r="C3279" s="283" t="s">
        <v>15405</v>
      </c>
      <c r="D3279" s="284">
        <v>7.7</v>
      </c>
    </row>
    <row r="3280" spans="1:4" ht="25.5" customHeight="1">
      <c r="A3280" s="281">
        <v>12950</v>
      </c>
      <c r="B3280" s="282" t="s">
        <v>15580</v>
      </c>
      <c r="C3280" s="283" t="s">
        <v>15405</v>
      </c>
      <c r="D3280" s="284">
        <v>6930.09</v>
      </c>
    </row>
    <row r="3281" spans="1:4" ht="17.100000000000001" customHeight="1">
      <c r="A3281" s="281">
        <v>12951</v>
      </c>
      <c r="B3281" s="282" t="s">
        <v>15581</v>
      </c>
      <c r="C3281" s="283" t="s">
        <v>15405</v>
      </c>
      <c r="D3281" s="284">
        <v>5197.6000000000004</v>
      </c>
    </row>
    <row r="3282" spans="1:4" ht="17.100000000000001" customHeight="1">
      <c r="A3282" s="12">
        <v>12419</v>
      </c>
      <c r="B3282" s="12" t="s">
        <v>15582</v>
      </c>
      <c r="C3282" s="12" t="s">
        <v>15405</v>
      </c>
      <c r="D3282" s="284">
        <v>9839.4500000000007</v>
      </c>
    </row>
    <row r="3283" spans="1:4" ht="17.100000000000001" customHeight="1">
      <c r="A3283" s="281">
        <v>9367</v>
      </c>
      <c r="B3283" s="282" t="s">
        <v>49444</v>
      </c>
      <c r="C3283" s="283" t="s">
        <v>15405</v>
      </c>
      <c r="D3283" s="12">
        <v>395.51</v>
      </c>
    </row>
    <row r="3284" spans="1:4" ht="17.100000000000001" customHeight="1">
      <c r="A3284" s="281">
        <v>9368</v>
      </c>
      <c r="B3284" s="282" t="s">
        <v>49445</v>
      </c>
      <c r="C3284" s="283" t="s">
        <v>15405</v>
      </c>
      <c r="D3284" s="284">
        <v>678.18</v>
      </c>
    </row>
    <row r="3285" spans="1:4" ht="17.100000000000001" customHeight="1">
      <c r="A3285" s="281">
        <v>9369</v>
      </c>
      <c r="B3285" s="282" t="s">
        <v>49446</v>
      </c>
      <c r="C3285" s="283" t="s">
        <v>15405</v>
      </c>
      <c r="D3285" s="284">
        <v>1007.44</v>
      </c>
    </row>
    <row r="3286" spans="1:4" ht="17.100000000000001" customHeight="1">
      <c r="A3286" s="281">
        <v>9370</v>
      </c>
      <c r="B3286" s="282" t="s">
        <v>49447</v>
      </c>
      <c r="C3286" s="283" t="s">
        <v>15405</v>
      </c>
      <c r="D3286" s="284">
        <v>1191.22</v>
      </c>
    </row>
    <row r="3287" spans="1:4" ht="17.100000000000001" customHeight="1">
      <c r="A3287" s="281">
        <v>8218</v>
      </c>
      <c r="B3287" s="282" t="s">
        <v>49448</v>
      </c>
      <c r="C3287" s="283" t="s">
        <v>15412</v>
      </c>
      <c r="D3287" s="284">
        <v>5292.21</v>
      </c>
    </row>
    <row r="3288" spans="1:4" ht="15" customHeight="1">
      <c r="A3288" s="281">
        <v>8612</v>
      </c>
      <c r="B3288" s="282" t="s">
        <v>49449</v>
      </c>
      <c r="C3288" s="283" t="s">
        <v>15412</v>
      </c>
      <c r="D3288" s="284">
        <v>6111.89</v>
      </c>
    </row>
    <row r="3289" spans="1:4" ht="17.100000000000001" customHeight="1">
      <c r="A3289" s="281">
        <v>10307</v>
      </c>
      <c r="B3289" s="282" t="s">
        <v>49450</v>
      </c>
      <c r="C3289" s="283" t="s">
        <v>15412</v>
      </c>
      <c r="D3289" s="284">
        <v>4950.49</v>
      </c>
    </row>
    <row r="3290" spans="1:4" ht="17.100000000000001" customHeight="1">
      <c r="A3290" s="281">
        <v>9374</v>
      </c>
      <c r="B3290" s="282" t="s">
        <v>15583</v>
      </c>
      <c r="C3290" s="283" t="s">
        <v>15405</v>
      </c>
      <c r="D3290" s="284">
        <v>1408</v>
      </c>
    </row>
    <row r="3291" spans="1:4" ht="17.100000000000001" customHeight="1">
      <c r="A3291" s="281">
        <v>7650</v>
      </c>
      <c r="B3291" s="282" t="s">
        <v>49451</v>
      </c>
      <c r="C3291" s="283" t="s">
        <v>15405</v>
      </c>
      <c r="D3291" s="284">
        <v>417.63</v>
      </c>
    </row>
    <row r="3292" spans="1:4" ht="15" customHeight="1">
      <c r="A3292" s="281">
        <v>12313</v>
      </c>
      <c r="B3292" s="282" t="s">
        <v>49452</v>
      </c>
      <c r="C3292" s="283" t="s">
        <v>15415</v>
      </c>
      <c r="D3292" s="284">
        <v>23.37</v>
      </c>
    </row>
    <row r="3293" spans="1:4" ht="15" customHeight="1">
      <c r="A3293" s="281">
        <v>4264</v>
      </c>
      <c r="B3293" s="282" t="s">
        <v>15584</v>
      </c>
      <c r="C3293" s="283" t="s">
        <v>15415</v>
      </c>
      <c r="D3293" s="284">
        <v>88.88</v>
      </c>
    </row>
    <row r="3294" spans="1:4" ht="17.100000000000001" customHeight="1">
      <c r="A3294" s="281">
        <v>9319</v>
      </c>
      <c r="B3294" s="282" t="s">
        <v>15585</v>
      </c>
      <c r="C3294" s="283" t="s">
        <v>15405</v>
      </c>
      <c r="D3294" s="284">
        <v>8138.42</v>
      </c>
    </row>
    <row r="3295" spans="1:4" ht="17.100000000000001" customHeight="1">
      <c r="A3295" s="281">
        <v>12303</v>
      </c>
      <c r="B3295" s="282" t="s">
        <v>49453</v>
      </c>
      <c r="C3295" s="283" t="s">
        <v>15586</v>
      </c>
      <c r="D3295" s="284">
        <v>9000</v>
      </c>
    </row>
    <row r="3296" spans="1:4" ht="25.5" customHeight="1">
      <c r="A3296" s="281">
        <v>12302</v>
      </c>
      <c r="B3296" s="282" t="s">
        <v>15587</v>
      </c>
      <c r="C3296" s="283" t="s">
        <v>15405</v>
      </c>
      <c r="D3296" s="284">
        <v>7500</v>
      </c>
    </row>
    <row r="3297" spans="1:4" ht="17.100000000000001" customHeight="1">
      <c r="A3297" s="281">
        <v>10183</v>
      </c>
      <c r="B3297" s="282" t="s">
        <v>49454</v>
      </c>
      <c r="C3297" s="283" t="s">
        <v>15405</v>
      </c>
      <c r="D3297" s="284">
        <v>277.7</v>
      </c>
    </row>
    <row r="3298" spans="1:4" ht="17.100000000000001" customHeight="1">
      <c r="A3298" s="281">
        <v>10182</v>
      </c>
      <c r="B3298" s="282" t="s">
        <v>49455</v>
      </c>
      <c r="C3298" s="283" t="s">
        <v>15405</v>
      </c>
      <c r="D3298" s="284">
        <v>517.70000000000005</v>
      </c>
    </row>
    <row r="3299" spans="1:4" ht="15" customHeight="1">
      <c r="A3299" s="281">
        <v>8448</v>
      </c>
      <c r="B3299" s="282" t="s">
        <v>49456</v>
      </c>
      <c r="C3299" s="283" t="s">
        <v>15405</v>
      </c>
      <c r="D3299" s="284">
        <v>225.34</v>
      </c>
    </row>
    <row r="3300" spans="1:4" ht="15" customHeight="1">
      <c r="A3300" s="281">
        <v>11348</v>
      </c>
      <c r="B3300" s="282" t="s">
        <v>15588</v>
      </c>
      <c r="C3300" s="283" t="s">
        <v>15407</v>
      </c>
      <c r="D3300" s="284">
        <v>333.67</v>
      </c>
    </row>
    <row r="3301" spans="1:4" ht="15" customHeight="1">
      <c r="A3301" s="281">
        <v>9086</v>
      </c>
      <c r="B3301" s="282" t="s">
        <v>49457</v>
      </c>
      <c r="C3301" s="283" t="s">
        <v>15415</v>
      </c>
      <c r="D3301" s="284">
        <v>43.74</v>
      </c>
    </row>
    <row r="3302" spans="1:4" ht="15" customHeight="1">
      <c r="A3302" s="281">
        <v>2459</v>
      </c>
      <c r="B3302" s="282" t="s">
        <v>49458</v>
      </c>
      <c r="C3302" s="283" t="s">
        <v>15415</v>
      </c>
      <c r="D3302" s="284">
        <v>3.08</v>
      </c>
    </row>
    <row r="3303" spans="1:4" ht="17.100000000000001" customHeight="1">
      <c r="A3303" s="281">
        <v>12700</v>
      </c>
      <c r="B3303" s="282" t="s">
        <v>49459</v>
      </c>
      <c r="C3303" s="283" t="s">
        <v>15407</v>
      </c>
      <c r="D3303" s="284">
        <v>91.97</v>
      </c>
    </row>
    <row r="3304" spans="1:4" ht="17.100000000000001" customHeight="1">
      <c r="A3304" s="281">
        <v>12640</v>
      </c>
      <c r="B3304" s="282" t="s">
        <v>49460</v>
      </c>
      <c r="C3304" s="283" t="s">
        <v>15407</v>
      </c>
      <c r="D3304" s="284">
        <v>18.87</v>
      </c>
    </row>
    <row r="3305" spans="1:4" ht="17.100000000000001" customHeight="1">
      <c r="A3305" s="281">
        <v>12641</v>
      </c>
      <c r="B3305" s="282" t="s">
        <v>49461</v>
      </c>
      <c r="C3305" s="283" t="s">
        <v>15407</v>
      </c>
      <c r="D3305" s="284">
        <v>49.33</v>
      </c>
    </row>
    <row r="3306" spans="1:4" ht="17.100000000000001" customHeight="1">
      <c r="A3306" s="281">
        <v>3524</v>
      </c>
      <c r="B3306" s="282" t="s">
        <v>49462</v>
      </c>
      <c r="C3306" s="283" t="s">
        <v>15405</v>
      </c>
      <c r="D3306" s="284">
        <v>62.91</v>
      </c>
    </row>
    <row r="3307" spans="1:4" ht="17.100000000000001" customHeight="1">
      <c r="A3307" s="281">
        <v>3526</v>
      </c>
      <c r="B3307" s="282" t="s">
        <v>49463</v>
      </c>
      <c r="C3307" s="283" t="s">
        <v>15405</v>
      </c>
      <c r="D3307" s="284">
        <v>86.36</v>
      </c>
    </row>
    <row r="3308" spans="1:4" ht="15" customHeight="1">
      <c r="A3308" s="281">
        <v>9895</v>
      </c>
      <c r="B3308" s="282" t="s">
        <v>49464</v>
      </c>
      <c r="C3308" s="283" t="s">
        <v>15405</v>
      </c>
      <c r="D3308" s="284">
        <v>4606.3</v>
      </c>
    </row>
    <row r="3309" spans="1:4" ht="17.100000000000001" customHeight="1">
      <c r="A3309" s="281">
        <v>10180</v>
      </c>
      <c r="B3309" s="282" t="s">
        <v>49465</v>
      </c>
      <c r="C3309" s="283" t="s">
        <v>15415</v>
      </c>
      <c r="D3309" s="284">
        <v>294.76</v>
      </c>
    </row>
    <row r="3310" spans="1:4" ht="17.100000000000001" customHeight="1">
      <c r="A3310" s="281">
        <v>8946</v>
      </c>
      <c r="B3310" s="282" t="s">
        <v>49466</v>
      </c>
      <c r="C3310" s="283" t="s">
        <v>15405</v>
      </c>
      <c r="D3310" s="284">
        <v>6299.15</v>
      </c>
    </row>
    <row r="3311" spans="1:4" ht="34.200000000000003" customHeight="1">
      <c r="A3311" s="281">
        <v>9713</v>
      </c>
      <c r="B3311" s="282" t="s">
        <v>49467</v>
      </c>
      <c r="C3311" s="283" t="s">
        <v>15415</v>
      </c>
      <c r="D3311" s="284">
        <v>2020.21</v>
      </c>
    </row>
    <row r="3312" spans="1:4" ht="25.5" customHeight="1">
      <c r="A3312" s="281">
        <v>9712</v>
      </c>
      <c r="B3312" s="282" t="s">
        <v>49468</v>
      </c>
      <c r="C3312" s="283" t="s">
        <v>15415</v>
      </c>
      <c r="D3312" s="284">
        <v>1145.42</v>
      </c>
    </row>
    <row r="3313" spans="1:4" ht="17.100000000000001" customHeight="1">
      <c r="A3313" s="281">
        <v>9473</v>
      </c>
      <c r="B3313" s="282" t="s">
        <v>49469</v>
      </c>
      <c r="C3313" s="283" t="s">
        <v>15405</v>
      </c>
      <c r="D3313" s="284">
        <v>14153.82</v>
      </c>
    </row>
    <row r="3314" spans="1:4" ht="34.200000000000003" customHeight="1">
      <c r="A3314" s="281">
        <v>12815</v>
      </c>
      <c r="B3314" s="282" t="s">
        <v>15589</v>
      </c>
      <c r="C3314" s="283" t="s">
        <v>15405</v>
      </c>
      <c r="D3314" s="284">
        <v>33277.230000000003</v>
      </c>
    </row>
    <row r="3315" spans="1:4" ht="34.200000000000003" customHeight="1">
      <c r="A3315" s="281">
        <v>13048</v>
      </c>
      <c r="B3315" s="282" t="s">
        <v>49470</v>
      </c>
      <c r="C3315" s="283" t="s">
        <v>15405</v>
      </c>
      <c r="D3315" s="284">
        <v>8707.2999999999993</v>
      </c>
    </row>
    <row r="3316" spans="1:4" ht="34.200000000000003" customHeight="1">
      <c r="A3316" s="281">
        <v>13121</v>
      </c>
      <c r="B3316" s="282" t="s">
        <v>49471</v>
      </c>
      <c r="C3316" s="283" t="s">
        <v>15405</v>
      </c>
      <c r="D3316" s="284">
        <v>326453.48</v>
      </c>
    </row>
    <row r="3317" spans="1:4" ht="15" customHeight="1">
      <c r="A3317" s="281">
        <v>10072</v>
      </c>
      <c r="B3317" s="282" t="s">
        <v>49472</v>
      </c>
      <c r="C3317" s="283" t="s">
        <v>15405</v>
      </c>
      <c r="D3317" s="284">
        <v>1629.62</v>
      </c>
    </row>
    <row r="3318" spans="1:4" ht="15" customHeight="1">
      <c r="A3318" s="281">
        <v>9572</v>
      </c>
      <c r="B3318" s="282" t="s">
        <v>15590</v>
      </c>
      <c r="C3318" s="283" t="s">
        <v>15407</v>
      </c>
      <c r="D3318" s="284">
        <v>338.3</v>
      </c>
    </row>
    <row r="3319" spans="1:4" ht="17.100000000000001" customHeight="1">
      <c r="A3319" s="281">
        <v>3522</v>
      </c>
      <c r="B3319" s="12" t="s">
        <v>49473</v>
      </c>
      <c r="C3319" s="283" t="s">
        <v>15405</v>
      </c>
      <c r="D3319" s="284">
        <v>121.42</v>
      </c>
    </row>
    <row r="3320" spans="1:4" ht="15" customHeight="1">
      <c r="A3320" s="12">
        <v>3521</v>
      </c>
      <c r="B3320" s="282" t="s">
        <v>49474</v>
      </c>
      <c r="C3320" s="12" t="s">
        <v>15405</v>
      </c>
      <c r="D3320" s="12">
        <v>119.33</v>
      </c>
    </row>
    <row r="3321" spans="1:4" ht="17.100000000000001" customHeight="1">
      <c r="A3321" s="281">
        <v>9706</v>
      </c>
      <c r="B3321" s="282" t="s">
        <v>15591</v>
      </c>
      <c r="C3321" s="283" t="s">
        <v>15405</v>
      </c>
      <c r="D3321" s="284">
        <v>220.77</v>
      </c>
    </row>
    <row r="3322" spans="1:4" ht="15" customHeight="1">
      <c r="A3322" s="281">
        <v>12639</v>
      </c>
      <c r="B3322" s="282" t="s">
        <v>49475</v>
      </c>
      <c r="C3322" s="283" t="s">
        <v>15415</v>
      </c>
      <c r="D3322" s="284">
        <v>0.13</v>
      </c>
    </row>
    <row r="3323" spans="1:4" ht="17.100000000000001" customHeight="1">
      <c r="A3323" s="281">
        <v>10091</v>
      </c>
      <c r="B3323" s="282" t="s">
        <v>15592</v>
      </c>
      <c r="C3323" s="283" t="s">
        <v>15405</v>
      </c>
      <c r="D3323" s="284">
        <v>1.51</v>
      </c>
    </row>
    <row r="3324" spans="1:4" ht="17.100000000000001" customHeight="1">
      <c r="A3324" s="281">
        <v>12990</v>
      </c>
      <c r="B3324" s="282" t="s">
        <v>26393</v>
      </c>
      <c r="C3324" s="283" t="s">
        <v>15405</v>
      </c>
      <c r="D3324" s="284">
        <v>1755.9</v>
      </c>
    </row>
    <row r="3325" spans="1:4" ht="15" customHeight="1">
      <c r="A3325" s="281">
        <v>9822</v>
      </c>
      <c r="B3325" s="282" t="s">
        <v>49476</v>
      </c>
      <c r="C3325" s="283" t="s">
        <v>15416</v>
      </c>
      <c r="D3325" s="284">
        <v>36.44</v>
      </c>
    </row>
    <row r="3326" spans="1:4" ht="17.100000000000001" customHeight="1">
      <c r="A3326" s="281">
        <v>2473</v>
      </c>
      <c r="B3326" s="282" t="s">
        <v>49477</v>
      </c>
      <c r="C3326" s="283" t="s">
        <v>15405</v>
      </c>
      <c r="D3326" s="284">
        <v>16000</v>
      </c>
    </row>
    <row r="3327" spans="1:4" ht="17.100000000000001" customHeight="1">
      <c r="A3327" s="281">
        <v>2475</v>
      </c>
      <c r="B3327" s="282" t="s">
        <v>49478</v>
      </c>
      <c r="C3327" s="283" t="s">
        <v>15405</v>
      </c>
      <c r="D3327" s="284">
        <v>17000</v>
      </c>
    </row>
    <row r="3328" spans="1:4" ht="15" customHeight="1">
      <c r="A3328" s="281">
        <v>2464</v>
      </c>
      <c r="B3328" s="282" t="s">
        <v>49479</v>
      </c>
      <c r="C3328" s="283" t="s">
        <v>15405</v>
      </c>
      <c r="D3328" s="284">
        <v>8045.25</v>
      </c>
    </row>
    <row r="3329" spans="1:4" ht="15" customHeight="1">
      <c r="A3329" s="281">
        <v>2465</v>
      </c>
      <c r="B3329" s="282" t="s">
        <v>49480</v>
      </c>
      <c r="C3329" s="283" t="s">
        <v>15405</v>
      </c>
      <c r="D3329" s="284">
        <v>10196.790000000001</v>
      </c>
    </row>
    <row r="3330" spans="1:4" ht="15" customHeight="1">
      <c r="A3330" s="281">
        <v>2466</v>
      </c>
      <c r="B3330" s="282" t="s">
        <v>49481</v>
      </c>
      <c r="C3330" s="283" t="s">
        <v>15405</v>
      </c>
      <c r="D3330" s="284">
        <v>6326.6</v>
      </c>
    </row>
    <row r="3331" spans="1:4" ht="17.100000000000001" customHeight="1">
      <c r="A3331" s="281">
        <v>11580</v>
      </c>
      <c r="B3331" s="282" t="s">
        <v>49482</v>
      </c>
      <c r="C3331" s="283" t="s">
        <v>15415</v>
      </c>
      <c r="D3331" s="284">
        <v>590.52</v>
      </c>
    </row>
    <row r="3332" spans="1:4" ht="17.100000000000001" customHeight="1">
      <c r="A3332" s="281">
        <v>11530</v>
      </c>
      <c r="B3332" s="282" t="s">
        <v>49483</v>
      </c>
      <c r="C3332" s="283" t="s">
        <v>15415</v>
      </c>
      <c r="D3332" s="284">
        <v>889.39</v>
      </c>
    </row>
    <row r="3333" spans="1:4" ht="15" customHeight="1">
      <c r="A3333" s="281">
        <v>8885</v>
      </c>
      <c r="B3333" s="282" t="s">
        <v>49484</v>
      </c>
      <c r="C3333" s="283" t="s">
        <v>15405</v>
      </c>
      <c r="D3333" s="284">
        <v>374.72</v>
      </c>
    </row>
    <row r="3334" spans="1:4" ht="15" customHeight="1">
      <c r="A3334" s="281">
        <v>8884</v>
      </c>
      <c r="B3334" s="282" t="s">
        <v>49485</v>
      </c>
      <c r="C3334" s="283" t="s">
        <v>15405</v>
      </c>
      <c r="D3334" s="284">
        <v>420.46</v>
      </c>
    </row>
    <row r="3335" spans="1:4" ht="17.100000000000001" customHeight="1">
      <c r="A3335" s="281">
        <v>8811</v>
      </c>
      <c r="B3335" s="282" t="s">
        <v>49486</v>
      </c>
      <c r="C3335" s="283" t="s">
        <v>15415</v>
      </c>
      <c r="D3335" s="284">
        <v>64.84</v>
      </c>
    </row>
    <row r="3336" spans="1:4" ht="17.100000000000001" customHeight="1">
      <c r="A3336" s="281">
        <v>9670</v>
      </c>
      <c r="B3336" s="282" t="s">
        <v>49487</v>
      </c>
      <c r="C3336" s="283" t="s">
        <v>15405</v>
      </c>
      <c r="D3336" s="284">
        <v>191.32</v>
      </c>
    </row>
    <row r="3337" spans="1:4" ht="15" customHeight="1">
      <c r="A3337" s="281">
        <v>13196</v>
      </c>
      <c r="B3337" s="282" t="s">
        <v>54644</v>
      </c>
      <c r="C3337" s="283" t="s">
        <v>15559</v>
      </c>
      <c r="D3337" s="284">
        <v>11420</v>
      </c>
    </row>
    <row r="3338" spans="1:4" ht="15" customHeight="1">
      <c r="A3338" s="281">
        <v>5014</v>
      </c>
      <c r="B3338" s="282" t="s">
        <v>49488</v>
      </c>
      <c r="C3338" s="283" t="s">
        <v>15407</v>
      </c>
      <c r="D3338" s="284">
        <v>110.05</v>
      </c>
    </row>
    <row r="3339" spans="1:4" ht="15" customHeight="1">
      <c r="A3339" s="281">
        <v>7223</v>
      </c>
      <c r="B3339" s="282" t="s">
        <v>49489</v>
      </c>
      <c r="C3339" s="283" t="s">
        <v>15407</v>
      </c>
      <c r="D3339" s="284">
        <v>139.01</v>
      </c>
    </row>
    <row r="3340" spans="1:4" ht="15" customHeight="1">
      <c r="A3340" s="281">
        <v>7720</v>
      </c>
      <c r="B3340" s="282" t="s">
        <v>15593</v>
      </c>
      <c r="C3340" s="283" t="s">
        <v>15407</v>
      </c>
      <c r="D3340" s="284">
        <v>92.68</v>
      </c>
    </row>
    <row r="3341" spans="1:4" ht="15" customHeight="1">
      <c r="A3341" s="281">
        <v>10287</v>
      </c>
      <c r="B3341" s="282" t="s">
        <v>15594</v>
      </c>
      <c r="C3341" s="283" t="s">
        <v>15405</v>
      </c>
      <c r="D3341" s="284">
        <v>24082.22</v>
      </c>
    </row>
    <row r="3342" spans="1:4" ht="25.5" customHeight="1">
      <c r="A3342" s="281">
        <v>12929</v>
      </c>
      <c r="B3342" s="282"/>
      <c r="C3342" s="283" t="s">
        <v>15407</v>
      </c>
      <c r="D3342" s="284">
        <v>101.31</v>
      </c>
    </row>
    <row r="3343" spans="1:4" ht="17.100000000000001" customHeight="1">
      <c r="A3343" s="281"/>
      <c r="B3343" s="282" t="s">
        <v>49490</v>
      </c>
      <c r="C3343" s="283"/>
      <c r="D3343" s="284"/>
    </row>
    <row r="3344" spans="1:4" ht="17.100000000000001" customHeight="1">
      <c r="A3344" s="281">
        <v>4811</v>
      </c>
      <c r="B3344" s="282" t="s">
        <v>49491</v>
      </c>
      <c r="C3344" s="283" t="s">
        <v>15405</v>
      </c>
      <c r="D3344" s="284">
        <v>7195</v>
      </c>
    </row>
    <row r="3345" spans="1:4" ht="15" customHeight="1">
      <c r="A3345" s="281">
        <v>11227</v>
      </c>
      <c r="B3345" s="282" t="s">
        <v>49492</v>
      </c>
      <c r="C3345" s="283" t="s">
        <v>15405</v>
      </c>
      <c r="D3345" s="284">
        <v>2042.96</v>
      </c>
    </row>
    <row r="3346" spans="1:4" ht="15" customHeight="1">
      <c r="A3346" s="281">
        <v>10305</v>
      </c>
      <c r="B3346" s="282" t="s">
        <v>49493</v>
      </c>
      <c r="C3346" s="283" t="s">
        <v>15405</v>
      </c>
      <c r="D3346" s="284">
        <v>2628.36</v>
      </c>
    </row>
    <row r="3347" spans="1:4" ht="15" customHeight="1">
      <c r="A3347" s="281">
        <v>2467</v>
      </c>
      <c r="B3347" s="282" t="s">
        <v>49494</v>
      </c>
      <c r="C3347" s="283" t="s">
        <v>15405</v>
      </c>
      <c r="D3347" s="284">
        <v>6729.7</v>
      </c>
    </row>
    <row r="3348" spans="1:4" ht="17.100000000000001" customHeight="1">
      <c r="A3348" s="281">
        <v>10150</v>
      </c>
      <c r="B3348" s="282" t="s">
        <v>15595</v>
      </c>
      <c r="C3348" s="283" t="s">
        <v>15405</v>
      </c>
      <c r="D3348" s="284">
        <v>5647.46</v>
      </c>
    </row>
    <row r="3349" spans="1:4" ht="17.100000000000001" customHeight="1">
      <c r="A3349" s="281">
        <v>8174</v>
      </c>
      <c r="B3349" s="282" t="s">
        <v>49495</v>
      </c>
      <c r="C3349" s="283" t="s">
        <v>15405</v>
      </c>
      <c r="D3349" s="284">
        <v>5.61</v>
      </c>
    </row>
    <row r="3350" spans="1:4" ht="17.100000000000001" customHeight="1">
      <c r="A3350" s="281">
        <v>12514</v>
      </c>
      <c r="B3350" s="282" t="s">
        <v>15596</v>
      </c>
      <c r="C3350" s="283" t="s">
        <v>15405</v>
      </c>
      <c r="D3350" s="284">
        <v>739.48</v>
      </c>
    </row>
    <row r="3351" spans="1:4" ht="17.100000000000001" customHeight="1">
      <c r="A3351" s="281">
        <v>12513</v>
      </c>
      <c r="B3351" s="282" t="s">
        <v>15597</v>
      </c>
      <c r="C3351" s="283" t="s">
        <v>15405</v>
      </c>
      <c r="D3351" s="284">
        <v>796.38</v>
      </c>
    </row>
    <row r="3352" spans="1:4" ht="17.100000000000001" customHeight="1">
      <c r="A3352" s="281">
        <v>12931</v>
      </c>
      <c r="B3352" s="282" t="s">
        <v>15598</v>
      </c>
      <c r="C3352" s="283" t="s">
        <v>15405</v>
      </c>
      <c r="D3352" s="284">
        <v>9.7799999999999994</v>
      </c>
    </row>
    <row r="3353" spans="1:4" ht="25.5" customHeight="1">
      <c r="A3353" s="281">
        <v>12295</v>
      </c>
      <c r="B3353" s="282" t="s">
        <v>49496</v>
      </c>
      <c r="C3353" s="283" t="s">
        <v>15405</v>
      </c>
      <c r="D3353" s="284">
        <v>3847.76</v>
      </c>
    </row>
    <row r="3354" spans="1:4" ht="15" customHeight="1">
      <c r="A3354" s="281">
        <v>12041</v>
      </c>
      <c r="B3354" s="282" t="s">
        <v>49497</v>
      </c>
      <c r="C3354" s="283" t="s">
        <v>15405</v>
      </c>
      <c r="D3354" s="284">
        <v>51.71</v>
      </c>
    </row>
    <row r="3355" spans="1:4" ht="15" customHeight="1">
      <c r="A3355" s="281">
        <v>12042</v>
      </c>
      <c r="B3355" s="282" t="s">
        <v>49498</v>
      </c>
      <c r="C3355" s="283" t="s">
        <v>15405</v>
      </c>
      <c r="D3355" s="284">
        <v>75.3</v>
      </c>
    </row>
    <row r="3356" spans="1:4" ht="15" customHeight="1">
      <c r="A3356" s="281">
        <v>12043</v>
      </c>
      <c r="B3356" s="282" t="s">
        <v>49499</v>
      </c>
      <c r="C3356" s="283" t="s">
        <v>15405</v>
      </c>
      <c r="D3356" s="284">
        <v>102.28</v>
      </c>
    </row>
    <row r="3357" spans="1:4" ht="15" customHeight="1">
      <c r="A3357" s="281">
        <v>12044</v>
      </c>
      <c r="B3357" s="282" t="s">
        <v>49500</v>
      </c>
      <c r="C3357" s="283" t="s">
        <v>15405</v>
      </c>
      <c r="D3357" s="284">
        <v>122.46</v>
      </c>
    </row>
    <row r="3358" spans="1:4" ht="15" customHeight="1">
      <c r="A3358" s="281">
        <v>12045</v>
      </c>
      <c r="B3358" s="282" t="s">
        <v>49501</v>
      </c>
      <c r="C3358" s="283" t="s">
        <v>15405</v>
      </c>
      <c r="D3358" s="284">
        <v>193.25</v>
      </c>
    </row>
    <row r="3359" spans="1:4" ht="15" customHeight="1">
      <c r="A3359" s="281">
        <v>12046</v>
      </c>
      <c r="B3359" s="282" t="s">
        <v>49502</v>
      </c>
      <c r="C3359" s="283" t="s">
        <v>15405</v>
      </c>
      <c r="D3359" s="284">
        <v>216.81</v>
      </c>
    </row>
    <row r="3360" spans="1:4" ht="15" customHeight="1">
      <c r="A3360" s="281">
        <v>12047</v>
      </c>
      <c r="B3360" s="282" t="s">
        <v>49503</v>
      </c>
      <c r="C3360" s="283" t="s">
        <v>15405</v>
      </c>
      <c r="D3360" s="284">
        <v>240.3</v>
      </c>
    </row>
    <row r="3361" spans="1:4" ht="15" customHeight="1">
      <c r="A3361" s="281">
        <v>12048</v>
      </c>
      <c r="B3361" s="282" t="s">
        <v>49504</v>
      </c>
      <c r="C3361" s="283" t="s">
        <v>15405</v>
      </c>
      <c r="D3361" s="284">
        <v>47.56</v>
      </c>
    </row>
    <row r="3362" spans="1:4" ht="15" customHeight="1">
      <c r="A3362" s="281">
        <v>12053</v>
      </c>
      <c r="B3362" s="282" t="s">
        <v>49505</v>
      </c>
      <c r="C3362" s="283" t="s">
        <v>15405</v>
      </c>
      <c r="D3362" s="284">
        <v>69.81</v>
      </c>
    </row>
    <row r="3363" spans="1:4" ht="15" customHeight="1">
      <c r="A3363" s="281">
        <v>12054</v>
      </c>
      <c r="B3363" s="282" t="s">
        <v>49506</v>
      </c>
      <c r="C3363" s="283" t="s">
        <v>15405</v>
      </c>
      <c r="D3363" s="284">
        <v>91.58</v>
      </c>
    </row>
    <row r="3364" spans="1:4" ht="15" customHeight="1">
      <c r="A3364" s="281">
        <v>12055</v>
      </c>
      <c r="B3364" s="282" t="s">
        <v>49507</v>
      </c>
      <c r="C3364" s="283" t="s">
        <v>15405</v>
      </c>
      <c r="D3364" s="284">
        <v>113.36</v>
      </c>
    </row>
    <row r="3365" spans="1:4" ht="15" customHeight="1">
      <c r="A3365" s="281">
        <v>12056</v>
      </c>
      <c r="B3365" s="282" t="s">
        <v>49508</v>
      </c>
      <c r="C3365" s="283" t="s">
        <v>15405</v>
      </c>
      <c r="D3365" s="284">
        <v>176.4</v>
      </c>
    </row>
    <row r="3366" spans="1:4" ht="15" customHeight="1">
      <c r="A3366" s="281">
        <v>12057</v>
      </c>
      <c r="B3366" s="282" t="s">
        <v>49509</v>
      </c>
      <c r="C3366" s="283" t="s">
        <v>15405</v>
      </c>
      <c r="D3366" s="284">
        <v>197.86</v>
      </c>
    </row>
    <row r="3367" spans="1:4" ht="15" customHeight="1">
      <c r="A3367" s="281">
        <v>12058</v>
      </c>
      <c r="B3367" s="282" t="s">
        <v>49510</v>
      </c>
      <c r="C3367" s="283" t="s">
        <v>15405</v>
      </c>
      <c r="D3367" s="284">
        <v>219.35</v>
      </c>
    </row>
    <row r="3368" spans="1:4" ht="17.100000000000001" customHeight="1">
      <c r="A3368" s="281">
        <v>10366</v>
      </c>
      <c r="B3368" s="282" t="s">
        <v>15599</v>
      </c>
      <c r="C3368" s="283" t="s">
        <v>15405</v>
      </c>
      <c r="D3368" s="284">
        <v>153.28</v>
      </c>
    </row>
    <row r="3369" spans="1:4" ht="15" customHeight="1">
      <c r="A3369" s="281">
        <v>10080</v>
      </c>
      <c r="B3369" s="282" t="s">
        <v>15600</v>
      </c>
      <c r="C3369" s="283" t="s">
        <v>15405</v>
      </c>
      <c r="D3369" s="284">
        <v>21.16</v>
      </c>
    </row>
    <row r="3370" spans="1:4" ht="15" customHeight="1">
      <c r="A3370" s="281">
        <v>10709</v>
      </c>
      <c r="B3370" s="282" t="s">
        <v>49511</v>
      </c>
      <c r="C3370" s="283" t="s">
        <v>15415</v>
      </c>
      <c r="D3370" s="284">
        <v>129.09</v>
      </c>
    </row>
    <row r="3371" spans="1:4" ht="15" customHeight="1">
      <c r="A3371" s="281">
        <v>9371</v>
      </c>
      <c r="B3371" s="282" t="s">
        <v>49512</v>
      </c>
      <c r="C3371" s="283" t="s">
        <v>15405</v>
      </c>
      <c r="D3371" s="284">
        <v>24.99</v>
      </c>
    </row>
    <row r="3372" spans="1:4" ht="15" customHeight="1">
      <c r="A3372" s="281">
        <v>9372</v>
      </c>
      <c r="B3372" s="282" t="s">
        <v>49513</v>
      </c>
      <c r="C3372" s="283" t="s">
        <v>15405</v>
      </c>
      <c r="D3372" s="284">
        <v>39.25</v>
      </c>
    </row>
    <row r="3373" spans="1:4" ht="15" customHeight="1">
      <c r="A3373" s="281">
        <v>4375</v>
      </c>
      <c r="B3373" s="282" t="s">
        <v>49514</v>
      </c>
      <c r="C3373" s="283" t="s">
        <v>15405</v>
      </c>
      <c r="D3373" s="284">
        <v>99.9</v>
      </c>
    </row>
    <row r="3374" spans="1:4" ht="17.100000000000001" customHeight="1">
      <c r="A3374" s="281">
        <v>10536</v>
      </c>
      <c r="B3374" s="282" t="s">
        <v>49515</v>
      </c>
      <c r="C3374" s="283" t="s">
        <v>15405</v>
      </c>
      <c r="D3374" s="284">
        <v>329.62</v>
      </c>
    </row>
    <row r="3375" spans="1:4" ht="17.100000000000001" customHeight="1">
      <c r="A3375" s="281">
        <v>13197</v>
      </c>
      <c r="B3375" s="282" t="s">
        <v>55362</v>
      </c>
      <c r="C3375" s="283" t="s">
        <v>15405</v>
      </c>
      <c r="D3375" s="284">
        <v>259.83</v>
      </c>
    </row>
    <row r="3376" spans="1:4" ht="17.100000000000001" customHeight="1">
      <c r="A3376" s="281">
        <v>10769</v>
      </c>
      <c r="B3376" s="282" t="s">
        <v>49516</v>
      </c>
      <c r="C3376" s="283" t="s">
        <v>15405</v>
      </c>
      <c r="D3376" s="284">
        <v>13490</v>
      </c>
    </row>
    <row r="3377" spans="1:4" ht="17.100000000000001" customHeight="1">
      <c r="A3377" s="281">
        <v>10770</v>
      </c>
      <c r="B3377" s="282" t="s">
        <v>49517</v>
      </c>
      <c r="C3377" s="283" t="s">
        <v>15405</v>
      </c>
      <c r="D3377" s="284">
        <v>18930</v>
      </c>
    </row>
    <row r="3378" spans="1:4" ht="17.100000000000001" customHeight="1">
      <c r="A3378" s="281">
        <v>10768</v>
      </c>
      <c r="B3378" s="282" t="s">
        <v>49518</v>
      </c>
      <c r="C3378" s="283" t="s">
        <v>15405</v>
      </c>
      <c r="D3378" s="284">
        <v>5950</v>
      </c>
    </row>
    <row r="3379" spans="1:4" ht="15" customHeight="1">
      <c r="A3379" s="281">
        <v>7859</v>
      </c>
      <c r="B3379" s="282" t="s">
        <v>49519</v>
      </c>
      <c r="C3379" s="283" t="s">
        <v>15405</v>
      </c>
      <c r="D3379" s="284">
        <v>232.41</v>
      </c>
    </row>
    <row r="3380" spans="1:4" ht="15" customHeight="1">
      <c r="A3380" s="281">
        <v>8980</v>
      </c>
      <c r="B3380" s="282" t="s">
        <v>49520</v>
      </c>
      <c r="C3380" s="283" t="s">
        <v>15405</v>
      </c>
      <c r="D3380" s="284">
        <v>171.42</v>
      </c>
    </row>
    <row r="3381" spans="1:4" ht="15" customHeight="1">
      <c r="A3381" s="281">
        <v>3972</v>
      </c>
      <c r="B3381" s="282" t="s">
        <v>49521</v>
      </c>
      <c r="C3381" s="283" t="s">
        <v>15410</v>
      </c>
      <c r="D3381" s="284">
        <v>18.22</v>
      </c>
    </row>
    <row r="3382" spans="1:4" ht="15" customHeight="1">
      <c r="A3382" s="281">
        <v>3971</v>
      </c>
      <c r="B3382" s="282" t="s">
        <v>49522</v>
      </c>
      <c r="C3382" s="283" t="s">
        <v>15410</v>
      </c>
      <c r="D3382" s="284">
        <v>18.28</v>
      </c>
    </row>
    <row r="3383" spans="1:4" ht="15" customHeight="1">
      <c r="A3383" s="281">
        <v>8845</v>
      </c>
      <c r="B3383" s="282" t="s">
        <v>55537</v>
      </c>
      <c r="C3383" s="283" t="s">
        <v>15410</v>
      </c>
      <c r="D3383" s="284">
        <v>36.4</v>
      </c>
    </row>
    <row r="3384" spans="1:4" ht="15" customHeight="1">
      <c r="A3384" s="281">
        <v>8842</v>
      </c>
      <c r="B3384" s="282" t="s">
        <v>55538</v>
      </c>
      <c r="C3384" s="283" t="s">
        <v>15410</v>
      </c>
      <c r="D3384" s="284">
        <v>16.73</v>
      </c>
    </row>
    <row r="3385" spans="1:4" ht="15" customHeight="1">
      <c r="A3385" s="281">
        <v>3973</v>
      </c>
      <c r="B3385" s="282" t="s">
        <v>49523</v>
      </c>
      <c r="C3385" s="283" t="s">
        <v>15410</v>
      </c>
      <c r="D3385" s="284">
        <v>18.239999999999998</v>
      </c>
    </row>
    <row r="3386" spans="1:4" ht="15" customHeight="1">
      <c r="A3386" s="281">
        <v>3974</v>
      </c>
      <c r="B3386" s="282" t="s">
        <v>49524</v>
      </c>
      <c r="C3386" s="283" t="s">
        <v>15410</v>
      </c>
      <c r="D3386" s="284">
        <v>18.3</v>
      </c>
    </row>
    <row r="3387" spans="1:4" ht="15" customHeight="1">
      <c r="A3387" s="281">
        <v>9172</v>
      </c>
      <c r="B3387" s="282" t="s">
        <v>49525</v>
      </c>
      <c r="C3387" s="283" t="s">
        <v>15410</v>
      </c>
      <c r="D3387" s="284">
        <v>19.440000000000001</v>
      </c>
    </row>
    <row r="3388" spans="1:4" ht="15" customHeight="1">
      <c r="A3388" s="281">
        <v>7157</v>
      </c>
      <c r="B3388" s="282" t="s">
        <v>49526</v>
      </c>
      <c r="C3388" s="283" t="s">
        <v>15410</v>
      </c>
      <c r="D3388" s="284">
        <v>108.95</v>
      </c>
    </row>
    <row r="3389" spans="1:4" ht="15" customHeight="1">
      <c r="A3389" s="281">
        <v>7155</v>
      </c>
      <c r="B3389" s="282" t="s">
        <v>49527</v>
      </c>
      <c r="C3389" s="283" t="s">
        <v>15410</v>
      </c>
      <c r="D3389" s="284">
        <v>125.3</v>
      </c>
    </row>
    <row r="3390" spans="1:4" ht="15" customHeight="1">
      <c r="A3390" s="281">
        <v>7156</v>
      </c>
      <c r="B3390" s="282" t="s">
        <v>49528</v>
      </c>
      <c r="C3390" s="283" t="s">
        <v>15410</v>
      </c>
      <c r="D3390" s="284">
        <v>144.08000000000001</v>
      </c>
    </row>
    <row r="3391" spans="1:4" ht="15" customHeight="1">
      <c r="A3391" s="281">
        <v>11166</v>
      </c>
      <c r="B3391" s="282" t="s">
        <v>49529</v>
      </c>
      <c r="C3391" s="283" t="s">
        <v>15410</v>
      </c>
      <c r="D3391" s="284">
        <v>15.18</v>
      </c>
    </row>
    <row r="3392" spans="1:4" ht="15" customHeight="1">
      <c r="A3392" s="281">
        <v>8843</v>
      </c>
      <c r="B3392" s="282" t="s">
        <v>55539</v>
      </c>
      <c r="C3392" s="283" t="s">
        <v>15410</v>
      </c>
      <c r="D3392" s="284">
        <v>15.12</v>
      </c>
    </row>
    <row r="3393" spans="1:4" ht="15" customHeight="1">
      <c r="A3393" s="281">
        <v>7161</v>
      </c>
      <c r="B3393" s="282" t="s">
        <v>49530</v>
      </c>
      <c r="C3393" s="283" t="s">
        <v>15410</v>
      </c>
      <c r="D3393" s="284">
        <v>21.49</v>
      </c>
    </row>
    <row r="3394" spans="1:4" ht="15" customHeight="1">
      <c r="A3394" s="281">
        <v>3970</v>
      </c>
      <c r="B3394" s="282" t="s">
        <v>49531</v>
      </c>
      <c r="C3394" s="283" t="s">
        <v>15410</v>
      </c>
      <c r="D3394" s="284">
        <v>18.29</v>
      </c>
    </row>
    <row r="3395" spans="1:4" ht="15" customHeight="1">
      <c r="A3395" s="281">
        <v>3975</v>
      </c>
      <c r="B3395" s="282" t="s">
        <v>49532</v>
      </c>
      <c r="C3395" s="283" t="s">
        <v>15410</v>
      </c>
      <c r="D3395" s="284">
        <v>18.489999999999998</v>
      </c>
    </row>
    <row r="3396" spans="1:4" ht="15" customHeight="1">
      <c r="A3396" s="281">
        <v>3978</v>
      </c>
      <c r="B3396" s="282" t="s">
        <v>49533</v>
      </c>
      <c r="C3396" s="283" t="s">
        <v>15410</v>
      </c>
      <c r="D3396" s="284">
        <v>73.52</v>
      </c>
    </row>
    <row r="3397" spans="1:4" ht="15" customHeight="1">
      <c r="A3397" s="281">
        <v>8841</v>
      </c>
      <c r="B3397" s="282" t="s">
        <v>55540</v>
      </c>
      <c r="C3397" s="283" t="s">
        <v>15410</v>
      </c>
      <c r="D3397" s="284">
        <v>11.65</v>
      </c>
    </row>
    <row r="3398" spans="1:4" ht="15" customHeight="1">
      <c r="A3398" s="281">
        <v>7250</v>
      </c>
      <c r="B3398" s="282" t="s">
        <v>49534</v>
      </c>
      <c r="C3398" s="283" t="s">
        <v>15410</v>
      </c>
      <c r="D3398" s="284">
        <v>18.22</v>
      </c>
    </row>
    <row r="3399" spans="1:4" ht="15" customHeight="1">
      <c r="A3399" s="281">
        <v>3969</v>
      </c>
      <c r="B3399" s="282" t="s">
        <v>49535</v>
      </c>
      <c r="C3399" s="283" t="s">
        <v>15410</v>
      </c>
      <c r="D3399" s="284">
        <v>15.37</v>
      </c>
    </row>
    <row r="3400" spans="1:4" ht="15" customHeight="1">
      <c r="A3400" s="281">
        <v>3977</v>
      </c>
      <c r="B3400" s="282" t="s">
        <v>49536</v>
      </c>
      <c r="C3400" s="283" t="s">
        <v>15410</v>
      </c>
      <c r="D3400" s="284">
        <v>20.96</v>
      </c>
    </row>
    <row r="3401" spans="1:4" ht="15" customHeight="1">
      <c r="A3401" s="281">
        <v>7159</v>
      </c>
      <c r="B3401" s="282" t="s">
        <v>49537</v>
      </c>
      <c r="C3401" s="283" t="s">
        <v>15410</v>
      </c>
      <c r="D3401" s="284">
        <v>36</v>
      </c>
    </row>
    <row r="3402" spans="1:4" ht="17.100000000000001" customHeight="1">
      <c r="A3402" s="281">
        <v>7158</v>
      </c>
      <c r="B3402" s="282" t="s">
        <v>49538</v>
      </c>
      <c r="C3402" s="283" t="s">
        <v>15410</v>
      </c>
      <c r="D3402" s="284">
        <v>41.39</v>
      </c>
    </row>
    <row r="3403" spans="1:4" ht="17.100000000000001" customHeight="1">
      <c r="A3403" s="281">
        <v>8094</v>
      </c>
      <c r="B3403" s="282" t="s">
        <v>49539</v>
      </c>
      <c r="C3403" s="283" t="s">
        <v>15405</v>
      </c>
      <c r="D3403" s="284">
        <v>5053.9799999999996</v>
      </c>
    </row>
    <row r="3404" spans="1:4" ht="17.100000000000001" customHeight="1">
      <c r="A3404" s="281">
        <v>8804</v>
      </c>
      <c r="B3404" s="282" t="s">
        <v>49540</v>
      </c>
      <c r="C3404" s="283" t="s">
        <v>15405</v>
      </c>
      <c r="D3404" s="284">
        <v>3200.78</v>
      </c>
    </row>
    <row r="3405" spans="1:4" ht="25.5" customHeight="1">
      <c r="A3405" s="281">
        <v>9691</v>
      </c>
      <c r="B3405" s="282" t="s">
        <v>49541</v>
      </c>
      <c r="C3405" s="283" t="s">
        <v>15405</v>
      </c>
      <c r="D3405" s="284">
        <v>5269.25</v>
      </c>
    </row>
    <row r="3406" spans="1:4" ht="25.5" customHeight="1">
      <c r="A3406" s="281">
        <v>10564</v>
      </c>
      <c r="B3406" s="282" t="s">
        <v>49542</v>
      </c>
      <c r="C3406" s="283" t="s">
        <v>15405</v>
      </c>
      <c r="D3406" s="284">
        <v>3800.14</v>
      </c>
    </row>
    <row r="3407" spans="1:4" ht="25.5" customHeight="1">
      <c r="A3407" s="281">
        <v>11840</v>
      </c>
      <c r="B3407" s="282" t="s">
        <v>49543</v>
      </c>
      <c r="C3407" s="283" t="s">
        <v>15405</v>
      </c>
      <c r="D3407" s="284">
        <v>3637.48</v>
      </c>
    </row>
    <row r="3408" spans="1:4" ht="25.5" customHeight="1">
      <c r="A3408" s="281">
        <v>11080</v>
      </c>
      <c r="B3408" s="282" t="s">
        <v>49544</v>
      </c>
      <c r="C3408" s="283" t="s">
        <v>15405</v>
      </c>
      <c r="D3408" s="284">
        <v>2849.85</v>
      </c>
    </row>
    <row r="3409" spans="1:4" ht="15" customHeight="1">
      <c r="A3409" s="281">
        <v>10563</v>
      </c>
      <c r="B3409" s="282" t="s">
        <v>49545</v>
      </c>
      <c r="C3409" s="283" t="s">
        <v>15405</v>
      </c>
      <c r="D3409" s="284">
        <v>4068.25</v>
      </c>
    </row>
    <row r="3410" spans="1:4" ht="15" customHeight="1">
      <c r="A3410" s="281">
        <v>12164</v>
      </c>
      <c r="B3410" s="282" t="s">
        <v>49546</v>
      </c>
      <c r="C3410" s="283" t="s">
        <v>15405</v>
      </c>
      <c r="D3410" s="284">
        <v>2695.72</v>
      </c>
    </row>
    <row r="3411" spans="1:4" ht="15" customHeight="1">
      <c r="A3411" s="281">
        <v>9824</v>
      </c>
      <c r="B3411" s="282" t="s">
        <v>49547</v>
      </c>
      <c r="C3411" s="283" t="s">
        <v>15416</v>
      </c>
      <c r="D3411" s="284">
        <v>26.37</v>
      </c>
    </row>
    <row r="3412" spans="1:4" ht="25.5" customHeight="1">
      <c r="A3412" s="281">
        <v>12397</v>
      </c>
      <c r="B3412" s="282" t="s">
        <v>15601</v>
      </c>
      <c r="C3412" s="283" t="s">
        <v>15405</v>
      </c>
      <c r="D3412" s="284">
        <v>931.2</v>
      </c>
    </row>
    <row r="3413" spans="1:4" ht="15" customHeight="1">
      <c r="A3413" s="281">
        <v>12942</v>
      </c>
      <c r="B3413" s="282" t="s">
        <v>49548</v>
      </c>
      <c r="C3413" s="283" t="s">
        <v>15405</v>
      </c>
      <c r="D3413" s="284">
        <v>11211</v>
      </c>
    </row>
    <row r="3414" spans="1:4" ht="15" customHeight="1">
      <c r="A3414" s="281">
        <v>8618</v>
      </c>
      <c r="B3414" s="282" t="s">
        <v>49549</v>
      </c>
      <c r="C3414" s="283" t="s">
        <v>15405</v>
      </c>
      <c r="D3414" s="284">
        <v>55.27</v>
      </c>
    </row>
    <row r="3415" spans="1:4" ht="15" customHeight="1">
      <c r="A3415" s="281">
        <v>3610</v>
      </c>
      <c r="B3415" s="282" t="s">
        <v>49549</v>
      </c>
      <c r="C3415" s="283" t="s">
        <v>15405</v>
      </c>
      <c r="D3415" s="284">
        <v>55.27</v>
      </c>
    </row>
    <row r="3416" spans="1:4" ht="17.100000000000001" customHeight="1">
      <c r="A3416" s="281">
        <v>3845</v>
      </c>
      <c r="B3416" s="282" t="s">
        <v>49550</v>
      </c>
      <c r="C3416" s="283" t="s">
        <v>15405</v>
      </c>
      <c r="D3416" s="284">
        <v>83.75</v>
      </c>
    </row>
    <row r="3417" spans="1:4" ht="17.100000000000001" customHeight="1">
      <c r="A3417" s="281">
        <v>11333</v>
      </c>
      <c r="B3417" s="282" t="s">
        <v>15602</v>
      </c>
      <c r="C3417" s="283" t="s">
        <v>15412</v>
      </c>
      <c r="D3417" s="284">
        <v>8983.92</v>
      </c>
    </row>
    <row r="3418" spans="1:4" ht="15" customHeight="1">
      <c r="A3418" s="281">
        <v>11332</v>
      </c>
      <c r="B3418" s="282" t="s">
        <v>15603</v>
      </c>
      <c r="C3418" s="283" t="s">
        <v>15412</v>
      </c>
      <c r="D3418" s="284">
        <v>14044.12</v>
      </c>
    </row>
    <row r="3419" spans="1:4" ht="34.200000000000003" customHeight="1">
      <c r="A3419" s="281">
        <v>13080</v>
      </c>
      <c r="B3419" s="282" t="s">
        <v>32587</v>
      </c>
      <c r="C3419" s="283" t="s">
        <v>15405</v>
      </c>
      <c r="D3419" s="284">
        <v>16000</v>
      </c>
    </row>
    <row r="3420" spans="1:4" ht="34.200000000000003" customHeight="1">
      <c r="A3420" s="281">
        <v>13081</v>
      </c>
      <c r="B3420" s="282" t="s">
        <v>32588</v>
      </c>
      <c r="C3420" s="283" t="s">
        <v>15405</v>
      </c>
      <c r="D3420" s="284">
        <v>17675</v>
      </c>
    </row>
    <row r="3421" spans="1:4" ht="15" customHeight="1">
      <c r="A3421" s="281">
        <v>7755</v>
      </c>
      <c r="B3421" s="282" t="s">
        <v>15604</v>
      </c>
      <c r="C3421" s="283" t="s">
        <v>15405</v>
      </c>
      <c r="D3421" s="284">
        <v>181.9</v>
      </c>
    </row>
    <row r="3422" spans="1:4" ht="15" customHeight="1">
      <c r="A3422" s="281">
        <v>7754</v>
      </c>
      <c r="B3422" s="282" t="s">
        <v>15605</v>
      </c>
      <c r="C3422" s="283" t="s">
        <v>15405</v>
      </c>
      <c r="D3422" s="284">
        <v>197.26</v>
      </c>
    </row>
    <row r="3423" spans="1:4" ht="15" customHeight="1">
      <c r="A3423" s="281">
        <v>10621</v>
      </c>
      <c r="B3423" s="282" t="s">
        <v>49551</v>
      </c>
      <c r="C3423" s="283" t="s">
        <v>15405</v>
      </c>
      <c r="D3423" s="284">
        <v>2.73</v>
      </c>
    </row>
    <row r="3424" spans="1:4" ht="17.100000000000001" customHeight="1">
      <c r="A3424" s="281">
        <v>11035</v>
      </c>
      <c r="B3424" s="282" t="s">
        <v>49552</v>
      </c>
      <c r="C3424" s="283" t="s">
        <v>15405</v>
      </c>
      <c r="D3424" s="284">
        <v>2.5</v>
      </c>
    </row>
    <row r="3425" spans="1:4" ht="17.100000000000001" customHeight="1">
      <c r="A3425" s="281">
        <v>11034</v>
      </c>
      <c r="B3425" s="282" t="s">
        <v>49553</v>
      </c>
      <c r="C3425" s="283" t="s">
        <v>15405</v>
      </c>
      <c r="D3425" s="284">
        <v>2.5</v>
      </c>
    </row>
    <row r="3426" spans="1:4" ht="15" customHeight="1">
      <c r="A3426" s="281">
        <v>11039</v>
      </c>
      <c r="B3426" s="282" t="s">
        <v>49554</v>
      </c>
      <c r="C3426" s="283" t="s">
        <v>15405</v>
      </c>
      <c r="D3426" s="284">
        <v>0.7</v>
      </c>
    </row>
    <row r="3427" spans="1:4" ht="15" customHeight="1">
      <c r="A3427" s="281">
        <v>11036</v>
      </c>
      <c r="B3427" s="282" t="s">
        <v>49555</v>
      </c>
      <c r="C3427" s="283" t="s">
        <v>15405</v>
      </c>
      <c r="D3427" s="284">
        <v>0.52</v>
      </c>
    </row>
    <row r="3428" spans="1:4" ht="15" customHeight="1">
      <c r="A3428" s="281">
        <v>9831</v>
      </c>
      <c r="B3428" s="282" t="s">
        <v>49556</v>
      </c>
      <c r="C3428" s="283" t="s">
        <v>15405</v>
      </c>
      <c r="D3428" s="284">
        <v>0.33</v>
      </c>
    </row>
    <row r="3429" spans="1:4" ht="15" customHeight="1">
      <c r="A3429" s="281">
        <v>12559</v>
      </c>
      <c r="B3429" s="282" t="s">
        <v>49557</v>
      </c>
      <c r="C3429" s="283" t="s">
        <v>15405</v>
      </c>
      <c r="D3429" s="284">
        <v>1.64</v>
      </c>
    </row>
    <row r="3430" spans="1:4" ht="15" customHeight="1">
      <c r="A3430" s="281">
        <v>10620</v>
      </c>
      <c r="B3430" s="282" t="s">
        <v>49558</v>
      </c>
      <c r="C3430" s="283" t="s">
        <v>15405</v>
      </c>
      <c r="D3430" s="284">
        <v>3.69</v>
      </c>
    </row>
    <row r="3431" spans="1:4" ht="15" customHeight="1">
      <c r="A3431" s="281">
        <v>11414</v>
      </c>
      <c r="B3431" s="282" t="s">
        <v>49559</v>
      </c>
      <c r="C3431" s="283" t="s">
        <v>15405</v>
      </c>
      <c r="D3431" s="284">
        <v>1.06</v>
      </c>
    </row>
    <row r="3432" spans="1:4" ht="25.5" customHeight="1">
      <c r="A3432" s="281">
        <v>9432</v>
      </c>
      <c r="B3432" s="282" t="s">
        <v>49560</v>
      </c>
      <c r="C3432" s="283" t="s">
        <v>15405</v>
      </c>
      <c r="D3432" s="284">
        <v>23365.87</v>
      </c>
    </row>
    <row r="3433" spans="1:4" ht="34.200000000000003" customHeight="1">
      <c r="A3433" s="281">
        <v>9338</v>
      </c>
      <c r="B3433" s="282" t="s">
        <v>49561</v>
      </c>
      <c r="C3433" s="283" t="s">
        <v>15405</v>
      </c>
      <c r="D3433" s="284">
        <v>6671.42</v>
      </c>
    </row>
    <row r="3434" spans="1:4" ht="25.5" customHeight="1">
      <c r="A3434" s="281">
        <v>11093</v>
      </c>
      <c r="B3434" s="282" t="s">
        <v>49562</v>
      </c>
      <c r="C3434" s="283" t="s">
        <v>15405</v>
      </c>
      <c r="D3434" s="284">
        <v>2317.19</v>
      </c>
    </row>
    <row r="3435" spans="1:4" ht="25.5" customHeight="1">
      <c r="A3435" s="281">
        <v>12294</v>
      </c>
      <c r="B3435" s="282" t="s">
        <v>49563</v>
      </c>
      <c r="C3435" s="283" t="s">
        <v>15405</v>
      </c>
      <c r="D3435" s="284">
        <v>2387.9899999999998</v>
      </c>
    </row>
    <row r="3436" spans="1:4" ht="25.5" customHeight="1">
      <c r="A3436" s="281">
        <v>12297</v>
      </c>
      <c r="B3436" s="282"/>
      <c r="C3436" s="283" t="s">
        <v>15405</v>
      </c>
      <c r="D3436" s="284">
        <v>2877.23</v>
      </c>
    </row>
    <row r="3437" spans="1:4" ht="17.100000000000001" customHeight="1">
      <c r="A3437" s="281"/>
      <c r="B3437" s="282" t="s">
        <v>49564</v>
      </c>
      <c r="C3437" s="283"/>
      <c r="D3437" s="284"/>
    </row>
    <row r="3438" spans="1:4" ht="25.5" customHeight="1">
      <c r="A3438" s="281">
        <v>12210</v>
      </c>
      <c r="B3438" s="282" t="s">
        <v>15606</v>
      </c>
      <c r="C3438" s="283" t="s">
        <v>15405</v>
      </c>
      <c r="D3438" s="284">
        <v>1143.5999999999999</v>
      </c>
    </row>
    <row r="3439" spans="1:4" ht="25.5" customHeight="1">
      <c r="A3439" s="281">
        <v>12690</v>
      </c>
      <c r="B3439" s="282" t="s">
        <v>49565</v>
      </c>
      <c r="C3439" s="283" t="s">
        <v>15405</v>
      </c>
      <c r="D3439" s="284">
        <v>258.39</v>
      </c>
    </row>
    <row r="3440" spans="1:4" ht="25.5" customHeight="1">
      <c r="A3440" s="281">
        <v>12692</v>
      </c>
      <c r="B3440" s="282" t="s">
        <v>49566</v>
      </c>
      <c r="C3440" s="283" t="s">
        <v>15405</v>
      </c>
      <c r="D3440" s="284">
        <v>202.77</v>
      </c>
    </row>
    <row r="3441" spans="1:4" ht="25.5" customHeight="1">
      <c r="A3441" s="281">
        <v>12691</v>
      </c>
      <c r="B3441" s="282" t="s">
        <v>49567</v>
      </c>
      <c r="C3441" s="283" t="s">
        <v>15405</v>
      </c>
      <c r="D3441" s="284">
        <v>215.31</v>
      </c>
    </row>
    <row r="3442" spans="1:4" ht="25.5" customHeight="1">
      <c r="A3442" s="281">
        <v>12693</v>
      </c>
      <c r="B3442" s="282" t="s">
        <v>15607</v>
      </c>
      <c r="C3442" s="283" t="s">
        <v>15405</v>
      </c>
      <c r="D3442" s="284">
        <v>202.77</v>
      </c>
    </row>
    <row r="3443" spans="1:4" ht="25.5" customHeight="1">
      <c r="A3443" s="281">
        <v>12694</v>
      </c>
      <c r="B3443" s="282" t="s">
        <v>49568</v>
      </c>
      <c r="C3443" s="283" t="s">
        <v>15405</v>
      </c>
      <c r="D3443" s="284">
        <v>202.77</v>
      </c>
    </row>
    <row r="3444" spans="1:4" ht="25.5" customHeight="1">
      <c r="A3444" s="281">
        <v>12433</v>
      </c>
      <c r="B3444" s="282" t="s">
        <v>15608</v>
      </c>
      <c r="C3444" s="283" t="s">
        <v>15405</v>
      </c>
      <c r="D3444" s="284">
        <v>743.87</v>
      </c>
    </row>
    <row r="3445" spans="1:4" ht="17.100000000000001" customHeight="1">
      <c r="A3445" s="281">
        <v>9183</v>
      </c>
      <c r="B3445" s="282" t="s">
        <v>15609</v>
      </c>
      <c r="C3445" s="283" t="s">
        <v>15405</v>
      </c>
      <c r="D3445" s="284">
        <v>376.77</v>
      </c>
    </row>
    <row r="3446" spans="1:4" ht="17.100000000000001" customHeight="1">
      <c r="A3446" s="281">
        <v>12507</v>
      </c>
      <c r="B3446" s="282" t="s">
        <v>15610</v>
      </c>
      <c r="C3446" s="283" t="s">
        <v>15405</v>
      </c>
      <c r="D3446" s="284">
        <v>193.24</v>
      </c>
    </row>
    <row r="3447" spans="1:4" ht="15" customHeight="1">
      <c r="A3447" s="281">
        <v>12434</v>
      </c>
      <c r="B3447" s="282" t="s">
        <v>49569</v>
      </c>
      <c r="C3447" s="283" t="s">
        <v>15405</v>
      </c>
      <c r="D3447" s="284">
        <v>61.35</v>
      </c>
    </row>
    <row r="3448" spans="1:4" ht="17.100000000000001" customHeight="1">
      <c r="A3448" s="281">
        <v>7153</v>
      </c>
      <c r="B3448" s="282" t="s">
        <v>15611</v>
      </c>
      <c r="C3448" s="283" t="s">
        <v>15405</v>
      </c>
      <c r="D3448" s="284">
        <v>3897.49</v>
      </c>
    </row>
    <row r="3449" spans="1:4" ht="17.100000000000001" customHeight="1">
      <c r="A3449" s="281">
        <v>10760</v>
      </c>
      <c r="B3449" s="282" t="s">
        <v>15612</v>
      </c>
      <c r="C3449" s="283" t="s">
        <v>15405</v>
      </c>
      <c r="D3449" s="284">
        <v>315.52</v>
      </c>
    </row>
    <row r="3450" spans="1:4" ht="15" customHeight="1">
      <c r="A3450" s="281">
        <v>7771</v>
      </c>
      <c r="B3450" s="282" t="s">
        <v>15613</v>
      </c>
      <c r="C3450" s="283" t="s">
        <v>15407</v>
      </c>
      <c r="D3450" s="284">
        <v>1398.61</v>
      </c>
    </row>
    <row r="3451" spans="1:4" ht="15" customHeight="1">
      <c r="A3451" s="281">
        <v>8592</v>
      </c>
      <c r="B3451" s="12" t="s">
        <v>15614</v>
      </c>
      <c r="C3451" s="283" t="s">
        <v>15405</v>
      </c>
      <c r="D3451" s="284">
        <v>60.73</v>
      </c>
    </row>
    <row r="3452" spans="1:4" ht="25.5" customHeight="1">
      <c r="A3452" s="12">
        <v>8591</v>
      </c>
      <c r="B3452" s="282" t="s">
        <v>15615</v>
      </c>
      <c r="C3452" s="12" t="s">
        <v>15405</v>
      </c>
      <c r="D3452" s="12">
        <v>82.72</v>
      </c>
    </row>
    <row r="3453" spans="1:4" ht="25.5" customHeight="1">
      <c r="A3453" s="281">
        <v>12695</v>
      </c>
      <c r="B3453" s="282" t="s">
        <v>15616</v>
      </c>
      <c r="C3453" s="283" t="s">
        <v>15407</v>
      </c>
      <c r="D3453" s="284">
        <v>717.73</v>
      </c>
    </row>
    <row r="3454" spans="1:4" ht="17.100000000000001" customHeight="1">
      <c r="A3454" s="281">
        <v>9657</v>
      </c>
      <c r="B3454" s="282" t="s">
        <v>15617</v>
      </c>
      <c r="C3454" s="283" t="s">
        <v>15405</v>
      </c>
      <c r="D3454" s="284">
        <v>495656.18</v>
      </c>
    </row>
    <row r="3455" spans="1:4" ht="17.100000000000001" customHeight="1">
      <c r="A3455" s="281">
        <v>7889</v>
      </c>
      <c r="B3455" s="282" t="s">
        <v>49570</v>
      </c>
      <c r="C3455" s="283" t="s">
        <v>15405</v>
      </c>
      <c r="D3455" s="284">
        <v>7990</v>
      </c>
    </row>
    <row r="3456" spans="1:4" ht="34.200000000000003" customHeight="1">
      <c r="A3456" s="281">
        <v>7890</v>
      </c>
      <c r="B3456" s="282" t="s">
        <v>49571</v>
      </c>
      <c r="C3456" s="283" t="s">
        <v>15405</v>
      </c>
      <c r="D3456" s="284">
        <v>10000</v>
      </c>
    </row>
    <row r="3457" spans="1:4" ht="17.100000000000001" customHeight="1">
      <c r="A3457" s="281">
        <v>12304</v>
      </c>
      <c r="B3457" s="282" t="s">
        <v>49572</v>
      </c>
      <c r="C3457" s="283" t="s">
        <v>15405</v>
      </c>
      <c r="D3457" s="284">
        <v>83000</v>
      </c>
    </row>
    <row r="3458" spans="1:4" ht="17.100000000000001" customHeight="1">
      <c r="A3458" s="281">
        <v>12301</v>
      </c>
      <c r="B3458" s="282" t="s">
        <v>49573</v>
      </c>
      <c r="C3458" s="283" t="s">
        <v>15405</v>
      </c>
      <c r="D3458" s="284">
        <v>35000</v>
      </c>
    </row>
    <row r="3459" spans="1:4" ht="15" customHeight="1">
      <c r="A3459" s="281">
        <v>13263</v>
      </c>
      <c r="B3459" s="282" t="s">
        <v>55363</v>
      </c>
      <c r="C3459" s="283" t="s">
        <v>15471</v>
      </c>
      <c r="D3459" s="284">
        <v>146.81</v>
      </c>
    </row>
    <row r="3460" spans="1:4" ht="15" customHeight="1">
      <c r="A3460" s="281">
        <v>10710</v>
      </c>
      <c r="B3460" s="282" t="s">
        <v>49574</v>
      </c>
      <c r="C3460" s="283" t="s">
        <v>15407</v>
      </c>
      <c r="D3460" s="284">
        <v>131.13999999999999</v>
      </c>
    </row>
    <row r="3461" spans="1:4" ht="17.100000000000001" customHeight="1">
      <c r="A3461" s="281">
        <v>4270</v>
      </c>
      <c r="B3461" s="282" t="s">
        <v>49575</v>
      </c>
      <c r="C3461" s="283" t="s">
        <v>15415</v>
      </c>
      <c r="D3461" s="284">
        <v>27.93</v>
      </c>
    </row>
    <row r="3462" spans="1:4" ht="17.100000000000001" customHeight="1">
      <c r="A3462" s="281">
        <v>7175</v>
      </c>
      <c r="B3462" s="282" t="s">
        <v>49576</v>
      </c>
      <c r="C3462" s="283" t="s">
        <v>15405</v>
      </c>
      <c r="D3462" s="284">
        <v>31638.57</v>
      </c>
    </row>
    <row r="3463" spans="1:4" ht="17.100000000000001" customHeight="1">
      <c r="A3463" s="281">
        <v>11686</v>
      </c>
      <c r="B3463" s="282" t="s">
        <v>49577</v>
      </c>
      <c r="C3463" s="283" t="s">
        <v>15405</v>
      </c>
      <c r="D3463" s="284">
        <v>37759.93</v>
      </c>
    </row>
    <row r="3464" spans="1:4" ht="15" customHeight="1">
      <c r="A3464" s="281">
        <v>8646</v>
      </c>
      <c r="B3464" s="282" t="s">
        <v>49578</v>
      </c>
      <c r="C3464" s="283" t="s">
        <v>15405</v>
      </c>
      <c r="D3464" s="284">
        <v>421.2</v>
      </c>
    </row>
    <row r="3465" spans="1:4" ht="17.100000000000001" customHeight="1">
      <c r="A3465" s="281">
        <v>7688</v>
      </c>
      <c r="B3465" s="282" t="s">
        <v>15618</v>
      </c>
      <c r="C3465" s="283" t="s">
        <v>15415</v>
      </c>
      <c r="D3465" s="284">
        <v>302.45999999999998</v>
      </c>
    </row>
    <row r="3466" spans="1:4" ht="17.100000000000001" customHeight="1">
      <c r="A3466" s="281">
        <v>11006</v>
      </c>
      <c r="B3466" s="282" t="s">
        <v>49579</v>
      </c>
      <c r="C3466" s="283" t="s">
        <v>15405</v>
      </c>
      <c r="D3466" s="284">
        <v>1.71</v>
      </c>
    </row>
    <row r="3467" spans="1:4" ht="17.100000000000001" customHeight="1">
      <c r="A3467" s="281">
        <v>11132</v>
      </c>
      <c r="B3467" s="282" t="s">
        <v>49580</v>
      </c>
      <c r="C3467" s="283" t="s">
        <v>15405</v>
      </c>
      <c r="D3467" s="284">
        <v>2.35</v>
      </c>
    </row>
    <row r="3468" spans="1:4" ht="15" customHeight="1">
      <c r="A3468" s="281">
        <v>10090</v>
      </c>
      <c r="B3468" s="282" t="s">
        <v>49581</v>
      </c>
      <c r="C3468" s="283" t="s">
        <v>15405</v>
      </c>
      <c r="D3468" s="284">
        <v>2.14</v>
      </c>
    </row>
    <row r="3469" spans="1:4" ht="15" customHeight="1">
      <c r="A3469" s="281">
        <v>12882</v>
      </c>
      <c r="B3469" s="282" t="s">
        <v>15619</v>
      </c>
      <c r="C3469" s="283" t="s">
        <v>15412</v>
      </c>
      <c r="D3469" s="284">
        <v>784.68</v>
      </c>
    </row>
    <row r="3470" spans="1:4" ht="15" customHeight="1">
      <c r="A3470" s="281">
        <v>13265</v>
      </c>
      <c r="B3470" s="282" t="s">
        <v>55364</v>
      </c>
      <c r="C3470" s="283" t="s">
        <v>15471</v>
      </c>
      <c r="D3470" s="284">
        <v>120.2</v>
      </c>
    </row>
    <row r="3471" spans="1:4" ht="17.100000000000001" customHeight="1">
      <c r="A3471" s="281">
        <v>13266</v>
      </c>
      <c r="B3471" s="282" t="s">
        <v>55365</v>
      </c>
      <c r="C3471" s="283" t="s">
        <v>15471</v>
      </c>
      <c r="D3471" s="284">
        <v>37.35</v>
      </c>
    </row>
    <row r="3472" spans="1:4" ht="17.100000000000001" customHeight="1">
      <c r="A3472" s="281">
        <v>10607</v>
      </c>
      <c r="B3472" s="282" t="s">
        <v>49582</v>
      </c>
      <c r="C3472" s="283" t="s">
        <v>15415</v>
      </c>
      <c r="D3472" s="284">
        <v>53.32</v>
      </c>
    </row>
    <row r="3473" spans="1:4" ht="15" customHeight="1">
      <c r="A3473" s="281">
        <v>9825</v>
      </c>
      <c r="B3473" s="282" t="s">
        <v>49583</v>
      </c>
      <c r="C3473" s="283" t="s">
        <v>15405</v>
      </c>
      <c r="D3473" s="284">
        <v>0.1</v>
      </c>
    </row>
    <row r="3474" spans="1:4" ht="15" customHeight="1">
      <c r="A3474" s="281">
        <v>10390</v>
      </c>
      <c r="B3474" s="282" t="s">
        <v>49584</v>
      </c>
      <c r="C3474" s="283" t="s">
        <v>15415</v>
      </c>
      <c r="D3474" s="284">
        <v>40</v>
      </c>
    </row>
    <row r="3475" spans="1:4" ht="34.200000000000003" customHeight="1">
      <c r="A3475" s="281">
        <v>13123</v>
      </c>
      <c r="B3475" s="282" t="s">
        <v>32823</v>
      </c>
      <c r="C3475" s="283" t="s">
        <v>15405</v>
      </c>
      <c r="D3475" s="284">
        <v>25000</v>
      </c>
    </row>
    <row r="3476" spans="1:4" ht="34.200000000000003" customHeight="1">
      <c r="A3476" s="281">
        <v>4956</v>
      </c>
      <c r="B3476" s="282" t="s">
        <v>49585</v>
      </c>
      <c r="C3476" s="283" t="s">
        <v>15405</v>
      </c>
      <c r="D3476" s="284">
        <v>1810.46</v>
      </c>
    </row>
    <row r="3477" spans="1:4" ht="17.100000000000001" customHeight="1">
      <c r="A3477" s="281">
        <v>13267</v>
      </c>
      <c r="B3477" s="282" t="s">
        <v>55366</v>
      </c>
      <c r="C3477" s="283" t="s">
        <v>24415</v>
      </c>
      <c r="D3477" s="284">
        <v>29.23</v>
      </c>
    </row>
    <row r="3478" spans="1:4" ht="15" customHeight="1">
      <c r="A3478" s="281">
        <v>2456</v>
      </c>
      <c r="B3478" s="282" t="s">
        <v>49586</v>
      </c>
      <c r="C3478" s="283" t="s">
        <v>15471</v>
      </c>
      <c r="D3478" s="284">
        <v>13.74</v>
      </c>
    </row>
    <row r="3479" spans="1:4" ht="15" customHeight="1">
      <c r="A3479" s="281">
        <v>13292</v>
      </c>
      <c r="B3479" s="282" t="s">
        <v>55367</v>
      </c>
      <c r="C3479" s="283" t="s">
        <v>15405</v>
      </c>
      <c r="D3479" s="284">
        <v>1190.26</v>
      </c>
    </row>
    <row r="3480" spans="1:4" ht="15" customHeight="1">
      <c r="A3480" s="281">
        <v>10203</v>
      </c>
      <c r="B3480" s="282" t="s">
        <v>49587</v>
      </c>
      <c r="C3480" s="283" t="s">
        <v>15405</v>
      </c>
      <c r="D3480" s="284">
        <v>9464.11</v>
      </c>
    </row>
    <row r="3481" spans="1:4" ht="15" customHeight="1">
      <c r="A3481" s="281">
        <v>12829</v>
      </c>
      <c r="B3481" s="282" t="s">
        <v>49588</v>
      </c>
      <c r="C3481" s="283" t="s">
        <v>15405</v>
      </c>
      <c r="D3481" s="284">
        <v>20454.740000000002</v>
      </c>
    </row>
    <row r="3482" spans="1:4" ht="15" customHeight="1">
      <c r="A3482" s="281">
        <v>13250</v>
      </c>
      <c r="B3482" s="282" t="s">
        <v>55368</v>
      </c>
      <c r="C3482" s="283" t="s">
        <v>15407</v>
      </c>
      <c r="D3482" s="284">
        <v>485.41</v>
      </c>
    </row>
    <row r="3483" spans="1:4" ht="15" customHeight="1">
      <c r="A3483" s="281">
        <v>10831</v>
      </c>
      <c r="B3483" s="282" t="s">
        <v>49589</v>
      </c>
      <c r="C3483" s="283" t="s">
        <v>15415</v>
      </c>
      <c r="D3483" s="284">
        <v>123.13</v>
      </c>
    </row>
    <row r="3484" spans="1:4" ht="15" customHeight="1">
      <c r="A3484" s="281">
        <v>4369</v>
      </c>
      <c r="B3484" s="282" t="s">
        <v>49590</v>
      </c>
      <c r="C3484" s="283" t="s">
        <v>15405</v>
      </c>
      <c r="D3484" s="284">
        <v>1.98</v>
      </c>
    </row>
    <row r="3485" spans="1:4" ht="15" customHeight="1">
      <c r="A3485" s="281">
        <v>3939</v>
      </c>
      <c r="B3485" s="282" t="s">
        <v>55369</v>
      </c>
      <c r="C3485" s="283" t="s">
        <v>15407</v>
      </c>
      <c r="D3485" s="284">
        <v>773.11</v>
      </c>
    </row>
    <row r="3486" spans="1:4" ht="17.100000000000001" customHeight="1">
      <c r="A3486" s="281">
        <v>13280</v>
      </c>
      <c r="B3486" s="282" t="s">
        <v>55370</v>
      </c>
      <c r="C3486" s="283" t="s">
        <v>15407</v>
      </c>
      <c r="D3486" s="284">
        <v>395.82</v>
      </c>
    </row>
    <row r="3487" spans="1:4" ht="15" customHeight="1">
      <c r="A3487" s="281">
        <v>13279</v>
      </c>
      <c r="B3487" s="282" t="s">
        <v>55371</v>
      </c>
      <c r="C3487" s="283" t="s">
        <v>15407</v>
      </c>
      <c r="D3487" s="284">
        <v>205</v>
      </c>
    </row>
    <row r="3488" spans="1:4" ht="17.100000000000001" customHeight="1">
      <c r="A3488" s="281">
        <v>13278</v>
      </c>
      <c r="B3488" s="282" t="s">
        <v>55372</v>
      </c>
      <c r="C3488" s="283" t="s">
        <v>15407</v>
      </c>
      <c r="D3488" s="284">
        <v>73.28</v>
      </c>
    </row>
    <row r="3489" spans="1:4" ht="17.100000000000001" customHeight="1">
      <c r="A3489" s="281">
        <v>13272</v>
      </c>
      <c r="B3489" s="282" t="s">
        <v>55373</v>
      </c>
      <c r="C3489" s="283" t="s">
        <v>15407</v>
      </c>
      <c r="D3489" s="284">
        <v>151.02000000000001</v>
      </c>
    </row>
    <row r="3490" spans="1:4" ht="17.100000000000001" customHeight="1">
      <c r="A3490" s="281">
        <v>13270</v>
      </c>
      <c r="B3490" s="282" t="s">
        <v>55374</v>
      </c>
      <c r="C3490" s="283" t="s">
        <v>15407</v>
      </c>
      <c r="D3490" s="284">
        <v>152.63</v>
      </c>
    </row>
    <row r="3491" spans="1:4" ht="17.100000000000001" customHeight="1">
      <c r="A3491" s="281">
        <v>13282</v>
      </c>
      <c r="B3491" s="282" t="s">
        <v>55375</v>
      </c>
      <c r="C3491" s="283" t="s">
        <v>15407</v>
      </c>
      <c r="D3491" s="284">
        <v>104.76</v>
      </c>
    </row>
    <row r="3492" spans="1:4" ht="15" customHeight="1">
      <c r="A3492" s="281">
        <v>11759</v>
      </c>
      <c r="B3492" s="282" t="s">
        <v>49591</v>
      </c>
      <c r="C3492" s="283" t="s">
        <v>15407</v>
      </c>
      <c r="D3492" s="284">
        <v>44.58</v>
      </c>
    </row>
    <row r="3493" spans="1:4" ht="15" customHeight="1">
      <c r="A3493" s="281">
        <v>4059</v>
      </c>
      <c r="B3493" s="282" t="s">
        <v>55376</v>
      </c>
      <c r="C3493" s="283" t="s">
        <v>15407</v>
      </c>
      <c r="D3493" s="284">
        <v>118.63</v>
      </c>
    </row>
    <row r="3494" spans="1:4" ht="15" customHeight="1">
      <c r="A3494" s="281">
        <v>13283</v>
      </c>
      <c r="B3494" s="282" t="s">
        <v>55377</v>
      </c>
      <c r="C3494" s="283" t="s">
        <v>15407</v>
      </c>
      <c r="D3494" s="284">
        <v>158.97</v>
      </c>
    </row>
    <row r="3495" spans="1:4" ht="15" customHeight="1">
      <c r="A3495" s="281">
        <v>13284</v>
      </c>
      <c r="B3495" s="282" t="s">
        <v>55378</v>
      </c>
      <c r="C3495" s="283" t="s">
        <v>15407</v>
      </c>
      <c r="D3495" s="284">
        <v>151.02000000000001</v>
      </c>
    </row>
    <row r="3496" spans="1:4" ht="15" customHeight="1">
      <c r="A3496" s="281">
        <v>3938</v>
      </c>
      <c r="B3496" s="282" t="s">
        <v>55379</v>
      </c>
      <c r="C3496" s="283" t="s">
        <v>15407</v>
      </c>
      <c r="D3496" s="284">
        <v>207.48</v>
      </c>
    </row>
    <row r="3497" spans="1:4" ht="15" customHeight="1">
      <c r="A3497" s="281">
        <v>3905</v>
      </c>
      <c r="B3497" s="282" t="s">
        <v>55380</v>
      </c>
      <c r="C3497" s="283" t="s">
        <v>15407</v>
      </c>
      <c r="D3497" s="284">
        <v>156.22</v>
      </c>
    </row>
    <row r="3498" spans="1:4" ht="17.100000000000001" customHeight="1">
      <c r="A3498" s="281">
        <v>4057</v>
      </c>
      <c r="B3498" s="282" t="s">
        <v>55381</v>
      </c>
      <c r="C3498" s="283" t="s">
        <v>15407</v>
      </c>
      <c r="D3498" s="284">
        <v>86.85</v>
      </c>
    </row>
    <row r="3499" spans="1:4" ht="15" customHeight="1">
      <c r="A3499" s="281">
        <v>3936</v>
      </c>
      <c r="B3499" s="282" t="s">
        <v>55382</v>
      </c>
      <c r="C3499" s="283" t="s">
        <v>15407</v>
      </c>
      <c r="D3499" s="284">
        <v>176.35</v>
      </c>
    </row>
    <row r="3500" spans="1:4" ht="15" customHeight="1">
      <c r="A3500" s="281">
        <v>13243</v>
      </c>
      <c r="B3500" s="282" t="s">
        <v>55383</v>
      </c>
      <c r="C3500" s="283" t="s">
        <v>15407</v>
      </c>
      <c r="D3500" s="284">
        <v>145.91999999999999</v>
      </c>
    </row>
    <row r="3501" spans="1:4" ht="15" customHeight="1">
      <c r="A3501" s="281">
        <v>3915</v>
      </c>
      <c r="B3501" s="282" t="s">
        <v>49592</v>
      </c>
      <c r="C3501" s="283" t="s">
        <v>15407</v>
      </c>
      <c r="D3501" s="284">
        <v>36.44</v>
      </c>
    </row>
    <row r="3502" spans="1:4" ht="15" customHeight="1">
      <c r="A3502" s="281">
        <v>3937</v>
      </c>
      <c r="B3502" s="282" t="s">
        <v>49593</v>
      </c>
      <c r="C3502" s="283" t="s">
        <v>15407</v>
      </c>
      <c r="D3502" s="284">
        <v>69.19</v>
      </c>
    </row>
    <row r="3503" spans="1:4" ht="17.100000000000001" customHeight="1">
      <c r="A3503" s="281">
        <v>13244</v>
      </c>
      <c r="B3503" s="282" t="s">
        <v>55384</v>
      </c>
      <c r="C3503" s="283" t="s">
        <v>15407</v>
      </c>
      <c r="D3503" s="284">
        <v>113.16</v>
      </c>
    </row>
    <row r="3504" spans="1:4" ht="15" customHeight="1">
      <c r="A3504" s="281">
        <v>13249</v>
      </c>
      <c r="B3504" s="282" t="s">
        <v>55385</v>
      </c>
      <c r="C3504" s="283" t="s">
        <v>15407</v>
      </c>
      <c r="D3504" s="284">
        <v>485.87</v>
      </c>
    </row>
    <row r="3505" spans="1:4" ht="17.100000000000001" customHeight="1">
      <c r="A3505" s="281">
        <v>13245</v>
      </c>
      <c r="B3505" s="282" t="s">
        <v>55386</v>
      </c>
      <c r="C3505" s="283" t="s">
        <v>15407</v>
      </c>
      <c r="D3505" s="284">
        <v>328.45</v>
      </c>
    </row>
    <row r="3506" spans="1:4" ht="17.100000000000001" customHeight="1">
      <c r="A3506" s="281">
        <v>13246</v>
      </c>
      <c r="B3506" s="282" t="s">
        <v>55387</v>
      </c>
      <c r="C3506" s="283" t="s">
        <v>15407</v>
      </c>
      <c r="D3506" s="284">
        <v>718.95</v>
      </c>
    </row>
    <row r="3507" spans="1:4" ht="15" customHeight="1">
      <c r="A3507" s="281">
        <v>13247</v>
      </c>
      <c r="B3507" s="282" t="s">
        <v>55388</v>
      </c>
      <c r="C3507" s="283" t="s">
        <v>15407</v>
      </c>
      <c r="D3507" s="284">
        <v>5520.01</v>
      </c>
    </row>
    <row r="3508" spans="1:4" ht="17.100000000000001" customHeight="1">
      <c r="A3508" s="281">
        <v>13248</v>
      </c>
      <c r="B3508" s="282" t="s">
        <v>55389</v>
      </c>
      <c r="C3508" s="283" t="s">
        <v>15407</v>
      </c>
      <c r="D3508" s="284">
        <v>387.54</v>
      </c>
    </row>
    <row r="3509" spans="1:4" ht="17.100000000000001" customHeight="1">
      <c r="A3509" s="281">
        <v>13268</v>
      </c>
      <c r="B3509" s="282" t="s">
        <v>55390</v>
      </c>
      <c r="C3509" s="283" t="s">
        <v>15407</v>
      </c>
      <c r="D3509" s="284">
        <v>290.04000000000002</v>
      </c>
    </row>
    <row r="3510" spans="1:4" ht="17.100000000000001" customHeight="1">
      <c r="A3510" s="281">
        <v>13269</v>
      </c>
      <c r="B3510" s="282" t="s">
        <v>55391</v>
      </c>
      <c r="C3510" s="283" t="s">
        <v>15407</v>
      </c>
      <c r="D3510" s="284">
        <v>290.05</v>
      </c>
    </row>
    <row r="3511" spans="1:4" ht="15" customHeight="1">
      <c r="A3511" s="281">
        <v>12347</v>
      </c>
      <c r="B3511" s="282" t="s">
        <v>49594</v>
      </c>
      <c r="C3511" s="283" t="s">
        <v>49595</v>
      </c>
      <c r="D3511" s="284">
        <v>73.56</v>
      </c>
    </row>
    <row r="3512" spans="1:4" ht="17.100000000000001" customHeight="1">
      <c r="A3512" s="281">
        <v>3913</v>
      </c>
      <c r="B3512" s="282" t="s">
        <v>55392</v>
      </c>
      <c r="C3512" s="283" t="s">
        <v>15407</v>
      </c>
      <c r="D3512" s="284">
        <v>387.27</v>
      </c>
    </row>
    <row r="3513" spans="1:4" ht="17.100000000000001" customHeight="1">
      <c r="A3513" s="281">
        <v>12393</v>
      </c>
      <c r="B3513" s="282" t="s">
        <v>49596</v>
      </c>
      <c r="C3513" s="283" t="s">
        <v>15407</v>
      </c>
      <c r="D3513" s="284">
        <v>303.93</v>
      </c>
    </row>
    <row r="3514" spans="1:4" ht="34.200000000000003" customHeight="1">
      <c r="A3514" s="281">
        <v>4363</v>
      </c>
      <c r="B3514" s="282" t="s">
        <v>49597</v>
      </c>
      <c r="C3514" s="283" t="s">
        <v>15407</v>
      </c>
      <c r="D3514" s="284">
        <v>103.25</v>
      </c>
    </row>
    <row r="3515" spans="1:4" ht="25.5" customHeight="1">
      <c r="A3515" s="281">
        <v>13273</v>
      </c>
      <c r="B3515" s="282" t="s">
        <v>55393</v>
      </c>
      <c r="C3515" s="283" t="s">
        <v>15407</v>
      </c>
      <c r="D3515" s="284">
        <v>302.07</v>
      </c>
    </row>
    <row r="3516" spans="1:4" ht="15" customHeight="1">
      <c r="A3516" s="281">
        <v>3910</v>
      </c>
      <c r="B3516" s="282" t="s">
        <v>55394</v>
      </c>
      <c r="C3516" s="283" t="s">
        <v>15407</v>
      </c>
      <c r="D3516" s="284">
        <v>37.340000000000003</v>
      </c>
    </row>
    <row r="3517" spans="1:4" ht="15" customHeight="1">
      <c r="A3517" s="281">
        <v>3935</v>
      </c>
      <c r="B3517" s="282" t="s">
        <v>55395</v>
      </c>
      <c r="C3517" s="283" t="s">
        <v>15407</v>
      </c>
      <c r="D3517" s="284">
        <v>135.61000000000001</v>
      </c>
    </row>
    <row r="3518" spans="1:4" ht="15" customHeight="1">
      <c r="A3518" s="281">
        <v>3907</v>
      </c>
      <c r="B3518" s="282" t="s">
        <v>55396</v>
      </c>
      <c r="C3518" s="283" t="s">
        <v>15407</v>
      </c>
      <c r="D3518" s="284">
        <v>147.94999999999999</v>
      </c>
    </row>
    <row r="3519" spans="1:4" ht="17.100000000000001" customHeight="1">
      <c r="A3519" s="281">
        <v>13251</v>
      </c>
      <c r="B3519" s="282" t="s">
        <v>55397</v>
      </c>
      <c r="C3519" s="283" t="s">
        <v>15407</v>
      </c>
      <c r="D3519" s="284">
        <v>84.77</v>
      </c>
    </row>
    <row r="3520" spans="1:4" ht="17.100000000000001" customHeight="1">
      <c r="A3520" s="281">
        <v>13252</v>
      </c>
      <c r="B3520" s="282" t="s">
        <v>55398</v>
      </c>
      <c r="C3520" s="283" t="s">
        <v>15407</v>
      </c>
      <c r="D3520" s="284">
        <v>40.56</v>
      </c>
    </row>
    <row r="3521" spans="1:4" ht="17.100000000000001" customHeight="1">
      <c r="A3521" s="281">
        <v>12392</v>
      </c>
      <c r="B3521" s="282" t="s">
        <v>49598</v>
      </c>
      <c r="C3521" s="283" t="s">
        <v>15407</v>
      </c>
      <c r="D3521" s="284">
        <v>11.48</v>
      </c>
    </row>
    <row r="3522" spans="1:4" ht="15" customHeight="1">
      <c r="A3522" s="281">
        <v>3933</v>
      </c>
      <c r="B3522" s="282" t="s">
        <v>55399</v>
      </c>
      <c r="C3522" s="283" t="s">
        <v>15407</v>
      </c>
      <c r="D3522" s="284">
        <v>105.61</v>
      </c>
    </row>
    <row r="3523" spans="1:4" ht="15" customHeight="1">
      <c r="A3523" s="281">
        <v>13253</v>
      </c>
      <c r="B3523" s="282" t="s">
        <v>55400</v>
      </c>
      <c r="C3523" s="283" t="s">
        <v>15407</v>
      </c>
      <c r="D3523" s="284">
        <v>447.65</v>
      </c>
    </row>
    <row r="3524" spans="1:4" ht="15" customHeight="1">
      <c r="A3524" s="281">
        <v>11763</v>
      </c>
      <c r="B3524" s="282" t="s">
        <v>49599</v>
      </c>
      <c r="C3524" s="283" t="s">
        <v>15407</v>
      </c>
      <c r="D3524" s="284">
        <v>60.96</v>
      </c>
    </row>
    <row r="3525" spans="1:4" ht="17.100000000000001" customHeight="1">
      <c r="A3525" s="281">
        <v>13276</v>
      </c>
      <c r="B3525" s="282" t="s">
        <v>55401</v>
      </c>
      <c r="C3525" s="283" t="s">
        <v>15407</v>
      </c>
      <c r="D3525" s="284">
        <v>415.52</v>
      </c>
    </row>
    <row r="3526" spans="1:4" ht="15" customHeight="1">
      <c r="A3526" s="281">
        <v>13285</v>
      </c>
      <c r="B3526" s="282" t="s">
        <v>49813</v>
      </c>
      <c r="C3526" s="283" t="s">
        <v>15407</v>
      </c>
      <c r="D3526" s="284">
        <v>415.52</v>
      </c>
    </row>
    <row r="3527" spans="1:4" ht="15" customHeight="1">
      <c r="A3527" s="281">
        <v>13290</v>
      </c>
      <c r="B3527" s="282" t="s">
        <v>55402</v>
      </c>
      <c r="C3527" s="283" t="s">
        <v>15407</v>
      </c>
      <c r="D3527" s="284">
        <v>485.46</v>
      </c>
    </row>
    <row r="3528" spans="1:4" ht="17.100000000000001" customHeight="1">
      <c r="A3528" s="281">
        <v>13287</v>
      </c>
      <c r="B3528" s="282" t="s">
        <v>55403</v>
      </c>
      <c r="C3528" s="283" t="s">
        <v>15407</v>
      </c>
      <c r="D3528" s="284">
        <v>646.67999999999995</v>
      </c>
    </row>
    <row r="3529" spans="1:4" ht="34.200000000000003" customHeight="1">
      <c r="A3529" s="281">
        <v>13288</v>
      </c>
      <c r="B3529" s="282" t="s">
        <v>55404</v>
      </c>
      <c r="C3529" s="283" t="s">
        <v>15407</v>
      </c>
      <c r="D3529" s="284">
        <v>646.67999999999995</v>
      </c>
    </row>
    <row r="3530" spans="1:4" ht="25.5" customHeight="1">
      <c r="A3530" s="281">
        <v>13289</v>
      </c>
      <c r="B3530" s="282" t="s">
        <v>55405</v>
      </c>
      <c r="C3530" s="283" t="s">
        <v>15407</v>
      </c>
      <c r="D3530" s="284">
        <v>485.46</v>
      </c>
    </row>
    <row r="3531" spans="1:4" ht="17.100000000000001" customHeight="1">
      <c r="A3531" s="281">
        <v>13254</v>
      </c>
      <c r="B3531" s="282" t="s">
        <v>55406</v>
      </c>
      <c r="C3531" s="283" t="s">
        <v>15407</v>
      </c>
      <c r="D3531" s="284">
        <v>485.46</v>
      </c>
    </row>
    <row r="3532" spans="1:4" ht="34.200000000000003" customHeight="1">
      <c r="A3532" s="281">
        <v>13277</v>
      </c>
      <c r="B3532" s="282" t="s">
        <v>55407</v>
      </c>
      <c r="C3532" s="283" t="s">
        <v>15407</v>
      </c>
      <c r="D3532" s="284">
        <v>284.08999999999997</v>
      </c>
    </row>
    <row r="3533" spans="1:4" ht="17.100000000000001" customHeight="1">
      <c r="A3533" s="281">
        <v>9087</v>
      </c>
      <c r="B3533" s="282" t="s">
        <v>49600</v>
      </c>
      <c r="C3533" s="283" t="s">
        <v>15415</v>
      </c>
      <c r="D3533" s="284">
        <v>24.2</v>
      </c>
    </row>
    <row r="3534" spans="1:4" ht="17.100000000000001" customHeight="1">
      <c r="A3534" s="281">
        <v>12858</v>
      </c>
      <c r="B3534" s="282" t="s">
        <v>49601</v>
      </c>
      <c r="C3534" s="283" t="s">
        <v>15405</v>
      </c>
      <c r="D3534" s="284">
        <v>106.83</v>
      </c>
    </row>
    <row r="3535" spans="1:4" ht="15" customHeight="1">
      <c r="A3535" s="281">
        <v>8067</v>
      </c>
      <c r="B3535" s="282" t="s">
        <v>49602</v>
      </c>
      <c r="C3535" s="283" t="s">
        <v>15410</v>
      </c>
      <c r="D3535" s="284">
        <v>213.86</v>
      </c>
    </row>
    <row r="3536" spans="1:4" ht="25.5" customHeight="1">
      <c r="A3536" s="281">
        <v>8066</v>
      </c>
      <c r="B3536" s="282" t="s">
        <v>49603</v>
      </c>
      <c r="C3536" s="283" t="s">
        <v>15410</v>
      </c>
      <c r="D3536" s="284">
        <v>213.86</v>
      </c>
    </row>
    <row r="3537" spans="1:4" ht="15" customHeight="1">
      <c r="A3537" s="281">
        <v>7318</v>
      </c>
      <c r="B3537" s="282" t="s">
        <v>15620</v>
      </c>
      <c r="C3537" s="283" t="s">
        <v>15405</v>
      </c>
      <c r="D3537" s="284">
        <v>38.89</v>
      </c>
    </row>
    <row r="3538" spans="1:4" ht="25.5" customHeight="1">
      <c r="A3538" s="281">
        <v>7322</v>
      </c>
      <c r="B3538" s="282" t="s">
        <v>15621</v>
      </c>
      <c r="C3538" s="283" t="s">
        <v>15405</v>
      </c>
      <c r="D3538" s="284">
        <v>5.23</v>
      </c>
    </row>
    <row r="3539" spans="1:4" ht="25.5" customHeight="1">
      <c r="A3539" s="281">
        <v>10334</v>
      </c>
      <c r="B3539" s="282" t="s">
        <v>15622</v>
      </c>
      <c r="C3539" s="283" t="s">
        <v>15405</v>
      </c>
      <c r="D3539" s="284">
        <v>89.18</v>
      </c>
    </row>
    <row r="3540" spans="1:4" ht="25.5" customHeight="1">
      <c r="A3540" s="281">
        <v>7320</v>
      </c>
      <c r="B3540" s="282" t="s">
        <v>15623</v>
      </c>
      <c r="C3540" s="283" t="s">
        <v>15405</v>
      </c>
      <c r="D3540" s="284">
        <v>116.42</v>
      </c>
    </row>
    <row r="3541" spans="1:4" ht="15" customHeight="1">
      <c r="A3541" s="281">
        <v>7321</v>
      </c>
      <c r="B3541" s="282" t="s">
        <v>49604</v>
      </c>
      <c r="C3541" s="283" t="s">
        <v>15405</v>
      </c>
      <c r="D3541" s="284">
        <v>85.85</v>
      </c>
    </row>
    <row r="3542" spans="1:4" ht="15" customHeight="1">
      <c r="A3542" s="281">
        <v>7319</v>
      </c>
      <c r="B3542" s="282" t="s">
        <v>15624</v>
      </c>
      <c r="C3542" s="283" t="s">
        <v>15405</v>
      </c>
      <c r="D3542" s="284">
        <v>294.38</v>
      </c>
    </row>
    <row r="3543" spans="1:4" ht="34.200000000000003" customHeight="1">
      <c r="A3543" s="281">
        <v>7317</v>
      </c>
      <c r="B3543" s="282" t="s">
        <v>15625</v>
      </c>
      <c r="C3543" s="283" t="s">
        <v>15405</v>
      </c>
      <c r="D3543" s="284">
        <v>24.84</v>
      </c>
    </row>
    <row r="3544" spans="1:4" ht="15" customHeight="1">
      <c r="A3544" s="281">
        <v>8662</v>
      </c>
      <c r="B3544" s="282" t="s">
        <v>49605</v>
      </c>
      <c r="C3544" s="283" t="s">
        <v>15405</v>
      </c>
      <c r="D3544" s="284">
        <v>8.92</v>
      </c>
    </row>
    <row r="3545" spans="1:4" ht="15" customHeight="1">
      <c r="A3545" s="281">
        <v>8661</v>
      </c>
      <c r="B3545" s="282" t="s">
        <v>49606</v>
      </c>
      <c r="C3545" s="283" t="s">
        <v>15405</v>
      </c>
      <c r="D3545" s="284">
        <v>434.52</v>
      </c>
    </row>
    <row r="3546" spans="1:4" ht="15" customHeight="1">
      <c r="A3546" s="281">
        <v>13257</v>
      </c>
      <c r="B3546" s="282" t="s">
        <v>55408</v>
      </c>
      <c r="C3546" s="283" t="s">
        <v>15415</v>
      </c>
      <c r="D3546" s="284">
        <v>67.459999999999994</v>
      </c>
    </row>
    <row r="3547" spans="1:4" ht="15" customHeight="1">
      <c r="A3547" s="281">
        <v>11007</v>
      </c>
      <c r="B3547" s="282" t="s">
        <v>49607</v>
      </c>
      <c r="C3547" s="283" t="s">
        <v>15405</v>
      </c>
      <c r="D3547" s="284">
        <v>4.24</v>
      </c>
    </row>
    <row r="3548" spans="1:4" ht="25.5" customHeight="1">
      <c r="A3548" s="281">
        <v>11008</v>
      </c>
      <c r="B3548" s="282" t="s">
        <v>49608</v>
      </c>
      <c r="C3548" s="283" t="s">
        <v>15405</v>
      </c>
      <c r="D3548" s="284">
        <v>7.35</v>
      </c>
    </row>
    <row r="3549" spans="1:4" ht="25.5" customHeight="1">
      <c r="A3549" s="281">
        <v>9301</v>
      </c>
      <c r="B3549" s="282" t="s">
        <v>49609</v>
      </c>
      <c r="C3549" s="283" t="s">
        <v>15405</v>
      </c>
      <c r="D3549" s="284">
        <v>11107.14</v>
      </c>
    </row>
    <row r="3550" spans="1:4" ht="25.5" customHeight="1">
      <c r="A3550" s="281">
        <v>9300</v>
      </c>
      <c r="B3550" s="282" t="s">
        <v>49610</v>
      </c>
      <c r="C3550" s="283" t="s">
        <v>15405</v>
      </c>
      <c r="D3550" s="284">
        <v>6496.28</v>
      </c>
    </row>
    <row r="3551" spans="1:4" ht="25.5" customHeight="1">
      <c r="A3551" s="281">
        <v>13258</v>
      </c>
      <c r="B3551" s="282" t="s">
        <v>55409</v>
      </c>
      <c r="C3551" s="283" t="s">
        <v>15415</v>
      </c>
      <c r="D3551" s="284">
        <v>66.45</v>
      </c>
    </row>
    <row r="3552" spans="1:4" ht="25.5" customHeight="1">
      <c r="A3552" s="281">
        <v>9318</v>
      </c>
      <c r="B3552" s="282" t="s">
        <v>49611</v>
      </c>
      <c r="C3552" s="283" t="s">
        <v>15405</v>
      </c>
      <c r="D3552" s="284">
        <v>333.95</v>
      </c>
    </row>
    <row r="3553" spans="1:4" ht="34.200000000000003" customHeight="1">
      <c r="A3553" s="281">
        <v>10207</v>
      </c>
      <c r="B3553" s="282" t="s">
        <v>15626</v>
      </c>
      <c r="C3553" s="283" t="s">
        <v>15405</v>
      </c>
      <c r="D3553" s="284">
        <v>4897.57</v>
      </c>
    </row>
    <row r="3554" spans="1:4" ht="17.100000000000001" customHeight="1">
      <c r="A3554" s="281">
        <v>13171</v>
      </c>
      <c r="B3554" s="282" t="s">
        <v>54837</v>
      </c>
      <c r="C3554" s="283" t="s">
        <v>15407</v>
      </c>
      <c r="D3554" s="284">
        <v>6.13</v>
      </c>
    </row>
    <row r="3555" spans="1:4" ht="25.5" customHeight="1">
      <c r="A3555" s="281">
        <v>10039</v>
      </c>
      <c r="B3555" s="282" t="s">
        <v>49612</v>
      </c>
      <c r="C3555" s="283" t="s">
        <v>15413</v>
      </c>
      <c r="D3555" s="284">
        <v>40</v>
      </c>
    </row>
    <row r="3556" spans="1:4" ht="17.100000000000001" customHeight="1">
      <c r="A3556" s="281">
        <v>12912</v>
      </c>
      <c r="B3556" s="282" t="s">
        <v>15627</v>
      </c>
      <c r="C3556" s="283" t="s">
        <v>15413</v>
      </c>
      <c r="D3556" s="284">
        <v>35</v>
      </c>
    </row>
    <row r="3557" spans="1:4" ht="25.5" customHeight="1">
      <c r="A3557" s="281">
        <v>12913</v>
      </c>
      <c r="B3557" s="282" t="s">
        <v>15628</v>
      </c>
      <c r="C3557" s="283" t="s">
        <v>15413</v>
      </c>
      <c r="D3557" s="284">
        <v>20</v>
      </c>
    </row>
    <row r="3558" spans="1:4" ht="25.5" customHeight="1">
      <c r="A3558" s="281">
        <v>12779</v>
      </c>
      <c r="B3558" s="282" t="s">
        <v>15629</v>
      </c>
      <c r="C3558" s="283" t="s">
        <v>15405</v>
      </c>
      <c r="D3558" s="284">
        <v>1890</v>
      </c>
    </row>
    <row r="3559" spans="1:4" ht="15" customHeight="1">
      <c r="A3559" s="281">
        <v>4982</v>
      </c>
      <c r="B3559" s="282" t="s">
        <v>49613</v>
      </c>
      <c r="C3559" s="283" t="s">
        <v>15405</v>
      </c>
      <c r="D3559" s="284">
        <v>194.21</v>
      </c>
    </row>
    <row r="3560" spans="1:4" ht="15" customHeight="1">
      <c r="A3560" s="281">
        <v>2450</v>
      </c>
      <c r="B3560" s="282" t="s">
        <v>49614</v>
      </c>
      <c r="C3560" s="283" t="s">
        <v>15407</v>
      </c>
      <c r="D3560" s="284">
        <v>2.17</v>
      </c>
    </row>
    <row r="3561" spans="1:4" ht="15" customHeight="1">
      <c r="A3561" s="281">
        <v>2451</v>
      </c>
      <c r="B3561" s="282" t="s">
        <v>49615</v>
      </c>
      <c r="C3561" s="283" t="s">
        <v>15407</v>
      </c>
      <c r="D3561" s="284">
        <v>9.61</v>
      </c>
    </row>
    <row r="3562" spans="1:4" ht="15" customHeight="1">
      <c r="A3562" s="281">
        <v>9488</v>
      </c>
      <c r="B3562" s="282" t="s">
        <v>15630</v>
      </c>
      <c r="C3562" s="283" t="s">
        <v>15405</v>
      </c>
      <c r="D3562" s="284">
        <v>639.29</v>
      </c>
    </row>
    <row r="3563" spans="1:4" ht="15" customHeight="1">
      <c r="A3563" s="281">
        <v>2412</v>
      </c>
      <c r="B3563" s="282" t="s">
        <v>49616</v>
      </c>
      <c r="C3563" s="283" t="s">
        <v>15405</v>
      </c>
      <c r="D3563" s="284">
        <v>783.36</v>
      </c>
    </row>
    <row r="3564" spans="1:4" ht="15" customHeight="1">
      <c r="A3564" s="281">
        <v>7945</v>
      </c>
      <c r="B3564" s="282" t="s">
        <v>49617</v>
      </c>
      <c r="C3564" s="283" t="s">
        <v>15405</v>
      </c>
      <c r="D3564" s="284">
        <v>4830</v>
      </c>
    </row>
    <row r="3565" spans="1:4" ht="15" customHeight="1">
      <c r="A3565" s="281">
        <v>13029</v>
      </c>
      <c r="B3565" s="282" t="s">
        <v>26509</v>
      </c>
      <c r="C3565" s="283" t="s">
        <v>15405</v>
      </c>
      <c r="D3565" s="284">
        <v>1830</v>
      </c>
    </row>
    <row r="3566" spans="1:4" ht="15" customHeight="1">
      <c r="A3566" s="281">
        <v>12185</v>
      </c>
      <c r="B3566" s="282" t="s">
        <v>15631</v>
      </c>
      <c r="C3566" s="283" t="s">
        <v>15405</v>
      </c>
      <c r="D3566" s="284">
        <v>220</v>
      </c>
    </row>
    <row r="3567" spans="1:4" ht="25.5" customHeight="1">
      <c r="A3567" s="281">
        <v>9649</v>
      </c>
      <c r="B3567" s="282"/>
      <c r="C3567" s="283" t="s">
        <v>15405</v>
      </c>
      <c r="D3567" s="284">
        <v>700.83</v>
      </c>
    </row>
    <row r="3568" spans="1:4" ht="15" customHeight="1">
      <c r="A3568" s="281"/>
      <c r="B3568" s="282" t="s">
        <v>15632</v>
      </c>
      <c r="C3568" s="283"/>
      <c r="D3568" s="284"/>
    </row>
    <row r="3569" spans="1:4" ht="15" customHeight="1">
      <c r="A3569" s="281">
        <v>12187</v>
      </c>
      <c r="B3569" s="282" t="s">
        <v>15633</v>
      </c>
      <c r="C3569" s="283" t="s">
        <v>15405</v>
      </c>
      <c r="D3569" s="284">
        <v>670</v>
      </c>
    </row>
    <row r="3570" spans="1:4" ht="15" customHeight="1">
      <c r="A3570" s="281">
        <v>4377</v>
      </c>
      <c r="B3570" s="282" t="s">
        <v>49618</v>
      </c>
      <c r="C3570" s="283" t="s">
        <v>15405</v>
      </c>
      <c r="D3570" s="284">
        <v>1494.3</v>
      </c>
    </row>
    <row r="3571" spans="1:4" ht="15" customHeight="1">
      <c r="A3571" s="281">
        <v>10328</v>
      </c>
      <c r="B3571" s="282" t="s">
        <v>15634</v>
      </c>
      <c r="C3571" s="283" t="s">
        <v>15407</v>
      </c>
      <c r="D3571" s="284">
        <v>154.88999999999999</v>
      </c>
    </row>
    <row r="3572" spans="1:4" ht="15" customHeight="1">
      <c r="A3572" s="281">
        <v>11516</v>
      </c>
      <c r="B3572" s="282" t="s">
        <v>49619</v>
      </c>
      <c r="C3572" s="283" t="s">
        <v>15405</v>
      </c>
      <c r="D3572" s="284">
        <v>1705.83</v>
      </c>
    </row>
    <row r="3573" spans="1:4" ht="17.100000000000001" customHeight="1">
      <c r="A3573" s="281">
        <v>7940</v>
      </c>
      <c r="B3573" s="282" t="s">
        <v>49620</v>
      </c>
      <c r="C3573" s="283" t="s">
        <v>15405</v>
      </c>
      <c r="D3573" s="284">
        <v>59.45</v>
      </c>
    </row>
    <row r="3574" spans="1:4" ht="17.100000000000001" customHeight="1">
      <c r="A3574" s="281">
        <v>12932</v>
      </c>
      <c r="B3574" s="282" t="s">
        <v>15635</v>
      </c>
      <c r="C3574" s="283" t="s">
        <v>15405</v>
      </c>
      <c r="D3574" s="284">
        <v>2701.45</v>
      </c>
    </row>
    <row r="3575" spans="1:4" ht="17.100000000000001" customHeight="1">
      <c r="A3575" s="281">
        <v>12934</v>
      </c>
      <c r="B3575" s="282" t="s">
        <v>15635</v>
      </c>
      <c r="C3575" s="283" t="s">
        <v>15405</v>
      </c>
      <c r="D3575" s="284">
        <v>3166.63</v>
      </c>
    </row>
    <row r="3576" spans="1:4" ht="15" customHeight="1">
      <c r="A3576" s="281">
        <v>12933</v>
      </c>
      <c r="B3576" s="282" t="s">
        <v>15636</v>
      </c>
      <c r="C3576" s="283" t="s">
        <v>15405</v>
      </c>
      <c r="D3576" s="284">
        <v>4618.3900000000003</v>
      </c>
    </row>
    <row r="3577" spans="1:4" ht="15" customHeight="1">
      <c r="A3577" s="281">
        <v>2388</v>
      </c>
      <c r="B3577" s="282" t="s">
        <v>49621</v>
      </c>
      <c r="C3577" s="283" t="s">
        <v>15407</v>
      </c>
      <c r="D3577" s="284">
        <v>345.14</v>
      </c>
    </row>
    <row r="3578" spans="1:4" ht="15" customHeight="1">
      <c r="A3578" s="281">
        <v>4983</v>
      </c>
      <c r="B3578" s="282" t="s">
        <v>49622</v>
      </c>
      <c r="C3578" s="283" t="s">
        <v>15405</v>
      </c>
      <c r="D3578" s="284">
        <v>73.2</v>
      </c>
    </row>
    <row r="3579" spans="1:4" ht="15" customHeight="1">
      <c r="A3579" s="281">
        <v>10914</v>
      </c>
      <c r="B3579" s="282" t="s">
        <v>15637</v>
      </c>
      <c r="C3579" s="283" t="s">
        <v>15405</v>
      </c>
      <c r="D3579" s="284">
        <v>1500</v>
      </c>
    </row>
    <row r="3580" spans="1:4" ht="15" customHeight="1">
      <c r="A3580" s="281">
        <v>11774</v>
      </c>
      <c r="B3580" s="282" t="s">
        <v>49623</v>
      </c>
      <c r="C3580" s="283" t="s">
        <v>15405</v>
      </c>
      <c r="D3580" s="284">
        <v>873.05</v>
      </c>
    </row>
    <row r="3581" spans="1:4" ht="15" customHeight="1">
      <c r="A3581" s="281">
        <v>4419</v>
      </c>
      <c r="B3581" s="282" t="s">
        <v>49624</v>
      </c>
      <c r="C3581" s="283" t="s">
        <v>15405</v>
      </c>
      <c r="D3581" s="284">
        <v>175.87</v>
      </c>
    </row>
    <row r="3582" spans="1:4" ht="15" customHeight="1">
      <c r="A3582" s="281">
        <v>9174</v>
      </c>
      <c r="B3582" s="282" t="s">
        <v>49625</v>
      </c>
      <c r="C3582" s="283" t="s">
        <v>15405</v>
      </c>
      <c r="D3582" s="284">
        <v>191.38</v>
      </c>
    </row>
    <row r="3583" spans="1:4" ht="15" customHeight="1">
      <c r="A3583" s="281">
        <v>2377</v>
      </c>
      <c r="B3583" s="282" t="s">
        <v>49626</v>
      </c>
      <c r="C3583" s="283" t="s">
        <v>15407</v>
      </c>
      <c r="D3583" s="284">
        <v>231.53</v>
      </c>
    </row>
    <row r="3584" spans="1:4" ht="15" customHeight="1">
      <c r="A3584" s="281">
        <v>2374</v>
      </c>
      <c r="B3584" s="282" t="s">
        <v>49627</v>
      </c>
      <c r="C3584" s="283" t="s">
        <v>15407</v>
      </c>
      <c r="D3584" s="284">
        <v>182.91</v>
      </c>
    </row>
    <row r="3585" spans="1:4" ht="15" customHeight="1">
      <c r="A3585" s="281">
        <v>2375</v>
      </c>
      <c r="B3585" s="282" t="s">
        <v>49628</v>
      </c>
      <c r="C3585" s="283" t="s">
        <v>15407</v>
      </c>
      <c r="D3585" s="284">
        <v>267.87</v>
      </c>
    </row>
    <row r="3586" spans="1:4" ht="15" customHeight="1">
      <c r="A3586" s="281">
        <v>11146</v>
      </c>
      <c r="B3586" s="282" t="s">
        <v>49629</v>
      </c>
      <c r="C3586" s="283" t="s">
        <v>15407</v>
      </c>
      <c r="D3586" s="284">
        <v>181.26</v>
      </c>
    </row>
    <row r="3587" spans="1:4" ht="25.5" customHeight="1">
      <c r="A3587" s="281">
        <v>8789</v>
      </c>
      <c r="B3587" s="282" t="s">
        <v>49630</v>
      </c>
      <c r="C3587" s="283" t="s">
        <v>15407</v>
      </c>
      <c r="D3587" s="284">
        <v>215.37</v>
      </c>
    </row>
    <row r="3588" spans="1:4" ht="15" customHeight="1">
      <c r="A3588" s="281">
        <v>8791</v>
      </c>
      <c r="B3588" s="282" t="s">
        <v>49631</v>
      </c>
      <c r="C3588" s="283" t="s">
        <v>15407</v>
      </c>
      <c r="D3588" s="284">
        <v>300.32</v>
      </c>
    </row>
    <row r="3589" spans="1:4" ht="15" customHeight="1">
      <c r="A3589" s="281">
        <v>2376</v>
      </c>
      <c r="B3589" s="282" t="s">
        <v>49632</v>
      </c>
      <c r="C3589" s="283" t="s">
        <v>15407</v>
      </c>
      <c r="D3589" s="284">
        <v>254.52</v>
      </c>
    </row>
    <row r="3590" spans="1:4" ht="15" customHeight="1">
      <c r="A3590" s="281">
        <v>12778</v>
      </c>
      <c r="B3590" s="282" t="s">
        <v>49633</v>
      </c>
      <c r="C3590" s="283" t="s">
        <v>15407</v>
      </c>
      <c r="D3590" s="284">
        <v>82.67</v>
      </c>
    </row>
    <row r="3591" spans="1:4" ht="17.100000000000001" customHeight="1">
      <c r="A3591" s="281">
        <v>2372</v>
      </c>
      <c r="B3591" s="282" t="s">
        <v>49634</v>
      </c>
      <c r="C3591" s="283" t="s">
        <v>15407</v>
      </c>
      <c r="D3591" s="284">
        <v>215.16</v>
      </c>
    </row>
    <row r="3592" spans="1:4" ht="17.100000000000001" customHeight="1">
      <c r="A3592" s="281">
        <v>2371</v>
      </c>
      <c r="B3592" s="282" t="s">
        <v>49635</v>
      </c>
      <c r="C3592" s="283" t="s">
        <v>15407</v>
      </c>
      <c r="D3592" s="284">
        <v>138.05000000000001</v>
      </c>
    </row>
    <row r="3593" spans="1:4" ht="15" customHeight="1">
      <c r="A3593" s="281">
        <v>11357</v>
      </c>
      <c r="B3593" s="282" t="s">
        <v>49636</v>
      </c>
      <c r="C3593" s="283" t="s">
        <v>15407</v>
      </c>
      <c r="D3593" s="284">
        <v>128.07</v>
      </c>
    </row>
    <row r="3594" spans="1:4" ht="15" customHeight="1">
      <c r="A3594" s="281">
        <v>2373</v>
      </c>
      <c r="B3594" s="282" t="s">
        <v>49637</v>
      </c>
      <c r="C3594" s="283" t="s">
        <v>15407</v>
      </c>
      <c r="D3594" s="284">
        <v>270.86</v>
      </c>
    </row>
    <row r="3595" spans="1:4" ht="15" customHeight="1">
      <c r="A3595" s="281">
        <v>10197</v>
      </c>
      <c r="B3595" s="282" t="s">
        <v>15638</v>
      </c>
      <c r="C3595" s="283" t="s">
        <v>15471</v>
      </c>
      <c r="D3595" s="284">
        <v>0.64</v>
      </c>
    </row>
    <row r="3596" spans="1:4" ht="15" customHeight="1">
      <c r="A3596" s="281">
        <v>2403</v>
      </c>
      <c r="B3596" s="282" t="s">
        <v>49638</v>
      </c>
      <c r="C3596" s="283" t="s">
        <v>15407</v>
      </c>
      <c r="D3596" s="284">
        <v>3.41</v>
      </c>
    </row>
    <row r="3597" spans="1:4" ht="15" customHeight="1">
      <c r="A3597" s="281">
        <v>9883</v>
      </c>
      <c r="B3597" s="282" t="s">
        <v>49639</v>
      </c>
      <c r="C3597" s="283" t="s">
        <v>15639</v>
      </c>
      <c r="D3597" s="284">
        <v>1.03</v>
      </c>
    </row>
    <row r="3598" spans="1:4" ht="15" customHeight="1">
      <c r="A3598" s="281">
        <v>2404</v>
      </c>
      <c r="B3598" s="282" t="s">
        <v>49640</v>
      </c>
      <c r="C3598" s="283" t="s">
        <v>15405</v>
      </c>
      <c r="D3598" s="284">
        <v>36.71</v>
      </c>
    </row>
    <row r="3599" spans="1:4" ht="17.100000000000001" customHeight="1">
      <c r="A3599" s="281">
        <v>9882</v>
      </c>
      <c r="B3599" s="282" t="s">
        <v>49641</v>
      </c>
      <c r="C3599" s="283" t="s">
        <v>15408</v>
      </c>
      <c r="D3599" s="284">
        <v>64.28</v>
      </c>
    </row>
    <row r="3600" spans="1:4" ht="15" customHeight="1">
      <c r="A3600" s="281">
        <v>8774</v>
      </c>
      <c r="B3600" s="282" t="s">
        <v>49642</v>
      </c>
      <c r="C3600" s="283" t="s">
        <v>15416</v>
      </c>
      <c r="D3600" s="284">
        <v>5.76</v>
      </c>
    </row>
    <row r="3601" spans="1:4" ht="17.100000000000001" customHeight="1">
      <c r="A3601" s="281">
        <v>8905</v>
      </c>
      <c r="B3601" s="282" t="s">
        <v>15640</v>
      </c>
      <c r="C3601" s="283" t="s">
        <v>15405</v>
      </c>
      <c r="D3601" s="284">
        <v>361.33</v>
      </c>
    </row>
    <row r="3602" spans="1:4" ht="15" customHeight="1">
      <c r="A3602" s="281"/>
      <c r="B3602" s="282" t="s">
        <v>49643</v>
      </c>
      <c r="C3602" s="283"/>
      <c r="D3602" s="284">
        <v>94.08</v>
      </c>
    </row>
    <row r="3603" spans="1:4" ht="15" customHeight="1">
      <c r="A3603" s="281">
        <v>2394</v>
      </c>
      <c r="B3603" s="282"/>
      <c r="C3603" s="283" t="s">
        <v>15408</v>
      </c>
      <c r="D3603" s="284"/>
    </row>
    <row r="3604" spans="1:4" ht="15" customHeight="1">
      <c r="A3604" s="281">
        <v>10042</v>
      </c>
      <c r="B3604" s="282" t="s">
        <v>15641</v>
      </c>
      <c r="C3604" s="283" t="s">
        <v>15407</v>
      </c>
      <c r="D3604" s="284">
        <v>61.9</v>
      </c>
    </row>
    <row r="3605" spans="1:4" ht="15" customHeight="1">
      <c r="A3605" s="281">
        <v>2397</v>
      </c>
      <c r="B3605" s="282" t="s">
        <v>49644</v>
      </c>
      <c r="C3605" s="283" t="s">
        <v>15405</v>
      </c>
      <c r="D3605" s="284">
        <v>31.73</v>
      </c>
    </row>
    <row r="3606" spans="1:4" ht="15" customHeight="1">
      <c r="A3606" s="281">
        <v>8814</v>
      </c>
      <c r="B3606" s="282" t="s">
        <v>49645</v>
      </c>
      <c r="C3606" s="283" t="s">
        <v>15405</v>
      </c>
      <c r="D3606" s="284">
        <v>88</v>
      </c>
    </row>
    <row r="3607" spans="1:4" ht="15" customHeight="1">
      <c r="A3607" s="281">
        <v>4337</v>
      </c>
      <c r="B3607" s="282" t="s">
        <v>15642</v>
      </c>
      <c r="C3607" s="283" t="s">
        <v>15405</v>
      </c>
      <c r="D3607" s="284">
        <v>70</v>
      </c>
    </row>
    <row r="3608" spans="1:4" ht="15" customHeight="1">
      <c r="A3608" s="281">
        <v>8815</v>
      </c>
      <c r="B3608" s="282" t="s">
        <v>49646</v>
      </c>
      <c r="C3608" s="283" t="s">
        <v>15405</v>
      </c>
      <c r="D3608" s="284">
        <v>902.46</v>
      </c>
    </row>
    <row r="3609" spans="1:4" ht="15" customHeight="1">
      <c r="A3609" s="281">
        <v>8904</v>
      </c>
      <c r="B3609" s="282" t="s">
        <v>15643</v>
      </c>
      <c r="C3609" s="283" t="s">
        <v>15405</v>
      </c>
      <c r="D3609" s="284">
        <v>400</v>
      </c>
    </row>
    <row r="3610" spans="1:4" ht="15" customHeight="1">
      <c r="A3610" s="281">
        <v>3646</v>
      </c>
      <c r="B3610" s="282" t="s">
        <v>15644</v>
      </c>
      <c r="C3610" s="283" t="s">
        <v>15405</v>
      </c>
      <c r="D3610" s="284">
        <v>2450</v>
      </c>
    </row>
    <row r="3611" spans="1:4" ht="15" customHeight="1">
      <c r="A3611" s="281">
        <v>2400</v>
      </c>
      <c r="B3611" s="282" t="s">
        <v>15645</v>
      </c>
      <c r="C3611" s="283" t="s">
        <v>15405</v>
      </c>
      <c r="D3611" s="284">
        <v>750</v>
      </c>
    </row>
    <row r="3612" spans="1:4" ht="15" customHeight="1">
      <c r="A3612" s="281">
        <v>7616</v>
      </c>
      <c r="B3612" s="282" t="s">
        <v>49647</v>
      </c>
      <c r="C3612" s="283" t="s">
        <v>15405</v>
      </c>
      <c r="D3612" s="284">
        <v>9.81</v>
      </c>
    </row>
    <row r="3613" spans="1:4" ht="15" customHeight="1">
      <c r="A3613" s="281">
        <v>12135</v>
      </c>
      <c r="B3613" s="282" t="s">
        <v>49648</v>
      </c>
      <c r="C3613" s="283" t="s">
        <v>15407</v>
      </c>
      <c r="D3613" s="284">
        <v>18.21</v>
      </c>
    </row>
    <row r="3614" spans="1:4" ht="15" customHeight="1">
      <c r="A3614" s="281">
        <v>2395</v>
      </c>
      <c r="B3614" s="282" t="s">
        <v>49649</v>
      </c>
      <c r="C3614" s="283" t="s">
        <v>15407</v>
      </c>
      <c r="D3614" s="284">
        <v>23.12</v>
      </c>
    </row>
    <row r="3615" spans="1:4" ht="15" customHeight="1">
      <c r="A3615" s="281">
        <v>10234</v>
      </c>
      <c r="B3615" s="282" t="s">
        <v>49650</v>
      </c>
      <c r="C3615" s="283" t="s">
        <v>15407</v>
      </c>
      <c r="D3615" s="284">
        <v>21.93</v>
      </c>
    </row>
    <row r="3616" spans="1:4" ht="15" customHeight="1">
      <c r="A3616" s="281">
        <v>4405</v>
      </c>
      <c r="B3616" s="282" t="s">
        <v>49651</v>
      </c>
      <c r="C3616" s="283" t="s">
        <v>15407</v>
      </c>
      <c r="D3616" s="284">
        <v>17.690000000000001</v>
      </c>
    </row>
    <row r="3617" spans="1:4" ht="15" customHeight="1">
      <c r="A3617" s="281">
        <v>9835</v>
      </c>
      <c r="B3617" s="282" t="s">
        <v>15646</v>
      </c>
      <c r="C3617" s="283" t="s">
        <v>15407</v>
      </c>
      <c r="D3617" s="284">
        <v>34.18</v>
      </c>
    </row>
    <row r="3618" spans="1:4" ht="15" customHeight="1">
      <c r="A3618" s="281">
        <v>10807</v>
      </c>
      <c r="B3618" s="282" t="s">
        <v>15647</v>
      </c>
      <c r="C3618" s="283" t="s">
        <v>15407</v>
      </c>
      <c r="D3618" s="284">
        <v>12.82</v>
      </c>
    </row>
    <row r="3619" spans="1:4" ht="15" customHeight="1">
      <c r="A3619" s="281">
        <v>9251</v>
      </c>
      <c r="B3619" s="282" t="s">
        <v>49652</v>
      </c>
      <c r="C3619" s="283" t="s">
        <v>15407</v>
      </c>
      <c r="D3619" s="284">
        <v>1.95</v>
      </c>
    </row>
    <row r="3620" spans="1:4" ht="15" customHeight="1">
      <c r="A3620" s="281">
        <v>2401</v>
      </c>
      <c r="B3620" s="282" t="s">
        <v>49653</v>
      </c>
      <c r="C3620" s="283" t="s">
        <v>49654</v>
      </c>
      <c r="D3620" s="284">
        <v>0.11</v>
      </c>
    </row>
    <row r="3621" spans="1:4" ht="15" customHeight="1">
      <c r="A3621" s="281">
        <v>7657</v>
      </c>
      <c r="B3621" s="282" t="s">
        <v>15648</v>
      </c>
      <c r="C3621" s="283" t="s">
        <v>15415</v>
      </c>
      <c r="D3621" s="284">
        <v>13.01</v>
      </c>
    </row>
    <row r="3622" spans="1:4" ht="15" customHeight="1">
      <c r="A3622" s="281">
        <v>9482</v>
      </c>
      <c r="B3622" s="282" t="s">
        <v>15649</v>
      </c>
      <c r="C3622" s="283" t="s">
        <v>15411</v>
      </c>
      <c r="D3622" s="284">
        <v>16355</v>
      </c>
    </row>
    <row r="3623" spans="1:4" ht="15" customHeight="1">
      <c r="A3623" s="281">
        <v>11802</v>
      </c>
      <c r="B3623" s="282" t="s">
        <v>49655</v>
      </c>
      <c r="C3623" s="283" t="s">
        <v>15405</v>
      </c>
      <c r="D3623" s="284">
        <v>170.28</v>
      </c>
    </row>
    <row r="3624" spans="1:4" ht="15" customHeight="1">
      <c r="A3624" s="281">
        <v>8763</v>
      </c>
      <c r="B3624" s="282" t="s">
        <v>49656</v>
      </c>
      <c r="C3624" s="283" t="s">
        <v>15405</v>
      </c>
      <c r="D3624" s="284">
        <v>19.77</v>
      </c>
    </row>
    <row r="3625" spans="1:4" ht="15" customHeight="1">
      <c r="A3625" s="281">
        <v>11117</v>
      </c>
      <c r="B3625" s="282" t="s">
        <v>49657</v>
      </c>
      <c r="C3625" s="283" t="s">
        <v>15405</v>
      </c>
      <c r="D3625" s="284">
        <v>18.53</v>
      </c>
    </row>
    <row r="3626" spans="1:4" ht="15" customHeight="1">
      <c r="A3626" s="281">
        <v>9122</v>
      </c>
      <c r="B3626" s="282" t="s">
        <v>49658</v>
      </c>
      <c r="C3626" s="283" t="s">
        <v>15405</v>
      </c>
      <c r="D3626" s="284">
        <v>20.100000000000001</v>
      </c>
    </row>
    <row r="3627" spans="1:4" ht="15" customHeight="1">
      <c r="A3627" s="281">
        <v>11801</v>
      </c>
      <c r="B3627" s="282" t="s">
        <v>49659</v>
      </c>
      <c r="C3627" s="283" t="s">
        <v>15405</v>
      </c>
      <c r="D3627" s="284">
        <v>70.12</v>
      </c>
    </row>
    <row r="3628" spans="1:4" ht="17.100000000000001" customHeight="1">
      <c r="A3628" s="281">
        <v>7669</v>
      </c>
      <c r="B3628" s="282" t="s">
        <v>49660</v>
      </c>
      <c r="C3628" s="283" t="s">
        <v>15405</v>
      </c>
      <c r="D3628" s="284">
        <v>43.73</v>
      </c>
    </row>
    <row r="3629" spans="1:4" ht="15" customHeight="1">
      <c r="A3629" s="281">
        <v>7668</v>
      </c>
      <c r="B3629" s="282" t="s">
        <v>49661</v>
      </c>
      <c r="C3629" s="283" t="s">
        <v>15405</v>
      </c>
      <c r="D3629" s="284">
        <v>120.45</v>
      </c>
    </row>
    <row r="3630" spans="1:4" ht="15" customHeight="1">
      <c r="A3630" s="281">
        <v>9794</v>
      </c>
      <c r="B3630" s="282" t="s">
        <v>49662</v>
      </c>
      <c r="C3630" s="283" t="s">
        <v>15405</v>
      </c>
      <c r="D3630" s="284">
        <v>120.25</v>
      </c>
    </row>
    <row r="3631" spans="1:4" ht="15" customHeight="1">
      <c r="A3631" s="281">
        <v>7667</v>
      </c>
      <c r="B3631" s="282" t="s">
        <v>49663</v>
      </c>
      <c r="C3631" s="283" t="s">
        <v>15405</v>
      </c>
      <c r="D3631" s="284">
        <v>17.03</v>
      </c>
    </row>
    <row r="3632" spans="1:4" ht="15" customHeight="1">
      <c r="A3632" s="281">
        <v>7732</v>
      </c>
      <c r="B3632" s="282" t="s">
        <v>49664</v>
      </c>
      <c r="C3632" s="283" t="s">
        <v>15405</v>
      </c>
      <c r="D3632" s="284">
        <v>29.99</v>
      </c>
    </row>
    <row r="3633" spans="1:4" ht="17.100000000000001" customHeight="1">
      <c r="A3633" s="281">
        <v>9123</v>
      </c>
      <c r="B3633" s="282" t="s">
        <v>49665</v>
      </c>
      <c r="C3633" s="283" t="s">
        <v>15405</v>
      </c>
      <c r="D3633" s="284">
        <v>74.62</v>
      </c>
    </row>
    <row r="3634" spans="1:4" ht="17.100000000000001" customHeight="1">
      <c r="A3634" s="281">
        <v>11157</v>
      </c>
      <c r="B3634" s="282" t="s">
        <v>49666</v>
      </c>
      <c r="C3634" s="283" t="s">
        <v>15405</v>
      </c>
      <c r="D3634" s="284">
        <v>62.01</v>
      </c>
    </row>
    <row r="3635" spans="1:4" ht="17.100000000000001" customHeight="1">
      <c r="A3635" s="281">
        <v>8912</v>
      </c>
      <c r="B3635" s="282" t="s">
        <v>49667</v>
      </c>
      <c r="C3635" s="283" t="s">
        <v>15405</v>
      </c>
      <c r="D3635" s="284">
        <v>100.62</v>
      </c>
    </row>
    <row r="3636" spans="1:4" ht="15" customHeight="1">
      <c r="A3636" s="281">
        <v>9287</v>
      </c>
      <c r="B3636" s="282" t="s">
        <v>49668</v>
      </c>
      <c r="C3636" s="283" t="s">
        <v>15405</v>
      </c>
      <c r="D3636" s="284">
        <v>100.62</v>
      </c>
    </row>
    <row r="3637" spans="1:4" ht="15" customHeight="1">
      <c r="A3637" s="281">
        <v>11804</v>
      </c>
      <c r="B3637" s="282" t="s">
        <v>49669</v>
      </c>
      <c r="C3637" s="283" t="s">
        <v>15405</v>
      </c>
      <c r="D3637" s="284">
        <v>78.459999999999994</v>
      </c>
    </row>
    <row r="3638" spans="1:4" ht="15" customHeight="1">
      <c r="A3638" s="281">
        <v>9878</v>
      </c>
      <c r="B3638" s="282" t="s">
        <v>49670</v>
      </c>
      <c r="C3638" s="283" t="s">
        <v>15405</v>
      </c>
      <c r="D3638" s="284">
        <v>74.62</v>
      </c>
    </row>
    <row r="3639" spans="1:4" ht="17.100000000000001" customHeight="1">
      <c r="A3639" s="281">
        <v>9865</v>
      </c>
      <c r="B3639" s="282" t="s">
        <v>49671</v>
      </c>
      <c r="C3639" s="283" t="s">
        <v>15405</v>
      </c>
      <c r="D3639" s="284">
        <v>6.75</v>
      </c>
    </row>
    <row r="3640" spans="1:4" ht="15" customHeight="1">
      <c r="A3640" s="281">
        <v>8920</v>
      </c>
      <c r="B3640" s="282" t="s">
        <v>49672</v>
      </c>
      <c r="C3640" s="283" t="s">
        <v>15405</v>
      </c>
      <c r="D3640" s="284">
        <v>79.17</v>
      </c>
    </row>
    <row r="3641" spans="1:4" ht="15" customHeight="1">
      <c r="A3641" s="281">
        <v>7670</v>
      </c>
      <c r="B3641" s="282" t="s">
        <v>49673</v>
      </c>
      <c r="C3641" s="283" t="s">
        <v>15405</v>
      </c>
      <c r="D3641" s="284">
        <v>10.91</v>
      </c>
    </row>
    <row r="3642" spans="1:4" ht="15" customHeight="1">
      <c r="A3642" s="281">
        <v>7635</v>
      </c>
      <c r="B3642" s="282" t="s">
        <v>49674</v>
      </c>
      <c r="C3642" s="283" t="s">
        <v>15405</v>
      </c>
      <c r="D3642" s="284">
        <v>622.22</v>
      </c>
    </row>
    <row r="3643" spans="1:4" ht="15" customHeight="1">
      <c r="A3643" s="281">
        <v>9877</v>
      </c>
      <c r="B3643" s="282" t="s">
        <v>49675</v>
      </c>
      <c r="C3643" s="283" t="s">
        <v>15405</v>
      </c>
      <c r="D3643" s="284">
        <v>74.62</v>
      </c>
    </row>
    <row r="3644" spans="1:4" ht="15" customHeight="1">
      <c r="A3644" s="281">
        <v>9874</v>
      </c>
      <c r="B3644" s="282" t="s">
        <v>49676</v>
      </c>
      <c r="C3644" s="283" t="s">
        <v>15405</v>
      </c>
      <c r="D3644" s="284">
        <v>74.62</v>
      </c>
    </row>
    <row r="3645" spans="1:4" ht="15" customHeight="1">
      <c r="A3645" s="281">
        <v>11207</v>
      </c>
      <c r="B3645" s="282" t="s">
        <v>49677</v>
      </c>
      <c r="C3645" s="283" t="s">
        <v>15405</v>
      </c>
      <c r="D3645" s="284">
        <v>111.56</v>
      </c>
    </row>
    <row r="3646" spans="1:4" ht="15" customHeight="1">
      <c r="A3646" s="281">
        <v>9124</v>
      </c>
      <c r="B3646" s="282" t="s">
        <v>49678</v>
      </c>
      <c r="C3646" s="283" t="s">
        <v>15405</v>
      </c>
      <c r="D3646" s="284">
        <v>74.62</v>
      </c>
    </row>
    <row r="3647" spans="1:4" ht="15" customHeight="1">
      <c r="A3647" s="281">
        <v>9875</v>
      </c>
      <c r="B3647" s="282" t="s">
        <v>49679</v>
      </c>
      <c r="C3647" s="283" t="s">
        <v>15405</v>
      </c>
      <c r="D3647" s="284">
        <v>74.62</v>
      </c>
    </row>
    <row r="3648" spans="1:4" ht="15" customHeight="1">
      <c r="A3648" s="281">
        <v>7636</v>
      </c>
      <c r="B3648" s="282" t="s">
        <v>49680</v>
      </c>
      <c r="C3648" s="283" t="s">
        <v>15405</v>
      </c>
      <c r="D3648" s="284">
        <v>74.62</v>
      </c>
    </row>
    <row r="3649" spans="1:4" ht="15" customHeight="1">
      <c r="A3649" s="281">
        <v>8919</v>
      </c>
      <c r="B3649" s="282" t="s">
        <v>49681</v>
      </c>
      <c r="C3649" s="283" t="s">
        <v>15405</v>
      </c>
      <c r="D3649" s="284">
        <v>74.62</v>
      </c>
    </row>
    <row r="3650" spans="1:4" ht="17.100000000000001" customHeight="1">
      <c r="A3650" s="281">
        <v>9881</v>
      </c>
      <c r="B3650" s="282" t="s">
        <v>49682</v>
      </c>
      <c r="C3650" s="283" t="s">
        <v>15405</v>
      </c>
      <c r="D3650" s="284">
        <v>38.89</v>
      </c>
    </row>
    <row r="3651" spans="1:4" ht="15" customHeight="1">
      <c r="A3651" s="281">
        <v>11203</v>
      </c>
      <c r="B3651" s="282" t="s">
        <v>49683</v>
      </c>
      <c r="C3651" s="283" t="s">
        <v>15405</v>
      </c>
      <c r="D3651" s="284">
        <v>69.2</v>
      </c>
    </row>
    <row r="3652" spans="1:4" ht="15" customHeight="1">
      <c r="A3652" s="281">
        <v>11204</v>
      </c>
      <c r="B3652" s="282" t="s">
        <v>49684</v>
      </c>
      <c r="C3652" s="283" t="s">
        <v>15405</v>
      </c>
      <c r="D3652" s="284">
        <v>53.51</v>
      </c>
    </row>
    <row r="3653" spans="1:4" ht="15" customHeight="1">
      <c r="A3653" s="281">
        <v>8914</v>
      </c>
      <c r="B3653" s="282" t="s">
        <v>49685</v>
      </c>
      <c r="C3653" s="283" t="s">
        <v>15405</v>
      </c>
      <c r="D3653" s="284">
        <v>74.62</v>
      </c>
    </row>
    <row r="3654" spans="1:4" ht="15" customHeight="1">
      <c r="A3654" s="281">
        <v>11118</v>
      </c>
      <c r="B3654" s="282" t="s">
        <v>49686</v>
      </c>
      <c r="C3654" s="283" t="s">
        <v>15405</v>
      </c>
      <c r="D3654" s="284">
        <v>6.9</v>
      </c>
    </row>
    <row r="3655" spans="1:4" ht="15" customHeight="1">
      <c r="A3655" s="281">
        <v>9870</v>
      </c>
      <c r="B3655" s="282" t="s">
        <v>49687</v>
      </c>
      <c r="C3655" s="283" t="s">
        <v>15405</v>
      </c>
      <c r="D3655" s="284">
        <v>16.09</v>
      </c>
    </row>
    <row r="3656" spans="1:4" ht="15" customHeight="1">
      <c r="A3656" s="281">
        <v>7617</v>
      </c>
      <c r="B3656" s="282" t="s">
        <v>49688</v>
      </c>
      <c r="C3656" s="283" t="s">
        <v>15405</v>
      </c>
      <c r="D3656" s="284">
        <v>12.44</v>
      </c>
    </row>
    <row r="3657" spans="1:4" ht="15" customHeight="1">
      <c r="A3657" s="281">
        <v>11795</v>
      </c>
      <c r="B3657" s="282" t="s">
        <v>49689</v>
      </c>
      <c r="C3657" s="283" t="s">
        <v>15405</v>
      </c>
      <c r="D3657" s="284">
        <v>99.3</v>
      </c>
    </row>
    <row r="3658" spans="1:4" ht="15" customHeight="1">
      <c r="A3658" s="281">
        <v>9879</v>
      </c>
      <c r="B3658" s="282" t="s">
        <v>49690</v>
      </c>
      <c r="C3658" s="283" t="s">
        <v>15405</v>
      </c>
      <c r="D3658" s="284">
        <v>74.62</v>
      </c>
    </row>
    <row r="3659" spans="1:4" ht="15" customHeight="1">
      <c r="A3659" s="281">
        <v>8817</v>
      </c>
      <c r="B3659" s="282" t="s">
        <v>49691</v>
      </c>
      <c r="C3659" s="283" t="s">
        <v>15405</v>
      </c>
      <c r="D3659" s="284">
        <v>6.81</v>
      </c>
    </row>
    <row r="3660" spans="1:4" ht="15" customHeight="1">
      <c r="A3660" s="281">
        <v>11797</v>
      </c>
      <c r="B3660" s="282" t="s">
        <v>49692</v>
      </c>
      <c r="C3660" s="283" t="s">
        <v>15405</v>
      </c>
      <c r="D3660" s="284">
        <v>84.78</v>
      </c>
    </row>
    <row r="3661" spans="1:4" ht="15" customHeight="1">
      <c r="A3661" s="281">
        <v>8820</v>
      </c>
      <c r="B3661" s="282" t="s">
        <v>49693</v>
      </c>
      <c r="C3661" s="283" t="s">
        <v>15405</v>
      </c>
      <c r="D3661" s="284">
        <v>10.63</v>
      </c>
    </row>
    <row r="3662" spans="1:4" ht="15" customHeight="1">
      <c r="A3662" s="281">
        <v>8762</v>
      </c>
      <c r="B3662" s="282" t="s">
        <v>49694</v>
      </c>
      <c r="C3662" s="283" t="s">
        <v>15405</v>
      </c>
      <c r="D3662" s="284">
        <v>39.65</v>
      </c>
    </row>
    <row r="3663" spans="1:4" ht="15" customHeight="1">
      <c r="A3663" s="281">
        <v>8916</v>
      </c>
      <c r="B3663" s="282" t="s">
        <v>49695</v>
      </c>
      <c r="C3663" s="283" t="s">
        <v>15405</v>
      </c>
      <c r="D3663" s="284">
        <v>68.06</v>
      </c>
    </row>
    <row r="3664" spans="1:4" ht="15" customHeight="1">
      <c r="A3664" s="281">
        <v>7626</v>
      </c>
      <c r="B3664" s="282" t="s">
        <v>49696</v>
      </c>
      <c r="C3664" s="283" t="s">
        <v>15405</v>
      </c>
      <c r="D3664" s="284">
        <v>80.73</v>
      </c>
    </row>
    <row r="3665" spans="1:4" ht="15" customHeight="1">
      <c r="A3665" s="281">
        <v>11205</v>
      </c>
      <c r="B3665" s="282" t="s">
        <v>49697</v>
      </c>
      <c r="C3665" s="283" t="s">
        <v>15405</v>
      </c>
      <c r="D3665" s="284">
        <v>48.81</v>
      </c>
    </row>
    <row r="3666" spans="1:4" ht="15" customHeight="1">
      <c r="A3666" s="281">
        <v>11796</v>
      </c>
      <c r="B3666" s="282" t="s">
        <v>49698</v>
      </c>
      <c r="C3666" s="283" t="s">
        <v>15405</v>
      </c>
      <c r="D3666" s="284">
        <v>70.12</v>
      </c>
    </row>
    <row r="3667" spans="1:4" ht="15" customHeight="1">
      <c r="A3667" s="281">
        <v>7628</v>
      </c>
      <c r="B3667" s="282" t="s">
        <v>49699</v>
      </c>
      <c r="C3667" s="283" t="s">
        <v>15405</v>
      </c>
      <c r="D3667" s="284">
        <v>74.64</v>
      </c>
    </row>
    <row r="3668" spans="1:4" ht="17.100000000000001" customHeight="1">
      <c r="A3668" s="281">
        <v>8376</v>
      </c>
      <c r="B3668" s="282" t="s">
        <v>49700</v>
      </c>
      <c r="C3668" s="283" t="s">
        <v>15405</v>
      </c>
      <c r="D3668" s="284">
        <v>256.12</v>
      </c>
    </row>
    <row r="3669" spans="1:4" ht="15" customHeight="1">
      <c r="A3669" s="281">
        <v>11799</v>
      </c>
      <c r="B3669" s="282" t="s">
        <v>49701</v>
      </c>
      <c r="C3669" s="283" t="s">
        <v>15405</v>
      </c>
      <c r="D3669" s="284">
        <v>58.07</v>
      </c>
    </row>
    <row r="3670" spans="1:4" ht="17.100000000000001" customHeight="1">
      <c r="A3670" s="281">
        <v>11161</v>
      </c>
      <c r="B3670" s="282" t="s">
        <v>49702</v>
      </c>
      <c r="C3670" s="283" t="s">
        <v>15405</v>
      </c>
      <c r="D3670" s="284">
        <v>70.33</v>
      </c>
    </row>
    <row r="3671" spans="1:4" ht="15" customHeight="1">
      <c r="A3671" s="281">
        <v>7674</v>
      </c>
      <c r="B3671" s="282" t="s">
        <v>49703</v>
      </c>
      <c r="C3671" s="283" t="s">
        <v>15405</v>
      </c>
      <c r="D3671" s="284">
        <v>438.66</v>
      </c>
    </row>
    <row r="3672" spans="1:4" ht="15" customHeight="1">
      <c r="A3672" s="281">
        <v>9308</v>
      </c>
      <c r="B3672" s="282" t="s">
        <v>49704</v>
      </c>
      <c r="C3672" s="283" t="s">
        <v>15405</v>
      </c>
      <c r="D3672" s="284">
        <v>86.87</v>
      </c>
    </row>
    <row r="3673" spans="1:4" ht="15" customHeight="1">
      <c r="A3673" s="281">
        <v>9125</v>
      </c>
      <c r="B3673" s="282" t="s">
        <v>49705</v>
      </c>
      <c r="C3673" s="283" t="s">
        <v>15405</v>
      </c>
      <c r="D3673" s="284">
        <v>74.62</v>
      </c>
    </row>
    <row r="3674" spans="1:4" ht="15" customHeight="1">
      <c r="A3674" s="281">
        <v>7661</v>
      </c>
      <c r="B3674" s="282" t="s">
        <v>49706</v>
      </c>
      <c r="C3674" s="283" t="s">
        <v>15405</v>
      </c>
      <c r="D3674" s="284">
        <v>39.18</v>
      </c>
    </row>
    <row r="3675" spans="1:4" ht="15" customHeight="1">
      <c r="A3675" s="281">
        <v>9307</v>
      </c>
      <c r="B3675" s="282" t="s">
        <v>49707</v>
      </c>
      <c r="C3675" s="283" t="s">
        <v>15405</v>
      </c>
      <c r="D3675" s="284">
        <v>59.08</v>
      </c>
    </row>
    <row r="3676" spans="1:4" ht="15" customHeight="1">
      <c r="A3676" s="281">
        <v>7775</v>
      </c>
      <c r="B3676" s="282" t="s">
        <v>49708</v>
      </c>
      <c r="C3676" s="283" t="s">
        <v>15405</v>
      </c>
      <c r="D3676" s="284">
        <v>19.27</v>
      </c>
    </row>
    <row r="3677" spans="1:4" ht="15" customHeight="1">
      <c r="A3677" s="281">
        <v>9288</v>
      </c>
      <c r="B3677" s="282" t="s">
        <v>49709</v>
      </c>
      <c r="C3677" s="283" t="s">
        <v>15405</v>
      </c>
      <c r="D3677" s="284">
        <v>209.25</v>
      </c>
    </row>
    <row r="3678" spans="1:4" ht="15" customHeight="1">
      <c r="A3678" s="281">
        <v>7633</v>
      </c>
      <c r="B3678" s="282" t="s">
        <v>49710</v>
      </c>
      <c r="C3678" s="283" t="s">
        <v>15405</v>
      </c>
      <c r="D3678" s="284">
        <v>69.040000000000006</v>
      </c>
    </row>
    <row r="3679" spans="1:4" ht="15" customHeight="1">
      <c r="A3679" s="281">
        <v>7634</v>
      </c>
      <c r="B3679" s="282" t="s">
        <v>49711</v>
      </c>
      <c r="C3679" s="283" t="s">
        <v>15405</v>
      </c>
      <c r="D3679" s="284">
        <v>69.040000000000006</v>
      </c>
    </row>
    <row r="3680" spans="1:4" ht="15" customHeight="1">
      <c r="A3680" s="281">
        <v>9126</v>
      </c>
      <c r="B3680" s="282" t="s">
        <v>49712</v>
      </c>
      <c r="C3680" s="283" t="s">
        <v>15405</v>
      </c>
      <c r="D3680" s="284">
        <v>72.41</v>
      </c>
    </row>
    <row r="3681" spans="1:4" ht="15" customHeight="1">
      <c r="A3681" s="281">
        <v>11206</v>
      </c>
      <c r="B3681" s="282" t="s">
        <v>49713</v>
      </c>
      <c r="C3681" s="283" t="s">
        <v>15405</v>
      </c>
      <c r="D3681" s="284">
        <v>50.4</v>
      </c>
    </row>
    <row r="3682" spans="1:4" ht="15" customHeight="1">
      <c r="A3682" s="281">
        <v>9869</v>
      </c>
      <c r="B3682" s="282" t="s">
        <v>49714</v>
      </c>
      <c r="C3682" s="283" t="s">
        <v>15405</v>
      </c>
      <c r="D3682" s="284">
        <v>17.77</v>
      </c>
    </row>
    <row r="3683" spans="1:4" ht="15" customHeight="1">
      <c r="A3683" s="281">
        <v>9867</v>
      </c>
      <c r="B3683" s="282" t="s">
        <v>49715</v>
      </c>
      <c r="C3683" s="283" t="s">
        <v>15405</v>
      </c>
      <c r="D3683" s="284">
        <v>17.77</v>
      </c>
    </row>
    <row r="3684" spans="1:4" ht="17.100000000000001" customHeight="1">
      <c r="A3684" s="281">
        <v>9868</v>
      </c>
      <c r="B3684" s="282" t="s">
        <v>49716</v>
      </c>
      <c r="C3684" s="283" t="s">
        <v>15405</v>
      </c>
      <c r="D3684" s="284">
        <v>19.89</v>
      </c>
    </row>
    <row r="3685" spans="1:4" ht="15" customHeight="1">
      <c r="A3685" s="12">
        <v>9872</v>
      </c>
      <c r="B3685" s="282" t="s">
        <v>49717</v>
      </c>
      <c r="C3685" s="12" t="s">
        <v>15405</v>
      </c>
      <c r="D3685" s="12">
        <v>637.51</v>
      </c>
    </row>
    <row r="3686" spans="1:4" ht="17.100000000000001" customHeight="1">
      <c r="A3686" s="281">
        <v>9876</v>
      </c>
      <c r="B3686" s="12" t="s">
        <v>49718</v>
      </c>
      <c r="C3686" s="283" t="s">
        <v>15405</v>
      </c>
      <c r="D3686" s="284">
        <v>44.06</v>
      </c>
    </row>
    <row r="3687" spans="1:4" ht="15" customHeight="1">
      <c r="A3687" s="281">
        <v>11162</v>
      </c>
      <c r="B3687" s="282" t="s">
        <v>49719</v>
      </c>
      <c r="C3687" s="283" t="s">
        <v>15405</v>
      </c>
      <c r="D3687" s="284">
        <v>62.01</v>
      </c>
    </row>
    <row r="3688" spans="1:4" ht="17.100000000000001" customHeight="1">
      <c r="A3688" s="281">
        <v>8955</v>
      </c>
      <c r="B3688" s="282" t="s">
        <v>49720</v>
      </c>
      <c r="C3688" s="283" t="s">
        <v>15405</v>
      </c>
      <c r="D3688" s="284">
        <v>622.22</v>
      </c>
    </row>
    <row r="3689" spans="1:4" ht="15" customHeight="1">
      <c r="A3689" s="281">
        <v>7773</v>
      </c>
      <c r="B3689" s="282" t="s">
        <v>49721</v>
      </c>
      <c r="C3689" s="283" t="s">
        <v>15405</v>
      </c>
      <c r="D3689" s="284">
        <v>10.91</v>
      </c>
    </row>
    <row r="3690" spans="1:4" ht="15" customHeight="1">
      <c r="A3690" s="281">
        <v>11800</v>
      </c>
      <c r="B3690" s="282" t="s">
        <v>49722</v>
      </c>
      <c r="C3690" s="283" t="s">
        <v>15405</v>
      </c>
      <c r="D3690" s="284">
        <v>10.69</v>
      </c>
    </row>
    <row r="3691" spans="1:4" ht="15" customHeight="1">
      <c r="A3691" s="281">
        <v>7619</v>
      </c>
      <c r="B3691" s="282" t="s">
        <v>49723</v>
      </c>
      <c r="C3691" s="283" t="s">
        <v>15405</v>
      </c>
      <c r="D3691" s="284">
        <v>22.76</v>
      </c>
    </row>
    <row r="3692" spans="1:4" ht="15" customHeight="1">
      <c r="A3692" s="281">
        <v>7662</v>
      </c>
      <c r="B3692" s="282" t="s">
        <v>49724</v>
      </c>
      <c r="C3692" s="283" t="s">
        <v>15405</v>
      </c>
      <c r="D3692" s="284">
        <v>25.11</v>
      </c>
    </row>
    <row r="3693" spans="1:4" ht="15" customHeight="1">
      <c r="A3693" s="281">
        <v>7660</v>
      </c>
      <c r="B3693" s="282" t="s">
        <v>49725</v>
      </c>
      <c r="C3693" s="283" t="s">
        <v>15405</v>
      </c>
      <c r="D3693" s="284">
        <v>49.89</v>
      </c>
    </row>
    <row r="3694" spans="1:4" ht="15" customHeight="1">
      <c r="A3694" s="281">
        <v>11120</v>
      </c>
      <c r="B3694" s="282" t="s">
        <v>49726</v>
      </c>
      <c r="C3694" s="283" t="s">
        <v>15405</v>
      </c>
      <c r="D3694" s="284">
        <v>59.08</v>
      </c>
    </row>
    <row r="3695" spans="1:4" ht="15" customHeight="1">
      <c r="A3695" s="281">
        <v>11355</v>
      </c>
      <c r="B3695" s="282" t="s">
        <v>49727</v>
      </c>
      <c r="C3695" s="283" t="s">
        <v>15405</v>
      </c>
      <c r="D3695" s="284">
        <v>6.95</v>
      </c>
    </row>
    <row r="3696" spans="1:4" ht="15" customHeight="1">
      <c r="A3696" s="281">
        <v>11160</v>
      </c>
      <c r="B3696" s="282" t="s">
        <v>49728</v>
      </c>
      <c r="C3696" s="283" t="s">
        <v>15405</v>
      </c>
      <c r="D3696" s="284">
        <v>62.01</v>
      </c>
    </row>
    <row r="3697" spans="1:4" ht="15" customHeight="1">
      <c r="A3697" s="281">
        <v>11208</v>
      </c>
      <c r="B3697" s="282" t="s">
        <v>49729</v>
      </c>
      <c r="C3697" s="283" t="s">
        <v>15405</v>
      </c>
      <c r="D3697" s="284">
        <v>95.91</v>
      </c>
    </row>
    <row r="3698" spans="1:4" ht="15" customHeight="1">
      <c r="A3698" s="281">
        <v>8956</v>
      </c>
      <c r="B3698" s="282" t="s">
        <v>49730</v>
      </c>
      <c r="C3698" s="283" t="s">
        <v>15405</v>
      </c>
      <c r="D3698" s="284">
        <v>125.18</v>
      </c>
    </row>
    <row r="3699" spans="1:4" ht="17.100000000000001" customHeight="1">
      <c r="A3699" s="281">
        <v>8917</v>
      </c>
      <c r="B3699" s="282" t="s">
        <v>49731</v>
      </c>
      <c r="C3699" s="283" t="s">
        <v>15405</v>
      </c>
      <c r="D3699" s="284">
        <v>74.62</v>
      </c>
    </row>
    <row r="3700" spans="1:4" ht="17.100000000000001" customHeight="1">
      <c r="A3700" s="281">
        <v>9873</v>
      </c>
      <c r="B3700" s="282" t="s">
        <v>49732</v>
      </c>
      <c r="C3700" s="283" t="s">
        <v>15405</v>
      </c>
      <c r="D3700" s="284">
        <v>74.62</v>
      </c>
    </row>
    <row r="3701" spans="1:4" ht="15" customHeight="1">
      <c r="A3701" s="281">
        <v>11803</v>
      </c>
      <c r="B3701" s="282" t="s">
        <v>49733</v>
      </c>
      <c r="C3701" s="283" t="s">
        <v>15405</v>
      </c>
      <c r="D3701" s="284">
        <v>10.69</v>
      </c>
    </row>
    <row r="3702" spans="1:4" ht="15" customHeight="1">
      <c r="A3702" s="281">
        <v>11104</v>
      </c>
      <c r="B3702" s="282" t="s">
        <v>49734</v>
      </c>
      <c r="C3702" s="283" t="s">
        <v>15405</v>
      </c>
      <c r="D3702" s="284">
        <v>8.5299999999999994</v>
      </c>
    </row>
    <row r="3703" spans="1:4" ht="15" customHeight="1">
      <c r="A3703" s="281">
        <v>11159</v>
      </c>
      <c r="B3703" s="282" t="s">
        <v>49735</v>
      </c>
      <c r="C3703" s="283" t="s">
        <v>15405</v>
      </c>
      <c r="D3703" s="284">
        <v>62.01</v>
      </c>
    </row>
    <row r="3704" spans="1:4" ht="15" customHeight="1">
      <c r="A3704" s="281">
        <v>7774</v>
      </c>
      <c r="B3704" s="282" t="s">
        <v>49736</v>
      </c>
      <c r="C3704" s="283" t="s">
        <v>15405</v>
      </c>
      <c r="D3704" s="284">
        <v>39.18</v>
      </c>
    </row>
    <row r="3705" spans="1:4" ht="15" customHeight="1">
      <c r="A3705" s="281">
        <v>11156</v>
      </c>
      <c r="B3705" s="282" t="s">
        <v>49737</v>
      </c>
      <c r="C3705" s="283" t="s">
        <v>15405</v>
      </c>
      <c r="D3705" s="284">
        <v>62.01</v>
      </c>
    </row>
    <row r="3706" spans="1:4" ht="15" customHeight="1">
      <c r="A3706" s="281">
        <v>9871</v>
      </c>
      <c r="B3706" s="282" t="s">
        <v>49738</v>
      </c>
      <c r="C3706" s="283" t="s">
        <v>15405</v>
      </c>
      <c r="D3706" s="284">
        <v>39.79</v>
      </c>
    </row>
    <row r="3707" spans="1:4" ht="15" customHeight="1">
      <c r="A3707" s="281">
        <v>9127</v>
      </c>
      <c r="B3707" s="282" t="s">
        <v>49739</v>
      </c>
      <c r="C3707" s="283" t="s">
        <v>15405</v>
      </c>
      <c r="D3707" s="284">
        <v>62.01</v>
      </c>
    </row>
    <row r="3708" spans="1:4" ht="17.100000000000001" customHeight="1">
      <c r="A3708" s="281">
        <v>9380</v>
      </c>
      <c r="B3708" s="282" t="s">
        <v>49740</v>
      </c>
      <c r="C3708" s="283" t="s">
        <v>15405</v>
      </c>
      <c r="D3708" s="284">
        <v>408.07</v>
      </c>
    </row>
    <row r="3709" spans="1:4" ht="17.100000000000001" customHeight="1">
      <c r="A3709" s="281">
        <v>9381</v>
      </c>
      <c r="B3709" s="282" t="s">
        <v>49741</v>
      </c>
      <c r="C3709" s="283" t="s">
        <v>15405</v>
      </c>
      <c r="D3709" s="284">
        <v>790.52</v>
      </c>
    </row>
    <row r="3710" spans="1:4" ht="34.200000000000003" customHeight="1">
      <c r="A3710" s="281">
        <v>8760</v>
      </c>
      <c r="B3710" s="282" t="s">
        <v>49742</v>
      </c>
      <c r="C3710" s="283" t="s">
        <v>15405</v>
      </c>
      <c r="D3710" s="284">
        <v>138.65</v>
      </c>
    </row>
    <row r="3711" spans="1:4" ht="15" customHeight="1">
      <c r="A3711" s="281">
        <v>9880</v>
      </c>
      <c r="B3711" s="282" t="s">
        <v>49743</v>
      </c>
      <c r="C3711" s="283" t="s">
        <v>15405</v>
      </c>
      <c r="D3711" s="284">
        <v>460.85</v>
      </c>
    </row>
    <row r="3712" spans="1:4" ht="25.5" customHeight="1">
      <c r="A3712" s="281">
        <v>7782</v>
      </c>
      <c r="B3712" s="282" t="s">
        <v>49744</v>
      </c>
      <c r="C3712" s="283" t="s">
        <v>15405</v>
      </c>
      <c r="D3712" s="284">
        <v>143.41999999999999</v>
      </c>
    </row>
    <row r="3713" spans="1:4" ht="15" customHeight="1">
      <c r="A3713" s="281">
        <v>9260</v>
      </c>
      <c r="B3713" s="282" t="s">
        <v>49745</v>
      </c>
      <c r="C3713" s="283" t="s">
        <v>15405</v>
      </c>
      <c r="D3713" s="284">
        <v>711.62</v>
      </c>
    </row>
    <row r="3714" spans="1:4" ht="15" customHeight="1">
      <c r="A3714" s="281">
        <v>10746</v>
      </c>
      <c r="B3714" s="282" t="s">
        <v>49746</v>
      </c>
      <c r="C3714" s="283" t="s">
        <v>15405</v>
      </c>
      <c r="D3714" s="284">
        <v>1354.25</v>
      </c>
    </row>
    <row r="3715" spans="1:4" ht="15" customHeight="1">
      <c r="A3715" s="281">
        <v>7769</v>
      </c>
      <c r="B3715" s="282" t="s">
        <v>49747</v>
      </c>
      <c r="C3715" s="283" t="s">
        <v>15405</v>
      </c>
      <c r="D3715" s="284">
        <v>391.08</v>
      </c>
    </row>
    <row r="3716" spans="1:4" ht="17.100000000000001" customHeight="1">
      <c r="A3716" s="281">
        <v>11121</v>
      </c>
      <c r="B3716" s="282" t="s">
        <v>49748</v>
      </c>
      <c r="C3716" s="283" t="s">
        <v>15405</v>
      </c>
      <c r="D3716" s="284">
        <v>561.05999999999995</v>
      </c>
    </row>
    <row r="3717" spans="1:4" ht="15" customHeight="1">
      <c r="A3717" s="281">
        <v>9864</v>
      </c>
      <c r="B3717" s="282" t="s">
        <v>49749</v>
      </c>
      <c r="C3717" s="283" t="s">
        <v>15405</v>
      </c>
      <c r="D3717" s="284">
        <v>104.95</v>
      </c>
    </row>
    <row r="3718" spans="1:4" ht="15" customHeight="1">
      <c r="A3718" s="281">
        <v>8851</v>
      </c>
      <c r="B3718" s="282" t="s">
        <v>49750</v>
      </c>
      <c r="C3718" s="283" t="s">
        <v>15405</v>
      </c>
      <c r="D3718" s="284">
        <v>164.49</v>
      </c>
    </row>
    <row r="3719" spans="1:4" ht="15" customHeight="1">
      <c r="A3719" s="281">
        <v>9286</v>
      </c>
      <c r="B3719" s="282" t="s">
        <v>49751</v>
      </c>
      <c r="C3719" s="283" t="s">
        <v>15405</v>
      </c>
      <c r="D3719" s="284">
        <v>142.02000000000001</v>
      </c>
    </row>
    <row r="3720" spans="1:4" ht="15" customHeight="1">
      <c r="A3720" s="281">
        <v>8918</v>
      </c>
      <c r="B3720" s="282" t="s">
        <v>49752</v>
      </c>
      <c r="C3720" s="283" t="s">
        <v>15405</v>
      </c>
      <c r="D3720" s="284">
        <v>74.62</v>
      </c>
    </row>
    <row r="3721" spans="1:4" ht="15" customHeight="1">
      <c r="A3721" s="281">
        <v>11158</v>
      </c>
      <c r="B3721" s="282" t="s">
        <v>49753</v>
      </c>
      <c r="C3721" s="283" t="s">
        <v>15405</v>
      </c>
      <c r="D3721" s="284">
        <v>62.01</v>
      </c>
    </row>
    <row r="3722" spans="1:4" ht="15" customHeight="1">
      <c r="A3722" s="281">
        <v>7666</v>
      </c>
      <c r="B3722" s="282" t="s">
        <v>49754</v>
      </c>
      <c r="C3722" s="283" t="s">
        <v>15405</v>
      </c>
      <c r="D3722" s="284">
        <v>74.62</v>
      </c>
    </row>
    <row r="3723" spans="1:4" ht="15" customHeight="1">
      <c r="A3723" s="281">
        <v>11155</v>
      </c>
      <c r="B3723" s="282" t="s">
        <v>49755</v>
      </c>
      <c r="C3723" s="283" t="s">
        <v>15405</v>
      </c>
      <c r="D3723" s="284">
        <v>62.01</v>
      </c>
    </row>
    <row r="3724" spans="1:4" ht="15" customHeight="1">
      <c r="A3724" s="281">
        <v>7665</v>
      </c>
      <c r="B3724" s="282" t="s">
        <v>49756</v>
      </c>
      <c r="C3724" s="283" t="s">
        <v>15405</v>
      </c>
      <c r="D3724" s="284">
        <v>224.54</v>
      </c>
    </row>
    <row r="3725" spans="1:4" ht="15" customHeight="1">
      <c r="A3725" s="281">
        <v>7673</v>
      </c>
      <c r="B3725" s="282" t="s">
        <v>49757</v>
      </c>
      <c r="C3725" s="283" t="s">
        <v>15405</v>
      </c>
      <c r="D3725" s="284">
        <v>29.99</v>
      </c>
    </row>
    <row r="3726" spans="1:4" ht="15" customHeight="1">
      <c r="A3726" s="281">
        <v>7618</v>
      </c>
      <c r="B3726" s="282" t="s">
        <v>49758</v>
      </c>
      <c r="C3726" s="283" t="s">
        <v>15405</v>
      </c>
      <c r="D3726" s="284">
        <v>12.44</v>
      </c>
    </row>
    <row r="3727" spans="1:4" ht="17.100000000000001" customHeight="1">
      <c r="A3727" s="281">
        <v>7663</v>
      </c>
      <c r="B3727" s="282" t="s">
        <v>49759</v>
      </c>
      <c r="C3727" s="283" t="s">
        <v>15405</v>
      </c>
      <c r="D3727" s="284">
        <v>12.44</v>
      </c>
    </row>
    <row r="3728" spans="1:4" ht="15" customHeight="1">
      <c r="A3728" s="281">
        <v>8761</v>
      </c>
      <c r="B3728" s="282" t="s">
        <v>49760</v>
      </c>
      <c r="C3728" s="283" t="s">
        <v>15405</v>
      </c>
      <c r="D3728" s="284">
        <v>89.32</v>
      </c>
    </row>
    <row r="3729" spans="1:4" ht="15" customHeight="1">
      <c r="A3729" s="281">
        <v>9128</v>
      </c>
      <c r="B3729" s="282" t="s">
        <v>49761</v>
      </c>
      <c r="C3729" s="283" t="s">
        <v>15405</v>
      </c>
      <c r="D3729" s="284">
        <v>74.62</v>
      </c>
    </row>
    <row r="3730" spans="1:4" ht="17.100000000000001" customHeight="1">
      <c r="A3730" s="281">
        <v>7664</v>
      </c>
      <c r="B3730" s="282" t="s">
        <v>49762</v>
      </c>
      <c r="C3730" s="283" t="s">
        <v>15405</v>
      </c>
      <c r="D3730" s="284">
        <v>74.62</v>
      </c>
    </row>
    <row r="3731" spans="1:4" ht="17.100000000000001" customHeight="1">
      <c r="A3731" s="281">
        <v>9129</v>
      </c>
      <c r="B3731" s="282" t="s">
        <v>49763</v>
      </c>
      <c r="C3731" s="283" t="s">
        <v>15405</v>
      </c>
      <c r="D3731" s="284">
        <v>71.430000000000007</v>
      </c>
    </row>
    <row r="3732" spans="1:4" ht="15" customHeight="1">
      <c r="A3732" s="281">
        <v>8915</v>
      </c>
      <c r="B3732" s="282" t="s">
        <v>49764</v>
      </c>
      <c r="C3732" s="283" t="s">
        <v>15405</v>
      </c>
      <c r="D3732" s="284">
        <v>74.62</v>
      </c>
    </row>
    <row r="3733" spans="1:4" ht="17.100000000000001" customHeight="1">
      <c r="A3733" s="281">
        <v>9866</v>
      </c>
      <c r="B3733" s="282" t="s">
        <v>49765</v>
      </c>
      <c r="C3733" s="283" t="s">
        <v>15405</v>
      </c>
      <c r="D3733" s="284">
        <v>101.34</v>
      </c>
    </row>
    <row r="3734" spans="1:4" ht="15" customHeight="1">
      <c r="A3734" s="281">
        <v>9130</v>
      </c>
      <c r="B3734" s="282" t="s">
        <v>49766</v>
      </c>
      <c r="C3734" s="283" t="s">
        <v>15405</v>
      </c>
      <c r="D3734" s="284">
        <v>74.62</v>
      </c>
    </row>
    <row r="3735" spans="1:4" ht="17.100000000000001" customHeight="1">
      <c r="A3735" s="281">
        <v>11119</v>
      </c>
      <c r="B3735" s="282" t="s">
        <v>49767</v>
      </c>
      <c r="C3735" s="283" t="s">
        <v>15405</v>
      </c>
      <c r="D3735" s="284">
        <v>11.66</v>
      </c>
    </row>
    <row r="3736" spans="1:4" ht="17.100000000000001" customHeight="1">
      <c r="A3736" s="281">
        <v>9131</v>
      </c>
      <c r="B3736" s="282" t="s">
        <v>49768</v>
      </c>
      <c r="C3736" s="283" t="s">
        <v>15405</v>
      </c>
      <c r="D3736" s="284">
        <v>74.62</v>
      </c>
    </row>
    <row r="3737" spans="1:4" ht="15" customHeight="1">
      <c r="A3737" s="281">
        <v>8913</v>
      </c>
      <c r="B3737" s="282" t="s">
        <v>49769</v>
      </c>
      <c r="C3737" s="283" t="s">
        <v>15405</v>
      </c>
      <c r="D3737" s="284">
        <v>69.040000000000006</v>
      </c>
    </row>
    <row r="3738" spans="1:4" ht="15" customHeight="1">
      <c r="A3738" s="281">
        <v>9998</v>
      </c>
      <c r="B3738" s="282" t="s">
        <v>49770</v>
      </c>
      <c r="C3738" s="283" t="s">
        <v>15405</v>
      </c>
      <c r="D3738" s="284">
        <v>340.63</v>
      </c>
    </row>
    <row r="3739" spans="1:4" ht="15" customHeight="1">
      <c r="A3739" s="281">
        <v>8921</v>
      </c>
      <c r="B3739" s="282" t="s">
        <v>49771</v>
      </c>
      <c r="C3739" s="283" t="s">
        <v>15405</v>
      </c>
      <c r="D3739" s="284">
        <v>140.38999999999999</v>
      </c>
    </row>
    <row r="3740" spans="1:4" ht="15" customHeight="1">
      <c r="A3740" s="281">
        <v>8277</v>
      </c>
      <c r="B3740" s="282" t="s">
        <v>49772</v>
      </c>
      <c r="C3740" s="283" t="s">
        <v>15407</v>
      </c>
      <c r="D3740" s="284">
        <v>2.44</v>
      </c>
    </row>
    <row r="3741" spans="1:4" ht="15" customHeight="1">
      <c r="A3741" s="281">
        <v>10199</v>
      </c>
      <c r="B3741" s="282" t="s">
        <v>15650</v>
      </c>
      <c r="C3741" s="283" t="s">
        <v>15407</v>
      </c>
      <c r="D3741" s="284">
        <v>2.44</v>
      </c>
    </row>
    <row r="3742" spans="1:4" ht="15" customHeight="1">
      <c r="A3742" s="281">
        <v>9320</v>
      </c>
      <c r="B3742" s="282" t="s">
        <v>49773</v>
      </c>
      <c r="C3742" s="283" t="s">
        <v>15405</v>
      </c>
      <c r="D3742" s="284">
        <v>40.97</v>
      </c>
    </row>
    <row r="3743" spans="1:4" ht="17.100000000000001" customHeight="1">
      <c r="A3743" s="281">
        <v>8923</v>
      </c>
      <c r="B3743" s="282" t="s">
        <v>49774</v>
      </c>
      <c r="C3743" s="283" t="s">
        <v>15405</v>
      </c>
      <c r="D3743" s="284">
        <v>188.6</v>
      </c>
    </row>
    <row r="3744" spans="1:4" ht="15" customHeight="1">
      <c r="A3744" s="281">
        <v>10035</v>
      </c>
      <c r="B3744" s="282" t="s">
        <v>49775</v>
      </c>
      <c r="C3744" s="283" t="s">
        <v>15405</v>
      </c>
      <c r="D3744" s="284">
        <v>276.12</v>
      </c>
    </row>
    <row r="3745" spans="1:4" ht="15" customHeight="1">
      <c r="A3745" s="281">
        <v>9892</v>
      </c>
      <c r="B3745" s="282" t="s">
        <v>15651</v>
      </c>
      <c r="C3745" s="283" t="s">
        <v>15405</v>
      </c>
      <c r="D3745" s="284">
        <v>24.24</v>
      </c>
    </row>
    <row r="3746" spans="1:4" ht="15" customHeight="1">
      <c r="A3746" s="281">
        <v>4780</v>
      </c>
      <c r="B3746" s="282" t="s">
        <v>49776</v>
      </c>
      <c r="C3746" s="283" t="s">
        <v>15407</v>
      </c>
      <c r="D3746" s="284">
        <v>74.92</v>
      </c>
    </row>
    <row r="3747" spans="1:4" ht="15" customHeight="1">
      <c r="A3747" s="281">
        <v>4515</v>
      </c>
      <c r="B3747" s="282" t="s">
        <v>49777</v>
      </c>
      <c r="C3747" s="283" t="s">
        <v>15471</v>
      </c>
      <c r="D3747" s="284">
        <v>46.37</v>
      </c>
    </row>
    <row r="3748" spans="1:4" ht="15" customHeight="1">
      <c r="A3748" s="281">
        <v>4517</v>
      </c>
      <c r="B3748" s="282" t="s">
        <v>49778</v>
      </c>
      <c r="C3748" s="283" t="s">
        <v>15471</v>
      </c>
      <c r="D3748" s="284">
        <v>51.47</v>
      </c>
    </row>
    <row r="3749" spans="1:4" ht="17.100000000000001" customHeight="1">
      <c r="A3749" s="281">
        <v>8712</v>
      </c>
      <c r="B3749" s="282" t="s">
        <v>49779</v>
      </c>
      <c r="C3749" s="283" t="s">
        <v>15407</v>
      </c>
      <c r="D3749" s="284">
        <v>28.54</v>
      </c>
    </row>
    <row r="3750" spans="1:4" ht="15" customHeight="1">
      <c r="A3750" s="281">
        <v>13286</v>
      </c>
      <c r="B3750" s="282" t="s">
        <v>55410</v>
      </c>
      <c r="C3750" s="283" t="s">
        <v>15407</v>
      </c>
      <c r="D3750" s="284">
        <v>839.94</v>
      </c>
    </row>
    <row r="3751" spans="1:4" ht="17.100000000000001" customHeight="1">
      <c r="A3751" s="281">
        <v>13241</v>
      </c>
      <c r="B3751" s="282" t="s">
        <v>55411</v>
      </c>
      <c r="C3751" s="283" t="s">
        <v>15407</v>
      </c>
      <c r="D3751" s="284">
        <v>1036.01</v>
      </c>
    </row>
    <row r="3752" spans="1:4" ht="15" customHeight="1">
      <c r="A3752" s="281">
        <v>13242</v>
      </c>
      <c r="B3752" s="282" t="s">
        <v>55412</v>
      </c>
      <c r="C3752" s="283" t="s">
        <v>15407</v>
      </c>
      <c r="D3752" s="284">
        <v>947.16</v>
      </c>
    </row>
    <row r="3753" spans="1:4" ht="15" customHeight="1">
      <c r="A3753" s="281">
        <v>12365</v>
      </c>
      <c r="B3753" s="282" t="s">
        <v>49780</v>
      </c>
      <c r="C3753" s="283" t="s">
        <v>15407</v>
      </c>
      <c r="D3753" s="284">
        <v>878.88</v>
      </c>
    </row>
    <row r="3754" spans="1:4" ht="15" customHeight="1">
      <c r="A3754" s="281">
        <v>4062</v>
      </c>
      <c r="B3754" s="282" t="s">
        <v>49781</v>
      </c>
      <c r="C3754" s="283" t="s">
        <v>15407</v>
      </c>
      <c r="D3754" s="284">
        <v>49.04</v>
      </c>
    </row>
    <row r="3755" spans="1:4" ht="15" customHeight="1">
      <c r="A3755" s="281">
        <v>12033</v>
      </c>
      <c r="B3755" s="282" t="s">
        <v>49782</v>
      </c>
      <c r="C3755" s="283" t="s">
        <v>15407</v>
      </c>
      <c r="D3755" s="284">
        <v>16.16</v>
      </c>
    </row>
    <row r="3756" spans="1:4" ht="17.100000000000001" customHeight="1">
      <c r="A3756" s="281">
        <v>4056</v>
      </c>
      <c r="B3756" s="282" t="s">
        <v>55413</v>
      </c>
      <c r="C3756" s="283" t="s">
        <v>15407</v>
      </c>
      <c r="D3756" s="284">
        <v>118.85</v>
      </c>
    </row>
    <row r="3757" spans="1:4" ht="17.100000000000001" customHeight="1">
      <c r="A3757" s="281">
        <v>10999</v>
      </c>
      <c r="B3757" s="282" t="s">
        <v>49783</v>
      </c>
      <c r="C3757" s="283" t="s">
        <v>15480</v>
      </c>
      <c r="D3757" s="284">
        <v>20971.330000000002</v>
      </c>
    </row>
    <row r="3758" spans="1:4" ht="15" customHeight="1">
      <c r="A3758" s="281">
        <v>8715</v>
      </c>
      <c r="B3758" s="282" t="s">
        <v>49784</v>
      </c>
      <c r="C3758" s="283" t="s">
        <v>15407</v>
      </c>
      <c r="D3758" s="284">
        <v>99.85</v>
      </c>
    </row>
    <row r="3759" spans="1:4" ht="15" customHeight="1">
      <c r="A3759" s="281">
        <v>8721</v>
      </c>
      <c r="B3759" s="282" t="s">
        <v>49785</v>
      </c>
      <c r="C3759" s="283" t="s">
        <v>15407</v>
      </c>
      <c r="D3759" s="284">
        <v>3.19</v>
      </c>
    </row>
    <row r="3760" spans="1:4" ht="15" customHeight="1">
      <c r="A3760" s="281">
        <v>8744</v>
      </c>
      <c r="B3760" s="282" t="s">
        <v>49786</v>
      </c>
      <c r="C3760" s="283" t="s">
        <v>15407</v>
      </c>
      <c r="D3760" s="284">
        <v>730.49</v>
      </c>
    </row>
    <row r="3761" spans="1:4" ht="15" customHeight="1">
      <c r="A3761" s="281">
        <v>8745</v>
      </c>
      <c r="B3761" s="282" t="s">
        <v>49787</v>
      </c>
      <c r="C3761" s="283" t="s">
        <v>15407</v>
      </c>
      <c r="D3761" s="284">
        <v>491.64</v>
      </c>
    </row>
    <row r="3762" spans="1:4" ht="17.100000000000001" customHeight="1">
      <c r="A3762" s="281">
        <v>8746</v>
      </c>
      <c r="B3762" s="282" t="s">
        <v>49788</v>
      </c>
      <c r="C3762" s="283" t="s">
        <v>15407</v>
      </c>
      <c r="D3762" s="284">
        <v>349.27</v>
      </c>
    </row>
    <row r="3763" spans="1:4" ht="15" customHeight="1">
      <c r="A3763" s="281">
        <v>8747</v>
      </c>
      <c r="B3763" s="282" t="s">
        <v>49789</v>
      </c>
      <c r="C3763" s="283" t="s">
        <v>15407</v>
      </c>
      <c r="D3763" s="284">
        <v>301.68</v>
      </c>
    </row>
    <row r="3764" spans="1:4" ht="17.100000000000001" customHeight="1">
      <c r="A3764" s="281">
        <v>12359</v>
      </c>
      <c r="B3764" s="282" t="s">
        <v>49790</v>
      </c>
      <c r="C3764" s="283" t="s">
        <v>15407</v>
      </c>
      <c r="D3764" s="284">
        <v>410.62</v>
      </c>
    </row>
    <row r="3765" spans="1:4" ht="17.100000000000001" customHeight="1">
      <c r="A3765" s="281">
        <v>8716</v>
      </c>
      <c r="B3765" s="282" t="s">
        <v>49791</v>
      </c>
      <c r="C3765" s="283" t="s">
        <v>15407</v>
      </c>
      <c r="D3765" s="284">
        <v>93.85</v>
      </c>
    </row>
    <row r="3766" spans="1:4" ht="17.100000000000001" customHeight="1">
      <c r="A3766" s="281">
        <v>8723</v>
      </c>
      <c r="B3766" s="282" t="s">
        <v>49792</v>
      </c>
      <c r="C3766" s="283" t="s">
        <v>15407</v>
      </c>
      <c r="D3766" s="284">
        <v>169.96</v>
      </c>
    </row>
    <row r="3767" spans="1:4" ht="17.100000000000001" customHeight="1">
      <c r="A3767" s="281">
        <v>4366</v>
      </c>
      <c r="B3767" s="282" t="s">
        <v>49793</v>
      </c>
      <c r="C3767" s="283" t="s">
        <v>15407</v>
      </c>
      <c r="D3767" s="284">
        <v>20.04</v>
      </c>
    </row>
    <row r="3768" spans="1:4" ht="17.100000000000001" customHeight="1">
      <c r="A3768" s="281">
        <v>4520</v>
      </c>
      <c r="B3768" s="282" t="s">
        <v>49794</v>
      </c>
      <c r="C3768" s="283" t="s">
        <v>15407</v>
      </c>
      <c r="D3768" s="284">
        <v>28.86</v>
      </c>
    </row>
    <row r="3769" spans="1:4" ht="17.100000000000001" customHeight="1">
      <c r="A3769" s="281">
        <v>4512</v>
      </c>
      <c r="B3769" s="282" t="s">
        <v>49795</v>
      </c>
      <c r="C3769" s="283" t="s">
        <v>15415</v>
      </c>
      <c r="D3769" s="284">
        <v>351.19</v>
      </c>
    </row>
    <row r="3770" spans="1:4" ht="15" customHeight="1">
      <c r="A3770" s="281">
        <v>7895</v>
      </c>
      <c r="B3770" s="282" t="s">
        <v>49796</v>
      </c>
      <c r="C3770" s="283" t="s">
        <v>15415</v>
      </c>
      <c r="D3770" s="284">
        <v>612.27</v>
      </c>
    </row>
    <row r="3771" spans="1:4" ht="15" customHeight="1">
      <c r="A3771" s="281">
        <v>4408</v>
      </c>
      <c r="B3771" s="282" t="s">
        <v>49797</v>
      </c>
      <c r="C3771" s="283" t="s">
        <v>15407</v>
      </c>
      <c r="D3771" s="284">
        <v>4.2699999999999996</v>
      </c>
    </row>
    <row r="3772" spans="1:4" ht="15" customHeight="1">
      <c r="A3772" s="281">
        <v>4513</v>
      </c>
      <c r="B3772" s="282" t="s">
        <v>49798</v>
      </c>
      <c r="C3772" s="283" t="s">
        <v>15471</v>
      </c>
      <c r="D3772" s="284">
        <v>14.9</v>
      </c>
    </row>
    <row r="3773" spans="1:4" ht="15" customHeight="1">
      <c r="A3773" s="281">
        <v>8711</v>
      </c>
      <c r="B3773" s="282" t="s">
        <v>49799</v>
      </c>
      <c r="C3773" s="283" t="s">
        <v>15480</v>
      </c>
      <c r="D3773" s="284">
        <v>865.15</v>
      </c>
    </row>
    <row r="3774" spans="1:4" ht="15" customHeight="1">
      <c r="A3774" s="281">
        <v>4367</v>
      </c>
      <c r="B3774" s="282" t="s">
        <v>49800</v>
      </c>
      <c r="C3774" s="283" t="s">
        <v>15405</v>
      </c>
      <c r="D3774" s="284">
        <v>3.84</v>
      </c>
    </row>
    <row r="3775" spans="1:4" ht="15" customHeight="1">
      <c r="A3775" s="281">
        <v>3914</v>
      </c>
      <c r="B3775" s="282" t="s">
        <v>55414</v>
      </c>
      <c r="C3775" s="283" t="s">
        <v>15407</v>
      </c>
      <c r="D3775" s="284">
        <v>266.26</v>
      </c>
    </row>
    <row r="3776" spans="1:4" ht="15" customHeight="1">
      <c r="A3776" s="281">
        <v>8717</v>
      </c>
      <c r="B3776" s="282" t="s">
        <v>49801</v>
      </c>
      <c r="C3776" s="283" t="s">
        <v>15407</v>
      </c>
      <c r="D3776" s="284">
        <v>6.67</v>
      </c>
    </row>
    <row r="3777" spans="1:4" ht="15" customHeight="1">
      <c r="A3777" s="281">
        <v>4055</v>
      </c>
      <c r="B3777" s="282" t="s">
        <v>49802</v>
      </c>
      <c r="C3777" s="283" t="s">
        <v>15407</v>
      </c>
      <c r="D3777" s="284">
        <v>22.92</v>
      </c>
    </row>
    <row r="3778" spans="1:4" ht="15" customHeight="1">
      <c r="A3778" s="281">
        <v>4368</v>
      </c>
      <c r="B3778" s="282" t="s">
        <v>55415</v>
      </c>
      <c r="C3778" s="283" t="s">
        <v>15405</v>
      </c>
      <c r="D3778" s="284">
        <v>2.0499999999999998</v>
      </c>
    </row>
    <row r="3779" spans="1:4" ht="15" customHeight="1">
      <c r="A3779" s="281">
        <v>8748</v>
      </c>
      <c r="B3779" s="282" t="s">
        <v>49803</v>
      </c>
      <c r="C3779" s="283" t="s">
        <v>15407</v>
      </c>
      <c r="D3779" s="284">
        <v>7.62</v>
      </c>
    </row>
    <row r="3780" spans="1:4" ht="15" customHeight="1">
      <c r="A3780" s="281">
        <v>3901</v>
      </c>
      <c r="B3780" s="282" t="s">
        <v>49804</v>
      </c>
      <c r="C3780" s="283" t="s">
        <v>15407</v>
      </c>
      <c r="D3780" s="284">
        <v>105.92</v>
      </c>
    </row>
    <row r="3781" spans="1:4" ht="15" customHeight="1">
      <c r="A3781" s="281">
        <v>4042</v>
      </c>
      <c r="B3781" s="282" t="s">
        <v>55416</v>
      </c>
      <c r="C3781" s="283" t="s">
        <v>15407</v>
      </c>
      <c r="D3781" s="284">
        <v>119.07</v>
      </c>
    </row>
    <row r="3782" spans="1:4" ht="15" customHeight="1">
      <c r="A3782" s="281">
        <v>3932</v>
      </c>
      <c r="B3782" s="282" t="s">
        <v>55417</v>
      </c>
      <c r="C3782" s="283" t="s">
        <v>15407</v>
      </c>
      <c r="D3782" s="284">
        <v>185.17</v>
      </c>
    </row>
    <row r="3783" spans="1:4" ht="15" customHeight="1">
      <c r="A3783" s="281">
        <v>4063</v>
      </c>
      <c r="B3783" s="282" t="s">
        <v>49805</v>
      </c>
      <c r="C3783" s="283" t="s">
        <v>15407</v>
      </c>
      <c r="D3783" s="284">
        <v>67.37</v>
      </c>
    </row>
    <row r="3784" spans="1:4" ht="17.100000000000001" customHeight="1">
      <c r="A3784" s="281">
        <v>3903</v>
      </c>
      <c r="B3784" s="282" t="s">
        <v>55418</v>
      </c>
      <c r="C3784" s="283" t="s">
        <v>15407</v>
      </c>
      <c r="D3784" s="284">
        <v>524.52</v>
      </c>
    </row>
    <row r="3785" spans="1:4" ht="15" customHeight="1">
      <c r="A3785" s="281">
        <v>3940</v>
      </c>
      <c r="B3785" s="282" t="s">
        <v>55419</v>
      </c>
      <c r="C3785" s="283" t="s">
        <v>15407</v>
      </c>
      <c r="D3785" s="284">
        <v>408.32</v>
      </c>
    </row>
    <row r="3786" spans="1:4" ht="17.100000000000001" customHeight="1">
      <c r="A3786" s="281">
        <v>4365</v>
      </c>
      <c r="B3786" s="282" t="s">
        <v>49806</v>
      </c>
      <c r="C3786" s="283" t="s">
        <v>15407</v>
      </c>
      <c r="D3786" s="284">
        <v>192.45</v>
      </c>
    </row>
    <row r="3787" spans="1:4" ht="15" customHeight="1">
      <c r="A3787" s="281">
        <v>4514</v>
      </c>
      <c r="B3787" s="282" t="s">
        <v>49807</v>
      </c>
      <c r="C3787" s="283" t="s">
        <v>15405</v>
      </c>
      <c r="D3787" s="284">
        <v>43.56</v>
      </c>
    </row>
    <row r="3788" spans="1:4" ht="15" customHeight="1">
      <c r="A3788" s="281">
        <v>12358</v>
      </c>
      <c r="B3788" s="282" t="s">
        <v>49808</v>
      </c>
      <c r="C3788" s="283" t="s">
        <v>15407</v>
      </c>
      <c r="D3788" s="284">
        <v>566.52</v>
      </c>
    </row>
    <row r="3789" spans="1:4" ht="17.100000000000001" customHeight="1">
      <c r="A3789" s="281">
        <v>3906</v>
      </c>
      <c r="B3789" s="282" t="s">
        <v>55420</v>
      </c>
      <c r="C3789" s="283" t="s">
        <v>15407</v>
      </c>
      <c r="D3789" s="284">
        <v>55.59</v>
      </c>
    </row>
    <row r="3790" spans="1:4" ht="15" customHeight="1">
      <c r="A3790" s="281">
        <v>4364</v>
      </c>
      <c r="B3790" s="282" t="s">
        <v>49809</v>
      </c>
      <c r="C3790" s="283" t="s">
        <v>15407</v>
      </c>
      <c r="D3790" s="284">
        <v>149.1</v>
      </c>
    </row>
    <row r="3791" spans="1:4" ht="15" customHeight="1">
      <c r="A3791" s="281">
        <v>4380</v>
      </c>
      <c r="B3791" s="282" t="s">
        <v>49810</v>
      </c>
      <c r="C3791" s="283" t="s">
        <v>15405</v>
      </c>
      <c r="D3791" s="284">
        <v>52.22</v>
      </c>
    </row>
    <row r="3792" spans="1:4" ht="17.100000000000001" customHeight="1">
      <c r="A3792" s="281">
        <v>4379</v>
      </c>
      <c r="B3792" s="282" t="s">
        <v>49811</v>
      </c>
      <c r="C3792" s="283" t="s">
        <v>15405</v>
      </c>
      <c r="D3792" s="284">
        <v>45.78</v>
      </c>
    </row>
    <row r="3793" spans="1:4" ht="17.100000000000001" customHeight="1">
      <c r="A3793" s="281">
        <v>4052</v>
      </c>
      <c r="B3793" s="282" t="s">
        <v>55421</v>
      </c>
      <c r="C3793" s="283" t="s">
        <v>15407</v>
      </c>
      <c r="D3793" s="284">
        <v>196.71</v>
      </c>
    </row>
    <row r="3794" spans="1:4" ht="25.5" customHeight="1">
      <c r="A3794" s="281">
        <v>4044</v>
      </c>
      <c r="B3794" s="282" t="s">
        <v>55422</v>
      </c>
      <c r="C3794" s="283" t="s">
        <v>15407</v>
      </c>
      <c r="D3794" s="284">
        <v>647.91999999999996</v>
      </c>
    </row>
    <row r="3795" spans="1:4" ht="15" customHeight="1">
      <c r="A3795" s="281">
        <v>3909</v>
      </c>
      <c r="B3795" s="282" t="s">
        <v>55423</v>
      </c>
      <c r="C3795" s="283" t="s">
        <v>15407</v>
      </c>
      <c r="D3795" s="284">
        <v>275.20999999999998</v>
      </c>
    </row>
    <row r="3796" spans="1:4" ht="17.100000000000001" customHeight="1">
      <c r="A3796" s="281">
        <v>12391</v>
      </c>
      <c r="B3796" s="282" t="s">
        <v>49812</v>
      </c>
      <c r="C3796" s="283" t="s">
        <v>15407</v>
      </c>
      <c r="D3796" s="284">
        <v>151.83000000000001</v>
      </c>
    </row>
    <row r="3797" spans="1:4" ht="15" customHeight="1">
      <c r="A3797" s="281">
        <v>3934</v>
      </c>
      <c r="B3797" s="282" t="s">
        <v>55424</v>
      </c>
      <c r="C3797" s="283" t="s">
        <v>15407</v>
      </c>
      <c r="D3797" s="284">
        <v>226.91</v>
      </c>
    </row>
    <row r="3798" spans="1:4" ht="15" customHeight="1">
      <c r="A3798" s="281">
        <v>4060</v>
      </c>
      <c r="B3798" s="282" t="s">
        <v>55425</v>
      </c>
      <c r="C3798" s="283" t="s">
        <v>15407</v>
      </c>
      <c r="D3798" s="284">
        <v>201.77</v>
      </c>
    </row>
    <row r="3799" spans="1:4" ht="17.100000000000001" customHeight="1">
      <c r="A3799" s="281">
        <v>12357</v>
      </c>
      <c r="B3799" s="282" t="s">
        <v>49814</v>
      </c>
      <c r="C3799" s="283" t="s">
        <v>15407</v>
      </c>
      <c r="D3799" s="284">
        <v>513.91</v>
      </c>
    </row>
    <row r="3800" spans="1:4" ht="17.100000000000001" customHeight="1">
      <c r="A3800" s="281">
        <v>12861</v>
      </c>
      <c r="B3800" s="282" t="s">
        <v>49815</v>
      </c>
      <c r="C3800" s="283" t="s">
        <v>15407</v>
      </c>
      <c r="D3800" s="284">
        <v>1722.03</v>
      </c>
    </row>
    <row r="3801" spans="1:4" ht="15" customHeight="1">
      <c r="A3801" s="281">
        <v>12389</v>
      </c>
      <c r="B3801" s="282" t="s">
        <v>49816</v>
      </c>
      <c r="C3801" s="283" t="s">
        <v>15407</v>
      </c>
      <c r="D3801" s="284">
        <v>110.46</v>
      </c>
    </row>
    <row r="3802" spans="1:4" ht="17.100000000000001" customHeight="1">
      <c r="A3802" s="281">
        <v>12351</v>
      </c>
      <c r="B3802" s="282" t="s">
        <v>49817</v>
      </c>
      <c r="C3802" s="283" t="s">
        <v>15407</v>
      </c>
      <c r="D3802" s="284">
        <v>418.19</v>
      </c>
    </row>
    <row r="3803" spans="1:4" ht="17.100000000000001" customHeight="1">
      <c r="A3803" s="281">
        <v>12350</v>
      </c>
      <c r="B3803" s="282" t="s">
        <v>49818</v>
      </c>
      <c r="C3803" s="283" t="s">
        <v>15407</v>
      </c>
      <c r="D3803" s="284">
        <v>453.79</v>
      </c>
    </row>
    <row r="3804" spans="1:4" ht="17.100000000000001" customHeight="1">
      <c r="A3804" s="281">
        <v>12349</v>
      </c>
      <c r="B3804" s="282" t="s">
        <v>49819</v>
      </c>
      <c r="C3804" s="283" t="s">
        <v>15407</v>
      </c>
      <c r="D3804" s="284">
        <v>486.09</v>
      </c>
    </row>
    <row r="3805" spans="1:4" ht="15" customHeight="1">
      <c r="A3805" s="281">
        <v>12348</v>
      </c>
      <c r="B3805" s="282" t="s">
        <v>49820</v>
      </c>
      <c r="C3805" s="283" t="s">
        <v>15407</v>
      </c>
      <c r="D3805" s="284">
        <v>543.34</v>
      </c>
    </row>
    <row r="3806" spans="1:4" ht="17.100000000000001" customHeight="1">
      <c r="A3806" s="281">
        <v>4045</v>
      </c>
      <c r="B3806" s="282" t="s">
        <v>55426</v>
      </c>
      <c r="C3806" s="283" t="s">
        <v>15407</v>
      </c>
      <c r="D3806" s="284">
        <v>71.7</v>
      </c>
    </row>
    <row r="3807" spans="1:4" ht="25.5" customHeight="1">
      <c r="A3807" s="281">
        <v>8719</v>
      </c>
      <c r="B3807" s="282" t="s">
        <v>49821</v>
      </c>
      <c r="C3807" s="283" t="s">
        <v>15407</v>
      </c>
      <c r="D3807" s="284">
        <v>14.3</v>
      </c>
    </row>
    <row r="3808" spans="1:4" ht="17.100000000000001" customHeight="1">
      <c r="A3808" s="281">
        <v>8259</v>
      </c>
      <c r="B3808" s="282" t="s">
        <v>55427</v>
      </c>
      <c r="C3808" s="283" t="s">
        <v>15407</v>
      </c>
      <c r="D3808" s="284">
        <v>194.9</v>
      </c>
    </row>
    <row r="3809" spans="1:4" ht="17.100000000000001" customHeight="1">
      <c r="A3809" s="281">
        <v>4061</v>
      </c>
      <c r="B3809" s="282" t="s">
        <v>55428</v>
      </c>
      <c r="C3809" s="283" t="s">
        <v>15407</v>
      </c>
      <c r="D3809" s="284">
        <v>64.13</v>
      </c>
    </row>
    <row r="3810" spans="1:4" ht="17.100000000000001" customHeight="1">
      <c r="A3810" s="281">
        <v>3943</v>
      </c>
      <c r="B3810" s="282" t="s">
        <v>55429</v>
      </c>
      <c r="C3810" s="283" t="s">
        <v>15407</v>
      </c>
      <c r="D3810" s="284">
        <v>313.62</v>
      </c>
    </row>
    <row r="3811" spans="1:4" ht="17.100000000000001" customHeight="1">
      <c r="A3811" s="281">
        <v>4516</v>
      </c>
      <c r="B3811" s="282" t="s">
        <v>49822</v>
      </c>
      <c r="C3811" s="283" t="s">
        <v>15471</v>
      </c>
      <c r="D3811" s="284">
        <v>23.04</v>
      </c>
    </row>
    <row r="3812" spans="1:4" ht="17.100000000000001" customHeight="1">
      <c r="A3812" s="281">
        <v>4046</v>
      </c>
      <c r="B3812" s="282" t="s">
        <v>55430</v>
      </c>
      <c r="C3812" s="283" t="s">
        <v>15407</v>
      </c>
      <c r="D3812" s="284">
        <v>86.68</v>
      </c>
    </row>
    <row r="3813" spans="1:4" ht="17.100000000000001" customHeight="1">
      <c r="A3813" s="281">
        <v>4058</v>
      </c>
      <c r="B3813" s="282" t="s">
        <v>55431</v>
      </c>
      <c r="C3813" s="283" t="s">
        <v>15407</v>
      </c>
      <c r="D3813" s="284">
        <v>115.78</v>
      </c>
    </row>
    <row r="3814" spans="1:4" ht="15" customHeight="1">
      <c r="A3814" s="281">
        <v>3942</v>
      </c>
      <c r="B3814" s="282" t="s">
        <v>55432</v>
      </c>
      <c r="C3814" s="283" t="s">
        <v>15407</v>
      </c>
      <c r="D3814" s="284">
        <v>333.56</v>
      </c>
    </row>
    <row r="3815" spans="1:4" ht="15" customHeight="1">
      <c r="A3815" s="281">
        <v>3912</v>
      </c>
      <c r="B3815" s="282" t="s">
        <v>49823</v>
      </c>
      <c r="C3815" s="283" t="s">
        <v>15415</v>
      </c>
      <c r="D3815" s="284">
        <v>115.66</v>
      </c>
    </row>
    <row r="3816" spans="1:4" ht="17.100000000000001" customHeight="1">
      <c r="A3816" s="281">
        <v>3916</v>
      </c>
      <c r="B3816" s="282" t="s">
        <v>49824</v>
      </c>
      <c r="C3816" s="283" t="s">
        <v>15407</v>
      </c>
      <c r="D3816" s="284">
        <v>64.239999999999995</v>
      </c>
    </row>
    <row r="3817" spans="1:4" ht="17.100000000000001" customHeight="1">
      <c r="A3817" s="281">
        <v>3908</v>
      </c>
      <c r="B3817" s="282" t="s">
        <v>55433</v>
      </c>
      <c r="C3817" s="283" t="s">
        <v>15407</v>
      </c>
      <c r="D3817" s="284">
        <v>199.35</v>
      </c>
    </row>
    <row r="3818" spans="1:4" ht="17.100000000000001" customHeight="1">
      <c r="A3818" s="281">
        <v>3931</v>
      </c>
      <c r="B3818" s="282" t="s">
        <v>55434</v>
      </c>
      <c r="C3818" s="283" t="s">
        <v>15407</v>
      </c>
      <c r="D3818" s="284">
        <v>166.84</v>
      </c>
    </row>
    <row r="3819" spans="1:4" ht="17.100000000000001" customHeight="1">
      <c r="A3819" s="281">
        <v>4043</v>
      </c>
      <c r="B3819" s="282" t="s">
        <v>55435</v>
      </c>
      <c r="C3819" s="283" t="s">
        <v>15407</v>
      </c>
      <c r="D3819" s="284">
        <v>52.73</v>
      </c>
    </row>
    <row r="3820" spans="1:4" ht="17.100000000000001" customHeight="1">
      <c r="A3820" s="281">
        <v>8727</v>
      </c>
      <c r="B3820" s="282" t="s">
        <v>54838</v>
      </c>
      <c r="C3820" s="283" t="s">
        <v>15415</v>
      </c>
      <c r="D3820" s="284">
        <v>5.98</v>
      </c>
    </row>
    <row r="3821" spans="1:4" ht="17.100000000000001" customHeight="1">
      <c r="A3821" s="281">
        <v>8728</v>
      </c>
      <c r="B3821" s="282" t="s">
        <v>54839</v>
      </c>
      <c r="C3821" s="283" t="s">
        <v>15415</v>
      </c>
      <c r="D3821" s="284">
        <v>15.44</v>
      </c>
    </row>
    <row r="3822" spans="1:4" ht="17.100000000000001" customHeight="1">
      <c r="A3822" s="281">
        <v>2448</v>
      </c>
      <c r="B3822" s="282" t="s">
        <v>49825</v>
      </c>
      <c r="C3822" s="283" t="s">
        <v>15405</v>
      </c>
      <c r="D3822" s="284">
        <v>622.26</v>
      </c>
    </row>
    <row r="3823" spans="1:4" ht="17.100000000000001" customHeight="1">
      <c r="A3823" s="281">
        <v>2405</v>
      </c>
      <c r="B3823" s="282" t="s">
        <v>49826</v>
      </c>
      <c r="C3823" s="283" t="s">
        <v>15586</v>
      </c>
      <c r="D3823" s="284">
        <v>474.38</v>
      </c>
    </row>
    <row r="3824" spans="1:4" ht="17.100000000000001" customHeight="1">
      <c r="A3824" s="281">
        <v>2406</v>
      </c>
      <c r="B3824" s="282" t="s">
        <v>15652</v>
      </c>
      <c r="C3824" s="283" t="s">
        <v>15405</v>
      </c>
      <c r="D3824" s="284">
        <v>2830</v>
      </c>
    </row>
    <row r="3825" spans="1:4" ht="17.100000000000001" customHeight="1">
      <c r="A3825" s="281">
        <v>4868</v>
      </c>
      <c r="B3825" s="282" t="s">
        <v>49827</v>
      </c>
      <c r="C3825" s="283" t="s">
        <v>15405</v>
      </c>
      <c r="D3825" s="284">
        <v>253.57</v>
      </c>
    </row>
    <row r="3826" spans="1:4" ht="15" customHeight="1">
      <c r="A3826" s="281">
        <v>8396</v>
      </c>
      <c r="B3826" s="282" t="s">
        <v>15653</v>
      </c>
      <c r="C3826" s="283" t="s">
        <v>15405</v>
      </c>
      <c r="D3826" s="284">
        <v>523.15</v>
      </c>
    </row>
    <row r="3827" spans="1:4" ht="17.100000000000001" customHeight="1">
      <c r="A3827" s="281">
        <v>2411</v>
      </c>
      <c r="B3827" s="282" t="s">
        <v>49828</v>
      </c>
      <c r="C3827" s="283" t="s">
        <v>15405</v>
      </c>
      <c r="D3827" s="284">
        <v>1100</v>
      </c>
    </row>
    <row r="3828" spans="1:4" ht="17.100000000000001" customHeight="1">
      <c r="A3828" s="281">
        <v>4105</v>
      </c>
      <c r="B3828" s="282" t="s">
        <v>49829</v>
      </c>
      <c r="C3828" s="283" t="s">
        <v>15412</v>
      </c>
      <c r="D3828" s="284">
        <v>1608.27</v>
      </c>
    </row>
    <row r="3829" spans="1:4" ht="17.100000000000001" customHeight="1">
      <c r="A3829" s="281">
        <v>3742</v>
      </c>
      <c r="B3829" s="282" t="s">
        <v>55436</v>
      </c>
      <c r="C3829" s="283" t="s">
        <v>15405</v>
      </c>
      <c r="D3829" s="284">
        <v>2886.7</v>
      </c>
    </row>
    <row r="3830" spans="1:4" ht="17.100000000000001" customHeight="1">
      <c r="A3830" s="281">
        <v>2409</v>
      </c>
      <c r="B3830" s="282" t="s">
        <v>49830</v>
      </c>
      <c r="C3830" s="283" t="s">
        <v>15405</v>
      </c>
      <c r="D3830" s="284">
        <v>175</v>
      </c>
    </row>
    <row r="3831" spans="1:4" ht="17.100000000000001" customHeight="1">
      <c r="A3831" s="281">
        <v>12857</v>
      </c>
      <c r="B3831" s="282" t="s">
        <v>49831</v>
      </c>
      <c r="C3831" s="283" t="s">
        <v>15405</v>
      </c>
      <c r="D3831" s="284">
        <v>430.49</v>
      </c>
    </row>
    <row r="3832" spans="1:4" ht="17.100000000000001" customHeight="1">
      <c r="A3832" s="281">
        <v>2410</v>
      </c>
      <c r="B3832" s="282" t="s">
        <v>49832</v>
      </c>
      <c r="C3832" s="283" t="s">
        <v>15405</v>
      </c>
      <c r="D3832" s="284">
        <v>200</v>
      </c>
    </row>
    <row r="3833" spans="1:4" ht="25.5" customHeight="1">
      <c r="A3833" s="281">
        <v>8464</v>
      </c>
      <c r="B3833" s="282" t="s">
        <v>49833</v>
      </c>
      <c r="C3833" s="283" t="s">
        <v>15405</v>
      </c>
      <c r="D3833" s="284">
        <v>565.47</v>
      </c>
    </row>
    <row r="3834" spans="1:4" ht="15" customHeight="1">
      <c r="A3834" s="281">
        <v>10414</v>
      </c>
      <c r="B3834" s="282" t="s">
        <v>49834</v>
      </c>
      <c r="C3834" s="283" t="s">
        <v>15405</v>
      </c>
      <c r="D3834" s="284">
        <v>2220.88</v>
      </c>
    </row>
    <row r="3835" spans="1:4" ht="15" customHeight="1">
      <c r="A3835" s="281">
        <v>2444</v>
      </c>
      <c r="B3835" s="282" t="s">
        <v>49835</v>
      </c>
      <c r="C3835" s="283" t="s">
        <v>15405</v>
      </c>
      <c r="D3835" s="284">
        <v>60.45</v>
      </c>
    </row>
    <row r="3836" spans="1:4" ht="15" customHeight="1">
      <c r="A3836" s="281">
        <v>2437</v>
      </c>
      <c r="B3836" s="282" t="s">
        <v>49836</v>
      </c>
      <c r="C3836" s="283" t="s">
        <v>15405</v>
      </c>
      <c r="D3836" s="284">
        <v>690.68</v>
      </c>
    </row>
    <row r="3837" spans="1:4" ht="15" customHeight="1">
      <c r="A3837" s="281">
        <v>13030</v>
      </c>
      <c r="B3837" s="282" t="s">
        <v>49837</v>
      </c>
      <c r="C3837" s="283" t="s">
        <v>15405</v>
      </c>
      <c r="D3837" s="284">
        <v>3588.37</v>
      </c>
    </row>
    <row r="3838" spans="1:4" ht="17.100000000000001" customHeight="1">
      <c r="A3838" s="281">
        <v>4629</v>
      </c>
      <c r="B3838" s="282" t="s">
        <v>49838</v>
      </c>
      <c r="C3838" s="283" t="s">
        <v>15415</v>
      </c>
      <c r="D3838" s="284">
        <v>241.71</v>
      </c>
    </row>
    <row r="3839" spans="1:4" ht="17.100000000000001" customHeight="1">
      <c r="A3839" s="281">
        <v>9165</v>
      </c>
      <c r="B3839" s="282" t="s">
        <v>49839</v>
      </c>
      <c r="C3839" s="283" t="s">
        <v>15412</v>
      </c>
      <c r="D3839" s="284">
        <v>3987.14</v>
      </c>
    </row>
    <row r="3840" spans="1:4" ht="17.100000000000001" customHeight="1">
      <c r="A3840" s="281">
        <v>9157</v>
      </c>
      <c r="B3840" s="282" t="s">
        <v>49840</v>
      </c>
      <c r="C3840" s="283" t="s">
        <v>15405</v>
      </c>
      <c r="D3840" s="284">
        <v>36.619999999999997</v>
      </c>
    </row>
    <row r="3841" spans="1:4" ht="17.100000000000001" customHeight="1">
      <c r="A3841" s="281">
        <v>13082</v>
      </c>
      <c r="B3841" s="282" t="s">
        <v>32547</v>
      </c>
      <c r="C3841" s="283" t="s">
        <v>15405</v>
      </c>
      <c r="D3841" s="284">
        <v>2034.62</v>
      </c>
    </row>
    <row r="3842" spans="1:4" ht="15" customHeight="1">
      <c r="A3842" s="281">
        <v>9166</v>
      </c>
      <c r="B3842" s="282" t="s">
        <v>49841</v>
      </c>
      <c r="C3842" s="283" t="s">
        <v>15405</v>
      </c>
      <c r="D3842" s="284">
        <v>3685.51</v>
      </c>
    </row>
    <row r="3843" spans="1:4" ht="15" customHeight="1">
      <c r="A3843" s="281">
        <v>11097</v>
      </c>
      <c r="B3843" s="282" t="s">
        <v>49842</v>
      </c>
      <c r="C3843" s="283" t="s">
        <v>15405</v>
      </c>
      <c r="D3843" s="284">
        <v>4934.62</v>
      </c>
    </row>
    <row r="3844" spans="1:4" ht="15" customHeight="1">
      <c r="A3844" s="281">
        <v>13083</v>
      </c>
      <c r="B3844" s="282" t="s">
        <v>49843</v>
      </c>
      <c r="C3844" s="283" t="s">
        <v>15405</v>
      </c>
      <c r="D3844" s="284">
        <v>750</v>
      </c>
    </row>
    <row r="3845" spans="1:4" ht="17.100000000000001" customHeight="1">
      <c r="A3845" s="281">
        <v>13084</v>
      </c>
      <c r="B3845" s="282" t="s">
        <v>49844</v>
      </c>
      <c r="C3845" s="283" t="s">
        <v>15405</v>
      </c>
      <c r="D3845" s="284">
        <v>750</v>
      </c>
    </row>
    <row r="3846" spans="1:4" ht="17.100000000000001" customHeight="1">
      <c r="A3846" s="281">
        <v>13090</v>
      </c>
      <c r="B3846" s="282" t="s">
        <v>32550</v>
      </c>
      <c r="C3846" s="283" t="s">
        <v>15405</v>
      </c>
      <c r="D3846" s="284">
        <v>32000</v>
      </c>
    </row>
    <row r="3847" spans="1:4" ht="15" customHeight="1">
      <c r="A3847" s="281">
        <v>13085</v>
      </c>
      <c r="B3847" s="282" t="s">
        <v>32551</v>
      </c>
      <c r="C3847" s="283" t="s">
        <v>15405</v>
      </c>
      <c r="D3847" s="284">
        <v>750</v>
      </c>
    </row>
    <row r="3848" spans="1:4" ht="15" customHeight="1">
      <c r="A3848" s="281">
        <v>13087</v>
      </c>
      <c r="B3848" s="282" t="s">
        <v>32552</v>
      </c>
      <c r="C3848" s="283" t="s">
        <v>15405</v>
      </c>
      <c r="D3848" s="284">
        <v>1500</v>
      </c>
    </row>
    <row r="3849" spans="1:4" ht="17.100000000000001" customHeight="1">
      <c r="A3849" s="281">
        <v>11704</v>
      </c>
      <c r="B3849" s="282" t="s">
        <v>49845</v>
      </c>
      <c r="C3849" s="283" t="s">
        <v>15405</v>
      </c>
      <c r="D3849" s="284">
        <v>2771.03</v>
      </c>
    </row>
    <row r="3850" spans="1:4" ht="15" customHeight="1">
      <c r="A3850" s="281">
        <v>11678</v>
      </c>
      <c r="B3850" s="282" t="s">
        <v>49845</v>
      </c>
      <c r="C3850" s="283" t="s">
        <v>15405</v>
      </c>
      <c r="D3850" s="284">
        <v>2777.25</v>
      </c>
    </row>
    <row r="3851" spans="1:4" ht="15" customHeight="1">
      <c r="A3851" s="281">
        <v>12836</v>
      </c>
      <c r="B3851" s="282" t="s">
        <v>49846</v>
      </c>
      <c r="C3851" s="283" t="s">
        <v>15405</v>
      </c>
      <c r="D3851" s="284">
        <v>3282.76</v>
      </c>
    </row>
    <row r="3852" spans="1:4" ht="15" customHeight="1">
      <c r="A3852" s="281">
        <v>11096</v>
      </c>
      <c r="B3852" s="282" t="s">
        <v>49847</v>
      </c>
      <c r="C3852" s="283" t="s">
        <v>15405</v>
      </c>
      <c r="D3852" s="284">
        <v>2772.77</v>
      </c>
    </row>
    <row r="3853" spans="1:4" ht="15" customHeight="1">
      <c r="A3853" s="281">
        <v>9486</v>
      </c>
      <c r="B3853" s="282" t="s">
        <v>49848</v>
      </c>
      <c r="C3853" s="283" t="s">
        <v>15405</v>
      </c>
      <c r="D3853" s="284">
        <v>4677.3500000000004</v>
      </c>
    </row>
    <row r="3854" spans="1:4" ht="17.100000000000001" customHeight="1">
      <c r="A3854" s="281">
        <v>9158</v>
      </c>
      <c r="B3854" s="282" t="s">
        <v>49849</v>
      </c>
      <c r="C3854" s="283" t="s">
        <v>15405</v>
      </c>
      <c r="D3854" s="284">
        <v>11096.37</v>
      </c>
    </row>
    <row r="3855" spans="1:4" ht="15" customHeight="1">
      <c r="A3855" s="281">
        <v>13091</v>
      </c>
      <c r="B3855" s="282" t="s">
        <v>32553</v>
      </c>
      <c r="C3855" s="283" t="s">
        <v>15405</v>
      </c>
      <c r="D3855" s="284">
        <v>24000</v>
      </c>
    </row>
    <row r="3856" spans="1:4" ht="15" customHeight="1">
      <c r="A3856" s="281">
        <v>13086</v>
      </c>
      <c r="B3856" s="282" t="s">
        <v>32554</v>
      </c>
      <c r="C3856" s="283" t="s">
        <v>15405</v>
      </c>
      <c r="D3856" s="284">
        <v>1760</v>
      </c>
    </row>
    <row r="3857" spans="1:4" ht="17.100000000000001" customHeight="1">
      <c r="A3857" s="281">
        <v>9159</v>
      </c>
      <c r="B3857" s="282" t="s">
        <v>49850</v>
      </c>
      <c r="C3857" s="283" t="s">
        <v>15405</v>
      </c>
      <c r="D3857" s="284">
        <v>5262.6</v>
      </c>
    </row>
    <row r="3858" spans="1:4" ht="17.100000000000001" customHeight="1">
      <c r="A3858" s="281">
        <v>9483</v>
      </c>
      <c r="B3858" s="282" t="s">
        <v>49851</v>
      </c>
      <c r="C3858" s="283" t="s">
        <v>15405</v>
      </c>
      <c r="D3858" s="284">
        <v>1218.47</v>
      </c>
    </row>
    <row r="3859" spans="1:4" ht="15" customHeight="1">
      <c r="A3859" s="281">
        <v>9160</v>
      </c>
      <c r="B3859" s="282" t="s">
        <v>49852</v>
      </c>
      <c r="C3859" s="283" t="s">
        <v>15405</v>
      </c>
      <c r="D3859" s="284">
        <v>3877.14</v>
      </c>
    </row>
    <row r="3860" spans="1:4" ht="15" customHeight="1">
      <c r="A3860" s="281">
        <v>13088</v>
      </c>
      <c r="B3860" s="282"/>
      <c r="C3860" s="283" t="s">
        <v>15405</v>
      </c>
      <c r="D3860" s="284">
        <v>1900</v>
      </c>
    </row>
    <row r="3861" spans="1:4" ht="15" customHeight="1">
      <c r="A3861" s="281"/>
      <c r="B3861" s="282" t="s">
        <v>32555</v>
      </c>
      <c r="C3861" s="283"/>
      <c r="D3861" s="284"/>
    </row>
    <row r="3862" spans="1:4" ht="15" customHeight="1">
      <c r="A3862" s="281">
        <v>13089</v>
      </c>
      <c r="B3862" s="282" t="s">
        <v>32556</v>
      </c>
      <c r="C3862" s="283" t="s">
        <v>15405</v>
      </c>
      <c r="D3862" s="284">
        <v>4900</v>
      </c>
    </row>
    <row r="3863" spans="1:4" ht="15" customHeight="1">
      <c r="A3863" s="281">
        <v>11098</v>
      </c>
      <c r="B3863" s="282" t="s">
        <v>49853</v>
      </c>
      <c r="C3863" s="283" t="s">
        <v>15405</v>
      </c>
      <c r="D3863" s="284">
        <v>12144.11</v>
      </c>
    </row>
    <row r="3864" spans="1:4" ht="15" customHeight="1">
      <c r="A3864" s="281">
        <v>9485</v>
      </c>
      <c r="B3864" s="282" t="s">
        <v>49854</v>
      </c>
      <c r="C3864" s="283" t="s">
        <v>15405</v>
      </c>
      <c r="D3864" s="284">
        <v>5400.04</v>
      </c>
    </row>
    <row r="3865" spans="1:4" ht="17.100000000000001" customHeight="1">
      <c r="A3865" s="281">
        <v>9487</v>
      </c>
      <c r="B3865" s="282" t="s">
        <v>49855</v>
      </c>
      <c r="C3865" s="283" t="s">
        <v>15405</v>
      </c>
      <c r="D3865" s="284">
        <v>3752.69</v>
      </c>
    </row>
    <row r="3866" spans="1:4" ht="17.100000000000001" customHeight="1">
      <c r="A3866" s="281">
        <v>13092</v>
      </c>
      <c r="B3866" s="282" t="s">
        <v>32557</v>
      </c>
      <c r="C3866" s="283" t="s">
        <v>15405</v>
      </c>
      <c r="D3866" s="284">
        <v>750</v>
      </c>
    </row>
    <row r="3867" spans="1:4" ht="17.100000000000001" customHeight="1">
      <c r="A3867" s="281">
        <v>13093</v>
      </c>
      <c r="B3867" s="282" t="s">
        <v>32558</v>
      </c>
      <c r="C3867" s="283" t="s">
        <v>15405</v>
      </c>
      <c r="D3867" s="284">
        <v>14200</v>
      </c>
    </row>
    <row r="3868" spans="1:4" ht="15" customHeight="1">
      <c r="A3868" s="281">
        <v>7783</v>
      </c>
      <c r="B3868" s="282" t="s">
        <v>49856</v>
      </c>
      <c r="C3868" s="283" t="s">
        <v>15405</v>
      </c>
      <c r="D3868" s="284">
        <v>7952.11</v>
      </c>
    </row>
    <row r="3869" spans="1:4" ht="15" customHeight="1">
      <c r="A3869" s="281">
        <v>7776</v>
      </c>
      <c r="B3869" s="282" t="s">
        <v>49857</v>
      </c>
      <c r="C3869" s="283" t="s">
        <v>15412</v>
      </c>
      <c r="D3869" s="284">
        <v>2547.14</v>
      </c>
    </row>
    <row r="3870" spans="1:4" ht="17.100000000000001" customHeight="1">
      <c r="A3870" s="281">
        <v>2441</v>
      </c>
      <c r="B3870" s="282" t="s">
        <v>15654</v>
      </c>
      <c r="C3870" s="283" t="s">
        <v>15405</v>
      </c>
      <c r="D3870" s="284">
        <v>2990</v>
      </c>
    </row>
    <row r="3871" spans="1:4" ht="15" customHeight="1">
      <c r="A3871" s="281">
        <v>2442</v>
      </c>
      <c r="B3871" s="282" t="s">
        <v>15655</v>
      </c>
      <c r="C3871" s="283" t="s">
        <v>15405</v>
      </c>
      <c r="D3871" s="284">
        <v>2190</v>
      </c>
    </row>
    <row r="3872" spans="1:4" ht="15" customHeight="1">
      <c r="A3872" s="281">
        <v>7186</v>
      </c>
      <c r="B3872" s="282" t="s">
        <v>49858</v>
      </c>
      <c r="C3872" s="283" t="s">
        <v>15405</v>
      </c>
      <c r="D3872" s="284">
        <v>2410</v>
      </c>
    </row>
    <row r="3873" spans="1:4" ht="15" customHeight="1">
      <c r="A3873" s="281">
        <v>7187</v>
      </c>
      <c r="B3873" s="282" t="s">
        <v>49859</v>
      </c>
      <c r="C3873" s="283" t="s">
        <v>15405</v>
      </c>
      <c r="D3873" s="284">
        <v>2930</v>
      </c>
    </row>
    <row r="3874" spans="1:4" ht="17.100000000000001" customHeight="1">
      <c r="A3874" s="281">
        <v>12975</v>
      </c>
      <c r="B3874" s="282" t="s">
        <v>49860</v>
      </c>
      <c r="C3874" s="283" t="s">
        <v>15405</v>
      </c>
      <c r="D3874" s="284">
        <v>2387.6</v>
      </c>
    </row>
    <row r="3875" spans="1:4" ht="17.100000000000001" customHeight="1">
      <c r="A3875" s="281">
        <v>4108</v>
      </c>
      <c r="B3875" s="282" t="s">
        <v>49861</v>
      </c>
      <c r="C3875" s="283" t="s">
        <v>15412</v>
      </c>
      <c r="D3875" s="284">
        <v>7.14</v>
      </c>
    </row>
    <row r="3876" spans="1:4" ht="17.100000000000001" customHeight="1">
      <c r="A3876" s="281">
        <v>4109</v>
      </c>
      <c r="B3876" s="282" t="s">
        <v>49862</v>
      </c>
      <c r="C3876" s="283" t="s">
        <v>15412</v>
      </c>
      <c r="D3876" s="284">
        <v>10.32</v>
      </c>
    </row>
    <row r="3877" spans="1:4" ht="17.100000000000001" customHeight="1">
      <c r="A3877" s="281">
        <v>4110</v>
      </c>
      <c r="B3877" s="282" t="s">
        <v>49863</v>
      </c>
      <c r="C3877" s="283" t="s">
        <v>15412</v>
      </c>
      <c r="D3877" s="284">
        <v>13.59</v>
      </c>
    </row>
    <row r="3878" spans="1:4" ht="17.100000000000001" customHeight="1">
      <c r="A3878" s="281">
        <v>13145</v>
      </c>
      <c r="B3878" s="282" t="s">
        <v>54840</v>
      </c>
      <c r="C3878" s="283" t="s">
        <v>15405</v>
      </c>
      <c r="D3878" s="284">
        <v>4060.46</v>
      </c>
    </row>
    <row r="3879" spans="1:4" ht="17.100000000000001" customHeight="1">
      <c r="A3879" s="281">
        <v>13144</v>
      </c>
      <c r="B3879" s="12" t="s">
        <v>54841</v>
      </c>
      <c r="C3879" s="283" t="s">
        <v>15405</v>
      </c>
      <c r="D3879" s="284">
        <v>4060.46</v>
      </c>
    </row>
    <row r="3880" spans="1:4" ht="17.100000000000001" customHeight="1">
      <c r="A3880" s="12">
        <v>2416</v>
      </c>
      <c r="B3880" s="282" t="s">
        <v>49864</v>
      </c>
      <c r="C3880" s="12" t="s">
        <v>15415</v>
      </c>
      <c r="D3880" s="12">
        <v>1.1599999999999999</v>
      </c>
    </row>
    <row r="3881" spans="1:4" ht="17.100000000000001" customHeight="1">
      <c r="A3881" s="281">
        <v>11090</v>
      </c>
      <c r="B3881" s="282" t="s">
        <v>49865</v>
      </c>
      <c r="C3881" s="283" t="s">
        <v>15405</v>
      </c>
      <c r="D3881" s="284">
        <v>3420.97</v>
      </c>
    </row>
    <row r="3882" spans="1:4" ht="17.100000000000001" customHeight="1">
      <c r="A3882" s="281">
        <v>9143</v>
      </c>
      <c r="B3882" s="282" t="s">
        <v>49866</v>
      </c>
      <c r="C3882" s="283" t="s">
        <v>15405</v>
      </c>
      <c r="D3882" s="284">
        <v>2645.97</v>
      </c>
    </row>
    <row r="3883" spans="1:4" ht="25.5" customHeight="1">
      <c r="A3883" s="281">
        <v>13194</v>
      </c>
      <c r="B3883" s="282" t="s">
        <v>54606</v>
      </c>
      <c r="C3883" s="283" t="s">
        <v>15405</v>
      </c>
      <c r="D3883" s="284">
        <v>2474.4499999999998</v>
      </c>
    </row>
    <row r="3884" spans="1:4" ht="15" customHeight="1">
      <c r="A3884" s="281">
        <v>9168</v>
      </c>
      <c r="B3884" s="282" t="s">
        <v>49867</v>
      </c>
      <c r="C3884" s="283" t="s">
        <v>15412</v>
      </c>
      <c r="D3884" s="284">
        <v>2057.14</v>
      </c>
    </row>
    <row r="3885" spans="1:4" ht="17.100000000000001" customHeight="1">
      <c r="A3885" s="281">
        <v>9169</v>
      </c>
      <c r="B3885" s="282" t="s">
        <v>49868</v>
      </c>
      <c r="C3885" s="283" t="s">
        <v>15412</v>
      </c>
      <c r="D3885" s="284">
        <v>837.14</v>
      </c>
    </row>
    <row r="3886" spans="1:4" ht="17.100000000000001" customHeight="1">
      <c r="A3886" s="281">
        <v>9144</v>
      </c>
      <c r="B3886" s="282" t="s">
        <v>49869</v>
      </c>
      <c r="C3886" s="283" t="s">
        <v>15405</v>
      </c>
      <c r="D3886" s="284">
        <v>2645.97</v>
      </c>
    </row>
    <row r="3887" spans="1:4" ht="17.100000000000001" customHeight="1">
      <c r="A3887" s="281">
        <v>9145</v>
      </c>
      <c r="B3887" s="282" t="s">
        <v>49870</v>
      </c>
      <c r="C3887" s="283" t="s">
        <v>15405</v>
      </c>
      <c r="D3887" s="284">
        <v>2849.21</v>
      </c>
    </row>
    <row r="3888" spans="1:4" ht="17.100000000000001" customHeight="1">
      <c r="A3888" s="281">
        <v>9167</v>
      </c>
      <c r="B3888" s="282" t="s">
        <v>49871</v>
      </c>
      <c r="C3888" s="283" t="s">
        <v>15412</v>
      </c>
      <c r="D3888" s="284">
        <v>1857.14</v>
      </c>
    </row>
    <row r="3889" spans="1:4" ht="15" customHeight="1">
      <c r="A3889" s="281">
        <v>11109</v>
      </c>
      <c r="B3889" s="282" t="s">
        <v>49872</v>
      </c>
      <c r="C3889" s="283" t="s">
        <v>15405</v>
      </c>
      <c r="D3889" s="284">
        <v>1957.97</v>
      </c>
    </row>
    <row r="3890" spans="1:4" ht="15" customHeight="1">
      <c r="A3890" s="281">
        <v>11110</v>
      </c>
      <c r="B3890" s="282" t="s">
        <v>49873</v>
      </c>
      <c r="C3890" s="283" t="s">
        <v>15405</v>
      </c>
      <c r="D3890" s="284">
        <v>4194.97</v>
      </c>
    </row>
    <row r="3891" spans="1:4" ht="15" customHeight="1">
      <c r="A3891" s="281">
        <v>9147</v>
      </c>
      <c r="B3891" s="282" t="s">
        <v>49874</v>
      </c>
      <c r="C3891" s="283" t="s">
        <v>15405</v>
      </c>
      <c r="D3891" s="284">
        <v>2817.97</v>
      </c>
    </row>
    <row r="3892" spans="1:4" ht="15" customHeight="1">
      <c r="A3892" s="281">
        <v>11091</v>
      </c>
      <c r="B3892" s="282" t="s">
        <v>49875</v>
      </c>
      <c r="C3892" s="283" t="s">
        <v>15405</v>
      </c>
      <c r="D3892" s="284">
        <v>1957.97</v>
      </c>
    </row>
    <row r="3893" spans="1:4" ht="15" customHeight="1">
      <c r="A3893" s="281">
        <v>9170</v>
      </c>
      <c r="B3893" s="282" t="s">
        <v>49876</v>
      </c>
      <c r="C3893" s="283" t="s">
        <v>15412</v>
      </c>
      <c r="D3893" s="284">
        <v>1057.1400000000001</v>
      </c>
    </row>
    <row r="3894" spans="1:4" ht="15" customHeight="1">
      <c r="A3894" s="281">
        <v>11089</v>
      </c>
      <c r="B3894" s="282" t="s">
        <v>49877</v>
      </c>
      <c r="C3894" s="283" t="s">
        <v>15405</v>
      </c>
      <c r="D3894" s="284">
        <v>1750.97</v>
      </c>
    </row>
    <row r="3895" spans="1:4" ht="15" customHeight="1">
      <c r="A3895" s="281">
        <v>12448</v>
      </c>
      <c r="B3895" s="282" t="s">
        <v>49878</v>
      </c>
      <c r="C3895" s="283" t="s">
        <v>15405</v>
      </c>
      <c r="D3895" s="284">
        <v>2387.9699999999998</v>
      </c>
    </row>
    <row r="3896" spans="1:4" ht="15" customHeight="1">
      <c r="A3896" s="281">
        <v>9148</v>
      </c>
      <c r="B3896" s="282" t="s">
        <v>49879</v>
      </c>
      <c r="C3896" s="283" t="s">
        <v>15405</v>
      </c>
      <c r="D3896" s="284">
        <v>4226.21</v>
      </c>
    </row>
    <row r="3897" spans="1:4" ht="15" customHeight="1">
      <c r="A3897" s="281">
        <v>11387</v>
      </c>
      <c r="B3897" s="282" t="s">
        <v>49880</v>
      </c>
      <c r="C3897" s="283" t="s">
        <v>15405</v>
      </c>
      <c r="D3897" s="284">
        <v>2677.21</v>
      </c>
    </row>
    <row r="3898" spans="1:4" ht="15" customHeight="1">
      <c r="A3898" s="281">
        <v>13195</v>
      </c>
      <c r="B3898" s="282" t="s">
        <v>54607</v>
      </c>
      <c r="C3898" s="283" t="s">
        <v>15405</v>
      </c>
      <c r="D3898" s="284">
        <v>2818.66</v>
      </c>
    </row>
    <row r="3899" spans="1:4" ht="15" customHeight="1">
      <c r="A3899" s="281">
        <v>11388</v>
      </c>
      <c r="B3899" s="282" t="s">
        <v>49881</v>
      </c>
      <c r="C3899" s="283" t="s">
        <v>15405</v>
      </c>
      <c r="D3899" s="284">
        <v>2849.21</v>
      </c>
    </row>
    <row r="3900" spans="1:4" ht="15" customHeight="1">
      <c r="A3900" s="281">
        <v>12447</v>
      </c>
      <c r="B3900" s="282" t="s">
        <v>49882</v>
      </c>
      <c r="C3900" s="283" t="s">
        <v>15405</v>
      </c>
      <c r="D3900" s="284">
        <v>2731.97</v>
      </c>
    </row>
    <row r="3901" spans="1:4" ht="15" customHeight="1">
      <c r="A3901" s="281">
        <v>2417</v>
      </c>
      <c r="B3901" s="282" t="s">
        <v>49883</v>
      </c>
      <c r="C3901" s="283" t="s">
        <v>15415</v>
      </c>
      <c r="D3901" s="284">
        <v>514.54</v>
      </c>
    </row>
    <row r="3902" spans="1:4" ht="15" customHeight="1">
      <c r="A3902" s="281">
        <v>2418</v>
      </c>
      <c r="B3902" s="282" t="s">
        <v>49884</v>
      </c>
      <c r="C3902" s="283" t="s">
        <v>15405</v>
      </c>
      <c r="D3902" s="284">
        <v>1690</v>
      </c>
    </row>
    <row r="3903" spans="1:4" ht="15" customHeight="1">
      <c r="A3903" s="281">
        <v>7185</v>
      </c>
      <c r="B3903" s="282" t="s">
        <v>49885</v>
      </c>
      <c r="C3903" s="283" t="s">
        <v>15405</v>
      </c>
      <c r="D3903" s="284">
        <v>2465</v>
      </c>
    </row>
    <row r="3904" spans="1:4" ht="15" customHeight="1">
      <c r="A3904" s="281">
        <v>2419</v>
      </c>
      <c r="B3904" s="282" t="s">
        <v>49886</v>
      </c>
      <c r="C3904" s="283" t="s">
        <v>15586</v>
      </c>
      <c r="D3904" s="284">
        <v>6684.49</v>
      </c>
    </row>
    <row r="3905" spans="1:4" ht="15" customHeight="1">
      <c r="A3905" s="281">
        <v>2449</v>
      </c>
      <c r="B3905" s="282" t="s">
        <v>49887</v>
      </c>
      <c r="C3905" s="283" t="s">
        <v>15405</v>
      </c>
      <c r="D3905" s="284">
        <v>3142.26</v>
      </c>
    </row>
    <row r="3906" spans="1:4" ht="15" customHeight="1">
      <c r="A3906" s="281">
        <v>7724</v>
      </c>
      <c r="B3906" s="282" t="s">
        <v>49888</v>
      </c>
      <c r="C3906" s="283" t="s">
        <v>15586</v>
      </c>
      <c r="D3906" s="284">
        <v>7957.79</v>
      </c>
    </row>
    <row r="3907" spans="1:4" ht="15" customHeight="1">
      <c r="A3907" s="281">
        <v>2440</v>
      </c>
      <c r="B3907" s="282" t="s">
        <v>49889</v>
      </c>
      <c r="C3907" s="283" t="s">
        <v>15405</v>
      </c>
      <c r="D3907" s="284">
        <v>3990</v>
      </c>
    </row>
    <row r="3908" spans="1:4" ht="15" customHeight="1">
      <c r="A3908" s="281">
        <v>4112</v>
      </c>
      <c r="B3908" s="282" t="s">
        <v>49890</v>
      </c>
      <c r="C3908" s="283" t="s">
        <v>276</v>
      </c>
      <c r="D3908" s="284">
        <v>660.59</v>
      </c>
    </row>
    <row r="3909" spans="1:4" ht="15" customHeight="1">
      <c r="A3909" s="281">
        <v>2443</v>
      </c>
      <c r="B3909" s="282" t="s">
        <v>49891</v>
      </c>
      <c r="C3909" s="283" t="s">
        <v>15415</v>
      </c>
      <c r="D3909" s="284">
        <v>120.61</v>
      </c>
    </row>
    <row r="3910" spans="1:4" ht="15" customHeight="1">
      <c r="A3910" s="281">
        <v>2435</v>
      </c>
      <c r="B3910" s="282" t="s">
        <v>49892</v>
      </c>
      <c r="C3910" s="283" t="s">
        <v>15405</v>
      </c>
      <c r="D3910" s="284">
        <v>135.61000000000001</v>
      </c>
    </row>
    <row r="3911" spans="1:4" ht="15" customHeight="1">
      <c r="A3911" s="281">
        <v>11728</v>
      </c>
      <c r="B3911" s="282" t="s">
        <v>49893</v>
      </c>
      <c r="C3911" s="283" t="s">
        <v>15407</v>
      </c>
      <c r="D3911" s="284">
        <v>3.14</v>
      </c>
    </row>
    <row r="3912" spans="1:4" ht="15" customHeight="1">
      <c r="A3912" s="281">
        <v>4541</v>
      </c>
      <c r="B3912" s="282" t="s">
        <v>49894</v>
      </c>
      <c r="C3912" s="283" t="s">
        <v>15405</v>
      </c>
      <c r="D3912" s="284">
        <v>699.23</v>
      </c>
    </row>
    <row r="3913" spans="1:4" ht="15" customHeight="1">
      <c r="A3913" s="281">
        <v>4107</v>
      </c>
      <c r="B3913" s="282" t="s">
        <v>49895</v>
      </c>
      <c r="C3913" s="283" t="s">
        <v>15412</v>
      </c>
      <c r="D3913" s="284">
        <v>1368.32</v>
      </c>
    </row>
    <row r="3914" spans="1:4" ht="15" customHeight="1">
      <c r="A3914" s="281">
        <v>11939</v>
      </c>
      <c r="B3914" s="282" t="s">
        <v>54842</v>
      </c>
      <c r="C3914" s="283" t="s">
        <v>15405</v>
      </c>
      <c r="D3914" s="284">
        <v>12925.87</v>
      </c>
    </row>
    <row r="3915" spans="1:4" ht="15" customHeight="1">
      <c r="A3915" s="281">
        <v>11938</v>
      </c>
      <c r="B3915" s="282" t="s">
        <v>54843</v>
      </c>
      <c r="C3915" s="283" t="s">
        <v>15405</v>
      </c>
      <c r="D3915" s="284">
        <v>23305.18</v>
      </c>
    </row>
    <row r="3916" spans="1:4" ht="15" customHeight="1">
      <c r="A3916" s="281">
        <v>12379</v>
      </c>
      <c r="B3916" s="282" t="s">
        <v>49896</v>
      </c>
      <c r="C3916" s="283" t="s">
        <v>15405</v>
      </c>
      <c r="D3916" s="284">
        <v>5394.06</v>
      </c>
    </row>
    <row r="3917" spans="1:4" ht="17.100000000000001" customHeight="1">
      <c r="A3917" s="281">
        <v>12388</v>
      </c>
      <c r="B3917" s="282" t="s">
        <v>54844</v>
      </c>
      <c r="C3917" s="283" t="s">
        <v>15405</v>
      </c>
      <c r="D3917" s="284">
        <v>7902.68</v>
      </c>
    </row>
    <row r="3918" spans="1:4" ht="15" customHeight="1">
      <c r="A3918" s="281">
        <v>11742</v>
      </c>
      <c r="B3918" s="282" t="s">
        <v>54845</v>
      </c>
      <c r="C3918" s="283" t="s">
        <v>15405</v>
      </c>
      <c r="D3918" s="284">
        <v>30493.46</v>
      </c>
    </row>
    <row r="3919" spans="1:4" ht="17.100000000000001" customHeight="1">
      <c r="A3919" s="281">
        <v>12627</v>
      </c>
      <c r="B3919" s="282" t="s">
        <v>49897</v>
      </c>
      <c r="C3919" s="283" t="s">
        <v>15405</v>
      </c>
      <c r="D3919" s="284">
        <v>620.39</v>
      </c>
    </row>
    <row r="3920" spans="1:4" ht="17.100000000000001" customHeight="1">
      <c r="A3920" s="281">
        <v>12628</v>
      </c>
      <c r="B3920" s="282" t="s">
        <v>49898</v>
      </c>
      <c r="C3920" s="283" t="s">
        <v>15405</v>
      </c>
      <c r="D3920" s="284">
        <v>3034.25</v>
      </c>
    </row>
    <row r="3921" spans="1:4" ht="15" customHeight="1">
      <c r="A3921" s="281">
        <v>12110</v>
      </c>
      <c r="B3921" s="282" t="s">
        <v>49899</v>
      </c>
      <c r="C3921" s="283" t="s">
        <v>15412</v>
      </c>
      <c r="D3921" s="284">
        <v>1273.55</v>
      </c>
    </row>
    <row r="3922" spans="1:4" ht="15" customHeight="1">
      <c r="A3922" s="281">
        <v>12114</v>
      </c>
      <c r="B3922" s="282" t="s">
        <v>49900</v>
      </c>
      <c r="C3922" s="283" t="s">
        <v>15412</v>
      </c>
      <c r="D3922" s="284">
        <v>648.78</v>
      </c>
    </row>
    <row r="3923" spans="1:4" ht="17.100000000000001" customHeight="1">
      <c r="A3923" s="281">
        <v>3740</v>
      </c>
      <c r="B3923" s="282" t="s">
        <v>49901</v>
      </c>
      <c r="C3923" s="283" t="s">
        <v>15412</v>
      </c>
      <c r="D3923" s="284">
        <v>743.27</v>
      </c>
    </row>
    <row r="3924" spans="1:4" ht="17.100000000000001" customHeight="1">
      <c r="A3924" s="281">
        <v>11677</v>
      </c>
      <c r="B3924" s="282" t="s">
        <v>49902</v>
      </c>
      <c r="C3924" s="283" t="s">
        <v>15405</v>
      </c>
      <c r="D3924" s="284">
        <v>703.17</v>
      </c>
    </row>
    <row r="3925" spans="1:4" ht="17.100000000000001" customHeight="1">
      <c r="A3925" s="281">
        <v>12112</v>
      </c>
      <c r="B3925" s="282" t="s">
        <v>49903</v>
      </c>
      <c r="C3925" s="283" t="s">
        <v>15412</v>
      </c>
      <c r="D3925" s="284">
        <v>737.74</v>
      </c>
    </row>
    <row r="3926" spans="1:4" ht="15" customHeight="1">
      <c r="A3926" s="281">
        <v>12111</v>
      </c>
      <c r="B3926" s="282" t="s">
        <v>49904</v>
      </c>
      <c r="C3926" s="283" t="s">
        <v>15412</v>
      </c>
      <c r="D3926" s="284">
        <v>1174.43</v>
      </c>
    </row>
    <row r="3927" spans="1:4" ht="15" customHeight="1">
      <c r="A3927" s="281">
        <v>12113</v>
      </c>
      <c r="B3927" s="282" t="s">
        <v>49905</v>
      </c>
      <c r="C3927" s="283" t="s">
        <v>15412</v>
      </c>
      <c r="D3927" s="284">
        <v>1187.1600000000001</v>
      </c>
    </row>
    <row r="3928" spans="1:4" ht="15" customHeight="1">
      <c r="A3928" s="281">
        <v>13141</v>
      </c>
      <c r="B3928" s="282" t="s">
        <v>54846</v>
      </c>
      <c r="C3928" s="283" t="s">
        <v>15405</v>
      </c>
      <c r="D3928" s="284">
        <v>10673.86</v>
      </c>
    </row>
    <row r="3929" spans="1:4" ht="17.100000000000001" customHeight="1">
      <c r="A3929" s="281">
        <v>13140</v>
      </c>
      <c r="B3929" s="282" t="s">
        <v>54847</v>
      </c>
      <c r="C3929" s="283" t="s">
        <v>15405</v>
      </c>
      <c r="D3929" s="284">
        <v>10673.86</v>
      </c>
    </row>
    <row r="3930" spans="1:4" ht="25.5" customHeight="1">
      <c r="A3930" s="281">
        <v>13143</v>
      </c>
      <c r="B3930" s="282" t="s">
        <v>54848</v>
      </c>
      <c r="C3930" s="283" t="s">
        <v>15405</v>
      </c>
      <c r="D3930" s="284">
        <v>4289.18</v>
      </c>
    </row>
    <row r="3931" spans="1:4" ht="17.100000000000001" customHeight="1">
      <c r="A3931" s="281">
        <v>13142</v>
      </c>
      <c r="B3931" s="282" t="s">
        <v>54849</v>
      </c>
      <c r="C3931" s="283" t="s">
        <v>15405</v>
      </c>
      <c r="D3931" s="284">
        <v>4372.6499999999996</v>
      </c>
    </row>
    <row r="3932" spans="1:4" ht="17.100000000000001" customHeight="1">
      <c r="A3932" s="281">
        <v>4084</v>
      </c>
      <c r="B3932" s="282" t="s">
        <v>49906</v>
      </c>
      <c r="C3932" s="283" t="s">
        <v>15405</v>
      </c>
      <c r="D3932" s="284">
        <v>16.68</v>
      </c>
    </row>
    <row r="3933" spans="1:4" ht="17.100000000000001" customHeight="1">
      <c r="A3933" s="281">
        <v>4085</v>
      </c>
      <c r="B3933" s="282" t="s">
        <v>49907</v>
      </c>
      <c r="C3933" s="283" t="s">
        <v>15405</v>
      </c>
      <c r="D3933" s="284">
        <v>25.02</v>
      </c>
    </row>
    <row r="3934" spans="1:4" ht="17.100000000000001" customHeight="1">
      <c r="A3934" s="281">
        <v>4086</v>
      </c>
      <c r="B3934" s="282" t="s">
        <v>49908</v>
      </c>
      <c r="C3934" s="283" t="s">
        <v>15405</v>
      </c>
      <c r="D3934" s="284">
        <v>33.36</v>
      </c>
    </row>
    <row r="3935" spans="1:4" ht="17.100000000000001" customHeight="1">
      <c r="A3935" s="281">
        <v>4087</v>
      </c>
      <c r="B3935" s="282" t="s">
        <v>49909</v>
      </c>
      <c r="C3935" s="283" t="s">
        <v>15405</v>
      </c>
      <c r="D3935" s="284">
        <v>41.7</v>
      </c>
    </row>
    <row r="3936" spans="1:4" ht="17.100000000000001" customHeight="1">
      <c r="A3936" s="281">
        <v>4450</v>
      </c>
      <c r="B3936" s="282" t="s">
        <v>49910</v>
      </c>
      <c r="C3936" s="283" t="s">
        <v>15405</v>
      </c>
      <c r="D3936" s="284">
        <v>34.26</v>
      </c>
    </row>
    <row r="3937" spans="1:4" ht="17.100000000000001" customHeight="1">
      <c r="A3937" s="281">
        <v>4451</v>
      </c>
      <c r="B3937" s="282" t="s">
        <v>49911</v>
      </c>
      <c r="C3937" s="283" t="s">
        <v>15405</v>
      </c>
      <c r="D3937" s="284">
        <v>42.83</v>
      </c>
    </row>
    <row r="3938" spans="1:4" ht="17.100000000000001" customHeight="1">
      <c r="A3938" s="281">
        <v>4452</v>
      </c>
      <c r="B3938" s="282" t="s">
        <v>49912</v>
      </c>
      <c r="C3938" s="283" t="s">
        <v>15405</v>
      </c>
      <c r="D3938" s="284">
        <v>51.39</v>
      </c>
    </row>
    <row r="3939" spans="1:4" ht="17.100000000000001" customHeight="1">
      <c r="A3939" s="281">
        <v>4453</v>
      </c>
      <c r="B3939" s="282" t="s">
        <v>49913</v>
      </c>
      <c r="C3939" s="283" t="s">
        <v>15405</v>
      </c>
      <c r="D3939" s="284">
        <v>68.52</v>
      </c>
    </row>
    <row r="3940" spans="1:4" ht="17.100000000000001" customHeight="1">
      <c r="A3940" s="281">
        <v>4454</v>
      </c>
      <c r="B3940" s="282" t="s">
        <v>49914</v>
      </c>
      <c r="C3940" s="283" t="s">
        <v>15405</v>
      </c>
      <c r="D3940" s="284">
        <v>85.65</v>
      </c>
    </row>
    <row r="3941" spans="1:4" ht="17.100000000000001" customHeight="1">
      <c r="A3941" s="281">
        <v>4245</v>
      </c>
      <c r="B3941" s="282" t="s">
        <v>49915</v>
      </c>
      <c r="C3941" s="283" t="s">
        <v>15405</v>
      </c>
      <c r="D3941" s="284">
        <v>82.56</v>
      </c>
    </row>
    <row r="3942" spans="1:4" ht="17.100000000000001" customHeight="1">
      <c r="A3942" s="281">
        <v>4088</v>
      </c>
      <c r="B3942" s="282" t="s">
        <v>49916</v>
      </c>
      <c r="C3942" s="283" t="s">
        <v>15405</v>
      </c>
      <c r="D3942" s="284">
        <v>123.84</v>
      </c>
    </row>
    <row r="3943" spans="1:4" ht="17.100000000000001" customHeight="1">
      <c r="A3943" s="281">
        <v>4089</v>
      </c>
      <c r="B3943" s="282" t="s">
        <v>49917</v>
      </c>
      <c r="C3943" s="283" t="s">
        <v>15405</v>
      </c>
      <c r="D3943" s="284">
        <v>165.12</v>
      </c>
    </row>
    <row r="3944" spans="1:4" ht="25.5" customHeight="1">
      <c r="A3944" s="281">
        <v>4090</v>
      </c>
      <c r="B3944" s="282" t="s">
        <v>49918</v>
      </c>
      <c r="C3944" s="283" t="s">
        <v>15405</v>
      </c>
      <c r="D3944" s="284">
        <v>206.4</v>
      </c>
    </row>
    <row r="3945" spans="1:4" ht="17.100000000000001" customHeight="1">
      <c r="A3945" s="281">
        <v>4091</v>
      </c>
      <c r="B3945" s="282" t="s">
        <v>49919</v>
      </c>
      <c r="C3945" s="283" t="s">
        <v>15405</v>
      </c>
      <c r="D3945" s="284">
        <v>247.68</v>
      </c>
    </row>
    <row r="3946" spans="1:4" ht="17.100000000000001" customHeight="1">
      <c r="A3946" s="281">
        <v>9855</v>
      </c>
      <c r="B3946" s="282" t="s">
        <v>49920</v>
      </c>
      <c r="C3946" s="283" t="s">
        <v>15405</v>
      </c>
      <c r="D3946" s="284">
        <v>288.95999999999998</v>
      </c>
    </row>
    <row r="3947" spans="1:4" ht="17.100000000000001" customHeight="1">
      <c r="A3947" s="281">
        <v>4243</v>
      </c>
      <c r="B3947" s="282" t="s">
        <v>49921</v>
      </c>
      <c r="C3947" s="283" t="s">
        <v>15405</v>
      </c>
      <c r="D3947" s="284">
        <v>155.72</v>
      </c>
    </row>
    <row r="3948" spans="1:4" ht="17.100000000000001" customHeight="1">
      <c r="A3948" s="281">
        <v>4244</v>
      </c>
      <c r="B3948" s="282" t="s">
        <v>49922</v>
      </c>
      <c r="C3948" s="283" t="s">
        <v>15405</v>
      </c>
      <c r="D3948" s="284">
        <v>233.58</v>
      </c>
    </row>
    <row r="3949" spans="1:4" ht="17.100000000000001" customHeight="1">
      <c r="A3949" s="281">
        <v>4092</v>
      </c>
      <c r="B3949" s="282" t="s">
        <v>49923</v>
      </c>
      <c r="C3949" s="283" t="s">
        <v>15405</v>
      </c>
      <c r="D3949" s="284">
        <v>311.44</v>
      </c>
    </row>
    <row r="3950" spans="1:4" ht="17.100000000000001" customHeight="1">
      <c r="A3950" s="281">
        <v>4093</v>
      </c>
      <c r="B3950" s="282" t="s">
        <v>49924</v>
      </c>
      <c r="C3950" s="283" t="s">
        <v>15405</v>
      </c>
      <c r="D3950" s="284">
        <v>389.3</v>
      </c>
    </row>
    <row r="3951" spans="1:4" ht="15" customHeight="1">
      <c r="A3951" s="281">
        <v>4094</v>
      </c>
      <c r="B3951" s="282" t="s">
        <v>49925</v>
      </c>
      <c r="C3951" s="283" t="s">
        <v>15405</v>
      </c>
      <c r="D3951" s="284">
        <v>467.16</v>
      </c>
    </row>
    <row r="3952" spans="1:4" ht="17.100000000000001" customHeight="1">
      <c r="A3952" s="281">
        <v>4095</v>
      </c>
      <c r="B3952" s="282" t="s">
        <v>49926</v>
      </c>
      <c r="C3952" s="283" t="s">
        <v>15405</v>
      </c>
      <c r="D3952" s="284">
        <v>545.02</v>
      </c>
    </row>
    <row r="3953" spans="1:4" ht="17.100000000000001" customHeight="1">
      <c r="A3953" s="281">
        <v>4247</v>
      </c>
      <c r="B3953" s="282" t="s">
        <v>49927</v>
      </c>
      <c r="C3953" s="283" t="s">
        <v>15405</v>
      </c>
      <c r="D3953" s="284">
        <v>369.57</v>
      </c>
    </row>
    <row r="3954" spans="1:4" ht="17.100000000000001" customHeight="1">
      <c r="A3954" s="281">
        <v>4203</v>
      </c>
      <c r="B3954" s="282" t="s">
        <v>49928</v>
      </c>
      <c r="C3954" s="283" t="s">
        <v>15405</v>
      </c>
      <c r="D3954" s="284">
        <v>492.76</v>
      </c>
    </row>
    <row r="3955" spans="1:4" ht="17.100000000000001" customHeight="1">
      <c r="A3955" s="281">
        <v>4204</v>
      </c>
      <c r="B3955" s="282" t="s">
        <v>49929</v>
      </c>
      <c r="C3955" s="283" t="s">
        <v>15405</v>
      </c>
      <c r="D3955" s="284">
        <v>615.95000000000005</v>
      </c>
    </row>
    <row r="3956" spans="1:4" ht="17.100000000000001" customHeight="1">
      <c r="A3956" s="281">
        <v>4205</v>
      </c>
      <c r="B3956" s="282" t="s">
        <v>49930</v>
      </c>
      <c r="C3956" s="283" t="s">
        <v>15405</v>
      </c>
      <c r="D3956" s="284">
        <v>739.14</v>
      </c>
    </row>
    <row r="3957" spans="1:4" ht="17.100000000000001" customHeight="1">
      <c r="A3957" s="281">
        <v>4206</v>
      </c>
      <c r="B3957" s="282" t="s">
        <v>49931</v>
      </c>
      <c r="C3957" s="283" t="s">
        <v>15405</v>
      </c>
      <c r="D3957" s="284">
        <v>862.33</v>
      </c>
    </row>
    <row r="3958" spans="1:4" ht="17.100000000000001" customHeight="1">
      <c r="A3958" s="281">
        <v>10568</v>
      </c>
      <c r="B3958" s="282" t="s">
        <v>49932</v>
      </c>
      <c r="C3958" s="283" t="s">
        <v>15405</v>
      </c>
      <c r="D3958" s="284">
        <v>61.13</v>
      </c>
    </row>
    <row r="3959" spans="1:4" ht="17.100000000000001" customHeight="1">
      <c r="A3959" s="281">
        <v>2432</v>
      </c>
      <c r="B3959" s="282" t="s">
        <v>49933</v>
      </c>
      <c r="C3959" s="283" t="s">
        <v>15586</v>
      </c>
      <c r="D3959" s="284">
        <v>942.53</v>
      </c>
    </row>
    <row r="3960" spans="1:4" ht="17.100000000000001" customHeight="1">
      <c r="A3960" s="281">
        <v>2434</v>
      </c>
      <c r="B3960" s="282" t="s">
        <v>49934</v>
      </c>
      <c r="C3960" s="283" t="s">
        <v>15407</v>
      </c>
      <c r="D3960" s="284">
        <v>226.78</v>
      </c>
    </row>
    <row r="3961" spans="1:4" ht="17.100000000000001" customHeight="1">
      <c r="A3961" s="281">
        <v>2426</v>
      </c>
      <c r="B3961" s="282" t="s">
        <v>49935</v>
      </c>
      <c r="C3961" s="283" t="s">
        <v>15586</v>
      </c>
      <c r="D3961" s="284">
        <v>324.66000000000003</v>
      </c>
    </row>
    <row r="3962" spans="1:4" ht="15" customHeight="1">
      <c r="A3962" s="281">
        <v>2436</v>
      </c>
      <c r="B3962" s="282" t="s">
        <v>49936</v>
      </c>
      <c r="C3962" s="283" t="s">
        <v>15586</v>
      </c>
      <c r="D3962" s="284">
        <v>45.27</v>
      </c>
    </row>
    <row r="3963" spans="1:4" ht="15" customHeight="1">
      <c r="A3963" s="281">
        <v>2428</v>
      </c>
      <c r="B3963" s="282" t="s">
        <v>49937</v>
      </c>
      <c r="C3963" s="283" t="s">
        <v>15405</v>
      </c>
      <c r="D3963" s="284">
        <v>831.81</v>
      </c>
    </row>
    <row r="3964" spans="1:4" ht="15" customHeight="1">
      <c r="A3964" s="281">
        <v>2427</v>
      </c>
      <c r="B3964" s="282" t="s">
        <v>49938</v>
      </c>
      <c r="C3964" s="283" t="s">
        <v>15586</v>
      </c>
      <c r="D3964" s="284">
        <v>274.33999999999997</v>
      </c>
    </row>
    <row r="3965" spans="1:4" ht="17.100000000000001" customHeight="1">
      <c r="A3965" s="281">
        <v>2429</v>
      </c>
      <c r="B3965" s="282" t="s">
        <v>49939</v>
      </c>
      <c r="C3965" s="283" t="s">
        <v>15405</v>
      </c>
      <c r="D3965" s="284">
        <v>231.56</v>
      </c>
    </row>
    <row r="3966" spans="1:4" ht="17.100000000000001" customHeight="1">
      <c r="A3966" s="281">
        <v>4985</v>
      </c>
      <c r="B3966" s="282" t="s">
        <v>49940</v>
      </c>
      <c r="C3966" s="283" t="s">
        <v>15405</v>
      </c>
      <c r="D3966" s="284">
        <v>50.43</v>
      </c>
    </row>
    <row r="3967" spans="1:4" ht="15" customHeight="1">
      <c r="A3967" s="281">
        <v>2447</v>
      </c>
      <c r="B3967" s="282" t="s">
        <v>49941</v>
      </c>
      <c r="C3967" s="283" t="s">
        <v>15405</v>
      </c>
      <c r="D3967" s="284">
        <v>831.85</v>
      </c>
    </row>
    <row r="3968" spans="1:4" ht="15" customHeight="1">
      <c r="A3968" s="281">
        <v>10071</v>
      </c>
      <c r="B3968" s="282" t="s">
        <v>15656</v>
      </c>
      <c r="C3968" s="283" t="s">
        <v>15586</v>
      </c>
      <c r="D3968" s="284">
        <v>3308.31</v>
      </c>
    </row>
    <row r="3969" spans="1:4" ht="15" customHeight="1">
      <c r="A3969" s="281">
        <v>4544</v>
      </c>
      <c r="B3969" s="282" t="s">
        <v>49942</v>
      </c>
      <c r="C3969" s="283" t="s">
        <v>15405</v>
      </c>
      <c r="D3969" s="284">
        <v>134.22999999999999</v>
      </c>
    </row>
    <row r="3970" spans="1:4" ht="17.100000000000001" customHeight="1">
      <c r="A3970" s="281">
        <v>2408</v>
      </c>
      <c r="B3970" s="282" t="s">
        <v>49943</v>
      </c>
      <c r="C3970" s="283" t="s">
        <v>15586</v>
      </c>
      <c r="D3970" s="284">
        <v>2445.0500000000002</v>
      </c>
    </row>
    <row r="3971" spans="1:4" ht="17.100000000000001" customHeight="1">
      <c r="A3971" s="281">
        <v>2431</v>
      </c>
      <c r="B3971" s="282" t="s">
        <v>49944</v>
      </c>
      <c r="C3971" s="283" t="s">
        <v>15586</v>
      </c>
      <c r="D3971" s="284">
        <v>3415.77</v>
      </c>
    </row>
    <row r="3972" spans="1:4" ht="17.100000000000001" customHeight="1">
      <c r="A3972" s="281">
        <v>10069</v>
      </c>
      <c r="B3972" s="282" t="s">
        <v>49945</v>
      </c>
      <c r="C3972" s="283" t="s">
        <v>15586</v>
      </c>
      <c r="D3972" s="284">
        <v>5237.08</v>
      </c>
    </row>
    <row r="3973" spans="1:4" ht="17.100000000000001" customHeight="1">
      <c r="A3973" s="281">
        <v>9247</v>
      </c>
      <c r="B3973" s="282" t="s">
        <v>49946</v>
      </c>
      <c r="C3973" s="283" t="s">
        <v>15405</v>
      </c>
      <c r="D3973" s="284">
        <v>386.89</v>
      </c>
    </row>
    <row r="3974" spans="1:4" ht="17.100000000000001" customHeight="1">
      <c r="A3974" s="281">
        <v>4097</v>
      </c>
      <c r="B3974" s="282" t="s">
        <v>49947</v>
      </c>
      <c r="C3974" s="283" t="s">
        <v>15559</v>
      </c>
      <c r="D3974" s="284">
        <v>2699.56</v>
      </c>
    </row>
    <row r="3975" spans="1:4" ht="17.100000000000001" customHeight="1">
      <c r="A3975" s="281">
        <v>153</v>
      </c>
      <c r="B3975" s="282" t="s">
        <v>49948</v>
      </c>
      <c r="C3975" s="283" t="s">
        <v>15407</v>
      </c>
      <c r="D3975" s="284">
        <v>76.73</v>
      </c>
    </row>
    <row r="3976" spans="1:4" ht="15" customHeight="1">
      <c r="A3976" s="281">
        <v>165</v>
      </c>
      <c r="B3976" s="282" t="s">
        <v>49949</v>
      </c>
      <c r="C3976" s="283" t="s">
        <v>15407</v>
      </c>
      <c r="D3976" s="284">
        <v>111.9</v>
      </c>
    </row>
    <row r="3977" spans="1:4" ht="15" customHeight="1">
      <c r="A3977" s="281">
        <v>151</v>
      </c>
      <c r="B3977" s="282" t="s">
        <v>49950</v>
      </c>
      <c r="C3977" s="283" t="s">
        <v>15407</v>
      </c>
      <c r="D3977" s="284">
        <v>39.270000000000003</v>
      </c>
    </row>
    <row r="3978" spans="1:4" ht="15" customHeight="1">
      <c r="A3978" s="281">
        <v>10934</v>
      </c>
      <c r="B3978" s="282" t="s">
        <v>49951</v>
      </c>
      <c r="C3978" s="283" t="s">
        <v>15471</v>
      </c>
      <c r="D3978" s="284">
        <v>111.07</v>
      </c>
    </row>
    <row r="3979" spans="1:4" ht="34.200000000000003" customHeight="1">
      <c r="A3979" s="281">
        <v>10933</v>
      </c>
      <c r="B3979" s="282" t="s">
        <v>49952</v>
      </c>
      <c r="C3979" s="283" t="s">
        <v>15471</v>
      </c>
      <c r="D3979" s="284">
        <v>108.5</v>
      </c>
    </row>
    <row r="3980" spans="1:4" ht="17.100000000000001" customHeight="1">
      <c r="A3980" s="281">
        <v>10951</v>
      </c>
      <c r="B3980" s="282" t="s">
        <v>49953</v>
      </c>
      <c r="C3980" s="283" t="s">
        <v>15471</v>
      </c>
      <c r="D3980" s="284">
        <v>76.92</v>
      </c>
    </row>
    <row r="3981" spans="1:4" ht="17.100000000000001" customHeight="1">
      <c r="A3981" s="281">
        <v>162</v>
      </c>
      <c r="B3981" s="282" t="s">
        <v>49954</v>
      </c>
      <c r="C3981" s="283" t="s">
        <v>15407</v>
      </c>
      <c r="D3981" s="284">
        <v>83.25</v>
      </c>
    </row>
    <row r="3982" spans="1:4" ht="17.100000000000001" customHeight="1">
      <c r="A3982" s="281">
        <v>9382</v>
      </c>
      <c r="B3982" s="282" t="s">
        <v>49955</v>
      </c>
      <c r="C3982" s="283" t="s">
        <v>15407</v>
      </c>
      <c r="D3982" s="284">
        <v>63.81</v>
      </c>
    </row>
    <row r="3983" spans="1:4" ht="15" customHeight="1">
      <c r="A3983" s="281">
        <v>161</v>
      </c>
      <c r="B3983" s="282" t="s">
        <v>49956</v>
      </c>
      <c r="C3983" s="283" t="s">
        <v>15407</v>
      </c>
      <c r="D3983" s="284">
        <v>53.63</v>
      </c>
    </row>
    <row r="3984" spans="1:4" ht="25.5" customHeight="1">
      <c r="A3984" s="281">
        <v>160</v>
      </c>
      <c r="B3984" s="282" t="s">
        <v>49957</v>
      </c>
      <c r="C3984" s="283" t="s">
        <v>15407</v>
      </c>
      <c r="D3984" s="284">
        <v>53.55</v>
      </c>
    </row>
    <row r="3985" spans="1:4" ht="17.100000000000001" customHeight="1">
      <c r="A3985" s="281">
        <v>163</v>
      </c>
      <c r="B3985" s="282" t="s">
        <v>49958</v>
      </c>
      <c r="C3985" s="283" t="s">
        <v>15407</v>
      </c>
      <c r="D3985" s="284">
        <v>658.66</v>
      </c>
    </row>
    <row r="3986" spans="1:4" ht="17.100000000000001" customHeight="1">
      <c r="A3986" s="281">
        <v>7765</v>
      </c>
      <c r="B3986" s="282" t="s">
        <v>49959</v>
      </c>
      <c r="C3986" s="283" t="s">
        <v>15407</v>
      </c>
      <c r="D3986" s="284">
        <v>36.82</v>
      </c>
    </row>
    <row r="3987" spans="1:4" ht="17.100000000000001" customHeight="1">
      <c r="A3987" s="281">
        <v>7325</v>
      </c>
      <c r="B3987" s="282" t="s">
        <v>49960</v>
      </c>
      <c r="C3987" s="283" t="s">
        <v>15407</v>
      </c>
      <c r="D3987" s="284">
        <v>115.8</v>
      </c>
    </row>
    <row r="3988" spans="1:4" ht="15" customHeight="1">
      <c r="A3988" s="281">
        <v>154</v>
      </c>
      <c r="B3988" s="282" t="s">
        <v>49961</v>
      </c>
      <c r="C3988" s="283" t="s">
        <v>15407</v>
      </c>
      <c r="D3988" s="284">
        <v>54.64</v>
      </c>
    </row>
    <row r="3989" spans="1:4" ht="15" customHeight="1">
      <c r="A3989" s="281">
        <v>156</v>
      </c>
      <c r="B3989" s="282" t="s">
        <v>49962</v>
      </c>
      <c r="C3989" s="283" t="s">
        <v>15407</v>
      </c>
      <c r="D3989" s="284">
        <v>99.21</v>
      </c>
    </row>
    <row r="3990" spans="1:4" ht="17.100000000000001" customHeight="1">
      <c r="A3990" s="281">
        <v>155</v>
      </c>
      <c r="B3990" s="282" t="s">
        <v>49963</v>
      </c>
      <c r="C3990" s="283" t="s">
        <v>15407</v>
      </c>
      <c r="D3990" s="284">
        <v>90.96</v>
      </c>
    </row>
    <row r="3991" spans="1:4" ht="17.100000000000001" customHeight="1">
      <c r="A3991" s="281">
        <v>158</v>
      </c>
      <c r="B3991" s="282" t="s">
        <v>49964</v>
      </c>
      <c r="C3991" s="283" t="s">
        <v>15407</v>
      </c>
      <c r="D3991" s="284">
        <v>219.01</v>
      </c>
    </row>
    <row r="3992" spans="1:4" ht="15" customHeight="1">
      <c r="A3992" s="281">
        <v>157</v>
      </c>
      <c r="B3992" s="282" t="s">
        <v>49965</v>
      </c>
      <c r="C3992" s="283" t="s">
        <v>15407</v>
      </c>
      <c r="D3992" s="284">
        <v>174.56</v>
      </c>
    </row>
    <row r="3993" spans="1:4" ht="15" customHeight="1">
      <c r="A3993" s="281">
        <v>168</v>
      </c>
      <c r="B3993" s="282" t="s">
        <v>55437</v>
      </c>
      <c r="C3993" s="283" t="s">
        <v>15471</v>
      </c>
      <c r="D3993" s="284">
        <v>306.24</v>
      </c>
    </row>
    <row r="3994" spans="1:4" ht="15" customHeight="1">
      <c r="A3994" s="281">
        <v>12655</v>
      </c>
      <c r="B3994" s="282" t="s">
        <v>49966</v>
      </c>
      <c r="C3994" s="283" t="s">
        <v>15415</v>
      </c>
      <c r="D3994" s="284">
        <v>18.16</v>
      </c>
    </row>
    <row r="3995" spans="1:4" ht="15" customHeight="1">
      <c r="A3995" s="281">
        <v>10024</v>
      </c>
      <c r="B3995" s="282" t="s">
        <v>49967</v>
      </c>
      <c r="C3995" s="283" t="s">
        <v>15415</v>
      </c>
      <c r="D3995" s="284">
        <v>22.07</v>
      </c>
    </row>
    <row r="3996" spans="1:4" ht="15" customHeight="1">
      <c r="A3996" s="281">
        <v>7295</v>
      </c>
      <c r="B3996" s="282"/>
      <c r="C3996" s="283" t="s">
        <v>15415</v>
      </c>
      <c r="D3996" s="284">
        <v>26.07</v>
      </c>
    </row>
    <row r="3997" spans="1:4" ht="15" customHeight="1">
      <c r="A3997" s="281"/>
      <c r="B3997" s="282" t="s">
        <v>49968</v>
      </c>
      <c r="C3997" s="283"/>
      <c r="D3997" s="284"/>
    </row>
    <row r="3998" spans="1:4" ht="17.100000000000001" customHeight="1">
      <c r="A3998" s="281">
        <v>8256</v>
      </c>
      <c r="B3998" s="282" t="s">
        <v>49969</v>
      </c>
      <c r="C3998" s="283" t="s">
        <v>15415</v>
      </c>
      <c r="D3998" s="284">
        <v>15.96</v>
      </c>
    </row>
    <row r="3999" spans="1:4" ht="15" customHeight="1">
      <c r="A3999" s="281">
        <v>8175</v>
      </c>
      <c r="B3999" s="282" t="s">
        <v>49970</v>
      </c>
      <c r="C3999" s="283" t="s">
        <v>15415</v>
      </c>
      <c r="D3999" s="284">
        <v>51.06</v>
      </c>
    </row>
    <row r="4000" spans="1:4" ht="15" customHeight="1">
      <c r="A4000" s="281">
        <v>9907</v>
      </c>
      <c r="B4000" s="282" t="s">
        <v>49971</v>
      </c>
      <c r="C4000" s="283" t="s">
        <v>15415</v>
      </c>
      <c r="D4000" s="284">
        <v>42.8</v>
      </c>
    </row>
    <row r="4001" spans="1:4" ht="15" customHeight="1">
      <c r="A4001" s="281">
        <v>8264</v>
      </c>
      <c r="B4001" s="282" t="s">
        <v>49972</v>
      </c>
      <c r="C4001" s="283" t="s">
        <v>15415</v>
      </c>
      <c r="D4001" s="284">
        <v>28.87</v>
      </c>
    </row>
    <row r="4002" spans="1:4" ht="17.100000000000001" customHeight="1">
      <c r="A4002" s="281">
        <v>167</v>
      </c>
      <c r="B4002" s="282" t="s">
        <v>49973</v>
      </c>
      <c r="C4002" s="283" t="s">
        <v>15415</v>
      </c>
      <c r="D4002" s="284">
        <v>28.84</v>
      </c>
    </row>
    <row r="4003" spans="1:4" ht="17.100000000000001" customHeight="1">
      <c r="A4003" s="281">
        <v>8270</v>
      </c>
      <c r="B4003" s="282" t="s">
        <v>49974</v>
      </c>
      <c r="C4003" s="283" t="s">
        <v>15415</v>
      </c>
      <c r="D4003" s="284">
        <v>29.2</v>
      </c>
    </row>
    <row r="4004" spans="1:4" ht="15" customHeight="1">
      <c r="A4004" s="281">
        <v>8177</v>
      </c>
      <c r="B4004" s="282" t="s">
        <v>49975</v>
      </c>
      <c r="C4004" s="283" t="s">
        <v>15405</v>
      </c>
      <c r="D4004" s="284">
        <v>8.7899999999999991</v>
      </c>
    </row>
    <row r="4005" spans="1:4" ht="15" customHeight="1">
      <c r="A4005" s="281">
        <v>4448</v>
      </c>
      <c r="B4005" s="282" t="s">
        <v>49976</v>
      </c>
      <c r="C4005" s="283" t="s">
        <v>15415</v>
      </c>
      <c r="D4005" s="284">
        <v>40.18</v>
      </c>
    </row>
    <row r="4006" spans="1:4" ht="15" customHeight="1">
      <c r="A4006" s="281">
        <v>4814</v>
      </c>
      <c r="B4006" s="282" t="s">
        <v>49977</v>
      </c>
      <c r="C4006" s="283" t="s">
        <v>15415</v>
      </c>
      <c r="D4006" s="284">
        <v>10.38</v>
      </c>
    </row>
    <row r="4007" spans="1:4" ht="15" customHeight="1">
      <c r="A4007" s="281">
        <v>8743</v>
      </c>
      <c r="B4007" s="282" t="s">
        <v>49978</v>
      </c>
      <c r="C4007" s="283" t="s">
        <v>15407</v>
      </c>
      <c r="D4007" s="284">
        <v>294.2</v>
      </c>
    </row>
    <row r="4008" spans="1:4" ht="15" customHeight="1">
      <c r="A4008" s="281">
        <v>192</v>
      </c>
      <c r="B4008" s="282" t="s">
        <v>49979</v>
      </c>
      <c r="C4008" s="283" t="s">
        <v>15415</v>
      </c>
      <c r="D4008" s="284">
        <v>51.73</v>
      </c>
    </row>
    <row r="4009" spans="1:4" ht="15" customHeight="1">
      <c r="A4009" s="281">
        <v>193</v>
      </c>
      <c r="B4009" s="12" t="s">
        <v>49980</v>
      </c>
      <c r="C4009" s="283" t="s">
        <v>15415</v>
      </c>
      <c r="D4009" s="284">
        <v>128.03</v>
      </c>
    </row>
    <row r="4010" spans="1:4" ht="15" customHeight="1">
      <c r="A4010" s="12">
        <v>194</v>
      </c>
      <c r="B4010" s="282" t="s">
        <v>49981</v>
      </c>
      <c r="C4010" s="12" t="s">
        <v>15415</v>
      </c>
      <c r="D4010" s="12">
        <v>196.53</v>
      </c>
    </row>
    <row r="4011" spans="1:4" ht="17.100000000000001" customHeight="1">
      <c r="A4011" s="281">
        <v>180</v>
      </c>
      <c r="B4011" s="282" t="s">
        <v>49982</v>
      </c>
      <c r="C4011" s="283" t="s">
        <v>15407</v>
      </c>
      <c r="D4011" s="284">
        <v>94.25</v>
      </c>
    </row>
    <row r="4012" spans="1:4" ht="15" customHeight="1">
      <c r="A4012" s="281">
        <v>9253</v>
      </c>
      <c r="B4012" s="282" t="s">
        <v>49983</v>
      </c>
      <c r="C4012" s="283" t="s">
        <v>15412</v>
      </c>
      <c r="D4012" s="284">
        <v>12.49</v>
      </c>
    </row>
    <row r="4013" spans="1:4" ht="15" customHeight="1">
      <c r="A4013" s="281">
        <v>4345</v>
      </c>
      <c r="B4013" s="282" t="s">
        <v>49984</v>
      </c>
      <c r="C4013" s="283" t="s">
        <v>15407</v>
      </c>
      <c r="D4013" s="284">
        <v>554.04</v>
      </c>
    </row>
    <row r="4014" spans="1:4" ht="15" customHeight="1">
      <c r="A4014" s="281">
        <v>190</v>
      </c>
      <c r="B4014" s="282" t="s">
        <v>49985</v>
      </c>
      <c r="C4014" s="283" t="s">
        <v>15407</v>
      </c>
      <c r="D4014" s="284">
        <v>438.75</v>
      </c>
    </row>
    <row r="4015" spans="1:4" ht="25.5" customHeight="1">
      <c r="A4015" s="281">
        <v>11743</v>
      </c>
      <c r="B4015" s="282" t="s">
        <v>15657</v>
      </c>
      <c r="C4015" s="283" t="s">
        <v>15407</v>
      </c>
      <c r="D4015" s="284">
        <v>630.89</v>
      </c>
    </row>
    <row r="4016" spans="1:4" ht="25.5" customHeight="1">
      <c r="A4016" s="281">
        <v>7690</v>
      </c>
      <c r="B4016" s="282" t="s">
        <v>15658</v>
      </c>
      <c r="C4016" s="283" t="s">
        <v>15407</v>
      </c>
      <c r="D4016" s="284">
        <v>1121.54</v>
      </c>
    </row>
    <row r="4017" spans="1:4" ht="25.5" customHeight="1">
      <c r="A4017" s="281">
        <v>12444</v>
      </c>
      <c r="B4017" s="282" t="s">
        <v>49986</v>
      </c>
      <c r="C4017" s="283" t="s">
        <v>15407</v>
      </c>
      <c r="D4017" s="284">
        <v>639.65</v>
      </c>
    </row>
    <row r="4018" spans="1:4" ht="34.200000000000003" customHeight="1">
      <c r="A4018" s="281">
        <v>4458</v>
      </c>
      <c r="B4018" s="282" t="s">
        <v>49987</v>
      </c>
      <c r="C4018" s="283" t="s">
        <v>15407</v>
      </c>
      <c r="D4018" s="284">
        <v>497.65</v>
      </c>
    </row>
    <row r="4019" spans="1:4" ht="25.5" customHeight="1">
      <c r="A4019" s="281">
        <v>191</v>
      </c>
      <c r="B4019" s="282" t="s">
        <v>49988</v>
      </c>
      <c r="C4019" s="283" t="s">
        <v>15407</v>
      </c>
      <c r="D4019" s="284">
        <v>596.48</v>
      </c>
    </row>
    <row r="4020" spans="1:4" ht="15" customHeight="1">
      <c r="A4020" s="281">
        <v>4304</v>
      </c>
      <c r="B4020" s="282" t="s">
        <v>49989</v>
      </c>
      <c r="C4020" s="283" t="s">
        <v>15407</v>
      </c>
      <c r="D4020" s="284">
        <v>746.49</v>
      </c>
    </row>
    <row r="4021" spans="1:4" ht="25.5" customHeight="1">
      <c r="A4021" s="281">
        <v>12288</v>
      </c>
      <c r="B4021" s="282" t="s">
        <v>49990</v>
      </c>
      <c r="C4021" s="283" t="s">
        <v>15407</v>
      </c>
      <c r="D4021" s="284">
        <v>472.64</v>
      </c>
    </row>
    <row r="4022" spans="1:4" ht="17.100000000000001" customHeight="1">
      <c r="A4022" s="281">
        <v>10160</v>
      </c>
      <c r="B4022" s="282" t="s">
        <v>49991</v>
      </c>
      <c r="C4022" s="283" t="s">
        <v>15407</v>
      </c>
      <c r="D4022" s="284">
        <v>205.85</v>
      </c>
    </row>
    <row r="4023" spans="1:4" ht="15" customHeight="1">
      <c r="A4023" s="281">
        <v>7601</v>
      </c>
      <c r="B4023" s="282" t="s">
        <v>15659</v>
      </c>
      <c r="C4023" s="283" t="s">
        <v>15407</v>
      </c>
      <c r="D4023" s="284">
        <v>677.35</v>
      </c>
    </row>
    <row r="4024" spans="1:4" ht="15" customHeight="1">
      <c r="A4024" s="281">
        <v>13128</v>
      </c>
      <c r="B4024" s="282" t="s">
        <v>49992</v>
      </c>
      <c r="C4024" s="283" t="s">
        <v>15407</v>
      </c>
      <c r="D4024" s="284">
        <v>100</v>
      </c>
    </row>
    <row r="4025" spans="1:4" ht="17.100000000000001" customHeight="1">
      <c r="A4025" s="281">
        <v>4065</v>
      </c>
      <c r="B4025" s="282" t="s">
        <v>49993</v>
      </c>
      <c r="C4025" s="283" t="s">
        <v>15407</v>
      </c>
      <c r="D4025" s="284">
        <v>130</v>
      </c>
    </row>
    <row r="4026" spans="1:4" ht="15" customHeight="1">
      <c r="A4026" s="281">
        <v>174</v>
      </c>
      <c r="B4026" s="282" t="s">
        <v>49994</v>
      </c>
      <c r="C4026" s="283" t="s">
        <v>15407</v>
      </c>
      <c r="D4026" s="284">
        <v>443.79</v>
      </c>
    </row>
    <row r="4027" spans="1:4" ht="17.100000000000001" customHeight="1">
      <c r="A4027" s="281">
        <v>9459</v>
      </c>
      <c r="B4027" s="282" t="s">
        <v>49995</v>
      </c>
      <c r="C4027" s="283" t="s">
        <v>15405</v>
      </c>
      <c r="D4027" s="284">
        <v>69.260000000000005</v>
      </c>
    </row>
    <row r="4028" spans="1:4" ht="15" customHeight="1">
      <c r="A4028" s="281">
        <v>178</v>
      </c>
      <c r="B4028" s="282" t="s">
        <v>49996</v>
      </c>
      <c r="C4028" s="283" t="s">
        <v>15559</v>
      </c>
      <c r="D4028" s="284">
        <v>211.28</v>
      </c>
    </row>
    <row r="4029" spans="1:4" ht="15" customHeight="1">
      <c r="A4029" s="281">
        <v>9683</v>
      </c>
      <c r="B4029" s="282" t="s">
        <v>54850</v>
      </c>
      <c r="C4029" s="283" t="s">
        <v>15412</v>
      </c>
      <c r="D4029" s="284">
        <v>550</v>
      </c>
    </row>
    <row r="4030" spans="1:4" ht="15" customHeight="1">
      <c r="A4030" s="281">
        <v>9714</v>
      </c>
      <c r="B4030" s="282" t="s">
        <v>49997</v>
      </c>
      <c r="C4030" s="283" t="s">
        <v>15412</v>
      </c>
      <c r="D4030" s="284">
        <v>521.30999999999995</v>
      </c>
    </row>
    <row r="4031" spans="1:4" ht="15" customHeight="1">
      <c r="A4031" s="281">
        <v>9715</v>
      </c>
      <c r="B4031" s="282" t="s">
        <v>49998</v>
      </c>
      <c r="C4031" s="283" t="s">
        <v>15412</v>
      </c>
      <c r="D4031" s="284">
        <v>579.23</v>
      </c>
    </row>
    <row r="4032" spans="1:4" ht="17.100000000000001" customHeight="1">
      <c r="A4032" s="281">
        <v>10161</v>
      </c>
      <c r="B4032" s="282" t="s">
        <v>49999</v>
      </c>
      <c r="C4032" s="283" t="s">
        <v>15405</v>
      </c>
      <c r="D4032" s="284">
        <v>100.87</v>
      </c>
    </row>
    <row r="4033" spans="1:4" ht="17.100000000000001" customHeight="1">
      <c r="A4033" s="281">
        <v>10565</v>
      </c>
      <c r="B4033" s="282" t="s">
        <v>15660</v>
      </c>
      <c r="C4033" s="283" t="s">
        <v>15407</v>
      </c>
      <c r="D4033" s="284">
        <v>56.54</v>
      </c>
    </row>
    <row r="4034" spans="1:4" ht="25.5" customHeight="1">
      <c r="A4034" s="281">
        <v>10410</v>
      </c>
      <c r="B4034" s="282" t="s">
        <v>15661</v>
      </c>
      <c r="C4034" s="283" t="s">
        <v>15407</v>
      </c>
      <c r="D4034" s="284">
        <v>104.26</v>
      </c>
    </row>
    <row r="4035" spans="1:4" ht="17.100000000000001" customHeight="1">
      <c r="A4035" s="281">
        <v>11389</v>
      </c>
      <c r="B4035" s="282" t="s">
        <v>50000</v>
      </c>
      <c r="C4035" s="283" t="s">
        <v>15407</v>
      </c>
      <c r="D4035" s="284">
        <v>169.61</v>
      </c>
    </row>
    <row r="4036" spans="1:4" ht="17.100000000000001" customHeight="1">
      <c r="A4036" s="281">
        <v>4066</v>
      </c>
      <c r="B4036" s="282" t="s">
        <v>50001</v>
      </c>
      <c r="C4036" s="283" t="s">
        <v>15412</v>
      </c>
      <c r="D4036" s="284">
        <v>312.49</v>
      </c>
    </row>
    <row r="4037" spans="1:4" ht="15" customHeight="1">
      <c r="A4037" s="281">
        <v>12630</v>
      </c>
      <c r="B4037" s="282" t="s">
        <v>50002</v>
      </c>
      <c r="C4037" s="283" t="s">
        <v>15407</v>
      </c>
      <c r="D4037" s="284">
        <v>16.829999999999998</v>
      </c>
    </row>
    <row r="4038" spans="1:4" ht="25.5" customHeight="1">
      <c r="A4038" s="281">
        <v>9256</v>
      </c>
      <c r="B4038" s="282" t="s">
        <v>50003</v>
      </c>
      <c r="C4038" s="283" t="s">
        <v>15407</v>
      </c>
      <c r="D4038" s="284">
        <v>18.98</v>
      </c>
    </row>
    <row r="4039" spans="1:4" ht="15" customHeight="1">
      <c r="A4039" s="281">
        <v>9257</v>
      </c>
      <c r="B4039" s="282" t="s">
        <v>50004</v>
      </c>
      <c r="C4039" s="283" t="s">
        <v>15407</v>
      </c>
      <c r="D4039" s="284">
        <v>17.11</v>
      </c>
    </row>
    <row r="4040" spans="1:4" ht="17.100000000000001" customHeight="1">
      <c r="A4040" s="281">
        <v>9935</v>
      </c>
      <c r="B4040" s="282" t="s">
        <v>50005</v>
      </c>
      <c r="C4040" s="283" t="s">
        <v>15407</v>
      </c>
      <c r="D4040" s="284">
        <v>68.52</v>
      </c>
    </row>
    <row r="4041" spans="1:4" ht="17.100000000000001" customHeight="1">
      <c r="A4041" s="281">
        <v>11396</v>
      </c>
      <c r="B4041" s="282" t="s">
        <v>15662</v>
      </c>
      <c r="C4041" s="283" t="s">
        <v>15407</v>
      </c>
      <c r="D4041" s="284">
        <v>95.29</v>
      </c>
    </row>
    <row r="4042" spans="1:4" ht="17.100000000000001" customHeight="1">
      <c r="A4042" s="281">
        <v>12995</v>
      </c>
      <c r="B4042" s="282" t="s">
        <v>54851</v>
      </c>
      <c r="C4042" s="283" t="s">
        <v>15407</v>
      </c>
      <c r="D4042" s="284">
        <v>194.04</v>
      </c>
    </row>
    <row r="4043" spans="1:4" ht="25.5" customHeight="1">
      <c r="A4043" s="281">
        <v>10783</v>
      </c>
      <c r="B4043" s="282" t="s">
        <v>50006</v>
      </c>
      <c r="C4043" s="283" t="s">
        <v>15407</v>
      </c>
      <c r="D4043" s="284">
        <v>164.99</v>
      </c>
    </row>
    <row r="4044" spans="1:4" ht="25.5" customHeight="1">
      <c r="A4044" s="281">
        <v>171</v>
      </c>
      <c r="B4044" s="282" t="s">
        <v>50007</v>
      </c>
      <c r="C4044" s="283" t="s">
        <v>15407</v>
      </c>
      <c r="D4044" s="284">
        <v>65.02</v>
      </c>
    </row>
    <row r="4045" spans="1:4" ht="17.100000000000001" customHeight="1">
      <c r="A4045" s="281">
        <v>170</v>
      </c>
      <c r="B4045" s="282" t="s">
        <v>50008</v>
      </c>
      <c r="C4045" s="283" t="s">
        <v>15407</v>
      </c>
      <c r="D4045" s="284">
        <v>128.72999999999999</v>
      </c>
    </row>
    <row r="4046" spans="1:4" ht="15" customHeight="1">
      <c r="A4046" s="281">
        <v>169</v>
      </c>
      <c r="B4046" s="282" t="s">
        <v>50009</v>
      </c>
      <c r="C4046" s="283" t="s">
        <v>15407</v>
      </c>
      <c r="D4046" s="284">
        <v>111.67</v>
      </c>
    </row>
    <row r="4047" spans="1:4" ht="25.5" customHeight="1">
      <c r="A4047" s="281">
        <v>9943</v>
      </c>
      <c r="B4047" s="282" t="s">
        <v>50010</v>
      </c>
      <c r="C4047" s="283" t="s">
        <v>15407</v>
      </c>
      <c r="D4047" s="284">
        <v>311.76</v>
      </c>
    </row>
    <row r="4048" spans="1:4" ht="25.5" customHeight="1">
      <c r="A4048" s="281">
        <v>173</v>
      </c>
      <c r="B4048" s="282" t="s">
        <v>50011</v>
      </c>
      <c r="C4048" s="283" t="s">
        <v>15407</v>
      </c>
      <c r="D4048" s="284">
        <v>1117.58</v>
      </c>
    </row>
    <row r="4049" spans="1:4" ht="15" customHeight="1">
      <c r="A4049" s="281">
        <v>9718</v>
      </c>
      <c r="B4049" s="282" t="s">
        <v>15663</v>
      </c>
      <c r="C4049" s="283" t="s">
        <v>15407</v>
      </c>
      <c r="D4049" s="284">
        <v>534.79999999999995</v>
      </c>
    </row>
    <row r="4050" spans="1:4" ht="15" customHeight="1">
      <c r="A4050" s="281">
        <v>1888</v>
      </c>
      <c r="B4050" s="282" t="s">
        <v>50012</v>
      </c>
      <c r="C4050" s="283" t="s">
        <v>15407</v>
      </c>
      <c r="D4050" s="284">
        <v>345.85</v>
      </c>
    </row>
    <row r="4051" spans="1:4" ht="15" customHeight="1">
      <c r="A4051" s="281">
        <v>1889</v>
      </c>
      <c r="B4051" s="12" t="s">
        <v>50013</v>
      </c>
      <c r="C4051" s="283" t="s">
        <v>15407</v>
      </c>
      <c r="D4051" s="284">
        <v>726.22</v>
      </c>
    </row>
    <row r="4052" spans="1:4" ht="15" customHeight="1">
      <c r="A4052" s="12">
        <v>12516</v>
      </c>
      <c r="B4052" s="282" t="s">
        <v>50014</v>
      </c>
      <c r="C4052" s="12" t="s">
        <v>15407</v>
      </c>
      <c r="D4052" s="12">
        <v>536.65</v>
      </c>
    </row>
    <row r="4053" spans="1:4" ht="15" customHeight="1">
      <c r="A4053" s="281">
        <v>12517</v>
      </c>
      <c r="B4053" s="282" t="s">
        <v>50015</v>
      </c>
      <c r="C4053" s="283" t="s">
        <v>15415</v>
      </c>
      <c r="D4053" s="284">
        <v>35.79</v>
      </c>
    </row>
    <row r="4054" spans="1:4" ht="15" customHeight="1">
      <c r="A4054" s="281">
        <v>9039</v>
      </c>
      <c r="B4054" s="282" t="s">
        <v>15664</v>
      </c>
      <c r="C4054" s="283" t="s">
        <v>15407</v>
      </c>
      <c r="D4054" s="284">
        <v>381.92</v>
      </c>
    </row>
    <row r="4055" spans="1:4" ht="15" customHeight="1">
      <c r="A4055" s="281">
        <v>11945</v>
      </c>
      <c r="B4055" s="282" t="s">
        <v>50016</v>
      </c>
      <c r="C4055" s="283" t="s">
        <v>15407</v>
      </c>
      <c r="D4055" s="284">
        <v>455.08</v>
      </c>
    </row>
    <row r="4056" spans="1:4" ht="15" customHeight="1">
      <c r="A4056" s="281">
        <v>7827</v>
      </c>
      <c r="B4056" s="282" t="s">
        <v>50017</v>
      </c>
      <c r="C4056" s="283" t="s">
        <v>15415</v>
      </c>
      <c r="D4056" s="284">
        <v>147.81</v>
      </c>
    </row>
    <row r="4057" spans="1:4" ht="34.200000000000003" customHeight="1">
      <c r="A4057" s="281">
        <v>4388</v>
      </c>
      <c r="B4057" s="282" t="s">
        <v>50018</v>
      </c>
      <c r="C4057" s="283" t="s">
        <v>15415</v>
      </c>
      <c r="D4057" s="284">
        <v>363.13</v>
      </c>
    </row>
    <row r="4058" spans="1:4" ht="34.200000000000003" customHeight="1">
      <c r="A4058" s="281">
        <v>9635</v>
      </c>
      <c r="B4058" s="282" t="s">
        <v>15665</v>
      </c>
      <c r="C4058" s="283" t="s">
        <v>15407</v>
      </c>
      <c r="D4058" s="284">
        <v>359.95</v>
      </c>
    </row>
    <row r="4059" spans="1:4" ht="15" customHeight="1">
      <c r="A4059" s="281">
        <v>12983</v>
      </c>
      <c r="B4059" s="282" t="s">
        <v>50019</v>
      </c>
      <c r="C4059" s="283" t="s">
        <v>15487</v>
      </c>
      <c r="D4059" s="284">
        <v>173.81</v>
      </c>
    </row>
    <row r="4060" spans="1:4" ht="15" customHeight="1">
      <c r="A4060" s="281">
        <v>12985</v>
      </c>
      <c r="B4060" s="282" t="s">
        <v>50020</v>
      </c>
      <c r="C4060" s="283" t="s">
        <v>15487</v>
      </c>
      <c r="D4060" s="284">
        <v>297.47000000000003</v>
      </c>
    </row>
    <row r="4061" spans="1:4" ht="15" customHeight="1">
      <c r="A4061" s="281">
        <v>12986</v>
      </c>
      <c r="B4061" s="282" t="s">
        <v>50021</v>
      </c>
      <c r="C4061" s="283" t="s">
        <v>15487</v>
      </c>
      <c r="D4061" s="284">
        <v>157.63</v>
      </c>
    </row>
    <row r="4062" spans="1:4" ht="25.5" customHeight="1">
      <c r="A4062" s="281">
        <v>12093</v>
      </c>
      <c r="B4062" s="282" t="s">
        <v>50022</v>
      </c>
      <c r="C4062" s="283" t="s">
        <v>15407</v>
      </c>
      <c r="D4062" s="284">
        <v>484.39</v>
      </c>
    </row>
    <row r="4063" spans="1:4" ht="17.100000000000001" customHeight="1">
      <c r="A4063" s="281">
        <v>11494</v>
      </c>
      <c r="B4063" s="282" t="s">
        <v>50023</v>
      </c>
      <c r="C4063" s="283" t="s">
        <v>15407</v>
      </c>
      <c r="D4063" s="284">
        <v>323.14</v>
      </c>
    </row>
    <row r="4064" spans="1:4" ht="25.5" customHeight="1">
      <c r="A4064" s="281">
        <v>1843</v>
      </c>
      <c r="B4064" s="282" t="s">
        <v>15666</v>
      </c>
      <c r="C4064" s="283" t="s">
        <v>15407</v>
      </c>
      <c r="D4064" s="284">
        <v>308.3</v>
      </c>
    </row>
    <row r="4065" spans="1:4" ht="25.5" customHeight="1">
      <c r="A4065" s="281">
        <v>3750</v>
      </c>
      <c r="B4065" s="282" t="s">
        <v>50024</v>
      </c>
      <c r="C4065" s="283" t="s">
        <v>15415</v>
      </c>
      <c r="D4065" s="284">
        <v>1236.57</v>
      </c>
    </row>
    <row r="4066" spans="1:4" ht="17.100000000000001" customHeight="1">
      <c r="A4066" s="281">
        <v>11944</v>
      </c>
      <c r="B4066" s="282" t="s">
        <v>15667</v>
      </c>
      <c r="C4066" s="283" t="s">
        <v>15407</v>
      </c>
      <c r="D4066" s="284">
        <v>285.08</v>
      </c>
    </row>
    <row r="4067" spans="1:4" ht="25.5" customHeight="1">
      <c r="A4067" s="281">
        <v>11941</v>
      </c>
      <c r="B4067" s="282" t="s">
        <v>50025</v>
      </c>
      <c r="C4067" s="283" t="s">
        <v>15407</v>
      </c>
      <c r="D4067" s="284">
        <v>500.08</v>
      </c>
    </row>
    <row r="4068" spans="1:4" ht="25.5" customHeight="1">
      <c r="A4068" s="281">
        <v>11940</v>
      </c>
      <c r="B4068" s="282" t="s">
        <v>15668</v>
      </c>
      <c r="C4068" s="283" t="s">
        <v>15407</v>
      </c>
      <c r="D4068" s="284">
        <v>300.08</v>
      </c>
    </row>
    <row r="4069" spans="1:4" ht="17.100000000000001" customHeight="1">
      <c r="A4069" s="281">
        <v>11943</v>
      </c>
      <c r="B4069" s="282" t="s">
        <v>15669</v>
      </c>
      <c r="C4069" s="283" t="s">
        <v>15407</v>
      </c>
      <c r="D4069" s="284">
        <v>515.08000000000004</v>
      </c>
    </row>
    <row r="4070" spans="1:4" ht="17.100000000000001" customHeight="1">
      <c r="A4070" s="281">
        <v>11942</v>
      </c>
      <c r="B4070" s="282" t="s">
        <v>15670</v>
      </c>
      <c r="C4070" s="283" t="s">
        <v>15407</v>
      </c>
      <c r="D4070" s="284">
        <v>315.08</v>
      </c>
    </row>
    <row r="4071" spans="1:4" ht="15" customHeight="1">
      <c r="A4071" s="281">
        <v>12332</v>
      </c>
      <c r="B4071" s="282" t="s">
        <v>15671</v>
      </c>
      <c r="C4071" s="283" t="s">
        <v>15407</v>
      </c>
      <c r="D4071" s="284">
        <v>386.86</v>
      </c>
    </row>
    <row r="4072" spans="1:4" ht="25.5" customHeight="1">
      <c r="A4072" s="281">
        <v>11088</v>
      </c>
      <c r="B4072" s="282" t="s">
        <v>50026</v>
      </c>
      <c r="C4072" s="283" t="s">
        <v>15415</v>
      </c>
      <c r="D4072" s="284">
        <v>31.36</v>
      </c>
    </row>
    <row r="4073" spans="1:4" ht="25.5" customHeight="1">
      <c r="A4073" s="281">
        <v>9638</v>
      </c>
      <c r="B4073" s="282" t="s">
        <v>50027</v>
      </c>
      <c r="C4073" s="283" t="s">
        <v>15415</v>
      </c>
      <c r="D4073" s="284">
        <v>38.82</v>
      </c>
    </row>
    <row r="4074" spans="1:4" ht="25.5" customHeight="1">
      <c r="A4074" s="281">
        <v>12159</v>
      </c>
      <c r="B4074" s="282" t="s">
        <v>50028</v>
      </c>
      <c r="C4074" s="283" t="s">
        <v>15415</v>
      </c>
      <c r="D4074" s="284">
        <v>56.96</v>
      </c>
    </row>
    <row r="4075" spans="1:4" ht="17.100000000000001" customHeight="1">
      <c r="A4075" s="281">
        <v>9803</v>
      </c>
      <c r="B4075" s="282" t="s">
        <v>50029</v>
      </c>
      <c r="C4075" s="283" t="s">
        <v>15415</v>
      </c>
      <c r="D4075" s="284">
        <v>44.21</v>
      </c>
    </row>
    <row r="4076" spans="1:4" ht="17.100000000000001" customHeight="1">
      <c r="A4076" s="281">
        <v>12334</v>
      </c>
      <c r="B4076" s="282" t="s">
        <v>50030</v>
      </c>
      <c r="C4076" s="283" t="s">
        <v>15407</v>
      </c>
      <c r="D4076" s="284">
        <v>389.4</v>
      </c>
    </row>
    <row r="4077" spans="1:4" ht="17.100000000000001" customHeight="1">
      <c r="A4077" s="281">
        <v>9470</v>
      </c>
      <c r="B4077" s="282" t="s">
        <v>50031</v>
      </c>
      <c r="C4077" s="283" t="s">
        <v>15407</v>
      </c>
      <c r="D4077" s="284">
        <v>422.79</v>
      </c>
    </row>
    <row r="4078" spans="1:4" ht="17.100000000000001" customHeight="1">
      <c r="A4078" s="281">
        <v>12060</v>
      </c>
      <c r="B4078" s="282" t="s">
        <v>50032</v>
      </c>
      <c r="C4078" s="283" t="s">
        <v>15407</v>
      </c>
      <c r="D4078" s="284">
        <v>304.38</v>
      </c>
    </row>
    <row r="4079" spans="1:4" ht="25.5" customHeight="1">
      <c r="A4079" s="281">
        <v>13049</v>
      </c>
      <c r="B4079" s="282" t="s">
        <v>26536</v>
      </c>
      <c r="C4079" s="283" t="s">
        <v>15407</v>
      </c>
      <c r="D4079" s="284">
        <v>590.63</v>
      </c>
    </row>
    <row r="4080" spans="1:4" ht="25.5" customHeight="1">
      <c r="A4080" s="281">
        <v>11946</v>
      </c>
      <c r="B4080" s="282" t="s">
        <v>50033</v>
      </c>
      <c r="C4080" s="283" t="s">
        <v>15407</v>
      </c>
      <c r="D4080" s="284">
        <v>302.08</v>
      </c>
    </row>
    <row r="4081" spans="1:4" ht="25.5" customHeight="1">
      <c r="A4081" s="281">
        <v>1838</v>
      </c>
      <c r="B4081" s="282" t="s">
        <v>50034</v>
      </c>
      <c r="C4081" s="283" t="s">
        <v>15407</v>
      </c>
      <c r="D4081" s="284">
        <v>355.08</v>
      </c>
    </row>
    <row r="4082" spans="1:4" ht="17.100000000000001" customHeight="1">
      <c r="A4082" s="281">
        <v>11947</v>
      </c>
      <c r="B4082" s="282" t="s">
        <v>15672</v>
      </c>
      <c r="C4082" s="283" t="s">
        <v>15407</v>
      </c>
      <c r="D4082" s="284">
        <v>305.08</v>
      </c>
    </row>
    <row r="4083" spans="1:4" ht="25.5" customHeight="1">
      <c r="A4083" s="281">
        <v>11956</v>
      </c>
      <c r="B4083" s="282" t="s">
        <v>15673</v>
      </c>
      <c r="C4083" s="283" t="s">
        <v>15407</v>
      </c>
      <c r="D4083" s="284">
        <v>285.08</v>
      </c>
    </row>
    <row r="4084" spans="1:4" ht="15" customHeight="1">
      <c r="A4084" s="281">
        <v>11183</v>
      </c>
      <c r="B4084" s="282" t="s">
        <v>50035</v>
      </c>
      <c r="C4084" s="283" t="s">
        <v>15407</v>
      </c>
      <c r="D4084" s="284">
        <v>447.87</v>
      </c>
    </row>
    <row r="4085" spans="1:4" ht="25.5" customHeight="1">
      <c r="A4085" s="281">
        <v>11948</v>
      </c>
      <c r="B4085" s="282" t="s">
        <v>15674</v>
      </c>
      <c r="C4085" s="283" t="s">
        <v>15407</v>
      </c>
      <c r="D4085" s="284">
        <v>315.08</v>
      </c>
    </row>
    <row r="4086" spans="1:4" ht="17.100000000000001" customHeight="1">
      <c r="A4086" s="281">
        <v>10204</v>
      </c>
      <c r="B4086" s="12" t="s">
        <v>50036</v>
      </c>
      <c r="C4086" s="283" t="s">
        <v>15407</v>
      </c>
      <c r="D4086" s="284">
        <v>176.5</v>
      </c>
    </row>
    <row r="4087" spans="1:4" ht="17.100000000000001" customHeight="1">
      <c r="A4087" s="12">
        <v>12333</v>
      </c>
      <c r="B4087" s="282" t="s">
        <v>15675</v>
      </c>
      <c r="C4087" s="12" t="s">
        <v>15407</v>
      </c>
      <c r="D4087" s="12">
        <v>440.54</v>
      </c>
    </row>
    <row r="4088" spans="1:4" ht="25.5" customHeight="1">
      <c r="A4088" s="281">
        <v>10891</v>
      </c>
      <c r="B4088" s="282" t="s">
        <v>50037</v>
      </c>
      <c r="C4088" s="283" t="s">
        <v>15407</v>
      </c>
      <c r="D4088" s="284">
        <v>482.33</v>
      </c>
    </row>
    <row r="4089" spans="1:4" ht="15" customHeight="1">
      <c r="A4089" s="281">
        <v>11955</v>
      </c>
      <c r="B4089" s="282" t="s">
        <v>50038</v>
      </c>
      <c r="C4089" s="283" t="s">
        <v>15407</v>
      </c>
      <c r="D4089" s="284">
        <v>328.01</v>
      </c>
    </row>
    <row r="4090" spans="1:4" ht="17.100000000000001" customHeight="1">
      <c r="A4090" s="281">
        <v>9072</v>
      </c>
      <c r="B4090" s="282" t="s">
        <v>50039</v>
      </c>
      <c r="C4090" s="283" t="s">
        <v>15407</v>
      </c>
      <c r="D4090" s="284">
        <v>818.46</v>
      </c>
    </row>
    <row r="4091" spans="1:4" ht="17.100000000000001" customHeight="1">
      <c r="A4091" s="281">
        <v>12220</v>
      </c>
      <c r="B4091" s="282" t="s">
        <v>15676</v>
      </c>
      <c r="C4091" s="283" t="s">
        <v>15407</v>
      </c>
      <c r="D4091" s="284">
        <v>392.79</v>
      </c>
    </row>
    <row r="4092" spans="1:4" ht="17.100000000000001" customHeight="1">
      <c r="A4092" s="281">
        <v>12219</v>
      </c>
      <c r="B4092" s="282" t="s">
        <v>15677</v>
      </c>
      <c r="C4092" s="283" t="s">
        <v>15407</v>
      </c>
      <c r="D4092" s="284">
        <v>389.46</v>
      </c>
    </row>
    <row r="4093" spans="1:4" ht="17.100000000000001" customHeight="1">
      <c r="A4093" s="281">
        <v>3829</v>
      </c>
      <c r="B4093" s="282" t="s">
        <v>50040</v>
      </c>
      <c r="C4093" s="283" t="s">
        <v>15407</v>
      </c>
      <c r="D4093" s="284">
        <v>355.48</v>
      </c>
    </row>
    <row r="4094" spans="1:4" ht="15" customHeight="1">
      <c r="A4094" s="281">
        <v>1841</v>
      </c>
      <c r="B4094" s="282" t="s">
        <v>50041</v>
      </c>
      <c r="C4094" s="283" t="s">
        <v>15407</v>
      </c>
      <c r="D4094" s="284">
        <v>99.8</v>
      </c>
    </row>
    <row r="4095" spans="1:4" ht="15" customHeight="1">
      <c r="A4095" s="281">
        <v>8970</v>
      </c>
      <c r="B4095" s="282" t="s">
        <v>50042</v>
      </c>
      <c r="C4095" s="283" t="s">
        <v>15407</v>
      </c>
      <c r="D4095" s="284">
        <v>93.94</v>
      </c>
    </row>
    <row r="4096" spans="1:4" ht="15" customHeight="1">
      <c r="A4096" s="281">
        <v>9571</v>
      </c>
      <c r="B4096" s="282" t="s">
        <v>15678</v>
      </c>
      <c r="C4096" s="283" t="s">
        <v>15407</v>
      </c>
      <c r="D4096" s="284">
        <v>144.61000000000001</v>
      </c>
    </row>
    <row r="4097" spans="1:4" ht="17.100000000000001" customHeight="1">
      <c r="A4097" s="281">
        <v>1816</v>
      </c>
      <c r="B4097" s="282" t="s">
        <v>15679</v>
      </c>
      <c r="C4097" s="283" t="s">
        <v>15407</v>
      </c>
      <c r="D4097" s="284">
        <v>180</v>
      </c>
    </row>
    <row r="4098" spans="1:4" ht="17.100000000000001" customHeight="1">
      <c r="A4098" s="281">
        <v>8969</v>
      </c>
      <c r="B4098" s="282" t="s">
        <v>15680</v>
      </c>
      <c r="C4098" s="283" t="s">
        <v>15407</v>
      </c>
      <c r="D4098" s="284">
        <v>330</v>
      </c>
    </row>
    <row r="4099" spans="1:4" ht="15" customHeight="1">
      <c r="A4099" s="281">
        <v>8968</v>
      </c>
      <c r="B4099" s="282" t="s">
        <v>15681</v>
      </c>
      <c r="C4099" s="283" t="s">
        <v>15407</v>
      </c>
      <c r="D4099" s="284">
        <v>240</v>
      </c>
    </row>
    <row r="4100" spans="1:4" ht="17.100000000000001" customHeight="1">
      <c r="A4100" s="281">
        <v>4301</v>
      </c>
      <c r="B4100" s="282" t="s">
        <v>50043</v>
      </c>
      <c r="C4100" s="283" t="s">
        <v>15415</v>
      </c>
      <c r="D4100" s="284">
        <v>428.77</v>
      </c>
    </row>
    <row r="4101" spans="1:4" ht="15" customHeight="1">
      <c r="A4101" s="281">
        <v>4299</v>
      </c>
      <c r="B4101" s="282" t="s">
        <v>50044</v>
      </c>
      <c r="C4101" s="283" t="s">
        <v>15415</v>
      </c>
      <c r="D4101" s="284">
        <v>690.79</v>
      </c>
    </row>
    <row r="4102" spans="1:4" ht="15" customHeight="1">
      <c r="A4102" s="281">
        <v>1845</v>
      </c>
      <c r="B4102" s="282" t="s">
        <v>50045</v>
      </c>
      <c r="C4102" s="283" t="s">
        <v>15407</v>
      </c>
      <c r="D4102" s="284">
        <v>549.24</v>
      </c>
    </row>
    <row r="4103" spans="1:4" ht="15" customHeight="1">
      <c r="A4103" s="281">
        <v>8764</v>
      </c>
      <c r="B4103" s="282" t="s">
        <v>50046</v>
      </c>
      <c r="C4103" s="283" t="s">
        <v>15405</v>
      </c>
      <c r="D4103" s="284">
        <v>87.81</v>
      </c>
    </row>
    <row r="4104" spans="1:4" ht="15" customHeight="1">
      <c r="A4104" s="281">
        <v>1870</v>
      </c>
      <c r="B4104" s="282" t="s">
        <v>50047</v>
      </c>
      <c r="C4104" s="283" t="s">
        <v>15407</v>
      </c>
      <c r="D4104" s="284">
        <v>403.3</v>
      </c>
    </row>
    <row r="4105" spans="1:4" ht="17.100000000000001" customHeight="1">
      <c r="A4105" s="281">
        <v>11714</v>
      </c>
      <c r="B4105" s="282" t="s">
        <v>15682</v>
      </c>
      <c r="C4105" s="283" t="s">
        <v>15407</v>
      </c>
      <c r="D4105" s="284">
        <v>2210.2800000000002</v>
      </c>
    </row>
    <row r="4106" spans="1:4" ht="17.100000000000001" customHeight="1">
      <c r="A4106" s="281">
        <v>11865</v>
      </c>
      <c r="B4106" s="282" t="s">
        <v>50048</v>
      </c>
      <c r="C4106" s="283" t="s">
        <v>15487</v>
      </c>
      <c r="D4106" s="284">
        <v>40.46</v>
      </c>
    </row>
    <row r="4107" spans="1:4" ht="25.5" customHeight="1">
      <c r="A4107" s="281">
        <v>13234</v>
      </c>
      <c r="B4107" s="282" t="s">
        <v>54852</v>
      </c>
      <c r="C4107" s="283" t="s">
        <v>15405</v>
      </c>
      <c r="D4107" s="284">
        <v>1160.27</v>
      </c>
    </row>
    <row r="4108" spans="1:4" ht="34.200000000000003" customHeight="1">
      <c r="A4108" s="281">
        <v>12624</v>
      </c>
      <c r="B4108" s="282" t="s">
        <v>55541</v>
      </c>
      <c r="C4108" s="283" t="s">
        <v>15415</v>
      </c>
      <c r="D4108" s="284">
        <v>339.12</v>
      </c>
    </row>
    <row r="4109" spans="1:4" ht="25.5" customHeight="1">
      <c r="A4109" s="281">
        <v>12190</v>
      </c>
      <c r="B4109" s="282" t="s">
        <v>50049</v>
      </c>
      <c r="C4109" s="283" t="s">
        <v>15415</v>
      </c>
      <c r="D4109" s="284">
        <v>150</v>
      </c>
    </row>
    <row r="4110" spans="1:4" ht="17.100000000000001" customHeight="1">
      <c r="A4110" s="281">
        <v>12180</v>
      </c>
      <c r="B4110" s="282" t="s">
        <v>50050</v>
      </c>
      <c r="C4110" s="283" t="s">
        <v>15405</v>
      </c>
      <c r="D4110" s="284">
        <v>213.54</v>
      </c>
    </row>
    <row r="4111" spans="1:4" ht="17.100000000000001" customHeight="1">
      <c r="A4111" s="281">
        <v>11935</v>
      </c>
      <c r="B4111" s="282" t="s">
        <v>50051</v>
      </c>
      <c r="C4111" s="283" t="s">
        <v>15415</v>
      </c>
      <c r="D4111" s="284">
        <v>221.07</v>
      </c>
    </row>
    <row r="4112" spans="1:4" ht="25.5" customHeight="1">
      <c r="A4112" s="281">
        <v>11905</v>
      </c>
      <c r="B4112" s="282" t="s">
        <v>50052</v>
      </c>
      <c r="C4112" s="283" t="s">
        <v>15405</v>
      </c>
      <c r="D4112" s="284">
        <v>277.70999999999998</v>
      </c>
    </row>
    <row r="4113" spans="1:4" ht="25.5" customHeight="1">
      <c r="A4113" s="281">
        <v>12189</v>
      </c>
      <c r="B4113" s="282" t="s">
        <v>50053</v>
      </c>
      <c r="C4113" s="283" t="s">
        <v>15415</v>
      </c>
      <c r="D4113" s="284">
        <v>468.45</v>
      </c>
    </row>
    <row r="4114" spans="1:4" ht="34.200000000000003" customHeight="1">
      <c r="A4114" s="281">
        <v>12188</v>
      </c>
      <c r="B4114" s="282" t="s">
        <v>50054</v>
      </c>
      <c r="C4114" s="283" t="s">
        <v>15415</v>
      </c>
      <c r="D4114" s="284">
        <v>211.13</v>
      </c>
    </row>
    <row r="4115" spans="1:4" ht="34.200000000000003" customHeight="1">
      <c r="A4115" s="281">
        <v>8759</v>
      </c>
      <c r="B4115" s="282" t="s">
        <v>15683</v>
      </c>
      <c r="C4115" s="283" t="s">
        <v>15415</v>
      </c>
      <c r="D4115" s="284">
        <v>299.48</v>
      </c>
    </row>
    <row r="4116" spans="1:4" ht="34.200000000000003" customHeight="1">
      <c r="A4116" s="281">
        <v>8779</v>
      </c>
      <c r="B4116" s="282" t="s">
        <v>50055</v>
      </c>
      <c r="C4116" s="283" t="s">
        <v>15415</v>
      </c>
      <c r="D4116" s="284">
        <v>301.39999999999998</v>
      </c>
    </row>
    <row r="4117" spans="1:4" ht="17.100000000000001" customHeight="1">
      <c r="A4117" s="281"/>
      <c r="B4117" s="282"/>
      <c r="C4117" s="283"/>
      <c r="D4117" s="284">
        <v>274.02999999999997</v>
      </c>
    </row>
    <row r="4118" spans="1:4" ht="17.100000000000001" customHeight="1">
      <c r="A4118" s="281">
        <v>8613</v>
      </c>
      <c r="B4118" s="282" t="s">
        <v>50056</v>
      </c>
      <c r="C4118" s="283" t="s">
        <v>15415</v>
      </c>
      <c r="D4118" s="284"/>
    </row>
    <row r="4119" spans="1:4" ht="17.100000000000001" customHeight="1">
      <c r="A4119" s="281">
        <v>10076</v>
      </c>
      <c r="B4119" s="282" t="s">
        <v>50057</v>
      </c>
      <c r="C4119" s="283" t="s">
        <v>15415</v>
      </c>
      <c r="D4119" s="284">
        <v>436.43</v>
      </c>
    </row>
    <row r="4120" spans="1:4" ht="17.100000000000001" customHeight="1">
      <c r="A4120" s="281">
        <v>3556</v>
      </c>
      <c r="B4120" s="282" t="s">
        <v>50058</v>
      </c>
      <c r="C4120" s="283" t="s">
        <v>15415</v>
      </c>
      <c r="D4120" s="284">
        <v>118.2</v>
      </c>
    </row>
    <row r="4121" spans="1:4" ht="17.100000000000001" customHeight="1">
      <c r="A4121" s="281">
        <v>3557</v>
      </c>
      <c r="B4121" s="282" t="s">
        <v>50059</v>
      </c>
      <c r="C4121" s="283" t="s">
        <v>15415</v>
      </c>
      <c r="D4121" s="284">
        <v>128.44</v>
      </c>
    </row>
    <row r="4122" spans="1:4" ht="17.100000000000001" customHeight="1">
      <c r="A4122" s="281">
        <v>3558</v>
      </c>
      <c r="B4122" s="282" t="s">
        <v>50060</v>
      </c>
      <c r="C4122" s="283" t="s">
        <v>15415</v>
      </c>
      <c r="D4122" s="284">
        <v>132.24</v>
      </c>
    </row>
    <row r="4123" spans="1:4" ht="25.5" customHeight="1">
      <c r="A4123" s="281">
        <v>9038</v>
      </c>
      <c r="B4123" s="12" t="s">
        <v>50061</v>
      </c>
      <c r="C4123" s="283" t="s">
        <v>15415</v>
      </c>
      <c r="D4123" s="284">
        <v>107.35</v>
      </c>
    </row>
    <row r="4124" spans="1:4" ht="25.5" customHeight="1">
      <c r="A4124" s="12">
        <v>10839</v>
      </c>
      <c r="B4124" s="282" t="s">
        <v>15684</v>
      </c>
      <c r="C4124" s="12" t="s">
        <v>15415</v>
      </c>
      <c r="D4124" s="12">
        <v>183.58</v>
      </c>
    </row>
    <row r="4125" spans="1:4" ht="17.100000000000001" customHeight="1">
      <c r="A4125" s="281">
        <v>10840</v>
      </c>
      <c r="B4125" s="282" t="s">
        <v>50062</v>
      </c>
      <c r="C4125" s="283" t="s">
        <v>15415</v>
      </c>
      <c r="D4125" s="284">
        <v>394.79</v>
      </c>
    </row>
    <row r="4126" spans="1:4" ht="25.5" customHeight="1">
      <c r="A4126" s="281">
        <v>11984</v>
      </c>
      <c r="B4126" s="282" t="s">
        <v>15685</v>
      </c>
      <c r="C4126" s="283" t="s">
        <v>15415</v>
      </c>
      <c r="D4126" s="284">
        <v>148.59</v>
      </c>
    </row>
    <row r="4127" spans="1:4" ht="17.100000000000001" customHeight="1">
      <c r="A4127" s="281">
        <v>8495</v>
      </c>
      <c r="B4127" s="282" t="s">
        <v>50063</v>
      </c>
      <c r="C4127" s="283" t="s">
        <v>15405</v>
      </c>
      <c r="D4127" s="284">
        <v>9.82</v>
      </c>
    </row>
    <row r="4128" spans="1:4" ht="34.200000000000003" customHeight="1">
      <c r="A4128" s="281">
        <v>8511</v>
      </c>
      <c r="B4128" s="282" t="s">
        <v>50064</v>
      </c>
      <c r="C4128" s="283" t="s">
        <v>15405</v>
      </c>
      <c r="D4128" s="284">
        <v>13899.1</v>
      </c>
    </row>
    <row r="4129" spans="1:4" ht="17.100000000000001" customHeight="1">
      <c r="A4129" s="281">
        <v>1862</v>
      </c>
      <c r="B4129" s="282" t="s">
        <v>50065</v>
      </c>
      <c r="C4129" s="283" t="s">
        <v>15415</v>
      </c>
      <c r="D4129" s="284">
        <v>609.35</v>
      </c>
    </row>
    <row r="4130" spans="1:4" ht="34.200000000000003" customHeight="1">
      <c r="A4130" s="281">
        <v>8535</v>
      </c>
      <c r="B4130" s="282" t="s">
        <v>50066</v>
      </c>
      <c r="C4130" s="283" t="s">
        <v>15405</v>
      </c>
      <c r="D4130" s="284">
        <v>14272.04</v>
      </c>
    </row>
    <row r="4131" spans="1:4" ht="15" customHeight="1">
      <c r="A4131" s="281">
        <v>8538</v>
      </c>
      <c r="B4131" s="282" t="s">
        <v>50067</v>
      </c>
      <c r="C4131" s="283" t="s">
        <v>15415</v>
      </c>
      <c r="D4131" s="284">
        <v>259.43</v>
      </c>
    </row>
    <row r="4132" spans="1:4" ht="15" customHeight="1">
      <c r="A4132" s="281">
        <v>8537</v>
      </c>
      <c r="B4132" s="282" t="s">
        <v>50068</v>
      </c>
      <c r="C4132" s="283" t="s">
        <v>15415</v>
      </c>
      <c r="D4132" s="284">
        <v>1487.91</v>
      </c>
    </row>
    <row r="4133" spans="1:4" ht="15" customHeight="1">
      <c r="A4133" s="281">
        <v>8536</v>
      </c>
      <c r="B4133" s="282" t="s">
        <v>50069</v>
      </c>
      <c r="C4133" s="283" t="s">
        <v>15405</v>
      </c>
      <c r="D4133" s="284">
        <v>13856.89</v>
      </c>
    </row>
    <row r="4134" spans="1:4" ht="25.5" customHeight="1">
      <c r="A4134" s="281">
        <v>10450</v>
      </c>
      <c r="B4134" s="282" t="s">
        <v>50070</v>
      </c>
      <c r="C4134" s="283" t="s">
        <v>15407</v>
      </c>
      <c r="D4134" s="284">
        <v>440.95</v>
      </c>
    </row>
    <row r="4135" spans="1:4" ht="17.100000000000001" customHeight="1">
      <c r="A4135" s="281">
        <v>8865</v>
      </c>
      <c r="B4135" s="282" t="s">
        <v>50071</v>
      </c>
      <c r="C4135" s="283" t="s">
        <v>15415</v>
      </c>
      <c r="D4135" s="284">
        <v>35.08</v>
      </c>
    </row>
    <row r="4136" spans="1:4" ht="15" customHeight="1">
      <c r="A4136" s="281">
        <v>12926</v>
      </c>
      <c r="B4136" s="282" t="s">
        <v>50072</v>
      </c>
      <c r="C4136" s="283" t="s">
        <v>15415</v>
      </c>
      <c r="D4136" s="284">
        <v>69.86</v>
      </c>
    </row>
    <row r="4137" spans="1:4" ht="15" customHeight="1">
      <c r="A4137" s="281">
        <v>12927</v>
      </c>
      <c r="B4137" s="282" t="s">
        <v>50073</v>
      </c>
      <c r="C4137" s="283" t="s">
        <v>15415</v>
      </c>
      <c r="D4137" s="284">
        <v>117.16</v>
      </c>
    </row>
    <row r="4138" spans="1:4" ht="15" customHeight="1">
      <c r="A4138" s="281">
        <v>12928</v>
      </c>
      <c r="B4138" s="282" t="s">
        <v>50074</v>
      </c>
      <c r="C4138" s="283" t="s">
        <v>15415</v>
      </c>
      <c r="D4138" s="284">
        <v>171.98</v>
      </c>
    </row>
    <row r="4139" spans="1:4" ht="15" customHeight="1">
      <c r="A4139" s="281">
        <v>4731</v>
      </c>
      <c r="B4139" s="282" t="s">
        <v>50075</v>
      </c>
      <c r="C4139" s="283" t="s">
        <v>15415</v>
      </c>
      <c r="D4139" s="284">
        <v>174.71</v>
      </c>
    </row>
    <row r="4140" spans="1:4" ht="15" customHeight="1">
      <c r="A4140" s="281">
        <v>9889</v>
      </c>
      <c r="B4140" s="282" t="s">
        <v>50076</v>
      </c>
      <c r="C4140" s="283" t="s">
        <v>15415</v>
      </c>
      <c r="D4140" s="284">
        <v>55.78</v>
      </c>
    </row>
    <row r="4141" spans="1:4" ht="15" customHeight="1">
      <c r="A4141" s="281">
        <v>4963</v>
      </c>
      <c r="B4141" s="282" t="s">
        <v>50077</v>
      </c>
      <c r="C4141" s="283" t="s">
        <v>15415</v>
      </c>
      <c r="D4141" s="284">
        <v>112.84</v>
      </c>
    </row>
    <row r="4142" spans="1:4" ht="25.5" customHeight="1">
      <c r="A4142" s="281">
        <v>9639</v>
      </c>
      <c r="B4142" s="282" t="s">
        <v>50078</v>
      </c>
      <c r="C4142" s="283" t="s">
        <v>15407</v>
      </c>
      <c r="D4142" s="284">
        <v>297.44</v>
      </c>
    </row>
    <row r="4143" spans="1:4" ht="17.100000000000001" customHeight="1">
      <c r="A4143" s="281">
        <v>8773</v>
      </c>
      <c r="B4143" s="282" t="s">
        <v>50079</v>
      </c>
      <c r="C4143" s="283" t="s">
        <v>15407</v>
      </c>
      <c r="D4143" s="284">
        <v>398.29</v>
      </c>
    </row>
    <row r="4144" spans="1:4" ht="25.5" customHeight="1">
      <c r="A4144" s="281">
        <v>1864</v>
      </c>
      <c r="B4144" s="282" t="s">
        <v>50080</v>
      </c>
      <c r="C4144" s="283" t="s">
        <v>15405</v>
      </c>
      <c r="D4144" s="284">
        <v>11.59</v>
      </c>
    </row>
    <row r="4145" spans="1:4" ht="25.5" customHeight="1">
      <c r="A4145" s="281">
        <v>5050</v>
      </c>
      <c r="B4145" s="282" t="s">
        <v>50081</v>
      </c>
      <c r="C4145" s="283" t="s">
        <v>15415</v>
      </c>
      <c r="D4145" s="284">
        <v>570.27</v>
      </c>
    </row>
    <row r="4146" spans="1:4" ht="17.100000000000001" customHeight="1">
      <c r="A4146" s="281">
        <v>12943</v>
      </c>
      <c r="B4146" s="282" t="s">
        <v>50082</v>
      </c>
      <c r="C4146" s="283" t="s">
        <v>15415</v>
      </c>
      <c r="D4146" s="284">
        <v>62.19</v>
      </c>
    </row>
    <row r="4147" spans="1:4" ht="25.5" customHeight="1">
      <c r="A4147" s="281">
        <v>12944</v>
      </c>
      <c r="B4147" s="282" t="s">
        <v>50083</v>
      </c>
      <c r="C4147" s="283" t="s">
        <v>15415</v>
      </c>
      <c r="D4147" s="284">
        <v>109.49</v>
      </c>
    </row>
    <row r="4148" spans="1:4" ht="25.5" customHeight="1">
      <c r="A4148" s="281">
        <v>12945</v>
      </c>
      <c r="B4148" s="282" t="s">
        <v>50084</v>
      </c>
      <c r="C4148" s="283" t="s">
        <v>15415</v>
      </c>
      <c r="D4148" s="284">
        <v>164.31</v>
      </c>
    </row>
    <row r="4149" spans="1:4" ht="25.5" customHeight="1">
      <c r="A4149" s="281">
        <v>12946</v>
      </c>
      <c r="B4149" s="282" t="s">
        <v>50085</v>
      </c>
      <c r="C4149" s="283" t="s">
        <v>15415</v>
      </c>
      <c r="D4149" s="284">
        <v>229.47</v>
      </c>
    </row>
    <row r="4150" spans="1:4" ht="17.100000000000001" customHeight="1">
      <c r="A4150" s="281">
        <v>8547</v>
      </c>
      <c r="B4150" s="282" t="s">
        <v>50086</v>
      </c>
      <c r="C4150" s="283" t="s">
        <v>15405</v>
      </c>
      <c r="D4150" s="284">
        <v>137.5</v>
      </c>
    </row>
    <row r="4151" spans="1:4" ht="25.5" customHeight="1">
      <c r="A4151" s="281">
        <v>12105</v>
      </c>
      <c r="B4151" s="282" t="s">
        <v>15686</v>
      </c>
      <c r="C4151" s="283" t="s">
        <v>15407</v>
      </c>
      <c r="D4151" s="284">
        <v>430.88</v>
      </c>
    </row>
    <row r="4152" spans="1:4" ht="17.100000000000001" customHeight="1">
      <c r="A4152" s="281">
        <v>8898</v>
      </c>
      <c r="B4152" s="282" t="s">
        <v>50087</v>
      </c>
      <c r="C4152" s="283" t="s">
        <v>15407</v>
      </c>
      <c r="D4152" s="284">
        <v>996.47</v>
      </c>
    </row>
    <row r="4153" spans="1:4" ht="25.5" customHeight="1">
      <c r="A4153" s="281">
        <v>7734</v>
      </c>
      <c r="B4153" s="282" t="s">
        <v>50088</v>
      </c>
      <c r="C4153" s="283" t="s">
        <v>15407</v>
      </c>
      <c r="D4153" s="284">
        <v>485.36</v>
      </c>
    </row>
    <row r="4154" spans="1:4" ht="15" customHeight="1">
      <c r="A4154" s="281">
        <v>8897</v>
      </c>
      <c r="B4154" s="282"/>
      <c r="C4154" s="283" t="s">
        <v>15407</v>
      </c>
      <c r="D4154" s="284">
        <v>1148.29</v>
      </c>
    </row>
    <row r="4155" spans="1:4" ht="25.5" customHeight="1">
      <c r="A4155" s="281"/>
      <c r="B4155" s="282" t="s">
        <v>50089</v>
      </c>
      <c r="C4155" s="283"/>
      <c r="D4155" s="284"/>
    </row>
    <row r="4156" spans="1:4" ht="25.5" customHeight="1">
      <c r="A4156" s="281">
        <v>10976</v>
      </c>
      <c r="B4156" s="282" t="s">
        <v>15687</v>
      </c>
      <c r="C4156" s="283" t="s">
        <v>15407</v>
      </c>
      <c r="D4156" s="284">
        <v>503.41</v>
      </c>
    </row>
    <row r="4157" spans="1:4" ht="25.5" customHeight="1">
      <c r="A4157" s="281">
        <v>9945</v>
      </c>
      <c r="B4157" s="282" t="s">
        <v>50090</v>
      </c>
      <c r="C4157" s="283" t="s">
        <v>15407</v>
      </c>
      <c r="D4157" s="284">
        <v>171.13</v>
      </c>
    </row>
    <row r="4158" spans="1:4" ht="25.5" customHeight="1">
      <c r="A4158" s="281">
        <v>10236</v>
      </c>
      <c r="B4158" s="282" t="s">
        <v>54853</v>
      </c>
      <c r="C4158" s="283" t="s">
        <v>15415</v>
      </c>
      <c r="D4158" s="284">
        <v>506.31</v>
      </c>
    </row>
    <row r="4159" spans="1:4" ht="17.100000000000001" customHeight="1">
      <c r="A4159" s="281">
        <v>4331</v>
      </c>
      <c r="B4159" s="282" t="s">
        <v>54854</v>
      </c>
      <c r="C4159" s="283" t="s">
        <v>15415</v>
      </c>
      <c r="D4159" s="284">
        <v>581.80999999999995</v>
      </c>
    </row>
    <row r="4160" spans="1:4" ht="25.5" customHeight="1">
      <c r="A4160" s="281">
        <v>1868</v>
      </c>
      <c r="B4160" s="282" t="s">
        <v>50091</v>
      </c>
      <c r="C4160" s="283" t="s">
        <v>15415</v>
      </c>
      <c r="D4160" s="284">
        <v>786.73</v>
      </c>
    </row>
    <row r="4161" spans="1:4" ht="25.5" customHeight="1">
      <c r="A4161" s="281">
        <v>12206</v>
      </c>
      <c r="B4161" s="282" t="s">
        <v>50092</v>
      </c>
      <c r="C4161" s="283" t="s">
        <v>15407</v>
      </c>
      <c r="D4161" s="284">
        <v>606.33000000000004</v>
      </c>
    </row>
    <row r="4162" spans="1:4" ht="17.100000000000001" customHeight="1">
      <c r="A4162" s="281">
        <v>12028</v>
      </c>
      <c r="B4162" s="282" t="s">
        <v>15688</v>
      </c>
      <c r="C4162" s="283" t="s">
        <v>15407</v>
      </c>
      <c r="D4162" s="284">
        <v>467.28</v>
      </c>
    </row>
    <row r="4163" spans="1:4" ht="17.100000000000001" customHeight="1">
      <c r="A4163" s="281">
        <v>8821</v>
      </c>
      <c r="B4163" s="282" t="s">
        <v>50093</v>
      </c>
      <c r="C4163" s="283" t="s">
        <v>15407</v>
      </c>
      <c r="D4163" s="284">
        <v>290.13</v>
      </c>
    </row>
    <row r="4164" spans="1:4" ht="17.100000000000001" customHeight="1">
      <c r="A4164" s="281">
        <v>8551</v>
      </c>
      <c r="B4164" s="282" t="s">
        <v>50094</v>
      </c>
      <c r="C4164" s="283" t="s">
        <v>15407</v>
      </c>
      <c r="D4164" s="284">
        <v>603.09</v>
      </c>
    </row>
    <row r="4165" spans="1:4" ht="15" customHeight="1">
      <c r="A4165" s="281">
        <v>7340</v>
      </c>
      <c r="B4165" s="282" t="s">
        <v>15689</v>
      </c>
      <c r="C4165" s="283" t="s">
        <v>15407</v>
      </c>
      <c r="D4165" s="284">
        <v>831.22</v>
      </c>
    </row>
    <row r="4166" spans="1:4" ht="15" customHeight="1">
      <c r="A4166" s="281">
        <v>4347</v>
      </c>
      <c r="B4166" s="282" t="s">
        <v>50095</v>
      </c>
      <c r="C4166" s="283" t="s">
        <v>15407</v>
      </c>
      <c r="D4166" s="284">
        <v>1004.1</v>
      </c>
    </row>
    <row r="4167" spans="1:4" ht="17.100000000000001" customHeight="1">
      <c r="A4167" s="281">
        <v>12948</v>
      </c>
      <c r="B4167" s="282" t="s">
        <v>50096</v>
      </c>
      <c r="C4167" s="283" t="s">
        <v>15407</v>
      </c>
      <c r="D4167" s="284">
        <v>407.21</v>
      </c>
    </row>
    <row r="4168" spans="1:4" ht="17.100000000000001" customHeight="1">
      <c r="A4168" s="281">
        <v>1854</v>
      </c>
      <c r="B4168" s="282" t="s">
        <v>50097</v>
      </c>
      <c r="C4168" s="283" t="s">
        <v>15407</v>
      </c>
      <c r="D4168" s="284">
        <v>818</v>
      </c>
    </row>
    <row r="4169" spans="1:4" ht="25.5" customHeight="1">
      <c r="A4169" s="281">
        <v>5015</v>
      </c>
      <c r="B4169" s="282" t="s">
        <v>54855</v>
      </c>
      <c r="C4169" s="283" t="s">
        <v>15407</v>
      </c>
      <c r="D4169" s="284">
        <v>785.3</v>
      </c>
    </row>
    <row r="4170" spans="1:4" ht="25.5" customHeight="1">
      <c r="A4170" s="281">
        <v>8388</v>
      </c>
      <c r="B4170" s="282" t="s">
        <v>54856</v>
      </c>
      <c r="C4170" s="283" t="s">
        <v>15415</v>
      </c>
      <c r="D4170" s="284">
        <v>1750.61</v>
      </c>
    </row>
    <row r="4171" spans="1:4" ht="25.5" customHeight="1">
      <c r="A4171" s="281">
        <v>7682</v>
      </c>
      <c r="B4171" s="282" t="s">
        <v>54857</v>
      </c>
      <c r="C4171" s="283" t="s">
        <v>15407</v>
      </c>
      <c r="D4171" s="284">
        <v>780.71</v>
      </c>
    </row>
    <row r="4172" spans="1:4" ht="25.5" customHeight="1">
      <c r="A4172" s="281">
        <v>11709</v>
      </c>
      <c r="B4172" s="282" t="s">
        <v>50098</v>
      </c>
      <c r="C4172" s="283" t="s">
        <v>15407</v>
      </c>
      <c r="D4172" s="284">
        <v>1052.3699999999999</v>
      </c>
    </row>
    <row r="4173" spans="1:4" ht="17.100000000000001" customHeight="1">
      <c r="A4173" s="281">
        <v>12035</v>
      </c>
      <c r="B4173" s="282" t="s">
        <v>50099</v>
      </c>
      <c r="C4173" s="283" t="s">
        <v>15407</v>
      </c>
      <c r="D4173" s="284">
        <v>707.85</v>
      </c>
    </row>
    <row r="4174" spans="1:4" ht="17.100000000000001" customHeight="1">
      <c r="A4174" s="281">
        <v>8553</v>
      </c>
      <c r="B4174" s="282" t="s">
        <v>50100</v>
      </c>
      <c r="C4174" s="283" t="s">
        <v>15407</v>
      </c>
      <c r="D4174" s="284">
        <v>713.39</v>
      </c>
    </row>
    <row r="4175" spans="1:4" ht="25.5" customHeight="1">
      <c r="A4175" s="281">
        <v>8506</v>
      </c>
      <c r="B4175" s="282" t="s">
        <v>50101</v>
      </c>
      <c r="C4175" s="283" t="s">
        <v>15407</v>
      </c>
      <c r="D4175" s="284">
        <v>753.34</v>
      </c>
    </row>
    <row r="4176" spans="1:4" ht="25.5" customHeight="1">
      <c r="A4176" s="281">
        <v>4716</v>
      </c>
      <c r="B4176" s="282" t="s">
        <v>15690</v>
      </c>
      <c r="C4176" s="283" t="s">
        <v>15407</v>
      </c>
      <c r="D4176" s="284">
        <v>294.08999999999997</v>
      </c>
    </row>
    <row r="4177" spans="1:4" ht="25.5" customHeight="1">
      <c r="A4177" s="281">
        <v>1853</v>
      </c>
      <c r="B4177" s="282" t="s">
        <v>50102</v>
      </c>
      <c r="C4177" s="283" t="s">
        <v>15407</v>
      </c>
      <c r="D4177" s="284">
        <v>223.53</v>
      </c>
    </row>
    <row r="4178" spans="1:4" ht="25.5" customHeight="1">
      <c r="A4178" s="281">
        <v>1846</v>
      </c>
      <c r="B4178" s="282" t="s">
        <v>50103</v>
      </c>
      <c r="C4178" s="283" t="s">
        <v>15407</v>
      </c>
      <c r="D4178" s="284">
        <v>139.38</v>
      </c>
    </row>
    <row r="4179" spans="1:4" ht="25.5" customHeight="1">
      <c r="A4179" s="281">
        <v>8513</v>
      </c>
      <c r="B4179" s="282" t="s">
        <v>50104</v>
      </c>
      <c r="C4179" s="283" t="s">
        <v>15407</v>
      </c>
      <c r="D4179" s="284">
        <v>848.81</v>
      </c>
    </row>
    <row r="4180" spans="1:4" ht="25.5" customHeight="1">
      <c r="A4180" s="281">
        <v>1848</v>
      </c>
      <c r="B4180" s="282" t="s">
        <v>50105</v>
      </c>
      <c r="C4180" s="283" t="s">
        <v>15407</v>
      </c>
      <c r="D4180" s="284">
        <v>116.46</v>
      </c>
    </row>
    <row r="4181" spans="1:4" ht="25.5" customHeight="1">
      <c r="A4181" s="281">
        <v>1849</v>
      </c>
      <c r="B4181" s="282" t="s">
        <v>50106</v>
      </c>
      <c r="C4181" s="283" t="s">
        <v>15407</v>
      </c>
      <c r="D4181" s="284">
        <v>162.63</v>
      </c>
    </row>
    <row r="4182" spans="1:4" ht="17.100000000000001" customHeight="1">
      <c r="A4182" s="281">
        <v>7855</v>
      </c>
      <c r="B4182" s="282" t="s">
        <v>50107</v>
      </c>
      <c r="C4182" s="283" t="s">
        <v>15407</v>
      </c>
      <c r="D4182" s="284">
        <v>657.76</v>
      </c>
    </row>
    <row r="4183" spans="1:4" ht="25.5" customHeight="1">
      <c r="A4183" s="281">
        <v>1850</v>
      </c>
      <c r="B4183" s="282" t="s">
        <v>50108</v>
      </c>
      <c r="C4183" s="283" t="s">
        <v>15407</v>
      </c>
      <c r="D4183" s="284">
        <v>162.63</v>
      </c>
    </row>
    <row r="4184" spans="1:4" ht="15" customHeight="1">
      <c r="A4184" s="281">
        <v>1851</v>
      </c>
      <c r="B4184" s="282" t="s">
        <v>50109</v>
      </c>
      <c r="C4184" s="283" t="s">
        <v>15407</v>
      </c>
      <c r="D4184" s="284">
        <v>254.58</v>
      </c>
    </row>
    <row r="4185" spans="1:4" ht="15" customHeight="1">
      <c r="A4185" s="281">
        <v>1852</v>
      </c>
      <c r="B4185" s="282" t="s">
        <v>50110</v>
      </c>
      <c r="C4185" s="283" t="s">
        <v>15407</v>
      </c>
      <c r="D4185" s="284">
        <v>440.94</v>
      </c>
    </row>
    <row r="4186" spans="1:4" ht="17.100000000000001" customHeight="1">
      <c r="A4186" s="281">
        <v>9580</v>
      </c>
      <c r="B4186" s="282" t="s">
        <v>50111</v>
      </c>
      <c r="C4186" s="283" t="s">
        <v>15407</v>
      </c>
      <c r="D4186" s="284">
        <v>1274.45</v>
      </c>
    </row>
    <row r="4187" spans="1:4" ht="25.5" customHeight="1">
      <c r="A4187" s="281">
        <v>11201</v>
      </c>
      <c r="B4187" s="12" t="s">
        <v>15691</v>
      </c>
      <c r="C4187" s="283" t="s">
        <v>15407</v>
      </c>
      <c r="D4187" s="284">
        <v>263.07</v>
      </c>
    </row>
    <row r="4188" spans="1:4" ht="17.100000000000001" customHeight="1">
      <c r="A4188" s="12">
        <v>11236</v>
      </c>
      <c r="B4188" s="282"/>
      <c r="C4188" s="12" t="s">
        <v>15407</v>
      </c>
      <c r="D4188" s="12">
        <v>550.91</v>
      </c>
    </row>
    <row r="4189" spans="1:4" ht="25.5" customHeight="1">
      <c r="A4189" s="281"/>
      <c r="B4189" s="282" t="s">
        <v>50112</v>
      </c>
      <c r="C4189" s="283"/>
      <c r="D4189" s="284"/>
    </row>
    <row r="4190" spans="1:4" ht="17.100000000000001" customHeight="1">
      <c r="A4190" s="281">
        <v>10789</v>
      </c>
      <c r="B4190" s="282" t="s">
        <v>15692</v>
      </c>
      <c r="C4190" s="283" t="s">
        <v>15407</v>
      </c>
      <c r="D4190" s="284">
        <v>360.03</v>
      </c>
    </row>
    <row r="4191" spans="1:4" ht="17.100000000000001" customHeight="1">
      <c r="A4191" s="281">
        <v>1871</v>
      </c>
      <c r="B4191" s="282" t="s">
        <v>54858</v>
      </c>
      <c r="C4191" s="283" t="s">
        <v>15471</v>
      </c>
      <c r="D4191" s="284">
        <v>499.52</v>
      </c>
    </row>
    <row r="4192" spans="1:4" ht="17.100000000000001" customHeight="1">
      <c r="A4192" s="281">
        <v>3958</v>
      </c>
      <c r="B4192" s="282" t="s">
        <v>50113</v>
      </c>
      <c r="C4192" s="283" t="s">
        <v>15407</v>
      </c>
      <c r="D4192" s="284">
        <v>176.89</v>
      </c>
    </row>
    <row r="4193" spans="1:4" ht="17.100000000000001" customHeight="1">
      <c r="A4193" s="281">
        <v>10622</v>
      </c>
      <c r="B4193" s="282" t="s">
        <v>15693</v>
      </c>
      <c r="C4193" s="283" t="s">
        <v>15415</v>
      </c>
      <c r="D4193" s="284">
        <v>641.12</v>
      </c>
    </row>
    <row r="4194" spans="1:4" ht="25.5" customHeight="1">
      <c r="A4194" s="281">
        <v>12974</v>
      </c>
      <c r="B4194" s="282" t="s">
        <v>50114</v>
      </c>
      <c r="C4194" s="283" t="s">
        <v>15407</v>
      </c>
      <c r="D4194" s="284">
        <v>636.4</v>
      </c>
    </row>
    <row r="4195" spans="1:4" ht="25.5" customHeight="1">
      <c r="A4195" s="281">
        <v>8522</v>
      </c>
      <c r="B4195" s="282" t="s">
        <v>50115</v>
      </c>
      <c r="C4195" s="283" t="s">
        <v>15415</v>
      </c>
      <c r="D4195" s="284">
        <v>1874.66</v>
      </c>
    </row>
    <row r="4196" spans="1:4" ht="17.100000000000001" customHeight="1">
      <c r="A4196" s="281">
        <v>4339</v>
      </c>
      <c r="B4196" s="282" t="s">
        <v>50116</v>
      </c>
      <c r="C4196" s="283" t="s">
        <v>15407</v>
      </c>
      <c r="D4196" s="284">
        <v>475.23</v>
      </c>
    </row>
    <row r="4197" spans="1:4" ht="17.100000000000001" customHeight="1">
      <c r="A4197" s="281">
        <v>3783</v>
      </c>
      <c r="B4197" s="282" t="s">
        <v>50117</v>
      </c>
      <c r="C4197" s="283" t="s">
        <v>15471</v>
      </c>
      <c r="D4197" s="284">
        <v>957.49</v>
      </c>
    </row>
    <row r="4198" spans="1:4" ht="15" customHeight="1">
      <c r="A4198" s="281">
        <v>9187</v>
      </c>
      <c r="B4198" s="282" t="s">
        <v>50118</v>
      </c>
      <c r="C4198" s="283" t="s">
        <v>15415</v>
      </c>
      <c r="D4198" s="284">
        <v>496.92</v>
      </c>
    </row>
    <row r="4199" spans="1:4" ht="15" customHeight="1">
      <c r="A4199" s="281">
        <v>12596</v>
      </c>
      <c r="B4199" s="282" t="s">
        <v>15694</v>
      </c>
      <c r="C4199" s="283" t="s">
        <v>15415</v>
      </c>
      <c r="D4199" s="284">
        <v>232.17</v>
      </c>
    </row>
    <row r="4200" spans="1:4" ht="17.100000000000001" customHeight="1">
      <c r="A4200" s="281">
        <v>11887</v>
      </c>
      <c r="B4200" s="282" t="s">
        <v>50119</v>
      </c>
      <c r="C4200" s="283" t="s">
        <v>15415</v>
      </c>
      <c r="D4200" s="284">
        <v>301.05</v>
      </c>
    </row>
    <row r="4201" spans="1:4" ht="17.100000000000001" customHeight="1">
      <c r="A4201" s="281">
        <v>12244</v>
      </c>
      <c r="B4201" s="282" t="s">
        <v>50120</v>
      </c>
      <c r="C4201" s="283" t="s">
        <v>15415</v>
      </c>
      <c r="D4201" s="284">
        <v>448.69</v>
      </c>
    </row>
    <row r="4202" spans="1:4" ht="17.100000000000001" customHeight="1">
      <c r="A4202" s="281">
        <v>13020</v>
      </c>
      <c r="B4202" s="282" t="s">
        <v>50121</v>
      </c>
      <c r="C4202" s="283" t="s">
        <v>15415</v>
      </c>
      <c r="D4202" s="284">
        <v>403.43</v>
      </c>
    </row>
    <row r="4203" spans="1:4" ht="17.100000000000001" customHeight="1">
      <c r="A4203" s="281">
        <v>10074</v>
      </c>
      <c r="B4203" s="282" t="s">
        <v>50122</v>
      </c>
      <c r="C4203" s="283" t="s">
        <v>15415</v>
      </c>
      <c r="D4203" s="284">
        <v>206.08</v>
      </c>
    </row>
    <row r="4204" spans="1:4" ht="34.200000000000003" customHeight="1">
      <c r="A4204" s="281">
        <v>9431</v>
      </c>
      <c r="B4204" s="282" t="s">
        <v>50123</v>
      </c>
      <c r="C4204" s="283" t="s">
        <v>15415</v>
      </c>
      <c r="D4204" s="284">
        <v>328.38</v>
      </c>
    </row>
    <row r="4205" spans="1:4" ht="34.200000000000003" customHeight="1">
      <c r="A4205" s="281">
        <v>9297</v>
      </c>
      <c r="B4205" s="282" t="s">
        <v>50124</v>
      </c>
      <c r="C4205" s="283" t="s">
        <v>15415</v>
      </c>
      <c r="D4205" s="284">
        <v>312.17</v>
      </c>
    </row>
    <row r="4206" spans="1:4" ht="34.200000000000003" customHeight="1">
      <c r="A4206" s="281">
        <v>8515</v>
      </c>
      <c r="B4206" s="282" t="s">
        <v>50125</v>
      </c>
      <c r="C4206" s="283" t="s">
        <v>15407</v>
      </c>
      <c r="D4206" s="284">
        <v>504.07</v>
      </c>
    </row>
    <row r="4207" spans="1:4" ht="34.200000000000003" customHeight="1">
      <c r="A4207" s="281">
        <v>1855</v>
      </c>
      <c r="B4207" s="282" t="s">
        <v>50126</v>
      </c>
      <c r="C4207" s="283" t="s">
        <v>15415</v>
      </c>
      <c r="D4207" s="284">
        <v>196.98</v>
      </c>
    </row>
    <row r="4208" spans="1:4" ht="34.200000000000003" customHeight="1">
      <c r="A4208" s="281">
        <v>7772</v>
      </c>
      <c r="B4208" s="282" t="s">
        <v>50127</v>
      </c>
      <c r="C4208" s="283" t="s">
        <v>15415</v>
      </c>
      <c r="D4208" s="284">
        <v>553.9</v>
      </c>
    </row>
    <row r="4209" spans="1:4" ht="34.200000000000003" customHeight="1">
      <c r="A4209" s="281">
        <v>1867</v>
      </c>
      <c r="B4209" s="282" t="s">
        <v>50128</v>
      </c>
      <c r="C4209" s="283" t="s">
        <v>15415</v>
      </c>
      <c r="D4209" s="284">
        <v>133.46</v>
      </c>
    </row>
    <row r="4210" spans="1:4" ht="25.5" customHeight="1">
      <c r="A4210" s="281">
        <v>1869</v>
      </c>
      <c r="B4210" s="282" t="s">
        <v>50129</v>
      </c>
      <c r="C4210" s="283" t="s">
        <v>15415</v>
      </c>
      <c r="D4210" s="284">
        <v>249.64</v>
      </c>
    </row>
    <row r="4211" spans="1:4" ht="25.5" customHeight="1">
      <c r="A4211" s="281">
        <v>7967</v>
      </c>
      <c r="B4211" s="282" t="s">
        <v>50130</v>
      </c>
      <c r="C4211" s="283" t="s">
        <v>15415</v>
      </c>
      <c r="D4211" s="284">
        <v>733.68</v>
      </c>
    </row>
    <row r="4212" spans="1:4" ht="25.5" customHeight="1">
      <c r="A4212" s="281">
        <v>7972</v>
      </c>
      <c r="B4212" s="282" t="s">
        <v>50131</v>
      </c>
      <c r="C4212" s="283" t="s">
        <v>15415</v>
      </c>
      <c r="D4212" s="284">
        <v>678.11</v>
      </c>
    </row>
    <row r="4213" spans="1:4" ht="25.5" customHeight="1">
      <c r="A4213" s="281">
        <v>7733</v>
      </c>
      <c r="B4213" s="282" t="s">
        <v>50132</v>
      </c>
      <c r="C4213" s="283" t="s">
        <v>15415</v>
      </c>
      <c r="D4213" s="284">
        <v>691.83</v>
      </c>
    </row>
    <row r="4214" spans="1:4" ht="17.100000000000001" customHeight="1">
      <c r="A4214" s="281">
        <v>7693</v>
      </c>
      <c r="B4214" s="282" t="s">
        <v>50133</v>
      </c>
      <c r="C4214" s="283" t="s">
        <v>15415</v>
      </c>
      <c r="D4214" s="284">
        <v>889.86</v>
      </c>
    </row>
    <row r="4215" spans="1:4" ht="25.5" customHeight="1">
      <c r="A4215" s="281">
        <v>9222</v>
      </c>
      <c r="B4215" s="282" t="s">
        <v>50134</v>
      </c>
      <c r="C4215" s="283" t="s">
        <v>15415</v>
      </c>
      <c r="D4215" s="284">
        <v>322.48</v>
      </c>
    </row>
    <row r="4216" spans="1:4" ht="25.5" customHeight="1">
      <c r="A4216" s="281">
        <v>3554</v>
      </c>
      <c r="B4216" s="282" t="s">
        <v>50135</v>
      </c>
      <c r="C4216" s="283" t="s">
        <v>15415</v>
      </c>
      <c r="D4216" s="284">
        <v>328.99</v>
      </c>
    </row>
    <row r="4217" spans="1:4" ht="17.100000000000001" customHeight="1">
      <c r="A4217" s="281">
        <v>3551</v>
      </c>
      <c r="B4217" s="282" t="s">
        <v>50136</v>
      </c>
      <c r="C4217" s="283" t="s">
        <v>15415</v>
      </c>
      <c r="D4217" s="284">
        <v>212.05</v>
      </c>
    </row>
    <row r="4218" spans="1:4" ht="25.5" customHeight="1">
      <c r="A4218" s="281">
        <v>3555</v>
      </c>
      <c r="B4218" s="12" t="s">
        <v>50137</v>
      </c>
      <c r="C4218" s="283" t="s">
        <v>15415</v>
      </c>
      <c r="D4218" s="284">
        <v>215.85</v>
      </c>
    </row>
    <row r="4219" spans="1:4" ht="25.5" customHeight="1">
      <c r="A4219" s="12">
        <v>3553</v>
      </c>
      <c r="B4219" s="282"/>
      <c r="C4219" s="12" t="s">
        <v>15415</v>
      </c>
      <c r="D4219" s="12">
        <v>276.08999999999997</v>
      </c>
    </row>
    <row r="4220" spans="1:4" ht="15" customHeight="1">
      <c r="A4220" s="281"/>
      <c r="B4220" s="282" t="s">
        <v>50138</v>
      </c>
      <c r="C4220" s="283"/>
      <c r="D4220" s="284"/>
    </row>
    <row r="4221" spans="1:4" ht="25.5" customHeight="1">
      <c r="A4221" s="281">
        <v>3550</v>
      </c>
      <c r="B4221" s="282" t="s">
        <v>50139</v>
      </c>
      <c r="C4221" s="283" t="s">
        <v>15415</v>
      </c>
      <c r="D4221" s="284">
        <v>286.33</v>
      </c>
    </row>
    <row r="4222" spans="1:4" ht="25.5" customHeight="1">
      <c r="A4222" s="281">
        <v>3552</v>
      </c>
      <c r="B4222" s="282" t="s">
        <v>50140</v>
      </c>
      <c r="C4222" s="283" t="s">
        <v>15415</v>
      </c>
      <c r="D4222" s="284">
        <v>290.13</v>
      </c>
    </row>
    <row r="4223" spans="1:4" ht="25.5" customHeight="1">
      <c r="A4223" s="281">
        <v>4819</v>
      </c>
      <c r="B4223" s="282" t="s">
        <v>50141</v>
      </c>
      <c r="C4223" s="283" t="s">
        <v>15415</v>
      </c>
      <c r="D4223" s="284">
        <v>545.45000000000005</v>
      </c>
    </row>
    <row r="4224" spans="1:4" ht="34.200000000000003" customHeight="1">
      <c r="A4224" s="281">
        <v>12385</v>
      </c>
      <c r="B4224" s="282" t="s">
        <v>50142</v>
      </c>
      <c r="C4224" s="283" t="s">
        <v>15415</v>
      </c>
      <c r="D4224" s="284">
        <v>1229.03</v>
      </c>
    </row>
    <row r="4225" spans="1:4" ht="25.5" customHeight="1">
      <c r="A4225" s="281">
        <v>11985</v>
      </c>
      <c r="B4225" s="282" t="s">
        <v>50143</v>
      </c>
      <c r="C4225" s="283" t="s">
        <v>15415</v>
      </c>
      <c r="D4225" s="284">
        <v>170.78</v>
      </c>
    </row>
    <row r="4226" spans="1:4" ht="25.5" customHeight="1">
      <c r="A4226" s="281">
        <v>11499</v>
      </c>
      <c r="B4226" s="282" t="s">
        <v>50144</v>
      </c>
      <c r="C4226" s="283" t="s">
        <v>15415</v>
      </c>
      <c r="D4226" s="284">
        <v>107.15</v>
      </c>
    </row>
    <row r="4227" spans="1:4" ht="25.5" customHeight="1">
      <c r="A4227" s="281">
        <v>11888</v>
      </c>
      <c r="B4227" s="282" t="s">
        <v>50145</v>
      </c>
      <c r="C4227" s="283" t="s">
        <v>15415</v>
      </c>
      <c r="D4227" s="284">
        <v>241.19</v>
      </c>
    </row>
    <row r="4228" spans="1:4" ht="25.5" customHeight="1">
      <c r="A4228" s="281">
        <v>12184</v>
      </c>
      <c r="B4228" s="282" t="s">
        <v>50146</v>
      </c>
      <c r="C4228" s="283" t="s">
        <v>15415</v>
      </c>
      <c r="D4228" s="284">
        <v>243.12</v>
      </c>
    </row>
    <row r="4229" spans="1:4" ht="25.5" customHeight="1">
      <c r="A4229" s="281">
        <v>1873</v>
      </c>
      <c r="B4229" s="282" t="s">
        <v>50147</v>
      </c>
      <c r="C4229" s="283" t="s">
        <v>15415</v>
      </c>
      <c r="D4229" s="284">
        <v>241.02</v>
      </c>
    </row>
    <row r="4230" spans="1:4" ht="25.5" customHeight="1">
      <c r="A4230" s="281">
        <v>7970</v>
      </c>
      <c r="B4230" s="282" t="s">
        <v>50148</v>
      </c>
      <c r="C4230" s="283" t="s">
        <v>15415</v>
      </c>
      <c r="D4230" s="284">
        <v>223.68</v>
      </c>
    </row>
    <row r="4231" spans="1:4" ht="25.5" customHeight="1">
      <c r="A4231" s="281">
        <v>12181</v>
      </c>
      <c r="B4231" s="282" t="s">
        <v>50149</v>
      </c>
      <c r="C4231" s="283" t="s">
        <v>15415</v>
      </c>
      <c r="D4231" s="284">
        <v>205.6</v>
      </c>
    </row>
    <row r="4232" spans="1:4" ht="25.5" customHeight="1">
      <c r="A4232" s="281">
        <v>11497</v>
      </c>
      <c r="B4232" s="282" t="s">
        <v>15695</v>
      </c>
      <c r="C4232" s="283" t="s">
        <v>15415</v>
      </c>
      <c r="D4232" s="284">
        <v>216.24</v>
      </c>
    </row>
    <row r="4233" spans="1:4" ht="25.5" customHeight="1">
      <c r="A4233" s="281">
        <v>11498</v>
      </c>
      <c r="B4233" s="282" t="s">
        <v>15696</v>
      </c>
      <c r="C4233" s="283" t="s">
        <v>15415</v>
      </c>
      <c r="D4233" s="284">
        <v>251.94</v>
      </c>
    </row>
    <row r="4234" spans="1:4" ht="25.5" customHeight="1">
      <c r="A4234" s="281">
        <v>10838</v>
      </c>
      <c r="B4234" s="282" t="s">
        <v>50150</v>
      </c>
      <c r="C4234" s="283" t="s">
        <v>15415</v>
      </c>
      <c r="D4234" s="284">
        <v>251.94</v>
      </c>
    </row>
    <row r="4235" spans="1:4" ht="17.100000000000001" customHeight="1">
      <c r="A4235" s="281">
        <v>11964</v>
      </c>
      <c r="B4235" s="282" t="s">
        <v>50151</v>
      </c>
      <c r="C4235" s="283" t="s">
        <v>15407</v>
      </c>
      <c r="D4235" s="284">
        <v>2134.7600000000002</v>
      </c>
    </row>
    <row r="4236" spans="1:4" ht="25.5" customHeight="1">
      <c r="A4236" s="281">
        <v>12084</v>
      </c>
      <c r="B4236" s="282" t="s">
        <v>50152</v>
      </c>
      <c r="C4236" s="283" t="s">
        <v>15407</v>
      </c>
      <c r="D4236" s="284">
        <v>3686.23</v>
      </c>
    </row>
    <row r="4237" spans="1:4" ht="25.5" customHeight="1">
      <c r="A4237" s="281">
        <v>12085</v>
      </c>
      <c r="B4237" s="282" t="s">
        <v>50153</v>
      </c>
      <c r="C4237" s="283" t="s">
        <v>15407</v>
      </c>
      <c r="D4237" s="284">
        <v>531.61</v>
      </c>
    </row>
    <row r="4238" spans="1:4" ht="25.5" customHeight="1">
      <c r="A4238" s="281">
        <v>11711</v>
      </c>
      <c r="B4238" s="282" t="s">
        <v>15697</v>
      </c>
      <c r="C4238" s="283" t="s">
        <v>15407</v>
      </c>
      <c r="D4238" s="284">
        <v>2172.52</v>
      </c>
    </row>
    <row r="4239" spans="1:4" ht="25.5" customHeight="1">
      <c r="A4239" s="281">
        <v>10107</v>
      </c>
      <c r="B4239" s="282" t="s">
        <v>50154</v>
      </c>
      <c r="C4239" s="283" t="s">
        <v>15405</v>
      </c>
      <c r="D4239" s="284">
        <v>2454.0100000000002</v>
      </c>
    </row>
    <row r="4240" spans="1:4" ht="25.5" customHeight="1">
      <c r="A4240" s="281">
        <v>8245</v>
      </c>
      <c r="B4240" s="282" t="s">
        <v>50155</v>
      </c>
      <c r="C4240" s="283" t="s">
        <v>15407</v>
      </c>
      <c r="D4240" s="284">
        <v>285.85000000000002</v>
      </c>
    </row>
    <row r="4241" spans="1:4" ht="15" customHeight="1">
      <c r="A4241" s="281">
        <v>10566</v>
      </c>
      <c r="B4241" s="282" t="s">
        <v>15698</v>
      </c>
      <c r="C4241" s="283" t="s">
        <v>15405</v>
      </c>
      <c r="D4241" s="284">
        <v>333.69</v>
      </c>
    </row>
    <row r="4242" spans="1:4" ht="34.200000000000003" customHeight="1">
      <c r="A4242" s="281">
        <v>8585</v>
      </c>
      <c r="B4242" s="282" t="s">
        <v>50156</v>
      </c>
      <c r="C4242" s="283" t="s">
        <v>15405</v>
      </c>
      <c r="D4242" s="284">
        <v>487.92</v>
      </c>
    </row>
    <row r="4243" spans="1:4" ht="15" customHeight="1">
      <c r="A4243" s="281">
        <v>8498</v>
      </c>
      <c r="B4243" s="282" t="s">
        <v>50157</v>
      </c>
      <c r="C4243" s="283" t="s">
        <v>15405</v>
      </c>
      <c r="D4243" s="284">
        <v>64.930000000000007</v>
      </c>
    </row>
    <row r="4244" spans="1:4" ht="25.5" customHeight="1">
      <c r="A4244" s="12">
        <v>8584</v>
      </c>
      <c r="B4244" s="12" t="s">
        <v>50158</v>
      </c>
      <c r="C4244" s="12" t="s">
        <v>15407</v>
      </c>
      <c r="D4244" s="284">
        <v>2603.4</v>
      </c>
    </row>
    <row r="4245" spans="1:4" ht="25.5" customHeight="1">
      <c r="A4245" s="281">
        <v>9309</v>
      </c>
      <c r="B4245" s="282" t="s">
        <v>50159</v>
      </c>
      <c r="C4245" s="283" t="s">
        <v>15407</v>
      </c>
      <c r="D4245" s="12">
        <v>1046.0999999999999</v>
      </c>
    </row>
    <row r="4246" spans="1:4" ht="17.100000000000001" customHeight="1">
      <c r="A4246" s="281">
        <v>13125</v>
      </c>
      <c r="B4246" s="282" t="s">
        <v>50160</v>
      </c>
      <c r="C4246" s="283" t="s">
        <v>15405</v>
      </c>
      <c r="D4246" s="284">
        <v>248.12</v>
      </c>
    </row>
    <row r="4247" spans="1:4" ht="25.5" customHeight="1">
      <c r="A4247" s="281">
        <v>13126</v>
      </c>
      <c r="B4247" s="282" t="s">
        <v>50161</v>
      </c>
      <c r="C4247" s="283" t="s">
        <v>15405</v>
      </c>
      <c r="D4247" s="284">
        <v>328.98</v>
      </c>
    </row>
    <row r="4248" spans="1:4" ht="25.5" customHeight="1">
      <c r="A4248" s="281">
        <v>11960</v>
      </c>
      <c r="B4248" s="282" t="s">
        <v>15699</v>
      </c>
      <c r="C4248" s="283" t="s">
        <v>15405</v>
      </c>
      <c r="D4248" s="284">
        <v>1577.85</v>
      </c>
    </row>
    <row r="4249" spans="1:4" ht="25.5" customHeight="1">
      <c r="A4249" s="281">
        <v>10721</v>
      </c>
      <c r="B4249" s="282" t="s">
        <v>15700</v>
      </c>
      <c r="C4249" s="283" t="s">
        <v>15405</v>
      </c>
      <c r="D4249" s="284">
        <v>2880.4</v>
      </c>
    </row>
    <row r="4250" spans="1:4" ht="25.5" customHeight="1">
      <c r="A4250" s="281">
        <v>12168</v>
      </c>
      <c r="B4250" s="282" t="s">
        <v>15701</v>
      </c>
      <c r="C4250" s="283" t="s">
        <v>15405</v>
      </c>
      <c r="D4250" s="284">
        <v>2880.4</v>
      </c>
    </row>
    <row r="4251" spans="1:4" ht="25.5" customHeight="1">
      <c r="A4251" s="281">
        <v>12169</v>
      </c>
      <c r="B4251" s="282" t="s">
        <v>15702</v>
      </c>
      <c r="C4251" s="283" t="s">
        <v>15405</v>
      </c>
      <c r="D4251" s="284">
        <v>3113.68</v>
      </c>
    </row>
    <row r="4252" spans="1:4" ht="25.5" customHeight="1">
      <c r="A4252" s="281">
        <v>12167</v>
      </c>
      <c r="B4252" s="282" t="s">
        <v>50162</v>
      </c>
      <c r="C4252" s="283" t="s">
        <v>15405</v>
      </c>
      <c r="D4252" s="284">
        <v>3502.77</v>
      </c>
    </row>
    <row r="4253" spans="1:4" ht="25.5" customHeight="1">
      <c r="A4253" s="281">
        <v>12923</v>
      </c>
      <c r="B4253" s="282" t="s">
        <v>15703</v>
      </c>
      <c r="C4253" s="283" t="s">
        <v>15405</v>
      </c>
      <c r="D4253" s="284">
        <v>5174.5</v>
      </c>
    </row>
    <row r="4254" spans="1:4" ht="25.5" customHeight="1">
      <c r="A4254" s="281">
        <v>12098</v>
      </c>
      <c r="B4254" s="282" t="s">
        <v>50163</v>
      </c>
      <c r="C4254" s="283" t="s">
        <v>15407</v>
      </c>
      <c r="D4254" s="284">
        <v>615.16999999999996</v>
      </c>
    </row>
    <row r="4255" spans="1:4" ht="17.100000000000001" customHeight="1">
      <c r="A4255" s="281">
        <v>12088</v>
      </c>
      <c r="B4255" s="282" t="s">
        <v>50164</v>
      </c>
      <c r="C4255" s="283" t="s">
        <v>15407</v>
      </c>
      <c r="D4255" s="284">
        <v>1616.68</v>
      </c>
    </row>
    <row r="4256" spans="1:4" ht="25.5" customHeight="1">
      <c r="A4256" s="281">
        <v>12066</v>
      </c>
      <c r="B4256" s="282" t="s">
        <v>50165</v>
      </c>
      <c r="C4256" s="283" t="s">
        <v>15407</v>
      </c>
      <c r="D4256" s="284">
        <v>1763.55</v>
      </c>
    </row>
    <row r="4257" spans="1:4" ht="17.100000000000001" customHeight="1">
      <c r="A4257" s="281">
        <v>12086</v>
      </c>
      <c r="B4257" s="282" t="s">
        <v>50166</v>
      </c>
      <c r="C4257" s="283" t="s">
        <v>15407</v>
      </c>
      <c r="D4257" s="284">
        <v>2401.9</v>
      </c>
    </row>
    <row r="4258" spans="1:4" ht="17.100000000000001" customHeight="1">
      <c r="A4258" s="281">
        <v>12710</v>
      </c>
      <c r="B4258" s="282" t="s">
        <v>15704</v>
      </c>
      <c r="C4258" s="283" t="s">
        <v>15407</v>
      </c>
      <c r="D4258" s="284">
        <v>327.92</v>
      </c>
    </row>
    <row r="4259" spans="1:4" ht="15" customHeight="1">
      <c r="A4259" s="281">
        <v>12987</v>
      </c>
      <c r="B4259" s="282" t="s">
        <v>50167</v>
      </c>
      <c r="C4259" s="283" t="s">
        <v>15487</v>
      </c>
      <c r="D4259" s="284">
        <v>1807.5</v>
      </c>
    </row>
    <row r="4260" spans="1:4" ht="15" customHeight="1">
      <c r="A4260" s="281">
        <v>12988</v>
      </c>
      <c r="B4260" s="282" t="s">
        <v>50168</v>
      </c>
      <c r="C4260" s="283" t="s">
        <v>15407</v>
      </c>
      <c r="D4260" s="284">
        <v>1675.45</v>
      </c>
    </row>
    <row r="4261" spans="1:4" ht="25.5" customHeight="1">
      <c r="A4261" s="281">
        <v>12307</v>
      </c>
      <c r="B4261" s="282" t="s">
        <v>50169</v>
      </c>
      <c r="C4261" s="283" t="s">
        <v>15407</v>
      </c>
      <c r="D4261" s="284">
        <v>583.23</v>
      </c>
    </row>
    <row r="4262" spans="1:4" ht="25.5" customHeight="1">
      <c r="A4262" s="281">
        <v>12068</v>
      </c>
      <c r="B4262" s="282" t="s">
        <v>50170</v>
      </c>
      <c r="C4262" s="283" t="s">
        <v>15407</v>
      </c>
      <c r="D4262" s="284">
        <v>1617.78</v>
      </c>
    </row>
    <row r="4263" spans="1:4" ht="25.5" customHeight="1">
      <c r="A4263" s="281">
        <v>12067</v>
      </c>
      <c r="B4263" s="282" t="s">
        <v>50171</v>
      </c>
      <c r="C4263" s="283" t="s">
        <v>15407</v>
      </c>
      <c r="D4263" s="284">
        <v>1764.65</v>
      </c>
    </row>
    <row r="4264" spans="1:4" ht="17.100000000000001" customHeight="1">
      <c r="A4264" s="281">
        <v>1857</v>
      </c>
      <c r="B4264" s="282" t="s">
        <v>50172</v>
      </c>
      <c r="C4264" s="283" t="s">
        <v>15407</v>
      </c>
      <c r="D4264" s="284">
        <v>200.99</v>
      </c>
    </row>
    <row r="4265" spans="1:4" ht="15" customHeight="1">
      <c r="A4265" s="281">
        <v>12739</v>
      </c>
      <c r="B4265" s="282" t="s">
        <v>50173</v>
      </c>
      <c r="C4265" s="283" t="s">
        <v>15405</v>
      </c>
      <c r="D4265" s="284">
        <v>4069.95</v>
      </c>
    </row>
    <row r="4266" spans="1:4" ht="15" customHeight="1">
      <c r="A4266" s="281">
        <v>12741</v>
      </c>
      <c r="B4266" s="282" t="s">
        <v>50174</v>
      </c>
      <c r="C4266" s="283" t="s">
        <v>15405</v>
      </c>
      <c r="D4266" s="284">
        <v>4357.24</v>
      </c>
    </row>
    <row r="4267" spans="1:4" ht="15" customHeight="1">
      <c r="A4267" s="281">
        <v>12742</v>
      </c>
      <c r="B4267" s="282" t="s">
        <v>50175</v>
      </c>
      <c r="C4267" s="283" t="s">
        <v>15405</v>
      </c>
      <c r="D4267" s="284">
        <v>7718.12</v>
      </c>
    </row>
    <row r="4268" spans="1:4" ht="15" customHeight="1">
      <c r="A4268" s="281">
        <v>12753</v>
      </c>
      <c r="B4268" s="282" t="s">
        <v>50176</v>
      </c>
      <c r="C4268" s="283" t="s">
        <v>15405</v>
      </c>
      <c r="D4268" s="284">
        <v>5198.22</v>
      </c>
    </row>
    <row r="4269" spans="1:4" ht="15" customHeight="1">
      <c r="A4269" s="281">
        <v>12746</v>
      </c>
      <c r="B4269" s="282" t="s">
        <v>50177</v>
      </c>
      <c r="C4269" s="283" t="s">
        <v>15405</v>
      </c>
      <c r="D4269" s="284">
        <v>3905.39</v>
      </c>
    </row>
    <row r="4270" spans="1:4" ht="17.100000000000001" customHeight="1">
      <c r="A4270" s="281">
        <v>12743</v>
      </c>
      <c r="B4270" s="282" t="s">
        <v>50178</v>
      </c>
      <c r="C4270" s="283" t="s">
        <v>15405</v>
      </c>
      <c r="D4270" s="284">
        <v>2782.81</v>
      </c>
    </row>
    <row r="4271" spans="1:4" ht="17.100000000000001" customHeight="1">
      <c r="A4271" s="281">
        <v>12744</v>
      </c>
      <c r="B4271" s="12" t="s">
        <v>50179</v>
      </c>
      <c r="C4271" s="283" t="s">
        <v>15405</v>
      </c>
      <c r="D4271" s="284">
        <v>3065.1</v>
      </c>
    </row>
    <row r="4272" spans="1:4" ht="17.100000000000001" customHeight="1">
      <c r="A4272" s="12">
        <v>12749</v>
      </c>
      <c r="B4272" s="282" t="s">
        <v>55542</v>
      </c>
      <c r="C4272" s="12" t="s">
        <v>15405</v>
      </c>
      <c r="D4272" s="12">
        <v>3154.2</v>
      </c>
    </row>
    <row r="4273" spans="1:4" ht="17.100000000000001" customHeight="1">
      <c r="A4273" s="281">
        <v>12745</v>
      </c>
      <c r="B4273" s="282" t="s">
        <v>50180</v>
      </c>
      <c r="C4273" s="283" t="s">
        <v>15405</v>
      </c>
      <c r="D4273" s="284">
        <v>3634.41</v>
      </c>
    </row>
    <row r="4274" spans="1:4" ht="25.5" customHeight="1">
      <c r="A4274" s="281">
        <v>12750</v>
      </c>
      <c r="B4274" s="282" t="s">
        <v>50181</v>
      </c>
      <c r="C4274" s="283" t="s">
        <v>15405</v>
      </c>
      <c r="D4274" s="284">
        <v>5780.8</v>
      </c>
    </row>
    <row r="4275" spans="1:4" ht="17.100000000000001" customHeight="1">
      <c r="A4275" s="281">
        <v>12751</v>
      </c>
      <c r="B4275" s="282" t="s">
        <v>50182</v>
      </c>
      <c r="C4275" s="283" t="s">
        <v>15405</v>
      </c>
      <c r="D4275" s="284">
        <v>6845.56</v>
      </c>
    </row>
    <row r="4276" spans="1:4" ht="15" customHeight="1">
      <c r="A4276" s="281">
        <v>12747</v>
      </c>
      <c r="B4276" s="282" t="s">
        <v>50183</v>
      </c>
      <c r="C4276" s="283" t="s">
        <v>15405</v>
      </c>
      <c r="D4276" s="284">
        <v>7059.45</v>
      </c>
    </row>
    <row r="4277" spans="1:4" ht="17.100000000000001" customHeight="1">
      <c r="A4277" s="281">
        <v>12752</v>
      </c>
      <c r="B4277" s="282" t="s">
        <v>50184</v>
      </c>
      <c r="C4277" s="283" t="s">
        <v>15405</v>
      </c>
      <c r="D4277" s="284">
        <v>5305.92</v>
      </c>
    </row>
    <row r="4278" spans="1:4" ht="15" customHeight="1">
      <c r="A4278" s="281">
        <v>12754</v>
      </c>
      <c r="B4278" s="282" t="s">
        <v>50185</v>
      </c>
      <c r="C4278" s="283" t="s">
        <v>15405</v>
      </c>
      <c r="D4278" s="284">
        <v>3998.76</v>
      </c>
    </row>
    <row r="4279" spans="1:4" ht="15" customHeight="1">
      <c r="A4279" s="281">
        <v>12178</v>
      </c>
      <c r="B4279" s="282" t="s">
        <v>15705</v>
      </c>
      <c r="C4279" s="283" t="s">
        <v>15407</v>
      </c>
      <c r="D4279" s="284">
        <v>1017.52</v>
      </c>
    </row>
    <row r="4280" spans="1:4" ht="17.100000000000001" customHeight="1">
      <c r="A4280" s="281">
        <v>12179</v>
      </c>
      <c r="B4280" s="282" t="s">
        <v>15706</v>
      </c>
      <c r="C4280" s="283" t="s">
        <v>15407</v>
      </c>
      <c r="D4280" s="284">
        <v>1072.8599999999999</v>
      </c>
    </row>
    <row r="4281" spans="1:4" ht="17.100000000000001" customHeight="1">
      <c r="A4281" s="281">
        <v>12205</v>
      </c>
      <c r="B4281" s="282" t="s">
        <v>15707</v>
      </c>
      <c r="C4281" s="283" t="s">
        <v>15407</v>
      </c>
      <c r="D4281" s="284">
        <v>877.5</v>
      </c>
    </row>
    <row r="4282" spans="1:4" ht="17.100000000000001" customHeight="1">
      <c r="A4282" s="281">
        <v>10860</v>
      </c>
      <c r="B4282" s="282" t="s">
        <v>50186</v>
      </c>
      <c r="C4282" s="283" t="s">
        <v>15405</v>
      </c>
      <c r="D4282" s="284">
        <v>4053.75</v>
      </c>
    </row>
    <row r="4283" spans="1:4" ht="15" customHeight="1">
      <c r="A4283" s="281">
        <v>10857</v>
      </c>
      <c r="B4283" s="282" t="s">
        <v>50187</v>
      </c>
      <c r="C4283" s="283" t="s">
        <v>15405</v>
      </c>
      <c r="D4283" s="284">
        <v>3089.51</v>
      </c>
    </row>
    <row r="4284" spans="1:4" ht="17.100000000000001" customHeight="1">
      <c r="A4284" s="281">
        <v>8500</v>
      </c>
      <c r="B4284" s="282" t="s">
        <v>50188</v>
      </c>
      <c r="C4284" s="283" t="s">
        <v>15405</v>
      </c>
      <c r="D4284" s="284">
        <v>3366.61</v>
      </c>
    </row>
    <row r="4285" spans="1:4" ht="15" customHeight="1">
      <c r="A4285" s="281">
        <v>8494</v>
      </c>
      <c r="B4285" s="282" t="s">
        <v>50189</v>
      </c>
      <c r="C4285" s="283" t="s">
        <v>15405</v>
      </c>
      <c r="D4285" s="284">
        <v>3745.57</v>
      </c>
    </row>
    <row r="4286" spans="1:4" ht="15" customHeight="1">
      <c r="A4286" s="281">
        <v>1847</v>
      </c>
      <c r="B4286" s="282" t="s">
        <v>50190</v>
      </c>
      <c r="C4286" s="283" t="s">
        <v>15407</v>
      </c>
      <c r="D4286" s="284">
        <v>309.94</v>
      </c>
    </row>
    <row r="4287" spans="1:4" ht="17.100000000000001" customHeight="1">
      <c r="A4287" s="281">
        <v>8530</v>
      </c>
      <c r="B4287" s="282" t="s">
        <v>50191</v>
      </c>
      <c r="C4287" s="283" t="s">
        <v>15405</v>
      </c>
      <c r="D4287" s="284">
        <v>1502.5</v>
      </c>
    </row>
    <row r="4288" spans="1:4" ht="17.100000000000001" customHeight="1">
      <c r="A4288" s="281">
        <v>12012</v>
      </c>
      <c r="B4288" s="282" t="s">
        <v>50192</v>
      </c>
      <c r="C4288" s="283" t="s">
        <v>15407</v>
      </c>
      <c r="D4288" s="284">
        <v>911.98</v>
      </c>
    </row>
    <row r="4289" spans="1:4" ht="17.100000000000001" customHeight="1">
      <c r="A4289" s="281">
        <v>9578</v>
      </c>
      <c r="B4289" s="282" t="s">
        <v>50193</v>
      </c>
      <c r="C4289" s="283" t="s">
        <v>15405</v>
      </c>
      <c r="D4289" s="284">
        <v>3301.68</v>
      </c>
    </row>
    <row r="4290" spans="1:4" ht="17.100000000000001" customHeight="1">
      <c r="A4290" s="281">
        <v>13296</v>
      </c>
      <c r="B4290" s="282" t="s">
        <v>55438</v>
      </c>
      <c r="C4290" s="283" t="s">
        <v>15405</v>
      </c>
      <c r="D4290" s="284">
        <v>2646.42</v>
      </c>
    </row>
    <row r="4291" spans="1:4" ht="17.100000000000001" customHeight="1">
      <c r="A4291" s="281">
        <v>12980</v>
      </c>
      <c r="B4291" s="282" t="s">
        <v>50194</v>
      </c>
      <c r="C4291" s="283" t="s">
        <v>15407</v>
      </c>
      <c r="D4291" s="284">
        <v>811.71</v>
      </c>
    </row>
    <row r="4292" spans="1:4" ht="17.100000000000001" customHeight="1">
      <c r="A4292" s="281">
        <v>13297</v>
      </c>
      <c r="B4292" s="282" t="s">
        <v>55439</v>
      </c>
      <c r="C4292" s="283" t="s">
        <v>15405</v>
      </c>
      <c r="D4292" s="284">
        <v>4605.5200000000004</v>
      </c>
    </row>
    <row r="4293" spans="1:4" ht="17.100000000000001" customHeight="1">
      <c r="A4293" s="281">
        <v>13236</v>
      </c>
      <c r="B4293" s="282" t="s">
        <v>54859</v>
      </c>
      <c r="C4293" s="283" t="s">
        <v>15405</v>
      </c>
      <c r="D4293" s="284">
        <v>1535.31</v>
      </c>
    </row>
    <row r="4294" spans="1:4" ht="15" customHeight="1">
      <c r="A4294" s="281">
        <v>13235</v>
      </c>
      <c r="B4294" s="282" t="s">
        <v>54860</v>
      </c>
      <c r="C4294" s="283" t="s">
        <v>15405</v>
      </c>
      <c r="D4294" s="284">
        <v>2368.4299999999998</v>
      </c>
    </row>
    <row r="4295" spans="1:4" ht="17.100000000000001" customHeight="1">
      <c r="A4295" s="281">
        <v>13233</v>
      </c>
      <c r="B4295" s="282" t="s">
        <v>54861</v>
      </c>
      <c r="C4295" s="283" t="s">
        <v>15405</v>
      </c>
      <c r="D4295" s="284">
        <v>1606.28</v>
      </c>
    </row>
    <row r="4296" spans="1:4" ht="17.100000000000001" customHeight="1">
      <c r="A4296" s="281">
        <v>13232</v>
      </c>
      <c r="B4296" s="282" t="s">
        <v>54862</v>
      </c>
      <c r="C4296" s="283" t="s">
        <v>15405</v>
      </c>
      <c r="D4296" s="284">
        <v>2600.04</v>
      </c>
    </row>
    <row r="4297" spans="1:4" ht="17.100000000000001" customHeight="1">
      <c r="A4297" s="281">
        <v>13231</v>
      </c>
      <c r="B4297" s="282" t="s">
        <v>54863</v>
      </c>
      <c r="C4297" s="283" t="s">
        <v>15405</v>
      </c>
      <c r="D4297" s="284">
        <v>2988.11</v>
      </c>
    </row>
    <row r="4298" spans="1:4" ht="17.100000000000001" customHeight="1">
      <c r="A4298" s="281">
        <v>12013</v>
      </c>
      <c r="B4298" s="282" t="s">
        <v>50195</v>
      </c>
      <c r="C4298" s="283" t="s">
        <v>15407</v>
      </c>
      <c r="D4298" s="284">
        <v>2401.9</v>
      </c>
    </row>
    <row r="4299" spans="1:4" ht="17.100000000000001" customHeight="1">
      <c r="A4299" s="281">
        <v>8900</v>
      </c>
      <c r="B4299" s="282" t="s">
        <v>50196</v>
      </c>
      <c r="C4299" s="283" t="s">
        <v>15407</v>
      </c>
      <c r="D4299" s="284">
        <v>623.17999999999995</v>
      </c>
    </row>
    <row r="4300" spans="1:4" ht="17.100000000000001" customHeight="1">
      <c r="A4300" s="281">
        <v>9290</v>
      </c>
      <c r="B4300" s="282" t="s">
        <v>50197</v>
      </c>
      <c r="C4300" s="283" t="s">
        <v>15407</v>
      </c>
      <c r="D4300" s="284">
        <v>467.02</v>
      </c>
    </row>
    <row r="4301" spans="1:4" ht="17.100000000000001" customHeight="1">
      <c r="A4301" s="281">
        <v>13294</v>
      </c>
      <c r="B4301" s="282" t="s">
        <v>55440</v>
      </c>
      <c r="C4301" s="283" t="s">
        <v>15405</v>
      </c>
      <c r="D4301" s="284">
        <v>10270.84</v>
      </c>
    </row>
    <row r="4302" spans="1:4" ht="17.100000000000001" customHeight="1">
      <c r="A4302" s="281">
        <v>13293</v>
      </c>
      <c r="B4302" s="282" t="s">
        <v>55441</v>
      </c>
      <c r="C4302" s="283" t="s">
        <v>15405</v>
      </c>
      <c r="D4302" s="284">
        <v>7824.26</v>
      </c>
    </row>
    <row r="4303" spans="1:4" ht="17.100000000000001" customHeight="1">
      <c r="A4303" s="281">
        <v>13298</v>
      </c>
      <c r="B4303" s="282" t="s">
        <v>55442</v>
      </c>
      <c r="C4303" s="283" t="s">
        <v>15405</v>
      </c>
      <c r="D4303" s="284">
        <v>7529.04</v>
      </c>
    </row>
    <row r="4304" spans="1:4" ht="17.100000000000001" customHeight="1">
      <c r="A4304" s="281">
        <v>13135</v>
      </c>
      <c r="B4304" s="282" t="s">
        <v>55443</v>
      </c>
      <c r="C4304" s="283" t="s">
        <v>15407</v>
      </c>
      <c r="D4304" s="284">
        <v>856.59</v>
      </c>
    </row>
    <row r="4305" spans="1:4" ht="15" customHeight="1">
      <c r="A4305" s="281">
        <v>11718</v>
      </c>
      <c r="B4305" s="282" t="s">
        <v>15708</v>
      </c>
      <c r="C4305" s="283" t="s">
        <v>15407</v>
      </c>
      <c r="D4305" s="284">
        <v>537.75</v>
      </c>
    </row>
    <row r="4306" spans="1:4" ht="25.5" customHeight="1">
      <c r="A4306" s="281">
        <v>10384</v>
      </c>
      <c r="B4306" s="282" t="s">
        <v>50198</v>
      </c>
      <c r="C4306" s="283" t="s">
        <v>15405</v>
      </c>
      <c r="D4306" s="284">
        <v>4282.5200000000004</v>
      </c>
    </row>
    <row r="4307" spans="1:4" ht="15" customHeight="1">
      <c r="A4307" s="281">
        <v>8899</v>
      </c>
      <c r="B4307" s="282" t="s">
        <v>50199</v>
      </c>
      <c r="C4307" s="283" t="s">
        <v>15407</v>
      </c>
      <c r="D4307" s="284">
        <v>625.4</v>
      </c>
    </row>
    <row r="4308" spans="1:4" ht="15" customHeight="1">
      <c r="A4308" s="281">
        <v>8523</v>
      </c>
      <c r="B4308" s="282" t="s">
        <v>50200</v>
      </c>
      <c r="C4308" s="283" t="s">
        <v>15405</v>
      </c>
      <c r="D4308" s="284">
        <v>1472.83</v>
      </c>
    </row>
    <row r="4309" spans="1:4" ht="15" customHeight="1">
      <c r="A4309" s="281">
        <v>12036</v>
      </c>
      <c r="B4309" s="282" t="s">
        <v>50201</v>
      </c>
      <c r="C4309" s="283" t="s">
        <v>15407</v>
      </c>
      <c r="D4309" s="284">
        <v>835.24</v>
      </c>
    </row>
    <row r="4310" spans="1:4" ht="15" customHeight="1">
      <c r="A4310" s="281">
        <v>12989</v>
      </c>
      <c r="B4310" s="282" t="s">
        <v>50202</v>
      </c>
      <c r="C4310" s="283" t="s">
        <v>15407</v>
      </c>
      <c r="D4310" s="284">
        <v>807.71</v>
      </c>
    </row>
    <row r="4311" spans="1:4" ht="15" customHeight="1">
      <c r="A4311" s="281">
        <v>12038</v>
      </c>
      <c r="B4311" s="12" t="s">
        <v>50203</v>
      </c>
      <c r="C4311" s="283" t="s">
        <v>15407</v>
      </c>
      <c r="D4311" s="284">
        <v>745.66</v>
      </c>
    </row>
    <row r="4312" spans="1:4" ht="15" customHeight="1">
      <c r="A4312" s="12">
        <v>12207</v>
      </c>
      <c r="B4312" s="282" t="s">
        <v>50204</v>
      </c>
      <c r="C4312" s="12" t="s">
        <v>15407</v>
      </c>
      <c r="D4312" s="12">
        <v>624.63</v>
      </c>
    </row>
    <row r="4313" spans="1:4" ht="17.100000000000001" customHeight="1">
      <c r="A4313" s="281">
        <v>8753</v>
      </c>
      <c r="B4313" s="282" t="s">
        <v>50205</v>
      </c>
      <c r="C4313" s="283" t="s">
        <v>15407</v>
      </c>
      <c r="D4313" s="284">
        <v>493.58</v>
      </c>
    </row>
    <row r="4314" spans="1:4" ht="17.100000000000001" customHeight="1">
      <c r="A4314" s="281">
        <v>8702</v>
      </c>
      <c r="B4314" s="282" t="s">
        <v>50206</v>
      </c>
      <c r="C4314" s="283" t="s">
        <v>15407</v>
      </c>
      <c r="D4314" s="284">
        <v>631.46</v>
      </c>
    </row>
    <row r="4315" spans="1:4" ht="17.100000000000001" customHeight="1">
      <c r="A4315" s="281">
        <v>4797</v>
      </c>
      <c r="B4315" s="282" t="s">
        <v>50207</v>
      </c>
      <c r="C4315" s="283" t="s">
        <v>15407</v>
      </c>
      <c r="D4315" s="284">
        <v>311.89</v>
      </c>
    </row>
    <row r="4316" spans="1:4" ht="17.100000000000001" customHeight="1">
      <c r="A4316" s="281">
        <v>4318</v>
      </c>
      <c r="B4316" s="282" t="s">
        <v>50208</v>
      </c>
      <c r="C4316" s="283" t="s">
        <v>15412</v>
      </c>
      <c r="D4316" s="284">
        <v>5297.42</v>
      </c>
    </row>
    <row r="4317" spans="1:4" ht="15" customHeight="1">
      <c r="A4317" s="281">
        <v>4330</v>
      </c>
      <c r="B4317" s="282" t="s">
        <v>50209</v>
      </c>
      <c r="C4317" s="283" t="s">
        <v>15407</v>
      </c>
      <c r="D4317" s="284">
        <v>441.99</v>
      </c>
    </row>
    <row r="4318" spans="1:4" ht="17.100000000000001" customHeight="1">
      <c r="A4318" s="281">
        <v>4338</v>
      </c>
      <c r="B4318" s="282" t="s">
        <v>50210</v>
      </c>
      <c r="C4318" s="283" t="s">
        <v>15412</v>
      </c>
      <c r="D4318" s="284">
        <v>3499.83</v>
      </c>
    </row>
    <row r="4319" spans="1:4" ht="17.100000000000001" customHeight="1">
      <c r="A4319" s="281">
        <v>4276</v>
      </c>
      <c r="B4319" s="282" t="s">
        <v>50211</v>
      </c>
      <c r="C4319" s="283" t="s">
        <v>15412</v>
      </c>
      <c r="D4319" s="284">
        <v>11760.19</v>
      </c>
    </row>
    <row r="4320" spans="1:4" ht="15" customHeight="1">
      <c r="A4320" s="281">
        <v>8703</v>
      </c>
      <c r="B4320" s="282" t="s">
        <v>50212</v>
      </c>
      <c r="C4320" s="283" t="s">
        <v>15407</v>
      </c>
      <c r="D4320" s="284">
        <v>922.12</v>
      </c>
    </row>
    <row r="4321" spans="1:4" ht="17.100000000000001" customHeight="1">
      <c r="A4321" s="281">
        <v>12954</v>
      </c>
      <c r="B4321" s="282" t="s">
        <v>50213</v>
      </c>
      <c r="C4321" s="283" t="s">
        <v>15405</v>
      </c>
      <c r="D4321" s="284">
        <v>1629.09</v>
      </c>
    </row>
    <row r="4322" spans="1:4" ht="15" customHeight="1">
      <c r="A4322" s="281">
        <v>13295</v>
      </c>
      <c r="B4322" s="282" t="s">
        <v>50214</v>
      </c>
      <c r="C4322" s="283" t="s">
        <v>15405</v>
      </c>
      <c r="D4322" s="284">
        <v>1291.3699999999999</v>
      </c>
    </row>
    <row r="4323" spans="1:4" ht="17.100000000000001" customHeight="1">
      <c r="A4323" s="281">
        <v>12953</v>
      </c>
      <c r="B4323" s="282" t="s">
        <v>55444</v>
      </c>
      <c r="C4323" s="283" t="s">
        <v>15407</v>
      </c>
      <c r="D4323" s="284">
        <v>683.01</v>
      </c>
    </row>
    <row r="4324" spans="1:4" ht="17.100000000000001" customHeight="1">
      <c r="A4324" s="281">
        <v>10151</v>
      </c>
      <c r="B4324" s="282" t="s">
        <v>15709</v>
      </c>
      <c r="C4324" s="283" t="s">
        <v>15405</v>
      </c>
      <c r="D4324" s="284">
        <v>490.94</v>
      </c>
    </row>
    <row r="4325" spans="1:4" ht="34.200000000000003" customHeight="1">
      <c r="A4325" s="281">
        <v>10347</v>
      </c>
      <c r="B4325" s="282" t="s">
        <v>50215</v>
      </c>
      <c r="C4325" s="283" t="s">
        <v>15415</v>
      </c>
      <c r="D4325" s="284">
        <v>42.43</v>
      </c>
    </row>
    <row r="4326" spans="1:4" ht="34.200000000000003" customHeight="1">
      <c r="A4326" s="281">
        <v>9246</v>
      </c>
      <c r="B4326" s="282" t="s">
        <v>50216</v>
      </c>
      <c r="C4326" s="283" t="s">
        <v>15407</v>
      </c>
      <c r="D4326" s="284">
        <v>17.600000000000001</v>
      </c>
    </row>
    <row r="4327" spans="1:4" ht="15" customHeight="1">
      <c r="A4327" s="281">
        <v>10797</v>
      </c>
      <c r="B4327" s="282" t="s">
        <v>50217</v>
      </c>
      <c r="C4327" s="283" t="s">
        <v>15405</v>
      </c>
      <c r="D4327" s="284">
        <v>4321.6499999999996</v>
      </c>
    </row>
    <row r="4328" spans="1:4" ht="15" customHeight="1">
      <c r="A4328" s="281">
        <v>1859</v>
      </c>
      <c r="B4328" s="282" t="s">
        <v>50218</v>
      </c>
      <c r="C4328" s="283" t="s">
        <v>15407</v>
      </c>
      <c r="D4328" s="284">
        <v>150.18</v>
      </c>
    </row>
    <row r="4329" spans="1:4" ht="15" customHeight="1">
      <c r="A4329" s="281">
        <v>11862</v>
      </c>
      <c r="B4329" s="282" t="s">
        <v>50219</v>
      </c>
      <c r="C4329" s="283" t="s">
        <v>15405</v>
      </c>
      <c r="D4329" s="284">
        <v>49.25</v>
      </c>
    </row>
    <row r="4330" spans="1:4" ht="15" customHeight="1">
      <c r="A4330" s="281">
        <v>7753</v>
      </c>
      <c r="B4330" s="282" t="s">
        <v>50220</v>
      </c>
      <c r="C4330" s="283" t="s">
        <v>15407</v>
      </c>
      <c r="D4330" s="284">
        <v>470.65</v>
      </c>
    </row>
    <row r="4331" spans="1:4" ht="25.5" customHeight="1">
      <c r="A4331" s="281">
        <v>11542</v>
      </c>
      <c r="B4331" s="282" t="s">
        <v>50221</v>
      </c>
      <c r="C4331" s="283" t="s">
        <v>15405</v>
      </c>
      <c r="D4331" s="284">
        <v>638.85</v>
      </c>
    </row>
    <row r="4332" spans="1:4" ht="15" customHeight="1">
      <c r="A4332" s="281">
        <v>8512</v>
      </c>
      <c r="B4332" s="282" t="s">
        <v>50222</v>
      </c>
      <c r="C4332" s="283" t="s">
        <v>15407</v>
      </c>
      <c r="D4332" s="284">
        <v>772.18</v>
      </c>
    </row>
    <row r="4333" spans="1:4" ht="25.5" customHeight="1">
      <c r="A4333" s="281">
        <v>9310</v>
      </c>
      <c r="B4333" s="282" t="s">
        <v>50223</v>
      </c>
      <c r="C4333" s="283" t="s">
        <v>15407</v>
      </c>
      <c r="D4333" s="284">
        <v>181.73</v>
      </c>
    </row>
    <row r="4334" spans="1:4" ht="17.100000000000001" customHeight="1">
      <c r="A4334" s="281">
        <v>8497</v>
      </c>
      <c r="B4334" s="282" t="s">
        <v>50224</v>
      </c>
      <c r="C4334" s="283" t="s">
        <v>15405</v>
      </c>
      <c r="D4334" s="284">
        <v>31.55</v>
      </c>
    </row>
    <row r="4335" spans="1:4" ht="17.100000000000001" customHeight="1">
      <c r="A4335" s="281">
        <v>1876</v>
      </c>
      <c r="B4335" s="282" t="s">
        <v>50225</v>
      </c>
      <c r="C4335" s="283" t="s">
        <v>15405</v>
      </c>
      <c r="D4335" s="284">
        <v>1675</v>
      </c>
    </row>
    <row r="4336" spans="1:4" ht="17.100000000000001" customHeight="1">
      <c r="A4336" s="281">
        <v>12774</v>
      </c>
      <c r="B4336" s="282" t="s">
        <v>50226</v>
      </c>
      <c r="C4336" s="283" t="s">
        <v>15405</v>
      </c>
      <c r="D4336" s="284">
        <v>110.2</v>
      </c>
    </row>
    <row r="4337" spans="1:4" ht="17.100000000000001" customHeight="1">
      <c r="A4337" s="281">
        <v>12773</v>
      </c>
      <c r="B4337" s="282" t="s">
        <v>50227</v>
      </c>
      <c r="C4337" s="283" t="s">
        <v>15405</v>
      </c>
      <c r="D4337" s="284">
        <v>426.16</v>
      </c>
    </row>
    <row r="4338" spans="1:4" ht="17.100000000000001" customHeight="1">
      <c r="A4338" s="281">
        <v>12772</v>
      </c>
      <c r="B4338" s="282" t="s">
        <v>50228</v>
      </c>
      <c r="C4338" s="283" t="s">
        <v>15405</v>
      </c>
      <c r="D4338" s="284">
        <v>467.16</v>
      </c>
    </row>
    <row r="4339" spans="1:4" ht="17.100000000000001" customHeight="1">
      <c r="A4339" s="281">
        <v>8499</v>
      </c>
      <c r="B4339" s="282" t="s">
        <v>50229</v>
      </c>
      <c r="C4339" s="283" t="s">
        <v>15405</v>
      </c>
      <c r="D4339" s="284">
        <v>175.96</v>
      </c>
    </row>
    <row r="4340" spans="1:4" ht="17.100000000000001" customHeight="1">
      <c r="A4340" s="281">
        <v>8501</v>
      </c>
      <c r="B4340" s="282" t="s">
        <v>50230</v>
      </c>
      <c r="C4340" s="283" t="s">
        <v>15405</v>
      </c>
      <c r="D4340" s="284">
        <v>34.72</v>
      </c>
    </row>
    <row r="4341" spans="1:4" ht="17.100000000000001" customHeight="1">
      <c r="A4341" s="281">
        <v>13127</v>
      </c>
      <c r="B4341" s="282" t="s">
        <v>50231</v>
      </c>
      <c r="C4341" s="283" t="s">
        <v>15405</v>
      </c>
      <c r="D4341" s="284">
        <v>363.84</v>
      </c>
    </row>
    <row r="4342" spans="1:4" ht="17.100000000000001" customHeight="1">
      <c r="A4342" s="281">
        <v>11729</v>
      </c>
      <c r="B4342" s="282" t="s">
        <v>50232</v>
      </c>
      <c r="C4342" s="283" t="s">
        <v>15415</v>
      </c>
      <c r="D4342" s="284">
        <v>103.42</v>
      </c>
    </row>
    <row r="4343" spans="1:4" ht="17.100000000000001" customHeight="1">
      <c r="A4343" s="281">
        <v>8552</v>
      </c>
      <c r="B4343" s="282" t="s">
        <v>50233</v>
      </c>
      <c r="C4343" s="283" t="s">
        <v>15407</v>
      </c>
      <c r="D4343" s="284">
        <v>977.86</v>
      </c>
    </row>
    <row r="4344" spans="1:4" ht="17.100000000000001" customHeight="1">
      <c r="A4344" s="281">
        <v>12074</v>
      </c>
      <c r="B4344" s="282" t="s">
        <v>50234</v>
      </c>
      <c r="C4344" s="283" t="s">
        <v>15405</v>
      </c>
      <c r="D4344" s="284">
        <v>277.10000000000002</v>
      </c>
    </row>
    <row r="4345" spans="1:4" ht="17.100000000000001" customHeight="1">
      <c r="A4345" s="281">
        <v>8496</v>
      </c>
      <c r="B4345" s="282" t="s">
        <v>50235</v>
      </c>
      <c r="C4345" s="283" t="s">
        <v>15405</v>
      </c>
      <c r="D4345" s="284">
        <v>277.10000000000002</v>
      </c>
    </row>
    <row r="4346" spans="1:4" ht="17.100000000000001" customHeight="1">
      <c r="A4346" s="281">
        <v>8548</v>
      </c>
      <c r="B4346" s="282" t="s">
        <v>50236</v>
      </c>
      <c r="C4346" s="283" t="s">
        <v>15405</v>
      </c>
      <c r="D4346" s="284">
        <v>3797.95</v>
      </c>
    </row>
    <row r="4347" spans="1:4" ht="17.100000000000001" customHeight="1">
      <c r="A4347" s="281">
        <v>8549</v>
      </c>
      <c r="B4347" s="282" t="s">
        <v>50237</v>
      </c>
      <c r="C4347" s="283" t="s">
        <v>15405</v>
      </c>
      <c r="D4347" s="284">
        <v>4560.83</v>
      </c>
    </row>
    <row r="4348" spans="1:4" ht="17.100000000000001" customHeight="1">
      <c r="A4348" s="281">
        <v>8543</v>
      </c>
      <c r="B4348" s="282" t="s">
        <v>50238</v>
      </c>
      <c r="C4348" s="283" t="s">
        <v>15405</v>
      </c>
      <c r="D4348" s="284">
        <v>7196.01</v>
      </c>
    </row>
    <row r="4349" spans="1:4" ht="15" customHeight="1">
      <c r="A4349" s="281">
        <v>8544</v>
      </c>
      <c r="B4349" s="282" t="s">
        <v>50239</v>
      </c>
      <c r="C4349" s="283" t="s">
        <v>15405</v>
      </c>
      <c r="D4349" s="284">
        <v>8278.6200000000008</v>
      </c>
    </row>
    <row r="4350" spans="1:4" ht="15" customHeight="1">
      <c r="A4350" s="281">
        <v>8545</v>
      </c>
      <c r="B4350" s="282" t="s">
        <v>50240</v>
      </c>
      <c r="C4350" s="283" t="s">
        <v>15405</v>
      </c>
      <c r="D4350" s="284">
        <v>10373.51</v>
      </c>
    </row>
    <row r="4351" spans="1:4" ht="15" customHeight="1">
      <c r="A4351" s="281">
        <v>8546</v>
      </c>
      <c r="B4351" s="282" t="s">
        <v>50241</v>
      </c>
      <c r="C4351" s="283" t="s">
        <v>15405</v>
      </c>
      <c r="D4351" s="284">
        <v>13478.59</v>
      </c>
    </row>
    <row r="4352" spans="1:4" ht="15" customHeight="1">
      <c r="A4352" s="281">
        <v>8534</v>
      </c>
      <c r="B4352" s="12" t="s">
        <v>50242</v>
      </c>
      <c r="C4352" s="283" t="s">
        <v>15405</v>
      </c>
      <c r="D4352" s="284">
        <v>5118.9799999999996</v>
      </c>
    </row>
    <row r="4353" spans="1:4" ht="34.200000000000003" customHeight="1">
      <c r="A4353" s="12">
        <v>8542</v>
      </c>
      <c r="B4353" s="282" t="s">
        <v>50243</v>
      </c>
      <c r="C4353" s="12" t="s">
        <v>15405</v>
      </c>
      <c r="D4353" s="12">
        <v>6183.4</v>
      </c>
    </row>
    <row r="4354" spans="1:4" ht="25.5" customHeight="1">
      <c r="A4354" s="281">
        <v>12062</v>
      </c>
      <c r="B4354" s="282" t="s">
        <v>50244</v>
      </c>
      <c r="C4354" s="283" t="s">
        <v>15407</v>
      </c>
      <c r="D4354" s="284">
        <v>6441.41</v>
      </c>
    </row>
    <row r="4355" spans="1:4" ht="15" customHeight="1">
      <c r="A4355" s="281">
        <v>12027</v>
      </c>
      <c r="B4355" s="282" t="s">
        <v>15710</v>
      </c>
      <c r="C4355" s="283" t="s">
        <v>15407</v>
      </c>
      <c r="D4355" s="284">
        <v>1505.98</v>
      </c>
    </row>
    <row r="4356" spans="1:4" ht="25.5" customHeight="1">
      <c r="A4356" s="281">
        <v>1803</v>
      </c>
      <c r="B4356" s="282" t="s">
        <v>50245</v>
      </c>
      <c r="C4356" s="283" t="s">
        <v>15559</v>
      </c>
      <c r="D4356" s="284">
        <v>216.01</v>
      </c>
    </row>
    <row r="4357" spans="1:4" ht="25.5" customHeight="1">
      <c r="A4357" s="281">
        <v>8091</v>
      </c>
      <c r="B4357" s="282" t="s">
        <v>50246</v>
      </c>
      <c r="C4357" s="283" t="s">
        <v>15407</v>
      </c>
      <c r="D4357" s="284">
        <v>478.42</v>
      </c>
    </row>
    <row r="4358" spans="1:4" ht="17.100000000000001" customHeight="1">
      <c r="A4358" s="281">
        <v>1796</v>
      </c>
      <c r="B4358" s="282" t="s">
        <v>50247</v>
      </c>
      <c r="C4358" s="283" t="s">
        <v>15407</v>
      </c>
      <c r="D4358" s="284">
        <v>1530.89</v>
      </c>
    </row>
    <row r="4359" spans="1:4" ht="25.5" customHeight="1">
      <c r="A4359" s="281">
        <v>1770</v>
      </c>
      <c r="B4359" s="282" t="s">
        <v>50248</v>
      </c>
      <c r="C4359" s="283" t="s">
        <v>15415</v>
      </c>
      <c r="D4359" s="284">
        <v>66.180000000000007</v>
      </c>
    </row>
    <row r="4360" spans="1:4" ht="25.5" customHeight="1">
      <c r="A4360" s="281">
        <v>1769</v>
      </c>
      <c r="B4360" s="282" t="s">
        <v>50249</v>
      </c>
      <c r="C4360" s="283" t="s">
        <v>15405</v>
      </c>
      <c r="D4360" s="284">
        <v>340.06</v>
      </c>
    </row>
    <row r="4361" spans="1:4" ht="25.5" customHeight="1">
      <c r="A4361" s="281">
        <v>8162</v>
      </c>
      <c r="B4361" s="282" t="s">
        <v>50250</v>
      </c>
      <c r="C4361" s="283" t="s">
        <v>15405</v>
      </c>
      <c r="D4361" s="284">
        <v>597.58000000000004</v>
      </c>
    </row>
    <row r="4362" spans="1:4" ht="17.100000000000001" customHeight="1">
      <c r="A4362" s="281">
        <v>8163</v>
      </c>
      <c r="B4362" s="282" t="s">
        <v>50251</v>
      </c>
      <c r="C4362" s="283" t="s">
        <v>15415</v>
      </c>
      <c r="D4362" s="284">
        <v>123.24</v>
      </c>
    </row>
    <row r="4363" spans="1:4" ht="17.100000000000001" customHeight="1">
      <c r="A4363" s="281">
        <v>8588</v>
      </c>
      <c r="B4363" s="282" t="s">
        <v>50252</v>
      </c>
      <c r="C4363" s="283" t="s">
        <v>15405</v>
      </c>
      <c r="D4363" s="284">
        <v>732.98</v>
      </c>
    </row>
    <row r="4364" spans="1:4" ht="17.100000000000001" customHeight="1">
      <c r="A4364" s="281">
        <v>3488</v>
      </c>
      <c r="B4364" s="282" t="s">
        <v>50253</v>
      </c>
      <c r="C4364" s="283" t="s">
        <v>15405</v>
      </c>
      <c r="D4364" s="284">
        <v>598.16</v>
      </c>
    </row>
    <row r="4365" spans="1:4" ht="17.100000000000001" customHeight="1">
      <c r="A4365" s="281">
        <v>1771</v>
      </c>
      <c r="B4365" s="282" t="s">
        <v>50254</v>
      </c>
      <c r="C4365" s="283" t="s">
        <v>15415</v>
      </c>
      <c r="D4365" s="284">
        <v>111.28</v>
      </c>
    </row>
    <row r="4366" spans="1:4" ht="17.100000000000001" customHeight="1">
      <c r="A4366" s="281">
        <v>8516</v>
      </c>
      <c r="B4366" s="282" t="s">
        <v>50255</v>
      </c>
      <c r="C4366" s="283" t="s">
        <v>15405</v>
      </c>
      <c r="D4366" s="284">
        <v>105.8</v>
      </c>
    </row>
    <row r="4367" spans="1:4" ht="17.100000000000001" customHeight="1">
      <c r="A4367" s="281">
        <v>1772</v>
      </c>
      <c r="B4367" s="282" t="s">
        <v>50256</v>
      </c>
      <c r="C4367" s="283" t="s">
        <v>15405</v>
      </c>
      <c r="D4367" s="284">
        <v>119.44</v>
      </c>
    </row>
    <row r="4368" spans="1:4" ht="25.5" customHeight="1">
      <c r="A4368" s="281">
        <v>8517</v>
      </c>
      <c r="B4368" s="282" t="s">
        <v>50257</v>
      </c>
      <c r="C4368" s="283" t="s">
        <v>15405</v>
      </c>
      <c r="D4368" s="284">
        <v>123</v>
      </c>
    </row>
    <row r="4369" spans="1:4" ht="17.100000000000001" customHeight="1">
      <c r="A4369" s="281">
        <v>8694</v>
      </c>
      <c r="B4369" s="282" t="s">
        <v>50258</v>
      </c>
      <c r="C4369" s="283" t="s">
        <v>15415</v>
      </c>
      <c r="D4369" s="284">
        <v>14.1</v>
      </c>
    </row>
    <row r="4370" spans="1:4" ht="17.100000000000001" customHeight="1">
      <c r="A4370" s="281">
        <v>1773</v>
      </c>
      <c r="B4370" s="282" t="s">
        <v>50259</v>
      </c>
      <c r="C4370" s="283" t="s">
        <v>15405</v>
      </c>
      <c r="D4370" s="284">
        <v>119.44</v>
      </c>
    </row>
    <row r="4371" spans="1:4" ht="25.5" customHeight="1">
      <c r="A4371" s="281">
        <v>1784</v>
      </c>
      <c r="B4371" s="282" t="s">
        <v>50260</v>
      </c>
      <c r="C4371" s="283" t="s">
        <v>15559</v>
      </c>
      <c r="D4371" s="284">
        <v>198.57</v>
      </c>
    </row>
    <row r="4372" spans="1:4" ht="17.100000000000001" customHeight="1">
      <c r="A4372" s="281">
        <v>1783</v>
      </c>
      <c r="B4372" s="282" t="s">
        <v>50261</v>
      </c>
      <c r="C4372" s="283" t="s">
        <v>15559</v>
      </c>
      <c r="D4372" s="284">
        <v>263.88</v>
      </c>
    </row>
    <row r="4373" spans="1:4" ht="17.100000000000001" customHeight="1">
      <c r="A4373" s="281">
        <v>1795</v>
      </c>
      <c r="B4373" s="282" t="s">
        <v>50262</v>
      </c>
      <c r="C4373" s="283" t="s">
        <v>15415</v>
      </c>
      <c r="D4373" s="284">
        <v>290.11</v>
      </c>
    </row>
    <row r="4374" spans="1:4" ht="17.100000000000001" customHeight="1">
      <c r="A4374" s="281">
        <v>1775</v>
      </c>
      <c r="B4374" s="282" t="s">
        <v>50263</v>
      </c>
      <c r="C4374" s="283" t="s">
        <v>15415</v>
      </c>
      <c r="D4374" s="284">
        <v>105.75</v>
      </c>
    </row>
    <row r="4375" spans="1:4" ht="17.100000000000001" customHeight="1">
      <c r="A4375" s="281">
        <v>3790</v>
      </c>
      <c r="B4375" s="282" t="s">
        <v>50264</v>
      </c>
      <c r="C4375" s="283" t="s">
        <v>15415</v>
      </c>
      <c r="D4375" s="284">
        <v>53.16</v>
      </c>
    </row>
    <row r="4376" spans="1:4" ht="17.100000000000001" customHeight="1">
      <c r="A4376" s="281">
        <v>8026</v>
      </c>
      <c r="B4376" s="282" t="s">
        <v>50265</v>
      </c>
      <c r="C4376" s="283" t="s">
        <v>15415</v>
      </c>
      <c r="D4376" s="284">
        <v>64</v>
      </c>
    </row>
    <row r="4377" spans="1:4" ht="25.5" customHeight="1">
      <c r="A4377" s="281">
        <v>12711</v>
      </c>
      <c r="B4377" s="282" t="s">
        <v>50266</v>
      </c>
      <c r="C4377" s="283" t="s">
        <v>15405</v>
      </c>
      <c r="D4377" s="284">
        <v>56.36</v>
      </c>
    </row>
    <row r="4378" spans="1:4" ht="17.100000000000001" customHeight="1">
      <c r="A4378" s="281">
        <v>8666</v>
      </c>
      <c r="B4378" s="282" t="s">
        <v>50267</v>
      </c>
      <c r="C4378" s="283" t="s">
        <v>15415</v>
      </c>
      <c r="D4378" s="284">
        <v>191.38</v>
      </c>
    </row>
    <row r="4379" spans="1:4" ht="17.100000000000001" customHeight="1">
      <c r="A4379" s="281">
        <v>8704</v>
      </c>
      <c r="B4379" s="282" t="s">
        <v>50268</v>
      </c>
      <c r="C4379" s="283" t="s">
        <v>15407</v>
      </c>
      <c r="D4379" s="284">
        <v>414.71</v>
      </c>
    </row>
    <row r="4380" spans="1:4" ht="17.100000000000001" customHeight="1">
      <c r="A4380" s="281">
        <v>7209</v>
      </c>
      <c r="B4380" s="282" t="s">
        <v>50269</v>
      </c>
      <c r="C4380" s="283" t="s">
        <v>15407</v>
      </c>
      <c r="D4380" s="284">
        <v>642.47</v>
      </c>
    </row>
    <row r="4381" spans="1:4" ht="17.100000000000001" customHeight="1">
      <c r="A4381" s="281">
        <v>1810</v>
      </c>
      <c r="B4381" s="282" t="s">
        <v>50270</v>
      </c>
      <c r="C4381" s="283" t="s">
        <v>15407</v>
      </c>
      <c r="D4381" s="284">
        <v>974.18</v>
      </c>
    </row>
    <row r="4382" spans="1:4" ht="17.100000000000001" customHeight="1">
      <c r="A4382" s="281">
        <v>1760</v>
      </c>
      <c r="B4382" s="282" t="s">
        <v>50271</v>
      </c>
      <c r="C4382" s="283" t="s">
        <v>15407</v>
      </c>
      <c r="D4382" s="284">
        <v>877.65</v>
      </c>
    </row>
    <row r="4383" spans="1:4" ht="17.100000000000001" customHeight="1">
      <c r="A4383" s="281">
        <v>11578</v>
      </c>
      <c r="B4383" s="282" t="s">
        <v>50272</v>
      </c>
      <c r="C4383" s="283" t="s">
        <v>15407</v>
      </c>
      <c r="D4383" s="284">
        <v>920.33</v>
      </c>
    </row>
    <row r="4384" spans="1:4" ht="17.100000000000001" customHeight="1">
      <c r="A4384" s="281">
        <v>8665</v>
      </c>
      <c r="B4384" s="282" t="s">
        <v>50273</v>
      </c>
      <c r="C4384" s="283" t="s">
        <v>15407</v>
      </c>
      <c r="D4384" s="284">
        <v>655.27</v>
      </c>
    </row>
    <row r="4385" spans="1:4" ht="17.100000000000001" customHeight="1">
      <c r="A4385" s="281">
        <v>11577</v>
      </c>
      <c r="B4385" s="282" t="s">
        <v>50274</v>
      </c>
      <c r="C4385" s="283" t="s">
        <v>15407</v>
      </c>
      <c r="D4385" s="284">
        <v>653.87</v>
      </c>
    </row>
    <row r="4386" spans="1:4" ht="17.100000000000001" customHeight="1">
      <c r="A4386" s="281">
        <v>1766</v>
      </c>
      <c r="B4386" s="282" t="s">
        <v>50275</v>
      </c>
      <c r="C4386" s="283" t="s">
        <v>15407</v>
      </c>
      <c r="D4386" s="284">
        <v>689.94</v>
      </c>
    </row>
    <row r="4387" spans="1:4" ht="17.100000000000001" customHeight="1">
      <c r="A4387" s="281">
        <v>1765</v>
      </c>
      <c r="B4387" s="12" t="s">
        <v>50276</v>
      </c>
      <c r="C4387" s="283" t="s">
        <v>15407</v>
      </c>
      <c r="D4387" s="284">
        <v>689.4</v>
      </c>
    </row>
    <row r="4388" spans="1:4" ht="17.100000000000001" customHeight="1">
      <c r="A4388" s="12">
        <v>11575</v>
      </c>
      <c r="B4388" s="282" t="s">
        <v>50277</v>
      </c>
      <c r="C4388" s="12" t="s">
        <v>15407</v>
      </c>
      <c r="D4388" s="12">
        <v>689.94</v>
      </c>
    </row>
    <row r="4389" spans="1:4" ht="17.100000000000001" customHeight="1">
      <c r="A4389" s="281">
        <v>11576</v>
      </c>
      <c r="B4389" s="282" t="s">
        <v>50278</v>
      </c>
      <c r="C4389" s="283" t="s">
        <v>15407</v>
      </c>
      <c r="D4389" s="284">
        <v>689.94</v>
      </c>
    </row>
    <row r="4390" spans="1:4" ht="15" customHeight="1">
      <c r="A4390" s="281">
        <v>1762</v>
      </c>
      <c r="B4390" s="282" t="s">
        <v>50279</v>
      </c>
      <c r="C4390" s="283" t="s">
        <v>15407</v>
      </c>
      <c r="D4390" s="284">
        <v>682.69</v>
      </c>
    </row>
    <row r="4391" spans="1:4" ht="17.100000000000001" customHeight="1">
      <c r="A4391" s="281">
        <v>11579</v>
      </c>
      <c r="B4391" s="282" t="s">
        <v>50280</v>
      </c>
      <c r="C4391" s="283" t="s">
        <v>15407</v>
      </c>
      <c r="D4391" s="284">
        <v>682.69</v>
      </c>
    </row>
    <row r="4392" spans="1:4" ht="17.100000000000001" customHeight="1">
      <c r="A4392" s="281">
        <v>9179</v>
      </c>
      <c r="B4392" s="282" t="s">
        <v>55543</v>
      </c>
      <c r="C4392" s="283" t="s">
        <v>15407</v>
      </c>
      <c r="D4392" s="284">
        <v>319.45</v>
      </c>
    </row>
    <row r="4393" spans="1:4" ht="17.100000000000001" customHeight="1">
      <c r="A4393" s="281">
        <v>1759</v>
      </c>
      <c r="B4393" s="282" t="s">
        <v>50281</v>
      </c>
      <c r="C4393" s="283" t="s">
        <v>15407</v>
      </c>
      <c r="D4393" s="284">
        <v>222.12</v>
      </c>
    </row>
    <row r="4394" spans="1:4" ht="17.100000000000001" customHeight="1">
      <c r="A4394" s="281">
        <v>8610</v>
      </c>
      <c r="B4394" s="282" t="s">
        <v>50282</v>
      </c>
      <c r="C4394" s="283" t="s">
        <v>15407</v>
      </c>
      <c r="D4394" s="284">
        <v>359.33</v>
      </c>
    </row>
    <row r="4395" spans="1:4" ht="15" customHeight="1">
      <c r="A4395" s="281">
        <v>12938</v>
      </c>
      <c r="B4395" s="282" t="s">
        <v>15711</v>
      </c>
      <c r="C4395" s="283" t="s">
        <v>15405</v>
      </c>
      <c r="D4395" s="284">
        <v>5763.5</v>
      </c>
    </row>
    <row r="4396" spans="1:4" ht="15" customHeight="1">
      <c r="A4396" s="281">
        <v>12939</v>
      </c>
      <c r="B4396" s="282" t="s">
        <v>15712</v>
      </c>
      <c r="C4396" s="283" t="s">
        <v>15405</v>
      </c>
      <c r="D4396" s="284">
        <v>7206.44</v>
      </c>
    </row>
    <row r="4397" spans="1:4" ht="17.100000000000001" customHeight="1">
      <c r="A4397" s="281">
        <v>12940</v>
      </c>
      <c r="B4397" s="282" t="s">
        <v>15713</v>
      </c>
      <c r="C4397" s="283" t="s">
        <v>15405</v>
      </c>
      <c r="D4397" s="284">
        <v>6773.62</v>
      </c>
    </row>
    <row r="4398" spans="1:4" ht="15" customHeight="1">
      <c r="A4398" s="281">
        <v>12941</v>
      </c>
      <c r="B4398" s="282" t="s">
        <v>15714</v>
      </c>
      <c r="C4398" s="283" t="s">
        <v>15405</v>
      </c>
      <c r="D4398" s="284">
        <v>8202.14</v>
      </c>
    </row>
    <row r="4399" spans="1:4" ht="17.100000000000001" customHeight="1">
      <c r="A4399" s="281">
        <v>12335</v>
      </c>
      <c r="B4399" s="282" t="s">
        <v>15715</v>
      </c>
      <c r="C4399" s="283" t="s">
        <v>15405</v>
      </c>
      <c r="D4399" s="284">
        <v>31535.24</v>
      </c>
    </row>
    <row r="4400" spans="1:4" ht="17.100000000000001" customHeight="1">
      <c r="A4400" s="281">
        <v>9809</v>
      </c>
      <c r="B4400" s="282" t="s">
        <v>50283</v>
      </c>
      <c r="C4400" s="283" t="s">
        <v>15405</v>
      </c>
      <c r="D4400" s="284">
        <v>1874.51</v>
      </c>
    </row>
    <row r="4401" spans="1:4" ht="17.100000000000001" customHeight="1">
      <c r="A4401" s="281">
        <v>9692</v>
      </c>
      <c r="B4401" s="282" t="s">
        <v>50284</v>
      </c>
      <c r="C4401" s="283" t="s">
        <v>15405</v>
      </c>
      <c r="D4401" s="284">
        <v>881.04</v>
      </c>
    </row>
    <row r="4402" spans="1:4" ht="17.100000000000001" customHeight="1">
      <c r="A4402" s="281">
        <v>12515</v>
      </c>
      <c r="B4402" s="282" t="s">
        <v>50285</v>
      </c>
      <c r="C4402" s="283" t="s">
        <v>15405</v>
      </c>
      <c r="D4402" s="284">
        <v>872.94</v>
      </c>
    </row>
    <row r="4403" spans="1:4" ht="17.100000000000001" customHeight="1">
      <c r="A4403" s="281">
        <v>3625</v>
      </c>
      <c r="B4403" s="282" t="s">
        <v>50286</v>
      </c>
      <c r="C4403" s="283" t="s">
        <v>15405</v>
      </c>
      <c r="D4403" s="284">
        <v>889.57</v>
      </c>
    </row>
    <row r="4404" spans="1:4" ht="17.100000000000001" customHeight="1">
      <c r="A4404" s="281">
        <v>7788</v>
      </c>
      <c r="B4404" s="282" t="s">
        <v>50287</v>
      </c>
      <c r="C4404" s="283" t="s">
        <v>15405</v>
      </c>
      <c r="D4404" s="284">
        <v>1242.8</v>
      </c>
    </row>
    <row r="4405" spans="1:4" ht="17.100000000000001" customHeight="1">
      <c r="A4405" s="281">
        <v>13034</v>
      </c>
      <c r="B4405" s="282" t="s">
        <v>50288</v>
      </c>
      <c r="C4405" s="283" t="s">
        <v>15405</v>
      </c>
      <c r="D4405" s="284">
        <v>669.57</v>
      </c>
    </row>
    <row r="4406" spans="1:4" ht="17.100000000000001" customHeight="1">
      <c r="A4406" s="281">
        <v>8410</v>
      </c>
      <c r="B4406" s="282" t="s">
        <v>50289</v>
      </c>
      <c r="C4406" s="283" t="s">
        <v>15405</v>
      </c>
      <c r="D4406" s="284">
        <v>871.36</v>
      </c>
    </row>
    <row r="4407" spans="1:4" ht="17.100000000000001" customHeight="1">
      <c r="A4407" s="281">
        <v>3494</v>
      </c>
      <c r="B4407" s="282" t="s">
        <v>50290</v>
      </c>
      <c r="C4407" s="283" t="s">
        <v>15405</v>
      </c>
      <c r="D4407" s="284">
        <v>178.28</v>
      </c>
    </row>
    <row r="4408" spans="1:4" ht="17.100000000000001" customHeight="1">
      <c r="A4408" s="281">
        <v>3495</v>
      </c>
      <c r="B4408" s="282" t="s">
        <v>50291</v>
      </c>
      <c r="C4408" s="283" t="s">
        <v>15405</v>
      </c>
      <c r="D4408" s="284">
        <v>179.86</v>
      </c>
    </row>
    <row r="4409" spans="1:4" ht="17.100000000000001" customHeight="1">
      <c r="A4409" s="281">
        <v>3496</v>
      </c>
      <c r="B4409" s="282" t="s">
        <v>50292</v>
      </c>
      <c r="C4409" s="283" t="s">
        <v>15405</v>
      </c>
      <c r="D4409" s="284">
        <v>196.14</v>
      </c>
    </row>
    <row r="4410" spans="1:4" ht="17.100000000000001" customHeight="1">
      <c r="A4410" s="281">
        <v>3764</v>
      </c>
      <c r="B4410" s="282" t="s">
        <v>50293</v>
      </c>
      <c r="C4410" s="283" t="s">
        <v>15405</v>
      </c>
      <c r="D4410" s="284">
        <v>1032.77</v>
      </c>
    </row>
    <row r="4411" spans="1:4" ht="17.100000000000001" customHeight="1">
      <c r="A4411" s="281">
        <v>9467</v>
      </c>
      <c r="B4411" s="282" t="s">
        <v>50294</v>
      </c>
      <c r="C4411" s="283" t="s">
        <v>15405</v>
      </c>
      <c r="D4411" s="284">
        <v>761.15</v>
      </c>
    </row>
    <row r="4412" spans="1:4" ht="17.100000000000001" customHeight="1">
      <c r="A4412" s="281">
        <v>3497</v>
      </c>
      <c r="B4412" s="282" t="s">
        <v>50295</v>
      </c>
      <c r="C4412" s="283" t="s">
        <v>15405</v>
      </c>
      <c r="D4412" s="284">
        <v>299</v>
      </c>
    </row>
    <row r="4413" spans="1:4" ht="17.100000000000001" customHeight="1">
      <c r="A4413" s="281">
        <v>7165</v>
      </c>
      <c r="B4413" s="282" t="s">
        <v>50296</v>
      </c>
      <c r="C4413" s="283" t="s">
        <v>15405</v>
      </c>
      <c r="D4413" s="284">
        <v>1377.47</v>
      </c>
    </row>
    <row r="4414" spans="1:4" ht="17.100000000000001" customHeight="1">
      <c r="A4414" s="281">
        <v>9982</v>
      </c>
      <c r="B4414" s="282" t="s">
        <v>50297</v>
      </c>
      <c r="C4414" s="283" t="s">
        <v>15405</v>
      </c>
      <c r="D4414" s="284">
        <v>1160.75</v>
      </c>
    </row>
    <row r="4415" spans="1:4" ht="17.100000000000001" customHeight="1">
      <c r="A4415" s="281">
        <v>8168</v>
      </c>
      <c r="B4415" s="282" t="s">
        <v>50298</v>
      </c>
      <c r="C4415" s="283" t="s">
        <v>15405</v>
      </c>
      <c r="D4415" s="284">
        <v>1275.6099999999999</v>
      </c>
    </row>
    <row r="4416" spans="1:4" ht="17.100000000000001" customHeight="1">
      <c r="A4416" s="281">
        <v>8205</v>
      </c>
      <c r="B4416" s="282" t="s">
        <v>50299</v>
      </c>
      <c r="C4416" s="283" t="s">
        <v>15405</v>
      </c>
      <c r="D4416" s="284">
        <v>1949.83</v>
      </c>
    </row>
    <row r="4417" spans="1:4" ht="17.100000000000001" customHeight="1">
      <c r="A4417" s="281">
        <v>7226</v>
      </c>
      <c r="B4417" s="282" t="s">
        <v>50300</v>
      </c>
      <c r="C4417" s="283" t="s">
        <v>15405</v>
      </c>
      <c r="D4417" s="284">
        <v>1544.41</v>
      </c>
    </row>
    <row r="4418" spans="1:4" ht="17.100000000000001" customHeight="1">
      <c r="A4418" s="281">
        <v>8198</v>
      </c>
      <c r="B4418" s="282" t="s">
        <v>50301</v>
      </c>
      <c r="C4418" s="283" t="s">
        <v>15405</v>
      </c>
      <c r="D4418" s="284">
        <v>1733.04</v>
      </c>
    </row>
    <row r="4419" spans="1:4" ht="17.100000000000001" customHeight="1">
      <c r="A4419" s="281">
        <v>8106</v>
      </c>
      <c r="B4419" s="282" t="s">
        <v>50302</v>
      </c>
      <c r="C4419" s="283" t="s">
        <v>15405</v>
      </c>
      <c r="D4419" s="284">
        <v>1645.63</v>
      </c>
    </row>
    <row r="4420" spans="1:4" ht="17.100000000000001" customHeight="1">
      <c r="A4420" s="281">
        <v>8374</v>
      </c>
      <c r="B4420" s="282" t="s">
        <v>50303</v>
      </c>
      <c r="C4420" s="283" t="s">
        <v>15405</v>
      </c>
      <c r="D4420" s="284">
        <v>1748.87</v>
      </c>
    </row>
    <row r="4421" spans="1:4" ht="17.100000000000001" customHeight="1">
      <c r="A4421" s="281">
        <v>8170</v>
      </c>
      <c r="B4421" s="282" t="s">
        <v>50304</v>
      </c>
      <c r="C4421" s="283" t="s">
        <v>15405</v>
      </c>
      <c r="D4421" s="284">
        <v>2012.37</v>
      </c>
    </row>
    <row r="4422" spans="1:4" ht="15" customHeight="1">
      <c r="A4422" s="281">
        <v>7766</v>
      </c>
      <c r="B4422" s="282" t="s">
        <v>50305</v>
      </c>
      <c r="C4422" s="283" t="s">
        <v>15405</v>
      </c>
      <c r="D4422" s="284">
        <v>1376.08</v>
      </c>
    </row>
    <row r="4423" spans="1:4" ht="17.100000000000001" customHeight="1">
      <c r="A4423" s="281">
        <v>9983</v>
      </c>
      <c r="B4423" s="282" t="s">
        <v>50306</v>
      </c>
      <c r="C4423" s="283" t="s">
        <v>15405</v>
      </c>
      <c r="D4423" s="284">
        <v>1226.32</v>
      </c>
    </row>
    <row r="4424" spans="1:4" ht="17.100000000000001" customHeight="1">
      <c r="A4424" s="281">
        <v>11836</v>
      </c>
      <c r="B4424" s="282" t="s">
        <v>50307</v>
      </c>
      <c r="C4424" s="283" t="s">
        <v>15405</v>
      </c>
      <c r="D4424" s="284">
        <v>985.44</v>
      </c>
    </row>
    <row r="4425" spans="1:4" ht="17.100000000000001" customHeight="1">
      <c r="A4425" s="281">
        <v>4723</v>
      </c>
      <c r="B4425" s="282" t="s">
        <v>50308</v>
      </c>
      <c r="C4425" s="283" t="s">
        <v>15405</v>
      </c>
      <c r="D4425" s="284">
        <v>1421.02</v>
      </c>
    </row>
    <row r="4426" spans="1:4" ht="17.100000000000001" customHeight="1">
      <c r="A4426" s="281">
        <v>8837</v>
      </c>
      <c r="B4426" s="282" t="s">
        <v>50309</v>
      </c>
      <c r="C4426" s="283" t="s">
        <v>15405</v>
      </c>
      <c r="D4426" s="284">
        <v>1024.1300000000001</v>
      </c>
    </row>
    <row r="4427" spans="1:4" ht="17.100000000000001" customHeight="1">
      <c r="A4427" s="281">
        <v>9984</v>
      </c>
      <c r="B4427" s="282" t="s">
        <v>50310</v>
      </c>
      <c r="C4427" s="283" t="s">
        <v>15405</v>
      </c>
      <c r="D4427" s="284">
        <v>1480.21</v>
      </c>
    </row>
    <row r="4428" spans="1:4" ht="15" customHeight="1">
      <c r="A4428" s="281">
        <v>8172</v>
      </c>
      <c r="B4428" s="282" t="s">
        <v>50311</v>
      </c>
      <c r="C4428" s="283" t="s">
        <v>15405</v>
      </c>
      <c r="D4428" s="284">
        <v>1622.64</v>
      </c>
    </row>
    <row r="4429" spans="1:4" ht="15" customHeight="1">
      <c r="A4429" s="281">
        <v>8036</v>
      </c>
      <c r="B4429" s="282" t="s">
        <v>50312</v>
      </c>
      <c r="C4429" s="283" t="s">
        <v>15405</v>
      </c>
      <c r="D4429" s="284">
        <v>865.23</v>
      </c>
    </row>
    <row r="4430" spans="1:4" ht="15" customHeight="1">
      <c r="A4430" s="281">
        <v>1805</v>
      </c>
      <c r="B4430" s="282" t="s">
        <v>50313</v>
      </c>
      <c r="C4430" s="283" t="s">
        <v>15405</v>
      </c>
      <c r="D4430" s="284">
        <v>178.28</v>
      </c>
    </row>
    <row r="4431" spans="1:4" ht="15" customHeight="1">
      <c r="A4431" s="281">
        <v>1794</v>
      </c>
      <c r="B4431" s="282" t="s">
        <v>50314</v>
      </c>
      <c r="C4431" s="283" t="s">
        <v>15405</v>
      </c>
      <c r="D4431" s="284">
        <v>179.86</v>
      </c>
    </row>
    <row r="4432" spans="1:4" ht="15" customHeight="1">
      <c r="A4432" s="281">
        <v>1753</v>
      </c>
      <c r="B4432" s="282" t="s">
        <v>50315</v>
      </c>
      <c r="C4432" s="283" t="s">
        <v>15405</v>
      </c>
      <c r="D4432" s="284">
        <v>196.14</v>
      </c>
    </row>
    <row r="4433" spans="1:4" ht="15" customHeight="1">
      <c r="A4433" s="281">
        <v>8033</v>
      </c>
      <c r="B4433" s="282" t="s">
        <v>50316</v>
      </c>
      <c r="C4433" s="283" t="s">
        <v>15405</v>
      </c>
      <c r="D4433" s="284">
        <v>2002.12</v>
      </c>
    </row>
    <row r="4434" spans="1:4" ht="15" customHeight="1">
      <c r="A4434" s="281">
        <v>8037</v>
      </c>
      <c r="B4434" s="282" t="s">
        <v>50317</v>
      </c>
      <c r="C4434" s="283" t="s">
        <v>15405</v>
      </c>
      <c r="D4434" s="284">
        <v>1929.54</v>
      </c>
    </row>
    <row r="4435" spans="1:4" ht="15" customHeight="1">
      <c r="A4435" s="281">
        <v>8709</v>
      </c>
      <c r="B4435" s="282" t="s">
        <v>50318</v>
      </c>
      <c r="C4435" s="283" t="s">
        <v>15407</v>
      </c>
      <c r="D4435" s="284">
        <v>428.43</v>
      </c>
    </row>
    <row r="4436" spans="1:4" ht="15" customHeight="1">
      <c r="A4436" s="281">
        <v>10032</v>
      </c>
      <c r="B4436" s="282" t="s">
        <v>50319</v>
      </c>
      <c r="C4436" s="283" t="s">
        <v>15405</v>
      </c>
      <c r="D4436" s="284">
        <v>1152.3499999999999</v>
      </c>
    </row>
    <row r="4437" spans="1:4" ht="15" customHeight="1">
      <c r="A4437" s="281">
        <v>1756</v>
      </c>
      <c r="B4437" s="282" t="s">
        <v>50320</v>
      </c>
      <c r="C4437" s="283" t="s">
        <v>15405</v>
      </c>
      <c r="D4437" s="284">
        <v>675.4</v>
      </c>
    </row>
    <row r="4438" spans="1:4" ht="15" customHeight="1">
      <c r="A4438" s="281">
        <v>8729</v>
      </c>
      <c r="B4438" s="282" t="s">
        <v>50321</v>
      </c>
      <c r="C4438" s="283" t="s">
        <v>15405</v>
      </c>
      <c r="D4438" s="284">
        <v>1274.68</v>
      </c>
    </row>
    <row r="4439" spans="1:4" ht="17.100000000000001" customHeight="1">
      <c r="A4439" s="281">
        <v>1804</v>
      </c>
      <c r="B4439" s="282" t="s">
        <v>50322</v>
      </c>
      <c r="C4439" s="283" t="s">
        <v>15405</v>
      </c>
      <c r="D4439" s="284">
        <v>697.4</v>
      </c>
    </row>
    <row r="4440" spans="1:4" ht="15" customHeight="1">
      <c r="A4440" s="281">
        <v>1757</v>
      </c>
      <c r="B4440" s="282" t="s">
        <v>50323</v>
      </c>
      <c r="C4440" s="283" t="s">
        <v>15405</v>
      </c>
      <c r="D4440" s="284">
        <v>822.62</v>
      </c>
    </row>
    <row r="4441" spans="1:4" ht="17.100000000000001" customHeight="1">
      <c r="A4441" s="281">
        <v>1800</v>
      </c>
      <c r="B4441" s="282" t="s">
        <v>50324</v>
      </c>
      <c r="C4441" s="283" t="s">
        <v>15405</v>
      </c>
      <c r="D4441" s="284">
        <v>1075.9000000000001</v>
      </c>
    </row>
    <row r="4442" spans="1:4" ht="17.100000000000001" customHeight="1">
      <c r="A4442" s="281">
        <v>9429</v>
      </c>
      <c r="B4442" s="282" t="s">
        <v>50325</v>
      </c>
      <c r="C4442" s="283" t="s">
        <v>15405</v>
      </c>
      <c r="D4442" s="284">
        <v>1768.41</v>
      </c>
    </row>
    <row r="4443" spans="1:4" ht="17.100000000000001" customHeight="1">
      <c r="A4443" s="281">
        <v>1801</v>
      </c>
      <c r="B4443" s="282" t="s">
        <v>50326</v>
      </c>
      <c r="C4443" s="283" t="s">
        <v>15405</v>
      </c>
      <c r="D4443" s="284">
        <v>810.81</v>
      </c>
    </row>
    <row r="4444" spans="1:4" ht="15" customHeight="1">
      <c r="A4444" s="281">
        <v>8664</v>
      </c>
      <c r="B4444" s="282" t="s">
        <v>50327</v>
      </c>
      <c r="C4444" s="283" t="s">
        <v>15407</v>
      </c>
      <c r="D4444" s="284">
        <v>721.15</v>
      </c>
    </row>
    <row r="4445" spans="1:4" ht="15" customHeight="1">
      <c r="A4445" s="281">
        <v>8800</v>
      </c>
      <c r="B4445" s="282" t="s">
        <v>50328</v>
      </c>
      <c r="C4445" s="283" t="s">
        <v>15405</v>
      </c>
      <c r="D4445" s="284">
        <v>1120.42</v>
      </c>
    </row>
    <row r="4446" spans="1:4" ht="15" customHeight="1">
      <c r="A4446" s="281">
        <v>8258</v>
      </c>
      <c r="B4446" s="282" t="s">
        <v>50329</v>
      </c>
      <c r="C4446" s="283" t="s">
        <v>15405</v>
      </c>
      <c r="D4446" s="284">
        <v>1155.8900000000001</v>
      </c>
    </row>
    <row r="4447" spans="1:4" ht="15" customHeight="1">
      <c r="A4447" s="281">
        <v>8379</v>
      </c>
      <c r="B4447" s="282" t="s">
        <v>50330</v>
      </c>
      <c r="C4447" s="283" t="s">
        <v>15405</v>
      </c>
      <c r="D4447" s="284">
        <v>1177.4100000000001</v>
      </c>
    </row>
    <row r="4448" spans="1:4" ht="15" customHeight="1">
      <c r="A4448" s="281">
        <v>8204</v>
      </c>
      <c r="B4448" s="282" t="s">
        <v>50331</v>
      </c>
      <c r="C4448" s="283" t="s">
        <v>15405</v>
      </c>
      <c r="D4448" s="284">
        <v>1248.8800000000001</v>
      </c>
    </row>
    <row r="4449" spans="1:4" ht="15" customHeight="1">
      <c r="A4449" s="281">
        <v>11612</v>
      </c>
      <c r="B4449" s="282" t="s">
        <v>50332</v>
      </c>
      <c r="C4449" s="283" t="s">
        <v>15407</v>
      </c>
      <c r="D4449" s="284">
        <v>721.25</v>
      </c>
    </row>
    <row r="4450" spans="1:4" ht="17.100000000000001" customHeight="1">
      <c r="A4450" s="281">
        <v>11611</v>
      </c>
      <c r="B4450" s="282" t="s">
        <v>50333</v>
      </c>
      <c r="C4450" s="283" t="s">
        <v>15407</v>
      </c>
      <c r="D4450" s="284">
        <v>721.15</v>
      </c>
    </row>
    <row r="4451" spans="1:4" ht="17.100000000000001" customHeight="1">
      <c r="A4451" s="281">
        <v>13079</v>
      </c>
      <c r="B4451" s="282" t="s">
        <v>50334</v>
      </c>
      <c r="C4451" s="283" t="s">
        <v>15405</v>
      </c>
      <c r="D4451" s="284">
        <v>1994.67</v>
      </c>
    </row>
    <row r="4452" spans="1:4" ht="17.100000000000001" customHeight="1">
      <c r="A4452" s="281">
        <v>13078</v>
      </c>
      <c r="B4452" s="282" t="s">
        <v>50335</v>
      </c>
      <c r="C4452" s="283" t="s">
        <v>15405</v>
      </c>
      <c r="D4452" s="284">
        <v>1851.81</v>
      </c>
    </row>
    <row r="4453" spans="1:4" ht="17.100000000000001" customHeight="1">
      <c r="A4453" s="281">
        <v>8029</v>
      </c>
      <c r="B4453" s="282" t="s">
        <v>50336</v>
      </c>
      <c r="C4453" s="283" t="s">
        <v>15405</v>
      </c>
      <c r="D4453" s="284">
        <v>979.52</v>
      </c>
    </row>
    <row r="4454" spans="1:4" ht="15" customHeight="1">
      <c r="A4454" s="281">
        <v>8030</v>
      </c>
      <c r="B4454" s="282" t="s">
        <v>50337</v>
      </c>
      <c r="C4454" s="283" t="s">
        <v>15405</v>
      </c>
      <c r="D4454" s="284">
        <v>1051.03</v>
      </c>
    </row>
    <row r="4455" spans="1:4" ht="15" customHeight="1">
      <c r="A4455" s="281">
        <v>5087</v>
      </c>
      <c r="B4455" s="282" t="s">
        <v>50338</v>
      </c>
      <c r="C4455" s="283" t="s">
        <v>15405</v>
      </c>
      <c r="D4455" s="284">
        <v>884.28</v>
      </c>
    </row>
    <row r="4456" spans="1:4" ht="17.100000000000001" customHeight="1">
      <c r="A4456" s="281">
        <v>8425</v>
      </c>
      <c r="B4456" s="282" t="s">
        <v>50339</v>
      </c>
      <c r="C4456" s="283" t="s">
        <v>15405</v>
      </c>
      <c r="D4456" s="284">
        <v>771.33</v>
      </c>
    </row>
    <row r="4457" spans="1:4" ht="17.100000000000001" customHeight="1">
      <c r="A4457" s="281">
        <v>9177</v>
      </c>
      <c r="B4457" s="282" t="s">
        <v>50340</v>
      </c>
      <c r="C4457" s="283" t="s">
        <v>15405</v>
      </c>
      <c r="D4457" s="284">
        <v>290</v>
      </c>
    </row>
    <row r="4458" spans="1:4" ht="17.100000000000001" customHeight="1">
      <c r="A4458" s="281">
        <v>5086</v>
      </c>
      <c r="B4458" s="282" t="s">
        <v>50341</v>
      </c>
      <c r="C4458" s="283" t="s">
        <v>15405</v>
      </c>
      <c r="D4458" s="284">
        <v>889.28</v>
      </c>
    </row>
    <row r="4459" spans="1:4" ht="17.100000000000001" customHeight="1">
      <c r="A4459" s="281">
        <v>8426</v>
      </c>
      <c r="B4459" s="282"/>
      <c r="C4459" s="283" t="s">
        <v>15405</v>
      </c>
      <c r="D4459" s="284">
        <v>776.33</v>
      </c>
    </row>
    <row r="4460" spans="1:4" ht="17.100000000000001" customHeight="1">
      <c r="A4460" s="281"/>
      <c r="B4460" s="282" t="s">
        <v>50342</v>
      </c>
      <c r="C4460" s="283"/>
      <c r="D4460" s="284"/>
    </row>
    <row r="4461" spans="1:4" ht="17.100000000000001" customHeight="1">
      <c r="A4461" s="281">
        <v>9178</v>
      </c>
      <c r="B4461" s="282" t="s">
        <v>50343</v>
      </c>
      <c r="C4461" s="283" t="s">
        <v>15405</v>
      </c>
      <c r="D4461" s="284">
        <v>296</v>
      </c>
    </row>
    <row r="4462" spans="1:4" ht="17.100000000000001" customHeight="1">
      <c r="A4462" s="281">
        <v>4887</v>
      </c>
      <c r="B4462" s="282" t="s">
        <v>50344</v>
      </c>
      <c r="C4462" s="283" t="s">
        <v>15405</v>
      </c>
      <c r="D4462" s="284">
        <v>895.28</v>
      </c>
    </row>
    <row r="4463" spans="1:4" ht="17.100000000000001" customHeight="1">
      <c r="A4463" s="281">
        <v>8427</v>
      </c>
      <c r="B4463" s="282" t="s">
        <v>50345</v>
      </c>
      <c r="C4463" s="283" t="s">
        <v>15405</v>
      </c>
      <c r="D4463" s="284">
        <v>782.33</v>
      </c>
    </row>
    <row r="4464" spans="1:4" ht="17.100000000000001" customHeight="1">
      <c r="A4464" s="281">
        <v>13033</v>
      </c>
      <c r="B4464" s="282" t="s">
        <v>50346</v>
      </c>
      <c r="C4464" s="283" t="s">
        <v>15405</v>
      </c>
      <c r="D4464" s="284">
        <v>396</v>
      </c>
    </row>
    <row r="4465" spans="1:4" ht="15" customHeight="1">
      <c r="A4465" s="281">
        <v>13032</v>
      </c>
      <c r="B4465" s="282" t="s">
        <v>50347</v>
      </c>
      <c r="C4465" s="283" t="s">
        <v>15405</v>
      </c>
      <c r="D4465" s="284">
        <v>995.28</v>
      </c>
    </row>
    <row r="4466" spans="1:4" ht="17.100000000000001" customHeight="1">
      <c r="A4466" s="281">
        <v>12633</v>
      </c>
      <c r="B4466" s="282" t="s">
        <v>50348</v>
      </c>
      <c r="C4466" s="283" t="s">
        <v>15405</v>
      </c>
      <c r="D4466" s="284">
        <v>1240.3</v>
      </c>
    </row>
    <row r="4467" spans="1:4" ht="17.100000000000001" customHeight="1">
      <c r="A4467" s="281">
        <v>12634</v>
      </c>
      <c r="B4467" s="282" t="s">
        <v>50349</v>
      </c>
      <c r="C4467" s="283" t="s">
        <v>15405</v>
      </c>
      <c r="D4467" s="284">
        <v>1371.98</v>
      </c>
    </row>
    <row r="4468" spans="1:4" ht="17.100000000000001" customHeight="1">
      <c r="A4468" s="281">
        <v>1755</v>
      </c>
      <c r="B4468" s="282" t="s">
        <v>50350</v>
      </c>
      <c r="C4468" s="283" t="s">
        <v>15405</v>
      </c>
      <c r="D4468" s="284">
        <v>71.7</v>
      </c>
    </row>
    <row r="4469" spans="1:4" ht="17.100000000000001" customHeight="1">
      <c r="A4469" s="281">
        <v>9191</v>
      </c>
      <c r="B4469" s="282" t="s">
        <v>50351</v>
      </c>
      <c r="C4469" s="283" t="s">
        <v>15405</v>
      </c>
      <c r="D4469" s="284">
        <v>250.66</v>
      </c>
    </row>
    <row r="4470" spans="1:4" ht="17.100000000000001" customHeight="1">
      <c r="A4470" s="281">
        <v>4885</v>
      </c>
      <c r="B4470" s="282" t="s">
        <v>50352</v>
      </c>
      <c r="C4470" s="283" t="s">
        <v>15405</v>
      </c>
      <c r="D4470" s="284">
        <v>353.96</v>
      </c>
    </row>
    <row r="4471" spans="1:4" ht="17.100000000000001" customHeight="1">
      <c r="A4471" s="281">
        <v>9190</v>
      </c>
      <c r="B4471" s="282" t="s">
        <v>50353</v>
      </c>
      <c r="C4471" s="283" t="s">
        <v>15405</v>
      </c>
      <c r="D4471" s="284">
        <v>254.78</v>
      </c>
    </row>
    <row r="4472" spans="1:4" ht="17.100000000000001" customHeight="1">
      <c r="A4472" s="281">
        <v>4886</v>
      </c>
      <c r="B4472" s="282" t="s">
        <v>50354</v>
      </c>
      <c r="C4472" s="283" t="s">
        <v>15405</v>
      </c>
      <c r="D4472" s="284">
        <v>358.08</v>
      </c>
    </row>
    <row r="4473" spans="1:4" ht="17.100000000000001" customHeight="1">
      <c r="A4473" s="281">
        <v>5085</v>
      </c>
      <c r="B4473" s="282" t="s">
        <v>50355</v>
      </c>
      <c r="C4473" s="283" t="s">
        <v>15405</v>
      </c>
      <c r="D4473" s="284">
        <v>368.23</v>
      </c>
    </row>
    <row r="4474" spans="1:4" ht="17.100000000000001" customHeight="1">
      <c r="A4474" s="281">
        <v>1818</v>
      </c>
      <c r="B4474" s="282" t="s">
        <v>50356</v>
      </c>
      <c r="C4474" s="283" t="s">
        <v>15405</v>
      </c>
      <c r="D4474" s="284">
        <v>148.06</v>
      </c>
    </row>
    <row r="4475" spans="1:4" ht="17.100000000000001" customHeight="1">
      <c r="A4475" s="281">
        <v>5024</v>
      </c>
      <c r="B4475" s="282" t="s">
        <v>50357</v>
      </c>
      <c r="C4475" s="283" t="s">
        <v>15405</v>
      </c>
      <c r="D4475" s="284">
        <v>155.9</v>
      </c>
    </row>
    <row r="4476" spans="1:4" ht="17.100000000000001" customHeight="1">
      <c r="A4476" s="281">
        <v>5079</v>
      </c>
      <c r="B4476" s="282" t="s">
        <v>50358</v>
      </c>
      <c r="C4476" s="283" t="s">
        <v>15407</v>
      </c>
      <c r="D4476" s="284">
        <v>92.96</v>
      </c>
    </row>
    <row r="4477" spans="1:4" ht="17.100000000000001" customHeight="1">
      <c r="A4477" s="281">
        <v>1817</v>
      </c>
      <c r="B4477" s="282" t="s">
        <v>50359</v>
      </c>
      <c r="C4477" s="283" t="s">
        <v>15405</v>
      </c>
      <c r="D4477" s="284">
        <v>199.97</v>
      </c>
    </row>
    <row r="4478" spans="1:4" ht="15" customHeight="1">
      <c r="A4478" s="281">
        <v>1779</v>
      </c>
      <c r="B4478" s="282" t="s">
        <v>50360</v>
      </c>
      <c r="C4478" s="283" t="s">
        <v>15407</v>
      </c>
      <c r="D4478" s="284">
        <v>33.67</v>
      </c>
    </row>
    <row r="4479" spans="1:4" ht="15" customHeight="1">
      <c r="A4479" s="281">
        <v>1776</v>
      </c>
      <c r="B4479" s="282" t="s">
        <v>50361</v>
      </c>
      <c r="C4479" s="283" t="s">
        <v>15407</v>
      </c>
      <c r="D4479" s="284">
        <v>423.16</v>
      </c>
    </row>
    <row r="4480" spans="1:4" ht="15" customHeight="1">
      <c r="A4480" s="281">
        <v>1777</v>
      </c>
      <c r="B4480" s="282" t="s">
        <v>15716</v>
      </c>
      <c r="C4480" s="283" t="s">
        <v>15407</v>
      </c>
      <c r="D4480" s="284">
        <v>423.16</v>
      </c>
    </row>
    <row r="4481" spans="1:4" ht="15" customHeight="1">
      <c r="A4481" s="281">
        <v>3627</v>
      </c>
      <c r="B4481" s="282" t="s">
        <v>50362</v>
      </c>
      <c r="C4481" s="283" t="s">
        <v>15407</v>
      </c>
      <c r="D4481" s="284">
        <v>67.37</v>
      </c>
    </row>
    <row r="4482" spans="1:4" ht="15" customHeight="1">
      <c r="A4482" s="281">
        <v>3626</v>
      </c>
      <c r="B4482" s="282" t="s">
        <v>50363</v>
      </c>
      <c r="C4482" s="283" t="s">
        <v>15407</v>
      </c>
      <c r="D4482" s="284">
        <v>57.26</v>
      </c>
    </row>
    <row r="4483" spans="1:4" ht="15" customHeight="1">
      <c r="A4483" s="281">
        <v>3789</v>
      </c>
      <c r="B4483" s="282" t="s">
        <v>50364</v>
      </c>
      <c r="C4483" s="283" t="s">
        <v>15415</v>
      </c>
      <c r="D4483" s="284">
        <v>148.83000000000001</v>
      </c>
    </row>
    <row r="4484" spans="1:4" ht="15" customHeight="1">
      <c r="A4484" s="281">
        <v>1808</v>
      </c>
      <c r="B4484" s="282" t="s">
        <v>50365</v>
      </c>
      <c r="C4484" s="283" t="s">
        <v>15407</v>
      </c>
      <c r="D4484" s="284">
        <v>419.36</v>
      </c>
    </row>
    <row r="4485" spans="1:4" ht="15" customHeight="1">
      <c r="A4485" s="281">
        <v>1797</v>
      </c>
      <c r="B4485" s="282" t="s">
        <v>50366</v>
      </c>
      <c r="C4485" s="283" t="s">
        <v>15407</v>
      </c>
      <c r="D4485" s="284">
        <v>92.7</v>
      </c>
    </row>
    <row r="4486" spans="1:4" ht="17.100000000000001" customHeight="1">
      <c r="A4486" s="281">
        <v>1811</v>
      </c>
      <c r="B4486" s="282" t="s">
        <v>50367</v>
      </c>
      <c r="C4486" s="283" t="s">
        <v>15471</v>
      </c>
      <c r="D4486" s="284">
        <v>216.8</v>
      </c>
    </row>
    <row r="4487" spans="1:4" ht="25.5" customHeight="1">
      <c r="A4487" s="281">
        <v>1802</v>
      </c>
      <c r="B4487" s="282" t="s">
        <v>50368</v>
      </c>
      <c r="C4487" s="283" t="s">
        <v>15471</v>
      </c>
      <c r="D4487" s="284">
        <v>106.2</v>
      </c>
    </row>
    <row r="4488" spans="1:4" ht="17.100000000000001" customHeight="1">
      <c r="A4488" s="281">
        <v>9321</v>
      </c>
      <c r="B4488" s="282" t="s">
        <v>50369</v>
      </c>
      <c r="C4488" s="283" t="s">
        <v>15415</v>
      </c>
      <c r="D4488" s="284">
        <v>17.559999999999999</v>
      </c>
    </row>
    <row r="4489" spans="1:4" ht="25.5" customHeight="1">
      <c r="A4489" s="281">
        <v>1812</v>
      </c>
      <c r="B4489" s="282" t="s">
        <v>50370</v>
      </c>
      <c r="C4489" s="283" t="s">
        <v>15415</v>
      </c>
      <c r="D4489" s="284">
        <v>19.600000000000001</v>
      </c>
    </row>
    <row r="4490" spans="1:4" ht="25.5" customHeight="1">
      <c r="A4490" s="281">
        <v>12200</v>
      </c>
      <c r="B4490" s="282" t="s">
        <v>15717</v>
      </c>
      <c r="C4490" s="283" t="s">
        <v>15405</v>
      </c>
      <c r="D4490" s="284">
        <v>11.65</v>
      </c>
    </row>
    <row r="4491" spans="1:4" ht="17.100000000000001" customHeight="1">
      <c r="A4491" s="281">
        <v>12199</v>
      </c>
      <c r="B4491" s="282" t="s">
        <v>15718</v>
      </c>
      <c r="C4491" s="283" t="s">
        <v>15405</v>
      </c>
      <c r="D4491" s="284">
        <v>14.25</v>
      </c>
    </row>
    <row r="4492" spans="1:4" ht="15" customHeight="1">
      <c r="A4492" s="281">
        <v>12198</v>
      </c>
      <c r="B4492" s="282" t="s">
        <v>15719</v>
      </c>
      <c r="C4492" s="283" t="s">
        <v>15405</v>
      </c>
      <c r="D4492" s="284">
        <v>15.25</v>
      </c>
    </row>
    <row r="4493" spans="1:4" ht="17.100000000000001" customHeight="1">
      <c r="A4493" s="281">
        <v>9053</v>
      </c>
      <c r="B4493" s="282" t="s">
        <v>15720</v>
      </c>
      <c r="C4493" s="283" t="s">
        <v>15407</v>
      </c>
      <c r="D4493" s="284">
        <v>118.9</v>
      </c>
    </row>
    <row r="4494" spans="1:4" ht="17.100000000000001" customHeight="1">
      <c r="A4494" s="281">
        <v>9736</v>
      </c>
      <c r="B4494" s="282" t="s">
        <v>15721</v>
      </c>
      <c r="C4494" s="283" t="s">
        <v>15412</v>
      </c>
      <c r="D4494" s="284">
        <v>1098.08</v>
      </c>
    </row>
    <row r="4495" spans="1:4" ht="15" customHeight="1">
      <c r="A4495" s="281">
        <v>7361</v>
      </c>
      <c r="B4495" s="282" t="s">
        <v>15722</v>
      </c>
      <c r="C4495" s="283" t="s">
        <v>15405</v>
      </c>
      <c r="D4495" s="284">
        <v>56.09</v>
      </c>
    </row>
    <row r="4496" spans="1:4" ht="17.100000000000001" customHeight="1">
      <c r="A4496" s="281">
        <v>7359</v>
      </c>
      <c r="B4496" s="282" t="s">
        <v>15723</v>
      </c>
      <c r="C4496" s="283" t="s">
        <v>15405</v>
      </c>
      <c r="D4496" s="284">
        <v>48.09</v>
      </c>
    </row>
    <row r="4497" spans="1:4" ht="15" customHeight="1">
      <c r="A4497" s="281">
        <v>7360</v>
      </c>
      <c r="B4497" s="282" t="s">
        <v>15724</v>
      </c>
      <c r="C4497" s="283" t="s">
        <v>15405</v>
      </c>
      <c r="D4497" s="284">
        <v>51.09</v>
      </c>
    </row>
    <row r="4498" spans="1:4" ht="15" customHeight="1">
      <c r="A4498" s="281">
        <v>7979</v>
      </c>
      <c r="B4498" s="282" t="s">
        <v>50371</v>
      </c>
      <c r="C4498" s="283" t="s">
        <v>15405</v>
      </c>
      <c r="D4498" s="284">
        <v>72.67</v>
      </c>
    </row>
    <row r="4499" spans="1:4" ht="17.100000000000001" customHeight="1">
      <c r="A4499" s="281">
        <v>8803</v>
      </c>
      <c r="B4499" s="282" t="s">
        <v>50372</v>
      </c>
      <c r="C4499" s="283" t="s">
        <v>15407</v>
      </c>
      <c r="D4499" s="284">
        <v>287.24</v>
      </c>
    </row>
    <row r="4500" spans="1:4" ht="17.100000000000001" customHeight="1">
      <c r="A4500" s="281">
        <v>10004</v>
      </c>
      <c r="B4500" s="282" t="s">
        <v>15725</v>
      </c>
      <c r="C4500" s="283" t="s">
        <v>15405</v>
      </c>
      <c r="D4500" s="284">
        <v>95.85</v>
      </c>
    </row>
    <row r="4501" spans="1:4" ht="15" customHeight="1">
      <c r="A4501" s="281">
        <v>12629</v>
      </c>
      <c r="B4501" s="282" t="s">
        <v>50373</v>
      </c>
      <c r="C4501" s="283" t="s">
        <v>15405</v>
      </c>
      <c r="D4501" s="284">
        <v>52.19</v>
      </c>
    </row>
    <row r="4502" spans="1:4" ht="17.100000000000001" customHeight="1">
      <c r="A4502" s="281">
        <v>4662</v>
      </c>
      <c r="B4502" s="282" t="s">
        <v>50374</v>
      </c>
      <c r="C4502" s="283" t="s">
        <v>15405</v>
      </c>
      <c r="D4502" s="284">
        <v>202.84</v>
      </c>
    </row>
    <row r="4503" spans="1:4" ht="17.100000000000001" customHeight="1">
      <c r="A4503" s="281">
        <v>11593</v>
      </c>
      <c r="B4503" s="282" t="s">
        <v>50375</v>
      </c>
      <c r="C4503" s="283" t="s">
        <v>15559</v>
      </c>
      <c r="D4503" s="284">
        <v>90.44</v>
      </c>
    </row>
    <row r="4504" spans="1:4" ht="15" customHeight="1">
      <c r="A4504" s="281">
        <v>11605</v>
      </c>
      <c r="B4504" s="282" t="s">
        <v>50376</v>
      </c>
      <c r="C4504" s="283" t="s">
        <v>15559</v>
      </c>
      <c r="D4504" s="284">
        <v>123.69</v>
      </c>
    </row>
    <row r="4505" spans="1:4" ht="15" customHeight="1">
      <c r="A4505" s="281"/>
      <c r="B4505" s="282"/>
      <c r="C4505" s="283"/>
      <c r="D4505" s="284">
        <v>130.57</v>
      </c>
    </row>
    <row r="4506" spans="1:4" ht="15" customHeight="1">
      <c r="A4506" s="281">
        <v>11592</v>
      </c>
      <c r="B4506" s="282" t="s">
        <v>50377</v>
      </c>
      <c r="C4506" s="283" t="s">
        <v>15559</v>
      </c>
      <c r="D4506" s="284"/>
    </row>
    <row r="4507" spans="1:4" ht="17.100000000000001" customHeight="1">
      <c r="A4507" s="281">
        <v>11608</v>
      </c>
      <c r="B4507" s="282" t="s">
        <v>50378</v>
      </c>
      <c r="C4507" s="283" t="s">
        <v>15559</v>
      </c>
      <c r="D4507" s="284">
        <v>432.13</v>
      </c>
    </row>
    <row r="4508" spans="1:4" ht="17.100000000000001" customHeight="1">
      <c r="A4508" s="281">
        <v>11606</v>
      </c>
      <c r="B4508" s="282" t="s">
        <v>50379</v>
      </c>
      <c r="C4508" s="283" t="s">
        <v>15559</v>
      </c>
      <c r="D4508" s="284">
        <v>360.03</v>
      </c>
    </row>
    <row r="4509" spans="1:4" ht="15" customHeight="1">
      <c r="A4509" s="281">
        <v>11589</v>
      </c>
      <c r="B4509" s="282" t="s">
        <v>50380</v>
      </c>
      <c r="C4509" s="283" t="s">
        <v>15559</v>
      </c>
      <c r="D4509" s="284">
        <v>493.62</v>
      </c>
    </row>
    <row r="4510" spans="1:4" ht="15" customHeight="1">
      <c r="A4510" s="281">
        <v>11590</v>
      </c>
      <c r="B4510" s="282" t="s">
        <v>50381</v>
      </c>
      <c r="C4510" s="283" t="s">
        <v>15559</v>
      </c>
      <c r="D4510" s="284">
        <v>215.93</v>
      </c>
    </row>
    <row r="4511" spans="1:4" ht="15" customHeight="1">
      <c r="A4511" s="281">
        <v>11594</v>
      </c>
      <c r="B4511" s="282" t="s">
        <v>50382</v>
      </c>
      <c r="C4511" s="283" t="s">
        <v>15559</v>
      </c>
      <c r="D4511" s="284">
        <v>171.78</v>
      </c>
    </row>
    <row r="4512" spans="1:4" ht="17.100000000000001" customHeight="1">
      <c r="A4512" s="281">
        <v>11610</v>
      </c>
      <c r="B4512" s="282" t="s">
        <v>50383</v>
      </c>
      <c r="C4512" s="283" t="s">
        <v>15559</v>
      </c>
      <c r="D4512" s="284">
        <v>454.36</v>
      </c>
    </row>
    <row r="4513" spans="1:4" ht="15" customHeight="1">
      <c r="A4513" s="281">
        <v>11602</v>
      </c>
      <c r="B4513" s="282" t="s">
        <v>50384</v>
      </c>
      <c r="C4513" s="283" t="s">
        <v>15559</v>
      </c>
      <c r="D4513" s="284">
        <v>564.49</v>
      </c>
    </row>
    <row r="4514" spans="1:4" ht="17.100000000000001" customHeight="1">
      <c r="A4514" s="281">
        <v>11596</v>
      </c>
      <c r="B4514" s="282" t="s">
        <v>50385</v>
      </c>
      <c r="C4514" s="283" t="s">
        <v>15559</v>
      </c>
      <c r="D4514" s="284">
        <v>229.69</v>
      </c>
    </row>
    <row r="4515" spans="1:4" ht="15" customHeight="1">
      <c r="A4515" s="281">
        <v>11595</v>
      </c>
      <c r="B4515" s="282" t="s">
        <v>50386</v>
      </c>
      <c r="C4515" s="283" t="s">
        <v>15559</v>
      </c>
      <c r="D4515" s="284">
        <v>258.83999999999997</v>
      </c>
    </row>
    <row r="4516" spans="1:4" ht="17.100000000000001" customHeight="1">
      <c r="A4516" s="281">
        <v>11597</v>
      </c>
      <c r="B4516" s="282" t="s">
        <v>50387</v>
      </c>
      <c r="C4516" s="283" t="s">
        <v>15559</v>
      </c>
      <c r="D4516" s="284">
        <v>352.58</v>
      </c>
    </row>
    <row r="4517" spans="1:4" ht="17.100000000000001" customHeight="1">
      <c r="A4517" s="281">
        <v>11598</v>
      </c>
      <c r="B4517" s="282" t="s">
        <v>50388</v>
      </c>
      <c r="C4517" s="283" t="s">
        <v>15559</v>
      </c>
      <c r="D4517" s="284">
        <v>273.88</v>
      </c>
    </row>
    <row r="4518" spans="1:4" ht="15" customHeight="1">
      <c r="A4518" s="281">
        <v>11603</v>
      </c>
      <c r="B4518" s="282" t="s">
        <v>50389</v>
      </c>
      <c r="C4518" s="283" t="s">
        <v>15559</v>
      </c>
      <c r="D4518" s="284">
        <v>282.45999999999998</v>
      </c>
    </row>
    <row r="4519" spans="1:4" ht="15" customHeight="1">
      <c r="A4519" s="281">
        <v>11599</v>
      </c>
      <c r="B4519" s="282" t="s">
        <v>50390</v>
      </c>
      <c r="C4519" s="283" t="s">
        <v>15559</v>
      </c>
      <c r="D4519" s="284">
        <v>188.53</v>
      </c>
    </row>
    <row r="4520" spans="1:4" ht="15" customHeight="1">
      <c r="A4520" s="281">
        <v>11600</v>
      </c>
      <c r="B4520" s="282" t="s">
        <v>50391</v>
      </c>
      <c r="C4520" s="283" t="s">
        <v>15559</v>
      </c>
      <c r="D4520" s="284">
        <v>321.11</v>
      </c>
    </row>
    <row r="4521" spans="1:4" ht="15" customHeight="1">
      <c r="A4521" s="281">
        <v>11601</v>
      </c>
      <c r="B4521" s="282" t="s">
        <v>50392</v>
      </c>
      <c r="C4521" s="283" t="s">
        <v>15559</v>
      </c>
      <c r="D4521" s="284">
        <v>347.65</v>
      </c>
    </row>
    <row r="4522" spans="1:4" ht="15" customHeight="1">
      <c r="A4522" s="281">
        <v>11604</v>
      </c>
      <c r="B4522" s="282" t="s">
        <v>50393</v>
      </c>
      <c r="C4522" s="283" t="s">
        <v>15559</v>
      </c>
      <c r="D4522" s="284">
        <v>282.45999999999998</v>
      </c>
    </row>
    <row r="4523" spans="1:4" ht="15" customHeight="1">
      <c r="A4523" s="281">
        <v>4663</v>
      </c>
      <c r="B4523" s="282" t="s">
        <v>50394</v>
      </c>
      <c r="C4523" s="283" t="s">
        <v>15405</v>
      </c>
      <c r="D4523" s="284">
        <v>111.85</v>
      </c>
    </row>
    <row r="4524" spans="1:4" ht="15" customHeight="1">
      <c r="A4524" s="281">
        <v>5025</v>
      </c>
      <c r="B4524" s="282" t="s">
        <v>50395</v>
      </c>
      <c r="C4524" s="283" t="s">
        <v>15405</v>
      </c>
      <c r="D4524" s="284">
        <v>122</v>
      </c>
    </row>
    <row r="4525" spans="1:4" ht="15" customHeight="1">
      <c r="A4525" s="281">
        <v>8957</v>
      </c>
      <c r="B4525" s="282" t="s">
        <v>50396</v>
      </c>
      <c r="C4525" s="283" t="s">
        <v>15405</v>
      </c>
      <c r="D4525" s="284">
        <v>28.79</v>
      </c>
    </row>
    <row r="4526" spans="1:4" ht="15" customHeight="1">
      <c r="A4526" s="281">
        <v>8958</v>
      </c>
      <c r="B4526" s="282" t="s">
        <v>50397</v>
      </c>
      <c r="C4526" s="283" t="s">
        <v>15405</v>
      </c>
      <c r="D4526" s="284">
        <v>29.73</v>
      </c>
    </row>
    <row r="4527" spans="1:4" ht="15" customHeight="1">
      <c r="A4527" s="281">
        <v>3737</v>
      </c>
      <c r="B4527" s="282" t="s">
        <v>50398</v>
      </c>
      <c r="C4527" s="283" t="s">
        <v>15405</v>
      </c>
      <c r="D4527" s="284">
        <v>4.1900000000000004</v>
      </c>
    </row>
    <row r="4528" spans="1:4" ht="17.100000000000001" customHeight="1">
      <c r="A4528" s="281">
        <v>8961</v>
      </c>
      <c r="B4528" s="282" t="s">
        <v>50399</v>
      </c>
      <c r="C4528" s="283" t="s">
        <v>15405</v>
      </c>
      <c r="D4528" s="284">
        <v>45.32</v>
      </c>
    </row>
    <row r="4529" spans="1:4" ht="17.100000000000001" customHeight="1">
      <c r="A4529" s="281">
        <v>8962</v>
      </c>
      <c r="B4529" s="282" t="s">
        <v>50400</v>
      </c>
      <c r="C4529" s="283" t="s">
        <v>15405</v>
      </c>
      <c r="D4529" s="284">
        <v>58.24</v>
      </c>
    </row>
    <row r="4530" spans="1:4" ht="17.100000000000001" customHeight="1">
      <c r="A4530" s="281">
        <v>8959</v>
      </c>
      <c r="B4530" s="282" t="s">
        <v>50401</v>
      </c>
      <c r="C4530" s="283" t="s">
        <v>15405</v>
      </c>
      <c r="D4530" s="284">
        <v>28.88</v>
      </c>
    </row>
    <row r="4531" spans="1:4" ht="25.5" customHeight="1">
      <c r="A4531" s="281">
        <v>8960</v>
      </c>
      <c r="B4531" s="282" t="s">
        <v>50402</v>
      </c>
      <c r="C4531" s="283" t="s">
        <v>15405</v>
      </c>
      <c r="D4531" s="284">
        <v>34.5</v>
      </c>
    </row>
    <row r="4532" spans="1:4" ht="15" customHeight="1">
      <c r="A4532" s="281">
        <v>4361</v>
      </c>
      <c r="B4532" s="282" t="s">
        <v>50403</v>
      </c>
      <c r="C4532" s="283" t="s">
        <v>15405</v>
      </c>
      <c r="D4532" s="284">
        <v>72.13</v>
      </c>
    </row>
    <row r="4533" spans="1:4" ht="15" customHeight="1">
      <c r="A4533" s="281">
        <v>1866</v>
      </c>
      <c r="B4533" s="282" t="s">
        <v>50404</v>
      </c>
      <c r="C4533" s="283" t="s">
        <v>15405</v>
      </c>
      <c r="D4533" s="284">
        <v>113.55</v>
      </c>
    </row>
    <row r="4534" spans="1:4" ht="15" customHeight="1">
      <c r="A4534" s="281">
        <v>12154</v>
      </c>
      <c r="B4534" s="282" t="s">
        <v>15726</v>
      </c>
      <c r="C4534" s="283" t="s">
        <v>15412</v>
      </c>
      <c r="D4534" s="284">
        <v>256.8</v>
      </c>
    </row>
    <row r="4535" spans="1:4" ht="15" customHeight="1">
      <c r="A4535" s="281">
        <v>10003</v>
      </c>
      <c r="B4535" s="282" t="s">
        <v>50405</v>
      </c>
      <c r="C4535" s="283" t="s">
        <v>15405</v>
      </c>
      <c r="D4535" s="284">
        <v>97.32</v>
      </c>
    </row>
    <row r="4536" spans="1:4" ht="15" customHeight="1">
      <c r="A4536" s="281">
        <v>12632</v>
      </c>
      <c r="B4536" s="282" t="s">
        <v>15727</v>
      </c>
      <c r="C4536" s="283" t="s">
        <v>15405</v>
      </c>
      <c r="D4536" s="284">
        <v>243.96</v>
      </c>
    </row>
    <row r="4537" spans="1:4" ht="15" customHeight="1">
      <c r="A4537" s="281">
        <v>7756</v>
      </c>
      <c r="B4537" s="282" t="s">
        <v>50406</v>
      </c>
      <c r="C4537" s="283" t="s">
        <v>15405</v>
      </c>
      <c r="D4537" s="284">
        <v>121.56</v>
      </c>
    </row>
    <row r="4538" spans="1:4" ht="15" customHeight="1">
      <c r="A4538" s="281">
        <v>3736</v>
      </c>
      <c r="B4538" s="282" t="s">
        <v>50407</v>
      </c>
      <c r="C4538" s="283" t="s">
        <v>15405</v>
      </c>
      <c r="D4538" s="284">
        <v>275.76</v>
      </c>
    </row>
    <row r="4539" spans="1:4" ht="15" customHeight="1">
      <c r="A4539" s="281">
        <v>8514</v>
      </c>
      <c r="B4539" s="282" t="s">
        <v>50408</v>
      </c>
      <c r="C4539" s="283" t="s">
        <v>15405</v>
      </c>
      <c r="D4539" s="284">
        <v>127.91</v>
      </c>
    </row>
    <row r="4540" spans="1:4" ht="15" customHeight="1">
      <c r="A4540" s="281">
        <v>7315</v>
      </c>
      <c r="B4540" s="282" t="s">
        <v>50409</v>
      </c>
      <c r="C4540" s="283" t="s">
        <v>15405</v>
      </c>
      <c r="D4540" s="284">
        <v>201.27</v>
      </c>
    </row>
    <row r="4541" spans="1:4" ht="15" customHeight="1">
      <c r="A4541" s="281">
        <v>4359</v>
      </c>
      <c r="B4541" s="282" t="s">
        <v>50410</v>
      </c>
      <c r="C4541" s="283" t="s">
        <v>15405</v>
      </c>
      <c r="D4541" s="284">
        <v>239.03</v>
      </c>
    </row>
    <row r="4542" spans="1:4" ht="15" customHeight="1">
      <c r="A4542" s="281">
        <v>1865</v>
      </c>
      <c r="B4542" s="282" t="s">
        <v>15728</v>
      </c>
      <c r="C4542" s="283" t="s">
        <v>15405</v>
      </c>
      <c r="D4542" s="284">
        <v>37.590000000000003</v>
      </c>
    </row>
    <row r="4543" spans="1:4" ht="17.100000000000001" customHeight="1">
      <c r="A4543" s="281">
        <v>1861</v>
      </c>
      <c r="B4543" s="282" t="s">
        <v>50411</v>
      </c>
      <c r="C4543" s="283" t="s">
        <v>15405</v>
      </c>
      <c r="D4543" s="284">
        <v>23.55</v>
      </c>
    </row>
    <row r="4544" spans="1:4" ht="15" customHeight="1">
      <c r="A4544" s="281">
        <v>1874</v>
      </c>
      <c r="B4544" s="282" t="s">
        <v>50412</v>
      </c>
      <c r="C4544" s="283" t="s">
        <v>15405</v>
      </c>
      <c r="D4544" s="284">
        <v>48</v>
      </c>
    </row>
    <row r="4545" spans="1:4" ht="25.5" customHeight="1">
      <c r="A4545" s="281">
        <v>4508</v>
      </c>
      <c r="B4545" s="282" t="s">
        <v>50413</v>
      </c>
      <c r="C4545" s="283" t="s">
        <v>15405</v>
      </c>
      <c r="D4545" s="284">
        <v>48.09</v>
      </c>
    </row>
    <row r="4546" spans="1:4" ht="17.100000000000001" customHeight="1">
      <c r="A4546" s="281">
        <v>4507</v>
      </c>
      <c r="B4546" s="282" t="s">
        <v>50414</v>
      </c>
      <c r="C4546" s="283" t="s">
        <v>15405</v>
      </c>
      <c r="D4546" s="284">
        <v>58.94</v>
      </c>
    </row>
    <row r="4547" spans="1:4" ht="17.100000000000001" customHeight="1">
      <c r="A4547" s="281">
        <v>1814</v>
      </c>
      <c r="B4547" s="282" t="s">
        <v>50415</v>
      </c>
      <c r="C4547" s="283" t="s">
        <v>15405</v>
      </c>
      <c r="D4547" s="284">
        <v>34.82</v>
      </c>
    </row>
    <row r="4548" spans="1:4" ht="17.100000000000001" customHeight="1">
      <c r="A4548" s="281">
        <v>1778</v>
      </c>
      <c r="B4548" s="282" t="s">
        <v>50416</v>
      </c>
      <c r="C4548" s="283" t="s">
        <v>15405</v>
      </c>
      <c r="D4548" s="284">
        <v>197.03</v>
      </c>
    </row>
    <row r="4549" spans="1:4" ht="15" customHeight="1">
      <c r="A4549" s="281">
        <v>1863</v>
      </c>
      <c r="B4549" s="282" t="s">
        <v>50417</v>
      </c>
      <c r="C4549" s="283" t="s">
        <v>15405</v>
      </c>
      <c r="D4549" s="284">
        <v>45.43</v>
      </c>
    </row>
    <row r="4550" spans="1:4" ht="15" customHeight="1">
      <c r="A4550" s="281">
        <v>9733</v>
      </c>
      <c r="B4550" s="282" t="s">
        <v>15729</v>
      </c>
      <c r="C4550" s="283" t="s">
        <v>15412</v>
      </c>
      <c r="D4550" s="284">
        <v>208.27</v>
      </c>
    </row>
    <row r="4551" spans="1:4" ht="15" customHeight="1">
      <c r="A4551" s="281">
        <v>7613</v>
      </c>
      <c r="B4551" s="282" t="s">
        <v>15730</v>
      </c>
      <c r="C4551" s="283" t="s">
        <v>15412</v>
      </c>
      <c r="D4551" s="284">
        <v>803.32</v>
      </c>
    </row>
    <row r="4552" spans="1:4" ht="15" customHeight="1">
      <c r="A4552" s="281">
        <v>4271</v>
      </c>
      <c r="B4552" s="282" t="s">
        <v>50418</v>
      </c>
      <c r="C4552" s="283" t="s">
        <v>15412</v>
      </c>
      <c r="D4552" s="284">
        <v>23.92</v>
      </c>
    </row>
    <row r="4553" spans="1:4" ht="15" customHeight="1">
      <c r="A4553" s="281">
        <v>9013</v>
      </c>
      <c r="B4553" s="282" t="s">
        <v>50419</v>
      </c>
      <c r="C4553" s="283" t="s">
        <v>15412</v>
      </c>
      <c r="D4553" s="284">
        <v>19.11</v>
      </c>
    </row>
    <row r="4554" spans="1:4" ht="15" customHeight="1">
      <c r="A4554" s="281">
        <v>8856</v>
      </c>
      <c r="B4554" s="282" t="s">
        <v>50420</v>
      </c>
      <c r="C4554" s="283" t="s">
        <v>15407</v>
      </c>
      <c r="D4554" s="284">
        <v>90.35</v>
      </c>
    </row>
    <row r="4555" spans="1:4" ht="15" customHeight="1">
      <c r="A4555" s="281">
        <v>8854</v>
      </c>
      <c r="B4555" s="282" t="s">
        <v>50421</v>
      </c>
      <c r="C4555" s="283" t="s">
        <v>15407</v>
      </c>
      <c r="D4555" s="284">
        <v>129.88999999999999</v>
      </c>
    </row>
    <row r="4556" spans="1:4" ht="15" customHeight="1">
      <c r="A4556" s="281">
        <v>8372</v>
      </c>
      <c r="B4556" s="282" t="s">
        <v>50422</v>
      </c>
      <c r="C4556" s="283" t="s">
        <v>15407</v>
      </c>
      <c r="D4556" s="284">
        <v>287.24</v>
      </c>
    </row>
    <row r="4557" spans="1:4" ht="15" customHeight="1">
      <c r="A4557" s="281">
        <v>8182</v>
      </c>
      <c r="B4557" s="282" t="s">
        <v>50423</v>
      </c>
      <c r="C4557" s="283" t="s">
        <v>15559</v>
      </c>
      <c r="D4557" s="284">
        <v>7390</v>
      </c>
    </row>
    <row r="4558" spans="1:4" ht="17.100000000000001" customHeight="1">
      <c r="A4558" s="281">
        <v>4987</v>
      </c>
      <c r="B4558" s="282" t="s">
        <v>50424</v>
      </c>
      <c r="C4558" s="283" t="s">
        <v>15415</v>
      </c>
      <c r="D4558" s="284">
        <v>54.66</v>
      </c>
    </row>
    <row r="4559" spans="1:4" ht="17.100000000000001" customHeight="1">
      <c r="A4559" s="281">
        <v>3532</v>
      </c>
      <c r="B4559" s="282" t="s">
        <v>50425</v>
      </c>
      <c r="C4559" s="283" t="s">
        <v>15415</v>
      </c>
      <c r="D4559" s="284">
        <v>39.04</v>
      </c>
    </row>
    <row r="4560" spans="1:4" ht="17.100000000000001" customHeight="1">
      <c r="A4560" s="281">
        <v>3533</v>
      </c>
      <c r="B4560" s="282" t="s">
        <v>50426</v>
      </c>
      <c r="C4560" s="283" t="s">
        <v>15415</v>
      </c>
      <c r="D4560" s="284">
        <v>113.44</v>
      </c>
    </row>
    <row r="4561" spans="1:4" ht="17.100000000000001" customHeight="1">
      <c r="A4561" s="281">
        <v>4382</v>
      </c>
      <c r="B4561" s="282" t="s">
        <v>50427</v>
      </c>
      <c r="C4561" s="283" t="s">
        <v>15415</v>
      </c>
      <c r="D4561" s="284">
        <v>122.73</v>
      </c>
    </row>
    <row r="4562" spans="1:4" ht="17.100000000000001" customHeight="1">
      <c r="A4562" s="281">
        <v>4381</v>
      </c>
      <c r="B4562" s="282" t="s">
        <v>50428</v>
      </c>
      <c r="C4562" s="283" t="s">
        <v>15415</v>
      </c>
      <c r="D4562" s="284">
        <v>99.13</v>
      </c>
    </row>
    <row r="4563" spans="1:4" ht="17.100000000000001" customHeight="1">
      <c r="A4563" s="281">
        <v>1899</v>
      </c>
      <c r="B4563" s="282" t="s">
        <v>50429</v>
      </c>
      <c r="C4563" s="283" t="s">
        <v>15407</v>
      </c>
      <c r="D4563" s="284">
        <v>29.24</v>
      </c>
    </row>
    <row r="4564" spans="1:4" ht="17.100000000000001" customHeight="1">
      <c r="A4564" s="281">
        <v>9074</v>
      </c>
      <c r="B4564" s="282" t="s">
        <v>50430</v>
      </c>
      <c r="C4564" s="283" t="s">
        <v>15407</v>
      </c>
      <c r="D4564" s="284">
        <v>663.02</v>
      </c>
    </row>
    <row r="4565" spans="1:4" ht="17.100000000000001" customHeight="1">
      <c r="A4565" s="281">
        <v>1896</v>
      </c>
      <c r="B4565" s="282" t="s">
        <v>50431</v>
      </c>
      <c r="C4565" s="283" t="s">
        <v>15407</v>
      </c>
      <c r="D4565" s="284">
        <v>140</v>
      </c>
    </row>
    <row r="4566" spans="1:4" ht="17.100000000000001" customHeight="1">
      <c r="A4566" s="281">
        <v>1895</v>
      </c>
      <c r="B4566" s="282" t="s">
        <v>50432</v>
      </c>
      <c r="C4566" s="283" t="s">
        <v>15407</v>
      </c>
      <c r="D4566" s="284">
        <v>130</v>
      </c>
    </row>
    <row r="4567" spans="1:4" ht="17.100000000000001" customHeight="1">
      <c r="A4567" s="281">
        <v>1893</v>
      </c>
      <c r="B4567" s="282" t="s">
        <v>50433</v>
      </c>
      <c r="C4567" s="283" t="s">
        <v>15407</v>
      </c>
      <c r="D4567" s="284">
        <v>300</v>
      </c>
    </row>
    <row r="4568" spans="1:4" ht="17.100000000000001" customHeight="1">
      <c r="A4568" s="281">
        <v>1891</v>
      </c>
      <c r="B4568" s="282" t="s">
        <v>50434</v>
      </c>
      <c r="C4568" s="283" t="s">
        <v>15407</v>
      </c>
      <c r="D4568" s="284">
        <v>150</v>
      </c>
    </row>
    <row r="4569" spans="1:4" ht="17.100000000000001" customHeight="1">
      <c r="A4569" s="281">
        <v>1892</v>
      </c>
      <c r="B4569" s="282" t="s">
        <v>15731</v>
      </c>
      <c r="C4569" s="283" t="s">
        <v>15407</v>
      </c>
      <c r="D4569" s="284">
        <v>120</v>
      </c>
    </row>
    <row r="4570" spans="1:4" ht="17.100000000000001" customHeight="1">
      <c r="A4570" s="281">
        <v>1897</v>
      </c>
      <c r="B4570" s="282" t="s">
        <v>50435</v>
      </c>
      <c r="C4570" s="283" t="s">
        <v>15407</v>
      </c>
      <c r="D4570" s="284">
        <v>60.54</v>
      </c>
    </row>
    <row r="4571" spans="1:4" ht="17.100000000000001" customHeight="1">
      <c r="A4571" s="281">
        <v>11732</v>
      </c>
      <c r="B4571" s="282" t="s">
        <v>50436</v>
      </c>
      <c r="C4571" s="283" t="s">
        <v>15407</v>
      </c>
      <c r="D4571" s="284">
        <v>271.56</v>
      </c>
    </row>
    <row r="4572" spans="1:4" ht="17.100000000000001" customHeight="1">
      <c r="A4572" s="281">
        <v>11347</v>
      </c>
      <c r="B4572" s="282" t="s">
        <v>15732</v>
      </c>
      <c r="C4572" s="283" t="s">
        <v>15407</v>
      </c>
      <c r="D4572" s="284">
        <v>1699.62</v>
      </c>
    </row>
    <row r="4573" spans="1:4" ht="17.100000000000001" customHeight="1">
      <c r="A4573" s="281">
        <v>10036</v>
      </c>
      <c r="B4573" s="282" t="s">
        <v>50437</v>
      </c>
      <c r="C4573" s="283" t="s">
        <v>15407</v>
      </c>
      <c r="D4573" s="284">
        <v>1868.92</v>
      </c>
    </row>
    <row r="4574" spans="1:4" ht="17.100000000000001" customHeight="1">
      <c r="A4574" s="281">
        <v>3731</v>
      </c>
      <c r="B4574" s="282" t="s">
        <v>15733</v>
      </c>
      <c r="C4574" s="283" t="s">
        <v>15407</v>
      </c>
      <c r="D4574" s="284">
        <v>1055.55</v>
      </c>
    </row>
    <row r="4575" spans="1:4" ht="17.100000000000001" customHeight="1">
      <c r="A4575" s="281">
        <v>3657</v>
      </c>
      <c r="B4575" s="282" t="s">
        <v>50438</v>
      </c>
      <c r="C4575" s="283" t="s">
        <v>15407</v>
      </c>
      <c r="D4575" s="284">
        <v>1212.5999999999999</v>
      </c>
    </row>
    <row r="4576" spans="1:4" ht="17.100000000000001" customHeight="1">
      <c r="A4576" s="281">
        <v>8423</v>
      </c>
      <c r="B4576" s="282" t="s">
        <v>15734</v>
      </c>
      <c r="C4576" s="283" t="s">
        <v>15407</v>
      </c>
      <c r="D4576" s="284">
        <v>633.33000000000004</v>
      </c>
    </row>
    <row r="4577" spans="1:4" ht="17.100000000000001" customHeight="1">
      <c r="A4577" s="281">
        <v>8836</v>
      </c>
      <c r="B4577" s="282" t="s">
        <v>50439</v>
      </c>
      <c r="C4577" s="283" t="s">
        <v>15407</v>
      </c>
      <c r="D4577" s="284">
        <v>295.55</v>
      </c>
    </row>
    <row r="4578" spans="1:4" ht="17.100000000000001" customHeight="1">
      <c r="A4578" s="281">
        <v>1881</v>
      </c>
      <c r="B4578" s="282" t="s">
        <v>54864</v>
      </c>
      <c r="C4578" s="283" t="s">
        <v>15407</v>
      </c>
      <c r="D4578" s="284">
        <v>337.77</v>
      </c>
    </row>
    <row r="4579" spans="1:4" ht="17.100000000000001" customHeight="1">
      <c r="A4579" s="281">
        <v>1882</v>
      </c>
      <c r="B4579" s="282" t="s">
        <v>54865</v>
      </c>
      <c r="C4579" s="283" t="s">
        <v>15407</v>
      </c>
      <c r="D4579" s="284">
        <v>506.66</v>
      </c>
    </row>
    <row r="4580" spans="1:4" ht="17.100000000000001" customHeight="1">
      <c r="A4580" s="281">
        <v>1877</v>
      </c>
      <c r="B4580" s="282" t="s">
        <v>54866</v>
      </c>
      <c r="C4580" s="283" t="s">
        <v>15407</v>
      </c>
      <c r="D4580" s="284">
        <v>190</v>
      </c>
    </row>
    <row r="4581" spans="1:4" ht="17.100000000000001" customHeight="1">
      <c r="A4581" s="281">
        <v>1878</v>
      </c>
      <c r="B4581" s="282" t="s">
        <v>54867</v>
      </c>
      <c r="C4581" s="283" t="s">
        <v>15407</v>
      </c>
      <c r="D4581" s="284">
        <v>253.33</v>
      </c>
    </row>
    <row r="4582" spans="1:4" ht="17.100000000000001" customHeight="1">
      <c r="A4582" s="281">
        <v>1879</v>
      </c>
      <c r="B4582" s="282" t="s">
        <v>54868</v>
      </c>
      <c r="C4582" s="283" t="s">
        <v>15407</v>
      </c>
      <c r="D4582" s="284">
        <v>295.55</v>
      </c>
    </row>
    <row r="4583" spans="1:4" ht="17.100000000000001" customHeight="1">
      <c r="A4583" s="281">
        <v>1880</v>
      </c>
      <c r="B4583" s="282" t="s">
        <v>54869</v>
      </c>
      <c r="C4583" s="283" t="s">
        <v>15407</v>
      </c>
      <c r="D4583" s="284">
        <v>358.88</v>
      </c>
    </row>
    <row r="4584" spans="1:4" ht="17.100000000000001" customHeight="1">
      <c r="A4584" s="281">
        <v>10373</v>
      </c>
      <c r="B4584" s="282" t="s">
        <v>54870</v>
      </c>
      <c r="C4584" s="283" t="s">
        <v>15407</v>
      </c>
      <c r="D4584" s="284">
        <v>523.54999999999995</v>
      </c>
    </row>
    <row r="4585" spans="1:4" ht="17.100000000000001" customHeight="1">
      <c r="A4585" s="281">
        <v>13147</v>
      </c>
      <c r="B4585" s="282" t="s">
        <v>54641</v>
      </c>
      <c r="C4585" s="283" t="s">
        <v>15407</v>
      </c>
      <c r="D4585" s="284">
        <v>300</v>
      </c>
    </row>
    <row r="4586" spans="1:4" ht="25.5" customHeight="1">
      <c r="A4586" s="281">
        <v>12476</v>
      </c>
      <c r="B4586" s="282" t="s">
        <v>54871</v>
      </c>
      <c r="C4586" s="283" t="s">
        <v>15407</v>
      </c>
      <c r="D4586" s="284">
        <v>334.1</v>
      </c>
    </row>
    <row r="4587" spans="1:4" ht="25.5" customHeight="1">
      <c r="A4587" s="281">
        <v>1886</v>
      </c>
      <c r="B4587" s="282" t="s">
        <v>50440</v>
      </c>
      <c r="C4587" s="283" t="s">
        <v>15405</v>
      </c>
      <c r="D4587" s="284">
        <v>845.91</v>
      </c>
    </row>
    <row r="4588" spans="1:4" ht="25.5" customHeight="1">
      <c r="A4588" s="281">
        <v>11906</v>
      </c>
      <c r="B4588" s="282" t="s">
        <v>15735</v>
      </c>
      <c r="C4588" s="283" t="s">
        <v>15407</v>
      </c>
      <c r="D4588" s="284">
        <v>717.37</v>
      </c>
    </row>
    <row r="4589" spans="1:4" ht="25.5" customHeight="1">
      <c r="A4589" s="281">
        <v>9565</v>
      </c>
      <c r="B4589" s="282" t="s">
        <v>50441</v>
      </c>
      <c r="C4589" s="283" t="s">
        <v>15407</v>
      </c>
      <c r="D4589" s="284">
        <v>520</v>
      </c>
    </row>
    <row r="4590" spans="1:4" ht="25.5" customHeight="1">
      <c r="A4590" s="281">
        <v>13096</v>
      </c>
      <c r="B4590" s="282" t="s">
        <v>54872</v>
      </c>
      <c r="C4590" s="283" t="s">
        <v>15407</v>
      </c>
      <c r="D4590" s="284">
        <v>675.72</v>
      </c>
    </row>
    <row r="4591" spans="1:4" ht="15" customHeight="1">
      <c r="A4591" s="281">
        <v>13095</v>
      </c>
      <c r="B4591" s="282" t="s">
        <v>32586</v>
      </c>
      <c r="C4591" s="283" t="s">
        <v>15407</v>
      </c>
      <c r="D4591" s="284">
        <v>926</v>
      </c>
    </row>
    <row r="4592" spans="1:4" ht="17.100000000000001" customHeight="1">
      <c r="A4592" s="281">
        <v>1884</v>
      </c>
      <c r="B4592" s="282" t="s">
        <v>54873</v>
      </c>
      <c r="C4592" s="283" t="s">
        <v>15407</v>
      </c>
      <c r="D4592" s="284">
        <v>391.69</v>
      </c>
    </row>
    <row r="4593" spans="1:4" ht="17.100000000000001" customHeight="1">
      <c r="A4593" s="281">
        <v>1885</v>
      </c>
      <c r="B4593" s="282" t="s">
        <v>54874</v>
      </c>
      <c r="C4593" s="283" t="s">
        <v>15407</v>
      </c>
      <c r="D4593" s="284">
        <v>863.42</v>
      </c>
    </row>
    <row r="4594" spans="1:4" ht="17.100000000000001" customHeight="1">
      <c r="A4594" s="281">
        <v>9548</v>
      </c>
      <c r="B4594" s="282" t="s">
        <v>54875</v>
      </c>
      <c r="C4594" s="283" t="s">
        <v>15407</v>
      </c>
      <c r="D4594" s="284">
        <v>863.42</v>
      </c>
    </row>
    <row r="4595" spans="1:4" ht="17.100000000000001" customHeight="1">
      <c r="A4595" s="281">
        <v>4263</v>
      </c>
      <c r="B4595" s="282" t="s">
        <v>54876</v>
      </c>
      <c r="C4595" s="283" t="s">
        <v>15407</v>
      </c>
      <c r="D4595" s="284">
        <v>926</v>
      </c>
    </row>
    <row r="4596" spans="1:4" ht="15" customHeight="1">
      <c r="A4596" s="281">
        <v>9631</v>
      </c>
      <c r="B4596" s="282" t="s">
        <v>54877</v>
      </c>
      <c r="C4596" s="283" t="s">
        <v>15407</v>
      </c>
      <c r="D4596" s="284">
        <v>926</v>
      </c>
    </row>
    <row r="4597" spans="1:4" ht="15" customHeight="1">
      <c r="A4597" s="281">
        <v>4895</v>
      </c>
      <c r="B4597" s="282" t="s">
        <v>50442</v>
      </c>
      <c r="C4597" s="283" t="s">
        <v>15407</v>
      </c>
      <c r="D4597" s="284">
        <v>4323.2299999999996</v>
      </c>
    </row>
    <row r="4598" spans="1:4" ht="17.100000000000001" customHeight="1">
      <c r="A4598" s="281">
        <v>4894</v>
      </c>
      <c r="B4598" s="282" t="s">
        <v>50443</v>
      </c>
      <c r="C4598" s="283" t="s">
        <v>15407</v>
      </c>
      <c r="D4598" s="284">
        <v>6919.23</v>
      </c>
    </row>
    <row r="4599" spans="1:4" ht="15" customHeight="1">
      <c r="A4599" s="281">
        <v>1883</v>
      </c>
      <c r="B4599" s="282" t="s">
        <v>54878</v>
      </c>
      <c r="C4599" s="283" t="s">
        <v>15407</v>
      </c>
      <c r="D4599" s="284">
        <v>211.11</v>
      </c>
    </row>
    <row r="4600" spans="1:4" ht="15" customHeight="1">
      <c r="A4600" s="281">
        <v>139</v>
      </c>
      <c r="B4600" s="282" t="s">
        <v>50444</v>
      </c>
      <c r="C4600" s="283" t="s">
        <v>15416</v>
      </c>
      <c r="D4600" s="284">
        <v>12.87</v>
      </c>
    </row>
    <row r="4601" spans="1:4" ht="15" customHeight="1">
      <c r="A4601" s="281">
        <v>8232</v>
      </c>
      <c r="B4601" s="282" t="s">
        <v>50445</v>
      </c>
      <c r="C4601" s="283" t="s">
        <v>15416</v>
      </c>
      <c r="D4601" s="284">
        <v>12.84</v>
      </c>
    </row>
    <row r="4602" spans="1:4" ht="15" customHeight="1">
      <c r="A4602" s="281">
        <v>8233</v>
      </c>
      <c r="B4602" s="282" t="s">
        <v>50446</v>
      </c>
      <c r="C4602" s="283" t="s">
        <v>15416</v>
      </c>
      <c r="D4602" s="284">
        <v>14.22</v>
      </c>
    </row>
    <row r="4603" spans="1:4" ht="15" customHeight="1">
      <c r="A4603" s="281">
        <v>10452</v>
      </c>
      <c r="B4603" s="282" t="s">
        <v>50447</v>
      </c>
      <c r="C4603" s="283" t="s">
        <v>15416</v>
      </c>
      <c r="D4603" s="284">
        <v>14.27</v>
      </c>
    </row>
    <row r="4604" spans="1:4" ht="15" customHeight="1">
      <c r="A4604" s="281">
        <v>140</v>
      </c>
      <c r="B4604" s="282" t="s">
        <v>50448</v>
      </c>
      <c r="C4604" s="283" t="s">
        <v>15416</v>
      </c>
      <c r="D4604" s="284">
        <v>13.27</v>
      </c>
    </row>
    <row r="4605" spans="1:4" ht="15" customHeight="1">
      <c r="A4605" s="281">
        <v>141</v>
      </c>
      <c r="B4605" s="282" t="s">
        <v>50449</v>
      </c>
      <c r="C4605" s="283" t="s">
        <v>15416</v>
      </c>
      <c r="D4605" s="284">
        <v>12.41</v>
      </c>
    </row>
    <row r="4606" spans="1:4" ht="15" customHeight="1">
      <c r="A4606" s="281">
        <v>11266</v>
      </c>
      <c r="B4606" s="282" t="s">
        <v>50450</v>
      </c>
      <c r="C4606" s="283" t="s">
        <v>15416</v>
      </c>
      <c r="D4606" s="284">
        <v>13.92</v>
      </c>
    </row>
    <row r="4607" spans="1:4" ht="15" customHeight="1">
      <c r="A4607" s="281">
        <v>10844</v>
      </c>
      <c r="B4607" s="282" t="s">
        <v>50451</v>
      </c>
      <c r="C4607" s="283" t="s">
        <v>15559</v>
      </c>
      <c r="D4607" s="284">
        <v>89.29</v>
      </c>
    </row>
    <row r="4608" spans="1:4" ht="15" customHeight="1">
      <c r="A4608" s="281">
        <v>10848</v>
      </c>
      <c r="B4608" s="282" t="s">
        <v>15738</v>
      </c>
      <c r="C4608" s="283" t="s">
        <v>15559</v>
      </c>
      <c r="D4608" s="284">
        <v>85.12</v>
      </c>
    </row>
    <row r="4609" spans="1:4" ht="15" customHeight="1">
      <c r="A4609" s="281">
        <v>10846</v>
      </c>
      <c r="B4609" s="282" t="s">
        <v>15739</v>
      </c>
      <c r="C4609" s="283" t="s">
        <v>15559</v>
      </c>
      <c r="D4609" s="284">
        <v>91.46</v>
      </c>
    </row>
    <row r="4610" spans="1:4" ht="15" customHeight="1">
      <c r="A4610" s="281">
        <v>10847</v>
      </c>
      <c r="B4610" s="282" t="s">
        <v>15740</v>
      </c>
      <c r="C4610" s="283" t="s">
        <v>15559</v>
      </c>
      <c r="D4610" s="284">
        <v>102.95</v>
      </c>
    </row>
    <row r="4611" spans="1:4" ht="15" customHeight="1">
      <c r="A4611" s="281">
        <v>10845</v>
      </c>
      <c r="B4611" s="282" t="s">
        <v>15741</v>
      </c>
      <c r="C4611" s="283" t="s">
        <v>15559</v>
      </c>
      <c r="D4611" s="284">
        <v>108.2</v>
      </c>
    </row>
    <row r="4612" spans="1:4" ht="15" customHeight="1">
      <c r="A4612" s="281">
        <v>4958</v>
      </c>
      <c r="B4612" s="282" t="s">
        <v>50452</v>
      </c>
      <c r="C4612" s="283" t="s">
        <v>15416</v>
      </c>
      <c r="D4612" s="284">
        <v>4.01</v>
      </c>
    </row>
    <row r="4613" spans="1:4" ht="15" customHeight="1">
      <c r="A4613" s="281">
        <v>4959</v>
      </c>
      <c r="B4613" s="282" t="s">
        <v>50453</v>
      </c>
      <c r="C4613" s="283" t="s">
        <v>15416</v>
      </c>
      <c r="D4613" s="284">
        <v>2.98</v>
      </c>
    </row>
    <row r="4614" spans="1:4" ht="15" customHeight="1">
      <c r="A4614" s="281">
        <v>11475</v>
      </c>
      <c r="B4614" s="282" t="s">
        <v>50454</v>
      </c>
      <c r="C4614" s="283" t="s">
        <v>15405</v>
      </c>
      <c r="D4614" s="284">
        <v>1.1000000000000001</v>
      </c>
    </row>
    <row r="4615" spans="1:4" ht="15" customHeight="1">
      <c r="A4615" s="281">
        <v>10011</v>
      </c>
      <c r="B4615" s="282" t="s">
        <v>50455</v>
      </c>
      <c r="C4615" s="283" t="s">
        <v>15407</v>
      </c>
      <c r="D4615" s="284">
        <v>21.48</v>
      </c>
    </row>
    <row r="4616" spans="1:4" ht="15" customHeight="1">
      <c r="A4616" s="281">
        <v>10012</v>
      </c>
      <c r="B4616" s="282" t="s">
        <v>50456</v>
      </c>
      <c r="C4616" s="283" t="s">
        <v>15407</v>
      </c>
      <c r="D4616" s="284">
        <v>28.28</v>
      </c>
    </row>
    <row r="4617" spans="1:4" ht="17.100000000000001" customHeight="1">
      <c r="A4617" s="281">
        <v>11380</v>
      </c>
      <c r="B4617" s="282" t="s">
        <v>50457</v>
      </c>
      <c r="C4617" s="283" t="s">
        <v>15407</v>
      </c>
      <c r="D4617" s="284">
        <v>10.37</v>
      </c>
    </row>
    <row r="4618" spans="1:4" ht="15" customHeight="1">
      <c r="A4618" s="281">
        <v>7291</v>
      </c>
      <c r="B4618" s="282" t="s">
        <v>50458</v>
      </c>
      <c r="C4618" s="283" t="s">
        <v>15407</v>
      </c>
      <c r="D4618" s="284">
        <v>37.700000000000003</v>
      </c>
    </row>
    <row r="4619" spans="1:4" ht="15" customHeight="1">
      <c r="A4619" s="281">
        <v>3638</v>
      </c>
      <c r="B4619" s="282" t="s">
        <v>50459</v>
      </c>
      <c r="C4619" s="283" t="s">
        <v>15407</v>
      </c>
      <c r="D4619" s="284">
        <v>50.14</v>
      </c>
    </row>
    <row r="4620" spans="1:4" ht="15" customHeight="1">
      <c r="A4620" s="281">
        <v>11324</v>
      </c>
      <c r="B4620" s="282" t="s">
        <v>50460</v>
      </c>
      <c r="C4620" s="283" t="s">
        <v>15407</v>
      </c>
      <c r="D4620" s="284">
        <v>51.75</v>
      </c>
    </row>
    <row r="4621" spans="1:4" ht="15" customHeight="1">
      <c r="A4621" s="281">
        <v>3639</v>
      </c>
      <c r="B4621" s="282" t="s">
        <v>50461</v>
      </c>
      <c r="C4621" s="283" t="s">
        <v>15407</v>
      </c>
      <c r="D4621" s="284">
        <v>67.84</v>
      </c>
    </row>
    <row r="4622" spans="1:4" ht="15" customHeight="1">
      <c r="A4622" s="281">
        <v>10364</v>
      </c>
      <c r="B4622" s="282" t="s">
        <v>50462</v>
      </c>
      <c r="C4622" s="283" t="s">
        <v>15407</v>
      </c>
      <c r="D4622" s="284">
        <v>71.58</v>
      </c>
    </row>
    <row r="4623" spans="1:4" ht="15" customHeight="1">
      <c r="A4623" s="281">
        <v>3228</v>
      </c>
      <c r="B4623" s="282" t="s">
        <v>50463</v>
      </c>
      <c r="C4623" s="283" t="s">
        <v>15407</v>
      </c>
      <c r="D4623" s="284">
        <v>21.48</v>
      </c>
    </row>
    <row r="4624" spans="1:4" ht="15" customHeight="1">
      <c r="A4624" s="281">
        <v>10842</v>
      </c>
      <c r="B4624" s="282" t="s">
        <v>50464</v>
      </c>
      <c r="C4624" s="283" t="s">
        <v>15407</v>
      </c>
      <c r="D4624" s="284">
        <v>126.53</v>
      </c>
    </row>
    <row r="4625" spans="1:4" ht="15" customHeight="1">
      <c r="A4625" s="281">
        <v>12134</v>
      </c>
      <c r="B4625" s="282" t="s">
        <v>50465</v>
      </c>
      <c r="C4625" s="283" t="s">
        <v>15407</v>
      </c>
      <c r="D4625" s="284">
        <v>89.18</v>
      </c>
    </row>
    <row r="4626" spans="1:4" ht="15" customHeight="1">
      <c r="A4626" s="281">
        <v>3637</v>
      </c>
      <c r="B4626" s="282" t="s">
        <v>50466</v>
      </c>
      <c r="C4626" s="283" t="s">
        <v>15407</v>
      </c>
      <c r="D4626" s="284">
        <v>29.24</v>
      </c>
    </row>
    <row r="4627" spans="1:4" ht="15" customHeight="1">
      <c r="A4627" s="281">
        <v>11325</v>
      </c>
      <c r="B4627" s="282" t="s">
        <v>50467</v>
      </c>
      <c r="C4627" s="283" t="s">
        <v>15415</v>
      </c>
      <c r="D4627" s="284">
        <v>28.94</v>
      </c>
    </row>
    <row r="4628" spans="1:4" ht="15" customHeight="1">
      <c r="A4628" s="281">
        <v>4778</v>
      </c>
      <c r="B4628" s="282" t="s">
        <v>50468</v>
      </c>
      <c r="C4628" s="283" t="s">
        <v>15415</v>
      </c>
      <c r="D4628" s="284">
        <v>31.38</v>
      </c>
    </row>
    <row r="4629" spans="1:4" ht="15" customHeight="1">
      <c r="A4629" s="281">
        <v>4779</v>
      </c>
      <c r="B4629" s="282" t="s">
        <v>50469</v>
      </c>
      <c r="C4629" s="283" t="s">
        <v>15415</v>
      </c>
      <c r="D4629" s="284">
        <v>64.2</v>
      </c>
    </row>
    <row r="4630" spans="1:4" ht="17.100000000000001" customHeight="1">
      <c r="A4630" s="281">
        <v>4776</v>
      </c>
      <c r="B4630" s="282" t="s">
        <v>50470</v>
      </c>
      <c r="C4630" s="283" t="s">
        <v>15415</v>
      </c>
      <c r="D4630" s="284">
        <v>32.89</v>
      </c>
    </row>
    <row r="4631" spans="1:4" ht="15" customHeight="1">
      <c r="A4631" s="281">
        <v>4761</v>
      </c>
      <c r="B4631" s="282" t="s">
        <v>50471</v>
      </c>
      <c r="C4631" s="283" t="s">
        <v>15415</v>
      </c>
      <c r="D4631" s="284">
        <v>35.270000000000003</v>
      </c>
    </row>
    <row r="4632" spans="1:4" ht="15" customHeight="1">
      <c r="A4632" s="281">
        <v>4777</v>
      </c>
      <c r="B4632" s="282" t="s">
        <v>50472</v>
      </c>
      <c r="C4632" s="283" t="s">
        <v>15415</v>
      </c>
      <c r="D4632" s="284">
        <v>48.37</v>
      </c>
    </row>
    <row r="4633" spans="1:4" ht="15" customHeight="1">
      <c r="A4633" s="281">
        <v>9292</v>
      </c>
      <c r="B4633" s="282" t="s">
        <v>50473</v>
      </c>
      <c r="C4633" s="283" t="s">
        <v>15416</v>
      </c>
      <c r="D4633" s="284">
        <v>5.38</v>
      </c>
    </row>
    <row r="4634" spans="1:4" ht="17.100000000000001" customHeight="1">
      <c r="A4634" s="281">
        <v>8742</v>
      </c>
      <c r="B4634" s="282" t="s">
        <v>55445</v>
      </c>
      <c r="C4634" s="283" t="s">
        <v>15415</v>
      </c>
      <c r="D4634" s="284">
        <v>48.39</v>
      </c>
    </row>
    <row r="4635" spans="1:4" ht="17.100000000000001" customHeight="1">
      <c r="A4635" s="281">
        <v>7731</v>
      </c>
      <c r="B4635" s="282" t="s">
        <v>50474</v>
      </c>
      <c r="C4635" s="283" t="s">
        <v>15405</v>
      </c>
      <c r="D4635" s="284">
        <v>138297.16</v>
      </c>
    </row>
    <row r="4636" spans="1:4" ht="17.100000000000001" customHeight="1">
      <c r="A4636" s="281">
        <v>7736</v>
      </c>
      <c r="B4636" s="282" t="s">
        <v>50475</v>
      </c>
      <c r="C4636" s="283" t="s">
        <v>15405</v>
      </c>
      <c r="D4636" s="284">
        <v>172633.03</v>
      </c>
    </row>
    <row r="4637" spans="1:4" ht="17.100000000000001" customHeight="1">
      <c r="A4637" s="281">
        <v>7737</v>
      </c>
      <c r="B4637" s="282" t="s">
        <v>50476</v>
      </c>
      <c r="C4637" s="283" t="s">
        <v>15405</v>
      </c>
      <c r="D4637" s="284">
        <v>196271.6</v>
      </c>
    </row>
    <row r="4638" spans="1:4" ht="17.100000000000001" customHeight="1">
      <c r="A4638" s="281">
        <v>5067</v>
      </c>
      <c r="B4638" s="282" t="s">
        <v>50477</v>
      </c>
      <c r="C4638" s="283" t="s">
        <v>15407</v>
      </c>
      <c r="D4638" s="284">
        <v>16.23</v>
      </c>
    </row>
    <row r="4639" spans="1:4" ht="17.100000000000001" customHeight="1">
      <c r="A4639" s="281">
        <v>12317</v>
      </c>
      <c r="B4639" s="282" t="s">
        <v>50478</v>
      </c>
      <c r="C4639" s="283" t="s">
        <v>15405</v>
      </c>
      <c r="D4639" s="284">
        <v>3.48</v>
      </c>
    </row>
    <row r="4640" spans="1:4" ht="17.100000000000001" customHeight="1">
      <c r="A4640" s="281">
        <v>8540</v>
      </c>
      <c r="B4640" s="282" t="s">
        <v>50479</v>
      </c>
      <c r="C4640" s="283" t="s">
        <v>15559</v>
      </c>
      <c r="D4640" s="284">
        <v>4262.01</v>
      </c>
    </row>
    <row r="4641" spans="1:4" ht="17.100000000000001" customHeight="1">
      <c r="A4641" s="281">
        <v>10391</v>
      </c>
      <c r="B4641" s="282" t="s">
        <v>50480</v>
      </c>
      <c r="C4641" s="283" t="s">
        <v>15405</v>
      </c>
      <c r="D4641" s="284">
        <v>1166.93</v>
      </c>
    </row>
    <row r="4642" spans="1:4" ht="17.100000000000001" customHeight="1">
      <c r="A4642" s="281">
        <v>10392</v>
      </c>
      <c r="B4642" s="282" t="s">
        <v>50481</v>
      </c>
      <c r="C4642" s="283" t="s">
        <v>15405</v>
      </c>
      <c r="D4642" s="284">
        <v>1373.12</v>
      </c>
    </row>
    <row r="4643" spans="1:4" ht="17.100000000000001" customHeight="1">
      <c r="A4643" s="281">
        <v>10393</v>
      </c>
      <c r="B4643" s="282" t="s">
        <v>50482</v>
      </c>
      <c r="C4643" s="283" t="s">
        <v>15405</v>
      </c>
      <c r="D4643" s="284">
        <v>2061.2399999999998</v>
      </c>
    </row>
    <row r="4644" spans="1:4" ht="17.100000000000001" customHeight="1">
      <c r="A4644" s="281">
        <v>10394</v>
      </c>
      <c r="B4644" s="282" t="s">
        <v>50483</v>
      </c>
      <c r="C4644" s="283" t="s">
        <v>15405</v>
      </c>
      <c r="D4644" s="284">
        <v>3051.51</v>
      </c>
    </row>
    <row r="4645" spans="1:4" ht="17.100000000000001" customHeight="1">
      <c r="A4645" s="281">
        <v>10395</v>
      </c>
      <c r="B4645" s="282" t="s">
        <v>50484</v>
      </c>
      <c r="C4645" s="283" t="s">
        <v>15405</v>
      </c>
      <c r="D4645" s="284">
        <v>3601.62</v>
      </c>
    </row>
    <row r="4646" spans="1:4" ht="17.100000000000001" customHeight="1">
      <c r="A4646" s="281">
        <v>10396</v>
      </c>
      <c r="B4646" s="282" t="s">
        <v>50485</v>
      </c>
      <c r="C4646" s="283" t="s">
        <v>15405</v>
      </c>
      <c r="D4646" s="284">
        <v>4407.7</v>
      </c>
    </row>
    <row r="4647" spans="1:4" ht="17.100000000000001" customHeight="1">
      <c r="A4647" s="281">
        <v>10397</v>
      </c>
      <c r="B4647" s="282" t="s">
        <v>50486</v>
      </c>
      <c r="C4647" s="283" t="s">
        <v>15405</v>
      </c>
      <c r="D4647" s="284">
        <v>5137.6099999999997</v>
      </c>
    </row>
    <row r="4648" spans="1:4" ht="17.100000000000001" customHeight="1">
      <c r="A4648" s="281">
        <v>10398</v>
      </c>
      <c r="B4648" s="282" t="s">
        <v>50487</v>
      </c>
      <c r="C4648" s="283" t="s">
        <v>15405</v>
      </c>
      <c r="D4648" s="284">
        <v>5660.98</v>
      </c>
    </row>
    <row r="4649" spans="1:4" ht="15" customHeight="1">
      <c r="A4649" s="281">
        <v>10399</v>
      </c>
      <c r="B4649" s="282" t="s">
        <v>50488</v>
      </c>
      <c r="C4649" s="283" t="s">
        <v>15405</v>
      </c>
      <c r="D4649" s="284">
        <v>5454.24</v>
      </c>
    </row>
    <row r="4650" spans="1:4" ht="17.100000000000001" customHeight="1">
      <c r="A4650" s="281">
        <v>10400</v>
      </c>
      <c r="B4650" s="282" t="s">
        <v>50489</v>
      </c>
      <c r="C4650" s="283" t="s">
        <v>15405</v>
      </c>
      <c r="D4650" s="284">
        <v>6511.49</v>
      </c>
    </row>
    <row r="4651" spans="1:4" ht="17.100000000000001" customHeight="1">
      <c r="A4651" s="281">
        <v>10401</v>
      </c>
      <c r="B4651" s="282" t="s">
        <v>50490</v>
      </c>
      <c r="C4651" s="283" t="s">
        <v>15405</v>
      </c>
      <c r="D4651" s="284">
        <v>6432.12</v>
      </c>
    </row>
    <row r="4652" spans="1:4" ht="15" customHeight="1">
      <c r="A4652" s="281">
        <v>10402</v>
      </c>
      <c r="B4652" s="282" t="s">
        <v>50491</v>
      </c>
      <c r="C4652" s="283" t="s">
        <v>15405</v>
      </c>
      <c r="D4652" s="284">
        <v>7071.33</v>
      </c>
    </row>
    <row r="4653" spans="1:4" ht="17.100000000000001" customHeight="1">
      <c r="A4653" s="281">
        <v>10403</v>
      </c>
      <c r="B4653" s="282" t="s">
        <v>50492</v>
      </c>
      <c r="C4653" s="283" t="s">
        <v>15405</v>
      </c>
      <c r="D4653" s="284">
        <v>1642.74</v>
      </c>
    </row>
    <row r="4654" spans="1:4" ht="17.100000000000001" customHeight="1">
      <c r="A4654" s="281">
        <v>10404</v>
      </c>
      <c r="B4654" s="282" t="s">
        <v>50493</v>
      </c>
      <c r="C4654" s="283" t="s">
        <v>15405</v>
      </c>
      <c r="D4654" s="284">
        <v>667.26</v>
      </c>
    </row>
    <row r="4655" spans="1:4" ht="17.100000000000001" customHeight="1">
      <c r="A4655" s="281">
        <v>10405</v>
      </c>
      <c r="B4655" s="282" t="s">
        <v>50494</v>
      </c>
      <c r="C4655" s="283" t="s">
        <v>15405</v>
      </c>
      <c r="D4655" s="284">
        <v>1040.21</v>
      </c>
    </row>
    <row r="4656" spans="1:4" ht="17.100000000000001" customHeight="1">
      <c r="A4656" s="281">
        <v>10406</v>
      </c>
      <c r="B4656" s="282" t="s">
        <v>50495</v>
      </c>
      <c r="C4656" s="283" t="s">
        <v>15405</v>
      </c>
      <c r="D4656" s="284">
        <v>2574.48</v>
      </c>
    </row>
    <row r="4657" spans="1:4" ht="15" customHeight="1">
      <c r="A4657" s="281">
        <v>2433</v>
      </c>
      <c r="B4657" s="282" t="s">
        <v>50496</v>
      </c>
      <c r="C4657" s="283" t="s">
        <v>15415</v>
      </c>
      <c r="D4657" s="284">
        <v>124.01</v>
      </c>
    </row>
    <row r="4658" spans="1:4" ht="17.100000000000001" customHeight="1">
      <c r="A4658" s="281">
        <v>9745</v>
      </c>
      <c r="B4658" s="282" t="s">
        <v>50497</v>
      </c>
      <c r="C4658" s="283" t="s">
        <v>15415</v>
      </c>
      <c r="D4658" s="284">
        <v>203.75</v>
      </c>
    </row>
    <row r="4659" spans="1:4" ht="17.100000000000001" customHeight="1">
      <c r="A4659" s="281">
        <v>9746</v>
      </c>
      <c r="B4659" s="282" t="s">
        <v>50498</v>
      </c>
      <c r="C4659" s="283" t="s">
        <v>15415</v>
      </c>
      <c r="D4659" s="284">
        <v>258.27</v>
      </c>
    </row>
    <row r="4660" spans="1:4" ht="17.100000000000001" customHeight="1">
      <c r="A4660" s="281">
        <v>12019</v>
      </c>
      <c r="B4660" s="282" t="s">
        <v>50499</v>
      </c>
      <c r="C4660" s="283" t="s">
        <v>15407</v>
      </c>
      <c r="D4660" s="284">
        <v>294.55</v>
      </c>
    </row>
    <row r="4661" spans="1:4" ht="15" customHeight="1">
      <c r="A4661" s="281">
        <v>9788</v>
      </c>
      <c r="B4661" s="282" t="s">
        <v>50500</v>
      </c>
      <c r="C4661" s="283" t="s">
        <v>15408</v>
      </c>
      <c r="D4661" s="284">
        <v>2333.0300000000002</v>
      </c>
    </row>
    <row r="4662" spans="1:4" ht="17.100000000000001" customHeight="1">
      <c r="A4662" s="281">
        <v>9948</v>
      </c>
      <c r="B4662" s="282" t="s">
        <v>50501</v>
      </c>
      <c r="C4662" s="283" t="s">
        <v>15405</v>
      </c>
      <c r="D4662" s="284">
        <v>53.91</v>
      </c>
    </row>
    <row r="4663" spans="1:4" ht="17.100000000000001" customHeight="1">
      <c r="A4663" s="281">
        <v>11134</v>
      </c>
      <c r="B4663" s="282" t="s">
        <v>50502</v>
      </c>
      <c r="C4663" s="283" t="s">
        <v>15405</v>
      </c>
      <c r="D4663" s="284">
        <v>72.61</v>
      </c>
    </row>
    <row r="4664" spans="1:4" ht="17.100000000000001" customHeight="1">
      <c r="A4664" s="281">
        <v>9698</v>
      </c>
      <c r="B4664" s="282" t="s">
        <v>50503</v>
      </c>
      <c r="C4664" s="283" t="s">
        <v>15405</v>
      </c>
      <c r="D4664" s="284">
        <v>55.02</v>
      </c>
    </row>
    <row r="4665" spans="1:4" ht="25.5" customHeight="1">
      <c r="A4665" s="281">
        <v>11135</v>
      </c>
      <c r="B4665" s="282" t="s">
        <v>50504</v>
      </c>
      <c r="C4665" s="283" t="s">
        <v>15405</v>
      </c>
      <c r="D4665" s="284">
        <v>196.2</v>
      </c>
    </row>
    <row r="4666" spans="1:4" ht="34.200000000000003" customHeight="1">
      <c r="A4666" s="281">
        <v>9749</v>
      </c>
      <c r="B4666" s="282" t="s">
        <v>50505</v>
      </c>
      <c r="C4666" s="283" t="s">
        <v>15405</v>
      </c>
      <c r="D4666" s="284">
        <v>39.33</v>
      </c>
    </row>
    <row r="4667" spans="1:4" ht="34.200000000000003" customHeight="1">
      <c r="A4667" s="281">
        <v>9750</v>
      </c>
      <c r="B4667" s="282" t="s">
        <v>50506</v>
      </c>
      <c r="C4667" s="283" t="s">
        <v>15405</v>
      </c>
      <c r="D4667" s="284">
        <v>78.67</v>
      </c>
    </row>
    <row r="4668" spans="1:4" ht="17.100000000000001" customHeight="1">
      <c r="A4668" s="281">
        <v>9787</v>
      </c>
      <c r="B4668" s="282" t="s">
        <v>50507</v>
      </c>
      <c r="C4668" s="283" t="s">
        <v>15408</v>
      </c>
      <c r="D4668" s="284">
        <v>2333.0300000000002</v>
      </c>
    </row>
    <row r="4669" spans="1:4" ht="25.5" customHeight="1">
      <c r="A4669" s="281">
        <v>129</v>
      </c>
      <c r="B4669" s="282" t="s">
        <v>50508</v>
      </c>
      <c r="C4669" s="283" t="s">
        <v>15408</v>
      </c>
      <c r="D4669" s="284">
        <v>39.82</v>
      </c>
    </row>
    <row r="4670" spans="1:4" ht="17.100000000000001" customHeight="1">
      <c r="A4670" s="281">
        <v>12810</v>
      </c>
      <c r="B4670" s="282" t="s">
        <v>50509</v>
      </c>
      <c r="C4670" s="283" t="s">
        <v>15408</v>
      </c>
      <c r="D4670" s="284">
        <v>969.22</v>
      </c>
    </row>
    <row r="4671" spans="1:4" ht="17.100000000000001" customHeight="1">
      <c r="A4671" s="281">
        <v>3782</v>
      </c>
      <c r="B4671" s="282" t="s">
        <v>50510</v>
      </c>
      <c r="C4671" s="283" t="s">
        <v>15408</v>
      </c>
      <c r="D4671" s="284">
        <v>436.12</v>
      </c>
    </row>
    <row r="4672" spans="1:4" ht="25.5" customHeight="1">
      <c r="A4672" s="281">
        <v>124</v>
      </c>
      <c r="B4672" s="282" t="s">
        <v>50511</v>
      </c>
      <c r="C4672" s="283" t="s">
        <v>15408</v>
      </c>
      <c r="D4672" s="284">
        <v>447.46</v>
      </c>
    </row>
    <row r="4673" spans="1:4" ht="25.5" customHeight="1">
      <c r="A4673" s="281">
        <v>126</v>
      </c>
      <c r="B4673" s="282" t="s">
        <v>50512</v>
      </c>
      <c r="C4673" s="283" t="s">
        <v>15408</v>
      </c>
      <c r="D4673" s="284">
        <v>512.58000000000004</v>
      </c>
    </row>
    <row r="4674" spans="1:4" ht="25.5" customHeight="1">
      <c r="A4674" s="281">
        <v>7691</v>
      </c>
      <c r="B4674" s="282" t="s">
        <v>50513</v>
      </c>
      <c r="C4674" s="283" t="s">
        <v>15408</v>
      </c>
      <c r="D4674" s="284">
        <v>526.12</v>
      </c>
    </row>
    <row r="4675" spans="1:4" ht="25.5" customHeight="1">
      <c r="A4675" s="281">
        <v>9399</v>
      </c>
      <c r="B4675" s="282" t="s">
        <v>50514</v>
      </c>
      <c r="C4675" s="283" t="s">
        <v>15408</v>
      </c>
      <c r="D4675" s="284">
        <v>545.66</v>
      </c>
    </row>
    <row r="4676" spans="1:4" ht="25.5" customHeight="1">
      <c r="A4676" s="281">
        <v>125</v>
      </c>
      <c r="B4676" s="282" t="s">
        <v>50515</v>
      </c>
      <c r="C4676" s="283" t="s">
        <v>15408</v>
      </c>
      <c r="D4676" s="284">
        <v>471.25</v>
      </c>
    </row>
    <row r="4677" spans="1:4" ht="25.5" customHeight="1">
      <c r="A4677" s="281">
        <v>3429</v>
      </c>
      <c r="B4677" s="282" t="s">
        <v>50516</v>
      </c>
      <c r="C4677" s="283" t="s">
        <v>15408</v>
      </c>
      <c r="D4677" s="284">
        <v>484.79</v>
      </c>
    </row>
    <row r="4678" spans="1:4" ht="25.5" customHeight="1">
      <c r="A4678" s="281">
        <v>8432</v>
      </c>
      <c r="B4678" s="282" t="s">
        <v>50517</v>
      </c>
      <c r="C4678" s="283" t="s">
        <v>15408</v>
      </c>
      <c r="D4678" s="284">
        <v>509.9</v>
      </c>
    </row>
    <row r="4679" spans="1:4" ht="25.5" customHeight="1">
      <c r="A4679" s="281">
        <v>9398</v>
      </c>
      <c r="B4679" s="282" t="s">
        <v>50518</v>
      </c>
      <c r="C4679" s="283" t="s">
        <v>15408</v>
      </c>
      <c r="D4679" s="284">
        <v>504.33</v>
      </c>
    </row>
    <row r="4680" spans="1:4" ht="17.100000000000001" customHeight="1">
      <c r="A4680" s="281">
        <v>131</v>
      </c>
      <c r="B4680" s="282" t="s">
        <v>50519</v>
      </c>
      <c r="C4680" s="283" t="s">
        <v>15408</v>
      </c>
      <c r="D4680" s="284">
        <v>677.78</v>
      </c>
    </row>
    <row r="4681" spans="1:4" ht="15" customHeight="1">
      <c r="A4681" s="281">
        <v>11619</v>
      </c>
      <c r="B4681" s="282" t="s">
        <v>50520</v>
      </c>
      <c r="C4681" s="283" t="s">
        <v>15408</v>
      </c>
      <c r="D4681" s="284">
        <v>427.33</v>
      </c>
    </row>
    <row r="4682" spans="1:4" ht="15" customHeight="1">
      <c r="A4682" s="281">
        <v>127</v>
      </c>
      <c r="B4682" s="282" t="s">
        <v>50521</v>
      </c>
      <c r="C4682" s="283" t="s">
        <v>15408</v>
      </c>
      <c r="D4682" s="284">
        <v>427.33</v>
      </c>
    </row>
    <row r="4683" spans="1:4" ht="15" customHeight="1">
      <c r="A4683" s="281">
        <v>11484</v>
      </c>
      <c r="B4683" s="282" t="s">
        <v>50522</v>
      </c>
      <c r="C4683" s="283" t="s">
        <v>15408</v>
      </c>
      <c r="D4683" s="284">
        <v>411.3</v>
      </c>
    </row>
    <row r="4684" spans="1:4" ht="15" customHeight="1">
      <c r="A4684" s="281">
        <v>12811</v>
      </c>
      <c r="B4684" s="282"/>
      <c r="C4684" s="283" t="s">
        <v>15408</v>
      </c>
      <c r="D4684" s="284">
        <v>509.37</v>
      </c>
    </row>
    <row r="4685" spans="1:4" ht="15" customHeight="1">
      <c r="A4685" s="281"/>
      <c r="B4685" s="282" t="s">
        <v>50523</v>
      </c>
      <c r="C4685" s="283"/>
      <c r="D4685" s="284"/>
    </row>
    <row r="4686" spans="1:4" ht="15" customHeight="1">
      <c r="A4686" s="281">
        <v>130</v>
      </c>
      <c r="B4686" s="282" t="s">
        <v>50524</v>
      </c>
      <c r="C4686" s="283" t="s">
        <v>15414</v>
      </c>
      <c r="D4686" s="284">
        <v>418.69</v>
      </c>
    </row>
    <row r="4687" spans="1:4" ht="15" customHeight="1">
      <c r="A4687" s="281">
        <v>7692</v>
      </c>
      <c r="B4687" s="282" t="s">
        <v>50525</v>
      </c>
      <c r="C4687" s="283" t="s">
        <v>15408</v>
      </c>
      <c r="D4687" s="284">
        <v>41.35</v>
      </c>
    </row>
    <row r="4688" spans="1:4" ht="15" customHeight="1">
      <c r="A4688" s="281">
        <v>11488</v>
      </c>
      <c r="B4688" s="282" t="s">
        <v>50526</v>
      </c>
      <c r="C4688" s="283" t="s">
        <v>15408</v>
      </c>
      <c r="D4688" s="284">
        <v>25.32</v>
      </c>
    </row>
    <row r="4689" spans="1:4" ht="17.100000000000001" customHeight="1">
      <c r="A4689" s="281">
        <v>12813</v>
      </c>
      <c r="B4689" s="282" t="s">
        <v>50527</v>
      </c>
      <c r="C4689" s="283" t="s">
        <v>15408</v>
      </c>
      <c r="D4689" s="284">
        <v>31.91</v>
      </c>
    </row>
    <row r="4690" spans="1:4" ht="17.100000000000001" customHeight="1">
      <c r="A4690" s="281">
        <v>128</v>
      </c>
      <c r="B4690" s="282" t="s">
        <v>50528</v>
      </c>
      <c r="C4690" s="283" t="s">
        <v>15408</v>
      </c>
      <c r="D4690" s="284">
        <v>41.35</v>
      </c>
    </row>
    <row r="4691" spans="1:4" ht="15" customHeight="1">
      <c r="A4691" s="281">
        <v>11477</v>
      </c>
      <c r="B4691" s="282" t="s">
        <v>50529</v>
      </c>
      <c r="C4691" s="283" t="s">
        <v>15408</v>
      </c>
      <c r="D4691" s="284">
        <v>25.32</v>
      </c>
    </row>
    <row r="4692" spans="1:4" ht="15" customHeight="1">
      <c r="A4692" s="281">
        <v>6320</v>
      </c>
      <c r="B4692" s="282" t="s">
        <v>50530</v>
      </c>
      <c r="C4692" s="283" t="s">
        <v>15408</v>
      </c>
      <c r="D4692" s="284">
        <v>512.58000000000004</v>
      </c>
    </row>
    <row r="4693" spans="1:4" ht="17.100000000000001" customHeight="1">
      <c r="A4693" s="281">
        <v>7307</v>
      </c>
      <c r="B4693" s="282" t="s">
        <v>50531</v>
      </c>
      <c r="C4693" s="283" t="s">
        <v>15409</v>
      </c>
      <c r="D4693" s="284">
        <v>56.13</v>
      </c>
    </row>
    <row r="4694" spans="1:4" ht="17.100000000000001" customHeight="1">
      <c r="A4694" s="281">
        <v>136</v>
      </c>
      <c r="B4694" s="282" t="s">
        <v>50532</v>
      </c>
      <c r="C4694" s="283" t="s">
        <v>15408</v>
      </c>
      <c r="D4694" s="284">
        <v>8.3000000000000007</v>
      </c>
    </row>
    <row r="4695" spans="1:4" ht="17.100000000000001" customHeight="1">
      <c r="A4695" s="281">
        <v>7629</v>
      </c>
      <c r="B4695" s="282" t="s">
        <v>50533</v>
      </c>
      <c r="C4695" s="283" t="s">
        <v>15407</v>
      </c>
      <c r="D4695" s="284">
        <v>20.399999999999999</v>
      </c>
    </row>
    <row r="4696" spans="1:4" ht="17.100000000000001" customHeight="1">
      <c r="A4696" s="281">
        <v>7631</v>
      </c>
      <c r="B4696" s="282" t="s">
        <v>50534</v>
      </c>
      <c r="C4696" s="283" t="s">
        <v>15407</v>
      </c>
      <c r="D4696" s="284">
        <v>20.399999999999999</v>
      </c>
    </row>
    <row r="4697" spans="1:4" ht="17.100000000000001" customHeight="1">
      <c r="A4697" s="281">
        <v>7632</v>
      </c>
      <c r="B4697" s="282" t="s">
        <v>50535</v>
      </c>
      <c r="C4697" s="283" t="s">
        <v>15407</v>
      </c>
      <c r="D4697" s="284">
        <v>17.010000000000002</v>
      </c>
    </row>
    <row r="4698" spans="1:4" ht="25.5" customHeight="1">
      <c r="A4698" s="281">
        <v>11531</v>
      </c>
      <c r="B4698" s="282" t="s">
        <v>50536</v>
      </c>
      <c r="C4698" s="283" t="s">
        <v>15407</v>
      </c>
      <c r="D4698" s="284">
        <v>52.91</v>
      </c>
    </row>
    <row r="4699" spans="1:4" ht="15" customHeight="1">
      <c r="A4699" s="281">
        <v>135</v>
      </c>
      <c r="B4699" s="282" t="s">
        <v>50537</v>
      </c>
      <c r="C4699" s="283" t="s">
        <v>15563</v>
      </c>
      <c r="D4699" s="284">
        <v>9.67</v>
      </c>
    </row>
    <row r="4700" spans="1:4" ht="15" customHeight="1">
      <c r="A4700" s="281">
        <v>3387</v>
      </c>
      <c r="B4700" s="282" t="s">
        <v>50538</v>
      </c>
      <c r="C4700" s="283" t="s">
        <v>15407</v>
      </c>
      <c r="D4700" s="284">
        <v>8.08</v>
      </c>
    </row>
    <row r="4701" spans="1:4" ht="15" customHeight="1">
      <c r="A4701" s="281">
        <v>134</v>
      </c>
      <c r="B4701" s="282" t="s">
        <v>50539</v>
      </c>
      <c r="C4701" s="283" t="s">
        <v>15408</v>
      </c>
      <c r="D4701" s="284">
        <v>7973.23</v>
      </c>
    </row>
    <row r="4702" spans="1:4" ht="17.100000000000001" customHeight="1">
      <c r="A4702" s="281">
        <v>6095</v>
      </c>
      <c r="B4702" s="282" t="s">
        <v>50540</v>
      </c>
      <c r="C4702" s="283" t="s">
        <v>15405</v>
      </c>
      <c r="D4702" s="284">
        <v>115.97</v>
      </c>
    </row>
    <row r="4703" spans="1:4" ht="17.100000000000001" customHeight="1">
      <c r="A4703" s="281">
        <v>147</v>
      </c>
      <c r="B4703" s="282" t="s">
        <v>50541</v>
      </c>
      <c r="C4703" s="283" t="s">
        <v>15415</v>
      </c>
      <c r="D4703" s="284">
        <v>42.56</v>
      </c>
    </row>
    <row r="4704" spans="1:4" ht="17.100000000000001" customHeight="1">
      <c r="A4704" s="281">
        <v>4875</v>
      </c>
      <c r="B4704" s="282" t="s">
        <v>50542</v>
      </c>
      <c r="C4704" s="283" t="s">
        <v>15407</v>
      </c>
      <c r="D4704" s="284">
        <v>220</v>
      </c>
    </row>
    <row r="4705" spans="1:4" ht="17.100000000000001" customHeight="1">
      <c r="A4705" s="281">
        <v>4348</v>
      </c>
      <c r="B4705" s="282" t="s">
        <v>50543</v>
      </c>
      <c r="C4705" s="283" t="s">
        <v>15407</v>
      </c>
      <c r="D4705" s="284">
        <v>420</v>
      </c>
    </row>
    <row r="4706" spans="1:4" ht="17.100000000000001" customHeight="1">
      <c r="A4706" s="281">
        <v>4874</v>
      </c>
      <c r="B4706" s="282" t="s">
        <v>50544</v>
      </c>
      <c r="C4706" s="283" t="s">
        <v>15407</v>
      </c>
      <c r="D4706" s="284">
        <v>210</v>
      </c>
    </row>
    <row r="4707" spans="1:4" ht="17.100000000000001" customHeight="1">
      <c r="A4707" s="281">
        <v>146</v>
      </c>
      <c r="B4707" s="282" t="s">
        <v>50545</v>
      </c>
      <c r="C4707" s="283" t="s">
        <v>15407</v>
      </c>
      <c r="D4707" s="284">
        <v>400</v>
      </c>
    </row>
    <row r="4708" spans="1:4" ht="17.100000000000001" customHeight="1">
      <c r="A4708" s="281">
        <v>12991</v>
      </c>
      <c r="B4708" s="282" t="s">
        <v>50546</v>
      </c>
      <c r="C4708" s="283" t="s">
        <v>15407</v>
      </c>
      <c r="D4708" s="284">
        <v>300</v>
      </c>
    </row>
    <row r="4709" spans="1:4" ht="17.100000000000001" customHeight="1">
      <c r="A4709" s="281">
        <v>12994</v>
      </c>
      <c r="B4709" s="282" t="s">
        <v>50547</v>
      </c>
      <c r="C4709" s="283" t="s">
        <v>15407</v>
      </c>
      <c r="D4709" s="284">
        <v>266.8</v>
      </c>
    </row>
    <row r="4710" spans="1:4" ht="17.100000000000001" customHeight="1">
      <c r="A4710" s="281">
        <v>12812</v>
      </c>
      <c r="B4710" s="282" t="s">
        <v>50548</v>
      </c>
      <c r="C4710" s="283" t="s">
        <v>15742</v>
      </c>
      <c r="D4710" s="284">
        <v>30.97</v>
      </c>
    </row>
    <row r="4711" spans="1:4" ht="17.100000000000001" customHeight="1">
      <c r="A4711" s="281">
        <v>12218</v>
      </c>
      <c r="B4711" s="282" t="s">
        <v>15743</v>
      </c>
      <c r="C4711" s="283" t="s">
        <v>15407</v>
      </c>
      <c r="D4711" s="284">
        <v>111.26</v>
      </c>
    </row>
    <row r="4712" spans="1:4" ht="17.100000000000001" customHeight="1">
      <c r="A4712" s="281">
        <v>13163</v>
      </c>
      <c r="B4712" s="282" t="s">
        <v>22246</v>
      </c>
      <c r="C4712" s="283" t="s">
        <v>15405</v>
      </c>
      <c r="D4712" s="284">
        <v>5060</v>
      </c>
    </row>
    <row r="4713" spans="1:4" ht="17.100000000000001" customHeight="1">
      <c r="A4713" s="281">
        <v>13164</v>
      </c>
      <c r="B4713" s="282" t="s">
        <v>22247</v>
      </c>
      <c r="C4713" s="283" t="s">
        <v>15405</v>
      </c>
      <c r="D4713" s="284">
        <v>3077.8</v>
      </c>
    </row>
    <row r="4714" spans="1:4" ht="17.100000000000001" customHeight="1">
      <c r="A4714" s="281">
        <v>13165</v>
      </c>
      <c r="B4714" s="282" t="s">
        <v>22248</v>
      </c>
      <c r="C4714" s="283" t="s">
        <v>15405</v>
      </c>
      <c r="D4714" s="284">
        <v>2199</v>
      </c>
    </row>
    <row r="4715" spans="1:4" ht="17.100000000000001" customHeight="1">
      <c r="A4715" s="281">
        <v>145</v>
      </c>
      <c r="B4715" s="282" t="s">
        <v>50549</v>
      </c>
      <c r="C4715" s="283" t="s">
        <v>15407</v>
      </c>
      <c r="D4715" s="284">
        <v>136.04</v>
      </c>
    </row>
    <row r="4716" spans="1:4" ht="17.100000000000001" customHeight="1">
      <c r="A4716" s="281">
        <v>7947</v>
      </c>
      <c r="B4716" s="282" t="s">
        <v>50550</v>
      </c>
      <c r="C4716" s="283" t="s">
        <v>15471</v>
      </c>
      <c r="D4716" s="284">
        <v>265.77999999999997</v>
      </c>
    </row>
    <row r="4717" spans="1:4" ht="17.100000000000001" customHeight="1">
      <c r="A4717" s="281">
        <v>9904</v>
      </c>
      <c r="B4717" s="282" t="s">
        <v>50551</v>
      </c>
      <c r="C4717" s="283" t="s">
        <v>15407</v>
      </c>
      <c r="D4717" s="284">
        <v>189.91</v>
      </c>
    </row>
    <row r="4718" spans="1:4" ht="17.100000000000001" customHeight="1">
      <c r="A4718" s="281">
        <v>11082</v>
      </c>
      <c r="B4718" s="282" t="s">
        <v>50552</v>
      </c>
      <c r="C4718" s="283" t="s">
        <v>15407</v>
      </c>
      <c r="D4718" s="284">
        <v>218.36</v>
      </c>
    </row>
    <row r="4719" spans="1:4" ht="17.100000000000001" customHeight="1">
      <c r="A4719" s="281">
        <v>4254</v>
      </c>
      <c r="B4719" s="282"/>
      <c r="C4719" s="283" t="s">
        <v>276</v>
      </c>
      <c r="D4719" s="284">
        <v>205.85</v>
      </c>
    </row>
    <row r="4720" spans="1:4" ht="17.100000000000001" customHeight="1">
      <c r="A4720" s="281"/>
      <c r="B4720" s="282" t="s">
        <v>50553</v>
      </c>
      <c r="C4720" s="283"/>
      <c r="D4720" s="284"/>
    </row>
    <row r="4721" spans="1:4" ht="17.100000000000001" customHeight="1">
      <c r="A4721" s="281">
        <v>7393</v>
      </c>
      <c r="B4721" s="282" t="s">
        <v>50554</v>
      </c>
      <c r="C4721" s="283" t="s">
        <v>276</v>
      </c>
      <c r="D4721" s="284">
        <v>156.88999999999999</v>
      </c>
    </row>
    <row r="4722" spans="1:4" ht="17.100000000000001" customHeight="1">
      <c r="A4722" s="12">
        <v>7823</v>
      </c>
      <c r="B4722" s="12" t="s">
        <v>50555</v>
      </c>
      <c r="C4722" s="12" t="s">
        <v>276</v>
      </c>
      <c r="D4722" s="284">
        <v>211.36</v>
      </c>
    </row>
    <row r="4723" spans="1:4" ht="17.100000000000001" customHeight="1">
      <c r="A4723" s="281">
        <v>9779</v>
      </c>
      <c r="B4723" s="282" t="s">
        <v>50556</v>
      </c>
      <c r="C4723" s="283" t="s">
        <v>276</v>
      </c>
      <c r="D4723" s="12">
        <v>221.73</v>
      </c>
    </row>
    <row r="4724" spans="1:4" ht="17.100000000000001" customHeight="1">
      <c r="A4724" s="281">
        <v>9458</v>
      </c>
      <c r="B4724" s="282" t="s">
        <v>50557</v>
      </c>
      <c r="C4724" s="283" t="s">
        <v>276</v>
      </c>
      <c r="D4724" s="284">
        <v>249.24</v>
      </c>
    </row>
    <row r="4725" spans="1:4" ht="17.100000000000001" customHeight="1">
      <c r="A4725" s="281">
        <v>11081</v>
      </c>
      <c r="B4725" s="282" t="s">
        <v>50558</v>
      </c>
      <c r="C4725" s="283" t="s">
        <v>15407</v>
      </c>
      <c r="D4725" s="284">
        <v>211.36</v>
      </c>
    </row>
    <row r="4726" spans="1:4" ht="17.100000000000001" customHeight="1">
      <c r="A4726" s="281">
        <v>9085</v>
      </c>
      <c r="B4726" s="282" t="s">
        <v>15744</v>
      </c>
      <c r="C4726" s="283" t="s">
        <v>15408</v>
      </c>
      <c r="D4726" s="284">
        <v>903.66</v>
      </c>
    </row>
    <row r="4727" spans="1:4" ht="17.100000000000001" customHeight="1">
      <c r="A4727" s="281">
        <v>3849</v>
      </c>
      <c r="B4727" s="282" t="s">
        <v>50559</v>
      </c>
      <c r="C4727" s="283" t="s">
        <v>15405</v>
      </c>
      <c r="D4727" s="284">
        <v>58.42</v>
      </c>
    </row>
    <row r="4728" spans="1:4" ht="17.100000000000001" customHeight="1">
      <c r="A4728" s="281">
        <v>9089</v>
      </c>
      <c r="B4728" s="282" t="s">
        <v>50560</v>
      </c>
      <c r="C4728" s="283" t="s">
        <v>15407</v>
      </c>
      <c r="D4728" s="284">
        <v>567.42999999999995</v>
      </c>
    </row>
    <row r="4729" spans="1:4" ht="17.100000000000001" customHeight="1">
      <c r="A4729" s="281">
        <v>9720</v>
      </c>
      <c r="B4729" s="282" t="s">
        <v>50561</v>
      </c>
      <c r="C4729" s="283" t="s">
        <v>15407</v>
      </c>
      <c r="D4729" s="284">
        <v>392.68</v>
      </c>
    </row>
    <row r="4730" spans="1:4" ht="17.100000000000001" customHeight="1">
      <c r="A4730" s="281">
        <v>9091</v>
      </c>
      <c r="B4730" s="282" t="s">
        <v>50562</v>
      </c>
      <c r="C4730" s="283" t="s">
        <v>15405</v>
      </c>
      <c r="D4730" s="284">
        <v>163.86</v>
      </c>
    </row>
    <row r="4731" spans="1:4" ht="17.100000000000001" customHeight="1">
      <c r="A4731" s="281">
        <v>2460</v>
      </c>
      <c r="B4731" s="282" t="s">
        <v>50563</v>
      </c>
      <c r="C4731" s="283" t="s">
        <v>15415</v>
      </c>
      <c r="D4731" s="284">
        <v>32.090000000000003</v>
      </c>
    </row>
    <row r="4732" spans="1:4" ht="17.100000000000001" customHeight="1">
      <c r="A4732" s="281">
        <v>9957</v>
      </c>
      <c r="B4732" s="282" t="s">
        <v>15745</v>
      </c>
      <c r="C4732" s="283" t="s">
        <v>15405</v>
      </c>
      <c r="D4732" s="284">
        <v>1089.3</v>
      </c>
    </row>
    <row r="4733" spans="1:4" ht="17.100000000000001" customHeight="1">
      <c r="A4733" s="281">
        <v>9956</v>
      </c>
      <c r="B4733" s="282" t="s">
        <v>50564</v>
      </c>
      <c r="C4733" s="283" t="s">
        <v>15405</v>
      </c>
      <c r="D4733" s="284">
        <v>417.93</v>
      </c>
    </row>
    <row r="4734" spans="1:4" ht="17.100000000000001" customHeight="1">
      <c r="A4734" s="281">
        <v>9959</v>
      </c>
      <c r="B4734" s="282" t="s">
        <v>15746</v>
      </c>
      <c r="C4734" s="283" t="s">
        <v>15405</v>
      </c>
      <c r="D4734" s="284">
        <v>88.76</v>
      </c>
    </row>
    <row r="4735" spans="1:4" ht="17.100000000000001" customHeight="1">
      <c r="A4735" s="281">
        <v>7586</v>
      </c>
      <c r="B4735" s="282" t="s">
        <v>50565</v>
      </c>
      <c r="C4735" s="283" t="s">
        <v>15408</v>
      </c>
      <c r="D4735" s="284">
        <v>79.78</v>
      </c>
    </row>
    <row r="4736" spans="1:4" ht="17.100000000000001" customHeight="1">
      <c r="A4736" s="281">
        <v>7587</v>
      </c>
      <c r="B4736" s="282" t="s">
        <v>50566</v>
      </c>
      <c r="C4736" s="283" t="s">
        <v>15408</v>
      </c>
      <c r="D4736" s="284">
        <v>51.1</v>
      </c>
    </row>
    <row r="4737" spans="1:4" ht="17.100000000000001" customHeight="1">
      <c r="A4737" s="281">
        <v>8273</v>
      </c>
      <c r="B4737" s="282" t="s">
        <v>50567</v>
      </c>
      <c r="C4737" s="283" t="s">
        <v>15407</v>
      </c>
      <c r="D4737" s="284">
        <v>5.16</v>
      </c>
    </row>
    <row r="4738" spans="1:4" ht="17.100000000000001" customHeight="1">
      <c r="A4738" s="281">
        <v>8335</v>
      </c>
      <c r="B4738" s="282" t="s">
        <v>50568</v>
      </c>
      <c r="C4738" s="283" t="s">
        <v>15415</v>
      </c>
      <c r="D4738" s="284">
        <v>251.44</v>
      </c>
    </row>
    <row r="4739" spans="1:4" ht="17.100000000000001" customHeight="1">
      <c r="A4739" s="281">
        <v>7338</v>
      </c>
      <c r="B4739" s="282" t="s">
        <v>50569</v>
      </c>
      <c r="C4739" s="283" t="s">
        <v>15407</v>
      </c>
      <c r="D4739" s="284">
        <v>54.78</v>
      </c>
    </row>
    <row r="4740" spans="1:4" ht="17.100000000000001" customHeight="1">
      <c r="A4740" s="281">
        <v>123</v>
      </c>
      <c r="B4740" s="282" t="s">
        <v>50570</v>
      </c>
      <c r="C4740" s="283" t="s">
        <v>15407</v>
      </c>
      <c r="D4740" s="284">
        <v>249.59</v>
      </c>
    </row>
    <row r="4741" spans="1:4" ht="17.100000000000001" customHeight="1">
      <c r="A4741" s="281">
        <v>109</v>
      </c>
      <c r="B4741" s="282" t="s">
        <v>50571</v>
      </c>
      <c r="C4741" s="283" t="s">
        <v>15407</v>
      </c>
      <c r="D4741" s="284">
        <v>138.04</v>
      </c>
    </row>
    <row r="4742" spans="1:4" ht="17.100000000000001" customHeight="1">
      <c r="A4742" s="281">
        <v>10344</v>
      </c>
      <c r="B4742" s="282" t="s">
        <v>50572</v>
      </c>
      <c r="C4742" s="283" t="s">
        <v>15407</v>
      </c>
      <c r="D4742" s="284">
        <v>130.06</v>
      </c>
    </row>
    <row r="4743" spans="1:4" ht="17.100000000000001" customHeight="1">
      <c r="A4743" s="281">
        <v>10343</v>
      </c>
      <c r="B4743" s="282" t="s">
        <v>50573</v>
      </c>
      <c r="C4743" s="283" t="s">
        <v>15407</v>
      </c>
      <c r="D4743" s="284">
        <v>37.04</v>
      </c>
    </row>
    <row r="4744" spans="1:4" ht="17.100000000000001" customHeight="1">
      <c r="A4744" s="281">
        <v>9797</v>
      </c>
      <c r="B4744" s="282" t="s">
        <v>50574</v>
      </c>
      <c r="C4744" s="283" t="s">
        <v>15471</v>
      </c>
      <c r="D4744" s="284">
        <v>110.03</v>
      </c>
    </row>
    <row r="4745" spans="1:4" ht="17.100000000000001" customHeight="1">
      <c r="A4745" s="281">
        <v>10739</v>
      </c>
      <c r="B4745" s="282" t="s">
        <v>50575</v>
      </c>
      <c r="C4745" s="283" t="s">
        <v>15407</v>
      </c>
      <c r="D4745" s="284">
        <v>48.1</v>
      </c>
    </row>
    <row r="4746" spans="1:4" ht="17.100000000000001" customHeight="1">
      <c r="A4746" s="281">
        <v>10194</v>
      </c>
      <c r="B4746" s="282" t="s">
        <v>50576</v>
      </c>
      <c r="C4746" s="283" t="s">
        <v>15407</v>
      </c>
      <c r="D4746" s="284">
        <v>234.61</v>
      </c>
    </row>
    <row r="4747" spans="1:4" ht="17.100000000000001" customHeight="1">
      <c r="A4747" s="281">
        <v>10045</v>
      </c>
      <c r="B4747" s="282" t="s">
        <v>50577</v>
      </c>
      <c r="C4747" s="283" t="s">
        <v>15407</v>
      </c>
      <c r="D4747" s="284">
        <v>32.270000000000003</v>
      </c>
    </row>
    <row r="4748" spans="1:4" ht="17.100000000000001" customHeight="1">
      <c r="A4748" s="281">
        <v>7560</v>
      </c>
      <c r="B4748" s="282" t="s">
        <v>50578</v>
      </c>
      <c r="C4748" s="283" t="s">
        <v>15407</v>
      </c>
      <c r="D4748" s="284">
        <v>162.01</v>
      </c>
    </row>
    <row r="4749" spans="1:4" ht="17.100000000000001" customHeight="1">
      <c r="A4749" s="281">
        <v>7561</v>
      </c>
      <c r="B4749" s="282" t="s">
        <v>50579</v>
      </c>
      <c r="C4749" s="283" t="s">
        <v>15407</v>
      </c>
      <c r="D4749" s="284">
        <v>90.24</v>
      </c>
    </row>
    <row r="4750" spans="1:4" ht="17.100000000000001" customHeight="1">
      <c r="A4750" s="281">
        <v>7565</v>
      </c>
      <c r="B4750" s="282" t="s">
        <v>50580</v>
      </c>
      <c r="C4750" s="283" t="s">
        <v>15407</v>
      </c>
      <c r="D4750" s="284">
        <v>66.319999999999993</v>
      </c>
    </row>
    <row r="4751" spans="1:4" ht="17.100000000000001" customHeight="1">
      <c r="A4751" s="281">
        <v>7563</v>
      </c>
      <c r="B4751" s="282" t="s">
        <v>50581</v>
      </c>
      <c r="C4751" s="283" t="s">
        <v>15407</v>
      </c>
      <c r="D4751" s="284">
        <v>54.4</v>
      </c>
    </row>
    <row r="4752" spans="1:4" ht="17.100000000000001" customHeight="1">
      <c r="A4752" s="281">
        <v>7564</v>
      </c>
      <c r="B4752" s="282" t="s">
        <v>50582</v>
      </c>
      <c r="C4752" s="283" t="s">
        <v>15407</v>
      </c>
      <c r="D4752" s="284">
        <v>47.19</v>
      </c>
    </row>
    <row r="4753" spans="1:4" ht="17.100000000000001" customHeight="1">
      <c r="A4753" s="281">
        <v>7566</v>
      </c>
      <c r="B4753" s="282" t="s">
        <v>50583</v>
      </c>
      <c r="C4753" s="283" t="s">
        <v>15407</v>
      </c>
      <c r="D4753" s="284">
        <v>162.01</v>
      </c>
    </row>
    <row r="4754" spans="1:4" ht="17.100000000000001" customHeight="1">
      <c r="A4754" s="281">
        <v>7567</v>
      </c>
      <c r="B4754" s="282" t="s">
        <v>50584</v>
      </c>
      <c r="C4754" s="283" t="s">
        <v>15407</v>
      </c>
      <c r="D4754" s="284">
        <v>90.24</v>
      </c>
    </row>
    <row r="4755" spans="1:4" ht="17.100000000000001" customHeight="1">
      <c r="A4755" s="281">
        <v>7568</v>
      </c>
      <c r="B4755" s="282" t="s">
        <v>50585</v>
      </c>
      <c r="C4755" s="283" t="s">
        <v>15407</v>
      </c>
      <c r="D4755" s="284">
        <v>66.319999999999993</v>
      </c>
    </row>
    <row r="4756" spans="1:4" ht="17.100000000000001" customHeight="1">
      <c r="A4756" s="281">
        <v>7569</v>
      </c>
      <c r="B4756" s="282" t="s">
        <v>50586</v>
      </c>
      <c r="C4756" s="283" t="s">
        <v>15407</v>
      </c>
      <c r="D4756" s="284">
        <v>54.4</v>
      </c>
    </row>
    <row r="4757" spans="1:4" ht="17.100000000000001" customHeight="1">
      <c r="A4757" s="281">
        <v>7570</v>
      </c>
      <c r="B4757" s="282" t="s">
        <v>50587</v>
      </c>
      <c r="C4757" s="283" t="s">
        <v>15407</v>
      </c>
      <c r="D4757" s="284">
        <v>47.19</v>
      </c>
    </row>
    <row r="4758" spans="1:4" ht="17.100000000000001" customHeight="1">
      <c r="A4758" s="281">
        <v>119</v>
      </c>
      <c r="B4758" s="282" t="s">
        <v>55446</v>
      </c>
      <c r="C4758" s="283" t="s">
        <v>15407</v>
      </c>
      <c r="D4758" s="284">
        <v>255.35</v>
      </c>
    </row>
    <row r="4759" spans="1:4" ht="17.100000000000001" customHeight="1">
      <c r="A4759" s="281">
        <v>120</v>
      </c>
      <c r="B4759" s="282" t="s">
        <v>55447</v>
      </c>
      <c r="C4759" s="283" t="s">
        <v>15407</v>
      </c>
      <c r="D4759" s="284">
        <v>138.91999999999999</v>
      </c>
    </row>
    <row r="4760" spans="1:4" ht="17.100000000000001" customHeight="1">
      <c r="A4760" s="281">
        <v>121</v>
      </c>
      <c r="B4760" s="282" t="s">
        <v>55448</v>
      </c>
      <c r="C4760" s="283" t="s">
        <v>15407</v>
      </c>
      <c r="D4760" s="284">
        <v>100.05</v>
      </c>
    </row>
    <row r="4761" spans="1:4" ht="17.100000000000001" customHeight="1">
      <c r="A4761" s="281">
        <v>122</v>
      </c>
      <c r="B4761" s="282" t="s">
        <v>55449</v>
      </c>
      <c r="C4761" s="283" t="s">
        <v>15407</v>
      </c>
      <c r="D4761" s="284">
        <v>69.069999999999993</v>
      </c>
    </row>
    <row r="4762" spans="1:4" ht="17.100000000000001" customHeight="1">
      <c r="A4762" s="281">
        <v>110</v>
      </c>
      <c r="B4762" s="282" t="s">
        <v>50588</v>
      </c>
      <c r="C4762" s="283" t="s">
        <v>15407</v>
      </c>
      <c r="D4762" s="284">
        <v>203.83</v>
      </c>
    </row>
    <row r="4763" spans="1:4" ht="17.100000000000001" customHeight="1">
      <c r="A4763" s="281">
        <v>115</v>
      </c>
      <c r="B4763" s="282" t="s">
        <v>55450</v>
      </c>
      <c r="C4763" s="283" t="s">
        <v>15407</v>
      </c>
      <c r="D4763" s="284">
        <v>131.07</v>
      </c>
    </row>
    <row r="4764" spans="1:4" ht="17.100000000000001" customHeight="1">
      <c r="A4764" s="281">
        <v>107</v>
      </c>
      <c r="B4764" s="282" t="s">
        <v>50589</v>
      </c>
      <c r="C4764" s="283" t="s">
        <v>15407</v>
      </c>
      <c r="D4764" s="284">
        <v>100.11</v>
      </c>
    </row>
    <row r="4765" spans="1:4" ht="17.100000000000001" customHeight="1">
      <c r="A4765" s="281">
        <v>116</v>
      </c>
      <c r="B4765" s="282" t="s">
        <v>50590</v>
      </c>
      <c r="C4765" s="283" t="s">
        <v>15407</v>
      </c>
      <c r="D4765" s="284">
        <v>75.739999999999995</v>
      </c>
    </row>
    <row r="4766" spans="1:4" ht="17.100000000000001" customHeight="1">
      <c r="A4766" s="281">
        <v>11630</v>
      </c>
      <c r="B4766" s="282" t="s">
        <v>50591</v>
      </c>
      <c r="C4766" s="283" t="s">
        <v>15407</v>
      </c>
      <c r="D4766" s="284">
        <v>194.15</v>
      </c>
    </row>
    <row r="4767" spans="1:4" ht="17.100000000000001" customHeight="1">
      <c r="A4767" s="281">
        <v>11633</v>
      </c>
      <c r="B4767" s="282" t="s">
        <v>50592</v>
      </c>
      <c r="C4767" s="283" t="s">
        <v>15407</v>
      </c>
      <c r="D4767" s="284">
        <v>115.63</v>
      </c>
    </row>
    <row r="4768" spans="1:4" ht="17.100000000000001" customHeight="1">
      <c r="A4768" s="281">
        <v>108</v>
      </c>
      <c r="B4768" s="282" t="s">
        <v>55451</v>
      </c>
      <c r="C4768" s="283" t="s">
        <v>15407</v>
      </c>
      <c r="D4768" s="284">
        <v>96.87</v>
      </c>
    </row>
    <row r="4769" spans="1:4" ht="17.100000000000001" customHeight="1">
      <c r="A4769" s="281">
        <v>11634</v>
      </c>
      <c r="B4769" s="282" t="s">
        <v>50593</v>
      </c>
      <c r="C4769" s="283" t="s">
        <v>15407</v>
      </c>
      <c r="D4769" s="284">
        <v>56.8</v>
      </c>
    </row>
    <row r="4770" spans="1:4" ht="17.100000000000001" customHeight="1">
      <c r="A4770" s="281">
        <v>112</v>
      </c>
      <c r="B4770" s="282" t="s">
        <v>50594</v>
      </c>
      <c r="C4770" s="283" t="s">
        <v>15407</v>
      </c>
      <c r="D4770" s="284">
        <v>174.74</v>
      </c>
    </row>
    <row r="4771" spans="1:4" ht="17.100000000000001" customHeight="1">
      <c r="A4771" s="281">
        <v>106</v>
      </c>
      <c r="B4771" s="282" t="s">
        <v>50595</v>
      </c>
      <c r="C4771" s="283" t="s">
        <v>15407</v>
      </c>
      <c r="D4771" s="284">
        <v>111.53</v>
      </c>
    </row>
    <row r="4772" spans="1:4" ht="17.100000000000001" customHeight="1">
      <c r="A4772" s="281">
        <v>113</v>
      </c>
      <c r="B4772" s="282" t="s">
        <v>50596</v>
      </c>
      <c r="C4772" s="283" t="s">
        <v>15407</v>
      </c>
      <c r="D4772" s="284">
        <v>90.16</v>
      </c>
    </row>
    <row r="4773" spans="1:4" ht="17.100000000000001" customHeight="1">
      <c r="A4773" s="281">
        <v>114</v>
      </c>
      <c r="B4773" s="282" t="s">
        <v>50597</v>
      </c>
      <c r="C4773" s="283" t="s">
        <v>15471</v>
      </c>
      <c r="D4773" s="284">
        <v>74.03</v>
      </c>
    </row>
    <row r="4774" spans="1:4" ht="17.100000000000001" customHeight="1">
      <c r="A4774" s="281">
        <v>7511</v>
      </c>
      <c r="B4774" s="282" t="s">
        <v>50598</v>
      </c>
      <c r="C4774" s="283" t="s">
        <v>15407</v>
      </c>
      <c r="D4774" s="284">
        <v>213.43</v>
      </c>
    </row>
    <row r="4775" spans="1:4" ht="17.100000000000001" customHeight="1">
      <c r="A4775" s="281">
        <v>7512</v>
      </c>
      <c r="B4775" s="282" t="s">
        <v>50599</v>
      </c>
      <c r="C4775" s="283" t="s">
        <v>15407</v>
      </c>
      <c r="D4775" s="284">
        <v>114.46</v>
      </c>
    </row>
    <row r="4776" spans="1:4" ht="17.100000000000001" customHeight="1">
      <c r="A4776" s="281">
        <v>7514</v>
      </c>
      <c r="B4776" s="282" t="s">
        <v>50600</v>
      </c>
      <c r="C4776" s="283" t="s">
        <v>15407</v>
      </c>
      <c r="D4776" s="284">
        <v>81.44</v>
      </c>
    </row>
    <row r="4777" spans="1:4" ht="17.100000000000001" customHeight="1">
      <c r="A4777" s="281">
        <v>7515</v>
      </c>
      <c r="B4777" s="282" t="s">
        <v>50601</v>
      </c>
      <c r="C4777" s="283" t="s">
        <v>15407</v>
      </c>
      <c r="D4777" s="284">
        <v>65.02</v>
      </c>
    </row>
    <row r="4778" spans="1:4" ht="17.100000000000001" customHeight="1">
      <c r="A4778" s="281">
        <v>7516</v>
      </c>
      <c r="B4778" s="282" t="s">
        <v>50602</v>
      </c>
      <c r="C4778" s="283" t="s">
        <v>15407</v>
      </c>
      <c r="D4778" s="284">
        <v>53.73</v>
      </c>
    </row>
    <row r="4779" spans="1:4" ht="17.100000000000001" customHeight="1">
      <c r="A4779" s="281">
        <v>7517</v>
      </c>
      <c r="B4779" s="282" t="s">
        <v>50603</v>
      </c>
      <c r="C4779" s="283" t="s">
        <v>15407</v>
      </c>
      <c r="D4779" s="284">
        <v>48.82</v>
      </c>
    </row>
    <row r="4780" spans="1:4" ht="17.100000000000001" customHeight="1">
      <c r="A4780" s="281">
        <v>7518</v>
      </c>
      <c r="B4780" s="282" t="s">
        <v>50604</v>
      </c>
      <c r="C4780" s="283" t="s">
        <v>15407</v>
      </c>
      <c r="D4780" s="284">
        <v>43.75</v>
      </c>
    </row>
    <row r="4781" spans="1:4" ht="17.100000000000001" customHeight="1">
      <c r="A4781" s="281">
        <v>7519</v>
      </c>
      <c r="B4781" s="282" t="s">
        <v>50605</v>
      </c>
      <c r="C4781" s="283" t="s">
        <v>15407</v>
      </c>
      <c r="D4781" s="284">
        <v>35.31</v>
      </c>
    </row>
    <row r="4782" spans="1:4" ht="17.100000000000001" customHeight="1">
      <c r="A4782" s="281">
        <v>7520</v>
      </c>
      <c r="B4782" s="282" t="s">
        <v>50606</v>
      </c>
      <c r="C4782" s="283" t="s">
        <v>15407</v>
      </c>
      <c r="D4782" s="284">
        <v>32.01</v>
      </c>
    </row>
    <row r="4783" spans="1:4" ht="17.100000000000001" customHeight="1">
      <c r="A4783" s="281">
        <v>7531</v>
      </c>
      <c r="B4783" s="282" t="s">
        <v>50607</v>
      </c>
      <c r="C4783" s="283" t="s">
        <v>15407</v>
      </c>
      <c r="D4783" s="284">
        <v>238.04</v>
      </c>
    </row>
    <row r="4784" spans="1:4" ht="17.100000000000001" customHeight="1">
      <c r="A4784" s="281">
        <v>7532</v>
      </c>
      <c r="B4784" s="282" t="s">
        <v>50608</v>
      </c>
      <c r="C4784" s="283" t="s">
        <v>15407</v>
      </c>
      <c r="D4784" s="284">
        <v>126.79</v>
      </c>
    </row>
    <row r="4785" spans="1:4" ht="17.100000000000001" customHeight="1">
      <c r="A4785" s="281">
        <v>7533</v>
      </c>
      <c r="B4785" s="282" t="s">
        <v>50609</v>
      </c>
      <c r="C4785" s="283" t="s">
        <v>15407</v>
      </c>
      <c r="D4785" s="284">
        <v>89.63</v>
      </c>
    </row>
    <row r="4786" spans="1:4" ht="17.100000000000001" customHeight="1">
      <c r="A4786" s="281">
        <v>7534</v>
      </c>
      <c r="B4786" s="282" t="s">
        <v>50610</v>
      </c>
      <c r="C4786" s="283" t="s">
        <v>15407</v>
      </c>
      <c r="D4786" s="284">
        <v>71.2</v>
      </c>
    </row>
    <row r="4787" spans="1:4" ht="17.100000000000001" customHeight="1">
      <c r="A4787" s="281">
        <v>7535</v>
      </c>
      <c r="B4787" s="282" t="s">
        <v>50611</v>
      </c>
      <c r="C4787" s="283" t="s">
        <v>15407</v>
      </c>
      <c r="D4787" s="284">
        <v>58</v>
      </c>
    </row>
    <row r="4788" spans="1:4" ht="17.100000000000001" customHeight="1">
      <c r="A4788" s="281">
        <v>7536</v>
      </c>
      <c r="B4788" s="282" t="s">
        <v>50612</v>
      </c>
      <c r="C4788" s="283" t="s">
        <v>15407</v>
      </c>
      <c r="D4788" s="284">
        <v>53.11</v>
      </c>
    </row>
    <row r="4789" spans="1:4" ht="17.100000000000001" customHeight="1">
      <c r="A4789" s="281">
        <v>7537</v>
      </c>
      <c r="B4789" s="282" t="s">
        <v>50613</v>
      </c>
      <c r="C4789" s="283" t="s">
        <v>15407</v>
      </c>
      <c r="D4789" s="284">
        <v>47.25</v>
      </c>
    </row>
    <row r="4790" spans="1:4" ht="17.100000000000001" customHeight="1">
      <c r="A4790" s="281">
        <v>7538</v>
      </c>
      <c r="B4790" s="282" t="s">
        <v>50614</v>
      </c>
      <c r="C4790" s="283" t="s">
        <v>15407</v>
      </c>
      <c r="D4790" s="284">
        <v>37.770000000000003</v>
      </c>
    </row>
    <row r="4791" spans="1:4" ht="17.100000000000001" customHeight="1">
      <c r="A4791" s="281">
        <v>7539</v>
      </c>
      <c r="B4791" s="282" t="s">
        <v>50615</v>
      </c>
      <c r="C4791" s="283" t="s">
        <v>15407</v>
      </c>
      <c r="D4791" s="284">
        <v>34.07</v>
      </c>
    </row>
    <row r="4792" spans="1:4" ht="17.100000000000001" customHeight="1">
      <c r="A4792" s="281">
        <v>7549</v>
      </c>
      <c r="B4792" s="282" t="s">
        <v>50616</v>
      </c>
      <c r="C4792" s="283" t="s">
        <v>15407</v>
      </c>
      <c r="D4792" s="284">
        <v>269.88</v>
      </c>
    </row>
    <row r="4793" spans="1:4" ht="17.100000000000001" customHeight="1">
      <c r="A4793" s="281">
        <v>7550</v>
      </c>
      <c r="B4793" s="282" t="s">
        <v>50617</v>
      </c>
      <c r="C4793" s="283" t="s">
        <v>15407</v>
      </c>
      <c r="D4793" s="284">
        <v>142.71</v>
      </c>
    </row>
    <row r="4794" spans="1:4" ht="17.100000000000001" customHeight="1">
      <c r="A4794" s="281">
        <v>7551</v>
      </c>
      <c r="B4794" s="282" t="s">
        <v>50618</v>
      </c>
      <c r="C4794" s="283" t="s">
        <v>15407</v>
      </c>
      <c r="D4794" s="284">
        <v>100.24</v>
      </c>
    </row>
    <row r="4795" spans="1:4" ht="17.100000000000001" customHeight="1">
      <c r="A4795" s="281">
        <v>7552</v>
      </c>
      <c r="B4795" s="282" t="s">
        <v>50619</v>
      </c>
      <c r="C4795" s="283" t="s">
        <v>15407</v>
      </c>
      <c r="D4795" s="284">
        <v>79.17</v>
      </c>
    </row>
    <row r="4796" spans="1:4" ht="17.100000000000001" customHeight="1">
      <c r="A4796" s="281">
        <v>7553</v>
      </c>
      <c r="B4796" s="282" t="s">
        <v>50620</v>
      </c>
      <c r="C4796" s="283" t="s">
        <v>15407</v>
      </c>
      <c r="D4796" s="284">
        <v>63.79</v>
      </c>
    </row>
    <row r="4797" spans="1:4" ht="17.100000000000001" customHeight="1">
      <c r="A4797" s="281"/>
      <c r="B4797" s="282"/>
      <c r="C4797" s="283"/>
      <c r="D4797" s="284">
        <v>58.56</v>
      </c>
    </row>
    <row r="4798" spans="1:4" ht="17.100000000000001" customHeight="1">
      <c r="A4798" s="281">
        <v>7554</v>
      </c>
      <c r="B4798" s="282" t="s">
        <v>50621</v>
      </c>
      <c r="C4798" s="283" t="s">
        <v>15407</v>
      </c>
      <c r="D4798" s="284"/>
    </row>
    <row r="4799" spans="1:4" ht="17.100000000000001" customHeight="1">
      <c r="A4799" s="281">
        <v>7555</v>
      </c>
      <c r="B4799" s="282" t="s">
        <v>50622</v>
      </c>
      <c r="C4799" s="283" t="s">
        <v>15407</v>
      </c>
      <c r="D4799" s="284">
        <v>51.79</v>
      </c>
    </row>
    <row r="4800" spans="1:4" ht="17.100000000000001" customHeight="1">
      <c r="A4800" s="281">
        <v>7556</v>
      </c>
      <c r="B4800" s="282" t="s">
        <v>50623</v>
      </c>
      <c r="C4800" s="283" t="s">
        <v>15407</v>
      </c>
      <c r="D4800" s="284">
        <v>40.950000000000003</v>
      </c>
    </row>
    <row r="4801" spans="1:4" ht="17.100000000000001" customHeight="1">
      <c r="A4801" s="281">
        <v>7557</v>
      </c>
      <c r="B4801" s="282" t="s">
        <v>50624</v>
      </c>
      <c r="C4801" s="283" t="s">
        <v>15407</v>
      </c>
      <c r="D4801" s="284">
        <v>36.729999999999997</v>
      </c>
    </row>
    <row r="4802" spans="1:4" ht="17.100000000000001" customHeight="1">
      <c r="A4802" s="281">
        <v>8889</v>
      </c>
      <c r="B4802" s="282" t="s">
        <v>50625</v>
      </c>
      <c r="C4802" s="283" t="s">
        <v>15407</v>
      </c>
      <c r="D4802" s="284">
        <v>123.82</v>
      </c>
    </row>
    <row r="4803" spans="1:4" ht="17.100000000000001" customHeight="1">
      <c r="A4803" s="281">
        <v>7503</v>
      </c>
      <c r="B4803" s="282" t="s">
        <v>50626</v>
      </c>
      <c r="C4803" s="283" t="s">
        <v>15407</v>
      </c>
      <c r="D4803" s="284">
        <v>188.33</v>
      </c>
    </row>
    <row r="4804" spans="1:4" ht="17.100000000000001" customHeight="1">
      <c r="A4804" s="281">
        <v>7504</v>
      </c>
      <c r="B4804" s="282" t="s">
        <v>50627</v>
      </c>
      <c r="C4804" s="283" t="s">
        <v>15407</v>
      </c>
      <c r="D4804" s="284">
        <v>101.91</v>
      </c>
    </row>
    <row r="4805" spans="1:4" ht="17.100000000000001" customHeight="1">
      <c r="A4805" s="281">
        <v>7505</v>
      </c>
      <c r="B4805" s="282" t="s">
        <v>50628</v>
      </c>
      <c r="C4805" s="283" t="s">
        <v>15407</v>
      </c>
      <c r="D4805" s="284">
        <v>73.08</v>
      </c>
    </row>
    <row r="4806" spans="1:4" ht="17.100000000000001" customHeight="1">
      <c r="A4806" s="281">
        <v>7506</v>
      </c>
      <c r="B4806" s="282" t="s">
        <v>50629</v>
      </c>
      <c r="C4806" s="283" t="s">
        <v>15407</v>
      </c>
      <c r="D4806" s="284">
        <v>58.73</v>
      </c>
    </row>
    <row r="4807" spans="1:4" ht="17.100000000000001" customHeight="1">
      <c r="A4807" s="281">
        <v>7507</v>
      </c>
      <c r="B4807" s="282" t="s">
        <v>50630</v>
      </c>
      <c r="C4807" s="283" t="s">
        <v>15407</v>
      </c>
      <c r="D4807" s="284">
        <v>49.16</v>
      </c>
    </row>
    <row r="4808" spans="1:4" ht="17.100000000000001" customHeight="1">
      <c r="A4808" s="281">
        <v>7526</v>
      </c>
      <c r="B4808" s="282" t="s">
        <v>50631</v>
      </c>
      <c r="C4808" s="283" t="s">
        <v>15407</v>
      </c>
      <c r="D4808" s="284">
        <v>44.54</v>
      </c>
    </row>
    <row r="4809" spans="1:4" ht="17.100000000000001" customHeight="1">
      <c r="A4809" s="281">
        <v>7513</v>
      </c>
      <c r="B4809" s="282" t="s">
        <v>50632</v>
      </c>
      <c r="C4809" s="283" t="s">
        <v>15407</v>
      </c>
      <c r="D4809" s="284">
        <v>40.17</v>
      </c>
    </row>
    <row r="4810" spans="1:4" ht="17.100000000000001" customHeight="1">
      <c r="A4810" s="281">
        <v>7509</v>
      </c>
      <c r="B4810" s="282" t="s">
        <v>50633</v>
      </c>
      <c r="C4810" s="283" t="s">
        <v>15407</v>
      </c>
      <c r="D4810" s="284">
        <v>32.799999999999997</v>
      </c>
    </row>
    <row r="4811" spans="1:4" ht="17.100000000000001" customHeight="1">
      <c r="A4811" s="281">
        <v>7510</v>
      </c>
      <c r="B4811" s="282" t="s">
        <v>50634</v>
      </c>
      <c r="C4811" s="283" t="s">
        <v>15407</v>
      </c>
      <c r="D4811" s="284">
        <v>29.91</v>
      </c>
    </row>
    <row r="4812" spans="1:4" ht="17.100000000000001" customHeight="1">
      <c r="A4812" s="281">
        <v>7521</v>
      </c>
      <c r="B4812" s="282" t="s">
        <v>50635</v>
      </c>
      <c r="C4812" s="283" t="s">
        <v>15407</v>
      </c>
      <c r="D4812" s="284">
        <v>177.73</v>
      </c>
    </row>
    <row r="4813" spans="1:4" ht="17.100000000000001" customHeight="1">
      <c r="A4813" s="281">
        <v>7522</v>
      </c>
      <c r="B4813" s="282" t="s">
        <v>50636</v>
      </c>
      <c r="C4813" s="283" t="s">
        <v>15407</v>
      </c>
      <c r="D4813" s="284">
        <v>96.64</v>
      </c>
    </row>
    <row r="4814" spans="1:4" ht="17.100000000000001" customHeight="1">
      <c r="A4814" s="281">
        <v>7523</v>
      </c>
      <c r="B4814" s="282" t="s">
        <v>50637</v>
      </c>
      <c r="C4814" s="283" t="s">
        <v>15407</v>
      </c>
      <c r="D4814" s="284">
        <v>69.55</v>
      </c>
    </row>
    <row r="4815" spans="1:4" ht="17.100000000000001" customHeight="1">
      <c r="A4815" s="281">
        <v>7524</v>
      </c>
      <c r="B4815" s="282" t="s">
        <v>50638</v>
      </c>
      <c r="C4815" s="283" t="s">
        <v>15407</v>
      </c>
      <c r="D4815" s="284">
        <v>56.09</v>
      </c>
    </row>
    <row r="4816" spans="1:4" ht="17.100000000000001" customHeight="1">
      <c r="A4816" s="281">
        <v>7525</v>
      </c>
      <c r="B4816" s="282" t="s">
        <v>50639</v>
      </c>
      <c r="C4816" s="283" t="s">
        <v>15407</v>
      </c>
      <c r="D4816" s="284">
        <v>47.04</v>
      </c>
    </row>
    <row r="4817" spans="1:4" ht="17.100000000000001" customHeight="1">
      <c r="A4817" s="281">
        <v>7527</v>
      </c>
      <c r="B4817" s="282" t="s">
        <v>50640</v>
      </c>
      <c r="C4817" s="283" t="s">
        <v>15407</v>
      </c>
      <c r="D4817" s="284">
        <v>42.78</v>
      </c>
    </row>
    <row r="4818" spans="1:4" ht="17.100000000000001" customHeight="1">
      <c r="A4818" s="281">
        <v>7528</v>
      </c>
      <c r="B4818" s="282" t="s">
        <v>50641</v>
      </c>
      <c r="C4818" s="283" t="s">
        <v>15407</v>
      </c>
      <c r="D4818" s="284">
        <v>38.65</v>
      </c>
    </row>
    <row r="4819" spans="1:4" ht="17.100000000000001" customHeight="1">
      <c r="A4819" s="281">
        <v>7529</v>
      </c>
      <c r="B4819" s="282" t="s">
        <v>50642</v>
      </c>
      <c r="C4819" s="283" t="s">
        <v>15407</v>
      </c>
      <c r="D4819" s="284">
        <v>31.74</v>
      </c>
    </row>
    <row r="4820" spans="1:4" ht="17.100000000000001" customHeight="1">
      <c r="A4820" s="281">
        <v>7530</v>
      </c>
      <c r="B4820" s="282" t="s">
        <v>50643</v>
      </c>
      <c r="C4820" s="283" t="s">
        <v>15407</v>
      </c>
      <c r="D4820" s="284">
        <v>29.03</v>
      </c>
    </row>
    <row r="4821" spans="1:4" ht="17.100000000000001" customHeight="1">
      <c r="A4821" s="281">
        <v>7540</v>
      </c>
      <c r="B4821" s="282" t="s">
        <v>50644</v>
      </c>
      <c r="C4821" s="283" t="s">
        <v>15407</v>
      </c>
      <c r="D4821" s="284">
        <v>189.2</v>
      </c>
    </row>
    <row r="4822" spans="1:4" ht="17.100000000000001" customHeight="1">
      <c r="A4822" s="281">
        <v>7541</v>
      </c>
      <c r="B4822" s="282" t="s">
        <v>50645</v>
      </c>
      <c r="C4822" s="283" t="s">
        <v>15407</v>
      </c>
      <c r="D4822" s="284">
        <v>102.37</v>
      </c>
    </row>
    <row r="4823" spans="1:4" ht="17.100000000000001" customHeight="1">
      <c r="A4823" s="281">
        <v>7542</v>
      </c>
      <c r="B4823" s="282" t="s">
        <v>50646</v>
      </c>
      <c r="C4823" s="283" t="s">
        <v>15407</v>
      </c>
      <c r="D4823" s="284">
        <v>73.36</v>
      </c>
    </row>
    <row r="4824" spans="1:4" ht="17.100000000000001" customHeight="1">
      <c r="A4824" s="281">
        <v>7543</v>
      </c>
      <c r="B4824" s="282" t="s">
        <v>50647</v>
      </c>
      <c r="C4824" s="283" t="s">
        <v>15407</v>
      </c>
      <c r="D4824" s="284">
        <v>58.97</v>
      </c>
    </row>
    <row r="4825" spans="1:4" ht="17.100000000000001" customHeight="1">
      <c r="A4825" s="281">
        <v>7544</v>
      </c>
      <c r="B4825" s="282" t="s">
        <v>50648</v>
      </c>
      <c r="C4825" s="283" t="s">
        <v>15407</v>
      </c>
      <c r="D4825" s="284">
        <v>49.13</v>
      </c>
    </row>
    <row r="4826" spans="1:4" ht="17.100000000000001" customHeight="1">
      <c r="A4826" s="281">
        <v>7545</v>
      </c>
      <c r="B4826" s="282" t="s">
        <v>50649</v>
      </c>
      <c r="C4826" s="283" t="s">
        <v>15407</v>
      </c>
      <c r="D4826" s="284">
        <v>44.74</v>
      </c>
    </row>
    <row r="4827" spans="1:4" ht="17.100000000000001" customHeight="1">
      <c r="A4827" s="281">
        <v>7546</v>
      </c>
      <c r="B4827" s="282" t="s">
        <v>50650</v>
      </c>
      <c r="C4827" s="283" t="s">
        <v>15407</v>
      </c>
      <c r="D4827" s="284">
        <v>40.29</v>
      </c>
    </row>
    <row r="4828" spans="1:4" ht="17.100000000000001" customHeight="1">
      <c r="A4828" s="281">
        <v>7547</v>
      </c>
      <c r="B4828" s="282" t="s">
        <v>50651</v>
      </c>
      <c r="C4828" s="283" t="s">
        <v>15407</v>
      </c>
      <c r="D4828" s="284">
        <v>32.880000000000003</v>
      </c>
    </row>
    <row r="4829" spans="1:4" ht="17.100000000000001" customHeight="1">
      <c r="A4829" s="281">
        <v>7548</v>
      </c>
      <c r="B4829" s="282" t="s">
        <v>50652</v>
      </c>
      <c r="C4829" s="283" t="s">
        <v>15407</v>
      </c>
      <c r="D4829" s="284">
        <v>29.99</v>
      </c>
    </row>
    <row r="4830" spans="1:4" ht="17.100000000000001" customHeight="1">
      <c r="A4830" s="281">
        <v>7457</v>
      </c>
      <c r="B4830" s="282" t="s">
        <v>50653</v>
      </c>
      <c r="C4830" s="283" t="s">
        <v>15407</v>
      </c>
      <c r="D4830" s="284">
        <v>227.2</v>
      </c>
    </row>
    <row r="4831" spans="1:4" ht="17.100000000000001" customHeight="1">
      <c r="A4831" s="281">
        <v>7458</v>
      </c>
      <c r="B4831" s="282" t="s">
        <v>50654</v>
      </c>
      <c r="C4831" s="283" t="s">
        <v>15407</v>
      </c>
      <c r="D4831" s="284">
        <v>122.85</v>
      </c>
    </row>
    <row r="4832" spans="1:4" ht="17.100000000000001" customHeight="1">
      <c r="A4832" s="281">
        <v>7459</v>
      </c>
      <c r="B4832" s="282" t="s">
        <v>50655</v>
      </c>
      <c r="C4832" s="283" t="s">
        <v>15407</v>
      </c>
      <c r="D4832" s="284">
        <v>88.06</v>
      </c>
    </row>
    <row r="4833" spans="1:4" ht="17.100000000000001" customHeight="1">
      <c r="A4833" s="281">
        <v>7460</v>
      </c>
      <c r="B4833" s="282" t="s">
        <v>50656</v>
      </c>
      <c r="C4833" s="283" t="s">
        <v>15407</v>
      </c>
      <c r="D4833" s="284">
        <v>70.709999999999994</v>
      </c>
    </row>
    <row r="4834" spans="1:4" ht="17.100000000000001" customHeight="1">
      <c r="A4834" s="281">
        <v>7461</v>
      </c>
      <c r="B4834" s="282" t="s">
        <v>50657</v>
      </c>
      <c r="C4834" s="283" t="s">
        <v>15407</v>
      </c>
      <c r="D4834" s="284">
        <v>60.26</v>
      </c>
    </row>
    <row r="4835" spans="1:4" ht="17.100000000000001" customHeight="1">
      <c r="A4835" s="281">
        <v>7462</v>
      </c>
      <c r="B4835" s="282" t="s">
        <v>50658</v>
      </c>
      <c r="C4835" s="283" t="s">
        <v>15407</v>
      </c>
      <c r="D4835" s="284">
        <v>53.28</v>
      </c>
    </row>
    <row r="4836" spans="1:4" ht="17.100000000000001" customHeight="1">
      <c r="A4836" s="281">
        <v>7463</v>
      </c>
      <c r="B4836" s="282"/>
      <c r="C4836" s="283" t="s">
        <v>15407</v>
      </c>
      <c r="D4836" s="284">
        <v>48.34</v>
      </c>
    </row>
    <row r="4837" spans="1:4" ht="17.100000000000001" customHeight="1">
      <c r="A4837" s="281"/>
      <c r="B4837" s="282" t="s">
        <v>50659</v>
      </c>
      <c r="C4837" s="283"/>
      <c r="D4837" s="284"/>
    </row>
    <row r="4838" spans="1:4" ht="15" customHeight="1">
      <c r="A4838" s="281">
        <v>7464</v>
      </c>
      <c r="B4838" s="282" t="s">
        <v>50660</v>
      </c>
      <c r="C4838" s="283" t="s">
        <v>15407</v>
      </c>
      <c r="D4838" s="284">
        <v>39.39</v>
      </c>
    </row>
    <row r="4839" spans="1:4" ht="15" customHeight="1">
      <c r="A4839" s="281">
        <v>7465</v>
      </c>
      <c r="B4839" s="282" t="s">
        <v>50661</v>
      </c>
      <c r="C4839" s="283" t="s">
        <v>15407</v>
      </c>
      <c r="D4839" s="284">
        <v>35.93</v>
      </c>
    </row>
    <row r="4840" spans="1:4" ht="15" customHeight="1">
      <c r="A4840" s="281">
        <v>7475</v>
      </c>
      <c r="B4840" s="282" t="s">
        <v>50662</v>
      </c>
      <c r="C4840" s="283" t="s">
        <v>15407</v>
      </c>
      <c r="D4840" s="284">
        <v>248.39</v>
      </c>
    </row>
    <row r="4841" spans="1:4" ht="15" customHeight="1">
      <c r="A4841" s="281">
        <v>7476</v>
      </c>
      <c r="B4841" s="282" t="s">
        <v>50663</v>
      </c>
      <c r="C4841" s="283" t="s">
        <v>15407</v>
      </c>
      <c r="D4841" s="284">
        <v>133.44</v>
      </c>
    </row>
    <row r="4842" spans="1:4" ht="15" customHeight="1">
      <c r="A4842" s="281">
        <v>7477</v>
      </c>
      <c r="B4842" s="282" t="s">
        <v>50664</v>
      </c>
      <c r="C4842" s="283" t="s">
        <v>15407</v>
      </c>
      <c r="D4842" s="284">
        <v>95.13</v>
      </c>
    </row>
    <row r="4843" spans="1:4" ht="17.100000000000001" customHeight="1">
      <c r="A4843" s="281">
        <v>7478</v>
      </c>
      <c r="B4843" s="282" t="s">
        <v>50665</v>
      </c>
      <c r="C4843" s="283" t="s">
        <v>15407</v>
      </c>
      <c r="D4843" s="284">
        <v>76</v>
      </c>
    </row>
    <row r="4844" spans="1:4" ht="17.100000000000001" customHeight="1">
      <c r="A4844" s="281">
        <v>7479</v>
      </c>
      <c r="B4844" s="282" t="s">
        <v>50666</v>
      </c>
      <c r="C4844" s="283" t="s">
        <v>15407</v>
      </c>
      <c r="D4844" s="284">
        <v>64.52</v>
      </c>
    </row>
    <row r="4845" spans="1:4" ht="17.100000000000001" customHeight="1">
      <c r="A4845" s="281">
        <v>7480</v>
      </c>
      <c r="B4845" s="282" t="s">
        <v>50667</v>
      </c>
      <c r="C4845" s="283" t="s">
        <v>15407</v>
      </c>
      <c r="D4845" s="284">
        <v>56.81</v>
      </c>
    </row>
    <row r="4846" spans="1:4" ht="17.100000000000001" customHeight="1">
      <c r="A4846" s="281">
        <v>7481</v>
      </c>
      <c r="B4846" s="282" t="s">
        <v>50668</v>
      </c>
      <c r="C4846" s="283" t="s">
        <v>15407</v>
      </c>
      <c r="D4846" s="284">
        <v>51.38</v>
      </c>
    </row>
    <row r="4847" spans="1:4" ht="17.100000000000001" customHeight="1">
      <c r="A4847" s="281">
        <v>7482</v>
      </c>
      <c r="B4847" s="282" t="s">
        <v>50669</v>
      </c>
      <c r="C4847" s="283" t="s">
        <v>15407</v>
      </c>
      <c r="D4847" s="284">
        <v>41.51</v>
      </c>
    </row>
    <row r="4848" spans="1:4" ht="17.100000000000001" customHeight="1">
      <c r="A4848" s="281">
        <v>7483</v>
      </c>
      <c r="B4848" s="282" t="s">
        <v>50670</v>
      </c>
      <c r="C4848" s="283" t="s">
        <v>15407</v>
      </c>
      <c r="D4848" s="284">
        <v>37.71</v>
      </c>
    </row>
    <row r="4849" spans="1:4" ht="17.100000000000001" customHeight="1">
      <c r="A4849" s="281">
        <v>7493</v>
      </c>
      <c r="B4849" s="282" t="s">
        <v>50671</v>
      </c>
      <c r="C4849" s="283" t="s">
        <v>15407</v>
      </c>
      <c r="D4849" s="284">
        <v>283.77999999999997</v>
      </c>
    </row>
    <row r="4850" spans="1:4" ht="17.100000000000001" customHeight="1">
      <c r="A4850" s="281">
        <v>7494</v>
      </c>
      <c r="B4850" s="282" t="s">
        <v>50672</v>
      </c>
      <c r="C4850" s="283" t="s">
        <v>15407</v>
      </c>
      <c r="D4850" s="284">
        <v>151.13</v>
      </c>
    </row>
    <row r="4851" spans="1:4" ht="17.100000000000001" customHeight="1">
      <c r="A4851" s="281">
        <v>7495</v>
      </c>
      <c r="B4851" s="282" t="s">
        <v>50673</v>
      </c>
      <c r="C4851" s="283" t="s">
        <v>15407</v>
      </c>
      <c r="D4851" s="284">
        <v>106.92</v>
      </c>
    </row>
    <row r="4852" spans="1:4" ht="17.100000000000001" customHeight="1">
      <c r="A4852" s="281">
        <v>7496</v>
      </c>
      <c r="B4852" s="282" t="s">
        <v>50674</v>
      </c>
      <c r="C4852" s="283" t="s">
        <v>15407</v>
      </c>
      <c r="D4852" s="284">
        <v>84.86</v>
      </c>
    </row>
    <row r="4853" spans="1:4" ht="17.100000000000001" customHeight="1">
      <c r="A4853" s="281">
        <v>7497</v>
      </c>
      <c r="B4853" s="282" t="s">
        <v>50675</v>
      </c>
      <c r="C4853" s="283" t="s">
        <v>15407</v>
      </c>
      <c r="D4853" s="284">
        <v>71.61</v>
      </c>
    </row>
    <row r="4854" spans="1:4" ht="17.100000000000001" customHeight="1">
      <c r="A4854" s="281">
        <v>7498</v>
      </c>
      <c r="B4854" s="282" t="s">
        <v>50676</v>
      </c>
      <c r="C4854" s="283" t="s">
        <v>15407</v>
      </c>
      <c r="D4854" s="284">
        <v>62.71</v>
      </c>
    </row>
    <row r="4855" spans="1:4" ht="17.100000000000001" customHeight="1">
      <c r="A4855" s="281">
        <v>7499</v>
      </c>
      <c r="B4855" s="282" t="s">
        <v>50677</v>
      </c>
      <c r="C4855" s="283" t="s">
        <v>15407</v>
      </c>
      <c r="D4855" s="284">
        <v>56.45</v>
      </c>
    </row>
    <row r="4856" spans="1:4" ht="17.100000000000001" customHeight="1">
      <c r="A4856" s="281">
        <v>7500</v>
      </c>
      <c r="B4856" s="282" t="s">
        <v>50678</v>
      </c>
      <c r="C4856" s="283" t="s">
        <v>15407</v>
      </c>
      <c r="D4856" s="284">
        <v>45.05</v>
      </c>
    </row>
    <row r="4857" spans="1:4" ht="17.100000000000001" customHeight="1">
      <c r="A4857" s="281">
        <v>7501</v>
      </c>
      <c r="B4857" s="282" t="s">
        <v>50679</v>
      </c>
      <c r="C4857" s="283" t="s">
        <v>15407</v>
      </c>
      <c r="D4857" s="284">
        <v>40.67</v>
      </c>
    </row>
    <row r="4858" spans="1:4" ht="17.100000000000001" customHeight="1">
      <c r="A4858" s="281">
        <v>8890</v>
      </c>
      <c r="B4858" s="282" t="s">
        <v>50680</v>
      </c>
      <c r="C4858" s="283" t="s">
        <v>15407</v>
      </c>
      <c r="D4858" s="284">
        <v>130.13</v>
      </c>
    </row>
    <row r="4859" spans="1:4" ht="17.100000000000001" customHeight="1">
      <c r="A4859" s="281">
        <v>7448</v>
      </c>
      <c r="B4859" s="282" t="s">
        <v>50681</v>
      </c>
      <c r="C4859" s="283" t="s">
        <v>15407</v>
      </c>
      <c r="D4859" s="284">
        <v>199.3</v>
      </c>
    </row>
    <row r="4860" spans="1:4" ht="17.100000000000001" customHeight="1">
      <c r="A4860" s="281">
        <v>7449</v>
      </c>
      <c r="B4860" s="282" t="s">
        <v>50682</v>
      </c>
      <c r="C4860" s="283" t="s">
        <v>15407</v>
      </c>
      <c r="D4860" s="284">
        <v>108.9</v>
      </c>
    </row>
    <row r="4861" spans="1:4" ht="17.100000000000001" customHeight="1">
      <c r="A4861" s="281">
        <v>7450</v>
      </c>
      <c r="B4861" s="282" t="s">
        <v>50683</v>
      </c>
      <c r="C4861" s="283" t="s">
        <v>15407</v>
      </c>
      <c r="D4861" s="284">
        <v>78.760000000000005</v>
      </c>
    </row>
    <row r="4862" spans="1:4" ht="17.100000000000001" customHeight="1">
      <c r="A4862" s="281">
        <v>7451</v>
      </c>
      <c r="B4862" s="282" t="s">
        <v>50684</v>
      </c>
      <c r="C4862" s="283" t="s">
        <v>15407</v>
      </c>
      <c r="D4862" s="284">
        <v>63.73</v>
      </c>
    </row>
    <row r="4863" spans="1:4" ht="17.100000000000001" customHeight="1">
      <c r="A4863" s="281">
        <v>7452</v>
      </c>
      <c r="B4863" s="282" t="s">
        <v>50685</v>
      </c>
      <c r="C4863" s="283" t="s">
        <v>15407</v>
      </c>
      <c r="D4863" s="284">
        <v>54.67</v>
      </c>
    </row>
    <row r="4864" spans="1:4" ht="17.100000000000001" customHeight="1">
      <c r="A4864" s="281">
        <v>7453</v>
      </c>
      <c r="B4864" s="282" t="s">
        <v>50686</v>
      </c>
      <c r="C4864" s="283" t="s">
        <v>15407</v>
      </c>
      <c r="D4864" s="284">
        <v>48.63</v>
      </c>
    </row>
    <row r="4865" spans="1:4" ht="17.100000000000001" customHeight="1">
      <c r="A4865" s="281">
        <v>7454</v>
      </c>
      <c r="B4865" s="282" t="s">
        <v>50687</v>
      </c>
      <c r="C4865" s="283" t="s">
        <v>15407</v>
      </c>
      <c r="D4865" s="284">
        <v>44.35</v>
      </c>
    </row>
    <row r="4866" spans="1:4" ht="17.100000000000001" customHeight="1">
      <c r="A4866" s="281">
        <v>7455</v>
      </c>
      <c r="B4866" s="282" t="s">
        <v>50688</v>
      </c>
      <c r="C4866" s="283" t="s">
        <v>15407</v>
      </c>
      <c r="D4866" s="284">
        <v>36.6</v>
      </c>
    </row>
    <row r="4867" spans="1:4" ht="17.100000000000001" customHeight="1">
      <c r="A4867" s="281">
        <v>7456</v>
      </c>
      <c r="B4867" s="282" t="s">
        <v>50689</v>
      </c>
      <c r="C4867" s="283" t="s">
        <v>15407</v>
      </c>
      <c r="D4867" s="284">
        <v>33.6</v>
      </c>
    </row>
    <row r="4868" spans="1:4" ht="17.100000000000001" customHeight="1">
      <c r="A4868" s="281">
        <v>7466</v>
      </c>
      <c r="B4868" s="282" t="s">
        <v>50690</v>
      </c>
      <c r="C4868" s="283" t="s">
        <v>15407</v>
      </c>
      <c r="D4868" s="284">
        <v>181.38</v>
      </c>
    </row>
    <row r="4869" spans="1:4" ht="17.100000000000001" customHeight="1">
      <c r="A4869" s="281">
        <v>7467</v>
      </c>
      <c r="B4869" s="282" t="s">
        <v>50691</v>
      </c>
      <c r="C4869" s="283" t="s">
        <v>15407</v>
      </c>
      <c r="D4869" s="284">
        <v>99.93</v>
      </c>
    </row>
    <row r="4870" spans="1:4" ht="17.100000000000001" customHeight="1">
      <c r="A4870" s="281">
        <v>7468</v>
      </c>
      <c r="B4870" s="282" t="s">
        <v>50692</v>
      </c>
      <c r="C4870" s="283" t="s">
        <v>15407</v>
      </c>
      <c r="D4870" s="284">
        <v>72.790000000000006</v>
      </c>
    </row>
    <row r="4871" spans="1:4" ht="17.100000000000001" customHeight="1">
      <c r="A4871" s="281">
        <v>7469</v>
      </c>
      <c r="B4871" s="282" t="s">
        <v>50693</v>
      </c>
      <c r="C4871" s="283" t="s">
        <v>15407</v>
      </c>
      <c r="D4871" s="284">
        <v>59.22</v>
      </c>
    </row>
    <row r="4872" spans="1:4" ht="17.100000000000001" customHeight="1">
      <c r="A4872" s="281">
        <v>7470</v>
      </c>
      <c r="B4872" s="282" t="s">
        <v>50694</v>
      </c>
      <c r="C4872" s="283" t="s">
        <v>15407</v>
      </c>
      <c r="D4872" s="284">
        <v>48.64</v>
      </c>
    </row>
    <row r="4873" spans="1:4" ht="17.100000000000001" customHeight="1">
      <c r="A4873" s="281">
        <v>7471</v>
      </c>
      <c r="B4873" s="282" t="s">
        <v>50695</v>
      </c>
      <c r="C4873" s="283" t="s">
        <v>15407</v>
      </c>
      <c r="D4873" s="284">
        <v>45.64</v>
      </c>
    </row>
    <row r="4874" spans="1:4" ht="17.100000000000001" customHeight="1">
      <c r="A4874" s="281">
        <v>7472</v>
      </c>
      <c r="B4874" s="282" t="s">
        <v>50696</v>
      </c>
      <c r="C4874" s="283" t="s">
        <v>15407</v>
      </c>
      <c r="D4874" s="284">
        <v>41.79</v>
      </c>
    </row>
    <row r="4875" spans="1:4" ht="17.100000000000001" customHeight="1">
      <c r="A4875" s="281">
        <v>7473</v>
      </c>
      <c r="B4875" s="282"/>
      <c r="C4875" s="283" t="s">
        <v>15407</v>
      </c>
      <c r="D4875" s="284">
        <v>34.799999999999997</v>
      </c>
    </row>
    <row r="4876" spans="1:4" ht="17.100000000000001" customHeight="1">
      <c r="A4876" s="281"/>
      <c r="B4876" s="282" t="s">
        <v>50697</v>
      </c>
      <c r="C4876" s="283"/>
      <c r="D4876" s="284"/>
    </row>
    <row r="4877" spans="1:4" ht="17.100000000000001" customHeight="1">
      <c r="A4877" s="281">
        <v>7474</v>
      </c>
      <c r="B4877" s="282" t="s">
        <v>50698</v>
      </c>
      <c r="C4877" s="283" t="s">
        <v>15407</v>
      </c>
      <c r="D4877" s="284">
        <v>32.1</v>
      </c>
    </row>
    <row r="4878" spans="1:4" ht="17.100000000000001" customHeight="1">
      <c r="A4878" s="281">
        <v>7484</v>
      </c>
      <c r="B4878" s="282" t="s">
        <v>50699</v>
      </c>
      <c r="C4878" s="283" t="s">
        <v>15407</v>
      </c>
      <c r="D4878" s="284">
        <v>194.12</v>
      </c>
    </row>
    <row r="4879" spans="1:4" ht="15" customHeight="1">
      <c r="A4879" s="281">
        <v>7485</v>
      </c>
      <c r="B4879" s="282" t="s">
        <v>50700</v>
      </c>
      <c r="C4879" s="283" t="s">
        <v>15407</v>
      </c>
      <c r="D4879" s="284">
        <v>106.3</v>
      </c>
    </row>
    <row r="4880" spans="1:4" ht="17.100000000000001" customHeight="1">
      <c r="A4880" s="281">
        <v>7486</v>
      </c>
      <c r="B4880" s="282" t="s">
        <v>50701</v>
      </c>
      <c r="C4880" s="283" t="s">
        <v>15407</v>
      </c>
      <c r="D4880" s="284">
        <v>77.040000000000006</v>
      </c>
    </row>
    <row r="4881" spans="1:4" ht="17.100000000000001" customHeight="1">
      <c r="A4881" s="281">
        <v>7487</v>
      </c>
      <c r="B4881" s="282" t="s">
        <v>50702</v>
      </c>
      <c r="C4881" s="283" t="s">
        <v>15407</v>
      </c>
      <c r="D4881" s="284">
        <v>62.41</v>
      </c>
    </row>
    <row r="4882" spans="1:4" ht="17.100000000000001" customHeight="1">
      <c r="A4882" s="281">
        <v>7488</v>
      </c>
      <c r="B4882" s="282" t="s">
        <v>50703</v>
      </c>
      <c r="C4882" s="283" t="s">
        <v>15407</v>
      </c>
      <c r="D4882" s="284">
        <v>50.63</v>
      </c>
    </row>
    <row r="4883" spans="1:4" ht="17.100000000000001" customHeight="1">
      <c r="A4883" s="281">
        <v>7489</v>
      </c>
      <c r="B4883" s="282" t="s">
        <v>50704</v>
      </c>
      <c r="C4883" s="283" t="s">
        <v>15407</v>
      </c>
      <c r="D4883" s="284">
        <v>47.76</v>
      </c>
    </row>
    <row r="4884" spans="1:4" ht="17.100000000000001" customHeight="1">
      <c r="A4884" s="281">
        <v>7490</v>
      </c>
      <c r="B4884" s="282" t="s">
        <v>50705</v>
      </c>
      <c r="C4884" s="283" t="s">
        <v>15407</v>
      </c>
      <c r="D4884" s="284">
        <v>43.61</v>
      </c>
    </row>
    <row r="4885" spans="1:4" ht="17.100000000000001" customHeight="1">
      <c r="A4885" s="281">
        <v>7491</v>
      </c>
      <c r="B4885" s="282" t="s">
        <v>50706</v>
      </c>
      <c r="C4885" s="283" t="s">
        <v>15407</v>
      </c>
      <c r="D4885" s="284">
        <v>36.07</v>
      </c>
    </row>
    <row r="4886" spans="1:4" ht="17.100000000000001" customHeight="1">
      <c r="A4886" s="281">
        <v>7492</v>
      </c>
      <c r="B4886" s="282" t="s">
        <v>50707</v>
      </c>
      <c r="C4886" s="283" t="s">
        <v>15407</v>
      </c>
      <c r="D4886" s="284">
        <v>33.159999999999997</v>
      </c>
    </row>
    <row r="4887" spans="1:4" ht="17.100000000000001" customHeight="1">
      <c r="A4887" s="281">
        <v>7581</v>
      </c>
      <c r="B4887" s="282" t="s">
        <v>50708</v>
      </c>
      <c r="C4887" s="283" t="s">
        <v>15407</v>
      </c>
      <c r="D4887" s="284">
        <v>158.22999999999999</v>
      </c>
    </row>
    <row r="4888" spans="1:4" ht="17.100000000000001" customHeight="1">
      <c r="A4888" s="281">
        <v>7582</v>
      </c>
      <c r="B4888" s="282" t="s">
        <v>50709</v>
      </c>
      <c r="C4888" s="283" t="s">
        <v>15407</v>
      </c>
      <c r="D4888" s="284">
        <v>94.42</v>
      </c>
    </row>
    <row r="4889" spans="1:4" ht="17.100000000000001" customHeight="1">
      <c r="A4889" s="281">
        <v>7583</v>
      </c>
      <c r="B4889" s="282" t="s">
        <v>50710</v>
      </c>
      <c r="C4889" s="283" t="s">
        <v>15407</v>
      </c>
      <c r="D4889" s="284">
        <v>69.06</v>
      </c>
    </row>
    <row r="4890" spans="1:4" ht="17.100000000000001" customHeight="1">
      <c r="A4890" s="281">
        <v>7584</v>
      </c>
      <c r="B4890" s="282" t="s">
        <v>50711</v>
      </c>
      <c r="C4890" s="283" t="s">
        <v>15407</v>
      </c>
      <c r="D4890" s="284">
        <v>56.38</v>
      </c>
    </row>
    <row r="4891" spans="1:4" ht="17.100000000000001" customHeight="1">
      <c r="A4891" s="281">
        <v>7585</v>
      </c>
      <c r="B4891" s="282" t="s">
        <v>50712</v>
      </c>
      <c r="C4891" s="283" t="s">
        <v>15407</v>
      </c>
      <c r="D4891" s="284">
        <v>48.77</v>
      </c>
    </row>
    <row r="4892" spans="1:4" ht="17.100000000000001" customHeight="1">
      <c r="A4892" s="281">
        <v>7403</v>
      </c>
      <c r="B4892" s="282" t="s">
        <v>50713</v>
      </c>
      <c r="C4892" s="283" t="s">
        <v>15407</v>
      </c>
      <c r="D4892" s="284">
        <v>203.68</v>
      </c>
    </row>
    <row r="4893" spans="1:4" ht="17.100000000000001" customHeight="1">
      <c r="A4893" s="281">
        <v>7404</v>
      </c>
      <c r="B4893" s="282" t="s">
        <v>50714</v>
      </c>
      <c r="C4893" s="283" t="s">
        <v>15407</v>
      </c>
      <c r="D4893" s="284">
        <v>113.68</v>
      </c>
    </row>
    <row r="4894" spans="1:4" ht="17.100000000000001" customHeight="1">
      <c r="A4894" s="281">
        <v>7405</v>
      </c>
      <c r="B4894" s="282" t="s">
        <v>50715</v>
      </c>
      <c r="C4894" s="283" t="s">
        <v>15407</v>
      </c>
      <c r="D4894" s="284">
        <v>83.62</v>
      </c>
    </row>
    <row r="4895" spans="1:4" ht="17.100000000000001" customHeight="1">
      <c r="A4895" s="281">
        <v>7406</v>
      </c>
      <c r="B4895" s="282" t="s">
        <v>50716</v>
      </c>
      <c r="C4895" s="283" t="s">
        <v>15407</v>
      </c>
      <c r="D4895" s="284">
        <v>68.7</v>
      </c>
    </row>
    <row r="4896" spans="1:4" ht="17.100000000000001" customHeight="1">
      <c r="A4896" s="281">
        <v>7407</v>
      </c>
      <c r="B4896" s="282" t="s">
        <v>50717</v>
      </c>
      <c r="C4896" s="283" t="s">
        <v>15407</v>
      </c>
      <c r="D4896" s="284">
        <v>59.64</v>
      </c>
    </row>
    <row r="4897" spans="1:4" ht="17.100000000000001" customHeight="1">
      <c r="A4897" s="281">
        <v>7408</v>
      </c>
      <c r="B4897" s="282" t="s">
        <v>50718</v>
      </c>
      <c r="C4897" s="283" t="s">
        <v>15407</v>
      </c>
      <c r="D4897" s="284">
        <v>53.99</v>
      </c>
    </row>
    <row r="4898" spans="1:4" ht="17.100000000000001" customHeight="1">
      <c r="A4898" s="281">
        <v>7409</v>
      </c>
      <c r="B4898" s="282" t="s">
        <v>50719</v>
      </c>
      <c r="C4898" s="283" t="s">
        <v>15407</v>
      </c>
      <c r="D4898" s="284">
        <v>49.32</v>
      </c>
    </row>
    <row r="4899" spans="1:4" ht="17.100000000000001" customHeight="1">
      <c r="A4899" s="281">
        <v>7410</v>
      </c>
      <c r="B4899" s="282" t="s">
        <v>50720</v>
      </c>
      <c r="C4899" s="283" t="s">
        <v>15407</v>
      </c>
      <c r="D4899" s="284">
        <v>41.65</v>
      </c>
    </row>
    <row r="4900" spans="1:4" ht="17.100000000000001" customHeight="1">
      <c r="A4900" s="281">
        <v>7411</v>
      </c>
      <c r="B4900" s="282" t="s">
        <v>50721</v>
      </c>
      <c r="C4900" s="283" t="s">
        <v>15407</v>
      </c>
      <c r="D4900" s="284">
        <v>38.65</v>
      </c>
    </row>
    <row r="4901" spans="1:4" ht="17.100000000000001" customHeight="1">
      <c r="A4901" s="281">
        <v>7421</v>
      </c>
      <c r="B4901" s="282" t="s">
        <v>50722</v>
      </c>
      <c r="C4901" s="283" t="s">
        <v>15407</v>
      </c>
      <c r="D4901" s="284">
        <v>237.12</v>
      </c>
    </row>
    <row r="4902" spans="1:4" ht="17.100000000000001" customHeight="1">
      <c r="A4902" s="281">
        <v>7422</v>
      </c>
      <c r="B4902" s="282" t="s">
        <v>50723</v>
      </c>
      <c r="C4902" s="283" t="s">
        <v>15407</v>
      </c>
      <c r="D4902" s="284">
        <v>130.4</v>
      </c>
    </row>
    <row r="4903" spans="1:4" ht="17.100000000000001" customHeight="1">
      <c r="A4903" s="281">
        <v>7423</v>
      </c>
      <c r="B4903" s="282" t="s">
        <v>50724</v>
      </c>
      <c r="C4903" s="283" t="s">
        <v>15407</v>
      </c>
      <c r="D4903" s="284">
        <v>94.75</v>
      </c>
    </row>
    <row r="4904" spans="1:4" ht="17.100000000000001" customHeight="1">
      <c r="A4904" s="281">
        <v>7424</v>
      </c>
      <c r="B4904" s="282" t="s">
        <v>50725</v>
      </c>
      <c r="C4904" s="283" t="s">
        <v>15407</v>
      </c>
      <c r="D4904" s="284">
        <v>77.08</v>
      </c>
    </row>
    <row r="4905" spans="1:4" ht="17.100000000000001" customHeight="1">
      <c r="A4905" s="281">
        <v>7425</v>
      </c>
      <c r="B4905" s="282" t="s">
        <v>50726</v>
      </c>
      <c r="C4905" s="283" t="s">
        <v>15407</v>
      </c>
      <c r="D4905" s="284">
        <v>66.34</v>
      </c>
    </row>
    <row r="4906" spans="1:4" ht="17.100000000000001" customHeight="1">
      <c r="A4906" s="281">
        <v>7426</v>
      </c>
      <c r="B4906" s="282" t="s">
        <v>50727</v>
      </c>
      <c r="C4906" s="283" t="s">
        <v>15407</v>
      </c>
      <c r="D4906" s="284">
        <v>59.72</v>
      </c>
    </row>
    <row r="4907" spans="1:4" ht="17.100000000000001" customHeight="1">
      <c r="A4907" s="281">
        <v>7427</v>
      </c>
      <c r="B4907" s="282" t="s">
        <v>50728</v>
      </c>
      <c r="C4907" s="283" t="s">
        <v>15407</v>
      </c>
      <c r="D4907" s="284">
        <v>54.09</v>
      </c>
    </row>
    <row r="4908" spans="1:4" ht="17.100000000000001" customHeight="1">
      <c r="A4908" s="281">
        <v>7428</v>
      </c>
      <c r="B4908" s="282" t="s">
        <v>50729</v>
      </c>
      <c r="C4908" s="283" t="s">
        <v>15407</v>
      </c>
      <c r="D4908" s="284">
        <v>44.99</v>
      </c>
    </row>
    <row r="4909" spans="1:4" ht="25.5" customHeight="1">
      <c r="A4909" s="281">
        <v>7429</v>
      </c>
      <c r="B4909" s="282" t="s">
        <v>50730</v>
      </c>
      <c r="C4909" s="283" t="s">
        <v>15407</v>
      </c>
      <c r="D4909" s="284">
        <v>41.44</v>
      </c>
    </row>
    <row r="4910" spans="1:4" ht="17.100000000000001" customHeight="1">
      <c r="A4910" s="281">
        <v>7439</v>
      </c>
      <c r="B4910" s="282" t="s">
        <v>50731</v>
      </c>
      <c r="C4910" s="283" t="s">
        <v>15407</v>
      </c>
      <c r="D4910" s="284">
        <v>268.95999999999998</v>
      </c>
    </row>
    <row r="4911" spans="1:4" ht="25.5" customHeight="1">
      <c r="A4911" s="281">
        <v>7440</v>
      </c>
      <c r="B4911" s="282" t="s">
        <v>50732</v>
      </c>
      <c r="C4911" s="283" t="s">
        <v>15407</v>
      </c>
      <c r="D4911" s="284">
        <v>146.31</v>
      </c>
    </row>
    <row r="4912" spans="1:4" ht="15" customHeight="1">
      <c r="A4912" s="281">
        <v>7441</v>
      </c>
      <c r="B4912" s="282" t="s">
        <v>50733</v>
      </c>
      <c r="C4912" s="283" t="s">
        <v>15407</v>
      </c>
      <c r="D4912" s="284">
        <v>105.36</v>
      </c>
    </row>
    <row r="4913" spans="1:4" ht="15" customHeight="1">
      <c r="A4913" s="281">
        <v>7442</v>
      </c>
      <c r="B4913" s="282" t="s">
        <v>50734</v>
      </c>
      <c r="C4913" s="283" t="s">
        <v>15407</v>
      </c>
      <c r="D4913" s="284">
        <v>85.05</v>
      </c>
    </row>
    <row r="4914" spans="1:4" ht="15" customHeight="1">
      <c r="A4914" s="281">
        <v>7443</v>
      </c>
      <c r="B4914" s="282" t="s">
        <v>50735</v>
      </c>
      <c r="C4914" s="283" t="s">
        <v>15407</v>
      </c>
      <c r="D4914" s="284">
        <v>72.7</v>
      </c>
    </row>
    <row r="4915" spans="1:4" ht="17.100000000000001" customHeight="1">
      <c r="A4915" s="281">
        <v>7444</v>
      </c>
      <c r="B4915" s="282" t="s">
        <v>50736</v>
      </c>
      <c r="C4915" s="283" t="s">
        <v>15407</v>
      </c>
      <c r="D4915" s="284">
        <v>65.17</v>
      </c>
    </row>
    <row r="4916" spans="1:4" ht="17.100000000000001" customHeight="1">
      <c r="A4916" s="281">
        <v>7445</v>
      </c>
      <c r="B4916" s="282"/>
      <c r="C4916" s="283" t="s">
        <v>15407</v>
      </c>
      <c r="D4916" s="284">
        <v>58.63</v>
      </c>
    </row>
    <row r="4917" spans="1:4" ht="15" customHeight="1">
      <c r="A4917" s="281"/>
      <c r="B4917" s="282" t="s">
        <v>50737</v>
      </c>
      <c r="C4917" s="283"/>
      <c r="D4917" s="284"/>
    </row>
    <row r="4918" spans="1:4" ht="17.100000000000001" customHeight="1">
      <c r="A4918" s="281">
        <v>7446</v>
      </c>
      <c r="B4918" s="282" t="s">
        <v>50738</v>
      </c>
      <c r="C4918" s="283" t="s">
        <v>15407</v>
      </c>
      <c r="D4918" s="284">
        <v>48.17</v>
      </c>
    </row>
    <row r="4919" spans="1:4" ht="17.100000000000001" customHeight="1">
      <c r="A4919" s="281">
        <v>7447</v>
      </c>
      <c r="B4919" s="282" t="s">
        <v>50739</v>
      </c>
      <c r="C4919" s="283" t="s">
        <v>15407</v>
      </c>
      <c r="D4919" s="284">
        <v>44.1</v>
      </c>
    </row>
    <row r="4920" spans="1:4" ht="17.100000000000001" customHeight="1">
      <c r="A4920" s="281">
        <v>7394</v>
      </c>
      <c r="B4920" s="282" t="s">
        <v>50740</v>
      </c>
      <c r="C4920" s="283" t="s">
        <v>15407</v>
      </c>
      <c r="D4920" s="284">
        <v>178.58</v>
      </c>
    </row>
    <row r="4921" spans="1:4" ht="25.5" customHeight="1">
      <c r="A4921" s="281">
        <v>7395</v>
      </c>
      <c r="B4921" s="282" t="s">
        <v>50741</v>
      </c>
      <c r="C4921" s="283" t="s">
        <v>15407</v>
      </c>
      <c r="D4921" s="284">
        <v>101.13</v>
      </c>
    </row>
    <row r="4922" spans="1:4" ht="17.100000000000001" customHeight="1">
      <c r="A4922" s="281">
        <v>7396</v>
      </c>
      <c r="B4922" s="282" t="s">
        <v>50742</v>
      </c>
      <c r="C4922" s="283" t="s">
        <v>15407</v>
      </c>
      <c r="D4922" s="284">
        <v>75.260000000000005</v>
      </c>
    </row>
    <row r="4923" spans="1:4" ht="15" customHeight="1">
      <c r="A4923" s="281">
        <v>7397</v>
      </c>
      <c r="B4923" s="282" t="s">
        <v>50743</v>
      </c>
      <c r="C4923" s="283" t="s">
        <v>15407</v>
      </c>
      <c r="D4923" s="284">
        <v>62.41</v>
      </c>
    </row>
    <row r="4924" spans="1:4" ht="15" customHeight="1">
      <c r="A4924" s="281">
        <v>7575</v>
      </c>
      <c r="B4924" s="282" t="s">
        <v>50744</v>
      </c>
      <c r="C4924" s="283" t="s">
        <v>15407</v>
      </c>
      <c r="D4924" s="284">
        <v>54.62</v>
      </c>
    </row>
    <row r="4925" spans="1:4" ht="34.200000000000003" customHeight="1">
      <c r="A4925" s="281">
        <v>7399</v>
      </c>
      <c r="B4925" s="282" t="s">
        <v>50745</v>
      </c>
      <c r="C4925" s="283" t="s">
        <v>15407</v>
      </c>
      <c r="D4925" s="284">
        <v>49.69</v>
      </c>
    </row>
    <row r="4926" spans="1:4" ht="15" customHeight="1">
      <c r="A4926" s="281">
        <v>7400</v>
      </c>
      <c r="B4926" s="282" t="s">
        <v>50746</v>
      </c>
      <c r="C4926" s="283" t="s">
        <v>15407</v>
      </c>
      <c r="D4926" s="284">
        <v>45.74</v>
      </c>
    </row>
    <row r="4927" spans="1:4" ht="17.100000000000001" customHeight="1">
      <c r="A4927" s="281">
        <v>7401</v>
      </c>
      <c r="B4927" s="282" t="s">
        <v>50747</v>
      </c>
      <c r="C4927" s="283" t="s">
        <v>15407</v>
      </c>
      <c r="D4927" s="284">
        <v>39.14</v>
      </c>
    </row>
    <row r="4928" spans="1:4" ht="15" customHeight="1">
      <c r="A4928" s="281">
        <v>7402</v>
      </c>
      <c r="B4928" s="282" t="s">
        <v>50748</v>
      </c>
      <c r="C4928" s="283" t="s">
        <v>15407</v>
      </c>
      <c r="D4928" s="284">
        <v>36.549999999999997</v>
      </c>
    </row>
    <row r="4929" spans="1:4" ht="17.100000000000001" customHeight="1">
      <c r="A4929" s="281">
        <v>7412</v>
      </c>
      <c r="B4929" s="282" t="s">
        <v>50749</v>
      </c>
      <c r="C4929" s="283" t="s">
        <v>15407</v>
      </c>
      <c r="D4929" s="284">
        <v>237.14</v>
      </c>
    </row>
    <row r="4930" spans="1:4" ht="15" customHeight="1">
      <c r="A4930" s="281">
        <v>7413</v>
      </c>
      <c r="B4930" s="282" t="s">
        <v>50750</v>
      </c>
      <c r="C4930" s="283" t="s">
        <v>15407</v>
      </c>
      <c r="D4930" s="284">
        <v>100.25</v>
      </c>
    </row>
    <row r="4931" spans="1:4" ht="17.100000000000001" customHeight="1">
      <c r="A4931" s="281">
        <v>7414</v>
      </c>
      <c r="B4931" s="282" t="s">
        <v>50751</v>
      </c>
      <c r="C4931" s="283" t="s">
        <v>15407</v>
      </c>
      <c r="D4931" s="284">
        <v>74.67</v>
      </c>
    </row>
    <row r="4932" spans="1:4" ht="17.100000000000001" customHeight="1">
      <c r="A4932" s="281">
        <v>7415</v>
      </c>
      <c r="B4932" s="282" t="s">
        <v>50752</v>
      </c>
      <c r="C4932" s="283" t="s">
        <v>15407</v>
      </c>
      <c r="D4932" s="284">
        <v>61.97</v>
      </c>
    </row>
    <row r="4933" spans="1:4" ht="17.100000000000001" customHeight="1">
      <c r="A4933" s="281">
        <v>7416</v>
      </c>
      <c r="B4933" s="282" t="s">
        <v>50753</v>
      </c>
      <c r="C4933" s="283" t="s">
        <v>15407</v>
      </c>
      <c r="D4933" s="284">
        <v>54.27</v>
      </c>
    </row>
    <row r="4934" spans="1:4" ht="15" customHeight="1">
      <c r="A4934" s="281">
        <v>7417</v>
      </c>
      <c r="B4934" s="282" t="s">
        <v>50754</v>
      </c>
      <c r="C4934" s="283" t="s">
        <v>15407</v>
      </c>
      <c r="D4934" s="284">
        <v>49.39</v>
      </c>
    </row>
    <row r="4935" spans="1:4" ht="15" customHeight="1">
      <c r="A4935" s="281">
        <v>7418</v>
      </c>
      <c r="B4935" s="282" t="s">
        <v>50755</v>
      </c>
      <c r="C4935" s="283" t="s">
        <v>15407</v>
      </c>
      <c r="D4935" s="284">
        <v>45.49</v>
      </c>
    </row>
    <row r="4936" spans="1:4" ht="15" customHeight="1">
      <c r="A4936" s="281">
        <v>7419</v>
      </c>
      <c r="B4936" s="282" t="s">
        <v>50756</v>
      </c>
      <c r="C4936" s="283" t="s">
        <v>15407</v>
      </c>
      <c r="D4936" s="284">
        <v>38.96</v>
      </c>
    </row>
    <row r="4937" spans="1:4" ht="17.100000000000001" customHeight="1">
      <c r="A4937" s="281">
        <v>7420</v>
      </c>
      <c r="B4937" s="282" t="s">
        <v>50757</v>
      </c>
      <c r="C4937" s="283" t="s">
        <v>15407</v>
      </c>
      <c r="D4937" s="284">
        <v>36.4</v>
      </c>
    </row>
    <row r="4938" spans="1:4" ht="15" customHeight="1">
      <c r="A4938" s="281">
        <v>7430</v>
      </c>
      <c r="B4938" s="282" t="s">
        <v>50758</v>
      </c>
      <c r="C4938" s="283" t="s">
        <v>15407</v>
      </c>
      <c r="D4938" s="284">
        <v>188.28</v>
      </c>
    </row>
    <row r="4939" spans="1:4" ht="17.100000000000001" customHeight="1">
      <c r="A4939" s="281">
        <v>7431</v>
      </c>
      <c r="B4939" s="282" t="s">
        <v>50759</v>
      </c>
      <c r="C4939" s="283" t="s">
        <v>15407</v>
      </c>
      <c r="D4939" s="284">
        <v>105.97</v>
      </c>
    </row>
    <row r="4940" spans="1:4" ht="15" customHeight="1">
      <c r="A4940" s="281">
        <v>7432</v>
      </c>
      <c r="B4940" s="282" t="s">
        <v>50760</v>
      </c>
      <c r="C4940" s="283" t="s">
        <v>15407</v>
      </c>
      <c r="D4940" s="284">
        <v>78.48</v>
      </c>
    </row>
    <row r="4941" spans="1:4" ht="17.100000000000001" customHeight="1">
      <c r="A4941" s="281">
        <v>7433</v>
      </c>
      <c r="B4941" s="282" t="s">
        <v>50761</v>
      </c>
      <c r="C4941" s="283" t="s">
        <v>15407</v>
      </c>
      <c r="D4941" s="284">
        <v>64.849999999999994</v>
      </c>
    </row>
    <row r="4942" spans="1:4" ht="17.100000000000001" customHeight="1">
      <c r="A4942" s="281">
        <v>7434</v>
      </c>
      <c r="B4942" s="282" t="s">
        <v>50762</v>
      </c>
      <c r="C4942" s="283" t="s">
        <v>15407</v>
      </c>
      <c r="D4942" s="284">
        <v>56.57</v>
      </c>
    </row>
    <row r="4943" spans="1:4" ht="17.100000000000001" customHeight="1">
      <c r="A4943" s="281">
        <v>7435</v>
      </c>
      <c r="B4943" s="282" t="s">
        <v>50763</v>
      </c>
      <c r="C4943" s="283" t="s">
        <v>15407</v>
      </c>
      <c r="D4943" s="284">
        <v>51.35</v>
      </c>
    </row>
    <row r="4944" spans="1:4" ht="17.100000000000001" customHeight="1">
      <c r="A4944" s="281">
        <v>7436</v>
      </c>
      <c r="B4944" s="282" t="s">
        <v>50764</v>
      </c>
      <c r="C4944" s="283" t="s">
        <v>15407</v>
      </c>
      <c r="D4944" s="284">
        <v>47.13</v>
      </c>
    </row>
    <row r="4945" spans="1:4" ht="17.100000000000001" customHeight="1">
      <c r="A4945" s="281">
        <v>7437</v>
      </c>
      <c r="B4945" s="282" t="s">
        <v>50765</v>
      </c>
      <c r="C4945" s="283" t="s">
        <v>15407</v>
      </c>
      <c r="D4945" s="284">
        <v>40.1</v>
      </c>
    </row>
    <row r="4946" spans="1:4" ht="17.100000000000001" customHeight="1">
      <c r="A4946" s="281">
        <v>7438</v>
      </c>
      <c r="B4946" s="282" t="s">
        <v>50766</v>
      </c>
      <c r="C4946" s="283" t="s">
        <v>15407</v>
      </c>
      <c r="D4946" s="284">
        <v>37.36</v>
      </c>
    </row>
    <row r="4947" spans="1:4" ht="17.100000000000001" customHeight="1">
      <c r="A4947" s="281">
        <v>7571</v>
      </c>
      <c r="B4947" s="282" t="s">
        <v>50767</v>
      </c>
      <c r="C4947" s="283" t="s">
        <v>15407</v>
      </c>
      <c r="D4947" s="284">
        <v>153.27000000000001</v>
      </c>
    </row>
    <row r="4948" spans="1:4" ht="17.100000000000001" customHeight="1">
      <c r="A4948" s="281">
        <v>7572</v>
      </c>
      <c r="B4948" s="282" t="s">
        <v>50768</v>
      </c>
      <c r="C4948" s="283" t="s">
        <v>15407</v>
      </c>
      <c r="D4948" s="284">
        <v>88.48</v>
      </c>
    </row>
    <row r="4949" spans="1:4" ht="17.100000000000001" customHeight="1">
      <c r="A4949" s="281">
        <v>7573</v>
      </c>
      <c r="B4949" s="282" t="s">
        <v>50769</v>
      </c>
      <c r="C4949" s="283" t="s">
        <v>15407</v>
      </c>
      <c r="D4949" s="284">
        <v>66.83</v>
      </c>
    </row>
    <row r="4950" spans="1:4" ht="17.100000000000001" customHeight="1">
      <c r="A4950" s="281">
        <v>7574</v>
      </c>
      <c r="B4950" s="282" t="s">
        <v>50770</v>
      </c>
      <c r="C4950" s="283" t="s">
        <v>15407</v>
      </c>
      <c r="D4950" s="284">
        <v>56.08</v>
      </c>
    </row>
    <row r="4951" spans="1:4" ht="25.5" customHeight="1">
      <c r="A4951" s="281">
        <v>7398</v>
      </c>
      <c r="B4951" s="282" t="s">
        <v>50771</v>
      </c>
      <c r="C4951" s="283" t="s">
        <v>15407</v>
      </c>
      <c r="D4951" s="284">
        <v>49.56</v>
      </c>
    </row>
    <row r="4952" spans="1:4" ht="25.5" customHeight="1">
      <c r="A4952" s="281">
        <v>7576</v>
      </c>
      <c r="B4952" s="12" t="s">
        <v>50772</v>
      </c>
      <c r="C4952" s="283" t="s">
        <v>15407</v>
      </c>
      <c r="D4952" s="284">
        <v>153.27000000000001</v>
      </c>
    </row>
    <row r="4953" spans="1:4" ht="17.100000000000001" customHeight="1">
      <c r="A4953" s="12">
        <v>7577</v>
      </c>
      <c r="B4953" s="282" t="s">
        <v>50773</v>
      </c>
      <c r="C4953" s="12" t="s">
        <v>15407</v>
      </c>
      <c r="D4953" s="12">
        <v>88.48</v>
      </c>
    </row>
    <row r="4954" spans="1:4" ht="17.100000000000001" customHeight="1">
      <c r="A4954" s="281">
        <v>7578</v>
      </c>
      <c r="B4954" s="282" t="s">
        <v>50774</v>
      </c>
      <c r="C4954" s="283" t="s">
        <v>15407</v>
      </c>
      <c r="D4954" s="284">
        <v>66.83</v>
      </c>
    </row>
    <row r="4955" spans="1:4" ht="15" customHeight="1">
      <c r="A4955" s="281">
        <v>7579</v>
      </c>
      <c r="B4955" s="282"/>
      <c r="C4955" s="283" t="s">
        <v>15407</v>
      </c>
      <c r="D4955" s="284">
        <v>56.08</v>
      </c>
    </row>
    <row r="4956" spans="1:4" ht="15" customHeight="1">
      <c r="A4956" s="281"/>
      <c r="B4956" s="282" t="s">
        <v>50775</v>
      </c>
      <c r="C4956" s="283"/>
      <c r="D4956" s="284"/>
    </row>
    <row r="4957" spans="1:4" ht="15" customHeight="1">
      <c r="A4957" s="281">
        <v>7580</v>
      </c>
      <c r="B4957" s="282" t="s">
        <v>50776</v>
      </c>
      <c r="C4957" s="283" t="s">
        <v>15407</v>
      </c>
      <c r="D4957" s="284">
        <v>49.56</v>
      </c>
    </row>
    <row r="4958" spans="1:4" ht="15" customHeight="1">
      <c r="A4958" s="281">
        <v>7337</v>
      </c>
      <c r="B4958" s="282" t="s">
        <v>50777</v>
      </c>
      <c r="C4958" s="283" t="s">
        <v>15407</v>
      </c>
      <c r="D4958" s="284">
        <v>39.770000000000003</v>
      </c>
    </row>
    <row r="4959" spans="1:4" ht="15" customHeight="1">
      <c r="A4959" s="281">
        <v>10189</v>
      </c>
      <c r="B4959" s="282" t="s">
        <v>50778</v>
      </c>
      <c r="C4959" s="283" t="s">
        <v>15407</v>
      </c>
      <c r="D4959" s="284">
        <v>28.57</v>
      </c>
    </row>
    <row r="4960" spans="1:4" ht="15" customHeight="1">
      <c r="A4960" s="281">
        <v>10034</v>
      </c>
      <c r="B4960" s="282" t="s">
        <v>50779</v>
      </c>
      <c r="C4960" s="283" t="s">
        <v>15407</v>
      </c>
      <c r="D4960" s="284">
        <v>40.03</v>
      </c>
    </row>
    <row r="4961" spans="1:4" ht="15" customHeight="1">
      <c r="A4961" s="281">
        <v>10190</v>
      </c>
      <c r="B4961" s="282" t="s">
        <v>50780</v>
      </c>
      <c r="C4961" s="283" t="s">
        <v>15407</v>
      </c>
      <c r="D4961" s="284">
        <v>28.83</v>
      </c>
    </row>
    <row r="4962" spans="1:4" ht="15" customHeight="1">
      <c r="A4962" s="281">
        <v>8272</v>
      </c>
      <c r="B4962" s="282" t="s">
        <v>50781</v>
      </c>
      <c r="C4962" s="283" t="s">
        <v>15407</v>
      </c>
      <c r="D4962" s="284">
        <v>12.21</v>
      </c>
    </row>
    <row r="4963" spans="1:4" ht="15" customHeight="1">
      <c r="A4963" s="281">
        <v>8334</v>
      </c>
      <c r="B4963" s="282" t="s">
        <v>50782</v>
      </c>
      <c r="C4963" s="283" t="s">
        <v>15407</v>
      </c>
      <c r="D4963" s="284">
        <v>465.67</v>
      </c>
    </row>
    <row r="4964" spans="1:4" ht="15" customHeight="1">
      <c r="A4964" s="281">
        <v>5002</v>
      </c>
      <c r="B4964" s="282" t="s">
        <v>50783</v>
      </c>
      <c r="C4964" s="283" t="s">
        <v>15407</v>
      </c>
      <c r="D4964" s="284">
        <v>75.06</v>
      </c>
    </row>
    <row r="4965" spans="1:4" ht="15" customHeight="1">
      <c r="A4965" s="281">
        <v>9107</v>
      </c>
      <c r="B4965" s="282" t="s">
        <v>50784</v>
      </c>
      <c r="C4965" s="283" t="s">
        <v>15415</v>
      </c>
      <c r="D4965" s="284">
        <v>357.3</v>
      </c>
    </row>
    <row r="4966" spans="1:4" ht="15" customHeight="1">
      <c r="A4966" s="281">
        <v>9108</v>
      </c>
      <c r="B4966" s="282" t="s">
        <v>50785</v>
      </c>
      <c r="C4966" s="283" t="s">
        <v>15415</v>
      </c>
      <c r="D4966" s="284">
        <v>490.87</v>
      </c>
    </row>
    <row r="4967" spans="1:4" ht="15" customHeight="1">
      <c r="A4967" s="281">
        <v>11623</v>
      </c>
      <c r="B4967" s="282" t="s">
        <v>50786</v>
      </c>
      <c r="C4967" s="283" t="s">
        <v>15415</v>
      </c>
      <c r="D4967" s="284">
        <v>1348.97</v>
      </c>
    </row>
    <row r="4968" spans="1:4" ht="15" customHeight="1">
      <c r="A4968" s="281">
        <v>8829</v>
      </c>
      <c r="B4968" s="282" t="s">
        <v>50787</v>
      </c>
      <c r="C4968" s="283" t="s">
        <v>15415</v>
      </c>
      <c r="D4968" s="284">
        <v>76.099999999999994</v>
      </c>
    </row>
    <row r="4969" spans="1:4" ht="17.100000000000001" customHeight="1">
      <c r="A4969" s="281">
        <v>8830</v>
      </c>
      <c r="B4969" s="282" t="s">
        <v>50788</v>
      </c>
      <c r="C4969" s="283" t="s">
        <v>15415</v>
      </c>
      <c r="D4969" s="284">
        <v>133.47</v>
      </c>
    </row>
    <row r="4970" spans="1:4" ht="17.100000000000001" customHeight="1">
      <c r="A4970" s="281">
        <v>8831</v>
      </c>
      <c r="B4970" s="282" t="s">
        <v>50789</v>
      </c>
      <c r="C4970" s="283" t="s">
        <v>15415</v>
      </c>
      <c r="D4970" s="284">
        <v>168.36</v>
      </c>
    </row>
    <row r="4971" spans="1:4" ht="17.100000000000001" customHeight="1">
      <c r="A4971" s="281">
        <v>4947</v>
      </c>
      <c r="B4971" s="282" t="s">
        <v>50790</v>
      </c>
      <c r="C4971" s="283" t="s">
        <v>15415</v>
      </c>
      <c r="D4971" s="284">
        <v>80.209999999999994</v>
      </c>
    </row>
    <row r="4972" spans="1:4" ht="17.100000000000001" customHeight="1">
      <c r="A4972" s="281">
        <v>7864</v>
      </c>
      <c r="B4972" s="282" t="s">
        <v>15747</v>
      </c>
      <c r="C4972" s="283" t="s">
        <v>15415</v>
      </c>
      <c r="D4972" s="284">
        <v>78.38</v>
      </c>
    </row>
    <row r="4973" spans="1:4" ht="17.100000000000001" customHeight="1">
      <c r="A4973" s="281">
        <v>4923</v>
      </c>
      <c r="B4973" s="282" t="s">
        <v>50791</v>
      </c>
      <c r="C4973" s="283" t="s">
        <v>15471</v>
      </c>
      <c r="D4973" s="284">
        <v>11.62</v>
      </c>
    </row>
    <row r="4974" spans="1:4" ht="17.100000000000001" customHeight="1">
      <c r="A4974" s="281">
        <v>8215</v>
      </c>
      <c r="B4974" s="282" t="s">
        <v>50792</v>
      </c>
      <c r="C4974" s="283" t="s">
        <v>15748</v>
      </c>
      <c r="D4974" s="284">
        <v>69.489999999999995</v>
      </c>
    </row>
    <row r="4975" spans="1:4" ht="17.100000000000001" customHeight="1">
      <c r="A4975" s="281">
        <v>13172</v>
      </c>
      <c r="B4975" s="282" t="s">
        <v>54879</v>
      </c>
      <c r="C4975" s="283" t="s">
        <v>15748</v>
      </c>
      <c r="D4975" s="284">
        <v>91.87</v>
      </c>
    </row>
    <row r="4976" spans="1:4" ht="15" customHeight="1">
      <c r="A4976" s="281">
        <v>4922</v>
      </c>
      <c r="B4976" s="282" t="s">
        <v>50793</v>
      </c>
      <c r="C4976" s="283" t="s">
        <v>15471</v>
      </c>
      <c r="D4976" s="284">
        <v>13.02</v>
      </c>
    </row>
    <row r="4977" spans="1:4" ht="17.100000000000001" customHeight="1">
      <c r="A4977" s="281">
        <v>3441</v>
      </c>
      <c r="B4977" s="282" t="s">
        <v>50794</v>
      </c>
      <c r="C4977" s="283" t="s">
        <v>15415</v>
      </c>
      <c r="D4977" s="284">
        <v>28.73</v>
      </c>
    </row>
    <row r="4978" spans="1:4" ht="25.5" customHeight="1">
      <c r="A4978" s="281">
        <v>4924</v>
      </c>
      <c r="B4978" s="282" t="s">
        <v>50795</v>
      </c>
      <c r="C4978" s="283" t="s">
        <v>15471</v>
      </c>
      <c r="D4978" s="284">
        <v>66.59</v>
      </c>
    </row>
    <row r="4979" spans="1:4" ht="15" customHeight="1">
      <c r="A4979" s="281">
        <v>4928</v>
      </c>
      <c r="B4979" s="282" t="s">
        <v>50796</v>
      </c>
      <c r="C4979" s="283" t="s">
        <v>15471</v>
      </c>
      <c r="D4979" s="284">
        <v>327.99</v>
      </c>
    </row>
    <row r="4980" spans="1:4" ht="17.100000000000001" customHeight="1">
      <c r="A4980" s="281">
        <v>7949</v>
      </c>
      <c r="B4980" s="282" t="s">
        <v>50797</v>
      </c>
      <c r="C4980" s="283" t="s">
        <v>15405</v>
      </c>
      <c r="D4980" s="284">
        <v>7.48</v>
      </c>
    </row>
    <row r="4981" spans="1:4" ht="15" customHeight="1">
      <c r="A4981" s="281">
        <v>9463</v>
      </c>
      <c r="B4981" s="282" t="s">
        <v>50798</v>
      </c>
      <c r="C4981" s="283" t="s">
        <v>15405</v>
      </c>
      <c r="D4981" s="284">
        <v>24.73</v>
      </c>
    </row>
    <row r="4982" spans="1:4" ht="17.100000000000001" customHeight="1">
      <c r="A4982" s="281">
        <v>7948</v>
      </c>
      <c r="B4982" s="282" t="s">
        <v>50799</v>
      </c>
      <c r="C4982" s="283" t="s">
        <v>15405</v>
      </c>
      <c r="D4982" s="284">
        <v>17.73</v>
      </c>
    </row>
    <row r="4983" spans="1:4" ht="17.100000000000001" customHeight="1">
      <c r="A4983" s="281">
        <v>10191</v>
      </c>
      <c r="B4983" s="282" t="s">
        <v>50800</v>
      </c>
      <c r="C4983" s="283" t="s">
        <v>15405</v>
      </c>
      <c r="D4983" s="284">
        <v>26.25</v>
      </c>
    </row>
    <row r="4984" spans="1:4" ht="15" customHeight="1">
      <c r="A4984" s="281">
        <v>5009</v>
      </c>
      <c r="B4984" s="282" t="s">
        <v>50801</v>
      </c>
      <c r="C4984" s="283" t="s">
        <v>15471</v>
      </c>
      <c r="D4984" s="284">
        <v>23.33</v>
      </c>
    </row>
    <row r="4985" spans="1:4" ht="15" customHeight="1">
      <c r="A4985" s="281">
        <v>4927</v>
      </c>
      <c r="B4985" s="282" t="s">
        <v>50802</v>
      </c>
      <c r="C4985" s="283" t="s">
        <v>15471</v>
      </c>
      <c r="D4985" s="284">
        <v>11.45</v>
      </c>
    </row>
    <row r="4986" spans="1:4" ht="15" customHeight="1">
      <c r="A4986" s="281">
        <v>4925</v>
      </c>
      <c r="B4986" s="282" t="s">
        <v>50803</v>
      </c>
      <c r="C4986" s="283" t="s">
        <v>15409</v>
      </c>
      <c r="D4986" s="284">
        <v>3057.26</v>
      </c>
    </row>
    <row r="4987" spans="1:4" ht="17.100000000000001" customHeight="1">
      <c r="A4987" s="281">
        <v>10337</v>
      </c>
      <c r="B4987" s="282" t="s">
        <v>50804</v>
      </c>
      <c r="C4987" s="283" t="s">
        <v>15409</v>
      </c>
      <c r="D4987" s="284">
        <v>3057.26</v>
      </c>
    </row>
    <row r="4988" spans="1:4" ht="17.100000000000001" customHeight="1">
      <c r="A4988" s="281">
        <v>4931</v>
      </c>
      <c r="B4988" s="282" t="s">
        <v>50805</v>
      </c>
      <c r="C4988" s="283" t="s">
        <v>15471</v>
      </c>
      <c r="D4988" s="284">
        <v>105.39</v>
      </c>
    </row>
    <row r="4989" spans="1:4" ht="17.100000000000001" customHeight="1">
      <c r="A4989" s="281">
        <v>4926</v>
      </c>
      <c r="B4989" s="282" t="s">
        <v>50806</v>
      </c>
      <c r="C4989" s="283" t="s">
        <v>15471</v>
      </c>
      <c r="D4989" s="284">
        <v>269.81</v>
      </c>
    </row>
    <row r="4990" spans="1:4" ht="17.100000000000001" customHeight="1">
      <c r="A4990" s="281">
        <v>4920</v>
      </c>
      <c r="B4990" s="282" t="s">
        <v>50807</v>
      </c>
      <c r="C4990" s="283" t="s">
        <v>15471</v>
      </c>
      <c r="D4990" s="284">
        <v>16.86</v>
      </c>
    </row>
    <row r="4991" spans="1:4" ht="17.100000000000001" customHeight="1">
      <c r="A4991" s="281">
        <v>4929</v>
      </c>
      <c r="B4991" s="282" t="s">
        <v>50808</v>
      </c>
      <c r="C4991" s="283" t="s">
        <v>15471</v>
      </c>
      <c r="D4991" s="284">
        <v>45.58</v>
      </c>
    </row>
    <row r="4992" spans="1:4" ht="15" customHeight="1">
      <c r="A4992" s="281">
        <v>7388</v>
      </c>
      <c r="B4992" s="282" t="s">
        <v>50809</v>
      </c>
      <c r="C4992" s="283" t="s">
        <v>15471</v>
      </c>
      <c r="D4992" s="284">
        <v>10.76</v>
      </c>
    </row>
    <row r="4993" spans="1:4" ht="25.5" customHeight="1">
      <c r="A4993" s="281">
        <v>7385</v>
      </c>
      <c r="B4993" s="282" t="s">
        <v>50810</v>
      </c>
      <c r="C4993" s="283" t="s">
        <v>15471</v>
      </c>
      <c r="D4993" s="284">
        <v>181.98</v>
      </c>
    </row>
    <row r="4994" spans="1:4" ht="25.5" customHeight="1">
      <c r="A4994" s="281">
        <v>4918</v>
      </c>
      <c r="B4994" s="282" t="s">
        <v>50811</v>
      </c>
      <c r="C4994" s="283" t="s">
        <v>15471</v>
      </c>
      <c r="D4994" s="284">
        <v>233.26</v>
      </c>
    </row>
    <row r="4995" spans="1:4" ht="17.100000000000001" customHeight="1">
      <c r="A4995" s="281">
        <v>7946</v>
      </c>
      <c r="B4995" s="282" t="s">
        <v>50812</v>
      </c>
      <c r="C4995" s="283" t="s">
        <v>15471</v>
      </c>
      <c r="D4995" s="284">
        <v>195.91</v>
      </c>
    </row>
    <row r="4996" spans="1:4" ht="15" customHeight="1">
      <c r="A4996" s="281">
        <v>4917</v>
      </c>
      <c r="B4996" s="282" t="s">
        <v>50813</v>
      </c>
      <c r="C4996" s="283" t="s">
        <v>15471</v>
      </c>
      <c r="D4996" s="284">
        <v>163.24</v>
      </c>
    </row>
    <row r="4997" spans="1:4" ht="17.100000000000001" customHeight="1">
      <c r="A4997" s="281">
        <v>7377</v>
      </c>
      <c r="B4997" s="282" t="s">
        <v>50814</v>
      </c>
      <c r="C4997" s="283" t="s">
        <v>15471</v>
      </c>
      <c r="D4997" s="284">
        <v>32.520000000000003</v>
      </c>
    </row>
    <row r="4998" spans="1:4" ht="17.100000000000001" customHeight="1">
      <c r="A4998" s="281">
        <v>4919</v>
      </c>
      <c r="B4998" s="282" t="s">
        <v>50815</v>
      </c>
      <c r="C4998" s="283" t="s">
        <v>15471</v>
      </c>
      <c r="D4998" s="284">
        <v>24.12</v>
      </c>
    </row>
    <row r="4999" spans="1:4" ht="34.200000000000003" customHeight="1">
      <c r="A4999" s="281">
        <v>7141</v>
      </c>
      <c r="B4999" s="282" t="s">
        <v>50816</v>
      </c>
      <c r="C4999" s="283" t="s">
        <v>15415</v>
      </c>
      <c r="D4999" s="284">
        <v>85.02</v>
      </c>
    </row>
    <row r="5000" spans="1:4" ht="15" customHeight="1">
      <c r="A5000" s="281">
        <v>4921</v>
      </c>
      <c r="B5000" s="282" t="s">
        <v>50817</v>
      </c>
      <c r="C5000" s="283" t="s">
        <v>15409</v>
      </c>
      <c r="D5000" s="284">
        <v>26466.19</v>
      </c>
    </row>
    <row r="5001" spans="1:4" ht="15" customHeight="1">
      <c r="A5001" s="281">
        <v>92</v>
      </c>
      <c r="B5001" s="282" t="s">
        <v>50818</v>
      </c>
      <c r="C5001" s="283" t="s">
        <v>15408</v>
      </c>
      <c r="D5001" s="284">
        <v>465.79</v>
      </c>
    </row>
    <row r="5002" spans="1:4" ht="15" customHeight="1">
      <c r="A5002" s="281">
        <v>91</v>
      </c>
      <c r="B5002" s="282" t="s">
        <v>50819</v>
      </c>
      <c r="C5002" s="283" t="s">
        <v>15408</v>
      </c>
      <c r="D5002" s="284">
        <v>432.13</v>
      </c>
    </row>
    <row r="5003" spans="1:4" ht="15" customHeight="1">
      <c r="A5003" s="281">
        <v>93</v>
      </c>
      <c r="B5003" s="282" t="s">
        <v>50820</v>
      </c>
      <c r="C5003" s="283" t="s">
        <v>15408</v>
      </c>
      <c r="D5003" s="284">
        <v>432.13</v>
      </c>
    </row>
    <row r="5004" spans="1:4" ht="15" customHeight="1">
      <c r="A5004" s="281">
        <v>4803</v>
      </c>
      <c r="B5004" s="282" t="s">
        <v>50821</v>
      </c>
      <c r="C5004" s="283" t="s">
        <v>15407</v>
      </c>
      <c r="D5004" s="284">
        <v>38.6</v>
      </c>
    </row>
    <row r="5005" spans="1:4" ht="17.100000000000001" customHeight="1">
      <c r="A5005" s="281">
        <v>11322</v>
      </c>
      <c r="B5005" s="282" t="s">
        <v>50822</v>
      </c>
      <c r="C5005" s="283" t="s">
        <v>15415</v>
      </c>
      <c r="D5005" s="284">
        <v>16.68</v>
      </c>
    </row>
    <row r="5006" spans="1:4" ht="15" customHeight="1">
      <c r="A5006" s="281">
        <v>101</v>
      </c>
      <c r="B5006" s="282" t="s">
        <v>50823</v>
      </c>
      <c r="C5006" s="283" t="s">
        <v>15407</v>
      </c>
      <c r="D5006" s="284">
        <v>39.729999999999997</v>
      </c>
    </row>
    <row r="5007" spans="1:4" ht="17.100000000000001" customHeight="1">
      <c r="A5007" s="281">
        <v>9362</v>
      </c>
      <c r="B5007" s="282" t="s">
        <v>50824</v>
      </c>
      <c r="C5007" s="283" t="s">
        <v>15407</v>
      </c>
      <c r="D5007" s="284">
        <v>42.13</v>
      </c>
    </row>
    <row r="5008" spans="1:4" ht="17.100000000000001" customHeight="1">
      <c r="A5008" s="281">
        <v>102</v>
      </c>
      <c r="B5008" s="282" t="s">
        <v>50825</v>
      </c>
      <c r="C5008" s="283" t="s">
        <v>15407</v>
      </c>
      <c r="D5008" s="284">
        <v>47.65</v>
      </c>
    </row>
    <row r="5009" spans="1:4" ht="15" customHeight="1">
      <c r="A5009" s="281">
        <v>99</v>
      </c>
      <c r="B5009" s="282" t="s">
        <v>50826</v>
      </c>
      <c r="C5009" s="283" t="s">
        <v>15407</v>
      </c>
      <c r="D5009" s="284">
        <v>19.84</v>
      </c>
    </row>
    <row r="5010" spans="1:4" ht="17.100000000000001" customHeight="1">
      <c r="A5010" s="281">
        <v>100</v>
      </c>
      <c r="B5010" s="282" t="s">
        <v>50827</v>
      </c>
      <c r="C5010" s="283" t="s">
        <v>15407</v>
      </c>
      <c r="D5010" s="284">
        <v>27.81</v>
      </c>
    </row>
    <row r="5011" spans="1:4" ht="17.100000000000001" customHeight="1">
      <c r="A5011" s="281">
        <v>104</v>
      </c>
      <c r="B5011" s="282" t="s">
        <v>50828</v>
      </c>
      <c r="C5011" s="283" t="s">
        <v>15471</v>
      </c>
      <c r="D5011" s="284">
        <v>31.76</v>
      </c>
    </row>
    <row r="5012" spans="1:4" ht="17.100000000000001" customHeight="1">
      <c r="A5012" s="281">
        <v>94</v>
      </c>
      <c r="B5012" s="282" t="s">
        <v>50829</v>
      </c>
      <c r="C5012" s="283" t="s">
        <v>15408</v>
      </c>
      <c r="D5012" s="284">
        <v>604.73</v>
      </c>
    </row>
    <row r="5013" spans="1:4" ht="17.100000000000001" customHeight="1">
      <c r="A5013" s="281">
        <v>10407</v>
      </c>
      <c r="B5013" s="282" t="s">
        <v>50830</v>
      </c>
      <c r="C5013" s="283" t="s">
        <v>15408</v>
      </c>
      <c r="D5013" s="284">
        <v>617.54999999999995</v>
      </c>
    </row>
    <row r="5014" spans="1:4" ht="17.100000000000001" customHeight="1">
      <c r="A5014" s="281">
        <v>9103</v>
      </c>
      <c r="B5014" s="282" t="s">
        <v>50831</v>
      </c>
      <c r="C5014" s="283" t="s">
        <v>15408</v>
      </c>
      <c r="D5014" s="284">
        <v>550.11</v>
      </c>
    </row>
    <row r="5015" spans="1:4" ht="17.100000000000001" customHeight="1">
      <c r="A5015" s="281">
        <v>10338</v>
      </c>
      <c r="B5015" s="282" t="s">
        <v>50832</v>
      </c>
      <c r="C5015" s="283" t="s">
        <v>15408</v>
      </c>
      <c r="D5015" s="284">
        <v>671.08</v>
      </c>
    </row>
    <row r="5016" spans="1:4" ht="15" customHeight="1">
      <c r="A5016" s="281">
        <v>12659</v>
      </c>
      <c r="B5016" s="282" t="s">
        <v>50833</v>
      </c>
      <c r="C5016" s="283" t="s">
        <v>15408</v>
      </c>
      <c r="D5016" s="284">
        <v>364.4</v>
      </c>
    </row>
    <row r="5017" spans="1:4" ht="17.100000000000001" customHeight="1">
      <c r="A5017" s="281">
        <v>95</v>
      </c>
      <c r="B5017" s="282" t="s">
        <v>50834</v>
      </c>
      <c r="C5017" s="283" t="s">
        <v>15408</v>
      </c>
      <c r="D5017" s="284">
        <v>488.79</v>
      </c>
    </row>
    <row r="5018" spans="1:4" ht="17.100000000000001" customHeight="1">
      <c r="A5018" s="281">
        <v>96</v>
      </c>
      <c r="B5018" s="282" t="s">
        <v>50835</v>
      </c>
      <c r="C5018" s="283" t="s">
        <v>15408</v>
      </c>
      <c r="D5018" s="284">
        <v>413.2</v>
      </c>
    </row>
    <row r="5019" spans="1:4" ht="17.100000000000001" customHeight="1">
      <c r="A5019" s="281">
        <v>11480</v>
      </c>
      <c r="B5019" s="282" t="s">
        <v>50836</v>
      </c>
      <c r="C5019" s="283" t="s">
        <v>15408</v>
      </c>
      <c r="D5019" s="284">
        <v>397.17</v>
      </c>
    </row>
    <row r="5020" spans="1:4" ht="17.100000000000001" customHeight="1">
      <c r="A5020" s="281">
        <v>98</v>
      </c>
      <c r="B5020" s="282" t="s">
        <v>50837</v>
      </c>
      <c r="C5020" s="283" t="s">
        <v>15408</v>
      </c>
      <c r="D5020" s="284">
        <v>437.19</v>
      </c>
    </row>
    <row r="5021" spans="1:4" ht="17.100000000000001" customHeight="1">
      <c r="A5021" s="281">
        <v>11482</v>
      </c>
      <c r="B5021" s="282" t="s">
        <v>50838</v>
      </c>
      <c r="C5021" s="283" t="s">
        <v>15408</v>
      </c>
      <c r="D5021" s="284">
        <v>421.16</v>
      </c>
    </row>
    <row r="5022" spans="1:4" ht="17.100000000000001" customHeight="1">
      <c r="A5022" s="281">
        <v>105</v>
      </c>
      <c r="B5022" s="282" t="s">
        <v>50839</v>
      </c>
      <c r="C5022" s="283" t="s">
        <v>15408</v>
      </c>
      <c r="D5022" s="284">
        <v>461.18</v>
      </c>
    </row>
    <row r="5023" spans="1:4" ht="17.100000000000001" customHeight="1">
      <c r="A5023" s="281">
        <v>11483</v>
      </c>
      <c r="B5023" s="282" t="s">
        <v>50840</v>
      </c>
      <c r="C5023" s="283" t="s">
        <v>15408</v>
      </c>
      <c r="D5023" s="284">
        <v>445.15</v>
      </c>
    </row>
    <row r="5024" spans="1:4" ht="17.100000000000001" customHeight="1">
      <c r="A5024" s="281">
        <v>4904</v>
      </c>
      <c r="B5024" s="282" t="s">
        <v>50841</v>
      </c>
      <c r="C5024" s="283" t="s">
        <v>15407</v>
      </c>
      <c r="D5024" s="284">
        <v>112.87</v>
      </c>
    </row>
    <row r="5025" spans="1:4" ht="17.100000000000001" customHeight="1">
      <c r="A5025" s="281">
        <v>103</v>
      </c>
      <c r="B5025" s="282" t="s">
        <v>50842</v>
      </c>
      <c r="C5025" s="283" t="s">
        <v>15407</v>
      </c>
      <c r="D5025" s="284">
        <v>12.03</v>
      </c>
    </row>
    <row r="5026" spans="1:4" ht="17.100000000000001" customHeight="1">
      <c r="A5026" s="281">
        <v>3785</v>
      </c>
      <c r="B5026" s="282" t="s">
        <v>50843</v>
      </c>
      <c r="C5026" s="283" t="s">
        <v>15407</v>
      </c>
      <c r="D5026" s="284">
        <v>197.29</v>
      </c>
    </row>
    <row r="5027" spans="1:4" ht="17.100000000000001" customHeight="1">
      <c r="A5027" s="281">
        <v>4905</v>
      </c>
      <c r="B5027" s="282" t="s">
        <v>50844</v>
      </c>
      <c r="C5027" s="283" t="s">
        <v>15407</v>
      </c>
      <c r="D5027" s="284">
        <v>151.47999999999999</v>
      </c>
    </row>
    <row r="5028" spans="1:4" ht="17.100000000000001" customHeight="1">
      <c r="A5028" s="281">
        <v>74</v>
      </c>
      <c r="B5028" s="282" t="s">
        <v>50845</v>
      </c>
      <c r="C5028" s="283" t="s">
        <v>15408</v>
      </c>
      <c r="D5028" s="284">
        <v>4.4800000000000004</v>
      </c>
    </row>
    <row r="5029" spans="1:4" ht="25.5" customHeight="1">
      <c r="A5029" s="281">
        <v>4358</v>
      </c>
      <c r="B5029" s="282" t="s">
        <v>50846</v>
      </c>
      <c r="C5029" s="283" t="s">
        <v>15408</v>
      </c>
      <c r="D5029" s="284">
        <v>158.69</v>
      </c>
    </row>
    <row r="5030" spans="1:4" ht="25.5" customHeight="1">
      <c r="A5030" s="281">
        <v>77</v>
      </c>
      <c r="B5030" s="282" t="s">
        <v>50847</v>
      </c>
      <c r="C5030" s="283" t="s">
        <v>15408</v>
      </c>
      <c r="D5030" s="284">
        <v>157.12</v>
      </c>
    </row>
    <row r="5031" spans="1:4" ht="17.100000000000001" customHeight="1">
      <c r="A5031" s="281">
        <v>71</v>
      </c>
      <c r="B5031" s="282" t="s">
        <v>50848</v>
      </c>
      <c r="C5031" s="283" t="s">
        <v>15408</v>
      </c>
      <c r="D5031" s="284">
        <v>46.12</v>
      </c>
    </row>
    <row r="5032" spans="1:4" ht="17.100000000000001" customHeight="1">
      <c r="A5032" s="281">
        <v>7086</v>
      </c>
      <c r="B5032" s="282" t="s">
        <v>50849</v>
      </c>
      <c r="C5032" s="283" t="s">
        <v>15408</v>
      </c>
      <c r="D5032" s="284">
        <v>3.38</v>
      </c>
    </row>
    <row r="5033" spans="1:4" ht="15" customHeight="1">
      <c r="A5033" s="281">
        <v>75</v>
      </c>
      <c r="B5033" s="282" t="s">
        <v>50850</v>
      </c>
      <c r="C5033" s="283" t="s">
        <v>15408</v>
      </c>
      <c r="D5033" s="284">
        <v>120.01</v>
      </c>
    </row>
    <row r="5034" spans="1:4" ht="15" customHeight="1">
      <c r="A5034" s="281">
        <v>11448</v>
      </c>
      <c r="B5034" s="282" t="s">
        <v>50851</v>
      </c>
      <c r="C5034" s="283" t="s">
        <v>15408</v>
      </c>
      <c r="D5034" s="284">
        <v>15.93</v>
      </c>
    </row>
    <row r="5035" spans="1:4" ht="17.100000000000001" customHeight="1">
      <c r="A5035" s="281">
        <v>11449</v>
      </c>
      <c r="B5035" s="282" t="s">
        <v>50852</v>
      </c>
      <c r="C5035" s="283" t="s">
        <v>15408</v>
      </c>
      <c r="D5035" s="284">
        <v>8.6</v>
      </c>
    </row>
    <row r="5036" spans="1:4" ht="17.100000000000001" customHeight="1">
      <c r="A5036" s="281">
        <v>11450</v>
      </c>
      <c r="B5036" s="282" t="s">
        <v>50853</v>
      </c>
      <c r="C5036" s="283" t="s">
        <v>15407</v>
      </c>
      <c r="D5036" s="284">
        <v>1.93</v>
      </c>
    </row>
    <row r="5037" spans="1:4" ht="17.100000000000001" customHeight="1">
      <c r="A5037" s="281">
        <v>8424</v>
      </c>
      <c r="B5037" s="282" t="s">
        <v>50854</v>
      </c>
      <c r="C5037" s="283" t="s">
        <v>15415</v>
      </c>
      <c r="D5037" s="284">
        <v>8.61</v>
      </c>
    </row>
    <row r="5038" spans="1:4" ht="17.100000000000001" customHeight="1">
      <c r="A5038" s="281">
        <v>70</v>
      </c>
      <c r="B5038" s="282" t="s">
        <v>50855</v>
      </c>
      <c r="C5038" s="283" t="s">
        <v>15408</v>
      </c>
      <c r="D5038" s="284">
        <v>18.09</v>
      </c>
    </row>
    <row r="5039" spans="1:4" ht="17.100000000000001" customHeight="1">
      <c r="A5039" s="281">
        <v>78</v>
      </c>
      <c r="B5039" s="282"/>
      <c r="C5039" s="283" t="s">
        <v>15408</v>
      </c>
      <c r="D5039" s="284">
        <v>9.61</v>
      </c>
    </row>
    <row r="5040" spans="1:4" ht="25.5" customHeight="1">
      <c r="A5040" s="281"/>
      <c r="B5040" s="282" t="s">
        <v>50856</v>
      </c>
      <c r="C5040" s="283"/>
      <c r="D5040" s="284"/>
    </row>
    <row r="5041" spans="1:4" ht="25.5" customHeight="1">
      <c r="A5041" s="281">
        <v>4954</v>
      </c>
      <c r="B5041" s="282" t="s">
        <v>50857</v>
      </c>
      <c r="C5041" s="283" t="s">
        <v>50858</v>
      </c>
      <c r="D5041" s="284">
        <v>72.12</v>
      </c>
    </row>
    <row r="5042" spans="1:4" ht="25.5" customHeight="1">
      <c r="A5042" s="281">
        <v>8305</v>
      </c>
      <c r="B5042" s="282" t="s">
        <v>50859</v>
      </c>
      <c r="C5042" s="283" t="s">
        <v>15409</v>
      </c>
      <c r="D5042" s="284">
        <v>203.81</v>
      </c>
    </row>
    <row r="5043" spans="1:4" ht="25.5" customHeight="1">
      <c r="A5043" s="281">
        <v>4997</v>
      </c>
      <c r="B5043" s="282" t="s">
        <v>50860</v>
      </c>
      <c r="C5043" s="283" t="s">
        <v>15408</v>
      </c>
      <c r="D5043" s="284">
        <v>183.96</v>
      </c>
    </row>
    <row r="5044" spans="1:4" ht="25.5" customHeight="1">
      <c r="A5044" s="281">
        <v>8598</v>
      </c>
      <c r="B5044" s="282" t="s">
        <v>50861</v>
      </c>
      <c r="C5044" s="283" t="s">
        <v>15408</v>
      </c>
      <c r="D5044" s="284">
        <v>307.45999999999998</v>
      </c>
    </row>
    <row r="5045" spans="1:4" ht="25.5" customHeight="1">
      <c r="A5045" s="281">
        <v>68</v>
      </c>
      <c r="B5045" s="282" t="s">
        <v>50862</v>
      </c>
      <c r="C5045" s="283" t="s">
        <v>15408</v>
      </c>
      <c r="D5045" s="284">
        <v>12.47</v>
      </c>
    </row>
    <row r="5046" spans="1:4" ht="25.5" customHeight="1">
      <c r="A5046" s="281">
        <v>76</v>
      </c>
      <c r="B5046" s="282" t="s">
        <v>50863</v>
      </c>
      <c r="C5046" s="283" t="s">
        <v>15408</v>
      </c>
      <c r="D5046" s="284">
        <v>15.37</v>
      </c>
    </row>
    <row r="5047" spans="1:4" ht="17.100000000000001" customHeight="1">
      <c r="A5047" s="281">
        <v>69</v>
      </c>
      <c r="B5047" s="282" t="s">
        <v>50864</v>
      </c>
      <c r="C5047" s="283" t="s">
        <v>15408</v>
      </c>
      <c r="D5047" s="284">
        <v>19.739999999999998</v>
      </c>
    </row>
    <row r="5048" spans="1:4" ht="17.100000000000001" customHeight="1">
      <c r="A5048" s="281">
        <v>72</v>
      </c>
      <c r="B5048" s="282" t="s">
        <v>50865</v>
      </c>
      <c r="C5048" s="283" t="s">
        <v>15408</v>
      </c>
      <c r="D5048" s="284">
        <v>30.76</v>
      </c>
    </row>
    <row r="5049" spans="1:4" ht="17.100000000000001" customHeight="1">
      <c r="A5049" s="281">
        <v>4955</v>
      </c>
      <c r="B5049" s="282" t="s">
        <v>50866</v>
      </c>
      <c r="C5049" s="283" t="s">
        <v>15405</v>
      </c>
      <c r="D5049" s="284">
        <v>21.31</v>
      </c>
    </row>
    <row r="5050" spans="1:4" ht="17.100000000000001" customHeight="1">
      <c r="A5050" s="281">
        <v>8805</v>
      </c>
      <c r="B5050" s="282" t="s">
        <v>50867</v>
      </c>
      <c r="C5050" s="283" t="s">
        <v>15407</v>
      </c>
      <c r="D5050" s="284">
        <v>41.14</v>
      </c>
    </row>
    <row r="5051" spans="1:4" ht="25.5" customHeight="1">
      <c r="A5051" s="281">
        <v>8809</v>
      </c>
      <c r="B5051" s="282" t="s">
        <v>50868</v>
      </c>
      <c r="C5051" s="283" t="s">
        <v>15407</v>
      </c>
      <c r="D5051" s="284">
        <v>49.35</v>
      </c>
    </row>
    <row r="5052" spans="1:4" ht="25.5" customHeight="1">
      <c r="A5052" s="281">
        <v>8807</v>
      </c>
      <c r="B5052" s="282" t="s">
        <v>50869</v>
      </c>
      <c r="C5052" s="283" t="s">
        <v>15407</v>
      </c>
      <c r="D5052" s="284">
        <v>20.55</v>
      </c>
    </row>
    <row r="5053" spans="1:4" ht="25.5" customHeight="1">
      <c r="A5053" s="281">
        <v>8808</v>
      </c>
      <c r="B5053" s="282" t="s">
        <v>50870</v>
      </c>
      <c r="C5053" s="283" t="s">
        <v>15407</v>
      </c>
      <c r="D5053" s="284">
        <v>28.8</v>
      </c>
    </row>
    <row r="5054" spans="1:4" ht="25.5" customHeight="1">
      <c r="A5054" s="281">
        <v>8806</v>
      </c>
      <c r="B5054" s="282" t="s">
        <v>50871</v>
      </c>
      <c r="C5054" s="283" t="s">
        <v>15407</v>
      </c>
      <c r="D5054" s="284">
        <v>32.89</v>
      </c>
    </row>
    <row r="5055" spans="1:4" ht="17.100000000000001" customHeight="1">
      <c r="A5055" s="281">
        <v>4497</v>
      </c>
      <c r="B5055" s="282" t="s">
        <v>50872</v>
      </c>
      <c r="C5055" s="283" t="s">
        <v>15408</v>
      </c>
      <c r="D5055" s="284">
        <v>58.54</v>
      </c>
    </row>
    <row r="5056" spans="1:4" ht="15" customHeight="1">
      <c r="A5056" s="281">
        <v>4522</v>
      </c>
      <c r="B5056" s="282" t="s">
        <v>50873</v>
      </c>
      <c r="C5056" s="283" t="s">
        <v>15408</v>
      </c>
      <c r="D5056" s="284">
        <v>267.51</v>
      </c>
    </row>
    <row r="5057" spans="1:4" ht="15" customHeight="1">
      <c r="A5057" s="281">
        <v>4498</v>
      </c>
      <c r="B5057" s="282" t="s">
        <v>50874</v>
      </c>
      <c r="C5057" s="283" t="s">
        <v>15408</v>
      </c>
      <c r="D5057" s="284">
        <v>31.86</v>
      </c>
    </row>
    <row r="5058" spans="1:4" ht="15" customHeight="1">
      <c r="A5058" s="281">
        <v>7084</v>
      </c>
      <c r="B5058" s="282" t="s">
        <v>50875</v>
      </c>
      <c r="C5058" s="283" t="s">
        <v>15408</v>
      </c>
      <c r="D5058" s="284">
        <v>271.26</v>
      </c>
    </row>
    <row r="5059" spans="1:4" ht="15" customHeight="1">
      <c r="A5059" s="281">
        <v>12519</v>
      </c>
      <c r="B5059" s="282" t="s">
        <v>50876</v>
      </c>
      <c r="C5059" s="283" t="s">
        <v>15408</v>
      </c>
      <c r="D5059" s="284">
        <v>63.41</v>
      </c>
    </row>
    <row r="5060" spans="1:4" ht="15" customHeight="1">
      <c r="A5060" s="281">
        <v>4499</v>
      </c>
      <c r="B5060" s="282" t="s">
        <v>50877</v>
      </c>
      <c r="C5060" s="283" t="s">
        <v>15408</v>
      </c>
      <c r="D5060" s="284">
        <v>410.25</v>
      </c>
    </row>
    <row r="5061" spans="1:4" ht="15" customHeight="1">
      <c r="A5061" s="281">
        <v>4502</v>
      </c>
      <c r="B5061" s="282" t="s">
        <v>50878</v>
      </c>
      <c r="C5061" s="283" t="s">
        <v>15408</v>
      </c>
      <c r="D5061" s="284">
        <v>316.11</v>
      </c>
    </row>
    <row r="5062" spans="1:4" ht="15" customHeight="1">
      <c r="A5062" s="281">
        <v>4501</v>
      </c>
      <c r="B5062" s="282" t="s">
        <v>50879</v>
      </c>
      <c r="C5062" s="283" t="s">
        <v>15408</v>
      </c>
      <c r="D5062" s="284">
        <v>433.3</v>
      </c>
    </row>
    <row r="5063" spans="1:4" ht="15" customHeight="1">
      <c r="A5063" s="281">
        <v>4503</v>
      </c>
      <c r="B5063" s="282" t="s">
        <v>50880</v>
      </c>
      <c r="C5063" s="283" t="s">
        <v>15408</v>
      </c>
      <c r="D5063" s="284">
        <v>339.82</v>
      </c>
    </row>
    <row r="5064" spans="1:4" ht="15" customHeight="1">
      <c r="A5064" s="281">
        <v>4504</v>
      </c>
      <c r="B5064" s="282" t="s">
        <v>50881</v>
      </c>
      <c r="C5064" s="283" t="s">
        <v>15408</v>
      </c>
      <c r="D5064" s="284">
        <v>363.6</v>
      </c>
    </row>
    <row r="5065" spans="1:4" ht="15" customHeight="1">
      <c r="A5065" s="281">
        <v>4505</v>
      </c>
      <c r="B5065" s="282" t="s">
        <v>50882</v>
      </c>
      <c r="C5065" s="283" t="s">
        <v>15408</v>
      </c>
      <c r="D5065" s="284">
        <v>387.32</v>
      </c>
    </row>
    <row r="5066" spans="1:4" ht="15" customHeight="1">
      <c r="A5066" s="281">
        <v>4500</v>
      </c>
      <c r="B5066" s="282" t="s">
        <v>50883</v>
      </c>
      <c r="C5066" s="283" t="s">
        <v>50884</v>
      </c>
      <c r="D5066" s="284">
        <v>6108.61</v>
      </c>
    </row>
    <row r="5067" spans="1:4" ht="15" customHeight="1">
      <c r="A5067" s="281">
        <v>9949</v>
      </c>
      <c r="B5067" s="282" t="s">
        <v>50885</v>
      </c>
      <c r="C5067" s="283" t="s">
        <v>15415</v>
      </c>
      <c r="D5067" s="284">
        <v>118.76</v>
      </c>
    </row>
    <row r="5068" spans="1:4" ht="15" customHeight="1">
      <c r="A5068" s="281">
        <v>9950</v>
      </c>
      <c r="B5068" s="282" t="s">
        <v>50886</v>
      </c>
      <c r="C5068" s="283" t="s">
        <v>15415</v>
      </c>
      <c r="D5068" s="284">
        <v>162.99</v>
      </c>
    </row>
    <row r="5069" spans="1:4" ht="15" customHeight="1">
      <c r="A5069" s="281">
        <v>4902</v>
      </c>
      <c r="B5069" s="282" t="s">
        <v>50887</v>
      </c>
      <c r="C5069" s="283" t="s">
        <v>15405</v>
      </c>
      <c r="D5069" s="284">
        <v>40</v>
      </c>
    </row>
    <row r="5070" spans="1:4" ht="15" customHeight="1">
      <c r="A5070" s="281">
        <v>10744</v>
      </c>
      <c r="B5070" s="282" t="s">
        <v>50888</v>
      </c>
      <c r="C5070" s="283" t="s">
        <v>15405</v>
      </c>
      <c r="D5070" s="284">
        <v>50</v>
      </c>
    </row>
    <row r="5071" spans="1:4" ht="17.100000000000001" customHeight="1">
      <c r="A5071" s="281">
        <v>10742</v>
      </c>
      <c r="B5071" s="282" t="s">
        <v>50889</v>
      </c>
      <c r="C5071" s="283" t="s">
        <v>15415</v>
      </c>
      <c r="D5071" s="284">
        <v>44</v>
      </c>
    </row>
    <row r="5072" spans="1:4" ht="15" customHeight="1">
      <c r="A5072" s="281">
        <v>4900</v>
      </c>
      <c r="B5072" s="282" t="s">
        <v>50890</v>
      </c>
      <c r="C5072" s="283" t="s">
        <v>15415</v>
      </c>
      <c r="D5072" s="284">
        <v>60</v>
      </c>
    </row>
    <row r="5073" spans="1:4" ht="15" customHeight="1">
      <c r="A5073" s="281">
        <v>7684</v>
      </c>
      <c r="B5073" s="282" t="s">
        <v>50891</v>
      </c>
      <c r="C5073" s="283" t="s">
        <v>15415</v>
      </c>
      <c r="D5073" s="284">
        <v>327.75</v>
      </c>
    </row>
    <row r="5074" spans="1:4" ht="15" customHeight="1">
      <c r="A5074" s="281">
        <v>7685</v>
      </c>
      <c r="B5074" s="282" t="s">
        <v>50892</v>
      </c>
      <c r="C5074" s="283" t="s">
        <v>15415</v>
      </c>
      <c r="D5074" s="284">
        <v>490.65</v>
      </c>
    </row>
    <row r="5075" spans="1:4" ht="17.100000000000001" customHeight="1">
      <c r="A5075" s="281">
        <v>7686</v>
      </c>
      <c r="B5075" s="282" t="s">
        <v>50893</v>
      </c>
      <c r="C5075" s="283" t="s">
        <v>15415</v>
      </c>
      <c r="D5075" s="284">
        <v>645.08000000000004</v>
      </c>
    </row>
    <row r="5076" spans="1:4" ht="17.100000000000001" customHeight="1">
      <c r="A5076" s="281">
        <v>7687</v>
      </c>
      <c r="B5076" s="282" t="s">
        <v>50894</v>
      </c>
      <c r="C5076" s="283" t="s">
        <v>15415</v>
      </c>
      <c r="D5076" s="284">
        <v>799.49</v>
      </c>
    </row>
    <row r="5077" spans="1:4" ht="17.100000000000001" customHeight="1">
      <c r="A5077" s="281">
        <v>12203</v>
      </c>
      <c r="B5077" s="282" t="s">
        <v>50895</v>
      </c>
      <c r="C5077" s="283" t="s">
        <v>15416</v>
      </c>
      <c r="D5077" s="284">
        <v>11.6</v>
      </c>
    </row>
    <row r="5078" spans="1:4" ht="17.100000000000001" customHeight="1">
      <c r="A5078" s="281">
        <v>4899</v>
      </c>
      <c r="B5078" s="282"/>
      <c r="C5078" s="283" t="s">
        <v>15416</v>
      </c>
      <c r="D5078" s="284">
        <v>11.5</v>
      </c>
    </row>
    <row r="5079" spans="1:4" ht="17.100000000000001" customHeight="1">
      <c r="A5079" s="281"/>
      <c r="B5079" s="282" t="s">
        <v>50896</v>
      </c>
      <c r="C5079" s="283"/>
      <c r="D5079" s="284"/>
    </row>
    <row r="5080" spans="1:4" ht="34.200000000000003" customHeight="1">
      <c r="A5080" s="281">
        <v>4967</v>
      </c>
      <c r="B5080" s="282" t="s">
        <v>50897</v>
      </c>
      <c r="C5080" s="283" t="s">
        <v>15415</v>
      </c>
      <c r="D5080" s="284">
        <v>2104.59</v>
      </c>
    </row>
    <row r="5081" spans="1:4" ht="17.100000000000001" customHeight="1">
      <c r="A5081" s="281">
        <v>4966</v>
      </c>
      <c r="B5081" s="282" t="s">
        <v>50898</v>
      </c>
      <c r="C5081" s="283" t="s">
        <v>15415</v>
      </c>
      <c r="D5081" s="284">
        <v>1128.9000000000001</v>
      </c>
    </row>
    <row r="5082" spans="1:4" ht="17.100000000000001" customHeight="1">
      <c r="A5082" s="281">
        <v>10743</v>
      </c>
      <c r="B5082" s="282" t="s">
        <v>50899</v>
      </c>
      <c r="C5082" s="283" t="s">
        <v>15405</v>
      </c>
      <c r="D5082" s="284">
        <v>60</v>
      </c>
    </row>
    <row r="5083" spans="1:4" ht="17.100000000000001" customHeight="1">
      <c r="A5083" s="281">
        <v>4901</v>
      </c>
      <c r="B5083" s="282" t="s">
        <v>50900</v>
      </c>
      <c r="C5083" s="283" t="s">
        <v>15415</v>
      </c>
      <c r="D5083" s="284">
        <v>60</v>
      </c>
    </row>
    <row r="5084" spans="1:4" ht="17.100000000000001" customHeight="1">
      <c r="A5084" s="281">
        <v>7166</v>
      </c>
      <c r="B5084" s="282" t="s">
        <v>50901</v>
      </c>
      <c r="C5084" s="283" t="s">
        <v>15405</v>
      </c>
      <c r="D5084" s="284">
        <v>39.869999999999997</v>
      </c>
    </row>
    <row r="5085" spans="1:4" ht="17.100000000000001" customHeight="1">
      <c r="A5085" s="281">
        <v>7171</v>
      </c>
      <c r="B5085" s="282" t="s">
        <v>15749</v>
      </c>
      <c r="C5085" s="283" t="s">
        <v>15405</v>
      </c>
      <c r="D5085" s="284">
        <v>61.43</v>
      </c>
    </row>
    <row r="5086" spans="1:4" ht="15" customHeight="1">
      <c r="A5086" s="281">
        <v>10375</v>
      </c>
      <c r="B5086" s="282" t="s">
        <v>15750</v>
      </c>
      <c r="C5086" s="283" t="s">
        <v>15415</v>
      </c>
      <c r="D5086" s="284">
        <v>109.81</v>
      </c>
    </row>
    <row r="5087" spans="1:4" ht="15" customHeight="1">
      <c r="A5087" s="281">
        <v>10376</v>
      </c>
      <c r="B5087" s="282" t="s">
        <v>15751</v>
      </c>
      <c r="C5087" s="283" t="s">
        <v>15415</v>
      </c>
      <c r="D5087" s="284">
        <v>148.69</v>
      </c>
    </row>
    <row r="5088" spans="1:4" ht="15" customHeight="1">
      <c r="A5088" s="281">
        <v>10377</v>
      </c>
      <c r="B5088" s="282" t="s">
        <v>15752</v>
      </c>
      <c r="C5088" s="283" t="s">
        <v>15415</v>
      </c>
      <c r="D5088" s="284">
        <v>161.94</v>
      </c>
    </row>
    <row r="5089" spans="1:4" ht="15" customHeight="1">
      <c r="A5089" s="281">
        <v>10408</v>
      </c>
      <c r="B5089" s="282" t="s">
        <v>50902</v>
      </c>
      <c r="C5089" s="283" t="s">
        <v>15415</v>
      </c>
      <c r="D5089" s="284">
        <v>403.11</v>
      </c>
    </row>
    <row r="5090" spans="1:4" ht="15" customHeight="1">
      <c r="A5090" s="281">
        <v>10230</v>
      </c>
      <c r="B5090" s="282" t="s">
        <v>15753</v>
      </c>
      <c r="C5090" s="283" t="s">
        <v>15415</v>
      </c>
      <c r="D5090" s="284">
        <v>192.5</v>
      </c>
    </row>
    <row r="5091" spans="1:4" ht="15" customHeight="1">
      <c r="A5091" s="281">
        <v>10632</v>
      </c>
      <c r="B5091" s="282" t="s">
        <v>50903</v>
      </c>
      <c r="C5091" s="283" t="s">
        <v>15415</v>
      </c>
      <c r="D5091" s="284">
        <v>230.27</v>
      </c>
    </row>
    <row r="5092" spans="1:4" ht="15" customHeight="1">
      <c r="A5092" s="281">
        <v>10676</v>
      </c>
      <c r="B5092" s="282" t="s">
        <v>50904</v>
      </c>
      <c r="C5092" s="283" t="s">
        <v>15415</v>
      </c>
      <c r="D5092" s="284">
        <v>231.95</v>
      </c>
    </row>
    <row r="5093" spans="1:4" ht="17.100000000000001" customHeight="1">
      <c r="A5093" s="281">
        <v>8629</v>
      </c>
      <c r="B5093" s="282" t="s">
        <v>50905</v>
      </c>
      <c r="C5093" s="283" t="s">
        <v>15415</v>
      </c>
      <c r="D5093" s="284">
        <v>233.99</v>
      </c>
    </row>
    <row r="5094" spans="1:4" ht="17.100000000000001" customHeight="1">
      <c r="A5094" s="281">
        <v>8631</v>
      </c>
      <c r="B5094" s="282" t="s">
        <v>50906</v>
      </c>
      <c r="C5094" s="283" t="s">
        <v>15415</v>
      </c>
      <c r="D5094" s="284">
        <v>238.84</v>
      </c>
    </row>
    <row r="5095" spans="1:4" ht="17.100000000000001" customHeight="1">
      <c r="A5095" s="281">
        <v>10677</v>
      </c>
      <c r="B5095" s="282" t="s">
        <v>50907</v>
      </c>
      <c r="C5095" s="283" t="s">
        <v>15415</v>
      </c>
      <c r="D5095" s="284">
        <v>277.56</v>
      </c>
    </row>
    <row r="5096" spans="1:4" ht="17.100000000000001" customHeight="1">
      <c r="A5096" s="281">
        <v>8627</v>
      </c>
      <c r="B5096" s="282" t="s">
        <v>50908</v>
      </c>
      <c r="C5096" s="283" t="s">
        <v>15415</v>
      </c>
      <c r="D5096" s="284">
        <v>280.8</v>
      </c>
    </row>
    <row r="5097" spans="1:4" ht="17.100000000000001" customHeight="1">
      <c r="A5097" s="281">
        <v>8630</v>
      </c>
      <c r="B5097" s="282" t="s">
        <v>50909</v>
      </c>
      <c r="C5097" s="283" t="s">
        <v>15415</v>
      </c>
      <c r="D5097" s="284">
        <v>288.51</v>
      </c>
    </row>
    <row r="5098" spans="1:4" ht="17.100000000000001" customHeight="1">
      <c r="A5098" s="281">
        <v>8019</v>
      </c>
      <c r="B5098" s="282" t="s">
        <v>50910</v>
      </c>
      <c r="C5098" s="283" t="s">
        <v>15415</v>
      </c>
      <c r="D5098" s="284">
        <v>218.01</v>
      </c>
    </row>
    <row r="5099" spans="1:4" ht="17.100000000000001" customHeight="1">
      <c r="A5099" s="281">
        <v>10915</v>
      </c>
      <c r="B5099" s="282" t="s">
        <v>50910</v>
      </c>
      <c r="C5099" s="283" t="s">
        <v>15415</v>
      </c>
      <c r="D5099" s="284">
        <v>218.01</v>
      </c>
    </row>
    <row r="5100" spans="1:4" ht="17.100000000000001" customHeight="1">
      <c r="A5100" s="281">
        <v>8024</v>
      </c>
      <c r="B5100" s="282" t="s">
        <v>50911</v>
      </c>
      <c r="C5100" s="283" t="s">
        <v>15415</v>
      </c>
      <c r="D5100" s="284">
        <v>236.13</v>
      </c>
    </row>
    <row r="5101" spans="1:4" ht="17.100000000000001" customHeight="1">
      <c r="A5101" s="281">
        <v>8025</v>
      </c>
      <c r="B5101" s="282" t="s">
        <v>50912</v>
      </c>
      <c r="C5101" s="283" t="s">
        <v>15415</v>
      </c>
      <c r="D5101" s="284">
        <v>262.10000000000002</v>
      </c>
    </row>
    <row r="5102" spans="1:4" ht="17.100000000000001" customHeight="1">
      <c r="A5102" s="281">
        <v>8004</v>
      </c>
      <c r="B5102" s="282" t="s">
        <v>50913</v>
      </c>
      <c r="C5102" s="283" t="s">
        <v>15405</v>
      </c>
      <c r="D5102" s="284">
        <v>628.08000000000004</v>
      </c>
    </row>
    <row r="5103" spans="1:4" ht="25.5" customHeight="1">
      <c r="A5103" s="281">
        <v>7170</v>
      </c>
      <c r="B5103" s="282" t="s">
        <v>50913</v>
      </c>
      <c r="C5103" s="283" t="s">
        <v>15405</v>
      </c>
      <c r="D5103" s="284">
        <v>628.08000000000004</v>
      </c>
    </row>
    <row r="5104" spans="1:4" ht="15" customHeight="1">
      <c r="A5104" s="281">
        <v>7169</v>
      </c>
      <c r="B5104" s="282" t="s">
        <v>50914</v>
      </c>
      <c r="C5104" s="283" t="s">
        <v>15405</v>
      </c>
      <c r="D5104" s="284">
        <v>816.88</v>
      </c>
    </row>
    <row r="5105" spans="1:4" ht="17.100000000000001" customHeight="1">
      <c r="A5105" s="281">
        <v>7168</v>
      </c>
      <c r="B5105" s="282" t="s">
        <v>50915</v>
      </c>
      <c r="C5105" s="283" t="s">
        <v>15405</v>
      </c>
      <c r="D5105" s="284">
        <v>852.08</v>
      </c>
    </row>
    <row r="5106" spans="1:4" ht="15" customHeight="1">
      <c r="A5106" s="281">
        <v>8189</v>
      </c>
      <c r="B5106" s="282" t="s">
        <v>50916</v>
      </c>
      <c r="C5106" s="283" t="s">
        <v>15407</v>
      </c>
      <c r="D5106" s="284">
        <v>69.010000000000005</v>
      </c>
    </row>
    <row r="5107" spans="1:4" ht="15" customHeight="1">
      <c r="A5107" s="281">
        <v>9929</v>
      </c>
      <c r="B5107" s="282" t="s">
        <v>50917</v>
      </c>
      <c r="C5107" s="283" t="s">
        <v>15407</v>
      </c>
      <c r="D5107" s="284">
        <v>76.930000000000007</v>
      </c>
    </row>
    <row r="5108" spans="1:4" ht="17.100000000000001" customHeight="1">
      <c r="A5108" s="281">
        <v>84</v>
      </c>
      <c r="B5108" s="282" t="s">
        <v>50918</v>
      </c>
      <c r="C5108" s="283" t="s">
        <v>15407</v>
      </c>
      <c r="D5108" s="284">
        <v>151.53</v>
      </c>
    </row>
    <row r="5109" spans="1:4" ht="25.5" customHeight="1">
      <c r="A5109" s="281">
        <v>80</v>
      </c>
      <c r="B5109" s="282" t="s">
        <v>50919</v>
      </c>
      <c r="C5109" s="283" t="s">
        <v>15407</v>
      </c>
      <c r="D5109" s="284">
        <v>101.69</v>
      </c>
    </row>
    <row r="5110" spans="1:4" ht="15" customHeight="1">
      <c r="A5110" s="281">
        <v>85</v>
      </c>
      <c r="B5110" s="282" t="s">
        <v>50920</v>
      </c>
      <c r="C5110" s="283" t="s">
        <v>15407</v>
      </c>
      <c r="D5110" s="284">
        <v>84.81</v>
      </c>
    </row>
    <row r="5111" spans="1:4" ht="15" customHeight="1">
      <c r="A5111" s="281">
        <v>87</v>
      </c>
      <c r="B5111" s="282" t="s">
        <v>50921</v>
      </c>
      <c r="C5111" s="283" t="s">
        <v>15407</v>
      </c>
      <c r="D5111" s="284">
        <v>77.099999999999994</v>
      </c>
    </row>
    <row r="5112" spans="1:4" ht="15" customHeight="1">
      <c r="A5112" s="281">
        <v>86</v>
      </c>
      <c r="B5112" s="282" t="s">
        <v>50922</v>
      </c>
      <c r="C5112" s="283" t="s">
        <v>15407</v>
      </c>
      <c r="D5112" s="284">
        <v>72.13</v>
      </c>
    </row>
    <row r="5113" spans="1:4" ht="15" customHeight="1">
      <c r="A5113" s="281"/>
      <c r="B5113" s="282" t="s">
        <v>50923</v>
      </c>
      <c r="C5113" s="283"/>
      <c r="D5113" s="284"/>
    </row>
    <row r="5114" spans="1:4" ht="15" customHeight="1">
      <c r="A5114" s="281">
        <v>88</v>
      </c>
      <c r="B5114" s="282"/>
      <c r="C5114" s="283" t="s">
        <v>15407</v>
      </c>
      <c r="D5114" s="284">
        <v>65.900000000000006</v>
      </c>
    </row>
    <row r="5115" spans="1:4" ht="15" customHeight="1">
      <c r="A5115" s="281">
        <v>81</v>
      </c>
      <c r="B5115" s="282" t="s">
        <v>50924</v>
      </c>
      <c r="C5115" s="283" t="s">
        <v>15407</v>
      </c>
      <c r="D5115" s="284">
        <v>180.96</v>
      </c>
    </row>
    <row r="5116" spans="1:4" ht="15" customHeight="1">
      <c r="A5116" s="281">
        <v>79</v>
      </c>
      <c r="B5116" s="282" t="s">
        <v>50925</v>
      </c>
      <c r="C5116" s="283" t="s">
        <v>15407</v>
      </c>
      <c r="D5116" s="284">
        <v>114.87</v>
      </c>
    </row>
    <row r="5117" spans="1:4" ht="15" customHeight="1">
      <c r="A5117" s="281">
        <v>82</v>
      </c>
      <c r="B5117" s="282" t="s">
        <v>50926</v>
      </c>
      <c r="C5117" s="283" t="s">
        <v>15471</v>
      </c>
      <c r="D5117" s="284">
        <v>92.28</v>
      </c>
    </row>
    <row r="5118" spans="1:4" ht="15" customHeight="1">
      <c r="A5118" s="281">
        <v>89</v>
      </c>
      <c r="B5118" s="282" t="s">
        <v>50927</v>
      </c>
      <c r="C5118" s="283" t="s">
        <v>15407</v>
      </c>
      <c r="D5118" s="284">
        <v>81.069999999999993</v>
      </c>
    </row>
    <row r="5119" spans="1:4" ht="15" customHeight="1">
      <c r="A5119" s="281">
        <v>83</v>
      </c>
      <c r="B5119" s="282" t="s">
        <v>50928</v>
      </c>
      <c r="C5119" s="283" t="s">
        <v>15407</v>
      </c>
      <c r="D5119" s="284">
        <v>73.62</v>
      </c>
    </row>
    <row r="5120" spans="1:4" ht="15" customHeight="1">
      <c r="A5120" s="281">
        <v>90</v>
      </c>
      <c r="B5120" s="282" t="s">
        <v>50929</v>
      </c>
      <c r="C5120" s="283" t="s">
        <v>15471</v>
      </c>
      <c r="D5120" s="284">
        <v>67.12</v>
      </c>
    </row>
    <row r="5121" spans="1:4" ht="15" customHeight="1">
      <c r="A5121" s="281">
        <v>7749</v>
      </c>
      <c r="B5121" s="282" t="s">
        <v>50930</v>
      </c>
      <c r="C5121" s="283" t="s">
        <v>15407</v>
      </c>
      <c r="D5121" s="284">
        <v>826.74</v>
      </c>
    </row>
    <row r="5122" spans="1:4" ht="15" customHeight="1">
      <c r="A5122" s="281">
        <v>12314</v>
      </c>
      <c r="B5122" s="282" t="s">
        <v>50931</v>
      </c>
      <c r="C5122" s="283" t="s">
        <v>15407</v>
      </c>
      <c r="D5122" s="284">
        <v>826.74</v>
      </c>
    </row>
    <row r="5123" spans="1:4" ht="15" customHeight="1">
      <c r="A5123" s="281">
        <v>10766</v>
      </c>
      <c r="B5123" s="282" t="s">
        <v>50932</v>
      </c>
      <c r="C5123" s="283" t="s">
        <v>15405</v>
      </c>
      <c r="D5123" s="284">
        <v>3295.44</v>
      </c>
    </row>
    <row r="5124" spans="1:4" ht="15" customHeight="1">
      <c r="A5124" s="281">
        <v>9818</v>
      </c>
      <c r="B5124" s="282" t="s">
        <v>50933</v>
      </c>
      <c r="C5124" s="283" t="s">
        <v>15415</v>
      </c>
      <c r="D5124" s="284">
        <v>21.26</v>
      </c>
    </row>
    <row r="5125" spans="1:4" ht="15" customHeight="1">
      <c r="A5125" s="281">
        <v>9819</v>
      </c>
      <c r="B5125" s="282" t="s">
        <v>50934</v>
      </c>
      <c r="C5125" s="283" t="s">
        <v>15405</v>
      </c>
      <c r="D5125" s="284">
        <v>2.17</v>
      </c>
    </row>
    <row r="5126" spans="1:4" ht="15" customHeight="1">
      <c r="A5126" s="281">
        <v>9840</v>
      </c>
      <c r="B5126" s="282" t="s">
        <v>50935</v>
      </c>
      <c r="C5126" s="283" t="s">
        <v>15415</v>
      </c>
      <c r="D5126" s="284">
        <v>83.42</v>
      </c>
    </row>
    <row r="5127" spans="1:4" ht="15" customHeight="1">
      <c r="A5127" s="281">
        <v>9841</v>
      </c>
      <c r="B5127" s="282" t="s">
        <v>50936</v>
      </c>
      <c r="C5127" s="283" t="s">
        <v>15415</v>
      </c>
      <c r="D5127" s="284">
        <v>171.91</v>
      </c>
    </row>
    <row r="5128" spans="1:4" ht="15" customHeight="1">
      <c r="A5128" s="281">
        <v>11501</v>
      </c>
      <c r="B5128" s="282" t="s">
        <v>50936</v>
      </c>
      <c r="C5128" s="283" t="s">
        <v>15407</v>
      </c>
      <c r="D5128" s="284">
        <v>104.43</v>
      </c>
    </row>
    <row r="5129" spans="1:4" ht="15" customHeight="1">
      <c r="A5129" s="281">
        <v>9842</v>
      </c>
      <c r="B5129" s="282" t="s">
        <v>50937</v>
      </c>
      <c r="C5129" s="283" t="s">
        <v>15415</v>
      </c>
      <c r="D5129" s="284">
        <v>76.319999999999993</v>
      </c>
    </row>
    <row r="5130" spans="1:4" ht="15" customHeight="1">
      <c r="A5130" s="281">
        <v>9843</v>
      </c>
      <c r="B5130" s="282" t="s">
        <v>50938</v>
      </c>
      <c r="C5130" s="283" t="s">
        <v>15415</v>
      </c>
      <c r="D5130" s="284">
        <v>104.73</v>
      </c>
    </row>
    <row r="5131" spans="1:4" ht="15" customHeight="1">
      <c r="A5131" s="281">
        <v>11792</v>
      </c>
      <c r="B5131" s="282" t="s">
        <v>15754</v>
      </c>
      <c r="C5131" s="283" t="s">
        <v>15407</v>
      </c>
      <c r="D5131" s="284">
        <v>97.62</v>
      </c>
    </row>
    <row r="5132" spans="1:4" ht="17.100000000000001" customHeight="1">
      <c r="A5132" s="281">
        <v>11391</v>
      </c>
      <c r="B5132" s="282" t="s">
        <v>50939</v>
      </c>
      <c r="C5132" s="283" t="s">
        <v>15415</v>
      </c>
      <c r="D5132" s="284">
        <v>99.18</v>
      </c>
    </row>
    <row r="5133" spans="1:4" ht="17.100000000000001" customHeight="1">
      <c r="A5133" s="281">
        <v>11392</v>
      </c>
      <c r="B5133" s="282" t="s">
        <v>50940</v>
      </c>
      <c r="C5133" s="283" t="s">
        <v>15415</v>
      </c>
      <c r="D5133" s="284">
        <v>103.14</v>
      </c>
    </row>
    <row r="5134" spans="1:4" ht="17.100000000000001" customHeight="1">
      <c r="A5134" s="281">
        <v>11393</v>
      </c>
      <c r="B5134" s="282" t="s">
        <v>50941</v>
      </c>
      <c r="C5134" s="283" t="s">
        <v>15415</v>
      </c>
      <c r="D5134" s="284">
        <v>26.79</v>
      </c>
    </row>
    <row r="5135" spans="1:4" ht="15" customHeight="1">
      <c r="A5135" s="281">
        <v>11394</v>
      </c>
      <c r="B5135" s="282" t="s">
        <v>50942</v>
      </c>
      <c r="C5135" s="283" t="s">
        <v>15415</v>
      </c>
      <c r="D5135" s="284">
        <v>28.55</v>
      </c>
    </row>
    <row r="5136" spans="1:4" ht="15" customHeight="1">
      <c r="A5136" s="281">
        <v>11395</v>
      </c>
      <c r="B5136" s="282" t="s">
        <v>50943</v>
      </c>
      <c r="C5136" s="283" t="s">
        <v>15415</v>
      </c>
      <c r="D5136" s="284">
        <v>34.06</v>
      </c>
    </row>
    <row r="5137" spans="1:4" ht="15" customHeight="1">
      <c r="A5137" s="281">
        <v>11508</v>
      </c>
      <c r="B5137" s="282" t="s">
        <v>50944</v>
      </c>
      <c r="C5137" s="283" t="s">
        <v>15415</v>
      </c>
      <c r="D5137" s="284">
        <v>4.97</v>
      </c>
    </row>
    <row r="5138" spans="1:4" ht="15" customHeight="1">
      <c r="A5138" s="281">
        <v>11506</v>
      </c>
      <c r="B5138" s="282" t="s">
        <v>50945</v>
      </c>
      <c r="C5138" s="283" t="s">
        <v>15415</v>
      </c>
      <c r="D5138" s="284">
        <v>4.63</v>
      </c>
    </row>
    <row r="5139" spans="1:4" ht="15" customHeight="1">
      <c r="A5139" s="281">
        <v>9838</v>
      </c>
      <c r="B5139" s="282" t="s">
        <v>50946</v>
      </c>
      <c r="C5139" s="283" t="s">
        <v>15415</v>
      </c>
      <c r="D5139" s="284">
        <v>5.42</v>
      </c>
    </row>
    <row r="5140" spans="1:4" ht="15" customHeight="1">
      <c r="A5140" s="281">
        <v>11507</v>
      </c>
      <c r="B5140" s="282" t="s">
        <v>50947</v>
      </c>
      <c r="C5140" s="283" t="s">
        <v>15415</v>
      </c>
      <c r="D5140" s="284">
        <v>4.93</v>
      </c>
    </row>
    <row r="5141" spans="1:4" ht="15" customHeight="1">
      <c r="A5141" s="281">
        <v>9837</v>
      </c>
      <c r="B5141" s="282" t="s">
        <v>50948</v>
      </c>
      <c r="C5141" s="283" t="s">
        <v>15415</v>
      </c>
      <c r="D5141" s="284">
        <v>5.71</v>
      </c>
    </row>
    <row r="5142" spans="1:4" ht="34.200000000000003" customHeight="1">
      <c r="A5142" s="281">
        <v>9823</v>
      </c>
      <c r="B5142" s="282" t="s">
        <v>50949</v>
      </c>
      <c r="C5142" s="283" t="s">
        <v>15409</v>
      </c>
      <c r="D5142" s="284">
        <v>22</v>
      </c>
    </row>
    <row r="5143" spans="1:4" ht="34.200000000000003" customHeight="1">
      <c r="A5143" s="281">
        <v>9826</v>
      </c>
      <c r="B5143" s="282" t="s">
        <v>50950</v>
      </c>
      <c r="C5143" s="283" t="s">
        <v>15415</v>
      </c>
      <c r="D5143" s="284">
        <v>2.87</v>
      </c>
    </row>
    <row r="5144" spans="1:4" ht="34.200000000000003" customHeight="1">
      <c r="A5144" s="281">
        <v>2362</v>
      </c>
      <c r="B5144" s="282" t="s">
        <v>50951</v>
      </c>
      <c r="C5144" s="283" t="s">
        <v>15405</v>
      </c>
      <c r="D5144" s="284">
        <v>7154.34</v>
      </c>
    </row>
    <row r="5145" spans="1:4" ht="34.200000000000003" customHeight="1">
      <c r="A5145" s="281">
        <v>7289</v>
      </c>
      <c r="B5145" s="282" t="s">
        <v>50952</v>
      </c>
      <c r="C5145" s="283" t="s">
        <v>15415</v>
      </c>
      <c r="D5145" s="284">
        <v>247.43</v>
      </c>
    </row>
    <row r="5146" spans="1:4" ht="34.200000000000003" customHeight="1">
      <c r="A5146" s="281">
        <v>11509</v>
      </c>
      <c r="B5146" s="282" t="s">
        <v>15755</v>
      </c>
      <c r="C5146" s="283" t="s">
        <v>15416</v>
      </c>
      <c r="D5146" s="284">
        <v>41.35</v>
      </c>
    </row>
    <row r="5147" spans="1:4" ht="34.200000000000003" customHeight="1">
      <c r="A5147" s="281">
        <v>9845</v>
      </c>
      <c r="B5147" s="282" t="s">
        <v>50953</v>
      </c>
      <c r="C5147" s="283" t="s">
        <v>15405</v>
      </c>
      <c r="D5147" s="284">
        <v>83.17</v>
      </c>
    </row>
    <row r="5148" spans="1:4" ht="25.5" customHeight="1">
      <c r="A5148" s="281">
        <v>11517</v>
      </c>
      <c r="B5148" s="282" t="s">
        <v>50954</v>
      </c>
      <c r="C5148" s="283" t="s">
        <v>15405</v>
      </c>
      <c r="D5148" s="284">
        <v>162.25</v>
      </c>
    </row>
    <row r="5149" spans="1:4" ht="34.200000000000003" customHeight="1">
      <c r="A5149" s="281">
        <v>10762</v>
      </c>
      <c r="B5149" s="282" t="s">
        <v>50955</v>
      </c>
      <c r="C5149" s="283" t="s">
        <v>15405</v>
      </c>
      <c r="D5149" s="284">
        <v>61.47</v>
      </c>
    </row>
    <row r="5150" spans="1:4" ht="34.200000000000003" customHeight="1">
      <c r="A5150" s="281">
        <v>11518</v>
      </c>
      <c r="B5150" s="282" t="s">
        <v>50956</v>
      </c>
      <c r="C5150" s="283" t="s">
        <v>15405</v>
      </c>
      <c r="D5150" s="284">
        <v>28.49</v>
      </c>
    </row>
    <row r="5151" spans="1:4" ht="34.200000000000003" customHeight="1">
      <c r="A5151" s="281">
        <v>11793</v>
      </c>
      <c r="B5151" s="282" t="s">
        <v>15756</v>
      </c>
      <c r="C5151" s="283" t="s">
        <v>15405</v>
      </c>
      <c r="D5151" s="284">
        <v>198.03</v>
      </c>
    </row>
    <row r="5152" spans="1:4" ht="34.200000000000003" customHeight="1">
      <c r="A5152" s="281">
        <v>13310</v>
      </c>
      <c r="B5152" s="282" t="s">
        <v>55452</v>
      </c>
      <c r="C5152" s="283" t="s">
        <v>15405</v>
      </c>
      <c r="D5152" s="284">
        <v>582.73</v>
      </c>
    </row>
    <row r="5153" spans="1:4" ht="34.200000000000003" customHeight="1">
      <c r="A5153" s="281">
        <v>13271</v>
      </c>
      <c r="B5153" s="282" t="s">
        <v>55453</v>
      </c>
      <c r="C5153" s="283" t="s">
        <v>15405</v>
      </c>
      <c r="D5153" s="284">
        <v>346.58</v>
      </c>
    </row>
    <row r="5154" spans="1:4" ht="34.200000000000003" customHeight="1">
      <c r="A5154" s="281">
        <v>13274</v>
      </c>
      <c r="B5154" s="282" t="s">
        <v>55454</v>
      </c>
      <c r="C5154" s="283" t="s">
        <v>15405</v>
      </c>
      <c r="D5154" s="284">
        <v>383.45</v>
      </c>
    </row>
    <row r="5155" spans="1:4" ht="15" customHeight="1">
      <c r="A5155" s="281">
        <v>13275</v>
      </c>
      <c r="B5155" s="282" t="s">
        <v>55455</v>
      </c>
      <c r="C5155" s="283" t="s">
        <v>15405</v>
      </c>
      <c r="D5155" s="284">
        <v>457.91</v>
      </c>
    </row>
    <row r="5156" spans="1:4" ht="15" customHeight="1">
      <c r="A5156" s="281">
        <v>9789</v>
      </c>
      <c r="B5156" s="282" t="s">
        <v>50957</v>
      </c>
      <c r="C5156" s="283" t="s">
        <v>15415</v>
      </c>
      <c r="D5156" s="284">
        <v>60.25</v>
      </c>
    </row>
    <row r="5157" spans="1:4" ht="25.5" customHeight="1">
      <c r="A5157" s="281">
        <v>11788</v>
      </c>
      <c r="B5157" s="282" t="s">
        <v>15757</v>
      </c>
      <c r="C5157" s="283" t="s">
        <v>15405</v>
      </c>
      <c r="D5157" s="284">
        <v>2587.98</v>
      </c>
    </row>
    <row r="5158" spans="1:4" ht="25.5" customHeight="1">
      <c r="A5158" s="281"/>
      <c r="B5158" s="282"/>
      <c r="C5158" s="283"/>
      <c r="D5158" s="284">
        <v>1001.65</v>
      </c>
    </row>
    <row r="5159" spans="1:4" ht="15" customHeight="1">
      <c r="A5159" s="281">
        <v>11794</v>
      </c>
      <c r="B5159" s="282" t="s">
        <v>15758</v>
      </c>
      <c r="C5159" s="283" t="s">
        <v>15405</v>
      </c>
      <c r="D5159" s="284"/>
    </row>
    <row r="5160" spans="1:4" ht="15" customHeight="1">
      <c r="A5160" s="281">
        <v>9886</v>
      </c>
      <c r="B5160" s="282" t="s">
        <v>50958</v>
      </c>
      <c r="C5160" s="283" t="s">
        <v>15405</v>
      </c>
      <c r="D5160" s="284">
        <v>131.47</v>
      </c>
    </row>
    <row r="5161" spans="1:4" ht="15" customHeight="1">
      <c r="A5161" s="281">
        <v>12567</v>
      </c>
      <c r="B5161" s="282" t="s">
        <v>50959</v>
      </c>
      <c r="C5161" s="283" t="s">
        <v>15405</v>
      </c>
      <c r="D5161" s="284">
        <v>1.88</v>
      </c>
    </row>
    <row r="5162" spans="1:4" ht="15" customHeight="1">
      <c r="A5162" s="281">
        <v>9832</v>
      </c>
      <c r="B5162" s="12" t="s">
        <v>50960</v>
      </c>
      <c r="C5162" s="283" t="s">
        <v>15405</v>
      </c>
      <c r="D5162" s="284">
        <v>1.0900000000000001</v>
      </c>
    </row>
    <row r="5163" spans="1:4" ht="15" customHeight="1">
      <c r="A5163" s="12">
        <v>12549</v>
      </c>
      <c r="B5163" s="282" t="s">
        <v>50961</v>
      </c>
      <c r="C5163" s="12" t="s">
        <v>15405</v>
      </c>
      <c r="D5163" s="12">
        <v>0.34</v>
      </c>
    </row>
    <row r="5164" spans="1:4" ht="15" customHeight="1">
      <c r="A5164" s="281">
        <v>12550</v>
      </c>
      <c r="B5164" s="282" t="s">
        <v>50962</v>
      </c>
      <c r="C5164" s="283" t="s">
        <v>15405</v>
      </c>
      <c r="D5164" s="284">
        <v>1.46</v>
      </c>
    </row>
    <row r="5165" spans="1:4" ht="15" customHeight="1">
      <c r="A5165" s="281">
        <v>12376</v>
      </c>
      <c r="B5165" s="282" t="s">
        <v>50963</v>
      </c>
      <c r="C5165" s="283" t="s">
        <v>15405</v>
      </c>
      <c r="D5165" s="284">
        <v>14.2</v>
      </c>
    </row>
    <row r="5166" spans="1:4" ht="15" customHeight="1">
      <c r="A5166" s="281">
        <v>12375</v>
      </c>
      <c r="B5166" s="282" t="s">
        <v>50964</v>
      </c>
      <c r="C5166" s="283" t="s">
        <v>15405</v>
      </c>
      <c r="D5166" s="284">
        <v>131.47</v>
      </c>
    </row>
    <row r="5167" spans="1:4" ht="17.100000000000001" customHeight="1">
      <c r="A5167" s="281">
        <v>11787</v>
      </c>
      <c r="B5167" s="282" t="s">
        <v>15759</v>
      </c>
      <c r="C5167" s="283" t="s">
        <v>15415</v>
      </c>
      <c r="D5167" s="284">
        <v>402.01</v>
      </c>
    </row>
    <row r="5168" spans="1:4" ht="15" customHeight="1">
      <c r="A5168" s="281">
        <v>11786</v>
      </c>
      <c r="B5168" s="282" t="s">
        <v>15760</v>
      </c>
      <c r="C5168" s="283" t="s">
        <v>15415</v>
      </c>
      <c r="D5168" s="284">
        <v>363.2</v>
      </c>
    </row>
    <row r="5169" spans="1:4" ht="17.100000000000001" customHeight="1">
      <c r="A5169" s="281">
        <v>11785</v>
      </c>
      <c r="B5169" s="282" t="s">
        <v>15761</v>
      </c>
      <c r="C5169" s="283" t="s">
        <v>15415</v>
      </c>
      <c r="D5169" s="284">
        <v>321.61</v>
      </c>
    </row>
    <row r="5170" spans="1:4" ht="15" customHeight="1">
      <c r="A5170" s="281">
        <v>11789</v>
      </c>
      <c r="B5170" s="282" t="s">
        <v>15762</v>
      </c>
      <c r="C5170" s="283" t="s">
        <v>15415</v>
      </c>
      <c r="D5170" s="284">
        <v>158.03</v>
      </c>
    </row>
    <row r="5171" spans="1:4" ht="15" customHeight="1">
      <c r="A5171" s="281">
        <v>11784</v>
      </c>
      <c r="B5171" s="282" t="s">
        <v>15763</v>
      </c>
      <c r="C5171" s="283" t="s">
        <v>15415</v>
      </c>
      <c r="D5171" s="284">
        <v>300.82</v>
      </c>
    </row>
    <row r="5172" spans="1:4" ht="17.100000000000001" customHeight="1">
      <c r="A5172" s="281">
        <v>11780</v>
      </c>
      <c r="B5172" s="282" t="s">
        <v>15764</v>
      </c>
      <c r="C5172" s="283" t="s">
        <v>15415</v>
      </c>
      <c r="D5172" s="284">
        <v>46.75</v>
      </c>
    </row>
    <row r="5173" spans="1:4" ht="17.100000000000001" customHeight="1">
      <c r="A5173" s="281">
        <v>5082</v>
      </c>
      <c r="B5173" s="282" t="s">
        <v>50965</v>
      </c>
      <c r="C5173" s="283" t="s">
        <v>15415</v>
      </c>
      <c r="D5173" s="284">
        <v>163.49</v>
      </c>
    </row>
    <row r="5174" spans="1:4" ht="15" customHeight="1">
      <c r="A5174" s="281">
        <v>11782</v>
      </c>
      <c r="B5174" s="282" t="s">
        <v>15765</v>
      </c>
      <c r="C5174" s="283" t="s">
        <v>15415</v>
      </c>
      <c r="D5174" s="284">
        <v>70.319999999999993</v>
      </c>
    </row>
    <row r="5175" spans="1:4" ht="17.100000000000001" customHeight="1">
      <c r="A5175" s="281">
        <v>11791</v>
      </c>
      <c r="B5175" s="282" t="s">
        <v>15766</v>
      </c>
      <c r="C5175" s="283" t="s">
        <v>15415</v>
      </c>
      <c r="D5175" s="284">
        <v>121.99</v>
      </c>
    </row>
    <row r="5176" spans="1:4" ht="17.100000000000001" customHeight="1">
      <c r="A5176" s="281">
        <v>11779</v>
      </c>
      <c r="B5176" s="282" t="s">
        <v>15767</v>
      </c>
      <c r="C5176" s="283" t="s">
        <v>15415</v>
      </c>
      <c r="D5176" s="284">
        <v>192.69</v>
      </c>
    </row>
    <row r="5177" spans="1:4" ht="15" customHeight="1">
      <c r="A5177" s="281">
        <v>11781</v>
      </c>
      <c r="B5177" s="282" t="s">
        <v>15768</v>
      </c>
      <c r="C5177" s="283" t="s">
        <v>15415</v>
      </c>
      <c r="D5177" s="284">
        <v>213.48</v>
      </c>
    </row>
    <row r="5178" spans="1:4" ht="15" customHeight="1">
      <c r="A5178" s="281">
        <v>11790</v>
      </c>
      <c r="B5178" s="282" t="s">
        <v>15769</v>
      </c>
      <c r="C5178" s="283" t="s">
        <v>15415</v>
      </c>
      <c r="D5178" s="284">
        <v>96.9</v>
      </c>
    </row>
    <row r="5179" spans="1:4" ht="15" customHeight="1">
      <c r="A5179" s="281">
        <v>11783</v>
      </c>
      <c r="B5179" s="282" t="s">
        <v>15770</v>
      </c>
      <c r="C5179" s="283" t="s">
        <v>15415</v>
      </c>
      <c r="D5179" s="284">
        <v>263.39</v>
      </c>
    </row>
    <row r="5180" spans="1:4" ht="15" customHeight="1">
      <c r="A5180" s="281">
        <v>11510</v>
      </c>
      <c r="B5180" s="282" t="s">
        <v>15771</v>
      </c>
      <c r="C5180" s="283" t="s">
        <v>15405</v>
      </c>
      <c r="D5180" s="284">
        <v>5.87</v>
      </c>
    </row>
    <row r="5181" spans="1:4" ht="15" customHeight="1">
      <c r="A5181" s="281">
        <v>9456</v>
      </c>
      <c r="B5181" s="282" t="s">
        <v>50966</v>
      </c>
      <c r="C5181" s="283" t="s">
        <v>15407</v>
      </c>
      <c r="D5181" s="284">
        <v>8024.37</v>
      </c>
    </row>
    <row r="5182" spans="1:4" ht="15" customHeight="1">
      <c r="A5182" s="281">
        <v>12072</v>
      </c>
      <c r="B5182" s="282" t="s">
        <v>15772</v>
      </c>
      <c r="C5182" s="283" t="s">
        <v>15405</v>
      </c>
      <c r="D5182" s="284">
        <v>2329.9</v>
      </c>
    </row>
    <row r="5183" spans="1:4" ht="15" customHeight="1">
      <c r="A5183" s="281">
        <v>12071</v>
      </c>
      <c r="B5183" s="282" t="s">
        <v>15773</v>
      </c>
      <c r="C5183" s="283" t="s">
        <v>15405</v>
      </c>
      <c r="D5183" s="284">
        <v>2129.0500000000002</v>
      </c>
    </row>
    <row r="5184" spans="1:4" ht="15" customHeight="1">
      <c r="A5184" s="281">
        <v>9002</v>
      </c>
      <c r="B5184" s="282" t="s">
        <v>50967</v>
      </c>
      <c r="C5184" s="283" t="s">
        <v>15405</v>
      </c>
      <c r="D5184" s="284">
        <v>31.13</v>
      </c>
    </row>
    <row r="5185" spans="1:4" ht="15" customHeight="1">
      <c r="A5185" s="281">
        <v>9003</v>
      </c>
      <c r="B5185" s="282" t="s">
        <v>50968</v>
      </c>
      <c r="C5185" s="283" t="s">
        <v>15405</v>
      </c>
      <c r="D5185" s="284">
        <v>10.83</v>
      </c>
    </row>
    <row r="5186" spans="1:4" ht="17.100000000000001" customHeight="1">
      <c r="A5186" s="281">
        <v>8708</v>
      </c>
      <c r="B5186" s="282" t="s">
        <v>50969</v>
      </c>
      <c r="C5186" s="283" t="s">
        <v>15405</v>
      </c>
      <c r="D5186" s="284">
        <v>151.96</v>
      </c>
    </row>
    <row r="5187" spans="1:4" ht="17.100000000000001" customHeight="1">
      <c r="A5187" s="281">
        <v>7835</v>
      </c>
      <c r="B5187" s="282" t="s">
        <v>15774</v>
      </c>
      <c r="C5187" s="283" t="s">
        <v>15405</v>
      </c>
      <c r="D5187" s="284">
        <v>383.76</v>
      </c>
    </row>
    <row r="5188" spans="1:4" ht="17.100000000000001" customHeight="1">
      <c r="A5188" s="281">
        <v>9992</v>
      </c>
      <c r="B5188" s="282" t="s">
        <v>50970</v>
      </c>
      <c r="C5188" s="283" t="s">
        <v>15405</v>
      </c>
      <c r="D5188" s="284">
        <v>21.93</v>
      </c>
    </row>
    <row r="5189" spans="1:4" ht="15" customHeight="1">
      <c r="A5189" s="281">
        <v>7836</v>
      </c>
      <c r="B5189" s="282" t="s">
        <v>50971</v>
      </c>
      <c r="C5189" s="283" t="s">
        <v>15405</v>
      </c>
      <c r="D5189" s="284">
        <v>19.940000000000001</v>
      </c>
    </row>
    <row r="5190" spans="1:4" ht="15" customHeight="1">
      <c r="A5190" s="281">
        <v>11406</v>
      </c>
      <c r="B5190" s="282" t="s">
        <v>50972</v>
      </c>
      <c r="C5190" s="283" t="s">
        <v>15405</v>
      </c>
      <c r="D5190" s="284">
        <v>10.62</v>
      </c>
    </row>
    <row r="5191" spans="1:4" ht="15" customHeight="1">
      <c r="A5191" s="281">
        <v>11407</v>
      </c>
      <c r="B5191" s="282" t="s">
        <v>50973</v>
      </c>
      <c r="C5191" s="283" t="s">
        <v>15405</v>
      </c>
      <c r="D5191" s="284">
        <v>14.79</v>
      </c>
    </row>
    <row r="5192" spans="1:4" ht="25.5" customHeight="1">
      <c r="A5192" s="281">
        <v>13044</v>
      </c>
      <c r="B5192" s="282" t="s">
        <v>50974</v>
      </c>
      <c r="C5192" s="283" t="s">
        <v>15405</v>
      </c>
      <c r="D5192" s="284">
        <v>750</v>
      </c>
    </row>
    <row r="5193" spans="1:4" ht="25.5" customHeight="1">
      <c r="A5193" s="281">
        <v>10883</v>
      </c>
      <c r="B5193" s="282" t="s">
        <v>15776</v>
      </c>
      <c r="C5193" s="283" t="s">
        <v>15405</v>
      </c>
      <c r="D5193" s="284">
        <v>41.93</v>
      </c>
    </row>
    <row r="5194" spans="1:4" ht="25.5" customHeight="1">
      <c r="A5194" s="281">
        <v>9018</v>
      </c>
      <c r="B5194" s="282" t="s">
        <v>50975</v>
      </c>
      <c r="C5194" s="283" t="s">
        <v>15405</v>
      </c>
      <c r="D5194" s="284">
        <v>27.4</v>
      </c>
    </row>
    <row r="5195" spans="1:4" ht="15" customHeight="1">
      <c r="A5195" s="281">
        <v>9094</v>
      </c>
      <c r="B5195" s="282" t="s">
        <v>15777</v>
      </c>
      <c r="C5195" s="283" t="s">
        <v>15405</v>
      </c>
      <c r="D5195" s="284">
        <v>391.41</v>
      </c>
    </row>
    <row r="5196" spans="1:4" ht="15" customHeight="1">
      <c r="A5196" s="281">
        <v>7838</v>
      </c>
      <c r="B5196" s="282" t="s">
        <v>15778</v>
      </c>
      <c r="C5196" s="283" t="s">
        <v>15405</v>
      </c>
      <c r="D5196" s="284">
        <v>47.12</v>
      </c>
    </row>
    <row r="5197" spans="1:4" ht="17.100000000000001" customHeight="1">
      <c r="A5197" s="281">
        <v>2346</v>
      </c>
      <c r="B5197" s="282" t="s">
        <v>50976</v>
      </c>
      <c r="C5197" s="283" t="s">
        <v>49051</v>
      </c>
      <c r="D5197" s="284">
        <v>116.6</v>
      </c>
    </row>
    <row r="5198" spans="1:4" ht="17.100000000000001" customHeight="1">
      <c r="A5198" s="281">
        <v>12211</v>
      </c>
      <c r="B5198" s="282" t="s">
        <v>50977</v>
      </c>
      <c r="C5198" s="283" t="s">
        <v>49051</v>
      </c>
      <c r="D5198" s="284">
        <v>499.72</v>
      </c>
    </row>
    <row r="5199" spans="1:4" ht="15" customHeight="1">
      <c r="A5199" s="281">
        <v>10339</v>
      </c>
      <c r="B5199" s="282" t="s">
        <v>15779</v>
      </c>
      <c r="C5199" s="283" t="s">
        <v>15405</v>
      </c>
      <c r="D5199" s="284">
        <v>18.82</v>
      </c>
    </row>
    <row r="5200" spans="1:4" ht="15" customHeight="1">
      <c r="A5200" s="281">
        <v>9092</v>
      </c>
      <c r="B5200" s="282" t="s">
        <v>50978</v>
      </c>
      <c r="C5200" s="283" t="s">
        <v>15405</v>
      </c>
      <c r="D5200" s="284">
        <v>604.79</v>
      </c>
    </row>
    <row r="5201" spans="1:4" ht="15" customHeight="1">
      <c r="A5201" s="281">
        <v>9093</v>
      </c>
      <c r="B5201" s="282" t="s">
        <v>50979</v>
      </c>
      <c r="C5201" s="283" t="s">
        <v>15405</v>
      </c>
      <c r="D5201" s="284">
        <v>570.09</v>
      </c>
    </row>
    <row r="5202" spans="1:4" ht="15" customHeight="1">
      <c r="A5202" s="281">
        <v>10882</v>
      </c>
      <c r="B5202" s="282" t="s">
        <v>50980</v>
      </c>
      <c r="C5202" s="283" t="s">
        <v>15405</v>
      </c>
      <c r="D5202" s="284">
        <v>42.31</v>
      </c>
    </row>
    <row r="5203" spans="1:4" ht="17.100000000000001" customHeight="1">
      <c r="A5203" s="281">
        <v>10881</v>
      </c>
      <c r="B5203" s="282" t="s">
        <v>50981</v>
      </c>
      <c r="C5203" s="283" t="s">
        <v>15405</v>
      </c>
      <c r="D5203" s="284">
        <v>47.3</v>
      </c>
    </row>
    <row r="5204" spans="1:4" ht="17.100000000000001" customHeight="1">
      <c r="A5204" s="281">
        <v>9848</v>
      </c>
      <c r="B5204" s="282" t="s">
        <v>15780</v>
      </c>
      <c r="C5204" s="283" t="s">
        <v>15405</v>
      </c>
      <c r="D5204" s="284">
        <v>227.23</v>
      </c>
    </row>
    <row r="5205" spans="1:4" ht="15" customHeight="1">
      <c r="A5205" s="281">
        <v>10884</v>
      </c>
      <c r="B5205" s="282" t="s">
        <v>15781</v>
      </c>
      <c r="C5205" s="283" t="s">
        <v>15405</v>
      </c>
      <c r="D5205" s="284">
        <v>12.59</v>
      </c>
    </row>
    <row r="5206" spans="1:4" ht="17.100000000000001" customHeight="1">
      <c r="A5206" s="281">
        <v>11408</v>
      </c>
      <c r="B5206" s="282" t="s">
        <v>55544</v>
      </c>
      <c r="C5206" s="283" t="s">
        <v>15405</v>
      </c>
      <c r="D5206" s="284">
        <v>26.06</v>
      </c>
    </row>
    <row r="5207" spans="1:4" ht="17.100000000000001" customHeight="1">
      <c r="A5207" s="281">
        <v>9097</v>
      </c>
      <c r="B5207" s="282" t="s">
        <v>15782</v>
      </c>
      <c r="C5207" s="283" t="s">
        <v>15405</v>
      </c>
      <c r="D5207" s="284">
        <v>102.61</v>
      </c>
    </row>
    <row r="5208" spans="1:4" ht="17.100000000000001" customHeight="1">
      <c r="A5208" s="281">
        <v>9991</v>
      </c>
      <c r="B5208" s="282" t="s">
        <v>50982</v>
      </c>
      <c r="C5208" s="283" t="s">
        <v>15405</v>
      </c>
      <c r="D5208" s="284">
        <v>12.56</v>
      </c>
    </row>
    <row r="5209" spans="1:4" ht="17.100000000000001" customHeight="1">
      <c r="A5209" s="281">
        <v>10340</v>
      </c>
      <c r="B5209" s="282" t="s">
        <v>15783</v>
      </c>
      <c r="C5209" s="283" t="s">
        <v>15405</v>
      </c>
      <c r="D5209" s="284">
        <v>40.14</v>
      </c>
    </row>
    <row r="5210" spans="1:4" ht="17.100000000000001" customHeight="1">
      <c r="A5210" s="281">
        <v>2345</v>
      </c>
      <c r="B5210" s="282" t="s">
        <v>50983</v>
      </c>
      <c r="C5210" s="283" t="s">
        <v>15405</v>
      </c>
      <c r="D5210" s="284">
        <v>45.72</v>
      </c>
    </row>
    <row r="5211" spans="1:4" ht="17.100000000000001" customHeight="1">
      <c r="A5211" s="281">
        <v>7844</v>
      </c>
      <c r="B5211" s="282" t="s">
        <v>50984</v>
      </c>
      <c r="C5211" s="283" t="s">
        <v>15405</v>
      </c>
      <c r="D5211" s="284">
        <v>23.29</v>
      </c>
    </row>
    <row r="5212" spans="1:4" ht="15" customHeight="1">
      <c r="A5212" s="281">
        <v>10886</v>
      </c>
      <c r="B5212" s="282" t="s">
        <v>50985</v>
      </c>
      <c r="C5212" s="283" t="s">
        <v>15405</v>
      </c>
      <c r="D5212" s="284">
        <v>19.100000000000001</v>
      </c>
    </row>
    <row r="5213" spans="1:4" ht="15" customHeight="1">
      <c r="A5213" s="281">
        <v>10785</v>
      </c>
      <c r="B5213" s="282" t="s">
        <v>15784</v>
      </c>
      <c r="C5213" s="283" t="s">
        <v>15405</v>
      </c>
      <c r="D5213" s="284">
        <v>333.67</v>
      </c>
    </row>
    <row r="5214" spans="1:4" ht="15" customHeight="1">
      <c r="A5214" s="281">
        <v>10445</v>
      </c>
      <c r="B5214" s="282" t="s">
        <v>50986</v>
      </c>
      <c r="C5214" s="283" t="s">
        <v>15405</v>
      </c>
      <c r="D5214" s="284">
        <v>262.33</v>
      </c>
    </row>
    <row r="5215" spans="1:4" ht="17.100000000000001" customHeight="1">
      <c r="A5215" s="281">
        <v>1519</v>
      </c>
      <c r="B5215" s="282" t="s">
        <v>50987</v>
      </c>
      <c r="C5215" s="283" t="s">
        <v>15405</v>
      </c>
      <c r="D5215" s="284">
        <v>395.88</v>
      </c>
    </row>
    <row r="5216" spans="1:4" ht="17.100000000000001" customHeight="1">
      <c r="A5216" s="281">
        <v>10444</v>
      </c>
      <c r="B5216" s="282" t="s">
        <v>50988</v>
      </c>
      <c r="C5216" s="283" t="s">
        <v>15405</v>
      </c>
      <c r="D5216" s="284">
        <v>395.88</v>
      </c>
    </row>
    <row r="5217" spans="1:4" ht="15" customHeight="1">
      <c r="A5217" s="281">
        <v>7326</v>
      </c>
      <c r="B5217" s="282" t="s">
        <v>50989</v>
      </c>
      <c r="C5217" s="283" t="s">
        <v>15405</v>
      </c>
      <c r="D5217" s="284">
        <v>1909.86</v>
      </c>
    </row>
    <row r="5218" spans="1:4" ht="15" customHeight="1">
      <c r="A5218" s="281">
        <v>11308</v>
      </c>
      <c r="B5218" s="282" t="s">
        <v>50990</v>
      </c>
      <c r="C5218" s="283" t="s">
        <v>15405</v>
      </c>
      <c r="D5218" s="284">
        <v>2829.57</v>
      </c>
    </row>
    <row r="5219" spans="1:4" ht="17.100000000000001" customHeight="1">
      <c r="A5219" s="281">
        <v>12996</v>
      </c>
      <c r="B5219" s="282" t="s">
        <v>50991</v>
      </c>
      <c r="C5219" s="283" t="s">
        <v>15405</v>
      </c>
      <c r="D5219" s="284">
        <v>2299.66</v>
      </c>
    </row>
    <row r="5220" spans="1:4" ht="17.100000000000001" customHeight="1">
      <c r="A5220" s="281">
        <v>11829</v>
      </c>
      <c r="B5220" s="282" t="s">
        <v>50992</v>
      </c>
      <c r="C5220" s="283" t="s">
        <v>15405</v>
      </c>
      <c r="D5220" s="284">
        <v>150.57</v>
      </c>
    </row>
    <row r="5221" spans="1:4" ht="17.100000000000001" customHeight="1">
      <c r="A5221" s="281">
        <v>7861</v>
      </c>
      <c r="B5221" s="282" t="s">
        <v>50993</v>
      </c>
      <c r="C5221" s="283" t="s">
        <v>15405</v>
      </c>
      <c r="D5221" s="284">
        <v>130.69999999999999</v>
      </c>
    </row>
    <row r="5222" spans="1:4" ht="15" customHeight="1">
      <c r="A5222" s="281">
        <v>11979</v>
      </c>
      <c r="B5222" s="282" t="s">
        <v>15785</v>
      </c>
      <c r="C5222" s="283" t="s">
        <v>15405</v>
      </c>
      <c r="D5222" s="284">
        <v>65.08</v>
      </c>
    </row>
    <row r="5223" spans="1:4" ht="17.100000000000001" customHeight="1">
      <c r="A5223" s="281">
        <v>12016</v>
      </c>
      <c r="B5223" s="282" t="s">
        <v>15786</v>
      </c>
      <c r="C5223" s="283" t="s">
        <v>15405</v>
      </c>
      <c r="D5223" s="284">
        <v>207.16</v>
      </c>
    </row>
    <row r="5224" spans="1:4" ht="17.100000000000001" customHeight="1">
      <c r="A5224" s="281">
        <v>11961</v>
      </c>
      <c r="B5224" s="282" t="s">
        <v>15787</v>
      </c>
      <c r="C5224" s="283" t="s">
        <v>15405</v>
      </c>
      <c r="D5224" s="284">
        <v>523.66999999999996</v>
      </c>
    </row>
    <row r="5225" spans="1:4" ht="17.100000000000001" customHeight="1">
      <c r="A5225" s="281">
        <v>10446</v>
      </c>
      <c r="B5225" s="282" t="s">
        <v>50994</v>
      </c>
      <c r="C5225" s="283" t="s">
        <v>15405</v>
      </c>
      <c r="D5225" s="284">
        <v>280.49</v>
      </c>
    </row>
    <row r="5226" spans="1:4" ht="17.100000000000001" customHeight="1">
      <c r="A5226" s="281">
        <v>9811</v>
      </c>
      <c r="B5226" s="282" t="s">
        <v>15788</v>
      </c>
      <c r="C5226" s="283" t="s">
        <v>15405</v>
      </c>
      <c r="D5226" s="284">
        <v>19491.34</v>
      </c>
    </row>
    <row r="5227" spans="1:4" ht="15" customHeight="1">
      <c r="A5227" s="281">
        <v>12015</v>
      </c>
      <c r="B5227" s="282" t="s">
        <v>15789</v>
      </c>
      <c r="C5227" s="283" t="s">
        <v>15405</v>
      </c>
      <c r="D5227" s="284">
        <v>131.13999999999999</v>
      </c>
    </row>
    <row r="5228" spans="1:4" ht="15" customHeight="1">
      <c r="A5228" s="281">
        <v>7883</v>
      </c>
      <c r="B5228" s="282" t="s">
        <v>15790</v>
      </c>
      <c r="C5228" s="283" t="s">
        <v>15405</v>
      </c>
      <c r="D5228" s="284">
        <v>228.71</v>
      </c>
    </row>
    <row r="5229" spans="1:4" ht="17.100000000000001" customHeight="1">
      <c r="A5229" s="281">
        <v>12136</v>
      </c>
      <c r="B5229" s="282" t="s">
        <v>15791</v>
      </c>
      <c r="C5229" s="283" t="s">
        <v>15405</v>
      </c>
      <c r="D5229" s="284">
        <v>1910.71</v>
      </c>
    </row>
    <row r="5230" spans="1:4" ht="17.100000000000001" customHeight="1">
      <c r="A5230" s="281">
        <v>8058</v>
      </c>
      <c r="B5230" s="282" t="s">
        <v>50995</v>
      </c>
      <c r="C5230" s="283" t="s">
        <v>15405</v>
      </c>
      <c r="D5230" s="284">
        <v>408.03</v>
      </c>
    </row>
    <row r="5231" spans="1:4" ht="17.100000000000001" customHeight="1">
      <c r="A5231" s="281">
        <v>11820</v>
      </c>
      <c r="B5231" s="282" t="s">
        <v>15792</v>
      </c>
      <c r="C5231" s="283" t="s">
        <v>15405</v>
      </c>
      <c r="D5231" s="284">
        <v>5710.86</v>
      </c>
    </row>
    <row r="5232" spans="1:4" ht="17.100000000000001" customHeight="1">
      <c r="A5232" s="281">
        <v>8934</v>
      </c>
      <c r="B5232" s="282" t="s">
        <v>50996</v>
      </c>
      <c r="C5232" s="283" t="s">
        <v>15405</v>
      </c>
      <c r="D5232" s="284">
        <v>6961.75</v>
      </c>
    </row>
    <row r="5233" spans="1:4" ht="25.5" customHeight="1">
      <c r="A5233" s="281">
        <v>8933</v>
      </c>
      <c r="B5233" s="282" t="s">
        <v>50997</v>
      </c>
      <c r="C5233" s="283" t="s">
        <v>15405</v>
      </c>
      <c r="D5233" s="284">
        <v>11973.28</v>
      </c>
    </row>
    <row r="5234" spans="1:4" ht="15" customHeight="1">
      <c r="A5234" s="281">
        <v>8938</v>
      </c>
      <c r="B5234" s="282" t="s">
        <v>50998</v>
      </c>
      <c r="C5234" s="283" t="s">
        <v>15405</v>
      </c>
      <c r="D5234" s="284">
        <v>4481.47</v>
      </c>
    </row>
    <row r="5235" spans="1:4" ht="17.100000000000001" customHeight="1">
      <c r="A5235" s="281">
        <v>8241</v>
      </c>
      <c r="B5235" s="282" t="s">
        <v>50999</v>
      </c>
      <c r="C5235" s="283" t="s">
        <v>15405</v>
      </c>
      <c r="D5235" s="284">
        <v>402.34</v>
      </c>
    </row>
    <row r="5236" spans="1:4" ht="15" customHeight="1">
      <c r="A5236" s="281">
        <v>11978</v>
      </c>
      <c r="B5236" s="282" t="s">
        <v>15793</v>
      </c>
      <c r="C5236" s="283" t="s">
        <v>15405</v>
      </c>
      <c r="D5236" s="284">
        <v>102.24</v>
      </c>
    </row>
    <row r="5237" spans="1:4" ht="17.100000000000001" customHeight="1">
      <c r="A5237" s="281">
        <v>12018</v>
      </c>
      <c r="B5237" s="282" t="s">
        <v>15794</v>
      </c>
      <c r="C5237" s="283" t="s">
        <v>15405</v>
      </c>
      <c r="D5237" s="284">
        <v>228.24</v>
      </c>
    </row>
    <row r="5238" spans="1:4" ht="17.100000000000001" customHeight="1">
      <c r="A5238" s="281">
        <v>11977</v>
      </c>
      <c r="B5238" s="12" t="s">
        <v>15795</v>
      </c>
      <c r="C5238" s="283" t="s">
        <v>15405</v>
      </c>
      <c r="D5238" s="284">
        <v>87.37</v>
      </c>
    </row>
    <row r="5239" spans="1:4" ht="15" customHeight="1">
      <c r="A5239" s="12">
        <v>12017</v>
      </c>
      <c r="B5239" s="282" t="s">
        <v>15796</v>
      </c>
      <c r="C5239" s="12" t="s">
        <v>15405</v>
      </c>
      <c r="D5239" s="12">
        <v>228.24</v>
      </c>
    </row>
    <row r="5240" spans="1:4" ht="15" customHeight="1">
      <c r="A5240" s="281">
        <v>12706</v>
      </c>
      <c r="B5240" s="282" t="s">
        <v>51000</v>
      </c>
      <c r="C5240" s="283" t="s">
        <v>15405</v>
      </c>
      <c r="D5240" s="284">
        <v>183.13</v>
      </c>
    </row>
    <row r="5241" spans="1:4" ht="15" customHeight="1">
      <c r="A5241" s="281">
        <v>12707</v>
      </c>
      <c r="B5241" s="282" t="s">
        <v>51001</v>
      </c>
      <c r="C5241" s="283" t="s">
        <v>15405</v>
      </c>
      <c r="D5241" s="284">
        <v>215.03</v>
      </c>
    </row>
    <row r="5242" spans="1:4" ht="25.5" customHeight="1">
      <c r="A5242" s="281">
        <v>12684</v>
      </c>
      <c r="B5242" s="282" t="s">
        <v>51002</v>
      </c>
      <c r="C5242" s="283" t="s">
        <v>15405</v>
      </c>
      <c r="D5242" s="284">
        <v>183.78</v>
      </c>
    </row>
    <row r="5243" spans="1:4" ht="15" customHeight="1">
      <c r="A5243" s="281">
        <v>12685</v>
      </c>
      <c r="B5243" s="282" t="s">
        <v>51003</v>
      </c>
      <c r="C5243" s="283" t="s">
        <v>15405</v>
      </c>
      <c r="D5243" s="284">
        <v>214.38</v>
      </c>
    </row>
    <row r="5244" spans="1:4" ht="15" customHeight="1">
      <c r="A5244" s="281">
        <v>3745</v>
      </c>
      <c r="B5244" s="282" t="s">
        <v>51004</v>
      </c>
      <c r="C5244" s="283" t="s">
        <v>15405</v>
      </c>
      <c r="D5244" s="284">
        <v>222.46</v>
      </c>
    </row>
    <row r="5245" spans="1:4" ht="15" customHeight="1">
      <c r="A5245" s="281">
        <v>1503</v>
      </c>
      <c r="B5245" s="282" t="s">
        <v>51005</v>
      </c>
      <c r="C5245" s="283" t="s">
        <v>15405</v>
      </c>
      <c r="D5245" s="284">
        <v>222.46</v>
      </c>
    </row>
    <row r="5246" spans="1:4" ht="15" customHeight="1">
      <c r="A5246" s="281">
        <v>1504</v>
      </c>
      <c r="B5246" s="282" t="s">
        <v>51006</v>
      </c>
      <c r="C5246" s="283" t="s">
        <v>15405</v>
      </c>
      <c r="D5246" s="284">
        <v>706.53</v>
      </c>
    </row>
    <row r="5247" spans="1:4" ht="15" customHeight="1">
      <c r="A5247" s="281">
        <v>1505</v>
      </c>
      <c r="B5247" s="282" t="s">
        <v>51007</v>
      </c>
      <c r="C5247" s="283" t="s">
        <v>15405</v>
      </c>
      <c r="D5247" s="284">
        <v>200.37</v>
      </c>
    </row>
    <row r="5248" spans="1:4" ht="15" customHeight="1">
      <c r="A5248" s="281">
        <v>1511</v>
      </c>
      <c r="B5248" s="282" t="s">
        <v>51008</v>
      </c>
      <c r="C5248" s="283" t="s">
        <v>15405</v>
      </c>
      <c r="D5248" s="284">
        <v>236.53</v>
      </c>
    </row>
    <row r="5249" spans="1:4" ht="15" customHeight="1">
      <c r="A5249" s="281">
        <v>9221</v>
      </c>
      <c r="B5249" s="282" t="s">
        <v>51009</v>
      </c>
      <c r="C5249" s="283" t="s">
        <v>15405</v>
      </c>
      <c r="D5249" s="284">
        <v>281.72000000000003</v>
      </c>
    </row>
    <row r="5250" spans="1:4" ht="15" customHeight="1">
      <c r="A5250" s="281">
        <v>8751</v>
      </c>
      <c r="B5250" s="282" t="s">
        <v>51010</v>
      </c>
      <c r="C5250" s="283" t="s">
        <v>15405</v>
      </c>
      <c r="D5250" s="284">
        <v>326.91000000000003</v>
      </c>
    </row>
    <row r="5251" spans="1:4" ht="15" customHeight="1">
      <c r="A5251" s="281">
        <v>8752</v>
      </c>
      <c r="B5251" s="282" t="s">
        <v>51011</v>
      </c>
      <c r="C5251" s="283" t="s">
        <v>15405</v>
      </c>
      <c r="D5251" s="284">
        <v>2021.77</v>
      </c>
    </row>
    <row r="5252" spans="1:4" ht="15" customHeight="1">
      <c r="A5252" s="281">
        <v>1521</v>
      </c>
      <c r="B5252" s="282" t="s">
        <v>51012</v>
      </c>
      <c r="C5252" s="283" t="s">
        <v>15405</v>
      </c>
      <c r="D5252" s="284">
        <v>147.1</v>
      </c>
    </row>
    <row r="5253" spans="1:4" ht="15" customHeight="1">
      <c r="A5253" s="281">
        <v>1510</v>
      </c>
      <c r="B5253" s="282" t="s">
        <v>51013</v>
      </c>
      <c r="C5253" s="283" t="s">
        <v>15405</v>
      </c>
      <c r="D5253" s="284">
        <v>211.51</v>
      </c>
    </row>
    <row r="5254" spans="1:4" ht="15" customHeight="1">
      <c r="A5254" s="281">
        <v>1516</v>
      </c>
      <c r="B5254" s="282" t="s">
        <v>51014</v>
      </c>
      <c r="C5254" s="283" t="s">
        <v>15405</v>
      </c>
      <c r="D5254" s="284">
        <v>118.75</v>
      </c>
    </row>
    <row r="5255" spans="1:4" ht="15" customHeight="1">
      <c r="A5255" s="281">
        <v>12315</v>
      </c>
      <c r="B5255" s="282" t="s">
        <v>51015</v>
      </c>
      <c r="C5255" s="283" t="s">
        <v>15405</v>
      </c>
      <c r="D5255" s="284">
        <v>327.2</v>
      </c>
    </row>
    <row r="5256" spans="1:4" ht="15" customHeight="1">
      <c r="A5256" s="281">
        <v>1523</v>
      </c>
      <c r="B5256" s="282" t="s">
        <v>51016</v>
      </c>
      <c r="C5256" s="283" t="s">
        <v>15405</v>
      </c>
      <c r="D5256" s="284">
        <v>7592.99</v>
      </c>
    </row>
    <row r="5257" spans="1:4" ht="15" customHeight="1">
      <c r="A5257" s="281">
        <v>1508</v>
      </c>
      <c r="B5257" s="282" t="s">
        <v>51017</v>
      </c>
      <c r="C5257" s="283" t="s">
        <v>15405</v>
      </c>
      <c r="D5257" s="284">
        <v>1166.97</v>
      </c>
    </row>
    <row r="5258" spans="1:4" ht="15" customHeight="1">
      <c r="A5258" s="281">
        <v>1515</v>
      </c>
      <c r="B5258" s="282" t="s">
        <v>51018</v>
      </c>
      <c r="C5258" s="283" t="s">
        <v>15405</v>
      </c>
      <c r="D5258" s="284">
        <v>568.97</v>
      </c>
    </row>
    <row r="5259" spans="1:4" ht="15" customHeight="1">
      <c r="A5259" s="281">
        <v>1517</v>
      </c>
      <c r="B5259" s="282" t="s">
        <v>51019</v>
      </c>
      <c r="C5259" s="283" t="s">
        <v>15405</v>
      </c>
      <c r="D5259" s="284">
        <v>127.2</v>
      </c>
    </row>
    <row r="5260" spans="1:4" ht="15" customHeight="1">
      <c r="A5260" s="281">
        <v>7860</v>
      </c>
      <c r="B5260" s="282" t="s">
        <v>51020</v>
      </c>
      <c r="C5260" s="283" t="s">
        <v>15405</v>
      </c>
      <c r="D5260" s="284">
        <v>293.42</v>
      </c>
    </row>
    <row r="5261" spans="1:4" ht="17.100000000000001" customHeight="1">
      <c r="A5261" s="281">
        <v>1520</v>
      </c>
      <c r="B5261" s="282" t="s">
        <v>15797</v>
      </c>
      <c r="C5261" s="283" t="s">
        <v>15415</v>
      </c>
      <c r="D5261" s="284">
        <v>21.44</v>
      </c>
    </row>
    <row r="5262" spans="1:4" ht="17.100000000000001" customHeight="1">
      <c r="A5262" s="281">
        <v>10447</v>
      </c>
      <c r="B5262" s="282" t="s">
        <v>51021</v>
      </c>
      <c r="C5262" s="283" t="s">
        <v>15405</v>
      </c>
      <c r="D5262" s="284">
        <v>1974.19</v>
      </c>
    </row>
    <row r="5263" spans="1:4" ht="25.5" customHeight="1">
      <c r="A5263" s="281">
        <v>11982</v>
      </c>
      <c r="B5263" s="282" t="s">
        <v>15798</v>
      </c>
      <c r="C5263" s="283" t="s">
        <v>15405</v>
      </c>
      <c r="D5263" s="284">
        <v>509.97</v>
      </c>
    </row>
    <row r="5264" spans="1:4" ht="17.100000000000001" customHeight="1">
      <c r="A5264" s="281">
        <v>13102</v>
      </c>
      <c r="B5264" s="282" t="s">
        <v>32579</v>
      </c>
      <c r="C5264" s="283" t="s">
        <v>15405</v>
      </c>
      <c r="D5264" s="284">
        <v>237.52</v>
      </c>
    </row>
    <row r="5265" spans="1:4" ht="15" customHeight="1">
      <c r="A5265" s="281">
        <v>1501</v>
      </c>
      <c r="B5265" s="282" t="s">
        <v>51022</v>
      </c>
      <c r="C5265" s="283" t="s">
        <v>15405</v>
      </c>
      <c r="D5265" s="284">
        <v>718.49</v>
      </c>
    </row>
    <row r="5266" spans="1:4" ht="15" customHeight="1">
      <c r="A5266" s="281">
        <v>11821</v>
      </c>
      <c r="B5266" s="282" t="s">
        <v>51023</v>
      </c>
      <c r="C5266" s="283" t="s">
        <v>15405</v>
      </c>
      <c r="D5266" s="284">
        <v>169.98</v>
      </c>
    </row>
    <row r="5267" spans="1:4" ht="17.100000000000001" customHeight="1">
      <c r="A5267" s="281">
        <v>11822</v>
      </c>
      <c r="B5267" s="282" t="s">
        <v>51024</v>
      </c>
      <c r="C5267" s="283" t="s">
        <v>15405</v>
      </c>
      <c r="D5267" s="284">
        <v>119.31</v>
      </c>
    </row>
    <row r="5268" spans="1:4" ht="15" customHeight="1">
      <c r="A5268" s="281">
        <v>11823</v>
      </c>
      <c r="B5268" s="282" t="s">
        <v>51025</v>
      </c>
      <c r="C5268" s="283" t="s">
        <v>15405</v>
      </c>
      <c r="D5268" s="284">
        <v>169.98</v>
      </c>
    </row>
    <row r="5269" spans="1:4" ht="15" customHeight="1">
      <c r="A5269" s="281">
        <v>1497</v>
      </c>
      <c r="B5269" s="282" t="s">
        <v>51026</v>
      </c>
      <c r="C5269" s="283" t="s">
        <v>15405</v>
      </c>
      <c r="D5269" s="284">
        <v>141.5</v>
      </c>
    </row>
    <row r="5270" spans="1:4" ht="15" customHeight="1">
      <c r="A5270" s="281">
        <v>1498</v>
      </c>
      <c r="B5270" s="282" t="s">
        <v>51027</v>
      </c>
      <c r="C5270" s="283" t="s">
        <v>15405</v>
      </c>
      <c r="D5270" s="284">
        <v>112.46</v>
      </c>
    </row>
    <row r="5271" spans="1:4" ht="15" customHeight="1">
      <c r="A5271" s="281">
        <v>1499</v>
      </c>
      <c r="B5271" s="282" t="s">
        <v>51028</v>
      </c>
      <c r="C5271" s="283" t="s">
        <v>15405</v>
      </c>
      <c r="D5271" s="284">
        <v>119.7</v>
      </c>
    </row>
    <row r="5272" spans="1:4" ht="17.100000000000001" customHeight="1">
      <c r="A5272" s="281">
        <v>1500</v>
      </c>
      <c r="B5272" s="282" t="s">
        <v>51029</v>
      </c>
      <c r="C5272" s="283" t="s">
        <v>15405</v>
      </c>
      <c r="D5272" s="284">
        <v>125.49</v>
      </c>
    </row>
    <row r="5273" spans="1:4" ht="15" customHeight="1">
      <c r="A5273" s="281">
        <v>1493</v>
      </c>
      <c r="B5273" s="282" t="s">
        <v>51030</v>
      </c>
      <c r="C5273" s="283" t="s">
        <v>15405</v>
      </c>
      <c r="D5273" s="284">
        <v>84.42</v>
      </c>
    </row>
    <row r="5274" spans="1:4" ht="25.5" customHeight="1">
      <c r="A5274" s="281">
        <v>1494</v>
      </c>
      <c r="B5274" s="282" t="s">
        <v>51031</v>
      </c>
      <c r="C5274" s="283" t="s">
        <v>15405</v>
      </c>
      <c r="D5274" s="284">
        <v>101.59</v>
      </c>
    </row>
    <row r="5275" spans="1:4" ht="25.5" customHeight="1">
      <c r="A5275" s="281">
        <v>1495</v>
      </c>
      <c r="B5275" s="282" t="s">
        <v>51032</v>
      </c>
      <c r="C5275" s="283" t="s">
        <v>15405</v>
      </c>
      <c r="D5275" s="284">
        <v>110.9</v>
      </c>
    </row>
    <row r="5276" spans="1:4" ht="15" customHeight="1">
      <c r="A5276" s="281">
        <v>1496</v>
      </c>
      <c r="B5276" s="282" t="s">
        <v>51033</v>
      </c>
      <c r="C5276" s="283" t="s">
        <v>15405</v>
      </c>
      <c r="D5276" s="284">
        <v>144.83000000000001</v>
      </c>
    </row>
    <row r="5277" spans="1:4" ht="15" customHeight="1">
      <c r="A5277" s="281">
        <v>1512</v>
      </c>
      <c r="B5277" s="282" t="s">
        <v>55456</v>
      </c>
      <c r="C5277" s="283" t="s">
        <v>15405</v>
      </c>
      <c r="D5277" s="284">
        <v>51.33</v>
      </c>
    </row>
    <row r="5278" spans="1:4" ht="15" customHeight="1">
      <c r="A5278" s="281">
        <v>8363</v>
      </c>
      <c r="B5278" s="282" t="s">
        <v>51034</v>
      </c>
      <c r="C5278" s="283" t="s">
        <v>15405</v>
      </c>
      <c r="D5278" s="284">
        <v>282.68</v>
      </c>
    </row>
    <row r="5279" spans="1:4" ht="17.100000000000001" customHeight="1">
      <c r="A5279" s="281">
        <v>10332</v>
      </c>
      <c r="B5279" s="282" t="s">
        <v>51035</v>
      </c>
      <c r="C5279" s="283" t="s">
        <v>15405</v>
      </c>
      <c r="D5279" s="284">
        <v>394.22</v>
      </c>
    </row>
    <row r="5280" spans="1:4" ht="15" customHeight="1">
      <c r="A5280" s="281">
        <v>9905</v>
      </c>
      <c r="B5280" s="282" t="s">
        <v>15799</v>
      </c>
      <c r="C5280" s="283" t="s">
        <v>15405</v>
      </c>
      <c r="D5280" s="284">
        <v>1500.72</v>
      </c>
    </row>
    <row r="5281" spans="1:4" ht="15" customHeight="1">
      <c r="A5281" s="281">
        <v>1518</v>
      </c>
      <c r="B5281" s="282" t="s">
        <v>51036</v>
      </c>
      <c r="C5281" s="283" t="s">
        <v>15405</v>
      </c>
      <c r="D5281" s="284">
        <v>693.36</v>
      </c>
    </row>
    <row r="5282" spans="1:4" ht="17.100000000000001" customHeight="1">
      <c r="A5282" s="281">
        <v>8940</v>
      </c>
      <c r="B5282" s="282" t="s">
        <v>51037</v>
      </c>
      <c r="C5282" s="283" t="s">
        <v>15405</v>
      </c>
      <c r="D5282" s="284">
        <v>244.55</v>
      </c>
    </row>
    <row r="5283" spans="1:4" ht="17.100000000000001" customHeight="1">
      <c r="A5283" s="281">
        <v>8451</v>
      </c>
      <c r="B5283" s="282" t="s">
        <v>15800</v>
      </c>
      <c r="C5283" s="283" t="s">
        <v>15405</v>
      </c>
      <c r="D5283" s="284">
        <v>810.88</v>
      </c>
    </row>
    <row r="5284" spans="1:4" ht="17.100000000000001" customHeight="1">
      <c r="A5284" s="281">
        <v>8738</v>
      </c>
      <c r="B5284" s="282"/>
      <c r="C5284" s="283" t="s">
        <v>15405</v>
      </c>
      <c r="D5284" s="284">
        <v>540.48</v>
      </c>
    </row>
    <row r="5285" spans="1:4" ht="15" customHeight="1">
      <c r="A5285" s="281"/>
      <c r="B5285" s="282" t="s">
        <v>51038</v>
      </c>
      <c r="C5285" s="283"/>
      <c r="D5285" s="284"/>
    </row>
    <row r="5286" spans="1:4" ht="15" customHeight="1">
      <c r="A5286" s="281">
        <v>2370</v>
      </c>
      <c r="B5286" s="282" t="s">
        <v>51039</v>
      </c>
      <c r="C5286" s="283" t="s">
        <v>15405</v>
      </c>
      <c r="D5286" s="284">
        <v>7.21</v>
      </c>
    </row>
    <row r="5287" spans="1:4" ht="17.100000000000001" customHeight="1">
      <c r="A5287" s="281">
        <v>2367</v>
      </c>
      <c r="B5287" s="282" t="s">
        <v>51040</v>
      </c>
      <c r="C5287" s="283" t="s">
        <v>15405</v>
      </c>
      <c r="D5287" s="284">
        <v>481.43</v>
      </c>
    </row>
    <row r="5288" spans="1:4" ht="17.100000000000001" customHeight="1">
      <c r="A5288" s="281">
        <v>2366</v>
      </c>
      <c r="B5288" s="282" t="s">
        <v>51041</v>
      </c>
      <c r="C5288" s="283" t="s">
        <v>15416</v>
      </c>
      <c r="D5288" s="284">
        <v>256.77</v>
      </c>
    </row>
    <row r="5289" spans="1:4" ht="15" customHeight="1">
      <c r="A5289" s="281">
        <v>2364</v>
      </c>
      <c r="B5289" s="282" t="s">
        <v>51042</v>
      </c>
      <c r="C5289" s="283" t="s">
        <v>15416</v>
      </c>
      <c r="D5289" s="284">
        <v>132.41</v>
      </c>
    </row>
    <row r="5290" spans="1:4" ht="15" customHeight="1">
      <c r="A5290" s="281">
        <v>2365</v>
      </c>
      <c r="B5290" s="282" t="s">
        <v>51043</v>
      </c>
      <c r="C5290" s="283" t="s">
        <v>15416</v>
      </c>
      <c r="D5290" s="284">
        <v>132.41</v>
      </c>
    </row>
    <row r="5291" spans="1:4" ht="15" customHeight="1">
      <c r="A5291" s="281">
        <v>2363</v>
      </c>
      <c r="B5291" s="282" t="s">
        <v>51044</v>
      </c>
      <c r="C5291" s="283" t="s">
        <v>15408</v>
      </c>
      <c r="D5291" s="284">
        <v>14.08</v>
      </c>
    </row>
    <row r="5292" spans="1:4" ht="15" customHeight="1">
      <c r="A5292" s="281">
        <v>2368</v>
      </c>
      <c r="B5292" s="282" t="s">
        <v>51045</v>
      </c>
      <c r="C5292" s="283" t="s">
        <v>15405</v>
      </c>
      <c r="D5292" s="284">
        <v>39.61</v>
      </c>
    </row>
    <row r="5293" spans="1:4" ht="15" customHeight="1">
      <c r="A5293" s="281">
        <v>8355</v>
      </c>
      <c r="B5293" s="282" t="s">
        <v>51046</v>
      </c>
      <c r="C5293" s="283" t="s">
        <v>15405</v>
      </c>
      <c r="D5293" s="284">
        <v>110.86</v>
      </c>
    </row>
    <row r="5294" spans="1:4" ht="25.5" customHeight="1">
      <c r="A5294" s="281">
        <v>2369</v>
      </c>
      <c r="B5294" s="282" t="s">
        <v>51047</v>
      </c>
      <c r="C5294" s="283" t="s">
        <v>15405</v>
      </c>
      <c r="D5294" s="284">
        <v>61.73</v>
      </c>
    </row>
    <row r="5295" spans="1:4" ht="25.5" customHeight="1">
      <c r="A5295" s="281">
        <v>8018</v>
      </c>
      <c r="B5295" s="282" t="s">
        <v>15801</v>
      </c>
      <c r="C5295" s="283" t="s">
        <v>15405</v>
      </c>
      <c r="D5295" s="284">
        <v>111</v>
      </c>
    </row>
    <row r="5296" spans="1:4" ht="25.5" customHeight="1">
      <c r="A5296" s="281">
        <v>8755</v>
      </c>
      <c r="B5296" s="282" t="s">
        <v>51048</v>
      </c>
      <c r="C5296" s="283" t="s">
        <v>15405</v>
      </c>
      <c r="D5296" s="284">
        <v>324.12</v>
      </c>
    </row>
    <row r="5297" spans="1:4" ht="17.100000000000001" customHeight="1">
      <c r="A5297" s="281">
        <v>801</v>
      </c>
      <c r="B5297" s="282" t="s">
        <v>51049</v>
      </c>
      <c r="C5297" s="283" t="s">
        <v>15405</v>
      </c>
      <c r="D5297" s="284">
        <v>1162</v>
      </c>
    </row>
    <row r="5298" spans="1:4" ht="15" customHeight="1">
      <c r="A5298" s="281">
        <v>7358</v>
      </c>
      <c r="B5298" s="282" t="s">
        <v>15802</v>
      </c>
      <c r="C5298" s="283" t="s">
        <v>15559</v>
      </c>
      <c r="D5298" s="284">
        <v>6290.58</v>
      </c>
    </row>
    <row r="5299" spans="1:4" ht="17.100000000000001" customHeight="1">
      <c r="A5299" s="281">
        <v>7357</v>
      </c>
      <c r="B5299" s="282" t="s">
        <v>15803</v>
      </c>
      <c r="C5299" s="283" t="s">
        <v>15559</v>
      </c>
      <c r="D5299" s="284">
        <v>11227.38</v>
      </c>
    </row>
    <row r="5300" spans="1:4" ht="17.100000000000001" customHeight="1">
      <c r="A5300" s="281">
        <v>11417</v>
      </c>
      <c r="B5300" s="282" t="s">
        <v>15804</v>
      </c>
      <c r="C5300" s="283" t="s">
        <v>4</v>
      </c>
      <c r="D5300" s="284">
        <v>163.11000000000001</v>
      </c>
    </row>
    <row r="5301" spans="1:4" ht="17.100000000000001" customHeight="1">
      <c r="A5301" s="281">
        <v>11980</v>
      </c>
      <c r="B5301" s="282" t="s">
        <v>15805</v>
      </c>
      <c r="C5301" s="283" t="s">
        <v>15405</v>
      </c>
      <c r="D5301" s="284">
        <v>1113.6400000000001</v>
      </c>
    </row>
    <row r="5302" spans="1:4" ht="15" customHeight="1">
      <c r="A5302" s="281">
        <v>8693</v>
      </c>
      <c r="B5302" s="282" t="s">
        <v>51050</v>
      </c>
      <c r="C5302" s="283" t="s">
        <v>15405</v>
      </c>
      <c r="D5302" s="284">
        <v>269.52999999999997</v>
      </c>
    </row>
    <row r="5303" spans="1:4" ht="15" customHeight="1">
      <c r="A5303" s="281">
        <v>11149</v>
      </c>
      <c r="B5303" s="282" t="s">
        <v>51051</v>
      </c>
      <c r="C5303" s="283" t="s">
        <v>15405</v>
      </c>
      <c r="D5303" s="284">
        <v>928.21</v>
      </c>
    </row>
    <row r="5304" spans="1:4" ht="17.100000000000001" customHeight="1">
      <c r="A5304" s="281">
        <v>802</v>
      </c>
      <c r="B5304" s="282" t="s">
        <v>51052</v>
      </c>
      <c r="C5304" s="283" t="s">
        <v>15405</v>
      </c>
      <c r="D5304" s="284">
        <v>688.04</v>
      </c>
    </row>
    <row r="5305" spans="1:4" ht="15" customHeight="1">
      <c r="A5305" s="281">
        <v>11420</v>
      </c>
      <c r="B5305" s="282" t="s">
        <v>15806</v>
      </c>
      <c r="C5305" s="283" t="s">
        <v>4</v>
      </c>
      <c r="D5305" s="284">
        <v>14.07</v>
      </c>
    </row>
    <row r="5306" spans="1:4" ht="15" customHeight="1">
      <c r="A5306" s="281">
        <v>817</v>
      </c>
      <c r="B5306" s="282" t="s">
        <v>51053</v>
      </c>
      <c r="C5306" s="283" t="s">
        <v>15405</v>
      </c>
      <c r="D5306" s="284">
        <v>132.62</v>
      </c>
    </row>
    <row r="5307" spans="1:4" ht="15" customHeight="1">
      <c r="A5307" s="281">
        <v>818</v>
      </c>
      <c r="B5307" s="282" t="s">
        <v>51054</v>
      </c>
      <c r="C5307" s="283" t="s">
        <v>15405</v>
      </c>
      <c r="D5307" s="284">
        <v>339.33</v>
      </c>
    </row>
    <row r="5308" spans="1:4" ht="15" customHeight="1">
      <c r="A5308" s="281">
        <v>12299</v>
      </c>
      <c r="B5308" s="282" t="s">
        <v>51055</v>
      </c>
      <c r="C5308" s="283" t="s">
        <v>15405</v>
      </c>
      <c r="D5308" s="284">
        <v>2804.99</v>
      </c>
    </row>
    <row r="5309" spans="1:4" ht="17.100000000000001" customHeight="1">
      <c r="A5309" s="281">
        <v>11172</v>
      </c>
      <c r="B5309" s="282" t="s">
        <v>51056</v>
      </c>
      <c r="C5309" s="283" t="s">
        <v>15405</v>
      </c>
      <c r="D5309" s="284">
        <v>6333.52</v>
      </c>
    </row>
    <row r="5310" spans="1:4" ht="17.100000000000001" customHeight="1">
      <c r="A5310" s="281">
        <v>11173</v>
      </c>
      <c r="B5310" s="282" t="s">
        <v>15807</v>
      </c>
      <c r="C5310" s="283" t="s">
        <v>15405</v>
      </c>
      <c r="D5310" s="284">
        <v>1643.56</v>
      </c>
    </row>
    <row r="5311" spans="1:4" ht="15" customHeight="1">
      <c r="A5311" s="281">
        <v>10016</v>
      </c>
      <c r="B5311" s="282" t="s">
        <v>15808</v>
      </c>
      <c r="C5311" s="283" t="s">
        <v>15405</v>
      </c>
      <c r="D5311" s="284">
        <v>1809.27</v>
      </c>
    </row>
    <row r="5312" spans="1:4" ht="17.100000000000001" customHeight="1">
      <c r="A5312" s="281">
        <v>7825</v>
      </c>
      <c r="B5312" s="282" t="s">
        <v>15809</v>
      </c>
      <c r="C5312" s="283" t="s">
        <v>15405</v>
      </c>
      <c r="D5312" s="284">
        <v>418.52</v>
      </c>
    </row>
    <row r="5313" spans="1:4" ht="15" customHeight="1">
      <c r="A5313" s="281">
        <v>8017</v>
      </c>
      <c r="B5313" s="282" t="s">
        <v>51057</v>
      </c>
      <c r="C5313" s="283" t="s">
        <v>15405</v>
      </c>
      <c r="D5313" s="284">
        <v>1174.6199999999999</v>
      </c>
    </row>
    <row r="5314" spans="1:4" ht="15" customHeight="1">
      <c r="A5314" s="281">
        <v>4127</v>
      </c>
      <c r="B5314" s="282" t="s">
        <v>51058</v>
      </c>
      <c r="C5314" s="283" t="s">
        <v>15412</v>
      </c>
      <c r="D5314" s="284">
        <v>7.37</v>
      </c>
    </row>
    <row r="5315" spans="1:4" ht="15" customHeight="1">
      <c r="A5315" s="281">
        <v>9026</v>
      </c>
      <c r="B5315" s="282" t="s">
        <v>15810</v>
      </c>
      <c r="C5315" s="283" t="s">
        <v>15405</v>
      </c>
      <c r="D5315" s="284">
        <v>416.74</v>
      </c>
    </row>
    <row r="5316" spans="1:4" ht="15" customHeight="1">
      <c r="A5316" s="281">
        <v>8445</v>
      </c>
      <c r="B5316" s="282" t="s">
        <v>51059</v>
      </c>
      <c r="C5316" s="283" t="s">
        <v>15405</v>
      </c>
      <c r="D5316" s="284">
        <v>1939.52</v>
      </c>
    </row>
    <row r="5317" spans="1:4" ht="25.5" customHeight="1">
      <c r="A5317" s="281">
        <v>9020</v>
      </c>
      <c r="B5317" s="282" t="s">
        <v>15811</v>
      </c>
      <c r="C5317" s="283" t="s">
        <v>15405</v>
      </c>
      <c r="D5317" s="284">
        <v>7140.06</v>
      </c>
    </row>
    <row r="5318" spans="1:4" ht="17.100000000000001" customHeight="1">
      <c r="A5318" s="281">
        <v>9022</v>
      </c>
      <c r="B5318" s="282" t="s">
        <v>51060</v>
      </c>
      <c r="C5318" s="283" t="s">
        <v>15405</v>
      </c>
      <c r="D5318" s="284">
        <v>1587.19</v>
      </c>
    </row>
    <row r="5319" spans="1:4" ht="25.5" customHeight="1">
      <c r="A5319" s="281">
        <v>9021</v>
      </c>
      <c r="B5319" s="282" t="s">
        <v>15812</v>
      </c>
      <c r="C5319" s="283" t="s">
        <v>15405</v>
      </c>
      <c r="D5319" s="284">
        <v>4017.41</v>
      </c>
    </row>
    <row r="5320" spans="1:4" ht="15" customHeight="1">
      <c r="A5320" s="281">
        <v>4081</v>
      </c>
      <c r="B5320" s="282" t="s">
        <v>51061</v>
      </c>
      <c r="C5320" s="283" t="s">
        <v>15405</v>
      </c>
      <c r="D5320" s="284">
        <v>6826.45</v>
      </c>
    </row>
    <row r="5321" spans="1:4" ht="15" customHeight="1">
      <c r="A5321" s="281">
        <v>9850</v>
      </c>
      <c r="B5321" s="282" t="s">
        <v>15813</v>
      </c>
      <c r="C5321" s="283" t="s">
        <v>15405</v>
      </c>
      <c r="D5321" s="284">
        <v>712.66</v>
      </c>
    </row>
    <row r="5322" spans="1:4" ht="15" customHeight="1">
      <c r="A5322" s="281">
        <v>9027</v>
      </c>
      <c r="B5322" s="282" t="s">
        <v>15814</v>
      </c>
      <c r="C5322" s="283" t="s">
        <v>15405</v>
      </c>
      <c r="D5322" s="284">
        <v>1338.74</v>
      </c>
    </row>
    <row r="5323" spans="1:4" ht="15" customHeight="1">
      <c r="A5323" s="281">
        <v>9028</v>
      </c>
      <c r="B5323" s="282" t="s">
        <v>15815</v>
      </c>
      <c r="C5323" s="283" t="s">
        <v>15405</v>
      </c>
      <c r="D5323" s="284">
        <v>1338.74</v>
      </c>
    </row>
    <row r="5324" spans="1:4" ht="15" customHeight="1">
      <c r="A5324" s="281">
        <v>10177</v>
      </c>
      <c r="B5324" s="282" t="s">
        <v>15816</v>
      </c>
      <c r="C5324" s="283" t="s">
        <v>15405</v>
      </c>
      <c r="D5324" s="284">
        <v>727.03</v>
      </c>
    </row>
    <row r="5325" spans="1:4" ht="15" customHeight="1">
      <c r="A5325" s="281">
        <v>11307</v>
      </c>
      <c r="B5325" s="282" t="s">
        <v>15817</v>
      </c>
      <c r="C5325" s="283" t="s">
        <v>15405</v>
      </c>
      <c r="D5325" s="284">
        <v>981.66</v>
      </c>
    </row>
    <row r="5326" spans="1:4" ht="17.100000000000001" customHeight="1">
      <c r="A5326" s="281">
        <v>12844</v>
      </c>
      <c r="B5326" s="282" t="s">
        <v>51062</v>
      </c>
      <c r="C5326" s="283" t="s">
        <v>15563</v>
      </c>
      <c r="D5326" s="284">
        <v>625.51</v>
      </c>
    </row>
    <row r="5327" spans="1:4" ht="15" customHeight="1">
      <c r="A5327" s="281">
        <v>11316</v>
      </c>
      <c r="B5327" s="282" t="s">
        <v>51063</v>
      </c>
      <c r="C5327" s="283" t="s">
        <v>15405</v>
      </c>
      <c r="D5327" s="284">
        <v>392.77</v>
      </c>
    </row>
    <row r="5328" spans="1:4" ht="34.200000000000003" customHeight="1">
      <c r="A5328" s="281">
        <v>11890</v>
      </c>
      <c r="B5328" s="282" t="s">
        <v>51064</v>
      </c>
      <c r="C5328" s="283" t="s">
        <v>15405</v>
      </c>
      <c r="D5328" s="284">
        <v>1729.88</v>
      </c>
    </row>
    <row r="5329" spans="1:4" ht="15" customHeight="1">
      <c r="A5329" s="281">
        <v>11884</v>
      </c>
      <c r="B5329" s="282" t="s">
        <v>51065</v>
      </c>
      <c r="C5329" s="283" t="s">
        <v>15405</v>
      </c>
      <c r="D5329" s="284">
        <v>115.67</v>
      </c>
    </row>
    <row r="5330" spans="1:4" ht="25.5" customHeight="1">
      <c r="A5330" s="281">
        <v>11885</v>
      </c>
      <c r="B5330" s="282" t="s">
        <v>51066</v>
      </c>
      <c r="C5330" s="283" t="s">
        <v>15405</v>
      </c>
      <c r="D5330" s="284">
        <v>164.24</v>
      </c>
    </row>
    <row r="5331" spans="1:4" ht="25.5" customHeight="1">
      <c r="A5331" s="281">
        <v>11886</v>
      </c>
      <c r="B5331" s="282" t="s">
        <v>51067</v>
      </c>
      <c r="C5331" s="283" t="s">
        <v>15405</v>
      </c>
      <c r="D5331" s="284">
        <v>166.92</v>
      </c>
    </row>
    <row r="5332" spans="1:4" ht="25.5" customHeight="1">
      <c r="A5332" s="281">
        <v>11148</v>
      </c>
      <c r="B5332" s="282" t="s">
        <v>51068</v>
      </c>
      <c r="C5332" s="283" t="s">
        <v>15405</v>
      </c>
      <c r="D5332" s="284">
        <v>231.15</v>
      </c>
    </row>
    <row r="5333" spans="1:4" ht="34.200000000000003" customHeight="1">
      <c r="A5333" s="281">
        <v>10386</v>
      </c>
      <c r="B5333" s="282" t="s">
        <v>51069</v>
      </c>
      <c r="C5333" s="283" t="s">
        <v>15405</v>
      </c>
      <c r="D5333" s="284">
        <v>694.49</v>
      </c>
    </row>
    <row r="5334" spans="1:4" ht="34.200000000000003" customHeight="1">
      <c r="A5334" s="281">
        <v>9481</v>
      </c>
      <c r="B5334" s="282" t="s">
        <v>51070</v>
      </c>
      <c r="C5334" s="283" t="s">
        <v>15405</v>
      </c>
      <c r="D5334" s="284">
        <v>3240.75</v>
      </c>
    </row>
    <row r="5335" spans="1:4" ht="15" customHeight="1">
      <c r="A5335" s="281">
        <v>9541</v>
      </c>
      <c r="B5335" s="282" t="s">
        <v>51071</v>
      </c>
      <c r="C5335" s="283" t="s">
        <v>15405</v>
      </c>
      <c r="D5335" s="284">
        <v>357.05</v>
      </c>
    </row>
    <row r="5336" spans="1:4" ht="15" customHeight="1">
      <c r="A5336" s="281">
        <v>819</v>
      </c>
      <c r="B5336" s="282" t="s">
        <v>51072</v>
      </c>
      <c r="C5336" s="283" t="s">
        <v>15405</v>
      </c>
      <c r="D5336" s="284">
        <v>164.26</v>
      </c>
    </row>
    <row r="5337" spans="1:4" ht="25.5" customHeight="1">
      <c r="A5337" s="281">
        <v>811</v>
      </c>
      <c r="B5337" s="282" t="s">
        <v>51073</v>
      </c>
      <c r="C5337" s="283" t="s">
        <v>15405</v>
      </c>
      <c r="D5337" s="284">
        <v>146.69</v>
      </c>
    </row>
    <row r="5338" spans="1:4" ht="34.200000000000003" customHeight="1">
      <c r="A5338" s="281">
        <v>809</v>
      </c>
      <c r="B5338" s="282" t="s">
        <v>51074</v>
      </c>
      <c r="C5338" s="283" t="s">
        <v>15405</v>
      </c>
      <c r="D5338" s="284">
        <v>145.56</v>
      </c>
    </row>
    <row r="5339" spans="1:4" ht="25.5" customHeight="1">
      <c r="A5339" s="281">
        <v>9665</v>
      </c>
      <c r="B5339" s="282" t="s">
        <v>15818</v>
      </c>
      <c r="C5339" s="283" t="s">
        <v>15405</v>
      </c>
      <c r="D5339" s="284">
        <v>1040.94</v>
      </c>
    </row>
    <row r="5340" spans="1:4" ht="25.5" customHeight="1">
      <c r="A5340" s="281">
        <v>11215</v>
      </c>
      <c r="B5340" s="282" t="s">
        <v>15819</v>
      </c>
      <c r="C5340" s="283" t="s">
        <v>15405</v>
      </c>
      <c r="D5340" s="284">
        <v>793.11</v>
      </c>
    </row>
    <row r="5341" spans="1:4" ht="25.5" customHeight="1">
      <c r="A5341" s="281">
        <v>11211</v>
      </c>
      <c r="B5341" s="282" t="s">
        <v>15820</v>
      </c>
      <c r="C5341" s="283" t="s">
        <v>15405</v>
      </c>
      <c r="D5341" s="284">
        <v>111.5</v>
      </c>
    </row>
    <row r="5342" spans="1:4" ht="25.5" customHeight="1">
      <c r="A5342" s="281">
        <v>11210</v>
      </c>
      <c r="B5342" s="282" t="s">
        <v>15821</v>
      </c>
      <c r="C5342" s="283" t="s">
        <v>15405</v>
      </c>
      <c r="D5342" s="284">
        <v>111.5</v>
      </c>
    </row>
    <row r="5343" spans="1:4" ht="25.5" customHeight="1">
      <c r="A5343" s="281">
        <v>3824</v>
      </c>
      <c r="B5343" s="282" t="s">
        <v>15822</v>
      </c>
      <c r="C5343" s="283" t="s">
        <v>15405</v>
      </c>
      <c r="D5343" s="284">
        <v>304.79000000000002</v>
      </c>
    </row>
    <row r="5344" spans="1:4" ht="25.5" customHeight="1">
      <c r="A5344" s="281">
        <v>3825</v>
      </c>
      <c r="B5344" s="282" t="s">
        <v>15823</v>
      </c>
      <c r="C5344" s="283" t="s">
        <v>15405</v>
      </c>
      <c r="D5344" s="284">
        <v>375.09</v>
      </c>
    </row>
    <row r="5345" spans="1:4" ht="25.5" customHeight="1">
      <c r="A5345" s="281">
        <v>3826</v>
      </c>
      <c r="B5345" s="282" t="s">
        <v>15824</v>
      </c>
      <c r="C5345" s="283" t="s">
        <v>15405</v>
      </c>
      <c r="D5345" s="284">
        <v>744.99</v>
      </c>
    </row>
    <row r="5346" spans="1:4" ht="15" customHeight="1">
      <c r="A5346" s="281">
        <v>3827</v>
      </c>
      <c r="B5346" s="282" t="s">
        <v>15825</v>
      </c>
      <c r="C5346" s="283" t="s">
        <v>15405</v>
      </c>
      <c r="D5346" s="284">
        <v>649.19000000000005</v>
      </c>
    </row>
    <row r="5347" spans="1:4" ht="15" customHeight="1">
      <c r="A5347" s="281">
        <v>3828</v>
      </c>
      <c r="B5347" s="282" t="s">
        <v>15826</v>
      </c>
      <c r="C5347" s="283" t="s">
        <v>15405</v>
      </c>
      <c r="D5347" s="284">
        <v>1210.19</v>
      </c>
    </row>
    <row r="5348" spans="1:4" ht="15" customHeight="1">
      <c r="A5348" s="281">
        <v>4343</v>
      </c>
      <c r="B5348" s="282" t="s">
        <v>15827</v>
      </c>
      <c r="C5348" s="283" t="s">
        <v>15405</v>
      </c>
      <c r="D5348" s="284">
        <v>1368.19</v>
      </c>
    </row>
    <row r="5349" spans="1:4" ht="15" customHeight="1">
      <c r="A5349" s="281">
        <v>8935</v>
      </c>
      <c r="B5349" s="282" t="s">
        <v>15828</v>
      </c>
      <c r="C5349" s="283" t="s">
        <v>15405</v>
      </c>
      <c r="D5349" s="284">
        <v>8269</v>
      </c>
    </row>
    <row r="5350" spans="1:4" ht="17.100000000000001" customHeight="1">
      <c r="A5350" s="281">
        <v>820</v>
      </c>
      <c r="B5350" s="282" t="s">
        <v>15829</v>
      </c>
      <c r="C5350" s="283" t="s">
        <v>15405</v>
      </c>
      <c r="D5350" s="284">
        <v>65.45</v>
      </c>
    </row>
    <row r="5351" spans="1:4" ht="15" customHeight="1">
      <c r="A5351" s="281">
        <v>10708</v>
      </c>
      <c r="B5351" s="282" t="s">
        <v>51075</v>
      </c>
      <c r="C5351" s="283" t="s">
        <v>15405</v>
      </c>
      <c r="D5351" s="284">
        <v>29841.72</v>
      </c>
    </row>
    <row r="5352" spans="1:4" ht="15" customHeight="1">
      <c r="A5352" s="281">
        <v>816</v>
      </c>
      <c r="B5352" s="282" t="s">
        <v>51076</v>
      </c>
      <c r="C5352" s="283" t="s">
        <v>15405</v>
      </c>
      <c r="D5352" s="284">
        <v>29.08</v>
      </c>
    </row>
    <row r="5353" spans="1:4" ht="15" customHeight="1">
      <c r="A5353" s="281">
        <v>12118</v>
      </c>
      <c r="B5353" s="282" t="s">
        <v>51077</v>
      </c>
      <c r="C5353" s="283" t="s">
        <v>15405</v>
      </c>
      <c r="D5353" s="284">
        <v>6153.81</v>
      </c>
    </row>
    <row r="5354" spans="1:4" ht="15" customHeight="1">
      <c r="A5354" s="281">
        <v>12978</v>
      </c>
      <c r="B5354" s="282" t="s">
        <v>51078</v>
      </c>
      <c r="C5354" s="283" t="s">
        <v>15405</v>
      </c>
      <c r="D5354" s="284">
        <v>9178.34</v>
      </c>
    </row>
    <row r="5355" spans="1:4" ht="15" customHeight="1">
      <c r="A5355" s="281">
        <v>7826</v>
      </c>
      <c r="B5355" s="282" t="s">
        <v>15830</v>
      </c>
      <c r="C5355" s="283" t="s">
        <v>15405</v>
      </c>
      <c r="D5355" s="284">
        <v>3081.85</v>
      </c>
    </row>
    <row r="5356" spans="1:4" ht="15" customHeight="1">
      <c r="A5356" s="281">
        <v>12814</v>
      </c>
      <c r="B5356" s="282" t="s">
        <v>15831</v>
      </c>
      <c r="C5356" s="283" t="s">
        <v>15405</v>
      </c>
      <c r="D5356" s="284">
        <v>7155.06</v>
      </c>
    </row>
    <row r="5357" spans="1:4" ht="15" customHeight="1">
      <c r="A5357" s="281">
        <v>12780</v>
      </c>
      <c r="B5357" s="282" t="s">
        <v>15832</v>
      </c>
      <c r="C5357" s="283" t="s">
        <v>15405</v>
      </c>
      <c r="D5357" s="284">
        <v>36607.65</v>
      </c>
    </row>
    <row r="5358" spans="1:4" ht="15" customHeight="1">
      <c r="A5358" s="281">
        <v>10796</v>
      </c>
      <c r="B5358" s="282" t="s">
        <v>15833</v>
      </c>
      <c r="C5358" s="283" t="s">
        <v>15405</v>
      </c>
      <c r="D5358" s="284">
        <v>11326.12</v>
      </c>
    </row>
    <row r="5359" spans="1:4" ht="17.100000000000001" customHeight="1">
      <c r="A5359" s="281">
        <v>11419</v>
      </c>
      <c r="B5359" s="282" t="s">
        <v>51079</v>
      </c>
      <c r="C5359" s="283" t="s">
        <v>4</v>
      </c>
      <c r="D5359" s="284">
        <v>21.15</v>
      </c>
    </row>
    <row r="5360" spans="1:4" ht="25.5" customHeight="1">
      <c r="A5360" s="281">
        <v>11218</v>
      </c>
      <c r="B5360" s="282" t="s">
        <v>15834</v>
      </c>
      <c r="C5360" s="283" t="s">
        <v>15405</v>
      </c>
      <c r="D5360" s="284">
        <v>1074.56</v>
      </c>
    </row>
    <row r="5361" spans="1:4" ht="15" customHeight="1">
      <c r="A5361" s="281">
        <v>11213</v>
      </c>
      <c r="B5361" s="282" t="s">
        <v>15835</v>
      </c>
      <c r="C5361" s="283" t="s">
        <v>15405</v>
      </c>
      <c r="D5361" s="284">
        <v>1074.56</v>
      </c>
    </row>
    <row r="5362" spans="1:4" ht="15" customHeight="1">
      <c r="A5362" s="281">
        <v>11223</v>
      </c>
      <c r="B5362" s="282" t="s">
        <v>15836</v>
      </c>
      <c r="C5362" s="283" t="s">
        <v>15405</v>
      </c>
      <c r="D5362" s="284">
        <v>1074.56</v>
      </c>
    </row>
    <row r="5363" spans="1:4" ht="15" customHeight="1">
      <c r="A5363" s="281">
        <v>11222</v>
      </c>
      <c r="B5363" s="12" t="s">
        <v>15837</v>
      </c>
      <c r="C5363" s="283" t="s">
        <v>15405</v>
      </c>
      <c r="D5363" s="284">
        <v>1074.56</v>
      </c>
    </row>
    <row r="5364" spans="1:4" ht="15" customHeight="1">
      <c r="A5364" s="12">
        <v>11221</v>
      </c>
      <c r="B5364" s="282" t="s">
        <v>15838</v>
      </c>
      <c r="C5364" s="12" t="s">
        <v>15405</v>
      </c>
      <c r="D5364" s="12">
        <v>1074.56</v>
      </c>
    </row>
    <row r="5365" spans="1:4" ht="15" customHeight="1">
      <c r="A5365" s="281">
        <v>11220</v>
      </c>
      <c r="B5365" s="282" t="s">
        <v>15839</v>
      </c>
      <c r="C5365" s="283" t="s">
        <v>15405</v>
      </c>
      <c r="D5365" s="284">
        <v>1074.56</v>
      </c>
    </row>
    <row r="5366" spans="1:4" ht="15" customHeight="1">
      <c r="A5366" s="281">
        <v>11217</v>
      </c>
      <c r="B5366" s="282" t="s">
        <v>15840</v>
      </c>
      <c r="C5366" s="283" t="s">
        <v>15405</v>
      </c>
      <c r="D5366" s="284">
        <v>1074.56</v>
      </c>
    </row>
    <row r="5367" spans="1:4" ht="15" customHeight="1">
      <c r="A5367" s="281">
        <v>11219</v>
      </c>
      <c r="B5367" s="282" t="s">
        <v>15841</v>
      </c>
      <c r="C5367" s="283" t="s">
        <v>15405</v>
      </c>
      <c r="D5367" s="284">
        <v>1074.56</v>
      </c>
    </row>
    <row r="5368" spans="1:4" ht="17.100000000000001" customHeight="1">
      <c r="A5368" s="281">
        <v>11216</v>
      </c>
      <c r="B5368" s="282" t="s">
        <v>15842</v>
      </c>
      <c r="C5368" s="283" t="s">
        <v>15405</v>
      </c>
      <c r="D5368" s="284">
        <v>1074.56</v>
      </c>
    </row>
    <row r="5369" spans="1:4" ht="17.100000000000001" customHeight="1">
      <c r="A5369" s="281">
        <v>805</v>
      </c>
      <c r="B5369" s="282" t="s">
        <v>51080</v>
      </c>
      <c r="C5369" s="283" t="s">
        <v>15405</v>
      </c>
      <c r="D5369" s="284">
        <v>235.54</v>
      </c>
    </row>
    <row r="5370" spans="1:4" ht="15" customHeight="1">
      <c r="A5370" s="281">
        <v>11824</v>
      </c>
      <c r="B5370" s="282" t="s">
        <v>51081</v>
      </c>
      <c r="C5370" s="283" t="s">
        <v>15405</v>
      </c>
      <c r="D5370" s="284">
        <v>195.99</v>
      </c>
    </row>
    <row r="5371" spans="1:4" ht="15" customHeight="1">
      <c r="A5371" s="281">
        <v>8691</v>
      </c>
      <c r="B5371" s="282" t="s">
        <v>51082</v>
      </c>
      <c r="C5371" s="283" t="s">
        <v>15405</v>
      </c>
      <c r="D5371" s="284">
        <v>668.54</v>
      </c>
    </row>
    <row r="5372" spans="1:4" ht="15" customHeight="1">
      <c r="A5372" s="281">
        <v>807</v>
      </c>
      <c r="B5372" s="282" t="s">
        <v>51083</v>
      </c>
      <c r="C5372" s="283" t="s">
        <v>15405</v>
      </c>
      <c r="D5372" s="284">
        <v>576.54</v>
      </c>
    </row>
    <row r="5373" spans="1:4" ht="15" customHeight="1">
      <c r="A5373" s="281">
        <v>12395</v>
      </c>
      <c r="B5373" s="282" t="s">
        <v>15843</v>
      </c>
      <c r="C5373" s="283" t="s">
        <v>15405</v>
      </c>
      <c r="D5373" s="284">
        <v>171.1</v>
      </c>
    </row>
    <row r="5374" spans="1:4" ht="15" customHeight="1">
      <c r="A5374" s="281">
        <v>12117</v>
      </c>
      <c r="B5374" s="282" t="s">
        <v>51084</v>
      </c>
      <c r="C5374" s="283" t="s">
        <v>15405</v>
      </c>
      <c r="D5374" s="284">
        <v>429.61</v>
      </c>
    </row>
    <row r="5375" spans="1:4" ht="15" customHeight="1">
      <c r="A5375" s="281">
        <v>12115</v>
      </c>
      <c r="B5375" s="282" t="s">
        <v>51085</v>
      </c>
      <c r="C5375" s="283" t="s">
        <v>15405</v>
      </c>
      <c r="D5375" s="284">
        <v>4461.3900000000003</v>
      </c>
    </row>
    <row r="5376" spans="1:4" ht="17.100000000000001" customHeight="1">
      <c r="A5376" s="281">
        <v>12851</v>
      </c>
      <c r="B5376" s="282" t="s">
        <v>15844</v>
      </c>
      <c r="C5376" s="283" t="s">
        <v>15405</v>
      </c>
      <c r="D5376" s="284">
        <v>216.01</v>
      </c>
    </row>
    <row r="5377" spans="1:4" ht="15" customHeight="1">
      <c r="A5377" s="281">
        <v>12852</v>
      </c>
      <c r="B5377" s="282" t="s">
        <v>51086</v>
      </c>
      <c r="C5377" s="283" t="s">
        <v>15405</v>
      </c>
      <c r="D5377" s="284">
        <v>155.87</v>
      </c>
    </row>
    <row r="5378" spans="1:4" ht="15" customHeight="1">
      <c r="A5378" s="281">
        <v>4401</v>
      </c>
      <c r="B5378" s="282" t="s">
        <v>51087</v>
      </c>
      <c r="C5378" s="283" t="s">
        <v>15405</v>
      </c>
      <c r="D5378" s="284">
        <v>179.25</v>
      </c>
    </row>
    <row r="5379" spans="1:4" ht="15" customHeight="1">
      <c r="A5379" s="281">
        <v>4102</v>
      </c>
      <c r="B5379" s="282" t="s">
        <v>51088</v>
      </c>
      <c r="C5379" s="283" t="s">
        <v>15405</v>
      </c>
      <c r="D5379" s="284">
        <v>145.63</v>
      </c>
    </row>
    <row r="5380" spans="1:4" ht="17.100000000000001" customHeight="1">
      <c r="A5380" s="281">
        <v>810</v>
      </c>
      <c r="B5380" s="282" t="s">
        <v>51089</v>
      </c>
      <c r="C5380" s="283" t="s">
        <v>15405</v>
      </c>
      <c r="D5380" s="284">
        <v>152.28</v>
      </c>
    </row>
    <row r="5381" spans="1:4" ht="15" customHeight="1">
      <c r="A5381" s="281">
        <v>808</v>
      </c>
      <c r="B5381" s="282" t="s">
        <v>51090</v>
      </c>
      <c r="C5381" s="283" t="s">
        <v>15405</v>
      </c>
      <c r="D5381" s="284">
        <v>134.12</v>
      </c>
    </row>
    <row r="5382" spans="1:4" ht="15" customHeight="1">
      <c r="A5382" s="281">
        <v>3840</v>
      </c>
      <c r="B5382" s="282" t="s">
        <v>51091</v>
      </c>
      <c r="C5382" s="283" t="s">
        <v>15405</v>
      </c>
      <c r="D5382" s="284">
        <v>3169.12</v>
      </c>
    </row>
    <row r="5383" spans="1:4" ht="15" customHeight="1">
      <c r="A5383" s="281">
        <v>10907</v>
      </c>
      <c r="B5383" s="282" t="s">
        <v>51092</v>
      </c>
      <c r="C5383" s="283" t="s">
        <v>15405</v>
      </c>
      <c r="D5383" s="284">
        <v>7.91</v>
      </c>
    </row>
    <row r="5384" spans="1:4" ht="15" customHeight="1">
      <c r="A5384" s="281">
        <v>4151</v>
      </c>
      <c r="B5384" s="282" t="s">
        <v>51093</v>
      </c>
      <c r="C5384" s="283" t="s">
        <v>15405</v>
      </c>
      <c r="D5384" s="284">
        <v>12.78</v>
      </c>
    </row>
    <row r="5385" spans="1:4" ht="15" customHeight="1">
      <c r="A5385" s="281">
        <v>4150</v>
      </c>
      <c r="B5385" s="282" t="s">
        <v>51094</v>
      </c>
      <c r="C5385" s="283" t="s">
        <v>15405</v>
      </c>
      <c r="D5385" s="284">
        <v>33.78</v>
      </c>
    </row>
    <row r="5386" spans="1:4" ht="15" customHeight="1">
      <c r="A5386" s="281">
        <v>4152</v>
      </c>
      <c r="B5386" s="282" t="s">
        <v>51095</v>
      </c>
      <c r="C5386" s="283" t="s">
        <v>15405</v>
      </c>
      <c r="D5386" s="284">
        <v>33.78</v>
      </c>
    </row>
    <row r="5387" spans="1:4" ht="15" customHeight="1">
      <c r="A5387" s="281">
        <v>4139</v>
      </c>
      <c r="B5387" s="282" t="s">
        <v>51096</v>
      </c>
      <c r="C5387" s="283" t="s">
        <v>15405</v>
      </c>
      <c r="D5387" s="284">
        <v>16.63</v>
      </c>
    </row>
    <row r="5388" spans="1:4" ht="17.100000000000001" customHeight="1">
      <c r="A5388" s="281">
        <v>4138</v>
      </c>
      <c r="B5388" s="282" t="s">
        <v>51097</v>
      </c>
      <c r="C5388" s="283" t="s">
        <v>15405</v>
      </c>
      <c r="D5388" s="284">
        <v>16.63</v>
      </c>
    </row>
    <row r="5389" spans="1:4" ht="25.5" customHeight="1">
      <c r="A5389" s="281">
        <v>4140</v>
      </c>
      <c r="B5389" s="282" t="s">
        <v>51098</v>
      </c>
      <c r="C5389" s="283" t="s">
        <v>15405</v>
      </c>
      <c r="D5389" s="284">
        <v>16.63</v>
      </c>
    </row>
    <row r="5390" spans="1:4" ht="17.100000000000001" customHeight="1">
      <c r="A5390" s="281">
        <v>9894</v>
      </c>
      <c r="B5390" s="282" t="s">
        <v>51099</v>
      </c>
      <c r="C5390" s="283" t="s">
        <v>15405</v>
      </c>
      <c r="D5390" s="284">
        <v>110.98</v>
      </c>
    </row>
    <row r="5391" spans="1:4" ht="15" customHeight="1">
      <c r="A5391" s="281">
        <v>10425</v>
      </c>
      <c r="B5391" s="282" t="s">
        <v>51100</v>
      </c>
      <c r="C5391" s="283" t="s">
        <v>15405</v>
      </c>
      <c r="D5391" s="284">
        <v>14.1</v>
      </c>
    </row>
    <row r="5392" spans="1:4" ht="15" customHeight="1">
      <c r="A5392" s="281">
        <v>12681</v>
      </c>
      <c r="B5392" s="282" t="s">
        <v>15845</v>
      </c>
      <c r="C5392" s="283" t="s">
        <v>15405</v>
      </c>
      <c r="D5392" s="284">
        <v>37.950000000000003</v>
      </c>
    </row>
    <row r="5393" spans="1:4" ht="15" customHeight="1">
      <c r="A5393" s="281">
        <v>4143</v>
      </c>
      <c r="B5393" s="282" t="s">
        <v>51101</v>
      </c>
      <c r="C5393" s="283" t="s">
        <v>15405</v>
      </c>
      <c r="D5393" s="284">
        <v>12</v>
      </c>
    </row>
    <row r="5394" spans="1:4" ht="15" customHeight="1">
      <c r="A5394" s="281">
        <v>8440</v>
      </c>
      <c r="B5394" s="282" t="s">
        <v>51102</v>
      </c>
      <c r="C5394" s="283" t="s">
        <v>15405</v>
      </c>
      <c r="D5394" s="284">
        <v>15.35</v>
      </c>
    </row>
    <row r="5395" spans="1:4" ht="15" customHeight="1">
      <c r="A5395" s="281">
        <v>4141</v>
      </c>
      <c r="B5395" s="282" t="s">
        <v>51103</v>
      </c>
      <c r="C5395" s="283" t="s">
        <v>15405</v>
      </c>
      <c r="D5395" s="284">
        <v>264</v>
      </c>
    </row>
    <row r="5396" spans="1:4" ht="15" customHeight="1">
      <c r="A5396" s="281">
        <v>11125</v>
      </c>
      <c r="B5396" s="282" t="s">
        <v>51104</v>
      </c>
      <c r="C5396" s="283" t="s">
        <v>15405</v>
      </c>
      <c r="D5396" s="284">
        <v>2094.5500000000002</v>
      </c>
    </row>
    <row r="5397" spans="1:4" ht="15" customHeight="1">
      <c r="A5397" s="281">
        <v>11126</v>
      </c>
      <c r="B5397" s="282" t="s">
        <v>51105</v>
      </c>
      <c r="C5397" s="283" t="s">
        <v>15405</v>
      </c>
      <c r="D5397" s="284">
        <v>2166.7399999999998</v>
      </c>
    </row>
    <row r="5398" spans="1:4" ht="15" customHeight="1">
      <c r="A5398" s="281">
        <v>11127</v>
      </c>
      <c r="B5398" s="282" t="s">
        <v>51106</v>
      </c>
      <c r="C5398" s="283" t="s">
        <v>15405</v>
      </c>
      <c r="D5398" s="284">
        <v>2354.39</v>
      </c>
    </row>
    <row r="5399" spans="1:4" ht="15" customHeight="1">
      <c r="A5399" s="281">
        <v>9193</v>
      </c>
      <c r="B5399" s="282" t="s">
        <v>51107</v>
      </c>
      <c r="C5399" s="283" t="s">
        <v>15405</v>
      </c>
      <c r="D5399" s="284">
        <v>150.85</v>
      </c>
    </row>
    <row r="5400" spans="1:4" ht="15" customHeight="1">
      <c r="A5400" s="281">
        <v>11122</v>
      </c>
      <c r="B5400" s="282" t="s">
        <v>51108</v>
      </c>
      <c r="C5400" s="283" t="s">
        <v>15405</v>
      </c>
      <c r="D5400" s="284">
        <v>1746.91</v>
      </c>
    </row>
    <row r="5401" spans="1:4" ht="25.5" customHeight="1">
      <c r="A5401" s="281">
        <v>11123</v>
      </c>
      <c r="B5401" s="282" t="s">
        <v>51109</v>
      </c>
      <c r="C5401" s="283" t="s">
        <v>15405</v>
      </c>
      <c r="D5401" s="284">
        <v>1808.99</v>
      </c>
    </row>
    <row r="5402" spans="1:4" ht="15" customHeight="1">
      <c r="A5402" s="281">
        <v>11124</v>
      </c>
      <c r="B5402" s="282" t="s">
        <v>51110</v>
      </c>
      <c r="C5402" s="283" t="s">
        <v>15405</v>
      </c>
      <c r="D5402" s="284">
        <v>1928.34</v>
      </c>
    </row>
    <row r="5403" spans="1:4" ht="15" customHeight="1">
      <c r="A5403" s="281">
        <v>7651</v>
      </c>
      <c r="B5403" s="282" t="s">
        <v>51111</v>
      </c>
      <c r="C5403" s="283" t="s">
        <v>15405</v>
      </c>
      <c r="D5403" s="284">
        <v>92.7</v>
      </c>
    </row>
    <row r="5404" spans="1:4" ht="15" customHeight="1">
      <c r="A5404" s="281">
        <v>11386</v>
      </c>
      <c r="B5404" s="282" t="s">
        <v>51112</v>
      </c>
      <c r="C5404" s="283" t="s">
        <v>15405</v>
      </c>
      <c r="D5404" s="284">
        <v>1688.67</v>
      </c>
    </row>
    <row r="5405" spans="1:4" ht="15" customHeight="1">
      <c r="A5405" s="281">
        <v>11136</v>
      </c>
      <c r="B5405" s="282" t="s">
        <v>51113</v>
      </c>
      <c r="C5405" s="283" t="s">
        <v>15405</v>
      </c>
      <c r="D5405" s="284">
        <v>1788.35</v>
      </c>
    </row>
    <row r="5406" spans="1:4" ht="15" customHeight="1">
      <c r="A5406" s="281">
        <v>11137</v>
      </c>
      <c r="B5406" s="282" t="s">
        <v>51114</v>
      </c>
      <c r="C5406" s="283" t="s">
        <v>15405</v>
      </c>
      <c r="D5406" s="284">
        <v>2059.15</v>
      </c>
    </row>
    <row r="5407" spans="1:4" ht="15" customHeight="1">
      <c r="A5407" s="281">
        <v>11138</v>
      </c>
      <c r="B5407" s="282" t="s">
        <v>51115</v>
      </c>
      <c r="C5407" s="283" t="s">
        <v>15405</v>
      </c>
      <c r="D5407" s="284">
        <v>3045.81</v>
      </c>
    </row>
    <row r="5408" spans="1:4" ht="15" customHeight="1">
      <c r="A5408" s="281">
        <v>11139</v>
      </c>
      <c r="B5408" s="282" t="s">
        <v>51116</v>
      </c>
      <c r="C5408" s="283" t="s">
        <v>15405</v>
      </c>
      <c r="D5408" s="284">
        <v>7635.3</v>
      </c>
    </row>
    <row r="5409" spans="1:4" ht="15" customHeight="1">
      <c r="A5409" s="281">
        <v>11140</v>
      </c>
      <c r="B5409" s="282" t="s">
        <v>51117</v>
      </c>
      <c r="C5409" s="283" t="s">
        <v>15405</v>
      </c>
      <c r="D5409" s="284">
        <v>9558.57</v>
      </c>
    </row>
    <row r="5410" spans="1:4" ht="15" customHeight="1">
      <c r="A5410" s="281">
        <v>341</v>
      </c>
      <c r="B5410" s="282" t="s">
        <v>51118</v>
      </c>
      <c r="C5410" s="283" t="s">
        <v>15405</v>
      </c>
      <c r="D5410" s="284">
        <v>24.51</v>
      </c>
    </row>
    <row r="5411" spans="1:4" ht="15" customHeight="1">
      <c r="A5411" s="281">
        <v>7382</v>
      </c>
      <c r="B5411" s="282" t="s">
        <v>51119</v>
      </c>
      <c r="C5411" s="283" t="s">
        <v>15405</v>
      </c>
      <c r="D5411" s="284">
        <v>1802.72</v>
      </c>
    </row>
    <row r="5412" spans="1:4" ht="17.100000000000001" customHeight="1">
      <c r="A5412" s="281">
        <v>7381</v>
      </c>
      <c r="B5412" s="282" t="s">
        <v>51120</v>
      </c>
      <c r="C5412" s="283" t="s">
        <v>15405</v>
      </c>
      <c r="D5412" s="284">
        <v>14294.52</v>
      </c>
    </row>
    <row r="5413" spans="1:4" ht="17.100000000000001" customHeight="1">
      <c r="A5413" s="281">
        <v>7380</v>
      </c>
      <c r="B5413" s="282" t="s">
        <v>51121</v>
      </c>
      <c r="C5413" s="283" t="s">
        <v>15405</v>
      </c>
      <c r="D5413" s="284">
        <v>191.87</v>
      </c>
    </row>
    <row r="5414" spans="1:4" ht="15" customHeight="1">
      <c r="A5414" s="281">
        <v>4135</v>
      </c>
      <c r="B5414" s="282" t="s">
        <v>51122</v>
      </c>
      <c r="C5414" s="283" t="s">
        <v>15405</v>
      </c>
      <c r="D5414" s="284">
        <v>20.66</v>
      </c>
    </row>
    <row r="5415" spans="1:4" ht="15" customHeight="1">
      <c r="A5415" s="281">
        <v>4136</v>
      </c>
      <c r="B5415" s="282" t="s">
        <v>51123</v>
      </c>
      <c r="C5415" s="283" t="s">
        <v>15405</v>
      </c>
      <c r="D5415" s="284">
        <v>23.15</v>
      </c>
    </row>
    <row r="5416" spans="1:4" ht="15" customHeight="1">
      <c r="A5416" s="281">
        <v>4126</v>
      </c>
      <c r="B5416" s="282" t="s">
        <v>51124</v>
      </c>
      <c r="C5416" s="283" t="s">
        <v>15412</v>
      </c>
      <c r="D5416" s="284">
        <v>44</v>
      </c>
    </row>
    <row r="5417" spans="1:4" ht="15" customHeight="1">
      <c r="A5417" s="281">
        <v>10794</v>
      </c>
      <c r="B5417" s="282" t="s">
        <v>51125</v>
      </c>
      <c r="C5417" s="283" t="s">
        <v>15405</v>
      </c>
      <c r="D5417" s="284">
        <v>729.44</v>
      </c>
    </row>
    <row r="5418" spans="1:4" ht="15" customHeight="1">
      <c r="A5418" s="281">
        <v>8370</v>
      </c>
      <c r="B5418" s="282" t="s">
        <v>51126</v>
      </c>
      <c r="C5418" s="283" t="s">
        <v>15405</v>
      </c>
      <c r="D5418" s="284">
        <v>1568.81</v>
      </c>
    </row>
    <row r="5419" spans="1:4" ht="34.200000000000003" customHeight="1">
      <c r="A5419" s="281">
        <v>8371</v>
      </c>
      <c r="B5419" s="282" t="s">
        <v>51127</v>
      </c>
      <c r="C5419" s="283" t="s">
        <v>15405</v>
      </c>
      <c r="D5419" s="284">
        <v>2198.9499999999998</v>
      </c>
    </row>
    <row r="5420" spans="1:4" ht="17.100000000000001" customHeight="1">
      <c r="A5420" s="281">
        <v>4021</v>
      </c>
      <c r="B5420" s="282" t="s">
        <v>51128</v>
      </c>
      <c r="C5420" s="283" t="s">
        <v>15412</v>
      </c>
      <c r="D5420" s="284">
        <v>3100</v>
      </c>
    </row>
    <row r="5421" spans="1:4" ht="15" customHeight="1">
      <c r="A5421" s="281">
        <v>11107</v>
      </c>
      <c r="B5421" s="282" t="s">
        <v>51129</v>
      </c>
      <c r="C5421" s="283" t="s">
        <v>15405</v>
      </c>
      <c r="D5421" s="284">
        <v>3418.39</v>
      </c>
    </row>
    <row r="5422" spans="1:4" ht="15" customHeight="1">
      <c r="A5422" s="281">
        <v>342</v>
      </c>
      <c r="B5422" s="282" t="s">
        <v>51130</v>
      </c>
      <c r="C5422" s="283" t="s">
        <v>15405</v>
      </c>
      <c r="D5422" s="284">
        <v>6858.21</v>
      </c>
    </row>
    <row r="5423" spans="1:4" ht="15" customHeight="1">
      <c r="A5423" s="281">
        <v>12914</v>
      </c>
      <c r="B5423" s="282" t="s">
        <v>51131</v>
      </c>
      <c r="C5423" s="283" t="s">
        <v>15405</v>
      </c>
      <c r="D5423" s="284">
        <v>5355.92</v>
      </c>
    </row>
    <row r="5424" spans="1:4" ht="15" customHeight="1">
      <c r="A5424" s="281">
        <v>7645</v>
      </c>
      <c r="B5424" s="282" t="s">
        <v>15846</v>
      </c>
      <c r="C5424" s="283" t="s">
        <v>15405</v>
      </c>
      <c r="D5424" s="284">
        <v>6087.44</v>
      </c>
    </row>
    <row r="5425" spans="1:4" ht="15" customHeight="1">
      <c r="A5425" s="281">
        <v>8941</v>
      </c>
      <c r="B5425" s="282" t="s">
        <v>51132</v>
      </c>
      <c r="C5425" s="283" t="s">
        <v>15405</v>
      </c>
      <c r="D5425" s="284">
        <v>828.27</v>
      </c>
    </row>
    <row r="5426" spans="1:4" ht="15" customHeight="1">
      <c r="A5426" s="281">
        <v>8454</v>
      </c>
      <c r="B5426" s="282" t="s">
        <v>51133</v>
      </c>
      <c r="C5426" s="283" t="s">
        <v>15405</v>
      </c>
      <c r="D5426" s="284">
        <v>1361.81</v>
      </c>
    </row>
    <row r="5427" spans="1:4" ht="15" customHeight="1">
      <c r="A5427" s="281">
        <v>330</v>
      </c>
      <c r="B5427" s="282" t="s">
        <v>51134</v>
      </c>
      <c r="C5427" s="283" t="s">
        <v>15405</v>
      </c>
      <c r="D5427" s="284">
        <v>873.2</v>
      </c>
    </row>
    <row r="5428" spans="1:4" ht="15" customHeight="1">
      <c r="A5428" s="281">
        <v>7901</v>
      </c>
      <c r="B5428" s="282" t="s">
        <v>51135</v>
      </c>
      <c r="C5428" s="283" t="s">
        <v>15405</v>
      </c>
      <c r="D5428" s="284">
        <v>1163.8800000000001</v>
      </c>
    </row>
    <row r="5429" spans="1:4" ht="15" customHeight="1">
      <c r="A5429" s="281">
        <v>332</v>
      </c>
      <c r="B5429" s="282" t="s">
        <v>51136</v>
      </c>
      <c r="C5429" s="283" t="s">
        <v>15405</v>
      </c>
      <c r="D5429" s="284">
        <v>1028.27</v>
      </c>
    </row>
    <row r="5430" spans="1:4" ht="17.100000000000001" customHeight="1">
      <c r="A5430" s="281">
        <v>7309</v>
      </c>
      <c r="B5430" s="282" t="s">
        <v>51137</v>
      </c>
      <c r="C5430" s="283" t="s">
        <v>15405</v>
      </c>
      <c r="D5430" s="284">
        <v>1801.81</v>
      </c>
    </row>
    <row r="5431" spans="1:4" ht="15" customHeight="1">
      <c r="A5431" s="281">
        <v>333</v>
      </c>
      <c r="B5431" s="282" t="s">
        <v>51138</v>
      </c>
      <c r="C5431" s="283" t="s">
        <v>15405</v>
      </c>
      <c r="D5431" s="284">
        <v>1227.6400000000001</v>
      </c>
    </row>
    <row r="5432" spans="1:4" ht="15" customHeight="1">
      <c r="A5432" s="281">
        <v>11776</v>
      </c>
      <c r="B5432" s="282" t="s">
        <v>51139</v>
      </c>
      <c r="C5432" s="283" t="s">
        <v>15405</v>
      </c>
      <c r="D5432" s="284">
        <v>2140.2399999999998</v>
      </c>
    </row>
    <row r="5433" spans="1:4" ht="15" customHeight="1">
      <c r="A5433" s="281">
        <v>8327</v>
      </c>
      <c r="B5433" s="282" t="s">
        <v>51140</v>
      </c>
      <c r="C5433" s="283" t="s">
        <v>15405</v>
      </c>
      <c r="D5433" s="284">
        <v>1788.95</v>
      </c>
    </row>
    <row r="5434" spans="1:4" ht="15" customHeight="1">
      <c r="A5434" s="281">
        <v>336</v>
      </c>
      <c r="B5434" s="282" t="s">
        <v>51141</v>
      </c>
      <c r="C5434" s="283" t="s">
        <v>15405</v>
      </c>
      <c r="D5434" s="284">
        <v>1956.66</v>
      </c>
    </row>
    <row r="5435" spans="1:4" ht="15" customHeight="1">
      <c r="A5435" s="281">
        <v>335</v>
      </c>
      <c r="B5435" s="282" t="s">
        <v>51142</v>
      </c>
      <c r="C5435" s="283" t="s">
        <v>15405</v>
      </c>
      <c r="D5435" s="284">
        <v>1951.67</v>
      </c>
    </row>
    <row r="5436" spans="1:4" ht="15" customHeight="1">
      <c r="A5436" s="281">
        <v>338</v>
      </c>
      <c r="B5436" s="282" t="s">
        <v>51143</v>
      </c>
      <c r="C5436" s="283" t="s">
        <v>15405</v>
      </c>
      <c r="D5436" s="284">
        <v>456.65</v>
      </c>
    </row>
    <row r="5437" spans="1:4" ht="15" customHeight="1">
      <c r="A5437" s="281">
        <v>337</v>
      </c>
      <c r="B5437" s="282" t="s">
        <v>51144</v>
      </c>
      <c r="C5437" s="283" t="s">
        <v>15405</v>
      </c>
      <c r="D5437" s="284">
        <v>250.74</v>
      </c>
    </row>
    <row r="5438" spans="1:4" ht="15" customHeight="1">
      <c r="A5438" s="281">
        <v>4880</v>
      </c>
      <c r="B5438" s="282" t="s">
        <v>51145</v>
      </c>
      <c r="C5438" s="283" t="s">
        <v>15405</v>
      </c>
      <c r="D5438" s="284">
        <v>233.33</v>
      </c>
    </row>
    <row r="5439" spans="1:4" ht="15" customHeight="1">
      <c r="A5439" s="281">
        <v>339</v>
      </c>
      <c r="B5439" s="282" t="s">
        <v>51146</v>
      </c>
      <c r="C5439" s="283" t="s">
        <v>15405</v>
      </c>
      <c r="D5439" s="284">
        <v>478.32</v>
      </c>
    </row>
    <row r="5440" spans="1:4" ht="15" customHeight="1">
      <c r="A5440" s="281">
        <v>4527</v>
      </c>
      <c r="B5440" s="282" t="s">
        <v>51147</v>
      </c>
      <c r="C5440" s="283" t="s">
        <v>15405</v>
      </c>
      <c r="D5440" s="284">
        <v>689.97</v>
      </c>
    </row>
    <row r="5441" spans="1:4" ht="15" customHeight="1">
      <c r="A5441" s="281">
        <v>8333</v>
      </c>
      <c r="B5441" s="282" t="s">
        <v>15847</v>
      </c>
      <c r="C5441" s="283" t="s">
        <v>15405</v>
      </c>
      <c r="D5441" s="284">
        <v>26919.59</v>
      </c>
    </row>
    <row r="5442" spans="1:4" ht="17.100000000000001" customHeight="1">
      <c r="A5442" s="281">
        <v>7768</v>
      </c>
      <c r="B5442" s="282" t="s">
        <v>51148</v>
      </c>
      <c r="C5442" s="283" t="s">
        <v>15405</v>
      </c>
      <c r="D5442" s="284">
        <v>30.04</v>
      </c>
    </row>
    <row r="5443" spans="1:4" ht="15" customHeight="1">
      <c r="A5443" s="281">
        <v>340</v>
      </c>
      <c r="B5443" s="282" t="s">
        <v>51149</v>
      </c>
      <c r="C5443" s="283" t="s">
        <v>15405</v>
      </c>
      <c r="D5443" s="284">
        <v>58.1</v>
      </c>
    </row>
    <row r="5444" spans="1:4" ht="17.100000000000001" customHeight="1">
      <c r="A5444" s="281">
        <v>4146</v>
      </c>
      <c r="B5444" s="282" t="s">
        <v>51150</v>
      </c>
      <c r="C5444" s="283" t="s">
        <v>15405</v>
      </c>
      <c r="D5444" s="284">
        <v>3.47</v>
      </c>
    </row>
    <row r="5445" spans="1:4" ht="17.100000000000001" customHeight="1">
      <c r="A5445" s="281">
        <v>9477</v>
      </c>
      <c r="B5445" s="282" t="s">
        <v>51151</v>
      </c>
      <c r="C5445" s="283" t="s">
        <v>15415</v>
      </c>
      <c r="D5445" s="284">
        <v>135.91999999999999</v>
      </c>
    </row>
    <row r="5446" spans="1:4" ht="17.100000000000001" customHeight="1">
      <c r="A5446" s="281">
        <v>12806</v>
      </c>
      <c r="B5446" s="282" t="s">
        <v>15848</v>
      </c>
      <c r="C5446" s="283" t="s">
        <v>15415</v>
      </c>
      <c r="D5446" s="284">
        <v>27.31</v>
      </c>
    </row>
    <row r="5447" spans="1:4" ht="15" customHeight="1">
      <c r="A5447" s="281">
        <v>9914</v>
      </c>
      <c r="B5447" s="282" t="s">
        <v>51152</v>
      </c>
      <c r="C5447" s="283" t="s">
        <v>15405</v>
      </c>
      <c r="D5447" s="284">
        <v>57.42</v>
      </c>
    </row>
    <row r="5448" spans="1:4" ht="15" customHeight="1">
      <c r="A5448" s="281">
        <v>10418</v>
      </c>
      <c r="B5448" s="282" t="s">
        <v>51153</v>
      </c>
      <c r="C5448" s="283" t="s">
        <v>15405</v>
      </c>
      <c r="D5448" s="284">
        <v>394.98</v>
      </c>
    </row>
    <row r="5449" spans="1:4" ht="15" customHeight="1">
      <c r="A5449" s="281">
        <v>442</v>
      </c>
      <c r="B5449" s="282" t="s">
        <v>51154</v>
      </c>
      <c r="C5449" s="283" t="s">
        <v>15405</v>
      </c>
      <c r="D5449" s="284">
        <v>133.11000000000001</v>
      </c>
    </row>
    <row r="5450" spans="1:4" ht="15" customHeight="1">
      <c r="A5450" s="281">
        <v>441</v>
      </c>
      <c r="B5450" s="282" t="s">
        <v>51155</v>
      </c>
      <c r="C5450" s="283" t="s">
        <v>15405</v>
      </c>
      <c r="D5450" s="284">
        <v>95.41</v>
      </c>
    </row>
    <row r="5451" spans="1:4" ht="15" customHeight="1">
      <c r="A5451" s="281">
        <v>443</v>
      </c>
      <c r="B5451" s="282" t="s">
        <v>51156</v>
      </c>
      <c r="C5451" s="283" t="s">
        <v>15405</v>
      </c>
      <c r="D5451" s="284">
        <v>56.14</v>
      </c>
    </row>
    <row r="5452" spans="1:4" ht="17.100000000000001" customHeight="1">
      <c r="A5452" s="281">
        <v>444</v>
      </c>
      <c r="B5452" s="282" t="s">
        <v>51157</v>
      </c>
      <c r="C5452" s="283" t="s">
        <v>15405</v>
      </c>
      <c r="D5452" s="284">
        <v>161.34</v>
      </c>
    </row>
    <row r="5453" spans="1:4" ht="15" customHeight="1">
      <c r="A5453" s="281">
        <v>445</v>
      </c>
      <c r="B5453" s="282" t="s">
        <v>51158</v>
      </c>
      <c r="C5453" s="283" t="s">
        <v>15405</v>
      </c>
      <c r="D5453" s="284">
        <v>335.54</v>
      </c>
    </row>
    <row r="5454" spans="1:4" ht="15" customHeight="1">
      <c r="A5454" s="281">
        <v>446</v>
      </c>
      <c r="B5454" s="282" t="s">
        <v>51159</v>
      </c>
      <c r="C5454" s="283" t="s">
        <v>15405</v>
      </c>
      <c r="D5454" s="284">
        <v>534.79</v>
      </c>
    </row>
    <row r="5455" spans="1:4" ht="25.5" customHeight="1">
      <c r="A5455" s="281">
        <v>447</v>
      </c>
      <c r="B5455" s="282" t="s">
        <v>51160</v>
      </c>
      <c r="C5455" s="283" t="s">
        <v>15405</v>
      </c>
      <c r="D5455" s="284">
        <v>2010.28</v>
      </c>
    </row>
    <row r="5456" spans="1:4" ht="17.100000000000001" customHeight="1">
      <c r="A5456" s="281">
        <v>3803</v>
      </c>
      <c r="B5456" s="282" t="s">
        <v>15849</v>
      </c>
      <c r="C5456" s="283" t="s">
        <v>15405</v>
      </c>
      <c r="D5456" s="284">
        <v>65.55</v>
      </c>
    </row>
    <row r="5457" spans="1:4" ht="17.100000000000001" customHeight="1">
      <c r="A5457" s="281">
        <v>3806</v>
      </c>
      <c r="B5457" s="282" t="s">
        <v>15850</v>
      </c>
      <c r="C5457" s="283" t="s">
        <v>15405</v>
      </c>
      <c r="D5457" s="284">
        <v>71.56</v>
      </c>
    </row>
    <row r="5458" spans="1:4" ht="17.100000000000001" customHeight="1">
      <c r="A5458" s="281">
        <v>3804</v>
      </c>
      <c r="B5458" s="282" t="s">
        <v>15851</v>
      </c>
      <c r="C5458" s="283" t="s">
        <v>15405</v>
      </c>
      <c r="D5458" s="284">
        <v>104.41</v>
      </c>
    </row>
    <row r="5459" spans="1:4" ht="17.100000000000001" customHeight="1">
      <c r="A5459" s="281">
        <v>3805</v>
      </c>
      <c r="B5459" s="282" t="s">
        <v>51161</v>
      </c>
      <c r="C5459" s="283" t="s">
        <v>15405</v>
      </c>
      <c r="D5459" s="284">
        <v>109.91</v>
      </c>
    </row>
    <row r="5460" spans="1:4" ht="15" customHeight="1">
      <c r="A5460" s="281">
        <v>10276</v>
      </c>
      <c r="B5460" s="282" t="s">
        <v>15852</v>
      </c>
      <c r="C5460" s="283" t="s">
        <v>15405</v>
      </c>
      <c r="D5460" s="284">
        <v>72.900000000000006</v>
      </c>
    </row>
    <row r="5461" spans="1:4" ht="17.100000000000001" customHeight="1">
      <c r="A5461" s="281">
        <v>3811</v>
      </c>
      <c r="B5461" s="282" t="s">
        <v>51162</v>
      </c>
      <c r="C5461" s="283" t="s">
        <v>15415</v>
      </c>
      <c r="D5461" s="284">
        <v>35.96</v>
      </c>
    </row>
    <row r="5462" spans="1:4" ht="17.100000000000001" customHeight="1">
      <c r="A5462" s="281">
        <v>11402</v>
      </c>
      <c r="B5462" s="282" t="s">
        <v>15853</v>
      </c>
      <c r="C5462" s="283" t="s">
        <v>15415</v>
      </c>
      <c r="D5462" s="284">
        <v>40.94</v>
      </c>
    </row>
    <row r="5463" spans="1:4" ht="17.100000000000001" customHeight="1">
      <c r="A5463" s="281">
        <v>8358</v>
      </c>
      <c r="B5463" s="282" t="s">
        <v>51163</v>
      </c>
      <c r="C5463" s="283" t="s">
        <v>15415</v>
      </c>
      <c r="D5463" s="284">
        <v>53.96</v>
      </c>
    </row>
    <row r="5464" spans="1:4" ht="17.100000000000001" customHeight="1">
      <c r="A5464" s="281">
        <v>13101</v>
      </c>
      <c r="B5464" s="282" t="s">
        <v>51164</v>
      </c>
      <c r="C5464" s="283" t="s">
        <v>15405</v>
      </c>
      <c r="D5464" s="284">
        <v>35.01</v>
      </c>
    </row>
    <row r="5465" spans="1:4" ht="17.100000000000001" customHeight="1">
      <c r="A5465" s="281">
        <v>469</v>
      </c>
      <c r="B5465" s="282" t="s">
        <v>51165</v>
      </c>
      <c r="C5465" s="283" t="s">
        <v>15405</v>
      </c>
      <c r="D5465" s="284">
        <v>538.67999999999995</v>
      </c>
    </row>
    <row r="5466" spans="1:4" ht="15" customHeight="1">
      <c r="A5466" s="281">
        <v>466</v>
      </c>
      <c r="B5466" s="282" t="s">
        <v>51166</v>
      </c>
      <c r="C5466" s="283" t="s">
        <v>15405</v>
      </c>
      <c r="D5466" s="284">
        <v>277.52</v>
      </c>
    </row>
    <row r="5467" spans="1:4" ht="15" customHeight="1">
      <c r="A5467" s="281">
        <v>467</v>
      </c>
      <c r="B5467" s="282" t="s">
        <v>51167</v>
      </c>
      <c r="C5467" s="283" t="s">
        <v>15405</v>
      </c>
      <c r="D5467" s="284">
        <v>147.02000000000001</v>
      </c>
    </row>
    <row r="5468" spans="1:4" ht="15" customHeight="1">
      <c r="A5468" s="281">
        <v>468</v>
      </c>
      <c r="B5468" s="282"/>
      <c r="C5468" s="283" t="s">
        <v>15405</v>
      </c>
      <c r="D5468" s="284">
        <v>282.85000000000002</v>
      </c>
    </row>
    <row r="5469" spans="1:4" ht="15" customHeight="1">
      <c r="A5469" s="281"/>
      <c r="B5469" s="282" t="s">
        <v>51168</v>
      </c>
      <c r="C5469" s="283"/>
      <c r="D5469" s="284"/>
    </row>
    <row r="5470" spans="1:4" ht="15" customHeight="1">
      <c r="A5470" s="281">
        <v>3807</v>
      </c>
      <c r="B5470" s="12" t="s">
        <v>51169</v>
      </c>
      <c r="C5470" s="283" t="s">
        <v>15405</v>
      </c>
      <c r="D5470" s="284">
        <v>93.51</v>
      </c>
    </row>
    <row r="5471" spans="1:4" ht="15" customHeight="1">
      <c r="A5471" s="12">
        <v>3808</v>
      </c>
      <c r="B5471" s="282" t="s">
        <v>51170</v>
      </c>
      <c r="C5471" s="12" t="s">
        <v>15405</v>
      </c>
      <c r="D5471" s="12">
        <v>93.51</v>
      </c>
    </row>
    <row r="5472" spans="1:4" ht="15" customHeight="1">
      <c r="A5472" s="281">
        <v>3809</v>
      </c>
      <c r="B5472" s="282" t="s">
        <v>51171</v>
      </c>
      <c r="C5472" s="283" t="s">
        <v>15405</v>
      </c>
      <c r="D5472" s="284">
        <v>192.86</v>
      </c>
    </row>
    <row r="5473" spans="1:4" ht="15" customHeight="1">
      <c r="A5473" s="281">
        <v>3837</v>
      </c>
      <c r="B5473" s="282" t="s">
        <v>15854</v>
      </c>
      <c r="C5473" s="283" t="s">
        <v>15405</v>
      </c>
      <c r="D5473" s="284">
        <v>17.03</v>
      </c>
    </row>
    <row r="5474" spans="1:4" ht="17.100000000000001" customHeight="1">
      <c r="A5474" s="281">
        <v>3984</v>
      </c>
      <c r="B5474" s="282" t="s">
        <v>51172</v>
      </c>
      <c r="C5474" s="283" t="s">
        <v>15412</v>
      </c>
      <c r="D5474" s="284">
        <v>24.27</v>
      </c>
    </row>
    <row r="5475" spans="1:4" ht="17.100000000000001" customHeight="1">
      <c r="A5475" s="281">
        <v>13103</v>
      </c>
      <c r="B5475" s="282" t="s">
        <v>32581</v>
      </c>
      <c r="C5475" s="283" t="s">
        <v>15405</v>
      </c>
      <c r="D5475" s="284">
        <v>234.31</v>
      </c>
    </row>
    <row r="5476" spans="1:4" ht="17.100000000000001" customHeight="1">
      <c r="A5476" s="281">
        <v>3818</v>
      </c>
      <c r="B5476" s="282" t="s">
        <v>51173</v>
      </c>
      <c r="C5476" s="283" t="s">
        <v>15405</v>
      </c>
      <c r="D5476" s="284">
        <v>388.81</v>
      </c>
    </row>
    <row r="5477" spans="1:4" ht="17.100000000000001" customHeight="1">
      <c r="A5477" s="281">
        <v>3819</v>
      </c>
      <c r="B5477" s="282" t="s">
        <v>51174</v>
      </c>
      <c r="C5477" s="283" t="s">
        <v>15405</v>
      </c>
      <c r="D5477" s="284">
        <v>388.81</v>
      </c>
    </row>
    <row r="5478" spans="1:4" ht="17.100000000000001" customHeight="1">
      <c r="A5478" s="281">
        <v>8936</v>
      </c>
      <c r="B5478" s="282" t="s">
        <v>15855</v>
      </c>
      <c r="C5478" s="283" t="s">
        <v>15405</v>
      </c>
      <c r="D5478" s="284">
        <v>33149.35</v>
      </c>
    </row>
    <row r="5479" spans="1:4" ht="17.100000000000001" customHeight="1">
      <c r="A5479" s="281">
        <v>12455</v>
      </c>
      <c r="B5479" s="282" t="s">
        <v>51175</v>
      </c>
      <c r="C5479" s="283" t="s">
        <v>15405</v>
      </c>
      <c r="D5479" s="284">
        <v>80.45</v>
      </c>
    </row>
    <row r="5480" spans="1:4" ht="17.100000000000001" customHeight="1">
      <c r="A5480" s="281">
        <v>7996</v>
      </c>
      <c r="B5480" s="282" t="s">
        <v>51176</v>
      </c>
      <c r="C5480" s="283" t="s">
        <v>15405</v>
      </c>
      <c r="D5480" s="284">
        <v>168.4</v>
      </c>
    </row>
    <row r="5481" spans="1:4" ht="17.100000000000001" customHeight="1">
      <c r="A5481" s="281">
        <v>8193</v>
      </c>
      <c r="B5481" s="282" t="s">
        <v>51177</v>
      </c>
      <c r="C5481" s="283" t="s">
        <v>15405</v>
      </c>
      <c r="D5481" s="284">
        <v>210.62</v>
      </c>
    </row>
    <row r="5482" spans="1:4" ht="15" customHeight="1">
      <c r="A5482" s="281">
        <v>8077</v>
      </c>
      <c r="B5482" s="282" t="s">
        <v>51178</v>
      </c>
      <c r="C5482" s="283" t="s">
        <v>15405</v>
      </c>
      <c r="D5482" s="284">
        <v>176.5</v>
      </c>
    </row>
    <row r="5483" spans="1:4" ht="15" customHeight="1">
      <c r="A5483" s="281">
        <v>7997</v>
      </c>
      <c r="B5483" s="282" t="s">
        <v>51179</v>
      </c>
      <c r="C5483" s="283" t="s">
        <v>15405</v>
      </c>
      <c r="D5483" s="284">
        <v>207.05</v>
      </c>
    </row>
    <row r="5484" spans="1:4" ht="17.100000000000001" customHeight="1">
      <c r="A5484" s="281">
        <v>11433</v>
      </c>
      <c r="B5484" s="282" t="s">
        <v>15856</v>
      </c>
      <c r="C5484" s="283" t="s">
        <v>15405</v>
      </c>
      <c r="D5484" s="284">
        <v>78.2</v>
      </c>
    </row>
    <row r="5485" spans="1:4" ht="17.100000000000001" customHeight="1">
      <c r="A5485" s="281">
        <v>11434</v>
      </c>
      <c r="B5485" s="282" t="s">
        <v>15857</v>
      </c>
      <c r="C5485" s="283" t="s">
        <v>15405</v>
      </c>
      <c r="D5485" s="284">
        <v>60.2</v>
      </c>
    </row>
    <row r="5486" spans="1:4" ht="17.100000000000001" customHeight="1">
      <c r="A5486" s="281">
        <v>13151</v>
      </c>
      <c r="B5486" s="282" t="s">
        <v>55545</v>
      </c>
      <c r="C5486" s="283" t="s">
        <v>15405</v>
      </c>
      <c r="D5486" s="284">
        <v>37.46</v>
      </c>
    </row>
    <row r="5487" spans="1:4" ht="17.100000000000001" customHeight="1">
      <c r="A5487" s="281">
        <v>7744</v>
      </c>
      <c r="B5487" s="282" t="s">
        <v>51180</v>
      </c>
      <c r="C5487" s="283" t="s">
        <v>15405</v>
      </c>
      <c r="D5487" s="284">
        <v>386.02</v>
      </c>
    </row>
    <row r="5488" spans="1:4" ht="17.100000000000001" customHeight="1">
      <c r="A5488" s="281">
        <v>7871</v>
      </c>
      <c r="B5488" s="282" t="s">
        <v>51181</v>
      </c>
      <c r="C5488" s="283" t="s">
        <v>15405</v>
      </c>
      <c r="D5488" s="284">
        <v>76.55</v>
      </c>
    </row>
    <row r="5489" spans="1:4" ht="17.100000000000001" customHeight="1">
      <c r="A5489" s="281">
        <v>8312</v>
      </c>
      <c r="B5489" s="282" t="s">
        <v>51182</v>
      </c>
      <c r="C5489" s="283" t="s">
        <v>15405</v>
      </c>
      <c r="D5489" s="284">
        <v>221.13</v>
      </c>
    </row>
    <row r="5490" spans="1:4" ht="17.100000000000001" customHeight="1">
      <c r="A5490" s="281">
        <v>11934</v>
      </c>
      <c r="B5490" s="282" t="s">
        <v>15858</v>
      </c>
      <c r="C5490" s="283" t="s">
        <v>15405</v>
      </c>
      <c r="D5490" s="284">
        <v>34191.01</v>
      </c>
    </row>
    <row r="5491" spans="1:4" ht="17.100000000000001" customHeight="1">
      <c r="A5491" s="281">
        <v>11772</v>
      </c>
      <c r="B5491" s="282" t="s">
        <v>51183</v>
      </c>
      <c r="C5491" s="283" t="s">
        <v>15405</v>
      </c>
      <c r="D5491" s="284">
        <v>4602.13</v>
      </c>
    </row>
    <row r="5492" spans="1:4" ht="17.100000000000001" customHeight="1">
      <c r="A5492" s="281">
        <v>8484</v>
      </c>
      <c r="B5492" s="282" t="s">
        <v>51184</v>
      </c>
      <c r="C5492" s="283" t="s">
        <v>15405</v>
      </c>
      <c r="D5492" s="284">
        <v>46.15</v>
      </c>
    </row>
    <row r="5493" spans="1:4" ht="17.100000000000001" customHeight="1">
      <c r="A5493" s="281">
        <v>448</v>
      </c>
      <c r="B5493" s="282" t="s">
        <v>51185</v>
      </c>
      <c r="C5493" s="283" t="s">
        <v>15405</v>
      </c>
      <c r="D5493" s="284">
        <v>49.75</v>
      </c>
    </row>
    <row r="5494" spans="1:4" ht="17.100000000000001" customHeight="1">
      <c r="A5494" s="281">
        <v>8485</v>
      </c>
      <c r="B5494" s="282" t="s">
        <v>51186</v>
      </c>
      <c r="C5494" s="283" t="s">
        <v>15405</v>
      </c>
      <c r="D5494" s="284">
        <v>70.150000000000006</v>
      </c>
    </row>
    <row r="5495" spans="1:4" ht="17.100000000000001" customHeight="1">
      <c r="A5495" s="281">
        <v>9735</v>
      </c>
      <c r="B5495" s="282" t="s">
        <v>51187</v>
      </c>
      <c r="C5495" s="283" t="s">
        <v>15405</v>
      </c>
      <c r="D5495" s="284">
        <v>46.15</v>
      </c>
    </row>
    <row r="5496" spans="1:4" ht="17.100000000000001" customHeight="1">
      <c r="A5496" s="281">
        <v>7912</v>
      </c>
      <c r="B5496" s="282" t="s">
        <v>51188</v>
      </c>
      <c r="C5496" s="283" t="s">
        <v>15405</v>
      </c>
      <c r="D5496" s="284">
        <v>62.05</v>
      </c>
    </row>
    <row r="5497" spans="1:4" ht="17.100000000000001" customHeight="1">
      <c r="A5497" s="281">
        <v>7992</v>
      </c>
      <c r="B5497" s="282" t="s">
        <v>51189</v>
      </c>
      <c r="C5497" s="283" t="s">
        <v>15405</v>
      </c>
      <c r="D5497" s="284">
        <v>80.45</v>
      </c>
    </row>
    <row r="5498" spans="1:4" ht="15" customHeight="1">
      <c r="A5498" s="281">
        <v>7743</v>
      </c>
      <c r="B5498" s="282" t="s">
        <v>51190</v>
      </c>
      <c r="C5498" s="283" t="s">
        <v>15405</v>
      </c>
      <c r="D5498" s="284">
        <v>46.15</v>
      </c>
    </row>
    <row r="5499" spans="1:4" ht="15" customHeight="1">
      <c r="A5499" s="281">
        <v>7909</v>
      </c>
      <c r="B5499" s="282" t="s">
        <v>51191</v>
      </c>
      <c r="C5499" s="283" t="s">
        <v>15405</v>
      </c>
      <c r="D5499" s="284">
        <v>61.5</v>
      </c>
    </row>
    <row r="5500" spans="1:4" ht="17.100000000000001" customHeight="1">
      <c r="A5500" s="281">
        <v>7994</v>
      </c>
      <c r="B5500" s="282" t="s">
        <v>51192</v>
      </c>
      <c r="C5500" s="283" t="s">
        <v>15405</v>
      </c>
      <c r="D5500" s="284">
        <v>46.15</v>
      </c>
    </row>
    <row r="5501" spans="1:4" ht="15" customHeight="1">
      <c r="A5501" s="281">
        <v>7914</v>
      </c>
      <c r="B5501" s="282" t="s">
        <v>51193</v>
      </c>
      <c r="C5501" s="283" t="s">
        <v>15405</v>
      </c>
      <c r="D5501" s="284">
        <v>62.05</v>
      </c>
    </row>
    <row r="5502" spans="1:4" ht="17.100000000000001" customHeight="1">
      <c r="A5502" s="281">
        <v>11564</v>
      </c>
      <c r="B5502" s="282" t="s">
        <v>51194</v>
      </c>
      <c r="C5502" s="283" t="s">
        <v>15405</v>
      </c>
      <c r="D5502" s="284">
        <v>75.34</v>
      </c>
    </row>
    <row r="5503" spans="1:4" ht="17.100000000000001" customHeight="1">
      <c r="A5503" s="281">
        <v>449</v>
      </c>
      <c r="B5503" s="282" t="s">
        <v>51195</v>
      </c>
      <c r="C5503" s="283" t="s">
        <v>15405</v>
      </c>
      <c r="D5503" s="284">
        <v>53.5</v>
      </c>
    </row>
    <row r="5504" spans="1:4" ht="17.100000000000001" customHeight="1">
      <c r="A5504" s="281">
        <v>11563</v>
      </c>
      <c r="B5504" s="282" t="s">
        <v>51196</v>
      </c>
      <c r="C5504" s="283" t="s">
        <v>15405</v>
      </c>
      <c r="D5504" s="284">
        <v>103.99</v>
      </c>
    </row>
    <row r="5505" spans="1:4" ht="17.100000000000001" customHeight="1">
      <c r="A5505" s="281">
        <v>7995</v>
      </c>
      <c r="B5505" s="282" t="s">
        <v>51197</v>
      </c>
      <c r="C5505" s="283" t="s">
        <v>15405</v>
      </c>
      <c r="D5505" s="284">
        <v>68.25</v>
      </c>
    </row>
    <row r="5506" spans="1:4" ht="17.100000000000001" customHeight="1">
      <c r="A5506" s="281">
        <v>10316</v>
      </c>
      <c r="B5506" s="282" t="s">
        <v>51198</v>
      </c>
      <c r="C5506" s="283" t="s">
        <v>15405</v>
      </c>
      <c r="D5506" s="284">
        <v>64.430000000000007</v>
      </c>
    </row>
    <row r="5507" spans="1:4" ht="17.100000000000001" customHeight="1">
      <c r="A5507" s="281">
        <v>474</v>
      </c>
      <c r="B5507" s="282" t="s">
        <v>51199</v>
      </c>
      <c r="C5507" s="283" t="s">
        <v>15405</v>
      </c>
      <c r="D5507" s="284">
        <v>70.75</v>
      </c>
    </row>
    <row r="5508" spans="1:4" ht="15" customHeight="1">
      <c r="A5508" s="281">
        <v>10237</v>
      </c>
      <c r="B5508" s="282" t="s">
        <v>51200</v>
      </c>
      <c r="C5508" s="283" t="s">
        <v>15405</v>
      </c>
      <c r="D5508" s="284">
        <v>118.85</v>
      </c>
    </row>
    <row r="5509" spans="1:4" ht="17.100000000000001" customHeight="1">
      <c r="A5509" s="281">
        <v>9216</v>
      </c>
      <c r="B5509" s="282" t="s">
        <v>51201</v>
      </c>
      <c r="C5509" s="283" t="s">
        <v>15405</v>
      </c>
      <c r="D5509" s="284">
        <v>79.05</v>
      </c>
    </row>
    <row r="5510" spans="1:4" ht="15" customHeight="1">
      <c r="A5510" s="281">
        <v>11562</v>
      </c>
      <c r="B5510" s="282" t="s">
        <v>51202</v>
      </c>
      <c r="C5510" s="283" t="s">
        <v>15405</v>
      </c>
      <c r="D5510" s="284">
        <v>135.15</v>
      </c>
    </row>
    <row r="5511" spans="1:4" ht="17.100000000000001" customHeight="1">
      <c r="A5511" s="281">
        <v>8633</v>
      </c>
      <c r="B5511" s="282" t="s">
        <v>51203</v>
      </c>
      <c r="C5511" s="283" t="s">
        <v>15405</v>
      </c>
      <c r="D5511" s="284">
        <v>16.09</v>
      </c>
    </row>
    <row r="5512" spans="1:4" ht="17.100000000000001" customHeight="1">
      <c r="A5512" s="281">
        <v>473</v>
      </c>
      <c r="B5512" s="282" t="s">
        <v>51204</v>
      </c>
      <c r="C5512" s="283" t="s">
        <v>15405</v>
      </c>
      <c r="D5512" s="284">
        <v>22.56</v>
      </c>
    </row>
    <row r="5513" spans="1:4" ht="17.100000000000001" customHeight="1">
      <c r="A5513" s="281">
        <v>8634</v>
      </c>
      <c r="B5513" s="282" t="s">
        <v>51205</v>
      </c>
      <c r="C5513" s="283" t="s">
        <v>15405</v>
      </c>
      <c r="D5513" s="284">
        <v>19.38</v>
      </c>
    </row>
    <row r="5514" spans="1:4" ht="17.100000000000001" customHeight="1">
      <c r="A5514" s="281">
        <v>8416</v>
      </c>
      <c r="B5514" s="282"/>
      <c r="C5514" s="283" t="s">
        <v>15405</v>
      </c>
      <c r="D5514" s="284">
        <v>18.59</v>
      </c>
    </row>
    <row r="5515" spans="1:4" ht="17.100000000000001" customHeight="1">
      <c r="A5515" s="281"/>
      <c r="B5515" s="282" t="s">
        <v>51206</v>
      </c>
      <c r="C5515" s="283"/>
      <c r="D5515" s="284"/>
    </row>
    <row r="5516" spans="1:4" ht="17.100000000000001" customHeight="1">
      <c r="A5516" s="281">
        <v>8635</v>
      </c>
      <c r="B5516" s="282" t="s">
        <v>51207</v>
      </c>
      <c r="C5516" s="283" t="s">
        <v>15405</v>
      </c>
      <c r="D5516" s="284">
        <v>16.09</v>
      </c>
    </row>
    <row r="5517" spans="1:4" ht="17.100000000000001" customHeight="1">
      <c r="A5517" s="281">
        <v>8309</v>
      </c>
      <c r="B5517" s="282" t="s">
        <v>51208</v>
      </c>
      <c r="C5517" s="283" t="s">
        <v>15405</v>
      </c>
      <c r="D5517" s="284">
        <v>16.09</v>
      </c>
    </row>
    <row r="5518" spans="1:4" ht="15" customHeight="1">
      <c r="A5518" s="281">
        <v>8306</v>
      </c>
      <c r="B5518" s="282" t="s">
        <v>51209</v>
      </c>
      <c r="C5518" s="283" t="s">
        <v>15405</v>
      </c>
      <c r="D5518" s="284">
        <v>16.09</v>
      </c>
    </row>
    <row r="5519" spans="1:4" ht="17.100000000000001" customHeight="1">
      <c r="A5519" s="281">
        <v>8417</v>
      </c>
      <c r="B5519" s="282" t="s">
        <v>51210</v>
      </c>
      <c r="C5519" s="283" t="s">
        <v>15405</v>
      </c>
      <c r="D5519" s="284">
        <v>19.29</v>
      </c>
    </row>
    <row r="5520" spans="1:4" ht="17.100000000000001" customHeight="1">
      <c r="A5520" s="281">
        <v>8310</v>
      </c>
      <c r="B5520" s="282" t="s">
        <v>51211</v>
      </c>
      <c r="C5520" s="283" t="s">
        <v>15405</v>
      </c>
      <c r="D5520" s="284">
        <v>18.739999999999998</v>
      </c>
    </row>
    <row r="5521" spans="1:4" ht="17.100000000000001" customHeight="1">
      <c r="A5521" s="281">
        <v>9518</v>
      </c>
      <c r="B5521" s="282" t="s">
        <v>51212</v>
      </c>
      <c r="C5521" s="283" t="s">
        <v>15405</v>
      </c>
      <c r="D5521" s="284">
        <v>17.54</v>
      </c>
    </row>
    <row r="5522" spans="1:4" ht="17.100000000000001" customHeight="1">
      <c r="A5522" s="281">
        <v>8311</v>
      </c>
      <c r="B5522" s="282" t="s">
        <v>51213</v>
      </c>
      <c r="C5522" s="283" t="s">
        <v>15405</v>
      </c>
      <c r="D5522" s="284">
        <v>18.739999999999998</v>
      </c>
    </row>
    <row r="5523" spans="1:4" ht="17.100000000000001" customHeight="1">
      <c r="A5523" s="281">
        <v>8418</v>
      </c>
      <c r="B5523" s="282" t="s">
        <v>51214</v>
      </c>
      <c r="C5523" s="283" t="s">
        <v>15405</v>
      </c>
      <c r="D5523" s="284">
        <v>19.29</v>
      </c>
    </row>
    <row r="5524" spans="1:4" ht="17.100000000000001" customHeight="1">
      <c r="A5524" s="281">
        <v>10315</v>
      </c>
      <c r="B5524" s="282" t="s">
        <v>51215</v>
      </c>
      <c r="C5524" s="283" t="s">
        <v>15405</v>
      </c>
      <c r="D5524" s="284">
        <v>19.29</v>
      </c>
    </row>
    <row r="5525" spans="1:4" ht="17.100000000000001" customHeight="1">
      <c r="A5525" s="281">
        <v>9202</v>
      </c>
      <c r="B5525" s="282" t="s">
        <v>51216</v>
      </c>
      <c r="C5525" s="283" t="s">
        <v>15405</v>
      </c>
      <c r="D5525" s="284">
        <v>24.59</v>
      </c>
    </row>
    <row r="5526" spans="1:4" ht="17.100000000000001" customHeight="1">
      <c r="A5526" s="281">
        <v>9734</v>
      </c>
      <c r="B5526" s="282" t="s">
        <v>51217</v>
      </c>
      <c r="C5526" s="283" t="s">
        <v>15405</v>
      </c>
      <c r="D5526" s="284">
        <v>24.36</v>
      </c>
    </row>
    <row r="5527" spans="1:4" ht="17.100000000000001" customHeight="1">
      <c r="A5527" s="281">
        <v>9049</v>
      </c>
      <c r="B5527" s="282" t="s">
        <v>51218</v>
      </c>
      <c r="C5527" s="283" t="s">
        <v>15405</v>
      </c>
      <c r="D5527" s="284">
        <v>24.59</v>
      </c>
    </row>
    <row r="5528" spans="1:4" ht="17.100000000000001" customHeight="1">
      <c r="A5528" s="281">
        <v>11141</v>
      </c>
      <c r="B5528" s="282" t="s">
        <v>51219</v>
      </c>
      <c r="C5528" s="283" t="s">
        <v>15405</v>
      </c>
      <c r="D5528" s="284">
        <v>40.799999999999997</v>
      </c>
    </row>
    <row r="5529" spans="1:4" ht="17.100000000000001" customHeight="1">
      <c r="A5529" s="281">
        <v>9050</v>
      </c>
      <c r="B5529" s="282" t="s">
        <v>51220</v>
      </c>
      <c r="C5529" s="283" t="s">
        <v>15405</v>
      </c>
      <c r="D5529" s="284">
        <v>89.58</v>
      </c>
    </row>
    <row r="5530" spans="1:4" ht="15" customHeight="1">
      <c r="A5530" s="281">
        <v>7911</v>
      </c>
      <c r="B5530" s="282" t="s">
        <v>51221</v>
      </c>
      <c r="C5530" s="283" t="s">
        <v>15405</v>
      </c>
      <c r="D5530" s="284">
        <v>63.61</v>
      </c>
    </row>
    <row r="5531" spans="1:4" ht="17.100000000000001" customHeight="1">
      <c r="A5531" s="281">
        <v>8326</v>
      </c>
      <c r="B5531" s="282" t="s">
        <v>51222</v>
      </c>
      <c r="C5531" s="283" t="s">
        <v>15405</v>
      </c>
      <c r="D5531" s="284">
        <v>74.62</v>
      </c>
    </row>
    <row r="5532" spans="1:4" ht="17.100000000000001" customHeight="1">
      <c r="A5532" s="281">
        <v>450</v>
      </c>
      <c r="B5532" s="282" t="s">
        <v>51223</v>
      </c>
      <c r="C5532" s="283" t="s">
        <v>15405</v>
      </c>
      <c r="D5532" s="284">
        <v>59.62</v>
      </c>
    </row>
    <row r="5533" spans="1:4" ht="17.100000000000001" customHeight="1">
      <c r="A5533" s="281">
        <v>8000</v>
      </c>
      <c r="B5533" s="282" t="s">
        <v>51224</v>
      </c>
      <c r="C5533" s="283" t="s">
        <v>15405</v>
      </c>
      <c r="D5533" s="284">
        <v>101.24</v>
      </c>
    </row>
    <row r="5534" spans="1:4" ht="15" customHeight="1">
      <c r="A5534" s="281">
        <v>7913</v>
      </c>
      <c r="B5534" s="282" t="s">
        <v>51225</v>
      </c>
      <c r="C5534" s="283" t="s">
        <v>15405</v>
      </c>
      <c r="D5534" s="284">
        <v>63.61</v>
      </c>
    </row>
    <row r="5535" spans="1:4" ht="17.100000000000001" customHeight="1">
      <c r="A5535" s="281">
        <v>9723</v>
      </c>
      <c r="B5535" s="282" t="s">
        <v>51226</v>
      </c>
      <c r="C5535" s="283" t="s">
        <v>15405</v>
      </c>
      <c r="D5535" s="284">
        <v>117.22</v>
      </c>
    </row>
    <row r="5536" spans="1:4" ht="17.100000000000001" customHeight="1">
      <c r="A5536" s="281">
        <v>7873</v>
      </c>
      <c r="B5536" s="282" t="s">
        <v>51227</v>
      </c>
      <c r="C5536" s="283" t="s">
        <v>15405</v>
      </c>
      <c r="D5536" s="284">
        <v>63.61</v>
      </c>
    </row>
    <row r="5537" spans="1:4" ht="15" customHeight="1">
      <c r="A5537" s="281">
        <v>8208</v>
      </c>
      <c r="B5537" s="282" t="s">
        <v>51228</v>
      </c>
      <c r="C5537" s="283" t="s">
        <v>15405</v>
      </c>
      <c r="D5537" s="284">
        <v>63.61</v>
      </c>
    </row>
    <row r="5538" spans="1:4" ht="17.100000000000001" customHeight="1">
      <c r="A5538" s="281">
        <v>451</v>
      </c>
      <c r="B5538" s="282" t="s">
        <v>51229</v>
      </c>
      <c r="C5538" s="283" t="s">
        <v>15405</v>
      </c>
      <c r="D5538" s="284">
        <v>98.62</v>
      </c>
    </row>
    <row r="5539" spans="1:4" ht="15" customHeight="1">
      <c r="A5539" s="281">
        <v>11565</v>
      </c>
      <c r="B5539" s="282" t="s">
        <v>51230</v>
      </c>
      <c r="C5539" s="283" t="s">
        <v>15405</v>
      </c>
      <c r="D5539" s="284">
        <v>228.53</v>
      </c>
    </row>
    <row r="5540" spans="1:4" ht="17.100000000000001" customHeight="1">
      <c r="A5540" s="281">
        <v>8313</v>
      </c>
      <c r="B5540" s="282" t="s">
        <v>51231</v>
      </c>
      <c r="C5540" s="283" t="s">
        <v>15405</v>
      </c>
      <c r="D5540" s="284">
        <v>63.61</v>
      </c>
    </row>
    <row r="5541" spans="1:4" ht="17.100000000000001" customHeight="1">
      <c r="A5541" s="281">
        <v>8001</v>
      </c>
      <c r="B5541" s="282" t="s">
        <v>51232</v>
      </c>
      <c r="C5541" s="283" t="s">
        <v>15405</v>
      </c>
      <c r="D5541" s="284">
        <v>96.62</v>
      </c>
    </row>
    <row r="5542" spans="1:4" ht="17.100000000000001" customHeight="1">
      <c r="A5542" s="281">
        <v>8325</v>
      </c>
      <c r="B5542" s="282" t="s">
        <v>51233</v>
      </c>
      <c r="C5542" s="283" t="s">
        <v>15405</v>
      </c>
      <c r="D5542" s="284">
        <v>96.62</v>
      </c>
    </row>
    <row r="5543" spans="1:4" ht="15" customHeight="1">
      <c r="A5543" s="281">
        <v>8419</v>
      </c>
      <c r="B5543" s="282" t="s">
        <v>51234</v>
      </c>
      <c r="C5543" s="283" t="s">
        <v>15405</v>
      </c>
      <c r="D5543" s="284">
        <v>101.24</v>
      </c>
    </row>
    <row r="5544" spans="1:4" ht="17.100000000000001" customHeight="1">
      <c r="A5544" s="281">
        <v>7910</v>
      </c>
      <c r="B5544" s="282" t="s">
        <v>51235</v>
      </c>
      <c r="C5544" s="283" t="s">
        <v>15405</v>
      </c>
      <c r="D5544" s="284">
        <v>117.33</v>
      </c>
    </row>
    <row r="5545" spans="1:4" ht="17.100000000000001" customHeight="1">
      <c r="A5545" s="281">
        <v>8002</v>
      </c>
      <c r="B5545" s="282" t="s">
        <v>51236</v>
      </c>
      <c r="C5545" s="283" t="s">
        <v>15405</v>
      </c>
      <c r="D5545" s="284">
        <v>116.77</v>
      </c>
    </row>
    <row r="5546" spans="1:4" ht="15" customHeight="1">
      <c r="A5546" s="281">
        <v>452</v>
      </c>
      <c r="B5546" s="282" t="s">
        <v>51237</v>
      </c>
      <c r="C5546" s="283" t="s">
        <v>15405</v>
      </c>
      <c r="D5546" s="284">
        <v>114.38</v>
      </c>
    </row>
    <row r="5547" spans="1:4" ht="15" customHeight="1">
      <c r="A5547" s="281">
        <v>11572</v>
      </c>
      <c r="B5547" s="282" t="s">
        <v>51238</v>
      </c>
      <c r="C5547" s="283" t="s">
        <v>15405</v>
      </c>
      <c r="D5547" s="284">
        <v>156.02000000000001</v>
      </c>
    </row>
    <row r="5548" spans="1:4" ht="17.100000000000001" customHeight="1">
      <c r="A5548" s="281">
        <v>8003</v>
      </c>
      <c r="B5548" s="282" t="s">
        <v>51239</v>
      </c>
      <c r="C5548" s="283" t="s">
        <v>15405</v>
      </c>
      <c r="D5548" s="284">
        <v>156.02000000000001</v>
      </c>
    </row>
    <row r="5549" spans="1:4" ht="17.100000000000001" customHeight="1">
      <c r="A5549" s="281">
        <v>9004</v>
      </c>
      <c r="B5549" s="282" t="s">
        <v>51240</v>
      </c>
      <c r="C5549" s="283" t="s">
        <v>15405</v>
      </c>
      <c r="D5549" s="284">
        <v>156.02000000000001</v>
      </c>
    </row>
    <row r="5550" spans="1:4" ht="17.100000000000001" customHeight="1">
      <c r="A5550" s="281">
        <v>8314</v>
      </c>
      <c r="B5550" s="282" t="s">
        <v>51241</v>
      </c>
      <c r="C5550" s="283" t="s">
        <v>15405</v>
      </c>
      <c r="D5550" s="284">
        <v>150.41999999999999</v>
      </c>
    </row>
    <row r="5551" spans="1:4" ht="17.100000000000001" customHeight="1">
      <c r="A5551" s="281">
        <v>8490</v>
      </c>
      <c r="B5551" s="282" t="s">
        <v>51242</v>
      </c>
      <c r="C5551" s="283" t="s">
        <v>15405</v>
      </c>
      <c r="D5551" s="284">
        <v>518.27</v>
      </c>
    </row>
    <row r="5552" spans="1:4" ht="15" customHeight="1">
      <c r="A5552" s="281">
        <v>453</v>
      </c>
      <c r="B5552" s="282" t="s">
        <v>51243</v>
      </c>
      <c r="C5552" s="283" t="s">
        <v>15405</v>
      </c>
      <c r="D5552" s="284">
        <v>518.27</v>
      </c>
    </row>
    <row r="5553" spans="1:4" ht="17.100000000000001" customHeight="1">
      <c r="A5553" s="281">
        <v>7998</v>
      </c>
      <c r="B5553" s="282" t="s">
        <v>51244</v>
      </c>
      <c r="C5553" s="283" t="s">
        <v>15405</v>
      </c>
      <c r="D5553" s="284">
        <v>185.21</v>
      </c>
    </row>
    <row r="5554" spans="1:4" ht="17.100000000000001" customHeight="1">
      <c r="A5554" s="281">
        <v>9688</v>
      </c>
      <c r="B5554" s="12" t="s">
        <v>15859</v>
      </c>
      <c r="C5554" s="283" t="s">
        <v>15405</v>
      </c>
      <c r="D5554" s="284">
        <v>562.15</v>
      </c>
    </row>
    <row r="5555" spans="1:4" ht="17.100000000000001" customHeight="1">
      <c r="A5555" s="12">
        <v>8078</v>
      </c>
      <c r="B5555" s="282" t="s">
        <v>51245</v>
      </c>
      <c r="C5555" s="12" t="s">
        <v>15405</v>
      </c>
      <c r="D5555" s="12">
        <v>436.1</v>
      </c>
    </row>
    <row r="5556" spans="1:4" ht="15" customHeight="1">
      <c r="A5556" s="281">
        <v>11561</v>
      </c>
      <c r="B5556" s="282" t="s">
        <v>51246</v>
      </c>
      <c r="C5556" s="283" t="s">
        <v>15405</v>
      </c>
      <c r="D5556" s="284">
        <v>582.25</v>
      </c>
    </row>
    <row r="5557" spans="1:4" ht="15" customHeight="1">
      <c r="A5557" s="281">
        <v>7999</v>
      </c>
      <c r="B5557" s="282" t="s">
        <v>51247</v>
      </c>
      <c r="C5557" s="283" t="s">
        <v>15405</v>
      </c>
      <c r="D5557" s="284">
        <v>365.87</v>
      </c>
    </row>
    <row r="5558" spans="1:4" ht="17.100000000000001" customHeight="1">
      <c r="A5558" s="281">
        <v>9034</v>
      </c>
      <c r="B5558" s="282" t="s">
        <v>51248</v>
      </c>
      <c r="C5558" s="283" t="s">
        <v>15405</v>
      </c>
      <c r="D5558" s="284">
        <v>542.15</v>
      </c>
    </row>
    <row r="5559" spans="1:4" ht="15" customHeight="1">
      <c r="A5559" s="281">
        <v>8420</v>
      </c>
      <c r="B5559" s="282" t="s">
        <v>51249</v>
      </c>
      <c r="C5559" s="283" t="s">
        <v>15405</v>
      </c>
      <c r="D5559" s="284">
        <v>264.37</v>
      </c>
    </row>
    <row r="5560" spans="1:4" ht="17.100000000000001" customHeight="1">
      <c r="A5560" s="281">
        <v>7874</v>
      </c>
      <c r="B5560" s="282" t="s">
        <v>51250</v>
      </c>
      <c r="C5560" s="283" t="s">
        <v>15405</v>
      </c>
      <c r="D5560" s="284">
        <v>365.87</v>
      </c>
    </row>
    <row r="5561" spans="1:4" ht="15" customHeight="1">
      <c r="A5561" s="281">
        <v>9690</v>
      </c>
      <c r="B5561" s="282" t="s">
        <v>15860</v>
      </c>
      <c r="C5561" s="283" t="s">
        <v>15405</v>
      </c>
      <c r="D5561" s="284">
        <v>732.15</v>
      </c>
    </row>
    <row r="5562" spans="1:4" ht="15" customHeight="1">
      <c r="A5562" s="281">
        <v>454</v>
      </c>
      <c r="B5562" s="282" t="s">
        <v>51251</v>
      </c>
      <c r="C5562" s="283" t="s">
        <v>15405</v>
      </c>
      <c r="D5562" s="284">
        <v>240.27</v>
      </c>
    </row>
    <row r="5563" spans="1:4" ht="17.100000000000001" customHeight="1">
      <c r="A5563" s="281">
        <v>9689</v>
      </c>
      <c r="B5563" s="282" t="s">
        <v>15861</v>
      </c>
      <c r="C5563" s="283" t="s">
        <v>15405</v>
      </c>
      <c r="D5563" s="284">
        <v>965.15</v>
      </c>
    </row>
    <row r="5564" spans="1:4" ht="15" customHeight="1">
      <c r="A5564" s="281">
        <v>9934</v>
      </c>
      <c r="B5564" s="282" t="s">
        <v>51252</v>
      </c>
      <c r="C5564" s="283" t="s">
        <v>15405</v>
      </c>
      <c r="D5564" s="284">
        <v>197.62</v>
      </c>
    </row>
    <row r="5565" spans="1:4" ht="17.100000000000001" customHeight="1">
      <c r="A5565" s="281">
        <v>11560</v>
      </c>
      <c r="B5565" s="282" t="s">
        <v>51253</v>
      </c>
      <c r="C5565" s="283" t="s">
        <v>15405</v>
      </c>
      <c r="D5565" s="284">
        <v>853.62</v>
      </c>
    </row>
    <row r="5566" spans="1:4" ht="15" customHeight="1">
      <c r="A5566" s="281">
        <v>7875</v>
      </c>
      <c r="B5566" s="282" t="s">
        <v>51254</v>
      </c>
      <c r="C5566" s="283" t="s">
        <v>15405</v>
      </c>
      <c r="D5566" s="284">
        <v>367.61</v>
      </c>
    </row>
    <row r="5567" spans="1:4" ht="15" customHeight="1">
      <c r="A5567" s="281">
        <v>9067</v>
      </c>
      <c r="B5567" s="282" t="s">
        <v>15862</v>
      </c>
      <c r="C5567" s="283" t="s">
        <v>15405</v>
      </c>
      <c r="D5567" s="284">
        <v>570.15</v>
      </c>
    </row>
    <row r="5568" spans="1:4" ht="15" customHeight="1">
      <c r="A5568" s="281">
        <v>11267</v>
      </c>
      <c r="B5568" s="282" t="s">
        <v>51255</v>
      </c>
      <c r="C5568" s="283" t="s">
        <v>15405</v>
      </c>
      <c r="D5568" s="284">
        <v>1593.62</v>
      </c>
    </row>
    <row r="5569" spans="1:4" ht="15" customHeight="1">
      <c r="A5569" s="281">
        <v>7915</v>
      </c>
      <c r="B5569" s="282" t="s">
        <v>51256</v>
      </c>
      <c r="C5569" s="283" t="s">
        <v>15405</v>
      </c>
      <c r="D5569" s="284">
        <v>257.62</v>
      </c>
    </row>
    <row r="5570" spans="1:4" ht="17.100000000000001" customHeight="1">
      <c r="A5570" s="281">
        <v>9686</v>
      </c>
      <c r="B5570" s="282" t="s">
        <v>15863</v>
      </c>
      <c r="C5570" s="283" t="s">
        <v>15405</v>
      </c>
      <c r="D5570" s="284">
        <v>719.15</v>
      </c>
    </row>
    <row r="5571" spans="1:4" ht="15" customHeight="1">
      <c r="A5571" s="281">
        <v>9685</v>
      </c>
      <c r="B5571" s="282" t="s">
        <v>15864</v>
      </c>
      <c r="C5571" s="283" t="s">
        <v>15405</v>
      </c>
      <c r="D5571" s="284">
        <v>1181.1500000000001</v>
      </c>
    </row>
    <row r="5572" spans="1:4" ht="15" customHeight="1">
      <c r="A5572" s="281">
        <v>11559</v>
      </c>
      <c r="B5572" s="282" t="s">
        <v>51257</v>
      </c>
      <c r="C5572" s="283" t="s">
        <v>15405</v>
      </c>
      <c r="D5572" s="284">
        <v>1433.9</v>
      </c>
    </row>
    <row r="5573" spans="1:4" ht="17.100000000000001" customHeight="1">
      <c r="A5573" s="281">
        <v>455</v>
      </c>
      <c r="B5573" s="282" t="s">
        <v>51258</v>
      </c>
      <c r="C5573" s="283" t="s">
        <v>15405</v>
      </c>
      <c r="D5573" s="284">
        <v>1433.9</v>
      </c>
    </row>
    <row r="5574" spans="1:4" ht="15" customHeight="1">
      <c r="A5574" s="281">
        <v>9181</v>
      </c>
      <c r="B5574" s="282" t="s">
        <v>51259</v>
      </c>
      <c r="C5574" s="283" t="s">
        <v>15405</v>
      </c>
      <c r="D5574" s="284">
        <v>364.1</v>
      </c>
    </row>
    <row r="5575" spans="1:4" ht="17.100000000000001" customHeight="1">
      <c r="A5575" s="281">
        <v>8909</v>
      </c>
      <c r="B5575" s="282" t="s">
        <v>51260</v>
      </c>
      <c r="C5575" s="283" t="s">
        <v>15405</v>
      </c>
      <c r="D5575" s="284">
        <v>1563.1</v>
      </c>
    </row>
    <row r="5576" spans="1:4" ht="15" customHeight="1">
      <c r="A5576" s="281">
        <v>8902</v>
      </c>
      <c r="B5576" s="282" t="s">
        <v>15865</v>
      </c>
      <c r="C5576" s="283" t="s">
        <v>15405</v>
      </c>
      <c r="D5576" s="284">
        <v>1688.93</v>
      </c>
    </row>
    <row r="5577" spans="1:4" ht="25.5" customHeight="1">
      <c r="A5577" s="281">
        <v>7832</v>
      </c>
      <c r="B5577" s="282" t="s">
        <v>51261</v>
      </c>
      <c r="C5577" s="283" t="s">
        <v>15405</v>
      </c>
      <c r="D5577" s="284">
        <v>767.27</v>
      </c>
    </row>
    <row r="5578" spans="1:4" ht="15" customHeight="1">
      <c r="A5578" s="281">
        <v>8237</v>
      </c>
      <c r="B5578" s="282" t="s">
        <v>51262</v>
      </c>
      <c r="C5578" s="283" t="s">
        <v>15405</v>
      </c>
      <c r="D5578" s="284">
        <v>767.27</v>
      </c>
    </row>
    <row r="5579" spans="1:4" ht="15" customHeight="1">
      <c r="A5579" s="281">
        <v>11558</v>
      </c>
      <c r="B5579" s="282" t="s">
        <v>51263</v>
      </c>
      <c r="C5579" s="283" t="s">
        <v>15405</v>
      </c>
      <c r="D5579" s="284">
        <v>2043.27</v>
      </c>
    </row>
    <row r="5580" spans="1:4" ht="15" customHeight="1">
      <c r="A5580" s="281">
        <v>11383</v>
      </c>
      <c r="B5580" s="282" t="s">
        <v>15866</v>
      </c>
      <c r="C5580" s="283" t="s">
        <v>15405</v>
      </c>
      <c r="D5580" s="284">
        <v>63.04</v>
      </c>
    </row>
    <row r="5581" spans="1:4" ht="34.200000000000003" customHeight="1">
      <c r="A5581" s="281">
        <v>8903</v>
      </c>
      <c r="B5581" s="282" t="s">
        <v>15867</v>
      </c>
      <c r="C5581" s="283" t="s">
        <v>15405</v>
      </c>
      <c r="D5581" s="284">
        <v>1688.93</v>
      </c>
    </row>
    <row r="5582" spans="1:4" ht="34.200000000000003" customHeight="1">
      <c r="A5582" s="281">
        <v>7600</v>
      </c>
      <c r="B5582" s="282" t="s">
        <v>51264</v>
      </c>
      <c r="C5582" s="283" t="s">
        <v>15405</v>
      </c>
      <c r="D5582" s="284">
        <v>1670.27</v>
      </c>
    </row>
    <row r="5583" spans="1:4" ht="17.100000000000001" customHeight="1">
      <c r="A5583" s="281">
        <v>11284</v>
      </c>
      <c r="B5583" s="282" t="s">
        <v>15868</v>
      </c>
      <c r="C5583" s="283" t="s">
        <v>15405</v>
      </c>
      <c r="D5583" s="284">
        <v>1909.71</v>
      </c>
    </row>
    <row r="5584" spans="1:4" ht="17.100000000000001" customHeight="1">
      <c r="A5584" s="281">
        <v>10326</v>
      </c>
      <c r="B5584" s="282" t="s">
        <v>51265</v>
      </c>
      <c r="C5584" s="283" t="s">
        <v>15405</v>
      </c>
      <c r="D5584" s="284">
        <v>3012.71</v>
      </c>
    </row>
    <row r="5585" spans="1:4" ht="17.100000000000001" customHeight="1">
      <c r="A5585" s="281">
        <v>11382</v>
      </c>
      <c r="B5585" s="282" t="s">
        <v>15869</v>
      </c>
      <c r="C5585" s="283" t="s">
        <v>15405</v>
      </c>
      <c r="D5585" s="284">
        <v>1862.59</v>
      </c>
    </row>
    <row r="5586" spans="1:4" ht="17.100000000000001" customHeight="1">
      <c r="A5586" s="281">
        <v>7876</v>
      </c>
      <c r="B5586" s="282" t="s">
        <v>51266</v>
      </c>
      <c r="C5586" s="283" t="s">
        <v>15405</v>
      </c>
      <c r="D5586" s="284">
        <v>2251.02</v>
      </c>
    </row>
    <row r="5587" spans="1:4" ht="25.5" customHeight="1">
      <c r="A5587" s="281">
        <v>9687</v>
      </c>
      <c r="B5587" s="282" t="s">
        <v>15870</v>
      </c>
      <c r="C5587" s="283" t="s">
        <v>15405</v>
      </c>
      <c r="D5587" s="284">
        <v>471.15</v>
      </c>
    </row>
    <row r="5588" spans="1:4" ht="15" customHeight="1">
      <c r="A5588" s="281">
        <v>9969</v>
      </c>
      <c r="B5588" s="282" t="s">
        <v>15871</v>
      </c>
      <c r="C5588" s="283" t="s">
        <v>15405</v>
      </c>
      <c r="D5588" s="284">
        <v>1430.15</v>
      </c>
    </row>
    <row r="5589" spans="1:4" ht="15" customHeight="1">
      <c r="A5589" s="281">
        <v>12452</v>
      </c>
      <c r="B5589" s="282" t="s">
        <v>15872</v>
      </c>
      <c r="C5589" s="283" t="s">
        <v>15405</v>
      </c>
      <c r="D5589" s="284">
        <v>111.04</v>
      </c>
    </row>
    <row r="5590" spans="1:4" ht="17.100000000000001" customHeight="1">
      <c r="A5590" s="281">
        <v>12453</v>
      </c>
      <c r="B5590" s="282" t="s">
        <v>15873</v>
      </c>
      <c r="C5590" s="283" t="s">
        <v>15405</v>
      </c>
      <c r="D5590" s="284">
        <v>215.28</v>
      </c>
    </row>
    <row r="5591" spans="1:4" ht="15" customHeight="1">
      <c r="A5591" s="281">
        <v>9005</v>
      </c>
      <c r="B5591" s="282" t="s">
        <v>51267</v>
      </c>
      <c r="C5591" s="283" t="s">
        <v>15405</v>
      </c>
      <c r="D5591" s="284">
        <v>450.15</v>
      </c>
    </row>
    <row r="5592" spans="1:4" ht="17.100000000000001" customHeight="1">
      <c r="A5592" s="281">
        <v>8911</v>
      </c>
      <c r="B5592" s="282" t="s">
        <v>15874</v>
      </c>
      <c r="C5592" s="283" t="s">
        <v>15405</v>
      </c>
      <c r="D5592" s="284">
        <v>416.27</v>
      </c>
    </row>
    <row r="5593" spans="1:4" ht="15" customHeight="1">
      <c r="A5593" s="281">
        <v>12454</v>
      </c>
      <c r="B5593" s="282" t="s">
        <v>15875</v>
      </c>
      <c r="C5593" s="283" t="s">
        <v>15405</v>
      </c>
      <c r="D5593" s="284">
        <v>230.18</v>
      </c>
    </row>
    <row r="5594" spans="1:4" ht="15" customHeight="1">
      <c r="A5594" s="281">
        <v>8910</v>
      </c>
      <c r="B5594" s="282" t="s">
        <v>51268</v>
      </c>
      <c r="C5594" s="283" t="s">
        <v>15405</v>
      </c>
      <c r="D5594" s="284">
        <v>6169.27</v>
      </c>
    </row>
    <row r="5595" spans="1:4" ht="15" customHeight="1">
      <c r="A5595" s="281">
        <v>9729</v>
      </c>
      <c r="B5595" s="282" t="s">
        <v>15876</v>
      </c>
      <c r="C5595" s="283" t="s">
        <v>15405</v>
      </c>
      <c r="D5595" s="284">
        <v>2270.15</v>
      </c>
    </row>
    <row r="5596" spans="1:4" ht="15" customHeight="1">
      <c r="A5596" s="281">
        <v>8194</v>
      </c>
      <c r="B5596" s="282" t="s">
        <v>51269</v>
      </c>
      <c r="C5596" s="283" t="s">
        <v>15405</v>
      </c>
      <c r="D5596" s="284">
        <v>210.62</v>
      </c>
    </row>
    <row r="5597" spans="1:4" ht="17.100000000000001" customHeight="1">
      <c r="A5597" s="281">
        <v>456</v>
      </c>
      <c r="B5597" s="282" t="s">
        <v>51270</v>
      </c>
      <c r="C5597" s="283" t="s">
        <v>15405</v>
      </c>
      <c r="D5597" s="284">
        <v>12627.11</v>
      </c>
    </row>
    <row r="5598" spans="1:4" ht="17.100000000000001" customHeight="1">
      <c r="A5598" s="281">
        <v>12856</v>
      </c>
      <c r="B5598" s="282" t="s">
        <v>51271</v>
      </c>
      <c r="C5598" s="283" t="s">
        <v>15405</v>
      </c>
      <c r="D5598" s="284">
        <v>9703.6</v>
      </c>
    </row>
    <row r="5599" spans="1:4" ht="17.100000000000001" customHeight="1">
      <c r="A5599" s="281">
        <v>457</v>
      </c>
      <c r="B5599" s="282" t="s">
        <v>51272</v>
      </c>
      <c r="C5599" s="283" t="s">
        <v>15405</v>
      </c>
      <c r="D5599" s="284">
        <v>4768.33</v>
      </c>
    </row>
    <row r="5600" spans="1:4" ht="15" customHeight="1">
      <c r="A5600" s="281">
        <v>12073</v>
      </c>
      <c r="B5600" s="282" t="s">
        <v>15877</v>
      </c>
      <c r="C5600" s="283" t="s">
        <v>15405</v>
      </c>
      <c r="D5600" s="284">
        <v>49178.51</v>
      </c>
    </row>
    <row r="5601" spans="1:4" ht="15" customHeight="1">
      <c r="A5601" s="281">
        <v>13150</v>
      </c>
      <c r="B5601" s="282" t="s">
        <v>54880</v>
      </c>
      <c r="C5601" s="283" t="s">
        <v>15405</v>
      </c>
      <c r="D5601" s="284">
        <v>82.13</v>
      </c>
    </row>
    <row r="5602" spans="1:4" ht="17.100000000000001" customHeight="1">
      <c r="A5602" s="281">
        <v>13174</v>
      </c>
      <c r="B5602" s="282" t="s">
        <v>54881</v>
      </c>
      <c r="C5602" s="283" t="s">
        <v>15405</v>
      </c>
      <c r="D5602" s="284">
        <v>82.13</v>
      </c>
    </row>
    <row r="5603" spans="1:4" ht="17.100000000000001" customHeight="1">
      <c r="A5603" s="281">
        <v>8894</v>
      </c>
      <c r="B5603" s="282" t="s">
        <v>51273</v>
      </c>
      <c r="C5603" s="283" t="s">
        <v>15405</v>
      </c>
      <c r="D5603" s="284">
        <v>62.99</v>
      </c>
    </row>
    <row r="5604" spans="1:4" ht="17.100000000000001" customHeight="1">
      <c r="A5604" s="281">
        <v>9042</v>
      </c>
      <c r="B5604" s="282" t="s">
        <v>51274</v>
      </c>
      <c r="C5604" s="283" t="s">
        <v>15405</v>
      </c>
      <c r="D5604" s="284">
        <v>89.89</v>
      </c>
    </row>
    <row r="5605" spans="1:4" ht="17.100000000000001" customHeight="1">
      <c r="A5605" s="281">
        <v>9041</v>
      </c>
      <c r="B5605" s="282" t="s">
        <v>51275</v>
      </c>
      <c r="C5605" s="283" t="s">
        <v>15405</v>
      </c>
      <c r="D5605" s="284">
        <v>107.99</v>
      </c>
    </row>
    <row r="5606" spans="1:4" ht="17.100000000000001" customHeight="1">
      <c r="A5606" s="281">
        <v>13149</v>
      </c>
      <c r="B5606" s="282" t="s">
        <v>54882</v>
      </c>
      <c r="C5606" s="283" t="s">
        <v>15405</v>
      </c>
      <c r="D5606" s="284">
        <v>361.5</v>
      </c>
    </row>
    <row r="5607" spans="1:4" ht="17.100000000000001" customHeight="1">
      <c r="A5607" s="281">
        <v>11280</v>
      </c>
      <c r="B5607" s="282" t="s">
        <v>15878</v>
      </c>
      <c r="C5607" s="283" t="s">
        <v>15405</v>
      </c>
      <c r="D5607" s="284">
        <v>3478.68</v>
      </c>
    </row>
    <row r="5608" spans="1:4" ht="15" customHeight="1">
      <c r="A5608" s="281">
        <v>11279</v>
      </c>
      <c r="B5608" s="282" t="s">
        <v>15879</v>
      </c>
      <c r="C5608" s="283" t="s">
        <v>15405</v>
      </c>
      <c r="D5608" s="284">
        <v>7182.78</v>
      </c>
    </row>
    <row r="5609" spans="1:4" ht="17.100000000000001" customHeight="1">
      <c r="A5609" s="281">
        <v>7379</v>
      </c>
      <c r="B5609" s="282" t="s">
        <v>51276</v>
      </c>
      <c r="C5609" s="283" t="s">
        <v>15405</v>
      </c>
      <c r="D5609" s="284">
        <v>757.07</v>
      </c>
    </row>
    <row r="5610" spans="1:4" ht="15" customHeight="1">
      <c r="A5610" s="281">
        <v>10294</v>
      </c>
      <c r="B5610" s="282" t="s">
        <v>51277</v>
      </c>
      <c r="C5610" s="283" t="s">
        <v>15405</v>
      </c>
      <c r="D5610" s="284">
        <v>757.07</v>
      </c>
    </row>
    <row r="5611" spans="1:4" ht="15" customHeight="1">
      <c r="A5611" s="281">
        <v>477</v>
      </c>
      <c r="B5611" s="282" t="s">
        <v>51278</v>
      </c>
      <c r="C5611" s="283" t="s">
        <v>15405</v>
      </c>
      <c r="D5611" s="284">
        <v>357.68</v>
      </c>
    </row>
    <row r="5612" spans="1:4" ht="15" customHeight="1">
      <c r="A5612" s="281">
        <v>13120</v>
      </c>
      <c r="B5612" s="282" t="s">
        <v>51279</v>
      </c>
      <c r="C5612" s="283" t="s">
        <v>15405</v>
      </c>
      <c r="D5612" s="284">
        <v>28807.07</v>
      </c>
    </row>
    <row r="5613" spans="1:4" ht="15" customHeight="1">
      <c r="A5613" s="281">
        <v>13119</v>
      </c>
      <c r="B5613" s="282" t="s">
        <v>51280</v>
      </c>
      <c r="C5613" s="283" t="s">
        <v>15405</v>
      </c>
      <c r="D5613" s="284">
        <v>6859.29</v>
      </c>
    </row>
    <row r="5614" spans="1:4" ht="15" customHeight="1">
      <c r="A5614" s="281">
        <v>10421</v>
      </c>
      <c r="B5614" s="282" t="s">
        <v>15880</v>
      </c>
      <c r="C5614" s="283" t="s">
        <v>15405</v>
      </c>
      <c r="D5614" s="284">
        <v>175.56</v>
      </c>
    </row>
    <row r="5615" spans="1:4" ht="15" customHeight="1">
      <c r="A5615" s="281">
        <v>476</v>
      </c>
      <c r="B5615" s="282" t="s">
        <v>51281</v>
      </c>
      <c r="C5615" s="283" t="s">
        <v>15405</v>
      </c>
      <c r="D5615" s="284">
        <v>18.77</v>
      </c>
    </row>
    <row r="5616" spans="1:4" ht="17.100000000000001" customHeight="1">
      <c r="A5616" s="281">
        <v>8891</v>
      </c>
      <c r="B5616" s="282" t="s">
        <v>51282</v>
      </c>
      <c r="C5616" s="283" t="s">
        <v>15405</v>
      </c>
      <c r="D5616" s="284">
        <v>22.59</v>
      </c>
    </row>
    <row r="5617" spans="1:4" ht="15" customHeight="1">
      <c r="A5617" s="281">
        <v>470</v>
      </c>
      <c r="B5617" s="282" t="s">
        <v>51283</v>
      </c>
      <c r="C5617" s="283" t="s">
        <v>15405</v>
      </c>
      <c r="D5617" s="284">
        <v>16.57</v>
      </c>
    </row>
    <row r="5618" spans="1:4" ht="15" customHeight="1">
      <c r="A5618" s="281">
        <v>8892</v>
      </c>
      <c r="B5618" s="282" t="s">
        <v>51284</v>
      </c>
      <c r="C5618" s="283" t="s">
        <v>15405</v>
      </c>
      <c r="D5618" s="284">
        <v>29.34</v>
      </c>
    </row>
    <row r="5619" spans="1:4" ht="15" customHeight="1">
      <c r="A5619" s="281">
        <v>471</v>
      </c>
      <c r="B5619" s="282" t="s">
        <v>51285</v>
      </c>
      <c r="C5619" s="283" t="s">
        <v>15405</v>
      </c>
      <c r="D5619" s="284">
        <v>19.37</v>
      </c>
    </row>
    <row r="5620" spans="1:4" ht="15" customHeight="1">
      <c r="A5620" s="281">
        <v>3821</v>
      </c>
      <c r="B5620" s="282" t="s">
        <v>51286</v>
      </c>
      <c r="C5620" s="283" t="s">
        <v>15405</v>
      </c>
      <c r="D5620" s="284">
        <v>4651.51</v>
      </c>
    </row>
    <row r="5621" spans="1:4" ht="15" customHeight="1">
      <c r="A5621" s="281">
        <v>479</v>
      </c>
      <c r="B5621" s="282" t="s">
        <v>51287</v>
      </c>
      <c r="C5621" s="283" t="s">
        <v>15405</v>
      </c>
      <c r="D5621" s="284">
        <v>14.3</v>
      </c>
    </row>
    <row r="5622" spans="1:4" ht="15" customHeight="1">
      <c r="A5622" s="281">
        <v>10229</v>
      </c>
      <c r="B5622" s="282" t="s">
        <v>51288</v>
      </c>
      <c r="C5622" s="283" t="s">
        <v>15405</v>
      </c>
      <c r="D5622" s="284">
        <v>23.02</v>
      </c>
    </row>
    <row r="5623" spans="1:4" ht="15" customHeight="1">
      <c r="A5623" s="281">
        <v>11212</v>
      </c>
      <c r="B5623" s="282" t="s">
        <v>15881</v>
      </c>
      <c r="C5623" s="283" t="s">
        <v>15405</v>
      </c>
      <c r="D5623" s="284">
        <v>100.98</v>
      </c>
    </row>
    <row r="5624" spans="1:4" ht="15" customHeight="1">
      <c r="A5624" s="281">
        <v>12767</v>
      </c>
      <c r="B5624" s="282" t="s">
        <v>51289</v>
      </c>
      <c r="C5624" s="283" t="s">
        <v>15405</v>
      </c>
      <c r="D5624" s="284">
        <v>14.43</v>
      </c>
    </row>
    <row r="5625" spans="1:4" ht="15" customHeight="1">
      <c r="A5625" s="281">
        <v>12768</v>
      </c>
      <c r="B5625" s="282" t="s">
        <v>15882</v>
      </c>
      <c r="C5625" s="283" t="s">
        <v>15405</v>
      </c>
      <c r="D5625" s="284">
        <v>52.95</v>
      </c>
    </row>
    <row r="5626" spans="1:4" ht="15" customHeight="1">
      <c r="A5626" s="281">
        <v>3820</v>
      </c>
      <c r="B5626" s="282" t="s">
        <v>15883</v>
      </c>
      <c r="C5626" s="283" t="s">
        <v>15405</v>
      </c>
      <c r="D5626" s="284">
        <v>86.41</v>
      </c>
    </row>
    <row r="5627" spans="1:4" ht="17.100000000000001" customHeight="1">
      <c r="A5627" s="281">
        <v>480</v>
      </c>
      <c r="B5627" s="282" t="s">
        <v>51290</v>
      </c>
      <c r="C5627" s="283" t="s">
        <v>15405</v>
      </c>
      <c r="D5627" s="284">
        <v>32.83</v>
      </c>
    </row>
    <row r="5628" spans="1:4" ht="15" customHeight="1">
      <c r="A5628" s="281">
        <v>458</v>
      </c>
      <c r="B5628" s="282" t="s">
        <v>51291</v>
      </c>
      <c r="C5628" s="283" t="s">
        <v>15405</v>
      </c>
      <c r="D5628" s="284">
        <v>117.98</v>
      </c>
    </row>
    <row r="5629" spans="1:4" ht="15" customHeight="1">
      <c r="A5629" s="281">
        <v>461</v>
      </c>
      <c r="B5629" s="282" t="s">
        <v>51292</v>
      </c>
      <c r="C5629" s="283" t="s">
        <v>15405</v>
      </c>
      <c r="D5629" s="284">
        <v>1803.63</v>
      </c>
    </row>
    <row r="5630" spans="1:4" ht="15" customHeight="1">
      <c r="A5630" s="281">
        <v>463</v>
      </c>
      <c r="B5630" s="282" t="s">
        <v>51293</v>
      </c>
      <c r="C5630" s="283" t="s">
        <v>15405</v>
      </c>
      <c r="D5630" s="284">
        <v>1258.6300000000001</v>
      </c>
    </row>
    <row r="5631" spans="1:4" ht="15" customHeight="1">
      <c r="A5631" s="281">
        <v>462</v>
      </c>
      <c r="B5631" s="282" t="s">
        <v>51294</v>
      </c>
      <c r="C5631" s="283" t="s">
        <v>15405</v>
      </c>
      <c r="D5631" s="284">
        <v>3025.71</v>
      </c>
    </row>
    <row r="5632" spans="1:4" ht="15" customHeight="1">
      <c r="A5632" s="281">
        <v>464</v>
      </c>
      <c r="B5632" s="282" t="s">
        <v>51295</v>
      </c>
      <c r="C5632" s="283" t="s">
        <v>15405</v>
      </c>
      <c r="D5632" s="284">
        <v>2092.71</v>
      </c>
    </row>
    <row r="5633" spans="1:4" ht="15" customHeight="1">
      <c r="A5633" s="281">
        <v>465</v>
      </c>
      <c r="B5633" s="282" t="s">
        <v>51296</v>
      </c>
      <c r="C5633" s="283" t="s">
        <v>15405</v>
      </c>
      <c r="D5633" s="284">
        <v>5161.5</v>
      </c>
    </row>
    <row r="5634" spans="1:4" ht="15" customHeight="1">
      <c r="A5634" s="281">
        <v>8444</v>
      </c>
      <c r="B5634" s="282" t="s">
        <v>51297</v>
      </c>
      <c r="C5634" s="283" t="s">
        <v>15405</v>
      </c>
      <c r="D5634" s="284">
        <v>526.41</v>
      </c>
    </row>
    <row r="5635" spans="1:4" ht="15" customHeight="1">
      <c r="A5635" s="281">
        <v>12769</v>
      </c>
      <c r="B5635" s="282" t="s">
        <v>15884</v>
      </c>
      <c r="C5635" s="283" t="s">
        <v>15405</v>
      </c>
      <c r="D5635" s="284">
        <v>10.16</v>
      </c>
    </row>
    <row r="5636" spans="1:4" ht="15" customHeight="1">
      <c r="A5636" s="281">
        <v>478</v>
      </c>
      <c r="B5636" s="282" t="s">
        <v>15885</v>
      </c>
      <c r="C5636" s="283" t="s">
        <v>15405</v>
      </c>
      <c r="D5636" s="284">
        <v>18.96</v>
      </c>
    </row>
    <row r="5637" spans="1:4" ht="15" customHeight="1">
      <c r="A5637" s="281">
        <v>8818</v>
      </c>
      <c r="B5637" s="282" t="s">
        <v>15886</v>
      </c>
      <c r="C5637" s="283" t="s">
        <v>15405</v>
      </c>
      <c r="D5637" s="284">
        <v>24.64</v>
      </c>
    </row>
    <row r="5638" spans="1:4" ht="15" customHeight="1">
      <c r="A5638" s="281">
        <v>9922</v>
      </c>
      <c r="B5638" s="282" t="s">
        <v>51298</v>
      </c>
      <c r="C5638" s="283" t="s">
        <v>15405</v>
      </c>
      <c r="D5638" s="284">
        <v>13.34</v>
      </c>
    </row>
    <row r="5639" spans="1:4" ht="15" customHeight="1">
      <c r="A5639" s="281">
        <v>9545</v>
      </c>
      <c r="B5639" s="282" t="s">
        <v>15887</v>
      </c>
      <c r="C5639" s="283" t="s">
        <v>15405</v>
      </c>
      <c r="D5639" s="284">
        <v>44.61</v>
      </c>
    </row>
    <row r="5640" spans="1:4" ht="15" customHeight="1">
      <c r="A5640" s="281">
        <v>12937</v>
      </c>
      <c r="B5640" s="282" t="s">
        <v>15888</v>
      </c>
      <c r="C5640" s="283" t="s">
        <v>15405</v>
      </c>
      <c r="D5640" s="284">
        <v>59.46</v>
      </c>
    </row>
    <row r="5641" spans="1:4" ht="15" customHeight="1">
      <c r="A5641" s="281">
        <v>11327</v>
      </c>
      <c r="B5641" s="282" t="s">
        <v>51299</v>
      </c>
      <c r="C5641" s="283" t="s">
        <v>15405</v>
      </c>
      <c r="D5641" s="284">
        <v>25.79</v>
      </c>
    </row>
    <row r="5642" spans="1:4" ht="15" customHeight="1">
      <c r="A5642" s="281">
        <v>472</v>
      </c>
      <c r="B5642" s="282" t="s">
        <v>51300</v>
      </c>
      <c r="C5642" s="283" t="s">
        <v>15405</v>
      </c>
      <c r="D5642" s="284">
        <v>82.79</v>
      </c>
    </row>
    <row r="5643" spans="1:4" ht="15" customHeight="1">
      <c r="A5643" s="281">
        <v>10325</v>
      </c>
      <c r="B5643" s="282" t="s">
        <v>51301</v>
      </c>
      <c r="C5643" s="283" t="s">
        <v>15405</v>
      </c>
      <c r="D5643" s="284">
        <v>52.16</v>
      </c>
    </row>
    <row r="5644" spans="1:4" ht="15" customHeight="1">
      <c r="A5644" s="281">
        <v>3810</v>
      </c>
      <c r="B5644" s="282" t="s">
        <v>51302</v>
      </c>
      <c r="C5644" s="283" t="s">
        <v>15415</v>
      </c>
      <c r="D5644" s="284">
        <v>39.86</v>
      </c>
    </row>
    <row r="5645" spans="1:4" ht="15" customHeight="1">
      <c r="A5645" s="281">
        <v>11850</v>
      </c>
      <c r="B5645" s="282" t="s">
        <v>15889</v>
      </c>
      <c r="C5645" s="283" t="s">
        <v>15416</v>
      </c>
      <c r="D5645" s="284">
        <v>220.13</v>
      </c>
    </row>
    <row r="5646" spans="1:4" ht="15" customHeight="1">
      <c r="A5646" s="281">
        <v>12878</v>
      </c>
      <c r="B5646" s="282" t="s">
        <v>15890</v>
      </c>
      <c r="C5646" s="283" t="s">
        <v>15416</v>
      </c>
      <c r="D5646" s="284">
        <v>220.13</v>
      </c>
    </row>
    <row r="5647" spans="1:4" ht="15" customHeight="1">
      <c r="A5647" s="281">
        <v>12613</v>
      </c>
      <c r="B5647" s="282" t="s">
        <v>15891</v>
      </c>
      <c r="C5647" s="283" t="s">
        <v>15405</v>
      </c>
      <c r="D5647" s="284">
        <v>36.31</v>
      </c>
    </row>
    <row r="5648" spans="1:4" ht="15" customHeight="1">
      <c r="A5648" s="281">
        <v>12498</v>
      </c>
      <c r="B5648" s="282" t="s">
        <v>15892</v>
      </c>
      <c r="C5648" s="283" t="s">
        <v>15405</v>
      </c>
      <c r="D5648" s="284">
        <v>68.25</v>
      </c>
    </row>
    <row r="5649" spans="1:4" ht="15" customHeight="1">
      <c r="A5649" s="281">
        <v>9817</v>
      </c>
      <c r="B5649" s="282" t="s">
        <v>51303</v>
      </c>
      <c r="C5649" s="283" t="s">
        <v>15405</v>
      </c>
      <c r="D5649" s="284">
        <v>24.99</v>
      </c>
    </row>
    <row r="5650" spans="1:4" ht="15" customHeight="1">
      <c r="A5650" s="281">
        <v>11817</v>
      </c>
      <c r="B5650" s="282" t="s">
        <v>51304</v>
      </c>
      <c r="C5650" s="283" t="s">
        <v>15405</v>
      </c>
      <c r="D5650" s="284">
        <v>8.82</v>
      </c>
    </row>
    <row r="5651" spans="1:4" ht="15" customHeight="1">
      <c r="A5651" s="281">
        <v>11818</v>
      </c>
      <c r="B5651" s="282" t="s">
        <v>51305</v>
      </c>
      <c r="C5651" s="283" t="s">
        <v>15405</v>
      </c>
      <c r="D5651" s="284">
        <v>19.809999999999999</v>
      </c>
    </row>
    <row r="5652" spans="1:4" ht="15" customHeight="1">
      <c r="A5652" s="281">
        <v>11816</v>
      </c>
      <c r="B5652" s="282" t="s">
        <v>51306</v>
      </c>
      <c r="C5652" s="283" t="s">
        <v>15405</v>
      </c>
      <c r="D5652" s="284">
        <v>8.57</v>
      </c>
    </row>
    <row r="5653" spans="1:4" ht="15" customHeight="1">
      <c r="A5653" s="281">
        <v>12593</v>
      </c>
      <c r="B5653" s="282" t="s">
        <v>15893</v>
      </c>
      <c r="C5653" s="283" t="s">
        <v>15405</v>
      </c>
      <c r="D5653" s="284">
        <v>123.93</v>
      </c>
    </row>
    <row r="5654" spans="1:4" ht="15" customHeight="1">
      <c r="A5654" s="281">
        <v>11764</v>
      </c>
      <c r="B5654" s="282" t="s">
        <v>51307</v>
      </c>
      <c r="C5654" s="283" t="s">
        <v>15405</v>
      </c>
      <c r="D5654" s="284">
        <v>20.89</v>
      </c>
    </row>
    <row r="5655" spans="1:4" ht="15" customHeight="1">
      <c r="A5655" s="281">
        <v>11241</v>
      </c>
      <c r="B5655" s="282" t="s">
        <v>51308</v>
      </c>
      <c r="C5655" s="283" t="s">
        <v>15405</v>
      </c>
      <c r="D5655" s="284">
        <v>5.62</v>
      </c>
    </row>
    <row r="5656" spans="1:4" ht="15" customHeight="1">
      <c r="A5656" s="281">
        <v>9924</v>
      </c>
      <c r="B5656" s="282" t="s">
        <v>51309</v>
      </c>
      <c r="C5656" s="283" t="s">
        <v>15405</v>
      </c>
      <c r="D5656" s="284">
        <v>0.95</v>
      </c>
    </row>
    <row r="5657" spans="1:4" ht="15" customHeight="1">
      <c r="A5657" s="281">
        <v>344</v>
      </c>
      <c r="B5657" s="282" t="s">
        <v>51310</v>
      </c>
      <c r="C5657" s="283" t="s">
        <v>15405</v>
      </c>
      <c r="D5657" s="284">
        <v>1.91</v>
      </c>
    </row>
    <row r="5658" spans="1:4" ht="15" customHeight="1">
      <c r="A5658" s="281">
        <v>9925</v>
      </c>
      <c r="B5658" s="282" t="s">
        <v>51311</v>
      </c>
      <c r="C5658" s="283" t="s">
        <v>15405</v>
      </c>
      <c r="D5658" s="284">
        <v>1.92</v>
      </c>
    </row>
    <row r="5659" spans="1:4" ht="17.100000000000001" customHeight="1">
      <c r="A5659" s="281">
        <v>346</v>
      </c>
      <c r="B5659" s="282" t="s">
        <v>51312</v>
      </c>
      <c r="C5659" s="283" t="s">
        <v>15405</v>
      </c>
      <c r="D5659" s="284">
        <v>4.12</v>
      </c>
    </row>
    <row r="5660" spans="1:4" ht="17.100000000000001" customHeight="1">
      <c r="A5660" s="281">
        <v>12463</v>
      </c>
      <c r="B5660" s="282" t="s">
        <v>51313</v>
      </c>
      <c r="C5660" s="283" t="s">
        <v>15405</v>
      </c>
      <c r="D5660" s="284">
        <v>11.06</v>
      </c>
    </row>
    <row r="5661" spans="1:4" ht="15" customHeight="1">
      <c r="A5661" s="281">
        <v>12501</v>
      </c>
      <c r="B5661" s="282" t="s">
        <v>51314</v>
      </c>
      <c r="C5661" s="283" t="s">
        <v>15405</v>
      </c>
      <c r="D5661" s="284">
        <v>13.08</v>
      </c>
    </row>
    <row r="5662" spans="1:4" ht="15" customHeight="1">
      <c r="A5662" s="281">
        <v>11276</v>
      </c>
      <c r="B5662" s="282" t="s">
        <v>51315</v>
      </c>
      <c r="C5662" s="283" t="s">
        <v>15405</v>
      </c>
      <c r="D5662" s="284">
        <v>8.94</v>
      </c>
    </row>
    <row r="5663" spans="1:4" ht="15" customHeight="1">
      <c r="A5663" s="281">
        <v>11974</v>
      </c>
      <c r="B5663" s="282" t="s">
        <v>15894</v>
      </c>
      <c r="C5663" s="283" t="s">
        <v>15405</v>
      </c>
      <c r="D5663" s="284">
        <v>7.61</v>
      </c>
    </row>
    <row r="5664" spans="1:4" ht="17.100000000000001" customHeight="1">
      <c r="A5664" s="281">
        <v>11973</v>
      </c>
      <c r="B5664" s="282" t="s">
        <v>15895</v>
      </c>
      <c r="C5664" s="283" t="s">
        <v>15405</v>
      </c>
      <c r="D5664" s="284">
        <v>8.11</v>
      </c>
    </row>
    <row r="5665" spans="1:4" ht="15" customHeight="1">
      <c r="A5665" s="281">
        <v>383</v>
      </c>
      <c r="B5665" s="282" t="s">
        <v>51316</v>
      </c>
      <c r="C5665" s="283" t="s">
        <v>15405</v>
      </c>
      <c r="D5665" s="284">
        <v>10.24</v>
      </c>
    </row>
    <row r="5666" spans="1:4" ht="15" customHeight="1">
      <c r="A5666" s="281">
        <v>8699</v>
      </c>
      <c r="B5666" s="282" t="s">
        <v>51317</v>
      </c>
      <c r="C5666" s="283" t="s">
        <v>15405</v>
      </c>
      <c r="D5666" s="284">
        <v>38.44</v>
      </c>
    </row>
    <row r="5667" spans="1:4" ht="15" customHeight="1">
      <c r="A5667" s="281">
        <v>393</v>
      </c>
      <c r="B5667" s="282" t="s">
        <v>51318</v>
      </c>
      <c r="C5667" s="283" t="s">
        <v>15405</v>
      </c>
      <c r="D5667" s="284">
        <v>77.180000000000007</v>
      </c>
    </row>
    <row r="5668" spans="1:4" ht="15" customHeight="1">
      <c r="A5668" s="281">
        <v>8995</v>
      </c>
      <c r="B5668" s="282" t="s">
        <v>51319</v>
      </c>
      <c r="C5668" s="283" t="s">
        <v>15405</v>
      </c>
      <c r="D5668" s="284">
        <v>31.37</v>
      </c>
    </row>
    <row r="5669" spans="1:4" ht="15" customHeight="1">
      <c r="A5669" s="281">
        <v>8994</v>
      </c>
      <c r="B5669" s="282" t="s">
        <v>51320</v>
      </c>
      <c r="C5669" s="283" t="s">
        <v>15405</v>
      </c>
      <c r="D5669" s="284">
        <v>25.4</v>
      </c>
    </row>
    <row r="5670" spans="1:4" ht="15" customHeight="1">
      <c r="A5670" s="281">
        <v>9206</v>
      </c>
      <c r="B5670" s="282" t="s">
        <v>51321</v>
      </c>
      <c r="C5670" s="283" t="s">
        <v>15405</v>
      </c>
      <c r="D5670" s="284">
        <v>63.58</v>
      </c>
    </row>
    <row r="5671" spans="1:4" ht="15" customHeight="1">
      <c r="A5671" s="281">
        <v>11965</v>
      </c>
      <c r="B5671" s="282" t="s">
        <v>51322</v>
      </c>
      <c r="C5671" s="283" t="s">
        <v>15405</v>
      </c>
      <c r="D5671" s="284">
        <v>32.049999999999997</v>
      </c>
    </row>
    <row r="5672" spans="1:4" ht="15" customHeight="1">
      <c r="A5672" s="281">
        <v>11966</v>
      </c>
      <c r="B5672" s="282" t="s">
        <v>51322</v>
      </c>
      <c r="C5672" s="283" t="s">
        <v>15405</v>
      </c>
      <c r="D5672" s="284">
        <v>32.049999999999997</v>
      </c>
    </row>
    <row r="5673" spans="1:4" ht="15" customHeight="1">
      <c r="A5673" s="281">
        <v>379</v>
      </c>
      <c r="B5673" s="282" t="s">
        <v>51322</v>
      </c>
      <c r="C5673" s="283" t="s">
        <v>15405</v>
      </c>
      <c r="D5673" s="284">
        <v>32.049999999999997</v>
      </c>
    </row>
    <row r="5674" spans="1:4" ht="15" customHeight="1">
      <c r="A5674" s="281">
        <v>11815</v>
      </c>
      <c r="B5674" s="282" t="s">
        <v>51323</v>
      </c>
      <c r="C5674" s="283" t="s">
        <v>15405</v>
      </c>
      <c r="D5674" s="284">
        <v>60.43</v>
      </c>
    </row>
    <row r="5675" spans="1:4" ht="15" customHeight="1">
      <c r="A5675" s="281">
        <v>392</v>
      </c>
      <c r="B5675" s="282" t="s">
        <v>51324</v>
      </c>
      <c r="C5675" s="283" t="s">
        <v>15405</v>
      </c>
      <c r="D5675" s="284">
        <v>26.32</v>
      </c>
    </row>
    <row r="5676" spans="1:4" ht="15" customHeight="1">
      <c r="A5676" s="281">
        <v>381</v>
      </c>
      <c r="B5676" s="282" t="s">
        <v>51325</v>
      </c>
      <c r="C5676" s="283" t="s">
        <v>15405</v>
      </c>
      <c r="D5676" s="284">
        <v>30.26</v>
      </c>
    </row>
    <row r="5677" spans="1:4" ht="15" customHeight="1">
      <c r="A5677" s="281">
        <v>9424</v>
      </c>
      <c r="B5677" s="282" t="s">
        <v>51326</v>
      </c>
      <c r="C5677" s="283" t="s">
        <v>15405</v>
      </c>
      <c r="D5677" s="284">
        <v>36.99</v>
      </c>
    </row>
    <row r="5678" spans="1:4" ht="15" customHeight="1">
      <c r="A5678" s="281">
        <v>9932</v>
      </c>
      <c r="B5678" s="282" t="s">
        <v>51327</v>
      </c>
      <c r="C5678" s="283" t="s">
        <v>15405</v>
      </c>
      <c r="D5678" s="284">
        <v>22.83</v>
      </c>
    </row>
    <row r="5679" spans="1:4" ht="15" customHeight="1">
      <c r="A5679" s="281">
        <v>382</v>
      </c>
      <c r="B5679" s="282" t="s">
        <v>51328</v>
      </c>
      <c r="C5679" s="283" t="s">
        <v>15405</v>
      </c>
      <c r="D5679" s="284">
        <v>35.909999999999997</v>
      </c>
    </row>
    <row r="5680" spans="1:4" ht="15" customHeight="1">
      <c r="A5680" s="281">
        <v>380</v>
      </c>
      <c r="B5680" s="282" t="s">
        <v>51329</v>
      </c>
      <c r="C5680" s="283" t="s">
        <v>15405</v>
      </c>
      <c r="D5680" s="284">
        <v>30.77</v>
      </c>
    </row>
    <row r="5681" spans="1:4" ht="15" customHeight="1">
      <c r="A5681" s="281">
        <v>9933</v>
      </c>
      <c r="B5681" s="282" t="s">
        <v>51330</v>
      </c>
      <c r="C5681" s="283" t="s">
        <v>15405</v>
      </c>
      <c r="D5681" s="284">
        <v>28.89</v>
      </c>
    </row>
    <row r="5682" spans="1:4" ht="15" customHeight="1">
      <c r="A5682" s="281">
        <v>389</v>
      </c>
      <c r="B5682" s="282" t="s">
        <v>51331</v>
      </c>
      <c r="C5682" s="283" t="s">
        <v>15405</v>
      </c>
      <c r="D5682" s="284">
        <v>23.09</v>
      </c>
    </row>
    <row r="5683" spans="1:4" ht="15" customHeight="1">
      <c r="A5683" s="281">
        <v>390</v>
      </c>
      <c r="B5683" s="282" t="s">
        <v>51332</v>
      </c>
      <c r="C5683" s="283" t="s">
        <v>15405</v>
      </c>
      <c r="D5683" s="284">
        <v>23.09</v>
      </c>
    </row>
    <row r="5684" spans="1:4" ht="15" customHeight="1">
      <c r="A5684" s="281">
        <v>391</v>
      </c>
      <c r="B5684" s="282" t="s">
        <v>51333</v>
      </c>
      <c r="C5684" s="283" t="s">
        <v>15405</v>
      </c>
      <c r="D5684" s="284">
        <v>25.76</v>
      </c>
    </row>
    <row r="5685" spans="1:4" ht="15" customHeight="1">
      <c r="A5685" s="281">
        <v>8997</v>
      </c>
      <c r="B5685" s="282" t="s">
        <v>51334</v>
      </c>
      <c r="C5685" s="283" t="s">
        <v>15405</v>
      </c>
      <c r="D5685" s="284">
        <v>24.01</v>
      </c>
    </row>
    <row r="5686" spans="1:4" ht="15" customHeight="1">
      <c r="A5686" s="281">
        <v>8996</v>
      </c>
      <c r="B5686" s="282" t="s">
        <v>51335</v>
      </c>
      <c r="C5686" s="283" t="s">
        <v>15405</v>
      </c>
      <c r="D5686" s="284">
        <v>20.61</v>
      </c>
    </row>
    <row r="5687" spans="1:4" ht="15" customHeight="1">
      <c r="A5687" s="281">
        <v>11343</v>
      </c>
      <c r="B5687" s="282" t="s">
        <v>51336</v>
      </c>
      <c r="C5687" s="283" t="s">
        <v>15405</v>
      </c>
      <c r="D5687" s="284">
        <v>5.63</v>
      </c>
    </row>
    <row r="5688" spans="1:4" ht="15" customHeight="1">
      <c r="A5688" s="281">
        <v>11264</v>
      </c>
      <c r="B5688" s="282" t="s">
        <v>51337</v>
      </c>
      <c r="C5688" s="283" t="s">
        <v>15405</v>
      </c>
      <c r="D5688" s="284">
        <v>6.54</v>
      </c>
    </row>
    <row r="5689" spans="1:4" ht="15" customHeight="1">
      <c r="A5689" s="281">
        <v>11265</v>
      </c>
      <c r="B5689" s="282" t="s">
        <v>51338</v>
      </c>
      <c r="C5689" s="283" t="s">
        <v>15405</v>
      </c>
      <c r="D5689" s="284">
        <v>7.77</v>
      </c>
    </row>
    <row r="5690" spans="1:4" ht="15" customHeight="1">
      <c r="A5690" s="281">
        <v>12524</v>
      </c>
      <c r="B5690" s="282" t="s">
        <v>15896</v>
      </c>
      <c r="C5690" s="283" t="s">
        <v>15405</v>
      </c>
      <c r="D5690" s="284">
        <v>52.2</v>
      </c>
    </row>
    <row r="5691" spans="1:4" ht="15" customHeight="1">
      <c r="A5691" s="281">
        <v>8701</v>
      </c>
      <c r="B5691" s="282" t="s">
        <v>51339</v>
      </c>
      <c r="C5691" s="283" t="s">
        <v>15405</v>
      </c>
      <c r="D5691" s="284">
        <v>68.87</v>
      </c>
    </row>
    <row r="5692" spans="1:4" ht="15" customHeight="1">
      <c r="A5692" s="281">
        <v>4532</v>
      </c>
      <c r="B5692" s="282" t="s">
        <v>51340</v>
      </c>
      <c r="C5692" s="283" t="s">
        <v>15405</v>
      </c>
      <c r="D5692" s="284">
        <v>61.15</v>
      </c>
    </row>
    <row r="5693" spans="1:4" ht="15" customHeight="1">
      <c r="A5693" s="281">
        <v>4535</v>
      </c>
      <c r="B5693" s="282" t="s">
        <v>51341</v>
      </c>
      <c r="C5693" s="283" t="s">
        <v>15405</v>
      </c>
      <c r="D5693" s="284">
        <v>83.45</v>
      </c>
    </row>
    <row r="5694" spans="1:4" ht="15" customHeight="1">
      <c r="A5694" s="281">
        <v>10278</v>
      </c>
      <c r="B5694" s="282" t="s">
        <v>15897</v>
      </c>
      <c r="C5694" s="283" t="s">
        <v>15405</v>
      </c>
      <c r="D5694" s="284">
        <v>21.97</v>
      </c>
    </row>
    <row r="5695" spans="1:4" ht="15" customHeight="1">
      <c r="A5695" s="281">
        <v>369</v>
      </c>
      <c r="B5695" s="282" t="s">
        <v>51342</v>
      </c>
      <c r="C5695" s="283" t="s">
        <v>15405</v>
      </c>
      <c r="D5695" s="284">
        <v>85.86</v>
      </c>
    </row>
    <row r="5696" spans="1:4" ht="15" customHeight="1">
      <c r="A5696" s="281">
        <v>361</v>
      </c>
      <c r="B5696" s="282" t="s">
        <v>51343</v>
      </c>
      <c r="C5696" s="283" t="s">
        <v>15405</v>
      </c>
      <c r="D5696" s="284">
        <v>4.95</v>
      </c>
    </row>
    <row r="5697" spans="1:4" ht="15" customHeight="1">
      <c r="A5697" s="281">
        <v>362</v>
      </c>
      <c r="B5697" s="282" t="s">
        <v>51344</v>
      </c>
      <c r="C5697" s="283" t="s">
        <v>15405</v>
      </c>
      <c r="D5697" s="284">
        <v>5.98</v>
      </c>
    </row>
    <row r="5698" spans="1:4" ht="15" customHeight="1">
      <c r="A5698" s="281">
        <v>363</v>
      </c>
      <c r="B5698" s="282" t="s">
        <v>51345</v>
      </c>
      <c r="C5698" s="283" t="s">
        <v>15405</v>
      </c>
      <c r="D5698" s="284">
        <v>8.36</v>
      </c>
    </row>
    <row r="5699" spans="1:4" ht="15" customHeight="1">
      <c r="A5699" s="281">
        <v>364</v>
      </c>
      <c r="B5699" s="282" t="s">
        <v>51346</v>
      </c>
      <c r="C5699" s="283" t="s">
        <v>15405</v>
      </c>
      <c r="D5699" s="284">
        <v>11.22</v>
      </c>
    </row>
    <row r="5700" spans="1:4" ht="15" customHeight="1">
      <c r="A5700" s="281">
        <v>365</v>
      </c>
      <c r="B5700" s="282" t="s">
        <v>51347</v>
      </c>
      <c r="C5700" s="283" t="s">
        <v>15405</v>
      </c>
      <c r="D5700" s="284">
        <v>12.17</v>
      </c>
    </row>
    <row r="5701" spans="1:4" ht="15" customHeight="1">
      <c r="A5701" s="281">
        <v>366</v>
      </c>
      <c r="B5701" s="282" t="s">
        <v>51348</v>
      </c>
      <c r="C5701" s="283" t="s">
        <v>15405</v>
      </c>
      <c r="D5701" s="284">
        <v>21.62</v>
      </c>
    </row>
    <row r="5702" spans="1:4" ht="15" customHeight="1">
      <c r="A5702" s="281">
        <v>367</v>
      </c>
      <c r="B5702" s="282" t="s">
        <v>51349</v>
      </c>
      <c r="C5702" s="283" t="s">
        <v>15405</v>
      </c>
      <c r="D5702" s="284">
        <v>49.49</v>
      </c>
    </row>
    <row r="5703" spans="1:4" ht="15" customHeight="1">
      <c r="A5703" s="281">
        <v>368</v>
      </c>
      <c r="B5703" s="282" t="s">
        <v>51350</v>
      </c>
      <c r="C5703" s="283" t="s">
        <v>15405</v>
      </c>
      <c r="D5703" s="284">
        <v>56.25</v>
      </c>
    </row>
    <row r="5704" spans="1:4" ht="15" customHeight="1">
      <c r="A5704" s="281">
        <v>12617</v>
      </c>
      <c r="B5704" s="282" t="s">
        <v>51351</v>
      </c>
      <c r="C5704" s="283" t="s">
        <v>15405</v>
      </c>
      <c r="D5704" s="284">
        <v>73.16</v>
      </c>
    </row>
    <row r="5705" spans="1:4" ht="15" customHeight="1">
      <c r="A5705" s="281">
        <v>12460</v>
      </c>
      <c r="B5705" s="282" t="s">
        <v>51352</v>
      </c>
      <c r="C5705" s="283" t="s">
        <v>15405</v>
      </c>
      <c r="D5705" s="284">
        <v>32.229999999999997</v>
      </c>
    </row>
    <row r="5706" spans="1:4" ht="15" customHeight="1">
      <c r="A5706" s="281">
        <v>10805</v>
      </c>
      <c r="B5706" s="282" t="s">
        <v>51353</v>
      </c>
      <c r="C5706" s="283" t="s">
        <v>15405</v>
      </c>
      <c r="D5706" s="284">
        <v>93.11</v>
      </c>
    </row>
    <row r="5707" spans="1:4" ht="15" customHeight="1">
      <c r="A5707" s="281">
        <v>12459</v>
      </c>
      <c r="B5707" s="282" t="s">
        <v>51354</v>
      </c>
      <c r="C5707" s="283" t="s">
        <v>15405</v>
      </c>
      <c r="D5707" s="284">
        <v>151.37</v>
      </c>
    </row>
    <row r="5708" spans="1:4" ht="17.100000000000001" customHeight="1">
      <c r="A5708" s="281">
        <v>11967</v>
      </c>
      <c r="B5708" s="282" t="s">
        <v>15898</v>
      </c>
      <c r="C5708" s="283" t="s">
        <v>15405</v>
      </c>
      <c r="D5708" s="284">
        <v>20.010000000000002</v>
      </c>
    </row>
    <row r="5709" spans="1:4" ht="17.100000000000001" customHeight="1">
      <c r="A5709" s="281">
        <v>11968</v>
      </c>
      <c r="B5709" s="282" t="s">
        <v>15899</v>
      </c>
      <c r="C5709" s="283" t="s">
        <v>15405</v>
      </c>
      <c r="D5709" s="284">
        <v>32.380000000000003</v>
      </c>
    </row>
    <row r="5710" spans="1:4" ht="15" customHeight="1">
      <c r="A5710" s="281">
        <v>360</v>
      </c>
      <c r="B5710" s="282" t="s">
        <v>51355</v>
      </c>
      <c r="C5710" s="283" t="s">
        <v>15415</v>
      </c>
      <c r="D5710" s="284">
        <v>76.209999999999994</v>
      </c>
    </row>
    <row r="5711" spans="1:4" ht="17.100000000000001" customHeight="1">
      <c r="A5711" s="281">
        <v>352</v>
      </c>
      <c r="B5711" s="282" t="s">
        <v>51356</v>
      </c>
      <c r="C5711" s="283" t="s">
        <v>15415</v>
      </c>
      <c r="D5711" s="284">
        <v>10.09</v>
      </c>
    </row>
    <row r="5712" spans="1:4" ht="15" customHeight="1">
      <c r="A5712" s="281">
        <v>353</v>
      </c>
      <c r="B5712" s="282" t="s">
        <v>51357</v>
      </c>
      <c r="C5712" s="283" t="s">
        <v>15415</v>
      </c>
      <c r="D5712" s="284">
        <v>12.17</v>
      </c>
    </row>
    <row r="5713" spans="1:4" ht="17.100000000000001" customHeight="1">
      <c r="A5713" s="281">
        <v>354</v>
      </c>
      <c r="B5713" s="282" t="s">
        <v>51358</v>
      </c>
      <c r="C5713" s="283" t="s">
        <v>15415</v>
      </c>
      <c r="D5713" s="284">
        <v>15.89</v>
      </c>
    </row>
    <row r="5714" spans="1:4" ht="17.100000000000001" customHeight="1">
      <c r="A5714" s="281">
        <v>355</v>
      </c>
      <c r="B5714" s="282" t="s">
        <v>51359</v>
      </c>
      <c r="C5714" s="283" t="s">
        <v>15415</v>
      </c>
      <c r="D5714" s="284">
        <v>20.05</v>
      </c>
    </row>
    <row r="5715" spans="1:4" ht="15" customHeight="1">
      <c r="A5715" s="281">
        <v>356</v>
      </c>
      <c r="B5715" s="282" t="s">
        <v>51360</v>
      </c>
      <c r="C5715" s="283" t="s">
        <v>15415</v>
      </c>
      <c r="D5715" s="284">
        <v>22.55</v>
      </c>
    </row>
    <row r="5716" spans="1:4" ht="17.100000000000001" customHeight="1">
      <c r="A5716" s="281">
        <v>357</v>
      </c>
      <c r="B5716" s="282" t="s">
        <v>51361</v>
      </c>
      <c r="C5716" s="283" t="s">
        <v>15415</v>
      </c>
      <c r="D5716" s="284">
        <v>31.79</v>
      </c>
    </row>
    <row r="5717" spans="1:4" ht="17.100000000000001" customHeight="1">
      <c r="A5717" s="281">
        <v>358</v>
      </c>
      <c r="B5717" s="282" t="s">
        <v>51362</v>
      </c>
      <c r="C5717" s="283" t="s">
        <v>15415</v>
      </c>
      <c r="D5717" s="284">
        <v>42.84</v>
      </c>
    </row>
    <row r="5718" spans="1:4" ht="17.100000000000001" customHeight="1">
      <c r="A5718" s="281">
        <v>359</v>
      </c>
      <c r="B5718" s="282" t="s">
        <v>51363</v>
      </c>
      <c r="C5718" s="283" t="s">
        <v>15415</v>
      </c>
      <c r="D5718" s="284">
        <v>52.39</v>
      </c>
    </row>
    <row r="5719" spans="1:4" ht="17.100000000000001" customHeight="1">
      <c r="A5719" s="281">
        <v>9510</v>
      </c>
      <c r="B5719" s="282" t="s">
        <v>15900</v>
      </c>
      <c r="C5719" s="283" t="s">
        <v>15405</v>
      </c>
      <c r="D5719" s="284">
        <v>894.6</v>
      </c>
    </row>
    <row r="5720" spans="1:4" ht="15" customHeight="1">
      <c r="A5720" s="281">
        <v>9199</v>
      </c>
      <c r="B5720" s="282" t="s">
        <v>15901</v>
      </c>
      <c r="C5720" s="283" t="s">
        <v>15405</v>
      </c>
      <c r="D5720" s="284">
        <v>290.85000000000002</v>
      </c>
    </row>
    <row r="5721" spans="1:4" ht="17.100000000000001" customHeight="1">
      <c r="A5721" s="281">
        <v>7891</v>
      </c>
      <c r="B5721" s="282" t="s">
        <v>15902</v>
      </c>
      <c r="C5721" s="283" t="s">
        <v>15405</v>
      </c>
      <c r="D5721" s="284">
        <v>223.65</v>
      </c>
    </row>
    <row r="5722" spans="1:4" ht="17.100000000000001" customHeight="1">
      <c r="A5722" s="281">
        <v>11773</v>
      </c>
      <c r="B5722" s="282" t="s">
        <v>15903</v>
      </c>
      <c r="C5722" s="283" t="s">
        <v>15405</v>
      </c>
      <c r="D5722" s="284">
        <v>173.25</v>
      </c>
    </row>
    <row r="5723" spans="1:4" ht="17.100000000000001" customHeight="1">
      <c r="A5723" s="281">
        <v>9974</v>
      </c>
      <c r="B5723" s="282" t="s">
        <v>15904</v>
      </c>
      <c r="C5723" s="283" t="s">
        <v>15405</v>
      </c>
      <c r="D5723" s="284">
        <v>114.03</v>
      </c>
    </row>
    <row r="5724" spans="1:4" ht="17.100000000000001" customHeight="1">
      <c r="A5724" s="281">
        <v>7920</v>
      </c>
      <c r="B5724" s="282" t="s">
        <v>51364</v>
      </c>
      <c r="C5724" s="283" t="s">
        <v>15405</v>
      </c>
      <c r="D5724" s="284">
        <v>521.27</v>
      </c>
    </row>
    <row r="5725" spans="1:4" ht="17.100000000000001" customHeight="1">
      <c r="A5725" s="281">
        <v>7892</v>
      </c>
      <c r="B5725" s="282" t="s">
        <v>15905</v>
      </c>
      <c r="C5725" s="283" t="s">
        <v>15405</v>
      </c>
      <c r="D5725" s="284">
        <v>382.04</v>
      </c>
    </row>
    <row r="5726" spans="1:4" ht="17.100000000000001" customHeight="1">
      <c r="A5726" s="281">
        <v>8022</v>
      </c>
      <c r="B5726" s="282" t="s">
        <v>51365</v>
      </c>
      <c r="C5726" s="283" t="s">
        <v>15405</v>
      </c>
      <c r="D5726" s="284">
        <v>581.70000000000005</v>
      </c>
    </row>
    <row r="5727" spans="1:4" ht="17.100000000000001" customHeight="1">
      <c r="A5727" s="281">
        <v>9973</v>
      </c>
      <c r="B5727" s="282" t="s">
        <v>15906</v>
      </c>
      <c r="C5727" s="283" t="s">
        <v>15405</v>
      </c>
      <c r="D5727" s="284">
        <v>140.18</v>
      </c>
    </row>
    <row r="5728" spans="1:4" ht="17.100000000000001" customHeight="1">
      <c r="A5728" s="281">
        <v>9036</v>
      </c>
      <c r="B5728" s="282" t="s">
        <v>15907</v>
      </c>
      <c r="C5728" s="283" t="s">
        <v>15415</v>
      </c>
      <c r="D5728" s="284">
        <v>104.51</v>
      </c>
    </row>
    <row r="5729" spans="1:4" ht="17.100000000000001" customHeight="1">
      <c r="A5729" s="281">
        <v>9037</v>
      </c>
      <c r="B5729" s="282" t="s">
        <v>15908</v>
      </c>
      <c r="C5729" s="283" t="s">
        <v>15415</v>
      </c>
      <c r="D5729" s="284">
        <v>191.22</v>
      </c>
    </row>
    <row r="5730" spans="1:4" ht="17.100000000000001" customHeight="1">
      <c r="A5730" s="281">
        <v>11435</v>
      </c>
      <c r="B5730" s="282" t="s">
        <v>15909</v>
      </c>
      <c r="C5730" s="283" t="s">
        <v>15415</v>
      </c>
      <c r="D5730" s="284">
        <v>213.97</v>
      </c>
    </row>
    <row r="5731" spans="1:4" ht="17.100000000000001" customHeight="1">
      <c r="A5731" s="281">
        <v>4277</v>
      </c>
      <c r="B5731" s="282" t="s">
        <v>51366</v>
      </c>
      <c r="C5731" s="283" t="s">
        <v>15415</v>
      </c>
      <c r="D5731" s="284">
        <v>6</v>
      </c>
    </row>
    <row r="5732" spans="1:4" ht="15" customHeight="1">
      <c r="A5732" s="281">
        <v>399</v>
      </c>
      <c r="B5732" s="282" t="s">
        <v>51367</v>
      </c>
      <c r="C5732" s="283" t="s">
        <v>15415</v>
      </c>
      <c r="D5732" s="284">
        <v>6.22</v>
      </c>
    </row>
    <row r="5733" spans="1:4" ht="15" customHeight="1">
      <c r="A5733" s="281">
        <v>4278</v>
      </c>
      <c r="B5733" s="282" t="s">
        <v>51368</v>
      </c>
      <c r="C5733" s="283" t="s">
        <v>15415</v>
      </c>
      <c r="D5733" s="284">
        <v>8.25</v>
      </c>
    </row>
    <row r="5734" spans="1:4" ht="15" customHeight="1">
      <c r="A5734" s="281">
        <v>11749</v>
      </c>
      <c r="B5734" s="282" t="s">
        <v>51369</v>
      </c>
      <c r="C5734" s="283" t="s">
        <v>15415</v>
      </c>
      <c r="D5734" s="284">
        <v>14.19</v>
      </c>
    </row>
    <row r="5735" spans="1:4" ht="15" customHeight="1">
      <c r="A5735" s="281">
        <v>7384</v>
      </c>
      <c r="B5735" s="282" t="s">
        <v>51370</v>
      </c>
      <c r="C5735" s="283" t="s">
        <v>15415</v>
      </c>
      <c r="D5735" s="284">
        <v>27.09</v>
      </c>
    </row>
    <row r="5736" spans="1:4" ht="15" customHeight="1">
      <c r="A5736" s="281">
        <v>11926</v>
      </c>
      <c r="B5736" s="282" t="s">
        <v>51371</v>
      </c>
      <c r="C5736" s="283" t="s">
        <v>15412</v>
      </c>
      <c r="D5736" s="284">
        <v>150.66</v>
      </c>
    </row>
    <row r="5737" spans="1:4" ht="15" customHeight="1">
      <c r="A5737" s="281">
        <v>11932</v>
      </c>
      <c r="B5737" s="282" t="s">
        <v>51372</v>
      </c>
      <c r="C5737" s="283" t="s">
        <v>15412</v>
      </c>
      <c r="D5737" s="284">
        <v>88.14</v>
      </c>
    </row>
    <row r="5738" spans="1:4" ht="15" customHeight="1">
      <c r="A5738" s="281">
        <v>4534</v>
      </c>
      <c r="B5738" s="282" t="s">
        <v>51373</v>
      </c>
      <c r="C5738" s="283" t="s">
        <v>15405</v>
      </c>
      <c r="D5738" s="284">
        <v>54.95</v>
      </c>
    </row>
    <row r="5739" spans="1:4" ht="15" customHeight="1">
      <c r="A5739" s="281">
        <v>11931</v>
      </c>
      <c r="B5739" s="282" t="s">
        <v>51374</v>
      </c>
      <c r="C5739" s="283" t="s">
        <v>15412</v>
      </c>
      <c r="D5739" s="284">
        <v>102.96</v>
      </c>
    </row>
    <row r="5740" spans="1:4" ht="15" customHeight="1">
      <c r="A5740" s="281">
        <v>11923</v>
      </c>
      <c r="B5740" s="282" t="s">
        <v>51375</v>
      </c>
      <c r="C5740" s="283" t="s">
        <v>15412</v>
      </c>
      <c r="D5740" s="284">
        <v>124.33</v>
      </c>
    </row>
    <row r="5741" spans="1:4" ht="15" customHeight="1">
      <c r="A5741" s="281">
        <v>11925</v>
      </c>
      <c r="B5741" s="282" t="s">
        <v>51376</v>
      </c>
      <c r="C5741" s="283" t="s">
        <v>15415</v>
      </c>
      <c r="D5741" s="284">
        <v>114.05</v>
      </c>
    </row>
    <row r="5742" spans="1:4" ht="15" customHeight="1">
      <c r="A5742" s="281">
        <v>12472</v>
      </c>
      <c r="B5742" s="282" t="s">
        <v>51377</v>
      </c>
      <c r="C5742" s="283" t="s">
        <v>15405</v>
      </c>
      <c r="D5742" s="284">
        <v>329.04</v>
      </c>
    </row>
    <row r="5743" spans="1:4" ht="15" customHeight="1">
      <c r="A5743" s="281">
        <v>12598</v>
      </c>
      <c r="B5743" s="282" t="s">
        <v>51378</v>
      </c>
      <c r="C5743" s="283" t="s">
        <v>15405</v>
      </c>
      <c r="D5743" s="284">
        <v>172.33</v>
      </c>
    </row>
    <row r="5744" spans="1:4" ht="15" customHeight="1">
      <c r="A5744" s="281">
        <v>4536</v>
      </c>
      <c r="B5744" s="282" t="s">
        <v>51379</v>
      </c>
      <c r="C5744" s="283" t="s">
        <v>15415</v>
      </c>
      <c r="D5744" s="284">
        <v>19.809999999999999</v>
      </c>
    </row>
    <row r="5745" spans="1:4" ht="15" customHeight="1">
      <c r="A5745" s="281">
        <v>8730</v>
      </c>
      <c r="B5745" s="282" t="s">
        <v>51380</v>
      </c>
      <c r="C5745" s="283" t="s">
        <v>15405</v>
      </c>
      <c r="D5745" s="284">
        <v>162.44999999999999</v>
      </c>
    </row>
    <row r="5746" spans="1:4" ht="15" customHeight="1">
      <c r="A5746" s="281">
        <v>4533</v>
      </c>
      <c r="B5746" s="282" t="s">
        <v>51381</v>
      </c>
      <c r="C5746" s="283" t="s">
        <v>15405</v>
      </c>
      <c r="D5746" s="284">
        <v>140.15</v>
      </c>
    </row>
    <row r="5747" spans="1:4" ht="15" customHeight="1">
      <c r="A5747" s="281">
        <v>8083</v>
      </c>
      <c r="B5747" s="282" t="s">
        <v>51382</v>
      </c>
      <c r="C5747" s="283" t="s">
        <v>15415</v>
      </c>
      <c r="D5747" s="284">
        <v>73.09</v>
      </c>
    </row>
    <row r="5748" spans="1:4" ht="15" customHeight="1">
      <c r="A5748" s="281">
        <v>8360</v>
      </c>
      <c r="B5748" s="282" t="s">
        <v>51383</v>
      </c>
      <c r="C5748" s="283" t="s">
        <v>15415</v>
      </c>
      <c r="D5748" s="284">
        <v>101.21</v>
      </c>
    </row>
    <row r="5749" spans="1:4" ht="15" customHeight="1">
      <c r="A5749" s="281">
        <v>11930</v>
      </c>
      <c r="B5749" s="282" t="s">
        <v>51384</v>
      </c>
      <c r="C5749" s="283" t="s">
        <v>15412</v>
      </c>
      <c r="D5749" s="284">
        <v>74.94</v>
      </c>
    </row>
    <row r="5750" spans="1:4" ht="15" customHeight="1">
      <c r="A5750" s="281">
        <v>11929</v>
      </c>
      <c r="B5750" s="282" t="s">
        <v>51385</v>
      </c>
      <c r="C5750" s="283" t="s">
        <v>15412</v>
      </c>
      <c r="D5750" s="284">
        <v>79.88</v>
      </c>
    </row>
    <row r="5751" spans="1:4" ht="15" customHeight="1">
      <c r="A5751" s="281">
        <v>11928</v>
      </c>
      <c r="B5751" s="282" t="s">
        <v>51386</v>
      </c>
      <c r="C5751" s="283" t="s">
        <v>15412</v>
      </c>
      <c r="D5751" s="284">
        <v>94.67</v>
      </c>
    </row>
    <row r="5752" spans="1:4" ht="15" customHeight="1">
      <c r="A5752" s="281">
        <v>12575</v>
      </c>
      <c r="B5752" s="282" t="s">
        <v>51387</v>
      </c>
      <c r="C5752" s="283" t="s">
        <v>15415</v>
      </c>
      <c r="D5752" s="284">
        <v>31.47</v>
      </c>
    </row>
    <row r="5753" spans="1:4" ht="15" customHeight="1">
      <c r="A5753" s="281">
        <v>11924</v>
      </c>
      <c r="B5753" s="282" t="s">
        <v>51388</v>
      </c>
      <c r="C5753" s="283" t="s">
        <v>15412</v>
      </c>
      <c r="D5753" s="284">
        <v>57.03</v>
      </c>
    </row>
    <row r="5754" spans="1:4" ht="15" customHeight="1">
      <c r="A5754" s="281">
        <v>11927</v>
      </c>
      <c r="B5754" s="282" t="s">
        <v>51389</v>
      </c>
      <c r="C5754" s="283" t="s">
        <v>15412</v>
      </c>
      <c r="D5754" s="284">
        <v>103.22</v>
      </c>
    </row>
    <row r="5755" spans="1:4" ht="15" customHeight="1">
      <c r="A5755" s="281">
        <v>12089</v>
      </c>
      <c r="B5755" s="282" t="s">
        <v>51390</v>
      </c>
      <c r="C5755" s="283" t="s">
        <v>15405</v>
      </c>
      <c r="D5755" s="284">
        <v>198</v>
      </c>
    </row>
    <row r="5756" spans="1:4" ht="15" customHeight="1">
      <c r="A5756" s="281">
        <v>12090</v>
      </c>
      <c r="B5756" s="282" t="s">
        <v>51391</v>
      </c>
      <c r="C5756" s="283" t="s">
        <v>15405</v>
      </c>
      <c r="D5756" s="284">
        <v>326.22000000000003</v>
      </c>
    </row>
    <row r="5757" spans="1:4" ht="15" customHeight="1">
      <c r="A5757" s="281">
        <v>3992</v>
      </c>
      <c r="B5757" s="282" t="s">
        <v>51392</v>
      </c>
      <c r="C5757" s="283" t="s">
        <v>15412</v>
      </c>
      <c r="D5757" s="284">
        <v>169.71</v>
      </c>
    </row>
    <row r="5758" spans="1:4" ht="15" customHeight="1">
      <c r="A5758" s="281">
        <v>12871</v>
      </c>
      <c r="B5758" s="282" t="s">
        <v>51393</v>
      </c>
      <c r="C5758" s="283" t="s">
        <v>15405</v>
      </c>
      <c r="D5758" s="284">
        <v>1.9</v>
      </c>
    </row>
    <row r="5759" spans="1:4" ht="15" customHeight="1">
      <c r="A5759" s="281">
        <v>12872</v>
      </c>
      <c r="B5759" s="282" t="s">
        <v>51394</v>
      </c>
      <c r="C5759" s="283" t="s">
        <v>15405</v>
      </c>
      <c r="D5759" s="284">
        <v>2.02</v>
      </c>
    </row>
    <row r="5760" spans="1:4" ht="17.100000000000001" customHeight="1">
      <c r="A5760" s="281">
        <v>12873</v>
      </c>
      <c r="B5760" s="282" t="s">
        <v>51395</v>
      </c>
      <c r="C5760" s="283" t="s">
        <v>15405</v>
      </c>
      <c r="D5760" s="284">
        <v>2.65</v>
      </c>
    </row>
    <row r="5761" spans="1:4" ht="15" customHeight="1">
      <c r="A5761" s="281">
        <v>378</v>
      </c>
      <c r="B5761" s="282" t="s">
        <v>51396</v>
      </c>
      <c r="C5761" s="283" t="s">
        <v>15405</v>
      </c>
      <c r="D5761" s="284">
        <v>41.96</v>
      </c>
    </row>
    <row r="5762" spans="1:4" ht="17.100000000000001" customHeight="1">
      <c r="A5762" s="281">
        <v>370</v>
      </c>
      <c r="B5762" s="282" t="s">
        <v>51397</v>
      </c>
      <c r="C5762" s="283" t="s">
        <v>15405</v>
      </c>
      <c r="D5762" s="284">
        <v>1.42</v>
      </c>
    </row>
    <row r="5763" spans="1:4" ht="17.100000000000001" customHeight="1">
      <c r="A5763" s="281">
        <v>371</v>
      </c>
      <c r="B5763" s="282" t="s">
        <v>51398</v>
      </c>
      <c r="C5763" s="283" t="s">
        <v>15405</v>
      </c>
      <c r="D5763" s="284">
        <v>2.14</v>
      </c>
    </row>
    <row r="5764" spans="1:4" ht="17.100000000000001" customHeight="1">
      <c r="A5764" s="281">
        <v>372</v>
      </c>
      <c r="B5764" s="282" t="s">
        <v>51399</v>
      </c>
      <c r="C5764" s="283" t="s">
        <v>15405</v>
      </c>
      <c r="D5764" s="284">
        <v>3.25</v>
      </c>
    </row>
    <row r="5765" spans="1:4" ht="17.100000000000001" customHeight="1">
      <c r="A5765" s="281">
        <v>373</v>
      </c>
      <c r="B5765" s="282" t="s">
        <v>51400</v>
      </c>
      <c r="C5765" s="283" t="s">
        <v>15405</v>
      </c>
      <c r="D5765" s="284">
        <v>4.82</v>
      </c>
    </row>
    <row r="5766" spans="1:4" ht="17.100000000000001" customHeight="1">
      <c r="A5766" s="281">
        <v>374</v>
      </c>
      <c r="B5766" s="282" t="s">
        <v>51401</v>
      </c>
      <c r="C5766" s="283" t="s">
        <v>15405</v>
      </c>
      <c r="D5766" s="284">
        <v>6.41</v>
      </c>
    </row>
    <row r="5767" spans="1:4" ht="15" customHeight="1">
      <c r="A5767" s="281">
        <v>375</v>
      </c>
      <c r="B5767" s="282" t="s">
        <v>51402</v>
      </c>
      <c r="C5767" s="283" t="s">
        <v>15405</v>
      </c>
      <c r="D5767" s="284">
        <v>8.27</v>
      </c>
    </row>
    <row r="5768" spans="1:4" ht="15" customHeight="1">
      <c r="A5768" s="281">
        <v>376</v>
      </c>
      <c r="B5768" s="282" t="s">
        <v>51403</v>
      </c>
      <c r="C5768" s="283" t="s">
        <v>15405</v>
      </c>
      <c r="D5768" s="284">
        <v>17.670000000000002</v>
      </c>
    </row>
    <row r="5769" spans="1:4" ht="17.100000000000001" customHeight="1">
      <c r="A5769" s="281">
        <v>377</v>
      </c>
      <c r="B5769" s="282" t="s">
        <v>51404</v>
      </c>
      <c r="C5769" s="283" t="s">
        <v>15405</v>
      </c>
      <c r="D5769" s="284">
        <v>27.47</v>
      </c>
    </row>
    <row r="5770" spans="1:4" ht="17.100000000000001" customHeight="1">
      <c r="A5770" s="281">
        <v>12493</v>
      </c>
      <c r="B5770" s="282" t="s">
        <v>51405</v>
      </c>
      <c r="C5770" s="283" t="s">
        <v>15405</v>
      </c>
      <c r="D5770" s="284">
        <v>23.16</v>
      </c>
    </row>
    <row r="5771" spans="1:4" ht="15" customHeight="1">
      <c r="A5771" s="281">
        <v>12462</v>
      </c>
      <c r="B5771" s="282" t="s">
        <v>51406</v>
      </c>
      <c r="C5771" s="283" t="s">
        <v>15405</v>
      </c>
      <c r="D5771" s="284">
        <v>18.89</v>
      </c>
    </row>
    <row r="5772" spans="1:4" ht="17.100000000000001" customHeight="1">
      <c r="A5772" s="281">
        <v>10806</v>
      </c>
      <c r="B5772" s="282" t="s">
        <v>51407</v>
      </c>
      <c r="C5772" s="283" t="s">
        <v>15405</v>
      </c>
      <c r="D5772" s="284">
        <v>28.6</v>
      </c>
    </row>
    <row r="5773" spans="1:4" ht="17.100000000000001" customHeight="1">
      <c r="A5773" s="281">
        <v>12461</v>
      </c>
      <c r="B5773" s="282" t="s">
        <v>51408</v>
      </c>
      <c r="C5773" s="283" t="s">
        <v>15405</v>
      </c>
      <c r="D5773" s="284">
        <v>41.8</v>
      </c>
    </row>
    <row r="5774" spans="1:4" ht="17.100000000000001" customHeight="1">
      <c r="A5774" s="281">
        <v>4017</v>
      </c>
      <c r="B5774" s="282" t="s">
        <v>51409</v>
      </c>
      <c r="C5774" s="283" t="s">
        <v>15412</v>
      </c>
      <c r="D5774" s="284">
        <v>4.71</v>
      </c>
    </row>
    <row r="5775" spans="1:4" ht="17.100000000000001" customHeight="1">
      <c r="A5775" s="281">
        <v>4019</v>
      </c>
      <c r="B5775" s="282" t="s">
        <v>51410</v>
      </c>
      <c r="C5775" s="283" t="s">
        <v>15412</v>
      </c>
      <c r="D5775" s="284">
        <v>8.17</v>
      </c>
    </row>
    <row r="5776" spans="1:4" ht="17.100000000000001" customHeight="1">
      <c r="A5776" s="281">
        <v>4018</v>
      </c>
      <c r="B5776" s="282" t="s">
        <v>51411</v>
      </c>
      <c r="C5776" s="283" t="s">
        <v>15412</v>
      </c>
      <c r="D5776" s="284">
        <v>8.94</v>
      </c>
    </row>
    <row r="5777" spans="1:4" ht="17.100000000000001" customHeight="1">
      <c r="A5777" s="281">
        <v>4020</v>
      </c>
      <c r="B5777" s="282" t="s">
        <v>51412</v>
      </c>
      <c r="C5777" s="283" t="s">
        <v>15412</v>
      </c>
      <c r="D5777" s="284">
        <v>18.03</v>
      </c>
    </row>
    <row r="5778" spans="1:4" ht="17.100000000000001" customHeight="1">
      <c r="A5778" s="281">
        <v>11969</v>
      </c>
      <c r="B5778" s="282" t="s">
        <v>15910</v>
      </c>
      <c r="C5778" s="283" t="s">
        <v>15405</v>
      </c>
      <c r="D5778" s="284">
        <v>5.26</v>
      </c>
    </row>
    <row r="5779" spans="1:4" ht="17.100000000000001" customHeight="1">
      <c r="A5779" s="281">
        <v>11970</v>
      </c>
      <c r="B5779" s="282" t="s">
        <v>15911</v>
      </c>
      <c r="C5779" s="283" t="s">
        <v>15405</v>
      </c>
      <c r="D5779" s="284">
        <v>16.559999999999999</v>
      </c>
    </row>
    <row r="5780" spans="1:4" ht="15" customHeight="1">
      <c r="A5780" s="281">
        <v>395</v>
      </c>
      <c r="B5780" s="282" t="s">
        <v>51413</v>
      </c>
      <c r="C5780" s="283" t="s">
        <v>51414</v>
      </c>
      <c r="D5780" s="284">
        <v>1087.51</v>
      </c>
    </row>
    <row r="5781" spans="1:4" ht="17.100000000000001" customHeight="1">
      <c r="A5781" s="281">
        <v>9517</v>
      </c>
      <c r="B5781" s="282" t="s">
        <v>51415</v>
      </c>
      <c r="C5781" s="283" t="s">
        <v>15405</v>
      </c>
      <c r="D5781" s="284">
        <v>4.71</v>
      </c>
    </row>
    <row r="5782" spans="1:4" ht="15" customHeight="1">
      <c r="A5782" s="281">
        <v>12984</v>
      </c>
      <c r="B5782" s="282" t="s">
        <v>51416</v>
      </c>
      <c r="C5782" s="283" t="s">
        <v>15405</v>
      </c>
      <c r="D5782" s="284">
        <v>3.31</v>
      </c>
    </row>
    <row r="5783" spans="1:4" ht="15" customHeight="1">
      <c r="A5783" s="281">
        <v>8998</v>
      </c>
      <c r="B5783" s="282" t="s">
        <v>15912</v>
      </c>
      <c r="C5783" s="283" t="s">
        <v>15405</v>
      </c>
      <c r="D5783" s="284">
        <v>3.51</v>
      </c>
    </row>
    <row r="5784" spans="1:4" ht="15" customHeight="1">
      <c r="A5784" s="281">
        <v>12802</v>
      </c>
      <c r="B5784" s="282" t="s">
        <v>15913</v>
      </c>
      <c r="C5784" s="283" t="s">
        <v>15405</v>
      </c>
      <c r="D5784" s="284">
        <v>12.06</v>
      </c>
    </row>
    <row r="5785" spans="1:4" ht="15" customHeight="1">
      <c r="A5785" s="281">
        <v>398</v>
      </c>
      <c r="B5785" s="282" t="s">
        <v>51417</v>
      </c>
      <c r="C5785" s="283" t="s">
        <v>15405</v>
      </c>
      <c r="D5785" s="284">
        <v>2716.43</v>
      </c>
    </row>
    <row r="5786" spans="1:4" ht="15" customHeight="1">
      <c r="A5786" s="281">
        <v>388</v>
      </c>
      <c r="B5786" s="282" t="s">
        <v>51418</v>
      </c>
      <c r="C5786" s="283" t="s">
        <v>15405</v>
      </c>
      <c r="D5786" s="284">
        <v>1371.82</v>
      </c>
    </row>
    <row r="5787" spans="1:4" ht="15" customHeight="1">
      <c r="A5787" s="281">
        <v>12529</v>
      </c>
      <c r="B5787" s="282" t="s">
        <v>15914</v>
      </c>
      <c r="C5787" s="283" t="s">
        <v>15405</v>
      </c>
      <c r="D5787" s="284">
        <v>24.06</v>
      </c>
    </row>
    <row r="5788" spans="1:4" ht="15" customHeight="1">
      <c r="A5788" s="281">
        <v>12530</v>
      </c>
      <c r="B5788" s="282" t="s">
        <v>15915</v>
      </c>
      <c r="C5788" s="283" t="s">
        <v>15405</v>
      </c>
      <c r="D5788" s="284">
        <v>14.91</v>
      </c>
    </row>
    <row r="5789" spans="1:4" ht="15" customHeight="1">
      <c r="A5789" s="281">
        <v>12580</v>
      </c>
      <c r="B5789" s="282" t="s">
        <v>15916</v>
      </c>
      <c r="C5789" s="283" t="s">
        <v>15405</v>
      </c>
      <c r="D5789" s="284">
        <v>25.41</v>
      </c>
    </row>
    <row r="5790" spans="1:4" ht="15" customHeight="1">
      <c r="A5790" s="281">
        <v>12579</v>
      </c>
      <c r="B5790" s="282" t="s">
        <v>15917</v>
      </c>
      <c r="C5790" s="283" t="s">
        <v>15405</v>
      </c>
      <c r="D5790" s="284">
        <v>39.4</v>
      </c>
    </row>
    <row r="5791" spans="1:4" ht="15" customHeight="1">
      <c r="A5791" s="281">
        <v>12590</v>
      </c>
      <c r="B5791" s="282" t="s">
        <v>15918</v>
      </c>
      <c r="C5791" s="283" t="s">
        <v>15405</v>
      </c>
      <c r="D5791" s="284">
        <v>12.94</v>
      </c>
    </row>
    <row r="5792" spans="1:4" ht="15" customHeight="1">
      <c r="A5792" s="281">
        <v>12585</v>
      </c>
      <c r="B5792" s="282" t="s">
        <v>51419</v>
      </c>
      <c r="C5792" s="283" t="s">
        <v>15405</v>
      </c>
      <c r="D5792" s="284">
        <v>22.62</v>
      </c>
    </row>
    <row r="5793" spans="1:4" ht="15" customHeight="1">
      <c r="A5793" s="281">
        <v>12586</v>
      </c>
      <c r="B5793" s="282" t="s">
        <v>51420</v>
      </c>
      <c r="C5793" s="283" t="s">
        <v>15405</v>
      </c>
      <c r="D5793" s="284">
        <v>15.58</v>
      </c>
    </row>
    <row r="5794" spans="1:4" ht="15" customHeight="1">
      <c r="A5794" s="281">
        <v>12582</v>
      </c>
      <c r="B5794" s="282" t="s">
        <v>51421</v>
      </c>
      <c r="C5794" s="283" t="s">
        <v>15405</v>
      </c>
      <c r="D5794" s="284">
        <v>10.73</v>
      </c>
    </row>
    <row r="5795" spans="1:4" ht="15" customHeight="1">
      <c r="A5795" s="281">
        <v>12527</v>
      </c>
      <c r="B5795" s="282" t="s">
        <v>51422</v>
      </c>
      <c r="C5795" s="283" t="s">
        <v>15405</v>
      </c>
      <c r="D5795" s="284">
        <v>14.79</v>
      </c>
    </row>
    <row r="5796" spans="1:4" ht="15" customHeight="1">
      <c r="A5796" s="281">
        <v>12525</v>
      </c>
      <c r="B5796" s="282" t="s">
        <v>51423</v>
      </c>
      <c r="C5796" s="283" t="s">
        <v>15405</v>
      </c>
      <c r="D5796" s="284">
        <v>14.79</v>
      </c>
    </row>
    <row r="5797" spans="1:4" ht="15" customHeight="1">
      <c r="A5797" s="281">
        <v>12581</v>
      </c>
      <c r="B5797" s="282" t="s">
        <v>51424</v>
      </c>
      <c r="C5797" s="283" t="s">
        <v>15405</v>
      </c>
      <c r="D5797" s="284">
        <v>15.4</v>
      </c>
    </row>
    <row r="5798" spans="1:4" ht="15" customHeight="1">
      <c r="A5798" s="281">
        <v>12588</v>
      </c>
      <c r="B5798" s="282" t="s">
        <v>51425</v>
      </c>
      <c r="C5798" s="283" t="s">
        <v>15405</v>
      </c>
      <c r="D5798" s="284">
        <v>12.03</v>
      </c>
    </row>
    <row r="5799" spans="1:4" ht="15" customHeight="1">
      <c r="A5799" s="281">
        <v>12583</v>
      </c>
      <c r="B5799" s="282" t="s">
        <v>51426</v>
      </c>
      <c r="C5799" s="283" t="s">
        <v>15405</v>
      </c>
      <c r="D5799" s="284">
        <v>15.87</v>
      </c>
    </row>
    <row r="5800" spans="1:4" ht="15" customHeight="1">
      <c r="A5800" s="281">
        <v>12589</v>
      </c>
      <c r="B5800" s="282" t="s">
        <v>51427</v>
      </c>
      <c r="C5800" s="283" t="s">
        <v>15405</v>
      </c>
      <c r="D5800" s="284">
        <v>15.87</v>
      </c>
    </row>
    <row r="5801" spans="1:4" ht="15" customHeight="1">
      <c r="A5801" s="281">
        <v>12584</v>
      </c>
      <c r="B5801" s="282" t="s">
        <v>51428</v>
      </c>
      <c r="C5801" s="283" t="s">
        <v>15405</v>
      </c>
      <c r="D5801" s="284">
        <v>20.51</v>
      </c>
    </row>
    <row r="5802" spans="1:4" ht="15" customHeight="1">
      <c r="A5802" s="281">
        <v>12534</v>
      </c>
      <c r="B5802" s="282" t="s">
        <v>51429</v>
      </c>
      <c r="C5802" s="283" t="s">
        <v>15405</v>
      </c>
      <c r="D5802" s="284">
        <v>48.78</v>
      </c>
    </row>
    <row r="5803" spans="1:4" ht="15" customHeight="1">
      <c r="A5803" s="281">
        <v>12532</v>
      </c>
      <c r="B5803" s="282" t="s">
        <v>51430</v>
      </c>
      <c r="C5803" s="283" t="s">
        <v>15405</v>
      </c>
      <c r="D5803" s="284">
        <v>19.07</v>
      </c>
    </row>
    <row r="5804" spans="1:4" ht="15" customHeight="1">
      <c r="A5804" s="281">
        <v>12591</v>
      </c>
      <c r="B5804" s="282" t="s">
        <v>51431</v>
      </c>
      <c r="C5804" s="283" t="s">
        <v>15405</v>
      </c>
      <c r="D5804" s="284">
        <v>23.49</v>
      </c>
    </row>
    <row r="5805" spans="1:4" ht="15" customHeight="1">
      <c r="A5805" s="281">
        <v>12587</v>
      </c>
      <c r="B5805" s="282" t="s">
        <v>51432</v>
      </c>
      <c r="C5805" s="283" t="s">
        <v>15405</v>
      </c>
      <c r="D5805" s="284">
        <v>15.4</v>
      </c>
    </row>
    <row r="5806" spans="1:4" ht="15" customHeight="1">
      <c r="A5806" s="281">
        <v>11971</v>
      </c>
      <c r="B5806" s="282" t="s">
        <v>15919</v>
      </c>
      <c r="C5806" s="283" t="s">
        <v>15405</v>
      </c>
      <c r="D5806" s="284">
        <v>4.1100000000000003</v>
      </c>
    </row>
    <row r="5807" spans="1:4" ht="15" customHeight="1">
      <c r="A5807" s="281">
        <v>11972</v>
      </c>
      <c r="B5807" s="282" t="s">
        <v>15920</v>
      </c>
      <c r="C5807" s="283" t="s">
        <v>15405</v>
      </c>
      <c r="D5807" s="284">
        <v>4.71</v>
      </c>
    </row>
    <row r="5808" spans="1:4" ht="15" customHeight="1">
      <c r="A5808" s="281">
        <v>11765</v>
      </c>
      <c r="B5808" s="282" t="s">
        <v>51433</v>
      </c>
      <c r="C5808" s="283" t="s">
        <v>15405</v>
      </c>
      <c r="D5808" s="284">
        <v>7.84</v>
      </c>
    </row>
    <row r="5809" spans="1:4" ht="15" customHeight="1">
      <c r="A5809" s="281">
        <v>12506</v>
      </c>
      <c r="B5809" s="282" t="s">
        <v>51434</v>
      </c>
      <c r="C5809" s="283" t="s">
        <v>15405</v>
      </c>
      <c r="D5809" s="284">
        <v>0.46</v>
      </c>
    </row>
    <row r="5810" spans="1:4" ht="15" customHeight="1">
      <c r="A5810" s="281">
        <v>12540</v>
      </c>
      <c r="B5810" s="282" t="s">
        <v>51435</v>
      </c>
      <c r="C5810" s="283" t="s">
        <v>15405</v>
      </c>
      <c r="D5810" s="284">
        <v>0.52</v>
      </c>
    </row>
    <row r="5811" spans="1:4" ht="15" customHeight="1">
      <c r="A5811" s="281">
        <v>12541</v>
      </c>
      <c r="B5811" s="282" t="s">
        <v>51436</v>
      </c>
      <c r="C5811" s="283" t="s">
        <v>15405</v>
      </c>
      <c r="D5811" s="284">
        <v>0.54</v>
      </c>
    </row>
    <row r="5812" spans="1:4" ht="15" customHeight="1">
      <c r="A5812" s="281">
        <v>11037</v>
      </c>
      <c r="B5812" s="282" t="s">
        <v>51437</v>
      </c>
      <c r="C5812" s="283" t="s">
        <v>15405</v>
      </c>
      <c r="D5812" s="284">
        <v>0.59</v>
      </c>
    </row>
    <row r="5813" spans="1:4" ht="15" customHeight="1">
      <c r="A5813" s="281">
        <v>12538</v>
      </c>
      <c r="B5813" s="282" t="s">
        <v>15921</v>
      </c>
      <c r="C5813" s="283" t="s">
        <v>15405</v>
      </c>
      <c r="D5813" s="284">
        <v>0.39</v>
      </c>
    </row>
    <row r="5814" spans="1:4" ht="15" customHeight="1">
      <c r="A5814" s="281">
        <v>428</v>
      </c>
      <c r="B5814" s="282" t="s">
        <v>51438</v>
      </c>
      <c r="C5814" s="283" t="s">
        <v>15405</v>
      </c>
      <c r="D5814" s="284">
        <v>0.59</v>
      </c>
    </row>
    <row r="5815" spans="1:4" ht="15" customHeight="1">
      <c r="A5815" s="281">
        <v>12539</v>
      </c>
      <c r="B5815" s="282" t="s">
        <v>15922</v>
      </c>
      <c r="C5815" s="283" t="s">
        <v>15405</v>
      </c>
      <c r="D5815" s="284">
        <v>2.64</v>
      </c>
    </row>
    <row r="5816" spans="1:4" ht="15" customHeight="1">
      <c r="A5816" s="281">
        <v>12499</v>
      </c>
      <c r="B5816" s="282" t="s">
        <v>15923</v>
      </c>
      <c r="C5816" s="283" t="s">
        <v>15405</v>
      </c>
      <c r="D5816" s="284">
        <v>0.4</v>
      </c>
    </row>
    <row r="5817" spans="1:4" ht="15" customHeight="1">
      <c r="A5817" s="281">
        <v>9816</v>
      </c>
      <c r="B5817" s="282" t="s">
        <v>51439</v>
      </c>
      <c r="C5817" s="283" t="s">
        <v>15405</v>
      </c>
      <c r="D5817" s="284">
        <v>0.39</v>
      </c>
    </row>
    <row r="5818" spans="1:4" ht="15" customHeight="1">
      <c r="A5818" s="281">
        <v>11767</v>
      </c>
      <c r="B5818" s="282" t="s">
        <v>51440</v>
      </c>
      <c r="C5818" s="283" t="s">
        <v>15405</v>
      </c>
      <c r="D5818" s="284">
        <v>1.51</v>
      </c>
    </row>
    <row r="5819" spans="1:4" ht="15" customHeight="1">
      <c r="A5819" s="281">
        <v>11766</v>
      </c>
      <c r="B5819" s="282" t="s">
        <v>51441</v>
      </c>
      <c r="C5819" s="283" t="s">
        <v>15405</v>
      </c>
      <c r="D5819" s="284">
        <v>13.39</v>
      </c>
    </row>
    <row r="5820" spans="1:4" ht="15" customHeight="1">
      <c r="A5820" s="281">
        <v>11855</v>
      </c>
      <c r="B5820" s="282" t="s">
        <v>15924</v>
      </c>
      <c r="C5820" s="283" t="s">
        <v>15415</v>
      </c>
      <c r="D5820" s="284">
        <v>20.170000000000002</v>
      </c>
    </row>
    <row r="5821" spans="1:4" ht="15" customHeight="1">
      <c r="A5821" s="281">
        <v>12141</v>
      </c>
      <c r="B5821" s="282" t="s">
        <v>15925</v>
      </c>
      <c r="C5821" s="283" t="s">
        <v>15415</v>
      </c>
      <c r="D5821" s="284">
        <v>23.81</v>
      </c>
    </row>
    <row r="5822" spans="1:4" ht="15" customHeight="1">
      <c r="A5822" s="281">
        <v>11190</v>
      </c>
      <c r="B5822" s="282" t="s">
        <v>15926</v>
      </c>
      <c r="C5822" s="283" t="s">
        <v>15415</v>
      </c>
      <c r="D5822" s="284">
        <v>13.93</v>
      </c>
    </row>
    <row r="5823" spans="1:4" ht="15" customHeight="1">
      <c r="A5823" s="281">
        <v>11197</v>
      </c>
      <c r="B5823" s="282" t="s">
        <v>15927</v>
      </c>
      <c r="C5823" s="283" t="s">
        <v>15415</v>
      </c>
      <c r="D5823" s="284">
        <v>155.02000000000001</v>
      </c>
    </row>
    <row r="5824" spans="1:4" ht="15" customHeight="1">
      <c r="A5824" s="281">
        <v>11198</v>
      </c>
      <c r="B5824" s="282" t="s">
        <v>15928</v>
      </c>
      <c r="C5824" s="283" t="s">
        <v>15415</v>
      </c>
      <c r="D5824" s="284">
        <v>174.14</v>
      </c>
    </row>
    <row r="5825" spans="1:4" ht="15" customHeight="1">
      <c r="A5825" s="281">
        <v>11191</v>
      </c>
      <c r="B5825" s="282" t="s">
        <v>15929</v>
      </c>
      <c r="C5825" s="283" t="s">
        <v>15415</v>
      </c>
      <c r="D5825" s="284">
        <v>21.09</v>
      </c>
    </row>
    <row r="5826" spans="1:4" ht="17.100000000000001" customHeight="1">
      <c r="A5826" s="281">
        <v>11199</v>
      </c>
      <c r="B5826" s="282" t="s">
        <v>15930</v>
      </c>
      <c r="C5826" s="283" t="s">
        <v>15415</v>
      </c>
      <c r="D5826" s="284">
        <v>240.5</v>
      </c>
    </row>
    <row r="5827" spans="1:4" ht="15" customHeight="1">
      <c r="A5827" s="281">
        <v>11192</v>
      </c>
      <c r="B5827" s="282" t="s">
        <v>15931</v>
      </c>
      <c r="C5827" s="283" t="s">
        <v>15415</v>
      </c>
      <c r="D5827" s="284">
        <v>36.590000000000003</v>
      </c>
    </row>
    <row r="5828" spans="1:4" ht="15" customHeight="1">
      <c r="A5828" s="281">
        <v>11193</v>
      </c>
      <c r="B5828" s="282" t="s">
        <v>15932</v>
      </c>
      <c r="C5828" s="283" t="s">
        <v>15415</v>
      </c>
      <c r="D5828" s="284">
        <v>45.36</v>
      </c>
    </row>
    <row r="5829" spans="1:4" ht="15" customHeight="1">
      <c r="A5829" s="281">
        <v>11194</v>
      </c>
      <c r="B5829" s="282" t="s">
        <v>15933</v>
      </c>
      <c r="C5829" s="283" t="s">
        <v>15415</v>
      </c>
      <c r="D5829" s="284">
        <v>66.400000000000006</v>
      </c>
    </row>
    <row r="5830" spans="1:4" ht="15" customHeight="1">
      <c r="A5830" s="281">
        <v>11195</v>
      </c>
      <c r="B5830" s="282" t="s">
        <v>15934</v>
      </c>
      <c r="C5830" s="283" t="s">
        <v>15415</v>
      </c>
      <c r="D5830" s="284">
        <v>95.47</v>
      </c>
    </row>
    <row r="5831" spans="1:4" ht="15" customHeight="1">
      <c r="A5831" s="281">
        <v>11196</v>
      </c>
      <c r="B5831" s="282" t="s">
        <v>15935</v>
      </c>
      <c r="C5831" s="283" t="s">
        <v>15415</v>
      </c>
      <c r="D5831" s="284">
        <v>125.49</v>
      </c>
    </row>
    <row r="5832" spans="1:4" ht="15" customHeight="1">
      <c r="A5832" s="281">
        <v>4131</v>
      </c>
      <c r="B5832" s="282" t="s">
        <v>51442</v>
      </c>
      <c r="C5832" s="283" t="s">
        <v>15416</v>
      </c>
      <c r="D5832" s="284">
        <v>30.74</v>
      </c>
    </row>
    <row r="5833" spans="1:4" ht="15" customHeight="1">
      <c r="A5833" s="281">
        <v>8749</v>
      </c>
      <c r="B5833" s="282" t="s">
        <v>51443</v>
      </c>
      <c r="C5833" s="283" t="s">
        <v>15415</v>
      </c>
      <c r="D5833" s="284">
        <v>10.82</v>
      </c>
    </row>
    <row r="5834" spans="1:4" ht="15" customHeight="1">
      <c r="A5834" s="281">
        <v>8750</v>
      </c>
      <c r="B5834" s="282" t="s">
        <v>51444</v>
      </c>
      <c r="C5834" s="283" t="s">
        <v>15415</v>
      </c>
      <c r="D5834" s="284">
        <v>15.17</v>
      </c>
    </row>
    <row r="5835" spans="1:4" ht="15" customHeight="1">
      <c r="A5835" s="281">
        <v>10754</v>
      </c>
      <c r="B5835" s="282" t="s">
        <v>51445</v>
      </c>
      <c r="C5835" s="283" t="s">
        <v>15415</v>
      </c>
      <c r="D5835" s="284">
        <v>20.66</v>
      </c>
    </row>
    <row r="5836" spans="1:4" ht="15" customHeight="1">
      <c r="A5836" s="281">
        <v>9205</v>
      </c>
      <c r="B5836" s="282" t="s">
        <v>51446</v>
      </c>
      <c r="C5836" s="283" t="s">
        <v>15415</v>
      </c>
      <c r="D5836" s="284">
        <v>15.26</v>
      </c>
    </row>
    <row r="5837" spans="1:4" ht="15" customHeight="1">
      <c r="A5837" s="281">
        <v>9204</v>
      </c>
      <c r="B5837" s="282" t="s">
        <v>51447</v>
      </c>
      <c r="C5837" s="283" t="s">
        <v>15415</v>
      </c>
      <c r="D5837" s="284">
        <v>22.11</v>
      </c>
    </row>
    <row r="5838" spans="1:4" ht="15" customHeight="1">
      <c r="A5838" s="281">
        <v>8070</v>
      </c>
      <c r="B5838" s="282" t="s">
        <v>51448</v>
      </c>
      <c r="C5838" s="283" t="s">
        <v>15415</v>
      </c>
      <c r="D5838" s="284">
        <v>32.68</v>
      </c>
    </row>
    <row r="5839" spans="1:4" ht="15" customHeight="1">
      <c r="A5839" s="281">
        <v>11401</v>
      </c>
      <c r="B5839" s="282" t="s">
        <v>51449</v>
      </c>
      <c r="C5839" s="283" t="s">
        <v>15415</v>
      </c>
      <c r="D5839" s="284">
        <v>75.22</v>
      </c>
    </row>
    <row r="5840" spans="1:4" ht="15" customHeight="1">
      <c r="A5840" s="281">
        <v>7916</v>
      </c>
      <c r="B5840" s="282" t="s">
        <v>51450</v>
      </c>
      <c r="C5840" s="283" t="s">
        <v>15415</v>
      </c>
      <c r="D5840" s="284">
        <v>45.81</v>
      </c>
    </row>
    <row r="5841" spans="1:4" ht="15" customHeight="1">
      <c r="A5841" s="281">
        <v>7917</v>
      </c>
      <c r="B5841" s="282" t="s">
        <v>51451</v>
      </c>
      <c r="C5841" s="283" t="s">
        <v>15415</v>
      </c>
      <c r="D5841" s="284">
        <v>65.38</v>
      </c>
    </row>
    <row r="5842" spans="1:4" ht="15" customHeight="1">
      <c r="A5842" s="281">
        <v>8071</v>
      </c>
      <c r="B5842" s="282" t="s">
        <v>51452</v>
      </c>
      <c r="C5842" s="283" t="s">
        <v>15415</v>
      </c>
      <c r="D5842" s="284">
        <v>80.680000000000007</v>
      </c>
    </row>
    <row r="5843" spans="1:4" ht="17.100000000000001" customHeight="1">
      <c r="A5843" s="281">
        <v>7918</v>
      </c>
      <c r="B5843" s="282" t="s">
        <v>51453</v>
      </c>
      <c r="C5843" s="283" t="s">
        <v>15415</v>
      </c>
      <c r="D5843" s="284">
        <v>127.39</v>
      </c>
    </row>
    <row r="5844" spans="1:4" ht="15" customHeight="1">
      <c r="A5844" s="281">
        <v>8072</v>
      </c>
      <c r="B5844" s="282" t="s">
        <v>51454</v>
      </c>
      <c r="C5844" s="283" t="s">
        <v>15415</v>
      </c>
      <c r="D5844" s="284">
        <v>151.6</v>
      </c>
    </row>
    <row r="5845" spans="1:4" ht="15" customHeight="1">
      <c r="A5845" s="281">
        <v>8117</v>
      </c>
      <c r="B5845" s="282" t="s">
        <v>51455</v>
      </c>
      <c r="C5845" s="283" t="s">
        <v>15415</v>
      </c>
      <c r="D5845" s="284">
        <v>174.14</v>
      </c>
    </row>
    <row r="5846" spans="1:4" ht="17.100000000000001" customHeight="1">
      <c r="A5846" s="281">
        <v>8073</v>
      </c>
      <c r="B5846" s="282" t="s">
        <v>51456</v>
      </c>
      <c r="C5846" s="283" t="s">
        <v>15415</v>
      </c>
      <c r="D5846" s="284">
        <v>202.39</v>
      </c>
    </row>
    <row r="5847" spans="1:4" ht="15" customHeight="1">
      <c r="A5847" s="281">
        <v>9464</v>
      </c>
      <c r="B5847" s="282" t="s">
        <v>51457</v>
      </c>
      <c r="C5847" s="283" t="s">
        <v>15415</v>
      </c>
      <c r="D5847" s="284">
        <v>303.08</v>
      </c>
    </row>
    <row r="5848" spans="1:4" ht="15" customHeight="1">
      <c r="A5848" s="281">
        <v>8115</v>
      </c>
      <c r="B5848" s="282" t="s">
        <v>51458</v>
      </c>
      <c r="C5848" s="283" t="s">
        <v>15415</v>
      </c>
      <c r="D5848" s="284">
        <v>369.17</v>
      </c>
    </row>
    <row r="5849" spans="1:4" ht="15" customHeight="1">
      <c r="A5849" s="281">
        <v>9508</v>
      </c>
      <c r="B5849" s="282" t="s">
        <v>15936</v>
      </c>
      <c r="C5849" s="283" t="s">
        <v>15415</v>
      </c>
      <c r="D5849" s="284">
        <v>80.290000000000006</v>
      </c>
    </row>
    <row r="5850" spans="1:4" ht="15" customHeight="1">
      <c r="A5850" s="281">
        <v>8458</v>
      </c>
      <c r="B5850" s="282" t="s">
        <v>51459</v>
      </c>
      <c r="C5850" s="283" t="s">
        <v>15415</v>
      </c>
      <c r="D5850" s="284">
        <v>32.68</v>
      </c>
    </row>
    <row r="5851" spans="1:4" ht="15" customHeight="1">
      <c r="A5851" s="281">
        <v>9140</v>
      </c>
      <c r="B5851" s="282" t="s">
        <v>51460</v>
      </c>
      <c r="C5851" s="283" t="s">
        <v>15415</v>
      </c>
      <c r="D5851" s="284">
        <v>15.61</v>
      </c>
    </row>
    <row r="5852" spans="1:4" ht="15" customHeight="1">
      <c r="A5852" s="281">
        <v>9006</v>
      </c>
      <c r="B5852" s="282" t="s">
        <v>51461</v>
      </c>
      <c r="C5852" s="283" t="s">
        <v>15415</v>
      </c>
      <c r="D5852" s="284">
        <v>21.63</v>
      </c>
    </row>
    <row r="5853" spans="1:4" ht="15" customHeight="1">
      <c r="A5853" s="281">
        <v>9010</v>
      </c>
      <c r="B5853" s="282" t="s">
        <v>51462</v>
      </c>
      <c r="C5853" s="283" t="s">
        <v>15415</v>
      </c>
      <c r="D5853" s="284">
        <v>218.15</v>
      </c>
    </row>
    <row r="5854" spans="1:4" ht="25.5" customHeight="1">
      <c r="A5854" s="281">
        <v>9007</v>
      </c>
      <c r="B5854" s="282" t="s">
        <v>51463</v>
      </c>
      <c r="C5854" s="283" t="s">
        <v>15415</v>
      </c>
      <c r="D5854" s="284">
        <v>45.48</v>
      </c>
    </row>
    <row r="5855" spans="1:4" ht="15" customHeight="1">
      <c r="A5855" s="281">
        <v>9008</v>
      </c>
      <c r="B5855" s="282" t="s">
        <v>51464</v>
      </c>
      <c r="C5855" s="283" t="s">
        <v>15415</v>
      </c>
      <c r="D5855" s="284">
        <v>80.349999999999994</v>
      </c>
    </row>
    <row r="5856" spans="1:4" ht="15" customHeight="1">
      <c r="A5856" s="281">
        <v>9009</v>
      </c>
      <c r="B5856" s="282" t="s">
        <v>51465</v>
      </c>
      <c r="C5856" s="283" t="s">
        <v>15415</v>
      </c>
      <c r="D5856" s="284">
        <v>126.37</v>
      </c>
    </row>
    <row r="5857" spans="1:4" ht="15" customHeight="1">
      <c r="A5857" s="281">
        <v>8350</v>
      </c>
      <c r="B5857" s="282" t="s">
        <v>51466</v>
      </c>
      <c r="C5857" s="283" t="s">
        <v>15415</v>
      </c>
      <c r="D5857" s="284">
        <v>65.38</v>
      </c>
    </row>
    <row r="5858" spans="1:4" ht="15" customHeight="1">
      <c r="A5858" s="281">
        <v>402</v>
      </c>
      <c r="B5858" s="282" t="s">
        <v>51467</v>
      </c>
      <c r="C5858" s="283" t="s">
        <v>15415</v>
      </c>
      <c r="D5858" s="284">
        <v>10.31</v>
      </c>
    </row>
    <row r="5859" spans="1:4" ht="15" customHeight="1">
      <c r="A5859" s="281">
        <v>403</v>
      </c>
      <c r="B5859" s="282" t="s">
        <v>51468</v>
      </c>
      <c r="C5859" s="283" t="s">
        <v>15415</v>
      </c>
      <c r="D5859" s="284">
        <v>15.04</v>
      </c>
    </row>
    <row r="5860" spans="1:4" ht="15" customHeight="1">
      <c r="A5860" s="281">
        <v>404</v>
      </c>
      <c r="B5860" s="282" t="s">
        <v>51469</v>
      </c>
      <c r="C5860" s="283" t="s">
        <v>15415</v>
      </c>
      <c r="D5860" s="284">
        <v>21.57</v>
      </c>
    </row>
    <row r="5861" spans="1:4" ht="15" customHeight="1">
      <c r="A5861" s="281">
        <v>405</v>
      </c>
      <c r="B5861" s="282" t="s">
        <v>51470</v>
      </c>
      <c r="C5861" s="283" t="s">
        <v>15415</v>
      </c>
      <c r="D5861" s="284">
        <v>30.45</v>
      </c>
    </row>
    <row r="5862" spans="1:4" ht="15" customHeight="1">
      <c r="A5862" s="281">
        <v>406</v>
      </c>
      <c r="B5862" s="282" t="s">
        <v>51471</v>
      </c>
      <c r="C5862" s="283" t="s">
        <v>15415</v>
      </c>
      <c r="D5862" s="284">
        <v>41.28</v>
      </c>
    </row>
    <row r="5863" spans="1:4" ht="15" customHeight="1">
      <c r="A5863" s="281">
        <v>407</v>
      </c>
      <c r="B5863" s="282" t="s">
        <v>51472</v>
      </c>
      <c r="C5863" s="283" t="s">
        <v>15415</v>
      </c>
      <c r="D5863" s="284">
        <v>59.19</v>
      </c>
    </row>
    <row r="5864" spans="1:4" ht="15" customHeight="1">
      <c r="A5864" s="281">
        <v>408</v>
      </c>
      <c r="B5864" s="282" t="s">
        <v>51473</v>
      </c>
      <c r="C5864" s="283" t="s">
        <v>15415</v>
      </c>
      <c r="D5864" s="284">
        <v>79.02</v>
      </c>
    </row>
    <row r="5865" spans="1:4" ht="15" customHeight="1">
      <c r="A5865" s="281">
        <v>409</v>
      </c>
      <c r="B5865" s="282" t="s">
        <v>51474</v>
      </c>
      <c r="C5865" s="283" t="s">
        <v>15415</v>
      </c>
      <c r="D5865" s="284">
        <v>101.9</v>
      </c>
    </row>
    <row r="5866" spans="1:4" ht="15" customHeight="1">
      <c r="A5866" s="281">
        <v>3980</v>
      </c>
      <c r="B5866" s="282" t="s">
        <v>51475</v>
      </c>
      <c r="C5866" s="283" t="s">
        <v>39</v>
      </c>
      <c r="D5866" s="284">
        <v>88.03</v>
      </c>
    </row>
    <row r="5867" spans="1:4" ht="15" customHeight="1">
      <c r="A5867" s="281">
        <v>410</v>
      </c>
      <c r="B5867" s="282" t="s">
        <v>51476</v>
      </c>
      <c r="C5867" s="283" t="s">
        <v>15415</v>
      </c>
      <c r="D5867" s="284">
        <v>132.31</v>
      </c>
    </row>
    <row r="5868" spans="1:4" ht="15" customHeight="1">
      <c r="A5868" s="281">
        <v>411</v>
      </c>
      <c r="B5868" s="282" t="s">
        <v>51477</v>
      </c>
      <c r="C5868" s="283" t="s">
        <v>15415</v>
      </c>
      <c r="D5868" s="284">
        <v>163.97</v>
      </c>
    </row>
    <row r="5869" spans="1:4" ht="15" customHeight="1">
      <c r="A5869" s="281">
        <v>3979</v>
      </c>
      <c r="B5869" s="282" t="s">
        <v>51478</v>
      </c>
      <c r="C5869" s="283" t="s">
        <v>39</v>
      </c>
      <c r="D5869" s="284">
        <v>141.97999999999999</v>
      </c>
    </row>
    <row r="5870" spans="1:4" ht="15" customHeight="1">
      <c r="A5870" s="281">
        <v>412</v>
      </c>
      <c r="B5870" s="282" t="s">
        <v>51479</v>
      </c>
      <c r="C5870" s="283" t="s">
        <v>15415</v>
      </c>
      <c r="D5870" s="284">
        <v>202.39</v>
      </c>
    </row>
    <row r="5871" spans="1:4" ht="15" customHeight="1">
      <c r="A5871" s="281">
        <v>413</v>
      </c>
      <c r="B5871" s="282" t="s">
        <v>51480</v>
      </c>
      <c r="C5871" s="283" t="s">
        <v>15415</v>
      </c>
      <c r="D5871" s="284">
        <v>264.7</v>
      </c>
    </row>
    <row r="5872" spans="1:4" ht="15" customHeight="1">
      <c r="A5872" s="281">
        <v>414</v>
      </c>
      <c r="B5872" s="282" t="s">
        <v>51481</v>
      </c>
      <c r="C5872" s="283" t="s">
        <v>15415</v>
      </c>
      <c r="D5872" s="284">
        <v>331.23</v>
      </c>
    </row>
    <row r="5873" spans="1:4" ht="15" customHeight="1">
      <c r="A5873" s="281">
        <v>7770</v>
      </c>
      <c r="B5873" s="282" t="s">
        <v>51482</v>
      </c>
      <c r="C5873" s="283" t="s">
        <v>15416</v>
      </c>
      <c r="D5873" s="284">
        <v>106.55</v>
      </c>
    </row>
    <row r="5874" spans="1:4" ht="15" customHeight="1">
      <c r="A5874" s="281">
        <v>4142</v>
      </c>
      <c r="B5874" s="282" t="s">
        <v>51483</v>
      </c>
      <c r="C5874" s="283" t="s">
        <v>15748</v>
      </c>
      <c r="D5874" s="284">
        <v>106.95</v>
      </c>
    </row>
    <row r="5875" spans="1:4" ht="15" customHeight="1">
      <c r="A5875" s="281">
        <v>8466</v>
      </c>
      <c r="B5875" s="282" t="s">
        <v>15937</v>
      </c>
      <c r="C5875" s="283" t="s">
        <v>15415</v>
      </c>
      <c r="D5875" s="284">
        <v>8.4700000000000006</v>
      </c>
    </row>
    <row r="5876" spans="1:4" ht="17.100000000000001" customHeight="1">
      <c r="A5876" s="281">
        <v>4235</v>
      </c>
      <c r="B5876" s="282" t="s">
        <v>51484</v>
      </c>
      <c r="C5876" s="283" t="s">
        <v>15415</v>
      </c>
      <c r="D5876" s="284">
        <v>26.44</v>
      </c>
    </row>
    <row r="5877" spans="1:4" ht="15" customHeight="1">
      <c r="A5877" s="281">
        <v>11734</v>
      </c>
      <c r="B5877" s="282" t="s">
        <v>51485</v>
      </c>
      <c r="C5877" s="283" t="s">
        <v>15415</v>
      </c>
      <c r="D5877" s="284">
        <v>433.4</v>
      </c>
    </row>
    <row r="5878" spans="1:4" ht="15" customHeight="1">
      <c r="A5878" s="281">
        <v>12336</v>
      </c>
      <c r="B5878" s="282" t="s">
        <v>15938</v>
      </c>
      <c r="C5878" s="283" t="s">
        <v>15415</v>
      </c>
      <c r="D5878" s="284">
        <v>20.2</v>
      </c>
    </row>
    <row r="5879" spans="1:4" ht="17.100000000000001" customHeight="1">
      <c r="A5879" s="281">
        <v>11351</v>
      </c>
      <c r="B5879" s="282" t="s">
        <v>51486</v>
      </c>
      <c r="C5879" s="283" t="s">
        <v>15415</v>
      </c>
      <c r="D5879" s="284">
        <v>110.37</v>
      </c>
    </row>
    <row r="5880" spans="1:4" ht="17.100000000000001" customHeight="1">
      <c r="A5880" s="281">
        <v>11352</v>
      </c>
      <c r="B5880" s="282" t="s">
        <v>55546</v>
      </c>
      <c r="C5880" s="283" t="s">
        <v>15415</v>
      </c>
      <c r="D5880" s="284">
        <v>208.45</v>
      </c>
    </row>
    <row r="5881" spans="1:4" ht="15" customHeight="1">
      <c r="A5881" s="281">
        <v>422</v>
      </c>
      <c r="B5881" s="282" t="s">
        <v>51487</v>
      </c>
      <c r="C5881" s="283" t="s">
        <v>15415</v>
      </c>
      <c r="D5881" s="284">
        <v>25.65</v>
      </c>
    </row>
    <row r="5882" spans="1:4" ht="15" customHeight="1">
      <c r="A5882" s="281">
        <v>421</v>
      </c>
      <c r="B5882" s="282" t="s">
        <v>51488</v>
      </c>
      <c r="C5882" s="283" t="s">
        <v>15415</v>
      </c>
      <c r="D5882" s="284">
        <v>14.01</v>
      </c>
    </row>
    <row r="5883" spans="1:4" ht="15" customHeight="1">
      <c r="A5883" s="281">
        <v>4771</v>
      </c>
      <c r="B5883" s="282" t="s">
        <v>51489</v>
      </c>
      <c r="C5883" s="283" t="s">
        <v>15415</v>
      </c>
      <c r="D5883" s="284">
        <v>20.67</v>
      </c>
    </row>
    <row r="5884" spans="1:4" ht="15" customHeight="1">
      <c r="A5884" s="281">
        <v>11350</v>
      </c>
      <c r="B5884" s="282" t="s">
        <v>51490</v>
      </c>
      <c r="C5884" s="283" t="s">
        <v>15415</v>
      </c>
      <c r="D5884" s="284">
        <v>55.19</v>
      </c>
    </row>
    <row r="5885" spans="1:4" ht="15" customHeight="1">
      <c r="A5885" s="281">
        <v>8643</v>
      </c>
      <c r="B5885" s="282" t="s">
        <v>51491</v>
      </c>
      <c r="C5885" s="283" t="s">
        <v>15415</v>
      </c>
      <c r="D5885" s="284">
        <v>13.32</v>
      </c>
    </row>
    <row r="5886" spans="1:4" ht="15" customHeight="1">
      <c r="A5886" s="281">
        <v>8644</v>
      </c>
      <c r="B5886" s="282" t="s">
        <v>51492</v>
      </c>
      <c r="C5886" s="283" t="s">
        <v>15415</v>
      </c>
      <c r="D5886" s="284">
        <v>18.170000000000002</v>
      </c>
    </row>
    <row r="5887" spans="1:4" ht="15" customHeight="1">
      <c r="A5887" s="281">
        <v>8642</v>
      </c>
      <c r="B5887" s="282" t="s">
        <v>51493</v>
      </c>
      <c r="C5887" s="283" t="s">
        <v>15415</v>
      </c>
      <c r="D5887" s="284">
        <v>25.62</v>
      </c>
    </row>
    <row r="5888" spans="1:4" ht="15" customHeight="1">
      <c r="A5888" s="281">
        <v>8645</v>
      </c>
      <c r="B5888" s="282" t="s">
        <v>51494</v>
      </c>
      <c r="C5888" s="283" t="s">
        <v>15415</v>
      </c>
      <c r="D5888" s="284">
        <v>36.86</v>
      </c>
    </row>
    <row r="5889" spans="1:4" ht="15" customHeight="1">
      <c r="A5889" s="281">
        <v>11557</v>
      </c>
      <c r="B5889" s="282" t="s">
        <v>15939</v>
      </c>
      <c r="C5889" s="283" t="s">
        <v>15405</v>
      </c>
      <c r="D5889" s="284">
        <v>30.76</v>
      </c>
    </row>
    <row r="5890" spans="1:4" ht="15" customHeight="1">
      <c r="A5890" s="281">
        <v>427</v>
      </c>
      <c r="B5890" s="282" t="s">
        <v>51495</v>
      </c>
      <c r="C5890" s="283" t="s">
        <v>15405</v>
      </c>
      <c r="D5890" s="284">
        <v>56.83</v>
      </c>
    </row>
    <row r="5891" spans="1:4" ht="17.100000000000001" customHeight="1">
      <c r="A5891" s="281">
        <v>8896</v>
      </c>
      <c r="B5891" s="282" t="s">
        <v>15940</v>
      </c>
      <c r="C5891" s="283" t="s">
        <v>15405</v>
      </c>
      <c r="D5891" s="284">
        <v>37.44</v>
      </c>
    </row>
    <row r="5892" spans="1:4" ht="15" customHeight="1">
      <c r="A5892" s="281">
        <v>9139</v>
      </c>
      <c r="B5892" s="282" t="s">
        <v>15941</v>
      </c>
      <c r="C5892" s="283" t="s">
        <v>15405</v>
      </c>
      <c r="D5892" s="284">
        <v>40.549999999999997</v>
      </c>
    </row>
    <row r="5893" spans="1:4" ht="17.100000000000001" customHeight="1">
      <c r="A5893" s="281">
        <v>9137</v>
      </c>
      <c r="B5893" s="282" t="s">
        <v>15942</v>
      </c>
      <c r="C5893" s="283" t="s">
        <v>15405</v>
      </c>
      <c r="D5893" s="284">
        <v>19.03</v>
      </c>
    </row>
    <row r="5894" spans="1:4" ht="17.100000000000001" customHeight="1">
      <c r="A5894" s="281">
        <v>9138</v>
      </c>
      <c r="B5894" s="282" t="s">
        <v>15943</v>
      </c>
      <c r="C5894" s="283" t="s">
        <v>15405</v>
      </c>
      <c r="D5894" s="284">
        <v>20.82</v>
      </c>
    </row>
    <row r="5895" spans="1:4" ht="17.100000000000001" customHeight="1">
      <c r="A5895" s="281">
        <v>8895</v>
      </c>
      <c r="B5895" s="282" t="s">
        <v>15944</v>
      </c>
      <c r="C5895" s="283" t="s">
        <v>15405</v>
      </c>
      <c r="D5895" s="284">
        <v>85.44</v>
      </c>
    </row>
    <row r="5896" spans="1:4" ht="15" customHeight="1">
      <c r="A5896" s="281">
        <v>10901</v>
      </c>
      <c r="B5896" s="282" t="s">
        <v>51496</v>
      </c>
      <c r="C5896" s="283" t="s">
        <v>15471</v>
      </c>
      <c r="D5896" s="284">
        <v>164.57</v>
      </c>
    </row>
    <row r="5897" spans="1:4" ht="15" customHeight="1">
      <c r="A5897" s="281">
        <v>426</v>
      </c>
      <c r="B5897" s="282" t="s">
        <v>51497</v>
      </c>
      <c r="C5897" s="283" t="s">
        <v>15405</v>
      </c>
      <c r="D5897" s="284">
        <v>23.67</v>
      </c>
    </row>
    <row r="5898" spans="1:4" ht="15" customHeight="1">
      <c r="A5898" s="281">
        <v>9917</v>
      </c>
      <c r="B5898" s="282" t="s">
        <v>15945</v>
      </c>
      <c r="C5898" s="283" t="s">
        <v>15405</v>
      </c>
      <c r="D5898" s="284">
        <v>17</v>
      </c>
    </row>
    <row r="5899" spans="1:4" ht="15" customHeight="1">
      <c r="A5899" s="281">
        <v>9048</v>
      </c>
      <c r="B5899" s="282" t="s">
        <v>15946</v>
      </c>
      <c r="C5899" s="283" t="s">
        <v>15412</v>
      </c>
      <c r="D5899" s="284">
        <v>40.549999999999997</v>
      </c>
    </row>
    <row r="5900" spans="1:4" ht="15" customHeight="1">
      <c r="A5900" s="281">
        <v>9900</v>
      </c>
      <c r="B5900" s="282" t="s">
        <v>51498</v>
      </c>
      <c r="C5900" s="283" t="s">
        <v>15405</v>
      </c>
      <c r="D5900" s="284">
        <v>13</v>
      </c>
    </row>
    <row r="5901" spans="1:4" ht="17.100000000000001" customHeight="1">
      <c r="A5901" s="281">
        <v>11303</v>
      </c>
      <c r="B5901" s="282" t="s">
        <v>51499</v>
      </c>
      <c r="C5901" s="283" t="s">
        <v>15405</v>
      </c>
      <c r="D5901" s="284">
        <v>5.7</v>
      </c>
    </row>
    <row r="5902" spans="1:4" ht="17.100000000000001" customHeight="1">
      <c r="A5902" s="281">
        <v>11304</v>
      </c>
      <c r="B5902" s="282" t="s">
        <v>51500</v>
      </c>
      <c r="C5902" s="283" t="s">
        <v>15405</v>
      </c>
      <c r="D5902" s="284">
        <v>3.64</v>
      </c>
    </row>
    <row r="5903" spans="1:4" ht="17.100000000000001" customHeight="1">
      <c r="A5903" s="281">
        <v>10899</v>
      </c>
      <c r="B5903" s="282" t="s">
        <v>51501</v>
      </c>
      <c r="C5903" s="283" t="s">
        <v>15405</v>
      </c>
      <c r="D5903" s="284">
        <v>35.74</v>
      </c>
    </row>
    <row r="5904" spans="1:4" ht="17.100000000000001" customHeight="1">
      <c r="A5904" s="281">
        <v>420</v>
      </c>
      <c r="B5904" s="282" t="s">
        <v>51502</v>
      </c>
      <c r="C5904" s="283" t="s">
        <v>15415</v>
      </c>
      <c r="D5904" s="284">
        <v>5.78</v>
      </c>
    </row>
    <row r="5905" spans="1:4" ht="17.100000000000001" customHeight="1">
      <c r="A5905" s="281">
        <v>419</v>
      </c>
      <c r="B5905" s="282" t="s">
        <v>51503</v>
      </c>
      <c r="C5905" s="283" t="s">
        <v>15415</v>
      </c>
      <c r="D5905" s="284">
        <v>5.99</v>
      </c>
    </row>
    <row r="5906" spans="1:4" ht="17.100000000000001" customHeight="1">
      <c r="A5906" s="281">
        <v>418</v>
      </c>
      <c r="B5906" s="282" t="s">
        <v>51504</v>
      </c>
      <c r="C5906" s="283" t="s">
        <v>15415</v>
      </c>
      <c r="D5906" s="284">
        <v>6.83</v>
      </c>
    </row>
    <row r="5907" spans="1:4" ht="17.100000000000001" customHeight="1">
      <c r="A5907" s="281">
        <v>417</v>
      </c>
      <c r="B5907" s="282" t="s">
        <v>51505</v>
      </c>
      <c r="C5907" s="283" t="s">
        <v>15415</v>
      </c>
      <c r="D5907" s="284">
        <v>7.09</v>
      </c>
    </row>
    <row r="5908" spans="1:4" ht="25.5" customHeight="1">
      <c r="A5908" s="281">
        <v>416</v>
      </c>
      <c r="B5908" s="282" t="s">
        <v>51506</v>
      </c>
      <c r="C5908" s="283" t="s">
        <v>15415</v>
      </c>
      <c r="D5908" s="284">
        <v>9.06</v>
      </c>
    </row>
    <row r="5909" spans="1:4" ht="17.100000000000001" customHeight="1">
      <c r="A5909" s="281">
        <v>415</v>
      </c>
      <c r="B5909" s="282" t="s">
        <v>51507</v>
      </c>
      <c r="C5909" s="283" t="s">
        <v>15415</v>
      </c>
      <c r="D5909" s="284">
        <v>11.79</v>
      </c>
    </row>
    <row r="5910" spans="1:4" ht="15" customHeight="1">
      <c r="A5910" s="281">
        <v>400</v>
      </c>
      <c r="B5910" s="282" t="s">
        <v>51508</v>
      </c>
      <c r="C5910" s="283" t="s">
        <v>15415</v>
      </c>
      <c r="D5910" s="284">
        <v>6.02</v>
      </c>
    </row>
    <row r="5911" spans="1:4" ht="15" customHeight="1">
      <c r="A5911" s="281">
        <v>401</v>
      </c>
      <c r="B5911" s="282" t="s">
        <v>51509</v>
      </c>
      <c r="C5911" s="283" t="s">
        <v>15415</v>
      </c>
      <c r="D5911" s="284">
        <v>8.0399999999999991</v>
      </c>
    </row>
    <row r="5912" spans="1:4" ht="17.100000000000001" customHeight="1">
      <c r="A5912" s="281">
        <v>11403</v>
      </c>
      <c r="B5912" s="282" t="s">
        <v>51510</v>
      </c>
      <c r="C5912" s="283" t="s">
        <v>15405</v>
      </c>
      <c r="D5912" s="284">
        <v>33.950000000000003</v>
      </c>
    </row>
    <row r="5913" spans="1:4" ht="17.100000000000001" customHeight="1">
      <c r="A5913" s="281">
        <v>4531</v>
      </c>
      <c r="B5913" s="282" t="s">
        <v>51511</v>
      </c>
      <c r="C5913" s="283" t="s">
        <v>15405</v>
      </c>
      <c r="D5913" s="284">
        <v>33.950000000000003</v>
      </c>
    </row>
    <row r="5914" spans="1:4" ht="17.100000000000001" customHeight="1">
      <c r="A5914" s="281">
        <v>12545</v>
      </c>
      <c r="B5914" s="282" t="s">
        <v>51512</v>
      </c>
      <c r="C5914" s="283" t="s">
        <v>15405</v>
      </c>
      <c r="D5914" s="284">
        <v>15.86</v>
      </c>
    </row>
    <row r="5915" spans="1:4" ht="17.100000000000001" customHeight="1">
      <c r="A5915" s="281">
        <v>424</v>
      </c>
      <c r="B5915" s="282" t="s">
        <v>51513</v>
      </c>
      <c r="C5915" s="283" t="s">
        <v>15405</v>
      </c>
      <c r="D5915" s="284">
        <v>23.02</v>
      </c>
    </row>
    <row r="5916" spans="1:4" ht="17.100000000000001" customHeight="1">
      <c r="A5916" s="281">
        <v>11133</v>
      </c>
      <c r="B5916" s="282" t="s">
        <v>15947</v>
      </c>
      <c r="C5916" s="283" t="s">
        <v>15405</v>
      </c>
      <c r="D5916" s="284">
        <v>36.479999999999997</v>
      </c>
    </row>
    <row r="5917" spans="1:4" ht="15" customHeight="1">
      <c r="A5917" s="281">
        <v>431</v>
      </c>
      <c r="B5917" s="282" t="s">
        <v>51514</v>
      </c>
      <c r="C5917" s="283" t="s">
        <v>15405</v>
      </c>
      <c r="D5917" s="284">
        <v>1.82</v>
      </c>
    </row>
    <row r="5918" spans="1:4" ht="15" customHeight="1">
      <c r="A5918" s="281">
        <v>432</v>
      </c>
      <c r="B5918" s="282" t="s">
        <v>51515</v>
      </c>
      <c r="C5918" s="283" t="s">
        <v>15415</v>
      </c>
      <c r="D5918" s="284">
        <v>40.380000000000003</v>
      </c>
    </row>
    <row r="5919" spans="1:4" ht="15" customHeight="1">
      <c r="A5919" s="281">
        <v>3186</v>
      </c>
      <c r="B5919" s="282" t="s">
        <v>51516</v>
      </c>
      <c r="C5919" s="283" t="s">
        <v>15415</v>
      </c>
      <c r="D5919" s="284">
        <v>2.89</v>
      </c>
    </row>
    <row r="5920" spans="1:4" ht="15" customHeight="1">
      <c r="A5920" s="281">
        <v>10573</v>
      </c>
      <c r="B5920" s="282" t="s">
        <v>51517</v>
      </c>
      <c r="C5920" s="283" t="s">
        <v>15415</v>
      </c>
      <c r="D5920" s="284">
        <v>3.37</v>
      </c>
    </row>
    <row r="5921" spans="1:4" ht="15" customHeight="1">
      <c r="A5921" s="281">
        <v>433</v>
      </c>
      <c r="B5921" s="282" t="s">
        <v>51518</v>
      </c>
      <c r="C5921" s="283" t="s">
        <v>15405</v>
      </c>
      <c r="D5921" s="284">
        <v>4.7</v>
      </c>
    </row>
    <row r="5922" spans="1:4" ht="15" customHeight="1">
      <c r="A5922" s="281">
        <v>440</v>
      </c>
      <c r="B5922" s="282" t="s">
        <v>51519</v>
      </c>
      <c r="C5922" s="283" t="s">
        <v>15415</v>
      </c>
      <c r="D5922" s="284">
        <v>56.37</v>
      </c>
    </row>
    <row r="5923" spans="1:4" ht="15" customHeight="1">
      <c r="A5923" s="281">
        <v>439</v>
      </c>
      <c r="B5923" s="282" t="s">
        <v>51520</v>
      </c>
      <c r="C5923" s="283" t="s">
        <v>15415</v>
      </c>
      <c r="D5923" s="284">
        <v>37.53</v>
      </c>
    </row>
    <row r="5924" spans="1:4" ht="15" customHeight="1">
      <c r="A5924" s="281">
        <v>437</v>
      </c>
      <c r="B5924" s="12" t="s">
        <v>51521</v>
      </c>
      <c r="C5924" s="283" t="s">
        <v>15415</v>
      </c>
      <c r="D5924" s="284">
        <v>23.66</v>
      </c>
    </row>
    <row r="5925" spans="1:4" ht="15" customHeight="1">
      <c r="A5925" s="12">
        <v>438</v>
      </c>
      <c r="B5925" s="282" t="s">
        <v>54883</v>
      </c>
      <c r="C5925" s="12" t="s">
        <v>15415</v>
      </c>
      <c r="D5925" s="12">
        <v>27.59</v>
      </c>
    </row>
    <row r="5926" spans="1:4" ht="15" customHeight="1">
      <c r="A5926" s="281">
        <v>435</v>
      </c>
      <c r="B5926" s="282" t="s">
        <v>51522</v>
      </c>
      <c r="C5926" s="283" t="s">
        <v>15415</v>
      </c>
      <c r="D5926" s="284">
        <v>13.4</v>
      </c>
    </row>
    <row r="5927" spans="1:4" ht="15" customHeight="1">
      <c r="A5927" s="281">
        <v>436</v>
      </c>
      <c r="B5927" s="282" t="s">
        <v>51523</v>
      </c>
      <c r="C5927" s="283" t="s">
        <v>15415</v>
      </c>
      <c r="D5927" s="284">
        <v>15.7</v>
      </c>
    </row>
    <row r="5928" spans="1:4" ht="15" customHeight="1">
      <c r="A5928" s="281">
        <v>425</v>
      </c>
      <c r="B5928" s="282" t="s">
        <v>51524</v>
      </c>
      <c r="C5928" s="283" t="s">
        <v>15405</v>
      </c>
      <c r="D5928" s="284">
        <v>6543.19</v>
      </c>
    </row>
    <row r="5929" spans="1:4" ht="15" customHeight="1">
      <c r="A5929" s="281">
        <v>11106</v>
      </c>
      <c r="B5929" s="282" t="s">
        <v>51525</v>
      </c>
      <c r="C5929" s="283" t="s">
        <v>15405</v>
      </c>
      <c r="D5929" s="284">
        <v>9695.2999999999993</v>
      </c>
    </row>
    <row r="5930" spans="1:4" ht="15" customHeight="1">
      <c r="A5930" s="281">
        <v>12204</v>
      </c>
      <c r="B5930" s="282" t="s">
        <v>51526</v>
      </c>
      <c r="C5930" s="283" t="s">
        <v>15405</v>
      </c>
      <c r="D5930" s="284">
        <v>8005.71</v>
      </c>
    </row>
    <row r="5931" spans="1:4" ht="15" customHeight="1">
      <c r="A5931" s="281">
        <v>11038</v>
      </c>
      <c r="B5931" s="282" t="s">
        <v>51527</v>
      </c>
      <c r="C5931" s="283" t="s">
        <v>15405</v>
      </c>
      <c r="D5931" s="284">
        <v>0.54</v>
      </c>
    </row>
    <row r="5932" spans="1:4" ht="15" customHeight="1">
      <c r="A5932" s="281">
        <v>4130</v>
      </c>
      <c r="B5932" s="282" t="s">
        <v>51528</v>
      </c>
      <c r="C5932" s="283" t="s">
        <v>15405</v>
      </c>
      <c r="D5932" s="284">
        <v>2.76</v>
      </c>
    </row>
    <row r="5933" spans="1:4" ht="17.100000000000001" customHeight="1">
      <c r="A5933" s="281">
        <v>12456</v>
      </c>
      <c r="B5933" s="282" t="s">
        <v>51529</v>
      </c>
      <c r="C5933" s="283" t="s">
        <v>15405</v>
      </c>
      <c r="D5933" s="284">
        <v>56.26</v>
      </c>
    </row>
    <row r="5934" spans="1:4" ht="17.100000000000001" customHeight="1">
      <c r="A5934" s="281">
        <v>12619</v>
      </c>
      <c r="B5934" s="282" t="s">
        <v>51530</v>
      </c>
      <c r="C5934" s="283" t="s">
        <v>15405</v>
      </c>
      <c r="D5934" s="284">
        <v>9.0399999999999991</v>
      </c>
    </row>
    <row r="5935" spans="1:4" ht="15" customHeight="1">
      <c r="A5935" s="281">
        <v>12458</v>
      </c>
      <c r="B5935" s="282" t="s">
        <v>51531</v>
      </c>
      <c r="C5935" s="283" t="s">
        <v>15405</v>
      </c>
      <c r="D5935" s="284">
        <v>11.59</v>
      </c>
    </row>
    <row r="5936" spans="1:4" ht="25.5" customHeight="1">
      <c r="A5936" s="281">
        <v>12620</v>
      </c>
      <c r="B5936" s="282" t="s">
        <v>51532</v>
      </c>
      <c r="C5936" s="283" t="s">
        <v>15405</v>
      </c>
      <c r="D5936" s="284">
        <v>23.27</v>
      </c>
    </row>
    <row r="5937" spans="1:4" ht="17.100000000000001" customHeight="1">
      <c r="A5937" s="281">
        <v>12457</v>
      </c>
      <c r="B5937" s="282" t="s">
        <v>51533</v>
      </c>
      <c r="C5937" s="283" t="s">
        <v>15405</v>
      </c>
      <c r="D5937" s="284">
        <v>21.77</v>
      </c>
    </row>
    <row r="5938" spans="1:4" ht="17.100000000000001" customHeight="1">
      <c r="A5938" s="281">
        <v>8005</v>
      </c>
      <c r="B5938" s="282" t="s">
        <v>51534</v>
      </c>
      <c r="C5938" s="283" t="s">
        <v>15405</v>
      </c>
      <c r="D5938" s="284">
        <v>1.07</v>
      </c>
    </row>
    <row r="5939" spans="1:4" ht="15" customHeight="1">
      <c r="A5939" s="281">
        <v>8006</v>
      </c>
      <c r="B5939" s="282" t="s">
        <v>51535</v>
      </c>
      <c r="C5939" s="283" t="s">
        <v>15405</v>
      </c>
      <c r="D5939" s="284">
        <v>1.55</v>
      </c>
    </row>
    <row r="5940" spans="1:4" ht="25.5" customHeight="1">
      <c r="A5940" s="281">
        <v>8007</v>
      </c>
      <c r="B5940" s="282" t="s">
        <v>51536</v>
      </c>
      <c r="C5940" s="283" t="s">
        <v>15405</v>
      </c>
      <c r="D5940" s="284">
        <v>1.78</v>
      </c>
    </row>
    <row r="5941" spans="1:4" ht="15" customHeight="1">
      <c r="A5941" s="281">
        <v>7925</v>
      </c>
      <c r="B5941" s="282" t="s">
        <v>51537</v>
      </c>
      <c r="C5941" s="283" t="s">
        <v>15405</v>
      </c>
      <c r="D5941" s="284">
        <v>1.97</v>
      </c>
    </row>
    <row r="5942" spans="1:4" ht="17.100000000000001" customHeight="1">
      <c r="A5942" s="281">
        <v>7926</v>
      </c>
      <c r="B5942" s="282" t="s">
        <v>51538</v>
      </c>
      <c r="C5942" s="283" t="s">
        <v>15405</v>
      </c>
      <c r="D5942" s="284">
        <v>2.06</v>
      </c>
    </row>
    <row r="5943" spans="1:4" ht="34.200000000000003" customHeight="1">
      <c r="A5943" s="281">
        <v>7927</v>
      </c>
      <c r="B5943" s="282" t="s">
        <v>51539</v>
      </c>
      <c r="C5943" s="283" t="s">
        <v>15405</v>
      </c>
      <c r="D5943" s="284">
        <v>2.3199999999999998</v>
      </c>
    </row>
    <row r="5944" spans="1:4" ht="25.5" customHeight="1">
      <c r="A5944" s="281">
        <v>7922</v>
      </c>
      <c r="B5944" s="282" t="s">
        <v>51540</v>
      </c>
      <c r="C5944" s="283" t="s">
        <v>15405</v>
      </c>
      <c r="D5944" s="284">
        <v>3.07</v>
      </c>
    </row>
    <row r="5945" spans="1:4" ht="17.100000000000001" customHeight="1">
      <c r="A5945" s="281">
        <v>7928</v>
      </c>
      <c r="B5945" s="282" t="s">
        <v>51541</v>
      </c>
      <c r="C5945" s="283" t="s">
        <v>15405</v>
      </c>
      <c r="D5945" s="284">
        <v>3.48</v>
      </c>
    </row>
    <row r="5946" spans="1:4" ht="34.200000000000003" customHeight="1">
      <c r="A5946" s="281">
        <v>7923</v>
      </c>
      <c r="B5946" s="282" t="s">
        <v>51542</v>
      </c>
      <c r="C5946" s="283" t="s">
        <v>15405</v>
      </c>
      <c r="D5946" s="284">
        <v>5.0999999999999996</v>
      </c>
    </row>
    <row r="5947" spans="1:4" ht="17.100000000000001" customHeight="1">
      <c r="A5947" s="281">
        <v>7929</v>
      </c>
      <c r="B5947" s="282" t="s">
        <v>51543</v>
      </c>
      <c r="C5947" s="283" t="s">
        <v>15405</v>
      </c>
      <c r="D5947" s="284">
        <v>6.33</v>
      </c>
    </row>
    <row r="5948" spans="1:4" ht="17.100000000000001" customHeight="1">
      <c r="A5948" s="281">
        <v>7924</v>
      </c>
      <c r="B5948" s="282" t="s">
        <v>51544</v>
      </c>
      <c r="C5948" s="283" t="s">
        <v>15405</v>
      </c>
      <c r="D5948" s="284">
        <v>7.5</v>
      </c>
    </row>
    <row r="5949" spans="1:4" ht="17.100000000000001" customHeight="1">
      <c r="A5949" s="281">
        <v>7930</v>
      </c>
      <c r="B5949" s="282" t="s">
        <v>51545</v>
      </c>
      <c r="C5949" s="283" t="s">
        <v>15405</v>
      </c>
      <c r="D5949" s="284">
        <v>10.119999999999999</v>
      </c>
    </row>
    <row r="5950" spans="1:4" ht="17.100000000000001" customHeight="1">
      <c r="A5950" s="281">
        <v>7931</v>
      </c>
      <c r="B5950" s="282" t="s">
        <v>51546</v>
      </c>
      <c r="C5950" s="283" t="s">
        <v>15405</v>
      </c>
      <c r="D5950" s="284">
        <v>26.11</v>
      </c>
    </row>
    <row r="5951" spans="1:4" ht="15" customHeight="1">
      <c r="A5951" s="281">
        <v>7932</v>
      </c>
      <c r="B5951" s="282" t="s">
        <v>51547</v>
      </c>
      <c r="C5951" s="283" t="s">
        <v>15405</v>
      </c>
      <c r="D5951" s="284">
        <v>28.36</v>
      </c>
    </row>
    <row r="5952" spans="1:4" ht="15" customHeight="1">
      <c r="A5952" s="281">
        <v>7933</v>
      </c>
      <c r="B5952" s="282" t="s">
        <v>51548</v>
      </c>
      <c r="C5952" s="283" t="s">
        <v>15405</v>
      </c>
      <c r="D5952" s="284">
        <v>48.76</v>
      </c>
    </row>
    <row r="5953" spans="1:4" ht="15" customHeight="1">
      <c r="A5953" s="281">
        <v>7934</v>
      </c>
      <c r="B5953" s="282" t="s">
        <v>51549</v>
      </c>
      <c r="C5953" s="283" t="s">
        <v>15405</v>
      </c>
      <c r="D5953" s="284">
        <v>54.43</v>
      </c>
    </row>
    <row r="5954" spans="1:4" ht="15" customHeight="1">
      <c r="A5954" s="281">
        <v>8010</v>
      </c>
      <c r="B5954" s="282" t="s">
        <v>51550</v>
      </c>
      <c r="C5954" s="283" t="s">
        <v>15405</v>
      </c>
      <c r="D5954" s="284">
        <v>1.37</v>
      </c>
    </row>
    <row r="5955" spans="1:4" ht="17.100000000000001" customHeight="1">
      <c r="A5955" s="281">
        <v>12911</v>
      </c>
      <c r="B5955" s="282" t="s">
        <v>51551</v>
      </c>
      <c r="C5955" s="283" t="s">
        <v>15405</v>
      </c>
      <c r="D5955" s="284">
        <v>315.37</v>
      </c>
    </row>
    <row r="5956" spans="1:4" ht="17.100000000000001" customHeight="1">
      <c r="A5956" s="281">
        <v>7708</v>
      </c>
      <c r="B5956" s="282" t="s">
        <v>51552</v>
      </c>
      <c r="C5956" s="283" t="s">
        <v>15405</v>
      </c>
      <c r="D5956" s="284">
        <v>543.82000000000005</v>
      </c>
    </row>
    <row r="5957" spans="1:4" ht="17.100000000000001" customHeight="1">
      <c r="A5957" s="281">
        <v>7885</v>
      </c>
      <c r="B5957" s="282" t="s">
        <v>51553</v>
      </c>
      <c r="C5957" s="283" t="s">
        <v>15405</v>
      </c>
      <c r="D5957" s="284">
        <v>221.38</v>
      </c>
    </row>
    <row r="5958" spans="1:4" ht="17.100000000000001" customHeight="1">
      <c r="A5958" s="281">
        <v>10919</v>
      </c>
      <c r="B5958" s="282" t="s">
        <v>15948</v>
      </c>
      <c r="C5958" s="283" t="s">
        <v>15405</v>
      </c>
      <c r="D5958" s="284">
        <v>115.22</v>
      </c>
    </row>
    <row r="5959" spans="1:4" ht="17.100000000000001" customHeight="1">
      <c r="A5959" s="281">
        <v>8368</v>
      </c>
      <c r="B5959" s="282" t="s">
        <v>15949</v>
      </c>
      <c r="C5959" s="283" t="s">
        <v>15405</v>
      </c>
      <c r="D5959" s="284">
        <v>282.10000000000002</v>
      </c>
    </row>
    <row r="5960" spans="1:4" ht="17.100000000000001" customHeight="1">
      <c r="A5960" s="281">
        <v>13178</v>
      </c>
      <c r="B5960" s="282" t="s">
        <v>54620</v>
      </c>
      <c r="C5960" s="283" t="s">
        <v>15405</v>
      </c>
      <c r="D5960" s="284">
        <v>63.22</v>
      </c>
    </row>
    <row r="5961" spans="1:4" ht="17.100000000000001" customHeight="1">
      <c r="A5961" s="281">
        <v>12176</v>
      </c>
      <c r="B5961" s="282" t="s">
        <v>15950</v>
      </c>
      <c r="C5961" s="283" t="s">
        <v>15405</v>
      </c>
      <c r="D5961" s="284">
        <v>3619.47</v>
      </c>
    </row>
    <row r="5962" spans="1:4" ht="15" customHeight="1">
      <c r="A5962" s="281">
        <v>9652</v>
      </c>
      <c r="B5962" s="282" t="s">
        <v>15951</v>
      </c>
      <c r="C5962" s="283" t="s">
        <v>15405</v>
      </c>
      <c r="D5962" s="284">
        <v>15967.28</v>
      </c>
    </row>
    <row r="5963" spans="1:4" ht="15" customHeight="1">
      <c r="A5963" s="281">
        <v>3956</v>
      </c>
      <c r="B5963" s="282" t="s">
        <v>51554</v>
      </c>
      <c r="C5963" s="283" t="s">
        <v>15405</v>
      </c>
      <c r="D5963" s="284">
        <v>168.86</v>
      </c>
    </row>
    <row r="5964" spans="1:4" ht="15" customHeight="1">
      <c r="A5964" s="281">
        <v>13156</v>
      </c>
      <c r="B5964" s="282" t="s">
        <v>54621</v>
      </c>
      <c r="C5964" s="283" t="s">
        <v>15405</v>
      </c>
      <c r="D5964" s="284">
        <v>353.14</v>
      </c>
    </row>
    <row r="5965" spans="1:4" ht="15" customHeight="1">
      <c r="A5965" s="281">
        <v>12832</v>
      </c>
      <c r="B5965" s="282" t="s">
        <v>51555</v>
      </c>
      <c r="C5965" s="283" t="s">
        <v>15405</v>
      </c>
      <c r="D5965" s="284">
        <v>3778.61</v>
      </c>
    </row>
    <row r="5966" spans="1:4" ht="15" customHeight="1">
      <c r="A5966" s="281">
        <v>13131</v>
      </c>
      <c r="B5966" s="282" t="s">
        <v>51556</v>
      </c>
      <c r="C5966" s="283" t="s">
        <v>15405</v>
      </c>
      <c r="D5966" s="284">
        <v>5152.13</v>
      </c>
    </row>
    <row r="5967" spans="1:4" ht="17.100000000000001" customHeight="1">
      <c r="A5967" s="281">
        <v>12833</v>
      </c>
      <c r="B5967" s="12" t="s">
        <v>51557</v>
      </c>
      <c r="C5967" s="283" t="s">
        <v>15405</v>
      </c>
      <c r="D5967" s="284">
        <v>5003.6899999999996</v>
      </c>
    </row>
    <row r="5968" spans="1:4" ht="17.100000000000001" customHeight="1">
      <c r="A5968" s="12">
        <v>12831</v>
      </c>
      <c r="B5968" s="282" t="s">
        <v>51558</v>
      </c>
      <c r="C5968" s="12" t="s">
        <v>15405</v>
      </c>
      <c r="D5968" s="12">
        <v>3599.05</v>
      </c>
    </row>
    <row r="5969" spans="1:4" ht="25.5" customHeight="1">
      <c r="A5969" s="281">
        <v>13065</v>
      </c>
      <c r="B5969" s="282" t="s">
        <v>51559</v>
      </c>
      <c r="C5969" s="283" t="s">
        <v>15405</v>
      </c>
      <c r="D5969" s="284">
        <v>2725.12</v>
      </c>
    </row>
    <row r="5970" spans="1:4" ht="17.100000000000001" customHeight="1">
      <c r="A5970" s="281">
        <v>587</v>
      </c>
      <c r="B5970" s="282" t="s">
        <v>51560</v>
      </c>
      <c r="C5970" s="283" t="s">
        <v>15405</v>
      </c>
      <c r="D5970" s="284">
        <v>36.81</v>
      </c>
    </row>
    <row r="5971" spans="1:4" ht="17.100000000000001" customHeight="1">
      <c r="A5971" s="281">
        <v>584</v>
      </c>
      <c r="B5971" s="282" t="s">
        <v>51561</v>
      </c>
      <c r="C5971" s="283" t="s">
        <v>15405</v>
      </c>
      <c r="D5971" s="284">
        <v>31.11</v>
      </c>
    </row>
    <row r="5972" spans="1:4" ht="15" customHeight="1">
      <c r="A5972" s="281">
        <v>585</v>
      </c>
      <c r="B5972" s="282" t="s">
        <v>51562</v>
      </c>
      <c r="C5972" s="283" t="s">
        <v>15405</v>
      </c>
      <c r="D5972" s="284">
        <v>32.9</v>
      </c>
    </row>
    <row r="5973" spans="1:4" ht="25.5" customHeight="1">
      <c r="A5973" s="281">
        <v>586</v>
      </c>
      <c r="B5973" s="282" t="s">
        <v>51563</v>
      </c>
      <c r="C5973" s="283" t="s">
        <v>15405</v>
      </c>
      <c r="D5973" s="284">
        <v>44.37</v>
      </c>
    </row>
    <row r="5974" spans="1:4" ht="25.5" customHeight="1">
      <c r="A5974" s="281">
        <v>604</v>
      </c>
      <c r="B5974" s="282" t="s">
        <v>51564</v>
      </c>
      <c r="C5974" s="283" t="s">
        <v>15405</v>
      </c>
      <c r="D5974" s="284">
        <v>31.35</v>
      </c>
    </row>
    <row r="5975" spans="1:4" ht="25.5" customHeight="1">
      <c r="A5975" s="281">
        <v>605</v>
      </c>
      <c r="B5975" s="282" t="s">
        <v>51565</v>
      </c>
      <c r="C5975" s="283" t="s">
        <v>15405</v>
      </c>
      <c r="D5975" s="284">
        <v>47.99</v>
      </c>
    </row>
    <row r="5976" spans="1:4" ht="25.5" customHeight="1">
      <c r="A5976" s="281">
        <v>606</v>
      </c>
      <c r="B5976" s="282" t="s">
        <v>51566</v>
      </c>
      <c r="C5976" s="283" t="s">
        <v>15405</v>
      </c>
      <c r="D5976" s="284">
        <v>61.81</v>
      </c>
    </row>
    <row r="5977" spans="1:4" ht="25.5" customHeight="1">
      <c r="A5977" s="281">
        <v>603</v>
      </c>
      <c r="B5977" s="282" t="s">
        <v>51567</v>
      </c>
      <c r="C5977" s="283" t="s">
        <v>15405</v>
      </c>
      <c r="D5977" s="284">
        <v>19.84</v>
      </c>
    </row>
    <row r="5978" spans="1:4" ht="34.200000000000003" customHeight="1">
      <c r="A5978" s="281">
        <v>597</v>
      </c>
      <c r="B5978" s="282" t="s">
        <v>51568</v>
      </c>
      <c r="C5978" s="283" t="s">
        <v>15405</v>
      </c>
      <c r="D5978" s="284">
        <v>56.15</v>
      </c>
    </row>
    <row r="5979" spans="1:4" ht="34.200000000000003" customHeight="1">
      <c r="A5979" s="281">
        <v>598</v>
      </c>
      <c r="B5979" s="282" t="s">
        <v>51569</v>
      </c>
      <c r="C5979" s="283" t="s">
        <v>15405</v>
      </c>
      <c r="D5979" s="284">
        <v>63.35</v>
      </c>
    </row>
    <row r="5980" spans="1:4" ht="34.200000000000003" customHeight="1">
      <c r="A5980" s="281">
        <v>599</v>
      </c>
      <c r="B5980" s="282" t="s">
        <v>51570</v>
      </c>
      <c r="C5980" s="283" t="s">
        <v>15405</v>
      </c>
      <c r="D5980" s="284">
        <v>72.19</v>
      </c>
    </row>
    <row r="5981" spans="1:4" ht="25.5" customHeight="1">
      <c r="A5981" s="281">
        <v>596</v>
      </c>
      <c r="B5981" s="282" t="s">
        <v>51571</v>
      </c>
      <c r="C5981" s="283" t="s">
        <v>15405</v>
      </c>
      <c r="D5981" s="284">
        <v>37.29</v>
      </c>
    </row>
    <row r="5982" spans="1:4" ht="34.200000000000003" customHeight="1">
      <c r="A5982" s="281">
        <v>600</v>
      </c>
      <c r="B5982" s="282" t="s">
        <v>51572</v>
      </c>
      <c r="C5982" s="283" t="s">
        <v>15405</v>
      </c>
      <c r="D5982" s="284">
        <v>56.15</v>
      </c>
    </row>
    <row r="5983" spans="1:4" ht="34.200000000000003" customHeight="1">
      <c r="A5983" s="281">
        <v>601</v>
      </c>
      <c r="B5983" s="282" t="s">
        <v>51573</v>
      </c>
      <c r="C5983" s="283" t="s">
        <v>15405</v>
      </c>
      <c r="D5983" s="284">
        <v>63.35</v>
      </c>
    </row>
    <row r="5984" spans="1:4" ht="34.200000000000003" customHeight="1">
      <c r="A5984" s="281">
        <v>602</v>
      </c>
      <c r="B5984" s="282" t="s">
        <v>51574</v>
      </c>
      <c r="C5984" s="283" t="s">
        <v>15405</v>
      </c>
      <c r="D5984" s="284">
        <v>72.19</v>
      </c>
    </row>
    <row r="5985" spans="1:4" ht="25.5" customHeight="1">
      <c r="A5985" s="281">
        <v>607</v>
      </c>
      <c r="B5985" s="282" t="s">
        <v>51575</v>
      </c>
      <c r="C5985" s="283" t="s">
        <v>15405</v>
      </c>
      <c r="D5985" s="284">
        <v>33.93</v>
      </c>
    </row>
    <row r="5986" spans="1:4" ht="25.5" customHeight="1">
      <c r="A5986" s="281">
        <v>608</v>
      </c>
      <c r="B5986" s="282" t="s">
        <v>51576</v>
      </c>
      <c r="C5986" s="283" t="s">
        <v>15405</v>
      </c>
      <c r="D5986" s="284">
        <v>42.15</v>
      </c>
    </row>
    <row r="5987" spans="1:4" ht="25.5" customHeight="1">
      <c r="A5987" s="281">
        <v>609</v>
      </c>
      <c r="B5987" s="282" t="s">
        <v>51577</v>
      </c>
      <c r="C5987" s="283" t="s">
        <v>15405</v>
      </c>
      <c r="D5987" s="284">
        <v>70</v>
      </c>
    </row>
    <row r="5988" spans="1:4" ht="17.100000000000001" customHeight="1">
      <c r="A5988" s="281">
        <v>4432</v>
      </c>
      <c r="B5988" s="282" t="s">
        <v>15952</v>
      </c>
      <c r="C5988" s="283" t="s">
        <v>15405</v>
      </c>
      <c r="D5988" s="284">
        <v>50.3</v>
      </c>
    </row>
    <row r="5989" spans="1:4" ht="34.200000000000003" customHeight="1">
      <c r="A5989" s="281">
        <v>4434</v>
      </c>
      <c r="B5989" s="282" t="s">
        <v>15953</v>
      </c>
      <c r="C5989" s="283" t="s">
        <v>15405</v>
      </c>
      <c r="D5989" s="284">
        <v>57.3</v>
      </c>
    </row>
    <row r="5990" spans="1:4" ht="34.200000000000003" customHeight="1">
      <c r="A5990" s="281">
        <v>10748</v>
      </c>
      <c r="B5990" s="282" t="s">
        <v>15954</v>
      </c>
      <c r="C5990" s="283" t="s">
        <v>15405</v>
      </c>
      <c r="D5990" s="284">
        <v>3461.98</v>
      </c>
    </row>
    <row r="5991" spans="1:4" ht="34.200000000000003" customHeight="1">
      <c r="A5991" s="281">
        <v>11446</v>
      </c>
      <c r="B5991" s="282" t="s">
        <v>15955</v>
      </c>
      <c r="C5991" s="283" t="s">
        <v>15405</v>
      </c>
      <c r="D5991" s="284">
        <v>124.04</v>
      </c>
    </row>
    <row r="5992" spans="1:4" ht="34.200000000000003" customHeight="1">
      <c r="A5992" s="281">
        <v>7268</v>
      </c>
      <c r="B5992" s="282" t="s">
        <v>51578</v>
      </c>
      <c r="C5992" s="283" t="s">
        <v>15405</v>
      </c>
      <c r="D5992" s="284">
        <v>346.12</v>
      </c>
    </row>
    <row r="5993" spans="1:4" ht="25.5" customHeight="1">
      <c r="A5993" s="281">
        <v>10747</v>
      </c>
      <c r="B5993" s="282" t="s">
        <v>15956</v>
      </c>
      <c r="C5993" s="283" t="s">
        <v>15405</v>
      </c>
      <c r="D5993" s="284">
        <v>398.47</v>
      </c>
    </row>
    <row r="5994" spans="1:4" ht="25.5" customHeight="1">
      <c r="A5994" s="281">
        <v>8069</v>
      </c>
      <c r="B5994" s="282" t="s">
        <v>51579</v>
      </c>
      <c r="C5994" s="283" t="s">
        <v>15405</v>
      </c>
      <c r="D5994" s="284">
        <v>173.17</v>
      </c>
    </row>
    <row r="5995" spans="1:4" ht="25.5" customHeight="1">
      <c r="A5995" s="281">
        <v>11875</v>
      </c>
      <c r="B5995" s="282" t="s">
        <v>15957</v>
      </c>
      <c r="C5995" s="283" t="s">
        <v>15405</v>
      </c>
      <c r="D5995" s="284">
        <v>1995.46</v>
      </c>
    </row>
    <row r="5996" spans="1:4" ht="15" customHeight="1">
      <c r="A5996" s="281">
        <v>7679</v>
      </c>
      <c r="B5996" s="282" t="s">
        <v>51580</v>
      </c>
      <c r="C5996" s="283" t="s">
        <v>15405</v>
      </c>
      <c r="D5996" s="284">
        <v>1806.33</v>
      </c>
    </row>
    <row r="5997" spans="1:4" ht="25.5" customHeight="1">
      <c r="A5997" s="281">
        <v>12163</v>
      </c>
      <c r="B5997" s="282" t="s">
        <v>15958</v>
      </c>
      <c r="C5997" s="283" t="s">
        <v>15405</v>
      </c>
      <c r="D5997" s="284">
        <v>2939.08</v>
      </c>
    </row>
    <row r="5998" spans="1:4" ht="25.5" customHeight="1">
      <c r="A5998" s="281">
        <v>9209</v>
      </c>
      <c r="B5998" s="282" t="s">
        <v>51581</v>
      </c>
      <c r="C5998" s="283" t="s">
        <v>15405</v>
      </c>
      <c r="D5998" s="284">
        <v>1251.18</v>
      </c>
    </row>
    <row r="5999" spans="1:4" ht="17.100000000000001" customHeight="1">
      <c r="A5999" s="281">
        <v>11170</v>
      </c>
      <c r="B5999" s="282" t="s">
        <v>51582</v>
      </c>
      <c r="C5999" s="283" t="s">
        <v>15405</v>
      </c>
      <c r="D5999" s="284">
        <v>1677.5</v>
      </c>
    </row>
    <row r="6000" spans="1:4" ht="17.100000000000001" customHeight="1">
      <c r="A6000" s="281">
        <v>11171</v>
      </c>
      <c r="B6000" s="282" t="s">
        <v>51583</v>
      </c>
      <c r="C6000" s="283" t="s">
        <v>15405</v>
      </c>
      <c r="D6000" s="284">
        <v>2244.56</v>
      </c>
    </row>
    <row r="6001" spans="1:4" ht="25.5" customHeight="1">
      <c r="A6001" s="281">
        <v>11997</v>
      </c>
      <c r="B6001" s="282" t="s">
        <v>51584</v>
      </c>
      <c r="C6001" s="283" t="s">
        <v>15405</v>
      </c>
      <c r="D6001" s="284">
        <v>1268.2</v>
      </c>
    </row>
    <row r="6002" spans="1:4" ht="34.200000000000003" customHeight="1">
      <c r="A6002" s="281">
        <v>11998</v>
      </c>
      <c r="B6002" s="282" t="s">
        <v>51585</v>
      </c>
      <c r="C6002" s="283" t="s">
        <v>15405</v>
      </c>
      <c r="D6002" s="284">
        <v>1399.75</v>
      </c>
    </row>
    <row r="6003" spans="1:4" ht="34.200000000000003" customHeight="1">
      <c r="A6003" s="281">
        <v>11999</v>
      </c>
      <c r="B6003" s="282" t="s">
        <v>51586</v>
      </c>
      <c r="C6003" s="283" t="s">
        <v>15405</v>
      </c>
      <c r="D6003" s="284">
        <v>1555.14</v>
      </c>
    </row>
    <row r="6004" spans="1:4" ht="34.200000000000003" customHeight="1">
      <c r="A6004" s="281">
        <v>12338</v>
      </c>
      <c r="B6004" s="282" t="s">
        <v>15959</v>
      </c>
      <c r="C6004" s="283" t="s">
        <v>15405</v>
      </c>
      <c r="D6004" s="284">
        <v>2333.46</v>
      </c>
    </row>
    <row r="6005" spans="1:4" ht="17.100000000000001" customHeight="1">
      <c r="A6005" s="281">
        <v>11994</v>
      </c>
      <c r="B6005" s="282" t="s">
        <v>51587</v>
      </c>
      <c r="C6005" s="283" t="s">
        <v>15405</v>
      </c>
      <c r="D6005" s="284">
        <v>604.04999999999995</v>
      </c>
    </row>
    <row r="6006" spans="1:4" ht="25.5" customHeight="1">
      <c r="A6006" s="281">
        <v>11995</v>
      </c>
      <c r="B6006" s="282" t="s">
        <v>51588</v>
      </c>
      <c r="C6006" s="283" t="s">
        <v>15405</v>
      </c>
      <c r="D6006" s="284">
        <v>1022.56</v>
      </c>
    </row>
    <row r="6007" spans="1:4" ht="25.5" customHeight="1">
      <c r="A6007" s="281">
        <v>11996</v>
      </c>
      <c r="B6007" s="282" t="s">
        <v>51589</v>
      </c>
      <c r="C6007" s="283" t="s">
        <v>15405</v>
      </c>
      <c r="D6007" s="284">
        <v>1098.6300000000001</v>
      </c>
    </row>
    <row r="6008" spans="1:4" ht="17.100000000000001" customHeight="1">
      <c r="A6008" s="281">
        <v>9120</v>
      </c>
      <c r="B6008" s="282" t="s">
        <v>51590</v>
      </c>
      <c r="C6008" s="283" t="s">
        <v>15405</v>
      </c>
      <c r="D6008" s="284">
        <v>2292.52</v>
      </c>
    </row>
    <row r="6009" spans="1:4" ht="17.100000000000001" customHeight="1">
      <c r="A6009" s="281">
        <v>9121</v>
      </c>
      <c r="B6009" s="282" t="s">
        <v>51591</v>
      </c>
      <c r="C6009" s="283" t="s">
        <v>15405</v>
      </c>
      <c r="D6009" s="284">
        <v>2038.17</v>
      </c>
    </row>
    <row r="6010" spans="1:4" ht="17.100000000000001" customHeight="1">
      <c r="A6010" s="281">
        <v>8246</v>
      </c>
      <c r="B6010" s="282" t="s">
        <v>51592</v>
      </c>
      <c r="C6010" s="283" t="s">
        <v>15405</v>
      </c>
      <c r="D6010" s="284">
        <v>167.75</v>
      </c>
    </row>
    <row r="6011" spans="1:4" ht="25.5" customHeight="1">
      <c r="A6011" s="281">
        <v>8012</v>
      </c>
      <c r="B6011" s="282" t="s">
        <v>51593</v>
      </c>
      <c r="C6011" s="283" t="s">
        <v>15405</v>
      </c>
      <c r="D6011" s="284">
        <v>456.73</v>
      </c>
    </row>
    <row r="6012" spans="1:4" ht="17.100000000000001" customHeight="1">
      <c r="A6012" s="281">
        <v>13201</v>
      </c>
      <c r="B6012" s="282" t="s">
        <v>51594</v>
      </c>
      <c r="C6012" s="283" t="s">
        <v>15405</v>
      </c>
      <c r="D6012" s="284">
        <v>2485.12</v>
      </c>
    </row>
    <row r="6013" spans="1:4" ht="17.100000000000001" customHeight="1">
      <c r="A6013" s="281">
        <v>13199</v>
      </c>
      <c r="B6013" s="282" t="s">
        <v>54884</v>
      </c>
      <c r="C6013" s="283" t="s">
        <v>15405</v>
      </c>
      <c r="D6013" s="284">
        <v>2148.2199999999998</v>
      </c>
    </row>
    <row r="6014" spans="1:4" ht="17.100000000000001" customHeight="1">
      <c r="A6014" s="281">
        <v>13200</v>
      </c>
      <c r="B6014" s="282" t="s">
        <v>54885</v>
      </c>
      <c r="C6014" s="283" t="s">
        <v>15405</v>
      </c>
      <c r="D6014" s="284">
        <v>2198.11</v>
      </c>
    </row>
    <row r="6015" spans="1:4" ht="25.5" customHeight="1">
      <c r="A6015" s="281">
        <v>13202</v>
      </c>
      <c r="B6015" s="282" t="s">
        <v>51595</v>
      </c>
      <c r="C6015" s="283" t="s">
        <v>15405</v>
      </c>
      <c r="D6015" s="284">
        <v>2535.0100000000002</v>
      </c>
    </row>
    <row r="6016" spans="1:4" ht="25.5" customHeight="1">
      <c r="A6016" s="281">
        <v>574</v>
      </c>
      <c r="B6016" s="282" t="s">
        <v>51596</v>
      </c>
      <c r="C6016" s="283" t="s">
        <v>15405</v>
      </c>
      <c r="D6016" s="284">
        <v>1514.42</v>
      </c>
    </row>
    <row r="6017" spans="1:4" ht="25.5" customHeight="1">
      <c r="A6017" s="281">
        <v>575</v>
      </c>
      <c r="B6017" s="282" t="s">
        <v>51597</v>
      </c>
      <c r="C6017" s="283" t="s">
        <v>15405</v>
      </c>
      <c r="D6017" s="284">
        <v>2949.91</v>
      </c>
    </row>
    <row r="6018" spans="1:4" ht="34.200000000000003" customHeight="1">
      <c r="A6018" s="281">
        <v>576</v>
      </c>
      <c r="B6018" s="282" t="s">
        <v>51598</v>
      </c>
      <c r="C6018" s="283" t="s">
        <v>15405</v>
      </c>
      <c r="D6018" s="284">
        <v>4280.08</v>
      </c>
    </row>
    <row r="6019" spans="1:4" ht="34.200000000000003" customHeight="1">
      <c r="A6019" s="281">
        <v>577</v>
      </c>
      <c r="B6019" s="282" t="s">
        <v>51599</v>
      </c>
      <c r="C6019" s="283" t="s">
        <v>15405</v>
      </c>
      <c r="D6019" s="284">
        <v>5799.05</v>
      </c>
    </row>
    <row r="6020" spans="1:4" ht="34.200000000000003" customHeight="1">
      <c r="A6020" s="281">
        <v>5080</v>
      </c>
      <c r="B6020" s="282" t="s">
        <v>51600</v>
      </c>
      <c r="C6020" s="283" t="s">
        <v>15405</v>
      </c>
      <c r="D6020" s="284">
        <v>604.35</v>
      </c>
    </row>
    <row r="6021" spans="1:4" ht="34.200000000000003" customHeight="1">
      <c r="A6021" s="281">
        <v>614</v>
      </c>
      <c r="B6021" s="282" t="s">
        <v>51601</v>
      </c>
      <c r="C6021" s="283" t="s">
        <v>15405</v>
      </c>
      <c r="D6021" s="284">
        <v>790.6</v>
      </c>
    </row>
    <row r="6022" spans="1:4" ht="34.200000000000003" customHeight="1">
      <c r="A6022" s="281">
        <v>12770</v>
      </c>
      <c r="B6022" s="282" t="s">
        <v>15960</v>
      </c>
      <c r="C6022" s="283" t="s">
        <v>15405</v>
      </c>
      <c r="D6022" s="284">
        <v>964.47</v>
      </c>
    </row>
    <row r="6023" spans="1:4" ht="34.200000000000003" customHeight="1">
      <c r="A6023" s="281">
        <v>12771</v>
      </c>
      <c r="B6023" s="282" t="s">
        <v>15961</v>
      </c>
      <c r="C6023" s="283" t="s">
        <v>15405</v>
      </c>
      <c r="D6023" s="284">
        <v>527.70000000000005</v>
      </c>
    </row>
    <row r="6024" spans="1:4" ht="34.200000000000003" customHeight="1">
      <c r="A6024" s="281">
        <v>12160</v>
      </c>
      <c r="B6024" s="282" t="s">
        <v>15962</v>
      </c>
      <c r="C6024" s="283" t="s">
        <v>15405</v>
      </c>
      <c r="D6024" s="284">
        <v>1163.8699999999999</v>
      </c>
    </row>
    <row r="6025" spans="1:4" ht="17.100000000000001" customHeight="1">
      <c r="A6025" s="281">
        <v>12161</v>
      </c>
      <c r="B6025" s="282" t="s">
        <v>15963</v>
      </c>
      <c r="C6025" s="283" t="s">
        <v>15405</v>
      </c>
      <c r="D6025" s="284">
        <v>2820.73</v>
      </c>
    </row>
    <row r="6026" spans="1:4" ht="17.100000000000001" customHeight="1">
      <c r="A6026" s="281">
        <v>12162</v>
      </c>
      <c r="B6026" s="12" t="s">
        <v>15964</v>
      </c>
      <c r="C6026" s="283" t="s">
        <v>15405</v>
      </c>
      <c r="D6026" s="284">
        <v>4462.9399999999996</v>
      </c>
    </row>
    <row r="6027" spans="1:4" ht="17.100000000000001" customHeight="1">
      <c r="A6027" s="12">
        <v>7905</v>
      </c>
      <c r="B6027" s="282" t="s">
        <v>51602</v>
      </c>
      <c r="C6027" s="12" t="s">
        <v>15405</v>
      </c>
      <c r="D6027" s="12">
        <v>498.33</v>
      </c>
    </row>
    <row r="6028" spans="1:4" ht="17.100000000000001" customHeight="1">
      <c r="A6028" s="281">
        <v>8081</v>
      </c>
      <c r="B6028" s="282" t="s">
        <v>51603</v>
      </c>
      <c r="C6028" s="283" t="s">
        <v>15405</v>
      </c>
      <c r="D6028" s="284">
        <v>5047.7299999999996</v>
      </c>
    </row>
    <row r="6029" spans="1:4" ht="15" customHeight="1">
      <c r="A6029" s="281">
        <v>615</v>
      </c>
      <c r="B6029" s="282" t="s">
        <v>51604</v>
      </c>
      <c r="C6029" s="283" t="s">
        <v>15405</v>
      </c>
      <c r="D6029" s="284">
        <v>728.59</v>
      </c>
    </row>
    <row r="6030" spans="1:4" ht="15" customHeight="1">
      <c r="A6030" s="281">
        <v>7316</v>
      </c>
      <c r="B6030" s="282"/>
      <c r="C6030" s="283" t="s">
        <v>15405</v>
      </c>
      <c r="D6030" s="284">
        <v>1262.74</v>
      </c>
    </row>
    <row r="6031" spans="1:4" ht="15" customHeight="1">
      <c r="A6031" s="281"/>
      <c r="B6031" s="282" t="s">
        <v>51605</v>
      </c>
      <c r="C6031" s="283"/>
      <c r="D6031" s="284"/>
    </row>
    <row r="6032" spans="1:4" ht="15" customHeight="1">
      <c r="A6032" s="281">
        <v>616</v>
      </c>
      <c r="B6032" s="282" t="s">
        <v>51606</v>
      </c>
      <c r="C6032" s="283" t="s">
        <v>15405</v>
      </c>
      <c r="D6032" s="284">
        <v>4306.58</v>
      </c>
    </row>
    <row r="6033" spans="1:4" ht="15" customHeight="1">
      <c r="A6033" s="281">
        <v>7714</v>
      </c>
      <c r="B6033" s="282" t="s">
        <v>51607</v>
      </c>
      <c r="C6033" s="283" t="s">
        <v>15405</v>
      </c>
      <c r="D6033" s="284">
        <v>101.49</v>
      </c>
    </row>
    <row r="6034" spans="1:4" ht="15" customHeight="1">
      <c r="A6034" s="281">
        <v>7717</v>
      </c>
      <c r="B6034" s="282" t="s">
        <v>51608</v>
      </c>
      <c r="C6034" s="283" t="s">
        <v>15405</v>
      </c>
      <c r="D6034" s="284">
        <v>162.57</v>
      </c>
    </row>
    <row r="6035" spans="1:4" ht="15" customHeight="1">
      <c r="A6035" s="281">
        <v>9650</v>
      </c>
      <c r="B6035" s="282" t="s">
        <v>15965</v>
      </c>
      <c r="C6035" s="283" t="s">
        <v>15405</v>
      </c>
      <c r="D6035" s="284">
        <v>6331.74</v>
      </c>
    </row>
    <row r="6036" spans="1:4" ht="15" customHeight="1">
      <c r="A6036" s="281">
        <v>583</v>
      </c>
      <c r="B6036" s="282" t="s">
        <v>51609</v>
      </c>
      <c r="C6036" s="283" t="s">
        <v>15405</v>
      </c>
      <c r="D6036" s="284">
        <v>260.83999999999997</v>
      </c>
    </row>
    <row r="6037" spans="1:4" ht="15" customHeight="1">
      <c r="A6037" s="281">
        <v>10749</v>
      </c>
      <c r="B6037" s="282" t="s">
        <v>15967</v>
      </c>
      <c r="C6037" s="283" t="s">
        <v>15405</v>
      </c>
      <c r="D6037" s="284">
        <v>4243.18</v>
      </c>
    </row>
    <row r="6038" spans="1:4" ht="15" customHeight="1">
      <c r="A6038" s="281">
        <v>13155</v>
      </c>
      <c r="B6038" s="282" t="s">
        <v>54627</v>
      </c>
      <c r="C6038" s="283" t="s">
        <v>15405</v>
      </c>
      <c r="D6038" s="284">
        <v>479.46</v>
      </c>
    </row>
    <row r="6039" spans="1:4" ht="15" customHeight="1">
      <c r="A6039" s="281">
        <v>7680</v>
      </c>
      <c r="B6039" s="282" t="s">
        <v>51610</v>
      </c>
      <c r="C6039" s="283" t="s">
        <v>15405</v>
      </c>
      <c r="D6039" s="284">
        <v>737.92</v>
      </c>
    </row>
    <row r="6040" spans="1:4" ht="15" customHeight="1">
      <c r="A6040" s="281">
        <v>7263</v>
      </c>
      <c r="B6040" s="282" t="s">
        <v>15968</v>
      </c>
      <c r="C6040" s="283" t="s">
        <v>15405</v>
      </c>
      <c r="D6040" s="284">
        <v>1518.13</v>
      </c>
    </row>
    <row r="6041" spans="1:4" ht="15" customHeight="1">
      <c r="A6041" s="281">
        <v>7264</v>
      </c>
      <c r="B6041" s="282" t="s">
        <v>15969</v>
      </c>
      <c r="C6041" s="283" t="s">
        <v>15405</v>
      </c>
      <c r="D6041" s="284">
        <v>2858.76</v>
      </c>
    </row>
    <row r="6042" spans="1:4" ht="15" customHeight="1">
      <c r="A6042" s="281">
        <v>13154</v>
      </c>
      <c r="B6042" s="282" t="s">
        <v>54628</v>
      </c>
      <c r="C6042" s="283" t="s">
        <v>15405</v>
      </c>
      <c r="D6042" s="284">
        <v>2202.2199999999998</v>
      </c>
    </row>
    <row r="6043" spans="1:4" ht="17.100000000000001" customHeight="1">
      <c r="A6043" s="281">
        <v>13153</v>
      </c>
      <c r="B6043" s="282" t="s">
        <v>54629</v>
      </c>
      <c r="C6043" s="283" t="s">
        <v>15405</v>
      </c>
      <c r="D6043" s="284">
        <v>2202.2199999999998</v>
      </c>
    </row>
    <row r="6044" spans="1:4" ht="25.5" customHeight="1">
      <c r="A6044" s="281">
        <v>12172</v>
      </c>
      <c r="B6044" s="282" t="s">
        <v>51611</v>
      </c>
      <c r="C6044" s="283" t="s">
        <v>15405</v>
      </c>
      <c r="D6044" s="284">
        <v>1184.44</v>
      </c>
    </row>
    <row r="6045" spans="1:4" ht="25.5" customHeight="1">
      <c r="A6045" s="281">
        <v>12174</v>
      </c>
      <c r="B6045" s="282" t="s">
        <v>51612</v>
      </c>
      <c r="C6045" s="283" t="s">
        <v>15405</v>
      </c>
      <c r="D6045" s="284">
        <v>1916</v>
      </c>
    </row>
    <row r="6046" spans="1:4" ht="17.100000000000001" customHeight="1">
      <c r="A6046" s="281">
        <v>12173</v>
      </c>
      <c r="B6046" s="282" t="s">
        <v>51613</v>
      </c>
      <c r="C6046" s="283" t="s">
        <v>15405</v>
      </c>
      <c r="D6046" s="284">
        <v>1184.44</v>
      </c>
    </row>
    <row r="6047" spans="1:4" ht="25.5" customHeight="1">
      <c r="A6047" s="281">
        <v>12196</v>
      </c>
      <c r="B6047" s="282" t="s">
        <v>15970</v>
      </c>
      <c r="C6047" s="283" t="s">
        <v>15405</v>
      </c>
      <c r="D6047" s="284">
        <v>1500.84</v>
      </c>
    </row>
    <row r="6048" spans="1:4" ht="15" customHeight="1">
      <c r="A6048" s="281">
        <v>12195</v>
      </c>
      <c r="B6048" s="282" t="s">
        <v>15971</v>
      </c>
      <c r="C6048" s="283" t="s">
        <v>15405</v>
      </c>
      <c r="D6048" s="284">
        <v>1500.84</v>
      </c>
    </row>
    <row r="6049" spans="1:4" ht="17.100000000000001" customHeight="1">
      <c r="A6049" s="281">
        <v>12175</v>
      </c>
      <c r="B6049" s="282" t="s">
        <v>51614</v>
      </c>
      <c r="C6049" s="283" t="s">
        <v>15405</v>
      </c>
      <c r="D6049" s="284">
        <v>3119.52</v>
      </c>
    </row>
    <row r="6050" spans="1:4" ht="17.100000000000001" customHeight="1">
      <c r="A6050" s="281">
        <v>12194</v>
      </c>
      <c r="B6050" s="282" t="s">
        <v>15972</v>
      </c>
      <c r="C6050" s="283" t="s">
        <v>15405</v>
      </c>
      <c r="D6050" s="284">
        <v>2417.23</v>
      </c>
    </row>
    <row r="6051" spans="1:4" ht="17.100000000000001" customHeight="1">
      <c r="A6051" s="281">
        <v>4031</v>
      </c>
      <c r="B6051" s="282" t="s">
        <v>51615</v>
      </c>
      <c r="C6051" s="283" t="s">
        <v>15412</v>
      </c>
      <c r="D6051" s="284">
        <v>307.05</v>
      </c>
    </row>
    <row r="6052" spans="1:4" ht="17.100000000000001" customHeight="1">
      <c r="A6052" s="281">
        <v>613</v>
      </c>
      <c r="B6052" s="282" t="s">
        <v>51616</v>
      </c>
      <c r="C6052" s="283" t="s">
        <v>15405</v>
      </c>
      <c r="D6052" s="284">
        <v>591.82000000000005</v>
      </c>
    </row>
    <row r="6053" spans="1:4" ht="17.100000000000001" customHeight="1">
      <c r="A6053" s="281">
        <v>7902</v>
      </c>
      <c r="B6053" s="282" t="s">
        <v>51617</v>
      </c>
      <c r="C6053" s="283" t="s">
        <v>15405</v>
      </c>
      <c r="D6053" s="284">
        <v>529.61</v>
      </c>
    </row>
    <row r="6054" spans="1:4" ht="17.100000000000001" customHeight="1">
      <c r="A6054" s="281">
        <v>582</v>
      </c>
      <c r="B6054" s="282" t="s">
        <v>51618</v>
      </c>
      <c r="C6054" s="283" t="s">
        <v>15405</v>
      </c>
      <c r="D6054" s="284">
        <v>1310.77</v>
      </c>
    </row>
    <row r="6055" spans="1:4" ht="17.100000000000001" customHeight="1">
      <c r="A6055" s="281">
        <v>4022</v>
      </c>
      <c r="B6055" s="282" t="s">
        <v>51619</v>
      </c>
      <c r="C6055" s="283" t="s">
        <v>15412</v>
      </c>
      <c r="D6055" s="284">
        <v>110</v>
      </c>
    </row>
    <row r="6056" spans="1:4" ht="17.100000000000001" customHeight="1">
      <c r="A6056" s="281">
        <v>593</v>
      </c>
      <c r="B6056" s="282" t="s">
        <v>51620</v>
      </c>
      <c r="C6056" s="283" t="s">
        <v>15405</v>
      </c>
      <c r="D6056" s="284">
        <v>199.42</v>
      </c>
    </row>
    <row r="6057" spans="1:4" ht="17.100000000000001" customHeight="1">
      <c r="A6057" s="281">
        <v>594</v>
      </c>
      <c r="B6057" s="282" t="s">
        <v>51621</v>
      </c>
      <c r="C6057" s="283" t="s">
        <v>15405</v>
      </c>
      <c r="D6057" s="284">
        <v>116.52</v>
      </c>
    </row>
    <row r="6058" spans="1:4" ht="17.100000000000001" customHeight="1">
      <c r="A6058" s="281">
        <v>595</v>
      </c>
      <c r="B6058" s="282" t="s">
        <v>51622</v>
      </c>
      <c r="C6058" s="283" t="s">
        <v>15405</v>
      </c>
      <c r="D6058" s="284">
        <v>125.82</v>
      </c>
    </row>
    <row r="6059" spans="1:4" ht="15" customHeight="1">
      <c r="A6059" s="281">
        <v>592</v>
      </c>
      <c r="B6059" s="282" t="s">
        <v>51623</v>
      </c>
      <c r="C6059" s="283" t="s">
        <v>15405</v>
      </c>
      <c r="D6059" s="284">
        <v>101.52</v>
      </c>
    </row>
    <row r="6060" spans="1:4" ht="15" customHeight="1">
      <c r="A6060" s="281">
        <v>589</v>
      </c>
      <c r="B6060" s="282" t="s">
        <v>51624</v>
      </c>
      <c r="C6060" s="283" t="s">
        <v>15405</v>
      </c>
      <c r="D6060" s="284">
        <v>134.62</v>
      </c>
    </row>
    <row r="6061" spans="1:4" ht="17.100000000000001" customHeight="1">
      <c r="A6061" s="281">
        <v>590</v>
      </c>
      <c r="B6061" s="282" t="s">
        <v>51625</v>
      </c>
      <c r="C6061" s="283" t="s">
        <v>15405</v>
      </c>
      <c r="D6061" s="284">
        <v>395.37</v>
      </c>
    </row>
    <row r="6062" spans="1:4" ht="25.5" customHeight="1">
      <c r="A6062" s="281">
        <v>591</v>
      </c>
      <c r="B6062" s="282" t="s">
        <v>51626</v>
      </c>
      <c r="C6062" s="283" t="s">
        <v>15405</v>
      </c>
      <c r="D6062" s="284">
        <v>143.62</v>
      </c>
    </row>
    <row r="6063" spans="1:4" ht="15" customHeight="1">
      <c r="A6063" s="281">
        <v>588</v>
      </c>
      <c r="B6063" s="282" t="s">
        <v>51627</v>
      </c>
      <c r="C6063" s="283" t="s">
        <v>15405</v>
      </c>
      <c r="D6063" s="284">
        <v>86.22</v>
      </c>
    </row>
    <row r="6064" spans="1:4" ht="25.5" customHeight="1">
      <c r="A6064" s="281">
        <v>4437</v>
      </c>
      <c r="B6064" s="282" t="s">
        <v>15973</v>
      </c>
      <c r="C6064" s="283" t="s">
        <v>15412</v>
      </c>
      <c r="D6064" s="284">
        <v>89.45</v>
      </c>
    </row>
    <row r="6065" spans="1:4" ht="15" customHeight="1">
      <c r="A6065" s="281">
        <v>4435</v>
      </c>
      <c r="B6065" s="282" t="s">
        <v>15974</v>
      </c>
      <c r="C6065" s="283" t="s">
        <v>15412</v>
      </c>
      <c r="D6065" s="284">
        <v>128.9</v>
      </c>
    </row>
    <row r="6066" spans="1:4" ht="17.100000000000001" customHeight="1">
      <c r="A6066" s="281">
        <v>4436</v>
      </c>
      <c r="B6066" s="282" t="s">
        <v>15975</v>
      </c>
      <c r="C6066" s="283" t="s">
        <v>15412</v>
      </c>
      <c r="D6066" s="284">
        <v>95.5</v>
      </c>
    </row>
    <row r="6067" spans="1:4" ht="17.100000000000001" customHeight="1">
      <c r="A6067" s="281">
        <v>12798</v>
      </c>
      <c r="B6067" s="282" t="s">
        <v>15976</v>
      </c>
      <c r="C6067" s="283" t="s">
        <v>15405</v>
      </c>
      <c r="D6067" s="284">
        <v>602.16999999999996</v>
      </c>
    </row>
    <row r="6068" spans="1:4" ht="17.100000000000001" customHeight="1">
      <c r="A6068" s="281">
        <v>12799</v>
      </c>
      <c r="B6068" s="282" t="s">
        <v>15977</v>
      </c>
      <c r="C6068" s="283" t="s">
        <v>15405</v>
      </c>
      <c r="D6068" s="284">
        <v>1019.51</v>
      </c>
    </row>
    <row r="6069" spans="1:4" ht="17.100000000000001" customHeight="1">
      <c r="A6069" s="281">
        <v>12797</v>
      </c>
      <c r="B6069" s="282" t="s">
        <v>51628</v>
      </c>
      <c r="C6069" s="283" t="s">
        <v>15405</v>
      </c>
      <c r="D6069" s="284">
        <v>1065.99</v>
      </c>
    </row>
    <row r="6070" spans="1:4" ht="17.100000000000001" customHeight="1">
      <c r="A6070" s="281">
        <v>11625</v>
      </c>
      <c r="B6070" s="282" t="s">
        <v>15978</v>
      </c>
      <c r="C6070" s="283" t="s">
        <v>15405</v>
      </c>
      <c r="D6070" s="284">
        <v>13368.92</v>
      </c>
    </row>
    <row r="6071" spans="1:4" ht="25.5" customHeight="1">
      <c r="A6071" s="281">
        <v>11626</v>
      </c>
      <c r="B6071" s="282" t="s">
        <v>15979</v>
      </c>
      <c r="C6071" s="283" t="s">
        <v>15405</v>
      </c>
      <c r="D6071" s="284">
        <v>7424.89</v>
      </c>
    </row>
    <row r="6072" spans="1:4" ht="15" customHeight="1">
      <c r="A6072" s="281">
        <v>13040</v>
      </c>
      <c r="B6072" s="282" t="s">
        <v>26566</v>
      </c>
      <c r="C6072" s="283" t="s">
        <v>15405</v>
      </c>
      <c r="D6072" s="284">
        <v>2208.3000000000002</v>
      </c>
    </row>
    <row r="6073" spans="1:4" ht="15" customHeight="1">
      <c r="A6073" s="281">
        <v>12776</v>
      </c>
      <c r="B6073" s="282" t="s">
        <v>15980</v>
      </c>
      <c r="C6073" s="283" t="s">
        <v>15405</v>
      </c>
      <c r="D6073" s="284">
        <v>1576.57</v>
      </c>
    </row>
    <row r="6074" spans="1:4" ht="15" customHeight="1">
      <c r="A6074" s="281">
        <v>8739</v>
      </c>
      <c r="B6074" s="282" t="s">
        <v>15981</v>
      </c>
      <c r="C6074" s="283" t="s">
        <v>15405</v>
      </c>
      <c r="D6074" s="284">
        <v>31.05</v>
      </c>
    </row>
    <row r="6075" spans="1:4" ht="15" customHeight="1">
      <c r="A6075" s="281">
        <v>7722</v>
      </c>
      <c r="B6075" s="282" t="s">
        <v>51629</v>
      </c>
      <c r="C6075" s="283" t="s">
        <v>15405</v>
      </c>
      <c r="D6075" s="284">
        <v>73.180000000000007</v>
      </c>
    </row>
    <row r="6076" spans="1:4" ht="17.100000000000001" customHeight="1">
      <c r="A6076" s="281">
        <v>611</v>
      </c>
      <c r="B6076" s="282" t="s">
        <v>51630</v>
      </c>
      <c r="C6076" s="283" t="s">
        <v>15405</v>
      </c>
      <c r="D6076" s="284">
        <v>312.27999999999997</v>
      </c>
    </row>
    <row r="6077" spans="1:4" ht="15" customHeight="1">
      <c r="A6077" s="281">
        <v>8349</v>
      </c>
      <c r="B6077" s="282" t="s">
        <v>51631</v>
      </c>
      <c r="C6077" s="283" t="s">
        <v>15405</v>
      </c>
      <c r="D6077" s="284">
        <v>245.99</v>
      </c>
    </row>
    <row r="6078" spans="1:4" ht="15" customHeight="1">
      <c r="A6078" s="281">
        <v>13148</v>
      </c>
      <c r="B6078" s="282" t="s">
        <v>26570</v>
      </c>
      <c r="C6078" s="283" t="s">
        <v>15405</v>
      </c>
      <c r="D6078" s="284">
        <v>167.22</v>
      </c>
    </row>
    <row r="6079" spans="1:4" ht="17.100000000000001" customHeight="1">
      <c r="A6079" s="281">
        <v>12807</v>
      </c>
      <c r="B6079" s="282" t="s">
        <v>15982</v>
      </c>
      <c r="C6079" s="283" t="s">
        <v>15405</v>
      </c>
      <c r="D6079" s="284">
        <v>92.22</v>
      </c>
    </row>
    <row r="6080" spans="1:4" ht="15" customHeight="1">
      <c r="A6080" s="281">
        <v>12577</v>
      </c>
      <c r="B6080" s="282" t="s">
        <v>51632</v>
      </c>
      <c r="C6080" s="283" t="s">
        <v>15405</v>
      </c>
      <c r="D6080" s="284">
        <v>472.82</v>
      </c>
    </row>
    <row r="6081" spans="1:4" ht="15" customHeight="1">
      <c r="A6081" s="281">
        <v>12808</v>
      </c>
      <c r="B6081" s="282" t="s">
        <v>51633</v>
      </c>
      <c r="C6081" s="283" t="s">
        <v>15405</v>
      </c>
      <c r="D6081" s="284">
        <v>320.22000000000003</v>
      </c>
    </row>
    <row r="6082" spans="1:4" ht="15" customHeight="1">
      <c r="A6082" s="281">
        <v>10200</v>
      </c>
      <c r="B6082" s="282" t="s">
        <v>15983</v>
      </c>
      <c r="C6082" s="283" t="s">
        <v>15405</v>
      </c>
      <c r="D6082" s="284">
        <v>85.12</v>
      </c>
    </row>
    <row r="6083" spans="1:4" ht="15" customHeight="1">
      <c r="A6083" s="281">
        <v>11153</v>
      </c>
      <c r="B6083" s="282" t="s">
        <v>15984</v>
      </c>
      <c r="C6083" s="283" t="s">
        <v>15405</v>
      </c>
      <c r="D6083" s="284">
        <v>115.73</v>
      </c>
    </row>
    <row r="6084" spans="1:4" ht="15" customHeight="1">
      <c r="A6084" s="281">
        <v>12870</v>
      </c>
      <c r="B6084" s="282" t="s">
        <v>51634</v>
      </c>
      <c r="C6084" s="283" t="s">
        <v>15405</v>
      </c>
      <c r="D6084" s="284">
        <v>61.64</v>
      </c>
    </row>
    <row r="6085" spans="1:4" ht="15" customHeight="1">
      <c r="A6085" s="281">
        <v>11436</v>
      </c>
      <c r="B6085" s="282" t="s">
        <v>15985</v>
      </c>
      <c r="C6085" s="283" t="s">
        <v>15405</v>
      </c>
      <c r="D6085" s="284">
        <v>28.76</v>
      </c>
    </row>
    <row r="6086" spans="1:4" ht="15" customHeight="1">
      <c r="A6086" s="281">
        <v>11444</v>
      </c>
      <c r="B6086" s="282" t="s">
        <v>15986</v>
      </c>
      <c r="C6086" s="283" t="s">
        <v>15405</v>
      </c>
      <c r="D6086" s="284">
        <v>51.65</v>
      </c>
    </row>
    <row r="6087" spans="1:4" ht="15" customHeight="1">
      <c r="A6087" s="281">
        <v>623</v>
      </c>
      <c r="B6087" s="282" t="s">
        <v>51635</v>
      </c>
      <c r="C6087" s="283" t="s">
        <v>15405</v>
      </c>
      <c r="D6087" s="284">
        <v>137.19999999999999</v>
      </c>
    </row>
    <row r="6088" spans="1:4" ht="15" customHeight="1">
      <c r="A6088" s="281">
        <v>618</v>
      </c>
      <c r="B6088" s="282" t="s">
        <v>51636</v>
      </c>
      <c r="C6088" s="283" t="s">
        <v>15405</v>
      </c>
      <c r="D6088" s="284">
        <v>226.91</v>
      </c>
    </row>
    <row r="6089" spans="1:4" ht="17.100000000000001" customHeight="1">
      <c r="A6089" s="281">
        <v>619</v>
      </c>
      <c r="B6089" s="282" t="s">
        <v>51637</v>
      </c>
      <c r="C6089" s="283" t="s">
        <v>15405</v>
      </c>
      <c r="D6089" s="284">
        <v>461.26</v>
      </c>
    </row>
    <row r="6090" spans="1:4" ht="17.100000000000001" customHeight="1">
      <c r="A6090" s="281">
        <v>620</v>
      </c>
      <c r="B6090" s="282" t="s">
        <v>51638</v>
      </c>
      <c r="C6090" s="283" t="s">
        <v>15405</v>
      </c>
      <c r="D6090" s="284">
        <v>655.41</v>
      </c>
    </row>
    <row r="6091" spans="1:4" ht="17.100000000000001" customHeight="1">
      <c r="A6091" s="281">
        <v>622</v>
      </c>
      <c r="B6091" s="282" t="s">
        <v>51639</v>
      </c>
      <c r="C6091" s="283" t="s">
        <v>15405</v>
      </c>
      <c r="D6091" s="284">
        <v>186.21</v>
      </c>
    </row>
    <row r="6092" spans="1:4" ht="17.100000000000001" customHeight="1">
      <c r="A6092" s="281">
        <v>12565</v>
      </c>
      <c r="B6092" s="282" t="s">
        <v>51640</v>
      </c>
      <c r="C6092" s="283" t="s">
        <v>15405</v>
      </c>
      <c r="D6092" s="284">
        <v>325.5</v>
      </c>
    </row>
    <row r="6093" spans="1:4" ht="17.100000000000001" customHeight="1">
      <c r="A6093" s="281">
        <v>4529</v>
      </c>
      <c r="B6093" s="282" t="s">
        <v>51641</v>
      </c>
      <c r="C6093" s="283" t="s">
        <v>15412</v>
      </c>
      <c r="D6093" s="284">
        <v>1416.94</v>
      </c>
    </row>
    <row r="6094" spans="1:4" ht="17.100000000000001" customHeight="1">
      <c r="A6094" s="281">
        <v>4530</v>
      </c>
      <c r="B6094" s="282" t="s">
        <v>51642</v>
      </c>
      <c r="C6094" s="283" t="s">
        <v>15412</v>
      </c>
      <c r="D6094" s="284">
        <v>1935.83</v>
      </c>
    </row>
    <row r="6095" spans="1:4" ht="17.100000000000001" customHeight="1">
      <c r="A6095" s="281">
        <v>4528</v>
      </c>
      <c r="B6095" s="282" t="s">
        <v>51643</v>
      </c>
      <c r="C6095" s="283" t="s">
        <v>15412</v>
      </c>
      <c r="D6095" s="284">
        <v>1562.1</v>
      </c>
    </row>
    <row r="6096" spans="1:4" ht="17.100000000000001" customHeight="1">
      <c r="A6096" s="281">
        <v>12318</v>
      </c>
      <c r="B6096" s="282" t="s">
        <v>55457</v>
      </c>
      <c r="C6096" s="283" t="s">
        <v>15405</v>
      </c>
      <c r="D6096" s="284">
        <v>491.25</v>
      </c>
    </row>
    <row r="6097" spans="1:4" ht="15" customHeight="1">
      <c r="A6097" s="281">
        <v>12171</v>
      </c>
      <c r="B6097" s="282" t="s">
        <v>51644</v>
      </c>
      <c r="C6097" s="283" t="s">
        <v>15405</v>
      </c>
      <c r="D6097" s="284">
        <v>2792.32</v>
      </c>
    </row>
    <row r="6098" spans="1:4" ht="25.5" customHeight="1">
      <c r="A6098" s="281">
        <v>10409</v>
      </c>
      <c r="B6098" s="282" t="s">
        <v>15987</v>
      </c>
      <c r="C6098" s="283" t="s">
        <v>15405</v>
      </c>
      <c r="D6098" s="284">
        <v>125.69</v>
      </c>
    </row>
    <row r="6099" spans="1:4" ht="25.5" customHeight="1">
      <c r="A6099" s="281">
        <v>9625</v>
      </c>
      <c r="B6099" s="282" t="s">
        <v>15988</v>
      </c>
      <c r="C6099" s="283" t="s">
        <v>15405</v>
      </c>
      <c r="D6099" s="284">
        <v>262.44</v>
      </c>
    </row>
    <row r="6100" spans="1:4" ht="17.100000000000001" customHeight="1">
      <c r="A6100" s="281">
        <v>4879</v>
      </c>
      <c r="B6100" s="282" t="s">
        <v>51645</v>
      </c>
      <c r="C6100" s="283" t="s">
        <v>15405</v>
      </c>
      <c r="D6100" s="284">
        <v>6.34</v>
      </c>
    </row>
    <row r="6101" spans="1:4" ht="17.100000000000001" customHeight="1">
      <c r="A6101" s="281">
        <v>12898</v>
      </c>
      <c r="B6101" s="282" t="s">
        <v>15989</v>
      </c>
      <c r="C6101" s="283" t="s">
        <v>15405</v>
      </c>
      <c r="D6101" s="284">
        <v>133.84</v>
      </c>
    </row>
    <row r="6102" spans="1:4" ht="17.100000000000001" customHeight="1">
      <c r="A6102" s="281">
        <v>10521</v>
      </c>
      <c r="B6102" s="282" t="s">
        <v>15990</v>
      </c>
      <c r="C6102" s="283" t="s">
        <v>15405</v>
      </c>
      <c r="D6102" s="284">
        <v>22.72</v>
      </c>
    </row>
    <row r="6103" spans="1:4" ht="17.100000000000001" customHeight="1">
      <c r="A6103" s="281">
        <v>552</v>
      </c>
      <c r="B6103" s="282" t="s">
        <v>51646</v>
      </c>
      <c r="C6103" s="283" t="s">
        <v>15405</v>
      </c>
      <c r="D6103" s="284">
        <v>10.79</v>
      </c>
    </row>
    <row r="6104" spans="1:4" ht="17.100000000000001" customHeight="1">
      <c r="A6104" s="281">
        <v>553</v>
      </c>
      <c r="B6104" s="282" t="s">
        <v>51647</v>
      </c>
      <c r="C6104" s="283" t="s">
        <v>15405</v>
      </c>
      <c r="D6104" s="284">
        <v>8.7200000000000006</v>
      </c>
    </row>
    <row r="6105" spans="1:4" ht="17.100000000000001" customHeight="1">
      <c r="A6105" s="281">
        <v>11423</v>
      </c>
      <c r="B6105" s="282" t="s">
        <v>51648</v>
      </c>
      <c r="C6105" s="283" t="s">
        <v>15405</v>
      </c>
      <c r="D6105" s="284">
        <v>61.52</v>
      </c>
    </row>
    <row r="6106" spans="1:4" ht="15" customHeight="1">
      <c r="A6106" s="281">
        <v>12561</v>
      </c>
      <c r="B6106" s="282" t="s">
        <v>15991</v>
      </c>
      <c r="C6106" s="283" t="s">
        <v>15405</v>
      </c>
      <c r="D6106" s="284">
        <v>97.81</v>
      </c>
    </row>
    <row r="6107" spans="1:4" ht="17.100000000000001" customHeight="1">
      <c r="A6107" s="281">
        <v>12801</v>
      </c>
      <c r="B6107" s="282" t="s">
        <v>51649</v>
      </c>
      <c r="C6107" s="283" t="s">
        <v>15405</v>
      </c>
      <c r="D6107" s="284">
        <v>19.03</v>
      </c>
    </row>
    <row r="6108" spans="1:4" ht="17.100000000000001" customHeight="1">
      <c r="A6108" s="281">
        <v>12809</v>
      </c>
      <c r="B6108" s="282" t="s">
        <v>51650</v>
      </c>
      <c r="C6108" s="283" t="s">
        <v>15405</v>
      </c>
      <c r="D6108" s="284">
        <v>14.28</v>
      </c>
    </row>
    <row r="6109" spans="1:4" ht="17.100000000000001" customHeight="1">
      <c r="A6109" s="281">
        <v>12095</v>
      </c>
      <c r="B6109" s="282" t="s">
        <v>15992</v>
      </c>
      <c r="C6109" s="283" t="s">
        <v>15405</v>
      </c>
      <c r="D6109" s="284">
        <v>28.52</v>
      </c>
    </row>
    <row r="6110" spans="1:4" ht="17.100000000000001" customHeight="1">
      <c r="A6110" s="281">
        <v>12097</v>
      </c>
      <c r="B6110" s="282" t="s">
        <v>15993</v>
      </c>
      <c r="C6110" s="283" t="s">
        <v>15405</v>
      </c>
      <c r="D6110" s="284">
        <v>56.62</v>
      </c>
    </row>
    <row r="6111" spans="1:4" ht="17.100000000000001" customHeight="1">
      <c r="A6111" s="281">
        <v>12094</v>
      </c>
      <c r="B6111" s="282" t="s">
        <v>15994</v>
      </c>
      <c r="C6111" s="283" t="s">
        <v>15405</v>
      </c>
      <c r="D6111" s="284">
        <v>68.17</v>
      </c>
    </row>
    <row r="6112" spans="1:4" ht="17.100000000000001" customHeight="1">
      <c r="A6112" s="281">
        <v>11857</v>
      </c>
      <c r="B6112" s="282" t="s">
        <v>15995</v>
      </c>
      <c r="C6112" s="283" t="s">
        <v>15405</v>
      </c>
      <c r="D6112" s="284">
        <v>26.72</v>
      </c>
    </row>
    <row r="6113" spans="1:4" ht="17.100000000000001" customHeight="1">
      <c r="A6113" s="281">
        <v>12796</v>
      </c>
      <c r="B6113" s="282" t="s">
        <v>15996</v>
      </c>
      <c r="C6113" s="283" t="s">
        <v>15405</v>
      </c>
      <c r="D6113" s="284">
        <v>967.61</v>
      </c>
    </row>
    <row r="6114" spans="1:4" ht="17.100000000000001" customHeight="1">
      <c r="A6114" s="281">
        <v>12795</v>
      </c>
      <c r="B6114" s="282" t="s">
        <v>15997</v>
      </c>
      <c r="C6114" s="283" t="s">
        <v>15405</v>
      </c>
      <c r="D6114" s="284">
        <v>411.55</v>
      </c>
    </row>
    <row r="6115" spans="1:4" ht="17.100000000000001" customHeight="1">
      <c r="A6115" s="281">
        <v>9056</v>
      </c>
      <c r="B6115" s="282" t="s">
        <v>51651</v>
      </c>
      <c r="C6115" s="283" t="s">
        <v>15405</v>
      </c>
      <c r="D6115" s="284">
        <v>545.87</v>
      </c>
    </row>
    <row r="6116" spans="1:4" ht="17.100000000000001" customHeight="1">
      <c r="A6116" s="281">
        <v>562</v>
      </c>
      <c r="B6116" s="282" t="s">
        <v>51652</v>
      </c>
      <c r="C6116" s="283" t="s">
        <v>15405</v>
      </c>
      <c r="D6116" s="284">
        <v>77.849999999999994</v>
      </c>
    </row>
    <row r="6117" spans="1:4" ht="17.100000000000001" customHeight="1">
      <c r="A6117" s="281">
        <v>4896</v>
      </c>
      <c r="B6117" s="282" t="s">
        <v>51653</v>
      </c>
      <c r="C6117" s="283" t="s">
        <v>15405</v>
      </c>
      <c r="D6117" s="284">
        <v>112.59</v>
      </c>
    </row>
    <row r="6118" spans="1:4" ht="17.100000000000001" customHeight="1">
      <c r="A6118" s="281">
        <v>570</v>
      </c>
      <c r="B6118" s="282" t="s">
        <v>51654</v>
      </c>
      <c r="C6118" s="283" t="s">
        <v>15405</v>
      </c>
      <c r="D6118" s="284">
        <v>140.72999999999999</v>
      </c>
    </row>
    <row r="6119" spans="1:4" ht="17.100000000000001" customHeight="1">
      <c r="A6119" s="281">
        <v>3953</v>
      </c>
      <c r="B6119" s="282" t="s">
        <v>51655</v>
      </c>
      <c r="C6119" s="283" t="s">
        <v>15405</v>
      </c>
      <c r="D6119" s="284">
        <v>117.93</v>
      </c>
    </row>
    <row r="6120" spans="1:4" ht="17.100000000000001" customHeight="1">
      <c r="A6120" s="281">
        <v>561</v>
      </c>
      <c r="B6120" s="282" t="s">
        <v>51656</v>
      </c>
      <c r="C6120" s="283" t="s">
        <v>15405</v>
      </c>
      <c r="D6120" s="284">
        <v>137.86000000000001</v>
      </c>
    </row>
    <row r="6121" spans="1:4" ht="17.100000000000001" customHeight="1">
      <c r="A6121" s="281">
        <v>3954</v>
      </c>
      <c r="B6121" s="282" t="s">
        <v>51657</v>
      </c>
      <c r="C6121" s="283" t="s">
        <v>15405</v>
      </c>
      <c r="D6121" s="284">
        <v>149.31</v>
      </c>
    </row>
    <row r="6122" spans="1:4" ht="17.100000000000001" customHeight="1">
      <c r="A6122" s="281">
        <v>3955</v>
      </c>
      <c r="B6122" s="282" t="s">
        <v>51658</v>
      </c>
      <c r="C6122" s="283" t="s">
        <v>15405</v>
      </c>
      <c r="D6122" s="284">
        <v>210.16</v>
      </c>
    </row>
    <row r="6123" spans="1:4" ht="17.100000000000001" customHeight="1">
      <c r="A6123" s="281">
        <v>12562</v>
      </c>
      <c r="B6123" s="282" t="s">
        <v>51659</v>
      </c>
      <c r="C6123" s="283" t="s">
        <v>15405</v>
      </c>
      <c r="D6123" s="284">
        <v>85.49</v>
      </c>
    </row>
    <row r="6124" spans="1:4" ht="17.100000000000001" customHeight="1">
      <c r="A6124" s="281">
        <v>11861</v>
      </c>
      <c r="B6124" s="282" t="s">
        <v>51660</v>
      </c>
      <c r="C6124" s="283" t="s">
        <v>15405</v>
      </c>
      <c r="D6124" s="284">
        <v>463.9</v>
      </c>
    </row>
    <row r="6125" spans="1:4" ht="17.100000000000001" customHeight="1">
      <c r="A6125" s="281">
        <v>12022</v>
      </c>
      <c r="B6125" s="282" t="s">
        <v>51661</v>
      </c>
      <c r="C6125" s="283" t="s">
        <v>15405</v>
      </c>
      <c r="D6125" s="284">
        <v>299.23</v>
      </c>
    </row>
    <row r="6126" spans="1:4" ht="25.5" customHeight="1">
      <c r="A6126" s="281">
        <v>12021</v>
      </c>
      <c r="B6126" s="282" t="s">
        <v>51662</v>
      </c>
      <c r="C6126" s="283" t="s">
        <v>15405</v>
      </c>
      <c r="D6126" s="284">
        <v>171.49</v>
      </c>
    </row>
    <row r="6127" spans="1:4" ht="25.5" customHeight="1">
      <c r="A6127" s="281">
        <v>7327</v>
      </c>
      <c r="B6127" s="282" t="s">
        <v>51663</v>
      </c>
      <c r="C6127" s="283" t="s">
        <v>15405</v>
      </c>
      <c r="D6127" s="284">
        <v>175.1</v>
      </c>
    </row>
    <row r="6128" spans="1:4" ht="17.100000000000001" customHeight="1">
      <c r="A6128" s="281">
        <v>7328</v>
      </c>
      <c r="B6128" s="282" t="s">
        <v>15998</v>
      </c>
      <c r="C6128" s="283" t="s">
        <v>15405</v>
      </c>
      <c r="D6128" s="284">
        <v>274.64999999999998</v>
      </c>
    </row>
    <row r="6129" spans="1:4" ht="17.100000000000001" customHeight="1">
      <c r="A6129" s="281">
        <v>7333</v>
      </c>
      <c r="B6129" s="282" t="s">
        <v>15999</v>
      </c>
      <c r="C6129" s="283" t="s">
        <v>15405</v>
      </c>
      <c r="D6129" s="284">
        <v>289.69</v>
      </c>
    </row>
    <row r="6130" spans="1:4" ht="17.100000000000001" customHeight="1">
      <c r="A6130" s="281">
        <v>7331</v>
      </c>
      <c r="B6130" s="282" t="s">
        <v>51664</v>
      </c>
      <c r="C6130" s="283" t="s">
        <v>15405</v>
      </c>
      <c r="D6130" s="284">
        <v>288.68</v>
      </c>
    </row>
    <row r="6131" spans="1:4" ht="25.5" customHeight="1">
      <c r="A6131" s="281">
        <v>7332</v>
      </c>
      <c r="B6131" s="282" t="s">
        <v>16000</v>
      </c>
      <c r="C6131" s="283" t="s">
        <v>15405</v>
      </c>
      <c r="D6131" s="284">
        <v>319.85000000000002</v>
      </c>
    </row>
    <row r="6132" spans="1:4" ht="17.100000000000001" customHeight="1">
      <c r="A6132" s="281">
        <v>8014</v>
      </c>
      <c r="B6132" s="282" t="s">
        <v>51665</v>
      </c>
      <c r="C6132" s="283" t="s">
        <v>15405</v>
      </c>
      <c r="D6132" s="284">
        <v>436.55</v>
      </c>
    </row>
    <row r="6133" spans="1:4" ht="15" customHeight="1">
      <c r="A6133" s="281">
        <v>11952</v>
      </c>
      <c r="B6133" s="282" t="s">
        <v>16001</v>
      </c>
      <c r="C6133" s="283" t="s">
        <v>15405</v>
      </c>
      <c r="D6133" s="284">
        <v>167.01</v>
      </c>
    </row>
    <row r="6134" spans="1:4" ht="17.100000000000001" customHeight="1">
      <c r="A6134" s="281">
        <v>8013</v>
      </c>
      <c r="B6134" s="282" t="s">
        <v>51666</v>
      </c>
      <c r="C6134" s="283" t="s">
        <v>15405</v>
      </c>
      <c r="D6134" s="284">
        <v>108.91</v>
      </c>
    </row>
    <row r="6135" spans="1:4" ht="17.100000000000001" customHeight="1">
      <c r="A6135" s="281">
        <v>8849</v>
      </c>
      <c r="B6135" s="282" t="s">
        <v>51667</v>
      </c>
      <c r="C6135" s="283" t="s">
        <v>15405</v>
      </c>
      <c r="D6135" s="284">
        <v>188.27</v>
      </c>
    </row>
    <row r="6136" spans="1:4" ht="17.100000000000001" customHeight="1">
      <c r="A6136" s="281">
        <v>11437</v>
      </c>
      <c r="B6136" s="282" t="s">
        <v>16002</v>
      </c>
      <c r="C6136" s="283" t="s">
        <v>15405</v>
      </c>
      <c r="D6136" s="284">
        <v>233.95</v>
      </c>
    </row>
    <row r="6137" spans="1:4" ht="17.100000000000001" customHeight="1">
      <c r="A6137" s="281">
        <v>11438</v>
      </c>
      <c r="B6137" s="282" t="s">
        <v>16003</v>
      </c>
      <c r="C6137" s="283" t="s">
        <v>15405</v>
      </c>
      <c r="D6137" s="284">
        <v>338.04</v>
      </c>
    </row>
    <row r="6138" spans="1:4" ht="15" customHeight="1">
      <c r="A6138" s="281">
        <v>12901</v>
      </c>
      <c r="B6138" s="282" t="s">
        <v>51668</v>
      </c>
      <c r="C6138" s="283" t="s">
        <v>15405</v>
      </c>
      <c r="D6138" s="284">
        <v>112.95</v>
      </c>
    </row>
    <row r="6139" spans="1:4" ht="15" customHeight="1">
      <c r="A6139" s="281">
        <v>12899</v>
      </c>
      <c r="B6139" s="282" t="s">
        <v>51669</v>
      </c>
      <c r="C6139" s="283" t="s">
        <v>15405</v>
      </c>
      <c r="D6139" s="284">
        <v>117.61</v>
      </c>
    </row>
    <row r="6140" spans="1:4" ht="17.100000000000001" customHeight="1">
      <c r="A6140" s="281">
        <v>9624</v>
      </c>
      <c r="B6140" s="282" t="s">
        <v>16004</v>
      </c>
      <c r="C6140" s="283" t="s">
        <v>15405</v>
      </c>
      <c r="D6140" s="284">
        <v>69.099999999999994</v>
      </c>
    </row>
    <row r="6141" spans="1:4" ht="17.100000000000001" customHeight="1">
      <c r="A6141" s="281">
        <v>11866</v>
      </c>
      <c r="B6141" s="282" t="s">
        <v>16005</v>
      </c>
      <c r="C6141" s="283" t="s">
        <v>15405</v>
      </c>
      <c r="D6141" s="284">
        <v>212.79</v>
      </c>
    </row>
    <row r="6142" spans="1:4" ht="17.100000000000001" customHeight="1">
      <c r="A6142" s="281">
        <v>11867</v>
      </c>
      <c r="B6142" s="282" t="s">
        <v>16006</v>
      </c>
      <c r="C6142" s="283" t="s">
        <v>15405</v>
      </c>
      <c r="D6142" s="284">
        <v>154.16</v>
      </c>
    </row>
    <row r="6143" spans="1:4" ht="17.100000000000001" customHeight="1">
      <c r="A6143" s="281">
        <v>12312</v>
      </c>
      <c r="B6143" s="282" t="s">
        <v>51670</v>
      </c>
      <c r="C6143" s="283" t="s">
        <v>15405</v>
      </c>
      <c r="D6143" s="284">
        <v>276.61</v>
      </c>
    </row>
    <row r="6144" spans="1:4" ht="15" customHeight="1">
      <c r="A6144" s="281">
        <v>11440</v>
      </c>
      <c r="B6144" s="282" t="s">
        <v>51671</v>
      </c>
      <c r="C6144" s="283" t="s">
        <v>15405</v>
      </c>
      <c r="D6144" s="284">
        <v>253.09</v>
      </c>
    </row>
    <row r="6145" spans="1:4" ht="17.100000000000001" customHeight="1">
      <c r="A6145" s="281">
        <v>10077</v>
      </c>
      <c r="B6145" s="282" t="s">
        <v>51672</v>
      </c>
      <c r="C6145" s="283" t="s">
        <v>15405</v>
      </c>
      <c r="D6145" s="284">
        <v>257.83</v>
      </c>
    </row>
    <row r="6146" spans="1:4" ht="17.100000000000001" customHeight="1">
      <c r="A6146" s="281">
        <v>7330</v>
      </c>
      <c r="B6146" s="282"/>
      <c r="C6146" s="283" t="s">
        <v>15405</v>
      </c>
      <c r="D6146" s="284">
        <v>288.68</v>
      </c>
    </row>
    <row r="6147" spans="1:4" ht="17.100000000000001" customHeight="1">
      <c r="A6147" s="281"/>
      <c r="B6147" s="282" t="s">
        <v>16007</v>
      </c>
      <c r="C6147" s="283"/>
      <c r="D6147" s="284"/>
    </row>
    <row r="6148" spans="1:4" ht="17.100000000000001" customHeight="1">
      <c r="A6148" s="281">
        <v>7329</v>
      </c>
      <c r="B6148" s="282" t="s">
        <v>16008</v>
      </c>
      <c r="C6148" s="283" t="s">
        <v>15405</v>
      </c>
      <c r="D6148" s="284">
        <v>319.85000000000002</v>
      </c>
    </row>
    <row r="6149" spans="1:4" ht="17.100000000000001" customHeight="1">
      <c r="A6149" s="281">
        <v>7334</v>
      </c>
      <c r="B6149" s="282" t="s">
        <v>16009</v>
      </c>
      <c r="C6149" s="283" t="s">
        <v>15405</v>
      </c>
      <c r="D6149" s="284">
        <v>311.25</v>
      </c>
    </row>
    <row r="6150" spans="1:4" ht="17.100000000000001" customHeight="1">
      <c r="A6150" s="281">
        <v>11911</v>
      </c>
      <c r="B6150" s="282" t="s">
        <v>51673</v>
      </c>
      <c r="C6150" s="283" t="s">
        <v>15405</v>
      </c>
      <c r="D6150" s="284">
        <v>536.59</v>
      </c>
    </row>
    <row r="6151" spans="1:4" ht="17.100000000000001" customHeight="1">
      <c r="A6151" s="281">
        <v>11439</v>
      </c>
      <c r="B6151" s="282" t="s">
        <v>16010</v>
      </c>
      <c r="C6151" s="283" t="s">
        <v>15405</v>
      </c>
      <c r="D6151" s="284">
        <v>567.20000000000005</v>
      </c>
    </row>
    <row r="6152" spans="1:4" ht="17.100000000000001" customHeight="1">
      <c r="A6152" s="281">
        <v>12368</v>
      </c>
      <c r="B6152" s="282" t="s">
        <v>16011</v>
      </c>
      <c r="C6152" s="283" t="s">
        <v>15405</v>
      </c>
      <c r="D6152" s="284">
        <v>224.64</v>
      </c>
    </row>
    <row r="6153" spans="1:4" ht="17.100000000000001" customHeight="1">
      <c r="A6153" s="281">
        <v>12369</v>
      </c>
      <c r="B6153" s="282" t="s">
        <v>16012</v>
      </c>
      <c r="C6153" s="283" t="s">
        <v>15405</v>
      </c>
      <c r="D6153" s="284">
        <v>282.33999999999997</v>
      </c>
    </row>
    <row r="6154" spans="1:4" ht="15" customHeight="1">
      <c r="A6154" s="281">
        <v>12902</v>
      </c>
      <c r="B6154" s="282" t="s">
        <v>51674</v>
      </c>
      <c r="C6154" s="283" t="s">
        <v>15405</v>
      </c>
      <c r="D6154" s="284">
        <v>68.25</v>
      </c>
    </row>
    <row r="6155" spans="1:4" ht="15" customHeight="1">
      <c r="A6155" s="281">
        <v>12900</v>
      </c>
      <c r="B6155" s="282" t="s">
        <v>51675</v>
      </c>
      <c r="C6155" s="283" t="s">
        <v>15405</v>
      </c>
      <c r="D6155" s="284">
        <v>136.13</v>
      </c>
    </row>
    <row r="6156" spans="1:4" ht="15" customHeight="1">
      <c r="A6156" s="281">
        <v>8319</v>
      </c>
      <c r="B6156" s="282" t="s">
        <v>51676</v>
      </c>
      <c r="C6156" s="283" t="s">
        <v>15405</v>
      </c>
      <c r="D6156" s="284">
        <v>448.42</v>
      </c>
    </row>
    <row r="6157" spans="1:4" ht="15" customHeight="1">
      <c r="A6157" s="281">
        <v>12262</v>
      </c>
      <c r="B6157" s="282" t="s">
        <v>51677</v>
      </c>
      <c r="C6157" s="283" t="s">
        <v>15405</v>
      </c>
      <c r="D6157" s="284">
        <v>1116.03</v>
      </c>
    </row>
    <row r="6158" spans="1:4" ht="17.100000000000001" customHeight="1">
      <c r="A6158" s="281">
        <v>8639</v>
      </c>
      <c r="B6158" s="282" t="s">
        <v>51678</v>
      </c>
      <c r="C6158" s="283" t="s">
        <v>15405</v>
      </c>
      <c r="D6158" s="284">
        <v>188.64</v>
      </c>
    </row>
    <row r="6159" spans="1:4" ht="17.100000000000001" customHeight="1">
      <c r="A6159" s="281">
        <v>7718</v>
      </c>
      <c r="B6159" s="282" t="s">
        <v>51679</v>
      </c>
      <c r="C6159" s="283" t="s">
        <v>15405</v>
      </c>
      <c r="D6159" s="284">
        <v>162.38999999999999</v>
      </c>
    </row>
    <row r="6160" spans="1:4" ht="25.5" customHeight="1">
      <c r="A6160" s="281">
        <v>9393</v>
      </c>
      <c r="B6160" s="282" t="s">
        <v>51680</v>
      </c>
      <c r="C6160" s="283" t="s">
        <v>15405</v>
      </c>
      <c r="D6160" s="284">
        <v>195.71</v>
      </c>
    </row>
    <row r="6161" spans="1:4" ht="17.100000000000001" customHeight="1">
      <c r="A6161" s="281">
        <v>7248</v>
      </c>
      <c r="B6161" s="282" t="s">
        <v>51681</v>
      </c>
      <c r="C6161" s="283" t="s">
        <v>15405</v>
      </c>
      <c r="D6161" s="284">
        <v>233.26</v>
      </c>
    </row>
    <row r="6162" spans="1:4" ht="25.5" customHeight="1">
      <c r="A6162" s="281">
        <v>7230</v>
      </c>
      <c r="B6162" s="282" t="s">
        <v>51682</v>
      </c>
      <c r="C6162" s="283" t="s">
        <v>15405</v>
      </c>
      <c r="D6162" s="284">
        <v>195.13</v>
      </c>
    </row>
    <row r="6163" spans="1:4" ht="17.100000000000001" customHeight="1">
      <c r="A6163" s="281">
        <v>9394</v>
      </c>
      <c r="B6163" s="282" t="s">
        <v>51683</v>
      </c>
      <c r="C6163" s="283" t="s">
        <v>15405</v>
      </c>
      <c r="D6163" s="284">
        <v>266.51</v>
      </c>
    </row>
    <row r="6164" spans="1:4" ht="15" customHeight="1">
      <c r="A6164" s="281">
        <v>7249</v>
      </c>
      <c r="B6164" s="282" t="s">
        <v>51684</v>
      </c>
      <c r="C6164" s="283" t="s">
        <v>15405</v>
      </c>
      <c r="D6164" s="284">
        <v>258.39</v>
      </c>
    </row>
    <row r="6165" spans="1:4" ht="15" customHeight="1">
      <c r="A6165" s="281">
        <v>7231</v>
      </c>
      <c r="B6165" s="282" t="s">
        <v>51685</v>
      </c>
      <c r="C6165" s="283" t="s">
        <v>15405</v>
      </c>
      <c r="D6165" s="284">
        <v>276.14999999999998</v>
      </c>
    </row>
    <row r="6166" spans="1:4" ht="15" customHeight="1">
      <c r="A6166" s="281">
        <v>536</v>
      </c>
      <c r="B6166" s="282" t="s">
        <v>51686</v>
      </c>
      <c r="C6166" s="283" t="s">
        <v>15405</v>
      </c>
      <c r="D6166" s="284">
        <v>184.27</v>
      </c>
    </row>
    <row r="6167" spans="1:4" ht="15" customHeight="1">
      <c r="A6167" s="281">
        <v>537</v>
      </c>
      <c r="B6167" s="282" t="s">
        <v>51687</v>
      </c>
      <c r="C6167" s="283" t="s">
        <v>15405</v>
      </c>
      <c r="D6167" s="284">
        <v>306.39999999999998</v>
      </c>
    </row>
    <row r="6168" spans="1:4" ht="15" customHeight="1">
      <c r="A6168" s="281">
        <v>538</v>
      </c>
      <c r="B6168" s="282" t="s">
        <v>51688</v>
      </c>
      <c r="C6168" s="283" t="s">
        <v>15405</v>
      </c>
      <c r="D6168" s="284">
        <v>384.58</v>
      </c>
    </row>
    <row r="6169" spans="1:4" ht="15" customHeight="1">
      <c r="A6169" s="281">
        <v>539</v>
      </c>
      <c r="B6169" s="282" t="s">
        <v>51689</v>
      </c>
      <c r="C6169" s="283" t="s">
        <v>15405</v>
      </c>
      <c r="D6169" s="284">
        <v>233.48</v>
      </c>
    </row>
    <row r="6170" spans="1:4" ht="17.100000000000001" customHeight="1">
      <c r="A6170" s="281">
        <v>540</v>
      </c>
      <c r="B6170" s="282" t="s">
        <v>51690</v>
      </c>
      <c r="C6170" s="283" t="s">
        <v>15405</v>
      </c>
      <c r="D6170" s="284">
        <v>338.69</v>
      </c>
    </row>
    <row r="6171" spans="1:4" ht="17.100000000000001" customHeight="1">
      <c r="A6171" s="281">
        <v>542</v>
      </c>
      <c r="B6171" s="282" t="s">
        <v>51691</v>
      </c>
      <c r="C6171" s="283" t="s">
        <v>15405</v>
      </c>
      <c r="D6171" s="284">
        <v>260.10000000000002</v>
      </c>
    </row>
    <row r="6172" spans="1:4" ht="25.5" customHeight="1">
      <c r="A6172" s="281">
        <v>543</v>
      </c>
      <c r="B6172" s="282" t="s">
        <v>51692</v>
      </c>
      <c r="C6172" s="283" t="s">
        <v>15405</v>
      </c>
      <c r="D6172" s="284">
        <v>381.73</v>
      </c>
    </row>
    <row r="6173" spans="1:4" ht="17.100000000000001" customHeight="1">
      <c r="A6173" s="281">
        <v>544</v>
      </c>
      <c r="B6173" s="282" t="s">
        <v>51693</v>
      </c>
      <c r="C6173" s="283" t="s">
        <v>15405</v>
      </c>
      <c r="D6173" s="284">
        <v>624.07000000000005</v>
      </c>
    </row>
    <row r="6174" spans="1:4" ht="15" customHeight="1">
      <c r="A6174" s="281">
        <v>541</v>
      </c>
      <c r="B6174" s="282" t="s">
        <v>16013</v>
      </c>
      <c r="C6174" s="283" t="s">
        <v>15405</v>
      </c>
      <c r="D6174" s="284">
        <v>654.41</v>
      </c>
    </row>
    <row r="6175" spans="1:4" ht="17.100000000000001" customHeight="1">
      <c r="A6175" s="281">
        <v>527</v>
      </c>
      <c r="B6175" s="282" t="s">
        <v>51694</v>
      </c>
      <c r="C6175" s="283" t="s">
        <v>15405</v>
      </c>
      <c r="D6175" s="284">
        <v>113.06</v>
      </c>
    </row>
    <row r="6176" spans="1:4" ht="17.100000000000001" customHeight="1">
      <c r="A6176" s="281">
        <v>528</v>
      </c>
      <c r="B6176" s="282" t="s">
        <v>51695</v>
      </c>
      <c r="C6176" s="283" t="s">
        <v>15405</v>
      </c>
      <c r="D6176" s="284">
        <v>138.16999999999999</v>
      </c>
    </row>
    <row r="6177" spans="1:4" ht="17.100000000000001" customHeight="1">
      <c r="A6177" s="281">
        <v>529</v>
      </c>
      <c r="B6177" s="12" t="s">
        <v>51696</v>
      </c>
      <c r="C6177" s="283" t="s">
        <v>15405</v>
      </c>
      <c r="D6177" s="284">
        <v>204.21</v>
      </c>
    </row>
    <row r="6178" spans="1:4" ht="15" customHeight="1">
      <c r="A6178" s="12">
        <v>533</v>
      </c>
      <c r="B6178" s="282" t="s">
        <v>51697</v>
      </c>
      <c r="C6178" s="12" t="s">
        <v>15405</v>
      </c>
      <c r="D6178" s="12">
        <v>213</v>
      </c>
    </row>
    <row r="6179" spans="1:4" ht="17.100000000000001" customHeight="1">
      <c r="A6179" s="281">
        <v>523</v>
      </c>
      <c r="B6179" s="282" t="s">
        <v>51698</v>
      </c>
      <c r="C6179" s="283" t="s">
        <v>15405</v>
      </c>
      <c r="D6179" s="284">
        <v>88.95</v>
      </c>
    </row>
    <row r="6180" spans="1:4" ht="17.100000000000001" customHeight="1">
      <c r="A6180" s="281">
        <v>525</v>
      </c>
      <c r="B6180" s="282" t="s">
        <v>51699</v>
      </c>
      <c r="C6180" s="283" t="s">
        <v>15405</v>
      </c>
      <c r="D6180" s="284">
        <v>102.65</v>
      </c>
    </row>
    <row r="6181" spans="1:4" ht="17.100000000000001" customHeight="1">
      <c r="A6181" s="281">
        <v>524</v>
      </c>
      <c r="B6181" s="282" t="s">
        <v>51700</v>
      </c>
      <c r="C6181" s="283" t="s">
        <v>15405</v>
      </c>
      <c r="D6181" s="284">
        <v>122.48</v>
      </c>
    </row>
    <row r="6182" spans="1:4" ht="17.100000000000001" customHeight="1">
      <c r="A6182" s="281">
        <v>526</v>
      </c>
      <c r="B6182" s="282" t="s">
        <v>51701</v>
      </c>
      <c r="C6182" s="283" t="s">
        <v>15405</v>
      </c>
      <c r="D6182" s="284">
        <v>142.96</v>
      </c>
    </row>
    <row r="6183" spans="1:4" ht="17.100000000000001" customHeight="1">
      <c r="A6183" s="281">
        <v>12793</v>
      </c>
      <c r="B6183" s="282" t="s">
        <v>51702</v>
      </c>
      <c r="C6183" s="283" t="s">
        <v>15405</v>
      </c>
      <c r="D6183" s="284">
        <v>132.79</v>
      </c>
    </row>
    <row r="6184" spans="1:4" ht="15" customHeight="1">
      <c r="A6184" s="281">
        <v>12794</v>
      </c>
      <c r="B6184" s="282" t="s">
        <v>51703</v>
      </c>
      <c r="C6184" s="283" t="s">
        <v>15405</v>
      </c>
      <c r="D6184" s="284">
        <v>189.3</v>
      </c>
    </row>
    <row r="6185" spans="1:4" ht="15" customHeight="1">
      <c r="A6185" s="281">
        <v>10795</v>
      </c>
      <c r="B6185" s="282" t="s">
        <v>16014</v>
      </c>
      <c r="C6185" s="283" t="s">
        <v>15405</v>
      </c>
      <c r="D6185" s="284">
        <v>429.5</v>
      </c>
    </row>
    <row r="6186" spans="1:4" ht="15" customHeight="1">
      <c r="A6186" s="281">
        <v>11441</v>
      </c>
      <c r="B6186" s="282" t="s">
        <v>16015</v>
      </c>
      <c r="C6186" s="283" t="s">
        <v>15405</v>
      </c>
      <c r="D6186" s="284">
        <v>262.52999999999997</v>
      </c>
    </row>
    <row r="6187" spans="1:4" ht="15" customHeight="1">
      <c r="A6187" s="281">
        <v>12170</v>
      </c>
      <c r="B6187" s="282" t="s">
        <v>16016</v>
      </c>
      <c r="C6187" s="283" t="s">
        <v>15405</v>
      </c>
      <c r="D6187" s="284">
        <v>2291.2399999999998</v>
      </c>
    </row>
    <row r="6188" spans="1:4" ht="15" customHeight="1">
      <c r="A6188" s="281">
        <v>11442</v>
      </c>
      <c r="B6188" s="282" t="s">
        <v>16017</v>
      </c>
      <c r="C6188" s="283" t="s">
        <v>15405</v>
      </c>
      <c r="D6188" s="284">
        <v>249.55</v>
      </c>
    </row>
    <row r="6189" spans="1:4" ht="15" customHeight="1">
      <c r="A6189" s="281">
        <v>564</v>
      </c>
      <c r="B6189" s="282" t="s">
        <v>51704</v>
      </c>
      <c r="C6189" s="283" t="s">
        <v>15405</v>
      </c>
      <c r="D6189" s="284">
        <v>195.61</v>
      </c>
    </row>
    <row r="6190" spans="1:4" ht="15" customHeight="1">
      <c r="A6190" s="281">
        <v>12971</v>
      </c>
      <c r="B6190" s="282" t="s">
        <v>54886</v>
      </c>
      <c r="C6190" s="283" t="s">
        <v>15405</v>
      </c>
      <c r="D6190" s="284">
        <v>61.87</v>
      </c>
    </row>
    <row r="6191" spans="1:4" ht="15" customHeight="1">
      <c r="A6191" s="281">
        <v>7715</v>
      </c>
      <c r="B6191" s="282" t="s">
        <v>51705</v>
      </c>
      <c r="C6191" s="283" t="s">
        <v>15405</v>
      </c>
      <c r="D6191" s="284">
        <v>195.96</v>
      </c>
    </row>
    <row r="6192" spans="1:4" ht="15" customHeight="1">
      <c r="A6192" s="281">
        <v>9627</v>
      </c>
      <c r="B6192" s="282" t="s">
        <v>16019</v>
      </c>
      <c r="C6192" s="283" t="s">
        <v>15405</v>
      </c>
      <c r="D6192" s="284">
        <v>1600.38</v>
      </c>
    </row>
    <row r="6193" spans="1:4" ht="15" customHeight="1">
      <c r="A6193" s="281">
        <v>9626</v>
      </c>
      <c r="B6193" s="282" t="s">
        <v>16020</v>
      </c>
      <c r="C6193" s="283" t="s">
        <v>15405</v>
      </c>
      <c r="D6193" s="284">
        <v>3089.66</v>
      </c>
    </row>
    <row r="6194" spans="1:4" ht="15" customHeight="1">
      <c r="A6194" s="281">
        <v>13157</v>
      </c>
      <c r="B6194" s="282" t="s">
        <v>54887</v>
      </c>
      <c r="C6194" s="283" t="s">
        <v>15405</v>
      </c>
      <c r="D6194" s="284">
        <v>51.04</v>
      </c>
    </row>
    <row r="6195" spans="1:4" ht="15" customHeight="1">
      <c r="A6195" s="281">
        <v>13158</v>
      </c>
      <c r="B6195" s="282" t="s">
        <v>54623</v>
      </c>
      <c r="C6195" s="283" t="s">
        <v>15405</v>
      </c>
      <c r="D6195" s="284">
        <v>160.6</v>
      </c>
    </row>
    <row r="6196" spans="1:4" ht="15" customHeight="1">
      <c r="A6196" s="281">
        <v>9628</v>
      </c>
      <c r="B6196" s="282" t="s">
        <v>16021</v>
      </c>
      <c r="C6196" s="283" t="s">
        <v>15405</v>
      </c>
      <c r="D6196" s="284">
        <v>565</v>
      </c>
    </row>
    <row r="6197" spans="1:4" ht="15" customHeight="1">
      <c r="A6197" s="281">
        <v>9891</v>
      </c>
      <c r="B6197" s="282" t="s">
        <v>51706</v>
      </c>
      <c r="C6197" s="283" t="s">
        <v>15405</v>
      </c>
      <c r="D6197" s="284">
        <v>129.91</v>
      </c>
    </row>
    <row r="6198" spans="1:4" ht="15" customHeight="1">
      <c r="A6198" s="281">
        <v>4041</v>
      </c>
      <c r="B6198" s="282" t="s">
        <v>51707</v>
      </c>
      <c r="C6198" s="283" t="s">
        <v>15412</v>
      </c>
      <c r="D6198" s="284">
        <v>214.18</v>
      </c>
    </row>
    <row r="6199" spans="1:4" ht="15" customHeight="1">
      <c r="A6199" s="281">
        <v>13176</v>
      </c>
      <c r="B6199" s="282" t="s">
        <v>54624</v>
      </c>
      <c r="C6199" s="283" t="s">
        <v>15405</v>
      </c>
      <c r="D6199" s="284">
        <v>92.72</v>
      </c>
    </row>
    <row r="6200" spans="1:4" ht="15" customHeight="1">
      <c r="A6200" s="281">
        <v>13177</v>
      </c>
      <c r="B6200" s="282" t="s">
        <v>54625</v>
      </c>
      <c r="C6200" s="283" t="s">
        <v>15405</v>
      </c>
      <c r="D6200" s="284">
        <v>382.44</v>
      </c>
    </row>
    <row r="6201" spans="1:4" ht="15" customHeight="1">
      <c r="A6201" s="281">
        <v>7294</v>
      </c>
      <c r="B6201" s="282" t="s">
        <v>16022</v>
      </c>
      <c r="C6201" s="283" t="s">
        <v>15405</v>
      </c>
      <c r="D6201" s="284">
        <v>122.26</v>
      </c>
    </row>
    <row r="6202" spans="1:4" ht="15" customHeight="1">
      <c r="A6202" s="281">
        <v>9629</v>
      </c>
      <c r="B6202" s="282" t="s">
        <v>16023</v>
      </c>
      <c r="C6202" s="283" t="s">
        <v>15405</v>
      </c>
      <c r="D6202" s="284">
        <v>220.18</v>
      </c>
    </row>
    <row r="6203" spans="1:4" ht="15" customHeight="1">
      <c r="A6203" s="281">
        <v>10351</v>
      </c>
      <c r="B6203" s="282" t="s">
        <v>16024</v>
      </c>
      <c r="C6203" s="283" t="s">
        <v>15405</v>
      </c>
      <c r="D6203" s="284">
        <v>63.89</v>
      </c>
    </row>
    <row r="6204" spans="1:4" ht="15" customHeight="1">
      <c r="A6204" s="281">
        <v>558</v>
      </c>
      <c r="B6204" s="282" t="s">
        <v>51708</v>
      </c>
      <c r="C6204" s="283" t="s">
        <v>15405</v>
      </c>
      <c r="D6204" s="284">
        <v>81.99</v>
      </c>
    </row>
    <row r="6205" spans="1:4" ht="15" customHeight="1">
      <c r="A6205" s="281">
        <v>9465</v>
      </c>
      <c r="B6205" s="282" t="s">
        <v>16025</v>
      </c>
      <c r="C6205" s="283" t="s">
        <v>15405</v>
      </c>
      <c r="D6205" s="284">
        <v>108.83</v>
      </c>
    </row>
    <row r="6206" spans="1:4" ht="15" customHeight="1">
      <c r="A6206" s="281">
        <v>7716</v>
      </c>
      <c r="B6206" s="282" t="s">
        <v>51709</v>
      </c>
      <c r="C6206" s="283" t="s">
        <v>15405</v>
      </c>
      <c r="D6206" s="284">
        <v>202.29</v>
      </c>
    </row>
    <row r="6207" spans="1:4" ht="15" customHeight="1">
      <c r="A6207" s="281">
        <v>10352</v>
      </c>
      <c r="B6207" s="282" t="s">
        <v>16026</v>
      </c>
      <c r="C6207" s="283" t="s">
        <v>15405</v>
      </c>
      <c r="D6207" s="284">
        <v>95.99</v>
      </c>
    </row>
    <row r="6208" spans="1:4" ht="17.100000000000001" customHeight="1">
      <c r="A6208" s="281">
        <v>11954</v>
      </c>
      <c r="B6208" s="282" t="s">
        <v>51710</v>
      </c>
      <c r="C6208" s="283" t="s">
        <v>15405</v>
      </c>
      <c r="D6208" s="284">
        <v>88.32</v>
      </c>
    </row>
    <row r="6209" spans="1:4" ht="17.100000000000001" customHeight="1">
      <c r="A6209" s="281">
        <v>11953</v>
      </c>
      <c r="B6209" s="282" t="s">
        <v>51711</v>
      </c>
      <c r="C6209" s="283" t="s">
        <v>15405</v>
      </c>
      <c r="D6209" s="284">
        <v>88.32</v>
      </c>
    </row>
    <row r="6210" spans="1:4" ht="17.100000000000001" customHeight="1">
      <c r="A6210" s="281">
        <v>11951</v>
      </c>
      <c r="B6210" s="282" t="s">
        <v>16027</v>
      </c>
      <c r="C6210" s="283" t="s">
        <v>15405</v>
      </c>
      <c r="D6210" s="284">
        <v>223.2</v>
      </c>
    </row>
    <row r="6211" spans="1:4" ht="15" customHeight="1">
      <c r="A6211" s="281">
        <v>12092</v>
      </c>
      <c r="B6211" s="282" t="s">
        <v>16028</v>
      </c>
      <c r="C6211" s="283" t="s">
        <v>15405</v>
      </c>
      <c r="D6211" s="284">
        <v>141.04</v>
      </c>
    </row>
    <row r="6212" spans="1:4" ht="15" customHeight="1">
      <c r="A6212" s="281">
        <v>12096</v>
      </c>
      <c r="B6212" s="282" t="s">
        <v>16029</v>
      </c>
      <c r="C6212" s="283" t="s">
        <v>15405</v>
      </c>
      <c r="D6212" s="284">
        <v>146.4</v>
      </c>
    </row>
    <row r="6213" spans="1:4" ht="15" customHeight="1">
      <c r="A6213" s="281">
        <v>12102</v>
      </c>
      <c r="B6213" s="282" t="s">
        <v>51712</v>
      </c>
      <c r="C6213" s="283" t="s">
        <v>15405</v>
      </c>
      <c r="D6213" s="284">
        <v>63.28</v>
      </c>
    </row>
    <row r="6214" spans="1:4" ht="17.100000000000001" customHeight="1">
      <c r="A6214" s="281">
        <v>13031</v>
      </c>
      <c r="B6214" s="282" t="s">
        <v>51713</v>
      </c>
      <c r="C6214" s="283" t="s">
        <v>15405</v>
      </c>
      <c r="D6214" s="284">
        <v>126.51</v>
      </c>
    </row>
    <row r="6215" spans="1:4" ht="15" customHeight="1">
      <c r="A6215" s="281">
        <v>12103</v>
      </c>
      <c r="B6215" s="282" t="s">
        <v>51714</v>
      </c>
      <c r="C6215" s="283" t="s">
        <v>15405</v>
      </c>
      <c r="D6215" s="284">
        <v>102.97</v>
      </c>
    </row>
    <row r="6216" spans="1:4" ht="15" customHeight="1">
      <c r="A6216" s="281">
        <v>13077</v>
      </c>
      <c r="B6216" s="282" t="s">
        <v>51715</v>
      </c>
      <c r="C6216" s="283" t="s">
        <v>15415</v>
      </c>
      <c r="D6216" s="284">
        <v>21.25</v>
      </c>
    </row>
    <row r="6217" spans="1:4" ht="15" customHeight="1">
      <c r="A6217" s="281">
        <v>12091</v>
      </c>
      <c r="B6217" s="282" t="s">
        <v>16030</v>
      </c>
      <c r="C6217" s="283" t="s">
        <v>15405</v>
      </c>
      <c r="D6217" s="284">
        <v>686.42</v>
      </c>
    </row>
    <row r="6218" spans="1:4" ht="15" customHeight="1">
      <c r="A6218" s="281">
        <v>8324</v>
      </c>
      <c r="B6218" s="282" t="s">
        <v>51716</v>
      </c>
      <c r="C6218" s="283" t="s">
        <v>15405</v>
      </c>
      <c r="D6218" s="284">
        <v>7.93</v>
      </c>
    </row>
    <row r="6219" spans="1:4" ht="15" customHeight="1">
      <c r="A6219" s="281">
        <v>13159</v>
      </c>
      <c r="B6219" s="282" t="s">
        <v>54626</v>
      </c>
      <c r="C6219" s="283" t="s">
        <v>15405</v>
      </c>
      <c r="D6219" s="284">
        <v>104.35</v>
      </c>
    </row>
    <row r="6220" spans="1:4" ht="15" customHeight="1">
      <c r="A6220" s="281">
        <v>568</v>
      </c>
      <c r="B6220" s="282" t="s">
        <v>51717</v>
      </c>
      <c r="C6220" s="283" t="s">
        <v>15405</v>
      </c>
      <c r="D6220" s="284">
        <v>43.7</v>
      </c>
    </row>
    <row r="6221" spans="1:4" ht="15" customHeight="1">
      <c r="A6221" s="281">
        <v>554</v>
      </c>
      <c r="B6221" s="282" t="s">
        <v>51718</v>
      </c>
      <c r="C6221" s="283" t="s">
        <v>15405</v>
      </c>
      <c r="D6221" s="284">
        <v>21.63</v>
      </c>
    </row>
    <row r="6222" spans="1:4" ht="15" customHeight="1">
      <c r="A6222" s="281">
        <v>556</v>
      </c>
      <c r="B6222" s="282" t="s">
        <v>51719</v>
      </c>
      <c r="C6222" s="283" t="s">
        <v>15405</v>
      </c>
      <c r="D6222" s="284">
        <v>22.4</v>
      </c>
    </row>
    <row r="6223" spans="1:4" ht="17.100000000000001" customHeight="1">
      <c r="A6223" s="281">
        <v>555</v>
      </c>
      <c r="B6223" s="282" t="s">
        <v>51720</v>
      </c>
      <c r="C6223" s="283" t="s">
        <v>15405</v>
      </c>
      <c r="D6223" s="284">
        <v>24.03</v>
      </c>
    </row>
    <row r="6224" spans="1:4" ht="25.5" customHeight="1">
      <c r="A6224" s="281">
        <v>11731</v>
      </c>
      <c r="B6224" s="282" t="s">
        <v>51721</v>
      </c>
      <c r="C6224" s="283" t="s">
        <v>15405</v>
      </c>
      <c r="D6224" s="284">
        <v>38.200000000000003</v>
      </c>
    </row>
    <row r="6225" spans="1:4" ht="17.100000000000001" customHeight="1">
      <c r="A6225" s="281">
        <v>557</v>
      </c>
      <c r="B6225" s="282" t="s">
        <v>51722</v>
      </c>
      <c r="C6225" s="283" t="s">
        <v>15405</v>
      </c>
      <c r="D6225" s="284">
        <v>31.85</v>
      </c>
    </row>
    <row r="6226" spans="1:4" ht="17.100000000000001" customHeight="1">
      <c r="A6226" s="281">
        <v>560</v>
      </c>
      <c r="B6226" s="282" t="s">
        <v>51723</v>
      </c>
      <c r="C6226" s="283" t="s">
        <v>15405</v>
      </c>
      <c r="D6226" s="284">
        <v>33.619999999999997</v>
      </c>
    </row>
    <row r="6227" spans="1:4" ht="17.100000000000001" customHeight="1">
      <c r="A6227" s="281">
        <v>8011</v>
      </c>
      <c r="B6227" s="282" t="s">
        <v>16031</v>
      </c>
      <c r="C6227" s="283" t="s">
        <v>15405</v>
      </c>
      <c r="D6227" s="284">
        <v>109.36</v>
      </c>
    </row>
    <row r="6228" spans="1:4" ht="17.100000000000001" customHeight="1">
      <c r="A6228" s="281">
        <v>11813</v>
      </c>
      <c r="B6228" s="282" t="s">
        <v>51724</v>
      </c>
      <c r="C6228" s="283" t="s">
        <v>15415</v>
      </c>
      <c r="D6228" s="284">
        <v>3.28</v>
      </c>
    </row>
    <row r="6229" spans="1:4" ht="25.5" customHeight="1">
      <c r="A6229" s="281">
        <v>11814</v>
      </c>
      <c r="B6229" s="282" t="s">
        <v>51725</v>
      </c>
      <c r="C6229" s="283" t="s">
        <v>15415</v>
      </c>
      <c r="D6229" s="284">
        <v>3.28</v>
      </c>
    </row>
    <row r="6230" spans="1:4" ht="17.100000000000001" customHeight="1">
      <c r="A6230" s="281">
        <v>12370</v>
      </c>
      <c r="B6230" s="282" t="s">
        <v>51726</v>
      </c>
      <c r="C6230" s="283" t="s">
        <v>15416</v>
      </c>
      <c r="D6230" s="284">
        <v>108.56</v>
      </c>
    </row>
    <row r="6231" spans="1:4" ht="17.100000000000001" customHeight="1">
      <c r="A6231" s="281">
        <v>9391</v>
      </c>
      <c r="B6231" s="282" t="s">
        <v>51727</v>
      </c>
      <c r="C6231" s="283" t="s">
        <v>15416</v>
      </c>
      <c r="D6231" s="284">
        <v>111.94</v>
      </c>
    </row>
    <row r="6232" spans="1:4" ht="15" customHeight="1">
      <c r="A6232" s="281">
        <v>9544</v>
      </c>
      <c r="B6232" s="282" t="s">
        <v>51728</v>
      </c>
      <c r="C6232" s="283" t="s">
        <v>15416</v>
      </c>
      <c r="D6232" s="284">
        <v>142.22999999999999</v>
      </c>
    </row>
    <row r="6233" spans="1:4" ht="17.100000000000001" customHeight="1">
      <c r="A6233" s="281">
        <v>8297</v>
      </c>
      <c r="B6233" s="282" t="s">
        <v>51729</v>
      </c>
      <c r="C6233" s="283" t="s">
        <v>15416</v>
      </c>
      <c r="D6233" s="284">
        <v>108.98</v>
      </c>
    </row>
    <row r="6234" spans="1:4" ht="17.100000000000001" customHeight="1">
      <c r="A6234" s="281">
        <v>9392</v>
      </c>
      <c r="B6234" s="282" t="s">
        <v>51730</v>
      </c>
      <c r="C6234" s="283" t="s">
        <v>15416</v>
      </c>
      <c r="D6234" s="284">
        <v>110.98</v>
      </c>
    </row>
    <row r="6235" spans="1:4" ht="15" customHeight="1">
      <c r="A6235" s="281">
        <v>8082</v>
      </c>
      <c r="B6235" s="282" t="s">
        <v>51731</v>
      </c>
      <c r="C6235" s="283" t="s">
        <v>15416</v>
      </c>
      <c r="D6235" s="284">
        <v>111.23</v>
      </c>
    </row>
    <row r="6236" spans="1:4" ht="15" customHeight="1">
      <c r="A6236" s="281">
        <v>11768</v>
      </c>
      <c r="B6236" s="282" t="s">
        <v>51732</v>
      </c>
      <c r="C6236" s="283" t="s">
        <v>15416</v>
      </c>
      <c r="D6236" s="284">
        <v>108.89</v>
      </c>
    </row>
    <row r="6237" spans="1:4" ht="17.100000000000001" customHeight="1">
      <c r="A6237" s="281">
        <v>9916</v>
      </c>
      <c r="B6237" s="282" t="s">
        <v>51733</v>
      </c>
      <c r="C6237" s="283" t="s">
        <v>15416</v>
      </c>
      <c r="D6237" s="284">
        <v>61.22</v>
      </c>
    </row>
    <row r="6238" spans="1:4" ht="15" customHeight="1">
      <c r="A6238" s="281">
        <v>12915</v>
      </c>
      <c r="B6238" s="282" t="s">
        <v>16032</v>
      </c>
      <c r="C6238" s="283" t="s">
        <v>15405</v>
      </c>
      <c r="D6238" s="284">
        <v>91.87</v>
      </c>
    </row>
    <row r="6239" spans="1:4" ht="15" customHeight="1">
      <c r="A6239" s="281">
        <v>9051</v>
      </c>
      <c r="B6239" s="282" t="s">
        <v>51734</v>
      </c>
      <c r="C6239" s="283" t="s">
        <v>15405</v>
      </c>
      <c r="D6239" s="284">
        <v>308.08999999999997</v>
      </c>
    </row>
    <row r="6240" spans="1:4" ht="15" customHeight="1">
      <c r="A6240" s="281">
        <v>9200</v>
      </c>
      <c r="B6240" s="282" t="s">
        <v>51735</v>
      </c>
      <c r="C6240" s="283" t="s">
        <v>15405</v>
      </c>
      <c r="D6240" s="284">
        <v>24.16</v>
      </c>
    </row>
    <row r="6241" spans="1:4" ht="15" customHeight="1">
      <c r="A6241" s="281">
        <v>10694</v>
      </c>
      <c r="B6241" s="282" t="s">
        <v>16033</v>
      </c>
      <c r="C6241" s="283" t="s">
        <v>15405</v>
      </c>
      <c r="D6241" s="284">
        <v>25.13</v>
      </c>
    </row>
    <row r="6242" spans="1:4" ht="15" customHeight="1">
      <c r="A6242" s="281">
        <v>822</v>
      </c>
      <c r="B6242" s="282" t="s">
        <v>51736</v>
      </c>
      <c r="C6242" s="283" t="s">
        <v>15415</v>
      </c>
      <c r="D6242" s="284">
        <v>53.1</v>
      </c>
    </row>
    <row r="6243" spans="1:4" ht="15" customHeight="1">
      <c r="A6243" s="281">
        <v>823</v>
      </c>
      <c r="B6243" s="282" t="s">
        <v>51737</v>
      </c>
      <c r="C6243" s="283" t="s">
        <v>15415</v>
      </c>
      <c r="D6243" s="284">
        <v>90.94</v>
      </c>
    </row>
    <row r="6244" spans="1:4" ht="15" customHeight="1">
      <c r="A6244" s="281">
        <v>13042</v>
      </c>
      <c r="B6244" s="282" t="s">
        <v>51738</v>
      </c>
      <c r="C6244" s="283" t="s">
        <v>15425</v>
      </c>
      <c r="D6244" s="284">
        <v>3.67</v>
      </c>
    </row>
    <row r="6245" spans="1:4" ht="15" customHeight="1">
      <c r="A6245" s="281">
        <v>9201</v>
      </c>
      <c r="B6245" s="282" t="s">
        <v>51739</v>
      </c>
      <c r="C6245" s="283" t="s">
        <v>15415</v>
      </c>
      <c r="D6245" s="284">
        <v>10.94</v>
      </c>
    </row>
    <row r="6246" spans="1:4" ht="15" customHeight="1">
      <c r="A6246" s="281">
        <v>11003</v>
      </c>
      <c r="B6246" s="282" t="s">
        <v>51740</v>
      </c>
      <c r="C6246" s="283" t="s">
        <v>15415</v>
      </c>
      <c r="D6246" s="284">
        <v>59.59</v>
      </c>
    </row>
    <row r="6247" spans="1:4" ht="15" customHeight="1">
      <c r="A6247" s="281">
        <v>11002</v>
      </c>
      <c r="B6247" s="282" t="s">
        <v>51741</v>
      </c>
      <c r="C6247" s="283" t="s">
        <v>15415</v>
      </c>
      <c r="D6247" s="284">
        <v>14.28</v>
      </c>
    </row>
    <row r="6248" spans="1:4" ht="15" customHeight="1">
      <c r="A6248" s="281">
        <v>4137</v>
      </c>
      <c r="B6248" s="282" t="s">
        <v>51742</v>
      </c>
      <c r="C6248" s="283" t="s">
        <v>15405</v>
      </c>
      <c r="D6248" s="284">
        <v>249.15</v>
      </c>
    </row>
    <row r="6249" spans="1:4" ht="15" customHeight="1">
      <c r="A6249" s="281">
        <v>11811</v>
      </c>
      <c r="B6249" s="282" t="s">
        <v>51743</v>
      </c>
      <c r="C6249" s="283" t="s">
        <v>15415</v>
      </c>
      <c r="D6249" s="284">
        <v>61.7</v>
      </c>
    </row>
    <row r="6250" spans="1:4" ht="15" customHeight="1">
      <c r="A6250" s="281">
        <v>12337</v>
      </c>
      <c r="B6250" s="282" t="s">
        <v>51744</v>
      </c>
      <c r="C6250" s="283" t="s">
        <v>15415</v>
      </c>
      <c r="D6250" s="284">
        <v>22.35</v>
      </c>
    </row>
    <row r="6251" spans="1:4" ht="17.100000000000001" customHeight="1">
      <c r="A6251" s="281">
        <v>11812</v>
      </c>
      <c r="B6251" s="282" t="s">
        <v>51745</v>
      </c>
      <c r="C6251" s="283" t="s">
        <v>15415</v>
      </c>
      <c r="D6251" s="284">
        <v>17.28</v>
      </c>
    </row>
    <row r="6252" spans="1:4" ht="15" customHeight="1">
      <c r="A6252" s="281">
        <v>12740</v>
      </c>
      <c r="B6252" s="282" t="s">
        <v>51746</v>
      </c>
      <c r="C6252" s="283" t="s">
        <v>15415</v>
      </c>
      <c r="D6252" s="284">
        <v>16.95</v>
      </c>
    </row>
    <row r="6253" spans="1:4" ht="15" customHeight="1">
      <c r="A6253" s="281">
        <v>13046</v>
      </c>
      <c r="B6253" s="282" t="s">
        <v>26612</v>
      </c>
      <c r="C6253" s="283" t="s">
        <v>15405</v>
      </c>
      <c r="D6253" s="284">
        <v>600</v>
      </c>
    </row>
    <row r="6254" spans="1:4" ht="15" customHeight="1">
      <c r="A6254" s="281">
        <v>13047</v>
      </c>
      <c r="B6254" s="282" t="s">
        <v>51747</v>
      </c>
      <c r="C6254" s="283" t="s">
        <v>15405</v>
      </c>
      <c r="D6254" s="284">
        <v>1500</v>
      </c>
    </row>
    <row r="6255" spans="1:4" ht="15" customHeight="1">
      <c r="A6255" s="281">
        <v>13061</v>
      </c>
      <c r="B6255" s="282" t="s">
        <v>26614</v>
      </c>
      <c r="C6255" s="283" t="s">
        <v>15405</v>
      </c>
      <c r="D6255" s="284">
        <v>800</v>
      </c>
    </row>
    <row r="6256" spans="1:4" ht="15" customHeight="1">
      <c r="A6256" s="281">
        <v>12638</v>
      </c>
      <c r="B6256" s="282" t="s">
        <v>16034</v>
      </c>
      <c r="C6256" s="283" t="s">
        <v>15405</v>
      </c>
      <c r="D6256" s="284">
        <v>3000</v>
      </c>
    </row>
    <row r="6257" spans="1:4" ht="15" customHeight="1">
      <c r="A6257" s="281">
        <v>12854</v>
      </c>
      <c r="B6257" s="282" t="s">
        <v>51748</v>
      </c>
      <c r="C6257" s="283" t="s">
        <v>15405</v>
      </c>
      <c r="D6257" s="284">
        <v>1062.8599999999999</v>
      </c>
    </row>
    <row r="6258" spans="1:4" ht="15" customHeight="1">
      <c r="A6258" s="281">
        <v>824</v>
      </c>
      <c r="B6258" s="282" t="s">
        <v>51749</v>
      </c>
      <c r="C6258" s="283" t="s">
        <v>15405</v>
      </c>
      <c r="D6258" s="284">
        <v>756.97</v>
      </c>
    </row>
    <row r="6259" spans="1:4" ht="15" customHeight="1">
      <c r="A6259" s="281">
        <v>12993</v>
      </c>
      <c r="B6259" s="282" t="s">
        <v>51750</v>
      </c>
      <c r="C6259" s="283" t="s">
        <v>15405</v>
      </c>
      <c r="D6259" s="284">
        <v>1547.92</v>
      </c>
    </row>
    <row r="6260" spans="1:4" ht="15" customHeight="1">
      <c r="A6260" s="281">
        <v>11005</v>
      </c>
      <c r="B6260" s="282" t="s">
        <v>51751</v>
      </c>
      <c r="C6260" s="283" t="s">
        <v>15405</v>
      </c>
      <c r="D6260" s="284">
        <v>1119.76</v>
      </c>
    </row>
    <row r="6261" spans="1:4" ht="15" customHeight="1">
      <c r="A6261" s="281">
        <v>9207</v>
      </c>
      <c r="B6261" s="282" t="s">
        <v>51752</v>
      </c>
      <c r="C6261" s="283" t="s">
        <v>15405</v>
      </c>
      <c r="D6261" s="284">
        <v>596.30999999999995</v>
      </c>
    </row>
    <row r="6262" spans="1:4" ht="15" customHeight="1">
      <c r="A6262" s="281">
        <v>11004</v>
      </c>
      <c r="B6262" s="282" t="s">
        <v>51753</v>
      </c>
      <c r="C6262" s="283" t="s">
        <v>15405</v>
      </c>
      <c r="D6262" s="284">
        <v>552.17999999999995</v>
      </c>
    </row>
    <row r="6263" spans="1:4" ht="17.100000000000001" customHeight="1">
      <c r="A6263" s="281">
        <v>10693</v>
      </c>
      <c r="B6263" s="282" t="s">
        <v>51754</v>
      </c>
      <c r="C6263" s="283" t="s">
        <v>15405</v>
      </c>
      <c r="D6263" s="284">
        <v>39.03</v>
      </c>
    </row>
    <row r="6264" spans="1:4" ht="15" customHeight="1">
      <c r="A6264" s="281">
        <v>8316</v>
      </c>
      <c r="B6264" s="282" t="s">
        <v>51755</v>
      </c>
      <c r="C6264" s="283" t="s">
        <v>15405</v>
      </c>
      <c r="D6264" s="284">
        <v>5.36</v>
      </c>
    </row>
    <row r="6265" spans="1:4" ht="17.100000000000001" customHeight="1">
      <c r="A6265" s="281">
        <v>10272</v>
      </c>
      <c r="B6265" s="282" t="s">
        <v>51756</v>
      </c>
      <c r="C6265" s="283" t="s">
        <v>15405</v>
      </c>
      <c r="D6265" s="284">
        <v>11.54</v>
      </c>
    </row>
    <row r="6266" spans="1:4" ht="15" customHeight="1">
      <c r="A6266" s="281">
        <v>8795</v>
      </c>
      <c r="B6266" s="282" t="s">
        <v>51757</v>
      </c>
      <c r="C6266" s="283" t="s">
        <v>15405</v>
      </c>
      <c r="D6266" s="284">
        <v>23.81</v>
      </c>
    </row>
    <row r="6267" spans="1:4" ht="15" customHeight="1">
      <c r="A6267" s="281">
        <v>13045</v>
      </c>
      <c r="B6267" s="282" t="s">
        <v>23676</v>
      </c>
      <c r="C6267" s="283" t="s">
        <v>15405</v>
      </c>
      <c r="D6267" s="284">
        <v>600</v>
      </c>
    </row>
    <row r="6268" spans="1:4" ht="15" customHeight="1">
      <c r="A6268" s="281">
        <v>11975</v>
      </c>
      <c r="B6268" s="282" t="s">
        <v>51758</v>
      </c>
      <c r="C6268" s="283" t="s">
        <v>15405</v>
      </c>
      <c r="D6268" s="284">
        <v>5.93</v>
      </c>
    </row>
    <row r="6269" spans="1:4" ht="15" customHeight="1">
      <c r="A6269" s="281">
        <v>11976</v>
      </c>
      <c r="B6269" s="282" t="s">
        <v>16035</v>
      </c>
      <c r="C6269" s="283" t="s">
        <v>15405</v>
      </c>
      <c r="D6269" s="284">
        <v>8.7799999999999994</v>
      </c>
    </row>
    <row r="6270" spans="1:4" ht="15" customHeight="1">
      <c r="A6270" s="281">
        <v>11321</v>
      </c>
      <c r="B6270" s="282" t="s">
        <v>51759</v>
      </c>
      <c r="C6270" s="283" t="s">
        <v>15405</v>
      </c>
      <c r="D6270" s="284">
        <v>6.68</v>
      </c>
    </row>
    <row r="6271" spans="1:4" ht="15" customHeight="1">
      <c r="A6271" s="281">
        <v>3998</v>
      </c>
      <c r="B6271" s="282" t="s">
        <v>51760</v>
      </c>
      <c r="C6271" s="283" t="s">
        <v>15412</v>
      </c>
      <c r="D6271" s="284">
        <v>39.93</v>
      </c>
    </row>
    <row r="6272" spans="1:4" ht="15" customHeight="1">
      <c r="A6272" s="281">
        <v>11752</v>
      </c>
      <c r="B6272" s="282" t="s">
        <v>16036</v>
      </c>
      <c r="C6272" s="283" t="s">
        <v>15415</v>
      </c>
      <c r="D6272" s="284">
        <v>10.66</v>
      </c>
    </row>
    <row r="6273" spans="1:4" ht="15" customHeight="1">
      <c r="A6273" s="281">
        <v>11186</v>
      </c>
      <c r="B6273" s="282" t="s">
        <v>16037</v>
      </c>
      <c r="C6273" s="283" t="s">
        <v>15415</v>
      </c>
      <c r="D6273" s="284">
        <v>7.53</v>
      </c>
    </row>
    <row r="6274" spans="1:4" ht="15" customHeight="1">
      <c r="A6274" s="12">
        <v>11187</v>
      </c>
      <c r="B6274" s="282" t="s">
        <v>16038</v>
      </c>
      <c r="C6274" s="12" t="s">
        <v>15415</v>
      </c>
      <c r="D6274" s="284">
        <v>8.86</v>
      </c>
    </row>
    <row r="6275" spans="1:4" ht="15" customHeight="1">
      <c r="A6275" s="281">
        <v>11188</v>
      </c>
      <c r="B6275" s="12" t="s">
        <v>16039</v>
      </c>
      <c r="C6275" s="283" t="s">
        <v>15415</v>
      </c>
      <c r="D6275" s="12">
        <v>11.54</v>
      </c>
    </row>
    <row r="6276" spans="1:4" ht="15" customHeight="1">
      <c r="A6276" s="281">
        <v>3793</v>
      </c>
      <c r="B6276" s="282" t="s">
        <v>51761</v>
      </c>
      <c r="C6276" s="283" t="s">
        <v>15415</v>
      </c>
      <c r="D6276" s="284">
        <v>5.39</v>
      </c>
    </row>
    <row r="6277" spans="1:4" ht="15" customHeight="1">
      <c r="A6277" s="281">
        <v>3794</v>
      </c>
      <c r="B6277" s="282" t="s">
        <v>51762</v>
      </c>
      <c r="C6277" s="283" t="s">
        <v>15415</v>
      </c>
      <c r="D6277" s="284">
        <v>5.27</v>
      </c>
    </row>
    <row r="6278" spans="1:4" ht="15" customHeight="1">
      <c r="A6278" s="281">
        <v>3795</v>
      </c>
      <c r="B6278" s="282" t="s">
        <v>51763</v>
      </c>
      <c r="C6278" s="283" t="s">
        <v>15415</v>
      </c>
      <c r="D6278" s="284">
        <v>5.77</v>
      </c>
    </row>
    <row r="6279" spans="1:4" ht="15" customHeight="1">
      <c r="A6279" s="281">
        <v>3796</v>
      </c>
      <c r="B6279" s="282" t="s">
        <v>51764</v>
      </c>
      <c r="C6279" s="283" t="s">
        <v>15415</v>
      </c>
      <c r="D6279" s="284">
        <v>5.8</v>
      </c>
    </row>
    <row r="6280" spans="1:4" ht="15" customHeight="1">
      <c r="A6280" s="281">
        <v>3797</v>
      </c>
      <c r="B6280" s="282" t="s">
        <v>51765</v>
      </c>
      <c r="C6280" s="283" t="s">
        <v>15415</v>
      </c>
      <c r="D6280" s="284">
        <v>6.65</v>
      </c>
    </row>
    <row r="6281" spans="1:4" ht="15" customHeight="1">
      <c r="A6281" s="281">
        <v>4036</v>
      </c>
      <c r="B6281" s="282" t="s">
        <v>51766</v>
      </c>
      <c r="C6281" s="283" t="s">
        <v>39</v>
      </c>
      <c r="D6281" s="284">
        <v>2.2400000000000002</v>
      </c>
    </row>
    <row r="6282" spans="1:4" ht="17.100000000000001" customHeight="1">
      <c r="A6282" s="281">
        <v>3798</v>
      </c>
      <c r="B6282" s="282" t="s">
        <v>51767</v>
      </c>
      <c r="C6282" s="283" t="s">
        <v>15415</v>
      </c>
      <c r="D6282" s="284">
        <v>8.4499999999999993</v>
      </c>
    </row>
    <row r="6283" spans="1:4" ht="17.100000000000001" customHeight="1">
      <c r="A6283" s="281">
        <v>3799</v>
      </c>
      <c r="B6283" s="282" t="s">
        <v>51768</v>
      </c>
      <c r="C6283" s="283" t="s">
        <v>15415</v>
      </c>
      <c r="D6283" s="284">
        <v>10.07</v>
      </c>
    </row>
    <row r="6284" spans="1:4" ht="15" customHeight="1">
      <c r="A6284" s="281">
        <v>3800</v>
      </c>
      <c r="B6284" s="282" t="s">
        <v>51769</v>
      </c>
      <c r="C6284" s="283" t="s">
        <v>15415</v>
      </c>
      <c r="D6284" s="284">
        <v>14.45</v>
      </c>
    </row>
    <row r="6285" spans="1:4" ht="25.5" customHeight="1">
      <c r="A6285" s="281">
        <v>3801</v>
      </c>
      <c r="B6285" s="282" t="s">
        <v>51770</v>
      </c>
      <c r="C6285" s="283" t="s">
        <v>15415</v>
      </c>
      <c r="D6285" s="284">
        <v>20.07</v>
      </c>
    </row>
    <row r="6286" spans="1:4" ht="15" customHeight="1">
      <c r="A6286" s="281">
        <v>3802</v>
      </c>
      <c r="B6286" s="282" t="s">
        <v>51771</v>
      </c>
      <c r="C6286" s="283" t="s">
        <v>15415</v>
      </c>
      <c r="D6286" s="284">
        <v>29.17</v>
      </c>
    </row>
    <row r="6287" spans="1:4" ht="15" customHeight="1">
      <c r="A6287" s="281">
        <v>9968</v>
      </c>
      <c r="B6287" s="282" t="s">
        <v>51772</v>
      </c>
      <c r="C6287" s="283" t="s">
        <v>15415</v>
      </c>
      <c r="D6287" s="284">
        <v>45.48</v>
      </c>
    </row>
    <row r="6288" spans="1:4" ht="15" customHeight="1">
      <c r="A6288" s="281">
        <v>4005</v>
      </c>
      <c r="B6288" s="282" t="s">
        <v>51773</v>
      </c>
      <c r="C6288" s="283" t="s">
        <v>39</v>
      </c>
      <c r="D6288" s="284">
        <v>11.82</v>
      </c>
    </row>
    <row r="6289" spans="1:4" ht="15" customHeight="1">
      <c r="A6289" s="281">
        <v>11416</v>
      </c>
      <c r="B6289" s="282" t="s">
        <v>16040</v>
      </c>
      <c r="C6289" s="283" t="s">
        <v>15415</v>
      </c>
      <c r="D6289" s="284">
        <v>32.68</v>
      </c>
    </row>
    <row r="6290" spans="1:4" ht="17.100000000000001" customHeight="1">
      <c r="A6290" s="281">
        <v>8348</v>
      </c>
      <c r="B6290" s="282" t="s">
        <v>51774</v>
      </c>
      <c r="C6290" s="283" t="s">
        <v>15415</v>
      </c>
      <c r="D6290" s="284">
        <v>9.31</v>
      </c>
    </row>
    <row r="6291" spans="1:4" ht="17.100000000000001" customHeight="1">
      <c r="A6291" s="281">
        <v>11570</v>
      </c>
      <c r="B6291" s="282" t="s">
        <v>51775</v>
      </c>
      <c r="C6291" s="283" t="s">
        <v>15415</v>
      </c>
      <c r="D6291" s="284">
        <v>11.1</v>
      </c>
    </row>
    <row r="6292" spans="1:4" ht="17.100000000000001" customHeight="1">
      <c r="A6292" s="281">
        <v>668</v>
      </c>
      <c r="B6292" s="282" t="s">
        <v>51776</v>
      </c>
      <c r="C6292" s="283" t="s">
        <v>15415</v>
      </c>
      <c r="D6292" s="284">
        <v>15.34</v>
      </c>
    </row>
    <row r="6293" spans="1:4" ht="15" customHeight="1">
      <c r="A6293" s="281">
        <v>4002</v>
      </c>
      <c r="B6293" s="282" t="s">
        <v>51777</v>
      </c>
      <c r="C6293" s="283" t="s">
        <v>39</v>
      </c>
      <c r="D6293" s="284">
        <v>10.14</v>
      </c>
    </row>
    <row r="6294" spans="1:4" ht="15" customHeight="1">
      <c r="A6294" s="281">
        <v>662</v>
      </c>
      <c r="B6294" s="282" t="s">
        <v>51778</v>
      </c>
      <c r="C6294" s="283" t="s">
        <v>15415</v>
      </c>
      <c r="D6294" s="284">
        <v>21.01</v>
      </c>
    </row>
    <row r="6295" spans="1:4" ht="15" customHeight="1">
      <c r="A6295" s="281">
        <v>4003</v>
      </c>
      <c r="B6295" s="282" t="s">
        <v>51779</v>
      </c>
      <c r="C6295" s="283" t="s">
        <v>39</v>
      </c>
      <c r="D6295" s="284">
        <v>15.87</v>
      </c>
    </row>
    <row r="6296" spans="1:4" ht="15" customHeight="1">
      <c r="A6296" s="281">
        <v>663</v>
      </c>
      <c r="B6296" s="282" t="s">
        <v>51780</v>
      </c>
      <c r="C6296" s="283" t="s">
        <v>15415</v>
      </c>
      <c r="D6296" s="284">
        <v>30.55</v>
      </c>
    </row>
    <row r="6297" spans="1:4" ht="15" customHeight="1">
      <c r="A6297" s="281">
        <v>9912</v>
      </c>
      <c r="B6297" s="282" t="s">
        <v>51781</v>
      </c>
      <c r="C6297" s="283" t="s">
        <v>15415</v>
      </c>
      <c r="D6297" s="284">
        <v>77.88</v>
      </c>
    </row>
    <row r="6298" spans="1:4" ht="15" customHeight="1">
      <c r="A6298" s="281">
        <v>12427</v>
      </c>
      <c r="B6298" s="282" t="s">
        <v>51782</v>
      </c>
      <c r="C6298" s="283" t="s">
        <v>15415</v>
      </c>
      <c r="D6298" s="284">
        <v>11.01</v>
      </c>
    </row>
    <row r="6299" spans="1:4" ht="15" customHeight="1">
      <c r="A6299" s="281">
        <v>10758</v>
      </c>
      <c r="B6299" s="282" t="s">
        <v>16041</v>
      </c>
      <c r="C6299" s="283" t="s">
        <v>15415</v>
      </c>
      <c r="D6299" s="284">
        <v>16.489999999999998</v>
      </c>
    </row>
    <row r="6300" spans="1:4" ht="15" customHeight="1">
      <c r="A6300" s="281">
        <v>5023</v>
      </c>
      <c r="B6300" s="282" t="s">
        <v>51783</v>
      </c>
      <c r="C6300" s="283" t="s">
        <v>15415</v>
      </c>
      <c r="D6300" s="284">
        <v>10.93</v>
      </c>
    </row>
    <row r="6301" spans="1:4" ht="15" customHeight="1">
      <c r="A6301" s="281">
        <v>11413</v>
      </c>
      <c r="B6301" s="282" t="s">
        <v>51784</v>
      </c>
      <c r="C6301" s="283" t="s">
        <v>39</v>
      </c>
      <c r="D6301" s="284">
        <v>10.08</v>
      </c>
    </row>
    <row r="6302" spans="1:4" ht="17.100000000000001" customHeight="1">
      <c r="A6302" s="281">
        <v>11753</v>
      </c>
      <c r="B6302" s="282" t="s">
        <v>51785</v>
      </c>
      <c r="C6302" s="283" t="s">
        <v>39</v>
      </c>
      <c r="D6302" s="284">
        <v>25.79</v>
      </c>
    </row>
    <row r="6303" spans="1:4" ht="15" customHeight="1">
      <c r="A6303" s="281">
        <v>11679</v>
      </c>
      <c r="B6303" s="282" t="s">
        <v>51786</v>
      </c>
      <c r="C6303" s="283" t="s">
        <v>39</v>
      </c>
      <c r="D6303" s="284">
        <v>11.63</v>
      </c>
    </row>
    <row r="6304" spans="1:4" ht="15" customHeight="1">
      <c r="A6304" s="281">
        <v>10852</v>
      </c>
      <c r="B6304" s="282" t="s">
        <v>51787</v>
      </c>
      <c r="C6304" s="283" t="s">
        <v>39</v>
      </c>
      <c r="D6304" s="284">
        <v>47.72</v>
      </c>
    </row>
    <row r="6305" spans="1:4" ht="15" customHeight="1">
      <c r="A6305" s="281">
        <v>4001</v>
      </c>
      <c r="B6305" s="282" t="s">
        <v>51788</v>
      </c>
      <c r="C6305" s="283" t="s">
        <v>39</v>
      </c>
      <c r="D6305" s="284">
        <v>12.25</v>
      </c>
    </row>
    <row r="6306" spans="1:4" ht="15" customHeight="1">
      <c r="A6306" s="281">
        <v>11412</v>
      </c>
      <c r="B6306" s="282" t="s">
        <v>51789</v>
      </c>
      <c r="C6306" s="283" t="s">
        <v>39</v>
      </c>
      <c r="D6306" s="284">
        <v>16.170000000000002</v>
      </c>
    </row>
    <row r="6307" spans="1:4" ht="15" customHeight="1">
      <c r="A6307" s="281">
        <v>4023</v>
      </c>
      <c r="B6307" s="282" t="s">
        <v>51790</v>
      </c>
      <c r="C6307" s="283" t="s">
        <v>39</v>
      </c>
      <c r="D6307" s="284">
        <v>17.8</v>
      </c>
    </row>
    <row r="6308" spans="1:4" ht="15" customHeight="1">
      <c r="A6308" s="281">
        <v>4119</v>
      </c>
      <c r="B6308" s="282" t="s">
        <v>51791</v>
      </c>
      <c r="C6308" s="283" t="s">
        <v>39</v>
      </c>
      <c r="D6308" s="284">
        <v>21.83</v>
      </c>
    </row>
    <row r="6309" spans="1:4" ht="15" customHeight="1">
      <c r="A6309" s="281">
        <v>10851</v>
      </c>
      <c r="B6309" s="282" t="s">
        <v>51792</v>
      </c>
      <c r="C6309" s="283" t="s">
        <v>39</v>
      </c>
      <c r="D6309" s="284">
        <v>31.53</v>
      </c>
    </row>
    <row r="6310" spans="1:4" ht="15" customHeight="1">
      <c r="A6310" s="281">
        <v>654</v>
      </c>
      <c r="B6310" s="282" t="s">
        <v>51793</v>
      </c>
      <c r="C6310" s="283" t="s">
        <v>15405</v>
      </c>
      <c r="D6310" s="284">
        <v>12.44</v>
      </c>
    </row>
    <row r="6311" spans="1:4" ht="15" customHeight="1">
      <c r="A6311" s="281">
        <v>671</v>
      </c>
      <c r="B6311" s="282" t="s">
        <v>51794</v>
      </c>
      <c r="C6311" s="283" t="s">
        <v>15405</v>
      </c>
      <c r="D6311" s="284">
        <v>7.32</v>
      </c>
    </row>
    <row r="6312" spans="1:4" ht="15" customHeight="1">
      <c r="A6312" s="281">
        <v>10423</v>
      </c>
      <c r="B6312" s="282" t="s">
        <v>51795</v>
      </c>
      <c r="C6312" s="283" t="s">
        <v>15405</v>
      </c>
      <c r="D6312" s="284">
        <v>628.5</v>
      </c>
    </row>
    <row r="6313" spans="1:4" ht="15" customHeight="1">
      <c r="A6313" s="281">
        <v>11273</v>
      </c>
      <c r="B6313" s="282" t="s">
        <v>16042</v>
      </c>
      <c r="C6313" s="283" t="s">
        <v>15405</v>
      </c>
      <c r="D6313" s="284">
        <v>501.78</v>
      </c>
    </row>
    <row r="6314" spans="1:4" ht="15" customHeight="1">
      <c r="A6314" s="281">
        <v>651</v>
      </c>
      <c r="B6314" s="282" t="s">
        <v>51796</v>
      </c>
      <c r="C6314" s="283" t="s">
        <v>15405</v>
      </c>
      <c r="D6314" s="284">
        <v>18.53</v>
      </c>
    </row>
    <row r="6315" spans="1:4" ht="15" customHeight="1">
      <c r="A6315" s="281">
        <v>13104</v>
      </c>
      <c r="B6315" s="282" t="s">
        <v>51797</v>
      </c>
      <c r="C6315" s="283" t="s">
        <v>15405</v>
      </c>
      <c r="D6315" s="284">
        <v>442.15</v>
      </c>
    </row>
    <row r="6316" spans="1:4" ht="15" customHeight="1">
      <c r="A6316" s="281">
        <v>665</v>
      </c>
      <c r="B6316" s="282" t="s">
        <v>51798</v>
      </c>
      <c r="C6316" s="283" t="s">
        <v>15405</v>
      </c>
      <c r="D6316" s="284">
        <v>30.12</v>
      </c>
    </row>
    <row r="6317" spans="1:4" ht="17.100000000000001" customHeight="1">
      <c r="A6317" s="281">
        <v>650</v>
      </c>
      <c r="B6317" s="282" t="s">
        <v>51799</v>
      </c>
      <c r="C6317" s="283" t="s">
        <v>15405</v>
      </c>
      <c r="D6317" s="284">
        <v>66.540000000000006</v>
      </c>
    </row>
    <row r="6318" spans="1:4" ht="15" customHeight="1">
      <c r="A6318" s="281">
        <v>666</v>
      </c>
      <c r="B6318" s="282" t="s">
        <v>51800</v>
      </c>
      <c r="C6318" s="283" t="s">
        <v>15405</v>
      </c>
      <c r="D6318" s="284">
        <v>92</v>
      </c>
    </row>
    <row r="6319" spans="1:4" ht="15" customHeight="1">
      <c r="A6319" s="281">
        <v>4037</v>
      </c>
      <c r="B6319" s="282" t="s">
        <v>51801</v>
      </c>
      <c r="C6319" s="283" t="s">
        <v>15412</v>
      </c>
      <c r="D6319" s="284">
        <v>8.75</v>
      </c>
    </row>
    <row r="6320" spans="1:4" ht="34.200000000000003" customHeight="1">
      <c r="A6320" s="281">
        <v>670</v>
      </c>
      <c r="B6320" s="282" t="s">
        <v>51802</v>
      </c>
      <c r="C6320" s="283" t="s">
        <v>15405</v>
      </c>
      <c r="D6320" s="284">
        <v>181.39</v>
      </c>
    </row>
    <row r="6321" spans="1:4" ht="34.200000000000003" customHeight="1">
      <c r="A6321" s="281">
        <v>9536</v>
      </c>
      <c r="B6321" s="282" t="s">
        <v>51803</v>
      </c>
      <c r="C6321" s="283" t="s">
        <v>15405</v>
      </c>
      <c r="D6321" s="284">
        <v>339.53</v>
      </c>
    </row>
    <row r="6322" spans="1:4" ht="17.100000000000001" customHeight="1">
      <c r="A6322" s="281">
        <v>9558</v>
      </c>
      <c r="B6322" s="282" t="s">
        <v>16043</v>
      </c>
      <c r="C6322" s="283" t="s">
        <v>15405</v>
      </c>
      <c r="D6322" s="284">
        <v>259.26</v>
      </c>
    </row>
    <row r="6323" spans="1:4" ht="17.100000000000001" customHeight="1">
      <c r="A6323" s="281">
        <v>10274</v>
      </c>
      <c r="B6323" s="282" t="s">
        <v>16044</v>
      </c>
      <c r="C6323" s="283" t="s">
        <v>15405</v>
      </c>
      <c r="D6323" s="284">
        <v>71.22</v>
      </c>
    </row>
    <row r="6324" spans="1:4" ht="17.100000000000001" customHeight="1">
      <c r="A6324" s="281">
        <v>12564</v>
      </c>
      <c r="B6324" s="282" t="s">
        <v>16045</v>
      </c>
      <c r="C6324" s="283" t="s">
        <v>15405</v>
      </c>
      <c r="D6324" s="284">
        <v>15.99</v>
      </c>
    </row>
    <row r="6325" spans="1:4" ht="15" customHeight="1">
      <c r="A6325" s="281">
        <v>10275</v>
      </c>
      <c r="B6325" s="282" t="s">
        <v>16046</v>
      </c>
      <c r="C6325" s="283" t="s">
        <v>15405</v>
      </c>
      <c r="D6325" s="284">
        <v>30.6</v>
      </c>
    </row>
    <row r="6326" spans="1:4" ht="17.100000000000001" customHeight="1">
      <c r="A6326" s="281">
        <v>9516</v>
      </c>
      <c r="B6326" s="282" t="s">
        <v>51804</v>
      </c>
      <c r="C6326" s="283" t="s">
        <v>15405</v>
      </c>
      <c r="D6326" s="284">
        <v>13.62</v>
      </c>
    </row>
    <row r="6327" spans="1:4" ht="17.100000000000001" customHeight="1">
      <c r="A6327" s="281">
        <v>9514</v>
      </c>
      <c r="B6327" s="282" t="s">
        <v>16047</v>
      </c>
      <c r="C6327" s="283" t="s">
        <v>15405</v>
      </c>
      <c r="D6327" s="284">
        <v>13.62</v>
      </c>
    </row>
    <row r="6328" spans="1:4" ht="17.100000000000001" customHeight="1">
      <c r="A6328" s="281">
        <v>4009</v>
      </c>
      <c r="B6328" s="282" t="s">
        <v>51805</v>
      </c>
      <c r="C6328" s="283" t="s">
        <v>15412</v>
      </c>
      <c r="D6328" s="284">
        <v>4.34</v>
      </c>
    </row>
    <row r="6329" spans="1:4" ht="17.100000000000001" customHeight="1">
      <c r="A6329" s="281">
        <v>4006</v>
      </c>
      <c r="B6329" s="282" t="s">
        <v>51806</v>
      </c>
      <c r="C6329" s="283" t="s">
        <v>15412</v>
      </c>
      <c r="D6329" s="284">
        <v>5.6</v>
      </c>
    </row>
    <row r="6330" spans="1:4" ht="15" customHeight="1">
      <c r="A6330" s="281">
        <v>4007</v>
      </c>
      <c r="B6330" s="282" t="s">
        <v>51807</v>
      </c>
      <c r="C6330" s="283" t="s">
        <v>15412</v>
      </c>
      <c r="D6330" s="284">
        <v>5.81</v>
      </c>
    </row>
    <row r="6331" spans="1:4" ht="15" customHeight="1">
      <c r="A6331" s="281">
        <v>4008</v>
      </c>
      <c r="B6331" s="282" t="s">
        <v>51808</v>
      </c>
      <c r="C6331" s="283" t="s">
        <v>15412</v>
      </c>
      <c r="D6331" s="284">
        <v>6.14</v>
      </c>
    </row>
    <row r="6332" spans="1:4" ht="15" customHeight="1">
      <c r="A6332" s="281">
        <v>7803</v>
      </c>
      <c r="B6332" s="282" t="s">
        <v>51809</v>
      </c>
      <c r="C6332" s="283" t="s">
        <v>15405</v>
      </c>
      <c r="D6332" s="284">
        <v>8.07</v>
      </c>
    </row>
    <row r="6333" spans="1:4" ht="17.100000000000001" customHeight="1">
      <c r="A6333" s="281">
        <v>3983</v>
      </c>
      <c r="B6333" s="282" t="s">
        <v>51810</v>
      </c>
      <c r="C6333" s="283" t="s">
        <v>15412</v>
      </c>
      <c r="D6333" s="284">
        <v>60.66</v>
      </c>
    </row>
    <row r="6334" spans="1:4" ht="17.100000000000001" customHeight="1">
      <c r="A6334" s="281">
        <v>660</v>
      </c>
      <c r="B6334" s="282" t="s">
        <v>51811</v>
      </c>
      <c r="C6334" s="283" t="s">
        <v>15405</v>
      </c>
      <c r="D6334" s="284">
        <v>9056.42</v>
      </c>
    </row>
    <row r="6335" spans="1:4" ht="17.100000000000001" customHeight="1">
      <c r="A6335" s="281">
        <v>4038</v>
      </c>
      <c r="B6335" s="282" t="s">
        <v>51812</v>
      </c>
      <c r="C6335" s="283" t="s">
        <v>15412</v>
      </c>
      <c r="D6335" s="284">
        <v>4.17</v>
      </c>
    </row>
    <row r="6336" spans="1:4" ht="17.100000000000001" customHeight="1">
      <c r="A6336" s="281">
        <v>4010</v>
      </c>
      <c r="B6336" s="282" t="s">
        <v>51813</v>
      </c>
      <c r="C6336" s="283" t="s">
        <v>39</v>
      </c>
      <c r="D6336" s="284">
        <v>8.11</v>
      </c>
    </row>
    <row r="6337" spans="1:4" ht="17.100000000000001" customHeight="1">
      <c r="A6337" s="281">
        <v>4012</v>
      </c>
      <c r="B6337" s="282" t="s">
        <v>51814</v>
      </c>
      <c r="C6337" s="283" t="s">
        <v>39</v>
      </c>
      <c r="D6337" s="284">
        <v>10.8</v>
      </c>
    </row>
    <row r="6338" spans="1:4" ht="17.100000000000001" customHeight="1">
      <c r="A6338" s="281">
        <v>4011</v>
      </c>
      <c r="B6338" s="282" t="s">
        <v>51815</v>
      </c>
      <c r="C6338" s="283" t="s">
        <v>39</v>
      </c>
      <c r="D6338" s="284">
        <v>11.87</v>
      </c>
    </row>
    <row r="6339" spans="1:4" ht="17.100000000000001" customHeight="1">
      <c r="A6339" s="281">
        <v>4013</v>
      </c>
      <c r="B6339" s="282" t="s">
        <v>51816</v>
      </c>
      <c r="C6339" s="283" t="s">
        <v>39</v>
      </c>
      <c r="D6339" s="284">
        <v>19.399999999999999</v>
      </c>
    </row>
    <row r="6340" spans="1:4" ht="15" customHeight="1">
      <c r="A6340" s="281">
        <v>3988</v>
      </c>
      <c r="B6340" s="282" t="s">
        <v>51817</v>
      </c>
      <c r="C6340" s="283" t="s">
        <v>39</v>
      </c>
      <c r="D6340" s="284">
        <v>55.94</v>
      </c>
    </row>
    <row r="6341" spans="1:4" ht="17.100000000000001" customHeight="1">
      <c r="A6341" s="281">
        <v>4000</v>
      </c>
      <c r="B6341" s="282" t="s">
        <v>51818</v>
      </c>
      <c r="C6341" s="283" t="s">
        <v>15412</v>
      </c>
      <c r="D6341" s="284">
        <v>1.25</v>
      </c>
    </row>
    <row r="6342" spans="1:4" ht="15" customHeight="1">
      <c r="A6342" s="281">
        <v>649</v>
      </c>
      <c r="B6342" s="282" t="s">
        <v>51819</v>
      </c>
      <c r="C6342" s="283" t="s">
        <v>15415</v>
      </c>
      <c r="D6342" s="284">
        <v>5.14</v>
      </c>
    </row>
    <row r="6343" spans="1:4" ht="17.100000000000001" customHeight="1">
      <c r="A6343" s="281">
        <v>10422</v>
      </c>
      <c r="B6343" s="282" t="s">
        <v>51820</v>
      </c>
      <c r="C6343" s="283" t="s">
        <v>15415</v>
      </c>
      <c r="D6343" s="284">
        <v>1.43</v>
      </c>
    </row>
    <row r="6344" spans="1:4" ht="17.100000000000001" customHeight="1">
      <c r="A6344" s="281">
        <v>3999</v>
      </c>
      <c r="B6344" s="282" t="s">
        <v>51821</v>
      </c>
      <c r="C6344" s="283" t="s">
        <v>39</v>
      </c>
      <c r="D6344" s="284">
        <v>5.2</v>
      </c>
    </row>
    <row r="6345" spans="1:4" ht="15" customHeight="1">
      <c r="A6345" s="281">
        <v>4014</v>
      </c>
      <c r="B6345" s="282" t="s">
        <v>51822</v>
      </c>
      <c r="C6345" s="283" t="s">
        <v>15412</v>
      </c>
      <c r="D6345" s="284">
        <v>9.73</v>
      </c>
    </row>
    <row r="6346" spans="1:4" ht="17.100000000000001" customHeight="1">
      <c r="A6346" s="281">
        <v>4015</v>
      </c>
      <c r="B6346" s="282" t="s">
        <v>51823</v>
      </c>
      <c r="C6346" s="283" t="s">
        <v>15412</v>
      </c>
      <c r="D6346" s="284">
        <v>12.6</v>
      </c>
    </row>
    <row r="6347" spans="1:4" ht="17.100000000000001" customHeight="1">
      <c r="A6347" s="281">
        <v>10306</v>
      </c>
      <c r="B6347" s="282" t="s">
        <v>51824</v>
      </c>
      <c r="C6347" s="283" t="s">
        <v>15405</v>
      </c>
      <c r="D6347" s="284">
        <v>6766.15</v>
      </c>
    </row>
    <row r="6348" spans="1:4" ht="17.100000000000001" customHeight="1">
      <c r="A6348" s="281">
        <v>652</v>
      </c>
      <c r="B6348" s="282" t="s">
        <v>51825</v>
      </c>
      <c r="C6348" s="283" t="s">
        <v>15405</v>
      </c>
      <c r="D6348" s="284">
        <v>18.579999999999998</v>
      </c>
    </row>
    <row r="6349" spans="1:4" ht="15" customHeight="1">
      <c r="A6349" s="281">
        <v>653</v>
      </c>
      <c r="B6349" s="282" t="s">
        <v>51826</v>
      </c>
      <c r="C6349" s="283" t="s">
        <v>15405</v>
      </c>
      <c r="D6349" s="284">
        <v>16.28</v>
      </c>
    </row>
    <row r="6350" spans="1:4" ht="15" customHeight="1">
      <c r="A6350" s="281">
        <v>10187</v>
      </c>
      <c r="B6350" s="282" t="s">
        <v>51827</v>
      </c>
      <c r="C6350" s="283" t="s">
        <v>15405</v>
      </c>
      <c r="D6350" s="284">
        <v>165000</v>
      </c>
    </row>
    <row r="6351" spans="1:4" ht="15" customHeight="1">
      <c r="A6351" s="281">
        <v>8020</v>
      </c>
      <c r="B6351" s="282" t="s">
        <v>51828</v>
      </c>
      <c r="C6351" s="283" t="s">
        <v>15405</v>
      </c>
      <c r="D6351" s="284">
        <v>295000</v>
      </c>
    </row>
    <row r="6352" spans="1:4" ht="15" customHeight="1">
      <c r="A6352" s="281">
        <v>667</v>
      </c>
      <c r="B6352" s="282" t="s">
        <v>51829</v>
      </c>
      <c r="C6352" s="283" t="s">
        <v>15405</v>
      </c>
      <c r="D6352" s="284">
        <v>395000</v>
      </c>
    </row>
    <row r="6353" spans="1:4" ht="15" customHeight="1">
      <c r="A6353" s="281">
        <v>3917</v>
      </c>
      <c r="B6353" s="282" t="s">
        <v>51830</v>
      </c>
      <c r="C6353" s="283" t="s">
        <v>15405</v>
      </c>
      <c r="D6353" s="284">
        <v>1680.18</v>
      </c>
    </row>
    <row r="6354" spans="1:4" ht="25.5" customHeight="1">
      <c r="A6354" s="281">
        <v>3918</v>
      </c>
      <c r="B6354" s="282" t="s">
        <v>51831</v>
      </c>
      <c r="C6354" s="283" t="s">
        <v>15405</v>
      </c>
      <c r="D6354" s="284">
        <v>1546.99</v>
      </c>
    </row>
    <row r="6355" spans="1:4" ht="25.5" customHeight="1">
      <c r="A6355" s="281">
        <v>4039</v>
      </c>
      <c r="B6355" s="282" t="s">
        <v>51832</v>
      </c>
      <c r="C6355" s="283" t="s">
        <v>15412</v>
      </c>
      <c r="D6355" s="284">
        <v>8.75</v>
      </c>
    </row>
    <row r="6356" spans="1:4" ht="15" customHeight="1">
      <c r="A6356" s="281">
        <v>4016</v>
      </c>
      <c r="B6356" s="282" t="s">
        <v>51833</v>
      </c>
      <c r="C6356" s="283" t="s">
        <v>15412</v>
      </c>
      <c r="D6356" s="284">
        <v>62.1</v>
      </c>
    </row>
    <row r="6357" spans="1:4" ht="15" customHeight="1">
      <c r="A6357" s="281">
        <v>672</v>
      </c>
      <c r="B6357" s="282" t="s">
        <v>51834</v>
      </c>
      <c r="C6357" s="283" t="s">
        <v>15405</v>
      </c>
      <c r="D6357" s="284">
        <v>68.17</v>
      </c>
    </row>
    <row r="6358" spans="1:4" ht="15" customHeight="1">
      <c r="A6358" s="281">
        <v>673</v>
      </c>
      <c r="B6358" s="282" t="s">
        <v>51835</v>
      </c>
      <c r="C6358" s="283" t="s">
        <v>15405</v>
      </c>
      <c r="D6358" s="284">
        <v>108.49</v>
      </c>
    </row>
    <row r="6359" spans="1:4" ht="17.100000000000001" customHeight="1">
      <c r="A6359" s="281">
        <v>7804</v>
      </c>
      <c r="B6359" s="282" t="s">
        <v>51836</v>
      </c>
      <c r="C6359" s="283" t="s">
        <v>15405</v>
      </c>
      <c r="D6359" s="284">
        <v>6.75</v>
      </c>
    </row>
    <row r="6360" spans="1:4" ht="17.100000000000001" customHeight="1">
      <c r="A6360" s="281">
        <v>13186</v>
      </c>
      <c r="B6360" s="282" t="s">
        <v>54888</v>
      </c>
      <c r="C6360" s="283" t="s">
        <v>15405</v>
      </c>
      <c r="D6360" s="284">
        <v>9.77</v>
      </c>
    </row>
    <row r="6361" spans="1:4" ht="17.100000000000001" customHeight="1">
      <c r="A6361" s="281">
        <v>4040</v>
      </c>
      <c r="B6361" s="282" t="s">
        <v>51837</v>
      </c>
      <c r="C6361" s="283" t="s">
        <v>15412</v>
      </c>
      <c r="D6361" s="284">
        <v>1.88</v>
      </c>
    </row>
    <row r="6362" spans="1:4" ht="17.100000000000001" customHeight="1">
      <c r="A6362" s="281">
        <v>4026</v>
      </c>
      <c r="B6362" s="282" t="s">
        <v>51838</v>
      </c>
      <c r="C6362" s="283" t="s">
        <v>15412</v>
      </c>
      <c r="D6362" s="284">
        <v>8.7200000000000006</v>
      </c>
    </row>
    <row r="6363" spans="1:4" ht="17.100000000000001" customHeight="1">
      <c r="A6363" s="281">
        <v>4027</v>
      </c>
      <c r="B6363" s="282" t="s">
        <v>51838</v>
      </c>
      <c r="C6363" s="283" t="s">
        <v>15412</v>
      </c>
      <c r="D6363" s="284">
        <v>8.0500000000000007</v>
      </c>
    </row>
    <row r="6364" spans="1:4" ht="17.100000000000001" customHeight="1">
      <c r="A6364" s="281">
        <v>634</v>
      </c>
      <c r="B6364" s="282" t="s">
        <v>51839</v>
      </c>
      <c r="C6364" s="283" t="s">
        <v>15405</v>
      </c>
      <c r="D6364" s="284">
        <v>166.67</v>
      </c>
    </row>
    <row r="6365" spans="1:4" ht="17.100000000000001" customHeight="1">
      <c r="A6365" s="281">
        <v>635</v>
      </c>
      <c r="B6365" s="282" t="s">
        <v>51840</v>
      </c>
      <c r="C6365" s="283" t="s">
        <v>15405</v>
      </c>
      <c r="D6365" s="284">
        <v>242.39</v>
      </c>
    </row>
    <row r="6366" spans="1:4" ht="17.100000000000001" customHeight="1">
      <c r="A6366" s="281">
        <v>636</v>
      </c>
      <c r="B6366" s="282" t="s">
        <v>51841</v>
      </c>
      <c r="C6366" s="283" t="s">
        <v>15405</v>
      </c>
      <c r="D6366" s="284">
        <v>235.16</v>
      </c>
    </row>
    <row r="6367" spans="1:4" ht="15" customHeight="1">
      <c r="A6367" s="281">
        <v>645</v>
      </c>
      <c r="B6367" s="282" t="s">
        <v>51842</v>
      </c>
      <c r="C6367" s="283" t="s">
        <v>15405</v>
      </c>
      <c r="D6367" s="284">
        <v>262.25</v>
      </c>
    </row>
    <row r="6368" spans="1:4" ht="17.100000000000001" customHeight="1">
      <c r="A6368" s="281">
        <v>644</v>
      </c>
      <c r="B6368" s="282" t="s">
        <v>51843</v>
      </c>
      <c r="C6368" s="283" t="s">
        <v>15405</v>
      </c>
      <c r="D6368" s="284">
        <v>215.79</v>
      </c>
    </row>
    <row r="6369" spans="1:4" ht="17.100000000000001" customHeight="1">
      <c r="A6369" s="281">
        <v>647</v>
      </c>
      <c r="B6369" s="282" t="s">
        <v>51844</v>
      </c>
      <c r="C6369" s="283" t="s">
        <v>15405</v>
      </c>
      <c r="D6369" s="284">
        <v>205.18</v>
      </c>
    </row>
    <row r="6370" spans="1:4" ht="17.100000000000001" customHeight="1">
      <c r="A6370" s="281">
        <v>646</v>
      </c>
      <c r="B6370" s="282" t="s">
        <v>51845</v>
      </c>
      <c r="C6370" s="283" t="s">
        <v>15405</v>
      </c>
      <c r="D6370" s="284">
        <v>225.96</v>
      </c>
    </row>
    <row r="6371" spans="1:4" ht="17.100000000000001" customHeight="1">
      <c r="A6371" s="281">
        <v>4878</v>
      </c>
      <c r="B6371" s="282" t="s">
        <v>51846</v>
      </c>
      <c r="C6371" s="283" t="s">
        <v>49051</v>
      </c>
      <c r="D6371" s="284">
        <v>54.89</v>
      </c>
    </row>
    <row r="6372" spans="1:4" ht="17.100000000000001" customHeight="1">
      <c r="A6372" s="281">
        <v>639</v>
      </c>
      <c r="B6372" s="282" t="s">
        <v>51847</v>
      </c>
      <c r="C6372" s="283" t="s">
        <v>15405</v>
      </c>
      <c r="D6372" s="284">
        <v>242.46</v>
      </c>
    </row>
    <row r="6373" spans="1:4" ht="17.100000000000001" customHeight="1">
      <c r="A6373" s="281">
        <v>640</v>
      </c>
      <c r="B6373" s="282" t="s">
        <v>51848</v>
      </c>
      <c r="C6373" s="283" t="s">
        <v>15405</v>
      </c>
      <c r="D6373" s="284">
        <v>277.11</v>
      </c>
    </row>
    <row r="6374" spans="1:4" ht="17.100000000000001" customHeight="1">
      <c r="A6374" s="281">
        <v>641</v>
      </c>
      <c r="B6374" s="282" t="s">
        <v>51849</v>
      </c>
      <c r="C6374" s="283" t="s">
        <v>15405</v>
      </c>
      <c r="D6374" s="284">
        <v>201.2</v>
      </c>
    </row>
    <row r="6375" spans="1:4" ht="17.100000000000001" customHeight="1">
      <c r="A6375" s="281">
        <v>642</v>
      </c>
      <c r="B6375" s="282" t="s">
        <v>51850</v>
      </c>
      <c r="C6375" s="283" t="s">
        <v>15405</v>
      </c>
      <c r="D6375" s="284">
        <v>249.57</v>
      </c>
    </row>
    <row r="6376" spans="1:4" ht="17.100000000000001" customHeight="1">
      <c r="A6376" s="281">
        <v>648</v>
      </c>
      <c r="B6376" s="282" t="s">
        <v>51851</v>
      </c>
      <c r="C6376" s="283" t="s">
        <v>15405</v>
      </c>
      <c r="D6376" s="284">
        <v>146.87</v>
      </c>
    </row>
    <row r="6377" spans="1:4" ht="17.100000000000001" customHeight="1">
      <c r="A6377" s="281">
        <v>638</v>
      </c>
      <c r="B6377" s="282" t="s">
        <v>51852</v>
      </c>
      <c r="C6377" s="283" t="s">
        <v>15405</v>
      </c>
      <c r="D6377" s="284">
        <v>216.11</v>
      </c>
    </row>
    <row r="6378" spans="1:4" ht="17.100000000000001" customHeight="1">
      <c r="A6378" s="281">
        <v>637</v>
      </c>
      <c r="B6378" s="282" t="s">
        <v>51853</v>
      </c>
      <c r="C6378" s="283" t="s">
        <v>15405</v>
      </c>
      <c r="D6378" s="284">
        <v>196.49</v>
      </c>
    </row>
    <row r="6379" spans="1:4" ht="17.100000000000001" customHeight="1">
      <c r="A6379" s="281">
        <v>643</v>
      </c>
      <c r="B6379" s="282" t="s">
        <v>51854</v>
      </c>
      <c r="C6379" s="283" t="s">
        <v>15405</v>
      </c>
      <c r="D6379" s="284">
        <v>293.20999999999998</v>
      </c>
    </row>
    <row r="6380" spans="1:4" ht="17.100000000000001" customHeight="1">
      <c r="A6380" s="281">
        <v>4030</v>
      </c>
      <c r="B6380" s="282" t="s">
        <v>51855</v>
      </c>
      <c r="C6380" s="283" t="s">
        <v>15412</v>
      </c>
      <c r="D6380" s="284">
        <v>162</v>
      </c>
    </row>
    <row r="6381" spans="1:4" ht="17.100000000000001" customHeight="1">
      <c r="A6381" s="281">
        <v>10424</v>
      </c>
      <c r="B6381" s="282" t="s">
        <v>51856</v>
      </c>
      <c r="C6381" s="283" t="s">
        <v>15415</v>
      </c>
      <c r="D6381" s="284">
        <v>116.15</v>
      </c>
    </row>
    <row r="6382" spans="1:4" ht="17.100000000000001" customHeight="1">
      <c r="A6382" s="281">
        <v>13187</v>
      </c>
      <c r="B6382" s="282" t="s">
        <v>54889</v>
      </c>
      <c r="C6382" s="283" t="s">
        <v>15405</v>
      </c>
      <c r="D6382" s="284">
        <v>8.07</v>
      </c>
    </row>
    <row r="6383" spans="1:4" ht="17.100000000000001" customHeight="1">
      <c r="A6383" s="281">
        <v>3996</v>
      </c>
      <c r="B6383" s="282" t="s">
        <v>51857</v>
      </c>
      <c r="C6383" s="283" t="s">
        <v>15412</v>
      </c>
      <c r="D6383" s="284">
        <v>6.23</v>
      </c>
    </row>
    <row r="6384" spans="1:4" ht="17.100000000000001" customHeight="1">
      <c r="A6384" s="281">
        <v>3995</v>
      </c>
      <c r="B6384" s="282" t="s">
        <v>51858</v>
      </c>
      <c r="C6384" s="283" t="s">
        <v>15412</v>
      </c>
      <c r="D6384" s="284">
        <v>23.85</v>
      </c>
    </row>
    <row r="6385" spans="1:4" ht="17.100000000000001" customHeight="1">
      <c r="A6385" s="281">
        <v>8332</v>
      </c>
      <c r="B6385" s="282"/>
      <c r="C6385" s="283" t="s">
        <v>15405</v>
      </c>
      <c r="D6385" s="284">
        <v>532131.17000000004</v>
      </c>
    </row>
    <row r="6386" spans="1:4" ht="17.100000000000001" customHeight="1">
      <c r="A6386" s="281"/>
      <c r="B6386" s="282" t="s">
        <v>16048</v>
      </c>
      <c r="C6386" s="283"/>
      <c r="D6386" s="284"/>
    </row>
    <row r="6387" spans="1:4" ht="17.100000000000001" customHeight="1">
      <c r="A6387" s="281">
        <v>3294</v>
      </c>
      <c r="B6387" s="282" t="s">
        <v>51859</v>
      </c>
      <c r="C6387" s="283" t="s">
        <v>49051</v>
      </c>
      <c r="D6387" s="284">
        <v>264.52</v>
      </c>
    </row>
    <row r="6388" spans="1:4" ht="17.100000000000001" customHeight="1">
      <c r="A6388" s="281">
        <v>10850</v>
      </c>
      <c r="B6388" s="282" t="s">
        <v>16049</v>
      </c>
      <c r="C6388" s="283" t="s">
        <v>15405</v>
      </c>
      <c r="D6388" s="284">
        <v>11.44</v>
      </c>
    </row>
    <row r="6389" spans="1:4" ht="17.100000000000001" customHeight="1">
      <c r="A6389" s="281">
        <v>12972</v>
      </c>
      <c r="B6389" s="282" t="s">
        <v>16050</v>
      </c>
      <c r="C6389" s="283" t="s">
        <v>15405</v>
      </c>
      <c r="D6389" s="284">
        <v>114.78</v>
      </c>
    </row>
    <row r="6390" spans="1:4" ht="17.100000000000001" customHeight="1">
      <c r="A6390" s="281">
        <v>12962</v>
      </c>
      <c r="B6390" s="282" t="s">
        <v>16051</v>
      </c>
      <c r="C6390" s="283" t="s">
        <v>15405</v>
      </c>
      <c r="D6390" s="284">
        <v>41.77</v>
      </c>
    </row>
    <row r="6391" spans="1:4" ht="17.100000000000001" customHeight="1">
      <c r="A6391" s="281">
        <v>11830</v>
      </c>
      <c r="B6391" s="282" t="s">
        <v>16052</v>
      </c>
      <c r="C6391" s="283" t="s">
        <v>15405</v>
      </c>
      <c r="D6391" s="284">
        <v>89.66</v>
      </c>
    </row>
    <row r="6392" spans="1:4" ht="17.100000000000001" customHeight="1">
      <c r="A6392" s="281">
        <v>8221</v>
      </c>
      <c r="B6392" s="282" t="s">
        <v>16053</v>
      </c>
      <c r="C6392" s="283" t="s">
        <v>15405</v>
      </c>
      <c r="D6392" s="284">
        <v>40.049999999999997</v>
      </c>
    </row>
    <row r="6393" spans="1:4" ht="15" customHeight="1">
      <c r="A6393" s="281">
        <v>12481</v>
      </c>
      <c r="B6393" s="282" t="s">
        <v>16054</v>
      </c>
      <c r="C6393" s="283" t="s">
        <v>15405</v>
      </c>
      <c r="D6393" s="284">
        <v>186.2</v>
      </c>
    </row>
    <row r="6394" spans="1:4" ht="17.100000000000001" customHeight="1">
      <c r="A6394" s="281">
        <v>12605</v>
      </c>
      <c r="B6394" s="282" t="s">
        <v>16055</v>
      </c>
      <c r="C6394" s="283" t="s">
        <v>15405</v>
      </c>
      <c r="D6394" s="284">
        <v>92.43</v>
      </c>
    </row>
    <row r="6395" spans="1:4" ht="17.100000000000001" customHeight="1">
      <c r="A6395" s="281">
        <v>12542</v>
      </c>
      <c r="B6395" s="282" t="s">
        <v>16056</v>
      </c>
      <c r="C6395" s="283" t="s">
        <v>15405</v>
      </c>
      <c r="D6395" s="284">
        <v>72.400000000000006</v>
      </c>
    </row>
    <row r="6396" spans="1:4" ht="17.100000000000001" customHeight="1">
      <c r="A6396" s="281">
        <v>12679</v>
      </c>
      <c r="B6396" s="282" t="s">
        <v>16057</v>
      </c>
      <c r="C6396" s="283" t="s">
        <v>15405</v>
      </c>
      <c r="D6396" s="284">
        <v>101.87</v>
      </c>
    </row>
    <row r="6397" spans="1:4" ht="15" customHeight="1">
      <c r="A6397" s="281">
        <v>12543</v>
      </c>
      <c r="B6397" s="282" t="s">
        <v>16058</v>
      </c>
      <c r="C6397" s="283" t="s">
        <v>15405</v>
      </c>
      <c r="D6397" s="284">
        <v>121.94</v>
      </c>
    </row>
    <row r="6398" spans="1:4" ht="15" customHeight="1">
      <c r="A6398" s="281">
        <v>8222</v>
      </c>
      <c r="B6398" s="282" t="s">
        <v>16059</v>
      </c>
      <c r="C6398" s="283" t="s">
        <v>15405</v>
      </c>
      <c r="D6398" s="284">
        <v>160.26</v>
      </c>
    </row>
    <row r="6399" spans="1:4" ht="15" customHeight="1">
      <c r="A6399" s="281">
        <v>7818</v>
      </c>
      <c r="B6399" s="282" t="s">
        <v>51860</v>
      </c>
      <c r="C6399" s="283" t="s">
        <v>15405</v>
      </c>
      <c r="D6399" s="284">
        <v>412.21</v>
      </c>
    </row>
    <row r="6400" spans="1:4" ht="17.100000000000001" customHeight="1">
      <c r="A6400" s="281">
        <v>12958</v>
      </c>
      <c r="B6400" s="282" t="s">
        <v>16060</v>
      </c>
      <c r="C6400" s="283" t="s">
        <v>15405</v>
      </c>
      <c r="D6400" s="284">
        <v>96.42</v>
      </c>
    </row>
    <row r="6401" spans="1:4" ht="17.100000000000001" customHeight="1">
      <c r="A6401" s="281">
        <v>11290</v>
      </c>
      <c r="B6401" s="282" t="s">
        <v>16061</v>
      </c>
      <c r="C6401" s="283" t="s">
        <v>15405</v>
      </c>
      <c r="D6401" s="284">
        <v>105.38</v>
      </c>
    </row>
    <row r="6402" spans="1:4" ht="17.100000000000001" customHeight="1">
      <c r="A6402" s="281">
        <v>9520</v>
      </c>
      <c r="B6402" s="282" t="s">
        <v>16062</v>
      </c>
      <c r="C6402" s="283" t="s">
        <v>15405</v>
      </c>
      <c r="D6402" s="284">
        <v>120.62</v>
      </c>
    </row>
    <row r="6403" spans="1:4" ht="17.100000000000001" customHeight="1">
      <c r="A6403" s="281">
        <v>8114</v>
      </c>
      <c r="B6403" s="282" t="s">
        <v>16063</v>
      </c>
      <c r="C6403" s="283" t="s">
        <v>15405</v>
      </c>
      <c r="D6403" s="284">
        <v>77.72</v>
      </c>
    </row>
    <row r="6404" spans="1:4" ht="17.100000000000001" customHeight="1">
      <c r="A6404" s="281">
        <v>7880</v>
      </c>
      <c r="B6404" s="282" t="s">
        <v>16064</v>
      </c>
      <c r="C6404" s="283" t="s">
        <v>15405</v>
      </c>
      <c r="D6404" s="284">
        <v>46.52</v>
      </c>
    </row>
    <row r="6405" spans="1:4" ht="17.100000000000001" customHeight="1">
      <c r="A6405" s="281">
        <v>11522</v>
      </c>
      <c r="B6405" s="282" t="s">
        <v>16065</v>
      </c>
      <c r="C6405" s="283" t="s">
        <v>15405</v>
      </c>
      <c r="D6405" s="284">
        <v>36.840000000000003</v>
      </c>
    </row>
    <row r="6406" spans="1:4" ht="17.100000000000001" customHeight="1">
      <c r="A6406" s="281">
        <v>7815</v>
      </c>
      <c r="B6406" s="282" t="s">
        <v>51861</v>
      </c>
      <c r="C6406" s="283" t="s">
        <v>15405</v>
      </c>
      <c r="D6406" s="284">
        <v>252.42</v>
      </c>
    </row>
    <row r="6407" spans="1:4" ht="17.100000000000001" customHeight="1">
      <c r="A6407" s="281">
        <v>8688</v>
      </c>
      <c r="B6407" s="282" t="s">
        <v>51862</v>
      </c>
      <c r="C6407" s="283" t="s">
        <v>15405</v>
      </c>
      <c r="D6407" s="284">
        <v>30.27</v>
      </c>
    </row>
    <row r="6408" spans="1:4" ht="17.100000000000001" customHeight="1">
      <c r="A6408" s="281">
        <v>12496</v>
      </c>
      <c r="B6408" s="282" t="s">
        <v>16066</v>
      </c>
      <c r="C6408" s="283" t="s">
        <v>15405</v>
      </c>
      <c r="D6408" s="284">
        <v>90.87</v>
      </c>
    </row>
    <row r="6409" spans="1:4" ht="17.100000000000001" customHeight="1">
      <c r="A6409" s="281">
        <v>12615</v>
      </c>
      <c r="B6409" s="282" t="s">
        <v>16067</v>
      </c>
      <c r="C6409" s="283" t="s">
        <v>15405</v>
      </c>
      <c r="D6409" s="284">
        <v>38.71</v>
      </c>
    </row>
    <row r="6410" spans="1:4" ht="17.100000000000001" customHeight="1">
      <c r="A6410" s="281">
        <v>7877</v>
      </c>
      <c r="B6410" s="282" t="s">
        <v>16068</v>
      </c>
      <c r="C6410" s="283" t="s">
        <v>15405</v>
      </c>
      <c r="D6410" s="284">
        <v>27.22</v>
      </c>
    </row>
    <row r="6411" spans="1:4" ht="15" customHeight="1">
      <c r="A6411" s="281">
        <v>11285</v>
      </c>
      <c r="B6411" s="282" t="s">
        <v>16069</v>
      </c>
      <c r="C6411" s="283" t="s">
        <v>15405</v>
      </c>
      <c r="D6411" s="284">
        <v>39.57</v>
      </c>
    </row>
    <row r="6412" spans="1:4" ht="15" customHeight="1">
      <c r="A6412" s="281">
        <v>11548</v>
      </c>
      <c r="B6412" s="282" t="s">
        <v>16070</v>
      </c>
      <c r="C6412" s="283" t="s">
        <v>15405</v>
      </c>
      <c r="D6412" s="284">
        <v>49.82</v>
      </c>
    </row>
    <row r="6413" spans="1:4" ht="15" customHeight="1">
      <c r="A6413" s="281">
        <v>12483</v>
      </c>
      <c r="B6413" s="282" t="s">
        <v>16071</v>
      </c>
      <c r="C6413" s="283" t="s">
        <v>15405</v>
      </c>
      <c r="D6413" s="284">
        <v>132.97</v>
      </c>
    </row>
    <row r="6414" spans="1:4" ht="15" customHeight="1">
      <c r="A6414" s="281">
        <v>12608</v>
      </c>
      <c r="B6414" s="282" t="s">
        <v>16072</v>
      </c>
      <c r="C6414" s="283" t="s">
        <v>15405</v>
      </c>
      <c r="D6414" s="284">
        <v>57.23</v>
      </c>
    </row>
    <row r="6415" spans="1:4" ht="15" customHeight="1">
      <c r="A6415" s="281">
        <v>12959</v>
      </c>
      <c r="B6415" s="282" t="s">
        <v>16073</v>
      </c>
      <c r="C6415" s="283" t="s">
        <v>15405</v>
      </c>
      <c r="D6415" s="284">
        <v>61.87</v>
      </c>
    </row>
    <row r="6416" spans="1:4" ht="15" customHeight="1">
      <c r="A6416" s="281">
        <v>7144</v>
      </c>
      <c r="B6416" s="12" t="s">
        <v>16074</v>
      </c>
      <c r="C6416" s="283" t="s">
        <v>15405</v>
      </c>
      <c r="D6416" s="284">
        <v>48.22</v>
      </c>
    </row>
    <row r="6417" spans="1:4" ht="17.100000000000001" customHeight="1">
      <c r="A6417" s="12">
        <v>9521</v>
      </c>
      <c r="B6417" s="282" t="s">
        <v>16075</v>
      </c>
      <c r="C6417" s="12" t="s">
        <v>15405</v>
      </c>
      <c r="D6417" s="12">
        <v>81.12</v>
      </c>
    </row>
    <row r="6418" spans="1:4" ht="15" customHeight="1">
      <c r="A6418" s="281">
        <v>9987</v>
      </c>
      <c r="B6418" s="282" t="s">
        <v>51863</v>
      </c>
      <c r="C6418" s="283" t="s">
        <v>15405</v>
      </c>
      <c r="D6418" s="284">
        <v>21.44</v>
      </c>
    </row>
    <row r="6419" spans="1:4" ht="15" customHeight="1">
      <c r="A6419" s="281">
        <v>8689</v>
      </c>
      <c r="B6419" s="282" t="s">
        <v>51864</v>
      </c>
      <c r="C6419" s="283" t="s">
        <v>15405</v>
      </c>
      <c r="D6419" s="284">
        <v>16.71</v>
      </c>
    </row>
    <row r="6420" spans="1:4" ht="15" customHeight="1">
      <c r="A6420" s="281">
        <v>11286</v>
      </c>
      <c r="B6420" s="282" t="s">
        <v>51865</v>
      </c>
      <c r="C6420" s="283" t="s">
        <v>15405</v>
      </c>
      <c r="D6420" s="284">
        <v>50.72</v>
      </c>
    </row>
    <row r="6421" spans="1:4" ht="15" customHeight="1">
      <c r="A6421" s="281">
        <v>13179</v>
      </c>
      <c r="B6421" s="282" t="s">
        <v>54615</v>
      </c>
      <c r="C6421" s="283" t="s">
        <v>15405</v>
      </c>
      <c r="D6421" s="284">
        <v>37.57</v>
      </c>
    </row>
    <row r="6422" spans="1:4" ht="15" customHeight="1">
      <c r="A6422" s="281">
        <v>13180</v>
      </c>
      <c r="B6422" s="282" t="s">
        <v>54616</v>
      </c>
      <c r="C6422" s="283" t="s">
        <v>15405</v>
      </c>
      <c r="D6422" s="284">
        <v>48.22</v>
      </c>
    </row>
    <row r="6423" spans="1:4" ht="15" customHeight="1">
      <c r="A6423" s="281">
        <v>8443</v>
      </c>
      <c r="B6423" s="282" t="s">
        <v>16076</v>
      </c>
      <c r="C6423" s="283" t="s">
        <v>15405</v>
      </c>
      <c r="D6423" s="284">
        <v>119.72</v>
      </c>
    </row>
    <row r="6424" spans="1:4" ht="15" customHeight="1">
      <c r="A6424" s="281">
        <v>11288</v>
      </c>
      <c r="B6424" s="282" t="s">
        <v>51866</v>
      </c>
      <c r="C6424" s="283" t="s">
        <v>15405</v>
      </c>
      <c r="D6424" s="284">
        <v>99.93</v>
      </c>
    </row>
    <row r="6425" spans="1:4" ht="15" customHeight="1">
      <c r="A6425" s="281">
        <v>11549</v>
      </c>
      <c r="B6425" s="282" t="s">
        <v>16077</v>
      </c>
      <c r="C6425" s="283" t="s">
        <v>15405</v>
      </c>
      <c r="D6425" s="284">
        <v>51.92</v>
      </c>
    </row>
    <row r="6426" spans="1:4" ht="17.100000000000001" customHeight="1">
      <c r="A6426" s="281">
        <v>11289</v>
      </c>
      <c r="B6426" s="282" t="s">
        <v>16078</v>
      </c>
      <c r="C6426" s="283" t="s">
        <v>15405</v>
      </c>
      <c r="D6426" s="284">
        <v>114.72</v>
      </c>
    </row>
    <row r="6427" spans="1:4" ht="17.100000000000001" customHeight="1">
      <c r="A6427" s="281">
        <v>10849</v>
      </c>
      <c r="B6427" s="282" t="s">
        <v>51867</v>
      </c>
      <c r="C6427" s="283" t="s">
        <v>15405</v>
      </c>
      <c r="D6427" s="284">
        <v>50.72</v>
      </c>
    </row>
    <row r="6428" spans="1:4" ht="17.100000000000001" customHeight="1">
      <c r="A6428" s="281">
        <v>11287</v>
      </c>
      <c r="B6428" s="282" t="s">
        <v>51868</v>
      </c>
      <c r="C6428" s="283" t="s">
        <v>15405</v>
      </c>
      <c r="D6428" s="284">
        <v>20.7</v>
      </c>
    </row>
    <row r="6429" spans="1:4" ht="17.100000000000001" customHeight="1">
      <c r="A6429" s="281">
        <v>7814</v>
      </c>
      <c r="B6429" s="282" t="s">
        <v>16079</v>
      </c>
      <c r="C6429" s="283" t="s">
        <v>15405</v>
      </c>
      <c r="D6429" s="284">
        <v>84.37</v>
      </c>
    </row>
    <row r="6430" spans="1:4" ht="17.100000000000001" customHeight="1">
      <c r="A6430" s="281">
        <v>12544</v>
      </c>
      <c r="B6430" s="282" t="s">
        <v>51869</v>
      </c>
      <c r="C6430" s="283" t="s">
        <v>15405</v>
      </c>
      <c r="D6430" s="284">
        <v>39.85</v>
      </c>
    </row>
    <row r="6431" spans="1:4" ht="17.100000000000001" customHeight="1">
      <c r="A6431" s="281">
        <v>12960</v>
      </c>
      <c r="B6431" s="282" t="s">
        <v>16080</v>
      </c>
      <c r="C6431" s="283" t="s">
        <v>15405</v>
      </c>
      <c r="D6431" s="284">
        <v>79.42</v>
      </c>
    </row>
    <row r="6432" spans="1:4" ht="17.100000000000001" customHeight="1">
      <c r="A6432" s="281">
        <v>9666</v>
      </c>
      <c r="B6432" s="282" t="s">
        <v>16081</v>
      </c>
      <c r="C6432" s="283" t="s">
        <v>15405</v>
      </c>
      <c r="D6432" s="284">
        <v>9.0399999999999991</v>
      </c>
    </row>
    <row r="6433" spans="1:4" ht="17.100000000000001" customHeight="1">
      <c r="A6433" s="281">
        <v>9667</v>
      </c>
      <c r="B6433" s="282" t="s">
        <v>16082</v>
      </c>
      <c r="C6433" s="283" t="s">
        <v>15405</v>
      </c>
      <c r="D6433" s="284">
        <v>9.85</v>
      </c>
    </row>
    <row r="6434" spans="1:4" ht="17.100000000000001" customHeight="1">
      <c r="A6434" s="281">
        <v>11848</v>
      </c>
      <c r="B6434" s="282" t="s">
        <v>16083</v>
      </c>
      <c r="C6434" s="283" t="s">
        <v>15405</v>
      </c>
      <c r="D6434" s="284">
        <v>16.37</v>
      </c>
    </row>
    <row r="6435" spans="1:4" ht="17.100000000000001" customHeight="1">
      <c r="A6435" s="281">
        <v>7878</v>
      </c>
      <c r="B6435" s="282" t="s">
        <v>16084</v>
      </c>
      <c r="C6435" s="283" t="s">
        <v>15405</v>
      </c>
      <c r="D6435" s="284">
        <v>13.67</v>
      </c>
    </row>
    <row r="6436" spans="1:4" ht="17.100000000000001" customHeight="1">
      <c r="A6436" s="281">
        <v>11294</v>
      </c>
      <c r="B6436" s="282" t="s">
        <v>16085</v>
      </c>
      <c r="C6436" s="283" t="s">
        <v>15405</v>
      </c>
      <c r="D6436" s="284">
        <v>13.67</v>
      </c>
    </row>
    <row r="6437" spans="1:4" ht="17.100000000000001" customHeight="1">
      <c r="A6437" s="281">
        <v>11547</v>
      </c>
      <c r="B6437" s="282" t="s">
        <v>16086</v>
      </c>
      <c r="C6437" s="283" t="s">
        <v>15405</v>
      </c>
      <c r="D6437" s="284">
        <v>18.47</v>
      </c>
    </row>
    <row r="6438" spans="1:4" ht="17.100000000000001" customHeight="1">
      <c r="A6438" s="281">
        <v>12485</v>
      </c>
      <c r="B6438" s="282" t="s">
        <v>51870</v>
      </c>
      <c r="C6438" s="283" t="s">
        <v>15405</v>
      </c>
      <c r="D6438" s="284">
        <v>22.5</v>
      </c>
    </row>
    <row r="6439" spans="1:4" ht="17.100000000000001" customHeight="1">
      <c r="A6439" s="281">
        <v>12610</v>
      </c>
      <c r="B6439" s="282" t="s">
        <v>51871</v>
      </c>
      <c r="C6439" s="283" t="s">
        <v>15405</v>
      </c>
      <c r="D6439" s="284">
        <v>17.48</v>
      </c>
    </row>
    <row r="6440" spans="1:4" ht="17.100000000000001" customHeight="1">
      <c r="A6440" s="281">
        <v>11295</v>
      </c>
      <c r="B6440" s="282" t="s">
        <v>16087</v>
      </c>
      <c r="C6440" s="283" t="s">
        <v>15405</v>
      </c>
      <c r="D6440" s="284">
        <v>20.82</v>
      </c>
    </row>
    <row r="6441" spans="1:4" ht="17.100000000000001" customHeight="1">
      <c r="A6441" s="281">
        <v>8357</v>
      </c>
      <c r="B6441" s="282" t="s">
        <v>51872</v>
      </c>
      <c r="C6441" s="283" t="s">
        <v>15405</v>
      </c>
      <c r="D6441" s="284">
        <v>20.05</v>
      </c>
    </row>
    <row r="6442" spans="1:4" ht="15" customHeight="1">
      <c r="A6442" s="281">
        <v>12803</v>
      </c>
      <c r="B6442" s="282" t="s">
        <v>16088</v>
      </c>
      <c r="C6442" s="283" t="s">
        <v>15405</v>
      </c>
      <c r="D6442" s="284">
        <v>24.82</v>
      </c>
    </row>
    <row r="6443" spans="1:4" ht="15" customHeight="1">
      <c r="A6443" s="281">
        <v>8110</v>
      </c>
      <c r="B6443" s="282" t="s">
        <v>16089</v>
      </c>
      <c r="C6443" s="283" t="s">
        <v>15405</v>
      </c>
      <c r="D6443" s="284">
        <v>32.32</v>
      </c>
    </row>
    <row r="6444" spans="1:4" ht="17.100000000000001" customHeight="1">
      <c r="A6444" s="281">
        <v>8111</v>
      </c>
      <c r="B6444" s="282" t="s">
        <v>16090</v>
      </c>
      <c r="C6444" s="283" t="s">
        <v>15405</v>
      </c>
      <c r="D6444" s="284">
        <v>36.42</v>
      </c>
    </row>
    <row r="6445" spans="1:4" ht="17.100000000000001" customHeight="1">
      <c r="A6445" s="281">
        <v>12961</v>
      </c>
      <c r="B6445" s="282" t="s">
        <v>16091</v>
      </c>
      <c r="C6445" s="283" t="s">
        <v>15405</v>
      </c>
      <c r="D6445" s="284">
        <v>11.34</v>
      </c>
    </row>
    <row r="6446" spans="1:4" ht="15" customHeight="1">
      <c r="A6446" s="281">
        <v>12964</v>
      </c>
      <c r="B6446" s="282" t="s">
        <v>16092</v>
      </c>
      <c r="C6446" s="283" t="s">
        <v>15405</v>
      </c>
      <c r="D6446" s="284">
        <v>30.62</v>
      </c>
    </row>
    <row r="6447" spans="1:4" ht="15" customHeight="1">
      <c r="A6447" s="281">
        <v>12924</v>
      </c>
      <c r="B6447" s="282" t="s">
        <v>16093</v>
      </c>
      <c r="C6447" s="283" t="s">
        <v>15405</v>
      </c>
      <c r="D6447" s="284">
        <v>22.72</v>
      </c>
    </row>
    <row r="6448" spans="1:4" ht="15" customHeight="1">
      <c r="A6448" s="281">
        <v>12805</v>
      </c>
      <c r="B6448" s="282" t="s">
        <v>51873</v>
      </c>
      <c r="C6448" s="283" t="s">
        <v>15405</v>
      </c>
      <c r="D6448" s="284">
        <v>36.71</v>
      </c>
    </row>
    <row r="6449" spans="1:4" ht="17.100000000000001" customHeight="1">
      <c r="A6449" s="281">
        <v>12965</v>
      </c>
      <c r="B6449" s="282" t="s">
        <v>16094</v>
      </c>
      <c r="C6449" s="283" t="s">
        <v>15405</v>
      </c>
      <c r="D6449" s="284">
        <v>45.72</v>
      </c>
    </row>
    <row r="6450" spans="1:4" ht="17.100000000000001" customHeight="1">
      <c r="A6450" s="281">
        <v>9533</v>
      </c>
      <c r="B6450" s="282" t="s">
        <v>51874</v>
      </c>
      <c r="C6450" s="283" t="s">
        <v>15405</v>
      </c>
      <c r="D6450" s="284">
        <v>15.32</v>
      </c>
    </row>
    <row r="6451" spans="1:4" ht="17.100000000000001" customHeight="1">
      <c r="A6451" s="281">
        <v>7142</v>
      </c>
      <c r="B6451" s="282" t="s">
        <v>51875</v>
      </c>
      <c r="C6451" s="283" t="s">
        <v>15405</v>
      </c>
      <c r="D6451" s="284">
        <v>13.95</v>
      </c>
    </row>
    <row r="6452" spans="1:4" ht="17.100000000000001" customHeight="1">
      <c r="A6452" s="281">
        <v>11443</v>
      </c>
      <c r="B6452" s="282" t="s">
        <v>16095</v>
      </c>
      <c r="C6452" s="283" t="s">
        <v>15405</v>
      </c>
      <c r="D6452" s="284">
        <v>11.57</v>
      </c>
    </row>
    <row r="6453" spans="1:4" ht="17.100000000000001" customHeight="1">
      <c r="A6453" s="281">
        <v>9526</v>
      </c>
      <c r="B6453" s="282" t="s">
        <v>51876</v>
      </c>
      <c r="C6453" s="283" t="s">
        <v>15405</v>
      </c>
      <c r="D6453" s="284">
        <v>11.62</v>
      </c>
    </row>
    <row r="6454" spans="1:4" ht="17.100000000000001" customHeight="1">
      <c r="A6454" s="281">
        <v>9673</v>
      </c>
      <c r="B6454" s="282" t="s">
        <v>51877</v>
      </c>
      <c r="C6454" s="283" t="s">
        <v>15405</v>
      </c>
      <c r="D6454" s="284">
        <v>13.72</v>
      </c>
    </row>
    <row r="6455" spans="1:4" ht="17.100000000000001" customHeight="1">
      <c r="A6455" s="281">
        <v>11405</v>
      </c>
      <c r="B6455" s="282" t="s">
        <v>51878</v>
      </c>
      <c r="C6455" s="283" t="s">
        <v>15405</v>
      </c>
      <c r="D6455" s="284">
        <v>11.72</v>
      </c>
    </row>
    <row r="6456" spans="1:4" ht="17.100000000000001" customHeight="1">
      <c r="A6456" s="281">
        <v>12556</v>
      </c>
      <c r="B6456" s="282" t="s">
        <v>51879</v>
      </c>
      <c r="C6456" s="283" t="s">
        <v>15405</v>
      </c>
      <c r="D6456" s="284">
        <v>11.82</v>
      </c>
    </row>
    <row r="6457" spans="1:4" ht="17.100000000000001" customHeight="1">
      <c r="A6457" s="281">
        <v>12557</v>
      </c>
      <c r="B6457" s="282" t="s">
        <v>51880</v>
      </c>
      <c r="C6457" s="283" t="s">
        <v>15405</v>
      </c>
      <c r="D6457" s="284">
        <v>13.32</v>
      </c>
    </row>
    <row r="6458" spans="1:4" ht="17.100000000000001" customHeight="1">
      <c r="A6458" s="281">
        <v>12558</v>
      </c>
      <c r="B6458" s="282" t="s">
        <v>51881</v>
      </c>
      <c r="C6458" s="283" t="s">
        <v>15405</v>
      </c>
      <c r="D6458" s="284">
        <v>13.62</v>
      </c>
    </row>
    <row r="6459" spans="1:4" ht="17.100000000000001" customHeight="1">
      <c r="A6459" s="281">
        <v>7820</v>
      </c>
      <c r="B6459" s="282" t="s">
        <v>51882</v>
      </c>
      <c r="C6459" s="283" t="s">
        <v>15405</v>
      </c>
      <c r="D6459" s="284">
        <v>20.12</v>
      </c>
    </row>
    <row r="6460" spans="1:4" ht="17.100000000000001" customHeight="1">
      <c r="A6460" s="281">
        <v>11550</v>
      </c>
      <c r="B6460" s="282" t="s">
        <v>51883</v>
      </c>
      <c r="C6460" s="283" t="s">
        <v>15405</v>
      </c>
      <c r="D6460" s="284">
        <v>55.05</v>
      </c>
    </row>
    <row r="6461" spans="1:4" ht="17.100000000000001" customHeight="1">
      <c r="A6461" s="281">
        <v>11831</v>
      </c>
      <c r="B6461" s="282" t="s">
        <v>16096</v>
      </c>
      <c r="C6461" s="283" t="s">
        <v>15405</v>
      </c>
      <c r="D6461" s="284">
        <v>27.85</v>
      </c>
    </row>
    <row r="6462" spans="1:4" ht="17.100000000000001" customHeight="1">
      <c r="A6462" s="281">
        <v>11296</v>
      </c>
      <c r="B6462" s="282" t="s">
        <v>16097</v>
      </c>
      <c r="C6462" s="283" t="s">
        <v>15405</v>
      </c>
      <c r="D6462" s="284">
        <v>15.62</v>
      </c>
    </row>
    <row r="6463" spans="1:4" ht="17.100000000000001" customHeight="1">
      <c r="A6463" s="281">
        <v>12479</v>
      </c>
      <c r="B6463" s="282" t="s">
        <v>16098</v>
      </c>
      <c r="C6463" s="283" t="s">
        <v>15405</v>
      </c>
      <c r="D6463" s="284">
        <v>111.89</v>
      </c>
    </row>
    <row r="6464" spans="1:4" ht="17.100000000000001" customHeight="1">
      <c r="A6464" s="281">
        <v>12603</v>
      </c>
      <c r="B6464" s="282" t="s">
        <v>16099</v>
      </c>
      <c r="C6464" s="283" t="s">
        <v>15405</v>
      </c>
      <c r="D6464" s="284">
        <v>46.15</v>
      </c>
    </row>
    <row r="6465" spans="1:4" ht="17.100000000000001" customHeight="1">
      <c r="A6465" s="281">
        <v>8353</v>
      </c>
      <c r="B6465" s="282" t="s">
        <v>16100</v>
      </c>
      <c r="C6465" s="283" t="s">
        <v>15405</v>
      </c>
      <c r="D6465" s="284">
        <v>34.549999999999997</v>
      </c>
    </row>
    <row r="6466" spans="1:4" ht="17.100000000000001" customHeight="1">
      <c r="A6466" s="281">
        <v>8224</v>
      </c>
      <c r="B6466" s="282" t="s">
        <v>16101</v>
      </c>
      <c r="C6466" s="283" t="s">
        <v>15405</v>
      </c>
      <c r="D6466" s="284">
        <v>40.46</v>
      </c>
    </row>
    <row r="6467" spans="1:4" ht="17.100000000000001" customHeight="1">
      <c r="A6467" s="281">
        <v>8783</v>
      </c>
      <c r="B6467" s="282" t="s">
        <v>16102</v>
      </c>
      <c r="C6467" s="283" t="s">
        <v>15405</v>
      </c>
      <c r="D6467" s="284">
        <v>74.8</v>
      </c>
    </row>
    <row r="6468" spans="1:4" ht="17.100000000000001" customHeight="1">
      <c r="A6468" s="281">
        <v>8223</v>
      </c>
      <c r="B6468" s="282" t="s">
        <v>16103</v>
      </c>
      <c r="C6468" s="283" t="s">
        <v>15405</v>
      </c>
      <c r="D6468" s="284">
        <v>87.85</v>
      </c>
    </row>
    <row r="6469" spans="1:4" ht="17.100000000000001" customHeight="1">
      <c r="A6469" s="281">
        <v>8217</v>
      </c>
      <c r="B6469" s="282" t="s">
        <v>16104</v>
      </c>
      <c r="C6469" s="283" t="s">
        <v>15405</v>
      </c>
      <c r="D6469" s="284">
        <v>80.680000000000007</v>
      </c>
    </row>
    <row r="6470" spans="1:4" ht="17.100000000000001" customHeight="1">
      <c r="A6470" s="281">
        <v>11529</v>
      </c>
      <c r="B6470" s="282"/>
      <c r="C6470" s="283" t="s">
        <v>15405</v>
      </c>
      <c r="D6470" s="284">
        <v>36.29</v>
      </c>
    </row>
    <row r="6471" spans="1:4" ht="17.100000000000001" customHeight="1">
      <c r="A6471" s="281"/>
      <c r="B6471" s="282" t="s">
        <v>51884</v>
      </c>
      <c r="C6471" s="283"/>
      <c r="D6471" s="284"/>
    </row>
    <row r="6472" spans="1:4" ht="15" customHeight="1">
      <c r="A6472" s="281">
        <v>12568</v>
      </c>
      <c r="B6472" s="282" t="s">
        <v>16105</v>
      </c>
      <c r="C6472" s="283" t="s">
        <v>15405</v>
      </c>
      <c r="D6472" s="284">
        <v>36.380000000000003</v>
      </c>
    </row>
    <row r="6473" spans="1:4" ht="17.100000000000001" customHeight="1">
      <c r="A6473" s="281">
        <v>13181</v>
      </c>
      <c r="B6473" s="282" t="s">
        <v>54890</v>
      </c>
      <c r="C6473" s="283" t="s">
        <v>15405</v>
      </c>
      <c r="D6473" s="284">
        <v>25.42</v>
      </c>
    </row>
    <row r="6474" spans="1:4" ht="17.100000000000001" customHeight="1">
      <c r="A6474" s="281">
        <v>12570</v>
      </c>
      <c r="B6474" s="282" t="s">
        <v>51885</v>
      </c>
      <c r="C6474" s="283" t="s">
        <v>15405</v>
      </c>
      <c r="D6474" s="284">
        <v>54.18</v>
      </c>
    </row>
    <row r="6475" spans="1:4" ht="15" customHeight="1">
      <c r="A6475" s="281">
        <v>12571</v>
      </c>
      <c r="B6475" s="282" t="s">
        <v>16106</v>
      </c>
      <c r="C6475" s="283" t="s">
        <v>15405</v>
      </c>
      <c r="D6475" s="284">
        <v>52.17</v>
      </c>
    </row>
    <row r="6476" spans="1:4" ht="17.100000000000001" customHeight="1">
      <c r="A6476" s="281">
        <v>12572</v>
      </c>
      <c r="B6476" s="282" t="s">
        <v>16107</v>
      </c>
      <c r="C6476" s="283" t="s">
        <v>15405</v>
      </c>
      <c r="D6476" s="284">
        <v>52.17</v>
      </c>
    </row>
    <row r="6477" spans="1:4" ht="17.100000000000001" customHeight="1">
      <c r="A6477" s="281">
        <v>12569</v>
      </c>
      <c r="B6477" s="282" t="s">
        <v>51886</v>
      </c>
      <c r="C6477" s="283" t="s">
        <v>15405</v>
      </c>
      <c r="D6477" s="284">
        <v>54.18</v>
      </c>
    </row>
    <row r="6478" spans="1:4" ht="17.100000000000001" customHeight="1">
      <c r="A6478" s="281">
        <v>12578</v>
      </c>
      <c r="B6478" s="282" t="s">
        <v>51887</v>
      </c>
      <c r="C6478" s="283" t="s">
        <v>15405</v>
      </c>
      <c r="D6478" s="284">
        <v>10.119999999999999</v>
      </c>
    </row>
    <row r="6479" spans="1:4" ht="17.100000000000001" customHeight="1">
      <c r="A6479" s="281">
        <v>9668</v>
      </c>
      <c r="B6479" s="282" t="s">
        <v>16108</v>
      </c>
      <c r="C6479" s="283" t="s">
        <v>15405</v>
      </c>
      <c r="D6479" s="284">
        <v>11.79</v>
      </c>
    </row>
    <row r="6480" spans="1:4" ht="17.100000000000001" customHeight="1">
      <c r="A6480" s="281">
        <v>12977</v>
      </c>
      <c r="B6480" s="282" t="s">
        <v>16109</v>
      </c>
      <c r="C6480" s="283" t="s">
        <v>15405</v>
      </c>
      <c r="D6480" s="284">
        <v>25.72</v>
      </c>
    </row>
    <row r="6481" spans="1:4" ht="17.100000000000001" customHeight="1">
      <c r="A6481" s="281">
        <v>12967</v>
      </c>
      <c r="B6481" s="282" t="s">
        <v>16110</v>
      </c>
      <c r="C6481" s="283" t="s">
        <v>15405</v>
      </c>
      <c r="D6481" s="284">
        <v>40.18</v>
      </c>
    </row>
    <row r="6482" spans="1:4" ht="17.100000000000001" customHeight="1">
      <c r="A6482" s="281">
        <v>7819</v>
      </c>
      <c r="B6482" s="282" t="s">
        <v>51888</v>
      </c>
      <c r="C6482" s="283" t="s">
        <v>15405</v>
      </c>
      <c r="D6482" s="284">
        <v>21.92</v>
      </c>
    </row>
    <row r="6483" spans="1:4" ht="17.100000000000001" customHeight="1">
      <c r="A6483" s="281">
        <v>10902</v>
      </c>
      <c r="B6483" s="282" t="s">
        <v>51889</v>
      </c>
      <c r="C6483" s="283" t="s">
        <v>15405</v>
      </c>
      <c r="D6483" s="284">
        <v>15.17</v>
      </c>
    </row>
    <row r="6484" spans="1:4" ht="17.100000000000001" customHeight="1">
      <c r="A6484" s="281">
        <v>10903</v>
      </c>
      <c r="B6484" s="282" t="s">
        <v>51890</v>
      </c>
      <c r="C6484" s="283" t="s">
        <v>15405</v>
      </c>
      <c r="D6484" s="284">
        <v>11.72</v>
      </c>
    </row>
    <row r="6485" spans="1:4" ht="15" customHeight="1">
      <c r="A6485" s="281">
        <v>9522</v>
      </c>
      <c r="B6485" s="282" t="s">
        <v>51891</v>
      </c>
      <c r="C6485" s="283" t="s">
        <v>15405</v>
      </c>
      <c r="D6485" s="284">
        <v>9.3699999999999992</v>
      </c>
    </row>
    <row r="6486" spans="1:4" ht="15" customHeight="1">
      <c r="A6486" s="281">
        <v>9523</v>
      </c>
      <c r="B6486" s="282" t="s">
        <v>16111</v>
      </c>
      <c r="C6486" s="283" t="s">
        <v>15405</v>
      </c>
      <c r="D6486" s="284">
        <v>10.55</v>
      </c>
    </row>
    <row r="6487" spans="1:4" ht="17.100000000000001" customHeight="1">
      <c r="A6487" s="281">
        <v>9525</v>
      </c>
      <c r="B6487" s="282" t="s">
        <v>16112</v>
      </c>
      <c r="C6487" s="283" t="s">
        <v>15405</v>
      </c>
      <c r="D6487" s="284">
        <v>13.37</v>
      </c>
    </row>
    <row r="6488" spans="1:4" ht="15" customHeight="1">
      <c r="A6488" s="281">
        <v>8695</v>
      </c>
      <c r="B6488" s="282" t="s">
        <v>16113</v>
      </c>
      <c r="C6488" s="283" t="s">
        <v>15405</v>
      </c>
      <c r="D6488" s="284">
        <v>15.72</v>
      </c>
    </row>
    <row r="6489" spans="1:4" ht="15" customHeight="1">
      <c r="A6489" s="281">
        <v>7879</v>
      </c>
      <c r="B6489" s="282" t="s">
        <v>16114</v>
      </c>
      <c r="C6489" s="283" t="s">
        <v>15405</v>
      </c>
      <c r="D6489" s="284">
        <v>13.42</v>
      </c>
    </row>
    <row r="6490" spans="1:4" ht="17.100000000000001" customHeight="1">
      <c r="A6490" s="281">
        <v>8685</v>
      </c>
      <c r="B6490" s="282" t="s">
        <v>51892</v>
      </c>
      <c r="C6490" s="283" t="s">
        <v>15405</v>
      </c>
      <c r="D6490" s="284">
        <v>12.84</v>
      </c>
    </row>
    <row r="6491" spans="1:4" ht="17.100000000000001" customHeight="1">
      <c r="A6491" s="281">
        <v>12968</v>
      </c>
      <c r="B6491" s="282" t="s">
        <v>16115</v>
      </c>
      <c r="C6491" s="283" t="s">
        <v>15405</v>
      </c>
      <c r="D6491" s="284">
        <v>18.87</v>
      </c>
    </row>
    <row r="6492" spans="1:4" ht="15" customHeight="1">
      <c r="A6492" s="281">
        <v>12574</v>
      </c>
      <c r="B6492" s="282" t="s">
        <v>16116</v>
      </c>
      <c r="C6492" s="283" t="s">
        <v>15405</v>
      </c>
      <c r="D6492" s="284">
        <v>28.5</v>
      </c>
    </row>
    <row r="6493" spans="1:4" ht="17.100000000000001" customHeight="1">
      <c r="A6493" s="281">
        <v>12976</v>
      </c>
      <c r="B6493" s="282" t="s">
        <v>16117</v>
      </c>
      <c r="C6493" s="283" t="s">
        <v>15405</v>
      </c>
      <c r="D6493" s="284">
        <v>21.72</v>
      </c>
    </row>
    <row r="6494" spans="1:4" ht="15" customHeight="1">
      <c r="A6494" s="281">
        <v>8697</v>
      </c>
      <c r="B6494" s="282" t="s">
        <v>16118</v>
      </c>
      <c r="C6494" s="283" t="s">
        <v>15405</v>
      </c>
      <c r="D6494" s="284">
        <v>10.3</v>
      </c>
    </row>
    <row r="6495" spans="1:4" ht="15" customHeight="1">
      <c r="A6495" s="281">
        <v>12488</v>
      </c>
      <c r="B6495" s="282" t="s">
        <v>16119</v>
      </c>
      <c r="C6495" s="283" t="s">
        <v>15405</v>
      </c>
      <c r="D6495" s="284">
        <v>22.88</v>
      </c>
    </row>
    <row r="6496" spans="1:4" ht="15" customHeight="1">
      <c r="A6496" s="281">
        <v>12573</v>
      </c>
      <c r="B6496" s="282" t="s">
        <v>16120</v>
      </c>
      <c r="C6496" s="283" t="s">
        <v>15405</v>
      </c>
      <c r="D6496" s="284">
        <v>21.62</v>
      </c>
    </row>
    <row r="6497" spans="1:4" ht="15" customHeight="1">
      <c r="A6497" s="281">
        <v>7881</v>
      </c>
      <c r="B6497" s="282" t="s">
        <v>16121</v>
      </c>
      <c r="C6497" s="283" t="s">
        <v>15405</v>
      </c>
      <c r="D6497" s="284">
        <v>12.47</v>
      </c>
    </row>
    <row r="6498" spans="1:4" ht="15" customHeight="1">
      <c r="A6498" s="281">
        <v>9519</v>
      </c>
      <c r="B6498" s="282" t="s">
        <v>51893</v>
      </c>
      <c r="C6498" s="283" t="s">
        <v>15405</v>
      </c>
      <c r="D6498" s="284">
        <v>5.3</v>
      </c>
    </row>
    <row r="6499" spans="1:4" ht="15" customHeight="1">
      <c r="A6499" s="281">
        <v>9539</v>
      </c>
      <c r="B6499" s="282" t="s">
        <v>51894</v>
      </c>
      <c r="C6499" s="283" t="s">
        <v>15405</v>
      </c>
      <c r="D6499" s="284">
        <v>4.5599999999999996</v>
      </c>
    </row>
    <row r="6500" spans="1:4" ht="17.100000000000001" customHeight="1">
      <c r="A6500" s="281">
        <v>9524</v>
      </c>
      <c r="B6500" s="282" t="s">
        <v>51895</v>
      </c>
      <c r="C6500" s="283" t="s">
        <v>15405</v>
      </c>
      <c r="D6500" s="284">
        <v>4.5599999999999996</v>
      </c>
    </row>
    <row r="6501" spans="1:4" ht="15" customHeight="1">
      <c r="A6501" s="281">
        <v>12471</v>
      </c>
      <c r="B6501" s="282" t="s">
        <v>51896</v>
      </c>
      <c r="C6501" s="283" t="s">
        <v>15405</v>
      </c>
      <c r="D6501" s="284">
        <v>86.88</v>
      </c>
    </row>
    <row r="6502" spans="1:4" ht="15" customHeight="1">
      <c r="A6502" s="281">
        <v>12523</v>
      </c>
      <c r="B6502" s="282" t="s">
        <v>51897</v>
      </c>
      <c r="C6502" s="283" t="s">
        <v>15415</v>
      </c>
      <c r="D6502" s="284">
        <v>21.05</v>
      </c>
    </row>
    <row r="6503" spans="1:4" ht="17.100000000000001" customHeight="1">
      <c r="A6503" s="281">
        <v>12600</v>
      </c>
      <c r="B6503" s="282" t="s">
        <v>51897</v>
      </c>
      <c r="C6503" s="283" t="s">
        <v>15405</v>
      </c>
      <c r="D6503" s="284">
        <v>49.72</v>
      </c>
    </row>
    <row r="6504" spans="1:4" ht="15" customHeight="1">
      <c r="A6504" s="281">
        <v>12470</v>
      </c>
      <c r="B6504" s="282" t="s">
        <v>16122</v>
      </c>
      <c r="C6504" s="283" t="s">
        <v>15405</v>
      </c>
      <c r="D6504" s="284">
        <v>125.92</v>
      </c>
    </row>
    <row r="6505" spans="1:4" ht="17.100000000000001" customHeight="1">
      <c r="A6505" s="281">
        <v>12606</v>
      </c>
      <c r="B6505" s="282" t="s">
        <v>16123</v>
      </c>
      <c r="C6505" s="283" t="s">
        <v>15405</v>
      </c>
      <c r="D6505" s="284">
        <v>44.33</v>
      </c>
    </row>
    <row r="6506" spans="1:4" ht="17.100000000000001" customHeight="1">
      <c r="A6506" s="281">
        <v>12576</v>
      </c>
      <c r="B6506" s="282" t="s">
        <v>16123</v>
      </c>
      <c r="C6506" s="283" t="s">
        <v>15405</v>
      </c>
      <c r="D6506" s="284">
        <v>71.66</v>
      </c>
    </row>
    <row r="6507" spans="1:4" ht="15" customHeight="1">
      <c r="A6507" s="281">
        <v>12804</v>
      </c>
      <c r="B6507" s="282" t="s">
        <v>51898</v>
      </c>
      <c r="C6507" s="283" t="s">
        <v>15405</v>
      </c>
      <c r="D6507" s="284">
        <v>127.92</v>
      </c>
    </row>
    <row r="6508" spans="1:4" ht="17.100000000000001" customHeight="1">
      <c r="A6508" s="281">
        <v>9527</v>
      </c>
      <c r="B6508" s="282" t="s">
        <v>16124</v>
      </c>
      <c r="C6508" s="283" t="s">
        <v>15415</v>
      </c>
      <c r="D6508" s="284">
        <v>16.8</v>
      </c>
    </row>
    <row r="6509" spans="1:4" ht="17.100000000000001" customHeight="1">
      <c r="A6509" s="281">
        <v>12966</v>
      </c>
      <c r="B6509" s="282" t="s">
        <v>26392</v>
      </c>
      <c r="C6509" s="283" t="s">
        <v>15405</v>
      </c>
      <c r="D6509" s="284">
        <v>176.22</v>
      </c>
    </row>
    <row r="6510" spans="1:4" ht="15" customHeight="1">
      <c r="A6510" s="281">
        <v>12482</v>
      </c>
      <c r="B6510" s="282" t="s">
        <v>16125</v>
      </c>
      <c r="C6510" s="283" t="s">
        <v>15405</v>
      </c>
      <c r="D6510" s="284">
        <v>74.31</v>
      </c>
    </row>
    <row r="6511" spans="1:4" ht="15" customHeight="1">
      <c r="A6511" s="281">
        <v>12607</v>
      </c>
      <c r="B6511" s="282" t="s">
        <v>16126</v>
      </c>
      <c r="C6511" s="283" t="s">
        <v>15405</v>
      </c>
      <c r="D6511" s="284">
        <v>36.54</v>
      </c>
    </row>
    <row r="6512" spans="1:4" ht="15" customHeight="1">
      <c r="A6512" s="281">
        <v>12526</v>
      </c>
      <c r="B6512" s="282" t="s">
        <v>51899</v>
      </c>
      <c r="C6512" s="283" t="s">
        <v>15405</v>
      </c>
      <c r="D6512" s="284">
        <v>17.600000000000001</v>
      </c>
    </row>
    <row r="6513" spans="1:4" ht="15" customHeight="1">
      <c r="A6513" s="281">
        <v>12497</v>
      </c>
      <c r="B6513" s="282" t="s">
        <v>16127</v>
      </c>
      <c r="C6513" s="283" t="s">
        <v>15405</v>
      </c>
      <c r="D6513" s="284">
        <v>40.369999999999997</v>
      </c>
    </row>
    <row r="6514" spans="1:4" ht="15" customHeight="1">
      <c r="A6514" s="281">
        <v>12616</v>
      </c>
      <c r="B6514" s="282" t="s">
        <v>16128</v>
      </c>
      <c r="C6514" s="283" t="s">
        <v>15405</v>
      </c>
      <c r="D6514" s="284">
        <v>16.66</v>
      </c>
    </row>
    <row r="6515" spans="1:4" ht="15" customHeight="1">
      <c r="A6515" s="281">
        <v>12484</v>
      </c>
      <c r="B6515" s="282" t="s">
        <v>16129</v>
      </c>
      <c r="C6515" s="283" t="s">
        <v>15405</v>
      </c>
      <c r="D6515" s="284">
        <v>54.39</v>
      </c>
    </row>
    <row r="6516" spans="1:4" ht="15" customHeight="1">
      <c r="A6516" s="281">
        <v>12609</v>
      </c>
      <c r="B6516" s="282" t="s">
        <v>16130</v>
      </c>
      <c r="C6516" s="283" t="s">
        <v>15405</v>
      </c>
      <c r="D6516" s="284">
        <v>20.73</v>
      </c>
    </row>
    <row r="6517" spans="1:4" ht="15" customHeight="1">
      <c r="A6517" s="281">
        <v>12480</v>
      </c>
      <c r="B6517" s="282" t="s">
        <v>16131</v>
      </c>
      <c r="C6517" s="283" t="s">
        <v>15405</v>
      </c>
      <c r="D6517" s="284">
        <v>46.45</v>
      </c>
    </row>
    <row r="6518" spans="1:4" ht="15" customHeight="1">
      <c r="A6518" s="281">
        <v>12604</v>
      </c>
      <c r="B6518" s="282" t="s">
        <v>16132</v>
      </c>
      <c r="C6518" s="283" t="s">
        <v>15405</v>
      </c>
      <c r="D6518" s="284">
        <v>18.16</v>
      </c>
    </row>
    <row r="6519" spans="1:4" ht="25.5" customHeight="1">
      <c r="A6519" s="281">
        <v>12478</v>
      </c>
      <c r="B6519" s="282" t="s">
        <v>16133</v>
      </c>
      <c r="C6519" s="283" t="s">
        <v>15405</v>
      </c>
      <c r="D6519" s="284">
        <v>66.33</v>
      </c>
    </row>
    <row r="6520" spans="1:4" ht="25.5" customHeight="1">
      <c r="A6520" s="281">
        <v>12602</v>
      </c>
      <c r="B6520" s="282" t="s">
        <v>16134</v>
      </c>
      <c r="C6520" s="283" t="s">
        <v>15405</v>
      </c>
      <c r="D6520" s="284">
        <v>27.42</v>
      </c>
    </row>
    <row r="6521" spans="1:4" ht="15" customHeight="1">
      <c r="A6521" s="281">
        <v>12969</v>
      </c>
      <c r="B6521" s="282" t="s">
        <v>16135</v>
      </c>
      <c r="C6521" s="283" t="s">
        <v>15415</v>
      </c>
      <c r="D6521" s="284">
        <v>101</v>
      </c>
    </row>
    <row r="6522" spans="1:4" ht="17.100000000000001" customHeight="1">
      <c r="A6522" s="281">
        <v>8687</v>
      </c>
      <c r="B6522" s="282" t="s">
        <v>51900</v>
      </c>
      <c r="C6522" s="283" t="s">
        <v>15405</v>
      </c>
      <c r="D6522" s="284">
        <v>82.82</v>
      </c>
    </row>
    <row r="6523" spans="1:4" ht="15" customHeight="1">
      <c r="A6523" s="281">
        <v>8113</v>
      </c>
      <c r="B6523" s="282" t="s">
        <v>51901</v>
      </c>
      <c r="C6523" s="283" t="s">
        <v>15405</v>
      </c>
      <c r="D6523" s="284">
        <v>50.62</v>
      </c>
    </row>
    <row r="6524" spans="1:4" ht="15" customHeight="1">
      <c r="A6524" s="281">
        <v>11291</v>
      </c>
      <c r="B6524" s="282" t="s">
        <v>51902</v>
      </c>
      <c r="C6524" s="283" t="s">
        <v>15405</v>
      </c>
      <c r="D6524" s="284">
        <v>144.84</v>
      </c>
    </row>
    <row r="6525" spans="1:4" ht="17.100000000000001" customHeight="1">
      <c r="A6525" s="281">
        <v>8308</v>
      </c>
      <c r="B6525" s="282" t="s">
        <v>16136</v>
      </c>
      <c r="C6525" s="283" t="s">
        <v>15405</v>
      </c>
      <c r="D6525" s="284">
        <v>91.07</v>
      </c>
    </row>
    <row r="6526" spans="1:4" ht="15" customHeight="1">
      <c r="A6526" s="281">
        <v>12477</v>
      </c>
      <c r="B6526" s="282" t="s">
        <v>16137</v>
      </c>
      <c r="C6526" s="283" t="s">
        <v>15405</v>
      </c>
      <c r="D6526" s="284">
        <v>164.49</v>
      </c>
    </row>
    <row r="6527" spans="1:4" ht="17.100000000000001" customHeight="1">
      <c r="A6527" s="281">
        <v>12601</v>
      </c>
      <c r="B6527" s="282" t="s">
        <v>16138</v>
      </c>
      <c r="C6527" s="283" t="s">
        <v>15405</v>
      </c>
      <c r="D6527" s="284">
        <v>72.959999999999994</v>
      </c>
    </row>
    <row r="6528" spans="1:4" ht="15" customHeight="1">
      <c r="A6528" s="281">
        <v>9280</v>
      </c>
      <c r="B6528" s="282" t="s">
        <v>51903</v>
      </c>
      <c r="C6528" s="283" t="s">
        <v>15405</v>
      </c>
      <c r="D6528" s="284">
        <v>81.64</v>
      </c>
    </row>
    <row r="6529" spans="1:4" ht="17.100000000000001" customHeight="1">
      <c r="A6529" s="281">
        <v>12547</v>
      </c>
      <c r="B6529" s="282" t="s">
        <v>16139</v>
      </c>
      <c r="C6529" s="283" t="s">
        <v>15405</v>
      </c>
      <c r="D6529" s="284">
        <v>62.75</v>
      </c>
    </row>
    <row r="6530" spans="1:4" ht="17.100000000000001" customHeight="1">
      <c r="A6530" s="281">
        <v>11292</v>
      </c>
      <c r="B6530" s="282" t="s">
        <v>51904</v>
      </c>
      <c r="C6530" s="283" t="s">
        <v>15405</v>
      </c>
      <c r="D6530" s="284">
        <v>83.86</v>
      </c>
    </row>
    <row r="6531" spans="1:4" ht="17.100000000000001" customHeight="1">
      <c r="A6531" s="281">
        <v>7143</v>
      </c>
      <c r="B6531" s="282" t="s">
        <v>16140</v>
      </c>
      <c r="C6531" s="283" t="s">
        <v>15405</v>
      </c>
      <c r="D6531" s="284">
        <v>98.42</v>
      </c>
    </row>
    <row r="6532" spans="1:4" ht="15" customHeight="1">
      <c r="A6532" s="281">
        <v>9990</v>
      </c>
      <c r="B6532" s="282" t="s">
        <v>16141</v>
      </c>
      <c r="C6532" s="283" t="s">
        <v>15405</v>
      </c>
      <c r="D6532" s="284">
        <v>105.72</v>
      </c>
    </row>
    <row r="6533" spans="1:4" ht="25.5" customHeight="1">
      <c r="A6533" s="281">
        <v>12546</v>
      </c>
      <c r="B6533" s="282" t="s">
        <v>16142</v>
      </c>
      <c r="C6533" s="283" t="s">
        <v>15405</v>
      </c>
      <c r="D6533" s="284">
        <v>105.72</v>
      </c>
    </row>
    <row r="6534" spans="1:4" ht="15" customHeight="1">
      <c r="A6534" s="281">
        <v>8782</v>
      </c>
      <c r="B6534" s="282" t="s">
        <v>51905</v>
      </c>
      <c r="C6534" s="283" t="s">
        <v>15405</v>
      </c>
      <c r="D6534" s="284">
        <v>157.87</v>
      </c>
    </row>
    <row r="6535" spans="1:4" ht="17.100000000000001" customHeight="1">
      <c r="A6535" s="281">
        <v>9985</v>
      </c>
      <c r="B6535" s="282" t="s">
        <v>16143</v>
      </c>
      <c r="C6535" s="283" t="s">
        <v>15405</v>
      </c>
      <c r="D6535" s="284">
        <v>11.91</v>
      </c>
    </row>
    <row r="6536" spans="1:4" ht="15" customHeight="1">
      <c r="A6536" s="281">
        <v>8112</v>
      </c>
      <c r="B6536" s="282" t="s">
        <v>51906</v>
      </c>
      <c r="C6536" s="283" t="s">
        <v>15405</v>
      </c>
      <c r="D6536" s="284">
        <v>166.72</v>
      </c>
    </row>
    <row r="6537" spans="1:4" ht="17.100000000000001" customHeight="1">
      <c r="A6537" s="281">
        <v>8686</v>
      </c>
      <c r="B6537" s="282" t="s">
        <v>16144</v>
      </c>
      <c r="C6537" s="283" t="s">
        <v>15405</v>
      </c>
      <c r="D6537" s="284">
        <v>37.47</v>
      </c>
    </row>
    <row r="6538" spans="1:4" ht="15" customHeight="1">
      <c r="A6538" s="281">
        <v>9426</v>
      </c>
      <c r="B6538" s="282" t="s">
        <v>16145</v>
      </c>
      <c r="C6538" s="283" t="s">
        <v>15405</v>
      </c>
      <c r="D6538" s="284">
        <v>37.47</v>
      </c>
    </row>
    <row r="6539" spans="1:4" ht="15" customHeight="1">
      <c r="A6539" s="281">
        <v>12531</v>
      </c>
      <c r="B6539" s="282" t="s">
        <v>16146</v>
      </c>
      <c r="C6539" s="283" t="s">
        <v>15405</v>
      </c>
      <c r="D6539" s="284">
        <v>56.72</v>
      </c>
    </row>
    <row r="6540" spans="1:4" ht="15" customHeight="1">
      <c r="A6540" s="281">
        <v>11293</v>
      </c>
      <c r="B6540" s="282" t="s">
        <v>51907</v>
      </c>
      <c r="C6540" s="283" t="s">
        <v>15405</v>
      </c>
      <c r="D6540" s="284">
        <v>74.75</v>
      </c>
    </row>
    <row r="6541" spans="1:4" ht="17.100000000000001" customHeight="1">
      <c r="A6541" s="281">
        <v>12528</v>
      </c>
      <c r="B6541" s="282" t="s">
        <v>16147</v>
      </c>
      <c r="C6541" s="283" t="s">
        <v>15405</v>
      </c>
      <c r="D6541" s="284">
        <v>51.27</v>
      </c>
    </row>
    <row r="6542" spans="1:4" ht="17.100000000000001" customHeight="1">
      <c r="A6542" s="281">
        <v>12548</v>
      </c>
      <c r="B6542" s="282" t="s">
        <v>16148</v>
      </c>
      <c r="C6542" s="283" t="s">
        <v>15405</v>
      </c>
      <c r="D6542" s="284">
        <v>43.77</v>
      </c>
    </row>
    <row r="6543" spans="1:4" ht="15" customHeight="1">
      <c r="A6543" s="281">
        <v>12970</v>
      </c>
      <c r="B6543" s="282" t="s">
        <v>16149</v>
      </c>
      <c r="C6543" s="283" t="s">
        <v>15405</v>
      </c>
      <c r="D6543" s="284">
        <v>19.190000000000001</v>
      </c>
    </row>
    <row r="6544" spans="1:4" ht="15" customHeight="1">
      <c r="A6544" s="281">
        <v>7805</v>
      </c>
      <c r="B6544" s="282" t="s">
        <v>16150</v>
      </c>
      <c r="C6544" s="283" t="s">
        <v>15405</v>
      </c>
      <c r="D6544" s="284">
        <v>8.8699999999999992</v>
      </c>
    </row>
    <row r="6545" spans="1:4" ht="17.100000000000001" customHeight="1">
      <c r="A6545" s="281">
        <v>729</v>
      </c>
      <c r="B6545" s="282" t="s">
        <v>51908</v>
      </c>
      <c r="C6545" s="283" t="s">
        <v>15405</v>
      </c>
      <c r="D6545" s="284">
        <v>8.1199999999999992</v>
      </c>
    </row>
    <row r="6546" spans="1:4" ht="15" customHeight="1">
      <c r="A6546" s="281">
        <v>9311</v>
      </c>
      <c r="B6546" s="282" t="s">
        <v>51909</v>
      </c>
      <c r="C6546" s="283" t="s">
        <v>15415</v>
      </c>
      <c r="D6546" s="284">
        <v>46.49</v>
      </c>
    </row>
    <row r="6547" spans="1:4" ht="17.100000000000001" customHeight="1">
      <c r="A6547" s="281">
        <v>11750</v>
      </c>
      <c r="B6547" s="282" t="s">
        <v>16151</v>
      </c>
      <c r="C6547" s="283" t="s">
        <v>15415</v>
      </c>
      <c r="D6547" s="284">
        <v>5.47</v>
      </c>
    </row>
    <row r="6548" spans="1:4" ht="17.100000000000001" customHeight="1">
      <c r="A6548" s="281">
        <v>8008</v>
      </c>
      <c r="B6548" s="282" t="s">
        <v>51910</v>
      </c>
      <c r="C6548" s="283" t="s">
        <v>15415</v>
      </c>
      <c r="D6548" s="284">
        <v>4.5599999999999996</v>
      </c>
    </row>
    <row r="6549" spans="1:4" ht="17.100000000000001" customHeight="1">
      <c r="A6549" s="281">
        <v>9298</v>
      </c>
      <c r="B6549" s="282" t="s">
        <v>16152</v>
      </c>
      <c r="C6549" s="283" t="s">
        <v>15415</v>
      </c>
      <c r="D6549" s="284">
        <v>4.79</v>
      </c>
    </row>
    <row r="6550" spans="1:4" ht="15" customHeight="1">
      <c r="A6550" s="281">
        <v>8690</v>
      </c>
      <c r="B6550" s="282" t="s">
        <v>16153</v>
      </c>
      <c r="C6550" s="283" t="s">
        <v>15415</v>
      </c>
      <c r="D6550" s="284">
        <v>18.32</v>
      </c>
    </row>
    <row r="6551" spans="1:4" ht="15" customHeight="1">
      <c r="A6551" s="281">
        <v>12394</v>
      </c>
      <c r="B6551" s="282" t="s">
        <v>16154</v>
      </c>
      <c r="C6551" s="283" t="s">
        <v>15415</v>
      </c>
      <c r="D6551" s="284">
        <v>19.82</v>
      </c>
    </row>
    <row r="6552" spans="1:4" ht="15" customHeight="1">
      <c r="A6552" s="281">
        <v>12116</v>
      </c>
      <c r="B6552" s="282" t="s">
        <v>16155</v>
      </c>
      <c r="C6552" s="283" t="s">
        <v>15415</v>
      </c>
      <c r="D6552" s="284">
        <v>44</v>
      </c>
    </row>
    <row r="6553" spans="1:4" ht="17.100000000000001" customHeight="1">
      <c r="A6553" s="281">
        <v>8009</v>
      </c>
      <c r="B6553" s="282" t="s">
        <v>16156</v>
      </c>
      <c r="C6553" s="283" t="s">
        <v>15415</v>
      </c>
      <c r="D6553" s="284">
        <v>4.5999999999999996</v>
      </c>
    </row>
    <row r="6554" spans="1:4" ht="17.100000000000001" customHeight="1">
      <c r="A6554" s="281">
        <v>10282</v>
      </c>
      <c r="B6554" s="282" t="s">
        <v>16157</v>
      </c>
      <c r="C6554" s="283" t="s">
        <v>15405</v>
      </c>
      <c r="D6554" s="284">
        <v>45.78</v>
      </c>
    </row>
    <row r="6555" spans="1:4" ht="17.100000000000001" customHeight="1">
      <c r="A6555" s="281">
        <v>12783</v>
      </c>
      <c r="B6555" s="282" t="s">
        <v>16158</v>
      </c>
      <c r="C6555" s="283" t="s">
        <v>15405</v>
      </c>
      <c r="D6555" s="284">
        <v>1518.24</v>
      </c>
    </row>
    <row r="6556" spans="1:4" ht="17.100000000000001" customHeight="1">
      <c r="A6556" s="281">
        <v>9425</v>
      </c>
      <c r="B6556" s="282" t="s">
        <v>51911</v>
      </c>
      <c r="C6556" s="283" t="s">
        <v>15405</v>
      </c>
      <c r="D6556" s="284">
        <v>105.73</v>
      </c>
    </row>
    <row r="6557" spans="1:4" ht="17.100000000000001" customHeight="1">
      <c r="A6557" s="281">
        <v>706</v>
      </c>
      <c r="B6557" s="282" t="s">
        <v>51912</v>
      </c>
      <c r="C6557" s="283" t="s">
        <v>15405</v>
      </c>
      <c r="D6557" s="284">
        <v>340.96</v>
      </c>
    </row>
    <row r="6558" spans="1:4" ht="17.100000000000001" customHeight="1">
      <c r="A6558" s="281">
        <v>10793</v>
      </c>
      <c r="B6558" s="282" t="s">
        <v>51913</v>
      </c>
      <c r="C6558" s="283" t="s">
        <v>15405</v>
      </c>
      <c r="D6558" s="284">
        <v>12.36</v>
      </c>
    </row>
    <row r="6559" spans="1:4" ht="15" customHeight="1">
      <c r="A6559" s="281">
        <v>743</v>
      </c>
      <c r="B6559" s="282" t="s">
        <v>51914</v>
      </c>
      <c r="C6559" s="283" t="s">
        <v>15405</v>
      </c>
      <c r="D6559" s="284">
        <v>14.61</v>
      </c>
    </row>
    <row r="6560" spans="1:4" ht="17.100000000000001" customHeight="1">
      <c r="A6560" s="281">
        <v>10728</v>
      </c>
      <c r="B6560" s="282" t="s">
        <v>51915</v>
      </c>
      <c r="C6560" s="283" t="s">
        <v>15405</v>
      </c>
      <c r="D6560" s="284">
        <v>86.95</v>
      </c>
    </row>
    <row r="6561" spans="1:4" ht="17.100000000000001" customHeight="1">
      <c r="A6561" s="281">
        <v>10279</v>
      </c>
      <c r="B6561" s="282" t="s">
        <v>16159</v>
      </c>
      <c r="C6561" s="283" t="s">
        <v>15405</v>
      </c>
      <c r="D6561" s="284">
        <v>21.97</v>
      </c>
    </row>
    <row r="6562" spans="1:4" ht="17.100000000000001" customHeight="1">
      <c r="A6562" s="281">
        <v>8118</v>
      </c>
      <c r="B6562" s="282" t="s">
        <v>51916</v>
      </c>
      <c r="C6562" s="283" t="s">
        <v>15405</v>
      </c>
      <c r="D6562" s="284">
        <v>135.09</v>
      </c>
    </row>
    <row r="6563" spans="1:4" ht="17.100000000000001" customHeight="1">
      <c r="A6563" s="281">
        <v>10280</v>
      </c>
      <c r="B6563" s="282" t="s">
        <v>16160</v>
      </c>
      <c r="C6563" s="283" t="s">
        <v>15405</v>
      </c>
      <c r="D6563" s="284">
        <v>45.78</v>
      </c>
    </row>
    <row r="6564" spans="1:4" ht="17.100000000000001" customHeight="1">
      <c r="A6564" s="281">
        <v>10420</v>
      </c>
      <c r="B6564" s="282" t="s">
        <v>16161</v>
      </c>
      <c r="C6564" s="283" t="s">
        <v>15405</v>
      </c>
      <c r="D6564" s="284">
        <v>29.05</v>
      </c>
    </row>
    <row r="6565" spans="1:4" ht="17.100000000000001" customHeight="1">
      <c r="A6565" s="281">
        <v>11844</v>
      </c>
      <c r="B6565" s="282" t="s">
        <v>16162</v>
      </c>
      <c r="C6565" s="283" t="s">
        <v>15405</v>
      </c>
      <c r="D6565" s="284">
        <v>60.51</v>
      </c>
    </row>
    <row r="6566" spans="1:4" ht="17.100000000000001" customHeight="1">
      <c r="A6566" s="281">
        <v>10419</v>
      </c>
      <c r="B6566" s="282" t="s">
        <v>16163</v>
      </c>
      <c r="C6566" s="283" t="s">
        <v>15405</v>
      </c>
      <c r="D6566" s="284">
        <v>161.07</v>
      </c>
    </row>
    <row r="6567" spans="1:4" ht="17.100000000000001" customHeight="1">
      <c r="A6567" s="281">
        <v>8828</v>
      </c>
      <c r="B6567" s="282" t="s">
        <v>55547</v>
      </c>
      <c r="C6567" s="283" t="s">
        <v>15405</v>
      </c>
      <c r="D6567" s="284">
        <v>238.36</v>
      </c>
    </row>
    <row r="6568" spans="1:4" ht="17.100000000000001" customHeight="1">
      <c r="A6568" s="281">
        <v>8331</v>
      </c>
      <c r="B6568" s="282" t="s">
        <v>51917</v>
      </c>
      <c r="C6568" s="283" t="s">
        <v>15405</v>
      </c>
      <c r="D6568" s="284">
        <v>213793.33</v>
      </c>
    </row>
    <row r="6569" spans="1:4" ht="17.100000000000001" customHeight="1">
      <c r="A6569" s="281">
        <v>13191</v>
      </c>
      <c r="B6569" s="282" t="s">
        <v>54891</v>
      </c>
      <c r="C6569" s="283" t="s">
        <v>15405</v>
      </c>
      <c r="D6569" s="284">
        <v>1.41</v>
      </c>
    </row>
    <row r="6570" spans="1:4" ht="17.100000000000001" customHeight="1">
      <c r="A6570" s="281">
        <v>13189</v>
      </c>
      <c r="B6570" s="282" t="s">
        <v>54892</v>
      </c>
      <c r="C6570" s="283" t="s">
        <v>15405</v>
      </c>
      <c r="D6570" s="284">
        <v>1.3</v>
      </c>
    </row>
    <row r="6571" spans="1:4" ht="17.100000000000001" customHeight="1">
      <c r="A6571" s="281">
        <v>13192</v>
      </c>
      <c r="B6571" s="282" t="s">
        <v>54893</v>
      </c>
      <c r="C6571" s="283" t="s">
        <v>15405</v>
      </c>
      <c r="D6571" s="284">
        <v>0.95</v>
      </c>
    </row>
    <row r="6572" spans="1:4" ht="17.100000000000001" customHeight="1">
      <c r="A6572" s="281">
        <v>13188</v>
      </c>
      <c r="B6572" s="282" t="s">
        <v>54894</v>
      </c>
      <c r="C6572" s="283" t="s">
        <v>15405</v>
      </c>
      <c r="D6572" s="284">
        <v>1.43</v>
      </c>
    </row>
    <row r="6573" spans="1:4" ht="17.100000000000001" customHeight="1">
      <c r="A6573" s="281">
        <v>13190</v>
      </c>
      <c r="B6573" s="282" t="s">
        <v>54895</v>
      </c>
      <c r="C6573" s="283" t="s">
        <v>15405</v>
      </c>
      <c r="D6573" s="284">
        <v>0.14000000000000001</v>
      </c>
    </row>
    <row r="6574" spans="1:4" ht="17.100000000000001" customHeight="1">
      <c r="A6574" s="281">
        <v>698</v>
      </c>
      <c r="B6574" s="282" t="s">
        <v>51918</v>
      </c>
      <c r="C6574" s="283" t="s">
        <v>15405</v>
      </c>
      <c r="D6574" s="284">
        <v>0.64</v>
      </c>
    </row>
    <row r="6575" spans="1:4" ht="17.100000000000001" customHeight="1">
      <c r="A6575" s="281">
        <v>704</v>
      </c>
      <c r="B6575" s="282" t="s">
        <v>51919</v>
      </c>
      <c r="C6575" s="283" t="s">
        <v>15405</v>
      </c>
      <c r="D6575" s="284">
        <v>3.6</v>
      </c>
    </row>
    <row r="6576" spans="1:4" ht="17.100000000000001" customHeight="1">
      <c r="A6576" s="281">
        <v>705</v>
      </c>
      <c r="B6576" s="282" t="s">
        <v>51920</v>
      </c>
      <c r="C6576" s="283" t="s">
        <v>15405</v>
      </c>
      <c r="D6576" s="284">
        <v>22.76</v>
      </c>
    </row>
    <row r="6577" spans="1:4" ht="17.100000000000001" customHeight="1">
      <c r="A6577" s="281">
        <v>708</v>
      </c>
      <c r="B6577" s="282" t="s">
        <v>51921</v>
      </c>
      <c r="C6577" s="283" t="s">
        <v>15405</v>
      </c>
      <c r="D6577" s="284">
        <v>63.11</v>
      </c>
    </row>
    <row r="6578" spans="1:4" ht="17.100000000000001" customHeight="1">
      <c r="A6578" s="281">
        <v>11751</v>
      </c>
      <c r="B6578" s="282" t="s">
        <v>51922</v>
      </c>
      <c r="C6578" s="283" t="s">
        <v>15405</v>
      </c>
      <c r="D6578" s="284">
        <v>80.150000000000006</v>
      </c>
    </row>
    <row r="6579" spans="1:4" ht="17.100000000000001" customHeight="1">
      <c r="A6579" s="281">
        <v>707</v>
      </c>
      <c r="B6579" s="282" t="s">
        <v>51923</v>
      </c>
      <c r="C6579" s="283" t="s">
        <v>15405</v>
      </c>
      <c r="D6579" s="284">
        <v>220.15</v>
      </c>
    </row>
    <row r="6580" spans="1:4" ht="17.100000000000001" customHeight="1">
      <c r="A6580" s="281">
        <v>7872</v>
      </c>
      <c r="B6580" s="282" t="s">
        <v>51924</v>
      </c>
      <c r="C6580" s="283" t="s">
        <v>15405</v>
      </c>
      <c r="D6580" s="284">
        <v>38.6</v>
      </c>
    </row>
    <row r="6581" spans="1:4" ht="17.100000000000001" customHeight="1">
      <c r="A6581" s="281">
        <v>10336</v>
      </c>
      <c r="B6581" s="282" t="s">
        <v>51925</v>
      </c>
      <c r="C6581" s="283" t="s">
        <v>15405</v>
      </c>
      <c r="D6581" s="284">
        <v>10.050000000000001</v>
      </c>
    </row>
    <row r="6582" spans="1:4" ht="17.100000000000001" customHeight="1">
      <c r="A6582" s="281">
        <v>733</v>
      </c>
      <c r="B6582" s="282" t="s">
        <v>51926</v>
      </c>
      <c r="C6582" s="283" t="s">
        <v>15405</v>
      </c>
      <c r="D6582" s="284">
        <v>5.05</v>
      </c>
    </row>
    <row r="6583" spans="1:4" ht="15" customHeight="1">
      <c r="A6583" s="281">
        <v>769</v>
      </c>
      <c r="B6583" s="282" t="s">
        <v>51927</v>
      </c>
      <c r="C6583" s="283" t="s">
        <v>15405</v>
      </c>
      <c r="D6583" s="284">
        <v>56.91</v>
      </c>
    </row>
    <row r="6584" spans="1:4" ht="17.100000000000001" customHeight="1">
      <c r="A6584" s="281">
        <v>767</v>
      </c>
      <c r="B6584" s="282" t="s">
        <v>51928</v>
      </c>
      <c r="C6584" s="283" t="s">
        <v>15415</v>
      </c>
      <c r="D6584" s="284">
        <v>15.38</v>
      </c>
    </row>
    <row r="6585" spans="1:4" ht="17.100000000000001" customHeight="1">
      <c r="A6585" s="281">
        <v>768</v>
      </c>
      <c r="B6585" s="282" t="s">
        <v>51929</v>
      </c>
      <c r="C6585" s="283" t="s">
        <v>15415</v>
      </c>
      <c r="D6585" s="284">
        <v>28.19</v>
      </c>
    </row>
    <row r="6586" spans="1:4" ht="15" customHeight="1">
      <c r="A6586" s="281">
        <v>10695</v>
      </c>
      <c r="B6586" s="282" t="s">
        <v>51930</v>
      </c>
      <c r="C6586" s="283" t="s">
        <v>15405</v>
      </c>
      <c r="D6586" s="284">
        <v>28.19</v>
      </c>
    </row>
    <row r="6587" spans="1:4" ht="15" customHeight="1">
      <c r="A6587" s="281">
        <v>731</v>
      </c>
      <c r="B6587" s="282" t="s">
        <v>51931</v>
      </c>
      <c r="C6587" s="283" t="s">
        <v>15405</v>
      </c>
      <c r="D6587" s="284">
        <v>2.81</v>
      </c>
    </row>
    <row r="6588" spans="1:4" ht="17.100000000000001" customHeight="1">
      <c r="A6588" s="281">
        <v>732</v>
      </c>
      <c r="B6588" s="282" t="s">
        <v>51932</v>
      </c>
      <c r="C6588" s="283" t="s">
        <v>15405</v>
      </c>
      <c r="D6588" s="284">
        <v>3.31</v>
      </c>
    </row>
    <row r="6589" spans="1:4" ht="17.100000000000001" customHeight="1">
      <c r="A6589" s="281">
        <v>744</v>
      </c>
      <c r="B6589" s="282" t="s">
        <v>51933</v>
      </c>
      <c r="C6589" s="283" t="s">
        <v>15405</v>
      </c>
      <c r="D6589" s="284">
        <v>5.07</v>
      </c>
    </row>
    <row r="6590" spans="1:4" ht="17.100000000000001" customHeight="1">
      <c r="A6590" s="281">
        <v>10725</v>
      </c>
      <c r="B6590" s="282" t="s">
        <v>51934</v>
      </c>
      <c r="C6590" s="283" t="s">
        <v>15405</v>
      </c>
      <c r="D6590" s="284">
        <v>20.75</v>
      </c>
    </row>
    <row r="6591" spans="1:4" ht="15" customHeight="1">
      <c r="A6591" s="281">
        <v>720</v>
      </c>
      <c r="B6591" s="282" t="s">
        <v>51935</v>
      </c>
      <c r="C6591" s="283" t="s">
        <v>15405</v>
      </c>
      <c r="D6591" s="284">
        <v>13.25</v>
      </c>
    </row>
    <row r="6592" spans="1:4" ht="17.100000000000001" customHeight="1">
      <c r="A6592" s="281">
        <v>11242</v>
      </c>
      <c r="B6592" s="282" t="s">
        <v>51936</v>
      </c>
      <c r="C6592" s="283" t="s">
        <v>15405</v>
      </c>
      <c r="D6592" s="284">
        <v>5.4</v>
      </c>
    </row>
    <row r="6593" spans="1:4" ht="17.100000000000001" customHeight="1">
      <c r="A6593" s="281">
        <v>13184</v>
      </c>
      <c r="B6593" s="282" t="s">
        <v>54896</v>
      </c>
      <c r="C6593" s="283" t="s">
        <v>15487</v>
      </c>
      <c r="D6593" s="284">
        <v>11.95</v>
      </c>
    </row>
    <row r="6594" spans="1:4" ht="15" customHeight="1">
      <c r="A6594" s="281">
        <v>13183</v>
      </c>
      <c r="B6594" s="282" t="s">
        <v>54897</v>
      </c>
      <c r="C6594" s="283" t="s">
        <v>15487</v>
      </c>
      <c r="D6594" s="284">
        <v>6.07</v>
      </c>
    </row>
    <row r="6595" spans="1:4" ht="17.100000000000001" customHeight="1">
      <c r="A6595" s="281">
        <v>7816</v>
      </c>
      <c r="B6595" s="282" t="s">
        <v>51937</v>
      </c>
      <c r="C6595" s="283" t="s">
        <v>15415</v>
      </c>
      <c r="D6595" s="284">
        <v>214.35</v>
      </c>
    </row>
    <row r="6596" spans="1:4" ht="15" customHeight="1">
      <c r="A6596" s="281">
        <v>747</v>
      </c>
      <c r="B6596" s="282" t="s">
        <v>51938</v>
      </c>
      <c r="C6596" s="283" t="s">
        <v>15405</v>
      </c>
      <c r="D6596" s="284">
        <v>97.81</v>
      </c>
    </row>
    <row r="6597" spans="1:4" ht="15" customHeight="1">
      <c r="A6597" s="281">
        <v>13185</v>
      </c>
      <c r="B6597" s="282" t="s">
        <v>54898</v>
      </c>
      <c r="C6597" s="283" t="s">
        <v>15487</v>
      </c>
      <c r="D6597" s="284">
        <v>12.86</v>
      </c>
    </row>
    <row r="6598" spans="1:4" ht="15" customHeight="1">
      <c r="A6598" s="281">
        <v>716</v>
      </c>
      <c r="B6598" s="282" t="s">
        <v>51939</v>
      </c>
      <c r="C6598" s="283" t="s">
        <v>15405</v>
      </c>
      <c r="D6598" s="284">
        <v>43.59</v>
      </c>
    </row>
    <row r="6599" spans="1:4" ht="15" customHeight="1">
      <c r="A6599" s="281">
        <v>12473</v>
      </c>
      <c r="B6599" s="282" t="s">
        <v>51940</v>
      </c>
      <c r="C6599" s="283" t="s">
        <v>15405</v>
      </c>
      <c r="D6599" s="284">
        <v>262.45</v>
      </c>
    </row>
    <row r="6600" spans="1:4" ht="15" customHeight="1">
      <c r="A6600" s="281">
        <v>12551</v>
      </c>
      <c r="B6600" s="282" t="s">
        <v>51941</v>
      </c>
      <c r="C6600" s="283" t="s">
        <v>15405</v>
      </c>
      <c r="D6600" s="284">
        <v>127.31</v>
      </c>
    </row>
    <row r="6601" spans="1:4" ht="15" customHeight="1">
      <c r="A6601" s="281">
        <v>12552</v>
      </c>
      <c r="B6601" s="282" t="s">
        <v>51942</v>
      </c>
      <c r="C6601" s="283" t="s">
        <v>15405</v>
      </c>
      <c r="D6601" s="284">
        <v>201.75</v>
      </c>
    </row>
    <row r="6602" spans="1:4" ht="15" customHeight="1">
      <c r="A6602" s="281">
        <v>12553</v>
      </c>
      <c r="B6602" s="282" t="s">
        <v>51943</v>
      </c>
      <c r="C6602" s="283" t="s">
        <v>15405</v>
      </c>
      <c r="D6602" s="284">
        <v>198.84</v>
      </c>
    </row>
    <row r="6603" spans="1:4" ht="15" customHeight="1">
      <c r="A6603" s="281">
        <v>12537</v>
      </c>
      <c r="B6603" s="282" t="s">
        <v>51944</v>
      </c>
      <c r="C6603" s="283" t="s">
        <v>15405</v>
      </c>
      <c r="D6603" s="284">
        <v>96.24</v>
      </c>
    </row>
    <row r="6604" spans="1:4" ht="25.5" customHeight="1">
      <c r="A6604" s="281">
        <v>12599</v>
      </c>
      <c r="B6604" s="282" t="s">
        <v>51945</v>
      </c>
      <c r="C6604" s="283" t="s">
        <v>15405</v>
      </c>
      <c r="D6604" s="284">
        <v>119.17</v>
      </c>
    </row>
    <row r="6605" spans="1:4" ht="17.100000000000001" customHeight="1">
      <c r="A6605" s="281">
        <v>765</v>
      </c>
      <c r="B6605" s="282" t="s">
        <v>51946</v>
      </c>
      <c r="C6605" s="283" t="s">
        <v>15405</v>
      </c>
      <c r="D6605" s="284">
        <v>57.72</v>
      </c>
    </row>
    <row r="6606" spans="1:4" ht="17.100000000000001" customHeight="1">
      <c r="A6606" s="281">
        <v>749</v>
      </c>
      <c r="B6606" s="282"/>
      <c r="C6606" s="283" t="s">
        <v>15405</v>
      </c>
      <c r="D6606" s="284">
        <v>73.959999999999994</v>
      </c>
    </row>
    <row r="6607" spans="1:4" ht="17.100000000000001" customHeight="1">
      <c r="A6607" s="281"/>
      <c r="B6607" s="282" t="s">
        <v>51947</v>
      </c>
      <c r="C6607" s="283"/>
      <c r="D6607" s="284"/>
    </row>
    <row r="6608" spans="1:4" ht="15" customHeight="1">
      <c r="A6608" s="281">
        <v>8740</v>
      </c>
      <c r="B6608" s="282" t="s">
        <v>51948</v>
      </c>
      <c r="C6608" s="283" t="s">
        <v>15405</v>
      </c>
      <c r="D6608" s="284">
        <v>27.98</v>
      </c>
    </row>
    <row r="6609" spans="1:4" ht="17.100000000000001" customHeight="1">
      <c r="A6609" s="281">
        <v>748</v>
      </c>
      <c r="B6609" s="282" t="s">
        <v>51949</v>
      </c>
      <c r="C6609" s="283" t="s">
        <v>15405</v>
      </c>
      <c r="D6609" s="284">
        <v>121.81</v>
      </c>
    </row>
    <row r="6610" spans="1:4" ht="15" customHeight="1">
      <c r="A6610" s="281">
        <v>8188</v>
      </c>
      <c r="B6610" s="282" t="s">
        <v>51950</v>
      </c>
      <c r="C6610" s="283" t="s">
        <v>15415</v>
      </c>
      <c r="D6610" s="284">
        <v>34.869999999999997</v>
      </c>
    </row>
    <row r="6611" spans="1:4" ht="15" customHeight="1">
      <c r="A6611" s="281">
        <v>8684</v>
      </c>
      <c r="B6611" s="282" t="s">
        <v>51951</v>
      </c>
      <c r="C6611" s="283" t="s">
        <v>15405</v>
      </c>
      <c r="D6611" s="284">
        <v>142.15</v>
      </c>
    </row>
    <row r="6612" spans="1:4" ht="15" customHeight="1">
      <c r="A6612" s="281">
        <v>762</v>
      </c>
      <c r="B6612" s="282" t="s">
        <v>51952</v>
      </c>
      <c r="C6612" s="283" t="s">
        <v>15415</v>
      </c>
      <c r="D6612" s="284">
        <v>35.75</v>
      </c>
    </row>
    <row r="6613" spans="1:4" ht="15" customHeight="1">
      <c r="A6613" s="281">
        <v>8359</v>
      </c>
      <c r="B6613" s="282" t="s">
        <v>51953</v>
      </c>
      <c r="C6613" s="283" t="s">
        <v>15415</v>
      </c>
      <c r="D6613" s="284">
        <v>50.08</v>
      </c>
    </row>
    <row r="6614" spans="1:4" ht="17.100000000000001" customHeight="1">
      <c r="A6614" s="281">
        <v>8696</v>
      </c>
      <c r="B6614" s="282" t="s">
        <v>51954</v>
      </c>
      <c r="C6614" s="283" t="s">
        <v>15405</v>
      </c>
      <c r="D6614" s="284">
        <v>95.14</v>
      </c>
    </row>
    <row r="6615" spans="1:4" ht="15" customHeight="1">
      <c r="A6615" s="281">
        <v>763</v>
      </c>
      <c r="B6615" s="282" t="s">
        <v>51955</v>
      </c>
      <c r="C6615" s="283" t="s">
        <v>15415</v>
      </c>
      <c r="D6615" s="284">
        <v>77.83</v>
      </c>
    </row>
    <row r="6616" spans="1:4" ht="17.100000000000001" customHeight="1">
      <c r="A6616" s="281">
        <v>764</v>
      </c>
      <c r="B6616" s="282" t="s">
        <v>51956</v>
      </c>
      <c r="C6616" s="283" t="s">
        <v>15415</v>
      </c>
      <c r="D6616" s="284">
        <v>120.75</v>
      </c>
    </row>
    <row r="6617" spans="1:4" ht="15" customHeight="1">
      <c r="A6617" s="281">
        <v>8100</v>
      </c>
      <c r="B6617" s="282" t="s">
        <v>51957</v>
      </c>
      <c r="C6617" s="283" t="s">
        <v>15415</v>
      </c>
      <c r="D6617" s="284">
        <v>157.91999999999999</v>
      </c>
    </row>
    <row r="6618" spans="1:4" ht="17.100000000000001" customHeight="1">
      <c r="A6618" s="281">
        <v>8101</v>
      </c>
      <c r="B6618" s="282" t="s">
        <v>51958</v>
      </c>
      <c r="C6618" s="283" t="s">
        <v>15415</v>
      </c>
      <c r="D6618" s="284">
        <v>148.82</v>
      </c>
    </row>
    <row r="6619" spans="1:4" ht="17.100000000000001" customHeight="1">
      <c r="A6619" s="281">
        <v>7812</v>
      </c>
      <c r="B6619" s="282" t="s">
        <v>51959</v>
      </c>
      <c r="C6619" s="283" t="s">
        <v>15415</v>
      </c>
      <c r="D6619" s="284">
        <v>151.94999999999999</v>
      </c>
    </row>
    <row r="6620" spans="1:4" ht="17.100000000000001" customHeight="1">
      <c r="A6620" s="281">
        <v>751</v>
      </c>
      <c r="B6620" s="282" t="s">
        <v>51960</v>
      </c>
      <c r="C6620" s="283" t="s">
        <v>15405</v>
      </c>
      <c r="D6620" s="284">
        <v>12.75</v>
      </c>
    </row>
    <row r="6621" spans="1:4" ht="17.100000000000001" customHeight="1">
      <c r="A6621" s="281">
        <v>12555</v>
      </c>
      <c r="B6621" s="282" t="s">
        <v>51961</v>
      </c>
      <c r="C6621" s="283" t="s">
        <v>15405</v>
      </c>
      <c r="D6621" s="284">
        <v>21.72</v>
      </c>
    </row>
    <row r="6622" spans="1:4" ht="17.100000000000001" customHeight="1">
      <c r="A6622" s="281">
        <v>750</v>
      </c>
      <c r="B6622" s="282" t="s">
        <v>51962</v>
      </c>
      <c r="C6622" s="283" t="s">
        <v>15405</v>
      </c>
      <c r="D6622" s="284">
        <v>16.010000000000002</v>
      </c>
    </row>
    <row r="6623" spans="1:4" ht="17.100000000000001" customHeight="1">
      <c r="A6623" s="281">
        <v>752</v>
      </c>
      <c r="B6623" s="282" t="s">
        <v>51963</v>
      </c>
      <c r="C6623" s="283" t="s">
        <v>15405</v>
      </c>
      <c r="D6623" s="284">
        <v>7.25</v>
      </c>
    </row>
    <row r="6624" spans="1:4" ht="17.100000000000001" customHeight="1">
      <c r="A6624" s="281">
        <v>753</v>
      </c>
      <c r="B6624" s="282" t="s">
        <v>51964</v>
      </c>
      <c r="C6624" s="283" t="s">
        <v>15405</v>
      </c>
      <c r="D6624" s="284">
        <v>4.78</v>
      </c>
    </row>
    <row r="6625" spans="1:4" ht="17.100000000000001" customHeight="1">
      <c r="A6625" s="281">
        <v>8908</v>
      </c>
      <c r="B6625" s="282" t="s">
        <v>51965</v>
      </c>
      <c r="C6625" s="283" t="s">
        <v>15405</v>
      </c>
      <c r="D6625" s="284">
        <v>4.88</v>
      </c>
    </row>
    <row r="6626" spans="1:4" ht="17.100000000000001" customHeight="1">
      <c r="A6626" s="281">
        <v>715</v>
      </c>
      <c r="B6626" s="282" t="s">
        <v>51966</v>
      </c>
      <c r="C6626" s="283" t="s">
        <v>15405</v>
      </c>
      <c r="D6626" s="284">
        <v>4.4800000000000004</v>
      </c>
    </row>
    <row r="6627" spans="1:4" ht="17.100000000000001" customHeight="1">
      <c r="A6627" s="281">
        <v>712</v>
      </c>
      <c r="B6627" s="282" t="s">
        <v>51967</v>
      </c>
      <c r="C6627" s="283" t="s">
        <v>15405</v>
      </c>
      <c r="D6627" s="284">
        <v>4.78</v>
      </c>
    </row>
    <row r="6628" spans="1:4" ht="15" customHeight="1">
      <c r="A6628" s="281">
        <v>714</v>
      </c>
      <c r="B6628" s="282" t="s">
        <v>51968</v>
      </c>
      <c r="C6628" s="283" t="s">
        <v>15405</v>
      </c>
      <c r="D6628" s="284">
        <v>5.81</v>
      </c>
    </row>
    <row r="6629" spans="1:4" ht="17.100000000000001" customHeight="1">
      <c r="A6629" s="281">
        <v>10724</v>
      </c>
      <c r="B6629" s="282" t="s">
        <v>51969</v>
      </c>
      <c r="C6629" s="283" t="s">
        <v>15405</v>
      </c>
      <c r="D6629" s="284">
        <v>75.23</v>
      </c>
    </row>
    <row r="6630" spans="1:4" ht="15" customHeight="1">
      <c r="A6630" s="281">
        <v>9951</v>
      </c>
      <c r="B6630" s="282" t="s">
        <v>51970</v>
      </c>
      <c r="C6630" s="283" t="s">
        <v>15405</v>
      </c>
      <c r="D6630" s="284">
        <v>161.08000000000001</v>
      </c>
    </row>
    <row r="6631" spans="1:4" ht="15" customHeight="1">
      <c r="A6631" s="281">
        <v>737</v>
      </c>
      <c r="B6631" s="282" t="s">
        <v>51971</v>
      </c>
      <c r="C6631" s="283" t="s">
        <v>15405</v>
      </c>
      <c r="D6631" s="284">
        <v>3.04</v>
      </c>
    </row>
    <row r="6632" spans="1:4" ht="17.100000000000001" customHeight="1">
      <c r="A6632" s="281">
        <v>736</v>
      </c>
      <c r="B6632" s="282" t="s">
        <v>51972</v>
      </c>
      <c r="C6632" s="283" t="s">
        <v>15405</v>
      </c>
      <c r="D6632" s="284">
        <v>4.63</v>
      </c>
    </row>
    <row r="6633" spans="1:4" ht="15" customHeight="1">
      <c r="A6633" s="281">
        <v>9546</v>
      </c>
      <c r="B6633" s="282" t="s">
        <v>51973</v>
      </c>
      <c r="C6633" s="283" t="s">
        <v>15405</v>
      </c>
      <c r="D6633" s="284">
        <v>111.41</v>
      </c>
    </row>
    <row r="6634" spans="1:4" ht="15" customHeight="1">
      <c r="A6634" s="281">
        <v>10267</v>
      </c>
      <c r="B6634" s="282" t="s">
        <v>51974</v>
      </c>
      <c r="C6634" s="283" t="s">
        <v>15405</v>
      </c>
      <c r="D6634" s="284">
        <v>46.52</v>
      </c>
    </row>
    <row r="6635" spans="1:4" ht="15" customHeight="1">
      <c r="A6635" s="281">
        <v>12536</v>
      </c>
      <c r="B6635" s="282" t="s">
        <v>51975</v>
      </c>
      <c r="C6635" s="283" t="s">
        <v>15405</v>
      </c>
      <c r="D6635" s="284">
        <v>443.47</v>
      </c>
    </row>
    <row r="6636" spans="1:4" ht="15" customHeight="1">
      <c r="A6636" s="281">
        <v>759</v>
      </c>
      <c r="B6636" s="282" t="s">
        <v>51976</v>
      </c>
      <c r="C6636" s="283" t="s">
        <v>15405</v>
      </c>
      <c r="D6636" s="284">
        <v>164.45</v>
      </c>
    </row>
    <row r="6637" spans="1:4" ht="15" customHeight="1">
      <c r="A6637" s="281">
        <v>11298</v>
      </c>
      <c r="B6637" s="282" t="s">
        <v>51977</v>
      </c>
      <c r="C6637" s="283" t="s">
        <v>15405</v>
      </c>
      <c r="D6637" s="284">
        <v>14.05</v>
      </c>
    </row>
    <row r="6638" spans="1:4" ht="15" customHeight="1">
      <c r="A6638" s="281">
        <v>717</v>
      </c>
      <c r="B6638" s="282" t="s">
        <v>51978</v>
      </c>
      <c r="C6638" s="283" t="s">
        <v>15405</v>
      </c>
      <c r="D6638" s="284">
        <v>14.85</v>
      </c>
    </row>
    <row r="6639" spans="1:4" ht="15" customHeight="1">
      <c r="A6639" s="281">
        <v>11299</v>
      </c>
      <c r="B6639" s="282" t="s">
        <v>51979</v>
      </c>
      <c r="C6639" s="283" t="s">
        <v>15405</v>
      </c>
      <c r="D6639" s="284">
        <v>18.95</v>
      </c>
    </row>
    <row r="6640" spans="1:4" ht="15" customHeight="1">
      <c r="A6640" s="281">
        <v>11521</v>
      </c>
      <c r="B6640" s="282" t="s">
        <v>51980</v>
      </c>
      <c r="C6640" s="283" t="s">
        <v>15405</v>
      </c>
      <c r="D6640" s="284">
        <v>11.55</v>
      </c>
    </row>
    <row r="6641" spans="1:4" ht="15" customHeight="1">
      <c r="A6641" s="281">
        <v>11297</v>
      </c>
      <c r="B6641" s="282" t="s">
        <v>51981</v>
      </c>
      <c r="C6641" s="283" t="s">
        <v>15405</v>
      </c>
      <c r="D6641" s="284">
        <v>12.2</v>
      </c>
    </row>
    <row r="6642" spans="1:4" ht="15" customHeight="1">
      <c r="A6642" s="281">
        <v>8460</v>
      </c>
      <c r="B6642" s="282" t="s">
        <v>51982</v>
      </c>
      <c r="C6642" s="283" t="s">
        <v>15405</v>
      </c>
      <c r="D6642" s="284">
        <v>698.17</v>
      </c>
    </row>
    <row r="6643" spans="1:4" ht="17.100000000000001" customHeight="1">
      <c r="A6643" s="281">
        <v>8681</v>
      </c>
      <c r="B6643" s="282" t="s">
        <v>51983</v>
      </c>
      <c r="C6643" s="283" t="s">
        <v>15405</v>
      </c>
      <c r="D6643" s="284">
        <v>435.17</v>
      </c>
    </row>
    <row r="6644" spans="1:4" ht="17.100000000000001" customHeight="1">
      <c r="A6644" s="281">
        <v>8439</v>
      </c>
      <c r="B6644" s="282" t="s">
        <v>51984</v>
      </c>
      <c r="C6644" s="283" t="s">
        <v>15405</v>
      </c>
      <c r="D6644" s="284">
        <v>732.2</v>
      </c>
    </row>
    <row r="6645" spans="1:4" ht="15" customHeight="1">
      <c r="A6645" s="281">
        <v>12782</v>
      </c>
      <c r="B6645" s="282" t="s">
        <v>51985</v>
      </c>
      <c r="C6645" s="283" t="s">
        <v>15405</v>
      </c>
      <c r="D6645" s="284">
        <v>419.45</v>
      </c>
    </row>
    <row r="6646" spans="1:4" ht="15" customHeight="1">
      <c r="A6646" s="281">
        <v>12765</v>
      </c>
      <c r="B6646" s="282" t="s">
        <v>51986</v>
      </c>
      <c r="C6646" s="283" t="s">
        <v>15405</v>
      </c>
      <c r="D6646" s="284">
        <v>1535.83</v>
      </c>
    </row>
    <row r="6647" spans="1:4" ht="15" customHeight="1">
      <c r="A6647" s="281">
        <v>755</v>
      </c>
      <c r="B6647" s="282" t="s">
        <v>51987</v>
      </c>
      <c r="C6647" s="283" t="s">
        <v>15405</v>
      </c>
      <c r="D6647" s="284">
        <v>780.33</v>
      </c>
    </row>
    <row r="6648" spans="1:4" ht="15" customHeight="1">
      <c r="A6648" s="281">
        <v>12464</v>
      </c>
      <c r="B6648" s="282" t="s">
        <v>51988</v>
      </c>
      <c r="C6648" s="283" t="s">
        <v>15405</v>
      </c>
      <c r="D6648" s="284">
        <v>3.1</v>
      </c>
    </row>
    <row r="6649" spans="1:4" ht="17.100000000000001" customHeight="1">
      <c r="A6649" s="281">
        <v>718</v>
      </c>
      <c r="B6649" s="282"/>
      <c r="C6649" s="283" t="s">
        <v>15405</v>
      </c>
      <c r="D6649" s="284">
        <v>3.41</v>
      </c>
    </row>
    <row r="6650" spans="1:4" ht="15" customHeight="1">
      <c r="A6650" s="281"/>
      <c r="B6650" s="282" t="s">
        <v>51989</v>
      </c>
      <c r="C6650" s="283"/>
      <c r="D6650" s="284"/>
    </row>
    <row r="6651" spans="1:4" ht="17.100000000000001" customHeight="1">
      <c r="A6651" s="281">
        <v>9538</v>
      </c>
      <c r="B6651" s="282" t="s">
        <v>51990</v>
      </c>
      <c r="C6651" s="283" t="s">
        <v>15405</v>
      </c>
      <c r="D6651" s="284">
        <v>38.42</v>
      </c>
    </row>
    <row r="6652" spans="1:4" ht="17.100000000000001" customHeight="1">
      <c r="A6652" s="281">
        <v>9534</v>
      </c>
      <c r="B6652" s="282" t="s">
        <v>51991</v>
      </c>
      <c r="C6652" s="283" t="s">
        <v>15405</v>
      </c>
      <c r="D6652" s="284">
        <v>17.059999999999999</v>
      </c>
    </row>
    <row r="6653" spans="1:4" ht="17.100000000000001" customHeight="1">
      <c r="A6653" s="281">
        <v>11230</v>
      </c>
      <c r="B6653" s="282" t="s">
        <v>51992</v>
      </c>
      <c r="C6653" s="283" t="s">
        <v>15405</v>
      </c>
      <c r="D6653" s="284">
        <v>24.95</v>
      </c>
    </row>
    <row r="6654" spans="1:4" ht="15" customHeight="1">
      <c r="A6654" s="281">
        <v>10268</v>
      </c>
      <c r="B6654" s="282" t="s">
        <v>51993</v>
      </c>
      <c r="C6654" s="283" t="s">
        <v>15405</v>
      </c>
      <c r="D6654" s="284">
        <v>27.63</v>
      </c>
    </row>
    <row r="6655" spans="1:4" ht="15" customHeight="1">
      <c r="A6655" s="281">
        <v>761</v>
      </c>
      <c r="B6655" s="282" t="s">
        <v>51994</v>
      </c>
      <c r="C6655" s="283" t="s">
        <v>15405</v>
      </c>
      <c r="D6655" s="284">
        <v>282.08</v>
      </c>
    </row>
    <row r="6656" spans="1:4" ht="17.100000000000001" customHeight="1">
      <c r="A6656" s="281">
        <v>11229</v>
      </c>
      <c r="B6656" s="282" t="s">
        <v>51995</v>
      </c>
      <c r="C6656" s="283" t="s">
        <v>15405</v>
      </c>
      <c r="D6656" s="284">
        <v>395.56</v>
      </c>
    </row>
    <row r="6657" spans="1:4" ht="17.100000000000001" customHeight="1">
      <c r="A6657" s="281">
        <v>721</v>
      </c>
      <c r="B6657" s="282" t="s">
        <v>51996</v>
      </c>
      <c r="C6657" s="283" t="s">
        <v>15405</v>
      </c>
      <c r="D6657" s="284">
        <v>1.9</v>
      </c>
    </row>
    <row r="6658" spans="1:4" ht="15" customHeight="1">
      <c r="A6658" s="281">
        <v>758</v>
      </c>
      <c r="B6658" s="282" t="s">
        <v>51997</v>
      </c>
      <c r="C6658" s="283" t="s">
        <v>15405</v>
      </c>
      <c r="D6658" s="284">
        <v>668.82</v>
      </c>
    </row>
    <row r="6659" spans="1:4" ht="15" customHeight="1">
      <c r="A6659" s="281">
        <v>8493</v>
      </c>
      <c r="B6659" s="282" t="s">
        <v>51998</v>
      </c>
      <c r="C6659" s="283" t="s">
        <v>15405</v>
      </c>
      <c r="D6659" s="284">
        <v>1262.02</v>
      </c>
    </row>
    <row r="6660" spans="1:4" ht="17.100000000000001" customHeight="1">
      <c r="A6660" s="281">
        <v>8682</v>
      </c>
      <c r="B6660" s="282" t="s">
        <v>51999</v>
      </c>
      <c r="C6660" s="283" t="s">
        <v>15405</v>
      </c>
      <c r="D6660" s="284">
        <v>605.16999999999996</v>
      </c>
    </row>
    <row r="6661" spans="1:4" ht="15" customHeight="1">
      <c r="A6661" s="281">
        <v>12781</v>
      </c>
      <c r="B6661" s="282" t="s">
        <v>52000</v>
      </c>
      <c r="C6661" s="283" t="s">
        <v>15405</v>
      </c>
      <c r="D6661" s="284">
        <v>3169.47</v>
      </c>
    </row>
    <row r="6662" spans="1:4" ht="17.100000000000001" customHeight="1">
      <c r="A6662" s="281">
        <v>756</v>
      </c>
      <c r="B6662" s="282" t="s">
        <v>52001</v>
      </c>
      <c r="C6662" s="283" t="s">
        <v>15405</v>
      </c>
      <c r="D6662" s="284">
        <v>36.29</v>
      </c>
    </row>
    <row r="6663" spans="1:4" ht="17.100000000000001" customHeight="1">
      <c r="A6663" s="281">
        <v>757</v>
      </c>
      <c r="B6663" s="282" t="s">
        <v>52002</v>
      </c>
      <c r="C6663" s="283" t="s">
        <v>15405</v>
      </c>
      <c r="D6663" s="284">
        <v>70.989999999999995</v>
      </c>
    </row>
    <row r="6664" spans="1:4" ht="15" customHeight="1">
      <c r="A6664" s="281">
        <v>725</v>
      </c>
      <c r="B6664" s="282" t="s">
        <v>52003</v>
      </c>
      <c r="C6664" s="283" t="s">
        <v>15405</v>
      </c>
      <c r="D6664" s="284">
        <v>9.23</v>
      </c>
    </row>
    <row r="6665" spans="1:4" ht="17.100000000000001" customHeight="1">
      <c r="A6665" s="281">
        <v>724</v>
      </c>
      <c r="B6665" s="282" t="s">
        <v>52004</v>
      </c>
      <c r="C6665" s="283" t="s">
        <v>15405</v>
      </c>
      <c r="D6665" s="284">
        <v>8.73</v>
      </c>
    </row>
    <row r="6666" spans="1:4" ht="17.100000000000001" customHeight="1">
      <c r="A6666" s="281">
        <v>760</v>
      </c>
      <c r="B6666" s="282" t="s">
        <v>52005</v>
      </c>
      <c r="C6666" s="283" t="s">
        <v>15405</v>
      </c>
      <c r="D6666" s="284">
        <v>13.15</v>
      </c>
    </row>
    <row r="6667" spans="1:4" ht="17.100000000000001" customHeight="1">
      <c r="A6667" s="281">
        <v>723</v>
      </c>
      <c r="B6667" s="282" t="s">
        <v>52006</v>
      </c>
      <c r="C6667" s="283" t="s">
        <v>15405</v>
      </c>
      <c r="D6667" s="284">
        <v>6.41</v>
      </c>
    </row>
    <row r="6668" spans="1:4" ht="17.100000000000001" customHeight="1">
      <c r="A6668" s="281">
        <v>12489</v>
      </c>
      <c r="B6668" s="282" t="s">
        <v>52007</v>
      </c>
      <c r="C6668" s="283" t="s">
        <v>15405</v>
      </c>
      <c r="D6668" s="284">
        <v>30.42</v>
      </c>
    </row>
    <row r="6669" spans="1:4" ht="15" customHeight="1">
      <c r="A6669" s="281">
        <v>12766</v>
      </c>
      <c r="B6669" s="282" t="s">
        <v>52008</v>
      </c>
      <c r="C6669" s="283" t="s">
        <v>15405</v>
      </c>
      <c r="D6669" s="284">
        <v>95.42</v>
      </c>
    </row>
    <row r="6670" spans="1:4" ht="17.100000000000001" customHeight="1">
      <c r="A6670" s="281">
        <v>11341</v>
      </c>
      <c r="B6670" s="282" t="s">
        <v>52009</v>
      </c>
      <c r="C6670" s="283" t="s">
        <v>15405</v>
      </c>
      <c r="D6670" s="284">
        <v>33.04</v>
      </c>
    </row>
    <row r="6671" spans="1:4" ht="15" customHeight="1">
      <c r="A6671" s="281">
        <v>10726</v>
      </c>
      <c r="B6671" s="282" t="s">
        <v>52010</v>
      </c>
      <c r="C6671" s="283" t="s">
        <v>15405</v>
      </c>
      <c r="D6671" s="284">
        <v>1261.24</v>
      </c>
    </row>
    <row r="6672" spans="1:4" ht="17.100000000000001" customHeight="1">
      <c r="A6672" s="281">
        <v>12791</v>
      </c>
      <c r="B6672" s="282" t="s">
        <v>52011</v>
      </c>
      <c r="C6672" s="283" t="s">
        <v>15405</v>
      </c>
      <c r="D6672" s="284">
        <v>3444.16</v>
      </c>
    </row>
    <row r="6673" spans="1:4" ht="17.100000000000001" customHeight="1">
      <c r="A6673" s="281">
        <v>711</v>
      </c>
      <c r="B6673" s="282" t="s">
        <v>52012</v>
      </c>
      <c r="C6673" s="283" t="s">
        <v>15405</v>
      </c>
      <c r="D6673" s="284">
        <v>6.94</v>
      </c>
    </row>
    <row r="6674" spans="1:4" ht="17.100000000000001" customHeight="1">
      <c r="A6674" s="281">
        <v>10909</v>
      </c>
      <c r="B6674" s="282" t="s">
        <v>52013</v>
      </c>
      <c r="C6674" s="283" t="s">
        <v>15405</v>
      </c>
      <c r="D6674" s="284">
        <v>6.94</v>
      </c>
    </row>
    <row r="6675" spans="1:4" ht="17.100000000000001" customHeight="1">
      <c r="A6675" s="281">
        <v>7813</v>
      </c>
      <c r="B6675" s="282" t="s">
        <v>52014</v>
      </c>
      <c r="C6675" s="283" t="s">
        <v>15415</v>
      </c>
      <c r="D6675" s="284">
        <v>412.21</v>
      </c>
    </row>
    <row r="6676" spans="1:4" ht="15" customHeight="1">
      <c r="A6676" s="281">
        <v>10727</v>
      </c>
      <c r="B6676" s="282" t="s">
        <v>52015</v>
      </c>
      <c r="C6676" s="283" t="s">
        <v>15405</v>
      </c>
      <c r="D6676" s="284">
        <v>322.64999999999998</v>
      </c>
    </row>
    <row r="6677" spans="1:4" ht="15" customHeight="1">
      <c r="A6677" s="281">
        <v>7138</v>
      </c>
      <c r="B6677" s="282" t="s">
        <v>52016</v>
      </c>
      <c r="C6677" s="283" t="s">
        <v>15415</v>
      </c>
      <c r="D6677" s="284">
        <v>10.85</v>
      </c>
    </row>
    <row r="6678" spans="1:4" ht="15" customHeight="1">
      <c r="A6678" s="281">
        <v>8824</v>
      </c>
      <c r="B6678" s="282" t="s">
        <v>52017</v>
      </c>
      <c r="C6678" s="283" t="s">
        <v>15405</v>
      </c>
      <c r="D6678" s="284">
        <v>0.49</v>
      </c>
    </row>
    <row r="6679" spans="1:4" ht="17.100000000000001" customHeight="1">
      <c r="A6679" s="281">
        <v>9312</v>
      </c>
      <c r="B6679" s="282" t="s">
        <v>52018</v>
      </c>
      <c r="C6679" s="283" t="s">
        <v>15415</v>
      </c>
      <c r="D6679" s="284">
        <v>210.35</v>
      </c>
    </row>
    <row r="6680" spans="1:4" ht="15" customHeight="1">
      <c r="A6680" s="281">
        <v>13073</v>
      </c>
      <c r="B6680" s="282" t="s">
        <v>52019</v>
      </c>
      <c r="C6680" s="283" t="s">
        <v>15415</v>
      </c>
      <c r="D6680" s="284">
        <v>52.64</v>
      </c>
    </row>
    <row r="6681" spans="1:4" ht="15" customHeight="1">
      <c r="A6681" s="281">
        <v>9669</v>
      </c>
      <c r="B6681" s="282" t="s">
        <v>16164</v>
      </c>
      <c r="C6681" s="283" t="s">
        <v>15405</v>
      </c>
      <c r="D6681" s="284">
        <v>55.87</v>
      </c>
    </row>
    <row r="6682" spans="1:4" ht="15" customHeight="1">
      <c r="A6682" s="281">
        <v>730</v>
      </c>
      <c r="B6682" s="282" t="s">
        <v>52020</v>
      </c>
      <c r="C6682" s="283" t="s">
        <v>15405</v>
      </c>
      <c r="D6682" s="284">
        <v>6.27</v>
      </c>
    </row>
    <row r="6683" spans="1:4" ht="15" customHeight="1">
      <c r="A6683" s="281">
        <v>687</v>
      </c>
      <c r="B6683" s="282" t="s">
        <v>52021</v>
      </c>
      <c r="C6683" s="283" t="s">
        <v>15405</v>
      </c>
      <c r="D6683" s="284">
        <v>100.59</v>
      </c>
    </row>
    <row r="6684" spans="1:4" ht="15" customHeight="1">
      <c r="A6684" s="281">
        <v>688</v>
      </c>
      <c r="B6684" s="282" t="s">
        <v>52022</v>
      </c>
      <c r="C6684" s="283" t="s">
        <v>15405</v>
      </c>
      <c r="D6684" s="284">
        <v>108.12</v>
      </c>
    </row>
    <row r="6685" spans="1:4" ht="15" customHeight="1">
      <c r="A6685" s="281">
        <v>689</v>
      </c>
      <c r="B6685" s="282" t="s">
        <v>52023</v>
      </c>
      <c r="C6685" s="283" t="s">
        <v>15405</v>
      </c>
      <c r="D6685" s="284">
        <v>106.59</v>
      </c>
    </row>
    <row r="6686" spans="1:4" ht="17.100000000000001" customHeight="1">
      <c r="A6686" s="281">
        <v>8263</v>
      </c>
      <c r="B6686" s="282" t="s">
        <v>52024</v>
      </c>
      <c r="C6686" s="283" t="s">
        <v>15405</v>
      </c>
      <c r="D6686" s="284">
        <v>363.91</v>
      </c>
    </row>
    <row r="6687" spans="1:4" ht="17.100000000000001" customHeight="1">
      <c r="A6687" s="281">
        <v>690</v>
      </c>
      <c r="B6687" s="282" t="s">
        <v>52025</v>
      </c>
      <c r="C6687" s="283" t="s">
        <v>15405</v>
      </c>
      <c r="D6687" s="284">
        <v>189.79</v>
      </c>
    </row>
    <row r="6688" spans="1:4" ht="17.100000000000001" customHeight="1">
      <c r="A6688" s="281">
        <v>766</v>
      </c>
      <c r="B6688" s="282" t="s">
        <v>52026</v>
      </c>
      <c r="C6688" s="283" t="s">
        <v>15405</v>
      </c>
      <c r="D6688" s="284">
        <v>39.11</v>
      </c>
    </row>
    <row r="6689" spans="1:4" ht="17.100000000000001" customHeight="1">
      <c r="A6689" s="281">
        <v>691</v>
      </c>
      <c r="B6689" s="282" t="s">
        <v>52027</v>
      </c>
      <c r="C6689" s="283" t="s">
        <v>15405</v>
      </c>
      <c r="D6689" s="284">
        <v>101.49</v>
      </c>
    </row>
    <row r="6690" spans="1:4" ht="17.100000000000001" customHeight="1">
      <c r="A6690" s="281">
        <v>7139</v>
      </c>
      <c r="B6690" s="282" t="s">
        <v>52028</v>
      </c>
      <c r="C6690" s="283" t="s">
        <v>49051</v>
      </c>
      <c r="D6690" s="284">
        <v>310.75</v>
      </c>
    </row>
    <row r="6691" spans="1:4" ht="17.100000000000001" customHeight="1">
      <c r="A6691" s="281">
        <v>692</v>
      </c>
      <c r="B6691" s="282" t="s">
        <v>52029</v>
      </c>
      <c r="C6691" s="283" t="s">
        <v>15405</v>
      </c>
      <c r="D6691" s="284">
        <v>140.77000000000001</v>
      </c>
    </row>
    <row r="6692" spans="1:4" ht="17.100000000000001" customHeight="1">
      <c r="A6692" s="281">
        <v>693</v>
      </c>
      <c r="B6692" s="282" t="s">
        <v>52030</v>
      </c>
      <c r="C6692" s="283" t="s">
        <v>15405</v>
      </c>
      <c r="D6692" s="284">
        <v>165.47</v>
      </c>
    </row>
    <row r="6693" spans="1:4" ht="15" customHeight="1">
      <c r="A6693" s="281">
        <v>12554</v>
      </c>
      <c r="B6693" s="282" t="s">
        <v>16165</v>
      </c>
      <c r="C6693" s="283" t="s">
        <v>15405</v>
      </c>
      <c r="D6693" s="284">
        <v>6.37</v>
      </c>
    </row>
    <row r="6694" spans="1:4" ht="17.100000000000001" customHeight="1">
      <c r="A6694" s="281">
        <v>7806</v>
      </c>
      <c r="B6694" s="282" t="s">
        <v>52031</v>
      </c>
      <c r="C6694" s="283" t="s">
        <v>15405</v>
      </c>
      <c r="D6694" s="284">
        <v>6.34</v>
      </c>
    </row>
    <row r="6695" spans="1:4" ht="15" customHeight="1">
      <c r="A6695" s="281">
        <v>734</v>
      </c>
      <c r="B6695" s="282" t="s">
        <v>52032</v>
      </c>
      <c r="C6695" s="283" t="s">
        <v>15405</v>
      </c>
      <c r="D6695" s="284">
        <v>8.89</v>
      </c>
    </row>
    <row r="6696" spans="1:4" ht="15" customHeight="1">
      <c r="A6696" s="281">
        <v>12563</v>
      </c>
      <c r="B6696" s="282" t="s">
        <v>16166</v>
      </c>
      <c r="C6696" s="283" t="s">
        <v>15405</v>
      </c>
      <c r="D6696" s="284">
        <v>4.0199999999999996</v>
      </c>
    </row>
    <row r="6697" spans="1:4" ht="17.100000000000001" customHeight="1">
      <c r="A6697" s="281">
        <v>10277</v>
      </c>
      <c r="B6697" s="282" t="s">
        <v>16167</v>
      </c>
      <c r="C6697" s="283" t="s">
        <v>15405</v>
      </c>
      <c r="D6697" s="284">
        <v>34.43</v>
      </c>
    </row>
    <row r="6698" spans="1:4" ht="15" customHeight="1">
      <c r="A6698" s="281">
        <v>9141</v>
      </c>
      <c r="B6698" s="282"/>
      <c r="C6698" s="283" t="s">
        <v>15405</v>
      </c>
      <c r="D6698" s="284">
        <v>663.83</v>
      </c>
    </row>
    <row r="6699" spans="1:4" ht="15" customHeight="1">
      <c r="A6699" s="281"/>
      <c r="B6699" s="282" t="s">
        <v>52033</v>
      </c>
      <c r="C6699" s="283"/>
      <c r="D6699" s="284"/>
    </row>
    <row r="6700" spans="1:4" ht="15" customHeight="1">
      <c r="A6700" s="281">
        <v>10281</v>
      </c>
      <c r="B6700" s="282" t="s">
        <v>16168</v>
      </c>
      <c r="C6700" s="283" t="s">
        <v>15405</v>
      </c>
      <c r="D6700" s="284">
        <v>45.78</v>
      </c>
    </row>
    <row r="6701" spans="1:4" ht="15" customHeight="1">
      <c r="A6701" s="281">
        <v>12486</v>
      </c>
      <c r="B6701" s="282" t="s">
        <v>16169</v>
      </c>
      <c r="C6701" s="283" t="s">
        <v>15405</v>
      </c>
      <c r="D6701" s="284">
        <v>24.25</v>
      </c>
    </row>
    <row r="6702" spans="1:4" ht="15" customHeight="1">
      <c r="A6702" s="281">
        <v>12611</v>
      </c>
      <c r="B6702" s="282" t="s">
        <v>16170</v>
      </c>
      <c r="C6702" s="283" t="s">
        <v>15405</v>
      </c>
      <c r="D6702" s="284">
        <v>11.62</v>
      </c>
    </row>
    <row r="6703" spans="1:4" ht="17.100000000000001" customHeight="1">
      <c r="A6703" s="281">
        <v>8318</v>
      </c>
      <c r="B6703" s="282" t="s">
        <v>16171</v>
      </c>
      <c r="C6703" s="283" t="s">
        <v>15405</v>
      </c>
      <c r="D6703" s="284">
        <v>14.06</v>
      </c>
    </row>
    <row r="6704" spans="1:4" ht="17.100000000000001" customHeight="1">
      <c r="A6704" s="281">
        <v>12535</v>
      </c>
      <c r="B6704" s="282" t="s">
        <v>16172</v>
      </c>
      <c r="C6704" s="283" t="s">
        <v>15405</v>
      </c>
      <c r="D6704" s="284">
        <v>20.63</v>
      </c>
    </row>
    <row r="6705" spans="1:4" ht="15" customHeight="1">
      <c r="A6705" s="281">
        <v>12487</v>
      </c>
      <c r="B6705" s="282" t="s">
        <v>16173</v>
      </c>
      <c r="C6705" s="283" t="s">
        <v>15405</v>
      </c>
      <c r="D6705" s="284">
        <v>27.79</v>
      </c>
    </row>
    <row r="6706" spans="1:4" ht="15" customHeight="1">
      <c r="A6706" s="281">
        <v>12612</v>
      </c>
      <c r="B6706" s="282" t="s">
        <v>16174</v>
      </c>
      <c r="C6706" s="283" t="s">
        <v>15405</v>
      </c>
      <c r="D6706" s="284">
        <v>15.51</v>
      </c>
    </row>
    <row r="6707" spans="1:4" ht="15" customHeight="1">
      <c r="A6707" s="281">
        <v>12680</v>
      </c>
      <c r="B6707" s="282" t="s">
        <v>16175</v>
      </c>
      <c r="C6707" s="283" t="s">
        <v>15405</v>
      </c>
      <c r="D6707" s="284">
        <v>27.91</v>
      </c>
    </row>
    <row r="6708" spans="1:4" ht="34.200000000000003" customHeight="1">
      <c r="A6708" s="281">
        <v>9989</v>
      </c>
      <c r="B6708" s="282" t="s">
        <v>16176</v>
      </c>
      <c r="C6708" s="283" t="s">
        <v>15405</v>
      </c>
      <c r="D6708" s="284">
        <v>27.85</v>
      </c>
    </row>
    <row r="6709" spans="1:4" ht="25.5" customHeight="1">
      <c r="A6709" s="281">
        <v>12592</v>
      </c>
      <c r="B6709" s="282" t="s">
        <v>16177</v>
      </c>
      <c r="C6709" s="283" t="s">
        <v>15405</v>
      </c>
      <c r="D6709" s="284">
        <v>23.23</v>
      </c>
    </row>
    <row r="6710" spans="1:4" ht="17.100000000000001" customHeight="1">
      <c r="A6710" s="281">
        <v>9988</v>
      </c>
      <c r="B6710" s="282" t="s">
        <v>52034</v>
      </c>
      <c r="C6710" s="283" t="s">
        <v>15405</v>
      </c>
      <c r="D6710" s="284">
        <v>4.97</v>
      </c>
    </row>
    <row r="6711" spans="1:4" ht="17.100000000000001" customHeight="1">
      <c r="A6711" s="281">
        <v>726</v>
      </c>
      <c r="B6711" s="282" t="s">
        <v>52035</v>
      </c>
      <c r="C6711" s="283" t="s">
        <v>15405</v>
      </c>
      <c r="D6711" s="284">
        <v>4.97</v>
      </c>
    </row>
    <row r="6712" spans="1:4" ht="15" customHeight="1">
      <c r="A6712" s="281">
        <v>699</v>
      </c>
      <c r="B6712" s="282" t="s">
        <v>52036</v>
      </c>
      <c r="C6712" s="283" t="s">
        <v>15405</v>
      </c>
      <c r="D6712" s="284">
        <v>14.06</v>
      </c>
    </row>
    <row r="6713" spans="1:4" ht="15" customHeight="1">
      <c r="A6713" s="281">
        <v>11845</v>
      </c>
      <c r="B6713" s="282" t="s">
        <v>16178</v>
      </c>
      <c r="C6713" s="283" t="s">
        <v>15405</v>
      </c>
      <c r="D6713" s="284">
        <v>65.930000000000007</v>
      </c>
    </row>
    <row r="6714" spans="1:4" ht="15" customHeight="1">
      <c r="A6714" s="281">
        <v>10430</v>
      </c>
      <c r="B6714" s="282" t="s">
        <v>16179</v>
      </c>
      <c r="C6714" s="283" t="s">
        <v>15405</v>
      </c>
      <c r="D6714" s="284">
        <v>62.84</v>
      </c>
    </row>
    <row r="6715" spans="1:4" ht="15" customHeight="1">
      <c r="A6715" s="281">
        <v>12253</v>
      </c>
      <c r="B6715" s="282" t="s">
        <v>52037</v>
      </c>
      <c r="C6715" s="283" t="s">
        <v>15405</v>
      </c>
      <c r="D6715" s="284">
        <v>2673.5</v>
      </c>
    </row>
    <row r="6716" spans="1:4" ht="25.5" customHeight="1">
      <c r="A6716" s="281">
        <v>678</v>
      </c>
      <c r="B6716" s="282" t="s">
        <v>52038</v>
      </c>
      <c r="C6716" s="283" t="s">
        <v>15405</v>
      </c>
      <c r="D6716" s="284">
        <v>1.06</v>
      </c>
    </row>
    <row r="6717" spans="1:4" ht="25.5" customHeight="1">
      <c r="A6717" s="281">
        <v>12500</v>
      </c>
      <c r="B6717" s="282" t="s">
        <v>16180</v>
      </c>
      <c r="C6717" s="283" t="s">
        <v>15405</v>
      </c>
      <c r="D6717" s="284">
        <v>7.95</v>
      </c>
    </row>
    <row r="6718" spans="1:4" ht="25.5" customHeight="1">
      <c r="A6718" s="281">
        <v>8507</v>
      </c>
      <c r="B6718" s="282" t="s">
        <v>52039</v>
      </c>
      <c r="C6718" s="283" t="s">
        <v>15405</v>
      </c>
      <c r="D6718" s="284">
        <v>4364.54</v>
      </c>
    </row>
    <row r="6719" spans="1:4" ht="25.5" customHeight="1">
      <c r="A6719" s="281">
        <v>679</v>
      </c>
      <c r="B6719" s="282" t="s">
        <v>55458</v>
      </c>
      <c r="C6719" s="283" t="s">
        <v>15405</v>
      </c>
      <c r="D6719" s="284">
        <v>1037.24</v>
      </c>
    </row>
    <row r="6720" spans="1:4" ht="15" customHeight="1">
      <c r="A6720" s="281">
        <v>10270</v>
      </c>
      <c r="B6720" s="282" t="s">
        <v>52040</v>
      </c>
      <c r="C6720" s="283" t="s">
        <v>15405</v>
      </c>
      <c r="D6720" s="284">
        <v>17.260000000000002</v>
      </c>
    </row>
    <row r="6721" spans="1:4" ht="15" customHeight="1">
      <c r="A6721" s="281">
        <v>681</v>
      </c>
      <c r="B6721" s="282" t="s">
        <v>54899</v>
      </c>
      <c r="C6721" s="283" t="s">
        <v>15405</v>
      </c>
      <c r="D6721" s="284">
        <v>5.9</v>
      </c>
    </row>
    <row r="6722" spans="1:4" ht="15" customHeight="1">
      <c r="A6722" s="281">
        <v>682</v>
      </c>
      <c r="B6722" s="282" t="s">
        <v>52041</v>
      </c>
      <c r="C6722" s="283" t="s">
        <v>15405</v>
      </c>
      <c r="D6722" s="284">
        <v>632.09</v>
      </c>
    </row>
    <row r="6723" spans="1:4" ht="17.100000000000001" customHeight="1">
      <c r="A6723" s="281">
        <v>10271</v>
      </c>
      <c r="B6723" s="282" t="s">
        <v>52042</v>
      </c>
      <c r="C6723" s="283" t="s">
        <v>15405</v>
      </c>
      <c r="D6723" s="284">
        <v>14.65</v>
      </c>
    </row>
    <row r="6724" spans="1:4" ht="17.100000000000001" customHeight="1">
      <c r="A6724" s="281">
        <v>10729</v>
      </c>
      <c r="B6724" s="282" t="s">
        <v>52043</v>
      </c>
      <c r="C6724" s="283" t="s">
        <v>15405</v>
      </c>
      <c r="D6724" s="284">
        <v>25.23</v>
      </c>
    </row>
    <row r="6725" spans="1:4" ht="25.5" customHeight="1">
      <c r="A6725" s="281">
        <v>684</v>
      </c>
      <c r="B6725" s="282" t="s">
        <v>52044</v>
      </c>
      <c r="C6725" s="283" t="s">
        <v>15405</v>
      </c>
      <c r="D6725" s="284">
        <v>3.64</v>
      </c>
    </row>
    <row r="6726" spans="1:4" ht="25.5" customHeight="1">
      <c r="A6726" s="281">
        <v>8351</v>
      </c>
      <c r="B6726" s="282" t="s">
        <v>52045</v>
      </c>
      <c r="C6726" s="283" t="s">
        <v>15405</v>
      </c>
      <c r="D6726" s="284">
        <v>3.6</v>
      </c>
    </row>
    <row r="6727" spans="1:4" ht="25.5" customHeight="1">
      <c r="A6727" s="281">
        <v>685</v>
      </c>
      <c r="B6727" s="282" t="s">
        <v>52046</v>
      </c>
      <c r="C6727" s="283" t="s">
        <v>15405</v>
      </c>
      <c r="D6727" s="284">
        <v>4.34</v>
      </c>
    </row>
    <row r="6728" spans="1:4" ht="17.100000000000001" customHeight="1">
      <c r="A6728" s="281">
        <v>12560</v>
      </c>
      <c r="B6728" s="282" t="s">
        <v>52047</v>
      </c>
      <c r="C6728" s="283" t="s">
        <v>15405</v>
      </c>
      <c r="D6728" s="284">
        <v>3.89</v>
      </c>
    </row>
    <row r="6729" spans="1:4" ht="17.100000000000001" customHeight="1">
      <c r="A6729" s="281">
        <v>686</v>
      </c>
      <c r="B6729" s="282" t="s">
        <v>52048</v>
      </c>
      <c r="C6729" s="283" t="s">
        <v>15405</v>
      </c>
      <c r="D6729" s="284">
        <v>34.020000000000003</v>
      </c>
    </row>
    <row r="6730" spans="1:4" ht="15" customHeight="1">
      <c r="A6730" s="281">
        <v>8362</v>
      </c>
      <c r="B6730" s="282" t="s">
        <v>52049</v>
      </c>
      <c r="C6730" s="283" t="s">
        <v>15405</v>
      </c>
      <c r="D6730" s="284">
        <v>22.24</v>
      </c>
    </row>
    <row r="6731" spans="1:4" ht="15" customHeight="1">
      <c r="A6731" s="281">
        <v>12252</v>
      </c>
      <c r="B6731" s="282" t="s">
        <v>16182</v>
      </c>
      <c r="C6731" s="283" t="s">
        <v>15405</v>
      </c>
      <c r="D6731" s="284">
        <v>6618.88</v>
      </c>
    </row>
    <row r="6732" spans="1:4" ht="25.5" customHeight="1">
      <c r="A6732" s="281">
        <v>12494</v>
      </c>
      <c r="B6732" s="282" t="s">
        <v>16183</v>
      </c>
      <c r="C6732" s="283" t="s">
        <v>15405</v>
      </c>
      <c r="D6732" s="284">
        <v>3.59</v>
      </c>
    </row>
    <row r="6733" spans="1:4" ht="25.5" customHeight="1">
      <c r="A6733" s="281">
        <v>674</v>
      </c>
      <c r="B6733" s="282" t="s">
        <v>52050</v>
      </c>
      <c r="C6733" s="283" t="s">
        <v>15405</v>
      </c>
      <c r="D6733" s="284">
        <v>158.72999999999999</v>
      </c>
    </row>
    <row r="6734" spans="1:4" ht="15" customHeight="1">
      <c r="A6734" s="281">
        <v>675</v>
      </c>
      <c r="B6734" s="282" t="s">
        <v>52051</v>
      </c>
      <c r="C6734" s="283" t="s">
        <v>15405</v>
      </c>
      <c r="D6734" s="284">
        <v>330.28</v>
      </c>
    </row>
    <row r="6735" spans="1:4" ht="34.200000000000003" customHeight="1">
      <c r="A6735" s="281">
        <v>677</v>
      </c>
      <c r="B6735" s="282" t="s">
        <v>52052</v>
      </c>
      <c r="C6735" s="283" t="s">
        <v>15405</v>
      </c>
      <c r="D6735" s="284">
        <v>157.09</v>
      </c>
    </row>
    <row r="6736" spans="1:4" ht="34.200000000000003" customHeight="1">
      <c r="A6736" s="281">
        <v>3730</v>
      </c>
      <c r="B6736" s="282" t="s">
        <v>52053</v>
      </c>
      <c r="C6736" s="283" t="s">
        <v>15405</v>
      </c>
      <c r="D6736" s="284">
        <v>162.61000000000001</v>
      </c>
    </row>
    <row r="6737" spans="1:4" ht="34.200000000000003" customHeight="1">
      <c r="A6737" s="281">
        <v>676</v>
      </c>
      <c r="B6737" s="282" t="s">
        <v>52054</v>
      </c>
      <c r="C6737" s="283" t="s">
        <v>15405</v>
      </c>
      <c r="D6737" s="284">
        <v>144.80000000000001</v>
      </c>
    </row>
    <row r="6738" spans="1:4" ht="34.200000000000003" customHeight="1">
      <c r="A6738" s="281">
        <v>12495</v>
      </c>
      <c r="B6738" s="282" t="s">
        <v>16184</v>
      </c>
      <c r="C6738" s="283" t="s">
        <v>15405</v>
      </c>
      <c r="D6738" s="284">
        <v>3.58</v>
      </c>
    </row>
    <row r="6739" spans="1:4" ht="17.100000000000001" customHeight="1">
      <c r="A6739" s="281">
        <v>12614</v>
      </c>
      <c r="B6739" s="282" t="s">
        <v>16185</v>
      </c>
      <c r="C6739" s="283" t="s">
        <v>15405</v>
      </c>
      <c r="D6739" s="284">
        <v>3.72</v>
      </c>
    </row>
    <row r="6740" spans="1:4" ht="15" customHeight="1">
      <c r="A6740" s="281">
        <v>11959</v>
      </c>
      <c r="B6740" s="282" t="s">
        <v>52055</v>
      </c>
      <c r="C6740" s="283" t="s">
        <v>15405</v>
      </c>
      <c r="D6740" s="284">
        <v>90.59</v>
      </c>
    </row>
    <row r="6741" spans="1:4" ht="15" customHeight="1">
      <c r="A6741" s="281">
        <v>11957</v>
      </c>
      <c r="B6741" s="282" t="s">
        <v>52056</v>
      </c>
      <c r="C6741" s="283" t="s">
        <v>15405</v>
      </c>
      <c r="D6741" s="284">
        <v>774.37</v>
      </c>
    </row>
    <row r="6742" spans="1:4" ht="17.100000000000001" customHeight="1">
      <c r="A6742" s="281">
        <v>11958</v>
      </c>
      <c r="B6742" s="282" t="s">
        <v>52057</v>
      </c>
      <c r="C6742" s="283" t="s">
        <v>15405</v>
      </c>
      <c r="D6742" s="284">
        <v>1044.0899999999999</v>
      </c>
    </row>
    <row r="6743" spans="1:4" ht="15" customHeight="1">
      <c r="A6743" s="281">
        <v>12251</v>
      </c>
      <c r="B6743" s="282" t="s">
        <v>16186</v>
      </c>
      <c r="C6743" s="283" t="s">
        <v>15405</v>
      </c>
      <c r="D6743" s="284">
        <v>596.64</v>
      </c>
    </row>
    <row r="6744" spans="1:4" ht="15" customHeight="1">
      <c r="A6744" s="281">
        <v>12658</v>
      </c>
      <c r="B6744" s="282" t="s">
        <v>52058</v>
      </c>
      <c r="C6744" s="283" t="s">
        <v>15405</v>
      </c>
      <c r="D6744" s="284">
        <v>65.59</v>
      </c>
    </row>
    <row r="6745" spans="1:4" ht="15" customHeight="1">
      <c r="A6745" s="281">
        <v>12881</v>
      </c>
      <c r="B6745" s="282" t="s">
        <v>16187</v>
      </c>
      <c r="C6745" s="283" t="s">
        <v>15405</v>
      </c>
      <c r="D6745" s="284">
        <v>48.2</v>
      </c>
    </row>
    <row r="6746" spans="1:4" ht="15" customHeight="1">
      <c r="A6746" s="281">
        <v>11226</v>
      </c>
      <c r="B6746" s="282" t="s">
        <v>52059</v>
      </c>
      <c r="C6746" s="283" t="s">
        <v>15405</v>
      </c>
      <c r="D6746" s="284">
        <v>158.80000000000001</v>
      </c>
    </row>
    <row r="6747" spans="1:4" ht="17.100000000000001" customHeight="1">
      <c r="A6747" s="281">
        <v>9645</v>
      </c>
      <c r="B6747" s="282" t="s">
        <v>52060</v>
      </c>
      <c r="C6747" s="283" t="s">
        <v>15405</v>
      </c>
      <c r="D6747" s="284">
        <v>3329.07</v>
      </c>
    </row>
    <row r="6748" spans="1:4" ht="17.100000000000001" customHeight="1">
      <c r="A6748" s="281">
        <v>9601</v>
      </c>
      <c r="B6748" s="282" t="s">
        <v>52061</v>
      </c>
      <c r="C6748" s="283" t="s">
        <v>15405</v>
      </c>
      <c r="D6748" s="284">
        <v>8817.44</v>
      </c>
    </row>
    <row r="6749" spans="1:4" ht="15" customHeight="1">
      <c r="A6749" s="281">
        <v>10206</v>
      </c>
      <c r="B6749" s="282" t="s">
        <v>52062</v>
      </c>
      <c r="C6749" s="283" t="s">
        <v>15405</v>
      </c>
      <c r="D6749" s="284">
        <v>1072.02</v>
      </c>
    </row>
    <row r="6750" spans="1:4" ht="17.100000000000001" customHeight="1">
      <c r="A6750" s="281">
        <v>3249</v>
      </c>
      <c r="B6750" s="282" t="s">
        <v>52063</v>
      </c>
      <c r="C6750" s="283" t="s">
        <v>15405</v>
      </c>
      <c r="D6750" s="284">
        <v>459.5</v>
      </c>
    </row>
    <row r="6751" spans="1:4" ht="17.100000000000001" customHeight="1">
      <c r="A6751" s="281">
        <v>4122</v>
      </c>
      <c r="B6751" s="282" t="s">
        <v>52064</v>
      </c>
      <c r="C6751" s="283" t="s">
        <v>15412</v>
      </c>
      <c r="D6751" s="284">
        <v>2793.72</v>
      </c>
    </row>
    <row r="6752" spans="1:4" ht="17.100000000000001" customHeight="1">
      <c r="A6752" s="281">
        <v>10417</v>
      </c>
      <c r="B6752" s="282" t="s">
        <v>52065</v>
      </c>
      <c r="C6752" s="283" t="s">
        <v>15412</v>
      </c>
      <c r="D6752" s="284">
        <v>5333.45</v>
      </c>
    </row>
    <row r="6753" spans="1:4" ht="17.100000000000001" customHeight="1">
      <c r="A6753" s="281">
        <v>10416</v>
      </c>
      <c r="B6753" s="282" t="s">
        <v>52066</v>
      </c>
      <c r="C6753" s="283" t="s">
        <v>15412</v>
      </c>
      <c r="D6753" s="284">
        <v>2031.79</v>
      </c>
    </row>
    <row r="6754" spans="1:4" ht="17.100000000000001" customHeight="1">
      <c r="A6754" s="281">
        <v>9663</v>
      </c>
      <c r="B6754" s="282" t="s">
        <v>16188</v>
      </c>
      <c r="C6754" s="283" t="s">
        <v>15405</v>
      </c>
      <c r="D6754" s="284">
        <v>2133.1799999999998</v>
      </c>
    </row>
    <row r="6755" spans="1:4" ht="17.100000000000001" customHeight="1">
      <c r="A6755" s="281">
        <v>7269</v>
      </c>
      <c r="B6755" s="282" t="s">
        <v>16189</v>
      </c>
      <c r="C6755" s="283" t="s">
        <v>15405</v>
      </c>
      <c r="D6755" s="284">
        <v>1623.12</v>
      </c>
    </row>
    <row r="6756" spans="1:4" ht="17.100000000000001" customHeight="1">
      <c r="A6756" s="281">
        <v>7271</v>
      </c>
      <c r="B6756" s="282" t="s">
        <v>16190</v>
      </c>
      <c r="C6756" s="283" t="s">
        <v>15405</v>
      </c>
      <c r="D6756" s="284">
        <v>2295.12</v>
      </c>
    </row>
    <row r="6757" spans="1:4" ht="17.100000000000001" customHeight="1">
      <c r="A6757" s="281">
        <v>7646</v>
      </c>
      <c r="B6757" s="282" t="s">
        <v>52067</v>
      </c>
      <c r="C6757" s="283" t="s">
        <v>15405</v>
      </c>
      <c r="D6757" s="284">
        <v>4649.58</v>
      </c>
    </row>
    <row r="6758" spans="1:4" ht="17.100000000000001" customHeight="1">
      <c r="A6758" s="281">
        <v>3994</v>
      </c>
      <c r="B6758" s="282" t="s">
        <v>52068</v>
      </c>
      <c r="C6758" s="283" t="s">
        <v>15412</v>
      </c>
      <c r="D6758" s="284">
        <v>1841.29</v>
      </c>
    </row>
    <row r="6759" spans="1:4" ht="17.100000000000001" customHeight="1">
      <c r="A6759" s="281">
        <v>4125</v>
      </c>
      <c r="B6759" s="282" t="s">
        <v>52069</v>
      </c>
      <c r="C6759" s="283" t="s">
        <v>15412</v>
      </c>
      <c r="D6759" s="284">
        <v>758.03</v>
      </c>
    </row>
    <row r="6760" spans="1:4" ht="17.100000000000001" customHeight="1">
      <c r="A6760" s="281">
        <v>12903</v>
      </c>
      <c r="B6760" s="282" t="s">
        <v>52070</v>
      </c>
      <c r="C6760" s="283" t="s">
        <v>15405</v>
      </c>
      <c r="D6760" s="284">
        <v>2635.33</v>
      </c>
    </row>
    <row r="6761" spans="1:4" ht="17.100000000000001" customHeight="1">
      <c r="A6761" s="281">
        <v>12910</v>
      </c>
      <c r="B6761" s="282" t="s">
        <v>52071</v>
      </c>
      <c r="C6761" s="283" t="s">
        <v>15405</v>
      </c>
      <c r="D6761" s="284">
        <v>2681.2</v>
      </c>
    </row>
    <row r="6762" spans="1:4" ht="17.100000000000001" customHeight="1">
      <c r="A6762" s="281">
        <v>11364</v>
      </c>
      <c r="B6762" s="282" t="s">
        <v>52072</v>
      </c>
      <c r="C6762" s="283" t="s">
        <v>15405</v>
      </c>
      <c r="D6762" s="284">
        <v>964.09</v>
      </c>
    </row>
    <row r="6763" spans="1:4" ht="17.100000000000001" customHeight="1">
      <c r="A6763" s="281">
        <v>10362</v>
      </c>
      <c r="B6763" s="282" t="s">
        <v>52073</v>
      </c>
      <c r="C6763" s="283" t="s">
        <v>15405</v>
      </c>
      <c r="D6763" s="284">
        <v>1048.73</v>
      </c>
    </row>
    <row r="6764" spans="1:4" ht="17.100000000000001" customHeight="1">
      <c r="A6764" s="281">
        <v>8888</v>
      </c>
      <c r="B6764" s="282" t="s">
        <v>52074</v>
      </c>
      <c r="C6764" s="283" t="s">
        <v>15405</v>
      </c>
      <c r="D6764" s="284">
        <v>1125.33</v>
      </c>
    </row>
    <row r="6765" spans="1:4" ht="17.100000000000001" customHeight="1">
      <c r="A6765" s="281">
        <v>7742</v>
      </c>
      <c r="B6765" s="282" t="s">
        <v>52075</v>
      </c>
      <c r="C6765" s="283" t="s">
        <v>15405</v>
      </c>
      <c r="D6765" s="284">
        <v>462.83</v>
      </c>
    </row>
    <row r="6766" spans="1:4" ht="17.100000000000001" customHeight="1">
      <c r="A6766" s="281">
        <v>799</v>
      </c>
      <c r="B6766" s="282" t="s">
        <v>52076</v>
      </c>
      <c r="C6766" s="283" t="s">
        <v>15405</v>
      </c>
      <c r="D6766" s="284">
        <v>489</v>
      </c>
    </row>
    <row r="6767" spans="1:4" ht="17.100000000000001" customHeight="1">
      <c r="A6767" s="281">
        <v>798</v>
      </c>
      <c r="B6767" s="282" t="s">
        <v>52077</v>
      </c>
      <c r="C6767" s="283" t="s">
        <v>15405</v>
      </c>
      <c r="D6767" s="284">
        <v>4110.76</v>
      </c>
    </row>
    <row r="6768" spans="1:4" ht="15" customHeight="1">
      <c r="A6768" s="281">
        <v>8385</v>
      </c>
      <c r="B6768" s="12" t="s">
        <v>52078</v>
      </c>
      <c r="C6768" s="283" t="s">
        <v>15405</v>
      </c>
      <c r="D6768" s="284">
        <v>220.43</v>
      </c>
    </row>
    <row r="6769" spans="1:4" ht="25.5" customHeight="1">
      <c r="A6769" s="12">
        <v>10755</v>
      </c>
      <c r="B6769" s="282" t="s">
        <v>16191</v>
      </c>
      <c r="C6769" s="12" t="s">
        <v>15405</v>
      </c>
      <c r="D6769" s="12">
        <v>7725.85</v>
      </c>
    </row>
    <row r="6770" spans="1:4" ht="25.5" customHeight="1">
      <c r="A6770" s="281">
        <v>10773</v>
      </c>
      <c r="B6770" s="282" t="s">
        <v>16192</v>
      </c>
      <c r="C6770" s="283" t="s">
        <v>15405</v>
      </c>
      <c r="D6770" s="284">
        <v>11491.66</v>
      </c>
    </row>
    <row r="6771" spans="1:4" ht="25.5" customHeight="1">
      <c r="A6771" s="281">
        <v>10756</v>
      </c>
      <c r="B6771" s="282" t="s">
        <v>16193</v>
      </c>
      <c r="C6771" s="283" t="s">
        <v>15405</v>
      </c>
      <c r="D6771" s="284">
        <v>8305.23</v>
      </c>
    </row>
    <row r="6772" spans="1:4" ht="25.5" customHeight="1">
      <c r="A6772" s="281">
        <v>10771</v>
      </c>
      <c r="B6772" s="282" t="s">
        <v>16194</v>
      </c>
      <c r="C6772" s="283" t="s">
        <v>15405</v>
      </c>
      <c r="D6772" s="284">
        <v>10767.49</v>
      </c>
    </row>
    <row r="6773" spans="1:4" ht="25.5" customHeight="1">
      <c r="A6773" s="281">
        <v>10772</v>
      </c>
      <c r="B6773" s="282" t="s">
        <v>16195</v>
      </c>
      <c r="C6773" s="283" t="s">
        <v>15405</v>
      </c>
      <c r="D6773" s="284">
        <v>25975.58</v>
      </c>
    </row>
    <row r="6774" spans="1:4" ht="15" customHeight="1">
      <c r="A6774" s="281">
        <v>10757</v>
      </c>
      <c r="B6774" s="282" t="s">
        <v>16196</v>
      </c>
      <c r="C6774" s="283" t="s">
        <v>15405</v>
      </c>
      <c r="D6774" s="284">
        <v>19602.68</v>
      </c>
    </row>
    <row r="6775" spans="1:4" ht="17.100000000000001" customHeight="1">
      <c r="A6775" s="281">
        <v>10311</v>
      </c>
      <c r="B6775" s="282" t="s">
        <v>16197</v>
      </c>
      <c r="C6775" s="283" t="s">
        <v>15405</v>
      </c>
      <c r="D6775" s="284">
        <v>2159.09</v>
      </c>
    </row>
    <row r="6776" spans="1:4" ht="17.100000000000001" customHeight="1">
      <c r="A6776" s="281"/>
      <c r="B6776" s="282" t="s">
        <v>52079</v>
      </c>
      <c r="C6776" s="283"/>
      <c r="D6776" s="284"/>
    </row>
    <row r="6777" spans="1:4" ht="15" customHeight="1">
      <c r="A6777" s="281">
        <v>3981</v>
      </c>
      <c r="B6777" s="282"/>
      <c r="C6777" s="283" t="s">
        <v>15412</v>
      </c>
      <c r="D6777" s="284">
        <v>3000</v>
      </c>
    </row>
    <row r="6778" spans="1:4" ht="15" customHeight="1">
      <c r="A6778" s="281">
        <v>3836</v>
      </c>
      <c r="B6778" s="282" t="s">
        <v>52080</v>
      </c>
      <c r="C6778" s="283" t="s">
        <v>15405</v>
      </c>
      <c r="D6778" s="284">
        <v>528.41</v>
      </c>
    </row>
    <row r="6779" spans="1:4" ht="15" customHeight="1">
      <c r="A6779" s="281">
        <v>9001</v>
      </c>
      <c r="B6779" s="282" t="s">
        <v>52081</v>
      </c>
      <c r="C6779" s="283" t="s">
        <v>15405</v>
      </c>
      <c r="D6779" s="284">
        <v>19322.2</v>
      </c>
    </row>
    <row r="6780" spans="1:4" ht="15" customHeight="1">
      <c r="A6780" s="281">
        <v>8487</v>
      </c>
      <c r="B6780" s="282" t="s">
        <v>52082</v>
      </c>
      <c r="C6780" s="283" t="s">
        <v>15412</v>
      </c>
      <c r="D6780" s="284">
        <v>874</v>
      </c>
    </row>
    <row r="6781" spans="1:4" ht="15" customHeight="1">
      <c r="A6781" s="281">
        <v>11075</v>
      </c>
      <c r="B6781" s="282" t="s">
        <v>52083</v>
      </c>
      <c r="C6781" s="283" t="s">
        <v>15405</v>
      </c>
      <c r="D6781" s="284">
        <v>8017.45</v>
      </c>
    </row>
    <row r="6782" spans="1:4" ht="15" customHeight="1">
      <c r="A6782" s="281">
        <v>11202</v>
      </c>
      <c r="B6782" s="282" t="s">
        <v>16198</v>
      </c>
      <c r="C6782" s="283" t="s">
        <v>15412</v>
      </c>
      <c r="D6782" s="284">
        <v>150.35</v>
      </c>
    </row>
    <row r="6783" spans="1:4" ht="15" customHeight="1">
      <c r="A6783" s="281">
        <v>10429</v>
      </c>
      <c r="B6783" s="282" t="s">
        <v>16199</v>
      </c>
      <c r="C6783" s="283" t="s">
        <v>15412</v>
      </c>
      <c r="D6783" s="284">
        <v>13361.99</v>
      </c>
    </row>
    <row r="6784" spans="1:4" ht="15" customHeight="1">
      <c r="A6784" s="281">
        <v>10089</v>
      </c>
      <c r="B6784" s="282" t="s">
        <v>26532</v>
      </c>
      <c r="C6784" s="283" t="s">
        <v>15405</v>
      </c>
      <c r="D6784" s="284">
        <v>2978.3</v>
      </c>
    </row>
    <row r="6785" spans="1:4" ht="15" customHeight="1">
      <c r="A6785" s="281">
        <v>10088</v>
      </c>
      <c r="B6785" s="282" t="s">
        <v>52084</v>
      </c>
      <c r="C6785" s="283" t="s">
        <v>15405</v>
      </c>
      <c r="D6785" s="284">
        <v>2429.4699999999998</v>
      </c>
    </row>
    <row r="6786" spans="1:4" ht="15" customHeight="1">
      <c r="A6786" s="281">
        <v>9000</v>
      </c>
      <c r="B6786" s="282" t="s">
        <v>52085</v>
      </c>
      <c r="C6786" s="283" t="s">
        <v>15405</v>
      </c>
      <c r="D6786" s="284">
        <v>2243.58</v>
      </c>
    </row>
    <row r="6787" spans="1:4" ht="15" customHeight="1">
      <c r="A6787" s="281">
        <v>486</v>
      </c>
      <c r="B6787" s="282" t="s">
        <v>52086</v>
      </c>
      <c r="C6787" s="283" t="s">
        <v>15405</v>
      </c>
      <c r="D6787" s="284">
        <v>1854.12</v>
      </c>
    </row>
    <row r="6788" spans="1:4" ht="15" customHeight="1">
      <c r="A6788" s="281">
        <v>11328</v>
      </c>
      <c r="B6788" s="282" t="s">
        <v>16200</v>
      </c>
      <c r="C6788" s="283" t="s">
        <v>15405</v>
      </c>
      <c r="D6788" s="284">
        <v>5174.66</v>
      </c>
    </row>
    <row r="6789" spans="1:4" ht="15" customHeight="1">
      <c r="A6789" s="281">
        <v>12466</v>
      </c>
      <c r="B6789" s="282" t="s">
        <v>52087</v>
      </c>
      <c r="C6789" s="283" t="s">
        <v>15405</v>
      </c>
      <c r="D6789" s="284">
        <v>4014.3</v>
      </c>
    </row>
    <row r="6790" spans="1:4" ht="15" customHeight="1">
      <c r="A6790" s="281">
        <v>11330</v>
      </c>
      <c r="B6790" s="282" t="s">
        <v>16201</v>
      </c>
      <c r="C6790" s="283" t="s">
        <v>15405</v>
      </c>
      <c r="D6790" s="284">
        <v>7407.74</v>
      </c>
    </row>
    <row r="6791" spans="1:4" ht="15" customHeight="1">
      <c r="A6791" s="281">
        <v>11329</v>
      </c>
      <c r="B6791" s="282" t="s">
        <v>16202</v>
      </c>
      <c r="C6791" s="283" t="s">
        <v>15405</v>
      </c>
      <c r="D6791" s="284">
        <v>8534.44</v>
      </c>
    </row>
    <row r="6792" spans="1:4" ht="15" customHeight="1">
      <c r="A6792" s="281">
        <v>12465</v>
      </c>
      <c r="B6792" s="282" t="s">
        <v>52088</v>
      </c>
      <c r="C6792" s="283" t="s">
        <v>15405</v>
      </c>
      <c r="D6792" s="284">
        <v>5566.3</v>
      </c>
    </row>
    <row r="6793" spans="1:4" ht="15" customHeight="1">
      <c r="A6793" s="281">
        <v>10312</v>
      </c>
      <c r="B6793" s="282" t="s">
        <v>16203</v>
      </c>
      <c r="C6793" s="283" t="s">
        <v>15405</v>
      </c>
      <c r="D6793" s="284">
        <v>9752.16</v>
      </c>
    </row>
    <row r="6794" spans="1:4" ht="17.100000000000001" customHeight="1">
      <c r="A6794" s="281">
        <v>12474</v>
      </c>
      <c r="B6794" s="282" t="s">
        <v>16204</v>
      </c>
      <c r="C6794" s="283" t="s">
        <v>15405</v>
      </c>
      <c r="D6794" s="284">
        <v>6271.17</v>
      </c>
    </row>
    <row r="6795" spans="1:4" ht="15" customHeight="1">
      <c r="A6795" s="281">
        <v>10751</v>
      </c>
      <c r="B6795" s="282" t="s">
        <v>52089</v>
      </c>
      <c r="C6795" s="283" t="s">
        <v>15405</v>
      </c>
      <c r="D6795" s="284">
        <v>6777.95</v>
      </c>
    </row>
    <row r="6796" spans="1:4" ht="15" customHeight="1">
      <c r="A6796" s="281">
        <v>10752</v>
      </c>
      <c r="B6796" s="282" t="s">
        <v>52090</v>
      </c>
      <c r="C6796" s="283" t="s">
        <v>15405</v>
      </c>
      <c r="D6796" s="284">
        <v>8751.9699999999993</v>
      </c>
    </row>
    <row r="6797" spans="1:4" ht="15" customHeight="1">
      <c r="A6797" s="281">
        <v>9530</v>
      </c>
      <c r="B6797" s="282" t="s">
        <v>16205</v>
      </c>
      <c r="C6797" s="283" t="s">
        <v>15405</v>
      </c>
      <c r="D6797" s="284">
        <v>2844.55</v>
      </c>
    </row>
    <row r="6798" spans="1:4" ht="15" customHeight="1">
      <c r="A6798" s="281">
        <v>9532</v>
      </c>
      <c r="B6798" s="282" t="s">
        <v>16206</v>
      </c>
      <c r="C6798" s="283" t="s">
        <v>15405</v>
      </c>
      <c r="D6798" s="284">
        <v>2613.77</v>
      </c>
    </row>
    <row r="6799" spans="1:4" ht="15" customHeight="1">
      <c r="A6799" s="281">
        <v>9529</v>
      </c>
      <c r="B6799" s="282" t="s">
        <v>16207</v>
      </c>
      <c r="C6799" s="283" t="s">
        <v>15405</v>
      </c>
      <c r="D6799" s="284">
        <v>3756.72</v>
      </c>
    </row>
    <row r="6800" spans="1:4" ht="15" customHeight="1">
      <c r="A6800" s="281">
        <v>9528</v>
      </c>
      <c r="B6800" s="282" t="s">
        <v>16208</v>
      </c>
      <c r="C6800" s="283" t="s">
        <v>15405</v>
      </c>
      <c r="D6800" s="284">
        <v>5067.91</v>
      </c>
    </row>
    <row r="6801" spans="1:4" ht="15" customHeight="1">
      <c r="A6801" s="281">
        <v>9531</v>
      </c>
      <c r="B6801" s="282" t="s">
        <v>16209</v>
      </c>
      <c r="C6801" s="283" t="s">
        <v>15405</v>
      </c>
      <c r="D6801" s="284">
        <v>2916.74</v>
      </c>
    </row>
    <row r="6802" spans="1:4" ht="15" customHeight="1">
      <c r="A6802" s="281">
        <v>9512</v>
      </c>
      <c r="B6802" s="282" t="s">
        <v>16210</v>
      </c>
      <c r="C6802" s="283" t="s">
        <v>15405</v>
      </c>
      <c r="D6802" s="284">
        <v>26190.28</v>
      </c>
    </row>
    <row r="6803" spans="1:4" ht="15" customHeight="1">
      <c r="A6803" s="281">
        <v>9513</v>
      </c>
      <c r="B6803" s="282" t="s">
        <v>16211</v>
      </c>
      <c r="C6803" s="283" t="s">
        <v>15405</v>
      </c>
      <c r="D6803" s="284">
        <v>4337.66</v>
      </c>
    </row>
    <row r="6804" spans="1:4" ht="15" customHeight="1">
      <c r="A6804" s="281">
        <v>9812</v>
      </c>
      <c r="B6804" s="282" t="s">
        <v>16212</v>
      </c>
      <c r="C6804" s="283" t="s">
        <v>15405</v>
      </c>
      <c r="D6804" s="284">
        <v>1932.63</v>
      </c>
    </row>
    <row r="6805" spans="1:4" ht="15" customHeight="1">
      <c r="A6805" s="281">
        <v>11983</v>
      </c>
      <c r="B6805" s="282" t="s">
        <v>52091</v>
      </c>
      <c r="C6805" s="283" t="s">
        <v>15412</v>
      </c>
      <c r="D6805" s="284">
        <v>726.77</v>
      </c>
    </row>
    <row r="6806" spans="1:4" ht="15" customHeight="1">
      <c r="A6806" s="281">
        <v>9724</v>
      </c>
      <c r="B6806" s="282" t="s">
        <v>16213</v>
      </c>
      <c r="C6806" s="283" t="s">
        <v>15405</v>
      </c>
      <c r="D6806" s="284">
        <v>6101.59</v>
      </c>
    </row>
    <row r="6807" spans="1:4" ht="17.100000000000001" customHeight="1">
      <c r="A6807" s="281">
        <v>9725</v>
      </c>
      <c r="B6807" s="282" t="s">
        <v>16214</v>
      </c>
      <c r="C6807" s="283" t="s">
        <v>15405</v>
      </c>
      <c r="D6807" s="284">
        <v>2367.98</v>
      </c>
    </row>
    <row r="6808" spans="1:4" ht="17.100000000000001" customHeight="1">
      <c r="A6808" s="281">
        <v>9726</v>
      </c>
      <c r="B6808" s="282" t="s">
        <v>16215</v>
      </c>
      <c r="C6808" s="283" t="s">
        <v>15405</v>
      </c>
      <c r="D6808" s="284">
        <v>2367.98</v>
      </c>
    </row>
    <row r="6809" spans="1:4" ht="17.100000000000001" customHeight="1">
      <c r="A6809" s="281">
        <v>9727</v>
      </c>
      <c r="B6809" s="282" t="s">
        <v>16216</v>
      </c>
      <c r="C6809" s="283" t="s">
        <v>15405</v>
      </c>
      <c r="D6809" s="284">
        <v>12058.58</v>
      </c>
    </row>
    <row r="6810" spans="1:4" ht="15" customHeight="1">
      <c r="A6810" s="281">
        <v>9728</v>
      </c>
      <c r="B6810" s="282" t="s">
        <v>16217</v>
      </c>
      <c r="C6810" s="283" t="s">
        <v>15405</v>
      </c>
      <c r="D6810" s="284">
        <v>24034.38</v>
      </c>
    </row>
    <row r="6811" spans="1:4" ht="15" customHeight="1">
      <c r="A6811" s="281">
        <v>487</v>
      </c>
      <c r="B6811" s="282" t="s">
        <v>52092</v>
      </c>
      <c r="C6811" s="283" t="s">
        <v>15405</v>
      </c>
      <c r="D6811" s="284">
        <v>1575.46</v>
      </c>
    </row>
    <row r="6812" spans="1:4" ht="15" customHeight="1">
      <c r="A6812" s="281">
        <v>492</v>
      </c>
      <c r="B6812" s="282" t="s">
        <v>52093</v>
      </c>
      <c r="C6812" s="283" t="s">
        <v>15405</v>
      </c>
      <c r="D6812" s="284">
        <v>592.79</v>
      </c>
    </row>
    <row r="6813" spans="1:4" ht="15" customHeight="1">
      <c r="A6813" s="281">
        <v>8489</v>
      </c>
      <c r="B6813" s="282" t="s">
        <v>52094</v>
      </c>
      <c r="C6813" s="283" t="s">
        <v>15405</v>
      </c>
      <c r="D6813" s="284">
        <v>246.92</v>
      </c>
    </row>
    <row r="6814" spans="1:4" ht="15" customHeight="1">
      <c r="A6814" s="281">
        <v>10293</v>
      </c>
      <c r="B6814" s="282" t="s">
        <v>16218</v>
      </c>
      <c r="C6814" s="283" t="s">
        <v>15405</v>
      </c>
      <c r="D6814" s="284">
        <v>1766.46</v>
      </c>
    </row>
    <row r="6815" spans="1:4" ht="15" customHeight="1">
      <c r="A6815" s="281">
        <v>4285</v>
      </c>
      <c r="B6815" s="282" t="s">
        <v>16219</v>
      </c>
      <c r="C6815" s="283" t="s">
        <v>15405</v>
      </c>
      <c r="D6815" s="284">
        <v>5.13</v>
      </c>
    </row>
    <row r="6816" spans="1:4" ht="15" customHeight="1">
      <c r="A6816" s="281">
        <v>519</v>
      </c>
      <c r="B6816" s="282" t="s">
        <v>52095</v>
      </c>
      <c r="C6816" s="283" t="s">
        <v>15415</v>
      </c>
      <c r="D6816" s="284">
        <v>9.9</v>
      </c>
    </row>
    <row r="6817" spans="1:4" ht="15" customHeight="1">
      <c r="A6817" s="281">
        <v>507</v>
      </c>
      <c r="B6817" s="282" t="s">
        <v>52096</v>
      </c>
      <c r="C6817" s="283" t="s">
        <v>15405</v>
      </c>
      <c r="D6817" s="284">
        <v>1377.91</v>
      </c>
    </row>
    <row r="6818" spans="1:4" ht="15" customHeight="1">
      <c r="A6818" s="281">
        <v>11302</v>
      </c>
      <c r="B6818" s="282" t="s">
        <v>52097</v>
      </c>
      <c r="C6818" s="283" t="s">
        <v>15405</v>
      </c>
      <c r="D6818" s="284">
        <v>1046.8900000000001</v>
      </c>
    </row>
    <row r="6819" spans="1:4" ht="15" customHeight="1">
      <c r="A6819" s="281">
        <v>502</v>
      </c>
      <c r="B6819" s="282" t="s">
        <v>52098</v>
      </c>
      <c r="C6819" s="283" t="s">
        <v>15405</v>
      </c>
      <c r="D6819" s="284">
        <v>125.61</v>
      </c>
    </row>
    <row r="6820" spans="1:4" ht="15" customHeight="1">
      <c r="A6820" s="281">
        <v>503</v>
      </c>
      <c r="B6820" s="282" t="s">
        <v>52099</v>
      </c>
      <c r="C6820" s="283" t="s">
        <v>15405</v>
      </c>
      <c r="D6820" s="284">
        <v>227.66</v>
      </c>
    </row>
    <row r="6821" spans="1:4" ht="17.100000000000001" customHeight="1">
      <c r="A6821" s="281">
        <v>504</v>
      </c>
      <c r="B6821" s="282" t="s">
        <v>52100</v>
      </c>
      <c r="C6821" s="283" t="s">
        <v>15405</v>
      </c>
      <c r="D6821" s="284">
        <v>238.56</v>
      </c>
    </row>
    <row r="6822" spans="1:4" ht="15" customHeight="1">
      <c r="A6822" s="281">
        <v>505</v>
      </c>
      <c r="B6822" s="282" t="s">
        <v>52101</v>
      </c>
      <c r="C6822" s="283" t="s">
        <v>15405</v>
      </c>
      <c r="D6822" s="284">
        <v>376.23</v>
      </c>
    </row>
    <row r="6823" spans="1:4" ht="15" customHeight="1">
      <c r="A6823" s="281">
        <v>506</v>
      </c>
      <c r="B6823" s="282" t="s">
        <v>52102</v>
      </c>
      <c r="C6823" s="283" t="s">
        <v>15405</v>
      </c>
      <c r="D6823" s="284">
        <v>558.65</v>
      </c>
    </row>
    <row r="6824" spans="1:4" ht="15" customHeight="1">
      <c r="A6824" s="281">
        <v>520</v>
      </c>
      <c r="B6824" s="282" t="s">
        <v>52103</v>
      </c>
      <c r="C6824" s="283" t="s">
        <v>15405</v>
      </c>
      <c r="D6824" s="284">
        <v>16.07</v>
      </c>
    </row>
    <row r="6825" spans="1:4" ht="15" customHeight="1">
      <c r="A6825" s="281">
        <v>10572</v>
      </c>
      <c r="B6825" s="282" t="s">
        <v>52104</v>
      </c>
      <c r="C6825" s="283" t="s">
        <v>15415</v>
      </c>
      <c r="D6825" s="284">
        <v>4.12</v>
      </c>
    </row>
    <row r="6826" spans="1:4" ht="15" customHeight="1">
      <c r="A6826" s="281">
        <v>513</v>
      </c>
      <c r="B6826" s="282" t="s">
        <v>52105</v>
      </c>
      <c r="C6826" s="283" t="s">
        <v>15405</v>
      </c>
      <c r="D6826" s="284">
        <v>37.01</v>
      </c>
    </row>
    <row r="6827" spans="1:4" ht="15" customHeight="1">
      <c r="A6827" s="281">
        <v>514</v>
      </c>
      <c r="B6827" s="282" t="s">
        <v>52106</v>
      </c>
      <c r="C6827" s="283" t="s">
        <v>15405</v>
      </c>
      <c r="D6827" s="284">
        <v>27.24</v>
      </c>
    </row>
    <row r="6828" spans="1:4" ht="15" customHeight="1">
      <c r="A6828" s="281">
        <v>7781</v>
      </c>
      <c r="B6828" s="282" t="s">
        <v>52107</v>
      </c>
      <c r="C6828" s="283" t="s">
        <v>15405</v>
      </c>
      <c r="D6828" s="284">
        <v>76.3</v>
      </c>
    </row>
    <row r="6829" spans="1:4" ht="15" customHeight="1">
      <c r="A6829" s="281">
        <v>7866</v>
      </c>
      <c r="B6829" s="282" t="s">
        <v>52108</v>
      </c>
      <c r="C6829" s="283" t="s">
        <v>15405</v>
      </c>
      <c r="D6829" s="284">
        <v>230</v>
      </c>
    </row>
    <row r="6830" spans="1:4" ht="17.100000000000001" customHeight="1">
      <c r="A6830" s="281">
        <v>7867</v>
      </c>
      <c r="B6830" s="282" t="s">
        <v>52109</v>
      </c>
      <c r="C6830" s="283" t="s">
        <v>15405</v>
      </c>
      <c r="D6830" s="284">
        <v>520</v>
      </c>
    </row>
    <row r="6831" spans="1:4" ht="17.100000000000001" customHeight="1">
      <c r="A6831" s="281">
        <v>633</v>
      </c>
      <c r="B6831" s="282" t="s">
        <v>52110</v>
      </c>
      <c r="C6831" s="283" t="s">
        <v>15405</v>
      </c>
      <c r="D6831" s="284">
        <v>100.37</v>
      </c>
    </row>
    <row r="6832" spans="1:4" ht="17.100000000000001" customHeight="1">
      <c r="A6832" s="281">
        <v>631</v>
      </c>
      <c r="B6832" s="282" t="s">
        <v>52111</v>
      </c>
      <c r="C6832" s="283" t="s">
        <v>49051</v>
      </c>
      <c r="D6832" s="284">
        <v>12.74</v>
      </c>
    </row>
    <row r="6833" spans="1:4" ht="15" customHeight="1">
      <c r="A6833" s="281">
        <v>632</v>
      </c>
      <c r="B6833" s="282" t="s">
        <v>52112</v>
      </c>
      <c r="C6833" s="283" t="s">
        <v>49051</v>
      </c>
      <c r="D6833" s="284">
        <v>83.5</v>
      </c>
    </row>
    <row r="6834" spans="1:4" ht="15" customHeight="1">
      <c r="A6834" s="281">
        <v>624</v>
      </c>
      <c r="B6834" s="282" t="s">
        <v>52113</v>
      </c>
      <c r="C6834" s="283" t="s">
        <v>49051</v>
      </c>
      <c r="D6834" s="284">
        <v>25.24</v>
      </c>
    </row>
    <row r="6835" spans="1:4" ht="15" customHeight="1">
      <c r="A6835" s="281">
        <v>625</v>
      </c>
      <c r="B6835" s="282" t="s">
        <v>52114</v>
      </c>
      <c r="C6835" s="283" t="s">
        <v>49051</v>
      </c>
      <c r="D6835" s="284">
        <v>75.7</v>
      </c>
    </row>
    <row r="6836" spans="1:4" ht="15" customHeight="1">
      <c r="A6836" s="281">
        <v>626</v>
      </c>
      <c r="B6836" s="282" t="s">
        <v>52115</v>
      </c>
      <c r="C6836" s="283" t="s">
        <v>49051</v>
      </c>
      <c r="D6836" s="284">
        <v>151.43</v>
      </c>
    </row>
    <row r="6837" spans="1:4" ht="15" customHeight="1">
      <c r="A6837" s="281">
        <v>629</v>
      </c>
      <c r="B6837" s="282" t="s">
        <v>52116</v>
      </c>
      <c r="C6837" s="283" t="s">
        <v>49051</v>
      </c>
      <c r="D6837" s="284">
        <v>50.23</v>
      </c>
    </row>
    <row r="6838" spans="1:4" ht="15" customHeight="1">
      <c r="A6838" s="281">
        <v>630</v>
      </c>
      <c r="B6838" s="282" t="s">
        <v>52117</v>
      </c>
      <c r="C6838" s="283" t="s">
        <v>49051</v>
      </c>
      <c r="D6838" s="284">
        <v>149.4</v>
      </c>
    </row>
    <row r="6839" spans="1:4" ht="15" customHeight="1">
      <c r="A6839" s="281">
        <v>627</v>
      </c>
      <c r="B6839" s="282" t="s">
        <v>52118</v>
      </c>
      <c r="C6839" s="283" t="s">
        <v>49051</v>
      </c>
      <c r="D6839" s="284">
        <v>18.21</v>
      </c>
    </row>
    <row r="6840" spans="1:4" ht="15" customHeight="1">
      <c r="A6840" s="281">
        <v>628</v>
      </c>
      <c r="B6840" s="282" t="s">
        <v>52119</v>
      </c>
      <c r="C6840" s="283" t="s">
        <v>49051</v>
      </c>
      <c r="D6840" s="284">
        <v>93.35</v>
      </c>
    </row>
    <row r="6841" spans="1:4" ht="17.100000000000001" customHeight="1">
      <c r="A6841" s="281">
        <v>4178</v>
      </c>
      <c r="B6841" s="282" t="s">
        <v>52120</v>
      </c>
      <c r="C6841" s="283" t="s">
        <v>15412</v>
      </c>
      <c r="D6841" s="284">
        <v>1.6</v>
      </c>
    </row>
    <row r="6842" spans="1:4" ht="17.100000000000001" customHeight="1">
      <c r="A6842" s="281">
        <v>10327</v>
      </c>
      <c r="B6842" s="282" t="s">
        <v>52121</v>
      </c>
      <c r="C6842" s="283" t="s">
        <v>15412</v>
      </c>
      <c r="D6842" s="284">
        <v>5.22</v>
      </c>
    </row>
    <row r="6843" spans="1:4" ht="15" customHeight="1">
      <c r="A6843" s="281">
        <v>4187</v>
      </c>
      <c r="B6843" s="282" t="s">
        <v>52122</v>
      </c>
      <c r="C6843" s="283" t="s">
        <v>15405</v>
      </c>
      <c r="D6843" s="284">
        <v>7</v>
      </c>
    </row>
    <row r="6844" spans="1:4" ht="15" customHeight="1">
      <c r="A6844" s="281">
        <v>4181</v>
      </c>
      <c r="B6844" s="282" t="s">
        <v>52123</v>
      </c>
      <c r="C6844" s="283" t="s">
        <v>15415</v>
      </c>
      <c r="D6844" s="284">
        <v>10.43</v>
      </c>
    </row>
    <row r="6845" spans="1:4" ht="15" customHeight="1">
      <c r="A6845" s="281">
        <v>4182</v>
      </c>
      <c r="B6845" s="282" t="s">
        <v>52124</v>
      </c>
      <c r="C6845" s="283" t="s">
        <v>15415</v>
      </c>
      <c r="D6845" s="284">
        <v>15.99</v>
      </c>
    </row>
    <row r="6846" spans="1:4" ht="15" customHeight="1">
      <c r="A6846" s="281">
        <v>4183</v>
      </c>
      <c r="B6846" s="282" t="s">
        <v>52125</v>
      </c>
      <c r="C6846" s="283" t="s">
        <v>15415</v>
      </c>
      <c r="D6846" s="284">
        <v>24.35</v>
      </c>
    </row>
    <row r="6847" spans="1:4" ht="15" customHeight="1">
      <c r="A6847" s="281">
        <v>4179</v>
      </c>
      <c r="B6847" s="282" t="s">
        <v>52126</v>
      </c>
      <c r="C6847" s="283" t="s">
        <v>15415</v>
      </c>
      <c r="D6847" s="284">
        <v>9.9</v>
      </c>
    </row>
    <row r="6848" spans="1:4" ht="17.100000000000001" customHeight="1">
      <c r="A6848" s="281">
        <v>4180</v>
      </c>
      <c r="B6848" s="282" t="s">
        <v>52127</v>
      </c>
      <c r="C6848" s="283" t="s">
        <v>15415</v>
      </c>
      <c r="D6848" s="284">
        <v>15.3</v>
      </c>
    </row>
    <row r="6849" spans="1:4" ht="15" customHeight="1">
      <c r="A6849" s="281">
        <v>4184</v>
      </c>
      <c r="B6849" s="282" t="s">
        <v>52128</v>
      </c>
      <c r="C6849" s="283" t="s">
        <v>15405</v>
      </c>
      <c r="D6849" s="284">
        <v>79.5</v>
      </c>
    </row>
    <row r="6850" spans="1:4" ht="15" customHeight="1">
      <c r="A6850" s="281">
        <v>4185</v>
      </c>
      <c r="B6850" s="282" t="s">
        <v>52129</v>
      </c>
      <c r="C6850" s="283" t="s">
        <v>15405</v>
      </c>
      <c r="D6850" s="284">
        <v>375</v>
      </c>
    </row>
    <row r="6851" spans="1:4" ht="15" customHeight="1">
      <c r="A6851" s="281">
        <v>4190</v>
      </c>
      <c r="B6851" s="282" t="s">
        <v>52130</v>
      </c>
      <c r="C6851" s="283" t="s">
        <v>15405</v>
      </c>
      <c r="D6851" s="284">
        <v>3</v>
      </c>
    </row>
    <row r="6852" spans="1:4" ht="15" customHeight="1">
      <c r="A6852" s="281">
        <v>9810</v>
      </c>
      <c r="B6852" s="282" t="s">
        <v>52131</v>
      </c>
      <c r="C6852" s="283" t="s">
        <v>15405</v>
      </c>
      <c r="D6852" s="284">
        <v>4.5</v>
      </c>
    </row>
    <row r="6853" spans="1:4" ht="15" customHeight="1">
      <c r="A6853" s="281">
        <v>4191</v>
      </c>
      <c r="B6853" s="282" t="s">
        <v>52132</v>
      </c>
      <c r="C6853" s="283" t="s">
        <v>15405</v>
      </c>
      <c r="D6853" s="284">
        <v>7.67</v>
      </c>
    </row>
    <row r="6854" spans="1:4" ht="15" customHeight="1">
      <c r="A6854" s="281">
        <v>4192</v>
      </c>
      <c r="B6854" s="282" t="s">
        <v>52133</v>
      </c>
      <c r="C6854" s="283" t="s">
        <v>15405</v>
      </c>
      <c r="D6854" s="284">
        <v>10.75</v>
      </c>
    </row>
    <row r="6855" spans="1:4" ht="15" customHeight="1">
      <c r="A6855" s="281">
        <v>4424</v>
      </c>
      <c r="B6855" s="282" t="s">
        <v>52134</v>
      </c>
      <c r="C6855" s="283" t="s">
        <v>15405</v>
      </c>
      <c r="D6855" s="284">
        <v>12886.71</v>
      </c>
    </row>
    <row r="6856" spans="1:4" ht="15" customHeight="1">
      <c r="A6856" s="281">
        <v>4025</v>
      </c>
      <c r="B6856" s="282" t="s">
        <v>52135</v>
      </c>
      <c r="C6856" s="283" t="s">
        <v>15412</v>
      </c>
      <c r="D6856" s="284">
        <v>284</v>
      </c>
    </row>
    <row r="6857" spans="1:4" ht="15" customHeight="1">
      <c r="A6857" s="281">
        <v>4231</v>
      </c>
      <c r="B6857" s="282" t="s">
        <v>52136</v>
      </c>
      <c r="C6857" s="283" t="s">
        <v>15412</v>
      </c>
      <c r="D6857" s="284">
        <v>39.49</v>
      </c>
    </row>
    <row r="6858" spans="1:4" ht="17.100000000000001" customHeight="1">
      <c r="A6858" s="281">
        <v>4230</v>
      </c>
      <c r="B6858" s="282" t="s">
        <v>52137</v>
      </c>
      <c r="C6858" s="283" t="s">
        <v>15412</v>
      </c>
      <c r="D6858" s="284">
        <v>45.48</v>
      </c>
    </row>
    <row r="6859" spans="1:4" ht="17.100000000000001" customHeight="1">
      <c r="A6859" s="281">
        <v>4228</v>
      </c>
      <c r="B6859" s="282" t="s">
        <v>52138</v>
      </c>
      <c r="C6859" s="283" t="s">
        <v>15412</v>
      </c>
      <c r="D6859" s="284">
        <v>1210</v>
      </c>
    </row>
    <row r="6860" spans="1:4" ht="15" customHeight="1">
      <c r="A6860" s="281">
        <v>4229</v>
      </c>
      <c r="B6860" s="282" t="s">
        <v>52139</v>
      </c>
      <c r="C6860" s="283" t="s">
        <v>15412</v>
      </c>
      <c r="D6860" s="284">
        <v>335.64</v>
      </c>
    </row>
    <row r="6861" spans="1:4" ht="17.100000000000001" customHeight="1">
      <c r="A6861" s="281">
        <v>3990</v>
      </c>
      <c r="B6861" s="282" t="s">
        <v>52140</v>
      </c>
      <c r="C6861" s="283" t="s">
        <v>15412</v>
      </c>
      <c r="D6861" s="284">
        <v>1900.82</v>
      </c>
    </row>
    <row r="6862" spans="1:4" ht="15" customHeight="1">
      <c r="A6862" s="281">
        <v>4195</v>
      </c>
      <c r="B6862" s="282" t="s">
        <v>52141</v>
      </c>
      <c r="C6862" s="283" t="s">
        <v>15405</v>
      </c>
      <c r="D6862" s="284">
        <v>14.3</v>
      </c>
    </row>
    <row r="6863" spans="1:4" ht="17.100000000000001" customHeight="1">
      <c r="A6863" s="281">
        <v>4196</v>
      </c>
      <c r="B6863" s="282" t="s">
        <v>52142</v>
      </c>
      <c r="C6863" s="283" t="s">
        <v>15405</v>
      </c>
      <c r="D6863" s="284">
        <v>14.3</v>
      </c>
    </row>
    <row r="6864" spans="1:4" ht="34.200000000000003" customHeight="1">
      <c r="A6864" s="281">
        <v>4426</v>
      </c>
      <c r="B6864" s="282" t="s">
        <v>52143</v>
      </c>
      <c r="C6864" s="283" t="s">
        <v>15405</v>
      </c>
      <c r="D6864" s="284">
        <v>884.06</v>
      </c>
    </row>
    <row r="6865" spans="1:4" ht="17.100000000000001" customHeight="1">
      <c r="A6865" s="281">
        <v>4425</v>
      </c>
      <c r="B6865" s="282" t="s">
        <v>52144</v>
      </c>
      <c r="C6865" s="283" t="s">
        <v>15405</v>
      </c>
      <c r="D6865" s="284">
        <v>554.48</v>
      </c>
    </row>
    <row r="6866" spans="1:4" ht="15" customHeight="1">
      <c r="A6866" s="281">
        <v>4427</v>
      </c>
      <c r="B6866" s="282" t="s">
        <v>52145</v>
      </c>
      <c r="C6866" s="283" t="s">
        <v>15405</v>
      </c>
      <c r="D6866" s="284">
        <v>1103.44</v>
      </c>
    </row>
    <row r="6867" spans="1:4" ht="15" customHeight="1">
      <c r="A6867" s="281">
        <v>4422</v>
      </c>
      <c r="B6867" s="282" t="s">
        <v>52146</v>
      </c>
      <c r="C6867" s="283" t="s">
        <v>15405</v>
      </c>
      <c r="D6867" s="284">
        <v>3518.63</v>
      </c>
    </row>
    <row r="6868" spans="1:4" ht="17.100000000000001" customHeight="1">
      <c r="A6868" s="281">
        <v>4423</v>
      </c>
      <c r="B6868" s="282" t="s">
        <v>52147</v>
      </c>
      <c r="C6868" s="283" t="s">
        <v>15405</v>
      </c>
      <c r="D6868" s="284">
        <v>4247.41</v>
      </c>
    </row>
    <row r="6869" spans="1:4" ht="17.100000000000001" customHeight="1">
      <c r="A6869" s="281">
        <v>9102</v>
      </c>
      <c r="B6869" s="282" t="s">
        <v>52148</v>
      </c>
      <c r="C6869" s="283" t="s">
        <v>15405</v>
      </c>
      <c r="D6869" s="284">
        <v>4327.7700000000004</v>
      </c>
    </row>
    <row r="6870" spans="1:4" ht="15" customHeight="1">
      <c r="A6870" s="281">
        <v>4232</v>
      </c>
      <c r="B6870" s="282" t="s">
        <v>52149</v>
      </c>
      <c r="C6870" s="283" t="s">
        <v>15405</v>
      </c>
      <c r="D6870" s="284">
        <v>85.32</v>
      </c>
    </row>
    <row r="6871" spans="1:4" ht="15" customHeight="1">
      <c r="A6871" s="281">
        <v>4197</v>
      </c>
      <c r="B6871" s="282" t="s">
        <v>52150</v>
      </c>
      <c r="C6871" s="283" t="s">
        <v>15405</v>
      </c>
      <c r="D6871" s="284">
        <v>236.3</v>
      </c>
    </row>
    <row r="6872" spans="1:4" ht="15" customHeight="1">
      <c r="A6872" s="281">
        <v>7597</v>
      </c>
      <c r="B6872" s="282" t="s">
        <v>52151</v>
      </c>
      <c r="C6872" s="283" t="s">
        <v>15405</v>
      </c>
      <c r="D6872" s="284">
        <v>486.03</v>
      </c>
    </row>
    <row r="6873" spans="1:4" ht="15" customHeight="1">
      <c r="A6873" s="281">
        <v>4234</v>
      </c>
      <c r="B6873" s="282" t="s">
        <v>52152</v>
      </c>
      <c r="C6873" s="283" t="s">
        <v>15412</v>
      </c>
      <c r="D6873" s="284">
        <v>25.84</v>
      </c>
    </row>
    <row r="6874" spans="1:4" ht="15" customHeight="1">
      <c r="A6874" s="281">
        <v>4233</v>
      </c>
      <c r="B6874" s="282" t="s">
        <v>52153</v>
      </c>
      <c r="C6874" s="283" t="s">
        <v>15405</v>
      </c>
      <c r="D6874" s="284">
        <v>28.29</v>
      </c>
    </row>
    <row r="6875" spans="1:4" ht="17.100000000000001" customHeight="1">
      <c r="A6875" s="281">
        <v>4199</v>
      </c>
      <c r="B6875" s="282" t="s">
        <v>52154</v>
      </c>
      <c r="C6875" s="283" t="s">
        <v>15405</v>
      </c>
      <c r="D6875" s="284">
        <v>324.39</v>
      </c>
    </row>
    <row r="6876" spans="1:4" ht="15" customHeight="1">
      <c r="A6876" s="281">
        <v>323</v>
      </c>
      <c r="B6876" s="282" t="s">
        <v>52155</v>
      </c>
      <c r="C6876" s="283" t="s">
        <v>15405</v>
      </c>
      <c r="D6876" s="284">
        <v>5977.32</v>
      </c>
    </row>
    <row r="6877" spans="1:4" ht="15" customHeight="1">
      <c r="A6877" s="281">
        <v>4028</v>
      </c>
      <c r="B6877" s="282" t="s">
        <v>52156</v>
      </c>
      <c r="C6877" s="283" t="s">
        <v>15412</v>
      </c>
      <c r="D6877" s="284">
        <v>2360</v>
      </c>
    </row>
    <row r="6878" spans="1:4" ht="15" customHeight="1">
      <c r="A6878" s="281">
        <v>4029</v>
      </c>
      <c r="B6878" s="282" t="s">
        <v>52157</v>
      </c>
      <c r="C6878" s="283" t="s">
        <v>15412</v>
      </c>
      <c r="D6878" s="284">
        <v>6539.82</v>
      </c>
    </row>
    <row r="6879" spans="1:4" ht="15" customHeight="1">
      <c r="A6879" s="281">
        <v>4201</v>
      </c>
      <c r="B6879" s="282" t="s">
        <v>52158</v>
      </c>
      <c r="C6879" s="283" t="s">
        <v>15405</v>
      </c>
      <c r="D6879" s="284">
        <v>2317.44</v>
      </c>
    </row>
    <row r="6880" spans="1:4" ht="15" customHeight="1">
      <c r="A6880" s="281">
        <v>4202</v>
      </c>
      <c r="B6880" s="282" t="s">
        <v>52159</v>
      </c>
      <c r="C6880" s="283" t="s">
        <v>15405</v>
      </c>
      <c r="D6880" s="284">
        <v>4.0999999999999996</v>
      </c>
    </row>
    <row r="6881" spans="1:4" ht="15" customHeight="1">
      <c r="A6881" s="281">
        <v>4218</v>
      </c>
      <c r="B6881" s="282" t="s">
        <v>52159</v>
      </c>
      <c r="C6881" s="283" t="s">
        <v>15405</v>
      </c>
      <c r="D6881" s="284">
        <v>4.0999999999999996</v>
      </c>
    </row>
    <row r="6882" spans="1:4" ht="15" customHeight="1">
      <c r="A6882" s="281">
        <v>4221</v>
      </c>
      <c r="B6882" s="282" t="s">
        <v>52160</v>
      </c>
      <c r="C6882" s="283" t="s">
        <v>15405</v>
      </c>
      <c r="D6882" s="284">
        <v>110</v>
      </c>
    </row>
    <row r="6883" spans="1:4" ht="15" customHeight="1">
      <c r="A6883" s="281">
        <v>4222</v>
      </c>
      <c r="B6883" s="282" t="s">
        <v>52161</v>
      </c>
      <c r="C6883" s="283" t="s">
        <v>15405</v>
      </c>
      <c r="D6883" s="284">
        <v>162</v>
      </c>
    </row>
    <row r="6884" spans="1:4" ht="15" customHeight="1">
      <c r="A6884" s="281">
        <v>4032</v>
      </c>
      <c r="B6884" s="282" t="s">
        <v>52162</v>
      </c>
      <c r="C6884" s="283" t="s">
        <v>15405</v>
      </c>
      <c r="D6884" s="284">
        <v>7.7</v>
      </c>
    </row>
    <row r="6885" spans="1:4" ht="15" customHeight="1">
      <c r="A6885" s="281">
        <v>4225</v>
      </c>
      <c r="B6885" s="282" t="s">
        <v>52163</v>
      </c>
      <c r="C6885" s="283" t="s">
        <v>15412</v>
      </c>
      <c r="D6885" s="284">
        <v>27.8</v>
      </c>
    </row>
    <row r="6886" spans="1:4" ht="17.100000000000001" customHeight="1">
      <c r="A6886" s="281">
        <v>328</v>
      </c>
      <c r="B6886" s="282" t="s">
        <v>52164</v>
      </c>
      <c r="C6886" s="283" t="s">
        <v>15405</v>
      </c>
      <c r="D6886" s="284">
        <v>17353.48</v>
      </c>
    </row>
    <row r="6887" spans="1:4" ht="17.100000000000001" customHeight="1">
      <c r="A6887" s="281">
        <v>324</v>
      </c>
      <c r="B6887" s="282" t="s">
        <v>52165</v>
      </c>
      <c r="C6887" s="283" t="s">
        <v>15405</v>
      </c>
      <c r="D6887" s="284">
        <v>8088.95</v>
      </c>
    </row>
    <row r="6888" spans="1:4" ht="15" customHeight="1">
      <c r="A6888" s="281">
        <v>329</v>
      </c>
      <c r="B6888" s="282" t="s">
        <v>52166</v>
      </c>
      <c r="C6888" s="283" t="s">
        <v>15405</v>
      </c>
      <c r="D6888" s="284">
        <v>21711.19</v>
      </c>
    </row>
    <row r="6889" spans="1:4" ht="15" customHeight="1">
      <c r="A6889" s="281">
        <v>325</v>
      </c>
      <c r="B6889" s="282" t="s">
        <v>52167</v>
      </c>
      <c r="C6889" s="283" t="s">
        <v>15405</v>
      </c>
      <c r="D6889" s="284">
        <v>9783.2800000000007</v>
      </c>
    </row>
    <row r="6890" spans="1:4" ht="15" customHeight="1">
      <c r="A6890" s="281">
        <v>326</v>
      </c>
      <c r="B6890" s="282" t="s">
        <v>52168</v>
      </c>
      <c r="C6890" s="283" t="s">
        <v>15405</v>
      </c>
      <c r="D6890" s="284">
        <v>10876.4</v>
      </c>
    </row>
    <row r="6891" spans="1:4" ht="17.100000000000001" customHeight="1">
      <c r="A6891" s="281">
        <v>327</v>
      </c>
      <c r="B6891" s="282" t="s">
        <v>52169</v>
      </c>
      <c r="C6891" s="283" t="s">
        <v>15405</v>
      </c>
      <c r="D6891" s="284">
        <v>14071.66</v>
      </c>
    </row>
    <row r="6892" spans="1:4" ht="15" customHeight="1">
      <c r="A6892" s="281">
        <v>11847</v>
      </c>
      <c r="B6892" s="282" t="s">
        <v>16220</v>
      </c>
      <c r="C6892" s="283" t="s">
        <v>15405</v>
      </c>
      <c r="D6892" s="284">
        <v>229.31</v>
      </c>
    </row>
    <row r="6893" spans="1:4" ht="15" customHeight="1">
      <c r="A6893" s="281">
        <v>11846</v>
      </c>
      <c r="B6893" s="282" t="s">
        <v>16221</v>
      </c>
      <c r="C6893" s="283" t="s">
        <v>15405</v>
      </c>
      <c r="D6893" s="284">
        <v>3104.51</v>
      </c>
    </row>
    <row r="6894" spans="1:4" ht="17.100000000000001" customHeight="1">
      <c r="A6894" s="281">
        <v>4148</v>
      </c>
      <c r="B6894" s="282" t="s">
        <v>52170</v>
      </c>
      <c r="C6894" s="283" t="s">
        <v>15405</v>
      </c>
      <c r="D6894" s="284">
        <v>20150</v>
      </c>
    </row>
    <row r="6895" spans="1:4" ht="17.100000000000001" customHeight="1">
      <c r="A6895" s="281">
        <v>4227</v>
      </c>
      <c r="B6895" s="282" t="s">
        <v>52171</v>
      </c>
      <c r="C6895" s="283" t="s">
        <v>15412</v>
      </c>
      <c r="D6895" s="284">
        <v>13500</v>
      </c>
    </row>
    <row r="6896" spans="1:4" ht="17.100000000000001" customHeight="1">
      <c r="A6896" s="281">
        <v>3997</v>
      </c>
      <c r="B6896" s="282" t="s">
        <v>52172</v>
      </c>
      <c r="C6896" s="283" t="s">
        <v>15412</v>
      </c>
      <c r="D6896" s="284">
        <v>21038.68</v>
      </c>
    </row>
    <row r="6897" spans="1:4" ht="17.100000000000001" customHeight="1">
      <c r="A6897" s="281">
        <v>4223</v>
      </c>
      <c r="B6897" s="282" t="s">
        <v>52173</v>
      </c>
      <c r="C6897" s="283" t="s">
        <v>15415</v>
      </c>
      <c r="D6897" s="284">
        <v>12.05</v>
      </c>
    </row>
    <row r="6898" spans="1:4" ht="15" customHeight="1">
      <c r="A6898" s="281">
        <v>4080</v>
      </c>
      <c r="B6898" s="282" t="s">
        <v>52174</v>
      </c>
      <c r="C6898" s="283" t="s">
        <v>15405</v>
      </c>
      <c r="D6898" s="284">
        <v>13264.23</v>
      </c>
    </row>
    <row r="6899" spans="1:4" ht="17.100000000000001" customHeight="1">
      <c r="A6899" s="281">
        <v>12843</v>
      </c>
      <c r="B6899" s="282" t="s">
        <v>52175</v>
      </c>
      <c r="C6899" s="283" t="s">
        <v>15563</v>
      </c>
      <c r="D6899" s="284">
        <v>103.24</v>
      </c>
    </row>
    <row r="6900" spans="1:4" ht="15" customHeight="1">
      <c r="A6900" s="281">
        <v>10299</v>
      </c>
      <c r="B6900" s="282" t="s">
        <v>16222</v>
      </c>
      <c r="C6900" s="283" t="s">
        <v>15405</v>
      </c>
      <c r="D6900" s="284">
        <v>45323.1</v>
      </c>
    </row>
    <row r="6901" spans="1:4" ht="15" customHeight="1">
      <c r="A6901" s="281">
        <v>11904</v>
      </c>
      <c r="B6901" s="282" t="s">
        <v>52176</v>
      </c>
      <c r="C6901" s="283" t="s">
        <v>15405</v>
      </c>
      <c r="D6901" s="284">
        <v>650000</v>
      </c>
    </row>
    <row r="6902" spans="1:4" ht="15" customHeight="1">
      <c r="A6902" s="281">
        <v>12877</v>
      </c>
      <c r="B6902" s="282" t="s">
        <v>52177</v>
      </c>
      <c r="C6902" s="283" t="s">
        <v>15405</v>
      </c>
      <c r="D6902" s="284">
        <v>253.36</v>
      </c>
    </row>
    <row r="6903" spans="1:4" ht="15" customHeight="1">
      <c r="A6903" s="281">
        <v>321</v>
      </c>
      <c r="B6903" s="282" t="s">
        <v>52178</v>
      </c>
      <c r="C6903" s="283" t="s">
        <v>15405</v>
      </c>
      <c r="D6903" s="284">
        <v>10.61</v>
      </c>
    </row>
    <row r="6904" spans="1:4" ht="17.100000000000001" customHeight="1">
      <c r="A6904" s="281">
        <v>12855</v>
      </c>
      <c r="B6904" s="282" t="s">
        <v>52179</v>
      </c>
      <c r="C6904" s="283" t="s">
        <v>15405</v>
      </c>
      <c r="D6904" s="284">
        <v>1428.7</v>
      </c>
    </row>
    <row r="6905" spans="1:4" ht="17.100000000000001" customHeight="1">
      <c r="A6905" s="281">
        <v>316</v>
      </c>
      <c r="B6905" s="282" t="s">
        <v>52180</v>
      </c>
      <c r="C6905" s="283" t="s">
        <v>15405</v>
      </c>
      <c r="D6905" s="284">
        <v>4439.26</v>
      </c>
    </row>
    <row r="6906" spans="1:4" ht="17.100000000000001" customHeight="1">
      <c r="A6906" s="281">
        <v>311</v>
      </c>
      <c r="B6906" s="282" t="s">
        <v>52181</v>
      </c>
      <c r="C6906" s="283" t="s">
        <v>15405</v>
      </c>
      <c r="D6906" s="284">
        <v>4898.09</v>
      </c>
    </row>
    <row r="6907" spans="1:4" ht="17.100000000000001" customHeight="1">
      <c r="A6907" s="281">
        <v>10291</v>
      </c>
      <c r="B6907" s="282" t="s">
        <v>16223</v>
      </c>
      <c r="C6907" s="283" t="s">
        <v>15405</v>
      </c>
      <c r="D6907" s="284">
        <v>1012.51</v>
      </c>
    </row>
    <row r="6908" spans="1:4" ht="17.100000000000001" customHeight="1">
      <c r="A6908" s="281">
        <v>10292</v>
      </c>
      <c r="B6908" s="282" t="s">
        <v>16224</v>
      </c>
      <c r="C6908" s="283" t="s">
        <v>15405</v>
      </c>
      <c r="D6908" s="284">
        <v>669.04</v>
      </c>
    </row>
    <row r="6909" spans="1:4" ht="15" customHeight="1">
      <c r="A6909" s="281">
        <v>12846</v>
      </c>
      <c r="B6909" s="282" t="s">
        <v>52182</v>
      </c>
      <c r="C6909" s="283" t="s">
        <v>15405</v>
      </c>
      <c r="D6909" s="284">
        <v>138.83000000000001</v>
      </c>
    </row>
    <row r="6910" spans="1:4" ht="15" customHeight="1">
      <c r="A6910" s="281">
        <v>12847</v>
      </c>
      <c r="B6910" s="282" t="s">
        <v>52183</v>
      </c>
      <c r="C6910" s="283" t="s">
        <v>15405</v>
      </c>
      <c r="D6910" s="284">
        <v>1122.2</v>
      </c>
    </row>
    <row r="6911" spans="1:4" ht="15" customHeight="1">
      <c r="A6911" s="281">
        <v>11963</v>
      </c>
      <c r="B6911" s="282" t="s">
        <v>52184</v>
      </c>
      <c r="C6911" s="283" t="s">
        <v>15487</v>
      </c>
      <c r="D6911" s="284">
        <v>1036.8</v>
      </c>
    </row>
    <row r="6912" spans="1:4" ht="15" customHeight="1">
      <c r="A6912" s="281">
        <v>12853</v>
      </c>
      <c r="B6912" s="282" t="s">
        <v>52185</v>
      </c>
      <c r="C6912" s="283" t="s">
        <v>15405</v>
      </c>
      <c r="D6912" s="284">
        <v>1280.1099999999999</v>
      </c>
    </row>
    <row r="6913" spans="1:4" ht="15" customHeight="1">
      <c r="A6913" s="281">
        <v>12848</v>
      </c>
      <c r="B6913" s="282" t="s">
        <v>52186</v>
      </c>
      <c r="C6913" s="283" t="s">
        <v>15405</v>
      </c>
      <c r="D6913" s="284">
        <v>363.98</v>
      </c>
    </row>
    <row r="6914" spans="1:4" ht="17.100000000000001" customHeight="1">
      <c r="A6914" s="281">
        <v>12849</v>
      </c>
      <c r="B6914" s="282" t="s">
        <v>52187</v>
      </c>
      <c r="C6914" s="283" t="s">
        <v>15405</v>
      </c>
      <c r="D6914" s="284">
        <v>163.01</v>
      </c>
    </row>
    <row r="6915" spans="1:4" ht="17.100000000000001" customHeight="1">
      <c r="A6915" s="281">
        <v>12850</v>
      </c>
      <c r="B6915" s="282" t="s">
        <v>16225</v>
      </c>
      <c r="C6915" s="283" t="s">
        <v>15405</v>
      </c>
      <c r="D6915" s="284">
        <v>166.37</v>
      </c>
    </row>
    <row r="6916" spans="1:4" ht="17.100000000000001" customHeight="1">
      <c r="A6916" s="281">
        <v>312</v>
      </c>
      <c r="B6916" s="282" t="s">
        <v>52166</v>
      </c>
      <c r="C6916" s="283" t="s">
        <v>15405</v>
      </c>
      <c r="D6916" s="284">
        <v>22383.75</v>
      </c>
    </row>
    <row r="6917" spans="1:4" ht="17.100000000000001" customHeight="1">
      <c r="A6917" s="281">
        <v>313</v>
      </c>
      <c r="B6917" s="282" t="s">
        <v>52188</v>
      </c>
      <c r="C6917" s="283" t="s">
        <v>15405</v>
      </c>
      <c r="D6917" s="284">
        <v>31531.74</v>
      </c>
    </row>
    <row r="6918" spans="1:4" ht="17.100000000000001" customHeight="1">
      <c r="A6918" s="281">
        <v>314</v>
      </c>
      <c r="B6918" s="282" t="s">
        <v>52189</v>
      </c>
      <c r="C6918" s="283" t="s">
        <v>15405</v>
      </c>
      <c r="D6918" s="284">
        <v>36887.93</v>
      </c>
    </row>
    <row r="6919" spans="1:4" ht="17.100000000000001" customHeight="1">
      <c r="A6919" s="281">
        <v>315</v>
      </c>
      <c r="B6919" s="282" t="s">
        <v>52190</v>
      </c>
      <c r="C6919" s="283" t="s">
        <v>15405</v>
      </c>
      <c r="D6919" s="284">
        <v>60090.19</v>
      </c>
    </row>
    <row r="6920" spans="1:4" ht="17.100000000000001" customHeight="1">
      <c r="A6920" s="281">
        <v>10186</v>
      </c>
      <c r="B6920" s="282" t="s">
        <v>16226</v>
      </c>
      <c r="C6920" s="283" t="s">
        <v>15405</v>
      </c>
      <c r="D6920" s="284">
        <v>44880.11</v>
      </c>
    </row>
    <row r="6921" spans="1:4" ht="17.100000000000001" customHeight="1">
      <c r="A6921" s="281">
        <v>11907</v>
      </c>
      <c r="B6921" s="282" t="s">
        <v>16227</v>
      </c>
      <c r="C6921" s="283" t="s">
        <v>15405</v>
      </c>
      <c r="D6921" s="284">
        <v>78150.850000000006</v>
      </c>
    </row>
    <row r="6922" spans="1:4" ht="15" customHeight="1">
      <c r="A6922" s="281">
        <v>11908</v>
      </c>
      <c r="B6922" s="282" t="s">
        <v>16228</v>
      </c>
      <c r="C6922" s="283" t="s">
        <v>15405</v>
      </c>
      <c r="D6922" s="284">
        <v>78150.850000000006</v>
      </c>
    </row>
    <row r="6923" spans="1:4" ht="17.100000000000001" customHeight="1">
      <c r="A6923" s="281">
        <v>12963</v>
      </c>
      <c r="B6923" s="282" t="s">
        <v>16229</v>
      </c>
      <c r="C6923" s="283" t="s">
        <v>15405</v>
      </c>
      <c r="D6923" s="284">
        <v>43517.58</v>
      </c>
    </row>
    <row r="6924" spans="1:4" ht="15" customHeight="1">
      <c r="A6924" s="281">
        <v>12890</v>
      </c>
      <c r="B6924" s="282" t="s">
        <v>16230</v>
      </c>
      <c r="C6924" s="283" t="s">
        <v>15405</v>
      </c>
      <c r="D6924" s="284">
        <v>241.17</v>
      </c>
    </row>
    <row r="6925" spans="1:4" ht="15" customHeight="1">
      <c r="A6925" s="281">
        <v>7746</v>
      </c>
      <c r="B6925" s="282" t="s">
        <v>52191</v>
      </c>
      <c r="C6925" s="283" t="s">
        <v>15405</v>
      </c>
      <c r="D6925" s="284">
        <v>18.84</v>
      </c>
    </row>
    <row r="6926" spans="1:4" ht="17.100000000000001" customHeight="1">
      <c r="A6926" s="281">
        <v>11415</v>
      </c>
      <c r="B6926" s="282" t="s">
        <v>52192</v>
      </c>
      <c r="C6926" s="283" t="s">
        <v>15405</v>
      </c>
      <c r="D6926" s="284">
        <v>18.84</v>
      </c>
    </row>
    <row r="6927" spans="1:4" ht="15" customHeight="1">
      <c r="A6927" s="281">
        <v>777</v>
      </c>
      <c r="B6927" s="282" t="s">
        <v>52193</v>
      </c>
      <c r="C6927" s="283" t="s">
        <v>15405</v>
      </c>
      <c r="D6927" s="284">
        <v>10.92</v>
      </c>
    </row>
    <row r="6928" spans="1:4" ht="15" customHeight="1">
      <c r="A6928" s="281">
        <v>5042</v>
      </c>
      <c r="B6928" s="282" t="s">
        <v>16231</v>
      </c>
      <c r="C6928" s="283" t="s">
        <v>15405</v>
      </c>
      <c r="D6928" s="284">
        <v>117.21</v>
      </c>
    </row>
    <row r="6929" spans="1:4" ht="15" customHeight="1">
      <c r="A6929" s="281">
        <v>772</v>
      </c>
      <c r="B6929" s="282" t="s">
        <v>52194</v>
      </c>
      <c r="C6929" s="283" t="s">
        <v>15405</v>
      </c>
      <c r="D6929" s="284">
        <v>26.4</v>
      </c>
    </row>
    <row r="6930" spans="1:4" ht="15" customHeight="1">
      <c r="A6930" s="281">
        <v>771</v>
      </c>
      <c r="B6930" s="282" t="s">
        <v>52195</v>
      </c>
      <c r="C6930" s="283" t="s">
        <v>15405</v>
      </c>
      <c r="D6930" s="284">
        <v>37.92</v>
      </c>
    </row>
    <row r="6931" spans="1:4" ht="15" customHeight="1">
      <c r="A6931" s="281">
        <v>774</v>
      </c>
      <c r="B6931" s="282" t="s">
        <v>52196</v>
      </c>
      <c r="C6931" s="283" t="s">
        <v>15405</v>
      </c>
      <c r="D6931" s="284">
        <v>26.59</v>
      </c>
    </row>
    <row r="6932" spans="1:4" ht="17.100000000000001" customHeight="1">
      <c r="A6932" s="281">
        <v>776</v>
      </c>
      <c r="B6932" s="282" t="s">
        <v>52197</v>
      </c>
      <c r="C6932" s="283" t="s">
        <v>15405</v>
      </c>
      <c r="D6932" s="284">
        <v>25.29</v>
      </c>
    </row>
    <row r="6933" spans="1:4" ht="17.100000000000001" customHeight="1">
      <c r="A6933" s="281">
        <v>783</v>
      </c>
      <c r="B6933" s="282" t="s">
        <v>52198</v>
      </c>
      <c r="C6933" s="283" t="s">
        <v>15405</v>
      </c>
      <c r="D6933" s="284">
        <v>21.14</v>
      </c>
    </row>
    <row r="6934" spans="1:4" ht="15" customHeight="1">
      <c r="A6934" s="281">
        <v>3729</v>
      </c>
      <c r="B6934" s="282" t="s">
        <v>52199</v>
      </c>
      <c r="C6934" s="283" t="s">
        <v>15405</v>
      </c>
      <c r="D6934" s="284">
        <v>29.83</v>
      </c>
    </row>
    <row r="6935" spans="1:4" ht="15" customHeight="1">
      <c r="A6935" s="281">
        <v>773</v>
      </c>
      <c r="B6935" s="282" t="s">
        <v>52200</v>
      </c>
      <c r="C6935" s="283" t="s">
        <v>15405</v>
      </c>
      <c r="D6935" s="284">
        <v>18.71</v>
      </c>
    </row>
    <row r="6936" spans="1:4" ht="17.100000000000001" customHeight="1">
      <c r="A6936" s="281">
        <v>8822</v>
      </c>
      <c r="B6936" s="282" t="s">
        <v>52201</v>
      </c>
      <c r="C6936" s="283" t="s">
        <v>15405</v>
      </c>
      <c r="D6936" s="284">
        <v>36.33</v>
      </c>
    </row>
    <row r="6937" spans="1:4" ht="17.100000000000001" customHeight="1">
      <c r="A6937" s="281">
        <v>775</v>
      </c>
      <c r="B6937" s="282" t="s">
        <v>52202</v>
      </c>
      <c r="C6937" s="283" t="s">
        <v>15405</v>
      </c>
      <c r="D6937" s="284">
        <v>28.62</v>
      </c>
    </row>
    <row r="6938" spans="1:4" ht="17.100000000000001" customHeight="1">
      <c r="A6938" s="281">
        <v>784</v>
      </c>
      <c r="B6938" s="282" t="s">
        <v>52203</v>
      </c>
      <c r="C6938" s="283" t="s">
        <v>15405</v>
      </c>
      <c r="D6938" s="284">
        <v>16.170000000000002</v>
      </c>
    </row>
    <row r="6939" spans="1:4" ht="17.100000000000001" customHeight="1">
      <c r="A6939" s="281">
        <v>785</v>
      </c>
      <c r="B6939" s="282" t="s">
        <v>52204</v>
      </c>
      <c r="C6939" s="283" t="s">
        <v>15405</v>
      </c>
      <c r="D6939" s="284">
        <v>12.32</v>
      </c>
    </row>
    <row r="6940" spans="1:4" ht="17.100000000000001" customHeight="1">
      <c r="A6940" s="281">
        <v>7811</v>
      </c>
      <c r="B6940" s="282" t="s">
        <v>52205</v>
      </c>
      <c r="C6940" s="283" t="s">
        <v>15405</v>
      </c>
      <c r="D6940" s="284">
        <v>35.28</v>
      </c>
    </row>
    <row r="6941" spans="1:4" ht="15" customHeight="1">
      <c r="A6941" s="281">
        <v>7810</v>
      </c>
      <c r="B6941" s="282" t="s">
        <v>52206</v>
      </c>
      <c r="C6941" s="283" t="s">
        <v>15405</v>
      </c>
      <c r="D6941" s="284">
        <v>22.75</v>
      </c>
    </row>
    <row r="6942" spans="1:4" ht="15" customHeight="1">
      <c r="A6942" s="281">
        <v>786</v>
      </c>
      <c r="B6942" s="282" t="s">
        <v>52207</v>
      </c>
      <c r="C6942" s="283" t="s">
        <v>15405</v>
      </c>
      <c r="D6942" s="284">
        <v>48.45</v>
      </c>
    </row>
    <row r="6943" spans="1:4" ht="15" customHeight="1">
      <c r="A6943" s="281">
        <v>3277</v>
      </c>
      <c r="B6943" s="282" t="s">
        <v>49077</v>
      </c>
      <c r="C6943" s="283" t="s">
        <v>49051</v>
      </c>
      <c r="D6943" s="284">
        <v>222.14</v>
      </c>
    </row>
    <row r="6944" spans="1:4" ht="15" customHeight="1">
      <c r="A6944" s="281">
        <v>7162</v>
      </c>
      <c r="B6944" s="282" t="s">
        <v>52208</v>
      </c>
      <c r="C6944" s="283" t="s">
        <v>15405</v>
      </c>
      <c r="D6944" s="284">
        <v>242.84</v>
      </c>
    </row>
    <row r="6945" spans="1:4" ht="15" customHeight="1">
      <c r="A6945" s="281">
        <v>3299</v>
      </c>
      <c r="B6945" s="282" t="s">
        <v>52209</v>
      </c>
      <c r="C6945" s="283" t="s">
        <v>49051</v>
      </c>
      <c r="D6945" s="284">
        <v>233.74</v>
      </c>
    </row>
    <row r="6946" spans="1:4" ht="15" customHeight="1">
      <c r="A6946" s="281">
        <v>780</v>
      </c>
      <c r="B6946" s="282" t="s">
        <v>52210</v>
      </c>
      <c r="C6946" s="283" t="s">
        <v>15405</v>
      </c>
      <c r="D6946" s="284">
        <v>77.91</v>
      </c>
    </row>
    <row r="6947" spans="1:4" ht="17.100000000000001" customHeight="1">
      <c r="A6947" s="281">
        <v>778</v>
      </c>
      <c r="B6947" s="282" t="s">
        <v>52211</v>
      </c>
      <c r="C6947" s="283" t="s">
        <v>15405</v>
      </c>
      <c r="D6947" s="284">
        <v>55.23</v>
      </c>
    </row>
    <row r="6948" spans="1:4" ht="15" customHeight="1">
      <c r="A6948" s="281">
        <v>779</v>
      </c>
      <c r="B6948" s="282" t="s">
        <v>52212</v>
      </c>
      <c r="C6948" s="283" t="s">
        <v>15405</v>
      </c>
      <c r="D6948" s="284">
        <v>51.17</v>
      </c>
    </row>
    <row r="6949" spans="1:4" ht="15" customHeight="1">
      <c r="A6949" s="281">
        <v>7807</v>
      </c>
      <c r="B6949" s="282" t="s">
        <v>52213</v>
      </c>
      <c r="C6949" s="283" t="s">
        <v>15405</v>
      </c>
      <c r="D6949" s="284">
        <v>34.64</v>
      </c>
    </row>
    <row r="6950" spans="1:4" ht="15" customHeight="1">
      <c r="A6950" s="281">
        <v>4279</v>
      </c>
      <c r="B6950" s="282" t="s">
        <v>52214</v>
      </c>
      <c r="C6950" s="283" t="s">
        <v>15405</v>
      </c>
      <c r="D6950" s="284">
        <v>33.61</v>
      </c>
    </row>
    <row r="6951" spans="1:4" ht="15" customHeight="1">
      <c r="A6951" s="281">
        <v>12155</v>
      </c>
      <c r="B6951" s="282" t="s">
        <v>52215</v>
      </c>
      <c r="C6951" s="283" t="s">
        <v>15405</v>
      </c>
      <c r="D6951" s="284">
        <v>30.94</v>
      </c>
    </row>
    <row r="6952" spans="1:4" ht="15" customHeight="1">
      <c r="A6952" s="281">
        <v>12156</v>
      </c>
      <c r="B6952" s="282" t="s">
        <v>52216</v>
      </c>
      <c r="C6952" s="283" t="s">
        <v>15405</v>
      </c>
      <c r="D6952" s="284">
        <v>32.76</v>
      </c>
    </row>
    <row r="6953" spans="1:4" ht="15" customHeight="1">
      <c r="A6953" s="281">
        <v>13182</v>
      </c>
      <c r="B6953" s="282" t="s">
        <v>54900</v>
      </c>
      <c r="C6953" s="283" t="s">
        <v>15405</v>
      </c>
      <c r="D6953" s="284">
        <v>46.53</v>
      </c>
    </row>
    <row r="6954" spans="1:4" ht="17.100000000000001" customHeight="1">
      <c r="A6954" s="281">
        <v>793</v>
      </c>
      <c r="B6954" s="282" t="s">
        <v>52217</v>
      </c>
      <c r="C6954" s="283" t="s">
        <v>15405</v>
      </c>
      <c r="D6954" s="284">
        <v>5.9</v>
      </c>
    </row>
    <row r="6955" spans="1:4" ht="17.100000000000001" customHeight="1">
      <c r="A6955" s="281">
        <v>9422</v>
      </c>
      <c r="B6955" s="282" t="s">
        <v>16232</v>
      </c>
      <c r="C6955" s="283" t="s">
        <v>15405</v>
      </c>
      <c r="D6955" s="284">
        <v>53.91</v>
      </c>
    </row>
    <row r="6956" spans="1:4" ht="15" customHeight="1">
      <c r="A6956" s="281">
        <v>791</v>
      </c>
      <c r="B6956" s="12" t="s">
        <v>52218</v>
      </c>
      <c r="C6956" s="283" t="s">
        <v>15405</v>
      </c>
      <c r="D6956" s="284">
        <v>75.45</v>
      </c>
    </row>
    <row r="6957" spans="1:4" ht="17.100000000000001" customHeight="1">
      <c r="A6957" s="12">
        <v>11571</v>
      </c>
      <c r="B6957" s="282" t="s">
        <v>52219</v>
      </c>
      <c r="C6957" s="12" t="s">
        <v>15405</v>
      </c>
      <c r="D6957" s="12">
        <v>58.62</v>
      </c>
    </row>
    <row r="6958" spans="1:4" ht="17.100000000000001" customHeight="1">
      <c r="A6958" s="281">
        <v>790</v>
      </c>
      <c r="B6958" s="282" t="s">
        <v>52220</v>
      </c>
      <c r="C6958" s="283" t="s">
        <v>15405</v>
      </c>
      <c r="D6958" s="284">
        <v>70.92</v>
      </c>
    </row>
    <row r="6959" spans="1:4" ht="17.100000000000001" customHeight="1">
      <c r="A6959" s="281">
        <v>792</v>
      </c>
      <c r="B6959" s="282" t="s">
        <v>52221</v>
      </c>
      <c r="C6959" s="283" t="s">
        <v>15405</v>
      </c>
      <c r="D6959" s="284">
        <v>88.22</v>
      </c>
    </row>
    <row r="6960" spans="1:4" ht="15" customHeight="1">
      <c r="A6960" s="281">
        <v>7164</v>
      </c>
      <c r="B6960" s="282" t="s">
        <v>52222</v>
      </c>
      <c r="C6960" s="283" t="s">
        <v>15405</v>
      </c>
      <c r="D6960" s="284">
        <v>21.56</v>
      </c>
    </row>
    <row r="6961" spans="1:4" ht="15" customHeight="1">
      <c r="A6961" s="281">
        <v>7817</v>
      </c>
      <c r="B6961" s="282" t="s">
        <v>16233</v>
      </c>
      <c r="C6961" s="283" t="s">
        <v>15405</v>
      </c>
      <c r="D6961" s="284">
        <v>64.28</v>
      </c>
    </row>
    <row r="6962" spans="1:4" ht="15" customHeight="1">
      <c r="A6962" s="281">
        <v>7792</v>
      </c>
      <c r="B6962" s="282" t="s">
        <v>16234</v>
      </c>
      <c r="C6962" s="283" t="s">
        <v>15405</v>
      </c>
      <c r="D6962" s="284">
        <v>115.81</v>
      </c>
    </row>
    <row r="6963" spans="1:4" ht="17.100000000000001" customHeight="1">
      <c r="A6963" s="281">
        <v>11234</v>
      </c>
      <c r="B6963" s="282" t="s">
        <v>52223</v>
      </c>
      <c r="C6963" s="283" t="s">
        <v>15405</v>
      </c>
      <c r="D6963" s="284">
        <v>96.77</v>
      </c>
    </row>
    <row r="6964" spans="1:4" ht="15" customHeight="1">
      <c r="A6964" s="281">
        <v>12657</v>
      </c>
      <c r="B6964" s="282" t="s">
        <v>52224</v>
      </c>
      <c r="C6964" s="283" t="s">
        <v>15405</v>
      </c>
      <c r="D6964" s="284">
        <v>19.440000000000001</v>
      </c>
    </row>
    <row r="6965" spans="1:4" ht="17.100000000000001" customHeight="1">
      <c r="A6965" s="281">
        <v>795</v>
      </c>
      <c r="B6965" s="282" t="s">
        <v>52225</v>
      </c>
      <c r="C6965" s="283" t="s">
        <v>15405</v>
      </c>
      <c r="D6965" s="284">
        <v>52.93</v>
      </c>
    </row>
    <row r="6966" spans="1:4" ht="15" customHeight="1">
      <c r="A6966" s="281">
        <v>11214</v>
      </c>
      <c r="B6966" s="282" t="s">
        <v>52226</v>
      </c>
      <c r="C6966" s="283" t="s">
        <v>15405</v>
      </c>
      <c r="D6966" s="284">
        <v>58.56</v>
      </c>
    </row>
    <row r="6967" spans="1:4" ht="15" customHeight="1">
      <c r="A6967" s="281">
        <v>796</v>
      </c>
      <c r="B6967" s="282" t="s">
        <v>52227</v>
      </c>
      <c r="C6967" s="283" t="s">
        <v>15405</v>
      </c>
      <c r="D6967" s="284">
        <v>52.81</v>
      </c>
    </row>
    <row r="6968" spans="1:4" ht="17.100000000000001" customHeight="1">
      <c r="A6968" s="281">
        <v>794</v>
      </c>
      <c r="B6968" s="282" t="s">
        <v>52228</v>
      </c>
      <c r="C6968" s="283" t="s">
        <v>15405</v>
      </c>
      <c r="D6968" s="284">
        <v>53.64</v>
      </c>
    </row>
    <row r="6969" spans="1:4" ht="15" customHeight="1">
      <c r="A6969" s="281">
        <v>11418</v>
      </c>
      <c r="B6969" s="282" t="s">
        <v>16235</v>
      </c>
      <c r="C6969" s="283" t="s">
        <v>15405</v>
      </c>
      <c r="D6969" s="284">
        <v>33.72</v>
      </c>
    </row>
    <row r="6970" spans="1:4" ht="15" customHeight="1">
      <c r="A6970" s="281">
        <v>789</v>
      </c>
      <c r="B6970" s="282" t="s">
        <v>52229</v>
      </c>
      <c r="C6970" s="283" t="s">
        <v>15405</v>
      </c>
      <c r="D6970" s="284">
        <v>156.02000000000001</v>
      </c>
    </row>
    <row r="6971" spans="1:4" ht="15" customHeight="1">
      <c r="A6971" s="281">
        <v>787</v>
      </c>
      <c r="B6971" s="282"/>
      <c r="C6971" s="283" t="s">
        <v>15405</v>
      </c>
      <c r="D6971" s="284">
        <v>34.69</v>
      </c>
    </row>
    <row r="6972" spans="1:4" ht="15" customHeight="1">
      <c r="A6972" s="281"/>
      <c r="B6972" s="282" t="s">
        <v>52230</v>
      </c>
      <c r="C6972" s="283"/>
      <c r="D6972" s="284"/>
    </row>
    <row r="6973" spans="1:4" ht="15" customHeight="1">
      <c r="A6973" s="281">
        <v>788</v>
      </c>
      <c r="B6973" s="282" t="s">
        <v>52231</v>
      </c>
      <c r="C6973" s="283" t="s">
        <v>15405</v>
      </c>
      <c r="D6973" s="284">
        <v>31.81</v>
      </c>
    </row>
    <row r="6974" spans="1:4" ht="15" customHeight="1">
      <c r="A6974" s="281">
        <v>8930</v>
      </c>
      <c r="B6974" s="282" t="s">
        <v>16236</v>
      </c>
      <c r="C6974" s="283" t="s">
        <v>15405</v>
      </c>
      <c r="D6974" s="284">
        <v>384.19</v>
      </c>
    </row>
    <row r="6975" spans="1:4" ht="15" customHeight="1">
      <c r="A6975" s="281">
        <v>1490</v>
      </c>
      <c r="B6975" s="282" t="s">
        <v>52232</v>
      </c>
      <c r="C6975" s="283" t="s">
        <v>15405</v>
      </c>
      <c r="D6975" s="284">
        <v>371.26</v>
      </c>
    </row>
    <row r="6976" spans="1:4" ht="15" customHeight="1">
      <c r="A6976" s="281">
        <v>1489</v>
      </c>
      <c r="B6976" s="282" t="s">
        <v>52233</v>
      </c>
      <c r="C6976" s="283" t="s">
        <v>15405</v>
      </c>
      <c r="D6976" s="284">
        <v>464.51</v>
      </c>
    </row>
    <row r="6977" spans="1:4" ht="15" customHeight="1">
      <c r="A6977" s="281">
        <v>10611</v>
      </c>
      <c r="B6977" s="282" t="s">
        <v>52234</v>
      </c>
      <c r="C6977" s="283" t="s">
        <v>15405</v>
      </c>
      <c r="D6977" s="284">
        <v>288.83999999999997</v>
      </c>
    </row>
    <row r="6978" spans="1:4" ht="15" customHeight="1">
      <c r="A6978" s="281">
        <v>1455</v>
      </c>
      <c r="B6978" s="282" t="s">
        <v>52235</v>
      </c>
      <c r="C6978" s="283" t="s">
        <v>15405</v>
      </c>
      <c r="D6978" s="284">
        <v>44.72</v>
      </c>
    </row>
    <row r="6979" spans="1:4" ht="15" customHeight="1">
      <c r="A6979" s="281">
        <v>1456</v>
      </c>
      <c r="B6979" s="282" t="s">
        <v>52236</v>
      </c>
      <c r="C6979" s="283" t="s">
        <v>15405</v>
      </c>
      <c r="D6979" s="284">
        <v>46.26</v>
      </c>
    </row>
    <row r="6980" spans="1:4" ht="15" customHeight="1">
      <c r="A6980" s="281">
        <v>1457</v>
      </c>
      <c r="B6980" s="282" t="s">
        <v>52237</v>
      </c>
      <c r="C6980" s="283" t="s">
        <v>15405</v>
      </c>
      <c r="D6980" s="284">
        <v>75.34</v>
      </c>
    </row>
    <row r="6981" spans="1:4" ht="15" customHeight="1">
      <c r="A6981" s="281">
        <v>1458</v>
      </c>
      <c r="B6981" s="282" t="s">
        <v>52238</v>
      </c>
      <c r="C6981" s="283" t="s">
        <v>15405</v>
      </c>
      <c r="D6981" s="284">
        <v>88.92</v>
      </c>
    </row>
    <row r="6982" spans="1:4" ht="17.100000000000001" customHeight="1">
      <c r="A6982" s="281">
        <v>1459</v>
      </c>
      <c r="B6982" s="282" t="s">
        <v>52239</v>
      </c>
      <c r="C6982" s="283" t="s">
        <v>15405</v>
      </c>
      <c r="D6982" s="284">
        <v>104.74</v>
      </c>
    </row>
    <row r="6983" spans="1:4" ht="17.100000000000001" customHeight="1">
      <c r="A6983" s="281">
        <v>1460</v>
      </c>
      <c r="B6983" s="282" t="s">
        <v>52240</v>
      </c>
      <c r="C6983" s="283" t="s">
        <v>15405</v>
      </c>
      <c r="D6983" s="284">
        <v>134.57</v>
      </c>
    </row>
    <row r="6984" spans="1:4" ht="15" customHeight="1">
      <c r="A6984" s="281">
        <v>5099</v>
      </c>
      <c r="B6984" s="282" t="s">
        <v>52241</v>
      </c>
      <c r="C6984" s="283" t="s">
        <v>15405</v>
      </c>
      <c r="D6984" s="284">
        <v>105.44</v>
      </c>
    </row>
    <row r="6985" spans="1:4" ht="15" customHeight="1">
      <c r="A6985" s="281">
        <v>1461</v>
      </c>
      <c r="B6985" s="282" t="s">
        <v>52242</v>
      </c>
      <c r="C6985" s="283" t="s">
        <v>15405</v>
      </c>
      <c r="D6985" s="284">
        <v>258.07</v>
      </c>
    </row>
    <row r="6986" spans="1:4" ht="15" customHeight="1">
      <c r="A6986" s="281">
        <v>1462</v>
      </c>
      <c r="B6986" s="282" t="s">
        <v>52243</v>
      </c>
      <c r="C6986" s="283" t="s">
        <v>15405</v>
      </c>
      <c r="D6986" s="284">
        <v>304.23</v>
      </c>
    </row>
    <row r="6987" spans="1:4" ht="15" customHeight="1">
      <c r="A6987" s="281">
        <v>1463</v>
      </c>
      <c r="B6987" s="282" t="s">
        <v>52244</v>
      </c>
      <c r="C6987" s="283" t="s">
        <v>15405</v>
      </c>
      <c r="D6987" s="284">
        <v>601.6</v>
      </c>
    </row>
    <row r="6988" spans="1:4" ht="15" customHeight="1">
      <c r="A6988" s="281">
        <v>1464</v>
      </c>
      <c r="B6988" s="282" t="s">
        <v>52245</v>
      </c>
      <c r="C6988" s="283" t="s">
        <v>15405</v>
      </c>
      <c r="D6988" s="284">
        <v>80.959999999999994</v>
      </c>
    </row>
    <row r="6989" spans="1:4" ht="15" customHeight="1">
      <c r="A6989" s="281">
        <v>1465</v>
      </c>
      <c r="B6989" s="282" t="s">
        <v>52246</v>
      </c>
      <c r="C6989" s="283" t="s">
        <v>15405</v>
      </c>
      <c r="D6989" s="284">
        <v>88.77</v>
      </c>
    </row>
    <row r="6990" spans="1:4" ht="15" customHeight="1">
      <c r="A6990" s="281">
        <v>1466</v>
      </c>
      <c r="B6990" s="282" t="s">
        <v>52247</v>
      </c>
      <c r="C6990" s="283" t="s">
        <v>15405</v>
      </c>
      <c r="D6990" s="284">
        <v>104.07</v>
      </c>
    </row>
    <row r="6991" spans="1:4" ht="15" customHeight="1">
      <c r="A6991" s="281">
        <v>1467</v>
      </c>
      <c r="B6991" s="282" t="s">
        <v>52248</v>
      </c>
      <c r="C6991" s="283" t="s">
        <v>15405</v>
      </c>
      <c r="D6991" s="284">
        <v>148.06</v>
      </c>
    </row>
    <row r="6992" spans="1:4" ht="15" customHeight="1">
      <c r="A6992" s="281">
        <v>1468</v>
      </c>
      <c r="B6992" s="282" t="s">
        <v>52249</v>
      </c>
      <c r="C6992" s="283" t="s">
        <v>15405</v>
      </c>
      <c r="D6992" s="284">
        <v>153.46</v>
      </c>
    </row>
    <row r="6993" spans="1:4" ht="15" customHeight="1">
      <c r="A6993" s="281">
        <v>12893</v>
      </c>
      <c r="B6993" s="282" t="s">
        <v>52250</v>
      </c>
      <c r="C6993" s="283" t="s">
        <v>15405</v>
      </c>
      <c r="D6993" s="284">
        <v>154.96</v>
      </c>
    </row>
    <row r="6994" spans="1:4" ht="15" customHeight="1">
      <c r="A6994" s="281">
        <v>7643</v>
      </c>
      <c r="B6994" s="282" t="s">
        <v>52251</v>
      </c>
      <c r="C6994" s="283" t="s">
        <v>15405</v>
      </c>
      <c r="D6994" s="284">
        <v>134.38</v>
      </c>
    </row>
    <row r="6995" spans="1:4" ht="15" customHeight="1">
      <c r="A6995" s="281">
        <v>8023</v>
      </c>
      <c r="B6995" s="282" t="s">
        <v>52252</v>
      </c>
      <c r="C6995" s="283" t="s">
        <v>15405</v>
      </c>
      <c r="D6995" s="284">
        <v>201.16</v>
      </c>
    </row>
    <row r="6996" spans="1:4" ht="15" customHeight="1">
      <c r="A6996" s="281">
        <v>10896</v>
      </c>
      <c r="B6996" s="282" t="s">
        <v>52253</v>
      </c>
      <c r="C6996" s="283" t="s">
        <v>15405</v>
      </c>
      <c r="D6996" s="284">
        <v>134.38</v>
      </c>
    </row>
    <row r="6997" spans="1:4" ht="15" customHeight="1">
      <c r="A6997" s="281">
        <v>5102</v>
      </c>
      <c r="B6997" s="282" t="s">
        <v>52254</v>
      </c>
      <c r="C6997" s="283" t="s">
        <v>15405</v>
      </c>
      <c r="D6997" s="284">
        <v>11.95</v>
      </c>
    </row>
    <row r="6998" spans="1:4" ht="15" customHeight="1">
      <c r="A6998" s="281">
        <v>1488</v>
      </c>
      <c r="B6998" s="282" t="s">
        <v>16237</v>
      </c>
      <c r="C6998" s="283" t="s">
        <v>15405</v>
      </c>
      <c r="D6998" s="284">
        <v>33.31</v>
      </c>
    </row>
    <row r="6999" spans="1:4" ht="15" customHeight="1">
      <c r="A6999" s="281">
        <v>5003</v>
      </c>
      <c r="B6999" s="282" t="s">
        <v>52255</v>
      </c>
      <c r="C6999" s="283" t="s">
        <v>15405</v>
      </c>
      <c r="D6999" s="284">
        <v>35.200000000000003</v>
      </c>
    </row>
    <row r="7000" spans="1:4" ht="15" customHeight="1">
      <c r="A7000" s="281">
        <v>9273</v>
      </c>
      <c r="B7000" s="282" t="s">
        <v>52256</v>
      </c>
      <c r="C7000" s="283" t="s">
        <v>15405</v>
      </c>
      <c r="D7000" s="284">
        <v>23.27</v>
      </c>
    </row>
    <row r="7001" spans="1:4" ht="15" customHeight="1">
      <c r="A7001" s="281">
        <v>9014</v>
      </c>
      <c r="B7001" s="282" t="s">
        <v>52257</v>
      </c>
      <c r="C7001" s="283" t="s">
        <v>15405</v>
      </c>
      <c r="D7001" s="284">
        <v>59.21</v>
      </c>
    </row>
    <row r="7002" spans="1:4" ht="15" customHeight="1">
      <c r="A7002" s="281">
        <v>7376</v>
      </c>
      <c r="B7002" s="282" t="s">
        <v>52258</v>
      </c>
      <c r="C7002" s="283" t="s">
        <v>15405</v>
      </c>
      <c r="D7002" s="284">
        <v>311.31</v>
      </c>
    </row>
    <row r="7003" spans="1:4" ht="15" customHeight="1">
      <c r="A7003" s="281">
        <v>1471</v>
      </c>
      <c r="B7003" s="282" t="s">
        <v>52259</v>
      </c>
      <c r="C7003" s="283" t="s">
        <v>15405</v>
      </c>
      <c r="D7003" s="284">
        <v>284.93</v>
      </c>
    </row>
    <row r="7004" spans="1:4" ht="15" customHeight="1">
      <c r="A7004" s="281">
        <v>1472</v>
      </c>
      <c r="B7004" s="282" t="s">
        <v>52260</v>
      </c>
      <c r="C7004" s="283" t="s">
        <v>15405</v>
      </c>
      <c r="D7004" s="284">
        <v>330.96</v>
      </c>
    </row>
    <row r="7005" spans="1:4" ht="17.100000000000001" customHeight="1">
      <c r="A7005" s="281">
        <v>8235</v>
      </c>
      <c r="B7005" s="282" t="s">
        <v>52261</v>
      </c>
      <c r="C7005" s="283" t="s">
        <v>15405</v>
      </c>
      <c r="D7005" s="284">
        <v>223.98</v>
      </c>
    </row>
    <row r="7006" spans="1:4" ht="15" customHeight="1">
      <c r="A7006" s="281">
        <v>13122</v>
      </c>
      <c r="B7006" s="282" t="s">
        <v>52262</v>
      </c>
      <c r="C7006" s="283" t="s">
        <v>15405</v>
      </c>
      <c r="D7006" s="284">
        <v>184.24</v>
      </c>
    </row>
    <row r="7007" spans="1:4" ht="17.100000000000001" customHeight="1">
      <c r="A7007" s="281">
        <v>10833</v>
      </c>
      <c r="B7007" s="282" t="s">
        <v>16238</v>
      </c>
      <c r="C7007" s="283" t="s">
        <v>15405</v>
      </c>
      <c r="D7007" s="284">
        <v>1818.09</v>
      </c>
    </row>
    <row r="7008" spans="1:4" ht="17.100000000000001" customHeight="1">
      <c r="A7008" s="281">
        <v>10817</v>
      </c>
      <c r="B7008" s="282" t="s">
        <v>52263</v>
      </c>
      <c r="C7008" s="283" t="s">
        <v>15405</v>
      </c>
      <c r="D7008" s="284">
        <v>506.08</v>
      </c>
    </row>
    <row r="7009" spans="1:4" ht="17.100000000000001" customHeight="1">
      <c r="A7009" s="281">
        <v>11072</v>
      </c>
      <c r="B7009" s="282" t="s">
        <v>16239</v>
      </c>
      <c r="C7009" s="283" t="s">
        <v>15405</v>
      </c>
      <c r="D7009" s="284">
        <v>5854.79</v>
      </c>
    </row>
    <row r="7010" spans="1:4" ht="17.100000000000001" customHeight="1">
      <c r="A7010" s="281">
        <v>8731</v>
      </c>
      <c r="B7010" s="282" t="s">
        <v>52264</v>
      </c>
      <c r="C7010" s="283" t="s">
        <v>15405</v>
      </c>
      <c r="D7010" s="284">
        <v>63.56</v>
      </c>
    </row>
    <row r="7011" spans="1:4" ht="17.100000000000001" customHeight="1">
      <c r="A7011" s="281">
        <v>11074</v>
      </c>
      <c r="B7011" s="282" t="s">
        <v>16240</v>
      </c>
      <c r="C7011" s="283" t="s">
        <v>15405</v>
      </c>
      <c r="D7011" s="284">
        <v>3227.16</v>
      </c>
    </row>
    <row r="7012" spans="1:4" ht="17.100000000000001" customHeight="1">
      <c r="A7012" s="281">
        <v>9012</v>
      </c>
      <c r="B7012" s="282" t="s">
        <v>16241</v>
      </c>
      <c r="C7012" s="283" t="s">
        <v>15405</v>
      </c>
      <c r="D7012" s="284">
        <v>73.28</v>
      </c>
    </row>
    <row r="7013" spans="1:4" ht="17.100000000000001" customHeight="1">
      <c r="A7013" s="281">
        <v>9016</v>
      </c>
      <c r="B7013" s="282" t="s">
        <v>52265</v>
      </c>
      <c r="C7013" s="283" t="s">
        <v>15405</v>
      </c>
      <c r="D7013" s="284">
        <v>56.67</v>
      </c>
    </row>
    <row r="7014" spans="1:4" ht="17.100000000000001" customHeight="1">
      <c r="A7014" s="281">
        <v>9015</v>
      </c>
      <c r="B7014" s="282" t="s">
        <v>52266</v>
      </c>
      <c r="C7014" s="283" t="s">
        <v>15405</v>
      </c>
      <c r="D7014" s="284">
        <v>80.12</v>
      </c>
    </row>
    <row r="7015" spans="1:4" ht="17.100000000000001" customHeight="1">
      <c r="A7015" s="281">
        <v>8797</v>
      </c>
      <c r="B7015" s="282" t="s">
        <v>52267</v>
      </c>
      <c r="C7015" s="283" t="s">
        <v>15405</v>
      </c>
      <c r="D7015" s="284">
        <v>92.02</v>
      </c>
    </row>
    <row r="7016" spans="1:4" ht="17.100000000000001" customHeight="1">
      <c r="A7016" s="281">
        <v>8437</v>
      </c>
      <c r="B7016" s="282" t="s">
        <v>52268</v>
      </c>
      <c r="C7016" s="283" t="s">
        <v>15405</v>
      </c>
      <c r="D7016" s="284">
        <v>59.21</v>
      </c>
    </row>
    <row r="7017" spans="1:4" ht="17.100000000000001" customHeight="1">
      <c r="A7017" s="281">
        <v>8438</v>
      </c>
      <c r="B7017" s="282" t="s">
        <v>52269</v>
      </c>
      <c r="C7017" s="283" t="s">
        <v>15405</v>
      </c>
      <c r="D7017" s="284">
        <v>75.680000000000007</v>
      </c>
    </row>
    <row r="7018" spans="1:4" ht="15" customHeight="1">
      <c r="A7018" s="281">
        <v>11073</v>
      </c>
      <c r="B7018" s="282" t="s">
        <v>16242</v>
      </c>
      <c r="C7018" s="283" t="s">
        <v>15405</v>
      </c>
      <c r="D7018" s="284">
        <v>3432.77</v>
      </c>
    </row>
    <row r="7019" spans="1:4" ht="17.100000000000001" customHeight="1">
      <c r="A7019" s="281">
        <v>10784</v>
      </c>
      <c r="B7019" s="282" t="s">
        <v>16243</v>
      </c>
      <c r="C7019" s="283" t="s">
        <v>15405</v>
      </c>
      <c r="D7019" s="284">
        <v>1553.01</v>
      </c>
    </row>
    <row r="7020" spans="1:4" ht="17.100000000000001" customHeight="1">
      <c r="A7020" s="281">
        <v>8929</v>
      </c>
      <c r="B7020" s="282" t="s">
        <v>16244</v>
      </c>
      <c r="C7020" s="283" t="s">
        <v>15405</v>
      </c>
      <c r="D7020" s="284">
        <v>351.47</v>
      </c>
    </row>
    <row r="7021" spans="1:4" ht="17.100000000000001" customHeight="1">
      <c r="A7021" s="281">
        <v>1482</v>
      </c>
      <c r="B7021" s="282" t="s">
        <v>52270</v>
      </c>
      <c r="C7021" s="283" t="s">
        <v>15405</v>
      </c>
      <c r="D7021" s="284">
        <v>80.400000000000006</v>
      </c>
    </row>
    <row r="7022" spans="1:4" ht="17.100000000000001" customHeight="1">
      <c r="A7022" s="281">
        <v>1483</v>
      </c>
      <c r="B7022" s="282" t="s">
        <v>52271</v>
      </c>
      <c r="C7022" s="283" t="s">
        <v>15405</v>
      </c>
      <c r="D7022" s="284">
        <v>127.31</v>
      </c>
    </row>
    <row r="7023" spans="1:4" ht="17.100000000000001" customHeight="1">
      <c r="A7023" s="281">
        <v>1484</v>
      </c>
      <c r="B7023" s="282" t="s">
        <v>52272</v>
      </c>
      <c r="C7023" s="283" t="s">
        <v>15405</v>
      </c>
      <c r="D7023" s="284">
        <v>133.99</v>
      </c>
    </row>
    <row r="7024" spans="1:4" ht="17.100000000000001" customHeight="1">
      <c r="A7024" s="281">
        <v>1485</v>
      </c>
      <c r="B7024" s="282" t="s">
        <v>52273</v>
      </c>
      <c r="C7024" s="283" t="s">
        <v>15405</v>
      </c>
      <c r="D7024" s="284">
        <v>188.11</v>
      </c>
    </row>
    <row r="7025" spans="1:4" ht="17.100000000000001" customHeight="1">
      <c r="A7025" s="281">
        <v>1486</v>
      </c>
      <c r="B7025" s="282" t="s">
        <v>52274</v>
      </c>
      <c r="C7025" s="283" t="s">
        <v>15405</v>
      </c>
      <c r="D7025" s="284">
        <v>323.49</v>
      </c>
    </row>
    <row r="7026" spans="1:4" ht="17.100000000000001" customHeight="1">
      <c r="A7026" s="281">
        <v>1487</v>
      </c>
      <c r="B7026" s="282" t="s">
        <v>52275</v>
      </c>
      <c r="C7026" s="283" t="s">
        <v>15405</v>
      </c>
      <c r="D7026" s="284">
        <v>428.95</v>
      </c>
    </row>
    <row r="7027" spans="1:4" ht="25.5" customHeight="1">
      <c r="A7027" s="281">
        <v>1481</v>
      </c>
      <c r="B7027" s="282" t="s">
        <v>52276</v>
      </c>
      <c r="C7027" s="283" t="s">
        <v>15405</v>
      </c>
      <c r="D7027" s="284">
        <v>924.82</v>
      </c>
    </row>
    <row r="7028" spans="1:4" ht="17.100000000000001" customHeight="1">
      <c r="A7028" s="281">
        <v>1473</v>
      </c>
      <c r="B7028" s="282" t="s">
        <v>52277</v>
      </c>
      <c r="C7028" s="283" t="s">
        <v>15405</v>
      </c>
      <c r="D7028" s="284">
        <v>92.2</v>
      </c>
    </row>
    <row r="7029" spans="1:4" ht="17.100000000000001" customHeight="1">
      <c r="A7029" s="281">
        <v>1475</v>
      </c>
      <c r="B7029" s="282" t="s">
        <v>52278</v>
      </c>
      <c r="C7029" s="283" t="s">
        <v>15405</v>
      </c>
      <c r="D7029" s="284">
        <v>211.17</v>
      </c>
    </row>
    <row r="7030" spans="1:4" ht="17.100000000000001" customHeight="1">
      <c r="A7030" s="281">
        <v>1477</v>
      </c>
      <c r="B7030" s="282" t="s">
        <v>52279</v>
      </c>
      <c r="C7030" s="283" t="s">
        <v>15405</v>
      </c>
      <c r="D7030" s="284">
        <v>232.6</v>
      </c>
    </row>
    <row r="7031" spans="1:4" ht="15" customHeight="1">
      <c r="A7031" s="281">
        <v>1479</v>
      </c>
      <c r="B7031" s="282" t="s">
        <v>52280</v>
      </c>
      <c r="C7031" s="283" t="s">
        <v>15405</v>
      </c>
      <c r="D7031" s="284">
        <v>437.24</v>
      </c>
    </row>
    <row r="7032" spans="1:4" ht="15" customHeight="1">
      <c r="A7032" s="281">
        <v>1480</v>
      </c>
      <c r="B7032" s="282" t="s">
        <v>52281</v>
      </c>
      <c r="C7032" s="283" t="s">
        <v>15405</v>
      </c>
      <c r="D7032" s="284">
        <v>602.99</v>
      </c>
    </row>
    <row r="7033" spans="1:4" ht="15" customHeight="1">
      <c r="A7033" s="281">
        <v>10673</v>
      </c>
      <c r="B7033" s="282" t="s">
        <v>16245</v>
      </c>
      <c r="C7033" s="283" t="s">
        <v>15405</v>
      </c>
      <c r="D7033" s="284">
        <v>1706.93</v>
      </c>
    </row>
    <row r="7034" spans="1:4" ht="15" customHeight="1">
      <c r="A7034" s="281">
        <v>1474</v>
      </c>
      <c r="B7034" s="282" t="s">
        <v>52282</v>
      </c>
      <c r="C7034" s="283" t="s">
        <v>15405</v>
      </c>
      <c r="D7034" s="284">
        <v>107.94</v>
      </c>
    </row>
    <row r="7035" spans="1:4" ht="15" customHeight="1">
      <c r="A7035" s="281">
        <v>1476</v>
      </c>
      <c r="B7035" s="282" t="s">
        <v>52283</v>
      </c>
      <c r="C7035" s="283" t="s">
        <v>15405</v>
      </c>
      <c r="D7035" s="284">
        <v>140.16999999999999</v>
      </c>
    </row>
    <row r="7036" spans="1:4" ht="15" customHeight="1">
      <c r="A7036" s="281">
        <v>1478</v>
      </c>
      <c r="B7036" s="282" t="s">
        <v>52284</v>
      </c>
      <c r="C7036" s="283" t="s">
        <v>15405</v>
      </c>
      <c r="D7036" s="284">
        <v>130.19999999999999</v>
      </c>
    </row>
    <row r="7037" spans="1:4" ht="15" customHeight="1">
      <c r="A7037" s="281">
        <v>8447</v>
      </c>
      <c r="B7037" s="282" t="s">
        <v>52285</v>
      </c>
      <c r="C7037" s="283" t="s">
        <v>15405</v>
      </c>
      <c r="D7037" s="284">
        <v>81.17</v>
      </c>
    </row>
    <row r="7038" spans="1:4" ht="15" customHeight="1">
      <c r="A7038" s="281">
        <v>9270</v>
      </c>
      <c r="B7038" s="282" t="s">
        <v>52286</v>
      </c>
      <c r="C7038" s="283" t="s">
        <v>15405</v>
      </c>
      <c r="D7038" s="284">
        <v>138.49</v>
      </c>
    </row>
    <row r="7039" spans="1:4" ht="15" customHeight="1">
      <c r="A7039" s="281">
        <v>8446</v>
      </c>
      <c r="B7039" s="282" t="s">
        <v>52287</v>
      </c>
      <c r="C7039" s="283" t="s">
        <v>15405</v>
      </c>
      <c r="D7039" s="284">
        <v>187.09</v>
      </c>
    </row>
    <row r="7040" spans="1:4" ht="15" customHeight="1">
      <c r="A7040" s="281">
        <v>8794</v>
      </c>
      <c r="B7040" s="282" t="s">
        <v>52288</v>
      </c>
      <c r="C7040" s="283" t="s">
        <v>15405</v>
      </c>
      <c r="D7040" s="284">
        <v>282.38</v>
      </c>
    </row>
    <row r="7041" spans="1:4" ht="15" customHeight="1">
      <c r="A7041" s="281">
        <v>9317</v>
      </c>
      <c r="B7041" s="282" t="s">
        <v>16246</v>
      </c>
      <c r="C7041" s="283" t="s">
        <v>15405</v>
      </c>
      <c r="D7041" s="284">
        <v>1243.3800000000001</v>
      </c>
    </row>
    <row r="7042" spans="1:4" ht="15" customHeight="1">
      <c r="A7042" s="281">
        <v>1452</v>
      </c>
      <c r="B7042" s="282" t="s">
        <v>52289</v>
      </c>
      <c r="C7042" s="283" t="s">
        <v>15405</v>
      </c>
      <c r="D7042" s="284">
        <v>1850.16</v>
      </c>
    </row>
    <row r="7043" spans="1:4" ht="15" customHeight="1">
      <c r="A7043" s="281">
        <v>8614</v>
      </c>
      <c r="B7043" s="282" t="s">
        <v>52290</v>
      </c>
      <c r="C7043" s="283" t="s">
        <v>15405</v>
      </c>
      <c r="D7043" s="284">
        <v>76.41</v>
      </c>
    </row>
    <row r="7044" spans="1:4" ht="15" customHeight="1">
      <c r="A7044" s="281">
        <v>1448</v>
      </c>
      <c r="B7044" s="282" t="s">
        <v>52291</v>
      </c>
      <c r="C7044" s="283" t="s">
        <v>15405</v>
      </c>
      <c r="D7044" s="284">
        <v>1022.62</v>
      </c>
    </row>
    <row r="7045" spans="1:4" ht="15" customHeight="1">
      <c r="A7045" s="281">
        <v>1432</v>
      </c>
      <c r="B7045" s="282" t="s">
        <v>52292</v>
      </c>
      <c r="C7045" s="283" t="s">
        <v>15405</v>
      </c>
      <c r="D7045" s="284">
        <v>6644.79</v>
      </c>
    </row>
    <row r="7046" spans="1:4" ht="15" customHeight="1">
      <c r="A7046" s="281">
        <v>1433</v>
      </c>
      <c r="B7046" s="282" t="s">
        <v>52293</v>
      </c>
      <c r="C7046" s="283" t="s">
        <v>15405</v>
      </c>
      <c r="D7046" s="284">
        <v>6755.68</v>
      </c>
    </row>
    <row r="7047" spans="1:4" ht="15" customHeight="1">
      <c r="A7047" s="281">
        <v>1429</v>
      </c>
      <c r="B7047" s="282" t="s">
        <v>52294</v>
      </c>
      <c r="C7047" s="283" t="s">
        <v>15405</v>
      </c>
      <c r="D7047" s="284">
        <v>1830.35</v>
      </c>
    </row>
    <row r="7048" spans="1:4" ht="15" customHeight="1">
      <c r="A7048" s="281">
        <v>1434</v>
      </c>
      <c r="B7048" s="282" t="s">
        <v>52295</v>
      </c>
      <c r="C7048" s="283" t="s">
        <v>15405</v>
      </c>
      <c r="D7048" s="284">
        <v>8439.7800000000007</v>
      </c>
    </row>
    <row r="7049" spans="1:4" ht="15" customHeight="1">
      <c r="A7049" s="281">
        <v>1430</v>
      </c>
      <c r="B7049" s="282" t="s">
        <v>52296</v>
      </c>
      <c r="C7049" s="283" t="s">
        <v>15405</v>
      </c>
      <c r="D7049" s="284">
        <v>1729.99</v>
      </c>
    </row>
    <row r="7050" spans="1:4" ht="15" customHeight="1">
      <c r="A7050" s="281">
        <v>1442</v>
      </c>
      <c r="B7050" s="282" t="s">
        <v>52297</v>
      </c>
      <c r="C7050" s="283" t="s">
        <v>15405</v>
      </c>
      <c r="D7050" s="284">
        <v>3396.51</v>
      </c>
    </row>
    <row r="7051" spans="1:4" ht="15" customHeight="1">
      <c r="A7051" s="281">
        <v>1449</v>
      </c>
      <c r="B7051" s="282" t="s">
        <v>52298</v>
      </c>
      <c r="C7051" s="283" t="s">
        <v>15405</v>
      </c>
      <c r="D7051" s="284">
        <v>278.99</v>
      </c>
    </row>
    <row r="7052" spans="1:4" ht="15" customHeight="1">
      <c r="A7052" s="281">
        <v>1450</v>
      </c>
      <c r="B7052" s="282" t="s">
        <v>52299</v>
      </c>
      <c r="C7052" s="283" t="s">
        <v>15405</v>
      </c>
      <c r="D7052" s="284">
        <v>169.74</v>
      </c>
    </row>
    <row r="7053" spans="1:4" ht="15" customHeight="1">
      <c r="A7053" s="281">
        <v>1431</v>
      </c>
      <c r="B7053" s="282" t="s">
        <v>52300</v>
      </c>
      <c r="C7053" s="283" t="s">
        <v>15405</v>
      </c>
      <c r="D7053" s="284">
        <v>345.99</v>
      </c>
    </row>
    <row r="7054" spans="1:4" ht="15" customHeight="1">
      <c r="A7054" s="281">
        <v>1447</v>
      </c>
      <c r="B7054" s="282" t="s">
        <v>52301</v>
      </c>
      <c r="C7054" s="283" t="s">
        <v>15405</v>
      </c>
      <c r="D7054" s="284">
        <v>653.15</v>
      </c>
    </row>
    <row r="7055" spans="1:4" ht="15" customHeight="1">
      <c r="A7055" s="281">
        <v>1435</v>
      </c>
      <c r="B7055" s="282" t="s">
        <v>52302</v>
      </c>
      <c r="C7055" s="283" t="s">
        <v>15405</v>
      </c>
      <c r="D7055" s="284">
        <v>648.78</v>
      </c>
    </row>
    <row r="7056" spans="1:4" ht="15" customHeight="1">
      <c r="A7056" s="281">
        <v>1436</v>
      </c>
      <c r="B7056" s="12" t="s">
        <v>52303</v>
      </c>
      <c r="C7056" s="283" t="s">
        <v>15405</v>
      </c>
      <c r="D7056" s="284">
        <v>746.18</v>
      </c>
    </row>
    <row r="7057" spans="1:4" ht="15" customHeight="1">
      <c r="A7057" s="12">
        <v>1437</v>
      </c>
      <c r="B7057" s="282" t="s">
        <v>52304</v>
      </c>
      <c r="C7057" s="12" t="s">
        <v>15405</v>
      </c>
      <c r="D7057" s="12">
        <v>1358.51</v>
      </c>
    </row>
    <row r="7058" spans="1:4" ht="15" customHeight="1">
      <c r="A7058" s="281">
        <v>1451</v>
      </c>
      <c r="B7058" s="282" t="s">
        <v>52305</v>
      </c>
      <c r="C7058" s="283" t="s">
        <v>15405</v>
      </c>
      <c r="D7058" s="284">
        <v>402.52</v>
      </c>
    </row>
    <row r="7059" spans="1:4" ht="15" customHeight="1">
      <c r="A7059" s="281">
        <v>5048</v>
      </c>
      <c r="B7059" s="282" t="s">
        <v>52306</v>
      </c>
      <c r="C7059" s="283" t="s">
        <v>15405</v>
      </c>
      <c r="D7059" s="284">
        <v>794.51</v>
      </c>
    </row>
    <row r="7060" spans="1:4" ht="15" customHeight="1">
      <c r="A7060" s="281">
        <v>5046</v>
      </c>
      <c r="B7060" s="282" t="s">
        <v>52307</v>
      </c>
      <c r="C7060" s="283" t="s">
        <v>15405</v>
      </c>
      <c r="D7060" s="284">
        <v>533.28</v>
      </c>
    </row>
    <row r="7061" spans="1:4" ht="15" customHeight="1">
      <c r="A7061" s="281">
        <v>5047</v>
      </c>
      <c r="B7061" s="282" t="s">
        <v>52308</v>
      </c>
      <c r="C7061" s="283" t="s">
        <v>15405</v>
      </c>
      <c r="D7061" s="284">
        <v>596.49</v>
      </c>
    </row>
    <row r="7062" spans="1:4" ht="15" customHeight="1">
      <c r="A7062" s="281">
        <v>9911</v>
      </c>
      <c r="B7062" s="282" t="s">
        <v>52309</v>
      </c>
      <c r="C7062" s="283" t="s">
        <v>15405</v>
      </c>
      <c r="D7062" s="284">
        <v>1749.05</v>
      </c>
    </row>
    <row r="7063" spans="1:4" ht="15" customHeight="1">
      <c r="A7063" s="281">
        <v>4053</v>
      </c>
      <c r="B7063" s="282" t="s">
        <v>52310</v>
      </c>
      <c r="C7063" s="283" t="s">
        <v>15412</v>
      </c>
      <c r="D7063" s="284">
        <v>25217.68</v>
      </c>
    </row>
    <row r="7064" spans="1:4" ht="17.100000000000001" customHeight="1">
      <c r="A7064" s="281">
        <v>8186</v>
      </c>
      <c r="B7064" s="282" t="s">
        <v>16247</v>
      </c>
      <c r="C7064" s="283" t="s">
        <v>15405</v>
      </c>
      <c r="D7064" s="284">
        <v>8603.7099999999991</v>
      </c>
    </row>
    <row r="7065" spans="1:4" ht="17.100000000000001" customHeight="1">
      <c r="A7065" s="281">
        <v>12864</v>
      </c>
      <c r="B7065" s="282" t="s">
        <v>52311</v>
      </c>
      <c r="C7065" s="283" t="s">
        <v>15405</v>
      </c>
      <c r="D7065" s="284">
        <v>3601.75</v>
      </c>
    </row>
    <row r="7066" spans="1:4" ht="17.100000000000001" customHeight="1">
      <c r="A7066" s="281">
        <v>8187</v>
      </c>
      <c r="B7066" s="282" t="s">
        <v>16248</v>
      </c>
      <c r="C7066" s="283" t="s">
        <v>15405</v>
      </c>
      <c r="D7066" s="284">
        <v>17058.68</v>
      </c>
    </row>
    <row r="7067" spans="1:4" ht="17.100000000000001" customHeight="1">
      <c r="A7067" s="281">
        <v>11317</v>
      </c>
      <c r="B7067" s="282" t="s">
        <v>16249</v>
      </c>
      <c r="C7067" s="283" t="s">
        <v>15405</v>
      </c>
      <c r="D7067" s="284">
        <v>1067.8800000000001</v>
      </c>
    </row>
    <row r="7068" spans="1:4" ht="17.100000000000001" customHeight="1">
      <c r="A7068" s="281">
        <v>8979</v>
      </c>
      <c r="B7068" s="282" t="s">
        <v>52312</v>
      </c>
      <c r="C7068" s="283" t="s">
        <v>15405</v>
      </c>
      <c r="D7068" s="284">
        <v>133.57</v>
      </c>
    </row>
    <row r="7069" spans="1:4" ht="17.100000000000001" customHeight="1">
      <c r="A7069" s="281">
        <v>1444</v>
      </c>
      <c r="B7069" s="282" t="s">
        <v>52313</v>
      </c>
      <c r="C7069" s="283" t="s">
        <v>15405</v>
      </c>
      <c r="D7069" s="284">
        <v>112.04</v>
      </c>
    </row>
    <row r="7070" spans="1:4" ht="15" customHeight="1">
      <c r="A7070" s="281">
        <v>1446</v>
      </c>
      <c r="B7070" s="282" t="s">
        <v>52314</v>
      </c>
      <c r="C7070" s="283" t="s">
        <v>15405</v>
      </c>
      <c r="D7070" s="284">
        <v>77.14</v>
      </c>
    </row>
    <row r="7071" spans="1:4" ht="15" customHeight="1">
      <c r="A7071" s="281">
        <v>4281</v>
      </c>
      <c r="B7071" s="282" t="s">
        <v>52315</v>
      </c>
      <c r="C7071" s="283" t="s">
        <v>15405</v>
      </c>
      <c r="D7071" s="284">
        <v>78.709999999999994</v>
      </c>
    </row>
    <row r="7072" spans="1:4" ht="15" customHeight="1">
      <c r="A7072" s="281">
        <v>1377</v>
      </c>
      <c r="B7072" s="282" t="s">
        <v>52316</v>
      </c>
      <c r="C7072" s="283" t="s">
        <v>15405</v>
      </c>
      <c r="D7072" s="284">
        <v>18.07</v>
      </c>
    </row>
    <row r="7073" spans="1:4" ht="15" customHeight="1">
      <c r="A7073" s="281">
        <v>11009</v>
      </c>
      <c r="B7073" s="282" t="s">
        <v>52317</v>
      </c>
      <c r="C7073" s="283" t="s">
        <v>15405</v>
      </c>
      <c r="D7073" s="284">
        <v>16.850000000000001</v>
      </c>
    </row>
    <row r="7074" spans="1:4" ht="15" customHeight="1">
      <c r="A7074" s="281">
        <v>10878</v>
      </c>
      <c r="B7074" s="282" t="s">
        <v>52318</v>
      </c>
      <c r="C7074" s="283" t="s">
        <v>15405</v>
      </c>
      <c r="D7074" s="284">
        <v>24.93</v>
      </c>
    </row>
    <row r="7075" spans="1:4" ht="15" customHeight="1">
      <c r="A7075" s="281">
        <v>11010</v>
      </c>
      <c r="B7075" s="282" t="s">
        <v>52319</v>
      </c>
      <c r="C7075" s="283" t="s">
        <v>15405</v>
      </c>
      <c r="D7075" s="284">
        <v>34.61</v>
      </c>
    </row>
    <row r="7076" spans="1:4" ht="15" customHeight="1">
      <c r="A7076" s="281">
        <v>11011</v>
      </c>
      <c r="B7076" s="282" t="s">
        <v>52320</v>
      </c>
      <c r="C7076" s="283" t="s">
        <v>15405</v>
      </c>
      <c r="D7076" s="284">
        <v>28.98</v>
      </c>
    </row>
    <row r="7077" spans="1:4" ht="15" customHeight="1">
      <c r="A7077" s="281">
        <v>10879</v>
      </c>
      <c r="B7077" s="282" t="s">
        <v>52321</v>
      </c>
      <c r="C7077" s="283" t="s">
        <v>15405</v>
      </c>
      <c r="D7077" s="284">
        <v>31.95</v>
      </c>
    </row>
    <row r="7078" spans="1:4" ht="15" customHeight="1">
      <c r="A7078" s="281">
        <v>11012</v>
      </c>
      <c r="B7078" s="282" t="s">
        <v>52322</v>
      </c>
      <c r="C7078" s="283" t="s">
        <v>15405</v>
      </c>
      <c r="D7078" s="284">
        <v>45.99</v>
      </c>
    </row>
    <row r="7079" spans="1:4" ht="15" customHeight="1">
      <c r="A7079" s="281">
        <v>11013</v>
      </c>
      <c r="B7079" s="282" t="s">
        <v>52323</v>
      </c>
      <c r="C7079" s="283" t="s">
        <v>15405</v>
      </c>
      <c r="D7079" s="284">
        <v>37.5</v>
      </c>
    </row>
    <row r="7080" spans="1:4" ht="15" customHeight="1">
      <c r="A7080" s="281">
        <v>11014</v>
      </c>
      <c r="B7080" s="282" t="s">
        <v>52324</v>
      </c>
      <c r="C7080" s="283" t="s">
        <v>15405</v>
      </c>
      <c r="D7080" s="284">
        <v>40.35</v>
      </c>
    </row>
    <row r="7081" spans="1:4" ht="15" customHeight="1">
      <c r="A7081" s="281">
        <v>11015</v>
      </c>
      <c r="B7081" s="282" t="s">
        <v>52325</v>
      </c>
      <c r="C7081" s="283" t="s">
        <v>15405</v>
      </c>
      <c r="D7081" s="284">
        <v>48.58</v>
      </c>
    </row>
    <row r="7082" spans="1:4" ht="15" customHeight="1">
      <c r="A7082" s="281">
        <v>11016</v>
      </c>
      <c r="B7082" s="282" t="s">
        <v>52326</v>
      </c>
      <c r="C7082" s="283" t="s">
        <v>15405</v>
      </c>
      <c r="D7082" s="284">
        <v>65.89</v>
      </c>
    </row>
    <row r="7083" spans="1:4" ht="15" customHeight="1">
      <c r="A7083" s="281">
        <v>11017</v>
      </c>
      <c r="B7083" s="282" t="s">
        <v>52327</v>
      </c>
      <c r="C7083" s="283" t="s">
        <v>15405</v>
      </c>
      <c r="D7083" s="284">
        <v>59.84</v>
      </c>
    </row>
    <row r="7084" spans="1:4" ht="15" customHeight="1">
      <c r="A7084" s="281">
        <v>11018</v>
      </c>
      <c r="B7084" s="282" t="s">
        <v>52328</v>
      </c>
      <c r="C7084" s="283" t="s">
        <v>15405</v>
      </c>
      <c r="D7084" s="284">
        <v>62.48</v>
      </c>
    </row>
    <row r="7085" spans="1:4" ht="15" customHeight="1">
      <c r="A7085" s="281">
        <v>8796</v>
      </c>
      <c r="B7085" s="282" t="s">
        <v>52329</v>
      </c>
      <c r="C7085" s="283" t="s">
        <v>15405</v>
      </c>
      <c r="D7085" s="284">
        <v>66.010000000000005</v>
      </c>
    </row>
    <row r="7086" spans="1:4" ht="15" customHeight="1">
      <c r="A7086" s="281">
        <v>11019</v>
      </c>
      <c r="B7086" s="282" t="s">
        <v>52330</v>
      </c>
      <c r="C7086" s="283" t="s">
        <v>15405</v>
      </c>
      <c r="D7086" s="284">
        <v>65.03</v>
      </c>
    </row>
    <row r="7087" spans="1:4" ht="15" customHeight="1">
      <c r="A7087" s="281">
        <v>11020</v>
      </c>
      <c r="B7087" s="282" t="s">
        <v>52331</v>
      </c>
      <c r="C7087" s="283" t="s">
        <v>15405</v>
      </c>
      <c r="D7087" s="284">
        <v>117.72</v>
      </c>
    </row>
    <row r="7088" spans="1:4" ht="15" customHeight="1">
      <c r="A7088" s="281">
        <v>11021</v>
      </c>
      <c r="B7088" s="282" t="s">
        <v>52332</v>
      </c>
      <c r="C7088" s="283" t="s">
        <v>15405</v>
      </c>
      <c r="D7088" s="284">
        <v>117.72</v>
      </c>
    </row>
    <row r="7089" spans="1:4" ht="15" customHeight="1">
      <c r="A7089" s="281">
        <v>11022</v>
      </c>
      <c r="B7089" s="282" t="s">
        <v>52333</v>
      </c>
      <c r="C7089" s="283" t="s">
        <v>15405</v>
      </c>
      <c r="D7089" s="284">
        <v>118.03</v>
      </c>
    </row>
    <row r="7090" spans="1:4" ht="15" customHeight="1">
      <c r="A7090" s="281">
        <v>11023</v>
      </c>
      <c r="B7090" s="282" t="s">
        <v>52334</v>
      </c>
      <c r="C7090" s="283" t="s">
        <v>15405</v>
      </c>
      <c r="D7090" s="284">
        <v>138.44</v>
      </c>
    </row>
    <row r="7091" spans="1:4" ht="15" customHeight="1">
      <c r="A7091" s="281">
        <v>11024</v>
      </c>
      <c r="B7091" s="282" t="s">
        <v>52335</v>
      </c>
      <c r="C7091" s="283" t="s">
        <v>15405</v>
      </c>
      <c r="D7091" s="284">
        <v>141.02000000000001</v>
      </c>
    </row>
    <row r="7092" spans="1:4" ht="17.100000000000001" customHeight="1">
      <c r="A7092" s="281">
        <v>11025</v>
      </c>
      <c r="B7092" s="282" t="s">
        <v>52336</v>
      </c>
      <c r="C7092" s="283" t="s">
        <v>15405</v>
      </c>
      <c r="D7092" s="284">
        <v>184.85</v>
      </c>
    </row>
    <row r="7093" spans="1:4" ht="17.100000000000001" customHeight="1">
      <c r="A7093" s="281">
        <v>11026</v>
      </c>
      <c r="B7093" s="282" t="s">
        <v>52337</v>
      </c>
      <c r="C7093" s="283" t="s">
        <v>15405</v>
      </c>
      <c r="D7093" s="284">
        <v>294.05</v>
      </c>
    </row>
    <row r="7094" spans="1:4" ht="17.100000000000001" customHeight="1">
      <c r="A7094" s="281">
        <v>11027</v>
      </c>
      <c r="B7094" s="282" t="s">
        <v>52338</v>
      </c>
      <c r="C7094" s="283" t="s">
        <v>15405</v>
      </c>
      <c r="D7094" s="284">
        <v>294.05</v>
      </c>
    </row>
    <row r="7095" spans="1:4" ht="17.100000000000001" customHeight="1">
      <c r="A7095" s="281">
        <v>11028</v>
      </c>
      <c r="B7095" s="282" t="s">
        <v>52339</v>
      </c>
      <c r="C7095" s="283" t="s">
        <v>15405</v>
      </c>
      <c r="D7095" s="284">
        <v>294.05</v>
      </c>
    </row>
    <row r="7096" spans="1:4" ht="17.100000000000001" customHeight="1">
      <c r="A7096" s="281">
        <v>11029</v>
      </c>
      <c r="B7096" s="282" t="s">
        <v>52340</v>
      </c>
      <c r="C7096" s="283" t="s">
        <v>15405</v>
      </c>
      <c r="D7096" s="284">
        <v>294.05</v>
      </c>
    </row>
    <row r="7097" spans="1:4" ht="17.100000000000001" customHeight="1">
      <c r="A7097" s="281">
        <v>11030</v>
      </c>
      <c r="B7097" s="282" t="s">
        <v>52341</v>
      </c>
      <c r="C7097" s="283" t="s">
        <v>15405</v>
      </c>
      <c r="D7097" s="284">
        <v>294.05</v>
      </c>
    </row>
    <row r="7098" spans="1:4" ht="15" customHeight="1">
      <c r="A7098" s="281">
        <v>11031</v>
      </c>
      <c r="B7098" s="282" t="s">
        <v>52342</v>
      </c>
      <c r="C7098" s="283" t="s">
        <v>15405</v>
      </c>
      <c r="D7098" s="284">
        <v>294.05</v>
      </c>
    </row>
    <row r="7099" spans="1:4" ht="15" customHeight="1">
      <c r="A7099" s="281">
        <v>11032</v>
      </c>
      <c r="B7099" s="282" t="s">
        <v>52343</v>
      </c>
      <c r="C7099" s="283" t="s">
        <v>15405</v>
      </c>
      <c r="D7099" s="284">
        <v>294.05</v>
      </c>
    </row>
    <row r="7100" spans="1:4" ht="15" customHeight="1">
      <c r="A7100" s="281">
        <v>5077</v>
      </c>
      <c r="B7100" s="282" t="s">
        <v>52344</v>
      </c>
      <c r="C7100" s="283" t="s">
        <v>15415</v>
      </c>
      <c r="D7100" s="284">
        <v>109.36</v>
      </c>
    </row>
    <row r="7101" spans="1:4" ht="15" customHeight="1">
      <c r="A7101" s="281">
        <v>9184</v>
      </c>
      <c r="B7101" s="282" t="s">
        <v>52345</v>
      </c>
      <c r="C7101" s="283" t="s">
        <v>15415</v>
      </c>
      <c r="D7101" s="284">
        <v>128.44999999999999</v>
      </c>
    </row>
    <row r="7102" spans="1:4" ht="15" customHeight="1">
      <c r="A7102" s="281">
        <v>8732</v>
      </c>
      <c r="B7102" s="282" t="s">
        <v>52346</v>
      </c>
      <c r="C7102" s="283" t="s">
        <v>15405</v>
      </c>
      <c r="D7102" s="284">
        <v>824.71</v>
      </c>
    </row>
    <row r="7103" spans="1:4" ht="15" customHeight="1">
      <c r="A7103" s="281">
        <v>8733</v>
      </c>
      <c r="B7103" s="282" t="s">
        <v>16250</v>
      </c>
      <c r="C7103" s="283" t="s">
        <v>15405</v>
      </c>
      <c r="D7103" s="284">
        <v>1245.8499999999999</v>
      </c>
    </row>
    <row r="7104" spans="1:4" ht="15" customHeight="1">
      <c r="A7104" s="281">
        <v>8734</v>
      </c>
      <c r="B7104" s="282" t="s">
        <v>16251</v>
      </c>
      <c r="C7104" s="283" t="s">
        <v>15405</v>
      </c>
      <c r="D7104" s="284">
        <v>1666.95</v>
      </c>
    </row>
    <row r="7105" spans="1:4" ht="15" customHeight="1">
      <c r="A7105" s="281">
        <v>8735</v>
      </c>
      <c r="B7105" s="282" t="s">
        <v>16252</v>
      </c>
      <c r="C7105" s="283" t="s">
        <v>15405</v>
      </c>
      <c r="D7105" s="284">
        <v>2088.04</v>
      </c>
    </row>
    <row r="7106" spans="1:4" ht="15" customHeight="1">
      <c r="A7106" s="281">
        <v>8799</v>
      </c>
      <c r="B7106" s="282" t="s">
        <v>52347</v>
      </c>
      <c r="C7106" s="283" t="s">
        <v>15405</v>
      </c>
      <c r="D7106" s="284">
        <v>24.7</v>
      </c>
    </row>
    <row r="7107" spans="1:4" ht="15" customHeight="1">
      <c r="A7107" s="281">
        <v>10877</v>
      </c>
      <c r="B7107" s="282" t="s">
        <v>52348</v>
      </c>
      <c r="C7107" s="283" t="s">
        <v>15405</v>
      </c>
      <c r="D7107" s="284">
        <v>24.93</v>
      </c>
    </row>
    <row r="7108" spans="1:4" ht="15" customHeight="1">
      <c r="A7108" s="281">
        <v>10522</v>
      </c>
      <c r="B7108" s="282" t="s">
        <v>52349</v>
      </c>
      <c r="C7108" s="283" t="s">
        <v>15405</v>
      </c>
      <c r="D7108" s="284">
        <v>28.84</v>
      </c>
    </row>
    <row r="7109" spans="1:4" ht="15" customHeight="1">
      <c r="A7109" s="281">
        <v>12879</v>
      </c>
      <c r="B7109" s="282" t="s">
        <v>16253</v>
      </c>
      <c r="C7109" s="283" t="s">
        <v>15405</v>
      </c>
      <c r="D7109" s="284">
        <v>101.43</v>
      </c>
    </row>
    <row r="7110" spans="1:4" ht="15" customHeight="1">
      <c r="A7110" s="281">
        <v>12880</v>
      </c>
      <c r="B7110" s="282" t="s">
        <v>16254</v>
      </c>
      <c r="C7110" s="283" t="s">
        <v>15405</v>
      </c>
      <c r="D7110" s="284">
        <v>130.07</v>
      </c>
    </row>
    <row r="7111" spans="1:4" ht="15" customHeight="1">
      <c r="A7111" s="281">
        <v>8798</v>
      </c>
      <c r="B7111" s="282" t="s">
        <v>52350</v>
      </c>
      <c r="C7111" s="283" t="s">
        <v>15405</v>
      </c>
      <c r="D7111" s="284">
        <v>41.8</v>
      </c>
    </row>
    <row r="7112" spans="1:4" ht="15" customHeight="1">
      <c r="A7112" s="281">
        <v>7837</v>
      </c>
      <c r="B7112" s="282" t="s">
        <v>52351</v>
      </c>
      <c r="C7112" s="283" t="s">
        <v>15405</v>
      </c>
      <c r="D7112" s="284">
        <v>29.06</v>
      </c>
    </row>
    <row r="7113" spans="1:4" ht="15" customHeight="1">
      <c r="A7113" s="281">
        <v>10523</v>
      </c>
      <c r="B7113" s="282" t="s">
        <v>52352</v>
      </c>
      <c r="C7113" s="283" t="s">
        <v>15405</v>
      </c>
      <c r="D7113" s="284">
        <v>38.64</v>
      </c>
    </row>
    <row r="7114" spans="1:4" ht="15" customHeight="1">
      <c r="A7114" s="281">
        <v>1368</v>
      </c>
      <c r="B7114" s="282" t="s">
        <v>52353</v>
      </c>
      <c r="C7114" s="283" t="s">
        <v>15405</v>
      </c>
      <c r="D7114" s="284">
        <v>12.06</v>
      </c>
    </row>
    <row r="7115" spans="1:4" ht="15" customHeight="1">
      <c r="A7115" s="281">
        <v>8015</v>
      </c>
      <c r="B7115" s="282" t="s">
        <v>52354</v>
      </c>
      <c r="C7115" s="283" t="s">
        <v>15405</v>
      </c>
      <c r="D7115" s="284">
        <v>12.06</v>
      </c>
    </row>
    <row r="7116" spans="1:4" ht="15" customHeight="1">
      <c r="A7116" s="281">
        <v>1376</v>
      </c>
      <c r="B7116" s="282" t="s">
        <v>52355</v>
      </c>
      <c r="C7116" s="283" t="s">
        <v>15405</v>
      </c>
      <c r="D7116" s="284">
        <v>927.68</v>
      </c>
    </row>
    <row r="7117" spans="1:4" ht="15" customHeight="1">
      <c r="A7117" s="281">
        <v>1369</v>
      </c>
      <c r="B7117" s="282" t="s">
        <v>52356</v>
      </c>
      <c r="C7117" s="283" t="s">
        <v>15405</v>
      </c>
      <c r="D7117" s="284">
        <v>19.600000000000001</v>
      </c>
    </row>
    <row r="7118" spans="1:4" ht="15" customHeight="1">
      <c r="A7118" s="281">
        <v>1370</v>
      </c>
      <c r="B7118" s="282" t="s">
        <v>52357</v>
      </c>
      <c r="C7118" s="283" t="s">
        <v>15405</v>
      </c>
      <c r="D7118" s="284">
        <v>25.98</v>
      </c>
    </row>
    <row r="7119" spans="1:4" ht="15" customHeight="1">
      <c r="A7119" s="281">
        <v>9304</v>
      </c>
      <c r="B7119" s="282" t="s">
        <v>52358</v>
      </c>
      <c r="C7119" s="283" t="s">
        <v>15405</v>
      </c>
      <c r="D7119" s="284">
        <v>39.64</v>
      </c>
    </row>
    <row r="7120" spans="1:4" ht="15" customHeight="1">
      <c r="A7120" s="281">
        <v>1371</v>
      </c>
      <c r="B7120" s="282" t="s">
        <v>52359</v>
      </c>
      <c r="C7120" s="283" t="s">
        <v>15405</v>
      </c>
      <c r="D7120" s="284">
        <v>55.32</v>
      </c>
    </row>
    <row r="7121" spans="1:4" ht="15" customHeight="1">
      <c r="A7121" s="281">
        <v>1372</v>
      </c>
      <c r="B7121" s="282" t="s">
        <v>52360</v>
      </c>
      <c r="C7121" s="283" t="s">
        <v>15405</v>
      </c>
      <c r="D7121" s="284">
        <v>79.739999999999995</v>
      </c>
    </row>
    <row r="7122" spans="1:4" ht="15" customHeight="1">
      <c r="A7122" s="281">
        <v>9305</v>
      </c>
      <c r="B7122" s="282" t="s">
        <v>52361</v>
      </c>
      <c r="C7122" s="283" t="s">
        <v>15405</v>
      </c>
      <c r="D7122" s="284">
        <v>22.8</v>
      </c>
    </row>
    <row r="7123" spans="1:4" ht="15" customHeight="1">
      <c r="A7123" s="281">
        <v>1373</v>
      </c>
      <c r="B7123" s="282" t="s">
        <v>52362</v>
      </c>
      <c r="C7123" s="283" t="s">
        <v>15405</v>
      </c>
      <c r="D7123" s="284">
        <v>120.8</v>
      </c>
    </row>
    <row r="7124" spans="1:4" ht="15" customHeight="1">
      <c r="A7124" s="281">
        <v>1374</v>
      </c>
      <c r="B7124" s="282" t="s">
        <v>52363</v>
      </c>
      <c r="C7124" s="283" t="s">
        <v>15405</v>
      </c>
      <c r="D7124" s="284">
        <v>397.17</v>
      </c>
    </row>
    <row r="7125" spans="1:4" ht="15" customHeight="1">
      <c r="A7125" s="281">
        <v>1375</v>
      </c>
      <c r="B7125" s="282" t="s">
        <v>52364</v>
      </c>
      <c r="C7125" s="283" t="s">
        <v>15405</v>
      </c>
      <c r="D7125" s="284">
        <v>381.42</v>
      </c>
    </row>
    <row r="7126" spans="1:4" ht="15" customHeight="1">
      <c r="A7126" s="281">
        <v>7786</v>
      </c>
      <c r="B7126" s="282" t="s">
        <v>52365</v>
      </c>
      <c r="C7126" s="283" t="s">
        <v>15405</v>
      </c>
      <c r="D7126" s="284">
        <v>14.16</v>
      </c>
    </row>
    <row r="7127" spans="1:4" ht="15" customHeight="1">
      <c r="A7127" s="281">
        <v>7834</v>
      </c>
      <c r="B7127" s="282" t="s">
        <v>52366</v>
      </c>
      <c r="C7127" s="283" t="s">
        <v>15405</v>
      </c>
      <c r="D7127" s="284">
        <v>27.33</v>
      </c>
    </row>
    <row r="7128" spans="1:4" ht="15" customHeight="1">
      <c r="A7128" s="281">
        <v>7236</v>
      </c>
      <c r="B7128" s="282" t="s">
        <v>52367</v>
      </c>
      <c r="C7128" s="283" t="s">
        <v>15405</v>
      </c>
      <c r="D7128" s="284">
        <v>9.49</v>
      </c>
    </row>
    <row r="7129" spans="1:4" ht="15" customHeight="1">
      <c r="A7129" s="281">
        <v>7235</v>
      </c>
      <c r="B7129" s="282" t="s">
        <v>52368</v>
      </c>
      <c r="C7129" s="283" t="s">
        <v>15405</v>
      </c>
      <c r="D7129" s="284">
        <v>12.55</v>
      </c>
    </row>
    <row r="7130" spans="1:4" ht="17.100000000000001" customHeight="1">
      <c r="A7130" s="281">
        <v>7234</v>
      </c>
      <c r="B7130" s="282" t="s">
        <v>52369</v>
      </c>
      <c r="C7130" s="283" t="s">
        <v>15405</v>
      </c>
      <c r="D7130" s="284">
        <v>18.96</v>
      </c>
    </row>
    <row r="7131" spans="1:4" ht="17.100000000000001" customHeight="1">
      <c r="A7131" s="281">
        <v>7233</v>
      </c>
      <c r="B7131" s="282" t="s">
        <v>52370</v>
      </c>
      <c r="C7131" s="283" t="s">
        <v>15405</v>
      </c>
      <c r="D7131" s="284">
        <v>34.39</v>
      </c>
    </row>
    <row r="7132" spans="1:4" ht="15" customHeight="1">
      <c r="A7132" s="281">
        <v>1423</v>
      </c>
      <c r="B7132" s="282" t="s">
        <v>52371</v>
      </c>
      <c r="C7132" s="283" t="s">
        <v>15405</v>
      </c>
      <c r="D7132" s="284">
        <v>197.72</v>
      </c>
    </row>
    <row r="7133" spans="1:4" ht="15" customHeight="1">
      <c r="A7133" s="281">
        <v>1424</v>
      </c>
      <c r="B7133" s="282" t="s">
        <v>52372</v>
      </c>
      <c r="C7133" s="283" t="s">
        <v>15405</v>
      </c>
      <c r="D7133" s="284">
        <v>10.55</v>
      </c>
    </row>
    <row r="7134" spans="1:4" ht="15" customHeight="1">
      <c r="A7134" s="281">
        <v>10524</v>
      </c>
      <c r="B7134" s="282" t="s">
        <v>16255</v>
      </c>
      <c r="C7134" s="283" t="s">
        <v>15405</v>
      </c>
      <c r="D7134" s="284">
        <v>13.37</v>
      </c>
    </row>
    <row r="7135" spans="1:4" ht="15" customHeight="1">
      <c r="A7135" s="281">
        <v>8977</v>
      </c>
      <c r="B7135" s="282" t="s">
        <v>16256</v>
      </c>
      <c r="C7135" s="283" t="s">
        <v>15405</v>
      </c>
      <c r="D7135" s="284">
        <v>22.2</v>
      </c>
    </row>
    <row r="7136" spans="1:4" ht="15" customHeight="1">
      <c r="A7136" s="281">
        <v>8978</v>
      </c>
      <c r="B7136" s="282" t="s">
        <v>16257</v>
      </c>
      <c r="C7136" s="283" t="s">
        <v>15405</v>
      </c>
      <c r="D7136" s="284">
        <v>17.170000000000002</v>
      </c>
    </row>
    <row r="7137" spans="1:4" ht="15" customHeight="1">
      <c r="A7137" s="281">
        <v>1421</v>
      </c>
      <c r="B7137" s="282" t="s">
        <v>52373</v>
      </c>
      <c r="C7137" s="283" t="s">
        <v>15405</v>
      </c>
      <c r="D7137" s="284">
        <v>1628.93</v>
      </c>
    </row>
    <row r="7138" spans="1:4" ht="15" customHeight="1">
      <c r="A7138" s="281">
        <v>1413</v>
      </c>
      <c r="B7138" s="282" t="s">
        <v>52374</v>
      </c>
      <c r="C7138" s="283" t="s">
        <v>15405</v>
      </c>
      <c r="D7138" s="284">
        <v>14.91</v>
      </c>
    </row>
    <row r="7139" spans="1:4" ht="15" customHeight="1">
      <c r="A7139" s="281">
        <v>1414</v>
      </c>
      <c r="B7139" s="282" t="s">
        <v>52375</v>
      </c>
      <c r="C7139" s="283" t="s">
        <v>15405</v>
      </c>
      <c r="D7139" s="284">
        <v>24.08</v>
      </c>
    </row>
    <row r="7140" spans="1:4" ht="17.100000000000001" customHeight="1">
      <c r="A7140" s="281">
        <v>1415</v>
      </c>
      <c r="B7140" s="282" t="s">
        <v>52376</v>
      </c>
      <c r="C7140" s="283" t="s">
        <v>15405</v>
      </c>
      <c r="D7140" s="284">
        <v>35.31</v>
      </c>
    </row>
    <row r="7141" spans="1:4" ht="17.100000000000001" customHeight="1">
      <c r="A7141" s="281">
        <v>1416</v>
      </c>
      <c r="B7141" s="282" t="s">
        <v>52377</v>
      </c>
      <c r="C7141" s="283" t="s">
        <v>15405</v>
      </c>
      <c r="D7141" s="284">
        <v>76.599999999999994</v>
      </c>
    </row>
    <row r="7142" spans="1:4" ht="17.100000000000001" customHeight="1">
      <c r="A7142" s="281">
        <v>1417</v>
      </c>
      <c r="B7142" s="282" t="s">
        <v>52378</v>
      </c>
      <c r="C7142" s="283" t="s">
        <v>15405</v>
      </c>
      <c r="D7142" s="284">
        <v>95.55</v>
      </c>
    </row>
    <row r="7143" spans="1:4" ht="17.100000000000001" customHeight="1">
      <c r="A7143" s="281">
        <v>1418</v>
      </c>
      <c r="B7143" s="282" t="s">
        <v>52379</v>
      </c>
      <c r="C7143" s="283" t="s">
        <v>15405</v>
      </c>
      <c r="D7143" s="284">
        <v>177.41</v>
      </c>
    </row>
    <row r="7144" spans="1:4" ht="17.100000000000001" customHeight="1">
      <c r="A7144" s="281">
        <v>1419</v>
      </c>
      <c r="B7144" s="282" t="s">
        <v>52380</v>
      </c>
      <c r="C7144" s="283" t="s">
        <v>15405</v>
      </c>
      <c r="D7144" s="284">
        <v>485.41</v>
      </c>
    </row>
    <row r="7145" spans="1:4" ht="17.100000000000001" customHeight="1">
      <c r="A7145" s="281">
        <v>1420</v>
      </c>
      <c r="B7145" s="282" t="s">
        <v>52381</v>
      </c>
      <c r="C7145" s="283" t="s">
        <v>15405</v>
      </c>
      <c r="D7145" s="284">
        <v>751.34</v>
      </c>
    </row>
    <row r="7146" spans="1:4" ht="17.100000000000001" customHeight="1">
      <c r="A7146" s="281">
        <v>8737</v>
      </c>
      <c r="B7146" s="282" t="s">
        <v>52382</v>
      </c>
      <c r="C7146" s="283" t="s">
        <v>15415</v>
      </c>
      <c r="D7146" s="284">
        <v>58.9</v>
      </c>
    </row>
    <row r="7147" spans="1:4" ht="17.100000000000001" customHeight="1">
      <c r="A7147" s="281">
        <v>1367</v>
      </c>
      <c r="B7147" s="282" t="s">
        <v>52383</v>
      </c>
      <c r="C7147" s="283" t="s">
        <v>15415</v>
      </c>
      <c r="D7147" s="284">
        <v>692.26</v>
      </c>
    </row>
    <row r="7148" spans="1:4" ht="17.100000000000001" customHeight="1">
      <c r="A7148" s="281">
        <v>1359</v>
      </c>
      <c r="B7148" s="282" t="s">
        <v>52384</v>
      </c>
      <c r="C7148" s="283" t="s">
        <v>15415</v>
      </c>
      <c r="D7148" s="284">
        <v>39.25</v>
      </c>
    </row>
    <row r="7149" spans="1:4" ht="17.100000000000001" customHeight="1">
      <c r="A7149" s="281">
        <v>1360</v>
      </c>
      <c r="B7149" s="282" t="s">
        <v>52385</v>
      </c>
      <c r="C7149" s="283" t="s">
        <v>15415</v>
      </c>
      <c r="D7149" s="284">
        <v>66.41</v>
      </c>
    </row>
    <row r="7150" spans="1:4" ht="17.100000000000001" customHeight="1">
      <c r="A7150" s="281">
        <v>1361</v>
      </c>
      <c r="B7150" s="282" t="s">
        <v>52386</v>
      </c>
      <c r="C7150" s="283" t="s">
        <v>15415</v>
      </c>
      <c r="D7150" s="284">
        <v>83</v>
      </c>
    </row>
    <row r="7151" spans="1:4" ht="17.100000000000001" customHeight="1">
      <c r="A7151" s="281">
        <v>1362</v>
      </c>
      <c r="B7151" s="282" t="s">
        <v>52387</v>
      </c>
      <c r="C7151" s="283" t="s">
        <v>15415</v>
      </c>
      <c r="D7151" s="284">
        <v>120.74</v>
      </c>
    </row>
    <row r="7152" spans="1:4" ht="17.100000000000001" customHeight="1">
      <c r="A7152" s="281">
        <v>1363</v>
      </c>
      <c r="B7152" s="282" t="s">
        <v>52388</v>
      </c>
      <c r="C7152" s="283" t="s">
        <v>15415</v>
      </c>
      <c r="D7152" s="284">
        <v>153.49</v>
      </c>
    </row>
    <row r="7153" spans="1:4" ht="17.100000000000001" customHeight="1">
      <c r="A7153" s="281">
        <v>1364</v>
      </c>
      <c r="B7153" s="282" t="s">
        <v>52389</v>
      </c>
      <c r="C7153" s="283" t="s">
        <v>15415</v>
      </c>
      <c r="D7153" s="284">
        <v>232.97</v>
      </c>
    </row>
    <row r="7154" spans="1:4" ht="15" customHeight="1">
      <c r="A7154" s="281">
        <v>1365</v>
      </c>
      <c r="B7154" s="282" t="s">
        <v>52390</v>
      </c>
      <c r="C7154" s="283" t="s">
        <v>15415</v>
      </c>
      <c r="D7154" s="284">
        <v>326</v>
      </c>
    </row>
    <row r="7155" spans="1:4" ht="15" customHeight="1">
      <c r="A7155" s="281">
        <v>1366</v>
      </c>
      <c r="B7155" s="282" t="s">
        <v>52391</v>
      </c>
      <c r="C7155" s="283" t="s">
        <v>15415</v>
      </c>
      <c r="D7155" s="284">
        <v>472.46</v>
      </c>
    </row>
    <row r="7156" spans="1:4" ht="15" customHeight="1">
      <c r="A7156" s="281">
        <v>11504</v>
      </c>
      <c r="B7156" s="282" t="s">
        <v>52392</v>
      </c>
      <c r="C7156" s="283" t="s">
        <v>15415</v>
      </c>
      <c r="D7156" s="284">
        <v>44.65</v>
      </c>
    </row>
    <row r="7157" spans="1:4" ht="15" customHeight="1">
      <c r="A7157" s="281">
        <v>7777</v>
      </c>
      <c r="B7157" s="282" t="s">
        <v>52393</v>
      </c>
      <c r="C7157" s="283" t="s">
        <v>15415</v>
      </c>
      <c r="D7157" s="284">
        <v>25.67</v>
      </c>
    </row>
    <row r="7158" spans="1:4" ht="15" customHeight="1">
      <c r="A7158" s="281">
        <v>11505</v>
      </c>
      <c r="B7158" s="282" t="s">
        <v>52394</v>
      </c>
      <c r="C7158" s="283" t="s">
        <v>15415</v>
      </c>
      <c r="D7158" s="284">
        <v>68.260000000000005</v>
      </c>
    </row>
    <row r="7159" spans="1:4" ht="15" customHeight="1">
      <c r="A7159" s="281">
        <v>9302</v>
      </c>
      <c r="B7159" s="282" t="s">
        <v>52395</v>
      </c>
      <c r="C7159" s="283" t="s">
        <v>15415</v>
      </c>
      <c r="D7159" s="284">
        <v>26.53</v>
      </c>
    </row>
    <row r="7160" spans="1:4" ht="15" customHeight="1">
      <c r="A7160" s="281">
        <v>9303</v>
      </c>
      <c r="B7160" s="282" t="s">
        <v>52396</v>
      </c>
      <c r="C7160" s="283" t="s">
        <v>15415</v>
      </c>
      <c r="D7160" s="284">
        <v>49.46</v>
      </c>
    </row>
    <row r="7161" spans="1:4" ht="15" customHeight="1">
      <c r="A7161" s="281">
        <v>5100</v>
      </c>
      <c r="B7161" s="282" t="s">
        <v>52397</v>
      </c>
      <c r="C7161" s="283" t="s">
        <v>15405</v>
      </c>
      <c r="D7161" s="284">
        <v>185.07</v>
      </c>
    </row>
    <row r="7162" spans="1:4" ht="15" customHeight="1">
      <c r="A7162" s="281">
        <v>5101</v>
      </c>
      <c r="B7162" s="282" t="s">
        <v>52398</v>
      </c>
      <c r="C7162" s="283" t="s">
        <v>15405</v>
      </c>
      <c r="D7162" s="284">
        <v>466.24</v>
      </c>
    </row>
    <row r="7163" spans="1:4" ht="15" customHeight="1">
      <c r="A7163" s="281">
        <v>11151</v>
      </c>
      <c r="B7163" s="282" t="s">
        <v>52399</v>
      </c>
      <c r="C7163" s="283" t="s">
        <v>15405</v>
      </c>
      <c r="D7163" s="284">
        <v>308.49</v>
      </c>
    </row>
    <row r="7164" spans="1:4" ht="15" customHeight="1">
      <c r="A7164" s="281">
        <v>7752</v>
      </c>
      <c r="B7164" s="282" t="s">
        <v>52400</v>
      </c>
      <c r="C7164" s="283" t="s">
        <v>15405</v>
      </c>
      <c r="D7164" s="284">
        <v>66.91</v>
      </c>
    </row>
    <row r="7165" spans="1:4" ht="15" customHeight="1">
      <c r="A7165" s="281">
        <v>11573</v>
      </c>
      <c r="B7165" s="282" t="s">
        <v>52401</v>
      </c>
      <c r="C7165" s="283" t="s">
        <v>15407</v>
      </c>
      <c r="D7165" s="284">
        <v>852.67</v>
      </c>
    </row>
    <row r="7166" spans="1:4" ht="15" customHeight="1">
      <c r="A7166" s="281">
        <v>4117</v>
      </c>
      <c r="B7166" s="12" t="s">
        <v>52402</v>
      </c>
      <c r="C7166" s="283" t="s">
        <v>15407</v>
      </c>
      <c r="D7166" s="284">
        <v>1038.08</v>
      </c>
    </row>
    <row r="7167" spans="1:4" ht="15" customHeight="1">
      <c r="A7167" s="12">
        <v>10209</v>
      </c>
      <c r="B7167" s="282" t="s">
        <v>52403</v>
      </c>
      <c r="C7167" s="12" t="s">
        <v>15405</v>
      </c>
      <c r="D7167" s="12">
        <v>3.22</v>
      </c>
    </row>
    <row r="7168" spans="1:4" ht="15" customHeight="1">
      <c r="A7168" s="281">
        <v>12869</v>
      </c>
      <c r="B7168" s="282" t="s">
        <v>52404</v>
      </c>
      <c r="C7168" s="283" t="s">
        <v>15405</v>
      </c>
      <c r="D7168" s="284">
        <v>6.36</v>
      </c>
    </row>
    <row r="7169" spans="1:4" ht="15" customHeight="1">
      <c r="A7169" s="281">
        <v>10093</v>
      </c>
      <c r="B7169" s="282" t="s">
        <v>52405</v>
      </c>
      <c r="C7169" s="283" t="s">
        <v>15405</v>
      </c>
      <c r="D7169" s="284">
        <v>7.0000000000000007E-2</v>
      </c>
    </row>
    <row r="7170" spans="1:4" ht="15" customHeight="1">
      <c r="A7170" s="281">
        <v>9043</v>
      </c>
      <c r="B7170" s="282" t="s">
        <v>16258</v>
      </c>
      <c r="C7170" s="283" t="s">
        <v>15405</v>
      </c>
      <c r="D7170" s="284">
        <v>14.23</v>
      </c>
    </row>
    <row r="7171" spans="1:4" ht="15" customHeight="1">
      <c r="A7171" s="281">
        <v>7893</v>
      </c>
      <c r="B7171" s="282" t="s">
        <v>16259</v>
      </c>
      <c r="C7171" s="283" t="s">
        <v>15405</v>
      </c>
      <c r="D7171" s="284">
        <v>13.53</v>
      </c>
    </row>
    <row r="7172" spans="1:4" ht="15" customHeight="1">
      <c r="A7172" s="281">
        <v>7894</v>
      </c>
      <c r="B7172" s="282" t="s">
        <v>16260</v>
      </c>
      <c r="C7172" s="283" t="s">
        <v>15405</v>
      </c>
      <c r="D7172" s="284">
        <v>21.43</v>
      </c>
    </row>
    <row r="7173" spans="1:4" ht="15" customHeight="1">
      <c r="A7173" s="281">
        <v>8453</v>
      </c>
      <c r="B7173" s="282" t="s">
        <v>16261</v>
      </c>
      <c r="C7173" s="283" t="s">
        <v>15405</v>
      </c>
      <c r="D7173" s="284">
        <v>16.53</v>
      </c>
    </row>
    <row r="7174" spans="1:4" ht="15" customHeight="1">
      <c r="A7174" s="281">
        <v>8021</v>
      </c>
      <c r="B7174" s="282" t="s">
        <v>16262</v>
      </c>
      <c r="C7174" s="283" t="s">
        <v>15405</v>
      </c>
      <c r="D7174" s="284">
        <v>31.71</v>
      </c>
    </row>
    <row r="7175" spans="1:4" ht="15" customHeight="1">
      <c r="A7175" s="281">
        <v>1022</v>
      </c>
      <c r="B7175" s="282" t="s">
        <v>52406</v>
      </c>
      <c r="C7175" s="283" t="s">
        <v>15405</v>
      </c>
      <c r="D7175" s="284">
        <v>33.15</v>
      </c>
    </row>
    <row r="7176" spans="1:4" ht="15" customHeight="1">
      <c r="A7176" s="281">
        <v>1021</v>
      </c>
      <c r="B7176" s="282" t="s">
        <v>52407</v>
      </c>
      <c r="C7176" s="283" t="s">
        <v>15405</v>
      </c>
      <c r="D7176" s="284">
        <v>32.11</v>
      </c>
    </row>
    <row r="7177" spans="1:4" ht="15" customHeight="1">
      <c r="A7177" s="281">
        <v>1020</v>
      </c>
      <c r="B7177" s="282" t="s">
        <v>52408</v>
      </c>
      <c r="C7177" s="283" t="s">
        <v>15405</v>
      </c>
      <c r="D7177" s="284">
        <v>25.45</v>
      </c>
    </row>
    <row r="7178" spans="1:4" ht="15" customHeight="1">
      <c r="A7178" s="281">
        <v>1019</v>
      </c>
      <c r="B7178" s="282" t="s">
        <v>52409</v>
      </c>
      <c r="C7178" s="283" t="s">
        <v>15405</v>
      </c>
      <c r="D7178" s="284">
        <v>17.86</v>
      </c>
    </row>
    <row r="7179" spans="1:4" ht="15" customHeight="1">
      <c r="A7179" s="281">
        <v>10574</v>
      </c>
      <c r="B7179" s="282" t="s">
        <v>52410</v>
      </c>
      <c r="C7179" s="283" t="s">
        <v>15405</v>
      </c>
      <c r="D7179" s="284">
        <v>13.11</v>
      </c>
    </row>
    <row r="7180" spans="1:4" ht="15" customHeight="1">
      <c r="A7180" s="281">
        <v>1024</v>
      </c>
      <c r="B7180" s="282" t="s">
        <v>52411</v>
      </c>
      <c r="C7180" s="283" t="s">
        <v>15405</v>
      </c>
      <c r="D7180" s="284">
        <v>63.25</v>
      </c>
    </row>
    <row r="7181" spans="1:4" ht="15" customHeight="1">
      <c r="A7181" s="281">
        <v>1023</v>
      </c>
      <c r="B7181" s="282" t="s">
        <v>52412</v>
      </c>
      <c r="C7181" s="283" t="s">
        <v>15405</v>
      </c>
      <c r="D7181" s="284">
        <v>43.39</v>
      </c>
    </row>
    <row r="7182" spans="1:4" ht="15" customHeight="1">
      <c r="A7182" s="281">
        <v>9827</v>
      </c>
      <c r="B7182" s="282" t="s">
        <v>52413</v>
      </c>
      <c r="C7182" s="283" t="s">
        <v>15405</v>
      </c>
      <c r="D7182" s="284">
        <v>43.39</v>
      </c>
    </row>
    <row r="7183" spans="1:4" ht="15" customHeight="1">
      <c r="A7183" s="281">
        <v>1025</v>
      </c>
      <c r="B7183" s="282" t="s">
        <v>52414</v>
      </c>
      <c r="C7183" s="283" t="s">
        <v>15405</v>
      </c>
      <c r="D7183" s="284">
        <v>86.15</v>
      </c>
    </row>
    <row r="7184" spans="1:4" ht="17.100000000000001" customHeight="1">
      <c r="A7184" s="281">
        <v>1018</v>
      </c>
      <c r="B7184" s="282" t="s">
        <v>52415</v>
      </c>
      <c r="C7184" s="283" t="s">
        <v>15405</v>
      </c>
      <c r="D7184" s="284">
        <v>13.39</v>
      </c>
    </row>
    <row r="7185" spans="1:4" ht="17.100000000000001" customHeight="1">
      <c r="A7185" s="281">
        <v>12712</v>
      </c>
      <c r="B7185" s="282" t="s">
        <v>52416</v>
      </c>
      <c r="C7185" s="283" t="s">
        <v>15405</v>
      </c>
      <c r="D7185" s="284">
        <v>16.809999999999999</v>
      </c>
    </row>
    <row r="7186" spans="1:4" ht="17.100000000000001" customHeight="1">
      <c r="A7186" s="281">
        <v>1026</v>
      </c>
      <c r="B7186" s="282" t="s">
        <v>52417</v>
      </c>
      <c r="C7186" s="283" t="s">
        <v>15405</v>
      </c>
      <c r="D7186" s="284">
        <v>151.35</v>
      </c>
    </row>
    <row r="7187" spans="1:4" ht="17.100000000000001" customHeight="1">
      <c r="A7187" s="281">
        <v>11070</v>
      </c>
      <c r="B7187" s="282" t="s">
        <v>52418</v>
      </c>
      <c r="C7187" s="283" t="s">
        <v>15405</v>
      </c>
      <c r="D7187" s="284">
        <v>407.76</v>
      </c>
    </row>
    <row r="7188" spans="1:4" ht="17.100000000000001" customHeight="1">
      <c r="A7188" s="281">
        <v>5098</v>
      </c>
      <c r="B7188" s="282" t="s">
        <v>52419</v>
      </c>
      <c r="C7188" s="283" t="s">
        <v>15405</v>
      </c>
      <c r="D7188" s="284">
        <v>46.64</v>
      </c>
    </row>
    <row r="7189" spans="1:4" ht="17.100000000000001" customHeight="1">
      <c r="A7189" s="281">
        <v>973</v>
      </c>
      <c r="B7189" s="282" t="s">
        <v>52420</v>
      </c>
      <c r="C7189" s="283" t="s">
        <v>15405</v>
      </c>
      <c r="D7189" s="284">
        <v>19.079999999999998</v>
      </c>
    </row>
    <row r="7190" spans="1:4" ht="17.100000000000001" customHeight="1">
      <c r="A7190" s="281">
        <v>976</v>
      </c>
      <c r="B7190" s="282" t="s">
        <v>52421</v>
      </c>
      <c r="C7190" s="283" t="s">
        <v>15405</v>
      </c>
      <c r="D7190" s="284">
        <v>43.32</v>
      </c>
    </row>
    <row r="7191" spans="1:4" ht="17.100000000000001" customHeight="1">
      <c r="A7191" s="281">
        <v>978</v>
      </c>
      <c r="B7191" s="282" t="s">
        <v>52422</v>
      </c>
      <c r="C7191" s="283" t="s">
        <v>15405</v>
      </c>
      <c r="D7191" s="284">
        <v>93.81</v>
      </c>
    </row>
    <row r="7192" spans="1:4" ht="17.100000000000001" customHeight="1">
      <c r="A7192" s="281">
        <v>979</v>
      </c>
      <c r="B7192" s="282" t="s">
        <v>52423</v>
      </c>
      <c r="C7192" s="283" t="s">
        <v>15405</v>
      </c>
      <c r="D7192" s="284">
        <v>148.52000000000001</v>
      </c>
    </row>
    <row r="7193" spans="1:4" ht="17.100000000000001" customHeight="1">
      <c r="A7193" s="281">
        <v>980</v>
      </c>
      <c r="B7193" s="282" t="s">
        <v>52424</v>
      </c>
      <c r="C7193" s="283" t="s">
        <v>15405</v>
      </c>
      <c r="D7193" s="284">
        <v>446.79</v>
      </c>
    </row>
    <row r="7194" spans="1:4" ht="15" customHeight="1">
      <c r="A7194" s="281">
        <v>971</v>
      </c>
      <c r="B7194" s="282" t="s">
        <v>52425</v>
      </c>
      <c r="C7194" s="283" t="s">
        <v>15405</v>
      </c>
      <c r="D7194" s="284">
        <v>11.72</v>
      </c>
    </row>
    <row r="7195" spans="1:4" ht="15" customHeight="1">
      <c r="A7195" s="281">
        <v>972</v>
      </c>
      <c r="B7195" s="282" t="s">
        <v>52426</v>
      </c>
      <c r="C7195" s="283" t="s">
        <v>15405</v>
      </c>
      <c r="D7195" s="284">
        <v>14.49</v>
      </c>
    </row>
    <row r="7196" spans="1:4" ht="15" customHeight="1">
      <c r="A7196" s="281">
        <v>975</v>
      </c>
      <c r="B7196" s="282" t="s">
        <v>52427</v>
      </c>
      <c r="C7196" s="283" t="s">
        <v>15405</v>
      </c>
      <c r="D7196" s="284">
        <v>31.46</v>
      </c>
    </row>
    <row r="7197" spans="1:4" ht="15" customHeight="1">
      <c r="A7197" s="281">
        <v>974</v>
      </c>
      <c r="B7197" s="282" t="s">
        <v>52428</v>
      </c>
      <c r="C7197" s="283" t="s">
        <v>15405</v>
      </c>
      <c r="D7197" s="284">
        <v>26.36</v>
      </c>
    </row>
    <row r="7198" spans="1:4" ht="15" customHeight="1">
      <c r="A7198" s="281">
        <v>977</v>
      </c>
      <c r="B7198" s="282" t="s">
        <v>52429</v>
      </c>
      <c r="C7198" s="283" t="s">
        <v>15405</v>
      </c>
      <c r="D7198" s="284">
        <v>69.14</v>
      </c>
    </row>
    <row r="7199" spans="1:4" ht="15" customHeight="1">
      <c r="A7199" s="281">
        <v>926</v>
      </c>
      <c r="B7199" s="282" t="s">
        <v>52430</v>
      </c>
      <c r="C7199" s="283" t="s">
        <v>15405</v>
      </c>
      <c r="D7199" s="284">
        <v>44.13</v>
      </c>
    </row>
    <row r="7200" spans="1:4" ht="15" customHeight="1">
      <c r="A7200" s="281">
        <v>929</v>
      </c>
      <c r="B7200" s="282" t="s">
        <v>52431</v>
      </c>
      <c r="C7200" s="283" t="s">
        <v>15405</v>
      </c>
      <c r="D7200" s="284">
        <v>123.1</v>
      </c>
    </row>
    <row r="7201" spans="1:4" ht="15" customHeight="1">
      <c r="A7201" s="281">
        <v>931</v>
      </c>
      <c r="B7201" s="282" t="s">
        <v>52432</v>
      </c>
      <c r="C7201" s="283" t="s">
        <v>15405</v>
      </c>
      <c r="D7201" s="284">
        <v>293.77999999999997</v>
      </c>
    </row>
    <row r="7202" spans="1:4" ht="15" customHeight="1">
      <c r="A7202" s="281">
        <v>932</v>
      </c>
      <c r="B7202" s="282" t="s">
        <v>52433</v>
      </c>
      <c r="C7202" s="283" t="s">
        <v>15405</v>
      </c>
      <c r="D7202" s="284">
        <v>683.93</v>
      </c>
    </row>
    <row r="7203" spans="1:4" ht="15" customHeight="1">
      <c r="A7203" s="281">
        <v>933</v>
      </c>
      <c r="B7203" s="282" t="s">
        <v>52434</v>
      </c>
      <c r="C7203" s="283" t="s">
        <v>15405</v>
      </c>
      <c r="D7203" s="284">
        <v>333.32</v>
      </c>
    </row>
    <row r="7204" spans="1:4" ht="15" customHeight="1">
      <c r="A7204" s="281">
        <v>924</v>
      </c>
      <c r="B7204" s="282" t="s">
        <v>52435</v>
      </c>
      <c r="C7204" s="283" t="s">
        <v>15405</v>
      </c>
      <c r="D7204" s="284">
        <v>22.34</v>
      </c>
    </row>
    <row r="7205" spans="1:4" ht="15" customHeight="1">
      <c r="A7205" s="281">
        <v>925</v>
      </c>
      <c r="B7205" s="282" t="s">
        <v>52436</v>
      </c>
      <c r="C7205" s="283" t="s">
        <v>15405</v>
      </c>
      <c r="D7205" s="284">
        <v>30.65</v>
      </c>
    </row>
    <row r="7206" spans="1:4" ht="15" customHeight="1">
      <c r="A7206" s="281">
        <v>928</v>
      </c>
      <c r="B7206" s="282" t="s">
        <v>52437</v>
      </c>
      <c r="C7206" s="283" t="s">
        <v>15405</v>
      </c>
      <c r="D7206" s="284">
        <v>80.739999999999995</v>
      </c>
    </row>
    <row r="7207" spans="1:4" ht="15" customHeight="1">
      <c r="A7207" s="281">
        <v>927</v>
      </c>
      <c r="B7207" s="282" t="s">
        <v>52438</v>
      </c>
      <c r="C7207" s="283" t="s">
        <v>15405</v>
      </c>
      <c r="D7207" s="284">
        <v>64.91</v>
      </c>
    </row>
    <row r="7208" spans="1:4" ht="15" customHeight="1">
      <c r="A7208" s="281">
        <v>930</v>
      </c>
      <c r="B7208" s="282" t="s">
        <v>52439</v>
      </c>
      <c r="C7208" s="283" t="s">
        <v>15405</v>
      </c>
      <c r="D7208" s="284">
        <v>212.96</v>
      </c>
    </row>
    <row r="7209" spans="1:4" ht="15" customHeight="1">
      <c r="A7209" s="281">
        <v>916</v>
      </c>
      <c r="B7209" s="282" t="s">
        <v>52440</v>
      </c>
      <c r="C7209" s="283" t="s">
        <v>15405</v>
      </c>
      <c r="D7209" s="284">
        <v>47.23</v>
      </c>
    </row>
    <row r="7210" spans="1:4" ht="15" customHeight="1">
      <c r="A7210" s="281">
        <v>919</v>
      </c>
      <c r="B7210" s="282" t="s">
        <v>52441</v>
      </c>
      <c r="C7210" s="283" t="s">
        <v>15405</v>
      </c>
      <c r="D7210" s="284">
        <v>151.33000000000001</v>
      </c>
    </row>
    <row r="7211" spans="1:4" ht="15" customHeight="1">
      <c r="A7211" s="281">
        <v>920</v>
      </c>
      <c r="B7211" s="282" t="s">
        <v>52442</v>
      </c>
      <c r="C7211" s="283" t="s">
        <v>15405</v>
      </c>
      <c r="D7211" s="284">
        <v>348.15</v>
      </c>
    </row>
    <row r="7212" spans="1:4" ht="15" customHeight="1">
      <c r="A7212" s="281">
        <v>922</v>
      </c>
      <c r="B7212" s="282" t="s">
        <v>52443</v>
      </c>
      <c r="C7212" s="283" t="s">
        <v>15405</v>
      </c>
      <c r="D7212" s="284">
        <v>684.76</v>
      </c>
    </row>
    <row r="7213" spans="1:4" ht="15" customHeight="1">
      <c r="A7213" s="281">
        <v>923</v>
      </c>
      <c r="B7213" s="282" t="s">
        <v>52444</v>
      </c>
      <c r="C7213" s="283" t="s">
        <v>15405</v>
      </c>
      <c r="D7213" s="284">
        <v>1995.39</v>
      </c>
    </row>
    <row r="7214" spans="1:4" ht="15" customHeight="1">
      <c r="A7214" s="281">
        <v>914</v>
      </c>
      <c r="B7214" s="282" t="s">
        <v>52445</v>
      </c>
      <c r="C7214" s="283" t="s">
        <v>15405</v>
      </c>
      <c r="D7214" s="284">
        <v>22.9</v>
      </c>
    </row>
    <row r="7215" spans="1:4" ht="17.100000000000001" customHeight="1">
      <c r="A7215" s="281">
        <v>915</v>
      </c>
      <c r="B7215" s="282" t="s">
        <v>52446</v>
      </c>
      <c r="C7215" s="283" t="s">
        <v>15405</v>
      </c>
      <c r="D7215" s="284">
        <v>31.2</v>
      </c>
    </row>
    <row r="7216" spans="1:4" ht="17.100000000000001" customHeight="1">
      <c r="A7216" s="281">
        <v>918</v>
      </c>
      <c r="B7216" s="282" t="s">
        <v>52447</v>
      </c>
      <c r="C7216" s="283" t="s">
        <v>15405</v>
      </c>
      <c r="D7216" s="284">
        <v>92.94</v>
      </c>
    </row>
    <row r="7217" spans="1:4" ht="17.100000000000001" customHeight="1">
      <c r="A7217" s="281">
        <v>917</v>
      </c>
      <c r="B7217" s="282" t="s">
        <v>52448</v>
      </c>
      <c r="C7217" s="283" t="s">
        <v>15405</v>
      </c>
      <c r="D7217" s="284">
        <v>77.11</v>
      </c>
    </row>
    <row r="7218" spans="1:4" ht="17.100000000000001" customHeight="1">
      <c r="A7218" s="281">
        <v>921</v>
      </c>
      <c r="B7218" s="282" t="s">
        <v>52449</v>
      </c>
      <c r="C7218" s="283" t="s">
        <v>15405</v>
      </c>
      <c r="D7218" s="284">
        <v>246.8</v>
      </c>
    </row>
    <row r="7219" spans="1:4" ht="17.100000000000001" customHeight="1">
      <c r="A7219" s="281">
        <v>992</v>
      </c>
      <c r="B7219" s="282" t="s">
        <v>52450</v>
      </c>
      <c r="C7219" s="283" t="s">
        <v>15405</v>
      </c>
      <c r="D7219" s="284">
        <v>45.41</v>
      </c>
    </row>
    <row r="7220" spans="1:4" ht="17.100000000000001" customHeight="1">
      <c r="A7220" s="281">
        <v>995</v>
      </c>
      <c r="B7220" s="282" t="s">
        <v>52451</v>
      </c>
      <c r="C7220" s="283" t="s">
        <v>15405</v>
      </c>
      <c r="D7220" s="284">
        <v>88.39</v>
      </c>
    </row>
    <row r="7221" spans="1:4" ht="15" customHeight="1">
      <c r="A7221" s="281">
        <v>997</v>
      </c>
      <c r="B7221" s="282" t="s">
        <v>52452</v>
      </c>
      <c r="C7221" s="283" t="s">
        <v>15405</v>
      </c>
      <c r="D7221" s="284">
        <v>170.39</v>
      </c>
    </row>
    <row r="7222" spans="1:4" ht="15" customHeight="1">
      <c r="A7222" s="281">
        <v>998</v>
      </c>
      <c r="B7222" s="282" t="s">
        <v>52453</v>
      </c>
      <c r="C7222" s="283" t="s">
        <v>15405</v>
      </c>
      <c r="D7222" s="284">
        <v>243.14</v>
      </c>
    </row>
    <row r="7223" spans="1:4" ht="15" customHeight="1">
      <c r="A7223" s="281">
        <v>999</v>
      </c>
      <c r="B7223" s="282" t="s">
        <v>52454</v>
      </c>
      <c r="C7223" s="283" t="s">
        <v>15405</v>
      </c>
      <c r="D7223" s="284">
        <v>394.1</v>
      </c>
    </row>
    <row r="7224" spans="1:4" ht="15" customHeight="1">
      <c r="A7224" s="281">
        <v>990</v>
      </c>
      <c r="B7224" s="282" t="s">
        <v>52455</v>
      </c>
      <c r="C7224" s="283" t="s">
        <v>15405</v>
      </c>
      <c r="D7224" s="284">
        <v>28.85</v>
      </c>
    </row>
    <row r="7225" spans="1:4" ht="15" customHeight="1">
      <c r="A7225" s="281">
        <v>991</v>
      </c>
      <c r="B7225" s="282" t="s">
        <v>52456</v>
      </c>
      <c r="C7225" s="283" t="s">
        <v>15405</v>
      </c>
      <c r="D7225" s="284">
        <v>38.07</v>
      </c>
    </row>
    <row r="7226" spans="1:4" ht="15" customHeight="1">
      <c r="A7226" s="281">
        <v>994</v>
      </c>
      <c r="B7226" s="282" t="s">
        <v>52457</v>
      </c>
      <c r="C7226" s="283" t="s">
        <v>15405</v>
      </c>
      <c r="D7226" s="284">
        <v>74.02</v>
      </c>
    </row>
    <row r="7227" spans="1:4" ht="15" customHeight="1">
      <c r="A7227" s="281">
        <v>993</v>
      </c>
      <c r="B7227" s="282" t="s">
        <v>52458</v>
      </c>
      <c r="C7227" s="283" t="s">
        <v>15405</v>
      </c>
      <c r="D7227" s="284">
        <v>60.26</v>
      </c>
    </row>
    <row r="7228" spans="1:4" ht="15" customHeight="1">
      <c r="A7228" s="281">
        <v>996</v>
      </c>
      <c r="B7228" s="282" t="s">
        <v>52459</v>
      </c>
      <c r="C7228" s="283" t="s">
        <v>15405</v>
      </c>
      <c r="D7228" s="284">
        <v>130.03</v>
      </c>
    </row>
    <row r="7229" spans="1:4" ht="15" customHeight="1">
      <c r="A7229" s="281">
        <v>906</v>
      </c>
      <c r="B7229" s="282" t="s">
        <v>52460</v>
      </c>
      <c r="C7229" s="283" t="s">
        <v>15405</v>
      </c>
      <c r="D7229" s="284">
        <v>27.81</v>
      </c>
    </row>
    <row r="7230" spans="1:4" ht="15" customHeight="1">
      <c r="A7230" s="281">
        <v>909</v>
      </c>
      <c r="B7230" s="282" t="s">
        <v>52461</v>
      </c>
      <c r="C7230" s="283" t="s">
        <v>15405</v>
      </c>
      <c r="D7230" s="284">
        <v>70.56</v>
      </c>
    </row>
    <row r="7231" spans="1:4" ht="15" customHeight="1">
      <c r="A7231" s="281">
        <v>911</v>
      </c>
      <c r="B7231" s="282" t="s">
        <v>52462</v>
      </c>
      <c r="C7231" s="283" t="s">
        <v>15405</v>
      </c>
      <c r="D7231" s="284">
        <v>178.66</v>
      </c>
    </row>
    <row r="7232" spans="1:4" ht="15" customHeight="1">
      <c r="A7232" s="281">
        <v>912</v>
      </c>
      <c r="B7232" s="282" t="s">
        <v>52463</v>
      </c>
      <c r="C7232" s="283" t="s">
        <v>15405</v>
      </c>
      <c r="D7232" s="284">
        <v>303.5</v>
      </c>
    </row>
    <row r="7233" spans="1:4" ht="15" customHeight="1">
      <c r="A7233" s="281">
        <v>913</v>
      </c>
      <c r="B7233" s="282" t="s">
        <v>52464</v>
      </c>
      <c r="C7233" s="283" t="s">
        <v>15405</v>
      </c>
      <c r="D7233" s="284">
        <v>330.25</v>
      </c>
    </row>
    <row r="7234" spans="1:4" ht="15" customHeight="1">
      <c r="A7234" s="281">
        <v>904</v>
      </c>
      <c r="B7234" s="282" t="s">
        <v>52465</v>
      </c>
      <c r="C7234" s="283" t="s">
        <v>15405</v>
      </c>
      <c r="D7234" s="284">
        <v>14.9</v>
      </c>
    </row>
    <row r="7235" spans="1:4" ht="15" customHeight="1">
      <c r="A7235" s="281">
        <v>905</v>
      </c>
      <c r="B7235" s="282" t="s">
        <v>52466</v>
      </c>
      <c r="C7235" s="283" t="s">
        <v>15405</v>
      </c>
      <c r="D7235" s="284">
        <v>20.49</v>
      </c>
    </row>
    <row r="7236" spans="1:4" ht="15" customHeight="1">
      <c r="A7236" s="281">
        <v>908</v>
      </c>
      <c r="B7236" s="282" t="s">
        <v>52467</v>
      </c>
      <c r="C7236" s="283" t="s">
        <v>15405</v>
      </c>
      <c r="D7236" s="284">
        <v>50.05</v>
      </c>
    </row>
    <row r="7237" spans="1:4" ht="15" customHeight="1">
      <c r="A7237" s="281">
        <v>907</v>
      </c>
      <c r="B7237" s="282" t="s">
        <v>52468</v>
      </c>
      <c r="C7237" s="283" t="s">
        <v>15405</v>
      </c>
      <c r="D7237" s="284">
        <v>41.67</v>
      </c>
    </row>
    <row r="7238" spans="1:4" ht="15" customHeight="1">
      <c r="A7238" s="281">
        <v>910</v>
      </c>
      <c r="B7238" s="282" t="s">
        <v>52469</v>
      </c>
      <c r="C7238" s="283" t="s">
        <v>15405</v>
      </c>
      <c r="D7238" s="284">
        <v>125.79</v>
      </c>
    </row>
    <row r="7239" spans="1:4" ht="15" customHeight="1">
      <c r="A7239" s="281">
        <v>896</v>
      </c>
      <c r="B7239" s="282" t="s">
        <v>52470</v>
      </c>
      <c r="C7239" s="283" t="s">
        <v>15405</v>
      </c>
      <c r="D7239" s="284">
        <v>25.08</v>
      </c>
    </row>
    <row r="7240" spans="1:4" ht="15" customHeight="1">
      <c r="A7240" s="281">
        <v>899</v>
      </c>
      <c r="B7240" s="282" t="s">
        <v>52471</v>
      </c>
      <c r="C7240" s="283" t="s">
        <v>15405</v>
      </c>
      <c r="D7240" s="284">
        <v>68.010000000000005</v>
      </c>
    </row>
    <row r="7241" spans="1:4" ht="15" customHeight="1">
      <c r="A7241" s="281">
        <v>900</v>
      </c>
      <c r="B7241" s="282" t="s">
        <v>52472</v>
      </c>
      <c r="C7241" s="283" t="s">
        <v>15405</v>
      </c>
      <c r="D7241" s="284">
        <v>157.08000000000001</v>
      </c>
    </row>
    <row r="7242" spans="1:4" ht="15" customHeight="1">
      <c r="A7242" s="281">
        <v>902</v>
      </c>
      <c r="B7242" s="282" t="s">
        <v>52473</v>
      </c>
      <c r="C7242" s="283" t="s">
        <v>15405</v>
      </c>
      <c r="D7242" s="284">
        <v>287.01</v>
      </c>
    </row>
    <row r="7243" spans="1:4" ht="15" customHeight="1">
      <c r="A7243" s="281">
        <v>903</v>
      </c>
      <c r="B7243" s="282" t="s">
        <v>52474</v>
      </c>
      <c r="C7243" s="283" t="s">
        <v>15405</v>
      </c>
      <c r="D7243" s="284">
        <v>1028.23</v>
      </c>
    </row>
    <row r="7244" spans="1:4" ht="15" customHeight="1">
      <c r="A7244" s="281">
        <v>894</v>
      </c>
      <c r="B7244" s="282" t="s">
        <v>52475</v>
      </c>
      <c r="C7244" s="283" t="s">
        <v>15405</v>
      </c>
      <c r="D7244" s="284">
        <v>13.42</v>
      </c>
    </row>
    <row r="7245" spans="1:4" ht="15" customHeight="1">
      <c r="A7245" s="281">
        <v>895</v>
      </c>
      <c r="B7245" s="282" t="s">
        <v>52476</v>
      </c>
      <c r="C7245" s="283" t="s">
        <v>15405</v>
      </c>
      <c r="D7245" s="284">
        <v>18.27</v>
      </c>
    </row>
    <row r="7246" spans="1:4" ht="15" customHeight="1">
      <c r="A7246" s="281">
        <v>898</v>
      </c>
      <c r="B7246" s="282" t="s">
        <v>52477</v>
      </c>
      <c r="C7246" s="283" t="s">
        <v>15405</v>
      </c>
      <c r="D7246" s="284">
        <v>46.3</v>
      </c>
    </row>
    <row r="7247" spans="1:4" ht="15" customHeight="1">
      <c r="A7247" s="281">
        <v>897</v>
      </c>
      <c r="B7247" s="282" t="s">
        <v>52478</v>
      </c>
      <c r="C7247" s="283" t="s">
        <v>15405</v>
      </c>
      <c r="D7247" s="284">
        <v>36.24</v>
      </c>
    </row>
    <row r="7248" spans="1:4" ht="15" customHeight="1">
      <c r="A7248" s="281">
        <v>901</v>
      </c>
      <c r="B7248" s="282" t="s">
        <v>52479</v>
      </c>
      <c r="C7248" s="283" t="s">
        <v>15405</v>
      </c>
      <c r="D7248" s="284">
        <v>114.59</v>
      </c>
    </row>
    <row r="7249" spans="1:4" ht="15" customHeight="1">
      <c r="A7249" s="281">
        <v>11278</v>
      </c>
      <c r="B7249" s="282" t="s">
        <v>52480</v>
      </c>
      <c r="C7249" s="283" t="s">
        <v>15405</v>
      </c>
      <c r="D7249" s="284">
        <v>232.1</v>
      </c>
    </row>
    <row r="7250" spans="1:4" ht="15" customHeight="1">
      <c r="A7250" s="281">
        <v>1003</v>
      </c>
      <c r="B7250" s="282" t="s">
        <v>52481</v>
      </c>
      <c r="C7250" s="283" t="s">
        <v>15405</v>
      </c>
      <c r="D7250" s="284">
        <v>56.32</v>
      </c>
    </row>
    <row r="7251" spans="1:4" ht="17.100000000000001" customHeight="1">
      <c r="A7251" s="281">
        <v>1002</v>
      </c>
      <c r="B7251" s="282" t="s">
        <v>52482</v>
      </c>
      <c r="C7251" s="283" t="s">
        <v>15405</v>
      </c>
      <c r="D7251" s="284">
        <v>41.41</v>
      </c>
    </row>
    <row r="7252" spans="1:4" ht="17.100000000000001" customHeight="1">
      <c r="A7252" s="281">
        <v>1001</v>
      </c>
      <c r="B7252" s="282" t="s">
        <v>52483</v>
      </c>
      <c r="C7252" s="283" t="s">
        <v>15405</v>
      </c>
      <c r="D7252" s="284">
        <v>26.39</v>
      </c>
    </row>
    <row r="7253" spans="1:4" ht="15" customHeight="1">
      <c r="A7253" s="281">
        <v>1006</v>
      </c>
      <c r="B7253" s="282" t="s">
        <v>52484</v>
      </c>
      <c r="C7253" s="283" t="s">
        <v>15405</v>
      </c>
      <c r="D7253" s="284">
        <v>133.47999999999999</v>
      </c>
    </row>
    <row r="7254" spans="1:4" ht="15" customHeight="1">
      <c r="A7254" s="281">
        <v>1005</v>
      </c>
      <c r="B7254" s="282" t="s">
        <v>52485</v>
      </c>
      <c r="C7254" s="283" t="s">
        <v>15405</v>
      </c>
      <c r="D7254" s="284">
        <v>80.22</v>
      </c>
    </row>
    <row r="7255" spans="1:4" ht="15" customHeight="1">
      <c r="A7255" s="281">
        <v>1000</v>
      </c>
      <c r="B7255" s="282" t="s">
        <v>52486</v>
      </c>
      <c r="C7255" s="283" t="s">
        <v>15405</v>
      </c>
      <c r="D7255" s="284">
        <v>18.68</v>
      </c>
    </row>
    <row r="7256" spans="1:4" ht="15" customHeight="1">
      <c r="A7256" s="281">
        <v>963</v>
      </c>
      <c r="B7256" s="282" t="s">
        <v>52487</v>
      </c>
      <c r="C7256" s="283" t="s">
        <v>15405</v>
      </c>
      <c r="D7256" s="284">
        <v>60.18</v>
      </c>
    </row>
    <row r="7257" spans="1:4" ht="15" customHeight="1">
      <c r="A7257" s="281">
        <v>966</v>
      </c>
      <c r="B7257" s="282" t="s">
        <v>52488</v>
      </c>
      <c r="C7257" s="283" t="s">
        <v>15405</v>
      </c>
      <c r="D7257" s="284">
        <v>172.73</v>
      </c>
    </row>
    <row r="7258" spans="1:4" ht="15" customHeight="1">
      <c r="A7258" s="281">
        <v>968</v>
      </c>
      <c r="B7258" s="282" t="s">
        <v>52489</v>
      </c>
      <c r="C7258" s="283" t="s">
        <v>15405</v>
      </c>
      <c r="D7258" s="284">
        <v>476.08</v>
      </c>
    </row>
    <row r="7259" spans="1:4" ht="15" customHeight="1">
      <c r="A7259" s="281">
        <v>9105</v>
      </c>
      <c r="B7259" s="282" t="s">
        <v>52489</v>
      </c>
      <c r="C7259" s="283" t="s">
        <v>15405</v>
      </c>
      <c r="D7259" s="284">
        <v>476.08</v>
      </c>
    </row>
    <row r="7260" spans="1:4" ht="15" customHeight="1">
      <c r="A7260" s="281">
        <v>969</v>
      </c>
      <c r="B7260" s="282" t="s">
        <v>52490</v>
      </c>
      <c r="C7260" s="283" t="s">
        <v>15405</v>
      </c>
      <c r="D7260" s="284">
        <v>751.67</v>
      </c>
    </row>
    <row r="7261" spans="1:4" ht="15" customHeight="1">
      <c r="A7261" s="281">
        <v>970</v>
      </c>
      <c r="B7261" s="282" t="s">
        <v>52491</v>
      </c>
      <c r="C7261" s="283" t="s">
        <v>15405</v>
      </c>
      <c r="D7261" s="284">
        <v>1576.79</v>
      </c>
    </row>
    <row r="7262" spans="1:4" ht="15" customHeight="1">
      <c r="A7262" s="281">
        <v>961</v>
      </c>
      <c r="B7262" s="282" t="s">
        <v>52492</v>
      </c>
      <c r="C7262" s="283" t="s">
        <v>15405</v>
      </c>
      <c r="D7262" s="284">
        <v>32.47</v>
      </c>
    </row>
    <row r="7263" spans="1:4" ht="17.100000000000001" customHeight="1">
      <c r="A7263" s="281">
        <v>962</v>
      </c>
      <c r="B7263" s="282" t="s">
        <v>52493</v>
      </c>
      <c r="C7263" s="283" t="s">
        <v>15405</v>
      </c>
      <c r="D7263" s="284">
        <v>41.66</v>
      </c>
    </row>
    <row r="7264" spans="1:4" ht="17.100000000000001" customHeight="1">
      <c r="A7264" s="281">
        <v>965</v>
      </c>
      <c r="B7264" s="282" t="s">
        <v>52494</v>
      </c>
      <c r="C7264" s="283" t="s">
        <v>15405</v>
      </c>
      <c r="D7264" s="284">
        <v>116.35</v>
      </c>
    </row>
    <row r="7265" spans="1:4" ht="17.100000000000001" customHeight="1">
      <c r="A7265" s="281">
        <v>964</v>
      </c>
      <c r="B7265" s="282" t="s">
        <v>52495</v>
      </c>
      <c r="C7265" s="283" t="s">
        <v>15405</v>
      </c>
      <c r="D7265" s="284">
        <v>91.49</v>
      </c>
    </row>
    <row r="7266" spans="1:4" ht="17.100000000000001" customHeight="1">
      <c r="A7266" s="281">
        <v>967</v>
      </c>
      <c r="B7266" s="282" t="s">
        <v>52496</v>
      </c>
      <c r="C7266" s="283" t="s">
        <v>15405</v>
      </c>
      <c r="D7266" s="284">
        <v>307.52</v>
      </c>
    </row>
    <row r="7267" spans="1:4" ht="17.100000000000001" customHeight="1">
      <c r="A7267" s="281">
        <v>936</v>
      </c>
      <c r="B7267" s="282" t="s">
        <v>52497</v>
      </c>
      <c r="C7267" s="283" t="s">
        <v>15405</v>
      </c>
      <c r="D7267" s="284">
        <v>22.66</v>
      </c>
    </row>
    <row r="7268" spans="1:4" ht="17.100000000000001" customHeight="1">
      <c r="A7268" s="281">
        <v>939</v>
      </c>
      <c r="B7268" s="282" t="s">
        <v>52498</v>
      </c>
      <c r="C7268" s="283" t="s">
        <v>15405</v>
      </c>
      <c r="D7268" s="284">
        <v>51.57</v>
      </c>
    </row>
    <row r="7269" spans="1:4" ht="17.100000000000001" customHeight="1">
      <c r="A7269" s="281">
        <v>941</v>
      </c>
      <c r="B7269" s="282" t="s">
        <v>52499</v>
      </c>
      <c r="C7269" s="283" t="s">
        <v>15405</v>
      </c>
      <c r="D7269" s="284">
        <v>122.1</v>
      </c>
    </row>
    <row r="7270" spans="1:4" ht="15" customHeight="1">
      <c r="A7270" s="281">
        <v>942</v>
      </c>
      <c r="B7270" s="282" t="s">
        <v>52500</v>
      </c>
      <c r="C7270" s="283" t="s">
        <v>15405</v>
      </c>
      <c r="D7270" s="284">
        <v>185.53</v>
      </c>
    </row>
    <row r="7271" spans="1:4" ht="17.100000000000001" customHeight="1">
      <c r="A7271" s="281">
        <v>943</v>
      </c>
      <c r="B7271" s="282" t="s">
        <v>52501</v>
      </c>
      <c r="C7271" s="283" t="s">
        <v>15405</v>
      </c>
      <c r="D7271" s="284">
        <v>526.79999999999995</v>
      </c>
    </row>
    <row r="7272" spans="1:4" ht="17.100000000000001" customHeight="1">
      <c r="A7272" s="281">
        <v>934</v>
      </c>
      <c r="B7272" s="282" t="s">
        <v>52502</v>
      </c>
      <c r="C7272" s="283" t="s">
        <v>15405</v>
      </c>
      <c r="D7272" s="284">
        <v>12.44</v>
      </c>
    </row>
    <row r="7273" spans="1:4" ht="15" customHeight="1">
      <c r="A7273" s="281">
        <v>935</v>
      </c>
      <c r="B7273" s="282" t="s">
        <v>52503</v>
      </c>
      <c r="C7273" s="283" t="s">
        <v>15405</v>
      </c>
      <c r="D7273" s="284">
        <v>15.9</v>
      </c>
    </row>
    <row r="7274" spans="1:4" ht="15" customHeight="1">
      <c r="A7274" s="281">
        <v>938</v>
      </c>
      <c r="B7274" s="282" t="s">
        <v>52504</v>
      </c>
      <c r="C7274" s="283" t="s">
        <v>15405</v>
      </c>
      <c r="D7274" s="284">
        <v>35.64</v>
      </c>
    </row>
    <row r="7275" spans="1:4" ht="15" customHeight="1">
      <c r="A7275" s="281">
        <v>937</v>
      </c>
      <c r="B7275" s="282" t="s">
        <v>52505</v>
      </c>
      <c r="C7275" s="283" t="s">
        <v>15405</v>
      </c>
      <c r="D7275" s="284">
        <v>29.92</v>
      </c>
    </row>
    <row r="7276" spans="1:4" ht="17.100000000000001" customHeight="1">
      <c r="A7276" s="281">
        <v>940</v>
      </c>
      <c r="B7276" s="282" t="s">
        <v>52506</v>
      </c>
      <c r="C7276" s="283" t="s">
        <v>15405</v>
      </c>
      <c r="D7276" s="284">
        <v>84.83</v>
      </c>
    </row>
    <row r="7277" spans="1:4" ht="17.100000000000001" customHeight="1">
      <c r="A7277" s="281">
        <v>946</v>
      </c>
      <c r="B7277" s="282" t="s">
        <v>52507</v>
      </c>
      <c r="C7277" s="283" t="s">
        <v>15405</v>
      </c>
      <c r="D7277" s="284">
        <v>20.61</v>
      </c>
    </row>
    <row r="7278" spans="1:4" ht="17.100000000000001" customHeight="1">
      <c r="A7278" s="281">
        <v>948</v>
      </c>
      <c r="B7278" s="282" t="s">
        <v>52508</v>
      </c>
      <c r="C7278" s="283" t="s">
        <v>15405</v>
      </c>
      <c r="D7278" s="284">
        <v>51.6</v>
      </c>
    </row>
    <row r="7279" spans="1:4" ht="17.100000000000001" customHeight="1">
      <c r="A7279" s="281">
        <v>949</v>
      </c>
      <c r="B7279" s="282" t="s">
        <v>52509</v>
      </c>
      <c r="C7279" s="283" t="s">
        <v>15405</v>
      </c>
      <c r="D7279" s="284">
        <v>111.92</v>
      </c>
    </row>
    <row r="7280" spans="1:4" ht="17.100000000000001" customHeight="1">
      <c r="A7280" s="281">
        <v>950</v>
      </c>
      <c r="B7280" s="282" t="s">
        <v>52510</v>
      </c>
      <c r="C7280" s="283" t="s">
        <v>15405</v>
      </c>
      <c r="D7280" s="284">
        <v>173.71</v>
      </c>
    </row>
    <row r="7281" spans="1:4" ht="17.100000000000001" customHeight="1">
      <c r="A7281" s="281">
        <v>944</v>
      </c>
      <c r="B7281" s="282" t="s">
        <v>52511</v>
      </c>
      <c r="C7281" s="283" t="s">
        <v>15405</v>
      </c>
      <c r="D7281" s="284">
        <v>9.4499999999999993</v>
      </c>
    </row>
    <row r="7282" spans="1:4" ht="17.100000000000001" customHeight="1">
      <c r="A7282" s="281">
        <v>7787</v>
      </c>
      <c r="B7282" s="282" t="s">
        <v>52512</v>
      </c>
      <c r="C7282" s="283" t="s">
        <v>15405</v>
      </c>
      <c r="D7282" s="284">
        <v>73.39</v>
      </c>
    </row>
    <row r="7283" spans="1:4" ht="17.100000000000001" customHeight="1">
      <c r="A7283" s="281">
        <v>945</v>
      </c>
      <c r="B7283" s="282" t="s">
        <v>52513</v>
      </c>
      <c r="C7283" s="283" t="s">
        <v>15405</v>
      </c>
      <c r="D7283" s="284">
        <v>15.44</v>
      </c>
    </row>
    <row r="7284" spans="1:4" ht="17.100000000000001" customHeight="1">
      <c r="A7284" s="281">
        <v>947</v>
      </c>
      <c r="B7284" s="282" t="s">
        <v>52514</v>
      </c>
      <c r="C7284" s="283" t="s">
        <v>15405</v>
      </c>
      <c r="D7284" s="284">
        <v>36.94</v>
      </c>
    </row>
    <row r="7285" spans="1:4" ht="17.100000000000001" customHeight="1">
      <c r="A7285" s="281">
        <v>10313</v>
      </c>
      <c r="B7285" s="282" t="s">
        <v>52515</v>
      </c>
      <c r="C7285" s="283" t="s">
        <v>15405</v>
      </c>
      <c r="D7285" s="284">
        <v>14.89</v>
      </c>
    </row>
    <row r="7286" spans="1:4" ht="15" customHeight="1">
      <c r="A7286" s="281">
        <v>10888</v>
      </c>
      <c r="B7286" s="282" t="s">
        <v>52516</v>
      </c>
      <c r="C7286" s="283" t="s">
        <v>15405</v>
      </c>
      <c r="D7286" s="284">
        <v>31.76</v>
      </c>
    </row>
    <row r="7287" spans="1:4" ht="17.100000000000001" customHeight="1">
      <c r="A7287" s="281">
        <v>10887</v>
      </c>
      <c r="B7287" s="282" t="s">
        <v>52517</v>
      </c>
      <c r="C7287" s="283" t="s">
        <v>15405</v>
      </c>
      <c r="D7287" s="284">
        <v>34.229999999999997</v>
      </c>
    </row>
    <row r="7288" spans="1:4" ht="15" customHeight="1">
      <c r="A7288" s="281">
        <v>953</v>
      </c>
      <c r="B7288" s="282" t="s">
        <v>52518</v>
      </c>
      <c r="C7288" s="283" t="s">
        <v>15405</v>
      </c>
      <c r="D7288" s="284">
        <v>35.83</v>
      </c>
    </row>
    <row r="7289" spans="1:4" ht="17.100000000000001" customHeight="1">
      <c r="A7289" s="281">
        <v>956</v>
      </c>
      <c r="B7289" s="282" t="s">
        <v>52519</v>
      </c>
      <c r="C7289" s="283" t="s">
        <v>15405</v>
      </c>
      <c r="D7289" s="284">
        <v>92.37</v>
      </c>
    </row>
    <row r="7290" spans="1:4" ht="15" customHeight="1">
      <c r="A7290" s="281">
        <v>958</v>
      </c>
      <c r="B7290" s="282" t="s">
        <v>52520</v>
      </c>
      <c r="C7290" s="283" t="s">
        <v>15405</v>
      </c>
      <c r="D7290" s="284">
        <v>209.72</v>
      </c>
    </row>
    <row r="7291" spans="1:4" ht="15" customHeight="1">
      <c r="A7291" s="281">
        <v>959</v>
      </c>
      <c r="B7291" s="282" t="s">
        <v>52521</v>
      </c>
      <c r="C7291" s="283" t="s">
        <v>15405</v>
      </c>
      <c r="D7291" s="284">
        <v>369.88</v>
      </c>
    </row>
    <row r="7292" spans="1:4" ht="15" customHeight="1">
      <c r="A7292" s="281">
        <v>960</v>
      </c>
      <c r="B7292" s="282" t="s">
        <v>52522</v>
      </c>
      <c r="C7292" s="283" t="s">
        <v>15405</v>
      </c>
      <c r="D7292" s="284">
        <v>1184.67</v>
      </c>
    </row>
    <row r="7293" spans="1:4" ht="15" customHeight="1">
      <c r="A7293" s="281">
        <v>951</v>
      </c>
      <c r="B7293" s="282" t="s">
        <v>52523</v>
      </c>
      <c r="C7293" s="283" t="s">
        <v>15405</v>
      </c>
      <c r="D7293" s="284">
        <v>18.87</v>
      </c>
    </row>
    <row r="7294" spans="1:4" ht="15" customHeight="1">
      <c r="A7294" s="281">
        <v>952</v>
      </c>
      <c r="B7294" s="282" t="s">
        <v>52524</v>
      </c>
      <c r="C7294" s="283" t="s">
        <v>15405</v>
      </c>
      <c r="D7294" s="284">
        <v>25.04</v>
      </c>
    </row>
    <row r="7295" spans="1:4" ht="15" customHeight="1">
      <c r="A7295" s="281">
        <v>955</v>
      </c>
      <c r="B7295" s="282" t="s">
        <v>52525</v>
      </c>
      <c r="C7295" s="283" t="s">
        <v>15405</v>
      </c>
      <c r="D7295" s="284">
        <v>61.78</v>
      </c>
    </row>
    <row r="7296" spans="1:4" ht="15" customHeight="1">
      <c r="A7296" s="281">
        <v>954</v>
      </c>
      <c r="B7296" s="282" t="s">
        <v>52526</v>
      </c>
      <c r="C7296" s="283" t="s">
        <v>15405</v>
      </c>
      <c r="D7296" s="284">
        <v>50.29</v>
      </c>
    </row>
    <row r="7297" spans="1:4" ht="15" customHeight="1">
      <c r="A7297" s="281">
        <v>957</v>
      </c>
      <c r="B7297" s="282" t="s">
        <v>52527</v>
      </c>
      <c r="C7297" s="283" t="s">
        <v>15405</v>
      </c>
      <c r="D7297" s="284">
        <v>160.43</v>
      </c>
    </row>
    <row r="7298" spans="1:4" ht="15" customHeight="1">
      <c r="A7298" s="281">
        <v>1013</v>
      </c>
      <c r="B7298" s="282" t="s">
        <v>52528</v>
      </c>
      <c r="C7298" s="283" t="s">
        <v>15405</v>
      </c>
      <c r="D7298" s="284">
        <v>49.7</v>
      </c>
    </row>
    <row r="7299" spans="1:4" ht="15" customHeight="1">
      <c r="A7299" s="281">
        <v>1012</v>
      </c>
      <c r="B7299" s="282" t="s">
        <v>52529</v>
      </c>
      <c r="C7299" s="283" t="s">
        <v>15405</v>
      </c>
      <c r="D7299" s="284">
        <v>63.84</v>
      </c>
    </row>
    <row r="7300" spans="1:4" ht="15" customHeight="1">
      <c r="A7300" s="281">
        <v>1011</v>
      </c>
      <c r="B7300" s="282" t="s">
        <v>52530</v>
      </c>
      <c r="C7300" s="283" t="s">
        <v>15405</v>
      </c>
      <c r="D7300" s="284">
        <v>30.73</v>
      </c>
    </row>
    <row r="7301" spans="1:4" ht="15" customHeight="1">
      <c r="A7301" s="281">
        <v>1010</v>
      </c>
      <c r="B7301" s="282" t="s">
        <v>52531</v>
      </c>
      <c r="C7301" s="283" t="s">
        <v>15405</v>
      </c>
      <c r="D7301" s="284">
        <v>34.93</v>
      </c>
    </row>
    <row r="7302" spans="1:4" ht="15" customHeight="1">
      <c r="A7302" s="281">
        <v>10613</v>
      </c>
      <c r="B7302" s="282" t="s">
        <v>52532</v>
      </c>
      <c r="C7302" s="283" t="s">
        <v>15405</v>
      </c>
      <c r="D7302" s="284">
        <v>165.07</v>
      </c>
    </row>
    <row r="7303" spans="1:4" ht="15" customHeight="1">
      <c r="A7303" s="281">
        <v>1015</v>
      </c>
      <c r="B7303" s="282" t="s">
        <v>52533</v>
      </c>
      <c r="C7303" s="283" t="s">
        <v>15405</v>
      </c>
      <c r="D7303" s="284">
        <v>169.47</v>
      </c>
    </row>
    <row r="7304" spans="1:4" ht="15" customHeight="1">
      <c r="A7304" s="281">
        <v>1014</v>
      </c>
      <c r="B7304" s="282" t="s">
        <v>52534</v>
      </c>
      <c r="C7304" s="283" t="s">
        <v>15405</v>
      </c>
      <c r="D7304" s="284">
        <v>94.22</v>
      </c>
    </row>
    <row r="7305" spans="1:4" ht="15" customHeight="1">
      <c r="A7305" s="281">
        <v>10895</v>
      </c>
      <c r="B7305" s="282" t="s">
        <v>52535</v>
      </c>
      <c r="C7305" s="283" t="s">
        <v>15405</v>
      </c>
      <c r="D7305" s="284">
        <v>94.22</v>
      </c>
    </row>
    <row r="7306" spans="1:4" ht="15" customHeight="1">
      <c r="A7306" s="281">
        <v>1016</v>
      </c>
      <c r="B7306" s="282" t="s">
        <v>52536</v>
      </c>
      <c r="C7306" s="283" t="s">
        <v>15405</v>
      </c>
      <c r="D7306" s="284">
        <v>232.51</v>
      </c>
    </row>
    <row r="7307" spans="1:4" ht="15" customHeight="1">
      <c r="A7307" s="281">
        <v>1009</v>
      </c>
      <c r="B7307" s="282" t="s">
        <v>52537</v>
      </c>
      <c r="C7307" s="283" t="s">
        <v>15405</v>
      </c>
      <c r="D7307" s="284">
        <v>23.04</v>
      </c>
    </row>
    <row r="7308" spans="1:4" ht="15" customHeight="1">
      <c r="A7308" s="281">
        <v>1017</v>
      </c>
      <c r="B7308" s="282" t="s">
        <v>52538</v>
      </c>
      <c r="C7308" s="283" t="s">
        <v>15405</v>
      </c>
      <c r="D7308" s="284">
        <v>428.65</v>
      </c>
    </row>
    <row r="7309" spans="1:4" ht="15" customHeight="1">
      <c r="A7309" s="281">
        <v>10885</v>
      </c>
      <c r="B7309" s="282" t="s">
        <v>52539</v>
      </c>
      <c r="C7309" s="283" t="s">
        <v>15405</v>
      </c>
      <c r="D7309" s="284">
        <v>21.14</v>
      </c>
    </row>
    <row r="7310" spans="1:4" ht="15" customHeight="1">
      <c r="A7310" s="281">
        <v>10897</v>
      </c>
      <c r="B7310" s="282" t="s">
        <v>52540</v>
      </c>
      <c r="C7310" s="283" t="s">
        <v>15405</v>
      </c>
      <c r="D7310" s="284">
        <v>26.47</v>
      </c>
    </row>
    <row r="7311" spans="1:4" ht="15" customHeight="1">
      <c r="A7311" s="281">
        <v>982</v>
      </c>
      <c r="B7311" s="282" t="s">
        <v>52541</v>
      </c>
      <c r="C7311" s="283" t="s">
        <v>15405</v>
      </c>
      <c r="D7311" s="284">
        <v>77.209999999999994</v>
      </c>
    </row>
    <row r="7312" spans="1:4" ht="15" customHeight="1">
      <c r="A7312" s="281">
        <v>985</v>
      </c>
      <c r="B7312" s="282" t="s">
        <v>52542</v>
      </c>
      <c r="C7312" s="283" t="s">
        <v>15405</v>
      </c>
      <c r="D7312" s="284">
        <v>197.53</v>
      </c>
    </row>
    <row r="7313" spans="1:4" ht="15" customHeight="1">
      <c r="A7313" s="281">
        <v>987</v>
      </c>
      <c r="B7313" s="282" t="s">
        <v>52543</v>
      </c>
      <c r="C7313" s="283" t="s">
        <v>15405</v>
      </c>
      <c r="D7313" s="284">
        <v>480.72</v>
      </c>
    </row>
    <row r="7314" spans="1:4" ht="15" customHeight="1">
      <c r="A7314" s="281">
        <v>988</v>
      </c>
      <c r="B7314" s="282" t="s">
        <v>52544</v>
      </c>
      <c r="C7314" s="283" t="s">
        <v>15405</v>
      </c>
      <c r="D7314" s="284">
        <v>810.31</v>
      </c>
    </row>
    <row r="7315" spans="1:4" ht="15" customHeight="1">
      <c r="A7315" s="281">
        <v>989</v>
      </c>
      <c r="B7315" s="282" t="s">
        <v>52545</v>
      </c>
      <c r="C7315" s="283" t="s">
        <v>15405</v>
      </c>
      <c r="D7315" s="284">
        <v>637.53</v>
      </c>
    </row>
    <row r="7316" spans="1:4" ht="15" customHeight="1">
      <c r="A7316" s="281">
        <v>10314</v>
      </c>
      <c r="B7316" s="282" t="s">
        <v>52546</v>
      </c>
      <c r="C7316" s="283" t="s">
        <v>15405</v>
      </c>
      <c r="D7316" s="284">
        <v>57.28</v>
      </c>
    </row>
    <row r="7317" spans="1:4" ht="15" customHeight="1">
      <c r="A7317" s="281">
        <v>981</v>
      </c>
      <c r="B7317" s="282" t="s">
        <v>52547</v>
      </c>
      <c r="C7317" s="283" t="s">
        <v>15405</v>
      </c>
      <c r="D7317" s="284">
        <v>68.709999999999994</v>
      </c>
    </row>
    <row r="7318" spans="1:4" ht="15" customHeight="1">
      <c r="A7318" s="281">
        <v>984</v>
      </c>
      <c r="B7318" s="282" t="s">
        <v>52548</v>
      </c>
      <c r="C7318" s="283" t="s">
        <v>15405</v>
      </c>
      <c r="D7318" s="284">
        <v>117.06</v>
      </c>
    </row>
    <row r="7319" spans="1:4" ht="15" customHeight="1">
      <c r="A7319" s="281">
        <v>983</v>
      </c>
      <c r="B7319" s="282" t="s">
        <v>52549</v>
      </c>
      <c r="C7319" s="283" t="s">
        <v>15405</v>
      </c>
      <c r="D7319" s="284">
        <v>83.46</v>
      </c>
    </row>
    <row r="7320" spans="1:4" ht="15" customHeight="1">
      <c r="A7320" s="281">
        <v>986</v>
      </c>
      <c r="B7320" s="282" t="s">
        <v>52550</v>
      </c>
      <c r="C7320" s="283" t="s">
        <v>15405</v>
      </c>
      <c r="D7320" s="284">
        <v>301.82</v>
      </c>
    </row>
    <row r="7321" spans="1:4" ht="15" customHeight="1">
      <c r="A7321" s="281">
        <v>883</v>
      </c>
      <c r="B7321" s="282" t="s">
        <v>52551</v>
      </c>
      <c r="C7321" s="283" t="s">
        <v>15405</v>
      </c>
      <c r="D7321" s="284">
        <v>101.31</v>
      </c>
    </row>
    <row r="7322" spans="1:4" ht="15" customHeight="1">
      <c r="A7322" s="281">
        <v>882</v>
      </c>
      <c r="B7322" s="282" t="s">
        <v>52552</v>
      </c>
      <c r="C7322" s="283" t="s">
        <v>15405</v>
      </c>
      <c r="D7322" s="284">
        <v>90.61</v>
      </c>
    </row>
    <row r="7323" spans="1:4" ht="15" customHeight="1">
      <c r="A7323" s="281">
        <v>9378</v>
      </c>
      <c r="B7323" s="282" t="s">
        <v>52553</v>
      </c>
      <c r="C7323" s="283" t="s">
        <v>15405</v>
      </c>
      <c r="D7323" s="284">
        <v>313.58999999999997</v>
      </c>
    </row>
    <row r="7324" spans="1:4" ht="15" customHeight="1">
      <c r="A7324" s="281">
        <v>5097</v>
      </c>
      <c r="B7324" s="282" t="s">
        <v>52554</v>
      </c>
      <c r="C7324" s="283" t="s">
        <v>15405</v>
      </c>
      <c r="D7324" s="284">
        <v>100.29</v>
      </c>
    </row>
    <row r="7325" spans="1:4" ht="15" customHeight="1">
      <c r="A7325" s="281">
        <v>5096</v>
      </c>
      <c r="B7325" s="282" t="s">
        <v>52555</v>
      </c>
      <c r="C7325" s="283" t="s">
        <v>15405</v>
      </c>
      <c r="D7325" s="284">
        <v>360.6</v>
      </c>
    </row>
    <row r="7326" spans="1:4" ht="15" customHeight="1">
      <c r="A7326" s="281">
        <v>9851</v>
      </c>
      <c r="B7326" s="282" t="s">
        <v>16263</v>
      </c>
      <c r="C7326" s="283" t="s">
        <v>15405</v>
      </c>
      <c r="D7326" s="284">
        <v>22.32</v>
      </c>
    </row>
    <row r="7327" spans="1:4" ht="15" customHeight="1">
      <c r="A7327" s="281">
        <v>857</v>
      </c>
      <c r="B7327" s="282" t="s">
        <v>52556</v>
      </c>
      <c r="C7327" s="283" t="s">
        <v>15405</v>
      </c>
      <c r="D7327" s="284">
        <v>266.14</v>
      </c>
    </row>
    <row r="7328" spans="1:4" ht="15" customHeight="1">
      <c r="A7328" s="281">
        <v>853</v>
      </c>
      <c r="B7328" s="282" t="s">
        <v>52557</v>
      </c>
      <c r="C7328" s="283" t="s">
        <v>15405</v>
      </c>
      <c r="D7328" s="284">
        <v>286.93</v>
      </c>
    </row>
    <row r="7329" spans="1:4" ht="15" customHeight="1">
      <c r="A7329" s="281">
        <v>854</v>
      </c>
      <c r="B7329" s="282" t="s">
        <v>52558</v>
      </c>
      <c r="C7329" s="283" t="s">
        <v>15405</v>
      </c>
      <c r="D7329" s="284">
        <v>286.93</v>
      </c>
    </row>
    <row r="7330" spans="1:4" ht="15" customHeight="1">
      <c r="A7330" s="281">
        <v>855</v>
      </c>
      <c r="B7330" s="282" t="s">
        <v>52559</v>
      </c>
      <c r="C7330" s="283" t="s">
        <v>15405</v>
      </c>
      <c r="D7330" s="284">
        <v>250.39</v>
      </c>
    </row>
    <row r="7331" spans="1:4" ht="15" customHeight="1">
      <c r="A7331" s="281">
        <v>856</v>
      </c>
      <c r="B7331" s="282" t="s">
        <v>52560</v>
      </c>
      <c r="C7331" s="283" t="s">
        <v>15405</v>
      </c>
      <c r="D7331" s="284">
        <v>266.14</v>
      </c>
    </row>
    <row r="7332" spans="1:4" ht="15" customHeight="1">
      <c r="A7332" s="281">
        <v>858</v>
      </c>
      <c r="B7332" s="282" t="s">
        <v>52561</v>
      </c>
      <c r="C7332" s="283" t="s">
        <v>15405</v>
      </c>
      <c r="D7332" s="284">
        <v>217.24</v>
      </c>
    </row>
    <row r="7333" spans="1:4" ht="15" customHeight="1">
      <c r="A7333" s="281">
        <v>859</v>
      </c>
      <c r="B7333" s="282" t="s">
        <v>52562</v>
      </c>
      <c r="C7333" s="283" t="s">
        <v>15405</v>
      </c>
      <c r="D7333" s="284">
        <v>217.24</v>
      </c>
    </row>
    <row r="7334" spans="1:4" ht="15" customHeight="1">
      <c r="A7334" s="281">
        <v>860</v>
      </c>
      <c r="B7334" s="282" t="s">
        <v>52563</v>
      </c>
      <c r="C7334" s="283" t="s">
        <v>15405</v>
      </c>
      <c r="D7334" s="284">
        <v>217.24</v>
      </c>
    </row>
    <row r="7335" spans="1:4" ht="15" customHeight="1">
      <c r="A7335" s="281">
        <v>865</v>
      </c>
      <c r="B7335" s="282" t="s">
        <v>52564</v>
      </c>
      <c r="C7335" s="283" t="s">
        <v>15405</v>
      </c>
      <c r="D7335" s="284">
        <v>322.75</v>
      </c>
    </row>
    <row r="7336" spans="1:4" ht="15" customHeight="1">
      <c r="A7336" s="281">
        <v>869</v>
      </c>
      <c r="B7336" s="282" t="s">
        <v>52565</v>
      </c>
      <c r="C7336" s="283" t="s">
        <v>15405</v>
      </c>
      <c r="D7336" s="284">
        <v>367.89</v>
      </c>
    </row>
    <row r="7337" spans="1:4" ht="15" customHeight="1">
      <c r="A7337" s="281">
        <v>861</v>
      </c>
      <c r="B7337" s="282" t="s">
        <v>52566</v>
      </c>
      <c r="C7337" s="283" t="s">
        <v>15405</v>
      </c>
      <c r="D7337" s="284">
        <v>337.38</v>
      </c>
    </row>
    <row r="7338" spans="1:4" ht="15" customHeight="1">
      <c r="A7338" s="281">
        <v>862</v>
      </c>
      <c r="B7338" s="282" t="s">
        <v>52567</v>
      </c>
      <c r="C7338" s="283" t="s">
        <v>15405</v>
      </c>
      <c r="D7338" s="284">
        <v>362.38</v>
      </c>
    </row>
    <row r="7339" spans="1:4" ht="15" customHeight="1">
      <c r="A7339" s="281">
        <v>863</v>
      </c>
      <c r="B7339" s="282" t="s">
        <v>52568</v>
      </c>
      <c r="C7339" s="283" t="s">
        <v>15405</v>
      </c>
      <c r="D7339" s="284">
        <v>315.43</v>
      </c>
    </row>
    <row r="7340" spans="1:4" ht="15" customHeight="1">
      <c r="A7340" s="281">
        <v>864</v>
      </c>
      <c r="B7340" s="282" t="s">
        <v>52569</v>
      </c>
      <c r="C7340" s="283" t="s">
        <v>15405</v>
      </c>
      <c r="D7340" s="284">
        <v>329.99</v>
      </c>
    </row>
    <row r="7341" spans="1:4" ht="15" customHeight="1">
      <c r="A7341" s="281">
        <v>866</v>
      </c>
      <c r="B7341" s="282" t="s">
        <v>52570</v>
      </c>
      <c r="C7341" s="283" t="s">
        <v>15405</v>
      </c>
      <c r="D7341" s="284">
        <v>344.82</v>
      </c>
    </row>
    <row r="7342" spans="1:4" ht="15" customHeight="1">
      <c r="A7342" s="281">
        <v>867</v>
      </c>
      <c r="B7342" s="282" t="s">
        <v>52571</v>
      </c>
      <c r="C7342" s="283" t="s">
        <v>15405</v>
      </c>
      <c r="D7342" s="284">
        <v>346.9</v>
      </c>
    </row>
    <row r="7343" spans="1:4" ht="15" customHeight="1">
      <c r="A7343" s="281">
        <v>868</v>
      </c>
      <c r="B7343" s="282" t="s">
        <v>52572</v>
      </c>
      <c r="C7343" s="283" t="s">
        <v>15405</v>
      </c>
      <c r="D7343" s="284">
        <v>356.43</v>
      </c>
    </row>
    <row r="7344" spans="1:4" ht="15" customHeight="1">
      <c r="A7344" s="281">
        <v>878</v>
      </c>
      <c r="B7344" s="282" t="s">
        <v>52573</v>
      </c>
      <c r="C7344" s="283" t="s">
        <v>15405</v>
      </c>
      <c r="D7344" s="284">
        <v>412.66</v>
      </c>
    </row>
    <row r="7345" spans="1:4" ht="15" customHeight="1">
      <c r="A7345" s="281">
        <v>870</v>
      </c>
      <c r="B7345" s="282" t="s">
        <v>52574</v>
      </c>
      <c r="C7345" s="283" t="s">
        <v>15405</v>
      </c>
      <c r="D7345" s="284">
        <v>389.54</v>
      </c>
    </row>
    <row r="7346" spans="1:4" ht="15" customHeight="1">
      <c r="A7346" s="281">
        <v>871</v>
      </c>
      <c r="B7346" s="282" t="s">
        <v>52575</v>
      </c>
      <c r="C7346" s="283" t="s">
        <v>15405</v>
      </c>
      <c r="D7346" s="284">
        <v>391.81</v>
      </c>
    </row>
    <row r="7347" spans="1:4" ht="15" customHeight="1">
      <c r="A7347" s="281">
        <v>872</v>
      </c>
      <c r="B7347" s="282" t="s">
        <v>52576</v>
      </c>
      <c r="C7347" s="283" t="s">
        <v>15405</v>
      </c>
      <c r="D7347" s="284">
        <v>379.06</v>
      </c>
    </row>
    <row r="7348" spans="1:4" ht="15" customHeight="1">
      <c r="A7348" s="281">
        <v>873</v>
      </c>
      <c r="B7348" s="282" t="s">
        <v>52577</v>
      </c>
      <c r="C7348" s="283" t="s">
        <v>15405</v>
      </c>
      <c r="D7348" s="284">
        <v>383.88</v>
      </c>
    </row>
    <row r="7349" spans="1:4" ht="15" customHeight="1">
      <c r="A7349" s="281">
        <v>874</v>
      </c>
      <c r="B7349" s="282" t="s">
        <v>52578</v>
      </c>
      <c r="C7349" s="283" t="s">
        <v>15405</v>
      </c>
      <c r="D7349" s="284">
        <v>381.61</v>
      </c>
    </row>
    <row r="7350" spans="1:4" ht="15" customHeight="1">
      <c r="A7350" s="281">
        <v>875</v>
      </c>
      <c r="B7350" s="282" t="s">
        <v>52579</v>
      </c>
      <c r="C7350" s="283" t="s">
        <v>15405</v>
      </c>
      <c r="D7350" s="284">
        <v>399.73</v>
      </c>
    </row>
    <row r="7351" spans="1:4" ht="17.100000000000001" customHeight="1">
      <c r="A7351" s="281">
        <v>876</v>
      </c>
      <c r="B7351" s="282" t="s">
        <v>52580</v>
      </c>
      <c r="C7351" s="283" t="s">
        <v>15405</v>
      </c>
      <c r="D7351" s="284">
        <v>402.27</v>
      </c>
    </row>
    <row r="7352" spans="1:4" ht="17.100000000000001" customHeight="1">
      <c r="A7352" s="281">
        <v>877</v>
      </c>
      <c r="B7352" s="282" t="s">
        <v>52581</v>
      </c>
      <c r="C7352" s="283" t="s">
        <v>15405</v>
      </c>
      <c r="D7352" s="284">
        <v>402.27</v>
      </c>
    </row>
    <row r="7353" spans="1:4" ht="17.100000000000001" customHeight="1">
      <c r="A7353" s="281">
        <v>879</v>
      </c>
      <c r="B7353" s="282" t="s">
        <v>52582</v>
      </c>
      <c r="C7353" s="283" t="s">
        <v>15405</v>
      </c>
      <c r="D7353" s="284">
        <v>472.25</v>
      </c>
    </row>
    <row r="7354" spans="1:4" ht="17.100000000000001" customHeight="1">
      <c r="A7354" s="281">
        <v>825</v>
      </c>
      <c r="B7354" s="282" t="s">
        <v>52583</v>
      </c>
      <c r="C7354" s="283" t="s">
        <v>15405</v>
      </c>
      <c r="D7354" s="284">
        <v>17.38</v>
      </c>
    </row>
    <row r="7355" spans="1:4" ht="17.100000000000001" customHeight="1">
      <c r="A7355" s="281">
        <v>826</v>
      </c>
      <c r="B7355" s="282" t="s">
        <v>52584</v>
      </c>
      <c r="C7355" s="283" t="s">
        <v>15405</v>
      </c>
      <c r="D7355" s="284">
        <v>21.47</v>
      </c>
    </row>
    <row r="7356" spans="1:4" ht="17.100000000000001" customHeight="1">
      <c r="A7356" s="281">
        <v>827</v>
      </c>
      <c r="B7356" s="282" t="s">
        <v>52585</v>
      </c>
      <c r="C7356" s="283" t="s">
        <v>15405</v>
      </c>
      <c r="D7356" s="284">
        <v>21.76</v>
      </c>
    </row>
    <row r="7357" spans="1:4" ht="17.100000000000001" customHeight="1">
      <c r="A7357" s="281">
        <v>828</v>
      </c>
      <c r="B7357" s="282" t="s">
        <v>52586</v>
      </c>
      <c r="C7357" s="283" t="s">
        <v>15405</v>
      </c>
      <c r="D7357" s="284">
        <v>34.159999999999997</v>
      </c>
    </row>
    <row r="7358" spans="1:4" ht="17.100000000000001" customHeight="1">
      <c r="A7358" s="281">
        <v>829</v>
      </c>
      <c r="B7358" s="282" t="s">
        <v>52587</v>
      </c>
      <c r="C7358" s="283" t="s">
        <v>15405</v>
      </c>
      <c r="D7358" s="284">
        <v>34.159999999999997</v>
      </c>
    </row>
    <row r="7359" spans="1:4" ht="17.100000000000001" customHeight="1">
      <c r="A7359" s="281">
        <v>830</v>
      </c>
      <c r="B7359" s="282" t="s">
        <v>52588</v>
      </c>
      <c r="C7359" s="283" t="s">
        <v>15405</v>
      </c>
      <c r="D7359" s="284">
        <v>35.880000000000003</v>
      </c>
    </row>
    <row r="7360" spans="1:4" ht="17.100000000000001" customHeight="1">
      <c r="A7360" s="281">
        <v>831</v>
      </c>
      <c r="B7360" s="282" t="s">
        <v>52589</v>
      </c>
      <c r="C7360" s="283" t="s">
        <v>15405</v>
      </c>
      <c r="D7360" s="284">
        <v>36.729999999999997</v>
      </c>
    </row>
    <row r="7361" spans="1:4" ht="17.100000000000001" customHeight="1">
      <c r="A7361" s="281">
        <v>832</v>
      </c>
      <c r="B7361" s="282" t="s">
        <v>52590</v>
      </c>
      <c r="C7361" s="283" t="s">
        <v>15405</v>
      </c>
      <c r="D7361" s="284">
        <v>38.9</v>
      </c>
    </row>
    <row r="7362" spans="1:4" ht="17.100000000000001" customHeight="1">
      <c r="A7362" s="281">
        <v>833</v>
      </c>
      <c r="B7362" s="282" t="s">
        <v>52591</v>
      </c>
      <c r="C7362" s="283" t="s">
        <v>15405</v>
      </c>
      <c r="D7362" s="284">
        <v>50.71</v>
      </c>
    </row>
    <row r="7363" spans="1:4" ht="15" customHeight="1">
      <c r="A7363" s="281">
        <v>834</v>
      </c>
      <c r="B7363" s="282" t="s">
        <v>52592</v>
      </c>
      <c r="C7363" s="283" t="s">
        <v>15405</v>
      </c>
      <c r="D7363" s="284">
        <v>38.9</v>
      </c>
    </row>
    <row r="7364" spans="1:4" ht="17.100000000000001" customHeight="1">
      <c r="A7364" s="281">
        <v>839</v>
      </c>
      <c r="B7364" s="282" t="s">
        <v>52593</v>
      </c>
      <c r="C7364" s="283" t="s">
        <v>15405</v>
      </c>
      <c r="D7364" s="284">
        <v>55.21</v>
      </c>
    </row>
    <row r="7365" spans="1:4" ht="15" customHeight="1">
      <c r="A7365" s="281">
        <v>837</v>
      </c>
      <c r="B7365" s="282" t="s">
        <v>52594</v>
      </c>
      <c r="C7365" s="283" t="s">
        <v>15405</v>
      </c>
      <c r="D7365" s="284">
        <v>55.21</v>
      </c>
    </row>
    <row r="7366" spans="1:4" ht="15" customHeight="1">
      <c r="A7366" s="281">
        <v>838</v>
      </c>
      <c r="B7366" s="282" t="s">
        <v>52595</v>
      </c>
      <c r="C7366" s="283" t="s">
        <v>15405</v>
      </c>
      <c r="D7366" s="284">
        <v>67.02</v>
      </c>
    </row>
    <row r="7367" spans="1:4" ht="15" customHeight="1">
      <c r="A7367" s="281">
        <v>840</v>
      </c>
      <c r="B7367" s="282" t="s">
        <v>52596</v>
      </c>
      <c r="C7367" s="283" t="s">
        <v>15405</v>
      </c>
      <c r="D7367" s="284">
        <v>117.07</v>
      </c>
    </row>
    <row r="7368" spans="1:4" ht="15" customHeight="1">
      <c r="A7368" s="281">
        <v>841</v>
      </c>
      <c r="B7368" s="282" t="s">
        <v>52597</v>
      </c>
      <c r="C7368" s="283" t="s">
        <v>15405</v>
      </c>
      <c r="D7368" s="284">
        <v>117.07</v>
      </c>
    </row>
    <row r="7369" spans="1:4" ht="15" customHeight="1">
      <c r="A7369" s="281">
        <v>842</v>
      </c>
      <c r="B7369" s="282" t="s">
        <v>52598</v>
      </c>
      <c r="C7369" s="283" t="s">
        <v>15405</v>
      </c>
      <c r="D7369" s="284">
        <v>106.94</v>
      </c>
    </row>
    <row r="7370" spans="1:4" ht="15" customHeight="1">
      <c r="A7370" s="281">
        <v>843</v>
      </c>
      <c r="B7370" s="282" t="s">
        <v>52599</v>
      </c>
      <c r="C7370" s="283" t="s">
        <v>15405</v>
      </c>
      <c r="D7370" s="284">
        <v>100.51</v>
      </c>
    </row>
    <row r="7371" spans="1:4" ht="15" customHeight="1">
      <c r="A7371" s="281">
        <v>844</v>
      </c>
      <c r="B7371" s="282" t="s">
        <v>52600</v>
      </c>
      <c r="C7371" s="283" t="s">
        <v>15405</v>
      </c>
      <c r="D7371" s="284">
        <v>103.1</v>
      </c>
    </row>
    <row r="7372" spans="1:4" ht="15" customHeight="1">
      <c r="A7372" s="281">
        <v>845</v>
      </c>
      <c r="B7372" s="282" t="s">
        <v>52601</v>
      </c>
      <c r="C7372" s="283" t="s">
        <v>15405</v>
      </c>
      <c r="D7372" s="284">
        <v>103.1</v>
      </c>
    </row>
    <row r="7373" spans="1:4" ht="15" customHeight="1">
      <c r="A7373" s="281">
        <v>847</v>
      </c>
      <c r="B7373" s="282" t="s">
        <v>52602</v>
      </c>
      <c r="C7373" s="283" t="s">
        <v>15405</v>
      </c>
      <c r="D7373" s="284">
        <v>169.27</v>
      </c>
    </row>
    <row r="7374" spans="1:4" ht="15" customHeight="1">
      <c r="A7374" s="281">
        <v>848</v>
      </c>
      <c r="B7374" s="282" t="s">
        <v>52603</v>
      </c>
      <c r="C7374" s="283" t="s">
        <v>15405</v>
      </c>
      <c r="D7374" s="284">
        <v>122.52</v>
      </c>
    </row>
    <row r="7375" spans="1:4" ht="17.100000000000001" customHeight="1">
      <c r="A7375" s="281">
        <v>849</v>
      </c>
      <c r="B7375" s="282" t="s">
        <v>52604</v>
      </c>
      <c r="C7375" s="283" t="s">
        <v>15405</v>
      </c>
      <c r="D7375" s="284">
        <v>143.22</v>
      </c>
    </row>
    <row r="7376" spans="1:4" ht="15" customHeight="1">
      <c r="A7376" s="281">
        <v>850</v>
      </c>
      <c r="B7376" s="282" t="s">
        <v>52605</v>
      </c>
      <c r="C7376" s="283" t="s">
        <v>15405</v>
      </c>
      <c r="D7376" s="284">
        <v>129.55000000000001</v>
      </c>
    </row>
    <row r="7377" spans="1:4" ht="15" customHeight="1">
      <c r="A7377" s="281">
        <v>851</v>
      </c>
      <c r="B7377" s="282" t="s">
        <v>52606</v>
      </c>
      <c r="C7377" s="283" t="s">
        <v>15405</v>
      </c>
      <c r="D7377" s="284">
        <v>129.55000000000001</v>
      </c>
    </row>
    <row r="7378" spans="1:4" ht="15" customHeight="1">
      <c r="A7378" s="281">
        <v>846</v>
      </c>
      <c r="B7378" s="282" t="s">
        <v>52607</v>
      </c>
      <c r="C7378" s="283" t="s">
        <v>15405</v>
      </c>
      <c r="D7378" s="284">
        <v>169.27</v>
      </c>
    </row>
    <row r="7379" spans="1:4" ht="15" customHeight="1">
      <c r="A7379" s="281">
        <v>852</v>
      </c>
      <c r="B7379" s="282" t="s">
        <v>52608</v>
      </c>
      <c r="C7379" s="283" t="s">
        <v>15405</v>
      </c>
      <c r="D7379" s="284">
        <v>129.55000000000001</v>
      </c>
    </row>
    <row r="7380" spans="1:4" ht="15" customHeight="1">
      <c r="A7380" s="281">
        <v>9829</v>
      </c>
      <c r="B7380" s="282" t="s">
        <v>52609</v>
      </c>
      <c r="C7380" s="283" t="s">
        <v>15405</v>
      </c>
      <c r="D7380" s="284">
        <v>4.66</v>
      </c>
    </row>
    <row r="7381" spans="1:4" ht="15" customHeight="1">
      <c r="A7381" s="281">
        <v>10092</v>
      </c>
      <c r="B7381" s="282" t="s">
        <v>52610</v>
      </c>
      <c r="C7381" s="283" t="s">
        <v>15405</v>
      </c>
      <c r="D7381" s="284">
        <v>0.14000000000000001</v>
      </c>
    </row>
    <row r="7382" spans="1:4" ht="15" customHeight="1">
      <c r="A7382" s="281">
        <v>880</v>
      </c>
      <c r="B7382" s="282" t="s">
        <v>52611</v>
      </c>
      <c r="C7382" s="283" t="s">
        <v>15405</v>
      </c>
      <c r="D7382" s="284">
        <v>287.24</v>
      </c>
    </row>
    <row r="7383" spans="1:4" ht="15" customHeight="1">
      <c r="A7383" s="281">
        <v>881</v>
      </c>
      <c r="B7383" s="282" t="s">
        <v>52612</v>
      </c>
      <c r="C7383" s="283" t="s">
        <v>15405</v>
      </c>
      <c r="D7383" s="284">
        <v>336.22</v>
      </c>
    </row>
    <row r="7384" spans="1:4" ht="15" customHeight="1">
      <c r="A7384" s="281">
        <v>9106</v>
      </c>
      <c r="B7384" s="282" t="s">
        <v>52613</v>
      </c>
      <c r="C7384" s="283" t="s">
        <v>15405</v>
      </c>
      <c r="D7384" s="284">
        <v>28.73</v>
      </c>
    </row>
    <row r="7385" spans="1:4" ht="15" customHeight="1">
      <c r="A7385" s="281">
        <v>9976</v>
      </c>
      <c r="B7385" s="282" t="s">
        <v>16264</v>
      </c>
      <c r="C7385" s="283" t="s">
        <v>15415</v>
      </c>
      <c r="D7385" s="284">
        <v>48.61</v>
      </c>
    </row>
    <row r="7386" spans="1:4" ht="15" customHeight="1">
      <c r="A7386" s="281">
        <v>888</v>
      </c>
      <c r="B7386" s="282" t="s">
        <v>16265</v>
      </c>
      <c r="C7386" s="283" t="s">
        <v>15415</v>
      </c>
      <c r="D7386" s="284">
        <v>85.2</v>
      </c>
    </row>
    <row r="7387" spans="1:4" ht="15" customHeight="1">
      <c r="A7387" s="281">
        <v>887</v>
      </c>
      <c r="B7387" s="282" t="s">
        <v>16266</v>
      </c>
      <c r="C7387" s="283" t="s">
        <v>15415</v>
      </c>
      <c r="D7387" s="284">
        <v>76.86</v>
      </c>
    </row>
    <row r="7388" spans="1:4" ht="15" customHeight="1">
      <c r="A7388" s="281">
        <v>886</v>
      </c>
      <c r="B7388" s="282" t="s">
        <v>52614</v>
      </c>
      <c r="C7388" s="283" t="s">
        <v>15415</v>
      </c>
      <c r="D7388" s="284">
        <v>55.28</v>
      </c>
    </row>
    <row r="7389" spans="1:4" ht="15" customHeight="1">
      <c r="A7389" s="281">
        <v>884</v>
      </c>
      <c r="B7389" s="282" t="s">
        <v>52615</v>
      </c>
      <c r="C7389" s="283" t="s">
        <v>15415</v>
      </c>
      <c r="D7389" s="284">
        <v>33.25</v>
      </c>
    </row>
    <row r="7390" spans="1:4" ht="15" customHeight="1">
      <c r="A7390" s="281">
        <v>890</v>
      </c>
      <c r="B7390" s="282" t="s">
        <v>16267</v>
      </c>
      <c r="C7390" s="283" t="s">
        <v>15415</v>
      </c>
      <c r="D7390" s="284">
        <v>148.02000000000001</v>
      </c>
    </row>
    <row r="7391" spans="1:4" ht="15" customHeight="1">
      <c r="A7391" s="281">
        <v>889</v>
      </c>
      <c r="B7391" s="282" t="s">
        <v>16268</v>
      </c>
      <c r="C7391" s="283" t="s">
        <v>15415</v>
      </c>
      <c r="D7391" s="284">
        <v>109.9</v>
      </c>
    </row>
    <row r="7392" spans="1:4" ht="15" customHeight="1">
      <c r="A7392" s="281">
        <v>8435</v>
      </c>
      <c r="B7392" s="282" t="s">
        <v>16269</v>
      </c>
      <c r="C7392" s="283" t="s">
        <v>15415</v>
      </c>
      <c r="D7392" s="284">
        <v>168.76</v>
      </c>
    </row>
    <row r="7393" spans="1:4" ht="15" customHeight="1">
      <c r="A7393" s="281">
        <v>891</v>
      </c>
      <c r="B7393" s="282" t="s">
        <v>16270</v>
      </c>
      <c r="C7393" s="283" t="s">
        <v>15415</v>
      </c>
      <c r="D7393" s="284">
        <v>190.61</v>
      </c>
    </row>
    <row r="7394" spans="1:4" ht="15" customHeight="1">
      <c r="A7394" s="281">
        <v>885</v>
      </c>
      <c r="B7394" s="282" t="s">
        <v>52616</v>
      </c>
      <c r="C7394" s="283" t="s">
        <v>15415</v>
      </c>
      <c r="D7394" s="284">
        <v>42.5</v>
      </c>
    </row>
    <row r="7395" spans="1:4" ht="15" customHeight="1">
      <c r="A7395" s="281">
        <v>892</v>
      </c>
      <c r="B7395" s="282" t="s">
        <v>16271</v>
      </c>
      <c r="C7395" s="283" t="s">
        <v>15415</v>
      </c>
      <c r="D7395" s="284">
        <v>236.38</v>
      </c>
    </row>
    <row r="7396" spans="1:4" ht="15" customHeight="1">
      <c r="A7396" s="281">
        <v>893</v>
      </c>
      <c r="B7396" s="282" t="s">
        <v>16272</v>
      </c>
      <c r="C7396" s="283" t="s">
        <v>15415</v>
      </c>
      <c r="D7396" s="284">
        <v>402.34</v>
      </c>
    </row>
    <row r="7397" spans="1:4" ht="15" customHeight="1">
      <c r="A7397" s="281">
        <v>10675</v>
      </c>
      <c r="B7397" s="282" t="s">
        <v>52617</v>
      </c>
      <c r="C7397" s="283" t="s">
        <v>15415</v>
      </c>
      <c r="D7397" s="284">
        <v>492.7</v>
      </c>
    </row>
    <row r="7398" spans="1:4" ht="15" customHeight="1">
      <c r="A7398" s="281">
        <v>8785</v>
      </c>
      <c r="B7398" s="282"/>
      <c r="C7398" s="283" t="s">
        <v>15405</v>
      </c>
      <c r="D7398" s="284">
        <v>23.47</v>
      </c>
    </row>
    <row r="7399" spans="1:4" ht="15" customHeight="1">
      <c r="A7399" s="281"/>
      <c r="B7399" s="282" t="s">
        <v>52618</v>
      </c>
      <c r="C7399" s="283"/>
      <c r="D7399" s="284"/>
    </row>
    <row r="7400" spans="1:4" ht="15" customHeight="1">
      <c r="A7400" s="281">
        <v>8784</v>
      </c>
      <c r="B7400" s="282" t="s">
        <v>52619</v>
      </c>
      <c r="C7400" s="283" t="s">
        <v>15405</v>
      </c>
      <c r="D7400" s="284">
        <v>29.61</v>
      </c>
    </row>
    <row r="7401" spans="1:4" ht="15" customHeight="1">
      <c r="A7401" s="281">
        <v>1226</v>
      </c>
      <c r="B7401" s="282" t="s">
        <v>52620</v>
      </c>
      <c r="C7401" s="283" t="s">
        <v>15405</v>
      </c>
      <c r="D7401" s="284">
        <v>57.25</v>
      </c>
    </row>
    <row r="7402" spans="1:4" ht="15" customHeight="1">
      <c r="A7402" s="281">
        <v>1225</v>
      </c>
      <c r="B7402" s="282" t="s">
        <v>52621</v>
      </c>
      <c r="C7402" s="283" t="s">
        <v>15405</v>
      </c>
      <c r="D7402" s="284">
        <v>47.82</v>
      </c>
    </row>
    <row r="7403" spans="1:4" ht="15" customHeight="1">
      <c r="A7403" s="281">
        <v>1224</v>
      </c>
      <c r="B7403" s="282" t="s">
        <v>52622</v>
      </c>
      <c r="C7403" s="283" t="s">
        <v>15405</v>
      </c>
      <c r="D7403" s="284">
        <v>35.67</v>
      </c>
    </row>
    <row r="7404" spans="1:4" ht="15" customHeight="1">
      <c r="A7404" s="281">
        <v>1222</v>
      </c>
      <c r="B7404" s="282" t="s">
        <v>52623</v>
      </c>
      <c r="C7404" s="283" t="s">
        <v>15405</v>
      </c>
      <c r="D7404" s="284">
        <v>19.73</v>
      </c>
    </row>
    <row r="7405" spans="1:4" ht="15" customHeight="1">
      <c r="A7405" s="281">
        <v>1227</v>
      </c>
      <c r="B7405" s="282" t="s">
        <v>52624</v>
      </c>
      <c r="C7405" s="283" t="s">
        <v>15405</v>
      </c>
      <c r="D7405" s="284">
        <v>67.97</v>
      </c>
    </row>
    <row r="7406" spans="1:4" ht="15" customHeight="1">
      <c r="A7406" s="281">
        <v>1223</v>
      </c>
      <c r="B7406" s="282" t="s">
        <v>52625</v>
      </c>
      <c r="C7406" s="283" t="s">
        <v>15405</v>
      </c>
      <c r="D7406" s="284">
        <v>25.53</v>
      </c>
    </row>
    <row r="7407" spans="1:4" ht="15" customHeight="1">
      <c r="A7407" s="281">
        <v>1350</v>
      </c>
      <c r="B7407" s="282" t="s">
        <v>52626</v>
      </c>
      <c r="C7407" s="283" t="s">
        <v>15405</v>
      </c>
      <c r="D7407" s="284">
        <v>15.17</v>
      </c>
    </row>
    <row r="7408" spans="1:4" ht="15" customHeight="1">
      <c r="A7408" s="281">
        <v>1351</v>
      </c>
      <c r="B7408" s="282" t="s">
        <v>52627</v>
      </c>
      <c r="C7408" s="283" t="s">
        <v>15405</v>
      </c>
      <c r="D7408" s="284">
        <v>14.92</v>
      </c>
    </row>
    <row r="7409" spans="1:4" ht="15" customHeight="1">
      <c r="A7409" s="281">
        <v>9227</v>
      </c>
      <c r="B7409" s="282" t="s">
        <v>52628</v>
      </c>
      <c r="C7409" s="283" t="s">
        <v>15415</v>
      </c>
      <c r="D7409" s="284">
        <v>21.62</v>
      </c>
    </row>
    <row r="7410" spans="1:4" ht="15" customHeight="1">
      <c r="A7410" s="281">
        <v>7854</v>
      </c>
      <c r="B7410" s="282" t="s">
        <v>52629</v>
      </c>
      <c r="C7410" s="283" t="s">
        <v>15405</v>
      </c>
      <c r="D7410" s="284">
        <v>143.93</v>
      </c>
    </row>
    <row r="7411" spans="1:4" ht="15" customHeight="1">
      <c r="A7411" s="281">
        <v>8790</v>
      </c>
      <c r="B7411" s="282" t="s">
        <v>52630</v>
      </c>
      <c r="C7411" s="283" t="s">
        <v>15405</v>
      </c>
      <c r="D7411" s="284">
        <v>6.16</v>
      </c>
    </row>
    <row r="7412" spans="1:4" ht="15" customHeight="1">
      <c r="A7412" s="281">
        <v>10084</v>
      </c>
      <c r="B7412" s="282" t="s">
        <v>52631</v>
      </c>
      <c r="C7412" s="283" t="s">
        <v>15405</v>
      </c>
      <c r="D7412" s="284">
        <v>35.630000000000003</v>
      </c>
    </row>
    <row r="7413" spans="1:4" ht="15" customHeight="1">
      <c r="A7413" s="281">
        <v>10085</v>
      </c>
      <c r="B7413" s="282" t="s">
        <v>52632</v>
      </c>
      <c r="C7413" s="283" t="s">
        <v>15405</v>
      </c>
      <c r="D7413" s="284">
        <v>52.62</v>
      </c>
    </row>
    <row r="7414" spans="1:4" ht="15" customHeight="1">
      <c r="A7414" s="281">
        <v>1236</v>
      </c>
      <c r="B7414" s="282" t="s">
        <v>52633</v>
      </c>
      <c r="C7414" s="283" t="s">
        <v>15405</v>
      </c>
      <c r="D7414" s="284">
        <v>14.5</v>
      </c>
    </row>
    <row r="7415" spans="1:4" ht="15" customHeight="1">
      <c r="A7415" s="281">
        <v>1230</v>
      </c>
      <c r="B7415" s="282" t="s">
        <v>52634</v>
      </c>
      <c r="C7415" s="283" t="s">
        <v>15405</v>
      </c>
      <c r="D7415" s="284">
        <v>7.57</v>
      </c>
    </row>
    <row r="7416" spans="1:4" ht="15" customHeight="1">
      <c r="A7416" s="281">
        <v>1237</v>
      </c>
      <c r="B7416" s="282" t="s">
        <v>52635</v>
      </c>
      <c r="C7416" s="283" t="s">
        <v>15405</v>
      </c>
      <c r="D7416" s="284">
        <v>14.29</v>
      </c>
    </row>
    <row r="7417" spans="1:4" ht="15" customHeight="1">
      <c r="A7417" s="281">
        <v>1234</v>
      </c>
      <c r="B7417" s="282" t="s">
        <v>52636</v>
      </c>
      <c r="C7417" s="283" t="s">
        <v>15405</v>
      </c>
      <c r="D7417" s="284">
        <v>10.130000000000001</v>
      </c>
    </row>
    <row r="7418" spans="1:4" ht="15" customHeight="1">
      <c r="A7418" s="281">
        <v>1235</v>
      </c>
      <c r="B7418" s="282" t="s">
        <v>52637</v>
      </c>
      <c r="C7418" s="283" t="s">
        <v>15405</v>
      </c>
      <c r="D7418" s="284">
        <v>14.07</v>
      </c>
    </row>
    <row r="7419" spans="1:4" ht="15" customHeight="1">
      <c r="A7419" s="281">
        <v>1233</v>
      </c>
      <c r="B7419" s="282" t="s">
        <v>52638</v>
      </c>
      <c r="C7419" s="283" t="s">
        <v>15405</v>
      </c>
      <c r="D7419" s="284">
        <v>11.78</v>
      </c>
    </row>
    <row r="7420" spans="1:4" ht="15" customHeight="1">
      <c r="A7420" s="281">
        <v>1232</v>
      </c>
      <c r="B7420" s="282" t="s">
        <v>52639</v>
      </c>
      <c r="C7420" s="283" t="s">
        <v>15405</v>
      </c>
      <c r="D7420" s="284">
        <v>11.54</v>
      </c>
    </row>
    <row r="7421" spans="1:4" ht="17.100000000000001" customHeight="1">
      <c r="A7421" s="281">
        <v>1229</v>
      </c>
      <c r="B7421" s="282" t="s">
        <v>52640</v>
      </c>
      <c r="C7421" s="283" t="s">
        <v>15405</v>
      </c>
      <c r="D7421" s="284">
        <v>7.48</v>
      </c>
    </row>
    <row r="7422" spans="1:4" ht="15" customHeight="1">
      <c r="A7422" s="281">
        <v>1242</v>
      </c>
      <c r="B7422" s="282" t="s">
        <v>52641</v>
      </c>
      <c r="C7422" s="283" t="s">
        <v>15405</v>
      </c>
      <c r="D7422" s="284">
        <v>28.41</v>
      </c>
    </row>
    <row r="7423" spans="1:4" ht="15" customHeight="1">
      <c r="A7423" s="281">
        <v>1241</v>
      </c>
      <c r="B7423" s="282" t="s">
        <v>52642</v>
      </c>
      <c r="C7423" s="283" t="s">
        <v>15405</v>
      </c>
      <c r="D7423" s="284">
        <v>51.69</v>
      </c>
    </row>
    <row r="7424" spans="1:4" ht="15" customHeight="1">
      <c r="A7424" s="281">
        <v>1243</v>
      </c>
      <c r="B7424" s="282" t="s">
        <v>52643</v>
      </c>
      <c r="C7424" s="283" t="s">
        <v>15405</v>
      </c>
      <c r="D7424" s="284">
        <v>32.479999999999997</v>
      </c>
    </row>
    <row r="7425" spans="1:4" ht="15" customHeight="1">
      <c r="A7425" s="281">
        <v>1240</v>
      </c>
      <c r="B7425" s="282" t="s">
        <v>52644</v>
      </c>
      <c r="C7425" s="283" t="s">
        <v>15405</v>
      </c>
      <c r="D7425" s="284">
        <v>26.67</v>
      </c>
    </row>
    <row r="7426" spans="1:4" ht="15" customHeight="1">
      <c r="A7426" s="281">
        <v>1239</v>
      </c>
      <c r="B7426" s="282" t="s">
        <v>52645</v>
      </c>
      <c r="C7426" s="283" t="s">
        <v>15405</v>
      </c>
      <c r="D7426" s="284">
        <v>21.65</v>
      </c>
    </row>
    <row r="7427" spans="1:4" ht="15" customHeight="1">
      <c r="A7427" s="281">
        <v>1238</v>
      </c>
      <c r="B7427" s="282" t="s">
        <v>52646</v>
      </c>
      <c r="C7427" s="283" t="s">
        <v>15405</v>
      </c>
      <c r="D7427" s="284">
        <v>24.06</v>
      </c>
    </row>
    <row r="7428" spans="1:4" ht="15" customHeight="1">
      <c r="A7428" s="281">
        <v>1244</v>
      </c>
      <c r="B7428" s="282" t="s">
        <v>52647</v>
      </c>
      <c r="C7428" s="283" t="s">
        <v>15405</v>
      </c>
      <c r="D7428" s="284">
        <v>28.7</v>
      </c>
    </row>
    <row r="7429" spans="1:4" ht="15" customHeight="1">
      <c r="A7429" s="281">
        <v>1246</v>
      </c>
      <c r="B7429" s="282" t="s">
        <v>52648</v>
      </c>
      <c r="C7429" s="283" t="s">
        <v>15405</v>
      </c>
      <c r="D7429" s="284">
        <v>39.82</v>
      </c>
    </row>
    <row r="7430" spans="1:4" ht="15" customHeight="1">
      <c r="A7430" s="281">
        <v>1245</v>
      </c>
      <c r="B7430" s="282" t="s">
        <v>52649</v>
      </c>
      <c r="C7430" s="283" t="s">
        <v>15405</v>
      </c>
      <c r="D7430" s="284">
        <v>34.68</v>
      </c>
    </row>
    <row r="7431" spans="1:4" ht="15" customHeight="1">
      <c r="A7431" s="281">
        <v>1228</v>
      </c>
      <c r="B7431" s="282" t="s">
        <v>52650</v>
      </c>
      <c r="C7431" s="283" t="s">
        <v>15405</v>
      </c>
      <c r="D7431" s="284">
        <v>4.47</v>
      </c>
    </row>
    <row r="7432" spans="1:4" ht="15" customHeight="1">
      <c r="A7432" s="281">
        <v>1247</v>
      </c>
      <c r="B7432" s="282" t="s">
        <v>52651</v>
      </c>
      <c r="C7432" s="283" t="s">
        <v>15405</v>
      </c>
      <c r="D7432" s="284">
        <v>116.22</v>
      </c>
    </row>
    <row r="7433" spans="1:4" ht="15" customHeight="1">
      <c r="A7433" s="281">
        <v>4957</v>
      </c>
      <c r="B7433" s="282" t="s">
        <v>52652</v>
      </c>
      <c r="C7433" s="283" t="s">
        <v>15415</v>
      </c>
      <c r="D7433" s="284">
        <v>482.55</v>
      </c>
    </row>
    <row r="7434" spans="1:4" ht="15" customHeight="1">
      <c r="A7434" s="281">
        <v>1262</v>
      </c>
      <c r="B7434" s="282" t="s">
        <v>52653</v>
      </c>
      <c r="C7434" s="283" t="s">
        <v>15405</v>
      </c>
      <c r="D7434" s="284">
        <v>40.44</v>
      </c>
    </row>
    <row r="7435" spans="1:4" ht="15" customHeight="1">
      <c r="A7435" s="281">
        <v>1263</v>
      </c>
      <c r="B7435" s="282" t="s">
        <v>52654</v>
      </c>
      <c r="C7435" s="283" t="s">
        <v>15405</v>
      </c>
      <c r="D7435" s="284">
        <v>79.63</v>
      </c>
    </row>
    <row r="7436" spans="1:4" ht="15" customHeight="1">
      <c r="A7436" s="281">
        <v>1259</v>
      </c>
      <c r="B7436" s="282" t="s">
        <v>52655</v>
      </c>
      <c r="C7436" s="283" t="s">
        <v>15405</v>
      </c>
      <c r="D7436" s="284">
        <v>44.31</v>
      </c>
    </row>
    <row r="7437" spans="1:4" ht="15" customHeight="1">
      <c r="A7437" s="281">
        <v>1258</v>
      </c>
      <c r="B7437" s="282" t="s">
        <v>52656</v>
      </c>
      <c r="C7437" s="283" t="s">
        <v>15405</v>
      </c>
      <c r="D7437" s="284">
        <v>36.299999999999997</v>
      </c>
    </row>
    <row r="7438" spans="1:4" ht="15" customHeight="1">
      <c r="A7438" s="281">
        <v>1261</v>
      </c>
      <c r="B7438" s="282" t="s">
        <v>52657</v>
      </c>
      <c r="C7438" s="283" t="s">
        <v>15405</v>
      </c>
      <c r="D7438" s="284">
        <v>37.96</v>
      </c>
    </row>
    <row r="7439" spans="1:4" ht="15" customHeight="1">
      <c r="A7439" s="281">
        <v>1260</v>
      </c>
      <c r="B7439" s="282" t="s">
        <v>52658</v>
      </c>
      <c r="C7439" s="283" t="s">
        <v>15405</v>
      </c>
      <c r="D7439" s="284">
        <v>58.26</v>
      </c>
    </row>
    <row r="7440" spans="1:4" ht="15" customHeight="1">
      <c r="A7440" s="281">
        <v>1254</v>
      </c>
      <c r="B7440" s="282" t="s">
        <v>52659</v>
      </c>
      <c r="C7440" s="283" t="s">
        <v>15405</v>
      </c>
      <c r="D7440" s="284">
        <v>44.31</v>
      </c>
    </row>
    <row r="7441" spans="1:4" ht="15" customHeight="1">
      <c r="A7441" s="281">
        <v>1257</v>
      </c>
      <c r="B7441" s="282" t="s">
        <v>52660</v>
      </c>
      <c r="C7441" s="283" t="s">
        <v>15405</v>
      </c>
      <c r="D7441" s="284">
        <v>17.71</v>
      </c>
    </row>
    <row r="7442" spans="1:4" ht="15" customHeight="1">
      <c r="A7442" s="281">
        <v>1255</v>
      </c>
      <c r="B7442" s="282" t="s">
        <v>52661</v>
      </c>
      <c r="C7442" s="283" t="s">
        <v>15405</v>
      </c>
      <c r="D7442" s="284">
        <v>12.62</v>
      </c>
    </row>
    <row r="7443" spans="1:4" ht="15" customHeight="1">
      <c r="A7443" s="281">
        <v>1256</v>
      </c>
      <c r="B7443" s="282" t="s">
        <v>52662</v>
      </c>
      <c r="C7443" s="283" t="s">
        <v>15405</v>
      </c>
      <c r="D7443" s="284">
        <v>14.02</v>
      </c>
    </row>
    <row r="7444" spans="1:4" ht="15" customHeight="1">
      <c r="A7444" s="281">
        <v>9963</v>
      </c>
      <c r="B7444" s="282" t="s">
        <v>52663</v>
      </c>
      <c r="C7444" s="283" t="s">
        <v>15405</v>
      </c>
      <c r="D7444" s="284">
        <v>19.37</v>
      </c>
    </row>
    <row r="7445" spans="1:4" ht="15" customHeight="1">
      <c r="A7445" s="281">
        <v>9964</v>
      </c>
      <c r="B7445" s="282" t="s">
        <v>52664</v>
      </c>
      <c r="C7445" s="283" t="s">
        <v>15405</v>
      </c>
      <c r="D7445" s="284">
        <v>34.630000000000003</v>
      </c>
    </row>
    <row r="7446" spans="1:4" ht="15" customHeight="1">
      <c r="A7446" s="281">
        <v>1268</v>
      </c>
      <c r="B7446" s="282" t="s">
        <v>52665</v>
      </c>
      <c r="C7446" s="283" t="s">
        <v>15405</v>
      </c>
      <c r="D7446" s="284">
        <v>25.7</v>
      </c>
    </row>
    <row r="7447" spans="1:4" ht="15" customHeight="1">
      <c r="A7447" s="281">
        <v>1270</v>
      </c>
      <c r="B7447" s="282" t="s">
        <v>52666</v>
      </c>
      <c r="C7447" s="283" t="s">
        <v>15405</v>
      </c>
      <c r="D7447" s="284">
        <v>142.49</v>
      </c>
    </row>
    <row r="7448" spans="1:4" ht="15" customHeight="1">
      <c r="A7448" s="281">
        <v>1269</v>
      </c>
      <c r="B7448" s="282" t="s">
        <v>52667</v>
      </c>
      <c r="C7448" s="283" t="s">
        <v>15405</v>
      </c>
      <c r="D7448" s="284">
        <v>31.27</v>
      </c>
    </row>
    <row r="7449" spans="1:4" ht="15" customHeight="1">
      <c r="A7449" s="281">
        <v>1267</v>
      </c>
      <c r="B7449" s="282" t="s">
        <v>52668</v>
      </c>
      <c r="C7449" s="283" t="s">
        <v>15405</v>
      </c>
      <c r="D7449" s="284">
        <v>17.149999999999999</v>
      </c>
    </row>
    <row r="7450" spans="1:4" ht="15" customHeight="1">
      <c r="A7450" s="281">
        <v>1266</v>
      </c>
      <c r="B7450" s="282" t="s">
        <v>52669</v>
      </c>
      <c r="C7450" s="283" t="s">
        <v>15405</v>
      </c>
      <c r="D7450" s="284">
        <v>17.98</v>
      </c>
    </row>
    <row r="7451" spans="1:4" ht="15" customHeight="1">
      <c r="A7451" s="281">
        <v>1264</v>
      </c>
      <c r="B7451" s="282" t="s">
        <v>52670</v>
      </c>
      <c r="C7451" s="283" t="s">
        <v>15405</v>
      </c>
      <c r="D7451" s="284">
        <v>11.19</v>
      </c>
    </row>
    <row r="7452" spans="1:4" ht="15" customHeight="1">
      <c r="A7452" s="281">
        <v>1271</v>
      </c>
      <c r="B7452" s="282" t="s">
        <v>52671</v>
      </c>
      <c r="C7452" s="283" t="s">
        <v>15405</v>
      </c>
      <c r="D7452" s="284">
        <v>161.5</v>
      </c>
    </row>
    <row r="7453" spans="1:4" ht="15" customHeight="1">
      <c r="A7453" s="281">
        <v>1265</v>
      </c>
      <c r="B7453" s="282" t="s">
        <v>52672</v>
      </c>
      <c r="C7453" s="283" t="s">
        <v>15405</v>
      </c>
      <c r="D7453" s="284">
        <v>14.71</v>
      </c>
    </row>
    <row r="7454" spans="1:4" ht="15" customHeight="1">
      <c r="A7454" s="281">
        <v>1272</v>
      </c>
      <c r="B7454" s="282" t="s">
        <v>52673</v>
      </c>
      <c r="C7454" s="283" t="s">
        <v>15405</v>
      </c>
      <c r="D7454" s="284">
        <v>377.59</v>
      </c>
    </row>
    <row r="7455" spans="1:4" ht="15" customHeight="1">
      <c r="A7455" s="281">
        <v>11283</v>
      </c>
      <c r="B7455" s="282" t="s">
        <v>52674</v>
      </c>
      <c r="C7455" s="283" t="s">
        <v>15405</v>
      </c>
      <c r="D7455" s="284">
        <v>230.66</v>
      </c>
    </row>
    <row r="7456" spans="1:4" ht="15" customHeight="1">
      <c r="A7456" s="281">
        <v>1357</v>
      </c>
      <c r="B7456" s="282" t="s">
        <v>52675</v>
      </c>
      <c r="C7456" s="283" t="s">
        <v>15405</v>
      </c>
      <c r="D7456" s="284">
        <v>11.83</v>
      </c>
    </row>
    <row r="7457" spans="1:4" ht="15" customHeight="1">
      <c r="A7457" s="281">
        <v>1356</v>
      </c>
      <c r="B7457" s="282" t="s">
        <v>52676</v>
      </c>
      <c r="C7457" s="283" t="s">
        <v>15405</v>
      </c>
      <c r="D7457" s="284">
        <v>2.38</v>
      </c>
    </row>
    <row r="7458" spans="1:4" ht="15" customHeight="1">
      <c r="A7458" s="281">
        <v>1340</v>
      </c>
      <c r="B7458" s="282" t="s">
        <v>52677</v>
      </c>
      <c r="C7458" s="283" t="s">
        <v>15405</v>
      </c>
      <c r="D7458" s="284">
        <v>27.46</v>
      </c>
    </row>
    <row r="7459" spans="1:4" ht="15" customHeight="1">
      <c r="A7459" s="281">
        <v>1344</v>
      </c>
      <c r="B7459" s="282" t="s">
        <v>52678</v>
      </c>
      <c r="C7459" s="283" t="s">
        <v>15405</v>
      </c>
      <c r="D7459" s="284">
        <v>14.45</v>
      </c>
    </row>
    <row r="7460" spans="1:4" ht="15" customHeight="1">
      <c r="A7460" s="281">
        <v>1345</v>
      </c>
      <c r="B7460" s="282" t="s">
        <v>52679</v>
      </c>
      <c r="C7460" s="283" t="s">
        <v>15405</v>
      </c>
      <c r="D7460" s="284">
        <v>23.82</v>
      </c>
    </row>
    <row r="7461" spans="1:4" ht="15" customHeight="1">
      <c r="A7461" s="281">
        <v>1339</v>
      </c>
      <c r="B7461" s="282" t="s">
        <v>52680</v>
      </c>
      <c r="C7461" s="283" t="s">
        <v>15405</v>
      </c>
      <c r="D7461" s="284">
        <v>22.51</v>
      </c>
    </row>
    <row r="7462" spans="1:4" ht="15" customHeight="1">
      <c r="A7462" s="281">
        <v>1346</v>
      </c>
      <c r="B7462" s="282" t="s">
        <v>52681</v>
      </c>
      <c r="C7462" s="283" t="s">
        <v>15405</v>
      </c>
      <c r="D7462" s="284">
        <v>25.45</v>
      </c>
    </row>
    <row r="7463" spans="1:4" ht="15" customHeight="1">
      <c r="A7463" s="281">
        <v>11541</v>
      </c>
      <c r="B7463" s="282" t="s">
        <v>16273</v>
      </c>
      <c r="C7463" s="283" t="s">
        <v>15405</v>
      </c>
      <c r="D7463" s="284">
        <v>10.85</v>
      </c>
    </row>
    <row r="7464" spans="1:4" ht="15" customHeight="1">
      <c r="A7464" s="281">
        <v>1280</v>
      </c>
      <c r="B7464" s="282" t="s">
        <v>52682</v>
      </c>
      <c r="C7464" s="283" t="s">
        <v>15405</v>
      </c>
      <c r="D7464" s="284">
        <v>110.28</v>
      </c>
    </row>
    <row r="7465" spans="1:4" ht="15" customHeight="1">
      <c r="A7465" s="281">
        <v>1281</v>
      </c>
      <c r="B7465" s="282" t="s">
        <v>52683</v>
      </c>
      <c r="C7465" s="283" t="s">
        <v>15405</v>
      </c>
      <c r="D7465" s="284">
        <v>101.83</v>
      </c>
    </row>
    <row r="7466" spans="1:4" ht="15" customHeight="1">
      <c r="A7466" s="281">
        <v>1277</v>
      </c>
      <c r="B7466" s="282" t="s">
        <v>52684</v>
      </c>
      <c r="C7466" s="283" t="s">
        <v>15405</v>
      </c>
      <c r="D7466" s="284">
        <v>37.22</v>
      </c>
    </row>
    <row r="7467" spans="1:4" ht="15" customHeight="1">
      <c r="A7467" s="281">
        <v>1276</v>
      </c>
      <c r="B7467" s="282" t="s">
        <v>52685</v>
      </c>
      <c r="C7467" s="283" t="s">
        <v>15405</v>
      </c>
      <c r="D7467" s="284">
        <v>26.22</v>
      </c>
    </row>
    <row r="7468" spans="1:4" ht="15" customHeight="1">
      <c r="A7468" s="281">
        <v>1279</v>
      </c>
      <c r="B7468" s="282" t="s">
        <v>52686</v>
      </c>
      <c r="C7468" s="283" t="s">
        <v>15405</v>
      </c>
      <c r="D7468" s="284">
        <v>32.9</v>
      </c>
    </row>
    <row r="7469" spans="1:4" ht="15" customHeight="1">
      <c r="A7469" s="281">
        <v>1278</v>
      </c>
      <c r="B7469" s="282" t="s">
        <v>52687</v>
      </c>
      <c r="C7469" s="283" t="s">
        <v>15405</v>
      </c>
      <c r="D7469" s="284">
        <v>46.62</v>
      </c>
    </row>
    <row r="7470" spans="1:4" ht="15" customHeight="1">
      <c r="A7470" s="281">
        <v>1275</v>
      </c>
      <c r="B7470" s="282" t="s">
        <v>52688</v>
      </c>
      <c r="C7470" s="283" t="s">
        <v>15405</v>
      </c>
      <c r="D7470" s="284">
        <v>22.62</v>
      </c>
    </row>
    <row r="7471" spans="1:4" ht="15" customHeight="1">
      <c r="A7471" s="281">
        <v>1273</v>
      </c>
      <c r="B7471" s="282" t="s">
        <v>52689</v>
      </c>
      <c r="C7471" s="283" t="s">
        <v>15405</v>
      </c>
      <c r="D7471" s="284">
        <v>12.22</v>
      </c>
    </row>
    <row r="7472" spans="1:4" ht="15" customHeight="1">
      <c r="A7472" s="281">
        <v>1274</v>
      </c>
      <c r="B7472" s="282" t="s">
        <v>52690</v>
      </c>
      <c r="C7472" s="283" t="s">
        <v>15405</v>
      </c>
      <c r="D7472" s="284">
        <v>13.5</v>
      </c>
    </row>
    <row r="7473" spans="1:4" ht="15" customHeight="1">
      <c r="A7473" s="281">
        <v>1289</v>
      </c>
      <c r="B7473" s="282" t="s">
        <v>52691</v>
      </c>
      <c r="C7473" s="283" t="s">
        <v>15405</v>
      </c>
      <c r="D7473" s="284">
        <v>48.61</v>
      </c>
    </row>
    <row r="7474" spans="1:4" ht="15" customHeight="1">
      <c r="A7474" s="281">
        <v>1290</v>
      </c>
      <c r="B7474" s="282" t="s">
        <v>52692</v>
      </c>
      <c r="C7474" s="283" t="s">
        <v>15405</v>
      </c>
      <c r="D7474" s="284">
        <v>144.44</v>
      </c>
    </row>
    <row r="7475" spans="1:4" ht="15" customHeight="1">
      <c r="A7475" s="281">
        <v>1286</v>
      </c>
      <c r="B7475" s="282" t="s">
        <v>52693</v>
      </c>
      <c r="C7475" s="283" t="s">
        <v>15405</v>
      </c>
      <c r="D7475" s="284">
        <v>29.4</v>
      </c>
    </row>
    <row r="7476" spans="1:4" ht="15" customHeight="1">
      <c r="A7476" s="281">
        <v>1285</v>
      </c>
      <c r="B7476" s="282" t="s">
        <v>52694</v>
      </c>
      <c r="C7476" s="283" t="s">
        <v>15405</v>
      </c>
      <c r="D7476" s="284">
        <v>28.18</v>
      </c>
    </row>
    <row r="7477" spans="1:4" ht="15" customHeight="1">
      <c r="A7477" s="281">
        <v>1288</v>
      </c>
      <c r="B7477" s="282" t="s">
        <v>52695</v>
      </c>
      <c r="C7477" s="283" t="s">
        <v>15405</v>
      </c>
      <c r="D7477" s="284">
        <v>40.229999999999997</v>
      </c>
    </row>
    <row r="7478" spans="1:4" ht="15" customHeight="1">
      <c r="A7478" s="281">
        <v>1287</v>
      </c>
      <c r="B7478" s="282" t="s">
        <v>52696</v>
      </c>
      <c r="C7478" s="283" t="s">
        <v>15405</v>
      </c>
      <c r="D7478" s="284">
        <v>54.81</v>
      </c>
    </row>
    <row r="7479" spans="1:4" ht="15" customHeight="1">
      <c r="A7479" s="281">
        <v>1284</v>
      </c>
      <c r="B7479" s="282" t="s">
        <v>52697</v>
      </c>
      <c r="C7479" s="283" t="s">
        <v>15405</v>
      </c>
      <c r="D7479" s="284">
        <v>15.15</v>
      </c>
    </row>
    <row r="7480" spans="1:4" ht="15" customHeight="1">
      <c r="A7480" s="281">
        <v>1282</v>
      </c>
      <c r="B7480" s="282" t="s">
        <v>52698</v>
      </c>
      <c r="C7480" s="283" t="s">
        <v>15405</v>
      </c>
      <c r="D7480" s="284">
        <v>10.5</v>
      </c>
    </row>
    <row r="7481" spans="1:4" ht="15" customHeight="1">
      <c r="A7481" s="281">
        <v>1283</v>
      </c>
      <c r="B7481" s="282" t="s">
        <v>52699</v>
      </c>
      <c r="C7481" s="283" t="s">
        <v>15405</v>
      </c>
      <c r="D7481" s="284">
        <v>11.84</v>
      </c>
    </row>
    <row r="7482" spans="1:4" ht="15" customHeight="1">
      <c r="A7482" s="281">
        <v>1292</v>
      </c>
      <c r="B7482" s="282" t="s">
        <v>52700</v>
      </c>
      <c r="C7482" s="283" t="s">
        <v>15405</v>
      </c>
      <c r="D7482" s="284">
        <v>13.27</v>
      </c>
    </row>
    <row r="7483" spans="1:4" ht="15" customHeight="1">
      <c r="A7483" s="281">
        <v>1291</v>
      </c>
      <c r="B7483" s="282" t="s">
        <v>52701</v>
      </c>
      <c r="C7483" s="283" t="s">
        <v>15405</v>
      </c>
      <c r="D7483" s="284">
        <v>12.13</v>
      </c>
    </row>
    <row r="7484" spans="1:4" ht="15" customHeight="1">
      <c r="A7484" s="281">
        <v>1297</v>
      </c>
      <c r="B7484" s="282" t="s">
        <v>52702</v>
      </c>
      <c r="C7484" s="283" t="s">
        <v>15405</v>
      </c>
      <c r="D7484" s="284">
        <v>43.88</v>
      </c>
    </row>
    <row r="7485" spans="1:4" ht="15" customHeight="1">
      <c r="A7485" s="281">
        <v>1296</v>
      </c>
      <c r="B7485" s="282" t="s">
        <v>52703</v>
      </c>
      <c r="C7485" s="283" t="s">
        <v>15405</v>
      </c>
      <c r="D7485" s="284">
        <v>20.13</v>
      </c>
    </row>
    <row r="7486" spans="1:4" ht="15" customHeight="1">
      <c r="A7486" s="281">
        <v>1295</v>
      </c>
      <c r="B7486" s="282" t="s">
        <v>52704</v>
      </c>
      <c r="C7486" s="283" t="s">
        <v>15405</v>
      </c>
      <c r="D7486" s="284">
        <v>24.78</v>
      </c>
    </row>
    <row r="7487" spans="1:4" ht="15" customHeight="1">
      <c r="A7487" s="281">
        <v>1293</v>
      </c>
      <c r="B7487" s="282" t="s">
        <v>52705</v>
      </c>
      <c r="C7487" s="283" t="s">
        <v>15405</v>
      </c>
      <c r="D7487" s="284">
        <v>13.61</v>
      </c>
    </row>
    <row r="7488" spans="1:4" ht="15" customHeight="1">
      <c r="A7488" s="281">
        <v>1294</v>
      </c>
      <c r="B7488" s="282" t="s">
        <v>52706</v>
      </c>
      <c r="C7488" s="283" t="s">
        <v>15405</v>
      </c>
      <c r="D7488" s="284">
        <v>15.03</v>
      </c>
    </row>
    <row r="7489" spans="1:4" ht="15" customHeight="1">
      <c r="A7489" s="281">
        <v>1301</v>
      </c>
      <c r="B7489" s="282" t="s">
        <v>52707</v>
      </c>
      <c r="C7489" s="283" t="s">
        <v>15405</v>
      </c>
      <c r="D7489" s="284">
        <v>57.09</v>
      </c>
    </row>
    <row r="7490" spans="1:4" ht="15" customHeight="1">
      <c r="A7490" s="281">
        <v>1299</v>
      </c>
      <c r="B7490" s="282" t="s">
        <v>52708</v>
      </c>
      <c r="C7490" s="283" t="s">
        <v>15405</v>
      </c>
      <c r="D7490" s="284">
        <v>19.89</v>
      </c>
    </row>
    <row r="7491" spans="1:4" ht="15" customHeight="1">
      <c r="A7491" s="281">
        <v>1300</v>
      </c>
      <c r="B7491" s="282" t="s">
        <v>52709</v>
      </c>
      <c r="C7491" s="283" t="s">
        <v>15405</v>
      </c>
      <c r="D7491" s="284">
        <v>20.79</v>
      </c>
    </row>
    <row r="7492" spans="1:4" ht="15" customHeight="1">
      <c r="A7492" s="281">
        <v>1306</v>
      </c>
      <c r="B7492" s="282" t="s">
        <v>52710</v>
      </c>
      <c r="C7492" s="283" t="s">
        <v>15405</v>
      </c>
      <c r="D7492" s="284">
        <v>15</v>
      </c>
    </row>
    <row r="7493" spans="1:4" ht="15" customHeight="1">
      <c r="A7493" s="281">
        <v>1305</v>
      </c>
      <c r="B7493" s="282" t="s">
        <v>52711</v>
      </c>
      <c r="C7493" s="283" t="s">
        <v>15405</v>
      </c>
      <c r="D7493" s="284">
        <v>14.16</v>
      </c>
    </row>
    <row r="7494" spans="1:4" ht="15" customHeight="1">
      <c r="A7494" s="281">
        <v>1304</v>
      </c>
      <c r="B7494" s="282" t="s">
        <v>52712</v>
      </c>
      <c r="C7494" s="283" t="s">
        <v>15405</v>
      </c>
      <c r="D7494" s="284">
        <v>8.61</v>
      </c>
    </row>
    <row r="7495" spans="1:4" ht="15" customHeight="1">
      <c r="A7495" s="281">
        <v>1302</v>
      </c>
      <c r="B7495" s="282" t="s">
        <v>52713</v>
      </c>
      <c r="C7495" s="283" t="s">
        <v>15405</v>
      </c>
      <c r="D7495" s="284">
        <v>5.69</v>
      </c>
    </row>
    <row r="7496" spans="1:4" ht="15" customHeight="1">
      <c r="A7496" s="281">
        <v>1308</v>
      </c>
      <c r="B7496" s="282" t="s">
        <v>52714</v>
      </c>
      <c r="C7496" s="283" t="s">
        <v>15405</v>
      </c>
      <c r="D7496" s="284">
        <v>36.21</v>
      </c>
    </row>
    <row r="7497" spans="1:4" ht="15" customHeight="1">
      <c r="A7497" s="281">
        <v>1307</v>
      </c>
      <c r="B7497" s="282" t="s">
        <v>52715</v>
      </c>
      <c r="C7497" s="283" t="s">
        <v>15405</v>
      </c>
      <c r="D7497" s="284">
        <v>24.16</v>
      </c>
    </row>
    <row r="7498" spans="1:4" ht="15" customHeight="1">
      <c r="A7498" s="281">
        <v>1309</v>
      </c>
      <c r="B7498" s="282" t="s">
        <v>52716</v>
      </c>
      <c r="C7498" s="283" t="s">
        <v>15405</v>
      </c>
      <c r="D7498" s="284">
        <v>48.68</v>
      </c>
    </row>
    <row r="7499" spans="1:4" ht="15" customHeight="1">
      <c r="A7499" s="281">
        <v>1303</v>
      </c>
      <c r="B7499" s="282" t="s">
        <v>52717</v>
      </c>
      <c r="C7499" s="283" t="s">
        <v>15405</v>
      </c>
      <c r="D7499" s="284">
        <v>6.66</v>
      </c>
    </row>
    <row r="7500" spans="1:4" ht="15" customHeight="1">
      <c r="A7500" s="281">
        <v>1310</v>
      </c>
      <c r="B7500" s="282" t="s">
        <v>52718</v>
      </c>
      <c r="C7500" s="283" t="s">
        <v>15405</v>
      </c>
      <c r="D7500" s="284">
        <v>35.700000000000003</v>
      </c>
    </row>
    <row r="7501" spans="1:4" ht="15" customHeight="1">
      <c r="A7501" s="281">
        <v>1312</v>
      </c>
      <c r="B7501" s="282" t="s">
        <v>52719</v>
      </c>
      <c r="C7501" s="283" t="s">
        <v>15405</v>
      </c>
      <c r="D7501" s="284">
        <v>9.15</v>
      </c>
    </row>
    <row r="7502" spans="1:4" ht="15" customHeight="1">
      <c r="A7502" s="281">
        <v>1311</v>
      </c>
      <c r="B7502" s="282" t="s">
        <v>52720</v>
      </c>
      <c r="C7502" s="283" t="s">
        <v>15405</v>
      </c>
      <c r="D7502" s="284">
        <v>7.87</v>
      </c>
    </row>
    <row r="7503" spans="1:4" ht="15" customHeight="1">
      <c r="A7503" s="281">
        <v>1341</v>
      </c>
      <c r="B7503" s="282" t="s">
        <v>52721</v>
      </c>
      <c r="C7503" s="283" t="s">
        <v>15405</v>
      </c>
      <c r="D7503" s="284">
        <v>14.27</v>
      </c>
    </row>
    <row r="7504" spans="1:4" ht="15" customHeight="1">
      <c r="A7504" s="281">
        <v>1358</v>
      </c>
      <c r="B7504" s="282" t="s">
        <v>52722</v>
      </c>
      <c r="C7504" s="283" t="s">
        <v>15415</v>
      </c>
      <c r="D7504" s="284">
        <v>13.25</v>
      </c>
    </row>
    <row r="7505" spans="1:4" ht="15" customHeight="1">
      <c r="A7505" s="281">
        <v>1317</v>
      </c>
      <c r="B7505" s="282" t="s">
        <v>52723</v>
      </c>
      <c r="C7505" s="283" t="s">
        <v>15405</v>
      </c>
      <c r="D7505" s="284">
        <v>17.559999999999999</v>
      </c>
    </row>
    <row r="7506" spans="1:4" ht="15" customHeight="1">
      <c r="A7506" s="281">
        <v>1316</v>
      </c>
      <c r="B7506" s="282" t="s">
        <v>52724</v>
      </c>
      <c r="C7506" s="283" t="s">
        <v>15405</v>
      </c>
      <c r="D7506" s="284">
        <v>13.62</v>
      </c>
    </row>
    <row r="7507" spans="1:4" ht="15" customHeight="1">
      <c r="A7507" s="281">
        <v>1315</v>
      </c>
      <c r="B7507" s="282" t="s">
        <v>52725</v>
      </c>
      <c r="C7507" s="283" t="s">
        <v>15405</v>
      </c>
      <c r="D7507" s="284">
        <v>7.67</v>
      </c>
    </row>
    <row r="7508" spans="1:4" ht="15" customHeight="1">
      <c r="A7508" s="281">
        <v>1313</v>
      </c>
      <c r="B7508" s="282" t="s">
        <v>52726</v>
      </c>
      <c r="C7508" s="283" t="s">
        <v>15405</v>
      </c>
      <c r="D7508" s="284">
        <v>5.2</v>
      </c>
    </row>
    <row r="7509" spans="1:4" ht="15" customHeight="1">
      <c r="A7509" s="281">
        <v>1319</v>
      </c>
      <c r="B7509" s="282" t="s">
        <v>52727</v>
      </c>
      <c r="C7509" s="283" t="s">
        <v>15405</v>
      </c>
      <c r="D7509" s="284">
        <v>15.07</v>
      </c>
    </row>
    <row r="7510" spans="1:4" ht="15" customHeight="1">
      <c r="A7510" s="281">
        <v>1318</v>
      </c>
      <c r="B7510" s="282" t="s">
        <v>52728</v>
      </c>
      <c r="C7510" s="283" t="s">
        <v>15405</v>
      </c>
      <c r="D7510" s="284">
        <v>22.38</v>
      </c>
    </row>
    <row r="7511" spans="1:4" ht="15" customHeight="1">
      <c r="A7511" s="281">
        <v>1320</v>
      </c>
      <c r="B7511" s="282" t="s">
        <v>52729</v>
      </c>
      <c r="C7511" s="283" t="s">
        <v>15405</v>
      </c>
      <c r="D7511" s="284">
        <v>25.82</v>
      </c>
    </row>
    <row r="7512" spans="1:4" ht="15" customHeight="1">
      <c r="A7512" s="281">
        <v>1314</v>
      </c>
      <c r="B7512" s="282" t="s">
        <v>52730</v>
      </c>
      <c r="C7512" s="283" t="s">
        <v>15405</v>
      </c>
      <c r="D7512" s="284">
        <v>5.81</v>
      </c>
    </row>
    <row r="7513" spans="1:4" ht="15" customHeight="1">
      <c r="A7513" s="281">
        <v>1321</v>
      </c>
      <c r="B7513" s="282" t="s">
        <v>52731</v>
      </c>
      <c r="C7513" s="283" t="s">
        <v>15405</v>
      </c>
      <c r="D7513" s="284">
        <v>101.6</v>
      </c>
    </row>
    <row r="7514" spans="1:4" ht="15" customHeight="1">
      <c r="A7514" s="281">
        <v>1355</v>
      </c>
      <c r="B7514" s="282" t="s">
        <v>52732</v>
      </c>
      <c r="C7514" s="283" t="s">
        <v>15405</v>
      </c>
      <c r="D7514" s="284">
        <v>4.3499999999999996</v>
      </c>
    </row>
    <row r="7515" spans="1:4" ht="15" customHeight="1">
      <c r="A7515" s="281">
        <v>1352</v>
      </c>
      <c r="B7515" s="282" t="s">
        <v>52733</v>
      </c>
      <c r="C7515" s="283" t="s">
        <v>15405</v>
      </c>
      <c r="D7515" s="284">
        <v>133.47999999999999</v>
      </c>
    </row>
    <row r="7516" spans="1:4" ht="15" customHeight="1">
      <c r="A7516" s="281">
        <v>1353</v>
      </c>
      <c r="B7516" s="282" t="s">
        <v>52734</v>
      </c>
      <c r="C7516" s="283" t="s">
        <v>15405</v>
      </c>
      <c r="D7516" s="284">
        <v>182.95</v>
      </c>
    </row>
    <row r="7517" spans="1:4" ht="15" customHeight="1">
      <c r="A7517" s="281">
        <v>1354</v>
      </c>
      <c r="B7517" s="282" t="s">
        <v>52735</v>
      </c>
      <c r="C7517" s="283" t="s">
        <v>15405</v>
      </c>
      <c r="D7517" s="284">
        <v>19.79</v>
      </c>
    </row>
    <row r="7518" spans="1:4" ht="15" customHeight="1">
      <c r="A7518" s="281">
        <v>11342</v>
      </c>
      <c r="B7518" s="282" t="s">
        <v>16274</v>
      </c>
      <c r="C7518" s="283" t="s">
        <v>15405</v>
      </c>
      <c r="D7518" s="284">
        <v>13.35</v>
      </c>
    </row>
    <row r="7519" spans="1:4" ht="15" customHeight="1">
      <c r="A7519" s="281">
        <v>1323</v>
      </c>
      <c r="B7519" s="282" t="s">
        <v>52736</v>
      </c>
      <c r="C7519" s="283" t="s">
        <v>15405</v>
      </c>
      <c r="D7519" s="284">
        <v>43.02</v>
      </c>
    </row>
    <row r="7520" spans="1:4" ht="15" customHeight="1">
      <c r="A7520" s="281">
        <v>1322</v>
      </c>
      <c r="B7520" s="282" t="s">
        <v>52737</v>
      </c>
      <c r="C7520" s="283" t="s">
        <v>15405</v>
      </c>
      <c r="D7520" s="284">
        <v>39.54</v>
      </c>
    </row>
    <row r="7521" spans="1:4" ht="15" customHeight="1">
      <c r="A7521" s="281">
        <v>1325</v>
      </c>
      <c r="B7521" s="282" t="s">
        <v>52738</v>
      </c>
      <c r="C7521" s="283" t="s">
        <v>15405</v>
      </c>
      <c r="D7521" s="284">
        <v>91.03</v>
      </c>
    </row>
    <row r="7522" spans="1:4" ht="17.100000000000001" customHeight="1">
      <c r="A7522" s="281">
        <v>1324</v>
      </c>
      <c r="B7522" s="282" t="s">
        <v>52739</v>
      </c>
      <c r="C7522" s="283" t="s">
        <v>15405</v>
      </c>
      <c r="D7522" s="284">
        <v>78.67</v>
      </c>
    </row>
    <row r="7523" spans="1:4" ht="17.100000000000001" customHeight="1">
      <c r="A7523" s="281">
        <v>1326</v>
      </c>
      <c r="B7523" s="282" t="s">
        <v>52740</v>
      </c>
      <c r="C7523" s="283" t="s">
        <v>15405</v>
      </c>
      <c r="D7523" s="284">
        <v>139.75</v>
      </c>
    </row>
    <row r="7524" spans="1:4" ht="17.100000000000001" customHeight="1">
      <c r="A7524" s="281">
        <v>1327</v>
      </c>
      <c r="B7524" s="282" t="s">
        <v>52741</v>
      </c>
      <c r="C7524" s="283" t="s">
        <v>15405</v>
      </c>
      <c r="D7524" s="284">
        <v>181.83</v>
      </c>
    </row>
    <row r="7525" spans="1:4" ht="17.100000000000001" customHeight="1">
      <c r="A7525" s="281">
        <v>1329</v>
      </c>
      <c r="B7525" s="282" t="s">
        <v>52742</v>
      </c>
      <c r="C7525" s="283" t="s">
        <v>15405</v>
      </c>
      <c r="D7525" s="284">
        <v>40.11</v>
      </c>
    </row>
    <row r="7526" spans="1:4" ht="17.100000000000001" customHeight="1">
      <c r="A7526" s="281">
        <v>1328</v>
      </c>
      <c r="B7526" s="282" t="s">
        <v>52743</v>
      </c>
      <c r="C7526" s="283" t="s">
        <v>15405</v>
      </c>
      <c r="D7526" s="284">
        <v>15.68</v>
      </c>
    </row>
    <row r="7527" spans="1:4" ht="17.100000000000001" customHeight="1">
      <c r="A7527" s="281">
        <v>1214</v>
      </c>
      <c r="B7527" s="282" t="s">
        <v>52744</v>
      </c>
      <c r="C7527" s="283" t="s">
        <v>15415</v>
      </c>
      <c r="D7527" s="284">
        <v>67.319999999999993</v>
      </c>
    </row>
    <row r="7528" spans="1:4" ht="17.100000000000001" customHeight="1">
      <c r="A7528" s="281">
        <v>1215</v>
      </c>
      <c r="B7528" s="282" t="s">
        <v>52745</v>
      </c>
      <c r="C7528" s="283" t="s">
        <v>15415</v>
      </c>
      <c r="D7528" s="284">
        <v>57.72</v>
      </c>
    </row>
    <row r="7529" spans="1:4" ht="17.100000000000001" customHeight="1">
      <c r="A7529" s="281">
        <v>1213</v>
      </c>
      <c r="B7529" s="282" t="s">
        <v>52746</v>
      </c>
      <c r="C7529" s="283" t="s">
        <v>15415</v>
      </c>
      <c r="D7529" s="284">
        <v>33.659999999999997</v>
      </c>
    </row>
    <row r="7530" spans="1:4" ht="17.100000000000001" customHeight="1">
      <c r="A7530" s="281">
        <v>1216</v>
      </c>
      <c r="B7530" s="282" t="s">
        <v>52747</v>
      </c>
      <c r="C7530" s="283" t="s">
        <v>15415</v>
      </c>
      <c r="D7530" s="284">
        <v>16.690000000000001</v>
      </c>
    </row>
    <row r="7531" spans="1:4" ht="17.100000000000001" customHeight="1">
      <c r="A7531" s="281">
        <v>1218</v>
      </c>
      <c r="B7531" s="282" t="s">
        <v>52748</v>
      </c>
      <c r="C7531" s="283" t="s">
        <v>15415</v>
      </c>
      <c r="D7531" s="284">
        <v>124.8</v>
      </c>
    </row>
    <row r="7532" spans="1:4" ht="17.100000000000001" customHeight="1">
      <c r="A7532" s="281">
        <v>1217</v>
      </c>
      <c r="B7532" s="282" t="s">
        <v>52749</v>
      </c>
      <c r="C7532" s="283" t="s">
        <v>15415</v>
      </c>
      <c r="D7532" s="284">
        <v>91.02</v>
      </c>
    </row>
    <row r="7533" spans="1:4" ht="17.100000000000001" customHeight="1">
      <c r="A7533" s="281">
        <v>1219</v>
      </c>
      <c r="B7533" s="282" t="s">
        <v>52750</v>
      </c>
      <c r="C7533" s="283" t="s">
        <v>15415</v>
      </c>
      <c r="D7533" s="284">
        <v>147.16</v>
      </c>
    </row>
    <row r="7534" spans="1:4" ht="17.100000000000001" customHeight="1">
      <c r="A7534" s="281">
        <v>1220</v>
      </c>
      <c r="B7534" s="282" t="s">
        <v>52751</v>
      </c>
      <c r="C7534" s="283" t="s">
        <v>15415</v>
      </c>
      <c r="D7534" s="284">
        <v>21.67</v>
      </c>
    </row>
    <row r="7535" spans="1:4" ht="17.100000000000001" customHeight="1">
      <c r="A7535" s="281">
        <v>1221</v>
      </c>
      <c r="B7535" s="282" t="s">
        <v>52752</v>
      </c>
      <c r="C7535" s="283" t="s">
        <v>15415</v>
      </c>
      <c r="D7535" s="284">
        <v>175.13</v>
      </c>
    </row>
    <row r="7536" spans="1:4" ht="17.100000000000001" customHeight="1">
      <c r="A7536" s="281">
        <v>1334</v>
      </c>
      <c r="B7536" s="282" t="s">
        <v>52753</v>
      </c>
      <c r="C7536" s="283" t="s">
        <v>15405</v>
      </c>
      <c r="D7536" s="284">
        <v>52.76</v>
      </c>
    </row>
    <row r="7537" spans="1:4" ht="17.100000000000001" customHeight="1">
      <c r="A7537" s="281">
        <v>1333</v>
      </c>
      <c r="B7537" s="282" t="s">
        <v>52754</v>
      </c>
      <c r="C7537" s="283" t="s">
        <v>15405</v>
      </c>
      <c r="D7537" s="284">
        <v>48.07</v>
      </c>
    </row>
    <row r="7538" spans="1:4" ht="17.100000000000001" customHeight="1">
      <c r="A7538" s="281">
        <v>1332</v>
      </c>
      <c r="B7538" s="282" t="s">
        <v>52755</v>
      </c>
      <c r="C7538" s="283" t="s">
        <v>15405</v>
      </c>
      <c r="D7538" s="284">
        <v>29.48</v>
      </c>
    </row>
    <row r="7539" spans="1:4" ht="17.100000000000001" customHeight="1">
      <c r="A7539" s="281">
        <v>1330</v>
      </c>
      <c r="B7539" s="282" t="s">
        <v>52756</v>
      </c>
      <c r="C7539" s="283" t="s">
        <v>15405</v>
      </c>
      <c r="D7539" s="284">
        <v>11.66</v>
      </c>
    </row>
    <row r="7540" spans="1:4" ht="17.100000000000001" customHeight="1">
      <c r="A7540" s="281">
        <v>1336</v>
      </c>
      <c r="B7540" s="282" t="s">
        <v>52757</v>
      </c>
      <c r="C7540" s="283" t="s">
        <v>15405</v>
      </c>
      <c r="D7540" s="284">
        <v>223.32</v>
      </c>
    </row>
    <row r="7541" spans="1:4" ht="17.100000000000001" customHeight="1">
      <c r="A7541" s="281">
        <v>1335</v>
      </c>
      <c r="B7541" s="282" t="s">
        <v>52758</v>
      </c>
      <c r="C7541" s="283" t="s">
        <v>15405</v>
      </c>
      <c r="D7541" s="284">
        <v>111.02</v>
      </c>
    </row>
    <row r="7542" spans="1:4" ht="17.100000000000001" customHeight="1">
      <c r="A7542" s="281">
        <v>1337</v>
      </c>
      <c r="B7542" s="282" t="s">
        <v>52759</v>
      </c>
      <c r="C7542" s="283" t="s">
        <v>15405</v>
      </c>
      <c r="D7542" s="284">
        <v>280.70999999999998</v>
      </c>
    </row>
    <row r="7543" spans="1:4" ht="17.100000000000001" customHeight="1">
      <c r="A7543" s="281">
        <v>1331</v>
      </c>
      <c r="B7543" s="282" t="s">
        <v>52760</v>
      </c>
      <c r="C7543" s="283" t="s">
        <v>15405</v>
      </c>
      <c r="D7543" s="284">
        <v>17.88</v>
      </c>
    </row>
    <row r="7544" spans="1:4" ht="17.100000000000001" customHeight="1">
      <c r="A7544" s="281">
        <v>1338</v>
      </c>
      <c r="B7544" s="282" t="s">
        <v>52761</v>
      </c>
      <c r="C7544" s="283" t="s">
        <v>15405</v>
      </c>
      <c r="D7544" s="284">
        <v>271.27</v>
      </c>
    </row>
    <row r="7545" spans="1:4" ht="17.100000000000001" customHeight="1">
      <c r="A7545" s="281">
        <v>9276</v>
      </c>
      <c r="B7545" s="282" t="s">
        <v>16275</v>
      </c>
      <c r="C7545" s="283" t="s">
        <v>15405</v>
      </c>
      <c r="D7545" s="284">
        <v>49.53</v>
      </c>
    </row>
    <row r="7546" spans="1:4" ht="17.100000000000001" customHeight="1">
      <c r="A7546" s="281">
        <v>10781</v>
      </c>
      <c r="B7546" s="282" t="s">
        <v>52762</v>
      </c>
      <c r="C7546" s="283" t="s">
        <v>15405</v>
      </c>
      <c r="D7546" s="284">
        <v>21.05</v>
      </c>
    </row>
    <row r="7547" spans="1:4" ht="17.100000000000001" customHeight="1">
      <c r="A7547" s="281">
        <v>10764</v>
      </c>
      <c r="B7547" s="282" t="s">
        <v>16276</v>
      </c>
      <c r="C7547" s="283" t="s">
        <v>15405</v>
      </c>
      <c r="D7547" s="284">
        <v>9.7200000000000006</v>
      </c>
    </row>
    <row r="7548" spans="1:4" ht="17.100000000000001" customHeight="1">
      <c r="A7548" s="281">
        <v>9427</v>
      </c>
      <c r="B7548" s="282" t="s">
        <v>52763</v>
      </c>
      <c r="C7548" s="283" t="s">
        <v>15405</v>
      </c>
      <c r="D7548" s="284">
        <v>6.15</v>
      </c>
    </row>
    <row r="7549" spans="1:4" ht="17.100000000000001" customHeight="1">
      <c r="A7549" s="281">
        <v>7750</v>
      </c>
      <c r="B7549" s="282" t="s">
        <v>52764</v>
      </c>
      <c r="C7549" s="283" t="s">
        <v>15405</v>
      </c>
      <c r="D7549" s="284">
        <v>5.59</v>
      </c>
    </row>
    <row r="7550" spans="1:4" ht="17.100000000000001" customHeight="1">
      <c r="A7550" s="281">
        <v>12140</v>
      </c>
      <c r="B7550" s="282" t="s">
        <v>52765</v>
      </c>
      <c r="C7550" s="283" t="s">
        <v>15405</v>
      </c>
      <c r="D7550" s="284">
        <v>4.7</v>
      </c>
    </row>
    <row r="7551" spans="1:4" ht="17.100000000000001" customHeight="1">
      <c r="A7551" s="281">
        <v>9975</v>
      </c>
      <c r="B7551" s="282" t="s">
        <v>52766</v>
      </c>
      <c r="C7551" s="283" t="s">
        <v>15405</v>
      </c>
      <c r="D7551" s="284">
        <v>4.4800000000000004</v>
      </c>
    </row>
    <row r="7552" spans="1:4" ht="17.100000000000001" customHeight="1">
      <c r="A7552" s="281">
        <v>8924</v>
      </c>
      <c r="B7552" s="282" t="s">
        <v>51759</v>
      </c>
      <c r="C7552" s="283" t="s">
        <v>15405</v>
      </c>
      <c r="D7552" s="284">
        <v>6.68</v>
      </c>
    </row>
    <row r="7553" spans="1:4" ht="17.100000000000001" customHeight="1">
      <c r="A7553" s="281">
        <v>11819</v>
      </c>
      <c r="B7553" s="282" t="s">
        <v>52767</v>
      </c>
      <c r="C7553" s="283" t="s">
        <v>15405</v>
      </c>
      <c r="D7553" s="284">
        <v>5.76</v>
      </c>
    </row>
    <row r="7554" spans="1:4" ht="17.100000000000001" customHeight="1">
      <c r="A7554" s="281">
        <v>8925</v>
      </c>
      <c r="B7554" s="282" t="s">
        <v>52768</v>
      </c>
      <c r="C7554" s="283" t="s">
        <v>15405</v>
      </c>
      <c r="D7554" s="284">
        <v>7.05</v>
      </c>
    </row>
    <row r="7555" spans="1:4" ht="17.100000000000001" customHeight="1">
      <c r="A7555" s="281">
        <v>8441</v>
      </c>
      <c r="B7555" s="282" t="s">
        <v>52769</v>
      </c>
      <c r="C7555" s="283" t="s">
        <v>15405</v>
      </c>
      <c r="D7555" s="284">
        <v>4.5199999999999996</v>
      </c>
    </row>
    <row r="7556" spans="1:4" ht="15" customHeight="1">
      <c r="A7556" s="281">
        <v>10448</v>
      </c>
      <c r="B7556" s="282" t="s">
        <v>52770</v>
      </c>
      <c r="C7556" s="283" t="s">
        <v>15405</v>
      </c>
      <c r="D7556" s="284">
        <v>8.1300000000000008</v>
      </c>
    </row>
    <row r="7557" spans="1:4" ht="15" customHeight="1">
      <c r="A7557" s="281">
        <v>1055</v>
      </c>
      <c r="B7557" s="282" t="s">
        <v>52771</v>
      </c>
      <c r="C7557" s="283" t="s">
        <v>15405</v>
      </c>
      <c r="D7557" s="284">
        <v>433.55</v>
      </c>
    </row>
    <row r="7558" spans="1:4" ht="15" customHeight="1">
      <c r="A7558" s="281">
        <v>1047</v>
      </c>
      <c r="B7558" s="282" t="s">
        <v>52772</v>
      </c>
      <c r="C7558" s="283" t="s">
        <v>15405</v>
      </c>
      <c r="D7558" s="284">
        <v>15.32</v>
      </c>
    </row>
    <row r="7559" spans="1:4" ht="15" customHeight="1">
      <c r="A7559" s="281">
        <v>1048</v>
      </c>
      <c r="B7559" s="282" t="s">
        <v>52773</v>
      </c>
      <c r="C7559" s="283" t="s">
        <v>15405</v>
      </c>
      <c r="D7559" s="284">
        <v>18.97</v>
      </c>
    </row>
    <row r="7560" spans="1:4" ht="15" customHeight="1">
      <c r="A7560" s="281">
        <v>1049</v>
      </c>
      <c r="B7560" s="282" t="s">
        <v>52774</v>
      </c>
      <c r="C7560" s="283" t="s">
        <v>15405</v>
      </c>
      <c r="D7560" s="284">
        <v>27.32</v>
      </c>
    </row>
    <row r="7561" spans="1:4" ht="15" customHeight="1">
      <c r="A7561" s="281">
        <v>1050</v>
      </c>
      <c r="B7561" s="282" t="s">
        <v>52775</v>
      </c>
      <c r="C7561" s="283" t="s">
        <v>15405</v>
      </c>
      <c r="D7561" s="284">
        <v>49.3</v>
      </c>
    </row>
    <row r="7562" spans="1:4" ht="15" customHeight="1">
      <c r="A7562" s="281">
        <v>1051</v>
      </c>
      <c r="B7562" s="282" t="s">
        <v>52776</v>
      </c>
      <c r="C7562" s="283" t="s">
        <v>15405</v>
      </c>
      <c r="D7562" s="284">
        <v>50.02</v>
      </c>
    </row>
    <row r="7563" spans="1:4" ht="15" customHeight="1">
      <c r="A7563" s="281">
        <v>1052</v>
      </c>
      <c r="B7563" s="282" t="s">
        <v>52777</v>
      </c>
      <c r="C7563" s="283" t="s">
        <v>15405</v>
      </c>
      <c r="D7563" s="284">
        <v>73.569999999999993</v>
      </c>
    </row>
    <row r="7564" spans="1:4" ht="15" customHeight="1">
      <c r="A7564" s="281">
        <v>1053</v>
      </c>
      <c r="B7564" s="282" t="s">
        <v>52778</v>
      </c>
      <c r="C7564" s="283" t="s">
        <v>15405</v>
      </c>
      <c r="D7564" s="284">
        <v>222.75</v>
      </c>
    </row>
    <row r="7565" spans="1:4" ht="15" customHeight="1">
      <c r="A7565" s="281">
        <v>1054</v>
      </c>
      <c r="B7565" s="282" t="s">
        <v>52779</v>
      </c>
      <c r="C7565" s="283" t="s">
        <v>15405</v>
      </c>
      <c r="D7565" s="284">
        <v>307.67</v>
      </c>
    </row>
    <row r="7566" spans="1:4" ht="15" customHeight="1">
      <c r="A7566" s="281">
        <v>1046</v>
      </c>
      <c r="B7566" s="282" t="s">
        <v>52780</v>
      </c>
      <c r="C7566" s="283" t="s">
        <v>15405</v>
      </c>
      <c r="D7566" s="284">
        <v>77.52</v>
      </c>
    </row>
    <row r="7567" spans="1:4" ht="15" customHeight="1">
      <c r="A7567" s="281">
        <v>1036</v>
      </c>
      <c r="B7567" s="282" t="s">
        <v>52781</v>
      </c>
      <c r="C7567" s="283" t="s">
        <v>15405</v>
      </c>
      <c r="D7567" s="284">
        <v>7.4</v>
      </c>
    </row>
    <row r="7568" spans="1:4" ht="15" customHeight="1">
      <c r="A7568" s="281">
        <v>1037</v>
      </c>
      <c r="B7568" s="282" t="s">
        <v>52782</v>
      </c>
      <c r="C7568" s="283" t="s">
        <v>15405</v>
      </c>
      <c r="D7568" s="284">
        <v>7.67</v>
      </c>
    </row>
    <row r="7569" spans="1:4" ht="15" customHeight="1">
      <c r="A7569" s="281">
        <v>1038</v>
      </c>
      <c r="B7569" s="282" t="s">
        <v>52783</v>
      </c>
      <c r="C7569" s="283" t="s">
        <v>15405</v>
      </c>
      <c r="D7569" s="284">
        <v>9.0299999999999994</v>
      </c>
    </row>
    <row r="7570" spans="1:4" ht="15" customHeight="1">
      <c r="A7570" s="281">
        <v>1040</v>
      </c>
      <c r="B7570" s="282" t="s">
        <v>52784</v>
      </c>
      <c r="C7570" s="283" t="s">
        <v>15405</v>
      </c>
      <c r="D7570" s="284">
        <v>19.010000000000002</v>
      </c>
    </row>
    <row r="7571" spans="1:4" ht="15" customHeight="1">
      <c r="A7571" s="281">
        <v>1039</v>
      </c>
      <c r="B7571" s="282" t="s">
        <v>52785</v>
      </c>
      <c r="C7571" s="283" t="s">
        <v>15405</v>
      </c>
      <c r="D7571" s="284">
        <v>14.65</v>
      </c>
    </row>
    <row r="7572" spans="1:4" ht="15" customHeight="1">
      <c r="A7572" s="281">
        <v>1042</v>
      </c>
      <c r="B7572" s="282" t="s">
        <v>52786</v>
      </c>
      <c r="C7572" s="283" t="s">
        <v>15405</v>
      </c>
      <c r="D7572" s="284">
        <v>16.22</v>
      </c>
    </row>
    <row r="7573" spans="1:4" ht="15" customHeight="1">
      <c r="A7573" s="281">
        <v>1041</v>
      </c>
      <c r="B7573" s="282" t="s">
        <v>52787</v>
      </c>
      <c r="C7573" s="283" t="s">
        <v>15405</v>
      </c>
      <c r="D7573" s="284">
        <v>20.73</v>
      </c>
    </row>
    <row r="7574" spans="1:4" ht="15" customHeight="1">
      <c r="A7574" s="281">
        <v>1043</v>
      </c>
      <c r="B7574" s="282" t="s">
        <v>52788</v>
      </c>
      <c r="C7574" s="283" t="s">
        <v>15405</v>
      </c>
      <c r="D7574" s="284">
        <v>25.89</v>
      </c>
    </row>
    <row r="7575" spans="1:4" ht="15" customHeight="1">
      <c r="A7575" s="281">
        <v>1044</v>
      </c>
      <c r="B7575" s="282"/>
      <c r="C7575" s="283" t="s">
        <v>15405</v>
      </c>
      <c r="D7575" s="284">
        <v>36.29</v>
      </c>
    </row>
    <row r="7576" spans="1:4" ht="15" customHeight="1">
      <c r="A7576" s="281"/>
      <c r="B7576" s="282" t="s">
        <v>52789</v>
      </c>
      <c r="C7576" s="283"/>
      <c r="D7576" s="284"/>
    </row>
    <row r="7577" spans="1:4" ht="15" customHeight="1">
      <c r="A7577" s="281">
        <v>1045</v>
      </c>
      <c r="B7577" s="282" t="s">
        <v>52790</v>
      </c>
      <c r="C7577" s="283" t="s">
        <v>15405</v>
      </c>
      <c r="D7577" s="284">
        <v>51.99</v>
      </c>
    </row>
    <row r="7578" spans="1:4" ht="15" customHeight="1">
      <c r="A7578" s="281">
        <v>1069</v>
      </c>
      <c r="B7578" s="282" t="s">
        <v>52791</v>
      </c>
      <c r="C7578" s="283" t="s">
        <v>15405</v>
      </c>
      <c r="D7578" s="284">
        <v>325.98</v>
      </c>
    </row>
    <row r="7579" spans="1:4" ht="15" customHeight="1">
      <c r="A7579" s="281">
        <v>1070</v>
      </c>
      <c r="B7579" s="282" t="s">
        <v>52792</v>
      </c>
      <c r="C7579" s="283" t="s">
        <v>15405</v>
      </c>
      <c r="D7579" s="284">
        <v>466.07</v>
      </c>
    </row>
    <row r="7580" spans="1:4" ht="17.100000000000001" customHeight="1">
      <c r="A7580" s="281">
        <v>1063</v>
      </c>
      <c r="B7580" s="282" t="s">
        <v>52793</v>
      </c>
      <c r="C7580" s="283" t="s">
        <v>15405</v>
      </c>
      <c r="D7580" s="284">
        <v>25.15</v>
      </c>
    </row>
    <row r="7581" spans="1:4" ht="15" customHeight="1">
      <c r="A7581" s="281">
        <v>1064</v>
      </c>
      <c r="B7581" s="282" t="s">
        <v>52794</v>
      </c>
      <c r="C7581" s="283" t="s">
        <v>15405</v>
      </c>
      <c r="D7581" s="284">
        <v>27.9</v>
      </c>
    </row>
    <row r="7582" spans="1:4" ht="15" customHeight="1">
      <c r="A7582" s="281">
        <v>1065</v>
      </c>
      <c r="B7582" s="282" t="s">
        <v>52795</v>
      </c>
      <c r="C7582" s="283" t="s">
        <v>15405</v>
      </c>
      <c r="D7582" s="284">
        <v>41.26</v>
      </c>
    </row>
    <row r="7583" spans="1:4" ht="15" customHeight="1">
      <c r="A7583" s="281">
        <v>1066</v>
      </c>
      <c r="B7583" s="282" t="s">
        <v>52796</v>
      </c>
      <c r="C7583" s="283" t="s">
        <v>15405</v>
      </c>
      <c r="D7583" s="284">
        <v>46.98</v>
      </c>
    </row>
    <row r="7584" spans="1:4" ht="15" customHeight="1">
      <c r="A7584" s="281">
        <v>1067</v>
      </c>
      <c r="B7584" s="282" t="s">
        <v>52797</v>
      </c>
      <c r="C7584" s="283" t="s">
        <v>15405</v>
      </c>
      <c r="D7584" s="284">
        <v>76.31</v>
      </c>
    </row>
    <row r="7585" spans="1:4" ht="15" customHeight="1">
      <c r="A7585" s="281">
        <v>1068</v>
      </c>
      <c r="B7585" s="282" t="s">
        <v>52798</v>
      </c>
      <c r="C7585" s="283" t="s">
        <v>15405</v>
      </c>
      <c r="D7585" s="284">
        <v>279.29000000000002</v>
      </c>
    </row>
    <row r="7586" spans="1:4" ht="15" customHeight="1">
      <c r="A7586" s="281">
        <v>1056</v>
      </c>
      <c r="B7586" s="282" t="s">
        <v>52799</v>
      </c>
      <c r="C7586" s="283" t="s">
        <v>15405</v>
      </c>
      <c r="D7586" s="284">
        <v>15.32</v>
      </c>
    </row>
    <row r="7587" spans="1:4" ht="15" customHeight="1">
      <c r="A7587" s="281">
        <v>1057</v>
      </c>
      <c r="B7587" s="282" t="s">
        <v>52800</v>
      </c>
      <c r="C7587" s="283" t="s">
        <v>15405</v>
      </c>
      <c r="D7587" s="284">
        <v>17.28</v>
      </c>
    </row>
    <row r="7588" spans="1:4" ht="15" customHeight="1">
      <c r="A7588" s="281">
        <v>1058</v>
      </c>
      <c r="B7588" s="282" t="s">
        <v>52801</v>
      </c>
      <c r="C7588" s="283" t="s">
        <v>15405</v>
      </c>
      <c r="D7588" s="284">
        <v>21.6</v>
      </c>
    </row>
    <row r="7589" spans="1:4" ht="15" customHeight="1">
      <c r="A7589" s="281">
        <v>1059</v>
      </c>
      <c r="B7589" s="282" t="s">
        <v>52802</v>
      </c>
      <c r="C7589" s="283" t="s">
        <v>15405</v>
      </c>
      <c r="D7589" s="284">
        <v>29.63</v>
      </c>
    </row>
    <row r="7590" spans="1:4" ht="15" customHeight="1">
      <c r="A7590" s="281">
        <v>1060</v>
      </c>
      <c r="B7590" s="282" t="s">
        <v>52803</v>
      </c>
      <c r="C7590" s="283" t="s">
        <v>15405</v>
      </c>
      <c r="D7590" s="284">
        <v>35.25</v>
      </c>
    </row>
    <row r="7591" spans="1:4" ht="15" customHeight="1">
      <c r="A7591" s="281">
        <v>1061</v>
      </c>
      <c r="B7591" s="282" t="s">
        <v>52804</v>
      </c>
      <c r="C7591" s="283" t="s">
        <v>15405</v>
      </c>
      <c r="D7591" s="284">
        <v>47.15</v>
      </c>
    </row>
    <row r="7592" spans="1:4" ht="15" customHeight="1">
      <c r="A7592" s="281">
        <v>1212</v>
      </c>
      <c r="B7592" s="282" t="s">
        <v>52805</v>
      </c>
      <c r="C7592" s="283" t="s">
        <v>15405</v>
      </c>
      <c r="D7592" s="284">
        <v>5.22</v>
      </c>
    </row>
    <row r="7593" spans="1:4" ht="15" customHeight="1">
      <c r="A7593" s="281">
        <v>1078</v>
      </c>
      <c r="B7593" s="282" t="s">
        <v>52806</v>
      </c>
      <c r="C7593" s="283" t="s">
        <v>15405</v>
      </c>
      <c r="D7593" s="284">
        <v>108.07</v>
      </c>
    </row>
    <row r="7594" spans="1:4" ht="15" customHeight="1">
      <c r="A7594" s="281">
        <v>1071</v>
      </c>
      <c r="B7594" s="282" t="s">
        <v>52807</v>
      </c>
      <c r="C7594" s="283" t="s">
        <v>15405</v>
      </c>
      <c r="D7594" s="284">
        <v>4.4400000000000004</v>
      </c>
    </row>
    <row r="7595" spans="1:4" ht="15" customHeight="1">
      <c r="A7595" s="281">
        <v>1072</v>
      </c>
      <c r="B7595" s="282" t="s">
        <v>52808</v>
      </c>
      <c r="C7595" s="283" t="s">
        <v>15405</v>
      </c>
      <c r="D7595" s="284">
        <v>5.23</v>
      </c>
    </row>
    <row r="7596" spans="1:4" ht="15" customHeight="1">
      <c r="A7596" s="281">
        <v>1073</v>
      </c>
      <c r="B7596" s="282" t="s">
        <v>52809</v>
      </c>
      <c r="C7596" s="283" t="s">
        <v>15405</v>
      </c>
      <c r="D7596" s="284">
        <v>8.6300000000000008</v>
      </c>
    </row>
    <row r="7597" spans="1:4" ht="15" customHeight="1">
      <c r="A7597" s="281">
        <v>1074</v>
      </c>
      <c r="B7597" s="282" t="s">
        <v>52810</v>
      </c>
      <c r="C7597" s="283" t="s">
        <v>15405</v>
      </c>
      <c r="D7597" s="284">
        <v>10.87</v>
      </c>
    </row>
    <row r="7598" spans="1:4" ht="15" customHeight="1">
      <c r="A7598" s="281">
        <v>1075</v>
      </c>
      <c r="B7598" s="282" t="s">
        <v>52811</v>
      </c>
      <c r="C7598" s="283" t="s">
        <v>15405</v>
      </c>
      <c r="D7598" s="284">
        <v>13.69</v>
      </c>
    </row>
    <row r="7599" spans="1:4" ht="15" customHeight="1">
      <c r="A7599" s="281">
        <v>1076</v>
      </c>
      <c r="B7599" s="282" t="s">
        <v>52812</v>
      </c>
      <c r="C7599" s="283" t="s">
        <v>15405</v>
      </c>
      <c r="D7599" s="284">
        <v>31.03</v>
      </c>
    </row>
    <row r="7600" spans="1:4" ht="15" customHeight="1">
      <c r="A7600" s="281">
        <v>1077</v>
      </c>
      <c r="B7600" s="282" t="s">
        <v>52813</v>
      </c>
      <c r="C7600" s="283" t="s">
        <v>15405</v>
      </c>
      <c r="D7600" s="284">
        <v>29.28</v>
      </c>
    </row>
    <row r="7601" spans="1:4" ht="15" customHeight="1">
      <c r="A7601" s="281">
        <v>1091</v>
      </c>
      <c r="B7601" s="282" t="s">
        <v>52814</v>
      </c>
      <c r="C7601" s="283" t="s">
        <v>15405</v>
      </c>
      <c r="D7601" s="284">
        <v>69.06</v>
      </c>
    </row>
    <row r="7602" spans="1:4" ht="15" customHeight="1">
      <c r="A7602" s="281">
        <v>1092</v>
      </c>
      <c r="B7602" s="282" t="s">
        <v>52815</v>
      </c>
      <c r="C7602" s="283" t="s">
        <v>15405</v>
      </c>
      <c r="D7602" s="284">
        <v>61.89</v>
      </c>
    </row>
    <row r="7603" spans="1:4" ht="15" customHeight="1">
      <c r="A7603" s="12">
        <v>1079</v>
      </c>
      <c r="B7603" s="282" t="s">
        <v>52816</v>
      </c>
      <c r="C7603" s="12" t="s">
        <v>15405</v>
      </c>
      <c r="D7603" s="12">
        <v>11.77</v>
      </c>
    </row>
    <row r="7604" spans="1:4" ht="15" customHeight="1">
      <c r="A7604" s="281">
        <v>1080</v>
      </c>
      <c r="B7604" s="12" t="s">
        <v>52817</v>
      </c>
      <c r="C7604" s="283" t="s">
        <v>15405</v>
      </c>
      <c r="D7604" s="284">
        <v>13.88</v>
      </c>
    </row>
    <row r="7605" spans="1:4" ht="15" customHeight="1">
      <c r="A7605" s="281">
        <v>1081</v>
      </c>
      <c r="B7605" s="282" t="s">
        <v>52818</v>
      </c>
      <c r="C7605" s="283" t="s">
        <v>15405</v>
      </c>
      <c r="D7605" s="284">
        <v>14.5</v>
      </c>
    </row>
    <row r="7606" spans="1:4" ht="15" customHeight="1">
      <c r="A7606" s="281">
        <v>1082</v>
      </c>
      <c r="B7606" s="282" t="s">
        <v>52819</v>
      </c>
      <c r="C7606" s="283" t="s">
        <v>15405</v>
      </c>
      <c r="D7606" s="284">
        <v>16.02</v>
      </c>
    </row>
    <row r="7607" spans="1:4" ht="15" customHeight="1">
      <c r="A7607" s="281">
        <v>1083</v>
      </c>
      <c r="B7607" s="282" t="s">
        <v>52820</v>
      </c>
      <c r="C7607" s="283" t="s">
        <v>15405</v>
      </c>
      <c r="D7607" s="284">
        <v>16.53</v>
      </c>
    </row>
    <row r="7608" spans="1:4" ht="15" customHeight="1">
      <c r="A7608" s="281">
        <v>1084</v>
      </c>
      <c r="B7608" s="282" t="s">
        <v>52821</v>
      </c>
      <c r="C7608" s="283" t="s">
        <v>15405</v>
      </c>
      <c r="D7608" s="284">
        <v>18.64</v>
      </c>
    </row>
    <row r="7609" spans="1:4" ht="15" customHeight="1">
      <c r="A7609" s="281">
        <v>1085</v>
      </c>
      <c r="B7609" s="282" t="s">
        <v>52822</v>
      </c>
      <c r="C7609" s="283" t="s">
        <v>15405</v>
      </c>
      <c r="D7609" s="284">
        <v>23.86</v>
      </c>
    </row>
    <row r="7610" spans="1:4" ht="15" customHeight="1">
      <c r="A7610" s="281">
        <v>1086</v>
      </c>
      <c r="B7610" s="282" t="s">
        <v>52823</v>
      </c>
      <c r="C7610" s="283" t="s">
        <v>15405</v>
      </c>
      <c r="D7610" s="284">
        <v>22.83</v>
      </c>
    </row>
    <row r="7611" spans="1:4" ht="15" customHeight="1">
      <c r="A7611" s="281">
        <v>1087</v>
      </c>
      <c r="B7611" s="282" t="s">
        <v>52824</v>
      </c>
      <c r="C7611" s="283" t="s">
        <v>15405</v>
      </c>
      <c r="D7611" s="284">
        <v>29.02</v>
      </c>
    </row>
    <row r="7612" spans="1:4" ht="15" customHeight="1">
      <c r="A7612" s="281">
        <v>1088</v>
      </c>
      <c r="B7612" s="282" t="s">
        <v>52825</v>
      </c>
      <c r="C7612" s="283" t="s">
        <v>15405</v>
      </c>
      <c r="D7612" s="284">
        <v>32.83</v>
      </c>
    </row>
    <row r="7613" spans="1:4" ht="15" customHeight="1">
      <c r="A7613" s="281">
        <v>1089</v>
      </c>
      <c r="B7613" s="282" t="s">
        <v>52826</v>
      </c>
      <c r="C7613" s="283" t="s">
        <v>15405</v>
      </c>
      <c r="D7613" s="284">
        <v>36.71</v>
      </c>
    </row>
    <row r="7614" spans="1:4" ht="15" customHeight="1">
      <c r="A7614" s="281">
        <v>1090</v>
      </c>
      <c r="B7614" s="282" t="s">
        <v>52827</v>
      </c>
      <c r="C7614" s="283" t="s">
        <v>15405</v>
      </c>
      <c r="D7614" s="284">
        <v>41.42</v>
      </c>
    </row>
    <row r="7615" spans="1:4" ht="15" customHeight="1">
      <c r="A7615" s="281">
        <v>1208</v>
      </c>
      <c r="B7615" s="282" t="s">
        <v>52828</v>
      </c>
      <c r="C7615" s="283" t="s">
        <v>15405</v>
      </c>
      <c r="D7615" s="284">
        <v>75.19</v>
      </c>
    </row>
    <row r="7616" spans="1:4" ht="15" customHeight="1">
      <c r="A7616" s="281">
        <v>1428</v>
      </c>
      <c r="B7616" s="282" t="s">
        <v>52829</v>
      </c>
      <c r="C7616" s="283" t="s">
        <v>15415</v>
      </c>
      <c r="D7616" s="284">
        <v>80.13</v>
      </c>
    </row>
    <row r="7617" spans="1:4" ht="15" customHeight="1">
      <c r="A7617" s="281">
        <v>1101</v>
      </c>
      <c r="B7617" s="282" t="s">
        <v>52830</v>
      </c>
      <c r="C7617" s="283" t="s">
        <v>15405</v>
      </c>
      <c r="D7617" s="284">
        <v>106.1</v>
      </c>
    </row>
    <row r="7618" spans="1:4" ht="15" customHeight="1">
      <c r="A7618" s="281">
        <v>1093</v>
      </c>
      <c r="B7618" s="282" t="s">
        <v>52831</v>
      </c>
      <c r="C7618" s="283" t="s">
        <v>15405</v>
      </c>
      <c r="D7618" s="284">
        <v>3.18</v>
      </c>
    </row>
    <row r="7619" spans="1:4" ht="15" customHeight="1">
      <c r="A7619" s="281">
        <v>1094</v>
      </c>
      <c r="B7619" s="282" t="s">
        <v>52832</v>
      </c>
      <c r="C7619" s="283" t="s">
        <v>15405</v>
      </c>
      <c r="D7619" s="284">
        <v>3.51</v>
      </c>
    </row>
    <row r="7620" spans="1:4" ht="15" customHeight="1">
      <c r="A7620" s="281">
        <v>1095</v>
      </c>
      <c r="B7620" s="282" t="s">
        <v>52833</v>
      </c>
      <c r="C7620" s="283" t="s">
        <v>15405</v>
      </c>
      <c r="D7620" s="284">
        <v>4.83</v>
      </c>
    </row>
    <row r="7621" spans="1:4" ht="15" customHeight="1">
      <c r="A7621" s="281">
        <v>1096</v>
      </c>
      <c r="B7621" s="282" t="s">
        <v>52834</v>
      </c>
      <c r="C7621" s="283" t="s">
        <v>15405</v>
      </c>
      <c r="D7621" s="284">
        <v>8.23</v>
      </c>
    </row>
    <row r="7622" spans="1:4" ht="15" customHeight="1">
      <c r="A7622" s="281">
        <v>1097</v>
      </c>
      <c r="B7622" s="282" t="s">
        <v>52835</v>
      </c>
      <c r="C7622" s="283" t="s">
        <v>15405</v>
      </c>
      <c r="D7622" s="284">
        <v>12.53</v>
      </c>
    </row>
    <row r="7623" spans="1:4" ht="15" customHeight="1">
      <c r="A7623" s="281">
        <v>1098</v>
      </c>
      <c r="B7623" s="282" t="s">
        <v>52836</v>
      </c>
      <c r="C7623" s="283" t="s">
        <v>15405</v>
      </c>
      <c r="D7623" s="284">
        <v>18.45</v>
      </c>
    </row>
    <row r="7624" spans="1:4" ht="15" customHeight="1">
      <c r="A7624" s="281">
        <v>1099</v>
      </c>
      <c r="B7624" s="282" t="s">
        <v>52837</v>
      </c>
      <c r="C7624" s="283" t="s">
        <v>15405</v>
      </c>
      <c r="D7624" s="284">
        <v>32.119999999999997</v>
      </c>
    </row>
    <row r="7625" spans="1:4" ht="15" customHeight="1">
      <c r="A7625" s="281">
        <v>1100</v>
      </c>
      <c r="B7625" s="282" t="s">
        <v>52838</v>
      </c>
      <c r="C7625" s="283" t="s">
        <v>15405</v>
      </c>
      <c r="D7625" s="284">
        <v>68.47</v>
      </c>
    </row>
    <row r="7626" spans="1:4" ht="15" customHeight="1">
      <c r="A7626" s="281">
        <v>1102</v>
      </c>
      <c r="B7626" s="282" t="s">
        <v>52839</v>
      </c>
      <c r="C7626" s="283" t="s">
        <v>15405</v>
      </c>
      <c r="D7626" s="284">
        <v>24.04</v>
      </c>
    </row>
    <row r="7627" spans="1:4" ht="15" customHeight="1">
      <c r="A7627" s="281">
        <v>1103</v>
      </c>
      <c r="B7627" s="282" t="s">
        <v>52840</v>
      </c>
      <c r="C7627" s="283" t="s">
        <v>15405</v>
      </c>
      <c r="D7627" s="284">
        <v>52.56</v>
      </c>
    </row>
    <row r="7628" spans="1:4" ht="15" customHeight="1">
      <c r="A7628" s="281">
        <v>1106</v>
      </c>
      <c r="B7628" s="282" t="s">
        <v>52841</v>
      </c>
      <c r="C7628" s="283" t="s">
        <v>15405</v>
      </c>
      <c r="D7628" s="284">
        <v>108.53</v>
      </c>
    </row>
    <row r="7629" spans="1:4" ht="15" customHeight="1">
      <c r="A7629" s="281">
        <v>1104</v>
      </c>
      <c r="B7629" s="282" t="s">
        <v>52842</v>
      </c>
      <c r="C7629" s="283" t="s">
        <v>15405</v>
      </c>
      <c r="D7629" s="284">
        <v>33.630000000000003</v>
      </c>
    </row>
    <row r="7630" spans="1:4" ht="15" customHeight="1">
      <c r="A7630" s="281">
        <v>1105</v>
      </c>
      <c r="B7630" s="282" t="s">
        <v>52843</v>
      </c>
      <c r="C7630" s="283" t="s">
        <v>15405</v>
      </c>
      <c r="D7630" s="284">
        <v>119.11</v>
      </c>
    </row>
    <row r="7631" spans="1:4" ht="15" customHeight="1">
      <c r="A7631" s="281">
        <v>1115</v>
      </c>
      <c r="B7631" s="282" t="s">
        <v>52844</v>
      </c>
      <c r="C7631" s="283" t="s">
        <v>15405</v>
      </c>
      <c r="D7631" s="284">
        <v>184.81</v>
      </c>
    </row>
    <row r="7632" spans="1:4" ht="15" customHeight="1">
      <c r="A7632" s="281">
        <v>1107</v>
      </c>
      <c r="B7632" s="282" t="s">
        <v>52845</v>
      </c>
      <c r="C7632" s="283" t="s">
        <v>15405</v>
      </c>
      <c r="D7632" s="284">
        <v>8.7200000000000006</v>
      </c>
    </row>
    <row r="7633" spans="1:4" ht="15" customHeight="1">
      <c r="A7633" s="281">
        <v>1108</v>
      </c>
      <c r="B7633" s="282" t="s">
        <v>52846</v>
      </c>
      <c r="C7633" s="283" t="s">
        <v>15405</v>
      </c>
      <c r="D7633" s="284">
        <v>9.56</v>
      </c>
    </row>
    <row r="7634" spans="1:4" ht="15" customHeight="1">
      <c r="A7634" s="281">
        <v>1109</v>
      </c>
      <c r="B7634" s="282" t="s">
        <v>52847</v>
      </c>
      <c r="C7634" s="283" t="s">
        <v>15405</v>
      </c>
      <c r="D7634" s="284">
        <v>11.54</v>
      </c>
    </row>
    <row r="7635" spans="1:4" ht="15" customHeight="1">
      <c r="A7635" s="281">
        <v>1110</v>
      </c>
      <c r="B7635" s="282" t="s">
        <v>52848</v>
      </c>
      <c r="C7635" s="283" t="s">
        <v>15405</v>
      </c>
      <c r="D7635" s="284">
        <v>18.170000000000002</v>
      </c>
    </row>
    <row r="7636" spans="1:4" ht="15" customHeight="1">
      <c r="A7636" s="281">
        <v>1111</v>
      </c>
      <c r="B7636" s="282" t="s">
        <v>52849</v>
      </c>
      <c r="C7636" s="283" t="s">
        <v>15405</v>
      </c>
      <c r="D7636" s="284">
        <v>25.86</v>
      </c>
    </row>
    <row r="7637" spans="1:4" ht="15" customHeight="1">
      <c r="A7637" s="281">
        <v>1113</v>
      </c>
      <c r="B7637" s="282" t="s">
        <v>52850</v>
      </c>
      <c r="C7637" s="283" t="s">
        <v>15405</v>
      </c>
      <c r="D7637" s="284">
        <v>53.48</v>
      </c>
    </row>
    <row r="7638" spans="1:4" ht="15" customHeight="1">
      <c r="A7638" s="281">
        <v>1114</v>
      </c>
      <c r="B7638" s="282" t="s">
        <v>52851</v>
      </c>
      <c r="C7638" s="283" t="s">
        <v>15405</v>
      </c>
      <c r="D7638" s="284">
        <v>82.81</v>
      </c>
    </row>
    <row r="7639" spans="1:4" ht="15" customHeight="1">
      <c r="A7639" s="281">
        <v>1112</v>
      </c>
      <c r="B7639" s="282" t="s">
        <v>52852</v>
      </c>
      <c r="C7639" s="283" t="s">
        <v>15405</v>
      </c>
      <c r="D7639" s="284">
        <v>37.159999999999997</v>
      </c>
    </row>
    <row r="7640" spans="1:4" ht="15" customHeight="1">
      <c r="A7640" s="281">
        <v>1124</v>
      </c>
      <c r="B7640" s="282" t="s">
        <v>52853</v>
      </c>
      <c r="C7640" s="283" t="s">
        <v>15405</v>
      </c>
      <c r="D7640" s="284">
        <v>238.83</v>
      </c>
    </row>
    <row r="7641" spans="1:4" ht="15" customHeight="1">
      <c r="A7641" s="281">
        <v>1116</v>
      </c>
      <c r="B7641" s="282" t="s">
        <v>52854</v>
      </c>
      <c r="C7641" s="283" t="s">
        <v>15405</v>
      </c>
      <c r="D7641" s="284">
        <v>9.43</v>
      </c>
    </row>
    <row r="7642" spans="1:4" ht="15" customHeight="1">
      <c r="A7642" s="281">
        <v>1117</v>
      </c>
      <c r="B7642" s="282" t="s">
        <v>52855</v>
      </c>
      <c r="C7642" s="283" t="s">
        <v>15405</v>
      </c>
      <c r="D7642" s="284">
        <v>10.35</v>
      </c>
    </row>
    <row r="7643" spans="1:4" ht="15" customHeight="1">
      <c r="A7643" s="281">
        <v>1118</v>
      </c>
      <c r="B7643" s="282" t="s">
        <v>52856</v>
      </c>
      <c r="C7643" s="283" t="s">
        <v>15405</v>
      </c>
      <c r="D7643" s="284">
        <v>15.6</v>
      </c>
    </row>
    <row r="7644" spans="1:4" ht="15" customHeight="1">
      <c r="A7644" s="281">
        <v>1119</v>
      </c>
      <c r="B7644" s="282" t="s">
        <v>52857</v>
      </c>
      <c r="C7644" s="283" t="s">
        <v>15405</v>
      </c>
      <c r="D7644" s="284">
        <v>25.56</v>
      </c>
    </row>
    <row r="7645" spans="1:4" ht="15" customHeight="1">
      <c r="A7645" s="281">
        <v>1120</v>
      </c>
      <c r="B7645" s="282" t="s">
        <v>52858</v>
      </c>
      <c r="C7645" s="283" t="s">
        <v>15405</v>
      </c>
      <c r="D7645" s="284">
        <v>29.28</v>
      </c>
    </row>
    <row r="7646" spans="1:4" ht="15" customHeight="1">
      <c r="A7646" s="281">
        <v>1121</v>
      </c>
      <c r="B7646" s="282" t="s">
        <v>52859</v>
      </c>
      <c r="C7646" s="283" t="s">
        <v>15405</v>
      </c>
      <c r="D7646" s="284">
        <v>56.87</v>
      </c>
    </row>
    <row r="7647" spans="1:4" ht="15" customHeight="1">
      <c r="A7647" s="281">
        <v>1122</v>
      </c>
      <c r="B7647" s="282" t="s">
        <v>52860</v>
      </c>
      <c r="C7647" s="283" t="s">
        <v>15405</v>
      </c>
      <c r="D7647" s="284">
        <v>79.849999999999994</v>
      </c>
    </row>
    <row r="7648" spans="1:4" ht="15" customHeight="1">
      <c r="A7648" s="281">
        <v>1123</v>
      </c>
      <c r="B7648" s="282" t="s">
        <v>52861</v>
      </c>
      <c r="C7648" s="283" t="s">
        <v>15405</v>
      </c>
      <c r="D7648" s="284">
        <v>108.76</v>
      </c>
    </row>
    <row r="7649" spans="1:4" ht="15" customHeight="1">
      <c r="A7649" s="281">
        <v>9569</v>
      </c>
      <c r="B7649" s="282" t="s">
        <v>16277</v>
      </c>
      <c r="C7649" s="283" t="s">
        <v>15405</v>
      </c>
      <c r="D7649" s="284">
        <v>180.57</v>
      </c>
    </row>
    <row r="7650" spans="1:4" ht="15" customHeight="1">
      <c r="A7650" s="281">
        <v>13228</v>
      </c>
      <c r="B7650" s="282" t="s">
        <v>54901</v>
      </c>
      <c r="C7650" s="283" t="s">
        <v>15405</v>
      </c>
      <c r="D7650" s="284">
        <v>227.28</v>
      </c>
    </row>
    <row r="7651" spans="1:4" ht="15" customHeight="1">
      <c r="A7651" s="281">
        <v>13229</v>
      </c>
      <c r="B7651" s="282" t="s">
        <v>54902</v>
      </c>
      <c r="C7651" s="283" t="s">
        <v>15405</v>
      </c>
      <c r="D7651" s="284">
        <v>23.83</v>
      </c>
    </row>
    <row r="7652" spans="1:4" ht="15" customHeight="1">
      <c r="A7652" s="281">
        <v>13224</v>
      </c>
      <c r="B7652" s="282" t="s">
        <v>54903</v>
      </c>
      <c r="C7652" s="283" t="s">
        <v>15405</v>
      </c>
      <c r="D7652" s="284">
        <v>68.319999999999993</v>
      </c>
    </row>
    <row r="7653" spans="1:4" ht="15" customHeight="1">
      <c r="A7653" s="281">
        <v>13227</v>
      </c>
      <c r="B7653" s="282" t="s">
        <v>54904</v>
      </c>
      <c r="C7653" s="283" t="s">
        <v>15405</v>
      </c>
      <c r="D7653" s="284">
        <v>129.55000000000001</v>
      </c>
    </row>
    <row r="7654" spans="1:4" ht="15" customHeight="1">
      <c r="A7654" s="281">
        <v>13230</v>
      </c>
      <c r="B7654" s="282" t="s">
        <v>54905</v>
      </c>
      <c r="C7654" s="283" t="s">
        <v>15405</v>
      </c>
      <c r="D7654" s="284">
        <v>4.7300000000000004</v>
      </c>
    </row>
    <row r="7655" spans="1:4" ht="15" customHeight="1">
      <c r="A7655" s="281">
        <v>4416</v>
      </c>
      <c r="B7655" s="282" t="s">
        <v>52862</v>
      </c>
      <c r="C7655" s="283" t="s">
        <v>15405</v>
      </c>
      <c r="D7655" s="284">
        <v>628.77</v>
      </c>
    </row>
    <row r="7656" spans="1:4" ht="15" customHeight="1">
      <c r="A7656" s="281">
        <v>1133</v>
      </c>
      <c r="B7656" s="282" t="s">
        <v>52863</v>
      </c>
      <c r="C7656" s="283" t="s">
        <v>15405</v>
      </c>
      <c r="D7656" s="284">
        <v>273.60000000000002</v>
      </c>
    </row>
    <row r="7657" spans="1:4" ht="15" customHeight="1">
      <c r="A7657" s="281">
        <v>1125</v>
      </c>
      <c r="B7657" s="282" t="s">
        <v>52864</v>
      </c>
      <c r="C7657" s="283" t="s">
        <v>15405</v>
      </c>
      <c r="D7657" s="284">
        <v>7.61</v>
      </c>
    </row>
    <row r="7658" spans="1:4" ht="15" customHeight="1">
      <c r="A7658" s="281">
        <v>1126</v>
      </c>
      <c r="B7658" s="282" t="s">
        <v>52865</v>
      </c>
      <c r="C7658" s="283" t="s">
        <v>15405</v>
      </c>
      <c r="D7658" s="284">
        <v>8.42</v>
      </c>
    </row>
    <row r="7659" spans="1:4" ht="15" customHeight="1">
      <c r="A7659" s="281">
        <v>1127</v>
      </c>
      <c r="B7659" s="282" t="s">
        <v>52866</v>
      </c>
      <c r="C7659" s="283" t="s">
        <v>15405</v>
      </c>
      <c r="D7659" s="284">
        <v>12.09</v>
      </c>
    </row>
    <row r="7660" spans="1:4" ht="15" customHeight="1">
      <c r="A7660" s="281">
        <v>1128</v>
      </c>
      <c r="B7660" s="282" t="s">
        <v>52867</v>
      </c>
      <c r="C7660" s="283" t="s">
        <v>15405</v>
      </c>
      <c r="D7660" s="284">
        <v>17.940000000000001</v>
      </c>
    </row>
    <row r="7661" spans="1:4" ht="15" customHeight="1">
      <c r="A7661" s="281">
        <v>1129</v>
      </c>
      <c r="B7661" s="282" t="s">
        <v>52868</v>
      </c>
      <c r="C7661" s="283" t="s">
        <v>15405</v>
      </c>
      <c r="D7661" s="284">
        <v>19.829999999999998</v>
      </c>
    </row>
    <row r="7662" spans="1:4" ht="15" customHeight="1">
      <c r="A7662" s="281">
        <v>1131</v>
      </c>
      <c r="B7662" s="282" t="s">
        <v>52869</v>
      </c>
      <c r="C7662" s="283" t="s">
        <v>15405</v>
      </c>
      <c r="D7662" s="284">
        <v>95.13</v>
      </c>
    </row>
    <row r="7663" spans="1:4" ht="15" customHeight="1">
      <c r="A7663" s="281">
        <v>1132</v>
      </c>
      <c r="B7663" s="282" t="s">
        <v>52870</v>
      </c>
      <c r="C7663" s="283" t="s">
        <v>15405</v>
      </c>
      <c r="D7663" s="284">
        <v>110.63</v>
      </c>
    </row>
    <row r="7664" spans="1:4" ht="15" customHeight="1">
      <c r="A7664" s="281">
        <v>1130</v>
      </c>
      <c r="B7664" s="282" t="s">
        <v>52871</v>
      </c>
      <c r="C7664" s="283" t="s">
        <v>15405</v>
      </c>
      <c r="D7664" s="284">
        <v>46.13</v>
      </c>
    </row>
    <row r="7665" spans="1:4" ht="15" customHeight="1">
      <c r="A7665" s="281">
        <v>9760</v>
      </c>
      <c r="B7665" s="282" t="s">
        <v>52872</v>
      </c>
      <c r="C7665" s="283" t="s">
        <v>15405</v>
      </c>
      <c r="D7665" s="284">
        <v>17.579999999999998</v>
      </c>
    </row>
    <row r="7666" spans="1:4" ht="15" customHeight="1">
      <c r="A7666" s="281">
        <v>1209</v>
      </c>
      <c r="B7666" s="282" t="s">
        <v>52873</v>
      </c>
      <c r="C7666" s="283" t="s">
        <v>15405</v>
      </c>
      <c r="D7666" s="284">
        <v>92.16</v>
      </c>
    </row>
    <row r="7667" spans="1:4" ht="15" customHeight="1">
      <c r="A7667" s="281">
        <v>10318</v>
      </c>
      <c r="B7667" s="282" t="s">
        <v>16278</v>
      </c>
      <c r="C7667" s="283" t="s">
        <v>15405</v>
      </c>
      <c r="D7667" s="284">
        <v>17.55</v>
      </c>
    </row>
    <row r="7668" spans="1:4" ht="15" customHeight="1">
      <c r="A7668" s="281">
        <v>1142</v>
      </c>
      <c r="B7668" s="282" t="s">
        <v>52874</v>
      </c>
      <c r="C7668" s="283" t="s">
        <v>15405</v>
      </c>
      <c r="D7668" s="284">
        <v>297.41000000000003</v>
      </c>
    </row>
    <row r="7669" spans="1:4" ht="15" customHeight="1">
      <c r="A7669" s="281">
        <v>1134</v>
      </c>
      <c r="B7669" s="282" t="s">
        <v>52875</v>
      </c>
      <c r="C7669" s="283" t="s">
        <v>15405</v>
      </c>
      <c r="D7669" s="284">
        <v>7.18</v>
      </c>
    </row>
    <row r="7670" spans="1:4" ht="15" customHeight="1">
      <c r="A7670" s="281">
        <v>1135</v>
      </c>
      <c r="B7670" s="282" t="s">
        <v>52876</v>
      </c>
      <c r="C7670" s="283" t="s">
        <v>15405</v>
      </c>
      <c r="D7670" s="284">
        <v>7.49</v>
      </c>
    </row>
    <row r="7671" spans="1:4" ht="15" customHeight="1">
      <c r="A7671" s="281">
        <v>1136</v>
      </c>
      <c r="B7671" s="282" t="s">
        <v>52877</v>
      </c>
      <c r="C7671" s="283" t="s">
        <v>15405</v>
      </c>
      <c r="D7671" s="284">
        <v>9.48</v>
      </c>
    </row>
    <row r="7672" spans="1:4" ht="15" customHeight="1">
      <c r="A7672" s="281">
        <v>1137</v>
      </c>
      <c r="B7672" s="282" t="s">
        <v>52878</v>
      </c>
      <c r="C7672" s="283" t="s">
        <v>15405</v>
      </c>
      <c r="D7672" s="284">
        <v>16.75</v>
      </c>
    </row>
    <row r="7673" spans="1:4" ht="15" customHeight="1">
      <c r="A7673" s="281">
        <v>1138</v>
      </c>
      <c r="B7673" s="282" t="s">
        <v>52879</v>
      </c>
      <c r="C7673" s="283" t="s">
        <v>15405</v>
      </c>
      <c r="D7673" s="284">
        <v>17.68</v>
      </c>
    </row>
    <row r="7674" spans="1:4" ht="17.100000000000001" customHeight="1">
      <c r="A7674" s="281">
        <v>1139</v>
      </c>
      <c r="B7674" s="282" t="s">
        <v>52880</v>
      </c>
      <c r="C7674" s="283" t="s">
        <v>15405</v>
      </c>
      <c r="D7674" s="284">
        <v>40.97</v>
      </c>
    </row>
    <row r="7675" spans="1:4" ht="17.100000000000001" customHeight="1">
      <c r="A7675" s="281">
        <v>1140</v>
      </c>
      <c r="B7675" s="282" t="s">
        <v>52881</v>
      </c>
      <c r="C7675" s="283" t="s">
        <v>15405</v>
      </c>
      <c r="D7675" s="284">
        <v>126.54</v>
      </c>
    </row>
    <row r="7676" spans="1:4" ht="15" customHeight="1">
      <c r="A7676" s="281">
        <v>1141</v>
      </c>
      <c r="B7676" s="282" t="s">
        <v>52882</v>
      </c>
      <c r="C7676" s="283" t="s">
        <v>15405</v>
      </c>
      <c r="D7676" s="284">
        <v>147.62</v>
      </c>
    </row>
    <row r="7677" spans="1:4" ht="15" customHeight="1">
      <c r="A7677" s="281">
        <v>9761</v>
      </c>
      <c r="B7677" s="282" t="s">
        <v>52883</v>
      </c>
      <c r="C7677" s="283" t="s">
        <v>15405</v>
      </c>
      <c r="D7677" s="284">
        <v>16.72</v>
      </c>
    </row>
    <row r="7678" spans="1:4" ht="15" customHeight="1">
      <c r="A7678" s="281">
        <v>8788</v>
      </c>
      <c r="B7678" s="282" t="s">
        <v>52884</v>
      </c>
      <c r="C7678" s="283" t="s">
        <v>15405</v>
      </c>
      <c r="D7678" s="284">
        <v>18.04</v>
      </c>
    </row>
    <row r="7679" spans="1:4" ht="15" customHeight="1">
      <c r="A7679" s="281">
        <v>4964</v>
      </c>
      <c r="B7679" s="282" t="s">
        <v>52885</v>
      </c>
      <c r="C7679" s="283" t="s">
        <v>15405</v>
      </c>
      <c r="D7679" s="284">
        <v>14.45</v>
      </c>
    </row>
    <row r="7680" spans="1:4" ht="15" customHeight="1">
      <c r="A7680" s="281">
        <v>4965</v>
      </c>
      <c r="B7680" s="282" t="s">
        <v>52886</v>
      </c>
      <c r="C7680" s="283" t="s">
        <v>15405</v>
      </c>
      <c r="D7680" s="284">
        <v>16.36</v>
      </c>
    </row>
    <row r="7681" spans="1:4" ht="15" customHeight="1">
      <c r="A7681" s="281">
        <v>9967</v>
      </c>
      <c r="B7681" s="282" t="s">
        <v>52887</v>
      </c>
      <c r="C7681" s="283" t="s">
        <v>15405</v>
      </c>
      <c r="D7681" s="284">
        <v>86.59</v>
      </c>
    </row>
    <row r="7682" spans="1:4" ht="15" customHeight="1">
      <c r="A7682" s="281">
        <v>8786</v>
      </c>
      <c r="B7682" s="282" t="s">
        <v>52888</v>
      </c>
      <c r="C7682" s="283" t="s">
        <v>15405</v>
      </c>
      <c r="D7682" s="284">
        <v>9.24</v>
      </c>
    </row>
    <row r="7683" spans="1:4" ht="15" customHeight="1">
      <c r="A7683" s="281">
        <v>8787</v>
      </c>
      <c r="B7683" s="282" t="s">
        <v>52889</v>
      </c>
      <c r="C7683" s="283" t="s">
        <v>15405</v>
      </c>
      <c r="D7683" s="284">
        <v>14.19</v>
      </c>
    </row>
    <row r="7684" spans="1:4" ht="15" customHeight="1">
      <c r="A7684" s="281">
        <v>10086</v>
      </c>
      <c r="B7684" s="282" t="s">
        <v>52890</v>
      </c>
      <c r="C7684" s="283" t="s">
        <v>15405</v>
      </c>
      <c r="D7684" s="284">
        <v>32.24</v>
      </c>
    </row>
    <row r="7685" spans="1:4" ht="15" customHeight="1">
      <c r="A7685" s="281">
        <v>10087</v>
      </c>
      <c r="B7685" s="282" t="s">
        <v>52891</v>
      </c>
      <c r="C7685" s="283" t="s">
        <v>15405</v>
      </c>
      <c r="D7685" s="284">
        <v>69.89</v>
      </c>
    </row>
    <row r="7686" spans="1:4" ht="15" customHeight="1">
      <c r="A7686" s="281">
        <v>11421</v>
      </c>
      <c r="B7686" s="282" t="s">
        <v>52892</v>
      </c>
      <c r="C7686" s="283" t="s">
        <v>15405</v>
      </c>
      <c r="D7686" s="284">
        <v>152.13</v>
      </c>
    </row>
    <row r="7687" spans="1:4" ht="15" customHeight="1">
      <c r="A7687" s="281">
        <v>11422</v>
      </c>
      <c r="B7687" s="282" t="s">
        <v>52893</v>
      </c>
      <c r="C7687" s="283" t="s">
        <v>15405</v>
      </c>
      <c r="D7687" s="284">
        <v>148.72</v>
      </c>
    </row>
    <row r="7688" spans="1:4" ht="15" customHeight="1">
      <c r="A7688" s="281">
        <v>1143</v>
      </c>
      <c r="B7688" s="282" t="s">
        <v>52894</v>
      </c>
      <c r="C7688" s="283" t="s">
        <v>15405</v>
      </c>
      <c r="D7688" s="284">
        <v>9.58</v>
      </c>
    </row>
    <row r="7689" spans="1:4" ht="15" customHeight="1">
      <c r="A7689" s="281">
        <v>1144</v>
      </c>
      <c r="B7689" s="282" t="s">
        <v>52895</v>
      </c>
      <c r="C7689" s="283" t="s">
        <v>15405</v>
      </c>
      <c r="D7689" s="284">
        <v>11.94</v>
      </c>
    </row>
    <row r="7690" spans="1:4" ht="15" customHeight="1">
      <c r="A7690" s="281">
        <v>11409</v>
      </c>
      <c r="B7690" s="282" t="s">
        <v>52896</v>
      </c>
      <c r="C7690" s="283" t="s">
        <v>15405</v>
      </c>
      <c r="D7690" s="284">
        <v>120.49</v>
      </c>
    </row>
    <row r="7691" spans="1:4" ht="15" customHeight="1">
      <c r="A7691" s="281">
        <v>1146</v>
      </c>
      <c r="B7691" s="282" t="s">
        <v>52897</v>
      </c>
      <c r="C7691" s="283" t="s">
        <v>15405</v>
      </c>
      <c r="D7691" s="284">
        <v>13.04</v>
      </c>
    </row>
    <row r="7692" spans="1:4" ht="15" customHeight="1">
      <c r="A7692" s="281">
        <v>1147</v>
      </c>
      <c r="B7692" s="282" t="s">
        <v>52898</v>
      </c>
      <c r="C7692" s="283" t="s">
        <v>15405</v>
      </c>
      <c r="D7692" s="284">
        <v>16.38</v>
      </c>
    </row>
    <row r="7693" spans="1:4" ht="15" customHeight="1">
      <c r="A7693" s="281">
        <v>1148</v>
      </c>
      <c r="B7693" s="282" t="s">
        <v>52899</v>
      </c>
      <c r="C7693" s="283" t="s">
        <v>15405</v>
      </c>
      <c r="D7693" s="284">
        <v>41.1</v>
      </c>
    </row>
    <row r="7694" spans="1:4" ht="15" customHeight="1">
      <c r="A7694" s="281">
        <v>8792</v>
      </c>
      <c r="B7694" s="282" t="s">
        <v>52900</v>
      </c>
      <c r="C7694" s="283" t="s">
        <v>15405</v>
      </c>
      <c r="D7694" s="284">
        <v>12.16</v>
      </c>
    </row>
    <row r="7695" spans="1:4" ht="15" customHeight="1">
      <c r="A7695" s="281">
        <v>1157</v>
      </c>
      <c r="B7695" s="282" t="s">
        <v>52901</v>
      </c>
      <c r="C7695" s="283" t="s">
        <v>15405</v>
      </c>
      <c r="D7695" s="284">
        <v>112.74</v>
      </c>
    </row>
    <row r="7696" spans="1:4" ht="15" customHeight="1">
      <c r="A7696" s="281">
        <v>1149</v>
      </c>
      <c r="B7696" s="282" t="s">
        <v>52902</v>
      </c>
      <c r="C7696" s="283" t="s">
        <v>15405</v>
      </c>
      <c r="D7696" s="284">
        <v>4.2</v>
      </c>
    </row>
    <row r="7697" spans="1:4" ht="17.100000000000001" customHeight="1">
      <c r="A7697" s="281">
        <v>1150</v>
      </c>
      <c r="B7697" s="282" t="s">
        <v>52903</v>
      </c>
      <c r="C7697" s="283" t="s">
        <v>15405</v>
      </c>
      <c r="D7697" s="284">
        <v>4.88</v>
      </c>
    </row>
    <row r="7698" spans="1:4" ht="17.100000000000001" customHeight="1">
      <c r="A7698" s="281">
        <v>1151</v>
      </c>
      <c r="B7698" s="282" t="s">
        <v>52904</v>
      </c>
      <c r="C7698" s="283" t="s">
        <v>15405</v>
      </c>
      <c r="D7698" s="284">
        <v>6.62</v>
      </c>
    </row>
    <row r="7699" spans="1:4" ht="17.100000000000001" customHeight="1">
      <c r="A7699" s="281">
        <v>1152</v>
      </c>
      <c r="B7699" s="282" t="s">
        <v>52905</v>
      </c>
      <c r="C7699" s="283" t="s">
        <v>15405</v>
      </c>
      <c r="D7699" s="284">
        <v>11.16</v>
      </c>
    </row>
    <row r="7700" spans="1:4" ht="17.100000000000001" customHeight="1">
      <c r="A7700" s="281">
        <v>1153</v>
      </c>
      <c r="B7700" s="282" t="s">
        <v>52906</v>
      </c>
      <c r="C7700" s="283" t="s">
        <v>15405</v>
      </c>
      <c r="D7700" s="284">
        <v>12.89</v>
      </c>
    </row>
    <row r="7701" spans="1:4" ht="15" customHeight="1">
      <c r="A7701" s="281">
        <v>1154</v>
      </c>
      <c r="B7701" s="282" t="s">
        <v>52907</v>
      </c>
      <c r="C7701" s="283" t="s">
        <v>15405</v>
      </c>
      <c r="D7701" s="284">
        <v>22.81</v>
      </c>
    </row>
    <row r="7702" spans="1:4" ht="15" customHeight="1">
      <c r="A7702" s="281">
        <v>1155</v>
      </c>
      <c r="B7702" s="282" t="s">
        <v>52908</v>
      </c>
      <c r="C7702" s="283" t="s">
        <v>15405</v>
      </c>
      <c r="D7702" s="284">
        <v>37.64</v>
      </c>
    </row>
    <row r="7703" spans="1:4" ht="15" customHeight="1">
      <c r="A7703" s="281">
        <v>1156</v>
      </c>
      <c r="B7703" s="282" t="s">
        <v>52909</v>
      </c>
      <c r="C7703" s="283" t="s">
        <v>15405</v>
      </c>
      <c r="D7703" s="284">
        <v>71.37</v>
      </c>
    </row>
    <row r="7704" spans="1:4" ht="15" customHeight="1">
      <c r="A7704" s="281">
        <v>1210</v>
      </c>
      <c r="B7704" s="282" t="s">
        <v>52910</v>
      </c>
      <c r="C7704" s="283" t="s">
        <v>15405</v>
      </c>
      <c r="D7704" s="284">
        <v>8.6999999999999993</v>
      </c>
    </row>
    <row r="7705" spans="1:4" ht="15" customHeight="1">
      <c r="A7705" s="281">
        <v>10227</v>
      </c>
      <c r="B7705" s="282" t="s">
        <v>52911</v>
      </c>
      <c r="C7705" s="283" t="s">
        <v>15405</v>
      </c>
      <c r="D7705" s="284">
        <v>21.13</v>
      </c>
    </row>
    <row r="7706" spans="1:4" ht="15" customHeight="1">
      <c r="A7706" s="281">
        <v>1164</v>
      </c>
      <c r="B7706" s="282" t="s">
        <v>52912</v>
      </c>
      <c r="C7706" s="283" t="s">
        <v>15405</v>
      </c>
      <c r="D7706" s="284">
        <v>82.95</v>
      </c>
    </row>
    <row r="7707" spans="1:4" ht="15" customHeight="1">
      <c r="A7707" s="281">
        <v>1165</v>
      </c>
      <c r="B7707" s="282" t="s">
        <v>52913</v>
      </c>
      <c r="C7707" s="283" t="s">
        <v>15405</v>
      </c>
      <c r="D7707" s="284">
        <v>82.95</v>
      </c>
    </row>
    <row r="7708" spans="1:4" ht="15" customHeight="1">
      <c r="A7708" s="281">
        <v>1166</v>
      </c>
      <c r="B7708" s="282" t="s">
        <v>52914</v>
      </c>
      <c r="C7708" s="283" t="s">
        <v>15405</v>
      </c>
      <c r="D7708" s="284">
        <v>79.23</v>
      </c>
    </row>
    <row r="7709" spans="1:4" ht="15" customHeight="1">
      <c r="A7709" s="281">
        <v>1158</v>
      </c>
      <c r="B7709" s="282" t="s">
        <v>52915</v>
      </c>
      <c r="C7709" s="283" t="s">
        <v>15405</v>
      </c>
      <c r="D7709" s="284">
        <v>5.35</v>
      </c>
    </row>
    <row r="7710" spans="1:4" ht="15" customHeight="1">
      <c r="A7710" s="281">
        <v>1159</v>
      </c>
      <c r="B7710" s="282" t="s">
        <v>52916</v>
      </c>
      <c r="C7710" s="283" t="s">
        <v>15405</v>
      </c>
      <c r="D7710" s="284">
        <v>8.6199999999999992</v>
      </c>
    </row>
    <row r="7711" spans="1:4" ht="15" customHeight="1">
      <c r="A7711" s="281">
        <v>1160</v>
      </c>
      <c r="B7711" s="282" t="s">
        <v>52917</v>
      </c>
      <c r="C7711" s="283" t="s">
        <v>15405</v>
      </c>
      <c r="D7711" s="284">
        <v>11.69</v>
      </c>
    </row>
    <row r="7712" spans="1:4" ht="15" customHeight="1">
      <c r="A7712" s="281">
        <v>1161</v>
      </c>
      <c r="B7712" s="282" t="s">
        <v>52918</v>
      </c>
      <c r="C7712" s="283" t="s">
        <v>15405</v>
      </c>
      <c r="D7712" s="284">
        <v>21.13</v>
      </c>
    </row>
    <row r="7713" spans="1:4" ht="15" customHeight="1">
      <c r="A7713" s="281">
        <v>1162</v>
      </c>
      <c r="B7713" s="282" t="s">
        <v>52919</v>
      </c>
      <c r="C7713" s="283" t="s">
        <v>15405</v>
      </c>
      <c r="D7713" s="284">
        <v>38.75</v>
      </c>
    </row>
    <row r="7714" spans="1:4" ht="15" customHeight="1">
      <c r="A7714" s="281">
        <v>4994</v>
      </c>
      <c r="B7714" s="282" t="s">
        <v>52920</v>
      </c>
      <c r="C7714" s="283" t="s">
        <v>15405</v>
      </c>
      <c r="D7714" s="284">
        <v>10.45</v>
      </c>
    </row>
    <row r="7715" spans="1:4" ht="15" customHeight="1">
      <c r="A7715" s="281">
        <v>9267</v>
      </c>
      <c r="B7715" s="282" t="s">
        <v>52921</v>
      </c>
      <c r="C7715" s="283" t="s">
        <v>15405</v>
      </c>
      <c r="D7715" s="284">
        <v>22.84</v>
      </c>
    </row>
    <row r="7716" spans="1:4" ht="15" customHeight="1">
      <c r="A7716" s="281">
        <v>9793</v>
      </c>
      <c r="B7716" s="282" t="s">
        <v>52922</v>
      </c>
      <c r="C7716" s="283" t="s">
        <v>15405</v>
      </c>
      <c r="D7716" s="284">
        <v>31.1</v>
      </c>
    </row>
    <row r="7717" spans="1:4" ht="15" customHeight="1">
      <c r="A7717" s="281">
        <v>4991</v>
      </c>
      <c r="B7717" s="282" t="s">
        <v>16279</v>
      </c>
      <c r="C7717" s="283" t="s">
        <v>15405</v>
      </c>
      <c r="D7717" s="284">
        <v>10.050000000000001</v>
      </c>
    </row>
    <row r="7718" spans="1:4" ht="15" customHeight="1">
      <c r="A7718" s="281">
        <v>4992</v>
      </c>
      <c r="B7718" s="282" t="s">
        <v>16280</v>
      </c>
      <c r="C7718" s="283" t="s">
        <v>15405</v>
      </c>
      <c r="D7718" s="284">
        <v>12.05</v>
      </c>
    </row>
    <row r="7719" spans="1:4" ht="15" customHeight="1">
      <c r="A7719" s="281">
        <v>4993</v>
      </c>
      <c r="B7719" s="282" t="s">
        <v>16281</v>
      </c>
      <c r="C7719" s="283" t="s">
        <v>15405</v>
      </c>
      <c r="D7719" s="284">
        <v>32.39</v>
      </c>
    </row>
    <row r="7720" spans="1:4" ht="15" customHeight="1">
      <c r="A7720" s="281">
        <v>1199</v>
      </c>
      <c r="B7720" s="282" t="s">
        <v>52923</v>
      </c>
      <c r="C7720" s="283" t="s">
        <v>15405</v>
      </c>
      <c r="D7720" s="284">
        <v>59.59</v>
      </c>
    </row>
    <row r="7721" spans="1:4" ht="15" customHeight="1">
      <c r="A7721" s="281">
        <v>12030</v>
      </c>
      <c r="B7721" s="282" t="s">
        <v>52924</v>
      </c>
      <c r="C7721" s="283" t="s">
        <v>15405</v>
      </c>
      <c r="D7721" s="284">
        <v>99.37</v>
      </c>
    </row>
    <row r="7722" spans="1:4" ht="15" customHeight="1">
      <c r="A7722" s="281">
        <v>1200</v>
      </c>
      <c r="B7722" s="282" t="s">
        <v>52925</v>
      </c>
      <c r="C7722" s="283" t="s">
        <v>15405</v>
      </c>
      <c r="D7722" s="284">
        <v>108.56</v>
      </c>
    </row>
    <row r="7723" spans="1:4" ht="15" customHeight="1">
      <c r="A7723" s="281">
        <v>8260</v>
      </c>
      <c r="B7723" s="282" t="s">
        <v>52926</v>
      </c>
      <c r="C7723" s="283" t="s">
        <v>15405</v>
      </c>
      <c r="D7723" s="284">
        <v>180.52</v>
      </c>
    </row>
    <row r="7724" spans="1:4" ht="15" customHeight="1">
      <c r="A7724" s="281">
        <v>1204</v>
      </c>
      <c r="B7724" s="282" t="s">
        <v>52927</v>
      </c>
      <c r="C7724" s="283" t="s">
        <v>15405</v>
      </c>
      <c r="D7724" s="284">
        <v>25.14</v>
      </c>
    </row>
    <row r="7725" spans="1:4" ht="15" customHeight="1">
      <c r="A7725" s="281">
        <v>1201</v>
      </c>
      <c r="B7725" s="282" t="s">
        <v>52928</v>
      </c>
      <c r="C7725" s="283" t="s">
        <v>15405</v>
      </c>
      <c r="D7725" s="284">
        <v>74.23</v>
      </c>
    </row>
    <row r="7726" spans="1:4" ht="15" customHeight="1">
      <c r="A7726" s="281">
        <v>1205</v>
      </c>
      <c r="B7726" s="282" t="s">
        <v>52929</v>
      </c>
      <c r="C7726" s="283" t="s">
        <v>15405</v>
      </c>
      <c r="D7726" s="284">
        <v>148.18</v>
      </c>
    </row>
    <row r="7727" spans="1:4" ht="15" customHeight="1">
      <c r="A7727" s="281">
        <v>1175</v>
      </c>
      <c r="B7727" s="282" t="s">
        <v>52930</v>
      </c>
      <c r="C7727" s="283" t="s">
        <v>15405</v>
      </c>
      <c r="D7727" s="284">
        <v>230.5</v>
      </c>
    </row>
    <row r="7728" spans="1:4" ht="15" customHeight="1">
      <c r="A7728" s="281">
        <v>1167</v>
      </c>
      <c r="B7728" s="282" t="s">
        <v>52931</v>
      </c>
      <c r="C7728" s="283" t="s">
        <v>15405</v>
      </c>
      <c r="D7728" s="284">
        <v>8.3000000000000007</v>
      </c>
    </row>
    <row r="7729" spans="1:4" ht="15" customHeight="1">
      <c r="A7729" s="281">
        <v>1168</v>
      </c>
      <c r="B7729" s="282" t="s">
        <v>52932</v>
      </c>
      <c r="C7729" s="283" t="s">
        <v>15405</v>
      </c>
      <c r="D7729" s="284">
        <v>8.8000000000000007</v>
      </c>
    </row>
    <row r="7730" spans="1:4" ht="15" customHeight="1">
      <c r="A7730" s="281">
        <v>1169</v>
      </c>
      <c r="B7730" s="282" t="s">
        <v>52933</v>
      </c>
      <c r="C7730" s="283" t="s">
        <v>15405</v>
      </c>
      <c r="D7730" s="284">
        <v>12.55</v>
      </c>
    </row>
    <row r="7731" spans="1:4" ht="15" customHeight="1">
      <c r="A7731" s="281">
        <v>1170</v>
      </c>
      <c r="B7731" s="282" t="s">
        <v>52934</v>
      </c>
      <c r="C7731" s="283" t="s">
        <v>15405</v>
      </c>
      <c r="D7731" s="284">
        <v>22.6</v>
      </c>
    </row>
    <row r="7732" spans="1:4" ht="15" customHeight="1">
      <c r="A7732" s="281">
        <v>1171</v>
      </c>
      <c r="B7732" s="282" t="s">
        <v>52935</v>
      </c>
      <c r="C7732" s="283" t="s">
        <v>15405</v>
      </c>
      <c r="D7732" s="284">
        <v>24.54</v>
      </c>
    </row>
    <row r="7733" spans="1:4" ht="15" customHeight="1">
      <c r="A7733" s="281">
        <v>1172</v>
      </c>
      <c r="B7733" s="282" t="s">
        <v>52936</v>
      </c>
      <c r="C7733" s="283" t="s">
        <v>15405</v>
      </c>
      <c r="D7733" s="284">
        <v>49.66</v>
      </c>
    </row>
    <row r="7734" spans="1:4" ht="15" customHeight="1">
      <c r="A7734" s="281">
        <v>1173</v>
      </c>
      <c r="B7734" s="282" t="s">
        <v>52937</v>
      </c>
      <c r="C7734" s="283" t="s">
        <v>15405</v>
      </c>
      <c r="D7734" s="284">
        <v>92.44</v>
      </c>
    </row>
    <row r="7735" spans="1:4" ht="15" customHeight="1">
      <c r="A7735" s="281">
        <v>1174</v>
      </c>
      <c r="B7735" s="282" t="s">
        <v>52938</v>
      </c>
      <c r="C7735" s="283" t="s">
        <v>15405</v>
      </c>
      <c r="D7735" s="284">
        <v>140.32</v>
      </c>
    </row>
    <row r="7736" spans="1:4" ht="15" customHeight="1">
      <c r="A7736" s="281">
        <v>9759</v>
      </c>
      <c r="B7736" s="282" t="s">
        <v>52939</v>
      </c>
      <c r="C7736" s="283" t="s">
        <v>15405</v>
      </c>
      <c r="D7736" s="284">
        <v>23.98</v>
      </c>
    </row>
    <row r="7737" spans="1:4" ht="15" customHeight="1">
      <c r="A7737" s="281">
        <v>1347</v>
      </c>
      <c r="B7737" s="282" t="s">
        <v>52940</v>
      </c>
      <c r="C7737" s="283" t="s">
        <v>15405</v>
      </c>
      <c r="D7737" s="284">
        <v>19.87</v>
      </c>
    </row>
    <row r="7738" spans="1:4" ht="15" customHeight="1">
      <c r="A7738" s="281">
        <v>4968</v>
      </c>
      <c r="B7738" s="282" t="s">
        <v>52941</v>
      </c>
      <c r="C7738" s="283" t="s">
        <v>15405</v>
      </c>
      <c r="D7738" s="284">
        <v>18.68</v>
      </c>
    </row>
    <row r="7739" spans="1:4" ht="15" customHeight="1">
      <c r="A7739" s="281">
        <v>1348</v>
      </c>
      <c r="B7739" s="282" t="s">
        <v>52942</v>
      </c>
      <c r="C7739" s="283" t="s">
        <v>15405</v>
      </c>
      <c r="D7739" s="284">
        <v>21.42</v>
      </c>
    </row>
    <row r="7740" spans="1:4" ht="15" customHeight="1">
      <c r="A7740" s="281">
        <v>4969</v>
      </c>
      <c r="B7740" s="282" t="s">
        <v>52943</v>
      </c>
      <c r="C7740" s="283" t="s">
        <v>15405</v>
      </c>
      <c r="D7740" s="284">
        <v>28.63</v>
      </c>
    </row>
    <row r="7741" spans="1:4" ht="15" customHeight="1">
      <c r="A7741" s="281">
        <v>9268</v>
      </c>
      <c r="B7741" s="282" t="s">
        <v>52944</v>
      </c>
      <c r="C7741" s="283" t="s">
        <v>15405</v>
      </c>
      <c r="D7741" s="284">
        <v>15.01</v>
      </c>
    </row>
    <row r="7742" spans="1:4" ht="15" customHeight="1">
      <c r="A7742" s="281">
        <v>9269</v>
      </c>
      <c r="B7742" s="282" t="s">
        <v>52945</v>
      </c>
      <c r="C7742" s="283" t="s">
        <v>15405</v>
      </c>
      <c r="D7742" s="284">
        <v>21.69</v>
      </c>
    </row>
    <row r="7743" spans="1:4" ht="15" customHeight="1">
      <c r="A7743" s="281">
        <v>11410</v>
      </c>
      <c r="B7743" s="282" t="s">
        <v>52946</v>
      </c>
      <c r="C7743" s="283" t="s">
        <v>15405</v>
      </c>
      <c r="D7743" s="284">
        <v>159.91999999999999</v>
      </c>
    </row>
    <row r="7744" spans="1:4" ht="15" customHeight="1">
      <c r="A7744" s="281">
        <v>1187</v>
      </c>
      <c r="B7744" s="282" t="s">
        <v>52947</v>
      </c>
      <c r="C7744" s="283" t="s">
        <v>15405</v>
      </c>
      <c r="D7744" s="284">
        <v>215.11</v>
      </c>
    </row>
    <row r="7745" spans="1:4" ht="17.100000000000001" customHeight="1">
      <c r="A7745" s="281">
        <v>1188</v>
      </c>
      <c r="B7745" s="282" t="s">
        <v>52948</v>
      </c>
      <c r="C7745" s="283" t="s">
        <v>15405</v>
      </c>
      <c r="D7745" s="284">
        <v>271.55</v>
      </c>
    </row>
    <row r="7746" spans="1:4" ht="15" customHeight="1">
      <c r="A7746" s="281">
        <v>1176</v>
      </c>
      <c r="B7746" s="282" t="s">
        <v>52949</v>
      </c>
      <c r="C7746" s="283" t="s">
        <v>15405</v>
      </c>
      <c r="D7746" s="284">
        <v>11.61</v>
      </c>
    </row>
    <row r="7747" spans="1:4" ht="15" customHeight="1">
      <c r="A7747" s="281">
        <v>1177</v>
      </c>
      <c r="B7747" s="282" t="s">
        <v>52950</v>
      </c>
      <c r="C7747" s="283" t="s">
        <v>15405</v>
      </c>
      <c r="D7747" s="284">
        <v>15.6</v>
      </c>
    </row>
    <row r="7748" spans="1:4" ht="15" customHeight="1">
      <c r="A7748" s="281">
        <v>1178</v>
      </c>
      <c r="B7748" s="282" t="s">
        <v>52951</v>
      </c>
      <c r="C7748" s="283" t="s">
        <v>15405</v>
      </c>
      <c r="D7748" s="284">
        <v>24.74</v>
      </c>
    </row>
    <row r="7749" spans="1:4" ht="15" customHeight="1">
      <c r="A7749" s="281">
        <v>1179</v>
      </c>
      <c r="B7749" s="282" t="s">
        <v>52952</v>
      </c>
      <c r="C7749" s="283" t="s">
        <v>15405</v>
      </c>
      <c r="D7749" s="284">
        <v>26.16</v>
      </c>
    </row>
    <row r="7750" spans="1:4" ht="15" customHeight="1">
      <c r="A7750" s="281">
        <v>1180</v>
      </c>
      <c r="B7750" s="282" t="s">
        <v>52953</v>
      </c>
      <c r="C7750" s="283" t="s">
        <v>15405</v>
      </c>
      <c r="D7750" s="284">
        <v>24.08</v>
      </c>
    </row>
    <row r="7751" spans="1:4" ht="17.100000000000001" customHeight="1">
      <c r="A7751" s="281">
        <v>1181</v>
      </c>
      <c r="B7751" s="282" t="s">
        <v>52954</v>
      </c>
      <c r="C7751" s="283" t="s">
        <v>15405</v>
      </c>
      <c r="D7751" s="284">
        <v>31.17</v>
      </c>
    </row>
    <row r="7752" spans="1:4" ht="17.100000000000001" customHeight="1">
      <c r="A7752" s="281">
        <v>1182</v>
      </c>
      <c r="B7752" s="282" t="s">
        <v>52955</v>
      </c>
      <c r="C7752" s="283" t="s">
        <v>15405</v>
      </c>
      <c r="D7752" s="284">
        <v>35.340000000000003</v>
      </c>
    </row>
    <row r="7753" spans="1:4" ht="17.100000000000001" customHeight="1">
      <c r="A7753" s="281">
        <v>1183</v>
      </c>
      <c r="B7753" s="282" t="s">
        <v>52956</v>
      </c>
      <c r="C7753" s="283" t="s">
        <v>15405</v>
      </c>
      <c r="D7753" s="284">
        <v>83.05</v>
      </c>
    </row>
    <row r="7754" spans="1:4" ht="15" customHeight="1">
      <c r="A7754" s="281">
        <v>1184</v>
      </c>
      <c r="B7754" s="282" t="s">
        <v>52957</v>
      </c>
      <c r="C7754" s="283" t="s">
        <v>15405</v>
      </c>
      <c r="D7754" s="284">
        <v>137.80000000000001</v>
      </c>
    </row>
    <row r="7755" spans="1:4" ht="17.100000000000001" customHeight="1">
      <c r="A7755" s="281">
        <v>1185</v>
      </c>
      <c r="B7755" s="282" t="s">
        <v>52958</v>
      </c>
      <c r="C7755" s="283" t="s">
        <v>15405</v>
      </c>
      <c r="D7755" s="284">
        <v>117.95</v>
      </c>
    </row>
    <row r="7756" spans="1:4" ht="17.100000000000001" customHeight="1">
      <c r="A7756" s="281">
        <v>1186</v>
      </c>
      <c r="B7756" s="282" t="s">
        <v>52959</v>
      </c>
      <c r="C7756" s="283" t="s">
        <v>15405</v>
      </c>
      <c r="D7756" s="284">
        <v>81.540000000000006</v>
      </c>
    </row>
    <row r="7757" spans="1:4" ht="17.100000000000001" customHeight="1">
      <c r="A7757" s="281">
        <v>9275</v>
      </c>
      <c r="B7757" s="282" t="s">
        <v>16282</v>
      </c>
      <c r="C7757" s="283" t="s">
        <v>15405</v>
      </c>
      <c r="D7757" s="284">
        <v>17.13</v>
      </c>
    </row>
    <row r="7758" spans="1:4" ht="17.100000000000001" customHeight="1">
      <c r="A7758" s="281">
        <v>10083</v>
      </c>
      <c r="B7758" s="282" t="s">
        <v>16283</v>
      </c>
      <c r="C7758" s="283" t="s">
        <v>15405</v>
      </c>
      <c r="D7758" s="284">
        <v>64.760000000000005</v>
      </c>
    </row>
    <row r="7759" spans="1:4" ht="17.100000000000001" customHeight="1">
      <c r="A7759" s="281">
        <v>8793</v>
      </c>
      <c r="B7759" s="282" t="s">
        <v>52960</v>
      </c>
      <c r="C7759" s="283" t="s">
        <v>15405</v>
      </c>
      <c r="D7759" s="284">
        <v>45.45</v>
      </c>
    </row>
    <row r="7760" spans="1:4" ht="17.100000000000001" customHeight="1">
      <c r="A7760" s="281">
        <v>9568</v>
      </c>
      <c r="B7760" s="282" t="s">
        <v>16284</v>
      </c>
      <c r="C7760" s="283" t="s">
        <v>15405</v>
      </c>
      <c r="D7760" s="284">
        <v>505.46</v>
      </c>
    </row>
    <row r="7761" spans="1:4" ht="17.100000000000001" customHeight="1">
      <c r="A7761" s="281">
        <v>1206</v>
      </c>
      <c r="B7761" s="282" t="s">
        <v>52961</v>
      </c>
      <c r="C7761" s="283" t="s">
        <v>15405</v>
      </c>
      <c r="D7761" s="284">
        <v>61.75</v>
      </c>
    </row>
    <row r="7762" spans="1:4" ht="17.100000000000001" customHeight="1">
      <c r="A7762" s="281">
        <v>9265</v>
      </c>
      <c r="B7762" s="282" t="s">
        <v>16285</v>
      </c>
      <c r="C7762" s="283" t="s">
        <v>15415</v>
      </c>
      <c r="D7762" s="284">
        <v>22.95</v>
      </c>
    </row>
    <row r="7763" spans="1:4" ht="17.100000000000001" customHeight="1">
      <c r="A7763" s="281">
        <v>9266</v>
      </c>
      <c r="B7763" s="282" t="s">
        <v>16286</v>
      </c>
      <c r="C7763" s="283" t="s">
        <v>15415</v>
      </c>
      <c r="D7763" s="284">
        <v>34.28</v>
      </c>
    </row>
    <row r="7764" spans="1:4" ht="17.100000000000001" customHeight="1">
      <c r="A7764" s="281">
        <v>10081</v>
      </c>
      <c r="B7764" s="282" t="s">
        <v>16287</v>
      </c>
      <c r="C7764" s="283" t="s">
        <v>15415</v>
      </c>
      <c r="D7764" s="284">
        <v>60.68</v>
      </c>
    </row>
    <row r="7765" spans="1:4" ht="15" customHeight="1">
      <c r="A7765" s="281">
        <v>7225</v>
      </c>
      <c r="B7765" s="282" t="s">
        <v>16288</v>
      </c>
      <c r="C7765" s="283" t="s">
        <v>15415</v>
      </c>
      <c r="D7765" s="284">
        <v>87.04</v>
      </c>
    </row>
    <row r="7766" spans="1:4" ht="25.5" customHeight="1">
      <c r="A7766" s="281">
        <v>11411</v>
      </c>
      <c r="B7766" s="282" t="s">
        <v>52962</v>
      </c>
      <c r="C7766" s="283" t="s">
        <v>15415</v>
      </c>
      <c r="D7766" s="284">
        <v>123.81</v>
      </c>
    </row>
    <row r="7767" spans="1:4" ht="17.100000000000001" customHeight="1">
      <c r="A7767" s="281">
        <v>1035</v>
      </c>
      <c r="B7767" s="282" t="s">
        <v>52963</v>
      </c>
      <c r="C7767" s="283" t="s">
        <v>15415</v>
      </c>
      <c r="D7767" s="284">
        <v>129.53</v>
      </c>
    </row>
    <row r="7768" spans="1:4" ht="17.100000000000001" customHeight="1">
      <c r="A7768" s="281">
        <v>1027</v>
      </c>
      <c r="B7768" s="282" t="s">
        <v>52964</v>
      </c>
      <c r="C7768" s="283" t="s">
        <v>15415</v>
      </c>
      <c r="D7768" s="284">
        <v>10.84</v>
      </c>
    </row>
    <row r="7769" spans="1:4" ht="17.100000000000001" customHeight="1">
      <c r="A7769" s="281">
        <v>1028</v>
      </c>
      <c r="B7769" s="282" t="s">
        <v>52965</v>
      </c>
      <c r="C7769" s="283" t="s">
        <v>15415</v>
      </c>
      <c r="D7769" s="284">
        <v>12.88</v>
      </c>
    </row>
    <row r="7770" spans="1:4" ht="17.100000000000001" customHeight="1">
      <c r="A7770" s="281">
        <v>1029</v>
      </c>
      <c r="B7770" s="282" t="s">
        <v>52966</v>
      </c>
      <c r="C7770" s="283" t="s">
        <v>15415</v>
      </c>
      <c r="D7770" s="284">
        <v>18.920000000000002</v>
      </c>
    </row>
    <row r="7771" spans="1:4" ht="17.100000000000001" customHeight="1">
      <c r="A7771" s="281">
        <v>1030</v>
      </c>
      <c r="B7771" s="282" t="s">
        <v>52967</v>
      </c>
      <c r="C7771" s="283" t="s">
        <v>15415</v>
      </c>
      <c r="D7771" s="284">
        <v>38.83</v>
      </c>
    </row>
    <row r="7772" spans="1:4" ht="17.100000000000001" customHeight="1">
      <c r="A7772" s="281">
        <v>1031</v>
      </c>
      <c r="B7772" s="282" t="s">
        <v>52968</v>
      </c>
      <c r="C7772" s="283" t="s">
        <v>15415</v>
      </c>
      <c r="D7772" s="284">
        <v>42.41</v>
      </c>
    </row>
    <row r="7773" spans="1:4" ht="17.100000000000001" customHeight="1">
      <c r="A7773" s="281">
        <v>1032</v>
      </c>
      <c r="B7773" s="282" t="s">
        <v>52969</v>
      </c>
      <c r="C7773" s="283" t="s">
        <v>15415</v>
      </c>
      <c r="D7773" s="284">
        <v>56.23</v>
      </c>
    </row>
    <row r="7774" spans="1:4" ht="15" customHeight="1">
      <c r="A7774" s="281">
        <v>1033</v>
      </c>
      <c r="B7774" s="282" t="s">
        <v>52970</v>
      </c>
      <c r="C7774" s="283" t="s">
        <v>15415</v>
      </c>
      <c r="D7774" s="284">
        <v>83.15</v>
      </c>
    </row>
    <row r="7775" spans="1:4" ht="15" customHeight="1">
      <c r="A7775" s="281">
        <v>1034</v>
      </c>
      <c r="B7775" s="282" t="s">
        <v>52971</v>
      </c>
      <c r="C7775" s="283" t="s">
        <v>15415</v>
      </c>
      <c r="D7775" s="284">
        <v>87.75</v>
      </c>
    </row>
    <row r="7776" spans="1:4" ht="15" customHeight="1">
      <c r="A7776" s="281">
        <v>1198</v>
      </c>
      <c r="B7776" s="282" t="s">
        <v>52972</v>
      </c>
      <c r="C7776" s="283" t="s">
        <v>15405</v>
      </c>
      <c r="D7776" s="284">
        <v>561.5</v>
      </c>
    </row>
    <row r="7777" spans="1:4" ht="15" customHeight="1">
      <c r="A7777" s="281">
        <v>1190</v>
      </c>
      <c r="B7777" s="282" t="s">
        <v>52973</v>
      </c>
      <c r="C7777" s="283" t="s">
        <v>15405</v>
      </c>
      <c r="D7777" s="284">
        <v>12.78</v>
      </c>
    </row>
    <row r="7778" spans="1:4" ht="15" customHeight="1">
      <c r="A7778" s="281">
        <v>1191</v>
      </c>
      <c r="B7778" s="282" t="s">
        <v>52974</v>
      </c>
      <c r="C7778" s="283" t="s">
        <v>15405</v>
      </c>
      <c r="D7778" s="284">
        <v>14.88</v>
      </c>
    </row>
    <row r="7779" spans="1:4" ht="15" customHeight="1">
      <c r="A7779" s="281">
        <v>1192</v>
      </c>
      <c r="B7779" s="282" t="s">
        <v>52975</v>
      </c>
      <c r="C7779" s="283" t="s">
        <v>15405</v>
      </c>
      <c r="D7779" s="284">
        <v>22.22</v>
      </c>
    </row>
    <row r="7780" spans="1:4" ht="15" customHeight="1">
      <c r="A7780" s="281">
        <v>1193</v>
      </c>
      <c r="B7780" s="282" t="s">
        <v>52976</v>
      </c>
      <c r="C7780" s="283" t="s">
        <v>15405</v>
      </c>
      <c r="D7780" s="284">
        <v>41.26</v>
      </c>
    </row>
    <row r="7781" spans="1:4" ht="17.100000000000001" customHeight="1">
      <c r="A7781" s="281">
        <v>1194</v>
      </c>
      <c r="B7781" s="282" t="s">
        <v>52977</v>
      </c>
      <c r="C7781" s="283" t="s">
        <v>15405</v>
      </c>
      <c r="D7781" s="284">
        <v>45.07</v>
      </c>
    </row>
    <row r="7782" spans="1:4" ht="17.100000000000001" customHeight="1">
      <c r="A7782" s="281">
        <v>1195</v>
      </c>
      <c r="B7782" s="282" t="s">
        <v>52978</v>
      </c>
      <c r="C7782" s="283" t="s">
        <v>15405</v>
      </c>
      <c r="D7782" s="284">
        <v>103.08</v>
      </c>
    </row>
    <row r="7783" spans="1:4" ht="15" customHeight="1">
      <c r="A7783" s="281">
        <v>1196</v>
      </c>
      <c r="B7783" s="282" t="s">
        <v>52979</v>
      </c>
      <c r="C7783" s="283" t="s">
        <v>15405</v>
      </c>
      <c r="D7783" s="284">
        <v>203.65</v>
      </c>
    </row>
    <row r="7784" spans="1:4" ht="17.100000000000001" customHeight="1">
      <c r="A7784" s="281">
        <v>1197</v>
      </c>
      <c r="B7784" s="282" t="s">
        <v>52980</v>
      </c>
      <c r="C7784" s="283" t="s">
        <v>15405</v>
      </c>
      <c r="D7784" s="284">
        <v>307.18</v>
      </c>
    </row>
    <row r="7785" spans="1:4" ht="15" customHeight="1">
      <c r="A7785" s="281">
        <v>1705</v>
      </c>
      <c r="B7785" s="282" t="s">
        <v>52981</v>
      </c>
      <c r="C7785" s="283" t="s">
        <v>15405</v>
      </c>
      <c r="D7785" s="284">
        <v>113.52</v>
      </c>
    </row>
    <row r="7786" spans="1:4" ht="17.100000000000001" customHeight="1">
      <c r="A7786" s="281">
        <v>8400</v>
      </c>
      <c r="B7786" s="282" t="s">
        <v>52982</v>
      </c>
      <c r="C7786" s="283" t="s">
        <v>15405</v>
      </c>
      <c r="D7786" s="284">
        <v>446.05</v>
      </c>
    </row>
    <row r="7787" spans="1:4" ht="17.100000000000001" customHeight="1">
      <c r="A7787" s="281">
        <v>1691</v>
      </c>
      <c r="B7787" s="282" t="s">
        <v>52983</v>
      </c>
      <c r="C7787" s="283" t="s">
        <v>15405</v>
      </c>
      <c r="D7787" s="284">
        <v>375.72</v>
      </c>
    </row>
    <row r="7788" spans="1:4" ht="15" customHeight="1">
      <c r="A7788" s="281">
        <v>1690</v>
      </c>
      <c r="B7788" s="282" t="s">
        <v>52984</v>
      </c>
      <c r="C7788" s="283" t="s">
        <v>15405</v>
      </c>
      <c r="D7788" s="284">
        <v>375.72</v>
      </c>
    </row>
    <row r="7789" spans="1:4" ht="15" customHeight="1">
      <c r="A7789" s="281">
        <v>8230</v>
      </c>
      <c r="B7789" s="282" t="s">
        <v>52985</v>
      </c>
      <c r="C7789" s="283" t="s">
        <v>15405</v>
      </c>
      <c r="D7789" s="284">
        <v>666.39</v>
      </c>
    </row>
    <row r="7790" spans="1:4" ht="15" customHeight="1">
      <c r="A7790" s="281">
        <v>8231</v>
      </c>
      <c r="B7790" s="282" t="s">
        <v>52986</v>
      </c>
      <c r="C7790" s="283" t="s">
        <v>15405</v>
      </c>
      <c r="D7790" s="284">
        <v>396.93</v>
      </c>
    </row>
    <row r="7791" spans="1:4" ht="17.100000000000001" customHeight="1">
      <c r="A7791" s="281">
        <v>1692</v>
      </c>
      <c r="B7791" s="282" t="s">
        <v>52987</v>
      </c>
      <c r="C7791" s="283" t="s">
        <v>15405</v>
      </c>
      <c r="D7791" s="284">
        <v>47.1</v>
      </c>
    </row>
    <row r="7792" spans="1:4" ht="17.100000000000001" customHeight="1">
      <c r="A7792" s="281">
        <v>4282</v>
      </c>
      <c r="B7792" s="282" t="s">
        <v>52988</v>
      </c>
      <c r="C7792" s="283" t="s">
        <v>15405</v>
      </c>
      <c r="D7792" s="284">
        <v>49.47</v>
      </c>
    </row>
    <row r="7793" spans="1:4" ht="17.100000000000001" customHeight="1">
      <c r="A7793" s="281">
        <v>4280</v>
      </c>
      <c r="B7793" s="282" t="s">
        <v>52989</v>
      </c>
      <c r="C7793" s="283" t="s">
        <v>15405</v>
      </c>
      <c r="D7793" s="284">
        <v>32.56</v>
      </c>
    </row>
    <row r="7794" spans="1:4" ht="15" customHeight="1">
      <c r="A7794" s="281">
        <v>9365</v>
      </c>
      <c r="B7794" s="282" t="s">
        <v>52990</v>
      </c>
      <c r="C7794" s="283" t="s">
        <v>15405</v>
      </c>
      <c r="D7794" s="284">
        <v>60.86</v>
      </c>
    </row>
    <row r="7795" spans="1:4" ht="15" customHeight="1">
      <c r="A7795" s="281">
        <v>1695</v>
      </c>
      <c r="B7795" s="282" t="s">
        <v>16289</v>
      </c>
      <c r="C7795" s="283" t="s">
        <v>15405</v>
      </c>
      <c r="D7795" s="284">
        <v>53.84</v>
      </c>
    </row>
    <row r="7796" spans="1:4" ht="17.100000000000001" customHeight="1">
      <c r="A7796" s="281">
        <v>1696</v>
      </c>
      <c r="B7796" s="282" t="s">
        <v>52991</v>
      </c>
      <c r="C7796" s="283" t="s">
        <v>15405</v>
      </c>
      <c r="D7796" s="284">
        <v>104.29</v>
      </c>
    </row>
    <row r="7797" spans="1:4" ht="15" customHeight="1">
      <c r="A7797" s="281">
        <v>1699</v>
      </c>
      <c r="B7797" s="282" t="s">
        <v>16290</v>
      </c>
      <c r="C7797" s="283" t="s">
        <v>15405</v>
      </c>
      <c r="D7797" s="284">
        <v>73.5</v>
      </c>
    </row>
    <row r="7798" spans="1:4" ht="17.100000000000001" customHeight="1">
      <c r="A7798" s="281">
        <v>1698</v>
      </c>
      <c r="B7798" s="282" t="s">
        <v>52992</v>
      </c>
      <c r="C7798" s="283" t="s">
        <v>15405</v>
      </c>
      <c r="D7798" s="284">
        <v>123.09</v>
      </c>
    </row>
    <row r="7799" spans="1:4" ht="15" customHeight="1">
      <c r="A7799" s="281">
        <v>1697</v>
      </c>
      <c r="B7799" s="282" t="s">
        <v>52993</v>
      </c>
      <c r="C7799" s="283" t="s">
        <v>15405</v>
      </c>
      <c r="D7799" s="284">
        <v>40.83</v>
      </c>
    </row>
    <row r="7800" spans="1:4" ht="17.100000000000001" customHeight="1">
      <c r="A7800" s="281">
        <v>9383</v>
      </c>
      <c r="B7800" s="282" t="s">
        <v>52994</v>
      </c>
      <c r="C7800" s="283" t="s">
        <v>15405</v>
      </c>
      <c r="D7800" s="284">
        <v>36.61</v>
      </c>
    </row>
    <row r="7801" spans="1:4" ht="15" customHeight="1">
      <c r="A7801" s="281">
        <v>7824</v>
      </c>
      <c r="B7801" s="282" t="s">
        <v>52995</v>
      </c>
      <c r="C7801" s="283" t="s">
        <v>15405</v>
      </c>
      <c r="D7801" s="284">
        <v>33.54</v>
      </c>
    </row>
    <row r="7802" spans="1:4" ht="15" customHeight="1">
      <c r="A7802" s="281">
        <v>1693</v>
      </c>
      <c r="B7802" s="282" t="s">
        <v>16291</v>
      </c>
      <c r="C7802" s="283" t="s">
        <v>15405</v>
      </c>
      <c r="D7802" s="284">
        <v>36.61</v>
      </c>
    </row>
    <row r="7803" spans="1:4" ht="15" customHeight="1">
      <c r="A7803" s="281">
        <v>7862</v>
      </c>
      <c r="B7803" s="282" t="s">
        <v>16292</v>
      </c>
      <c r="C7803" s="283" t="s">
        <v>15405</v>
      </c>
      <c r="D7803" s="284">
        <v>43.36</v>
      </c>
    </row>
    <row r="7804" spans="1:4" ht="17.100000000000001" customHeight="1">
      <c r="A7804" s="281">
        <v>9068</v>
      </c>
      <c r="B7804" s="282" t="s">
        <v>52996</v>
      </c>
      <c r="C7804" s="283" t="s">
        <v>15405</v>
      </c>
      <c r="D7804" s="284">
        <v>23.04</v>
      </c>
    </row>
    <row r="7805" spans="1:4" ht="17.100000000000001" customHeight="1">
      <c r="A7805" s="281">
        <v>11095</v>
      </c>
      <c r="B7805" s="282" t="s">
        <v>52997</v>
      </c>
      <c r="C7805" s="283" t="s">
        <v>15405</v>
      </c>
      <c r="D7805" s="284">
        <v>382.86</v>
      </c>
    </row>
    <row r="7806" spans="1:4" ht="17.100000000000001" customHeight="1">
      <c r="A7806" s="281">
        <v>11384</v>
      </c>
      <c r="B7806" s="282" t="s">
        <v>52998</v>
      </c>
      <c r="C7806" s="283" t="s">
        <v>15405</v>
      </c>
      <c r="D7806" s="284">
        <v>374.6</v>
      </c>
    </row>
    <row r="7807" spans="1:4" ht="17.100000000000001" customHeight="1">
      <c r="A7807" s="281">
        <v>9795</v>
      </c>
      <c r="B7807" s="282" t="s">
        <v>16293</v>
      </c>
      <c r="C7807" s="283" t="s">
        <v>15405</v>
      </c>
      <c r="D7807" s="284">
        <v>963.15</v>
      </c>
    </row>
    <row r="7808" spans="1:4" ht="17.100000000000001" customHeight="1">
      <c r="A7808" s="281">
        <v>10813</v>
      </c>
      <c r="B7808" s="282" t="s">
        <v>16294</v>
      </c>
      <c r="C7808" s="283" t="s">
        <v>15405</v>
      </c>
      <c r="D7808" s="284">
        <v>1147.43</v>
      </c>
    </row>
    <row r="7809" spans="1:4" ht="17.100000000000001" customHeight="1">
      <c r="A7809" s="281">
        <v>10814</v>
      </c>
      <c r="B7809" s="282" t="s">
        <v>16295</v>
      </c>
      <c r="C7809" s="283" t="s">
        <v>15405</v>
      </c>
      <c r="D7809" s="284">
        <v>1177.71</v>
      </c>
    </row>
    <row r="7810" spans="1:4" ht="17.100000000000001" customHeight="1">
      <c r="A7810" s="281">
        <v>10816</v>
      </c>
      <c r="B7810" s="282" t="s">
        <v>52999</v>
      </c>
      <c r="C7810" s="283" t="s">
        <v>15405</v>
      </c>
      <c r="D7810" s="284">
        <v>1224.73</v>
      </c>
    </row>
    <row r="7811" spans="1:4" ht="17.100000000000001" customHeight="1">
      <c r="A7811" s="281">
        <v>10815</v>
      </c>
      <c r="B7811" s="282" t="s">
        <v>16296</v>
      </c>
      <c r="C7811" s="283" t="s">
        <v>15405</v>
      </c>
      <c r="D7811" s="284">
        <v>895.13</v>
      </c>
    </row>
    <row r="7812" spans="1:4" ht="17.100000000000001" customHeight="1">
      <c r="A7812" s="281">
        <v>10830</v>
      </c>
      <c r="B7812" s="282" t="s">
        <v>16297</v>
      </c>
      <c r="C7812" s="283" t="s">
        <v>15415</v>
      </c>
      <c r="D7812" s="284">
        <v>980.19</v>
      </c>
    </row>
    <row r="7813" spans="1:4" ht="17.100000000000001" customHeight="1">
      <c r="A7813" s="281">
        <v>8754</v>
      </c>
      <c r="B7813" s="282" t="s">
        <v>53000</v>
      </c>
      <c r="C7813" s="283" t="s">
        <v>15405</v>
      </c>
      <c r="D7813" s="284">
        <v>98.44</v>
      </c>
    </row>
    <row r="7814" spans="1:4" ht="17.100000000000001" customHeight="1">
      <c r="A7814" s="281">
        <v>1706</v>
      </c>
      <c r="B7814" s="282" t="s">
        <v>53001</v>
      </c>
      <c r="C7814" s="283" t="s">
        <v>15405</v>
      </c>
      <c r="D7814" s="284">
        <v>129.08000000000001</v>
      </c>
    </row>
    <row r="7815" spans="1:4" ht="17.100000000000001" customHeight="1">
      <c r="A7815" s="281">
        <v>9419</v>
      </c>
      <c r="B7815" s="282" t="s">
        <v>16298</v>
      </c>
      <c r="C7815" s="283" t="s">
        <v>15405</v>
      </c>
      <c r="D7815" s="284">
        <v>10.76</v>
      </c>
    </row>
    <row r="7816" spans="1:4" ht="17.100000000000001" customHeight="1">
      <c r="A7816" s="281">
        <v>10317</v>
      </c>
      <c r="B7816" s="282" t="s">
        <v>16299</v>
      </c>
      <c r="C7816" s="283" t="s">
        <v>15405</v>
      </c>
      <c r="D7816" s="284">
        <v>6.72</v>
      </c>
    </row>
    <row r="7817" spans="1:4" ht="17.100000000000001" customHeight="1">
      <c r="A7817" s="281">
        <v>12636</v>
      </c>
      <c r="B7817" s="282" t="s">
        <v>53002</v>
      </c>
      <c r="C7817" s="283" t="s">
        <v>15405</v>
      </c>
      <c r="D7817" s="284">
        <v>21.43</v>
      </c>
    </row>
    <row r="7818" spans="1:4" ht="17.100000000000001" customHeight="1">
      <c r="A7818" s="281">
        <v>4283</v>
      </c>
      <c r="B7818" s="282" t="s">
        <v>16300</v>
      </c>
      <c r="C7818" s="283" t="s">
        <v>15405</v>
      </c>
      <c r="D7818" s="284">
        <v>38.15</v>
      </c>
    </row>
    <row r="7819" spans="1:4" ht="17.100000000000001" customHeight="1">
      <c r="A7819" s="281">
        <v>9752</v>
      </c>
      <c r="B7819" s="282" t="s">
        <v>16301</v>
      </c>
      <c r="C7819" s="283" t="s">
        <v>15405</v>
      </c>
      <c r="D7819" s="284">
        <v>32.799999999999997</v>
      </c>
    </row>
    <row r="7820" spans="1:4" ht="17.100000000000001" customHeight="1">
      <c r="A7820" s="281">
        <v>1700</v>
      </c>
      <c r="B7820" s="282" t="s">
        <v>53003</v>
      </c>
      <c r="C7820" s="283" t="s">
        <v>15405</v>
      </c>
      <c r="D7820" s="284">
        <v>22.66</v>
      </c>
    </row>
    <row r="7821" spans="1:4" ht="17.100000000000001" customHeight="1">
      <c r="A7821" s="281">
        <v>1701</v>
      </c>
      <c r="B7821" s="282" t="s">
        <v>53004</v>
      </c>
      <c r="C7821" s="283" t="s">
        <v>15405</v>
      </c>
      <c r="D7821" s="284">
        <v>41.17</v>
      </c>
    </row>
    <row r="7822" spans="1:4" ht="17.100000000000001" customHeight="1">
      <c r="A7822" s="281">
        <v>12897</v>
      </c>
      <c r="B7822" s="282" t="s">
        <v>16302</v>
      </c>
      <c r="C7822" s="283" t="s">
        <v>15405</v>
      </c>
      <c r="D7822" s="284">
        <v>85.51</v>
      </c>
    </row>
    <row r="7823" spans="1:4" ht="17.100000000000001" customHeight="1">
      <c r="A7823" s="281">
        <v>1702</v>
      </c>
      <c r="B7823" s="282" t="s">
        <v>53005</v>
      </c>
      <c r="C7823" s="283" t="s">
        <v>15405</v>
      </c>
      <c r="D7823" s="284">
        <v>35.92</v>
      </c>
    </row>
    <row r="7824" spans="1:4" ht="17.100000000000001" customHeight="1">
      <c r="A7824" s="281">
        <v>1703</v>
      </c>
      <c r="B7824" s="282" t="s">
        <v>53006</v>
      </c>
      <c r="C7824" s="283" t="s">
        <v>15405</v>
      </c>
      <c r="D7824" s="284">
        <v>35.92</v>
      </c>
    </row>
    <row r="7825" spans="1:4" ht="17.100000000000001" customHeight="1">
      <c r="A7825" s="281">
        <v>1750</v>
      </c>
      <c r="B7825" s="282" t="s">
        <v>53007</v>
      </c>
      <c r="C7825" s="283" t="s">
        <v>15405</v>
      </c>
      <c r="D7825" s="284">
        <v>78224.86</v>
      </c>
    </row>
    <row r="7826" spans="1:4" ht="17.100000000000001" customHeight="1">
      <c r="A7826" s="281">
        <v>10977</v>
      </c>
      <c r="B7826" s="282" t="s">
        <v>53008</v>
      </c>
      <c r="C7826" s="283" t="s">
        <v>15405</v>
      </c>
      <c r="D7826" s="284">
        <v>14410.2</v>
      </c>
    </row>
    <row r="7827" spans="1:4" ht="17.100000000000001" customHeight="1">
      <c r="A7827" s="281">
        <v>1721</v>
      </c>
      <c r="B7827" s="282" t="s">
        <v>53009</v>
      </c>
      <c r="C7827" s="283" t="s">
        <v>15405</v>
      </c>
      <c r="D7827" s="284">
        <v>10076.65</v>
      </c>
    </row>
    <row r="7828" spans="1:4" ht="17.100000000000001" customHeight="1">
      <c r="A7828" s="281">
        <v>10322</v>
      </c>
      <c r="B7828" s="282" t="s">
        <v>53010</v>
      </c>
      <c r="C7828" s="283" t="s">
        <v>15405</v>
      </c>
      <c r="D7828" s="284">
        <v>13660.05</v>
      </c>
    </row>
    <row r="7829" spans="1:4" ht="17.100000000000001" customHeight="1">
      <c r="A7829" s="281">
        <v>13037</v>
      </c>
      <c r="B7829" s="282" t="s">
        <v>53011</v>
      </c>
      <c r="C7829" s="283" t="s">
        <v>15405</v>
      </c>
      <c r="D7829" s="284">
        <v>8803.99</v>
      </c>
    </row>
    <row r="7830" spans="1:4" ht="17.100000000000001" customHeight="1">
      <c r="A7830" s="281">
        <v>10968</v>
      </c>
      <c r="B7830" s="282" t="s">
        <v>53012</v>
      </c>
      <c r="C7830" s="283" t="s">
        <v>15405</v>
      </c>
      <c r="D7830" s="284">
        <v>14427.67</v>
      </c>
    </row>
    <row r="7831" spans="1:4" ht="17.100000000000001" customHeight="1">
      <c r="A7831" s="281">
        <v>9198</v>
      </c>
      <c r="B7831" s="282" t="s">
        <v>53013</v>
      </c>
      <c r="C7831" s="283" t="s">
        <v>15405</v>
      </c>
      <c r="D7831" s="284">
        <v>31557.57</v>
      </c>
    </row>
    <row r="7832" spans="1:4" ht="17.100000000000001" customHeight="1">
      <c r="A7832" s="281">
        <v>9194</v>
      </c>
      <c r="B7832" s="282" t="s">
        <v>53014</v>
      </c>
      <c r="C7832" s="283" t="s">
        <v>15405</v>
      </c>
      <c r="D7832" s="284">
        <v>34383.360000000001</v>
      </c>
    </row>
    <row r="7833" spans="1:4" ht="17.100000000000001" customHeight="1">
      <c r="A7833" s="281">
        <v>10323</v>
      </c>
      <c r="B7833" s="282" t="s">
        <v>53015</v>
      </c>
      <c r="C7833" s="283" t="s">
        <v>15405</v>
      </c>
      <c r="D7833" s="284">
        <v>22970.94</v>
      </c>
    </row>
    <row r="7834" spans="1:4" ht="15" customHeight="1">
      <c r="A7834" s="281">
        <v>1723</v>
      </c>
      <c r="B7834" s="282" t="s">
        <v>53016</v>
      </c>
      <c r="C7834" s="283" t="s">
        <v>15405</v>
      </c>
      <c r="D7834" s="284">
        <v>22050.98</v>
      </c>
    </row>
    <row r="7835" spans="1:4" ht="15" customHeight="1">
      <c r="A7835" s="281">
        <v>10969</v>
      </c>
      <c r="B7835" s="282" t="s">
        <v>53017</v>
      </c>
      <c r="C7835" s="283" t="s">
        <v>15405</v>
      </c>
      <c r="D7835" s="284">
        <v>26583.13</v>
      </c>
    </row>
    <row r="7836" spans="1:4" ht="17.100000000000001" customHeight="1">
      <c r="A7836" s="281">
        <v>8706</v>
      </c>
      <c r="B7836" s="282" t="s">
        <v>53018</v>
      </c>
      <c r="C7836" s="283" t="s">
        <v>15405</v>
      </c>
      <c r="D7836" s="284">
        <v>36572.199999999997</v>
      </c>
    </row>
    <row r="7837" spans="1:4" ht="15" customHeight="1">
      <c r="A7837" s="281">
        <v>9197</v>
      </c>
      <c r="B7837" s="282" t="s">
        <v>53019</v>
      </c>
      <c r="C7837" s="283" t="s">
        <v>15405</v>
      </c>
      <c r="D7837" s="284">
        <v>48888.04</v>
      </c>
    </row>
    <row r="7838" spans="1:4" ht="15" customHeight="1">
      <c r="A7838" s="281">
        <v>1749</v>
      </c>
      <c r="B7838" s="282" t="s">
        <v>53020</v>
      </c>
      <c r="C7838" s="283" t="s">
        <v>15405</v>
      </c>
      <c r="D7838" s="284">
        <v>23326.58</v>
      </c>
    </row>
    <row r="7839" spans="1:4" ht="15" customHeight="1">
      <c r="A7839" s="281">
        <v>10967</v>
      </c>
      <c r="B7839" s="282" t="s">
        <v>53021</v>
      </c>
      <c r="C7839" s="283" t="s">
        <v>15405</v>
      </c>
      <c r="D7839" s="284">
        <v>40024.199999999997</v>
      </c>
    </row>
    <row r="7840" spans="1:4" ht="15" customHeight="1">
      <c r="A7840" s="281">
        <v>7297</v>
      </c>
      <c r="B7840" s="282" t="s">
        <v>53022</v>
      </c>
      <c r="C7840" s="283" t="s">
        <v>15405</v>
      </c>
      <c r="D7840" s="284">
        <v>47474.85</v>
      </c>
    </row>
    <row r="7841" spans="1:4" ht="17.100000000000001" customHeight="1">
      <c r="A7841" s="281">
        <v>1751</v>
      </c>
      <c r="B7841" s="282" t="s">
        <v>53023</v>
      </c>
      <c r="C7841" s="283" t="s">
        <v>15405</v>
      </c>
      <c r="D7841" s="284">
        <v>64980.22</v>
      </c>
    </row>
    <row r="7842" spans="1:4" ht="17.100000000000001" customHeight="1">
      <c r="A7842" s="281">
        <v>11168</v>
      </c>
      <c r="B7842" s="282" t="s">
        <v>53024</v>
      </c>
      <c r="C7842" s="283" t="s">
        <v>15405</v>
      </c>
      <c r="D7842" s="284">
        <v>17119.419999999998</v>
      </c>
    </row>
    <row r="7843" spans="1:4" ht="17.100000000000001" customHeight="1">
      <c r="A7843" s="281">
        <v>11936</v>
      </c>
      <c r="B7843" s="282" t="s">
        <v>53025</v>
      </c>
      <c r="C7843" s="283" t="s">
        <v>15405</v>
      </c>
      <c r="D7843" s="284">
        <v>1145.22</v>
      </c>
    </row>
    <row r="7844" spans="1:4" ht="17.100000000000001" customHeight="1">
      <c r="A7844" s="281">
        <v>10940</v>
      </c>
      <c r="B7844" s="282" t="s">
        <v>53026</v>
      </c>
      <c r="C7844" s="283" t="s">
        <v>15405</v>
      </c>
      <c r="D7844" s="284">
        <v>72.459999999999994</v>
      </c>
    </row>
    <row r="7845" spans="1:4" ht="15" customHeight="1">
      <c r="A7845" s="281">
        <v>10941</v>
      </c>
      <c r="B7845" s="282" t="s">
        <v>53027</v>
      </c>
      <c r="C7845" s="283" t="s">
        <v>15408</v>
      </c>
      <c r="D7845" s="284">
        <v>3787.66</v>
      </c>
    </row>
    <row r="7846" spans="1:4" ht="15" customHeight="1">
      <c r="A7846" s="281">
        <v>1729</v>
      </c>
      <c r="B7846" s="282" t="s">
        <v>53028</v>
      </c>
      <c r="C7846" s="283" t="s">
        <v>15405</v>
      </c>
      <c r="D7846" s="284">
        <v>1285.08</v>
      </c>
    </row>
    <row r="7847" spans="1:4" ht="15" customHeight="1">
      <c r="A7847" s="281">
        <v>1728</v>
      </c>
      <c r="B7847" s="282" t="s">
        <v>53029</v>
      </c>
      <c r="C7847" s="283" t="s">
        <v>15405</v>
      </c>
      <c r="D7847" s="284">
        <v>1123.2</v>
      </c>
    </row>
    <row r="7848" spans="1:4" ht="15" customHeight="1">
      <c r="A7848" s="281">
        <v>1726</v>
      </c>
      <c r="B7848" s="282" t="s">
        <v>53030</v>
      </c>
      <c r="C7848" s="283" t="s">
        <v>15405</v>
      </c>
      <c r="D7848" s="284">
        <v>1271.99</v>
      </c>
    </row>
    <row r="7849" spans="1:4" ht="15" customHeight="1">
      <c r="A7849" s="281"/>
      <c r="B7849" s="282"/>
      <c r="C7849" s="283"/>
      <c r="D7849" s="284">
        <v>2381.0700000000002</v>
      </c>
    </row>
    <row r="7850" spans="1:4" ht="15" customHeight="1">
      <c r="A7850" s="281">
        <v>1743</v>
      </c>
      <c r="B7850" s="282" t="s">
        <v>53031</v>
      </c>
      <c r="C7850" s="283" t="s">
        <v>15405</v>
      </c>
      <c r="D7850" s="284"/>
    </row>
    <row r="7851" spans="1:4" ht="15" customHeight="1">
      <c r="A7851" s="281">
        <v>1744</v>
      </c>
      <c r="B7851" s="282" t="s">
        <v>53032</v>
      </c>
      <c r="C7851" s="283" t="s">
        <v>15405</v>
      </c>
      <c r="D7851" s="284">
        <v>3048.53</v>
      </c>
    </row>
    <row r="7852" spans="1:4" ht="15" customHeight="1">
      <c r="A7852" s="281">
        <v>1730</v>
      </c>
      <c r="B7852" s="282" t="s">
        <v>53033</v>
      </c>
      <c r="C7852" s="283" t="s">
        <v>15405</v>
      </c>
      <c r="D7852" s="284">
        <v>1431.66</v>
      </c>
    </row>
    <row r="7853" spans="1:4" ht="17.100000000000001" customHeight="1">
      <c r="A7853" s="281">
        <v>1740</v>
      </c>
      <c r="B7853" s="282" t="s">
        <v>53034</v>
      </c>
      <c r="C7853" s="283" t="s">
        <v>15405</v>
      </c>
      <c r="D7853" s="284">
        <v>2662.71</v>
      </c>
    </row>
    <row r="7854" spans="1:4" ht="15" customHeight="1">
      <c r="A7854" s="281">
        <v>1742</v>
      </c>
      <c r="B7854" s="282" t="s">
        <v>53035</v>
      </c>
      <c r="C7854" s="283" t="s">
        <v>15405</v>
      </c>
      <c r="D7854" s="284">
        <v>3446.47</v>
      </c>
    </row>
    <row r="7855" spans="1:4" ht="17.100000000000001" customHeight="1">
      <c r="A7855" s="281">
        <v>1733</v>
      </c>
      <c r="B7855" s="282" t="s">
        <v>53036</v>
      </c>
      <c r="C7855" s="283" t="s">
        <v>15405</v>
      </c>
      <c r="D7855" s="284">
        <v>1259.5899999999999</v>
      </c>
    </row>
    <row r="7856" spans="1:4" ht="17.100000000000001" customHeight="1">
      <c r="A7856" s="281">
        <v>1734</v>
      </c>
      <c r="B7856" s="282" t="s">
        <v>53037</v>
      </c>
      <c r="C7856" s="283" t="s">
        <v>15405</v>
      </c>
      <c r="D7856" s="284">
        <v>1425.56</v>
      </c>
    </row>
    <row r="7857" spans="1:4" ht="15" customHeight="1">
      <c r="A7857" s="281">
        <v>1735</v>
      </c>
      <c r="B7857" s="282" t="s">
        <v>53038</v>
      </c>
      <c r="C7857" s="283" t="s">
        <v>15405</v>
      </c>
      <c r="D7857" s="284">
        <v>1591.33</v>
      </c>
    </row>
    <row r="7858" spans="1:4" ht="15" customHeight="1">
      <c r="A7858" s="281">
        <v>1727</v>
      </c>
      <c r="B7858" s="282" t="s">
        <v>53039</v>
      </c>
      <c r="C7858" s="283" t="s">
        <v>15405</v>
      </c>
      <c r="D7858" s="284">
        <v>1647.9</v>
      </c>
    </row>
    <row r="7859" spans="1:4" ht="15" customHeight="1">
      <c r="A7859" s="281">
        <v>1732</v>
      </c>
      <c r="B7859" s="282" t="s">
        <v>53040</v>
      </c>
      <c r="C7859" s="283" t="s">
        <v>15405</v>
      </c>
      <c r="D7859" s="284">
        <v>1739.99</v>
      </c>
    </row>
    <row r="7860" spans="1:4" ht="15" customHeight="1">
      <c r="A7860" s="281">
        <v>1738</v>
      </c>
      <c r="B7860" s="282" t="s">
        <v>53041</v>
      </c>
      <c r="C7860" s="283" t="s">
        <v>15405</v>
      </c>
      <c r="D7860" s="284">
        <v>1923.15</v>
      </c>
    </row>
    <row r="7861" spans="1:4" ht="15" customHeight="1">
      <c r="A7861" s="281">
        <v>1741</v>
      </c>
      <c r="B7861" s="282" t="s">
        <v>53042</v>
      </c>
      <c r="C7861" s="283" t="s">
        <v>15405</v>
      </c>
      <c r="D7861" s="284">
        <v>2828.59</v>
      </c>
    </row>
    <row r="7862" spans="1:4" ht="15" customHeight="1">
      <c r="A7862" s="281">
        <v>1724</v>
      </c>
      <c r="B7862" s="282" t="s">
        <v>53043</v>
      </c>
      <c r="C7862" s="283" t="s">
        <v>15405</v>
      </c>
      <c r="D7862" s="284">
        <v>979.14</v>
      </c>
    </row>
    <row r="7863" spans="1:4" ht="15" customHeight="1">
      <c r="A7863" s="281">
        <v>1725</v>
      </c>
      <c r="B7863" s="282" t="s">
        <v>53044</v>
      </c>
      <c r="C7863" s="283" t="s">
        <v>15405</v>
      </c>
      <c r="D7863" s="284">
        <v>1129.5999999999999</v>
      </c>
    </row>
    <row r="7864" spans="1:4" ht="15" customHeight="1">
      <c r="A7864" s="281">
        <v>1736</v>
      </c>
      <c r="B7864" s="282" t="s">
        <v>53045</v>
      </c>
      <c r="C7864" s="283" t="s">
        <v>15405</v>
      </c>
      <c r="D7864" s="284">
        <v>2069.2199999999998</v>
      </c>
    </row>
    <row r="7865" spans="1:4" ht="15" customHeight="1">
      <c r="A7865" s="281">
        <v>1731</v>
      </c>
      <c r="B7865" s="282" t="s">
        <v>53046</v>
      </c>
      <c r="C7865" s="283" t="s">
        <v>15405</v>
      </c>
      <c r="D7865" s="284">
        <v>1585.84</v>
      </c>
    </row>
    <row r="7866" spans="1:4" ht="17.100000000000001" customHeight="1">
      <c r="A7866" s="281">
        <v>1737</v>
      </c>
      <c r="B7866" s="282" t="s">
        <v>53047</v>
      </c>
      <c r="C7866" s="283" t="s">
        <v>15405</v>
      </c>
      <c r="D7866" s="284">
        <v>1757.29</v>
      </c>
    </row>
    <row r="7867" spans="1:4" ht="17.100000000000001" customHeight="1">
      <c r="A7867" s="281">
        <v>1739</v>
      </c>
      <c r="B7867" s="282" t="s">
        <v>53048</v>
      </c>
      <c r="C7867" s="283" t="s">
        <v>15405</v>
      </c>
      <c r="D7867" s="284">
        <v>2489.33</v>
      </c>
    </row>
    <row r="7868" spans="1:4" ht="17.100000000000001" customHeight="1">
      <c r="A7868" s="281">
        <v>1745</v>
      </c>
      <c r="B7868" s="282" t="s">
        <v>53049</v>
      </c>
      <c r="C7868" s="283" t="s">
        <v>15405</v>
      </c>
      <c r="D7868" s="284">
        <v>3103.41</v>
      </c>
    </row>
    <row r="7869" spans="1:4" ht="17.100000000000001" customHeight="1">
      <c r="A7869" s="281">
        <v>1746</v>
      </c>
      <c r="B7869" s="282" t="s">
        <v>53050</v>
      </c>
      <c r="C7869" s="283" t="s">
        <v>15405</v>
      </c>
      <c r="D7869" s="284">
        <v>3494</v>
      </c>
    </row>
    <row r="7870" spans="1:4" ht="17.100000000000001" customHeight="1">
      <c r="A7870" s="281">
        <v>1747</v>
      </c>
      <c r="B7870" s="282" t="s">
        <v>53051</v>
      </c>
      <c r="C7870" s="283" t="s">
        <v>15405</v>
      </c>
      <c r="D7870" s="284">
        <v>4455.47</v>
      </c>
    </row>
    <row r="7871" spans="1:4" ht="15" customHeight="1">
      <c r="A7871" s="281">
        <v>11078</v>
      </c>
      <c r="B7871" s="282" t="s">
        <v>53052</v>
      </c>
      <c r="C7871" s="283" t="s">
        <v>15405</v>
      </c>
      <c r="D7871" s="284">
        <v>14457.55</v>
      </c>
    </row>
    <row r="7872" spans="1:4" ht="15" customHeight="1">
      <c r="A7872" s="281">
        <v>11079</v>
      </c>
      <c r="B7872" s="282" t="s">
        <v>53053</v>
      </c>
      <c r="C7872" s="283" t="s">
        <v>15405</v>
      </c>
      <c r="D7872" s="284">
        <v>20007.64</v>
      </c>
    </row>
    <row r="7873" spans="1:4" ht="15" customHeight="1">
      <c r="A7873" s="281">
        <v>7939</v>
      </c>
      <c r="B7873" s="282" t="s">
        <v>53054</v>
      </c>
      <c r="C7873" s="283" t="s">
        <v>15405</v>
      </c>
      <c r="D7873" s="284">
        <v>15118.36</v>
      </c>
    </row>
    <row r="7874" spans="1:4" ht="15" customHeight="1">
      <c r="A7874" s="281">
        <v>10979</v>
      </c>
      <c r="B7874" s="282" t="s">
        <v>53055</v>
      </c>
      <c r="C7874" s="283" t="s">
        <v>15405</v>
      </c>
      <c r="D7874" s="284">
        <v>14726.29</v>
      </c>
    </row>
    <row r="7875" spans="1:4" ht="15" customHeight="1">
      <c r="A7875" s="281">
        <v>1748</v>
      </c>
      <c r="B7875" s="282" t="s">
        <v>53056</v>
      </c>
      <c r="C7875" s="283" t="s">
        <v>15405</v>
      </c>
      <c r="D7875" s="284">
        <v>644.11</v>
      </c>
    </row>
    <row r="7876" spans="1:4" ht="15" customHeight="1">
      <c r="A7876" s="281">
        <v>9960</v>
      </c>
      <c r="B7876" s="282" t="s">
        <v>53057</v>
      </c>
      <c r="C7876" s="283" t="s">
        <v>15405</v>
      </c>
      <c r="D7876" s="284">
        <v>1932.29</v>
      </c>
    </row>
    <row r="7877" spans="1:4" ht="15" customHeight="1">
      <c r="A7877" s="281">
        <v>9947</v>
      </c>
      <c r="B7877" s="282" t="s">
        <v>53058</v>
      </c>
      <c r="C7877" s="283" t="s">
        <v>15405</v>
      </c>
      <c r="D7877" s="284">
        <v>17794.96</v>
      </c>
    </row>
    <row r="7878" spans="1:4" ht="15" customHeight="1">
      <c r="A7878" s="281">
        <v>13038</v>
      </c>
      <c r="B7878" s="282" t="s">
        <v>53059</v>
      </c>
      <c r="C7878" s="283" t="s">
        <v>15405</v>
      </c>
      <c r="D7878" s="284">
        <v>7093.2</v>
      </c>
    </row>
    <row r="7879" spans="1:4" ht="15" customHeight="1">
      <c r="A7879" s="281">
        <v>1717</v>
      </c>
      <c r="B7879" s="282" t="s">
        <v>53060</v>
      </c>
      <c r="C7879" s="283" t="s">
        <v>15405</v>
      </c>
      <c r="D7879" s="284">
        <v>14865.19</v>
      </c>
    </row>
    <row r="7880" spans="1:4" ht="15" customHeight="1">
      <c r="A7880" s="281">
        <v>10319</v>
      </c>
      <c r="B7880" s="282" t="s">
        <v>53061</v>
      </c>
      <c r="C7880" s="283" t="s">
        <v>15405</v>
      </c>
      <c r="D7880" s="284">
        <v>10861.09</v>
      </c>
    </row>
    <row r="7881" spans="1:4" ht="15" customHeight="1">
      <c r="A7881" s="281">
        <v>10320</v>
      </c>
      <c r="B7881" s="282" t="s">
        <v>53062</v>
      </c>
      <c r="C7881" s="283" t="s">
        <v>15405</v>
      </c>
      <c r="D7881" s="284">
        <v>20521.759999999998</v>
      </c>
    </row>
    <row r="7882" spans="1:4" ht="15" customHeight="1">
      <c r="A7882" s="281">
        <v>10321</v>
      </c>
      <c r="B7882" s="282" t="s">
        <v>53063</v>
      </c>
      <c r="C7882" s="283" t="s">
        <v>15405</v>
      </c>
      <c r="D7882" s="284">
        <v>24511.29</v>
      </c>
    </row>
    <row r="7883" spans="1:4" ht="15" customHeight="1">
      <c r="A7883" s="281">
        <v>9944</v>
      </c>
      <c r="B7883" s="282" t="s">
        <v>53064</v>
      </c>
      <c r="C7883" s="283" t="s">
        <v>15405</v>
      </c>
      <c r="D7883" s="284">
        <v>29294.67</v>
      </c>
    </row>
    <row r="7884" spans="1:4" ht="15" customHeight="1">
      <c r="A7884" s="281">
        <v>11167</v>
      </c>
      <c r="B7884" s="282" t="s">
        <v>53065</v>
      </c>
      <c r="C7884" s="283" t="s">
        <v>15405</v>
      </c>
      <c r="D7884" s="284">
        <v>16366.49</v>
      </c>
    </row>
    <row r="7885" spans="1:4" ht="15" customHeight="1">
      <c r="A7885" s="281">
        <v>11077</v>
      </c>
      <c r="B7885" s="282" t="s">
        <v>53066</v>
      </c>
      <c r="C7885" s="283" t="s">
        <v>15405</v>
      </c>
      <c r="D7885" s="284">
        <v>15364.33</v>
      </c>
    </row>
    <row r="7886" spans="1:4" ht="15" customHeight="1">
      <c r="A7886" s="281">
        <v>10037</v>
      </c>
      <c r="B7886" s="282" t="s">
        <v>53067</v>
      </c>
      <c r="C7886" s="283" t="s">
        <v>15405</v>
      </c>
      <c r="D7886" s="284">
        <v>29439.89</v>
      </c>
    </row>
    <row r="7887" spans="1:4" ht="15" customHeight="1">
      <c r="A7887" s="281">
        <v>8705</v>
      </c>
      <c r="B7887" s="282" t="s">
        <v>53068</v>
      </c>
      <c r="C7887" s="283" t="s">
        <v>15405</v>
      </c>
      <c r="D7887" s="284">
        <v>30651.79</v>
      </c>
    </row>
    <row r="7888" spans="1:4" ht="15" customHeight="1">
      <c r="A7888" s="281">
        <v>7936</v>
      </c>
      <c r="B7888" s="282" t="s">
        <v>53069</v>
      </c>
      <c r="C7888" s="283" t="s">
        <v>15405</v>
      </c>
      <c r="D7888" s="284">
        <v>26914.95</v>
      </c>
    </row>
    <row r="7889" spans="1:4" ht="15" customHeight="1">
      <c r="A7889" s="281">
        <v>1719</v>
      </c>
      <c r="B7889" s="282" t="s">
        <v>53070</v>
      </c>
      <c r="C7889" s="283" t="s">
        <v>15405</v>
      </c>
      <c r="D7889" s="284">
        <v>63962.49</v>
      </c>
    </row>
    <row r="7890" spans="1:4" ht="15" customHeight="1">
      <c r="A7890" s="281">
        <v>1720</v>
      </c>
      <c r="B7890" s="282" t="s">
        <v>53071</v>
      </c>
      <c r="C7890" s="283" t="s">
        <v>15405</v>
      </c>
      <c r="D7890" s="284">
        <v>75495.02</v>
      </c>
    </row>
    <row r="7891" spans="1:4" ht="15" customHeight="1">
      <c r="A7891" s="281">
        <v>9946</v>
      </c>
      <c r="B7891" s="282" t="s">
        <v>53072</v>
      </c>
      <c r="C7891" s="283" t="s">
        <v>15405</v>
      </c>
      <c r="D7891" s="284">
        <v>15267.35</v>
      </c>
    </row>
    <row r="7892" spans="1:4" ht="15" customHeight="1">
      <c r="A7892" s="281">
        <v>9196</v>
      </c>
      <c r="B7892" s="282" t="s">
        <v>53073</v>
      </c>
      <c r="C7892" s="283" t="s">
        <v>15405</v>
      </c>
      <c r="D7892" s="284">
        <v>25933.279999999999</v>
      </c>
    </row>
    <row r="7893" spans="1:4" ht="15" customHeight="1">
      <c r="A7893" s="281">
        <v>11076</v>
      </c>
      <c r="B7893" s="282" t="s">
        <v>53074</v>
      </c>
      <c r="C7893" s="283" t="s">
        <v>15405</v>
      </c>
      <c r="D7893" s="284">
        <v>12430.31</v>
      </c>
    </row>
    <row r="7894" spans="1:4" ht="15" customHeight="1">
      <c r="A7894" s="281">
        <v>9192</v>
      </c>
      <c r="B7894" s="282" t="s">
        <v>53075</v>
      </c>
      <c r="C7894" s="283" t="s">
        <v>15405</v>
      </c>
      <c r="D7894" s="284">
        <v>31346.39</v>
      </c>
    </row>
    <row r="7895" spans="1:4" ht="15" customHeight="1">
      <c r="A7895" s="281">
        <v>9195</v>
      </c>
      <c r="B7895" s="282" t="s">
        <v>53076</v>
      </c>
      <c r="C7895" s="283" t="s">
        <v>15405</v>
      </c>
      <c r="D7895" s="284">
        <v>45419.05</v>
      </c>
    </row>
    <row r="7896" spans="1:4" ht="15" customHeight="1">
      <c r="A7896" s="281">
        <v>1708</v>
      </c>
      <c r="B7896" s="282" t="s">
        <v>53077</v>
      </c>
      <c r="C7896" s="283" t="s">
        <v>15405</v>
      </c>
      <c r="D7896" s="284">
        <v>498.85</v>
      </c>
    </row>
    <row r="7897" spans="1:4" ht="15" customHeight="1">
      <c r="A7897" s="281">
        <v>1714</v>
      </c>
      <c r="B7897" s="282" t="s">
        <v>53078</v>
      </c>
      <c r="C7897" s="283" t="s">
        <v>15405</v>
      </c>
      <c r="D7897" s="284">
        <v>2012.19</v>
      </c>
    </row>
    <row r="7898" spans="1:4" ht="15" customHeight="1">
      <c r="A7898" s="281">
        <v>1709</v>
      </c>
      <c r="B7898" s="282" t="s">
        <v>53079</v>
      </c>
      <c r="C7898" s="283" t="s">
        <v>15405</v>
      </c>
      <c r="D7898" s="284">
        <v>541.77</v>
      </c>
    </row>
    <row r="7899" spans="1:4" ht="15" customHeight="1">
      <c r="A7899" s="281">
        <v>1710</v>
      </c>
      <c r="B7899" s="282" t="s">
        <v>53080</v>
      </c>
      <c r="C7899" s="283" t="s">
        <v>15405</v>
      </c>
      <c r="D7899" s="284">
        <v>708.76</v>
      </c>
    </row>
    <row r="7900" spans="1:4" ht="15" customHeight="1">
      <c r="A7900" s="281">
        <v>1711</v>
      </c>
      <c r="B7900" s="282" t="s">
        <v>53081</v>
      </c>
      <c r="C7900" s="283" t="s">
        <v>15405</v>
      </c>
      <c r="D7900" s="284">
        <v>2369.2800000000002</v>
      </c>
    </row>
    <row r="7901" spans="1:4" ht="15" customHeight="1">
      <c r="A7901" s="281">
        <v>1712</v>
      </c>
      <c r="B7901" s="282" t="s">
        <v>53082</v>
      </c>
      <c r="C7901" s="283" t="s">
        <v>15405</v>
      </c>
      <c r="D7901" s="284">
        <v>2485.0300000000002</v>
      </c>
    </row>
    <row r="7902" spans="1:4" ht="15" customHeight="1">
      <c r="A7902" s="281">
        <v>1716</v>
      </c>
      <c r="B7902" s="282" t="s">
        <v>16303</v>
      </c>
      <c r="C7902" s="283" t="s">
        <v>15408</v>
      </c>
      <c r="D7902" s="284">
        <v>50</v>
      </c>
    </row>
    <row r="7903" spans="1:4" ht="15" customHeight="1">
      <c r="A7903" s="281">
        <v>12637</v>
      </c>
      <c r="B7903" s="282" t="s">
        <v>16304</v>
      </c>
      <c r="C7903" s="283" t="s">
        <v>15405</v>
      </c>
      <c r="D7903" s="284">
        <v>350</v>
      </c>
    </row>
    <row r="7904" spans="1:4" ht="15" customHeight="1">
      <c r="A7904" s="281">
        <v>10308</v>
      </c>
      <c r="B7904" s="282" t="s">
        <v>16305</v>
      </c>
      <c r="C7904" s="283" t="s">
        <v>15408</v>
      </c>
      <c r="D7904" s="284">
        <v>12.5</v>
      </c>
    </row>
    <row r="7905" spans="1:4" ht="15" customHeight="1">
      <c r="A7905" s="281">
        <v>1596</v>
      </c>
      <c r="B7905" s="282" t="s">
        <v>53083</v>
      </c>
      <c r="C7905" s="283" t="s">
        <v>15405</v>
      </c>
      <c r="D7905" s="284">
        <v>5.09</v>
      </c>
    </row>
    <row r="7906" spans="1:4" ht="15" customHeight="1">
      <c r="A7906" s="281">
        <v>1597</v>
      </c>
      <c r="B7906" s="282" t="s">
        <v>53084</v>
      </c>
      <c r="C7906" s="283" t="s">
        <v>15405</v>
      </c>
      <c r="D7906" s="284">
        <v>4.2699999999999996</v>
      </c>
    </row>
    <row r="7907" spans="1:4" ht="15" customHeight="1">
      <c r="A7907" s="281">
        <v>12109</v>
      </c>
      <c r="B7907" s="282" t="s">
        <v>53085</v>
      </c>
      <c r="C7907" s="283" t="s">
        <v>15415</v>
      </c>
      <c r="D7907" s="284">
        <v>27.58</v>
      </c>
    </row>
    <row r="7908" spans="1:4" ht="17.100000000000001" customHeight="1">
      <c r="A7908" s="281">
        <v>1667</v>
      </c>
      <c r="B7908" s="282" t="s">
        <v>53086</v>
      </c>
      <c r="C7908" s="283" t="s">
        <v>15405</v>
      </c>
      <c r="D7908" s="284">
        <v>9.56</v>
      </c>
    </row>
    <row r="7909" spans="1:4" ht="17.100000000000001" customHeight="1">
      <c r="A7909" s="281">
        <v>1598</v>
      </c>
      <c r="B7909" s="282" t="s">
        <v>53087</v>
      </c>
      <c r="C7909" s="283" t="s">
        <v>15405</v>
      </c>
      <c r="D7909" s="284">
        <v>7.83</v>
      </c>
    </row>
    <row r="7910" spans="1:4" ht="15" customHeight="1">
      <c r="A7910" s="281">
        <v>1610</v>
      </c>
      <c r="B7910" s="282" t="s">
        <v>53088</v>
      </c>
      <c r="C7910" s="283" t="s">
        <v>15405</v>
      </c>
      <c r="D7910" s="284">
        <v>9.57</v>
      </c>
    </row>
    <row r="7911" spans="1:4" ht="15" customHeight="1">
      <c r="A7911" s="281">
        <v>1611</v>
      </c>
      <c r="B7911" s="282" t="s">
        <v>53089</v>
      </c>
      <c r="C7911" s="283" t="s">
        <v>15405</v>
      </c>
      <c r="D7911" s="284">
        <v>14.56</v>
      </c>
    </row>
    <row r="7912" spans="1:4" ht="15" customHeight="1">
      <c r="A7912" s="281">
        <v>1612</v>
      </c>
      <c r="B7912" s="282" t="s">
        <v>53090</v>
      </c>
      <c r="C7912" s="283" t="s">
        <v>15405</v>
      </c>
      <c r="D7912" s="284">
        <v>19.16</v>
      </c>
    </row>
    <row r="7913" spans="1:4" ht="15" customHeight="1">
      <c r="A7913" s="281">
        <v>4763</v>
      </c>
      <c r="B7913" s="282" t="s">
        <v>53091</v>
      </c>
      <c r="C7913" s="283" t="s">
        <v>15405</v>
      </c>
      <c r="D7913" s="284">
        <v>89.35</v>
      </c>
    </row>
    <row r="7914" spans="1:4" ht="15" customHeight="1">
      <c r="A7914" s="281">
        <v>1534</v>
      </c>
      <c r="B7914" s="282" t="s">
        <v>53092</v>
      </c>
      <c r="C7914" s="283" t="s">
        <v>15405</v>
      </c>
      <c r="D7914" s="284">
        <v>8.35</v>
      </c>
    </row>
    <row r="7915" spans="1:4" ht="15" customHeight="1">
      <c r="A7915" s="281">
        <v>1535</v>
      </c>
      <c r="B7915" s="282" t="s">
        <v>53093</v>
      </c>
      <c r="C7915" s="283" t="s">
        <v>15405</v>
      </c>
      <c r="D7915" s="284">
        <v>13.81</v>
      </c>
    </row>
    <row r="7916" spans="1:4" ht="15" customHeight="1">
      <c r="A7916" s="281">
        <v>1536</v>
      </c>
      <c r="B7916" s="282" t="s">
        <v>53094</v>
      </c>
      <c r="C7916" s="283" t="s">
        <v>15405</v>
      </c>
      <c r="D7916" s="284">
        <v>18.86</v>
      </c>
    </row>
    <row r="7917" spans="1:4" ht="15" customHeight="1">
      <c r="A7917" s="281">
        <v>10228</v>
      </c>
      <c r="B7917" s="282" t="s">
        <v>53095</v>
      </c>
      <c r="C7917" s="283" t="s">
        <v>15405</v>
      </c>
      <c r="D7917" s="284">
        <v>7.09</v>
      </c>
    </row>
    <row r="7918" spans="1:4" ht="15" customHeight="1">
      <c r="A7918" s="281">
        <v>10542</v>
      </c>
      <c r="B7918" s="282" t="s">
        <v>53096</v>
      </c>
      <c r="C7918" s="283" t="s">
        <v>15405</v>
      </c>
      <c r="D7918" s="284">
        <v>22.44</v>
      </c>
    </row>
    <row r="7919" spans="1:4" ht="15" customHeight="1">
      <c r="A7919" s="281">
        <v>1613</v>
      </c>
      <c r="B7919" s="282" t="s">
        <v>53097</v>
      </c>
      <c r="C7919" s="283" t="s">
        <v>15405</v>
      </c>
      <c r="D7919" s="284">
        <v>44.15</v>
      </c>
    </row>
    <row r="7920" spans="1:4" ht="17.100000000000001" customHeight="1">
      <c r="A7920" s="281">
        <v>1537</v>
      </c>
      <c r="B7920" s="282" t="s">
        <v>53098</v>
      </c>
      <c r="C7920" s="283" t="s">
        <v>15405</v>
      </c>
      <c r="D7920" s="284">
        <v>50.34</v>
      </c>
    </row>
    <row r="7921" spans="1:4" ht="15" customHeight="1">
      <c r="A7921" s="281">
        <v>1619</v>
      </c>
      <c r="B7921" s="282" t="s">
        <v>53099</v>
      </c>
      <c r="C7921" s="283" t="s">
        <v>15405</v>
      </c>
      <c r="D7921" s="284">
        <v>20.09</v>
      </c>
    </row>
    <row r="7922" spans="1:4" ht="15" customHeight="1">
      <c r="A7922" s="281">
        <v>1620</v>
      </c>
      <c r="B7922" s="282" t="s">
        <v>53100</v>
      </c>
      <c r="C7922" s="283" t="s">
        <v>15405</v>
      </c>
      <c r="D7922" s="284">
        <v>51.86</v>
      </c>
    </row>
    <row r="7923" spans="1:4" ht="17.100000000000001" customHeight="1">
      <c r="A7923" s="281">
        <v>1621</v>
      </c>
      <c r="B7923" s="282" t="s">
        <v>53101</v>
      </c>
      <c r="C7923" s="283" t="s">
        <v>15405</v>
      </c>
      <c r="D7923" s="284">
        <v>63.38</v>
      </c>
    </row>
    <row r="7924" spans="1:4" ht="17.100000000000001" customHeight="1">
      <c r="A7924" s="281">
        <v>1545</v>
      </c>
      <c r="B7924" s="282" t="s">
        <v>53102</v>
      </c>
      <c r="C7924" s="283" t="s">
        <v>15405</v>
      </c>
      <c r="D7924" s="284">
        <v>67.63</v>
      </c>
    </row>
    <row r="7925" spans="1:4" ht="15" customHeight="1">
      <c r="A7925" s="281">
        <v>1543</v>
      </c>
      <c r="B7925" s="282" t="s">
        <v>53103</v>
      </c>
      <c r="C7925" s="283" t="s">
        <v>15405</v>
      </c>
      <c r="D7925" s="284">
        <v>20.12</v>
      </c>
    </row>
    <row r="7926" spans="1:4" ht="15" customHeight="1">
      <c r="A7926" s="281">
        <v>1544</v>
      </c>
      <c r="B7926" s="282" t="s">
        <v>53104</v>
      </c>
      <c r="C7926" s="283" t="s">
        <v>15405</v>
      </c>
      <c r="D7926" s="284">
        <v>54.11</v>
      </c>
    </row>
    <row r="7927" spans="1:4" ht="15" customHeight="1">
      <c r="A7927" s="281">
        <v>10543</v>
      </c>
      <c r="B7927" s="282" t="s">
        <v>53105</v>
      </c>
      <c r="C7927" s="283" t="s">
        <v>15405</v>
      </c>
      <c r="D7927" s="284">
        <v>39.58</v>
      </c>
    </row>
    <row r="7928" spans="1:4" ht="17.100000000000001" customHeight="1">
      <c r="A7928" s="281">
        <v>1550</v>
      </c>
      <c r="B7928" s="282" t="s">
        <v>53106</v>
      </c>
      <c r="C7928" s="283" t="s">
        <v>15405</v>
      </c>
      <c r="D7928" s="284">
        <v>67.239999999999995</v>
      </c>
    </row>
    <row r="7929" spans="1:4" ht="17.100000000000001" customHeight="1">
      <c r="A7929" s="281">
        <v>1549</v>
      </c>
      <c r="B7929" s="282" t="s">
        <v>53107</v>
      </c>
      <c r="C7929" s="283" t="s">
        <v>15405</v>
      </c>
      <c r="D7929" s="284">
        <v>46.62</v>
      </c>
    </row>
    <row r="7930" spans="1:4" ht="15" customHeight="1">
      <c r="A7930" s="281">
        <v>1614</v>
      </c>
      <c r="B7930" s="282" t="s">
        <v>53108</v>
      </c>
      <c r="C7930" s="283" t="s">
        <v>15405</v>
      </c>
      <c r="D7930" s="284">
        <v>19</v>
      </c>
    </row>
    <row r="7931" spans="1:4" ht="15" customHeight="1">
      <c r="A7931" s="281">
        <v>1616</v>
      </c>
      <c r="B7931" s="282" t="s">
        <v>53109</v>
      </c>
      <c r="C7931" s="283" t="s">
        <v>15405</v>
      </c>
      <c r="D7931" s="284">
        <v>39.08</v>
      </c>
    </row>
    <row r="7932" spans="1:4" ht="15" customHeight="1">
      <c r="A7932" s="281">
        <v>1540</v>
      </c>
      <c r="B7932" s="282" t="s">
        <v>53110</v>
      </c>
      <c r="C7932" s="283" t="s">
        <v>15405</v>
      </c>
      <c r="D7932" s="284">
        <v>41.89</v>
      </c>
    </row>
    <row r="7933" spans="1:4" ht="15" customHeight="1">
      <c r="A7933" s="281">
        <v>1538</v>
      </c>
      <c r="B7933" s="282" t="s">
        <v>53111</v>
      </c>
      <c r="C7933" s="283" t="s">
        <v>15405</v>
      </c>
      <c r="D7933" s="284">
        <v>18.48</v>
      </c>
    </row>
    <row r="7934" spans="1:4" ht="15" customHeight="1">
      <c r="A7934" s="281">
        <v>1539</v>
      </c>
      <c r="B7934" s="282" t="s">
        <v>53112</v>
      </c>
      <c r="C7934" s="283" t="s">
        <v>15405</v>
      </c>
      <c r="D7934" s="284">
        <v>33.82</v>
      </c>
    </row>
    <row r="7935" spans="1:4" ht="15" customHeight="1">
      <c r="A7935" s="281">
        <v>1600</v>
      </c>
      <c r="B7935" s="282" t="s">
        <v>53113</v>
      </c>
      <c r="C7935" s="283" t="s">
        <v>15405</v>
      </c>
      <c r="D7935" s="284">
        <v>11.58</v>
      </c>
    </row>
    <row r="7936" spans="1:4" ht="15" customHeight="1">
      <c r="A7936" s="281">
        <v>1622</v>
      </c>
      <c r="B7936" s="282" t="s">
        <v>53114</v>
      </c>
      <c r="C7936" s="283" t="s">
        <v>15405</v>
      </c>
      <c r="D7936" s="284">
        <v>19.54</v>
      </c>
    </row>
    <row r="7937" spans="1:4" ht="15" customHeight="1">
      <c r="A7937" s="281">
        <v>1623</v>
      </c>
      <c r="B7937" s="282" t="s">
        <v>53115</v>
      </c>
      <c r="C7937" s="283" t="s">
        <v>15405</v>
      </c>
      <c r="D7937" s="284">
        <v>45.96</v>
      </c>
    </row>
    <row r="7938" spans="1:4" ht="15" customHeight="1">
      <c r="A7938" s="281">
        <v>1624</v>
      </c>
      <c r="B7938" s="282" t="s">
        <v>53116</v>
      </c>
      <c r="C7938" s="283" t="s">
        <v>15405</v>
      </c>
      <c r="D7938" s="284">
        <v>65.31</v>
      </c>
    </row>
    <row r="7939" spans="1:4" ht="15" customHeight="1">
      <c r="A7939" s="281">
        <v>1548</v>
      </c>
      <c r="B7939" s="282" t="s">
        <v>53117</v>
      </c>
      <c r="C7939" s="283" t="s">
        <v>15405</v>
      </c>
      <c r="D7939" s="284">
        <v>69.56</v>
      </c>
    </row>
    <row r="7940" spans="1:4" ht="15" customHeight="1">
      <c r="A7940" s="281">
        <v>10696</v>
      </c>
      <c r="B7940" s="282" t="s">
        <v>53118</v>
      </c>
      <c r="C7940" s="283" t="s">
        <v>15405</v>
      </c>
      <c r="D7940" s="284">
        <v>112.98</v>
      </c>
    </row>
    <row r="7941" spans="1:4" ht="15" customHeight="1">
      <c r="A7941" s="281">
        <v>1546</v>
      </c>
      <c r="B7941" s="282" t="s">
        <v>53119</v>
      </c>
      <c r="C7941" s="283" t="s">
        <v>15405</v>
      </c>
      <c r="D7941" s="284">
        <v>19.57</v>
      </c>
    </row>
    <row r="7942" spans="1:4" ht="17.100000000000001" customHeight="1">
      <c r="A7942" s="281">
        <v>1547</v>
      </c>
      <c r="B7942" s="282" t="s">
        <v>53120</v>
      </c>
      <c r="C7942" s="283" t="s">
        <v>15405</v>
      </c>
      <c r="D7942" s="284">
        <v>48.21</v>
      </c>
    </row>
    <row r="7943" spans="1:4" ht="15" customHeight="1">
      <c r="A7943" s="281">
        <v>1615</v>
      </c>
      <c r="B7943" s="282" t="s">
        <v>53121</v>
      </c>
      <c r="C7943" s="283" t="s">
        <v>15405</v>
      </c>
      <c r="D7943" s="284">
        <v>32.51</v>
      </c>
    </row>
    <row r="7944" spans="1:4" ht="15" customHeight="1">
      <c r="A7944" s="281">
        <v>10544</v>
      </c>
      <c r="B7944" s="282" t="s">
        <v>53122</v>
      </c>
      <c r="C7944" s="283" t="s">
        <v>15405</v>
      </c>
      <c r="D7944" s="284">
        <v>44.89</v>
      </c>
    </row>
    <row r="7945" spans="1:4" ht="15" customHeight="1">
      <c r="A7945" s="281">
        <v>1668</v>
      </c>
      <c r="B7945" s="282" t="s">
        <v>53123</v>
      </c>
      <c r="C7945" s="283" t="s">
        <v>15405</v>
      </c>
      <c r="D7945" s="284">
        <v>14.01</v>
      </c>
    </row>
    <row r="7946" spans="1:4" ht="15" customHeight="1">
      <c r="A7946" s="281">
        <v>1599</v>
      </c>
      <c r="B7946" s="282" t="s">
        <v>53124</v>
      </c>
      <c r="C7946" s="283" t="s">
        <v>15405</v>
      </c>
      <c r="D7946" s="284">
        <v>14.43</v>
      </c>
    </row>
    <row r="7947" spans="1:4" ht="15" customHeight="1">
      <c r="A7947" s="281">
        <v>1669</v>
      </c>
      <c r="B7947" s="282" t="s">
        <v>53125</v>
      </c>
      <c r="C7947" s="283" t="s">
        <v>15405</v>
      </c>
      <c r="D7947" s="284">
        <v>17.52</v>
      </c>
    </row>
    <row r="7948" spans="1:4" ht="15" customHeight="1">
      <c r="A7948" s="281">
        <v>1601</v>
      </c>
      <c r="B7948" s="282" t="s">
        <v>53126</v>
      </c>
      <c r="C7948" s="283" t="s">
        <v>15405</v>
      </c>
      <c r="D7948" s="284">
        <v>12.55</v>
      </c>
    </row>
    <row r="7949" spans="1:4" ht="17.100000000000001" customHeight="1">
      <c r="A7949" s="281">
        <v>1684</v>
      </c>
      <c r="B7949" s="282" t="s">
        <v>54906</v>
      </c>
      <c r="C7949" s="283" t="s">
        <v>15405</v>
      </c>
      <c r="D7949" s="284">
        <v>111.52</v>
      </c>
    </row>
    <row r="7950" spans="1:4" ht="17.100000000000001" customHeight="1">
      <c r="A7950" s="281">
        <v>1685</v>
      </c>
      <c r="B7950" s="282" t="s">
        <v>54907</v>
      </c>
      <c r="C7950" s="283" t="s">
        <v>15405</v>
      </c>
      <c r="D7950" s="284">
        <v>146.4</v>
      </c>
    </row>
    <row r="7951" spans="1:4" ht="17.100000000000001" customHeight="1">
      <c r="A7951" s="281">
        <v>4417</v>
      </c>
      <c r="B7951" s="282" t="s">
        <v>53127</v>
      </c>
      <c r="C7951" s="283" t="s">
        <v>15405</v>
      </c>
      <c r="D7951" s="284">
        <v>2122.2800000000002</v>
      </c>
    </row>
    <row r="7952" spans="1:4" ht="17.100000000000001" customHeight="1">
      <c r="A7952" s="281">
        <v>1625</v>
      </c>
      <c r="B7952" s="282" t="s">
        <v>53128</v>
      </c>
      <c r="C7952" s="283" t="s">
        <v>15405</v>
      </c>
      <c r="D7952" s="284">
        <v>11.44</v>
      </c>
    </row>
    <row r="7953" spans="1:4" ht="17.100000000000001" customHeight="1">
      <c r="A7953" s="281">
        <v>1626</v>
      </c>
      <c r="B7953" s="282" t="s">
        <v>53129</v>
      </c>
      <c r="C7953" s="283" t="s">
        <v>15405</v>
      </c>
      <c r="D7953" s="284">
        <v>19.18</v>
      </c>
    </row>
    <row r="7954" spans="1:4" ht="17.100000000000001" customHeight="1">
      <c r="A7954" s="281">
        <v>1627</v>
      </c>
      <c r="B7954" s="282" t="s">
        <v>53130</v>
      </c>
      <c r="C7954" s="283" t="s">
        <v>15405</v>
      </c>
      <c r="D7954" s="284">
        <v>23.42</v>
      </c>
    </row>
    <row r="7955" spans="1:4" ht="17.100000000000001" customHeight="1">
      <c r="A7955" s="281">
        <v>1553</v>
      </c>
      <c r="B7955" s="282" t="s">
        <v>53131</v>
      </c>
      <c r="C7955" s="283" t="s">
        <v>15405</v>
      </c>
      <c r="D7955" s="284">
        <v>26.23</v>
      </c>
    </row>
    <row r="7956" spans="1:4" ht="17.100000000000001" customHeight="1">
      <c r="A7956" s="281">
        <v>1551</v>
      </c>
      <c r="B7956" s="282" t="s">
        <v>53132</v>
      </c>
      <c r="C7956" s="283" t="s">
        <v>15405</v>
      </c>
      <c r="D7956" s="284">
        <v>10.85</v>
      </c>
    </row>
    <row r="7957" spans="1:4" ht="17.100000000000001" customHeight="1">
      <c r="A7957" s="281">
        <v>1552</v>
      </c>
      <c r="B7957" s="282" t="s">
        <v>53133</v>
      </c>
      <c r="C7957" s="283" t="s">
        <v>15405</v>
      </c>
      <c r="D7957" s="284">
        <v>23.57</v>
      </c>
    </row>
    <row r="7958" spans="1:4" ht="17.100000000000001" customHeight="1">
      <c r="A7958" s="281">
        <v>1617</v>
      </c>
      <c r="B7958" s="282" t="s">
        <v>53134</v>
      </c>
      <c r="C7958" s="283" t="s">
        <v>15405</v>
      </c>
      <c r="D7958" s="284">
        <v>38.369999999999997</v>
      </c>
    </row>
    <row r="7959" spans="1:4" ht="17.100000000000001" customHeight="1">
      <c r="A7959" s="281">
        <v>1618</v>
      </c>
      <c r="B7959" s="282" t="s">
        <v>53135</v>
      </c>
      <c r="C7959" s="283" t="s">
        <v>15405</v>
      </c>
      <c r="D7959" s="284">
        <v>79.97</v>
      </c>
    </row>
    <row r="7960" spans="1:4" ht="17.100000000000001" customHeight="1">
      <c r="A7960" s="281">
        <v>1541</v>
      </c>
      <c r="B7960" s="282" t="s">
        <v>53136</v>
      </c>
      <c r="C7960" s="283" t="s">
        <v>15405</v>
      </c>
      <c r="D7960" s="284">
        <v>39.96</v>
      </c>
    </row>
    <row r="7961" spans="1:4" ht="17.100000000000001" customHeight="1">
      <c r="A7961" s="281">
        <v>1542</v>
      </c>
      <c r="B7961" s="282" t="s">
        <v>53137</v>
      </c>
      <c r="C7961" s="283" t="s">
        <v>15405</v>
      </c>
      <c r="D7961" s="284">
        <v>82.02</v>
      </c>
    </row>
    <row r="7962" spans="1:4" ht="15" customHeight="1">
      <c r="A7962" s="281">
        <v>1631</v>
      </c>
      <c r="B7962" s="282" t="s">
        <v>53138</v>
      </c>
      <c r="C7962" s="283" t="s">
        <v>15405</v>
      </c>
      <c r="D7962" s="284">
        <v>38.369999999999997</v>
      </c>
    </row>
    <row r="7963" spans="1:4" ht="15" customHeight="1">
      <c r="A7963" s="281">
        <v>1632</v>
      </c>
      <c r="B7963" s="282" t="s">
        <v>53139</v>
      </c>
      <c r="C7963" s="283" t="s">
        <v>15405</v>
      </c>
      <c r="D7963" s="284">
        <v>79.97</v>
      </c>
    </row>
    <row r="7964" spans="1:4" ht="15" customHeight="1">
      <c r="A7964" s="281">
        <v>1628</v>
      </c>
      <c r="B7964" s="282" t="s">
        <v>53140</v>
      </c>
      <c r="C7964" s="283" t="s">
        <v>15405</v>
      </c>
      <c r="D7964" s="284">
        <v>10.73</v>
      </c>
    </row>
    <row r="7965" spans="1:4" ht="15" customHeight="1">
      <c r="A7965" s="281">
        <v>1629</v>
      </c>
      <c r="B7965" s="282" t="s">
        <v>53141</v>
      </c>
      <c r="C7965" s="283" t="s">
        <v>15405</v>
      </c>
      <c r="D7965" s="284">
        <v>18.170000000000002</v>
      </c>
    </row>
    <row r="7966" spans="1:4" ht="17.100000000000001" customHeight="1">
      <c r="A7966" s="281">
        <v>1630</v>
      </c>
      <c r="B7966" s="282" t="s">
        <v>53142</v>
      </c>
      <c r="C7966" s="283" t="s">
        <v>15405</v>
      </c>
      <c r="D7966" s="284">
        <v>23.48</v>
      </c>
    </row>
    <row r="7967" spans="1:4" ht="17.100000000000001" customHeight="1">
      <c r="A7967" s="281">
        <v>1557</v>
      </c>
      <c r="B7967" s="282" t="s">
        <v>53143</v>
      </c>
      <c r="C7967" s="283" t="s">
        <v>15405</v>
      </c>
      <c r="D7967" s="284">
        <v>39.96</v>
      </c>
    </row>
    <row r="7968" spans="1:4" ht="17.100000000000001" customHeight="1">
      <c r="A7968" s="281">
        <v>1558</v>
      </c>
      <c r="B7968" s="282" t="s">
        <v>53144</v>
      </c>
      <c r="C7968" s="283" t="s">
        <v>15405</v>
      </c>
      <c r="D7968" s="284">
        <v>82.02</v>
      </c>
    </row>
    <row r="7969" spans="1:4" ht="15" customHeight="1">
      <c r="A7969" s="281">
        <v>1556</v>
      </c>
      <c r="B7969" s="282" t="s">
        <v>53145</v>
      </c>
      <c r="C7969" s="283" t="s">
        <v>15405</v>
      </c>
      <c r="D7969" s="284">
        <v>26.29</v>
      </c>
    </row>
    <row r="7970" spans="1:4" ht="15" customHeight="1">
      <c r="A7970" s="281">
        <v>1554</v>
      </c>
      <c r="B7970" s="282" t="s">
        <v>53146</v>
      </c>
      <c r="C7970" s="283" t="s">
        <v>15405</v>
      </c>
      <c r="D7970" s="284">
        <v>10.14</v>
      </c>
    </row>
    <row r="7971" spans="1:4" ht="15" customHeight="1">
      <c r="A7971" s="281">
        <v>1555</v>
      </c>
      <c r="B7971" s="282" t="s">
        <v>53147</v>
      </c>
      <c r="C7971" s="283" t="s">
        <v>15405</v>
      </c>
      <c r="D7971" s="284">
        <v>19.48</v>
      </c>
    </row>
    <row r="7972" spans="1:4" ht="15" customHeight="1">
      <c r="A7972" s="281">
        <v>1673</v>
      </c>
      <c r="B7972" s="282" t="s">
        <v>53148</v>
      </c>
      <c r="C7972" s="283" t="s">
        <v>15405</v>
      </c>
      <c r="D7972" s="284">
        <v>14.06</v>
      </c>
    </row>
    <row r="7973" spans="1:4" ht="15" customHeight="1">
      <c r="A7973" s="281">
        <v>1605</v>
      </c>
      <c r="B7973" s="282" t="s">
        <v>53149</v>
      </c>
      <c r="C7973" s="283" t="s">
        <v>15405</v>
      </c>
      <c r="D7973" s="284">
        <v>7.77</v>
      </c>
    </row>
    <row r="7974" spans="1:4" ht="15" customHeight="1">
      <c r="A7974" s="281">
        <v>10226</v>
      </c>
      <c r="B7974" s="282" t="s">
        <v>53150</v>
      </c>
      <c r="C7974" s="283" t="s">
        <v>15405</v>
      </c>
      <c r="D7974" s="284">
        <v>8.09</v>
      </c>
    </row>
    <row r="7975" spans="1:4" ht="15" customHeight="1">
      <c r="A7975" s="281">
        <v>4944</v>
      </c>
      <c r="B7975" s="282" t="s">
        <v>53151</v>
      </c>
      <c r="C7975" s="283" t="s">
        <v>15405</v>
      </c>
      <c r="D7975" s="284">
        <v>9.43</v>
      </c>
    </row>
    <row r="7976" spans="1:4" ht="15" customHeight="1">
      <c r="A7976" s="281">
        <v>10231</v>
      </c>
      <c r="B7976" s="282" t="s">
        <v>53152</v>
      </c>
      <c r="C7976" s="283" t="s">
        <v>15405</v>
      </c>
      <c r="D7976" s="284">
        <v>19.34</v>
      </c>
    </row>
    <row r="7977" spans="1:4" ht="15" customHeight="1">
      <c r="A7977" s="281">
        <v>1670</v>
      </c>
      <c r="B7977" s="282" t="s">
        <v>53153</v>
      </c>
      <c r="C7977" s="283" t="s">
        <v>15405</v>
      </c>
      <c r="D7977" s="284">
        <v>12.84</v>
      </c>
    </row>
    <row r="7978" spans="1:4" ht="15" customHeight="1">
      <c r="A7978" s="281">
        <v>1602</v>
      </c>
      <c r="B7978" s="282" t="s">
        <v>53154</v>
      </c>
      <c r="C7978" s="283" t="s">
        <v>15405</v>
      </c>
      <c r="D7978" s="284">
        <v>7.87</v>
      </c>
    </row>
    <row r="7979" spans="1:4" ht="15" customHeight="1">
      <c r="A7979" s="281">
        <v>1671</v>
      </c>
      <c r="B7979" s="282" t="s">
        <v>53155</v>
      </c>
      <c r="C7979" s="283" t="s">
        <v>15405</v>
      </c>
      <c r="D7979" s="284">
        <v>11.13</v>
      </c>
    </row>
    <row r="7980" spans="1:4" ht="15" customHeight="1">
      <c r="A7980" s="281">
        <v>1603</v>
      </c>
      <c r="B7980" s="282" t="s">
        <v>53156</v>
      </c>
      <c r="C7980" s="283" t="s">
        <v>15405</v>
      </c>
      <c r="D7980" s="284">
        <v>10.84</v>
      </c>
    </row>
    <row r="7981" spans="1:4" ht="15" customHeight="1">
      <c r="A7981" s="281">
        <v>1672</v>
      </c>
      <c r="B7981" s="282" t="s">
        <v>53157</v>
      </c>
      <c r="C7981" s="283" t="s">
        <v>15405</v>
      </c>
      <c r="D7981" s="284">
        <v>13.78</v>
      </c>
    </row>
    <row r="7982" spans="1:4" ht="15" customHeight="1">
      <c r="A7982" s="281">
        <v>1606</v>
      </c>
      <c r="B7982" s="282" t="s">
        <v>53158</v>
      </c>
      <c r="C7982" s="283" t="s">
        <v>15405</v>
      </c>
      <c r="D7982" s="284">
        <v>12.19</v>
      </c>
    </row>
    <row r="7983" spans="1:4" ht="15" customHeight="1">
      <c r="A7983" s="281">
        <v>1674</v>
      </c>
      <c r="B7983" s="282" t="s">
        <v>53159</v>
      </c>
      <c r="C7983" s="283" t="s">
        <v>15405</v>
      </c>
      <c r="D7983" s="284">
        <v>17.77</v>
      </c>
    </row>
    <row r="7984" spans="1:4" ht="15" customHeight="1">
      <c r="A7984" s="281">
        <v>1639</v>
      </c>
      <c r="B7984" s="282" t="s">
        <v>53160</v>
      </c>
      <c r="C7984" s="283" t="s">
        <v>15405</v>
      </c>
      <c r="D7984" s="284">
        <v>45.98</v>
      </c>
    </row>
    <row r="7985" spans="1:4" ht="15" customHeight="1">
      <c r="A7985" s="281">
        <v>1640</v>
      </c>
      <c r="B7985" s="282" t="s">
        <v>53161</v>
      </c>
      <c r="C7985" s="283" t="s">
        <v>15405</v>
      </c>
      <c r="D7985" s="284">
        <v>74.87</v>
      </c>
    </row>
    <row r="7986" spans="1:4" ht="15" customHeight="1">
      <c r="A7986" s="281">
        <v>1566</v>
      </c>
      <c r="B7986" s="282" t="s">
        <v>53162</v>
      </c>
      <c r="C7986" s="283" t="s">
        <v>15405</v>
      </c>
      <c r="D7986" s="284">
        <v>73.959999999999994</v>
      </c>
    </row>
    <row r="7987" spans="1:4" ht="15" customHeight="1">
      <c r="A7987" s="281">
        <v>1565</v>
      </c>
      <c r="B7987" s="282" t="s">
        <v>53163</v>
      </c>
      <c r="C7987" s="283" t="s">
        <v>15405</v>
      </c>
      <c r="D7987" s="284">
        <v>43.72</v>
      </c>
    </row>
    <row r="7988" spans="1:4" ht="15" customHeight="1">
      <c r="A7988" s="281">
        <v>1641</v>
      </c>
      <c r="B7988" s="282" t="s">
        <v>53164</v>
      </c>
      <c r="C7988" s="283" t="s">
        <v>15405</v>
      </c>
      <c r="D7988" s="284">
        <v>33.270000000000003</v>
      </c>
    </row>
    <row r="7989" spans="1:4" ht="15" customHeight="1">
      <c r="A7989" s="281">
        <v>1642</v>
      </c>
      <c r="B7989" s="282" t="s">
        <v>53165</v>
      </c>
      <c r="C7989" s="283" t="s">
        <v>15405</v>
      </c>
      <c r="D7989" s="284">
        <v>45.6</v>
      </c>
    </row>
    <row r="7990" spans="1:4" ht="15" customHeight="1">
      <c r="A7990" s="281">
        <v>1645</v>
      </c>
      <c r="B7990" s="282" t="s">
        <v>53166</v>
      </c>
      <c r="C7990" s="283" t="s">
        <v>15405</v>
      </c>
      <c r="D7990" s="284">
        <v>61.42</v>
      </c>
    </row>
    <row r="7991" spans="1:4" ht="15" customHeight="1">
      <c r="A7991" s="281">
        <v>1643</v>
      </c>
      <c r="B7991" s="282" t="s">
        <v>53167</v>
      </c>
      <c r="C7991" s="283" t="s">
        <v>15405</v>
      </c>
      <c r="D7991" s="284">
        <v>44.14</v>
      </c>
    </row>
    <row r="7992" spans="1:4" ht="15" customHeight="1">
      <c r="A7992" s="281">
        <v>1644</v>
      </c>
      <c r="B7992" s="282" t="s">
        <v>53168</v>
      </c>
      <c r="C7992" s="283" t="s">
        <v>15405</v>
      </c>
      <c r="D7992" s="284">
        <v>57.15</v>
      </c>
    </row>
    <row r="7993" spans="1:4" ht="15" customHeight="1">
      <c r="A7993" s="281">
        <v>1571</v>
      </c>
      <c r="B7993" s="282" t="s">
        <v>53169</v>
      </c>
      <c r="C7993" s="283" t="s">
        <v>15405</v>
      </c>
      <c r="D7993" s="284">
        <v>63.91</v>
      </c>
    </row>
    <row r="7994" spans="1:4" ht="15" customHeight="1">
      <c r="A7994" s="281">
        <v>1569</v>
      </c>
      <c r="B7994" s="282" t="s">
        <v>53170</v>
      </c>
      <c r="C7994" s="283" t="s">
        <v>15405</v>
      </c>
      <c r="D7994" s="284">
        <v>45.73</v>
      </c>
    </row>
    <row r="7995" spans="1:4" ht="15" customHeight="1">
      <c r="A7995" s="281">
        <v>1570</v>
      </c>
      <c r="B7995" s="282" t="s">
        <v>53171</v>
      </c>
      <c r="C7995" s="283" t="s">
        <v>15405</v>
      </c>
      <c r="D7995" s="284">
        <v>59.2</v>
      </c>
    </row>
    <row r="7996" spans="1:4" ht="15" customHeight="1">
      <c r="A7996" s="281">
        <v>1567</v>
      </c>
      <c r="B7996" s="282" t="s">
        <v>53172</v>
      </c>
      <c r="C7996" s="283" t="s">
        <v>15405</v>
      </c>
      <c r="D7996" s="284">
        <v>33.36</v>
      </c>
    </row>
    <row r="7997" spans="1:4" ht="15" customHeight="1">
      <c r="A7997" s="281">
        <v>1568</v>
      </c>
      <c r="B7997" s="282" t="s">
        <v>53173</v>
      </c>
      <c r="C7997" s="283" t="s">
        <v>15405</v>
      </c>
      <c r="D7997" s="284">
        <v>46.16</v>
      </c>
    </row>
    <row r="7998" spans="1:4" ht="15" customHeight="1">
      <c r="A7998" s="281">
        <v>1638</v>
      </c>
      <c r="B7998" s="282" t="s">
        <v>53174</v>
      </c>
      <c r="C7998" s="283" t="s">
        <v>15405</v>
      </c>
      <c r="D7998" s="284">
        <v>51.23</v>
      </c>
    </row>
    <row r="7999" spans="1:4" ht="15" customHeight="1">
      <c r="A7999" s="281">
        <v>1637</v>
      </c>
      <c r="B7999" s="282" t="s">
        <v>53175</v>
      </c>
      <c r="C7999" s="283" t="s">
        <v>15405</v>
      </c>
      <c r="D7999" s="284">
        <v>52.19</v>
      </c>
    </row>
    <row r="8000" spans="1:4" ht="15" customHeight="1">
      <c r="A8000" s="281">
        <v>7595</v>
      </c>
      <c r="B8000" s="282" t="s">
        <v>53176</v>
      </c>
      <c r="C8000" s="283" t="s">
        <v>15405</v>
      </c>
      <c r="D8000" s="284">
        <v>248.68</v>
      </c>
    </row>
    <row r="8001" spans="1:4" ht="15" customHeight="1">
      <c r="A8001" s="281">
        <v>1633</v>
      </c>
      <c r="B8001" s="282" t="s">
        <v>53177</v>
      </c>
      <c r="C8001" s="283" t="s">
        <v>15405</v>
      </c>
      <c r="D8001" s="284">
        <v>25.56</v>
      </c>
    </row>
    <row r="8002" spans="1:4" ht="15" customHeight="1">
      <c r="A8002" s="281">
        <v>1634</v>
      </c>
      <c r="B8002" s="282" t="s">
        <v>53178</v>
      </c>
      <c r="C8002" s="283" t="s">
        <v>15405</v>
      </c>
      <c r="D8002" s="284">
        <v>34.54</v>
      </c>
    </row>
    <row r="8003" spans="1:4" ht="15" customHeight="1">
      <c r="A8003" s="281">
        <v>1635</v>
      </c>
      <c r="B8003" s="282" t="s">
        <v>53179</v>
      </c>
      <c r="C8003" s="283" t="s">
        <v>15405</v>
      </c>
      <c r="D8003" s="284">
        <v>39.79</v>
      </c>
    </row>
    <row r="8004" spans="1:4" ht="15" customHeight="1">
      <c r="A8004" s="281">
        <v>1636</v>
      </c>
      <c r="B8004" s="282" t="s">
        <v>53180</v>
      </c>
      <c r="C8004" s="283" t="s">
        <v>15405</v>
      </c>
      <c r="D8004" s="284">
        <v>42.81</v>
      </c>
    </row>
    <row r="8005" spans="1:4" ht="15" customHeight="1">
      <c r="A8005" s="281">
        <v>1564</v>
      </c>
      <c r="B8005" s="282" t="s">
        <v>53181</v>
      </c>
      <c r="C8005" s="283" t="s">
        <v>15405</v>
      </c>
      <c r="D8005" s="284">
        <v>53.72</v>
      </c>
    </row>
    <row r="8006" spans="1:4" ht="15" customHeight="1">
      <c r="A8006" s="281">
        <v>1562</v>
      </c>
      <c r="B8006" s="282" t="s">
        <v>53182</v>
      </c>
      <c r="C8006" s="283" t="s">
        <v>15405</v>
      </c>
      <c r="D8006" s="284">
        <v>44.4</v>
      </c>
    </row>
    <row r="8007" spans="1:4" ht="15" customHeight="1">
      <c r="A8007" s="281">
        <v>1563</v>
      </c>
      <c r="B8007" s="282" t="s">
        <v>53183</v>
      </c>
      <c r="C8007" s="283" t="s">
        <v>15405</v>
      </c>
      <c r="D8007" s="284">
        <v>54.24</v>
      </c>
    </row>
    <row r="8008" spans="1:4" ht="17.100000000000001" customHeight="1">
      <c r="A8008" s="281">
        <v>1559</v>
      </c>
      <c r="B8008" s="282" t="s">
        <v>53184</v>
      </c>
      <c r="C8008" s="283" t="s">
        <v>15405</v>
      </c>
      <c r="D8008" s="284">
        <v>22.49</v>
      </c>
    </row>
    <row r="8009" spans="1:4" ht="17.100000000000001" customHeight="1">
      <c r="A8009" s="281">
        <v>1560</v>
      </c>
      <c r="B8009" s="282" t="s">
        <v>53185</v>
      </c>
      <c r="C8009" s="283" t="s">
        <v>15405</v>
      </c>
      <c r="D8009" s="284">
        <v>34.630000000000003</v>
      </c>
    </row>
    <row r="8010" spans="1:4" ht="15" customHeight="1">
      <c r="A8010" s="281">
        <v>1561</v>
      </c>
      <c r="B8010" s="282" t="s">
        <v>53186</v>
      </c>
      <c r="C8010" s="283" t="s">
        <v>15405</v>
      </c>
      <c r="D8010" s="284">
        <v>40.35</v>
      </c>
    </row>
    <row r="8011" spans="1:4" ht="15" customHeight="1">
      <c r="A8011" s="281">
        <v>1687</v>
      </c>
      <c r="B8011" s="282" t="s">
        <v>53187</v>
      </c>
      <c r="C8011" s="283" t="s">
        <v>15405</v>
      </c>
      <c r="D8011" s="284">
        <v>96.13</v>
      </c>
    </row>
    <row r="8012" spans="1:4" ht="17.100000000000001" customHeight="1">
      <c r="A8012" s="281">
        <v>1649</v>
      </c>
      <c r="B8012" s="282" t="s">
        <v>53188</v>
      </c>
      <c r="C8012" s="283" t="s">
        <v>15405</v>
      </c>
      <c r="D8012" s="284">
        <v>21.48</v>
      </c>
    </row>
    <row r="8013" spans="1:4" ht="17.100000000000001" customHeight="1">
      <c r="A8013" s="281">
        <v>1650</v>
      </c>
      <c r="B8013" s="282" t="s">
        <v>53189</v>
      </c>
      <c r="C8013" s="283" t="s">
        <v>15405</v>
      </c>
      <c r="D8013" s="284">
        <v>26.27</v>
      </c>
    </row>
    <row r="8014" spans="1:4" ht="17.100000000000001" customHeight="1">
      <c r="A8014" s="281">
        <v>1651</v>
      </c>
      <c r="B8014" s="282" t="s">
        <v>53190</v>
      </c>
      <c r="C8014" s="283" t="s">
        <v>15405</v>
      </c>
      <c r="D8014" s="284">
        <v>36.659999999999997</v>
      </c>
    </row>
    <row r="8015" spans="1:4" ht="17.100000000000001" customHeight="1">
      <c r="A8015" s="281">
        <v>1676</v>
      </c>
      <c r="B8015" s="282" t="s">
        <v>53191</v>
      </c>
      <c r="C8015" s="283" t="s">
        <v>15405</v>
      </c>
      <c r="D8015" s="284">
        <v>12.34</v>
      </c>
    </row>
    <row r="8016" spans="1:4" ht="17.100000000000001" customHeight="1">
      <c r="A8016" s="281">
        <v>1578</v>
      </c>
      <c r="B8016" s="282" t="s">
        <v>53192</v>
      </c>
      <c r="C8016" s="283" t="s">
        <v>15405</v>
      </c>
      <c r="D8016" s="284">
        <v>36.07</v>
      </c>
    </row>
    <row r="8017" spans="1:4" ht="17.100000000000001" customHeight="1">
      <c r="A8017" s="281">
        <v>8726</v>
      </c>
      <c r="B8017" s="282" t="s">
        <v>53193</v>
      </c>
      <c r="C8017" s="283" t="s">
        <v>15405</v>
      </c>
      <c r="D8017" s="284">
        <v>59.58</v>
      </c>
    </row>
    <row r="8018" spans="1:4" ht="15" customHeight="1">
      <c r="A8018" s="281">
        <v>10451</v>
      </c>
      <c r="B8018" s="282" t="s">
        <v>53194</v>
      </c>
      <c r="C8018" s="283" t="s">
        <v>15405</v>
      </c>
      <c r="D8018" s="284">
        <v>101.98</v>
      </c>
    </row>
    <row r="8019" spans="1:4" ht="15" customHeight="1">
      <c r="A8019" s="281">
        <v>10697</v>
      </c>
      <c r="B8019" s="282" t="s">
        <v>53195</v>
      </c>
      <c r="C8019" s="283" t="s">
        <v>15405</v>
      </c>
      <c r="D8019" s="284">
        <v>584.62</v>
      </c>
    </row>
    <row r="8020" spans="1:4" ht="15" customHeight="1">
      <c r="A8020" s="281">
        <v>1576</v>
      </c>
      <c r="B8020" s="282" t="s">
        <v>53196</v>
      </c>
      <c r="C8020" s="283" t="s">
        <v>15405</v>
      </c>
      <c r="D8020" s="284">
        <v>19.47</v>
      </c>
    </row>
    <row r="8021" spans="1:4" ht="17.100000000000001" customHeight="1">
      <c r="A8021" s="281">
        <v>1577</v>
      </c>
      <c r="B8021" s="282" t="s">
        <v>53197</v>
      </c>
      <c r="C8021" s="283" t="s">
        <v>15405</v>
      </c>
      <c r="D8021" s="284">
        <v>24.76</v>
      </c>
    </row>
    <row r="8022" spans="1:4" ht="17.100000000000001" customHeight="1">
      <c r="A8022" s="281">
        <v>1608</v>
      </c>
      <c r="B8022" s="282" t="s">
        <v>53198</v>
      </c>
      <c r="C8022" s="283" t="s">
        <v>15405</v>
      </c>
      <c r="D8022" s="284">
        <v>11.78</v>
      </c>
    </row>
    <row r="8023" spans="1:4" ht="17.100000000000001" customHeight="1">
      <c r="A8023" s="281">
        <v>1607</v>
      </c>
      <c r="B8023" s="282" t="s">
        <v>53199</v>
      </c>
      <c r="C8023" s="283" t="s">
        <v>15405</v>
      </c>
      <c r="D8023" s="284">
        <v>8.1999999999999993</v>
      </c>
    </row>
    <row r="8024" spans="1:4" ht="15" customHeight="1">
      <c r="A8024" s="281">
        <v>1675</v>
      </c>
      <c r="B8024" s="282" t="s">
        <v>53200</v>
      </c>
      <c r="C8024" s="283" t="s">
        <v>15405</v>
      </c>
      <c r="D8024" s="284">
        <v>7.78</v>
      </c>
    </row>
    <row r="8025" spans="1:4" ht="15" customHeight="1">
      <c r="A8025" s="281">
        <v>10546</v>
      </c>
      <c r="B8025" s="282" t="s">
        <v>53201</v>
      </c>
      <c r="C8025" s="283" t="s">
        <v>15405</v>
      </c>
      <c r="D8025" s="284">
        <v>20.350000000000001</v>
      </c>
    </row>
    <row r="8026" spans="1:4" ht="17.100000000000001" customHeight="1">
      <c r="A8026" s="281">
        <v>10545</v>
      </c>
      <c r="B8026" s="282" t="s">
        <v>53202</v>
      </c>
      <c r="C8026" s="283" t="s">
        <v>15405</v>
      </c>
      <c r="D8026" s="284">
        <v>59.7</v>
      </c>
    </row>
    <row r="8027" spans="1:4" ht="17.100000000000001" customHeight="1">
      <c r="A8027" s="281">
        <v>9567</v>
      </c>
      <c r="B8027" s="282" t="s">
        <v>16306</v>
      </c>
      <c r="C8027" s="283" t="s">
        <v>15405</v>
      </c>
      <c r="D8027" s="284">
        <v>53.55</v>
      </c>
    </row>
    <row r="8028" spans="1:4" ht="17.100000000000001" customHeight="1">
      <c r="A8028" s="281">
        <v>10211</v>
      </c>
      <c r="B8028" s="282" t="s">
        <v>16307</v>
      </c>
      <c r="C8028" s="283" t="s">
        <v>15405</v>
      </c>
      <c r="D8028" s="284">
        <v>86.09</v>
      </c>
    </row>
    <row r="8029" spans="1:4" ht="17.100000000000001" customHeight="1">
      <c r="A8029" s="281">
        <v>10213</v>
      </c>
      <c r="B8029" s="282" t="s">
        <v>16308</v>
      </c>
      <c r="C8029" s="283" t="s">
        <v>15405</v>
      </c>
      <c r="D8029" s="284">
        <v>23.34</v>
      </c>
    </row>
    <row r="8030" spans="1:4" ht="15" customHeight="1">
      <c r="A8030" s="281">
        <v>10212</v>
      </c>
      <c r="B8030" s="282" t="s">
        <v>16309</v>
      </c>
      <c r="C8030" s="283" t="s">
        <v>15405</v>
      </c>
      <c r="D8030" s="284">
        <v>30.17</v>
      </c>
    </row>
    <row r="8031" spans="1:4" ht="15" customHeight="1">
      <c r="A8031" s="281">
        <v>1646</v>
      </c>
      <c r="B8031" s="282" t="s">
        <v>53203</v>
      </c>
      <c r="C8031" s="283" t="s">
        <v>15405</v>
      </c>
      <c r="D8031" s="284">
        <v>11.16</v>
      </c>
    </row>
    <row r="8032" spans="1:4" ht="15" customHeight="1">
      <c r="A8032" s="281">
        <v>1647</v>
      </c>
      <c r="B8032" s="282" t="s">
        <v>53204</v>
      </c>
      <c r="C8032" s="283" t="s">
        <v>15405</v>
      </c>
      <c r="D8032" s="284">
        <v>16.95</v>
      </c>
    </row>
    <row r="8033" spans="1:4" ht="15" customHeight="1">
      <c r="A8033" s="281">
        <v>1648</v>
      </c>
      <c r="B8033" s="282" t="s">
        <v>53205</v>
      </c>
      <c r="C8033" s="283" t="s">
        <v>15405</v>
      </c>
      <c r="D8033" s="284">
        <v>21.23</v>
      </c>
    </row>
    <row r="8034" spans="1:4" ht="15" customHeight="1">
      <c r="A8034" s="281">
        <v>1575</v>
      </c>
      <c r="B8034" s="282" t="s">
        <v>53206</v>
      </c>
      <c r="C8034" s="283" t="s">
        <v>15405</v>
      </c>
      <c r="D8034" s="284">
        <v>24.04</v>
      </c>
    </row>
    <row r="8035" spans="1:4" ht="15" customHeight="1">
      <c r="A8035" s="281">
        <v>8061</v>
      </c>
      <c r="B8035" s="282" t="s">
        <v>53207</v>
      </c>
      <c r="C8035" s="283" t="s">
        <v>15405</v>
      </c>
      <c r="D8035" s="284">
        <v>120.95</v>
      </c>
    </row>
    <row r="8036" spans="1:4" ht="15" customHeight="1">
      <c r="A8036" s="281">
        <v>1573</v>
      </c>
      <c r="B8036" s="282" t="s">
        <v>53208</v>
      </c>
      <c r="C8036" s="283" t="s">
        <v>15405</v>
      </c>
      <c r="D8036" s="284">
        <v>10.57</v>
      </c>
    </row>
    <row r="8037" spans="1:4" ht="15" customHeight="1">
      <c r="A8037" s="281">
        <v>1574</v>
      </c>
      <c r="B8037" s="282" t="s">
        <v>53209</v>
      </c>
      <c r="C8037" s="283" t="s">
        <v>15405</v>
      </c>
      <c r="D8037" s="284">
        <v>18.260000000000002</v>
      </c>
    </row>
    <row r="8038" spans="1:4" ht="15" customHeight="1">
      <c r="A8038" s="281">
        <v>1686</v>
      </c>
      <c r="B8038" s="282" t="s">
        <v>53210</v>
      </c>
      <c r="C8038" s="283" t="s">
        <v>15405</v>
      </c>
      <c r="D8038" s="284">
        <v>56.87</v>
      </c>
    </row>
    <row r="8039" spans="1:4" ht="15" customHeight="1">
      <c r="A8039" s="281">
        <v>1688</v>
      </c>
      <c r="B8039" s="282" t="s">
        <v>53211</v>
      </c>
      <c r="C8039" s="283" t="s">
        <v>51414</v>
      </c>
      <c r="D8039" s="284">
        <v>959.4</v>
      </c>
    </row>
    <row r="8040" spans="1:4" ht="15" customHeight="1">
      <c r="A8040" s="281">
        <v>1689</v>
      </c>
      <c r="B8040" s="282" t="s">
        <v>53212</v>
      </c>
      <c r="C8040" s="283" t="s">
        <v>51414</v>
      </c>
      <c r="D8040" s="284">
        <v>1524.93</v>
      </c>
    </row>
    <row r="8041" spans="1:4" ht="15" customHeight="1">
      <c r="A8041" s="281">
        <v>1652</v>
      </c>
      <c r="B8041" s="282" t="s">
        <v>53213</v>
      </c>
      <c r="C8041" s="283" t="s">
        <v>15405</v>
      </c>
      <c r="D8041" s="284">
        <v>8.41</v>
      </c>
    </row>
    <row r="8042" spans="1:4" ht="15" customHeight="1">
      <c r="A8042" s="281">
        <v>1653</v>
      </c>
      <c r="B8042" s="282" t="s">
        <v>53214</v>
      </c>
      <c r="C8042" s="283" t="s">
        <v>15405</v>
      </c>
      <c r="D8042" s="284">
        <v>12.98</v>
      </c>
    </row>
    <row r="8043" spans="1:4" ht="15" customHeight="1">
      <c r="A8043" s="281">
        <v>1654</v>
      </c>
      <c r="B8043" s="282" t="s">
        <v>53215</v>
      </c>
      <c r="C8043" s="283" t="s">
        <v>15405</v>
      </c>
      <c r="D8043" s="284">
        <v>18.93</v>
      </c>
    </row>
    <row r="8044" spans="1:4" ht="15" customHeight="1">
      <c r="A8044" s="281">
        <v>1581</v>
      </c>
      <c r="B8044" s="282" t="s">
        <v>53216</v>
      </c>
      <c r="C8044" s="283" t="s">
        <v>15405</v>
      </c>
      <c r="D8044" s="284">
        <v>18.63</v>
      </c>
    </row>
    <row r="8045" spans="1:4" ht="15" customHeight="1">
      <c r="A8045" s="281">
        <v>1579</v>
      </c>
      <c r="B8045" s="282" t="s">
        <v>53217</v>
      </c>
      <c r="C8045" s="283" t="s">
        <v>15405</v>
      </c>
      <c r="D8045" s="284">
        <v>7.19</v>
      </c>
    </row>
    <row r="8046" spans="1:4" ht="17.100000000000001" customHeight="1">
      <c r="A8046" s="281">
        <v>1580</v>
      </c>
      <c r="B8046" s="282" t="s">
        <v>53218</v>
      </c>
      <c r="C8046" s="283" t="s">
        <v>15405</v>
      </c>
      <c r="D8046" s="284">
        <v>12.23</v>
      </c>
    </row>
    <row r="8047" spans="1:4" ht="17.100000000000001" customHeight="1">
      <c r="A8047" s="281">
        <v>1679</v>
      </c>
      <c r="B8047" s="282" t="s">
        <v>53219</v>
      </c>
      <c r="C8047" s="283" t="s">
        <v>15405</v>
      </c>
      <c r="D8047" s="284">
        <v>74.66</v>
      </c>
    </row>
    <row r="8048" spans="1:4" ht="17.100000000000001" customHeight="1">
      <c r="A8048" s="281">
        <v>1678</v>
      </c>
      <c r="B8048" s="282" t="s">
        <v>53220</v>
      </c>
      <c r="C8048" s="283" t="s">
        <v>15405</v>
      </c>
      <c r="D8048" s="284">
        <v>118.16</v>
      </c>
    </row>
    <row r="8049" spans="1:4" ht="17.100000000000001" customHeight="1">
      <c r="A8049" s="281">
        <v>8342</v>
      </c>
      <c r="B8049" s="282" t="s">
        <v>53221</v>
      </c>
      <c r="C8049" s="283" t="s">
        <v>15405</v>
      </c>
      <c r="D8049" s="284">
        <v>177.18</v>
      </c>
    </row>
    <row r="8050" spans="1:4" ht="15" customHeight="1">
      <c r="A8050" s="281">
        <v>1683</v>
      </c>
      <c r="B8050" s="282" t="s">
        <v>53222</v>
      </c>
      <c r="C8050" s="283" t="s">
        <v>49051</v>
      </c>
      <c r="D8050" s="284">
        <v>120.87</v>
      </c>
    </row>
    <row r="8051" spans="1:4" ht="15" customHeight="1">
      <c r="A8051" s="281">
        <v>1655</v>
      </c>
      <c r="B8051" s="282" t="s">
        <v>53223</v>
      </c>
      <c r="C8051" s="283" t="s">
        <v>15405</v>
      </c>
      <c r="D8051" s="284">
        <v>17.41</v>
      </c>
    </row>
    <row r="8052" spans="1:4" ht="15" customHeight="1">
      <c r="A8052" s="281">
        <v>1656</v>
      </c>
      <c r="B8052" s="282" t="s">
        <v>53224</v>
      </c>
      <c r="C8052" s="283" t="s">
        <v>15405</v>
      </c>
      <c r="D8052" s="284">
        <v>19.920000000000002</v>
      </c>
    </row>
    <row r="8053" spans="1:4" ht="15" customHeight="1">
      <c r="A8053" s="281">
        <v>1657</v>
      </c>
      <c r="B8053" s="282" t="s">
        <v>53225</v>
      </c>
      <c r="C8053" s="283" t="s">
        <v>15405</v>
      </c>
      <c r="D8053" s="284">
        <v>19.14</v>
      </c>
    </row>
    <row r="8054" spans="1:4" ht="15" customHeight="1">
      <c r="A8054" s="281">
        <v>1582</v>
      </c>
      <c r="B8054" s="282" t="s">
        <v>53226</v>
      </c>
      <c r="C8054" s="283" t="s">
        <v>15405</v>
      </c>
      <c r="D8054" s="284">
        <v>18.260000000000002</v>
      </c>
    </row>
    <row r="8055" spans="1:4" ht="15" customHeight="1">
      <c r="A8055" s="281">
        <v>1583</v>
      </c>
      <c r="B8055" s="282" t="s">
        <v>53227</v>
      </c>
      <c r="C8055" s="283" t="s">
        <v>15405</v>
      </c>
      <c r="D8055" s="284">
        <v>21.8</v>
      </c>
    </row>
    <row r="8056" spans="1:4" ht="15" customHeight="1">
      <c r="A8056" s="281">
        <v>1584</v>
      </c>
      <c r="B8056" s="282" t="s">
        <v>53228</v>
      </c>
      <c r="C8056" s="283" t="s">
        <v>15405</v>
      </c>
      <c r="D8056" s="284">
        <v>21.48</v>
      </c>
    </row>
    <row r="8057" spans="1:4" ht="15" customHeight="1">
      <c r="A8057" s="281">
        <v>1680</v>
      </c>
      <c r="B8057" s="282" t="s">
        <v>53229</v>
      </c>
      <c r="C8057" s="283" t="s">
        <v>15405</v>
      </c>
      <c r="D8057" s="284">
        <v>36.549999999999997</v>
      </c>
    </row>
    <row r="8058" spans="1:4" ht="15" customHeight="1">
      <c r="A8058" s="281">
        <v>1681</v>
      </c>
      <c r="B8058" s="282" t="s">
        <v>53230</v>
      </c>
      <c r="C8058" s="283" t="s">
        <v>15405</v>
      </c>
      <c r="D8058" s="284">
        <v>85.87</v>
      </c>
    </row>
    <row r="8059" spans="1:4" ht="15" customHeight="1">
      <c r="A8059" s="281">
        <v>1682</v>
      </c>
      <c r="B8059" s="282" t="s">
        <v>53231</v>
      </c>
      <c r="C8059" s="283" t="s">
        <v>15405</v>
      </c>
      <c r="D8059" s="284">
        <v>125.66</v>
      </c>
    </row>
    <row r="8060" spans="1:4" ht="17.100000000000001" customHeight="1">
      <c r="A8060" s="281">
        <v>1665</v>
      </c>
      <c r="B8060" s="282" t="s">
        <v>53232</v>
      </c>
      <c r="C8060" s="283" t="s">
        <v>15405</v>
      </c>
      <c r="D8060" s="284">
        <v>82.63</v>
      </c>
    </row>
    <row r="8061" spans="1:4" ht="17.100000000000001" customHeight="1">
      <c r="A8061" s="281">
        <v>1664</v>
      </c>
      <c r="B8061" s="282" t="s">
        <v>53233</v>
      </c>
      <c r="C8061" s="283" t="s">
        <v>15405</v>
      </c>
      <c r="D8061" s="284">
        <v>51.37</v>
      </c>
    </row>
    <row r="8062" spans="1:4" ht="17.100000000000001" customHeight="1">
      <c r="A8062" s="281">
        <v>1591</v>
      </c>
      <c r="B8062" s="282" t="s">
        <v>53234</v>
      </c>
      <c r="C8062" s="283" t="s">
        <v>15405</v>
      </c>
      <c r="D8062" s="284">
        <v>35.56</v>
      </c>
    </row>
    <row r="8063" spans="1:4" ht="17.100000000000001" customHeight="1">
      <c r="A8063" s="281">
        <v>1609</v>
      </c>
      <c r="B8063" s="282" t="s">
        <v>53235</v>
      </c>
      <c r="C8063" s="283" t="s">
        <v>15405</v>
      </c>
      <c r="D8063" s="284">
        <v>11.88</v>
      </c>
    </row>
    <row r="8064" spans="1:4" ht="17.100000000000001" customHeight="1">
      <c r="A8064" s="281">
        <v>1677</v>
      </c>
      <c r="B8064" s="282" t="s">
        <v>53236</v>
      </c>
      <c r="C8064" s="283" t="s">
        <v>15405</v>
      </c>
      <c r="D8064" s="284">
        <v>11.73</v>
      </c>
    </row>
    <row r="8065" spans="1:4" ht="15" customHeight="1">
      <c r="A8065" s="281">
        <v>4995</v>
      </c>
      <c r="B8065" s="282" t="s">
        <v>53237</v>
      </c>
      <c r="C8065" s="283" t="s">
        <v>15405</v>
      </c>
      <c r="D8065" s="284">
        <v>74.61</v>
      </c>
    </row>
    <row r="8066" spans="1:4" ht="15" customHeight="1">
      <c r="A8066" s="281">
        <v>1593</v>
      </c>
      <c r="B8066" s="282" t="s">
        <v>53238</v>
      </c>
      <c r="C8066" s="283" t="s">
        <v>15405</v>
      </c>
      <c r="D8066" s="284">
        <v>89.03</v>
      </c>
    </row>
    <row r="8067" spans="1:4" ht="15" customHeight="1">
      <c r="A8067" s="281">
        <v>1592</v>
      </c>
      <c r="B8067" s="282" t="s">
        <v>53239</v>
      </c>
      <c r="C8067" s="283" t="s">
        <v>15405</v>
      </c>
      <c r="D8067" s="284">
        <v>55.69</v>
      </c>
    </row>
    <row r="8068" spans="1:4" ht="15" customHeight="1">
      <c r="A8068" s="281">
        <v>10541</v>
      </c>
      <c r="B8068" s="282" t="s">
        <v>53240</v>
      </c>
      <c r="C8068" s="283" t="s">
        <v>15405</v>
      </c>
      <c r="D8068" s="284">
        <v>43.83</v>
      </c>
    </row>
    <row r="8069" spans="1:4" ht="15" customHeight="1">
      <c r="A8069" s="281">
        <v>10540</v>
      </c>
      <c r="B8069" s="282" t="s">
        <v>53241</v>
      </c>
      <c r="C8069" s="283" t="s">
        <v>15405</v>
      </c>
      <c r="D8069" s="284">
        <v>54.96</v>
      </c>
    </row>
    <row r="8070" spans="1:4" ht="17.100000000000001" customHeight="1">
      <c r="A8070" s="281">
        <v>1658</v>
      </c>
      <c r="B8070" s="282" t="s">
        <v>53242</v>
      </c>
      <c r="C8070" s="283" t="s">
        <v>15405</v>
      </c>
      <c r="D8070" s="284">
        <v>23.55</v>
      </c>
    </row>
    <row r="8071" spans="1:4" ht="17.100000000000001" customHeight="1">
      <c r="A8071" s="281">
        <v>1659</v>
      </c>
      <c r="B8071" s="282" t="s">
        <v>53243</v>
      </c>
      <c r="C8071" s="283" t="s">
        <v>15405</v>
      </c>
      <c r="D8071" s="284">
        <v>36.54</v>
      </c>
    </row>
    <row r="8072" spans="1:4" ht="17.100000000000001" customHeight="1">
      <c r="A8072" s="281">
        <v>1660</v>
      </c>
      <c r="B8072" s="282" t="s">
        <v>53244</v>
      </c>
      <c r="C8072" s="283" t="s">
        <v>15405</v>
      </c>
      <c r="D8072" s="284">
        <v>37.049999999999997</v>
      </c>
    </row>
    <row r="8073" spans="1:4" ht="17.100000000000001" customHeight="1">
      <c r="A8073" s="281">
        <v>1663</v>
      </c>
      <c r="B8073" s="282" t="s">
        <v>53245</v>
      </c>
      <c r="C8073" s="283" t="s">
        <v>15405</v>
      </c>
      <c r="D8073" s="284">
        <v>44.78</v>
      </c>
    </row>
    <row r="8074" spans="1:4" ht="17.100000000000001" customHeight="1">
      <c r="A8074" s="281">
        <v>1661</v>
      </c>
      <c r="B8074" s="282" t="s">
        <v>53246</v>
      </c>
      <c r="C8074" s="283" t="s">
        <v>15405</v>
      </c>
      <c r="D8074" s="284">
        <v>41.67</v>
      </c>
    </row>
    <row r="8075" spans="1:4" ht="15" customHeight="1">
      <c r="A8075" s="281">
        <v>1662</v>
      </c>
      <c r="B8075" s="282" t="s">
        <v>53247</v>
      </c>
      <c r="C8075" s="283" t="s">
        <v>15405</v>
      </c>
      <c r="D8075" s="284">
        <v>43.67</v>
      </c>
    </row>
    <row r="8076" spans="1:4" ht="17.100000000000001" customHeight="1">
      <c r="A8076" s="281">
        <v>1590</v>
      </c>
      <c r="B8076" s="282" t="s">
        <v>53248</v>
      </c>
      <c r="C8076" s="283" t="s">
        <v>15405</v>
      </c>
      <c r="D8076" s="284">
        <v>47.27</v>
      </c>
    </row>
    <row r="8077" spans="1:4" ht="17.100000000000001" customHeight="1">
      <c r="A8077" s="281">
        <v>1588</v>
      </c>
      <c r="B8077" s="282" t="s">
        <v>53249</v>
      </c>
      <c r="C8077" s="283" t="s">
        <v>15405</v>
      </c>
      <c r="D8077" s="284">
        <v>46.46</v>
      </c>
    </row>
    <row r="8078" spans="1:4" ht="17.100000000000001" customHeight="1">
      <c r="A8078" s="281">
        <v>1589</v>
      </c>
      <c r="B8078" s="282" t="s">
        <v>53250</v>
      </c>
      <c r="C8078" s="283" t="s">
        <v>15405</v>
      </c>
      <c r="D8078" s="284">
        <v>47.25</v>
      </c>
    </row>
    <row r="8079" spans="1:4" ht="15" customHeight="1">
      <c r="A8079" s="281">
        <v>8725</v>
      </c>
      <c r="B8079" s="282" t="s">
        <v>53251</v>
      </c>
      <c r="C8079" s="283" t="s">
        <v>15405</v>
      </c>
      <c r="D8079" s="284">
        <v>125.94</v>
      </c>
    </row>
    <row r="8080" spans="1:4" ht="25.5" customHeight="1">
      <c r="A8080" s="281">
        <v>7596</v>
      </c>
      <c r="B8080" s="282" t="s">
        <v>53252</v>
      </c>
      <c r="C8080" s="283" t="s">
        <v>15405</v>
      </c>
      <c r="D8080" s="284">
        <v>17.43</v>
      </c>
    </row>
    <row r="8081" spans="1:4" ht="15" customHeight="1">
      <c r="A8081" s="281">
        <v>1585</v>
      </c>
      <c r="B8081" s="282" t="s">
        <v>53253</v>
      </c>
      <c r="C8081" s="283" t="s">
        <v>15405</v>
      </c>
      <c r="D8081" s="284">
        <v>21.82</v>
      </c>
    </row>
    <row r="8082" spans="1:4" ht="15" customHeight="1">
      <c r="A8082" s="281">
        <v>1586</v>
      </c>
      <c r="B8082" s="282" t="s">
        <v>53254</v>
      </c>
      <c r="C8082" s="283" t="s">
        <v>15405</v>
      </c>
      <c r="D8082" s="284">
        <v>37.31</v>
      </c>
    </row>
    <row r="8083" spans="1:4" ht="15" customHeight="1">
      <c r="A8083" s="281">
        <v>1587</v>
      </c>
      <c r="B8083" s="282" t="s">
        <v>53255</v>
      </c>
      <c r="C8083" s="283" t="s">
        <v>15405</v>
      </c>
      <c r="D8083" s="284">
        <v>37.61</v>
      </c>
    </row>
    <row r="8084" spans="1:4" ht="17.100000000000001" customHeight="1">
      <c r="A8084" s="281">
        <v>4762</v>
      </c>
      <c r="B8084" s="282" t="s">
        <v>53256</v>
      </c>
      <c r="C8084" s="283" t="s">
        <v>15405</v>
      </c>
      <c r="D8084" s="284">
        <v>172.76</v>
      </c>
    </row>
    <row r="8085" spans="1:4" ht="15" customHeight="1">
      <c r="A8085" s="281">
        <v>1666</v>
      </c>
      <c r="B8085" s="282" t="s">
        <v>53257</v>
      </c>
      <c r="C8085" s="283" t="s">
        <v>15405</v>
      </c>
      <c r="D8085" s="284">
        <v>11.36</v>
      </c>
    </row>
    <row r="8086" spans="1:4" ht="15" customHeight="1">
      <c r="A8086" s="281">
        <v>10266</v>
      </c>
      <c r="B8086" s="282" t="s">
        <v>53258</v>
      </c>
      <c r="C8086" s="283" t="s">
        <v>15405</v>
      </c>
      <c r="D8086" s="284">
        <v>23.69</v>
      </c>
    </row>
    <row r="8087" spans="1:4" ht="25.5" customHeight="1">
      <c r="A8087" s="281">
        <v>1594</v>
      </c>
      <c r="B8087" s="282" t="s">
        <v>53259</v>
      </c>
      <c r="C8087" s="283" t="s">
        <v>15405</v>
      </c>
      <c r="D8087" s="284">
        <v>12.17</v>
      </c>
    </row>
    <row r="8088" spans="1:4" ht="17.100000000000001" customHeight="1">
      <c r="A8088" s="281">
        <v>7594</v>
      </c>
      <c r="B8088" s="282" t="s">
        <v>53260</v>
      </c>
      <c r="C8088" s="283" t="s">
        <v>15405</v>
      </c>
      <c r="D8088" s="284">
        <v>20.170000000000002</v>
      </c>
    </row>
    <row r="8089" spans="1:4" ht="15" customHeight="1">
      <c r="A8089" s="281">
        <v>1572</v>
      </c>
      <c r="B8089" s="282" t="s">
        <v>53261</v>
      </c>
      <c r="C8089" s="283" t="s">
        <v>15405</v>
      </c>
      <c r="D8089" s="284">
        <v>21.62</v>
      </c>
    </row>
    <row r="8090" spans="1:4" ht="17.100000000000001" customHeight="1">
      <c r="A8090" s="281">
        <v>10210</v>
      </c>
      <c r="B8090" s="282" t="s">
        <v>53262</v>
      </c>
      <c r="C8090" s="283" t="s">
        <v>15415</v>
      </c>
      <c r="D8090" s="284">
        <v>87.36</v>
      </c>
    </row>
    <row r="8091" spans="1:4" ht="17.100000000000001" customHeight="1">
      <c r="A8091" s="281">
        <v>9566</v>
      </c>
      <c r="B8091" s="282" t="s">
        <v>53263</v>
      </c>
      <c r="C8091" s="283" t="s">
        <v>15415</v>
      </c>
      <c r="D8091" s="284">
        <v>91.17</v>
      </c>
    </row>
    <row r="8092" spans="1:4" ht="17.100000000000001" customHeight="1">
      <c r="A8092" s="281">
        <v>7856</v>
      </c>
      <c r="B8092" s="282" t="s">
        <v>53264</v>
      </c>
      <c r="C8092" s="283" t="s">
        <v>15415</v>
      </c>
      <c r="D8092" s="284">
        <v>102.6</v>
      </c>
    </row>
    <row r="8093" spans="1:4" ht="25.5" customHeight="1">
      <c r="A8093" s="281">
        <v>1529</v>
      </c>
      <c r="B8093" s="282" t="s">
        <v>53265</v>
      </c>
      <c r="C8093" s="283" t="s">
        <v>15415</v>
      </c>
      <c r="D8093" s="284">
        <v>16.149999999999999</v>
      </c>
    </row>
    <row r="8094" spans="1:4" ht="25.5" customHeight="1">
      <c r="A8094" s="281">
        <v>1530</v>
      </c>
      <c r="B8094" s="282" t="s">
        <v>53266</v>
      </c>
      <c r="C8094" s="283" t="s">
        <v>15415</v>
      </c>
      <c r="D8094" s="284">
        <v>21.38</v>
      </c>
    </row>
    <row r="8095" spans="1:4" ht="17.100000000000001" customHeight="1">
      <c r="A8095" s="281">
        <v>1531</v>
      </c>
      <c r="B8095" s="282" t="s">
        <v>53267</v>
      </c>
      <c r="C8095" s="283" t="s">
        <v>15415</v>
      </c>
      <c r="D8095" s="284">
        <v>25.11</v>
      </c>
    </row>
    <row r="8096" spans="1:4" ht="17.100000000000001" customHeight="1">
      <c r="A8096" s="281">
        <v>1532</v>
      </c>
      <c r="B8096" s="282" t="s">
        <v>53268</v>
      </c>
      <c r="C8096" s="283" t="s">
        <v>15415</v>
      </c>
      <c r="D8096" s="284">
        <v>36.340000000000003</v>
      </c>
    </row>
    <row r="8097" spans="1:4" ht="25.5" customHeight="1">
      <c r="A8097" s="281">
        <v>1533</v>
      </c>
      <c r="B8097" s="282" t="s">
        <v>53269</v>
      </c>
      <c r="C8097" s="283" t="s">
        <v>15415</v>
      </c>
      <c r="D8097" s="284">
        <v>65.94</v>
      </c>
    </row>
    <row r="8098" spans="1:4" ht="15" customHeight="1">
      <c r="A8098" s="281">
        <v>8473</v>
      </c>
      <c r="B8098" s="282" t="s">
        <v>53270</v>
      </c>
      <c r="C8098" s="283" t="s">
        <v>15415</v>
      </c>
      <c r="D8098" s="284">
        <v>123.11</v>
      </c>
    </row>
    <row r="8099" spans="1:4" ht="15" customHeight="1">
      <c r="A8099" s="281">
        <v>9384</v>
      </c>
      <c r="B8099" s="282" t="s">
        <v>54908</v>
      </c>
      <c r="C8099" s="283" t="s">
        <v>15415</v>
      </c>
      <c r="D8099" s="284">
        <v>24.89</v>
      </c>
    </row>
    <row r="8100" spans="1:4" ht="17.100000000000001" customHeight="1">
      <c r="A8100" s="281">
        <v>9385</v>
      </c>
      <c r="B8100" s="282" t="s">
        <v>53271</v>
      </c>
      <c r="C8100" s="283" t="s">
        <v>15415</v>
      </c>
      <c r="D8100" s="284">
        <v>29.24</v>
      </c>
    </row>
    <row r="8101" spans="1:4" ht="17.100000000000001" customHeight="1">
      <c r="A8101" s="281">
        <v>9386</v>
      </c>
      <c r="B8101" s="282" t="s">
        <v>53272</v>
      </c>
      <c r="C8101" s="283" t="s">
        <v>15415</v>
      </c>
      <c r="D8101" s="284">
        <v>33.93</v>
      </c>
    </row>
    <row r="8102" spans="1:4" ht="17.100000000000001" customHeight="1">
      <c r="A8102" s="281">
        <v>9387</v>
      </c>
      <c r="B8102" s="282" t="s">
        <v>53273</v>
      </c>
      <c r="C8102" s="283" t="s">
        <v>15415</v>
      </c>
      <c r="D8102" s="284">
        <v>61.12</v>
      </c>
    </row>
    <row r="8103" spans="1:4" ht="15" customHeight="1">
      <c r="A8103" s="281">
        <v>9388</v>
      </c>
      <c r="B8103" s="282" t="s">
        <v>53274</v>
      </c>
      <c r="C8103" s="283" t="s">
        <v>15415</v>
      </c>
      <c r="D8103" s="284">
        <v>107.62</v>
      </c>
    </row>
    <row r="8104" spans="1:4" ht="15" customHeight="1">
      <c r="A8104" s="281">
        <v>1524</v>
      </c>
      <c r="B8104" s="282" t="s">
        <v>53275</v>
      </c>
      <c r="C8104" s="283" t="s">
        <v>15415</v>
      </c>
      <c r="D8104" s="284">
        <v>15.03</v>
      </c>
    </row>
    <row r="8105" spans="1:4" ht="15" customHeight="1">
      <c r="A8105" s="281">
        <v>1525</v>
      </c>
      <c r="B8105" s="282" t="s">
        <v>53276</v>
      </c>
      <c r="C8105" s="283" t="s">
        <v>15415</v>
      </c>
      <c r="D8105" s="284">
        <v>21.75</v>
      </c>
    </row>
    <row r="8106" spans="1:4" ht="15" customHeight="1">
      <c r="A8106" s="281">
        <v>1526</v>
      </c>
      <c r="B8106" s="282" t="s">
        <v>53277</v>
      </c>
      <c r="C8106" s="283" t="s">
        <v>15415</v>
      </c>
      <c r="D8106" s="284">
        <v>34.08</v>
      </c>
    </row>
    <row r="8107" spans="1:4" ht="15" customHeight="1">
      <c r="A8107" s="281">
        <v>1527</v>
      </c>
      <c r="B8107" s="282" t="s">
        <v>53278</v>
      </c>
      <c r="C8107" s="283" t="s">
        <v>15415</v>
      </c>
      <c r="D8107" s="284">
        <v>38.86</v>
      </c>
    </row>
    <row r="8108" spans="1:4" ht="17.100000000000001" customHeight="1">
      <c r="A8108" s="281">
        <v>1528</v>
      </c>
      <c r="B8108" s="282" t="s">
        <v>53279</v>
      </c>
      <c r="C8108" s="283" t="s">
        <v>15415</v>
      </c>
      <c r="D8108" s="284">
        <v>70.599999999999994</v>
      </c>
    </row>
    <row r="8109" spans="1:4" ht="15" customHeight="1">
      <c r="A8109" s="281">
        <v>9389</v>
      </c>
      <c r="B8109" s="282" t="s">
        <v>53280</v>
      </c>
      <c r="C8109" s="283" t="s">
        <v>15415</v>
      </c>
      <c r="D8109" s="284">
        <v>23.46</v>
      </c>
    </row>
    <row r="8110" spans="1:4" ht="15" customHeight="1">
      <c r="A8110" s="281">
        <v>9390</v>
      </c>
      <c r="B8110" s="282"/>
      <c r="C8110" s="283" t="s">
        <v>15415</v>
      </c>
      <c r="D8110" s="284">
        <v>29.51</v>
      </c>
    </row>
    <row r="8111" spans="1:4" ht="15" customHeight="1">
      <c r="A8111" s="281"/>
      <c r="B8111" s="282" t="s">
        <v>53281</v>
      </c>
      <c r="C8111" s="283"/>
      <c r="D8111" s="284"/>
    </row>
    <row r="8112" spans="1:4" ht="15" customHeight="1">
      <c r="A8112" s="281">
        <v>9376</v>
      </c>
      <c r="B8112" s="282" t="s">
        <v>53282</v>
      </c>
      <c r="C8112" s="283" t="s">
        <v>15415</v>
      </c>
      <c r="D8112" s="284">
        <v>42.86</v>
      </c>
    </row>
    <row r="8113" spans="1:4" ht="15" customHeight="1">
      <c r="A8113" s="281">
        <v>9377</v>
      </c>
      <c r="B8113" s="282" t="s">
        <v>53283</v>
      </c>
      <c r="C8113" s="283" t="s">
        <v>15415</v>
      </c>
      <c r="D8113" s="284">
        <v>60.67</v>
      </c>
    </row>
    <row r="8114" spans="1:4" ht="15" customHeight="1">
      <c r="A8114" s="281">
        <v>1595</v>
      </c>
      <c r="B8114" s="282" t="s">
        <v>53284</v>
      </c>
      <c r="C8114" s="283" t="s">
        <v>15405</v>
      </c>
      <c r="D8114" s="284">
        <v>21.8</v>
      </c>
    </row>
    <row r="8115" spans="1:4" ht="15" customHeight="1">
      <c r="A8115" s="281">
        <v>9699</v>
      </c>
      <c r="B8115" s="282" t="s">
        <v>16310</v>
      </c>
      <c r="C8115" s="283" t="s">
        <v>15405</v>
      </c>
      <c r="D8115" s="284">
        <v>103.44</v>
      </c>
    </row>
    <row r="8116" spans="1:4" ht="17.100000000000001" customHeight="1">
      <c r="A8116" s="281">
        <v>8436</v>
      </c>
      <c r="B8116" s="282" t="s">
        <v>16311</v>
      </c>
      <c r="C8116" s="283" t="s">
        <v>15405</v>
      </c>
      <c r="D8116" s="284">
        <v>76.34</v>
      </c>
    </row>
    <row r="8117" spans="1:4" ht="17.100000000000001" customHeight="1">
      <c r="A8117" s="281">
        <v>12429</v>
      </c>
      <c r="B8117" s="282" t="s">
        <v>16312</v>
      </c>
      <c r="C8117" s="283" t="s">
        <v>15405</v>
      </c>
      <c r="D8117" s="284">
        <v>1357.68</v>
      </c>
    </row>
    <row r="8118" spans="1:4" ht="15" customHeight="1">
      <c r="A8118" s="281">
        <v>12428</v>
      </c>
      <c r="B8118" s="282" t="s">
        <v>16313</v>
      </c>
      <c r="C8118" s="283" t="s">
        <v>15405</v>
      </c>
      <c r="D8118" s="284">
        <v>1006.04</v>
      </c>
    </row>
    <row r="8119" spans="1:4" ht="17.100000000000001" customHeight="1">
      <c r="A8119" s="281">
        <v>2057</v>
      </c>
      <c r="B8119" s="282" t="s">
        <v>53285</v>
      </c>
      <c r="C8119" s="283" t="s">
        <v>15405</v>
      </c>
      <c r="D8119" s="284">
        <v>161.34</v>
      </c>
    </row>
    <row r="8120" spans="1:4" ht="17.100000000000001" customHeight="1">
      <c r="A8120" s="281">
        <v>2064</v>
      </c>
      <c r="B8120" s="282" t="s">
        <v>53286</v>
      </c>
      <c r="C8120" s="283" t="s">
        <v>15405</v>
      </c>
      <c r="D8120" s="284">
        <v>382.12</v>
      </c>
    </row>
    <row r="8121" spans="1:4" ht="15" customHeight="1">
      <c r="A8121" s="281">
        <v>11470</v>
      </c>
      <c r="B8121" s="282" t="s">
        <v>53287</v>
      </c>
      <c r="C8121" s="283" t="s">
        <v>15405</v>
      </c>
      <c r="D8121" s="284">
        <v>13.49</v>
      </c>
    </row>
    <row r="8122" spans="1:4" ht="25.5" customHeight="1">
      <c r="A8122" s="281">
        <v>2062</v>
      </c>
      <c r="B8122" s="282" t="s">
        <v>53288</v>
      </c>
      <c r="C8122" s="283" t="s">
        <v>15405</v>
      </c>
      <c r="D8122" s="284">
        <v>86.76</v>
      </c>
    </row>
    <row r="8123" spans="1:4" ht="17.100000000000001" customHeight="1">
      <c r="A8123" s="281">
        <v>11471</v>
      </c>
      <c r="B8123" s="282" t="s">
        <v>53289</v>
      </c>
      <c r="C8123" s="283" t="s">
        <v>15405</v>
      </c>
      <c r="D8123" s="284">
        <v>11.44</v>
      </c>
    </row>
    <row r="8124" spans="1:4" ht="17.100000000000001" customHeight="1">
      <c r="A8124" s="281">
        <v>7355</v>
      </c>
      <c r="B8124" s="282" t="s">
        <v>16314</v>
      </c>
      <c r="C8124" s="283" t="s">
        <v>15405</v>
      </c>
      <c r="D8124" s="284">
        <v>3913.21</v>
      </c>
    </row>
    <row r="8125" spans="1:4" ht="15" customHeight="1">
      <c r="A8125" s="281">
        <v>2056</v>
      </c>
      <c r="B8125" s="282" t="s">
        <v>53290</v>
      </c>
      <c r="C8125" s="283" t="s">
        <v>15405</v>
      </c>
      <c r="D8125" s="284">
        <v>21.52</v>
      </c>
    </row>
    <row r="8126" spans="1:4" ht="15" customHeight="1">
      <c r="A8126" s="281">
        <v>2066</v>
      </c>
      <c r="B8126" s="282" t="s">
        <v>53291</v>
      </c>
      <c r="C8126" s="283" t="s">
        <v>15405</v>
      </c>
      <c r="D8126" s="284">
        <v>50.37</v>
      </c>
    </row>
    <row r="8127" spans="1:4" ht="15" customHeight="1">
      <c r="A8127" s="281">
        <v>13064</v>
      </c>
      <c r="B8127" s="282" t="s">
        <v>53292</v>
      </c>
      <c r="C8127" s="283" t="s">
        <v>15405</v>
      </c>
      <c r="D8127" s="284">
        <v>631.96</v>
      </c>
    </row>
    <row r="8128" spans="1:4" ht="17.100000000000001" customHeight="1">
      <c r="A8128" s="281">
        <v>2003</v>
      </c>
      <c r="B8128" s="282" t="s">
        <v>53293</v>
      </c>
      <c r="C8128" s="283" t="s">
        <v>15405</v>
      </c>
      <c r="D8128" s="284">
        <v>1519.2</v>
      </c>
    </row>
    <row r="8129" spans="1:4" ht="17.100000000000001" customHeight="1">
      <c r="A8129" s="281">
        <v>7898</v>
      </c>
      <c r="B8129" s="282" t="s">
        <v>53294</v>
      </c>
      <c r="C8129" s="283" t="s">
        <v>15405</v>
      </c>
      <c r="D8129" s="284">
        <v>568.67999999999995</v>
      </c>
    </row>
    <row r="8130" spans="1:4" ht="15" customHeight="1">
      <c r="A8130" s="281">
        <v>2012</v>
      </c>
      <c r="B8130" s="282" t="s">
        <v>53295</v>
      </c>
      <c r="C8130" s="283" t="s">
        <v>15405</v>
      </c>
      <c r="D8130" s="284">
        <v>252.14</v>
      </c>
    </row>
    <row r="8131" spans="1:4" ht="17.100000000000001" customHeight="1">
      <c r="A8131" s="281">
        <v>9756</v>
      </c>
      <c r="B8131" s="282" t="s">
        <v>53296</v>
      </c>
      <c r="C8131" s="283" t="s">
        <v>15405</v>
      </c>
      <c r="D8131" s="284">
        <v>3138.83</v>
      </c>
    </row>
    <row r="8132" spans="1:4" ht="34.200000000000003" customHeight="1">
      <c r="A8132" s="281">
        <v>9757</v>
      </c>
      <c r="B8132" s="282" t="s">
        <v>53297</v>
      </c>
      <c r="C8132" s="283" t="s">
        <v>15405</v>
      </c>
      <c r="D8132" s="284">
        <v>3260.88</v>
      </c>
    </row>
    <row r="8133" spans="1:4" ht="15" customHeight="1">
      <c r="A8133" s="281">
        <v>9758</v>
      </c>
      <c r="B8133" s="12" t="s">
        <v>53298</v>
      </c>
      <c r="C8133" s="283" t="s">
        <v>15405</v>
      </c>
      <c r="D8133" s="284">
        <v>3312.5</v>
      </c>
    </row>
    <row r="8134" spans="1:4" ht="15" customHeight="1">
      <c r="A8134" s="12">
        <v>8365</v>
      </c>
      <c r="B8134" s="282" t="s">
        <v>53299</v>
      </c>
      <c r="C8134" s="12" t="s">
        <v>15415</v>
      </c>
      <c r="D8134" s="12">
        <v>1132.6300000000001</v>
      </c>
    </row>
    <row r="8135" spans="1:4" ht="15" customHeight="1">
      <c r="A8135" s="281">
        <v>10143</v>
      </c>
      <c r="B8135" s="282" t="s">
        <v>53300</v>
      </c>
      <c r="C8135" s="283" t="s">
        <v>15405</v>
      </c>
      <c r="D8135" s="284">
        <v>3593.34</v>
      </c>
    </row>
    <row r="8136" spans="1:4" ht="25.5" customHeight="1">
      <c r="A8136" s="281">
        <v>10142</v>
      </c>
      <c r="B8136" s="282" t="s">
        <v>53301</v>
      </c>
      <c r="C8136" s="283" t="s">
        <v>15405</v>
      </c>
      <c r="D8136" s="284">
        <v>4425.43</v>
      </c>
    </row>
    <row r="8137" spans="1:4" ht="25.5" customHeight="1">
      <c r="A8137" s="281">
        <v>10140</v>
      </c>
      <c r="B8137" s="282" t="s">
        <v>53302</v>
      </c>
      <c r="C8137" s="283" t="s">
        <v>15405</v>
      </c>
      <c r="D8137" s="284">
        <v>6066.2</v>
      </c>
    </row>
    <row r="8138" spans="1:4" ht="25.5" customHeight="1">
      <c r="A8138" s="281">
        <v>8974</v>
      </c>
      <c r="B8138" s="282" t="s">
        <v>53303</v>
      </c>
      <c r="C8138" s="283" t="s">
        <v>15405</v>
      </c>
      <c r="D8138" s="284">
        <v>1036.77</v>
      </c>
    </row>
    <row r="8139" spans="1:4" ht="25.5" customHeight="1">
      <c r="A8139" s="281">
        <v>7791</v>
      </c>
      <c r="B8139" s="282" t="s">
        <v>16315</v>
      </c>
      <c r="C8139" s="283" t="s">
        <v>15405</v>
      </c>
      <c r="D8139" s="284">
        <v>318.29000000000002</v>
      </c>
    </row>
    <row r="8140" spans="1:4" ht="25.5" customHeight="1">
      <c r="A8140" s="281">
        <v>13115</v>
      </c>
      <c r="B8140" s="282" t="s">
        <v>53304</v>
      </c>
      <c r="C8140" s="283" t="s">
        <v>15405</v>
      </c>
      <c r="D8140" s="284">
        <v>780.37</v>
      </c>
    </row>
    <row r="8141" spans="1:4" ht="25.5" customHeight="1">
      <c r="A8141" s="281">
        <v>13109</v>
      </c>
      <c r="B8141" s="282" t="s">
        <v>53305</v>
      </c>
      <c r="C8141" s="283" t="s">
        <v>15405</v>
      </c>
      <c r="D8141" s="284">
        <v>135.13</v>
      </c>
    </row>
    <row r="8142" spans="1:4" ht="17.100000000000001" customHeight="1">
      <c r="A8142" s="281">
        <v>13110</v>
      </c>
      <c r="B8142" s="282" t="s">
        <v>53306</v>
      </c>
      <c r="C8142" s="283" t="s">
        <v>15405</v>
      </c>
      <c r="D8142" s="284">
        <v>228.73</v>
      </c>
    </row>
    <row r="8143" spans="1:4" ht="25.5" customHeight="1">
      <c r="A8143" s="281">
        <v>13111</v>
      </c>
      <c r="B8143" s="282" t="s">
        <v>53307</v>
      </c>
      <c r="C8143" s="283" t="s">
        <v>15405</v>
      </c>
      <c r="D8143" s="284">
        <v>152.71</v>
      </c>
    </row>
    <row r="8144" spans="1:4" ht="15" customHeight="1">
      <c r="A8144" s="281">
        <v>13112</v>
      </c>
      <c r="B8144" s="282" t="s">
        <v>53308</v>
      </c>
      <c r="C8144" s="283" t="s">
        <v>15405</v>
      </c>
      <c r="D8144" s="284">
        <v>220.38</v>
      </c>
    </row>
    <row r="8145" spans="1:4" ht="17.100000000000001" customHeight="1">
      <c r="A8145" s="281">
        <v>13113</v>
      </c>
      <c r="B8145" s="282" t="s">
        <v>53309</v>
      </c>
      <c r="C8145" s="283" t="s">
        <v>15405</v>
      </c>
      <c r="D8145" s="284">
        <v>220.38</v>
      </c>
    </row>
    <row r="8146" spans="1:4" ht="25.5" customHeight="1">
      <c r="A8146" s="281">
        <v>13114</v>
      </c>
      <c r="B8146" s="282" t="s">
        <v>53310</v>
      </c>
      <c r="C8146" s="283" t="s">
        <v>15405</v>
      </c>
      <c r="D8146" s="284">
        <v>188.14</v>
      </c>
    </row>
    <row r="8147" spans="1:4" ht="17.100000000000001" customHeight="1">
      <c r="A8147" s="281">
        <v>9732</v>
      </c>
      <c r="B8147" s="282" t="s">
        <v>16316</v>
      </c>
      <c r="C8147" s="283" t="s">
        <v>15405</v>
      </c>
      <c r="D8147" s="284">
        <v>364.78</v>
      </c>
    </row>
    <row r="8148" spans="1:4" ht="17.100000000000001" customHeight="1">
      <c r="A8148" s="281">
        <v>4325</v>
      </c>
      <c r="B8148" s="282" t="s">
        <v>16317</v>
      </c>
      <c r="C8148" s="283" t="s">
        <v>15405</v>
      </c>
      <c r="D8148" s="284">
        <v>11.25</v>
      </c>
    </row>
    <row r="8149" spans="1:4" ht="17.100000000000001" customHeight="1">
      <c r="A8149" s="281">
        <v>3708</v>
      </c>
      <c r="B8149" s="282" t="s">
        <v>16318</v>
      </c>
      <c r="C8149" s="283" t="s">
        <v>15405</v>
      </c>
      <c r="D8149" s="284">
        <v>132.69999999999999</v>
      </c>
    </row>
    <row r="8150" spans="1:4" ht="17.100000000000001" customHeight="1">
      <c r="A8150" s="281">
        <v>5019</v>
      </c>
      <c r="B8150" s="282" t="s">
        <v>16319</v>
      </c>
      <c r="C8150" s="283" t="s">
        <v>15405</v>
      </c>
      <c r="D8150" s="284">
        <v>193.69</v>
      </c>
    </row>
    <row r="8151" spans="1:4" ht="17.100000000000001" customHeight="1">
      <c r="A8151" s="281">
        <v>9496</v>
      </c>
      <c r="B8151" s="282" t="s">
        <v>16320</v>
      </c>
      <c r="C8151" s="283" t="s">
        <v>15405</v>
      </c>
      <c r="D8151" s="284">
        <v>552.70000000000005</v>
      </c>
    </row>
    <row r="8152" spans="1:4" ht="17.100000000000001" customHeight="1">
      <c r="A8152" s="281">
        <v>9495</v>
      </c>
      <c r="B8152" s="282" t="s">
        <v>16321</v>
      </c>
      <c r="C8152" s="283" t="s">
        <v>15405</v>
      </c>
      <c r="D8152" s="284">
        <v>136.88</v>
      </c>
    </row>
    <row r="8153" spans="1:4" ht="17.100000000000001" customHeight="1">
      <c r="A8153" s="281">
        <v>2053</v>
      </c>
      <c r="B8153" s="282" t="s">
        <v>53311</v>
      </c>
      <c r="C8153" s="283" t="s">
        <v>15405</v>
      </c>
      <c r="D8153" s="284">
        <v>1001.01</v>
      </c>
    </row>
    <row r="8154" spans="1:4" ht="17.100000000000001" customHeight="1">
      <c r="A8154" s="281">
        <v>7589</v>
      </c>
      <c r="B8154" s="282" t="s">
        <v>53312</v>
      </c>
      <c r="C8154" s="283" t="s">
        <v>15405</v>
      </c>
      <c r="D8154" s="284">
        <v>317.54000000000002</v>
      </c>
    </row>
    <row r="8155" spans="1:4" ht="25.5" customHeight="1">
      <c r="A8155" s="281">
        <v>2052</v>
      </c>
      <c r="B8155" s="282" t="s">
        <v>53313</v>
      </c>
      <c r="C8155" s="283" t="s">
        <v>15405</v>
      </c>
      <c r="D8155" s="284">
        <v>64.400000000000006</v>
      </c>
    </row>
    <row r="8156" spans="1:4" ht="15" customHeight="1">
      <c r="A8156" s="281">
        <v>9741</v>
      </c>
      <c r="B8156" s="282" t="s">
        <v>53314</v>
      </c>
      <c r="C8156" s="283" t="s">
        <v>15405</v>
      </c>
      <c r="D8156" s="284">
        <v>1172.43</v>
      </c>
    </row>
    <row r="8157" spans="1:4" ht="25.5" customHeight="1">
      <c r="A8157" s="281">
        <v>2145</v>
      </c>
      <c r="B8157" s="282" t="s">
        <v>53315</v>
      </c>
      <c r="C8157" s="283" t="s">
        <v>15405</v>
      </c>
      <c r="D8157" s="284">
        <v>49.84</v>
      </c>
    </row>
    <row r="8158" spans="1:4" ht="15" customHeight="1">
      <c r="A8158" s="281">
        <v>9703</v>
      </c>
      <c r="B8158" s="282" t="s">
        <v>53316</v>
      </c>
      <c r="C8158" s="283" t="s">
        <v>15405</v>
      </c>
      <c r="D8158" s="284">
        <v>803.16</v>
      </c>
    </row>
    <row r="8159" spans="1:4" ht="15" customHeight="1">
      <c r="A8159" s="281">
        <v>12713</v>
      </c>
      <c r="B8159" s="282" t="s">
        <v>16323</v>
      </c>
      <c r="C8159" s="283" t="s">
        <v>15405</v>
      </c>
      <c r="D8159" s="284">
        <v>1698.67</v>
      </c>
    </row>
    <row r="8160" spans="1:4" ht="15" customHeight="1">
      <c r="A8160" s="281">
        <v>5063</v>
      </c>
      <c r="B8160" s="282" t="s">
        <v>53317</v>
      </c>
      <c r="C8160" s="283" t="s">
        <v>15405</v>
      </c>
      <c r="D8160" s="284">
        <v>578.98</v>
      </c>
    </row>
    <row r="8161" spans="1:4" ht="15" customHeight="1">
      <c r="A8161" s="281">
        <v>10041</v>
      </c>
      <c r="B8161" s="282" t="s">
        <v>53318</v>
      </c>
      <c r="C8161" s="283" t="s">
        <v>15405</v>
      </c>
      <c r="D8161" s="284">
        <v>1651.44</v>
      </c>
    </row>
    <row r="8162" spans="1:4" ht="15" customHeight="1">
      <c r="A8162" s="281">
        <v>2025</v>
      </c>
      <c r="B8162" s="282" t="s">
        <v>53319</v>
      </c>
      <c r="C8162" s="283" t="s">
        <v>15405</v>
      </c>
      <c r="D8162" s="284">
        <v>104.79</v>
      </c>
    </row>
    <row r="8163" spans="1:4" ht="15" customHeight="1">
      <c r="A8163" s="281">
        <v>9504</v>
      </c>
      <c r="B8163" s="282" t="s">
        <v>16324</v>
      </c>
      <c r="C8163" s="283" t="s">
        <v>15405</v>
      </c>
      <c r="D8163" s="284">
        <v>267.54000000000002</v>
      </c>
    </row>
    <row r="8164" spans="1:4" ht="15" customHeight="1">
      <c r="A8164" s="281">
        <v>2050</v>
      </c>
      <c r="B8164" s="282" t="s">
        <v>53320</v>
      </c>
      <c r="C8164" s="283" t="s">
        <v>15405</v>
      </c>
      <c r="D8164" s="284">
        <v>32</v>
      </c>
    </row>
    <row r="8165" spans="1:4" ht="15" customHeight="1">
      <c r="A8165" s="281">
        <v>2022</v>
      </c>
      <c r="B8165" s="282" t="s">
        <v>53321</v>
      </c>
      <c r="C8165" s="283" t="s">
        <v>15405</v>
      </c>
      <c r="D8165" s="284">
        <v>62.46</v>
      </c>
    </row>
    <row r="8166" spans="1:4" ht="15" customHeight="1">
      <c r="A8166" s="281">
        <v>7349</v>
      </c>
      <c r="B8166" s="282" t="s">
        <v>53322</v>
      </c>
      <c r="C8166" s="283" t="s">
        <v>15405</v>
      </c>
      <c r="D8166" s="284">
        <v>198.21</v>
      </c>
    </row>
    <row r="8167" spans="1:4" ht="15" customHeight="1">
      <c r="A8167" s="281">
        <v>9730</v>
      </c>
      <c r="B8167" s="282" t="s">
        <v>16325</v>
      </c>
      <c r="C8167" s="283" t="s">
        <v>15405</v>
      </c>
      <c r="D8167" s="284">
        <v>470.4</v>
      </c>
    </row>
    <row r="8168" spans="1:4" ht="17.100000000000001" customHeight="1">
      <c r="A8168" s="281">
        <v>10103</v>
      </c>
      <c r="B8168" s="282" t="s">
        <v>16326</v>
      </c>
      <c r="C8168" s="283" t="s">
        <v>15405</v>
      </c>
      <c r="D8168" s="284">
        <v>9805.69</v>
      </c>
    </row>
    <row r="8169" spans="1:4" ht="17.100000000000001" customHeight="1">
      <c r="A8169" s="281">
        <v>3704</v>
      </c>
      <c r="B8169" s="282" t="s">
        <v>53323</v>
      </c>
      <c r="C8169" s="283" t="s">
        <v>15405</v>
      </c>
      <c r="D8169" s="284">
        <v>14.97</v>
      </c>
    </row>
    <row r="8170" spans="1:4" ht="15" customHeight="1">
      <c r="A8170" s="281">
        <v>3702</v>
      </c>
      <c r="B8170" s="282" t="s">
        <v>53324</v>
      </c>
      <c r="C8170" s="283" t="s">
        <v>15405</v>
      </c>
      <c r="D8170" s="284">
        <v>84.21</v>
      </c>
    </row>
    <row r="8171" spans="1:4" ht="15" customHeight="1">
      <c r="A8171" s="281">
        <v>3703</v>
      </c>
      <c r="B8171" s="282" t="s">
        <v>53325</v>
      </c>
      <c r="C8171" s="283" t="s">
        <v>15405</v>
      </c>
      <c r="D8171" s="284">
        <v>30.21</v>
      </c>
    </row>
    <row r="8172" spans="1:4" ht="15" customHeight="1">
      <c r="A8172" s="281">
        <v>7287</v>
      </c>
      <c r="B8172" s="282" t="s">
        <v>53326</v>
      </c>
      <c r="C8172" s="283" t="s">
        <v>15405</v>
      </c>
      <c r="D8172" s="284">
        <v>814.99</v>
      </c>
    </row>
    <row r="8173" spans="1:4" ht="17.100000000000001" customHeight="1">
      <c r="A8173" s="281">
        <v>9684</v>
      </c>
      <c r="B8173" s="282" t="s">
        <v>53327</v>
      </c>
      <c r="C8173" s="283" t="s">
        <v>15405</v>
      </c>
      <c r="D8173" s="284">
        <v>552.67999999999995</v>
      </c>
    </row>
    <row r="8174" spans="1:4" ht="15" customHeight="1">
      <c r="A8174" s="281">
        <v>2021</v>
      </c>
      <c r="B8174" s="282" t="s">
        <v>53328</v>
      </c>
      <c r="C8174" s="283" t="s">
        <v>15405</v>
      </c>
      <c r="D8174" s="284">
        <v>543.05999999999995</v>
      </c>
    </row>
    <row r="8175" spans="1:4" ht="15" customHeight="1">
      <c r="A8175" s="281">
        <v>2020</v>
      </c>
      <c r="B8175" s="282" t="s">
        <v>53329</v>
      </c>
      <c r="C8175" s="283" t="s">
        <v>15405</v>
      </c>
      <c r="D8175" s="284">
        <v>484.25</v>
      </c>
    </row>
    <row r="8176" spans="1:4" ht="15" customHeight="1">
      <c r="A8176" s="281">
        <v>7227</v>
      </c>
      <c r="B8176" s="282" t="s">
        <v>53330</v>
      </c>
      <c r="C8176" s="283" t="s">
        <v>15405</v>
      </c>
      <c r="D8176" s="284">
        <v>1340.98</v>
      </c>
    </row>
    <row r="8177" spans="1:4" ht="15" customHeight="1">
      <c r="A8177" s="281">
        <v>4428</v>
      </c>
      <c r="B8177" s="12" t="s">
        <v>53331</v>
      </c>
      <c r="C8177" s="283" t="s">
        <v>15405</v>
      </c>
      <c r="D8177" s="284">
        <v>2035.78</v>
      </c>
    </row>
    <row r="8178" spans="1:4" ht="15" customHeight="1">
      <c r="A8178" s="12">
        <v>11741</v>
      </c>
      <c r="B8178" s="282" t="s">
        <v>53332</v>
      </c>
      <c r="C8178" s="12" t="s">
        <v>15405</v>
      </c>
      <c r="D8178" s="12">
        <v>436.69</v>
      </c>
    </row>
    <row r="8179" spans="1:4" ht="17.100000000000001" customHeight="1">
      <c r="A8179" s="281">
        <v>2010</v>
      </c>
      <c r="B8179" s="282" t="s">
        <v>53333</v>
      </c>
      <c r="C8179" s="283" t="s">
        <v>15405</v>
      </c>
      <c r="D8179" s="284">
        <v>476.36</v>
      </c>
    </row>
    <row r="8180" spans="1:4" ht="17.100000000000001" customHeight="1">
      <c r="A8180" s="281">
        <v>12437</v>
      </c>
      <c r="B8180" s="282" t="s">
        <v>53334</v>
      </c>
      <c r="C8180" s="283" t="s">
        <v>15405</v>
      </c>
      <c r="D8180" s="284">
        <v>1262.5</v>
      </c>
    </row>
    <row r="8181" spans="1:4" ht="15" customHeight="1">
      <c r="A8181" s="281">
        <v>3669</v>
      </c>
      <c r="B8181" s="282" t="s">
        <v>53335</v>
      </c>
      <c r="C8181" s="283" t="s">
        <v>15405</v>
      </c>
      <c r="D8181" s="284">
        <v>389.55</v>
      </c>
    </row>
    <row r="8182" spans="1:4" ht="17.100000000000001" customHeight="1">
      <c r="A8182" s="281">
        <v>4768</v>
      </c>
      <c r="B8182" s="282" t="s">
        <v>53336</v>
      </c>
      <c r="C8182" s="283" t="s">
        <v>15405</v>
      </c>
      <c r="D8182" s="284">
        <v>465.86</v>
      </c>
    </row>
    <row r="8183" spans="1:4" ht="15" customHeight="1">
      <c r="A8183" s="281">
        <v>3670</v>
      </c>
      <c r="B8183" s="282" t="s">
        <v>53337</v>
      </c>
      <c r="C8183" s="283" t="s">
        <v>15405</v>
      </c>
      <c r="D8183" s="284">
        <v>409.57</v>
      </c>
    </row>
    <row r="8184" spans="1:4" ht="15" customHeight="1">
      <c r="A8184" s="281">
        <v>4767</v>
      </c>
      <c r="B8184" s="282" t="s">
        <v>53338</v>
      </c>
      <c r="C8184" s="283" t="s">
        <v>15405</v>
      </c>
      <c r="D8184" s="284">
        <v>737.1</v>
      </c>
    </row>
    <row r="8185" spans="1:4" ht="15" customHeight="1">
      <c r="A8185" s="281">
        <v>3671</v>
      </c>
      <c r="B8185" s="282" t="s">
        <v>53339</v>
      </c>
      <c r="C8185" s="283" t="s">
        <v>15405</v>
      </c>
      <c r="D8185" s="284">
        <v>407.73</v>
      </c>
    </row>
    <row r="8186" spans="1:4" ht="15" customHeight="1">
      <c r="A8186" s="281">
        <v>2086</v>
      </c>
      <c r="B8186" s="282" t="s">
        <v>53340</v>
      </c>
      <c r="C8186" s="283" t="s">
        <v>15405</v>
      </c>
      <c r="D8186" s="284">
        <v>406.14</v>
      </c>
    </row>
    <row r="8187" spans="1:4" ht="15" customHeight="1">
      <c r="A8187" s="281">
        <v>2087</v>
      </c>
      <c r="B8187" s="282" t="s">
        <v>53341</v>
      </c>
      <c r="C8187" s="283" t="s">
        <v>15405</v>
      </c>
      <c r="D8187" s="284">
        <v>153.26</v>
      </c>
    </row>
    <row r="8188" spans="1:4" ht="15" customHeight="1">
      <c r="A8188" s="281">
        <v>7712</v>
      </c>
      <c r="B8188" s="282" t="s">
        <v>53342</v>
      </c>
      <c r="C8188" s="283" t="s">
        <v>15405</v>
      </c>
      <c r="D8188" s="284">
        <v>741.15</v>
      </c>
    </row>
    <row r="8189" spans="1:4" ht="17.100000000000001" customHeight="1">
      <c r="A8189" s="281">
        <v>7352</v>
      </c>
      <c r="B8189" s="282" t="s">
        <v>53343</v>
      </c>
      <c r="C8189" s="283" t="s">
        <v>15405</v>
      </c>
      <c r="D8189" s="284">
        <v>297.77999999999997</v>
      </c>
    </row>
    <row r="8190" spans="1:4" ht="15" customHeight="1">
      <c r="A8190" s="281">
        <v>12490</v>
      </c>
      <c r="B8190" s="282" t="s">
        <v>53344</v>
      </c>
      <c r="C8190" s="283" t="s">
        <v>15405</v>
      </c>
      <c r="D8190" s="284">
        <v>357.88</v>
      </c>
    </row>
    <row r="8191" spans="1:4" ht="17.100000000000001" customHeight="1">
      <c r="A8191" s="281">
        <v>12505</v>
      </c>
      <c r="B8191" s="282" t="s">
        <v>53345</v>
      </c>
      <c r="C8191" s="283" t="s">
        <v>15405</v>
      </c>
      <c r="D8191" s="284">
        <v>504.83</v>
      </c>
    </row>
    <row r="8192" spans="1:4" ht="25.5" customHeight="1">
      <c r="A8192" s="281">
        <v>4286</v>
      </c>
      <c r="B8192" s="282" t="s">
        <v>16327</v>
      </c>
      <c r="C8192" s="283" t="s">
        <v>15405</v>
      </c>
      <c r="D8192" s="284">
        <v>126.69</v>
      </c>
    </row>
    <row r="8193" spans="1:4" ht="25.5" customHeight="1">
      <c r="A8193" s="281">
        <v>4287</v>
      </c>
      <c r="B8193" s="282" t="s">
        <v>53346</v>
      </c>
      <c r="C8193" s="283" t="s">
        <v>15405</v>
      </c>
      <c r="D8193" s="284">
        <v>44.79</v>
      </c>
    </row>
    <row r="8194" spans="1:4" ht="25.5" customHeight="1">
      <c r="A8194" s="281">
        <v>12511</v>
      </c>
      <c r="B8194" s="282" t="s">
        <v>53347</v>
      </c>
      <c r="C8194" s="283" t="s">
        <v>15405</v>
      </c>
      <c r="D8194" s="284">
        <v>62.38</v>
      </c>
    </row>
    <row r="8195" spans="1:4" ht="25.5" customHeight="1">
      <c r="A8195" s="281">
        <v>9373</v>
      </c>
      <c r="B8195" s="282" t="s">
        <v>16328</v>
      </c>
      <c r="C8195" s="283" t="s">
        <v>15405</v>
      </c>
      <c r="D8195" s="284">
        <v>399.38</v>
      </c>
    </row>
    <row r="8196" spans="1:4" ht="25.5" customHeight="1">
      <c r="A8196" s="281">
        <v>12430</v>
      </c>
      <c r="B8196" s="282" t="s">
        <v>16329</v>
      </c>
      <c r="C8196" s="283" t="s">
        <v>15405</v>
      </c>
      <c r="D8196" s="284">
        <v>681.08</v>
      </c>
    </row>
    <row r="8197" spans="1:4" ht="25.5" customHeight="1">
      <c r="A8197" s="281">
        <v>4807</v>
      </c>
      <c r="B8197" s="282" t="s">
        <v>16330</v>
      </c>
      <c r="C8197" s="283" t="s">
        <v>15405</v>
      </c>
      <c r="D8197" s="284">
        <v>380.09</v>
      </c>
    </row>
    <row r="8198" spans="1:4" ht="25.5" customHeight="1">
      <c r="A8198" s="281">
        <v>3710</v>
      </c>
      <c r="B8198" s="282" t="s">
        <v>16331</v>
      </c>
      <c r="C8198" s="283" t="s">
        <v>15405</v>
      </c>
      <c r="D8198" s="284">
        <v>428.37</v>
      </c>
    </row>
    <row r="8199" spans="1:4" ht="25.5" customHeight="1">
      <c r="A8199" s="281">
        <v>8211</v>
      </c>
      <c r="B8199" s="282" t="s">
        <v>16332</v>
      </c>
      <c r="C8199" s="283" t="s">
        <v>15405</v>
      </c>
      <c r="D8199" s="284">
        <v>281.77999999999997</v>
      </c>
    </row>
    <row r="8200" spans="1:4" ht="25.5" customHeight="1">
      <c r="A8200" s="281">
        <v>9503</v>
      </c>
      <c r="B8200" s="282" t="s">
        <v>16333</v>
      </c>
      <c r="C8200" s="283" t="s">
        <v>15405</v>
      </c>
      <c r="D8200" s="284">
        <v>627.84</v>
      </c>
    </row>
    <row r="8201" spans="1:4" ht="25.5" customHeight="1">
      <c r="A8201" s="281">
        <v>9502</v>
      </c>
      <c r="B8201" s="282" t="s">
        <v>16334</v>
      </c>
      <c r="C8201" s="283" t="s">
        <v>15405</v>
      </c>
      <c r="D8201" s="284">
        <v>254.87</v>
      </c>
    </row>
    <row r="8202" spans="1:4" ht="25.5" customHeight="1">
      <c r="A8202" s="281">
        <v>9173</v>
      </c>
      <c r="B8202" s="282" t="s">
        <v>16335</v>
      </c>
      <c r="C8202" s="283" t="s">
        <v>15405</v>
      </c>
      <c r="D8202" s="284">
        <v>214.26</v>
      </c>
    </row>
    <row r="8203" spans="1:4" ht="25.5" customHeight="1">
      <c r="A8203" s="281">
        <v>4394</v>
      </c>
      <c r="B8203" s="282" t="s">
        <v>16336</v>
      </c>
      <c r="C8203" s="283" t="s">
        <v>15405</v>
      </c>
      <c r="D8203" s="284">
        <v>276.89</v>
      </c>
    </row>
    <row r="8204" spans="1:4" ht="25.5" customHeight="1">
      <c r="A8204" s="281">
        <v>8210</v>
      </c>
      <c r="B8204" s="282" t="s">
        <v>16337</v>
      </c>
      <c r="C8204" s="283" t="s">
        <v>15405</v>
      </c>
      <c r="D8204" s="284">
        <v>424.73</v>
      </c>
    </row>
    <row r="8205" spans="1:4" ht="25.5" customHeight="1">
      <c r="A8205" s="281">
        <v>3697</v>
      </c>
      <c r="B8205" s="282" t="s">
        <v>16338</v>
      </c>
      <c r="C8205" s="283" t="s">
        <v>15405</v>
      </c>
      <c r="D8205" s="284">
        <v>41.81</v>
      </c>
    </row>
    <row r="8206" spans="1:4" ht="25.5" customHeight="1">
      <c r="A8206" s="281">
        <v>3698</v>
      </c>
      <c r="B8206" s="282" t="s">
        <v>53348</v>
      </c>
      <c r="C8206" s="283" t="s">
        <v>15405</v>
      </c>
      <c r="D8206" s="284">
        <v>41.81</v>
      </c>
    </row>
    <row r="8207" spans="1:4" ht="25.5" customHeight="1">
      <c r="A8207" s="281">
        <v>3699</v>
      </c>
      <c r="B8207" s="282" t="s">
        <v>53349</v>
      </c>
      <c r="C8207" s="283" t="s">
        <v>15405</v>
      </c>
      <c r="D8207" s="284">
        <v>5.45</v>
      </c>
    </row>
    <row r="8208" spans="1:4" ht="25.5" customHeight="1">
      <c r="A8208" s="281">
        <v>3700</v>
      </c>
      <c r="B8208" s="282" t="s">
        <v>53350</v>
      </c>
      <c r="C8208" s="283" t="s">
        <v>15405</v>
      </c>
      <c r="D8208" s="284">
        <v>41.81</v>
      </c>
    </row>
    <row r="8209" spans="1:4" ht="25.5" customHeight="1">
      <c r="A8209" s="281">
        <v>12070</v>
      </c>
      <c r="B8209" s="282" t="s">
        <v>16339</v>
      </c>
      <c r="C8209" s="283" t="s">
        <v>15405</v>
      </c>
      <c r="D8209" s="284">
        <v>95.7</v>
      </c>
    </row>
    <row r="8210" spans="1:4" ht="25.5" customHeight="1">
      <c r="A8210" s="281">
        <v>2078</v>
      </c>
      <c r="B8210" s="282" t="s">
        <v>53351</v>
      </c>
      <c r="C8210" s="283" t="s">
        <v>15405</v>
      </c>
      <c r="D8210" s="284">
        <v>197.9</v>
      </c>
    </row>
    <row r="8211" spans="1:4" ht="25.5" customHeight="1">
      <c r="A8211" s="281">
        <v>7347</v>
      </c>
      <c r="B8211" s="282" t="s">
        <v>16340</v>
      </c>
      <c r="C8211" s="283" t="s">
        <v>15405</v>
      </c>
      <c r="D8211" s="284">
        <v>307.92</v>
      </c>
    </row>
    <row r="8212" spans="1:4" ht="25.5" customHeight="1">
      <c r="A8212" s="281">
        <v>7348</v>
      </c>
      <c r="B8212" s="282" t="s">
        <v>16341</v>
      </c>
      <c r="C8212" s="283" t="s">
        <v>15405</v>
      </c>
      <c r="D8212" s="284">
        <v>197.9</v>
      </c>
    </row>
    <row r="8213" spans="1:4" ht="25.5" customHeight="1">
      <c r="A8213" s="281">
        <v>2080</v>
      </c>
      <c r="B8213" s="282" t="s">
        <v>53352</v>
      </c>
      <c r="C8213" s="283" t="s">
        <v>15405</v>
      </c>
      <c r="D8213" s="284">
        <v>233.85</v>
      </c>
    </row>
    <row r="8214" spans="1:4" ht="34.200000000000003" customHeight="1">
      <c r="A8214" s="281">
        <v>10387</v>
      </c>
      <c r="B8214" s="282" t="s">
        <v>53353</v>
      </c>
      <c r="C8214" s="283" t="s">
        <v>15405</v>
      </c>
      <c r="D8214" s="284">
        <v>3818.6</v>
      </c>
    </row>
    <row r="8215" spans="1:4" ht="15" customHeight="1">
      <c r="A8215" s="281">
        <v>2049</v>
      </c>
      <c r="B8215" s="282" t="s">
        <v>53354</v>
      </c>
      <c r="C8215" s="283" t="s">
        <v>15405</v>
      </c>
      <c r="D8215" s="284">
        <v>52.13</v>
      </c>
    </row>
    <row r="8216" spans="1:4" ht="34.200000000000003" customHeight="1">
      <c r="A8216" s="281">
        <v>2068</v>
      </c>
      <c r="B8216" s="282" t="s">
        <v>53355</v>
      </c>
      <c r="C8216" s="283" t="s">
        <v>15405</v>
      </c>
      <c r="D8216" s="284">
        <v>61.91</v>
      </c>
    </row>
    <row r="8217" spans="1:4" ht="25.5" customHeight="1">
      <c r="A8217" s="281">
        <v>2069</v>
      </c>
      <c r="B8217" s="282" t="s">
        <v>53356</v>
      </c>
      <c r="C8217" s="283" t="s">
        <v>15405</v>
      </c>
      <c r="D8217" s="284">
        <v>25.55</v>
      </c>
    </row>
    <row r="8218" spans="1:4" ht="25.5" customHeight="1">
      <c r="A8218" s="281">
        <v>2059</v>
      </c>
      <c r="B8218" s="282" t="s">
        <v>53357</v>
      </c>
      <c r="C8218" s="283" t="s">
        <v>15405</v>
      </c>
      <c r="D8218" s="284">
        <v>196.2</v>
      </c>
    </row>
    <row r="8219" spans="1:4" ht="25.5" customHeight="1">
      <c r="A8219" s="281">
        <v>2094</v>
      </c>
      <c r="B8219" s="282" t="s">
        <v>53358</v>
      </c>
      <c r="C8219" s="283" t="s">
        <v>15405</v>
      </c>
      <c r="D8219" s="284">
        <v>200.55</v>
      </c>
    </row>
    <row r="8220" spans="1:4" ht="25.5" customHeight="1">
      <c r="A8220" s="281">
        <v>2081</v>
      </c>
      <c r="B8220" s="282" t="s">
        <v>53359</v>
      </c>
      <c r="C8220" s="283" t="s">
        <v>15405</v>
      </c>
      <c r="D8220" s="284">
        <v>50.47</v>
      </c>
    </row>
    <row r="8221" spans="1:4" ht="25.5" customHeight="1">
      <c r="A8221" s="281">
        <v>13262</v>
      </c>
      <c r="B8221" s="282" t="s">
        <v>55459</v>
      </c>
      <c r="C8221" s="283" t="s">
        <v>15405</v>
      </c>
      <c r="D8221" s="284">
        <v>2124.4</v>
      </c>
    </row>
    <row r="8222" spans="1:4" ht="25.5" customHeight="1">
      <c r="A8222" s="281">
        <v>4545</v>
      </c>
      <c r="B8222" s="282" t="s">
        <v>16342</v>
      </c>
      <c r="C8222" s="283" t="s">
        <v>15405</v>
      </c>
      <c r="D8222" s="284">
        <v>51.67</v>
      </c>
    </row>
    <row r="8223" spans="1:4" ht="25.5" customHeight="1">
      <c r="A8223" s="281">
        <v>12290</v>
      </c>
      <c r="B8223" s="282" t="s">
        <v>53360</v>
      </c>
      <c r="C8223" s="283" t="s">
        <v>15405</v>
      </c>
      <c r="D8223" s="284">
        <v>902.71</v>
      </c>
    </row>
    <row r="8224" spans="1:4" ht="25.5" customHeight="1">
      <c r="A8224" s="281">
        <v>12296</v>
      </c>
      <c r="B8224" s="282" t="s">
        <v>53361</v>
      </c>
      <c r="C8224" s="283" t="s">
        <v>15405</v>
      </c>
      <c r="D8224" s="284">
        <v>1545.18</v>
      </c>
    </row>
    <row r="8225" spans="1:4" ht="17.100000000000001" customHeight="1">
      <c r="A8225" s="281">
        <v>12291</v>
      </c>
      <c r="B8225" s="282" t="s">
        <v>53362</v>
      </c>
      <c r="C8225" s="283" t="s">
        <v>15405</v>
      </c>
      <c r="D8225" s="284">
        <v>1559.18</v>
      </c>
    </row>
    <row r="8226" spans="1:4" ht="25.5" customHeight="1">
      <c r="A8226" s="281">
        <v>12292</v>
      </c>
      <c r="B8226" s="282" t="s">
        <v>53363</v>
      </c>
      <c r="C8226" s="283" t="s">
        <v>15405</v>
      </c>
      <c r="D8226" s="284">
        <v>1615.19</v>
      </c>
    </row>
    <row r="8227" spans="1:4" ht="17.100000000000001" customHeight="1">
      <c r="A8227" s="281">
        <v>12982</v>
      </c>
      <c r="B8227" s="282" t="s">
        <v>53364</v>
      </c>
      <c r="C8227" s="283" t="s">
        <v>15405</v>
      </c>
      <c r="D8227" s="284">
        <v>1246.94</v>
      </c>
    </row>
    <row r="8228" spans="1:4" ht="25.5" customHeight="1">
      <c r="A8228" s="281">
        <v>12273</v>
      </c>
      <c r="B8228" s="282" t="s">
        <v>53365</v>
      </c>
      <c r="C8228" s="283" t="s">
        <v>15405</v>
      </c>
      <c r="D8228" s="284">
        <v>1354.85</v>
      </c>
    </row>
    <row r="8229" spans="1:4" ht="25.5" customHeight="1">
      <c r="A8229" s="281">
        <v>12286</v>
      </c>
      <c r="B8229" s="282" t="s">
        <v>53366</v>
      </c>
      <c r="C8229" s="283" t="s">
        <v>15405</v>
      </c>
      <c r="D8229" s="284">
        <v>1257.72</v>
      </c>
    </row>
    <row r="8230" spans="1:4" ht="17.100000000000001" customHeight="1">
      <c r="A8230" s="281">
        <v>12274</v>
      </c>
      <c r="B8230" s="282" t="s">
        <v>53367</v>
      </c>
      <c r="C8230" s="283" t="s">
        <v>15405</v>
      </c>
      <c r="D8230" s="284">
        <v>1410.84</v>
      </c>
    </row>
    <row r="8231" spans="1:4" ht="25.5" customHeight="1">
      <c r="A8231" s="281">
        <v>12282</v>
      </c>
      <c r="B8231" s="282" t="s">
        <v>53368</v>
      </c>
      <c r="C8231" s="283" t="s">
        <v>15405</v>
      </c>
      <c r="D8231" s="284">
        <v>1204.42</v>
      </c>
    </row>
    <row r="8232" spans="1:4" ht="17.100000000000001" customHeight="1">
      <c r="A8232" s="281">
        <v>12275</v>
      </c>
      <c r="B8232" s="282" t="s">
        <v>53369</v>
      </c>
      <c r="C8232" s="283" t="s">
        <v>15405</v>
      </c>
      <c r="D8232" s="284">
        <v>1466.85</v>
      </c>
    </row>
    <row r="8233" spans="1:4" ht="25.5" customHeight="1">
      <c r="A8233" s="281">
        <v>12276</v>
      </c>
      <c r="B8233" s="282"/>
      <c r="C8233" s="283" t="s">
        <v>15405</v>
      </c>
      <c r="D8233" s="284">
        <v>1496.42</v>
      </c>
    </row>
    <row r="8234" spans="1:4" ht="17.100000000000001" customHeight="1">
      <c r="A8234" s="281"/>
      <c r="B8234" s="282" t="s">
        <v>53370</v>
      </c>
      <c r="C8234" s="283"/>
      <c r="D8234" s="284"/>
    </row>
    <row r="8235" spans="1:4" ht="17.100000000000001" customHeight="1">
      <c r="A8235" s="281">
        <v>12277</v>
      </c>
      <c r="B8235" s="282" t="s">
        <v>53371</v>
      </c>
      <c r="C8235" s="283" t="s">
        <v>15405</v>
      </c>
      <c r="D8235" s="284">
        <v>1921.17</v>
      </c>
    </row>
    <row r="8236" spans="1:4" ht="25.5" customHeight="1">
      <c r="A8236" s="281">
        <v>12283</v>
      </c>
      <c r="B8236" s="282" t="s">
        <v>53372</v>
      </c>
      <c r="C8236" s="283" t="s">
        <v>15405</v>
      </c>
      <c r="D8236" s="284">
        <v>1611.54</v>
      </c>
    </row>
    <row r="8237" spans="1:4" ht="17.100000000000001" customHeight="1">
      <c r="A8237" s="281">
        <v>12278</v>
      </c>
      <c r="B8237" s="282" t="s">
        <v>53373</v>
      </c>
      <c r="C8237" s="283" t="s">
        <v>15405</v>
      </c>
      <c r="D8237" s="284">
        <v>1977.17</v>
      </c>
    </row>
    <row r="8238" spans="1:4" ht="25.5" customHeight="1">
      <c r="A8238" s="281">
        <v>12279</v>
      </c>
      <c r="B8238" s="282" t="s">
        <v>53374</v>
      </c>
      <c r="C8238" s="283" t="s">
        <v>15405</v>
      </c>
      <c r="D8238" s="284">
        <v>2046.39</v>
      </c>
    </row>
    <row r="8239" spans="1:4" ht="25.5" customHeight="1">
      <c r="A8239" s="281">
        <v>12280</v>
      </c>
      <c r="B8239" s="282" t="s">
        <v>53375</v>
      </c>
      <c r="C8239" s="283" t="s">
        <v>15405</v>
      </c>
      <c r="D8239" s="284">
        <v>2089.17</v>
      </c>
    </row>
    <row r="8240" spans="1:4" ht="25.5" customHeight="1">
      <c r="A8240" s="281">
        <v>12293</v>
      </c>
      <c r="B8240" s="282" t="s">
        <v>53376</v>
      </c>
      <c r="C8240" s="283" t="s">
        <v>15405</v>
      </c>
      <c r="D8240" s="284">
        <v>2687.57</v>
      </c>
    </row>
    <row r="8241" spans="1:4" ht="15" customHeight="1">
      <c r="A8241" s="281">
        <v>12281</v>
      </c>
      <c r="B8241" s="282" t="s">
        <v>53377</v>
      </c>
      <c r="C8241" s="283" t="s">
        <v>15405</v>
      </c>
      <c r="D8241" s="284">
        <v>2145.1799999999998</v>
      </c>
    </row>
    <row r="8242" spans="1:4" ht="15" customHeight="1">
      <c r="A8242" s="281">
        <v>12285</v>
      </c>
      <c r="B8242" s="282" t="s">
        <v>53378</v>
      </c>
      <c r="C8242" s="283" t="s">
        <v>15405</v>
      </c>
      <c r="D8242" s="284">
        <v>3155.71</v>
      </c>
    </row>
    <row r="8243" spans="1:4" ht="17.100000000000001" customHeight="1">
      <c r="A8243" s="281">
        <v>12284</v>
      </c>
      <c r="B8243" s="282" t="s">
        <v>53379</v>
      </c>
      <c r="C8243" s="283" t="s">
        <v>15405</v>
      </c>
      <c r="D8243" s="284">
        <v>3974.54</v>
      </c>
    </row>
    <row r="8244" spans="1:4" ht="25.5" customHeight="1">
      <c r="A8244" s="281">
        <v>7219</v>
      </c>
      <c r="B8244" s="282" t="s">
        <v>53380</v>
      </c>
      <c r="C8244" s="283" t="s">
        <v>15405</v>
      </c>
      <c r="D8244" s="284">
        <v>2074.08</v>
      </c>
    </row>
    <row r="8245" spans="1:4" ht="17.100000000000001" customHeight="1">
      <c r="A8245" s="281">
        <v>4306</v>
      </c>
      <c r="B8245" s="282" t="s">
        <v>53381</v>
      </c>
      <c r="C8245" s="283" t="s">
        <v>15405</v>
      </c>
      <c r="D8245" s="284">
        <v>2008.57</v>
      </c>
    </row>
    <row r="8246" spans="1:4" ht="25.5" customHeight="1">
      <c r="A8246" s="281">
        <v>4305</v>
      </c>
      <c r="B8246" s="282" t="s">
        <v>53382</v>
      </c>
      <c r="C8246" s="283" t="s">
        <v>15405</v>
      </c>
      <c r="D8246" s="284">
        <v>2880.21</v>
      </c>
    </row>
    <row r="8247" spans="1:4" ht="17.100000000000001" customHeight="1">
      <c r="A8247" s="281">
        <v>12435</v>
      </c>
      <c r="B8247" s="282" t="s">
        <v>53383</v>
      </c>
      <c r="C8247" s="283" t="s">
        <v>15405</v>
      </c>
      <c r="D8247" s="284">
        <v>7037.05</v>
      </c>
    </row>
    <row r="8248" spans="1:4" ht="25.5" customHeight="1">
      <c r="A8248" s="281">
        <v>13261</v>
      </c>
      <c r="B8248" s="282" t="s">
        <v>55460</v>
      </c>
      <c r="C8248" s="283" t="s">
        <v>15405</v>
      </c>
      <c r="D8248" s="284">
        <v>3414.63</v>
      </c>
    </row>
    <row r="8249" spans="1:4" ht="15" customHeight="1">
      <c r="A8249" s="281">
        <v>10102</v>
      </c>
      <c r="B8249" s="282" t="s">
        <v>16343</v>
      </c>
      <c r="C8249" s="283" t="s">
        <v>15405</v>
      </c>
      <c r="D8249" s="284">
        <v>2276.0700000000002</v>
      </c>
    </row>
    <row r="8250" spans="1:4" ht="15" customHeight="1">
      <c r="A8250" s="281">
        <v>7759</v>
      </c>
      <c r="B8250" s="282" t="s">
        <v>53384</v>
      </c>
      <c r="C8250" s="283" t="s">
        <v>15405</v>
      </c>
      <c r="D8250" s="284">
        <v>715.99</v>
      </c>
    </row>
    <row r="8251" spans="1:4" ht="15" customHeight="1">
      <c r="A8251" s="281">
        <v>7370</v>
      </c>
      <c r="B8251" s="282" t="s">
        <v>53385</v>
      </c>
      <c r="C8251" s="283" t="s">
        <v>15405</v>
      </c>
      <c r="D8251" s="284">
        <v>611.53</v>
      </c>
    </row>
    <row r="8252" spans="1:4" ht="15" customHeight="1">
      <c r="A8252" s="281">
        <v>2091</v>
      </c>
      <c r="B8252" s="282" t="s">
        <v>53386</v>
      </c>
      <c r="C8252" s="283" t="s">
        <v>15405</v>
      </c>
      <c r="D8252" s="284">
        <v>228.21</v>
      </c>
    </row>
    <row r="8253" spans="1:4" ht="17.100000000000001" customHeight="1">
      <c r="A8253" s="281">
        <v>8285</v>
      </c>
      <c r="B8253" s="282" t="s">
        <v>53387</v>
      </c>
      <c r="C8253" s="283" t="s">
        <v>15405</v>
      </c>
      <c r="D8253" s="284">
        <v>664.32</v>
      </c>
    </row>
    <row r="8254" spans="1:4" ht="15" customHeight="1">
      <c r="A8254" s="281">
        <v>2004</v>
      </c>
      <c r="B8254" s="282" t="s">
        <v>53388</v>
      </c>
      <c r="C8254" s="283" t="s">
        <v>15405</v>
      </c>
      <c r="D8254" s="284">
        <v>219.66</v>
      </c>
    </row>
    <row r="8255" spans="1:4" ht="15" customHeight="1">
      <c r="A8255" s="281">
        <v>7350</v>
      </c>
      <c r="B8255" s="282" t="s">
        <v>53389</v>
      </c>
      <c r="C8255" s="283" t="s">
        <v>15405</v>
      </c>
      <c r="D8255" s="284">
        <v>475.25</v>
      </c>
    </row>
    <row r="8256" spans="1:4" ht="15" customHeight="1">
      <c r="A8256" s="281">
        <v>10731</v>
      </c>
      <c r="B8256" s="282" t="s">
        <v>53390</v>
      </c>
      <c r="C8256" s="283" t="s">
        <v>15405</v>
      </c>
      <c r="D8256" s="284">
        <v>237.66</v>
      </c>
    </row>
    <row r="8257" spans="1:4" ht="15" customHeight="1">
      <c r="A8257" s="281">
        <v>2146</v>
      </c>
      <c r="B8257" s="282" t="s">
        <v>53391</v>
      </c>
      <c r="C8257" s="283" t="s">
        <v>15405</v>
      </c>
      <c r="D8257" s="284">
        <v>221.66</v>
      </c>
    </row>
    <row r="8258" spans="1:4" ht="15" customHeight="1">
      <c r="A8258" s="281">
        <v>4766</v>
      </c>
      <c r="B8258" s="282" t="s">
        <v>53392</v>
      </c>
      <c r="C8258" s="283" t="s">
        <v>15405</v>
      </c>
      <c r="D8258" s="284">
        <v>796.87</v>
      </c>
    </row>
    <row r="8259" spans="1:4" ht="15" customHeight="1">
      <c r="A8259" s="281">
        <v>2032</v>
      </c>
      <c r="B8259" s="282" t="s">
        <v>53393</v>
      </c>
      <c r="C8259" s="283" t="s">
        <v>15405</v>
      </c>
      <c r="D8259" s="284">
        <v>53.41</v>
      </c>
    </row>
    <row r="8260" spans="1:4" ht="15" customHeight="1">
      <c r="A8260" s="281">
        <v>4326</v>
      </c>
      <c r="B8260" s="282" t="s">
        <v>16344</v>
      </c>
      <c r="C8260" s="283" t="s">
        <v>15405</v>
      </c>
      <c r="D8260" s="284">
        <v>13.99</v>
      </c>
    </row>
    <row r="8261" spans="1:4" ht="17.100000000000001" customHeight="1">
      <c r="A8261" s="281">
        <v>12342</v>
      </c>
      <c r="B8261" s="282"/>
      <c r="C8261" s="283" t="s">
        <v>15415</v>
      </c>
      <c r="D8261" s="284">
        <v>688.75</v>
      </c>
    </row>
    <row r="8262" spans="1:4" ht="17.100000000000001" customHeight="1">
      <c r="A8262" s="281"/>
      <c r="B8262" s="282" t="s">
        <v>53394</v>
      </c>
      <c r="C8262" s="283"/>
      <c r="D8262" s="284"/>
    </row>
    <row r="8263" spans="1:4" ht="17.100000000000001" customHeight="1">
      <c r="A8263" s="281">
        <v>10148</v>
      </c>
      <c r="B8263" s="282" t="s">
        <v>53395</v>
      </c>
      <c r="C8263" s="283" t="s">
        <v>15415</v>
      </c>
      <c r="D8263" s="284">
        <v>1997.97</v>
      </c>
    </row>
    <row r="8264" spans="1:4" ht="17.100000000000001" customHeight="1">
      <c r="A8264" s="281">
        <v>10345</v>
      </c>
      <c r="B8264" s="282" t="s">
        <v>53396</v>
      </c>
      <c r="C8264" s="283" t="s">
        <v>15405</v>
      </c>
      <c r="D8264" s="284">
        <v>573.79999999999995</v>
      </c>
    </row>
    <row r="8265" spans="1:4" ht="17.100000000000001" customHeight="1">
      <c r="A8265" s="281">
        <v>7375</v>
      </c>
      <c r="B8265" s="282" t="s">
        <v>53397</v>
      </c>
      <c r="C8265" s="283" t="s">
        <v>15405</v>
      </c>
      <c r="D8265" s="284">
        <v>1006.22</v>
      </c>
    </row>
    <row r="8266" spans="1:4" ht="17.100000000000001" customHeight="1">
      <c r="A8266" s="281">
        <v>4393</v>
      </c>
      <c r="B8266" s="282" t="s">
        <v>53398</v>
      </c>
      <c r="C8266" s="283" t="s">
        <v>15405</v>
      </c>
      <c r="D8266" s="284">
        <v>798.3</v>
      </c>
    </row>
    <row r="8267" spans="1:4" ht="17.100000000000001" customHeight="1">
      <c r="A8267" s="281">
        <v>4391</v>
      </c>
      <c r="B8267" s="282" t="s">
        <v>53399</v>
      </c>
      <c r="C8267" s="283" t="s">
        <v>15405</v>
      </c>
      <c r="D8267" s="284">
        <v>687.37</v>
      </c>
    </row>
    <row r="8268" spans="1:4" ht="17.100000000000001" customHeight="1">
      <c r="A8268" s="281">
        <v>8421</v>
      </c>
      <c r="B8268" s="282" t="s">
        <v>53400</v>
      </c>
      <c r="C8268" s="283" t="s">
        <v>15405</v>
      </c>
      <c r="D8268" s="284">
        <v>687.37</v>
      </c>
    </row>
    <row r="8269" spans="1:4" ht="17.100000000000001" customHeight="1">
      <c r="A8269" s="281">
        <v>3711</v>
      </c>
      <c r="B8269" s="282" t="s">
        <v>53401</v>
      </c>
      <c r="C8269" s="283" t="s">
        <v>15405</v>
      </c>
      <c r="D8269" s="284">
        <v>338.88</v>
      </c>
    </row>
    <row r="8270" spans="1:4" ht="25.5" customHeight="1">
      <c r="A8270" s="281">
        <v>8226</v>
      </c>
      <c r="B8270" s="282" t="s">
        <v>16345</v>
      </c>
      <c r="C8270" s="283" t="s">
        <v>15405</v>
      </c>
      <c r="D8270" s="284">
        <v>2012.98</v>
      </c>
    </row>
    <row r="8271" spans="1:4" ht="25.5" customHeight="1">
      <c r="A8271" s="281">
        <v>12426</v>
      </c>
      <c r="B8271" s="282" t="s">
        <v>16346</v>
      </c>
      <c r="C8271" s="283" t="s">
        <v>15405</v>
      </c>
      <c r="D8271" s="284">
        <v>339.56</v>
      </c>
    </row>
    <row r="8272" spans="1:4" ht="25.5" customHeight="1">
      <c r="A8272" s="281">
        <v>2033</v>
      </c>
      <c r="B8272" s="282" t="s">
        <v>16347</v>
      </c>
      <c r="C8272" s="283" t="s">
        <v>15405</v>
      </c>
      <c r="D8272" s="284">
        <v>57.42</v>
      </c>
    </row>
    <row r="8273" spans="1:4" ht="25.5" customHeight="1">
      <c r="A8273" s="281">
        <v>4324</v>
      </c>
      <c r="B8273" s="282" t="s">
        <v>53402</v>
      </c>
      <c r="C8273" s="283" t="s">
        <v>15405</v>
      </c>
      <c r="D8273" s="284">
        <v>15.52</v>
      </c>
    </row>
    <row r="8274" spans="1:4" ht="25.5" customHeight="1">
      <c r="A8274" s="281">
        <v>3709</v>
      </c>
      <c r="B8274" s="282" t="s">
        <v>16348</v>
      </c>
      <c r="C8274" s="283" t="s">
        <v>15405</v>
      </c>
      <c r="D8274" s="284">
        <v>151.80000000000001</v>
      </c>
    </row>
    <row r="8275" spans="1:4" ht="25.5" customHeight="1">
      <c r="A8275" s="281">
        <v>5018</v>
      </c>
      <c r="B8275" s="282" t="s">
        <v>16349</v>
      </c>
      <c r="C8275" s="283" t="s">
        <v>15405</v>
      </c>
      <c r="D8275" s="284">
        <v>320.24</v>
      </c>
    </row>
    <row r="8276" spans="1:4" ht="25.5" customHeight="1">
      <c r="A8276" s="281">
        <v>2097</v>
      </c>
      <c r="B8276" s="282" t="s">
        <v>53403</v>
      </c>
      <c r="C8276" s="283" t="s">
        <v>15405</v>
      </c>
      <c r="D8276" s="284">
        <v>768.15</v>
      </c>
    </row>
    <row r="8277" spans="1:4" ht="25.5" customHeight="1">
      <c r="A8277" s="281">
        <v>2074</v>
      </c>
      <c r="B8277" s="282" t="s">
        <v>53404</v>
      </c>
      <c r="C8277" s="283" t="s">
        <v>15405</v>
      </c>
      <c r="D8277" s="284">
        <v>796.18</v>
      </c>
    </row>
    <row r="8278" spans="1:4" ht="25.5" customHeight="1">
      <c r="A8278" s="281">
        <v>2103</v>
      </c>
      <c r="B8278" s="282" t="s">
        <v>53405</v>
      </c>
      <c r="C8278" s="283" t="s">
        <v>15405</v>
      </c>
      <c r="D8278" s="284">
        <v>796.18</v>
      </c>
    </row>
    <row r="8279" spans="1:4" ht="25.5" customHeight="1">
      <c r="A8279" s="281">
        <v>2104</v>
      </c>
      <c r="B8279" s="282" t="s">
        <v>53406</v>
      </c>
      <c r="C8279" s="283" t="s">
        <v>15405</v>
      </c>
      <c r="D8279" s="284">
        <v>857.2</v>
      </c>
    </row>
    <row r="8280" spans="1:4" ht="25.5" customHeight="1">
      <c r="A8280" s="281">
        <v>2105</v>
      </c>
      <c r="B8280" s="282" t="s">
        <v>53407</v>
      </c>
      <c r="C8280" s="283" t="s">
        <v>15405</v>
      </c>
      <c r="D8280" s="284">
        <v>906.07</v>
      </c>
    </row>
    <row r="8281" spans="1:4" ht="17.100000000000001" customHeight="1">
      <c r="A8281" s="281">
        <v>2108</v>
      </c>
      <c r="B8281" s="282" t="s">
        <v>53408</v>
      </c>
      <c r="C8281" s="283" t="s">
        <v>15405</v>
      </c>
      <c r="D8281" s="284">
        <v>1383.99</v>
      </c>
    </row>
    <row r="8282" spans="1:4" ht="17.100000000000001" customHeight="1">
      <c r="A8282" s="281">
        <v>2106</v>
      </c>
      <c r="B8282" s="282" t="s">
        <v>53409</v>
      </c>
      <c r="C8282" s="283" t="s">
        <v>15405</v>
      </c>
      <c r="D8282" s="284">
        <v>1150.3699999999999</v>
      </c>
    </row>
    <row r="8283" spans="1:4" ht="17.100000000000001" customHeight="1">
      <c r="A8283" s="281">
        <v>2093</v>
      </c>
      <c r="B8283" s="282" t="s">
        <v>53410</v>
      </c>
      <c r="C8283" s="283" t="s">
        <v>15405</v>
      </c>
      <c r="D8283" s="284">
        <v>1581.55</v>
      </c>
    </row>
    <row r="8284" spans="1:4" ht="17.100000000000001" customHeight="1">
      <c r="A8284" s="281">
        <v>2107</v>
      </c>
      <c r="B8284" s="282" t="s">
        <v>53411</v>
      </c>
      <c r="C8284" s="283" t="s">
        <v>15405</v>
      </c>
      <c r="D8284" s="284">
        <v>961.21</v>
      </c>
    </row>
    <row r="8285" spans="1:4" ht="17.100000000000001" customHeight="1">
      <c r="A8285" s="281">
        <v>12263</v>
      </c>
      <c r="B8285" s="282" t="s">
        <v>53412</v>
      </c>
      <c r="C8285" s="283" t="s">
        <v>15405</v>
      </c>
      <c r="D8285" s="284">
        <v>1133.6600000000001</v>
      </c>
    </row>
    <row r="8286" spans="1:4" ht="17.100000000000001" customHeight="1">
      <c r="A8286" s="281">
        <v>12264</v>
      </c>
      <c r="B8286" s="282" t="s">
        <v>53413</v>
      </c>
      <c r="C8286" s="283" t="s">
        <v>15405</v>
      </c>
      <c r="D8286" s="284">
        <v>1189.6600000000001</v>
      </c>
    </row>
    <row r="8287" spans="1:4" ht="17.100000000000001" customHeight="1">
      <c r="A8287" s="281">
        <v>12265</v>
      </c>
      <c r="B8287" s="282" t="s">
        <v>53414</v>
      </c>
      <c r="C8287" s="283" t="s">
        <v>15405</v>
      </c>
      <c r="D8287" s="284">
        <v>1245.67</v>
      </c>
    </row>
    <row r="8288" spans="1:4" ht="15" customHeight="1">
      <c r="A8288" s="281">
        <v>12266</v>
      </c>
      <c r="B8288" s="282" t="s">
        <v>53415</v>
      </c>
      <c r="C8288" s="283" t="s">
        <v>15405</v>
      </c>
      <c r="D8288" s="284">
        <v>1301.6600000000001</v>
      </c>
    </row>
    <row r="8289" spans="1:4" ht="15" customHeight="1">
      <c r="A8289" s="281">
        <v>12267</v>
      </c>
      <c r="B8289" s="282" t="s">
        <v>53416</v>
      </c>
      <c r="C8289" s="283" t="s">
        <v>15405</v>
      </c>
      <c r="D8289" s="284">
        <v>1357.67</v>
      </c>
    </row>
    <row r="8290" spans="1:4" ht="15" customHeight="1">
      <c r="A8290" s="281">
        <v>12268</v>
      </c>
      <c r="B8290" s="282" t="s">
        <v>53417</v>
      </c>
      <c r="C8290" s="283" t="s">
        <v>15405</v>
      </c>
      <c r="D8290" s="284">
        <v>1227.23</v>
      </c>
    </row>
    <row r="8291" spans="1:4" ht="25.5" customHeight="1">
      <c r="A8291" s="281">
        <v>12269</v>
      </c>
      <c r="B8291" s="282" t="s">
        <v>53418</v>
      </c>
      <c r="C8291" s="283" t="s">
        <v>15405</v>
      </c>
      <c r="D8291" s="284">
        <v>1469.68</v>
      </c>
    </row>
    <row r="8292" spans="1:4" ht="15" customHeight="1">
      <c r="A8292" s="281">
        <v>12289</v>
      </c>
      <c r="B8292" s="282" t="s">
        <v>53419</v>
      </c>
      <c r="C8292" s="283" t="s">
        <v>15405</v>
      </c>
      <c r="D8292" s="284">
        <v>2142.1799999999998</v>
      </c>
    </row>
    <row r="8293" spans="1:4" ht="17.100000000000001" customHeight="1">
      <c r="A8293" s="281">
        <v>2099</v>
      </c>
      <c r="B8293" s="282" t="s">
        <v>53420</v>
      </c>
      <c r="C8293" s="283" t="s">
        <v>15405</v>
      </c>
      <c r="D8293" s="284">
        <v>860.07</v>
      </c>
    </row>
    <row r="8294" spans="1:4" ht="17.100000000000001" customHeight="1">
      <c r="A8294" s="281">
        <v>2123</v>
      </c>
      <c r="B8294" s="282" t="s">
        <v>53421</v>
      </c>
      <c r="C8294" s="283" t="s">
        <v>15405</v>
      </c>
      <c r="D8294" s="284">
        <v>934.95</v>
      </c>
    </row>
    <row r="8295" spans="1:4" ht="15" customHeight="1">
      <c r="A8295" s="281">
        <v>2124</v>
      </c>
      <c r="B8295" s="282" t="s">
        <v>53422</v>
      </c>
      <c r="C8295" s="283" t="s">
        <v>15405</v>
      </c>
      <c r="D8295" s="284">
        <v>989.69</v>
      </c>
    </row>
    <row r="8296" spans="1:4" ht="15" customHeight="1">
      <c r="A8296" s="281">
        <v>2139</v>
      </c>
      <c r="B8296" s="282" t="s">
        <v>53423</v>
      </c>
      <c r="C8296" s="283" t="s">
        <v>15405</v>
      </c>
      <c r="D8296" s="284">
        <v>271.37</v>
      </c>
    </row>
    <row r="8297" spans="1:4" ht="15" customHeight="1">
      <c r="A8297" s="281">
        <v>2140</v>
      </c>
      <c r="B8297" s="282" t="s">
        <v>53424</v>
      </c>
      <c r="C8297" s="283" t="s">
        <v>15405</v>
      </c>
      <c r="D8297" s="284">
        <v>300.63</v>
      </c>
    </row>
    <row r="8298" spans="1:4" ht="15" customHeight="1">
      <c r="A8298" s="281">
        <v>4890</v>
      </c>
      <c r="B8298" s="282" t="s">
        <v>53425</v>
      </c>
      <c r="C8298" s="283" t="s">
        <v>15405</v>
      </c>
      <c r="D8298" s="284">
        <v>269.77</v>
      </c>
    </row>
    <row r="8299" spans="1:4" ht="15" customHeight="1">
      <c r="A8299" s="281">
        <v>2141</v>
      </c>
      <c r="B8299" s="282" t="s">
        <v>53426</v>
      </c>
      <c r="C8299" s="283" t="s">
        <v>15405</v>
      </c>
      <c r="D8299" s="284">
        <v>312.06</v>
      </c>
    </row>
    <row r="8300" spans="1:4" ht="15" customHeight="1">
      <c r="A8300" s="281">
        <v>2142</v>
      </c>
      <c r="B8300" s="282" t="s">
        <v>53427</v>
      </c>
      <c r="C8300" s="283" t="s">
        <v>15405</v>
      </c>
      <c r="D8300" s="284">
        <v>345.18</v>
      </c>
    </row>
    <row r="8301" spans="1:4" ht="15" customHeight="1">
      <c r="A8301" s="281">
        <v>13259</v>
      </c>
      <c r="B8301" s="282" t="s">
        <v>55461</v>
      </c>
      <c r="C8301" s="283" t="s">
        <v>15405</v>
      </c>
      <c r="D8301" s="284">
        <v>4538.72</v>
      </c>
    </row>
    <row r="8302" spans="1:4" ht="17.100000000000001" customHeight="1">
      <c r="A8302" s="281">
        <v>10690</v>
      </c>
      <c r="B8302" s="282" t="s">
        <v>53428</v>
      </c>
      <c r="C8302" s="283" t="s">
        <v>15405</v>
      </c>
      <c r="D8302" s="284">
        <v>193.69</v>
      </c>
    </row>
    <row r="8303" spans="1:4" ht="15" customHeight="1">
      <c r="A8303" s="281">
        <v>11224</v>
      </c>
      <c r="B8303" s="282" t="s">
        <v>53429</v>
      </c>
      <c r="C8303" s="283" t="s">
        <v>15405</v>
      </c>
      <c r="D8303" s="284">
        <v>143.69999999999999</v>
      </c>
    </row>
    <row r="8304" spans="1:4" ht="15" customHeight="1">
      <c r="A8304" s="281">
        <v>11225</v>
      </c>
      <c r="B8304" s="282" t="s">
        <v>53430</v>
      </c>
      <c r="C8304" s="283" t="s">
        <v>15405</v>
      </c>
      <c r="D8304" s="284">
        <v>142.03</v>
      </c>
    </row>
    <row r="8305" spans="1:4" ht="15" customHeight="1">
      <c r="A8305" s="281">
        <v>10153</v>
      </c>
      <c r="B8305" s="282" t="s">
        <v>53431</v>
      </c>
      <c r="C8305" s="283" t="s">
        <v>15405</v>
      </c>
      <c r="D8305" s="284">
        <v>178.69</v>
      </c>
    </row>
    <row r="8306" spans="1:4" ht="15" customHeight="1">
      <c r="A8306" s="281">
        <v>12208</v>
      </c>
      <c r="B8306" s="282" t="s">
        <v>16350</v>
      </c>
      <c r="C8306" s="283" t="s">
        <v>15405</v>
      </c>
      <c r="D8306" s="284">
        <v>112.29</v>
      </c>
    </row>
    <row r="8307" spans="1:4" ht="15" customHeight="1">
      <c r="A8307" s="281">
        <v>2045</v>
      </c>
      <c r="B8307" s="282" t="s">
        <v>53432</v>
      </c>
      <c r="C8307" s="283" t="s">
        <v>15405</v>
      </c>
      <c r="D8307" s="284">
        <v>66.400000000000006</v>
      </c>
    </row>
    <row r="8308" spans="1:4" ht="17.100000000000001" customHeight="1">
      <c r="A8308" s="281">
        <v>12424</v>
      </c>
      <c r="B8308" s="282" t="s">
        <v>53433</v>
      </c>
      <c r="C8308" s="283" t="s">
        <v>15405</v>
      </c>
      <c r="D8308" s="284">
        <v>484.16</v>
      </c>
    </row>
    <row r="8309" spans="1:4" ht="17.100000000000001" customHeight="1">
      <c r="A8309" s="281">
        <v>12425</v>
      </c>
      <c r="B8309" s="282" t="s">
        <v>53434</v>
      </c>
      <c r="C8309" s="283" t="s">
        <v>15405</v>
      </c>
      <c r="D8309" s="284">
        <v>660.85</v>
      </c>
    </row>
    <row r="8310" spans="1:4" ht="15" customHeight="1">
      <c r="A8310" s="281">
        <v>5020</v>
      </c>
      <c r="B8310" s="282" t="s">
        <v>16351</v>
      </c>
      <c r="C8310" s="283" t="s">
        <v>15405</v>
      </c>
      <c r="D8310" s="284">
        <v>486.2</v>
      </c>
    </row>
    <row r="8311" spans="1:4" ht="15" customHeight="1">
      <c r="A8311" s="281">
        <v>2035</v>
      </c>
      <c r="B8311" s="282" t="s">
        <v>53435</v>
      </c>
      <c r="C8311" s="283" t="s">
        <v>15405</v>
      </c>
      <c r="D8311" s="284">
        <v>85.04</v>
      </c>
    </row>
    <row r="8312" spans="1:4" ht="15" customHeight="1">
      <c r="A8312" s="281">
        <v>2034</v>
      </c>
      <c r="B8312" s="282" t="s">
        <v>53436</v>
      </c>
      <c r="C8312" s="283" t="s">
        <v>15405</v>
      </c>
      <c r="D8312" s="284">
        <v>118.05</v>
      </c>
    </row>
    <row r="8313" spans="1:4" ht="15" customHeight="1">
      <c r="A8313" s="281">
        <v>9505</v>
      </c>
      <c r="B8313" s="282" t="s">
        <v>16352</v>
      </c>
      <c r="C8313" s="283" t="s">
        <v>15405</v>
      </c>
      <c r="D8313" s="284">
        <v>1421.77</v>
      </c>
    </row>
    <row r="8314" spans="1:4" ht="15" customHeight="1">
      <c r="A8314" s="281">
        <v>9506</v>
      </c>
      <c r="B8314" s="282" t="s">
        <v>16353</v>
      </c>
      <c r="C8314" s="283" t="s">
        <v>15405</v>
      </c>
      <c r="D8314" s="284">
        <v>510.85</v>
      </c>
    </row>
    <row r="8315" spans="1:4" ht="15" customHeight="1">
      <c r="A8315" s="281">
        <v>7611</v>
      </c>
      <c r="B8315" s="12" t="s">
        <v>16354</v>
      </c>
      <c r="C8315" s="283" t="s">
        <v>15405</v>
      </c>
      <c r="D8315" s="284">
        <v>68.400000000000006</v>
      </c>
    </row>
    <row r="8316" spans="1:4" ht="15" customHeight="1">
      <c r="A8316" s="12">
        <v>12423</v>
      </c>
      <c r="B8316" s="282" t="s">
        <v>53437</v>
      </c>
      <c r="C8316" s="12" t="s">
        <v>15405</v>
      </c>
      <c r="D8316" s="12">
        <v>412.7</v>
      </c>
    </row>
    <row r="8317" spans="1:4" ht="15" customHeight="1">
      <c r="A8317" s="281">
        <v>9489</v>
      </c>
      <c r="B8317" s="282" t="s">
        <v>16355</v>
      </c>
      <c r="C8317" s="283" t="s">
        <v>15405</v>
      </c>
      <c r="D8317" s="284">
        <v>391.2</v>
      </c>
    </row>
    <row r="8318" spans="1:4" ht="17.100000000000001" customHeight="1">
      <c r="A8318" s="281">
        <v>9494</v>
      </c>
      <c r="B8318" s="282" t="s">
        <v>16356</v>
      </c>
      <c r="C8318" s="283" t="s">
        <v>15405</v>
      </c>
      <c r="D8318" s="284">
        <v>513.72</v>
      </c>
    </row>
    <row r="8319" spans="1:4" ht="17.100000000000001" customHeight="1">
      <c r="A8319" s="281">
        <v>9490</v>
      </c>
      <c r="B8319" s="282" t="s">
        <v>16357</v>
      </c>
      <c r="C8319" s="283" t="s">
        <v>15405</v>
      </c>
      <c r="D8319" s="284">
        <v>443.92</v>
      </c>
    </row>
    <row r="8320" spans="1:4" ht="17.100000000000001" customHeight="1">
      <c r="A8320" s="281">
        <v>9549</v>
      </c>
      <c r="B8320" s="282" t="s">
        <v>16358</v>
      </c>
      <c r="C8320" s="283" t="s">
        <v>15405</v>
      </c>
      <c r="D8320" s="284">
        <v>119.18</v>
      </c>
    </row>
    <row r="8321" spans="1:4" ht="17.100000000000001" customHeight="1">
      <c r="A8321" s="281">
        <v>2048</v>
      </c>
      <c r="B8321" s="282" t="s">
        <v>53438</v>
      </c>
      <c r="C8321" s="283" t="s">
        <v>15405</v>
      </c>
      <c r="D8321" s="284">
        <v>22.36</v>
      </c>
    </row>
    <row r="8322" spans="1:4" ht="17.100000000000001" customHeight="1">
      <c r="A8322" s="281">
        <v>2038</v>
      </c>
      <c r="B8322" s="282" t="s">
        <v>53439</v>
      </c>
      <c r="C8322" s="283" t="s">
        <v>15405</v>
      </c>
      <c r="D8322" s="284">
        <v>45.2</v>
      </c>
    </row>
    <row r="8323" spans="1:4" ht="15" customHeight="1">
      <c r="A8323" s="281">
        <v>2039</v>
      </c>
      <c r="B8323" s="282" t="s">
        <v>53440</v>
      </c>
      <c r="C8323" s="283" t="s">
        <v>15405</v>
      </c>
      <c r="D8323" s="284">
        <v>49.29</v>
      </c>
    </row>
    <row r="8324" spans="1:4" ht="15" customHeight="1">
      <c r="A8324" s="281">
        <v>2041</v>
      </c>
      <c r="B8324" s="282" t="s">
        <v>53441</v>
      </c>
      <c r="C8324" s="283" t="s">
        <v>15405</v>
      </c>
      <c r="D8324" s="284">
        <v>71.540000000000006</v>
      </c>
    </row>
    <row r="8325" spans="1:4" ht="15" customHeight="1">
      <c r="A8325" s="281">
        <v>8406</v>
      </c>
      <c r="B8325" s="282" t="s">
        <v>53442</v>
      </c>
      <c r="C8325" s="283" t="s">
        <v>15405</v>
      </c>
      <c r="D8325" s="284">
        <v>63.74</v>
      </c>
    </row>
    <row r="8326" spans="1:4" ht="15" customHeight="1">
      <c r="A8326" s="281">
        <v>2040</v>
      </c>
      <c r="B8326" s="282" t="s">
        <v>53443</v>
      </c>
      <c r="C8326" s="283" t="s">
        <v>15405</v>
      </c>
      <c r="D8326" s="284">
        <v>47.74</v>
      </c>
    </row>
    <row r="8327" spans="1:4" ht="17.100000000000001" customHeight="1">
      <c r="A8327" s="281">
        <v>9501</v>
      </c>
      <c r="B8327" s="282" t="s">
        <v>53444</v>
      </c>
      <c r="C8327" s="283" t="s">
        <v>15405</v>
      </c>
      <c r="D8327" s="284">
        <v>137.33000000000001</v>
      </c>
    </row>
    <row r="8328" spans="1:4" ht="15" customHeight="1">
      <c r="A8328" s="281">
        <v>9500</v>
      </c>
      <c r="B8328" s="282" t="s">
        <v>53445</v>
      </c>
      <c r="C8328" s="283" t="s">
        <v>15405</v>
      </c>
      <c r="D8328" s="284">
        <v>138</v>
      </c>
    </row>
    <row r="8329" spans="1:4" ht="15" customHeight="1">
      <c r="A8329" s="281">
        <v>4769</v>
      </c>
      <c r="B8329" s="282" t="s">
        <v>53446</v>
      </c>
      <c r="C8329" s="283" t="s">
        <v>15405</v>
      </c>
      <c r="D8329" s="284">
        <v>139.5</v>
      </c>
    </row>
    <row r="8330" spans="1:4" ht="15" customHeight="1">
      <c r="A8330" s="281">
        <v>9499</v>
      </c>
      <c r="B8330" s="282" t="s">
        <v>53447</v>
      </c>
      <c r="C8330" s="283" t="s">
        <v>15405</v>
      </c>
      <c r="D8330" s="284">
        <v>562.57000000000005</v>
      </c>
    </row>
    <row r="8331" spans="1:4" ht="17.100000000000001" customHeight="1">
      <c r="A8331" s="281">
        <v>8403</v>
      </c>
      <c r="B8331" s="282" t="s">
        <v>53448</v>
      </c>
      <c r="C8331" s="283" t="s">
        <v>15405</v>
      </c>
      <c r="D8331" s="284">
        <v>58.59</v>
      </c>
    </row>
    <row r="8332" spans="1:4" ht="17.100000000000001" customHeight="1">
      <c r="A8332" s="281">
        <v>8404</v>
      </c>
      <c r="B8332" s="282" t="s">
        <v>53449</v>
      </c>
      <c r="C8332" s="283" t="s">
        <v>15405</v>
      </c>
      <c r="D8332" s="284">
        <v>60.02</v>
      </c>
    </row>
    <row r="8333" spans="1:4" ht="15" customHeight="1">
      <c r="A8333" s="281">
        <v>8405</v>
      </c>
      <c r="B8333" s="282" t="s">
        <v>53450</v>
      </c>
      <c r="C8333" s="283" t="s">
        <v>15405</v>
      </c>
      <c r="D8333" s="284">
        <v>93.43</v>
      </c>
    </row>
    <row r="8334" spans="1:4" ht="17.100000000000001" customHeight="1">
      <c r="A8334" s="281">
        <v>8323</v>
      </c>
      <c r="B8334" s="282" t="s">
        <v>53451</v>
      </c>
      <c r="C8334" s="283" t="s">
        <v>15405</v>
      </c>
      <c r="D8334" s="284">
        <v>77.599999999999994</v>
      </c>
    </row>
    <row r="8335" spans="1:4" ht="17.100000000000001" customHeight="1">
      <c r="A8335" s="281">
        <v>2095</v>
      </c>
      <c r="B8335" s="282" t="s">
        <v>53452</v>
      </c>
      <c r="C8335" s="283" t="s">
        <v>15405</v>
      </c>
      <c r="D8335" s="284">
        <v>11.04</v>
      </c>
    </row>
    <row r="8336" spans="1:4" ht="15" customHeight="1">
      <c r="A8336" s="281">
        <v>2065</v>
      </c>
      <c r="B8336" s="282" t="s">
        <v>55462</v>
      </c>
      <c r="C8336" s="283" t="s">
        <v>15405</v>
      </c>
      <c r="D8336" s="284">
        <v>55.35</v>
      </c>
    </row>
    <row r="8337" spans="1:4" ht="15" customHeight="1">
      <c r="A8337" s="281">
        <v>5021</v>
      </c>
      <c r="B8337" s="282" t="s">
        <v>53453</v>
      </c>
      <c r="C8337" s="283" t="s">
        <v>15405</v>
      </c>
      <c r="D8337" s="284">
        <v>414.49</v>
      </c>
    </row>
    <row r="8338" spans="1:4" ht="15" customHeight="1">
      <c r="A8338" s="281">
        <v>7609</v>
      </c>
      <c r="B8338" s="282" t="s">
        <v>53454</v>
      </c>
      <c r="C8338" s="283" t="s">
        <v>15405</v>
      </c>
      <c r="D8338" s="284">
        <v>73.19</v>
      </c>
    </row>
    <row r="8339" spans="1:4" ht="25.5" customHeight="1">
      <c r="A8339" s="281">
        <v>2051</v>
      </c>
      <c r="B8339" s="282" t="s">
        <v>53455</v>
      </c>
      <c r="C8339" s="283" t="s">
        <v>15405</v>
      </c>
      <c r="D8339" s="284">
        <v>59.12</v>
      </c>
    </row>
    <row r="8340" spans="1:4" ht="25.5" customHeight="1">
      <c r="A8340" s="281">
        <v>2061</v>
      </c>
      <c r="B8340" s="282" t="s">
        <v>53456</v>
      </c>
      <c r="C8340" s="283" t="s">
        <v>15405</v>
      </c>
      <c r="D8340" s="284">
        <v>807.35</v>
      </c>
    </row>
    <row r="8341" spans="1:4" ht="25.5" customHeight="1">
      <c r="A8341" s="281">
        <v>4396</v>
      </c>
      <c r="B8341" s="282" t="s">
        <v>53457</v>
      </c>
      <c r="C8341" s="283" t="s">
        <v>15405</v>
      </c>
      <c r="D8341" s="284">
        <v>191.21</v>
      </c>
    </row>
    <row r="8342" spans="1:4" ht="25.5" customHeight="1">
      <c r="A8342" s="281">
        <v>3672</v>
      </c>
      <c r="B8342" s="282" t="s">
        <v>53458</v>
      </c>
      <c r="C8342" s="283" t="s">
        <v>15405</v>
      </c>
      <c r="D8342" s="284">
        <v>31.31</v>
      </c>
    </row>
    <row r="8343" spans="1:4" ht="25.5" customHeight="1">
      <c r="A8343" s="281">
        <v>3673</v>
      </c>
      <c r="B8343" s="282" t="s">
        <v>53459</v>
      </c>
      <c r="C8343" s="283" t="s">
        <v>15405</v>
      </c>
      <c r="D8343" s="284">
        <v>86.85</v>
      </c>
    </row>
    <row r="8344" spans="1:4" ht="15" customHeight="1">
      <c r="A8344" s="281">
        <v>3674</v>
      </c>
      <c r="B8344" s="282" t="s">
        <v>53460</v>
      </c>
      <c r="C8344" s="283" t="s">
        <v>15405</v>
      </c>
      <c r="D8344" s="284">
        <v>48.41</v>
      </c>
    </row>
    <row r="8345" spans="1:4" ht="17.100000000000001" customHeight="1">
      <c r="A8345" s="281">
        <v>2096</v>
      </c>
      <c r="B8345" s="282" t="s">
        <v>53461</v>
      </c>
      <c r="C8345" s="283" t="s">
        <v>15405</v>
      </c>
      <c r="D8345" s="284">
        <v>79.069999999999993</v>
      </c>
    </row>
    <row r="8346" spans="1:4" ht="25.5" customHeight="1">
      <c r="A8346" s="281">
        <v>2063</v>
      </c>
      <c r="B8346" s="282" t="s">
        <v>53462</v>
      </c>
      <c r="C8346" s="283" t="s">
        <v>15415</v>
      </c>
      <c r="D8346" s="284">
        <v>542.59</v>
      </c>
    </row>
    <row r="8347" spans="1:4" ht="25.5" customHeight="1">
      <c r="A8347" s="281">
        <v>9754</v>
      </c>
      <c r="B8347" s="282" t="s">
        <v>53463</v>
      </c>
      <c r="C8347" s="283" t="s">
        <v>15405</v>
      </c>
      <c r="D8347" s="284">
        <v>780.91</v>
      </c>
    </row>
    <row r="8348" spans="1:4" ht="15" customHeight="1">
      <c r="A8348" s="281">
        <v>9755</v>
      </c>
      <c r="B8348" s="282" t="s">
        <v>53464</v>
      </c>
      <c r="C8348" s="283" t="s">
        <v>15405</v>
      </c>
      <c r="D8348" s="284">
        <v>2095.75</v>
      </c>
    </row>
    <row r="8349" spans="1:4" ht="17.100000000000001" customHeight="1">
      <c r="A8349" s="281">
        <v>4853</v>
      </c>
      <c r="B8349" s="282" t="s">
        <v>53465</v>
      </c>
      <c r="C8349" s="283" t="s">
        <v>15405</v>
      </c>
      <c r="D8349" s="284">
        <v>932.91</v>
      </c>
    </row>
    <row r="8350" spans="1:4" ht="15" customHeight="1">
      <c r="A8350" s="281">
        <v>8016</v>
      </c>
      <c r="B8350" s="282" t="s">
        <v>53466</v>
      </c>
      <c r="C8350" s="283" t="s">
        <v>15405</v>
      </c>
      <c r="D8350" s="284">
        <v>800.43</v>
      </c>
    </row>
    <row r="8351" spans="1:4" ht="17.100000000000001" customHeight="1">
      <c r="A8351" s="281">
        <v>2016</v>
      </c>
      <c r="B8351" s="282" t="s">
        <v>53467</v>
      </c>
      <c r="C8351" s="283" t="s">
        <v>15405</v>
      </c>
      <c r="D8351" s="284">
        <v>1286.68</v>
      </c>
    </row>
    <row r="8352" spans="1:4" ht="17.100000000000001" customHeight="1">
      <c r="A8352" s="281">
        <v>7372</v>
      </c>
      <c r="B8352" s="282" t="s">
        <v>53468</v>
      </c>
      <c r="C8352" s="283" t="s">
        <v>15405</v>
      </c>
      <c r="D8352" s="284">
        <v>1331.58</v>
      </c>
    </row>
    <row r="8353" spans="1:4" ht="17.100000000000001" customHeight="1">
      <c r="A8353" s="281">
        <v>12866</v>
      </c>
      <c r="B8353" s="282" t="s">
        <v>53469</v>
      </c>
      <c r="C8353" s="283" t="s">
        <v>15405</v>
      </c>
      <c r="D8353" s="284">
        <v>653.29999999999995</v>
      </c>
    </row>
    <row r="8354" spans="1:4" ht="15" customHeight="1">
      <c r="A8354" s="281">
        <v>2055</v>
      </c>
      <c r="B8354" s="282" t="s">
        <v>53470</v>
      </c>
      <c r="C8354" s="283" t="s">
        <v>15405</v>
      </c>
      <c r="D8354" s="284">
        <v>683.1</v>
      </c>
    </row>
    <row r="8355" spans="1:4" ht="15" customHeight="1">
      <c r="A8355" s="281">
        <v>9796</v>
      </c>
      <c r="B8355" s="282" t="s">
        <v>53471</v>
      </c>
      <c r="C8355" s="283" t="s">
        <v>15405</v>
      </c>
      <c r="D8355" s="284">
        <v>3867.92</v>
      </c>
    </row>
    <row r="8356" spans="1:4" ht="17.100000000000001" customHeight="1">
      <c r="A8356" s="281">
        <v>12061</v>
      </c>
      <c r="B8356" s="282" t="s">
        <v>53472</v>
      </c>
      <c r="C8356" s="283" t="s">
        <v>15405</v>
      </c>
      <c r="D8356" s="284">
        <v>527.22</v>
      </c>
    </row>
    <row r="8357" spans="1:4" ht="17.100000000000001" customHeight="1">
      <c r="A8357" s="281">
        <v>2017</v>
      </c>
      <c r="B8357" s="282" t="s">
        <v>53472</v>
      </c>
      <c r="C8357" s="283" t="s">
        <v>15405</v>
      </c>
      <c r="D8357" s="284">
        <v>386.75</v>
      </c>
    </row>
    <row r="8358" spans="1:4" ht="17.100000000000001" customHeight="1">
      <c r="A8358" s="281">
        <v>7229</v>
      </c>
      <c r="B8358" s="282" t="s">
        <v>53473</v>
      </c>
      <c r="C8358" s="283" t="s">
        <v>15405</v>
      </c>
      <c r="D8358" s="284">
        <v>373.71</v>
      </c>
    </row>
    <row r="8359" spans="1:4" ht="17.100000000000001" customHeight="1">
      <c r="A8359" s="281">
        <v>3683</v>
      </c>
      <c r="B8359" s="282" t="s">
        <v>53474</v>
      </c>
      <c r="C8359" s="283" t="s">
        <v>15405</v>
      </c>
      <c r="D8359" s="284">
        <v>93.27</v>
      </c>
    </row>
    <row r="8360" spans="1:4" ht="15" customHeight="1">
      <c r="A8360" s="12">
        <v>11232</v>
      </c>
      <c r="B8360" s="12" t="s">
        <v>53475</v>
      </c>
      <c r="C8360" s="12" t="s">
        <v>15405</v>
      </c>
      <c r="D8360" s="284">
        <v>136.08000000000001</v>
      </c>
    </row>
    <row r="8361" spans="1:4" ht="17.100000000000001" customHeight="1">
      <c r="A8361" s="281">
        <v>9701</v>
      </c>
      <c r="B8361" s="282" t="s">
        <v>16360</v>
      </c>
      <c r="C8361" s="283" t="s">
        <v>15405</v>
      </c>
      <c r="D8361" s="12">
        <v>1056.46</v>
      </c>
    </row>
    <row r="8362" spans="1:4" ht="15" customHeight="1">
      <c r="A8362" s="281">
        <v>2082</v>
      </c>
      <c r="B8362" s="282" t="s">
        <v>53476</v>
      </c>
      <c r="C8362" s="283" t="s">
        <v>15405</v>
      </c>
      <c r="D8362" s="284">
        <v>59.15</v>
      </c>
    </row>
    <row r="8363" spans="1:4" ht="15" customHeight="1">
      <c r="A8363" s="281">
        <v>3692</v>
      </c>
      <c r="B8363" s="282" t="s">
        <v>53477</v>
      </c>
      <c r="C8363" s="283" t="s">
        <v>15405</v>
      </c>
      <c r="D8363" s="284">
        <v>261.45999999999998</v>
      </c>
    </row>
    <row r="8364" spans="1:4" ht="17.100000000000001" customHeight="1">
      <c r="A8364" s="281">
        <v>3694</v>
      </c>
      <c r="B8364" s="282" t="s">
        <v>53478</v>
      </c>
      <c r="C8364" s="283" t="s">
        <v>15405</v>
      </c>
      <c r="D8364" s="284">
        <v>74.959999999999994</v>
      </c>
    </row>
    <row r="8365" spans="1:4" ht="17.100000000000001" customHeight="1">
      <c r="A8365" s="281">
        <v>3696</v>
      </c>
      <c r="B8365" s="282" t="s">
        <v>53479</v>
      </c>
      <c r="C8365" s="283" t="s">
        <v>15405</v>
      </c>
      <c r="D8365" s="284">
        <v>117.72</v>
      </c>
    </row>
    <row r="8366" spans="1:4" ht="17.100000000000001" customHeight="1">
      <c r="A8366" s="281">
        <v>3695</v>
      </c>
      <c r="B8366" s="282" t="s">
        <v>53480</v>
      </c>
      <c r="C8366" s="283" t="s">
        <v>15405</v>
      </c>
      <c r="D8366" s="284">
        <v>117.41</v>
      </c>
    </row>
    <row r="8367" spans="1:4" ht="17.100000000000001" customHeight="1">
      <c r="A8367" s="281">
        <v>3682</v>
      </c>
      <c r="B8367" s="282" t="s">
        <v>53481</v>
      </c>
      <c r="C8367" s="283" t="s">
        <v>15405</v>
      </c>
      <c r="D8367" s="284">
        <v>64.599999999999994</v>
      </c>
    </row>
    <row r="8368" spans="1:4" ht="15" customHeight="1">
      <c r="A8368" s="281">
        <v>8236</v>
      </c>
      <c r="B8368" s="282" t="s">
        <v>53482</v>
      </c>
      <c r="C8368" s="283" t="s">
        <v>15405</v>
      </c>
      <c r="D8368" s="284">
        <v>53.97</v>
      </c>
    </row>
    <row r="8369" spans="1:4" ht="15" customHeight="1">
      <c r="A8369" s="281">
        <v>3685</v>
      </c>
      <c r="B8369" s="282" t="s">
        <v>16361</v>
      </c>
      <c r="C8369" s="283" t="s">
        <v>15405</v>
      </c>
      <c r="D8369" s="284">
        <v>75.59</v>
      </c>
    </row>
    <row r="8370" spans="1:4" ht="17.100000000000001" customHeight="1">
      <c r="A8370" s="281">
        <v>3684</v>
      </c>
      <c r="B8370" s="282" t="s">
        <v>53483</v>
      </c>
      <c r="C8370" s="283" t="s">
        <v>15405</v>
      </c>
      <c r="D8370" s="284">
        <v>55.92</v>
      </c>
    </row>
    <row r="8371" spans="1:4" ht="15" customHeight="1">
      <c r="A8371" s="281">
        <v>11282</v>
      </c>
      <c r="B8371" s="282" t="s">
        <v>16362</v>
      </c>
      <c r="C8371" s="283" t="s">
        <v>15405</v>
      </c>
      <c r="D8371" s="284">
        <v>76.83</v>
      </c>
    </row>
    <row r="8372" spans="1:4" ht="15" customHeight="1">
      <c r="A8372" s="281">
        <v>11281</v>
      </c>
      <c r="B8372" s="282" t="s">
        <v>16363</v>
      </c>
      <c r="C8372" s="283" t="s">
        <v>15405</v>
      </c>
      <c r="D8372" s="284">
        <v>86.78</v>
      </c>
    </row>
    <row r="8373" spans="1:4" ht="17.100000000000001" customHeight="1">
      <c r="A8373" s="281">
        <v>9676</v>
      </c>
      <c r="B8373" s="282" t="s">
        <v>53484</v>
      </c>
      <c r="C8373" s="283" t="s">
        <v>15405</v>
      </c>
      <c r="D8373" s="284">
        <v>261.45999999999998</v>
      </c>
    </row>
    <row r="8374" spans="1:4" ht="17.100000000000001" customHeight="1">
      <c r="A8374" s="281">
        <v>7612</v>
      </c>
      <c r="B8374" s="282" t="s">
        <v>16364</v>
      </c>
      <c r="C8374" s="283" t="s">
        <v>15405</v>
      </c>
      <c r="D8374" s="284">
        <v>415.96</v>
      </c>
    </row>
    <row r="8375" spans="1:4" ht="17.100000000000001" customHeight="1">
      <c r="A8375" s="281">
        <v>7378</v>
      </c>
      <c r="B8375" s="282" t="s">
        <v>16365</v>
      </c>
      <c r="C8375" s="283" t="s">
        <v>15405</v>
      </c>
      <c r="D8375" s="284">
        <v>169.39</v>
      </c>
    </row>
    <row r="8376" spans="1:4" ht="17.100000000000001" customHeight="1">
      <c r="A8376" s="281">
        <v>2058</v>
      </c>
      <c r="B8376" s="282" t="s">
        <v>53485</v>
      </c>
      <c r="C8376" s="283" t="s">
        <v>15405</v>
      </c>
      <c r="D8376" s="284">
        <v>118.96</v>
      </c>
    </row>
    <row r="8377" spans="1:4" ht="17.100000000000001" customHeight="1">
      <c r="A8377" s="281">
        <v>10100</v>
      </c>
      <c r="B8377" s="282" t="s">
        <v>16366</v>
      </c>
      <c r="C8377" s="283" t="s">
        <v>15405</v>
      </c>
      <c r="D8377" s="284">
        <v>210.81</v>
      </c>
    </row>
    <row r="8378" spans="1:4" ht="17.100000000000001" customHeight="1">
      <c r="A8378" s="281">
        <v>4273</v>
      </c>
      <c r="B8378" s="282" t="s">
        <v>16367</v>
      </c>
      <c r="C8378" s="283" t="s">
        <v>15405</v>
      </c>
      <c r="D8378" s="284">
        <v>340.88</v>
      </c>
    </row>
    <row r="8379" spans="1:4" ht="15" customHeight="1">
      <c r="A8379" s="281">
        <v>8758</v>
      </c>
      <c r="B8379" s="282" t="s">
        <v>53486</v>
      </c>
      <c r="C8379" s="283" t="s">
        <v>15405</v>
      </c>
      <c r="D8379" s="284">
        <v>126.18</v>
      </c>
    </row>
    <row r="8380" spans="1:4" ht="17.100000000000001" customHeight="1">
      <c r="A8380" s="281">
        <v>8207</v>
      </c>
      <c r="B8380" s="282" t="s">
        <v>53487</v>
      </c>
      <c r="C8380" s="283" t="s">
        <v>15405</v>
      </c>
      <c r="D8380" s="284">
        <v>507.31</v>
      </c>
    </row>
    <row r="8381" spans="1:4" ht="17.100000000000001" customHeight="1">
      <c r="A8381" s="281">
        <v>8450</v>
      </c>
      <c r="B8381" s="282" t="s">
        <v>16369</v>
      </c>
      <c r="C8381" s="283" t="s">
        <v>15405</v>
      </c>
      <c r="D8381" s="284">
        <v>386.17</v>
      </c>
    </row>
    <row r="8382" spans="1:4" ht="17.100000000000001" customHeight="1">
      <c r="A8382" s="281">
        <v>5062</v>
      </c>
      <c r="B8382" s="282" t="s">
        <v>53488</v>
      </c>
      <c r="C8382" s="283" t="s">
        <v>15405</v>
      </c>
      <c r="D8382" s="284">
        <v>822.8</v>
      </c>
    </row>
    <row r="8383" spans="1:4" ht="15" customHeight="1">
      <c r="A8383" s="281">
        <v>4392</v>
      </c>
      <c r="B8383" s="282" t="s">
        <v>53489</v>
      </c>
      <c r="C8383" s="283" t="s">
        <v>15405</v>
      </c>
      <c r="D8383" s="284">
        <v>488.41</v>
      </c>
    </row>
    <row r="8384" spans="1:4" ht="17.100000000000001" customHeight="1">
      <c r="A8384" s="281">
        <v>9498</v>
      </c>
      <c r="B8384" s="282" t="s">
        <v>16370</v>
      </c>
      <c r="C8384" s="283" t="s">
        <v>15405</v>
      </c>
      <c r="D8384" s="284">
        <v>1590.96</v>
      </c>
    </row>
    <row r="8385" spans="1:4" ht="15" customHeight="1">
      <c r="A8385" s="281">
        <v>13118</v>
      </c>
      <c r="B8385" s="282" t="s">
        <v>32789</v>
      </c>
      <c r="C8385" s="283" t="s">
        <v>15405</v>
      </c>
      <c r="D8385" s="284">
        <v>577.83000000000004</v>
      </c>
    </row>
    <row r="8386" spans="1:4" ht="15" customHeight="1">
      <c r="A8386" s="281">
        <v>7371</v>
      </c>
      <c r="B8386" s="282" t="s">
        <v>53490</v>
      </c>
      <c r="C8386" s="283" t="s">
        <v>15405</v>
      </c>
      <c r="D8386" s="284">
        <v>110.23</v>
      </c>
    </row>
    <row r="8387" spans="1:4" ht="15" customHeight="1">
      <c r="A8387" s="281">
        <v>11748</v>
      </c>
      <c r="B8387" s="282" t="s">
        <v>53491</v>
      </c>
      <c r="C8387" s="283" t="s">
        <v>15405</v>
      </c>
      <c r="D8387" s="284">
        <v>288.54000000000002</v>
      </c>
    </row>
    <row r="8388" spans="1:4" ht="15" customHeight="1">
      <c r="A8388" s="281">
        <v>9497</v>
      </c>
      <c r="B8388" s="282" t="s">
        <v>16371</v>
      </c>
      <c r="C8388" s="283" t="s">
        <v>15405</v>
      </c>
      <c r="D8388" s="284">
        <v>244.86</v>
      </c>
    </row>
    <row r="8389" spans="1:4" ht="15" customHeight="1">
      <c r="A8389" s="281">
        <v>11747</v>
      </c>
      <c r="B8389" s="282" t="s">
        <v>53492</v>
      </c>
      <c r="C8389" s="283" t="s">
        <v>15405</v>
      </c>
      <c r="D8389" s="284">
        <v>340.15</v>
      </c>
    </row>
    <row r="8390" spans="1:4" ht="15" customHeight="1">
      <c r="A8390" s="281">
        <v>3686</v>
      </c>
      <c r="B8390" s="282" t="s">
        <v>53493</v>
      </c>
      <c r="C8390" s="283" t="s">
        <v>15405</v>
      </c>
      <c r="D8390" s="284">
        <v>102.24</v>
      </c>
    </row>
    <row r="8391" spans="1:4" ht="15" customHeight="1">
      <c r="A8391" s="281">
        <v>7711</v>
      </c>
      <c r="B8391" s="282" t="s">
        <v>16372</v>
      </c>
      <c r="C8391" s="283" t="s">
        <v>15405</v>
      </c>
      <c r="D8391" s="284">
        <v>515.19000000000005</v>
      </c>
    </row>
    <row r="8392" spans="1:4" ht="15" customHeight="1">
      <c r="A8392" s="281">
        <v>3688</v>
      </c>
      <c r="B8392" s="282" t="s">
        <v>53494</v>
      </c>
      <c r="C8392" s="283" t="s">
        <v>15405</v>
      </c>
      <c r="D8392" s="284">
        <v>19.09</v>
      </c>
    </row>
    <row r="8393" spans="1:4" ht="15" customHeight="1">
      <c r="A8393" s="281">
        <v>3689</v>
      </c>
      <c r="B8393" s="282" t="s">
        <v>53495</v>
      </c>
      <c r="C8393" s="283" t="s">
        <v>15405</v>
      </c>
      <c r="D8393" s="284">
        <v>30.41</v>
      </c>
    </row>
    <row r="8394" spans="1:4" ht="17.100000000000001" customHeight="1">
      <c r="A8394" s="281">
        <v>3693</v>
      </c>
      <c r="B8394" s="282" t="s">
        <v>53496</v>
      </c>
      <c r="C8394" s="283" t="s">
        <v>15405</v>
      </c>
      <c r="D8394" s="284">
        <v>44.73</v>
      </c>
    </row>
    <row r="8395" spans="1:4" ht="17.100000000000001" customHeight="1">
      <c r="A8395" s="281">
        <v>3687</v>
      </c>
      <c r="B8395" s="282" t="s">
        <v>53497</v>
      </c>
      <c r="C8395" s="283" t="s">
        <v>15405</v>
      </c>
      <c r="D8395" s="284">
        <v>19.12</v>
      </c>
    </row>
    <row r="8396" spans="1:4" ht="15" customHeight="1">
      <c r="A8396" s="281">
        <v>7354</v>
      </c>
      <c r="B8396" s="282" t="s">
        <v>16373</v>
      </c>
      <c r="C8396" s="283" t="s">
        <v>15405</v>
      </c>
      <c r="D8396" s="284">
        <v>320.14999999999998</v>
      </c>
    </row>
    <row r="8397" spans="1:4" ht="17.100000000000001" customHeight="1">
      <c r="A8397" s="281">
        <v>3691</v>
      </c>
      <c r="B8397" s="282" t="s">
        <v>53498</v>
      </c>
      <c r="C8397" s="283" t="s">
        <v>15405</v>
      </c>
      <c r="D8397" s="284">
        <v>247.08</v>
      </c>
    </row>
    <row r="8398" spans="1:4" ht="15" customHeight="1">
      <c r="A8398" s="281">
        <v>12209</v>
      </c>
      <c r="B8398" s="282" t="s">
        <v>53499</v>
      </c>
      <c r="C8398" s="283" t="s">
        <v>15405</v>
      </c>
      <c r="D8398" s="284">
        <v>1016.86</v>
      </c>
    </row>
    <row r="8399" spans="1:4" ht="17.100000000000001" customHeight="1">
      <c r="A8399" s="281">
        <v>3690</v>
      </c>
      <c r="B8399" s="282" t="s">
        <v>16374</v>
      </c>
      <c r="C8399" s="283" t="s">
        <v>15405</v>
      </c>
      <c r="D8399" s="284">
        <v>236.58</v>
      </c>
    </row>
    <row r="8400" spans="1:4" ht="15" customHeight="1">
      <c r="A8400" s="281">
        <v>7351</v>
      </c>
      <c r="B8400" s="282" t="s">
        <v>16375</v>
      </c>
      <c r="C8400" s="283" t="s">
        <v>15405</v>
      </c>
      <c r="D8400" s="284">
        <v>421.08</v>
      </c>
    </row>
    <row r="8401" spans="1:4" ht="15" customHeight="1">
      <c r="A8401" s="281">
        <v>3706</v>
      </c>
      <c r="B8401" s="282" t="s">
        <v>16376</v>
      </c>
      <c r="C8401" s="283" t="s">
        <v>15405</v>
      </c>
      <c r="D8401" s="284">
        <v>12.77</v>
      </c>
    </row>
    <row r="8402" spans="1:4" ht="15" customHeight="1">
      <c r="A8402" s="281">
        <v>3707</v>
      </c>
      <c r="B8402" s="282" t="s">
        <v>16377</v>
      </c>
      <c r="C8402" s="283" t="s">
        <v>15405</v>
      </c>
      <c r="D8402" s="284">
        <v>76.05</v>
      </c>
    </row>
    <row r="8403" spans="1:4" ht="17.100000000000001" customHeight="1">
      <c r="A8403" s="281">
        <v>3705</v>
      </c>
      <c r="B8403" s="282" t="s">
        <v>53500</v>
      </c>
      <c r="C8403" s="283" t="s">
        <v>15405</v>
      </c>
      <c r="D8403" s="284">
        <v>14.93</v>
      </c>
    </row>
    <row r="8404" spans="1:4" ht="17.100000000000001" customHeight="1">
      <c r="A8404" s="281">
        <v>13117</v>
      </c>
      <c r="B8404" s="282" t="s">
        <v>32790</v>
      </c>
      <c r="C8404" s="283" t="s">
        <v>15405</v>
      </c>
      <c r="D8404" s="284">
        <v>699.61</v>
      </c>
    </row>
    <row r="8405" spans="1:4" ht="15" customHeight="1">
      <c r="A8405" s="281">
        <v>4395</v>
      </c>
      <c r="B8405" s="282" t="s">
        <v>53501</v>
      </c>
      <c r="C8405" s="283" t="s">
        <v>15405</v>
      </c>
      <c r="D8405" s="284">
        <v>69.61</v>
      </c>
    </row>
    <row r="8406" spans="1:4" ht="15" customHeight="1">
      <c r="A8406" s="281">
        <v>5061</v>
      </c>
      <c r="B8406" s="282" t="s">
        <v>53502</v>
      </c>
      <c r="C8406" s="283" t="s">
        <v>15405</v>
      </c>
      <c r="D8406" s="284">
        <v>276.20999999999998</v>
      </c>
    </row>
    <row r="8407" spans="1:4" ht="17.100000000000001" customHeight="1">
      <c r="A8407" s="281">
        <v>10365</v>
      </c>
      <c r="B8407" s="282" t="s">
        <v>16378</v>
      </c>
      <c r="C8407" s="283" t="s">
        <v>15405</v>
      </c>
      <c r="D8407" s="284">
        <v>381.74</v>
      </c>
    </row>
    <row r="8408" spans="1:4" ht="17.100000000000001" customHeight="1">
      <c r="A8408" s="281">
        <v>3712</v>
      </c>
      <c r="B8408" s="282" t="s">
        <v>53503</v>
      </c>
      <c r="C8408" s="283" t="s">
        <v>15405</v>
      </c>
      <c r="D8408" s="284">
        <v>257.60000000000002</v>
      </c>
    </row>
    <row r="8409" spans="1:4" ht="25.5" customHeight="1">
      <c r="A8409" s="281">
        <v>3675</v>
      </c>
      <c r="B8409" s="282" t="s">
        <v>53504</v>
      </c>
      <c r="C8409" s="283" t="s">
        <v>15405</v>
      </c>
      <c r="D8409" s="284">
        <v>58.3</v>
      </c>
    </row>
    <row r="8410" spans="1:4" ht="25.5" customHeight="1">
      <c r="A8410" s="281">
        <v>3676</v>
      </c>
      <c r="B8410" s="282" t="s">
        <v>53505</v>
      </c>
      <c r="C8410" s="283" t="s">
        <v>15405</v>
      </c>
      <c r="D8410" s="284">
        <v>13.04</v>
      </c>
    </row>
    <row r="8411" spans="1:4" ht="25.5" customHeight="1">
      <c r="A8411" s="281">
        <v>3677</v>
      </c>
      <c r="B8411" s="282" t="s">
        <v>53506</v>
      </c>
      <c r="C8411" s="283" t="s">
        <v>15405</v>
      </c>
      <c r="D8411" s="284">
        <v>17.02</v>
      </c>
    </row>
    <row r="8412" spans="1:4" ht="25.5" customHeight="1">
      <c r="A8412" s="281">
        <v>3678</v>
      </c>
      <c r="B8412" s="282" t="s">
        <v>53507</v>
      </c>
      <c r="C8412" s="283" t="s">
        <v>15405</v>
      </c>
      <c r="D8412" s="284">
        <v>13.04</v>
      </c>
    </row>
    <row r="8413" spans="1:4" ht="25.5" customHeight="1">
      <c r="A8413" s="281">
        <v>3679</v>
      </c>
      <c r="B8413" s="282" t="s">
        <v>16379</v>
      </c>
      <c r="C8413" s="283" t="s">
        <v>15405</v>
      </c>
      <c r="D8413" s="284">
        <v>24.37</v>
      </c>
    </row>
    <row r="8414" spans="1:4" ht="15" customHeight="1">
      <c r="A8414" s="281">
        <v>3680</v>
      </c>
      <c r="B8414" s="282" t="s">
        <v>53508</v>
      </c>
      <c r="C8414" s="283" t="s">
        <v>15405</v>
      </c>
      <c r="D8414" s="284">
        <v>13.8</v>
      </c>
    </row>
    <row r="8415" spans="1:4" ht="17.100000000000001" customHeight="1">
      <c r="A8415" s="281">
        <v>3681</v>
      </c>
      <c r="B8415" s="282" t="s">
        <v>53509</v>
      </c>
      <c r="C8415" s="283" t="s">
        <v>15405</v>
      </c>
      <c r="D8415" s="284">
        <v>13.33</v>
      </c>
    </row>
    <row r="8416" spans="1:4" ht="25.5" customHeight="1">
      <c r="A8416" s="281">
        <v>10101</v>
      </c>
      <c r="B8416" s="282" t="s">
        <v>53510</v>
      </c>
      <c r="C8416" s="283" t="s">
        <v>15405</v>
      </c>
      <c r="D8416" s="284">
        <v>3518.46</v>
      </c>
    </row>
    <row r="8417" spans="1:4" ht="25.5" customHeight="1">
      <c r="A8417" s="281">
        <v>9017</v>
      </c>
      <c r="B8417" s="282" t="s">
        <v>53511</v>
      </c>
      <c r="C8417" s="283" t="s">
        <v>15405</v>
      </c>
      <c r="D8417" s="284">
        <v>429.79</v>
      </c>
    </row>
    <row r="8418" spans="1:4" ht="25.5" customHeight="1">
      <c r="A8418" s="281">
        <v>2002</v>
      </c>
      <c r="B8418" s="282" t="s">
        <v>53512</v>
      </c>
      <c r="C8418" s="283" t="s">
        <v>15405</v>
      </c>
      <c r="D8418" s="284">
        <v>1747.39</v>
      </c>
    </row>
    <row r="8419" spans="1:4" ht="17.100000000000001" customHeight="1">
      <c r="A8419" s="281">
        <v>4852</v>
      </c>
      <c r="B8419" s="282" t="s">
        <v>53513</v>
      </c>
      <c r="C8419" s="283" t="s">
        <v>15405</v>
      </c>
      <c r="D8419" s="284">
        <v>1459.07</v>
      </c>
    </row>
    <row r="8420" spans="1:4" ht="17.100000000000001" customHeight="1">
      <c r="A8420" s="281">
        <v>7345</v>
      </c>
      <c r="B8420" s="282" t="s">
        <v>53514</v>
      </c>
      <c r="C8420" s="283" t="s">
        <v>15405</v>
      </c>
      <c r="D8420" s="284">
        <v>1344.16</v>
      </c>
    </row>
    <row r="8421" spans="1:4" ht="17.100000000000001" customHeight="1">
      <c r="A8421" s="281">
        <v>4765</v>
      </c>
      <c r="B8421" s="282" t="s">
        <v>53515</v>
      </c>
      <c r="C8421" s="283" t="s">
        <v>15405</v>
      </c>
      <c r="D8421" s="284">
        <v>453.99</v>
      </c>
    </row>
    <row r="8422" spans="1:4" ht="34.200000000000003" customHeight="1">
      <c r="A8422" s="281">
        <v>7710</v>
      </c>
      <c r="B8422" s="282" t="s">
        <v>53516</v>
      </c>
      <c r="C8422" s="283" t="s">
        <v>15405</v>
      </c>
      <c r="D8422" s="284">
        <v>907.12</v>
      </c>
    </row>
    <row r="8423" spans="1:4" ht="25.5" customHeight="1">
      <c r="A8423" s="281">
        <v>3659</v>
      </c>
      <c r="B8423" s="282" t="s">
        <v>53517</v>
      </c>
      <c r="C8423" s="283" t="s">
        <v>15405</v>
      </c>
      <c r="D8423" s="284">
        <v>716.59</v>
      </c>
    </row>
    <row r="8424" spans="1:4" ht="34.200000000000003" customHeight="1">
      <c r="A8424" s="281">
        <v>12475</v>
      </c>
      <c r="B8424" s="282" t="s">
        <v>53518</v>
      </c>
      <c r="C8424" s="283" t="s">
        <v>15405</v>
      </c>
      <c r="D8424" s="284">
        <v>1644.83</v>
      </c>
    </row>
    <row r="8425" spans="1:4" ht="17.100000000000001" customHeight="1">
      <c r="A8425" s="281">
        <v>12491</v>
      </c>
      <c r="B8425" s="282" t="s">
        <v>53519</v>
      </c>
      <c r="C8425" s="283" t="s">
        <v>15405</v>
      </c>
      <c r="D8425" s="284">
        <v>1122.0999999999999</v>
      </c>
    </row>
    <row r="8426" spans="1:4" ht="25.5" customHeight="1">
      <c r="A8426" s="281">
        <v>12099</v>
      </c>
      <c r="B8426" s="282" t="s">
        <v>53520</v>
      </c>
      <c r="C8426" s="283" t="s">
        <v>15405</v>
      </c>
      <c r="D8426" s="284">
        <v>1900.86</v>
      </c>
    </row>
    <row r="8427" spans="1:4" ht="34.200000000000003" customHeight="1">
      <c r="A8427" s="281">
        <v>7899</v>
      </c>
      <c r="B8427" s="282" t="s">
        <v>53521</v>
      </c>
      <c r="C8427" s="283" t="s">
        <v>15405</v>
      </c>
      <c r="D8427" s="284">
        <v>336.89</v>
      </c>
    </row>
    <row r="8428" spans="1:4" ht="25.5" customHeight="1">
      <c r="A8428" s="281">
        <v>7167</v>
      </c>
      <c r="B8428" s="282"/>
      <c r="C8428" s="283" t="s">
        <v>15405</v>
      </c>
      <c r="D8428" s="284">
        <v>408.54</v>
      </c>
    </row>
    <row r="8429" spans="1:4" ht="25.5" customHeight="1">
      <c r="A8429" s="281"/>
      <c r="B8429" s="282" t="s">
        <v>53522</v>
      </c>
      <c r="C8429" s="283"/>
      <c r="D8429" s="284"/>
    </row>
    <row r="8430" spans="1:4" ht="34.200000000000003" customHeight="1">
      <c r="A8430" s="281">
        <v>7180</v>
      </c>
      <c r="B8430" s="282" t="s">
        <v>53523</v>
      </c>
      <c r="C8430" s="283" t="s">
        <v>15405</v>
      </c>
      <c r="D8430" s="284">
        <v>377.54</v>
      </c>
    </row>
    <row r="8431" spans="1:4" ht="25.5" customHeight="1">
      <c r="A8431" s="281">
        <v>8284</v>
      </c>
      <c r="B8431" s="282" t="s">
        <v>53524</v>
      </c>
      <c r="C8431" s="283" t="s">
        <v>15405</v>
      </c>
      <c r="D8431" s="284">
        <v>567.34</v>
      </c>
    </row>
    <row r="8432" spans="1:4" ht="25.5" customHeight="1">
      <c r="A8432" s="281">
        <v>7608</v>
      </c>
      <c r="B8432" s="282" t="s">
        <v>53525</v>
      </c>
      <c r="C8432" s="283" t="s">
        <v>15405</v>
      </c>
      <c r="D8432" s="284">
        <v>615.80999999999995</v>
      </c>
    </row>
    <row r="8433" spans="1:4" ht="25.5" customHeight="1">
      <c r="A8433" s="281">
        <v>2000</v>
      </c>
      <c r="B8433" s="282" t="s">
        <v>53526</v>
      </c>
      <c r="C8433" s="283" t="s">
        <v>15405</v>
      </c>
      <c r="D8433" s="284">
        <v>2523.52</v>
      </c>
    </row>
    <row r="8434" spans="1:4" ht="17.100000000000001" customHeight="1">
      <c r="A8434" s="281">
        <v>2001</v>
      </c>
      <c r="B8434" s="282" t="s">
        <v>53527</v>
      </c>
      <c r="C8434" s="283" t="s">
        <v>15405</v>
      </c>
      <c r="D8434" s="284">
        <v>1968.9</v>
      </c>
    </row>
    <row r="8435" spans="1:4" ht="34.200000000000003" customHeight="1">
      <c r="A8435" s="281">
        <v>2072</v>
      </c>
      <c r="B8435" s="282" t="s">
        <v>53528</v>
      </c>
      <c r="C8435" s="283" t="s">
        <v>15405</v>
      </c>
      <c r="D8435" s="284">
        <v>592.97</v>
      </c>
    </row>
    <row r="8436" spans="1:4" ht="25.5" customHeight="1">
      <c r="A8436" s="281">
        <v>2073</v>
      </c>
      <c r="B8436" s="282" t="s">
        <v>53529</v>
      </c>
      <c r="C8436" s="283" t="s">
        <v>15405</v>
      </c>
      <c r="D8436" s="284">
        <v>775.33</v>
      </c>
    </row>
    <row r="8437" spans="1:4" ht="25.5" customHeight="1">
      <c r="A8437" s="281">
        <v>10730</v>
      </c>
      <c r="B8437" s="282" t="s">
        <v>53530</v>
      </c>
      <c r="C8437" s="283" t="s">
        <v>15405</v>
      </c>
      <c r="D8437" s="284">
        <v>350.53</v>
      </c>
    </row>
    <row r="8438" spans="1:4" ht="25.5" customHeight="1">
      <c r="A8438" s="281">
        <v>7174</v>
      </c>
      <c r="B8438" s="282" t="s">
        <v>53531</v>
      </c>
      <c r="C8438" s="283" t="s">
        <v>15405</v>
      </c>
      <c r="D8438" s="284">
        <v>391.02</v>
      </c>
    </row>
    <row r="8439" spans="1:4" ht="34.200000000000003" customHeight="1">
      <c r="A8439" s="281">
        <v>2085</v>
      </c>
      <c r="B8439" s="282" t="s">
        <v>53532</v>
      </c>
      <c r="C8439" s="283" t="s">
        <v>15405</v>
      </c>
      <c r="D8439" s="284">
        <v>389.38</v>
      </c>
    </row>
    <row r="8440" spans="1:4" ht="15" customHeight="1">
      <c r="A8440" s="281">
        <v>2084</v>
      </c>
      <c r="B8440" s="282" t="s">
        <v>53533</v>
      </c>
      <c r="C8440" s="283" t="s">
        <v>15405</v>
      </c>
      <c r="D8440" s="284">
        <v>306.24</v>
      </c>
    </row>
    <row r="8441" spans="1:4" ht="34.200000000000003" customHeight="1">
      <c r="A8441" s="281">
        <v>1998</v>
      </c>
      <c r="B8441" s="282" t="s">
        <v>53534</v>
      </c>
      <c r="C8441" s="283" t="s">
        <v>15405</v>
      </c>
      <c r="D8441" s="284">
        <v>421.94</v>
      </c>
    </row>
    <row r="8442" spans="1:4" ht="34.200000000000003" customHeight="1">
      <c r="A8442" s="281">
        <v>7181</v>
      </c>
      <c r="B8442" s="282" t="s">
        <v>53535</v>
      </c>
      <c r="C8442" s="283" t="s">
        <v>15405</v>
      </c>
      <c r="D8442" s="284">
        <v>360.02</v>
      </c>
    </row>
    <row r="8443" spans="1:4" ht="34.200000000000003" customHeight="1">
      <c r="A8443" s="281">
        <v>8206</v>
      </c>
      <c r="B8443" s="282" t="s">
        <v>53536</v>
      </c>
      <c r="C8443" s="283" t="s">
        <v>15405</v>
      </c>
      <c r="D8443" s="284">
        <v>357.19</v>
      </c>
    </row>
    <row r="8444" spans="1:4" ht="25.5" customHeight="1">
      <c r="A8444" s="281">
        <v>2060</v>
      </c>
      <c r="B8444" s="282" t="s">
        <v>53537</v>
      </c>
      <c r="C8444" s="283" t="s">
        <v>15405</v>
      </c>
      <c r="D8444" s="284">
        <v>279.11</v>
      </c>
    </row>
    <row r="8445" spans="1:4" ht="17.100000000000001" customHeight="1">
      <c r="A8445" s="281">
        <v>2070</v>
      </c>
      <c r="B8445" s="282" t="s">
        <v>53538</v>
      </c>
      <c r="C8445" s="283" t="s">
        <v>15405</v>
      </c>
      <c r="D8445" s="284">
        <v>548.91</v>
      </c>
    </row>
    <row r="8446" spans="1:4" ht="15" customHeight="1">
      <c r="A8446" s="281">
        <v>1999</v>
      </c>
      <c r="B8446" s="282" t="s">
        <v>53539</v>
      </c>
      <c r="C8446" s="283" t="s">
        <v>15405</v>
      </c>
      <c r="D8446" s="284">
        <v>1380.7</v>
      </c>
    </row>
    <row r="8447" spans="1:4" ht="15" customHeight="1">
      <c r="A8447" s="281">
        <v>3660</v>
      </c>
      <c r="B8447" s="282" t="s">
        <v>53540</v>
      </c>
      <c r="C8447" s="283" t="s">
        <v>15405</v>
      </c>
      <c r="D8447" s="284">
        <v>536.63</v>
      </c>
    </row>
    <row r="8448" spans="1:4" ht="17.100000000000001" customHeight="1">
      <c r="A8448" s="281">
        <v>9245</v>
      </c>
      <c r="B8448" s="282" t="s">
        <v>53541</v>
      </c>
      <c r="C8448" s="283" t="s">
        <v>15405</v>
      </c>
      <c r="D8448" s="284">
        <v>1137.96</v>
      </c>
    </row>
    <row r="8449" spans="1:4" ht="15" customHeight="1">
      <c r="A8449" s="281">
        <v>12101</v>
      </c>
      <c r="B8449" s="282" t="s">
        <v>53542</v>
      </c>
      <c r="C8449" s="283" t="s">
        <v>15405</v>
      </c>
      <c r="D8449" s="284">
        <v>1753.37</v>
      </c>
    </row>
    <row r="8450" spans="1:4" ht="17.100000000000001" customHeight="1">
      <c r="A8450" s="281">
        <v>9363</v>
      </c>
      <c r="B8450" s="282" t="s">
        <v>53543</v>
      </c>
      <c r="C8450" s="283" t="s">
        <v>15407</v>
      </c>
      <c r="D8450" s="284">
        <v>8.3699999999999992</v>
      </c>
    </row>
    <row r="8451" spans="1:4" ht="15" customHeight="1">
      <c r="A8451" s="281">
        <v>3645</v>
      </c>
      <c r="B8451" s="282" t="s">
        <v>53544</v>
      </c>
      <c r="C8451" s="283" t="s">
        <v>15407</v>
      </c>
      <c r="D8451" s="284">
        <v>18.55</v>
      </c>
    </row>
    <row r="8452" spans="1:4" ht="15" customHeight="1">
      <c r="A8452" s="281">
        <v>3651</v>
      </c>
      <c r="B8452" s="282" t="s">
        <v>53545</v>
      </c>
      <c r="C8452" s="283" t="s">
        <v>15407</v>
      </c>
      <c r="D8452" s="284">
        <v>20.34</v>
      </c>
    </row>
    <row r="8453" spans="1:4" ht="15" customHeight="1">
      <c r="A8453" s="281">
        <v>3644</v>
      </c>
      <c r="B8453" s="282" t="s">
        <v>53546</v>
      </c>
      <c r="C8453" s="283" t="s">
        <v>15407</v>
      </c>
      <c r="D8453" s="284">
        <v>13.45</v>
      </c>
    </row>
    <row r="8454" spans="1:4" ht="15" customHeight="1">
      <c r="A8454" s="281">
        <v>3641</v>
      </c>
      <c r="B8454" s="282" t="s">
        <v>53547</v>
      </c>
      <c r="C8454" s="283" t="s">
        <v>15407</v>
      </c>
      <c r="D8454" s="284">
        <v>3.47</v>
      </c>
    </row>
    <row r="8455" spans="1:4" ht="17.100000000000001" customHeight="1">
      <c r="A8455" s="281">
        <v>3643</v>
      </c>
      <c r="B8455" s="282" t="s">
        <v>53548</v>
      </c>
      <c r="C8455" s="283" t="s">
        <v>15407</v>
      </c>
      <c r="D8455" s="284">
        <v>8.3699999999999992</v>
      </c>
    </row>
    <row r="8456" spans="1:4" ht="17.100000000000001" customHeight="1">
      <c r="A8456" s="281">
        <v>11620</v>
      </c>
      <c r="B8456" s="282" t="s">
        <v>53549</v>
      </c>
      <c r="C8456" s="283" t="s">
        <v>15415</v>
      </c>
      <c r="D8456" s="284">
        <v>2.68</v>
      </c>
    </row>
    <row r="8457" spans="1:4" ht="15" customHeight="1">
      <c r="A8457" s="281">
        <v>11071</v>
      </c>
      <c r="B8457" s="282" t="s">
        <v>53550</v>
      </c>
      <c r="C8457" s="283" t="s">
        <v>15407</v>
      </c>
      <c r="D8457" s="284">
        <v>5.08</v>
      </c>
    </row>
    <row r="8458" spans="1:4" ht="15" customHeight="1">
      <c r="A8458" s="281">
        <v>13193</v>
      </c>
      <c r="B8458" s="282" t="s">
        <v>54909</v>
      </c>
      <c r="C8458" s="283" t="s">
        <v>15415</v>
      </c>
      <c r="D8458" s="284">
        <v>14.31</v>
      </c>
    </row>
    <row r="8459" spans="1:4" ht="15" customHeight="1">
      <c r="A8459" s="281">
        <v>12800</v>
      </c>
      <c r="B8459" s="282" t="s">
        <v>53551</v>
      </c>
      <c r="C8459" s="283" t="s">
        <v>15415</v>
      </c>
      <c r="D8459" s="284">
        <v>8.56</v>
      </c>
    </row>
    <row r="8460" spans="1:4" ht="17.100000000000001" customHeight="1">
      <c r="A8460" s="281">
        <v>12788</v>
      </c>
      <c r="B8460" s="282" t="s">
        <v>53552</v>
      </c>
      <c r="C8460" s="283" t="s">
        <v>15415</v>
      </c>
      <c r="D8460" s="284">
        <v>21.33</v>
      </c>
    </row>
    <row r="8461" spans="1:4" ht="15" customHeight="1">
      <c r="A8461" s="281">
        <v>12785</v>
      </c>
      <c r="B8461" s="282" t="s">
        <v>53553</v>
      </c>
      <c r="C8461" s="283" t="s">
        <v>15415</v>
      </c>
      <c r="D8461" s="284">
        <v>17.09</v>
      </c>
    </row>
    <row r="8462" spans="1:4" ht="17.100000000000001" customHeight="1">
      <c r="A8462" s="281">
        <v>2238</v>
      </c>
      <c r="B8462" s="282" t="s">
        <v>53554</v>
      </c>
      <c r="C8462" s="283" t="s">
        <v>15407</v>
      </c>
      <c r="D8462" s="284">
        <v>13.02</v>
      </c>
    </row>
    <row r="8463" spans="1:4" ht="34.200000000000003" customHeight="1">
      <c r="A8463" s="281">
        <v>8863</v>
      </c>
      <c r="B8463" s="282" t="s">
        <v>53555</v>
      </c>
      <c r="C8463" s="283" t="s">
        <v>15407</v>
      </c>
      <c r="D8463" s="284">
        <v>13.95</v>
      </c>
    </row>
    <row r="8464" spans="1:4" ht="15" customHeight="1">
      <c r="A8464" s="281">
        <v>2237</v>
      </c>
      <c r="B8464" s="282" t="s">
        <v>53556</v>
      </c>
      <c r="C8464" s="283" t="s">
        <v>15407</v>
      </c>
      <c r="D8464" s="284">
        <v>12.97</v>
      </c>
    </row>
    <row r="8465" spans="1:4" ht="15" customHeight="1">
      <c r="A8465" s="281">
        <v>2243</v>
      </c>
      <c r="B8465" s="282" t="s">
        <v>53557</v>
      </c>
      <c r="C8465" s="283" t="s">
        <v>15407</v>
      </c>
      <c r="D8465" s="284">
        <v>260.77</v>
      </c>
    </row>
    <row r="8466" spans="1:4" ht="17.100000000000001" customHeight="1">
      <c r="A8466" s="281">
        <v>2241</v>
      </c>
      <c r="B8466" s="282" t="s">
        <v>53558</v>
      </c>
      <c r="C8466" s="283" t="s">
        <v>15408</v>
      </c>
      <c r="D8466" s="284">
        <v>826.36</v>
      </c>
    </row>
    <row r="8467" spans="1:4" ht="34.200000000000003" customHeight="1">
      <c r="A8467" s="281">
        <v>2239</v>
      </c>
      <c r="B8467" s="282" t="s">
        <v>53559</v>
      </c>
      <c r="C8467" s="283" t="s">
        <v>15407</v>
      </c>
      <c r="D8467" s="284">
        <v>68.03</v>
      </c>
    </row>
    <row r="8468" spans="1:4" ht="25.5" customHeight="1">
      <c r="A8468" s="281">
        <v>10788</v>
      </c>
      <c r="B8468" s="282" t="s">
        <v>16380</v>
      </c>
      <c r="C8468" s="283" t="s">
        <v>15405</v>
      </c>
      <c r="D8468" s="284">
        <v>260.24</v>
      </c>
    </row>
    <row r="8469" spans="1:4" ht="17.100000000000001" customHeight="1">
      <c r="A8469" s="281">
        <v>11902</v>
      </c>
      <c r="B8469" s="282" t="s">
        <v>55463</v>
      </c>
      <c r="C8469" s="283" t="s">
        <v>15415</v>
      </c>
      <c r="D8469" s="284">
        <v>147.08000000000001</v>
      </c>
    </row>
    <row r="8470" spans="1:4" ht="17.100000000000001" customHeight="1">
      <c r="A8470" s="281">
        <v>11903</v>
      </c>
      <c r="B8470" s="282" t="s">
        <v>55464</v>
      </c>
      <c r="C8470" s="283" t="s">
        <v>15415</v>
      </c>
      <c r="D8470" s="284">
        <v>160</v>
      </c>
    </row>
    <row r="8471" spans="1:4" ht="15" customHeight="1">
      <c r="A8471" s="281">
        <v>11503</v>
      </c>
      <c r="B8471" s="282" t="s">
        <v>53560</v>
      </c>
      <c r="C8471" s="283" t="s">
        <v>15408</v>
      </c>
      <c r="D8471" s="284">
        <v>599.48</v>
      </c>
    </row>
    <row r="8472" spans="1:4" ht="15" customHeight="1">
      <c r="A8472" s="281">
        <v>8999</v>
      </c>
      <c r="B8472" s="282" t="s">
        <v>53561</v>
      </c>
      <c r="C8472" s="283" t="s">
        <v>15405</v>
      </c>
      <c r="D8472" s="284">
        <v>130581.71</v>
      </c>
    </row>
    <row r="8473" spans="1:4" ht="17.100000000000001" customHeight="1">
      <c r="A8473" s="281">
        <v>9096</v>
      </c>
      <c r="B8473" s="282" t="s">
        <v>53562</v>
      </c>
      <c r="C8473" s="283" t="s">
        <v>15405</v>
      </c>
      <c r="D8473" s="284">
        <v>119391.71</v>
      </c>
    </row>
    <row r="8474" spans="1:4" ht="17.100000000000001" customHeight="1">
      <c r="A8474" s="281">
        <v>2242</v>
      </c>
      <c r="B8474" s="282" t="s">
        <v>53563</v>
      </c>
      <c r="C8474" s="283" t="s">
        <v>15407</v>
      </c>
      <c r="D8474" s="284">
        <v>47.88</v>
      </c>
    </row>
    <row r="8475" spans="1:4" ht="15" customHeight="1">
      <c r="A8475" s="281">
        <v>4509</v>
      </c>
      <c r="B8475" s="282" t="s">
        <v>53564</v>
      </c>
      <c r="C8475" s="283" t="s">
        <v>15407</v>
      </c>
      <c r="D8475" s="284">
        <v>35</v>
      </c>
    </row>
    <row r="8476" spans="1:4" ht="15" customHeight="1">
      <c r="A8476" s="281">
        <v>2240</v>
      </c>
      <c r="B8476" s="12" t="s">
        <v>53565</v>
      </c>
      <c r="C8476" s="283" t="s">
        <v>15407</v>
      </c>
      <c r="D8476" s="284">
        <v>225.9</v>
      </c>
    </row>
    <row r="8477" spans="1:4" ht="17.100000000000001" customHeight="1">
      <c r="A8477" s="12">
        <v>2236</v>
      </c>
      <c r="B8477" s="282" t="s">
        <v>53566</v>
      </c>
      <c r="C8477" s="12" t="s">
        <v>15407</v>
      </c>
      <c r="D8477" s="12">
        <v>10.28</v>
      </c>
    </row>
    <row r="8478" spans="1:4" ht="15" customHeight="1">
      <c r="A8478" s="281">
        <v>3647</v>
      </c>
      <c r="B8478" s="282" t="s">
        <v>53567</v>
      </c>
      <c r="C8478" s="283" t="s">
        <v>15407</v>
      </c>
      <c r="D8478" s="284">
        <v>19.190000000000001</v>
      </c>
    </row>
    <row r="8479" spans="1:4" ht="15" customHeight="1">
      <c r="A8479" s="281">
        <v>12925</v>
      </c>
      <c r="B8479" s="282" t="s">
        <v>53568</v>
      </c>
      <c r="C8479" s="283" t="s">
        <v>15407</v>
      </c>
      <c r="D8479" s="284">
        <v>5.48</v>
      </c>
    </row>
    <row r="8480" spans="1:4" ht="15" customHeight="1">
      <c r="A8480" s="281">
        <v>5022</v>
      </c>
      <c r="B8480" s="282" t="s">
        <v>53569</v>
      </c>
      <c r="C8480" s="283" t="s">
        <v>15407</v>
      </c>
      <c r="D8480" s="284">
        <v>8</v>
      </c>
    </row>
    <row r="8481" spans="1:4" ht="17.100000000000001" customHeight="1">
      <c r="A8481" s="281">
        <v>7343</v>
      </c>
      <c r="B8481" s="282" t="s">
        <v>53570</v>
      </c>
      <c r="C8481" s="283" t="s">
        <v>15407</v>
      </c>
      <c r="D8481" s="284">
        <v>8</v>
      </c>
    </row>
    <row r="8482" spans="1:4" ht="15" customHeight="1">
      <c r="A8482" s="281">
        <v>12622</v>
      </c>
      <c r="B8482" s="282" t="s">
        <v>53571</v>
      </c>
      <c r="C8482" s="283" t="s">
        <v>15415</v>
      </c>
      <c r="D8482" s="284">
        <v>30.46</v>
      </c>
    </row>
    <row r="8483" spans="1:4" ht="15" customHeight="1">
      <c r="A8483" s="281">
        <v>8282</v>
      </c>
      <c r="B8483" s="282" t="s">
        <v>53572</v>
      </c>
      <c r="C8483" s="283" t="s">
        <v>15415</v>
      </c>
      <c r="D8483" s="284">
        <v>61.28</v>
      </c>
    </row>
    <row r="8484" spans="1:4" ht="15" customHeight="1">
      <c r="A8484" s="281">
        <v>4446</v>
      </c>
      <c r="B8484" s="282" t="s">
        <v>53573</v>
      </c>
      <c r="C8484" s="283" t="s">
        <v>15407</v>
      </c>
      <c r="D8484" s="284">
        <v>39.71</v>
      </c>
    </row>
    <row r="8485" spans="1:4" ht="15" customHeight="1">
      <c r="A8485" s="281">
        <v>3640</v>
      </c>
      <c r="B8485" s="282" t="s">
        <v>16381</v>
      </c>
      <c r="C8485" s="283" t="s">
        <v>15416</v>
      </c>
      <c r="D8485" s="284">
        <v>23.2</v>
      </c>
    </row>
    <row r="8486" spans="1:4" ht="17.100000000000001" customHeight="1">
      <c r="A8486" s="281">
        <v>11809</v>
      </c>
      <c r="B8486" s="282" t="s">
        <v>53574</v>
      </c>
      <c r="C8486" s="283" t="s">
        <v>15407</v>
      </c>
      <c r="D8486" s="284">
        <v>6.17</v>
      </c>
    </row>
    <row r="8487" spans="1:4" ht="34.200000000000003" customHeight="1">
      <c r="A8487" s="281">
        <v>2181</v>
      </c>
      <c r="B8487" s="282" t="s">
        <v>53575</v>
      </c>
      <c r="C8487" s="283" t="s">
        <v>15415</v>
      </c>
      <c r="D8487" s="284">
        <v>6.69</v>
      </c>
    </row>
    <row r="8488" spans="1:4" ht="34.200000000000003" customHeight="1">
      <c r="A8488" s="281">
        <v>9906</v>
      </c>
      <c r="B8488" s="282" t="s">
        <v>53576</v>
      </c>
      <c r="C8488" s="283" t="s">
        <v>15405</v>
      </c>
      <c r="D8488" s="284">
        <v>0.72</v>
      </c>
    </row>
    <row r="8489" spans="1:4" ht="34.200000000000003" customHeight="1">
      <c r="A8489" s="281">
        <v>2169</v>
      </c>
      <c r="B8489" s="282" t="s">
        <v>53577</v>
      </c>
      <c r="C8489" s="283" t="s">
        <v>15408</v>
      </c>
      <c r="D8489" s="284">
        <v>589.82000000000005</v>
      </c>
    </row>
    <row r="8490" spans="1:4" ht="34.200000000000003" customHeight="1">
      <c r="A8490" s="281">
        <v>4889</v>
      </c>
      <c r="B8490" s="282" t="s">
        <v>53578</v>
      </c>
      <c r="C8490" s="283" t="s">
        <v>15407</v>
      </c>
      <c r="D8490" s="284">
        <v>32.49</v>
      </c>
    </row>
    <row r="8491" spans="1:4" ht="25.5" customHeight="1">
      <c r="A8491" s="281">
        <v>2175</v>
      </c>
      <c r="B8491" s="282" t="s">
        <v>53579</v>
      </c>
      <c r="C8491" s="283" t="s">
        <v>15407</v>
      </c>
      <c r="D8491" s="284">
        <v>62.69</v>
      </c>
    </row>
    <row r="8492" spans="1:4" ht="25.5" customHeight="1">
      <c r="A8492" s="281">
        <v>2188</v>
      </c>
      <c r="B8492" s="282" t="s">
        <v>53580</v>
      </c>
      <c r="C8492" s="283" t="s">
        <v>15471</v>
      </c>
      <c r="D8492" s="284">
        <v>148.15</v>
      </c>
    </row>
    <row r="8493" spans="1:4" ht="25.5" customHeight="1">
      <c r="A8493" s="281">
        <v>2189</v>
      </c>
      <c r="B8493" s="282" t="s">
        <v>53581</v>
      </c>
      <c r="C8493" s="283" t="s">
        <v>15471</v>
      </c>
      <c r="D8493" s="284">
        <v>186.37</v>
      </c>
    </row>
    <row r="8494" spans="1:4" ht="25.5" customHeight="1">
      <c r="A8494" s="281">
        <v>12827</v>
      </c>
      <c r="B8494" s="282" t="s">
        <v>53582</v>
      </c>
      <c r="C8494" s="283" t="s">
        <v>15471</v>
      </c>
      <c r="D8494" s="284">
        <v>116.74</v>
      </c>
    </row>
    <row r="8495" spans="1:4" ht="25.5" customHeight="1">
      <c r="A8495" s="281">
        <v>10736</v>
      </c>
      <c r="B8495" s="282"/>
      <c r="C8495" s="283" t="s">
        <v>15471</v>
      </c>
      <c r="D8495" s="284">
        <v>132.72999999999999</v>
      </c>
    </row>
    <row r="8496" spans="1:4" ht="34.200000000000003" customHeight="1">
      <c r="A8496" s="281"/>
      <c r="B8496" s="282" t="s">
        <v>53583</v>
      </c>
      <c r="C8496" s="283"/>
      <c r="D8496" s="284"/>
    </row>
    <row r="8497" spans="1:4" ht="25.5" customHeight="1">
      <c r="A8497" s="281">
        <v>11615</v>
      </c>
      <c r="B8497" s="282" t="s">
        <v>53584</v>
      </c>
      <c r="C8497" s="283" t="s">
        <v>15407</v>
      </c>
      <c r="D8497" s="284">
        <v>180.81</v>
      </c>
    </row>
    <row r="8498" spans="1:4" ht="25.5" customHeight="1">
      <c r="A8498" s="281">
        <v>8393</v>
      </c>
      <c r="B8498" s="282" t="s">
        <v>53585</v>
      </c>
      <c r="C8498" s="283" t="s">
        <v>15407</v>
      </c>
      <c r="D8498" s="284">
        <v>72.209999999999994</v>
      </c>
    </row>
    <row r="8499" spans="1:4" ht="25.5" customHeight="1">
      <c r="A8499" s="281">
        <v>8601</v>
      </c>
      <c r="B8499" s="282" t="s">
        <v>53586</v>
      </c>
      <c r="C8499" s="283" t="s">
        <v>15407</v>
      </c>
      <c r="D8499" s="284">
        <v>40.83</v>
      </c>
    </row>
    <row r="8500" spans="1:4" ht="25.5" customHeight="1">
      <c r="A8500" s="281">
        <v>8603</v>
      </c>
      <c r="B8500" s="282" t="s">
        <v>53587</v>
      </c>
      <c r="C8500" s="283" t="s">
        <v>15407</v>
      </c>
      <c r="D8500" s="284">
        <v>52.86</v>
      </c>
    </row>
    <row r="8501" spans="1:4" ht="17.100000000000001" customHeight="1">
      <c r="A8501" s="281">
        <v>8599</v>
      </c>
      <c r="B8501" s="282" t="s">
        <v>53588</v>
      </c>
      <c r="C8501" s="283" t="s">
        <v>15471</v>
      </c>
      <c r="D8501" s="284">
        <v>59.29</v>
      </c>
    </row>
    <row r="8502" spans="1:4" ht="17.100000000000001" customHeight="1">
      <c r="A8502" s="281">
        <v>2176</v>
      </c>
      <c r="B8502" s="282" t="s">
        <v>53589</v>
      </c>
      <c r="C8502" s="283" t="s">
        <v>15407</v>
      </c>
      <c r="D8502" s="284">
        <v>125.48</v>
      </c>
    </row>
    <row r="8503" spans="1:4" ht="17.100000000000001" customHeight="1">
      <c r="A8503" s="281">
        <v>12826</v>
      </c>
      <c r="B8503" s="282" t="s">
        <v>53590</v>
      </c>
      <c r="C8503" s="283" t="s">
        <v>15471</v>
      </c>
      <c r="D8503" s="284">
        <v>96.24</v>
      </c>
    </row>
    <row r="8504" spans="1:4" ht="17.100000000000001" customHeight="1">
      <c r="A8504" s="281">
        <v>11493</v>
      </c>
      <c r="B8504" s="282" t="s">
        <v>53591</v>
      </c>
      <c r="C8504" s="283" t="s">
        <v>15471</v>
      </c>
      <c r="D8504" s="284">
        <v>112.25</v>
      </c>
    </row>
    <row r="8505" spans="1:4" ht="17.100000000000001" customHeight="1">
      <c r="A8505" s="281">
        <v>8906</v>
      </c>
      <c r="B8505" s="282" t="s">
        <v>53592</v>
      </c>
      <c r="C8505" s="283" t="s">
        <v>15471</v>
      </c>
      <c r="D8505" s="284">
        <v>142.01</v>
      </c>
    </row>
    <row r="8506" spans="1:4" ht="17.100000000000001" customHeight="1">
      <c r="A8506" s="281">
        <v>4711</v>
      </c>
      <c r="B8506" s="282" t="s">
        <v>53593</v>
      </c>
      <c r="C8506" s="283" t="s">
        <v>15471</v>
      </c>
      <c r="D8506" s="284">
        <v>134.97</v>
      </c>
    </row>
    <row r="8507" spans="1:4" ht="17.100000000000001" customHeight="1">
      <c r="A8507" s="281">
        <v>10169</v>
      </c>
      <c r="B8507" s="282" t="s">
        <v>53594</v>
      </c>
      <c r="C8507" s="283" t="s">
        <v>15407</v>
      </c>
      <c r="D8507" s="284">
        <v>47</v>
      </c>
    </row>
    <row r="8508" spans="1:4" ht="17.100000000000001" customHeight="1">
      <c r="A8508" s="281">
        <v>12623</v>
      </c>
      <c r="B8508" s="282" t="s">
        <v>53595</v>
      </c>
      <c r="C8508" s="283" t="s">
        <v>15407</v>
      </c>
      <c r="D8508" s="284">
        <v>36.72</v>
      </c>
    </row>
    <row r="8509" spans="1:4" ht="17.100000000000001" customHeight="1">
      <c r="A8509" s="281">
        <v>8431</v>
      </c>
      <c r="B8509" s="282" t="s">
        <v>53596</v>
      </c>
      <c r="C8509" s="283" t="s">
        <v>15407</v>
      </c>
      <c r="D8509" s="284">
        <v>59.43</v>
      </c>
    </row>
    <row r="8510" spans="1:4" ht="15" customHeight="1">
      <c r="A8510" s="281">
        <v>10175</v>
      </c>
      <c r="B8510" s="282" t="s">
        <v>53597</v>
      </c>
      <c r="C8510" s="283" t="s">
        <v>15407</v>
      </c>
      <c r="D8510" s="284">
        <v>92</v>
      </c>
    </row>
    <row r="8511" spans="1:4" ht="17.100000000000001" customHeight="1">
      <c r="A8511" s="281">
        <v>10168</v>
      </c>
      <c r="B8511" s="12" t="s">
        <v>16382</v>
      </c>
      <c r="C8511" s="283" t="s">
        <v>15407</v>
      </c>
      <c r="D8511" s="284">
        <v>62</v>
      </c>
    </row>
    <row r="8512" spans="1:4" ht="17.100000000000001" customHeight="1">
      <c r="A8512" s="12">
        <v>10172</v>
      </c>
      <c r="B8512" s="282" t="s">
        <v>53598</v>
      </c>
      <c r="C8512" s="12" t="s">
        <v>15407</v>
      </c>
      <c r="D8512" s="12">
        <v>62</v>
      </c>
    </row>
    <row r="8513" spans="1:4" ht="17.100000000000001" customHeight="1">
      <c r="A8513" s="281">
        <v>10173</v>
      </c>
      <c r="B8513" s="282" t="s">
        <v>53599</v>
      </c>
      <c r="C8513" s="283" t="s">
        <v>15407</v>
      </c>
      <c r="D8513" s="284">
        <v>67</v>
      </c>
    </row>
    <row r="8514" spans="1:4" ht="15" customHeight="1">
      <c r="A8514" s="281">
        <v>10174</v>
      </c>
      <c r="B8514" s="282" t="s">
        <v>53600</v>
      </c>
      <c r="C8514" s="283" t="s">
        <v>15407</v>
      </c>
      <c r="D8514" s="284">
        <v>82</v>
      </c>
    </row>
    <row r="8515" spans="1:4" ht="15" customHeight="1">
      <c r="A8515" s="281">
        <v>10171</v>
      </c>
      <c r="B8515" s="282" t="s">
        <v>53600</v>
      </c>
      <c r="C8515" s="283" t="s">
        <v>15407</v>
      </c>
      <c r="D8515" s="284">
        <v>52</v>
      </c>
    </row>
    <row r="8516" spans="1:4" ht="15" customHeight="1">
      <c r="A8516" s="281">
        <v>10170</v>
      </c>
      <c r="B8516" s="282" t="s">
        <v>53601</v>
      </c>
      <c r="C8516" s="283" t="s">
        <v>15407</v>
      </c>
      <c r="D8516" s="284">
        <v>42</v>
      </c>
    </row>
    <row r="8517" spans="1:4" ht="15" customHeight="1">
      <c r="A8517" s="281">
        <v>7654</v>
      </c>
      <c r="B8517" s="282" t="s">
        <v>53602</v>
      </c>
      <c r="C8517" s="283" t="s">
        <v>15415</v>
      </c>
      <c r="D8517" s="284">
        <v>16.95</v>
      </c>
    </row>
    <row r="8518" spans="1:4" ht="15" customHeight="1">
      <c r="A8518" s="281">
        <v>11910</v>
      </c>
      <c r="B8518" s="282" t="s">
        <v>53603</v>
      </c>
      <c r="C8518" s="283" t="s">
        <v>15407</v>
      </c>
      <c r="D8518" s="284">
        <v>48.47</v>
      </c>
    </row>
    <row r="8519" spans="1:4" ht="15" customHeight="1">
      <c r="A8519" s="281">
        <v>2172</v>
      </c>
      <c r="B8519" s="282" t="s">
        <v>53604</v>
      </c>
      <c r="C8519" s="283" t="s">
        <v>15407</v>
      </c>
      <c r="D8519" s="284">
        <v>25.76</v>
      </c>
    </row>
    <row r="8520" spans="1:4" ht="15" customHeight="1">
      <c r="A8520" s="281">
        <v>10043</v>
      </c>
      <c r="B8520" s="282" t="s">
        <v>53605</v>
      </c>
      <c r="C8520" s="283" t="s">
        <v>15407</v>
      </c>
      <c r="D8520" s="284">
        <v>39.17</v>
      </c>
    </row>
    <row r="8521" spans="1:4" ht="15" customHeight="1">
      <c r="A8521" s="281">
        <v>4295</v>
      </c>
      <c r="B8521" s="282" t="s">
        <v>53606</v>
      </c>
      <c r="C8521" s="283" t="s">
        <v>15407</v>
      </c>
      <c r="D8521" s="284">
        <v>35.03</v>
      </c>
    </row>
    <row r="8522" spans="1:4" ht="15" customHeight="1">
      <c r="A8522" s="281">
        <v>10044</v>
      </c>
      <c r="B8522" s="282" t="s">
        <v>53607</v>
      </c>
      <c r="C8522" s="283" t="s">
        <v>15407</v>
      </c>
      <c r="D8522" s="284">
        <v>57.69</v>
      </c>
    </row>
    <row r="8523" spans="1:4" ht="17.100000000000001" customHeight="1">
      <c r="A8523" s="281">
        <v>4296</v>
      </c>
      <c r="B8523" s="282" t="s">
        <v>53608</v>
      </c>
      <c r="C8523" s="283" t="s">
        <v>15407</v>
      </c>
      <c r="D8523" s="284">
        <v>46.13</v>
      </c>
    </row>
    <row r="8524" spans="1:4" ht="17.100000000000001" customHeight="1">
      <c r="A8524" s="281">
        <v>4888</v>
      </c>
      <c r="B8524" s="282" t="s">
        <v>53609</v>
      </c>
      <c r="C8524" s="283" t="s">
        <v>15407</v>
      </c>
      <c r="D8524" s="284">
        <v>20.74</v>
      </c>
    </row>
    <row r="8525" spans="1:4" ht="17.100000000000001" customHeight="1">
      <c r="A8525" s="281">
        <v>8678</v>
      </c>
      <c r="B8525" s="282" t="s">
        <v>53610</v>
      </c>
      <c r="C8525" s="283" t="s">
        <v>15407</v>
      </c>
      <c r="D8525" s="284">
        <v>28.63</v>
      </c>
    </row>
    <row r="8526" spans="1:4" ht="17.100000000000001" customHeight="1">
      <c r="A8526" s="281">
        <v>2170</v>
      </c>
      <c r="B8526" s="282" t="s">
        <v>53611</v>
      </c>
      <c r="C8526" s="283" t="s">
        <v>15407</v>
      </c>
      <c r="D8526" s="284">
        <v>30.47</v>
      </c>
    </row>
    <row r="8527" spans="1:4" ht="17.100000000000001" customHeight="1">
      <c r="A8527" s="281">
        <v>2171</v>
      </c>
      <c r="B8527" s="282" t="s">
        <v>53612</v>
      </c>
      <c r="C8527" s="283" t="s">
        <v>15407</v>
      </c>
      <c r="D8527" s="284">
        <v>43.52</v>
      </c>
    </row>
    <row r="8528" spans="1:4" ht="17.100000000000001" customHeight="1">
      <c r="A8528" s="281">
        <v>12621</v>
      </c>
      <c r="B8528" s="282" t="s">
        <v>53613</v>
      </c>
      <c r="C8528" s="283" t="s">
        <v>15415</v>
      </c>
      <c r="D8528" s="284">
        <v>71.61</v>
      </c>
    </row>
    <row r="8529" spans="1:4" ht="17.100000000000001" customHeight="1">
      <c r="A8529" s="281">
        <v>11702</v>
      </c>
      <c r="B8529" s="282" t="s">
        <v>53614</v>
      </c>
      <c r="C8529" s="283" t="s">
        <v>15407</v>
      </c>
      <c r="D8529" s="284">
        <v>37.479999999999997</v>
      </c>
    </row>
    <row r="8530" spans="1:4" ht="17.100000000000001" customHeight="1">
      <c r="A8530" s="281">
        <v>11798</v>
      </c>
      <c r="B8530" s="282" t="s">
        <v>53615</v>
      </c>
      <c r="C8530" s="283" t="s">
        <v>15407</v>
      </c>
      <c r="D8530" s="284">
        <v>41.76</v>
      </c>
    </row>
    <row r="8531" spans="1:4" ht="17.100000000000001" customHeight="1">
      <c r="A8531" s="281">
        <v>9445</v>
      </c>
      <c r="B8531" s="282"/>
      <c r="C8531" s="283" t="s">
        <v>15471</v>
      </c>
      <c r="D8531" s="284">
        <v>61.92</v>
      </c>
    </row>
    <row r="8532" spans="1:4" ht="17.100000000000001" customHeight="1">
      <c r="A8532" s="281"/>
      <c r="B8532" s="282" t="s">
        <v>53616</v>
      </c>
      <c r="C8532" s="283"/>
      <c r="D8532" s="284"/>
    </row>
    <row r="8533" spans="1:4" ht="25.5" customHeight="1">
      <c r="A8533" s="281">
        <v>11807</v>
      </c>
      <c r="B8533" s="282" t="s">
        <v>53617</v>
      </c>
      <c r="C8533" s="283" t="s">
        <v>15407</v>
      </c>
      <c r="D8533" s="284">
        <v>61.47</v>
      </c>
    </row>
    <row r="8534" spans="1:4" ht="15" customHeight="1">
      <c r="A8534" s="281">
        <v>11777</v>
      </c>
      <c r="B8534" s="282" t="s">
        <v>53618</v>
      </c>
      <c r="C8534" s="283" t="s">
        <v>15407</v>
      </c>
      <c r="D8534" s="284">
        <v>39.57</v>
      </c>
    </row>
    <row r="8535" spans="1:4" ht="15" customHeight="1">
      <c r="A8535" s="281">
        <v>11805</v>
      </c>
      <c r="B8535" s="282" t="s">
        <v>53619</v>
      </c>
      <c r="C8535" s="283" t="s">
        <v>15407</v>
      </c>
      <c r="D8535" s="284">
        <v>42.75</v>
      </c>
    </row>
    <row r="8536" spans="1:4" ht="15" customHeight="1">
      <c r="A8536" s="281">
        <v>11778</v>
      </c>
      <c r="B8536" s="282" t="s">
        <v>53620</v>
      </c>
      <c r="C8536" s="283" t="s">
        <v>15407</v>
      </c>
      <c r="D8536" s="284">
        <v>45.16</v>
      </c>
    </row>
    <row r="8537" spans="1:4" ht="17.100000000000001" customHeight="1">
      <c r="A8537" s="281">
        <v>11806</v>
      </c>
      <c r="B8537" s="282" t="s">
        <v>53621</v>
      </c>
      <c r="C8537" s="283" t="s">
        <v>15407</v>
      </c>
      <c r="D8537" s="284">
        <v>48.27</v>
      </c>
    </row>
    <row r="8538" spans="1:4" ht="25.5" customHeight="1">
      <c r="A8538" s="281">
        <v>11344</v>
      </c>
      <c r="B8538" s="282" t="s">
        <v>53622</v>
      </c>
      <c r="C8538" s="283" t="s">
        <v>15407</v>
      </c>
      <c r="D8538" s="284">
        <v>102.76</v>
      </c>
    </row>
    <row r="8539" spans="1:4" ht="17.100000000000001" customHeight="1">
      <c r="A8539" s="281">
        <v>8907</v>
      </c>
      <c r="B8539" s="282" t="s">
        <v>53623</v>
      </c>
      <c r="C8539" s="283" t="s">
        <v>15407</v>
      </c>
      <c r="D8539" s="284">
        <v>140.69999999999999</v>
      </c>
    </row>
    <row r="8540" spans="1:4" ht="15" customHeight="1">
      <c r="A8540" s="281">
        <v>8411</v>
      </c>
      <c r="B8540" s="282" t="s">
        <v>53624</v>
      </c>
      <c r="C8540" s="283" t="s">
        <v>15407</v>
      </c>
      <c r="D8540" s="284">
        <v>28</v>
      </c>
    </row>
    <row r="8541" spans="1:4" ht="17.100000000000001" customHeight="1">
      <c r="A8541" s="281">
        <v>2187</v>
      </c>
      <c r="B8541" s="282" t="s">
        <v>53625</v>
      </c>
      <c r="C8541" s="283" t="s">
        <v>15407</v>
      </c>
      <c r="D8541" s="284">
        <v>21.35</v>
      </c>
    </row>
    <row r="8542" spans="1:4" ht="15" customHeight="1">
      <c r="A8542" s="281">
        <v>7342</v>
      </c>
      <c r="B8542" s="282" t="s">
        <v>53626</v>
      </c>
      <c r="C8542" s="283" t="s">
        <v>15407</v>
      </c>
      <c r="D8542" s="284">
        <v>20.350000000000001</v>
      </c>
    </row>
    <row r="8543" spans="1:4" ht="15" customHeight="1">
      <c r="A8543" s="281">
        <v>12214</v>
      </c>
      <c r="B8543" s="282" t="s">
        <v>53627</v>
      </c>
      <c r="C8543" s="283" t="s">
        <v>15405</v>
      </c>
      <c r="D8543" s="284">
        <v>351.42</v>
      </c>
    </row>
    <row r="8544" spans="1:4" ht="17.100000000000001" customHeight="1">
      <c r="A8544" s="281">
        <v>12436</v>
      </c>
      <c r="B8544" s="12" t="s">
        <v>53628</v>
      </c>
      <c r="C8544" s="283" t="s">
        <v>15405</v>
      </c>
      <c r="D8544" s="284">
        <v>388.66</v>
      </c>
    </row>
    <row r="8545" spans="1:4" ht="17.100000000000001" customHeight="1">
      <c r="A8545" s="12">
        <v>12789</v>
      </c>
      <c r="B8545" s="282" t="s">
        <v>53629</v>
      </c>
      <c r="C8545" s="12" t="s">
        <v>15405</v>
      </c>
      <c r="D8545" s="12">
        <v>874.43</v>
      </c>
    </row>
    <row r="8546" spans="1:4" ht="25.5" customHeight="1">
      <c r="A8546" s="281">
        <v>7656</v>
      </c>
      <c r="B8546" s="282" t="s">
        <v>53630</v>
      </c>
      <c r="C8546" s="283" t="s">
        <v>15409</v>
      </c>
      <c r="D8546" s="284">
        <v>910.02</v>
      </c>
    </row>
    <row r="8547" spans="1:4" ht="25.5" customHeight="1">
      <c r="A8547" s="281">
        <v>2180</v>
      </c>
      <c r="B8547" s="282" t="s">
        <v>53631</v>
      </c>
      <c r="C8547" s="283" t="s">
        <v>15407</v>
      </c>
      <c r="D8547" s="284">
        <v>22.71</v>
      </c>
    </row>
    <row r="8548" spans="1:4" ht="25.5" customHeight="1">
      <c r="A8548" s="281">
        <v>2183</v>
      </c>
      <c r="B8548" s="282" t="s">
        <v>53632</v>
      </c>
      <c r="C8548" s="283" t="s">
        <v>15415</v>
      </c>
      <c r="D8548" s="284">
        <v>12.27</v>
      </c>
    </row>
    <row r="8549" spans="1:4" ht="25.5" customHeight="1">
      <c r="A8549" s="281">
        <v>2200</v>
      </c>
      <c r="B8549" s="282" t="s">
        <v>53633</v>
      </c>
      <c r="C8549" s="283" t="s">
        <v>15407</v>
      </c>
      <c r="D8549" s="284">
        <v>18.27</v>
      </c>
    </row>
    <row r="8550" spans="1:4" ht="25.5" customHeight="1">
      <c r="A8550" s="281">
        <v>2198</v>
      </c>
      <c r="B8550" s="282" t="s">
        <v>53634</v>
      </c>
      <c r="C8550" s="283" t="s">
        <v>15407</v>
      </c>
      <c r="D8550" s="284">
        <v>51.52</v>
      </c>
    </row>
    <row r="8551" spans="1:4" ht="17.100000000000001" customHeight="1">
      <c r="A8551" s="281">
        <v>11684</v>
      </c>
      <c r="B8551" s="282" t="s">
        <v>53635</v>
      </c>
      <c r="C8551" s="283" t="s">
        <v>15407</v>
      </c>
      <c r="D8551" s="284">
        <v>356.35</v>
      </c>
    </row>
    <row r="8552" spans="1:4" ht="15" customHeight="1">
      <c r="A8552" s="281">
        <v>11832</v>
      </c>
      <c r="B8552" s="282" t="s">
        <v>53636</v>
      </c>
      <c r="C8552" s="283" t="s">
        <v>15407</v>
      </c>
      <c r="D8552" s="284">
        <v>874.61</v>
      </c>
    </row>
    <row r="8553" spans="1:4" ht="17.100000000000001" customHeight="1">
      <c r="A8553" s="281">
        <v>4750</v>
      </c>
      <c r="B8553" s="282" t="s">
        <v>53637</v>
      </c>
      <c r="C8553" s="283" t="s">
        <v>15407</v>
      </c>
      <c r="D8553" s="284">
        <v>39.049999999999997</v>
      </c>
    </row>
    <row r="8554" spans="1:4" ht="17.100000000000001" customHeight="1">
      <c r="A8554" s="281">
        <v>7137</v>
      </c>
      <c r="B8554" s="282" t="s">
        <v>53638</v>
      </c>
      <c r="C8554" s="283" t="s">
        <v>15407</v>
      </c>
      <c r="D8554" s="284">
        <v>63.11</v>
      </c>
    </row>
    <row r="8555" spans="1:4" ht="17.100000000000001" customHeight="1">
      <c r="A8555" s="281">
        <v>9674</v>
      </c>
      <c r="B8555" s="282" t="s">
        <v>53639</v>
      </c>
      <c r="C8555" s="283" t="s">
        <v>15407</v>
      </c>
      <c r="D8555" s="284">
        <v>43.41</v>
      </c>
    </row>
    <row r="8556" spans="1:4" ht="17.100000000000001" customHeight="1">
      <c r="A8556" s="281">
        <v>2204</v>
      </c>
      <c r="B8556" s="282" t="s">
        <v>53640</v>
      </c>
      <c r="C8556" s="283" t="s">
        <v>15407</v>
      </c>
      <c r="D8556" s="284">
        <v>188.29</v>
      </c>
    </row>
    <row r="8557" spans="1:4" ht="17.100000000000001" customHeight="1">
      <c r="A8557" s="281">
        <v>12352</v>
      </c>
      <c r="B8557" s="282" t="s">
        <v>53641</v>
      </c>
      <c r="C8557" s="283" t="s">
        <v>15407</v>
      </c>
      <c r="D8557" s="284">
        <v>30.5</v>
      </c>
    </row>
    <row r="8558" spans="1:4" ht="15" customHeight="1">
      <c r="A8558" s="281">
        <v>9031</v>
      </c>
      <c r="B8558" s="282" t="s">
        <v>53642</v>
      </c>
      <c r="C8558" s="283" t="s">
        <v>15408</v>
      </c>
      <c r="D8558" s="284">
        <v>229.45</v>
      </c>
    </row>
    <row r="8559" spans="1:4" ht="15" customHeight="1">
      <c r="A8559" s="281">
        <v>4794</v>
      </c>
      <c r="B8559" s="282" t="s">
        <v>53643</v>
      </c>
      <c r="C8559" s="283" t="s">
        <v>15407</v>
      </c>
      <c r="D8559" s="284">
        <v>751.55</v>
      </c>
    </row>
    <row r="8560" spans="1:4" ht="15" customHeight="1">
      <c r="A8560" s="281">
        <v>7653</v>
      </c>
      <c r="B8560" s="282" t="s">
        <v>53644</v>
      </c>
      <c r="C8560" s="283" t="s">
        <v>15407</v>
      </c>
      <c r="D8560" s="284">
        <v>471.03</v>
      </c>
    </row>
    <row r="8561" spans="1:4" ht="17.100000000000001" customHeight="1">
      <c r="A8561" s="281">
        <v>2211</v>
      </c>
      <c r="B8561" s="282" t="s">
        <v>53645</v>
      </c>
      <c r="C8561" s="283" t="s">
        <v>15407</v>
      </c>
      <c r="D8561" s="284">
        <v>350.26</v>
      </c>
    </row>
    <row r="8562" spans="1:4" ht="17.100000000000001" customHeight="1">
      <c r="A8562" s="281">
        <v>2212</v>
      </c>
      <c r="B8562" s="282" t="s">
        <v>53646</v>
      </c>
      <c r="C8562" s="283" t="s">
        <v>15407</v>
      </c>
      <c r="D8562" s="284">
        <v>324.47000000000003</v>
      </c>
    </row>
    <row r="8563" spans="1:4" ht="17.100000000000001" customHeight="1">
      <c r="A8563" s="281">
        <v>4912</v>
      </c>
      <c r="B8563" s="282" t="s">
        <v>53647</v>
      </c>
      <c r="C8563" s="283" t="s">
        <v>15407</v>
      </c>
      <c r="D8563" s="284">
        <v>68.38</v>
      </c>
    </row>
    <row r="8564" spans="1:4" ht="17.100000000000001" customHeight="1">
      <c r="A8564" s="281">
        <v>4908</v>
      </c>
      <c r="B8564" s="282" t="s">
        <v>53648</v>
      </c>
      <c r="C8564" s="283" t="s">
        <v>15408</v>
      </c>
      <c r="D8564" s="284">
        <v>145.54</v>
      </c>
    </row>
    <row r="8565" spans="1:4" ht="17.100000000000001" customHeight="1">
      <c r="A8565" s="281">
        <v>12354</v>
      </c>
      <c r="B8565" s="282" t="s">
        <v>53649</v>
      </c>
      <c r="C8565" s="283" t="s">
        <v>15407</v>
      </c>
      <c r="D8565" s="284">
        <v>22.72</v>
      </c>
    </row>
    <row r="8566" spans="1:4" ht="15" customHeight="1">
      <c r="A8566" s="281">
        <v>4909</v>
      </c>
      <c r="B8566" s="282" t="s">
        <v>53650</v>
      </c>
      <c r="C8566" s="283" t="s">
        <v>15407</v>
      </c>
      <c r="D8566" s="284">
        <v>20.93</v>
      </c>
    </row>
    <row r="8567" spans="1:4" ht="17.100000000000001" customHeight="1">
      <c r="A8567" s="281">
        <v>12361</v>
      </c>
      <c r="B8567" s="282" t="s">
        <v>53651</v>
      </c>
      <c r="C8567" s="283" t="s">
        <v>15407</v>
      </c>
      <c r="D8567" s="284">
        <v>38.130000000000003</v>
      </c>
    </row>
    <row r="8568" spans="1:4" ht="17.100000000000001" customHeight="1">
      <c r="A8568" s="281">
        <v>12362</v>
      </c>
      <c r="B8568" s="282" t="s">
        <v>53652</v>
      </c>
      <c r="C8568" s="283" t="s">
        <v>15407</v>
      </c>
      <c r="D8568" s="284">
        <v>41.52</v>
      </c>
    </row>
    <row r="8569" spans="1:4" ht="17.100000000000001" customHeight="1">
      <c r="A8569" s="281">
        <v>12363</v>
      </c>
      <c r="B8569" s="282" t="s">
        <v>53653</v>
      </c>
      <c r="C8569" s="283" t="s">
        <v>15407</v>
      </c>
      <c r="D8569" s="284">
        <v>19.8</v>
      </c>
    </row>
    <row r="8570" spans="1:4" ht="17.100000000000001" customHeight="1">
      <c r="A8570" s="281">
        <v>7697</v>
      </c>
      <c r="B8570" s="282" t="s">
        <v>53654</v>
      </c>
      <c r="C8570" s="283" t="s">
        <v>15407</v>
      </c>
      <c r="D8570" s="284">
        <v>101.48</v>
      </c>
    </row>
    <row r="8571" spans="1:4" ht="17.100000000000001" customHeight="1">
      <c r="A8571" s="281">
        <v>9351</v>
      </c>
      <c r="B8571" s="282" t="s">
        <v>53655</v>
      </c>
      <c r="C8571" s="283" t="s">
        <v>15407</v>
      </c>
      <c r="D8571" s="284">
        <v>326.69</v>
      </c>
    </row>
    <row r="8572" spans="1:4" ht="17.100000000000001" customHeight="1">
      <c r="A8572" s="281">
        <v>9413</v>
      </c>
      <c r="B8572" s="282" t="s">
        <v>53656</v>
      </c>
      <c r="C8572" s="283" t="s">
        <v>15407</v>
      </c>
      <c r="D8572" s="284">
        <v>443.72</v>
      </c>
    </row>
    <row r="8573" spans="1:4" ht="17.100000000000001" customHeight="1">
      <c r="A8573" s="281">
        <v>9352</v>
      </c>
      <c r="B8573" s="282" t="s">
        <v>53657</v>
      </c>
      <c r="C8573" s="283" t="s">
        <v>15407</v>
      </c>
      <c r="D8573" s="284">
        <v>524.28</v>
      </c>
    </row>
    <row r="8574" spans="1:4" ht="17.100000000000001" customHeight="1">
      <c r="A8574" s="281">
        <v>11613</v>
      </c>
      <c r="B8574" s="282" t="s">
        <v>53658</v>
      </c>
      <c r="C8574" s="283" t="s">
        <v>15407</v>
      </c>
      <c r="D8574" s="284">
        <v>73.3</v>
      </c>
    </row>
    <row r="8575" spans="1:4" ht="17.100000000000001" customHeight="1">
      <c r="A8575" s="281">
        <v>2213</v>
      </c>
      <c r="B8575" s="282" t="s">
        <v>53659</v>
      </c>
      <c r="C8575" s="283" t="s">
        <v>15407</v>
      </c>
      <c r="D8575" s="284">
        <v>194.12</v>
      </c>
    </row>
    <row r="8576" spans="1:4" ht="17.100000000000001" customHeight="1">
      <c r="A8576" s="281">
        <v>4269</v>
      </c>
      <c r="B8576" s="282" t="s">
        <v>53660</v>
      </c>
      <c r="C8576" s="283" t="s">
        <v>15407</v>
      </c>
      <c r="D8576" s="284">
        <v>33.299999999999997</v>
      </c>
    </row>
    <row r="8577" spans="1:4" ht="17.100000000000001" customHeight="1">
      <c r="A8577" s="281">
        <v>2216</v>
      </c>
      <c r="B8577" s="282" t="s">
        <v>53661</v>
      </c>
      <c r="C8577" s="283" t="s">
        <v>15407</v>
      </c>
      <c r="D8577" s="284">
        <v>54.86</v>
      </c>
    </row>
    <row r="8578" spans="1:4" ht="17.100000000000001" customHeight="1">
      <c r="A8578" s="281">
        <v>2205</v>
      </c>
      <c r="B8578" s="282" t="s">
        <v>53662</v>
      </c>
      <c r="C8578" s="283" t="s">
        <v>15407</v>
      </c>
      <c r="D8578" s="284">
        <v>55.04</v>
      </c>
    </row>
    <row r="8579" spans="1:4" ht="34.200000000000003" customHeight="1">
      <c r="A8579" s="281">
        <v>2206</v>
      </c>
      <c r="B8579" s="282" t="s">
        <v>53663</v>
      </c>
      <c r="C8579" s="283" t="s">
        <v>15407</v>
      </c>
      <c r="D8579" s="284">
        <v>55.04</v>
      </c>
    </row>
    <row r="8580" spans="1:4" ht="17.100000000000001" customHeight="1">
      <c r="A8580" s="281">
        <v>2207</v>
      </c>
      <c r="B8580" s="282" t="s">
        <v>53664</v>
      </c>
      <c r="C8580" s="283" t="s">
        <v>15407</v>
      </c>
      <c r="D8580" s="284">
        <v>55.38</v>
      </c>
    </row>
    <row r="8581" spans="1:4" ht="15" customHeight="1">
      <c r="A8581" s="281">
        <v>2215</v>
      </c>
      <c r="B8581" s="282" t="s">
        <v>53665</v>
      </c>
      <c r="C8581" s="283" t="s">
        <v>15407</v>
      </c>
      <c r="D8581" s="284">
        <v>93.18</v>
      </c>
    </row>
    <row r="8582" spans="1:4" ht="17.100000000000001" customHeight="1">
      <c r="A8582" s="281">
        <v>2218</v>
      </c>
      <c r="B8582" s="282" t="s">
        <v>53666</v>
      </c>
      <c r="C8582" s="283" t="s">
        <v>15407</v>
      </c>
      <c r="D8582" s="284">
        <v>133.18</v>
      </c>
    </row>
    <row r="8583" spans="1:4" ht="15" customHeight="1">
      <c r="A8583" s="281">
        <v>2235</v>
      </c>
      <c r="B8583" s="282" t="s">
        <v>16383</v>
      </c>
      <c r="C8583" s="283" t="s">
        <v>15407</v>
      </c>
      <c r="D8583" s="284">
        <v>108.34</v>
      </c>
    </row>
    <row r="8584" spans="1:4" ht="25.5" customHeight="1">
      <c r="A8584" s="281">
        <v>7675</v>
      </c>
      <c r="B8584" s="282" t="s">
        <v>53667</v>
      </c>
      <c r="C8584" s="283" t="s">
        <v>15407</v>
      </c>
      <c r="D8584" s="284">
        <v>207.91</v>
      </c>
    </row>
    <row r="8585" spans="1:4" ht="25.5" customHeight="1">
      <c r="A8585" s="281">
        <v>10841</v>
      </c>
      <c r="B8585" s="282" t="s">
        <v>16384</v>
      </c>
      <c r="C8585" s="283" t="s">
        <v>15407</v>
      </c>
      <c r="D8585" s="284">
        <v>439.87</v>
      </c>
    </row>
    <row r="8586" spans="1:4" ht="17.100000000000001" customHeight="1">
      <c r="A8586" s="281">
        <v>3630</v>
      </c>
      <c r="B8586" s="282" t="s">
        <v>16385</v>
      </c>
      <c r="C8586" s="283" t="s">
        <v>15407</v>
      </c>
      <c r="D8586" s="284">
        <v>172.74</v>
      </c>
    </row>
    <row r="8587" spans="1:4" ht="17.100000000000001" customHeight="1">
      <c r="A8587" s="281">
        <v>4946</v>
      </c>
      <c r="B8587" s="12" t="s">
        <v>53668</v>
      </c>
      <c r="C8587" s="283" t="s">
        <v>15407</v>
      </c>
      <c r="D8587" s="284">
        <v>26.12</v>
      </c>
    </row>
    <row r="8588" spans="1:4" ht="15" customHeight="1">
      <c r="A8588" s="12">
        <v>4945</v>
      </c>
      <c r="B8588" s="282" t="s">
        <v>53669</v>
      </c>
      <c r="C8588" s="12" t="s">
        <v>15407</v>
      </c>
      <c r="D8588" s="12">
        <v>33.06</v>
      </c>
    </row>
    <row r="8589" spans="1:4" ht="17.100000000000001" customHeight="1">
      <c r="A8589" s="281">
        <v>7694</v>
      </c>
      <c r="B8589" s="282" t="s">
        <v>53670</v>
      </c>
      <c r="C8589" s="283" t="s">
        <v>15407</v>
      </c>
      <c r="D8589" s="284">
        <v>33.659999999999997</v>
      </c>
    </row>
    <row r="8590" spans="1:4" ht="17.100000000000001" customHeight="1">
      <c r="A8590" s="281">
        <v>11617</v>
      </c>
      <c r="B8590" s="282" t="s">
        <v>53671</v>
      </c>
      <c r="C8590" s="283" t="s">
        <v>15407</v>
      </c>
      <c r="D8590" s="284">
        <v>475.51</v>
      </c>
    </row>
    <row r="8591" spans="1:4" ht="17.100000000000001" customHeight="1">
      <c r="A8591" s="281">
        <v>11616</v>
      </c>
      <c r="B8591" s="282" t="s">
        <v>53672</v>
      </c>
      <c r="C8591" s="283" t="s">
        <v>15407</v>
      </c>
      <c r="D8591" s="284">
        <v>469.69</v>
      </c>
    </row>
    <row r="8592" spans="1:4" ht="17.100000000000001" customHeight="1">
      <c r="A8592" s="281">
        <v>9395</v>
      </c>
      <c r="B8592" s="282" t="s">
        <v>53673</v>
      </c>
      <c r="C8592" s="283" t="s">
        <v>15415</v>
      </c>
      <c r="D8592" s="284">
        <v>11.16</v>
      </c>
    </row>
    <row r="8593" spans="1:4" ht="17.100000000000001" customHeight="1">
      <c r="A8593" s="281">
        <v>9218</v>
      </c>
      <c r="B8593" s="282" t="s">
        <v>53674</v>
      </c>
      <c r="C8593" s="283" t="s">
        <v>15407</v>
      </c>
      <c r="D8593" s="284">
        <v>277.68</v>
      </c>
    </row>
    <row r="8594" spans="1:4" ht="17.100000000000001" customHeight="1">
      <c r="A8594" s="281">
        <v>9981</v>
      </c>
      <c r="B8594" s="282" t="s">
        <v>53675</v>
      </c>
      <c r="C8594" s="283" t="s">
        <v>15407</v>
      </c>
      <c r="D8594" s="284">
        <v>227.22</v>
      </c>
    </row>
    <row r="8595" spans="1:4" ht="15" customHeight="1">
      <c r="A8595" s="281">
        <v>4356</v>
      </c>
      <c r="B8595" s="282" t="s">
        <v>53676</v>
      </c>
      <c r="C8595" s="283" t="s">
        <v>15407</v>
      </c>
      <c r="D8595" s="284">
        <v>160.58000000000001</v>
      </c>
    </row>
    <row r="8596" spans="1:4" ht="17.100000000000001" customHeight="1">
      <c r="A8596" s="281">
        <v>4355</v>
      </c>
      <c r="B8596" s="282" t="s">
        <v>53677</v>
      </c>
      <c r="C8596" s="283" t="s">
        <v>15407</v>
      </c>
      <c r="D8596" s="284">
        <v>191.35</v>
      </c>
    </row>
    <row r="8597" spans="1:4" ht="17.100000000000001" customHeight="1">
      <c r="A8597" s="281">
        <v>2230</v>
      </c>
      <c r="B8597" s="282" t="s">
        <v>53678</v>
      </c>
      <c r="C8597" s="283" t="s">
        <v>15407</v>
      </c>
      <c r="D8597" s="284">
        <v>241.48</v>
      </c>
    </row>
    <row r="8598" spans="1:4" ht="17.100000000000001" customHeight="1">
      <c r="A8598" s="281">
        <v>3748</v>
      </c>
      <c r="B8598" s="282" t="s">
        <v>53679</v>
      </c>
      <c r="C8598" s="283" t="s">
        <v>15407</v>
      </c>
      <c r="D8598" s="284">
        <v>452.53</v>
      </c>
    </row>
    <row r="8599" spans="1:4" ht="15" customHeight="1">
      <c r="A8599" s="281">
        <v>7335</v>
      </c>
      <c r="B8599" s="282" t="s">
        <v>53680</v>
      </c>
      <c r="C8599" s="283" t="s">
        <v>15407</v>
      </c>
      <c r="D8599" s="284">
        <v>241.48</v>
      </c>
    </row>
    <row r="8600" spans="1:4" ht="15" customHeight="1">
      <c r="A8600" s="281">
        <v>4346</v>
      </c>
      <c r="B8600" s="282" t="s">
        <v>53681</v>
      </c>
      <c r="C8600" s="283" t="s">
        <v>15407</v>
      </c>
      <c r="D8600" s="284">
        <v>238.03</v>
      </c>
    </row>
    <row r="8601" spans="1:4" ht="17.100000000000001" customHeight="1">
      <c r="A8601" s="281">
        <v>8378</v>
      </c>
      <c r="B8601" s="282" t="s">
        <v>53682</v>
      </c>
      <c r="C8601" s="283" t="s">
        <v>15407</v>
      </c>
      <c r="D8601" s="284">
        <v>398</v>
      </c>
    </row>
    <row r="8602" spans="1:4" ht="17.100000000000001" customHeight="1">
      <c r="A8602" s="281">
        <v>9396</v>
      </c>
      <c r="B8602" s="282" t="s">
        <v>16386</v>
      </c>
      <c r="C8602" s="283" t="s">
        <v>15407</v>
      </c>
      <c r="D8602" s="284">
        <v>166.92</v>
      </c>
    </row>
    <row r="8603" spans="1:4" ht="17.100000000000001" customHeight="1">
      <c r="A8603" s="281">
        <v>9799</v>
      </c>
      <c r="B8603" s="282" t="s">
        <v>53683</v>
      </c>
      <c r="C8603" s="283" t="s">
        <v>15407</v>
      </c>
      <c r="D8603" s="284">
        <v>378.18</v>
      </c>
    </row>
    <row r="8604" spans="1:4" ht="15" customHeight="1">
      <c r="A8604" s="281">
        <v>2234</v>
      </c>
      <c r="B8604" s="282" t="s">
        <v>53684</v>
      </c>
      <c r="C8604" s="283" t="s">
        <v>15415</v>
      </c>
      <c r="D8604" s="284">
        <v>4.9400000000000004</v>
      </c>
    </row>
    <row r="8605" spans="1:4" ht="15" customHeight="1">
      <c r="A8605" s="281">
        <v>2232</v>
      </c>
      <c r="B8605" s="282" t="s">
        <v>53685</v>
      </c>
      <c r="C8605" s="283" t="s">
        <v>15407</v>
      </c>
      <c r="D8605" s="284">
        <v>21.26</v>
      </c>
    </row>
    <row r="8606" spans="1:4" ht="15" customHeight="1">
      <c r="A8606" s="281">
        <v>3786</v>
      </c>
      <c r="B8606" s="282" t="s">
        <v>53686</v>
      </c>
      <c r="C8606" s="283" t="s">
        <v>15407</v>
      </c>
      <c r="D8606" s="284">
        <v>276.69</v>
      </c>
    </row>
    <row r="8607" spans="1:4" ht="15" customHeight="1">
      <c r="A8607" s="281">
        <v>2223</v>
      </c>
      <c r="B8607" s="282" t="s">
        <v>53687</v>
      </c>
      <c r="C8607" s="283" t="s">
        <v>15407</v>
      </c>
      <c r="D8607" s="284">
        <v>49.34</v>
      </c>
    </row>
    <row r="8608" spans="1:4" ht="17.100000000000001" customHeight="1">
      <c r="A8608" s="281">
        <v>7887</v>
      </c>
      <c r="B8608" s="282" t="s">
        <v>53688</v>
      </c>
      <c r="C8608" s="283" t="s">
        <v>15415</v>
      </c>
      <c r="D8608" s="284">
        <v>410.37</v>
      </c>
    </row>
    <row r="8609" spans="1:4" ht="17.100000000000001" customHeight="1">
      <c r="A8609" s="281">
        <v>9633</v>
      </c>
      <c r="B8609" s="282" t="s">
        <v>16387</v>
      </c>
      <c r="C8609" s="283" t="s">
        <v>15415</v>
      </c>
      <c r="D8609" s="284">
        <v>43.39</v>
      </c>
    </row>
    <row r="8610" spans="1:4" ht="15" customHeight="1">
      <c r="A8610" s="281">
        <v>2228</v>
      </c>
      <c r="B8610" s="282" t="s">
        <v>53689</v>
      </c>
      <c r="C8610" s="283" t="s">
        <v>15415</v>
      </c>
      <c r="D8610" s="284">
        <v>10.59</v>
      </c>
    </row>
    <row r="8611" spans="1:4" ht="17.100000000000001" customHeight="1">
      <c r="A8611" s="281">
        <v>11621</v>
      </c>
      <c r="B8611" s="282" t="s">
        <v>53690</v>
      </c>
      <c r="C8611" s="283" t="s">
        <v>15415</v>
      </c>
      <c r="D8611" s="284">
        <v>21.4</v>
      </c>
    </row>
    <row r="8612" spans="1:4" ht="15" customHeight="1">
      <c r="A8612" s="281">
        <v>11622</v>
      </c>
      <c r="B8612" s="282" t="s">
        <v>53691</v>
      </c>
      <c r="C8612" s="283" t="s">
        <v>15415</v>
      </c>
      <c r="D8612" s="284">
        <v>39.01</v>
      </c>
    </row>
    <row r="8613" spans="1:4" ht="17.100000000000001" customHeight="1">
      <c r="A8613" s="281">
        <v>10378</v>
      </c>
      <c r="B8613" s="282" t="s">
        <v>16388</v>
      </c>
      <c r="C8613" s="283" t="s">
        <v>15407</v>
      </c>
      <c r="D8613" s="284">
        <v>235</v>
      </c>
    </row>
    <row r="8614" spans="1:4" ht="17.100000000000001" customHeight="1">
      <c r="A8614" s="281">
        <v>10379</v>
      </c>
      <c r="B8614" s="282" t="s">
        <v>16389</v>
      </c>
      <c r="C8614" s="283" t="s">
        <v>15407</v>
      </c>
      <c r="D8614" s="284">
        <v>462.93</v>
      </c>
    </row>
    <row r="8615" spans="1:4" ht="17.100000000000001" customHeight="1">
      <c r="A8615" s="281">
        <v>10380</v>
      </c>
      <c r="B8615" s="282" t="s">
        <v>16390</v>
      </c>
      <c r="C8615" s="283" t="s">
        <v>15407</v>
      </c>
      <c r="D8615" s="284">
        <v>409.51</v>
      </c>
    </row>
    <row r="8616" spans="1:4" ht="17.100000000000001" customHeight="1">
      <c r="A8616" s="281">
        <v>2227</v>
      </c>
      <c r="B8616" s="282" t="s">
        <v>16391</v>
      </c>
      <c r="C8616" s="283" t="s">
        <v>15407</v>
      </c>
      <c r="D8616" s="284">
        <v>695.07</v>
      </c>
    </row>
    <row r="8617" spans="1:4" ht="25.5" customHeight="1">
      <c r="A8617" s="281">
        <v>5052</v>
      </c>
      <c r="B8617" s="282" t="s">
        <v>55465</v>
      </c>
      <c r="C8617" s="283" t="s">
        <v>15407</v>
      </c>
      <c r="D8617" s="284">
        <v>718.86</v>
      </c>
    </row>
    <row r="8618" spans="1:4" ht="25.5" customHeight="1">
      <c r="A8618" s="281">
        <v>2224</v>
      </c>
      <c r="B8618" s="282" t="s">
        <v>53692</v>
      </c>
      <c r="C8618" s="283" t="s">
        <v>15407</v>
      </c>
      <c r="D8618" s="284">
        <v>179.72</v>
      </c>
    </row>
    <row r="8619" spans="1:4" ht="17.100000000000001" customHeight="1">
      <c r="A8619" s="281">
        <v>9617</v>
      </c>
      <c r="B8619" s="282" t="s">
        <v>53693</v>
      </c>
      <c r="C8619" s="283" t="s">
        <v>15407</v>
      </c>
      <c r="D8619" s="284">
        <v>247.24</v>
      </c>
    </row>
    <row r="8620" spans="1:4" ht="17.100000000000001" customHeight="1">
      <c r="A8620" s="281">
        <v>2225</v>
      </c>
      <c r="B8620" s="282" t="s">
        <v>53694</v>
      </c>
      <c r="C8620" s="283" t="s">
        <v>15407</v>
      </c>
      <c r="D8620" s="284">
        <v>94.87</v>
      </c>
    </row>
    <row r="8621" spans="1:4" ht="15" customHeight="1">
      <c r="A8621" s="281">
        <v>2226</v>
      </c>
      <c r="B8621" s="282" t="s">
        <v>53695</v>
      </c>
      <c r="C8621" s="283" t="s">
        <v>15407</v>
      </c>
      <c r="D8621" s="284">
        <v>150.78</v>
      </c>
    </row>
    <row r="8622" spans="1:4" ht="17.100000000000001" customHeight="1">
      <c r="A8622" s="281">
        <v>12704</v>
      </c>
      <c r="B8622" s="282" t="s">
        <v>53696</v>
      </c>
      <c r="C8622" s="283" t="s">
        <v>15407</v>
      </c>
      <c r="D8622" s="284">
        <v>374.82</v>
      </c>
    </row>
    <row r="8623" spans="1:4" ht="15" customHeight="1">
      <c r="A8623" s="281">
        <v>12705</v>
      </c>
      <c r="B8623" s="12" t="s">
        <v>53697</v>
      </c>
      <c r="C8623" s="283" t="s">
        <v>15407</v>
      </c>
      <c r="D8623" s="284">
        <v>342.93</v>
      </c>
    </row>
    <row r="8624" spans="1:4" ht="17.100000000000001" customHeight="1">
      <c r="A8624" s="12">
        <v>11068</v>
      </c>
      <c r="B8624" s="282" t="s">
        <v>53698</v>
      </c>
      <c r="C8624" s="12" t="s">
        <v>15407</v>
      </c>
      <c r="D8624" s="12">
        <v>518.4</v>
      </c>
    </row>
    <row r="8625" spans="1:4" ht="15" customHeight="1">
      <c r="A8625" s="281">
        <v>4799</v>
      </c>
      <c r="B8625" s="282" t="s">
        <v>53699</v>
      </c>
      <c r="C8625" s="283" t="s">
        <v>15407</v>
      </c>
      <c r="D8625" s="284">
        <v>517.62</v>
      </c>
    </row>
    <row r="8626" spans="1:4" ht="17.100000000000001" customHeight="1">
      <c r="A8626" s="281">
        <v>10047</v>
      </c>
      <c r="B8626" s="282" t="s">
        <v>53700</v>
      </c>
      <c r="C8626" s="283" t="s">
        <v>15415</v>
      </c>
      <c r="D8626" s="284">
        <v>23.76</v>
      </c>
    </row>
    <row r="8627" spans="1:4" ht="17.100000000000001" customHeight="1">
      <c r="A8627" s="281">
        <v>12081</v>
      </c>
      <c r="B8627" s="282" t="s">
        <v>53701</v>
      </c>
      <c r="C8627" s="283" t="s">
        <v>15415</v>
      </c>
      <c r="D8627" s="284">
        <v>151.51</v>
      </c>
    </row>
    <row r="8628" spans="1:4" ht="15" customHeight="1">
      <c r="A8628" s="281">
        <v>5013</v>
      </c>
      <c r="B8628" s="282" t="s">
        <v>53702</v>
      </c>
      <c r="C8628" s="283" t="s">
        <v>15415</v>
      </c>
      <c r="D8628" s="284">
        <v>13.55</v>
      </c>
    </row>
    <row r="8629" spans="1:4" ht="15" customHeight="1">
      <c r="A8629" s="281">
        <v>9717</v>
      </c>
      <c r="B8629" s="282" t="s">
        <v>16392</v>
      </c>
      <c r="C8629" s="283" t="s">
        <v>15415</v>
      </c>
      <c r="D8629" s="284">
        <v>195.43</v>
      </c>
    </row>
    <row r="8630" spans="1:4" ht="15" customHeight="1">
      <c r="A8630" s="281">
        <v>5017</v>
      </c>
      <c r="B8630" s="282" t="s">
        <v>53703</v>
      </c>
      <c r="C8630" s="283" t="s">
        <v>15415</v>
      </c>
      <c r="D8630" s="284">
        <v>33.909999999999997</v>
      </c>
    </row>
    <row r="8631" spans="1:4" ht="15" customHeight="1">
      <c r="A8631" s="281">
        <v>8855</v>
      </c>
      <c r="B8631" s="282" t="s">
        <v>16393</v>
      </c>
      <c r="C8631" s="283" t="s">
        <v>15415</v>
      </c>
      <c r="D8631" s="284">
        <v>44.54</v>
      </c>
    </row>
    <row r="8632" spans="1:4" ht="15" customHeight="1">
      <c r="A8632" s="281">
        <v>10354</v>
      </c>
      <c r="B8632" s="282" t="s">
        <v>53704</v>
      </c>
      <c r="C8632" s="283" t="s">
        <v>15415</v>
      </c>
      <c r="D8632" s="284">
        <v>46.36</v>
      </c>
    </row>
    <row r="8633" spans="1:4" ht="15" customHeight="1">
      <c r="A8633" s="281">
        <v>9618</v>
      </c>
      <c r="B8633" s="282" t="s">
        <v>53705</v>
      </c>
      <c r="C8633" s="283" t="s">
        <v>15415</v>
      </c>
      <c r="D8633" s="284">
        <v>56.76</v>
      </c>
    </row>
    <row r="8634" spans="1:4" ht="17.100000000000001" customHeight="1">
      <c r="A8634" s="281">
        <v>4758</v>
      </c>
      <c r="B8634" s="282" t="s">
        <v>53706</v>
      </c>
      <c r="C8634" s="283" t="s">
        <v>15415</v>
      </c>
      <c r="D8634" s="284">
        <v>25.14</v>
      </c>
    </row>
    <row r="8635" spans="1:4" ht="17.100000000000001" customHeight="1">
      <c r="A8635" s="281">
        <v>2259</v>
      </c>
      <c r="B8635" s="282" t="s">
        <v>53707</v>
      </c>
      <c r="C8635" s="283" t="s">
        <v>15415</v>
      </c>
      <c r="D8635" s="284">
        <v>18.75</v>
      </c>
    </row>
    <row r="8636" spans="1:4" ht="17.100000000000001" customHeight="1">
      <c r="A8636" s="281">
        <v>2260</v>
      </c>
      <c r="B8636" s="282" t="s">
        <v>53708</v>
      </c>
      <c r="C8636" s="283" t="s">
        <v>15415</v>
      </c>
      <c r="D8636" s="284">
        <v>23.75</v>
      </c>
    </row>
    <row r="8637" spans="1:4" ht="17.100000000000001" customHeight="1">
      <c r="A8637" s="281">
        <v>11233</v>
      </c>
      <c r="B8637" s="282" t="s">
        <v>53709</v>
      </c>
      <c r="C8637" s="283" t="s">
        <v>15415</v>
      </c>
      <c r="D8637" s="284">
        <v>20.18</v>
      </c>
    </row>
    <row r="8638" spans="1:4" ht="25.5" customHeight="1">
      <c r="A8638" s="281">
        <v>8373</v>
      </c>
      <c r="B8638" s="282" t="s">
        <v>53710</v>
      </c>
      <c r="C8638" s="283" t="s">
        <v>15415</v>
      </c>
      <c r="D8638" s="284">
        <v>27.1</v>
      </c>
    </row>
    <row r="8639" spans="1:4" ht="25.5" customHeight="1">
      <c r="A8639" s="281">
        <v>12079</v>
      </c>
      <c r="B8639" s="282" t="s">
        <v>53711</v>
      </c>
      <c r="C8639" s="283" t="s">
        <v>15415</v>
      </c>
      <c r="D8639" s="284">
        <v>58.17</v>
      </c>
    </row>
    <row r="8640" spans="1:4" ht="15" customHeight="1">
      <c r="A8640" s="281">
        <v>2276</v>
      </c>
      <c r="B8640" s="282" t="s">
        <v>53712</v>
      </c>
      <c r="C8640" s="283" t="s">
        <v>15415</v>
      </c>
      <c r="D8640" s="284">
        <v>22.86</v>
      </c>
    </row>
    <row r="8641" spans="1:4" ht="15" customHeight="1">
      <c r="A8641" s="281">
        <v>12247</v>
      </c>
      <c r="B8641" s="282" t="s">
        <v>53713</v>
      </c>
      <c r="C8641" s="283" t="s">
        <v>15415</v>
      </c>
      <c r="D8641" s="284">
        <v>7.29</v>
      </c>
    </row>
    <row r="8642" spans="1:4" ht="15" customHeight="1">
      <c r="A8642" s="281">
        <v>5064</v>
      </c>
      <c r="B8642" s="282" t="s">
        <v>53714</v>
      </c>
      <c r="C8642" s="283" t="s">
        <v>15415</v>
      </c>
      <c r="D8642" s="284">
        <v>17.87</v>
      </c>
    </row>
    <row r="8643" spans="1:4" ht="17.100000000000001" customHeight="1">
      <c r="A8643" s="281">
        <v>3568</v>
      </c>
      <c r="B8643" s="282" t="s">
        <v>53715</v>
      </c>
      <c r="C8643" s="283" t="s">
        <v>15415</v>
      </c>
      <c r="D8643" s="284">
        <v>36.24</v>
      </c>
    </row>
    <row r="8644" spans="1:4" ht="15" customHeight="1">
      <c r="A8644" s="281">
        <v>3570</v>
      </c>
      <c r="B8644" s="282" t="s">
        <v>53716</v>
      </c>
      <c r="C8644" s="283" t="s">
        <v>15415</v>
      </c>
      <c r="D8644" s="284">
        <v>36.24</v>
      </c>
    </row>
    <row r="8645" spans="1:4" ht="17.100000000000001" customHeight="1">
      <c r="A8645" s="281">
        <v>2250</v>
      </c>
      <c r="B8645" s="282" t="s">
        <v>53717</v>
      </c>
      <c r="C8645" s="283" t="s">
        <v>15415</v>
      </c>
      <c r="D8645" s="284">
        <v>9.59</v>
      </c>
    </row>
    <row r="8646" spans="1:4" ht="17.100000000000001" customHeight="1">
      <c r="A8646" s="281">
        <v>2248</v>
      </c>
      <c r="B8646" s="282" t="s">
        <v>53718</v>
      </c>
      <c r="C8646" s="283" t="s">
        <v>15415</v>
      </c>
      <c r="D8646" s="284">
        <v>7.78</v>
      </c>
    </row>
    <row r="8647" spans="1:4" ht="17.100000000000001" customHeight="1">
      <c r="A8647" s="281">
        <v>2249</v>
      </c>
      <c r="B8647" s="282" t="s">
        <v>53719</v>
      </c>
      <c r="C8647" s="283" t="s">
        <v>15415</v>
      </c>
      <c r="D8647" s="284">
        <v>7.78</v>
      </c>
    </row>
    <row r="8648" spans="1:4" ht="17.100000000000001" customHeight="1">
      <c r="A8648" s="281">
        <v>10219</v>
      </c>
      <c r="B8648" s="282" t="s">
        <v>53720</v>
      </c>
      <c r="C8648" s="283" t="s">
        <v>15415</v>
      </c>
      <c r="D8648" s="284">
        <v>50.75</v>
      </c>
    </row>
    <row r="8649" spans="1:4" ht="17.100000000000001" customHeight="1">
      <c r="A8649" s="281">
        <v>12330</v>
      </c>
      <c r="B8649" s="282" t="s">
        <v>16394</v>
      </c>
      <c r="C8649" s="283" t="s">
        <v>15415</v>
      </c>
      <c r="D8649" s="284">
        <v>107.63</v>
      </c>
    </row>
    <row r="8650" spans="1:4" ht="17.100000000000001" customHeight="1">
      <c r="A8650" s="281">
        <v>7652</v>
      </c>
      <c r="B8650" s="282"/>
      <c r="C8650" s="283" t="s">
        <v>15415</v>
      </c>
      <c r="D8650" s="284">
        <v>48.28</v>
      </c>
    </row>
    <row r="8651" spans="1:4" ht="25.5" customHeight="1">
      <c r="A8651" s="281"/>
      <c r="B8651" s="282" t="s">
        <v>53721</v>
      </c>
      <c r="C8651" s="283"/>
      <c r="D8651" s="284"/>
    </row>
    <row r="8652" spans="1:4" ht="17.100000000000001" customHeight="1">
      <c r="A8652" s="281">
        <v>10359</v>
      </c>
      <c r="B8652" s="282" t="s">
        <v>53722</v>
      </c>
      <c r="C8652" s="283" t="s">
        <v>15415</v>
      </c>
      <c r="D8652" s="284">
        <v>47.63</v>
      </c>
    </row>
    <row r="8653" spans="1:4" ht="15" customHeight="1">
      <c r="A8653" s="281">
        <v>2251</v>
      </c>
      <c r="B8653" s="282" t="s">
        <v>53723</v>
      </c>
      <c r="C8653" s="283" t="s">
        <v>15415</v>
      </c>
      <c r="D8653" s="284">
        <v>37.61</v>
      </c>
    </row>
    <row r="8654" spans="1:4" ht="15" customHeight="1">
      <c r="A8654" s="281">
        <v>2252</v>
      </c>
      <c r="B8654" s="282" t="s">
        <v>53724</v>
      </c>
      <c r="C8654" s="283" t="s">
        <v>15415</v>
      </c>
      <c r="D8654" s="284">
        <v>37.630000000000003</v>
      </c>
    </row>
    <row r="8655" spans="1:4" ht="15" customHeight="1">
      <c r="A8655" s="281">
        <v>2253</v>
      </c>
      <c r="B8655" s="282" t="s">
        <v>53725</v>
      </c>
      <c r="C8655" s="283" t="s">
        <v>15415</v>
      </c>
      <c r="D8655" s="284">
        <v>46.31</v>
      </c>
    </row>
    <row r="8656" spans="1:4" ht="15" customHeight="1">
      <c r="A8656" s="281">
        <v>9542</v>
      </c>
      <c r="B8656" s="282" t="s">
        <v>53726</v>
      </c>
      <c r="C8656" s="283" t="s">
        <v>15415</v>
      </c>
      <c r="D8656" s="284">
        <v>40.86</v>
      </c>
    </row>
    <row r="8657" spans="1:4" ht="17.100000000000001" customHeight="1">
      <c r="A8657" s="281">
        <v>10827</v>
      </c>
      <c r="B8657" s="282" t="s">
        <v>53727</v>
      </c>
      <c r="C8657" s="283" t="s">
        <v>15415</v>
      </c>
      <c r="D8657" s="284">
        <v>51.85</v>
      </c>
    </row>
    <row r="8658" spans="1:4" ht="17.100000000000001" customHeight="1">
      <c r="A8658" s="281">
        <v>11745</v>
      </c>
      <c r="B8658" s="282" t="s">
        <v>53728</v>
      </c>
      <c r="C8658" s="283" t="s">
        <v>15415</v>
      </c>
      <c r="D8658" s="284">
        <v>86.46</v>
      </c>
    </row>
    <row r="8659" spans="1:4" ht="17.100000000000001" customHeight="1">
      <c r="A8659" s="281">
        <v>2255</v>
      </c>
      <c r="B8659" s="282" t="s">
        <v>53729</v>
      </c>
      <c r="C8659" s="283" t="s">
        <v>15415</v>
      </c>
      <c r="D8659" s="284">
        <v>27.44</v>
      </c>
    </row>
    <row r="8660" spans="1:4" ht="17.100000000000001" customHeight="1">
      <c r="A8660" s="281">
        <v>4772</v>
      </c>
      <c r="B8660" s="282" t="s">
        <v>53730</v>
      </c>
      <c r="C8660" s="283" t="s">
        <v>15415</v>
      </c>
      <c r="D8660" s="284">
        <v>26.54</v>
      </c>
    </row>
    <row r="8661" spans="1:4" ht="17.100000000000001" customHeight="1">
      <c r="A8661" s="281">
        <v>2254</v>
      </c>
      <c r="B8661" s="282" t="s">
        <v>53731</v>
      </c>
      <c r="C8661" s="283" t="s">
        <v>15415</v>
      </c>
      <c r="D8661" s="284">
        <v>32.08</v>
      </c>
    </row>
    <row r="8662" spans="1:4" ht="15" customHeight="1">
      <c r="A8662" s="281">
        <v>4760</v>
      </c>
      <c r="B8662" s="282" t="s">
        <v>53732</v>
      </c>
      <c r="C8662" s="283" t="s">
        <v>15415</v>
      </c>
      <c r="D8662" s="284">
        <v>23.16</v>
      </c>
    </row>
    <row r="8663" spans="1:4" ht="17.100000000000001" customHeight="1">
      <c r="A8663" s="281">
        <v>11544</v>
      </c>
      <c r="B8663" s="12" t="s">
        <v>53733</v>
      </c>
      <c r="C8663" s="283" t="s">
        <v>15415</v>
      </c>
      <c r="D8663" s="284">
        <v>107.63</v>
      </c>
    </row>
    <row r="8664" spans="1:4" ht="17.100000000000001" customHeight="1">
      <c r="A8664" s="12">
        <v>8943</v>
      </c>
      <c r="B8664" s="282" t="s">
        <v>53734</v>
      </c>
      <c r="C8664" s="12" t="s">
        <v>15415</v>
      </c>
      <c r="D8664" s="12">
        <v>34.54</v>
      </c>
    </row>
    <row r="8665" spans="1:4" ht="17.100000000000001" customHeight="1">
      <c r="A8665" s="281">
        <v>2257</v>
      </c>
      <c r="B8665" s="282" t="s">
        <v>53735</v>
      </c>
      <c r="C8665" s="283" t="s">
        <v>15415</v>
      </c>
      <c r="D8665" s="284">
        <v>34.06</v>
      </c>
    </row>
    <row r="8666" spans="1:4" ht="17.100000000000001" customHeight="1">
      <c r="A8666" s="281">
        <v>2258</v>
      </c>
      <c r="B8666" s="282" t="s">
        <v>53736</v>
      </c>
      <c r="C8666" s="283" t="s">
        <v>15415</v>
      </c>
      <c r="D8666" s="284">
        <v>48.86</v>
      </c>
    </row>
    <row r="8667" spans="1:4" ht="17.100000000000001" customHeight="1">
      <c r="A8667" s="281">
        <v>2256</v>
      </c>
      <c r="B8667" s="282" t="s">
        <v>53737</v>
      </c>
      <c r="C8667" s="283" t="s">
        <v>15415</v>
      </c>
      <c r="D8667" s="284">
        <v>34.49</v>
      </c>
    </row>
    <row r="8668" spans="1:4" ht="15" customHeight="1">
      <c r="A8668" s="281">
        <v>10046</v>
      </c>
      <c r="B8668" s="282" t="s">
        <v>53738</v>
      </c>
      <c r="C8668" s="283" t="s">
        <v>15415</v>
      </c>
      <c r="D8668" s="284">
        <v>29.33</v>
      </c>
    </row>
    <row r="8669" spans="1:4" ht="15" customHeight="1">
      <c r="A8669" s="281">
        <v>11744</v>
      </c>
      <c r="B8669" s="282" t="s">
        <v>53739</v>
      </c>
      <c r="C8669" s="283" t="s">
        <v>15415</v>
      </c>
      <c r="D8669" s="284">
        <v>86.46</v>
      </c>
    </row>
    <row r="8670" spans="1:4" ht="15" customHeight="1">
      <c r="A8670" s="281">
        <v>7784</v>
      </c>
      <c r="B8670" s="282" t="s">
        <v>53740</v>
      </c>
      <c r="C8670" s="283" t="s">
        <v>15415</v>
      </c>
      <c r="D8670" s="284">
        <v>51.09</v>
      </c>
    </row>
    <row r="8671" spans="1:4" ht="15" customHeight="1">
      <c r="A8671" s="281">
        <v>9044</v>
      </c>
      <c r="B8671" s="282" t="s">
        <v>53741</v>
      </c>
      <c r="C8671" s="283" t="s">
        <v>15415</v>
      </c>
      <c r="D8671" s="284">
        <v>21.35</v>
      </c>
    </row>
    <row r="8672" spans="1:4" ht="15" customHeight="1">
      <c r="A8672" s="281">
        <v>2272</v>
      </c>
      <c r="B8672" s="282" t="s">
        <v>53742</v>
      </c>
      <c r="C8672" s="283" t="s">
        <v>15415</v>
      </c>
      <c r="D8672" s="284">
        <v>37.630000000000003</v>
      </c>
    </row>
    <row r="8673" spans="1:4" ht="15" customHeight="1">
      <c r="A8673" s="281">
        <v>11360</v>
      </c>
      <c r="B8673" s="282" t="s">
        <v>53743</v>
      </c>
      <c r="C8673" s="283" t="s">
        <v>15415</v>
      </c>
      <c r="D8673" s="284">
        <v>207.02</v>
      </c>
    </row>
    <row r="8674" spans="1:4" ht="15" customHeight="1">
      <c r="A8674" s="281">
        <v>4638</v>
      </c>
      <c r="B8674" s="282" t="s">
        <v>53744</v>
      </c>
      <c r="C8674" s="283" t="s">
        <v>15415</v>
      </c>
      <c r="D8674" s="284">
        <v>42.85</v>
      </c>
    </row>
    <row r="8675" spans="1:4" ht="15" customHeight="1">
      <c r="A8675" s="281">
        <v>2262</v>
      </c>
      <c r="B8675" s="282" t="s">
        <v>53745</v>
      </c>
      <c r="C8675" s="283" t="s">
        <v>15415</v>
      </c>
      <c r="D8675" s="284">
        <v>85.31</v>
      </c>
    </row>
    <row r="8676" spans="1:4" ht="15" customHeight="1">
      <c r="A8676" s="281">
        <v>10567</v>
      </c>
      <c r="B8676" s="282" t="s">
        <v>53746</v>
      </c>
      <c r="C8676" s="283" t="s">
        <v>15415</v>
      </c>
      <c r="D8676" s="284">
        <v>29.23</v>
      </c>
    </row>
    <row r="8677" spans="1:4" ht="15" customHeight="1">
      <c r="A8677" s="281">
        <v>2264</v>
      </c>
      <c r="B8677" s="282" t="s">
        <v>53747</v>
      </c>
      <c r="C8677" s="283" t="s">
        <v>15415</v>
      </c>
      <c r="D8677" s="284">
        <v>14.23</v>
      </c>
    </row>
    <row r="8678" spans="1:4" ht="15" customHeight="1">
      <c r="A8678" s="281">
        <v>2265</v>
      </c>
      <c r="B8678" s="282" t="s">
        <v>53748</v>
      </c>
      <c r="C8678" s="283" t="s">
        <v>15415</v>
      </c>
      <c r="D8678" s="284">
        <v>15.62</v>
      </c>
    </row>
    <row r="8679" spans="1:4" ht="15" customHeight="1">
      <c r="A8679" s="281">
        <v>12331</v>
      </c>
      <c r="B8679" s="282" t="s">
        <v>16395</v>
      </c>
      <c r="C8679" s="283" t="s">
        <v>15415</v>
      </c>
      <c r="D8679" s="284">
        <v>288.58999999999997</v>
      </c>
    </row>
    <row r="8680" spans="1:4" ht="15" customHeight="1">
      <c r="A8680" s="281">
        <v>11545</v>
      </c>
      <c r="B8680" s="282" t="s">
        <v>53749</v>
      </c>
      <c r="C8680" s="283" t="s">
        <v>15415</v>
      </c>
      <c r="D8680" s="284">
        <v>288.58999999999997</v>
      </c>
    </row>
    <row r="8681" spans="1:4" ht="15" customHeight="1">
      <c r="A8681" s="281">
        <v>7285</v>
      </c>
      <c r="B8681" s="282" t="s">
        <v>53750</v>
      </c>
      <c r="C8681" s="283" t="s">
        <v>15415</v>
      </c>
      <c r="D8681" s="284">
        <v>89.8</v>
      </c>
    </row>
    <row r="8682" spans="1:4" ht="15" customHeight="1">
      <c r="A8682" s="281">
        <v>12445</v>
      </c>
      <c r="B8682" s="282" t="s">
        <v>53751</v>
      </c>
      <c r="C8682" s="283" t="s">
        <v>15415</v>
      </c>
      <c r="D8682" s="284">
        <v>91.12</v>
      </c>
    </row>
    <row r="8683" spans="1:4" ht="15" customHeight="1">
      <c r="A8683" s="281">
        <v>2266</v>
      </c>
      <c r="B8683" s="282" t="s">
        <v>53752</v>
      </c>
      <c r="C8683" s="283" t="s">
        <v>15415</v>
      </c>
      <c r="D8683" s="284">
        <v>66.44</v>
      </c>
    </row>
    <row r="8684" spans="1:4" ht="15" customHeight="1">
      <c r="A8684" s="281">
        <v>2267</v>
      </c>
      <c r="B8684" s="282" t="s">
        <v>53753</v>
      </c>
      <c r="C8684" s="283" t="s">
        <v>15415</v>
      </c>
      <c r="D8684" s="284">
        <v>89.03</v>
      </c>
    </row>
    <row r="8685" spans="1:4" ht="15" customHeight="1">
      <c r="A8685" s="281">
        <v>4639</v>
      </c>
      <c r="B8685" s="282" t="s">
        <v>53754</v>
      </c>
      <c r="C8685" s="283" t="s">
        <v>15415</v>
      </c>
      <c r="D8685" s="284">
        <v>103.06</v>
      </c>
    </row>
    <row r="8686" spans="1:4" ht="15" customHeight="1">
      <c r="A8686" s="281">
        <v>9584</v>
      </c>
      <c r="B8686" s="282" t="s">
        <v>53755</v>
      </c>
      <c r="C8686" s="283" t="s">
        <v>15415</v>
      </c>
      <c r="D8686" s="284">
        <v>136.06</v>
      </c>
    </row>
    <row r="8687" spans="1:4" ht="15" customHeight="1">
      <c r="A8687" s="281">
        <v>9587</v>
      </c>
      <c r="B8687" s="282" t="s">
        <v>53756</v>
      </c>
      <c r="C8687" s="283" t="s">
        <v>15415</v>
      </c>
      <c r="D8687" s="284">
        <v>99.17</v>
      </c>
    </row>
    <row r="8688" spans="1:4" ht="15" customHeight="1">
      <c r="A8688" s="281">
        <v>7846</v>
      </c>
      <c r="B8688" s="282" t="s">
        <v>53757</v>
      </c>
      <c r="C8688" s="283" t="s">
        <v>15415</v>
      </c>
      <c r="D8688" s="284">
        <v>93.33</v>
      </c>
    </row>
    <row r="8689" spans="1:4" ht="17.100000000000001" customHeight="1">
      <c r="A8689" s="281">
        <v>7699</v>
      </c>
      <c r="B8689" s="282" t="s">
        <v>53758</v>
      </c>
      <c r="C8689" s="283" t="s">
        <v>15415</v>
      </c>
      <c r="D8689" s="284">
        <v>108.29</v>
      </c>
    </row>
    <row r="8690" spans="1:4" ht="15" customHeight="1">
      <c r="A8690" s="281">
        <v>4897</v>
      </c>
      <c r="B8690" s="282" t="s">
        <v>53759</v>
      </c>
      <c r="C8690" s="283" t="s">
        <v>15415</v>
      </c>
      <c r="D8690" s="284">
        <v>66.44</v>
      </c>
    </row>
    <row r="8691" spans="1:4" ht="15" customHeight="1">
      <c r="A8691" s="281">
        <v>2270</v>
      </c>
      <c r="B8691" s="282" t="s">
        <v>53760</v>
      </c>
      <c r="C8691" s="283" t="s">
        <v>15415</v>
      </c>
      <c r="D8691" s="284">
        <v>51.15</v>
      </c>
    </row>
    <row r="8692" spans="1:4" ht="15" customHeight="1">
      <c r="A8692" s="281">
        <v>2271</v>
      </c>
      <c r="B8692" s="282" t="s">
        <v>53761</v>
      </c>
      <c r="C8692" s="283" t="s">
        <v>15415</v>
      </c>
      <c r="D8692" s="284">
        <v>77.81</v>
      </c>
    </row>
    <row r="8693" spans="1:4" ht="17.100000000000001" customHeight="1">
      <c r="A8693" s="281">
        <v>2273</v>
      </c>
      <c r="B8693" s="282" t="s">
        <v>53762</v>
      </c>
      <c r="C8693" s="283" t="s">
        <v>15415</v>
      </c>
      <c r="D8693" s="284">
        <v>92.19</v>
      </c>
    </row>
    <row r="8694" spans="1:4" ht="17.100000000000001" customHeight="1">
      <c r="A8694" s="281">
        <v>12421</v>
      </c>
      <c r="B8694" s="282" t="s">
        <v>53763</v>
      </c>
      <c r="C8694" s="283" t="s">
        <v>15415</v>
      </c>
      <c r="D8694" s="284">
        <v>779.49</v>
      </c>
    </row>
    <row r="8695" spans="1:4" ht="17.100000000000001" customHeight="1">
      <c r="A8695" s="281">
        <v>9553</v>
      </c>
      <c r="B8695" s="282" t="s">
        <v>53764</v>
      </c>
      <c r="C8695" s="283" t="s">
        <v>15415</v>
      </c>
      <c r="D8695" s="284">
        <v>40.86</v>
      </c>
    </row>
    <row r="8696" spans="1:4" ht="17.100000000000001" customHeight="1">
      <c r="A8696" s="281">
        <v>2268</v>
      </c>
      <c r="B8696" s="282" t="s">
        <v>53765</v>
      </c>
      <c r="C8696" s="283" t="s">
        <v>15415</v>
      </c>
      <c r="D8696" s="284">
        <v>31.29</v>
      </c>
    </row>
    <row r="8697" spans="1:4" ht="17.100000000000001" customHeight="1">
      <c r="A8697" s="281">
        <v>2269</v>
      </c>
      <c r="B8697" s="282" t="s">
        <v>53766</v>
      </c>
      <c r="C8697" s="283" t="s">
        <v>15415</v>
      </c>
      <c r="D8697" s="284">
        <v>35.28</v>
      </c>
    </row>
    <row r="8698" spans="1:4" ht="17.100000000000001" customHeight="1">
      <c r="A8698" s="281">
        <v>9082</v>
      </c>
      <c r="B8698" s="282" t="s">
        <v>16396</v>
      </c>
      <c r="C8698" s="283" t="s">
        <v>15415</v>
      </c>
      <c r="D8698" s="284">
        <v>23.79</v>
      </c>
    </row>
    <row r="8699" spans="1:4" ht="17.100000000000001" customHeight="1">
      <c r="A8699" s="281">
        <v>9719</v>
      </c>
      <c r="B8699" s="282" t="s">
        <v>53767</v>
      </c>
      <c r="C8699" s="283" t="s">
        <v>15415</v>
      </c>
      <c r="D8699" s="284">
        <v>107.67</v>
      </c>
    </row>
    <row r="8700" spans="1:4" ht="17.100000000000001" customHeight="1">
      <c r="A8700" s="281">
        <v>2305</v>
      </c>
      <c r="B8700" s="282" t="s">
        <v>53768</v>
      </c>
      <c r="C8700" s="283" t="s">
        <v>15407</v>
      </c>
      <c r="D8700" s="284">
        <v>7.86</v>
      </c>
    </row>
    <row r="8701" spans="1:4" ht="17.100000000000001" customHeight="1">
      <c r="A8701" s="281">
        <v>2303</v>
      </c>
      <c r="B8701" s="282" t="s">
        <v>53769</v>
      </c>
      <c r="C8701" s="283" t="s">
        <v>15407</v>
      </c>
      <c r="D8701" s="284">
        <v>19.95</v>
      </c>
    </row>
    <row r="8702" spans="1:4" ht="25.5" customHeight="1">
      <c r="A8702" s="281">
        <v>2313</v>
      </c>
      <c r="B8702" s="282" t="s">
        <v>53770</v>
      </c>
      <c r="C8702" s="283" t="s">
        <v>15407</v>
      </c>
      <c r="D8702" s="284">
        <v>8.76</v>
      </c>
    </row>
    <row r="8703" spans="1:4" ht="25.5" customHeight="1">
      <c r="A8703" s="281">
        <v>2306</v>
      </c>
      <c r="B8703" s="282" t="s">
        <v>53771</v>
      </c>
      <c r="C8703" s="283" t="s">
        <v>15407</v>
      </c>
      <c r="D8703" s="284">
        <v>17.579999999999998</v>
      </c>
    </row>
    <row r="8704" spans="1:4" ht="17.100000000000001" customHeight="1">
      <c r="A8704" s="281">
        <v>7808</v>
      </c>
      <c r="B8704" s="282" t="s">
        <v>53772</v>
      </c>
      <c r="C8704" s="283" t="s">
        <v>15407</v>
      </c>
      <c r="D8704" s="284">
        <v>16.86</v>
      </c>
    </row>
    <row r="8705" spans="1:4" ht="17.100000000000001" customHeight="1">
      <c r="A8705" s="281">
        <v>9484</v>
      </c>
      <c r="B8705" s="282" t="s">
        <v>53773</v>
      </c>
      <c r="C8705" s="283" t="s">
        <v>15407</v>
      </c>
      <c r="D8705" s="284">
        <v>17.7</v>
      </c>
    </row>
    <row r="8706" spans="1:4" ht="17.100000000000001" customHeight="1">
      <c r="A8706" s="281">
        <v>2308</v>
      </c>
      <c r="B8706" s="282" t="s">
        <v>53774</v>
      </c>
      <c r="C8706" s="283" t="s">
        <v>15407</v>
      </c>
      <c r="D8706" s="284">
        <v>17.18</v>
      </c>
    </row>
    <row r="8707" spans="1:4" ht="17.100000000000001" customHeight="1">
      <c r="A8707" s="281">
        <v>2311</v>
      </c>
      <c r="B8707" s="282" t="s">
        <v>53775</v>
      </c>
      <c r="C8707" s="283" t="s">
        <v>15407</v>
      </c>
      <c r="D8707" s="284">
        <v>24.33</v>
      </c>
    </row>
    <row r="8708" spans="1:4" ht="15" customHeight="1">
      <c r="A8708" s="281">
        <v>7696</v>
      </c>
      <c r="B8708" s="282" t="s">
        <v>53776</v>
      </c>
      <c r="C8708" s="283" t="s">
        <v>15407</v>
      </c>
      <c r="D8708" s="284">
        <v>36.54</v>
      </c>
    </row>
    <row r="8709" spans="1:4" ht="15" customHeight="1">
      <c r="A8709" s="281">
        <v>7695</v>
      </c>
      <c r="B8709" s="282" t="s">
        <v>53777</v>
      </c>
      <c r="C8709" s="283" t="s">
        <v>15407</v>
      </c>
      <c r="D8709" s="284">
        <v>24.33</v>
      </c>
    </row>
    <row r="8710" spans="1:4" ht="15" customHeight="1">
      <c r="A8710" s="281">
        <v>2304</v>
      </c>
      <c r="B8710" s="282" t="s">
        <v>53778</v>
      </c>
      <c r="C8710" s="283" t="s">
        <v>15407</v>
      </c>
      <c r="D8710" s="284">
        <v>6.78</v>
      </c>
    </row>
    <row r="8711" spans="1:4" ht="15" customHeight="1">
      <c r="A8711" s="281">
        <v>4078</v>
      </c>
      <c r="B8711" s="282" t="s">
        <v>53779</v>
      </c>
      <c r="C8711" s="283" t="s">
        <v>15407</v>
      </c>
      <c r="D8711" s="284">
        <v>7.96</v>
      </c>
    </row>
    <row r="8712" spans="1:4" ht="15" customHeight="1">
      <c r="A8712" s="281">
        <v>2310</v>
      </c>
      <c r="B8712" s="282" t="s">
        <v>53780</v>
      </c>
      <c r="C8712" s="283" t="s">
        <v>15407</v>
      </c>
      <c r="D8712" s="284">
        <v>25.01</v>
      </c>
    </row>
    <row r="8713" spans="1:4" ht="17.100000000000001" customHeight="1">
      <c r="A8713" s="281">
        <v>2309</v>
      </c>
      <c r="B8713" s="282" t="s">
        <v>53781</v>
      </c>
      <c r="C8713" s="283" t="s">
        <v>15407</v>
      </c>
      <c r="D8713" s="284">
        <v>44.98</v>
      </c>
    </row>
    <row r="8714" spans="1:4" ht="17.100000000000001" customHeight="1">
      <c r="A8714" s="281">
        <v>2283</v>
      </c>
      <c r="B8714" s="282" t="s">
        <v>53782</v>
      </c>
      <c r="C8714" s="283" t="s">
        <v>15407</v>
      </c>
      <c r="D8714" s="284">
        <v>12.91</v>
      </c>
    </row>
    <row r="8715" spans="1:4" ht="17.100000000000001" customHeight="1">
      <c r="A8715" s="281">
        <v>12107</v>
      </c>
      <c r="B8715" s="282" t="s">
        <v>53783</v>
      </c>
      <c r="C8715" s="283" t="s">
        <v>15407</v>
      </c>
      <c r="D8715" s="284">
        <v>12</v>
      </c>
    </row>
    <row r="8716" spans="1:4" ht="17.100000000000001" customHeight="1">
      <c r="A8716" s="281">
        <v>4644</v>
      </c>
      <c r="B8716" s="282" t="s">
        <v>53784</v>
      </c>
      <c r="C8716" s="283" t="s">
        <v>15407</v>
      </c>
      <c r="D8716" s="284">
        <v>16.87</v>
      </c>
    </row>
    <row r="8717" spans="1:4" ht="15" customHeight="1">
      <c r="A8717" s="281">
        <v>2299</v>
      </c>
      <c r="B8717" s="282" t="s">
        <v>53785</v>
      </c>
      <c r="C8717" s="283" t="s">
        <v>15407</v>
      </c>
      <c r="D8717" s="284">
        <v>12.91</v>
      </c>
    </row>
    <row r="8718" spans="1:4" ht="15" customHeight="1">
      <c r="A8718" s="281">
        <v>4293</v>
      </c>
      <c r="B8718" s="282" t="s">
        <v>53786</v>
      </c>
      <c r="C8718" s="283" t="s">
        <v>15407</v>
      </c>
      <c r="D8718" s="284">
        <v>12.91</v>
      </c>
    </row>
    <row r="8719" spans="1:4" ht="17.100000000000001" customHeight="1">
      <c r="A8719" s="281">
        <v>2279</v>
      </c>
      <c r="B8719" s="282" t="s">
        <v>53787</v>
      </c>
      <c r="C8719" s="283" t="s">
        <v>15407</v>
      </c>
      <c r="D8719" s="284">
        <v>12.97</v>
      </c>
    </row>
    <row r="8720" spans="1:4" ht="15" customHeight="1">
      <c r="A8720" s="281">
        <v>2278</v>
      </c>
      <c r="B8720" s="282" t="s">
        <v>53788</v>
      </c>
      <c r="C8720" s="283" t="s">
        <v>15407</v>
      </c>
      <c r="D8720" s="284">
        <v>9.07</v>
      </c>
    </row>
    <row r="8721" spans="1:4" ht="17.100000000000001" customHeight="1">
      <c r="A8721" s="281">
        <v>4100</v>
      </c>
      <c r="B8721" s="282" t="s">
        <v>53789</v>
      </c>
      <c r="C8721" s="283" t="s">
        <v>15407</v>
      </c>
      <c r="D8721" s="284">
        <v>18.47</v>
      </c>
    </row>
    <row r="8722" spans="1:4" ht="25.5" customHeight="1">
      <c r="A8722" s="281">
        <v>8624</v>
      </c>
      <c r="B8722" s="282" t="s">
        <v>53790</v>
      </c>
      <c r="C8722" s="283" t="s">
        <v>15407</v>
      </c>
      <c r="D8722" s="284">
        <v>15.55</v>
      </c>
    </row>
    <row r="8723" spans="1:4" ht="25.5" customHeight="1">
      <c r="A8723" s="281">
        <v>8623</v>
      </c>
      <c r="B8723" s="282" t="s">
        <v>53791</v>
      </c>
      <c r="C8723" s="283" t="s">
        <v>15407</v>
      </c>
      <c r="D8723" s="284">
        <v>14.89</v>
      </c>
    </row>
    <row r="8724" spans="1:4" ht="15" customHeight="1">
      <c r="A8724" s="281">
        <v>9151</v>
      </c>
      <c r="B8724" s="282" t="s">
        <v>53792</v>
      </c>
      <c r="C8724" s="283" t="s">
        <v>15407</v>
      </c>
      <c r="D8724" s="284">
        <v>7.11</v>
      </c>
    </row>
    <row r="8725" spans="1:4" ht="17.100000000000001" customHeight="1">
      <c r="A8725" s="281">
        <v>2286</v>
      </c>
      <c r="B8725" s="282" t="s">
        <v>53793</v>
      </c>
      <c r="C8725" s="283" t="s">
        <v>15407</v>
      </c>
      <c r="D8725" s="284">
        <v>6.61</v>
      </c>
    </row>
    <row r="8726" spans="1:4" ht="17.100000000000001" customHeight="1">
      <c r="A8726" s="281">
        <v>2284</v>
      </c>
      <c r="B8726" s="282" t="s">
        <v>53794</v>
      </c>
      <c r="C8726" s="283" t="s">
        <v>15407</v>
      </c>
      <c r="D8726" s="284">
        <v>6.61</v>
      </c>
    </row>
    <row r="8727" spans="1:4" ht="17.100000000000001" customHeight="1">
      <c r="A8727" s="281">
        <v>3862</v>
      </c>
      <c r="B8727" s="282" t="s">
        <v>53795</v>
      </c>
      <c r="C8727" s="283" t="s">
        <v>15407</v>
      </c>
      <c r="D8727" s="284">
        <v>7.24</v>
      </c>
    </row>
    <row r="8728" spans="1:4" ht="25.5" customHeight="1">
      <c r="A8728" s="281">
        <v>3857</v>
      </c>
      <c r="B8728" s="282" t="s">
        <v>53796</v>
      </c>
      <c r="C8728" s="283" t="s">
        <v>15407</v>
      </c>
      <c r="D8728" s="284">
        <v>7.63</v>
      </c>
    </row>
    <row r="8729" spans="1:4" ht="25.5" customHeight="1">
      <c r="A8729" s="281">
        <v>9152</v>
      </c>
      <c r="B8729" s="282" t="s">
        <v>53797</v>
      </c>
      <c r="C8729" s="283" t="s">
        <v>15407</v>
      </c>
      <c r="D8729" s="284">
        <v>14.2</v>
      </c>
    </row>
    <row r="8730" spans="1:4" ht="25.5" customHeight="1">
      <c r="A8730" s="281">
        <v>2288</v>
      </c>
      <c r="B8730" s="282" t="s">
        <v>53798</v>
      </c>
      <c r="C8730" s="283" t="s">
        <v>15407</v>
      </c>
      <c r="D8730" s="284">
        <v>14.64</v>
      </c>
    </row>
    <row r="8731" spans="1:4" ht="17.100000000000001" customHeight="1">
      <c r="A8731" s="281">
        <v>2287</v>
      </c>
      <c r="B8731" s="282" t="s">
        <v>53799</v>
      </c>
      <c r="C8731" s="283" t="s">
        <v>15407</v>
      </c>
      <c r="D8731" s="284">
        <v>13.2</v>
      </c>
    </row>
    <row r="8732" spans="1:4" ht="25.5" customHeight="1">
      <c r="A8732" s="281">
        <v>2285</v>
      </c>
      <c r="B8732" s="282" t="s">
        <v>53800</v>
      </c>
      <c r="C8732" s="283" t="s">
        <v>15407</v>
      </c>
      <c r="D8732" s="284">
        <v>13.2</v>
      </c>
    </row>
    <row r="8733" spans="1:4" ht="25.5" customHeight="1">
      <c r="A8733" s="281">
        <v>3858</v>
      </c>
      <c r="B8733" s="282" t="s">
        <v>53801</v>
      </c>
      <c r="C8733" s="283" t="s">
        <v>15407</v>
      </c>
      <c r="D8733" s="284">
        <v>14.46</v>
      </c>
    </row>
    <row r="8734" spans="1:4" ht="25.5" customHeight="1">
      <c r="A8734" s="281">
        <v>3860</v>
      </c>
      <c r="B8734" s="282" t="s">
        <v>53802</v>
      </c>
      <c r="C8734" s="283" t="s">
        <v>15407</v>
      </c>
      <c r="D8734" s="284">
        <v>15.23</v>
      </c>
    </row>
    <row r="8735" spans="1:4" ht="25.5" customHeight="1">
      <c r="A8735" s="281">
        <v>12777</v>
      </c>
      <c r="B8735" s="282" t="s">
        <v>53803</v>
      </c>
      <c r="C8735" s="283" t="s">
        <v>15405</v>
      </c>
      <c r="D8735" s="284">
        <v>14.08</v>
      </c>
    </row>
    <row r="8736" spans="1:4" ht="25.5" customHeight="1">
      <c r="A8736" s="281">
        <v>2300</v>
      </c>
      <c r="B8736" s="282" t="s">
        <v>53804</v>
      </c>
      <c r="C8736" s="283" t="s">
        <v>15407</v>
      </c>
      <c r="D8736" s="284">
        <v>20.190000000000001</v>
      </c>
    </row>
    <row r="8737" spans="1:4" ht="17.100000000000001" customHeight="1">
      <c r="A8737" s="281">
        <v>2290</v>
      </c>
      <c r="B8737" s="282"/>
      <c r="C8737" s="283" t="s">
        <v>15407</v>
      </c>
      <c r="D8737" s="284">
        <v>20.43</v>
      </c>
    </row>
    <row r="8738" spans="1:4" ht="25.5" customHeight="1">
      <c r="A8738" s="281"/>
      <c r="B8738" s="282" t="s">
        <v>53805</v>
      </c>
      <c r="C8738" s="283"/>
      <c r="D8738" s="284"/>
    </row>
    <row r="8739" spans="1:4" ht="25.5" customHeight="1">
      <c r="A8739" s="281">
        <v>2293</v>
      </c>
      <c r="B8739" s="282" t="s">
        <v>53806</v>
      </c>
      <c r="C8739" s="283" t="s">
        <v>15407</v>
      </c>
      <c r="D8739" s="284">
        <v>33.4</v>
      </c>
    </row>
    <row r="8740" spans="1:4" ht="25.5" customHeight="1">
      <c r="A8740" s="281">
        <v>2292</v>
      </c>
      <c r="B8740" s="282" t="s">
        <v>53807</v>
      </c>
      <c r="C8740" s="283" t="s">
        <v>15407</v>
      </c>
      <c r="D8740" s="284">
        <v>36</v>
      </c>
    </row>
    <row r="8741" spans="1:4" ht="25.5" customHeight="1">
      <c r="A8741" s="281">
        <v>2296</v>
      </c>
      <c r="B8741" s="282" t="s">
        <v>53808</v>
      </c>
      <c r="C8741" s="283" t="s">
        <v>15407</v>
      </c>
      <c r="D8741" s="284">
        <v>34.840000000000003</v>
      </c>
    </row>
    <row r="8742" spans="1:4" ht="17.100000000000001" customHeight="1">
      <c r="A8742" s="281">
        <v>2295</v>
      </c>
      <c r="B8742" s="282" t="s">
        <v>53809</v>
      </c>
      <c r="C8742" s="283" t="s">
        <v>15407</v>
      </c>
      <c r="D8742" s="284">
        <v>37.44</v>
      </c>
    </row>
    <row r="8743" spans="1:4" ht="17.100000000000001" customHeight="1">
      <c r="A8743" s="281">
        <v>2280</v>
      </c>
      <c r="B8743" s="282" t="s">
        <v>53810</v>
      </c>
      <c r="C8743" s="283" t="s">
        <v>15407</v>
      </c>
      <c r="D8743" s="284">
        <v>7.99</v>
      </c>
    </row>
    <row r="8744" spans="1:4" ht="17.100000000000001" customHeight="1">
      <c r="A8744" s="281">
        <v>2298</v>
      </c>
      <c r="B8744" s="282" t="s">
        <v>53811</v>
      </c>
      <c r="C8744" s="283" t="s">
        <v>15407</v>
      </c>
      <c r="D8744" s="284">
        <v>33.4</v>
      </c>
    </row>
    <row r="8745" spans="1:4" ht="17.100000000000001" customHeight="1">
      <c r="A8745" s="281">
        <v>2289</v>
      </c>
      <c r="B8745" s="282" t="s">
        <v>53812</v>
      </c>
      <c r="C8745" s="283" t="s">
        <v>15407</v>
      </c>
      <c r="D8745" s="284">
        <v>19.86</v>
      </c>
    </row>
    <row r="8746" spans="1:4" ht="17.100000000000001" customHeight="1">
      <c r="A8746" s="281">
        <v>2291</v>
      </c>
      <c r="B8746" s="282" t="s">
        <v>55466</v>
      </c>
      <c r="C8746" s="283" t="s">
        <v>15407</v>
      </c>
      <c r="D8746" s="284">
        <v>34.79</v>
      </c>
    </row>
    <row r="8747" spans="1:4" ht="15" customHeight="1">
      <c r="A8747" s="281">
        <v>8146</v>
      </c>
      <c r="B8747" s="282" t="s">
        <v>53813</v>
      </c>
      <c r="C8747" s="283" t="s">
        <v>15407</v>
      </c>
      <c r="D8747" s="284">
        <v>37.44</v>
      </c>
    </row>
    <row r="8748" spans="1:4" ht="15" customHeight="1">
      <c r="A8748" s="281">
        <v>2297</v>
      </c>
      <c r="B8748" s="282" t="s">
        <v>53814</v>
      </c>
      <c r="C8748" s="283" t="s">
        <v>15407</v>
      </c>
      <c r="D8748" s="284">
        <v>19.28</v>
      </c>
    </row>
    <row r="8749" spans="1:4" ht="15" customHeight="1">
      <c r="A8749" s="281">
        <v>4936</v>
      </c>
      <c r="B8749" s="282" t="s">
        <v>53815</v>
      </c>
      <c r="C8749" s="283" t="s">
        <v>15407</v>
      </c>
      <c r="D8749" s="284">
        <v>8.26</v>
      </c>
    </row>
    <row r="8750" spans="1:4" ht="15" customHeight="1">
      <c r="A8750" s="281">
        <v>2281</v>
      </c>
      <c r="B8750" s="282" t="s">
        <v>53816</v>
      </c>
      <c r="C8750" s="283" t="s">
        <v>15407</v>
      </c>
      <c r="D8750" s="284">
        <v>6.69</v>
      </c>
    </row>
    <row r="8751" spans="1:4" ht="25.5" customHeight="1">
      <c r="A8751" s="281">
        <v>2282</v>
      </c>
      <c r="B8751" s="282" t="s">
        <v>53817</v>
      </c>
      <c r="C8751" s="283" t="s">
        <v>15407</v>
      </c>
      <c r="D8751" s="284">
        <v>7.26</v>
      </c>
    </row>
    <row r="8752" spans="1:4" ht="17.100000000000001" customHeight="1">
      <c r="A8752" s="281">
        <v>4937</v>
      </c>
      <c r="B8752" s="282" t="s">
        <v>53818</v>
      </c>
      <c r="C8752" s="283" t="s">
        <v>15407</v>
      </c>
      <c r="D8752" s="284">
        <v>14.8</v>
      </c>
    </row>
    <row r="8753" spans="1:4" ht="17.100000000000001" customHeight="1">
      <c r="A8753" s="281">
        <v>11755</v>
      </c>
      <c r="B8753" s="282" t="s">
        <v>55548</v>
      </c>
      <c r="C8753" s="283" t="s">
        <v>15407</v>
      </c>
      <c r="D8753" s="284">
        <v>1285.3499999999999</v>
      </c>
    </row>
    <row r="8754" spans="1:4" ht="17.100000000000001" customHeight="1">
      <c r="A8754" s="281">
        <v>2329</v>
      </c>
      <c r="B8754" s="282" t="s">
        <v>53819</v>
      </c>
      <c r="C8754" s="283" t="s">
        <v>15407</v>
      </c>
      <c r="D8754" s="284">
        <v>22.53</v>
      </c>
    </row>
    <row r="8755" spans="1:4" ht="25.5" customHeight="1">
      <c r="A8755" s="281">
        <v>2319</v>
      </c>
      <c r="B8755" s="282" t="s">
        <v>53820</v>
      </c>
      <c r="C8755" s="283" t="s">
        <v>15407</v>
      </c>
      <c r="D8755" s="284">
        <v>34.18</v>
      </c>
    </row>
    <row r="8756" spans="1:4" ht="17.100000000000001" customHeight="1">
      <c r="A8756" s="281">
        <v>2318</v>
      </c>
      <c r="B8756" s="282" t="s">
        <v>53821</v>
      </c>
      <c r="C8756" s="283" t="s">
        <v>15407</v>
      </c>
      <c r="D8756" s="284">
        <v>28.26</v>
      </c>
    </row>
    <row r="8757" spans="1:4" ht="17.100000000000001" customHeight="1">
      <c r="A8757" s="281">
        <v>3724</v>
      </c>
      <c r="B8757" s="282" t="s">
        <v>16397</v>
      </c>
      <c r="C8757" s="283" t="s">
        <v>15407</v>
      </c>
      <c r="D8757" s="284">
        <v>11.64</v>
      </c>
    </row>
    <row r="8758" spans="1:4" ht="25.5" customHeight="1">
      <c r="A8758" s="281">
        <v>2324</v>
      </c>
      <c r="B8758" s="282" t="s">
        <v>53822</v>
      </c>
      <c r="C8758" s="283" t="s">
        <v>15407</v>
      </c>
      <c r="D8758" s="284">
        <v>17.350000000000001</v>
      </c>
    </row>
    <row r="8759" spans="1:4" ht="17.100000000000001" customHeight="1">
      <c r="A8759" s="281">
        <v>8402</v>
      </c>
      <c r="B8759" s="282" t="s">
        <v>53823</v>
      </c>
      <c r="C8759" s="283" t="s">
        <v>15471</v>
      </c>
      <c r="D8759" s="284">
        <v>28.65</v>
      </c>
    </row>
    <row r="8760" spans="1:4" ht="17.100000000000001" customHeight="1">
      <c r="A8760" s="281">
        <v>2330</v>
      </c>
      <c r="B8760" s="282" t="s">
        <v>53824</v>
      </c>
      <c r="C8760" s="283" t="s">
        <v>15471</v>
      </c>
      <c r="D8760" s="284">
        <v>35.81</v>
      </c>
    </row>
    <row r="8761" spans="1:4" ht="25.5" customHeight="1">
      <c r="A8761" s="281">
        <v>5070</v>
      </c>
      <c r="B8761" s="282" t="s">
        <v>53825</v>
      </c>
      <c r="C8761" s="283" t="s">
        <v>15407</v>
      </c>
      <c r="D8761" s="284">
        <v>23.34</v>
      </c>
    </row>
    <row r="8762" spans="1:4" ht="15" customHeight="1">
      <c r="A8762" s="281">
        <v>2327</v>
      </c>
      <c r="B8762" s="282" t="s">
        <v>53826</v>
      </c>
      <c r="C8762" s="283" t="s">
        <v>15407</v>
      </c>
      <c r="D8762" s="284">
        <v>21.19</v>
      </c>
    </row>
    <row r="8763" spans="1:4" ht="15" customHeight="1">
      <c r="A8763" s="281">
        <v>4651</v>
      </c>
      <c r="B8763" s="282" t="s">
        <v>53827</v>
      </c>
      <c r="C8763" s="283" t="s">
        <v>15407</v>
      </c>
      <c r="D8763" s="284">
        <v>24.65</v>
      </c>
    </row>
    <row r="8764" spans="1:4" ht="15" customHeight="1">
      <c r="A8764" s="281">
        <v>5040</v>
      </c>
      <c r="B8764" s="282" t="s">
        <v>53828</v>
      </c>
      <c r="C8764" s="283" t="s">
        <v>15407</v>
      </c>
      <c r="D8764" s="284">
        <v>46.7</v>
      </c>
    </row>
    <row r="8765" spans="1:4" ht="25.5" customHeight="1">
      <c r="A8765" s="281">
        <v>2322</v>
      </c>
      <c r="B8765" s="282" t="s">
        <v>53829</v>
      </c>
      <c r="C8765" s="283" t="s">
        <v>15407</v>
      </c>
      <c r="D8765" s="284">
        <v>11.44</v>
      </c>
    </row>
    <row r="8766" spans="1:4" ht="15" customHeight="1">
      <c r="A8766" s="281">
        <v>2328</v>
      </c>
      <c r="B8766" s="282" t="s">
        <v>53830</v>
      </c>
      <c r="C8766" s="283" t="s">
        <v>15407</v>
      </c>
      <c r="D8766" s="284">
        <v>13.05</v>
      </c>
    </row>
    <row r="8767" spans="1:4" ht="17.100000000000001" customHeight="1">
      <c r="A8767" s="281">
        <v>3761</v>
      </c>
      <c r="B8767" s="282" t="s">
        <v>53831</v>
      </c>
      <c r="C8767" s="283" t="s">
        <v>15407</v>
      </c>
      <c r="D8767" s="284">
        <v>99.47</v>
      </c>
    </row>
    <row r="8768" spans="1:4" ht="17.100000000000001" customHeight="1">
      <c r="A8768" s="281">
        <v>4938</v>
      </c>
      <c r="B8768" s="282" t="s">
        <v>53832</v>
      </c>
      <c r="C8768" s="283" t="s">
        <v>15407</v>
      </c>
      <c r="D8768" s="284">
        <v>9.94</v>
      </c>
    </row>
    <row r="8769" spans="1:4" ht="17.100000000000001" customHeight="1">
      <c r="A8769" s="281">
        <v>4939</v>
      </c>
      <c r="B8769" s="282" t="s">
        <v>53833</v>
      </c>
      <c r="C8769" s="283" t="s">
        <v>15407</v>
      </c>
      <c r="D8769" s="284">
        <v>19.920000000000002</v>
      </c>
    </row>
    <row r="8770" spans="1:4" ht="17.100000000000001" customHeight="1">
      <c r="A8770" s="281">
        <v>4941</v>
      </c>
      <c r="B8770" s="282" t="s">
        <v>53834</v>
      </c>
      <c r="C8770" s="283" t="s">
        <v>15407</v>
      </c>
      <c r="D8770" s="284">
        <v>29.9</v>
      </c>
    </row>
    <row r="8771" spans="1:4" ht="17.100000000000001" customHeight="1">
      <c r="A8771" s="281">
        <v>3714</v>
      </c>
      <c r="B8771" s="282" t="s">
        <v>53835</v>
      </c>
      <c r="C8771" s="283" t="s">
        <v>15407</v>
      </c>
      <c r="D8771" s="284">
        <v>13.67</v>
      </c>
    </row>
    <row r="8772" spans="1:4" ht="17.100000000000001" customHeight="1">
      <c r="A8772" s="281">
        <v>3500</v>
      </c>
      <c r="B8772" s="282" t="s">
        <v>53836</v>
      </c>
      <c r="C8772" s="283" t="s">
        <v>15471</v>
      </c>
      <c r="D8772" s="284">
        <v>59.68</v>
      </c>
    </row>
    <row r="8773" spans="1:4" ht="17.100000000000001" customHeight="1">
      <c r="A8773" s="281">
        <v>12316</v>
      </c>
      <c r="B8773" s="282" t="s">
        <v>53837</v>
      </c>
      <c r="C8773" s="283" t="s">
        <v>15407</v>
      </c>
      <c r="D8773" s="284">
        <v>24.02</v>
      </c>
    </row>
    <row r="8774" spans="1:4" ht="17.100000000000001" customHeight="1">
      <c r="A8774" s="281">
        <v>3738</v>
      </c>
      <c r="B8774" s="282" t="s">
        <v>53838</v>
      </c>
      <c r="C8774" s="283" t="s">
        <v>15407</v>
      </c>
      <c r="D8774" s="284">
        <v>11.8</v>
      </c>
    </row>
    <row r="8775" spans="1:4" ht="25.5" customHeight="1">
      <c r="A8775" s="281">
        <v>3758</v>
      </c>
      <c r="B8775" s="282" t="s">
        <v>53839</v>
      </c>
      <c r="C8775" s="283" t="s">
        <v>15407</v>
      </c>
      <c r="D8775" s="284">
        <v>3.7</v>
      </c>
    </row>
    <row r="8776" spans="1:4" ht="17.100000000000001" customHeight="1">
      <c r="A8776" s="281">
        <v>2323</v>
      </c>
      <c r="B8776" s="282" t="s">
        <v>53840</v>
      </c>
      <c r="C8776" s="283" t="s">
        <v>15407</v>
      </c>
      <c r="D8776" s="284">
        <v>7.44</v>
      </c>
    </row>
    <row r="8777" spans="1:4" ht="17.100000000000001" customHeight="1">
      <c r="A8777" s="281">
        <v>2332</v>
      </c>
      <c r="B8777" s="282" t="s">
        <v>53841</v>
      </c>
      <c r="C8777" s="283" t="s">
        <v>15471</v>
      </c>
      <c r="D8777" s="284">
        <v>18.27</v>
      </c>
    </row>
    <row r="8778" spans="1:4" ht="25.5" customHeight="1">
      <c r="A8778" s="281">
        <v>1807</v>
      </c>
      <c r="B8778" s="282" t="s">
        <v>53842</v>
      </c>
      <c r="C8778" s="283" t="s">
        <v>15407</v>
      </c>
      <c r="D8778" s="284">
        <v>30.77</v>
      </c>
    </row>
    <row r="8779" spans="1:4" ht="17.100000000000001" customHeight="1">
      <c r="A8779" s="281">
        <v>4050</v>
      </c>
      <c r="B8779" s="282" t="s">
        <v>55467</v>
      </c>
      <c r="C8779" s="283" t="s">
        <v>15407</v>
      </c>
      <c r="D8779" s="284">
        <v>189.7</v>
      </c>
    </row>
    <row r="8780" spans="1:4" ht="17.100000000000001" customHeight="1">
      <c r="A8780" s="281">
        <v>10602</v>
      </c>
      <c r="B8780" s="282" t="s">
        <v>53843</v>
      </c>
      <c r="C8780" s="283" t="s">
        <v>15407</v>
      </c>
      <c r="D8780" s="284">
        <v>18.93</v>
      </c>
    </row>
    <row r="8781" spans="1:4" ht="17.100000000000001" customHeight="1">
      <c r="A8781" s="281">
        <v>3962</v>
      </c>
      <c r="B8781" s="282" t="s">
        <v>53844</v>
      </c>
      <c r="C8781" s="283" t="s">
        <v>15407</v>
      </c>
      <c r="D8781" s="284">
        <v>28.67</v>
      </c>
    </row>
    <row r="8782" spans="1:4" ht="17.100000000000001" customHeight="1">
      <c r="A8782" s="281">
        <v>2315</v>
      </c>
      <c r="B8782" s="282" t="s">
        <v>53845</v>
      </c>
      <c r="C8782" s="283" t="s">
        <v>15407</v>
      </c>
      <c r="D8782" s="284">
        <v>17.13</v>
      </c>
    </row>
    <row r="8783" spans="1:4" ht="15" customHeight="1">
      <c r="A8783" s="281">
        <v>3760</v>
      </c>
      <c r="B8783" s="282" t="s">
        <v>53846</v>
      </c>
      <c r="C8783" s="283" t="s">
        <v>15407</v>
      </c>
      <c r="D8783" s="284">
        <v>37.81</v>
      </c>
    </row>
    <row r="8784" spans="1:4" ht="15" customHeight="1">
      <c r="A8784" s="281">
        <v>3759</v>
      </c>
      <c r="B8784" s="282" t="s">
        <v>53847</v>
      </c>
      <c r="C8784" s="283" t="s">
        <v>15407</v>
      </c>
      <c r="D8784" s="284">
        <v>37.81</v>
      </c>
    </row>
    <row r="8785" spans="1:4" ht="15" customHeight="1">
      <c r="A8785" s="281">
        <v>2314</v>
      </c>
      <c r="B8785" s="282" t="s">
        <v>53848</v>
      </c>
      <c r="C8785" s="283" t="s">
        <v>15407</v>
      </c>
      <c r="D8785" s="284">
        <v>14.94</v>
      </c>
    </row>
    <row r="8786" spans="1:4" ht="15" customHeight="1">
      <c r="A8786" s="281">
        <v>11849</v>
      </c>
      <c r="B8786" s="282" t="s">
        <v>53849</v>
      </c>
      <c r="C8786" s="283" t="s">
        <v>15407</v>
      </c>
      <c r="D8786" s="284">
        <v>32.57</v>
      </c>
    </row>
    <row r="8787" spans="1:4" ht="17.100000000000001" customHeight="1">
      <c r="A8787" s="281">
        <v>4653</v>
      </c>
      <c r="B8787" s="282" t="s">
        <v>53850</v>
      </c>
      <c r="C8787" s="283" t="s">
        <v>15407</v>
      </c>
      <c r="D8787" s="284">
        <v>17.52</v>
      </c>
    </row>
    <row r="8788" spans="1:4" ht="15" customHeight="1">
      <c r="A8788" s="281">
        <v>4652</v>
      </c>
      <c r="B8788" s="282" t="s">
        <v>53851</v>
      </c>
      <c r="C8788" s="283" t="s">
        <v>15407</v>
      </c>
      <c r="D8788" s="284">
        <v>17.350000000000001</v>
      </c>
    </row>
    <row r="8789" spans="1:4" ht="15" customHeight="1">
      <c r="A8789" s="281">
        <v>8434</v>
      </c>
      <c r="B8789" s="282" t="s">
        <v>53852</v>
      </c>
      <c r="C8789" s="283" t="s">
        <v>15407</v>
      </c>
      <c r="D8789" s="284">
        <v>6.01</v>
      </c>
    </row>
    <row r="8790" spans="1:4" ht="15" customHeight="1">
      <c r="A8790" s="281">
        <v>2337</v>
      </c>
      <c r="B8790" s="282" t="s">
        <v>53853</v>
      </c>
      <c r="C8790" s="283" t="s">
        <v>15407</v>
      </c>
      <c r="D8790" s="284">
        <v>9.41</v>
      </c>
    </row>
    <row r="8791" spans="1:4" ht="15" customHeight="1">
      <c r="A8791" s="281">
        <v>2339</v>
      </c>
      <c r="B8791" s="282" t="s">
        <v>53854</v>
      </c>
      <c r="C8791" s="283" t="s">
        <v>15407</v>
      </c>
      <c r="D8791" s="284">
        <v>14.33</v>
      </c>
    </row>
    <row r="8792" spans="1:4" ht="15" customHeight="1">
      <c r="A8792" s="281">
        <v>10972</v>
      </c>
      <c r="B8792" s="282" t="s">
        <v>55549</v>
      </c>
      <c r="C8792" s="283" t="s">
        <v>15415</v>
      </c>
      <c r="D8792" s="284">
        <v>1.4</v>
      </c>
    </row>
    <row r="8793" spans="1:4" ht="17.100000000000001" customHeight="1">
      <c r="A8793" s="281">
        <v>8456</v>
      </c>
      <c r="B8793" s="282" t="s">
        <v>53855</v>
      </c>
      <c r="C8793" s="283" t="s">
        <v>15415</v>
      </c>
      <c r="D8793" s="284">
        <v>7.8</v>
      </c>
    </row>
    <row r="8794" spans="1:4" ht="25.5" customHeight="1">
      <c r="A8794" s="281">
        <v>9442</v>
      </c>
      <c r="B8794" s="282" t="s">
        <v>53856</v>
      </c>
      <c r="C8794" s="283" t="s">
        <v>15407</v>
      </c>
      <c r="D8794" s="284">
        <v>22.84</v>
      </c>
    </row>
    <row r="8795" spans="1:4" ht="17.100000000000001" customHeight="1">
      <c r="A8795" s="281">
        <v>9443</v>
      </c>
      <c r="B8795" s="282" t="s">
        <v>53857</v>
      </c>
      <c r="C8795" s="283" t="s">
        <v>15407</v>
      </c>
      <c r="D8795" s="284">
        <v>45.69</v>
      </c>
    </row>
    <row r="8796" spans="1:4" ht="25.5" customHeight="1">
      <c r="A8796" s="281">
        <v>4849</v>
      </c>
      <c r="B8796" s="282" t="s">
        <v>53858</v>
      </c>
      <c r="C8796" s="283" t="s">
        <v>15407</v>
      </c>
      <c r="D8796" s="284">
        <v>56</v>
      </c>
    </row>
    <row r="8797" spans="1:4" ht="17.100000000000001" customHeight="1">
      <c r="A8797" s="281">
        <v>4850</v>
      </c>
      <c r="B8797" s="282" t="s">
        <v>53859</v>
      </c>
      <c r="C8797" s="283" t="s">
        <v>15407</v>
      </c>
      <c r="D8797" s="284">
        <v>23.4</v>
      </c>
    </row>
    <row r="8798" spans="1:4" ht="17.100000000000001" customHeight="1">
      <c r="A8798" s="281">
        <v>13028</v>
      </c>
      <c r="B8798" s="282" t="s">
        <v>53860</v>
      </c>
      <c r="C8798" s="283" t="s">
        <v>15407</v>
      </c>
      <c r="D8798" s="284">
        <v>11.92</v>
      </c>
    </row>
    <row r="8799" spans="1:4" ht="17.100000000000001" customHeight="1">
      <c r="A8799" s="281">
        <v>4953</v>
      </c>
      <c r="B8799" s="282" t="s">
        <v>53861</v>
      </c>
      <c r="C8799" s="283" t="s">
        <v>15407</v>
      </c>
      <c r="D8799" s="284">
        <v>23.99</v>
      </c>
    </row>
    <row r="8800" spans="1:4" ht="17.100000000000001" customHeight="1">
      <c r="A8800" s="281">
        <v>7638</v>
      </c>
      <c r="B8800" s="282" t="s">
        <v>53862</v>
      </c>
      <c r="C8800" s="283" t="s">
        <v>15407</v>
      </c>
      <c r="D8800" s="284">
        <v>27.37</v>
      </c>
    </row>
    <row r="8801" spans="1:4" ht="17.100000000000001" customHeight="1">
      <c r="A8801" s="281">
        <v>2341</v>
      </c>
      <c r="B8801" s="282" t="s">
        <v>53863</v>
      </c>
      <c r="C8801" s="283" t="s">
        <v>15407</v>
      </c>
      <c r="D8801" s="284">
        <v>50.71</v>
      </c>
    </row>
    <row r="8802" spans="1:4" ht="15" customHeight="1">
      <c r="A8802" s="281">
        <v>5004</v>
      </c>
      <c r="B8802" s="282" t="s">
        <v>53864</v>
      </c>
      <c r="C8802" s="283" t="s">
        <v>15407</v>
      </c>
      <c r="D8802" s="284">
        <v>41.59</v>
      </c>
    </row>
    <row r="8803" spans="1:4" ht="17.100000000000001" customHeight="1">
      <c r="A8803" s="281">
        <v>3964</v>
      </c>
      <c r="B8803" s="282" t="s">
        <v>53865</v>
      </c>
      <c r="C8803" s="283" t="s">
        <v>276</v>
      </c>
      <c r="D8803" s="284">
        <v>12.19</v>
      </c>
    </row>
    <row r="8804" spans="1:4" ht="15" customHeight="1">
      <c r="A8804" s="281">
        <v>9460</v>
      </c>
      <c r="B8804" s="282" t="s">
        <v>53866</v>
      </c>
      <c r="C8804" s="283" t="s">
        <v>15407</v>
      </c>
      <c r="D8804" s="284">
        <v>211.2</v>
      </c>
    </row>
    <row r="8805" spans="1:4" ht="17.100000000000001" customHeight="1">
      <c r="A8805" s="281">
        <v>9457</v>
      </c>
      <c r="B8805" s="282" t="s">
        <v>53867</v>
      </c>
      <c r="C8805" s="283" t="s">
        <v>15407</v>
      </c>
      <c r="D8805" s="284">
        <v>211.2</v>
      </c>
    </row>
    <row r="8806" spans="1:4" ht="15" customHeight="1">
      <c r="A8806" s="281">
        <v>9444</v>
      </c>
      <c r="B8806" s="282" t="s">
        <v>53868</v>
      </c>
      <c r="C8806" s="283" t="s">
        <v>15407</v>
      </c>
      <c r="D8806" s="284">
        <v>185.76</v>
      </c>
    </row>
    <row r="8807" spans="1:4" ht="15" customHeight="1">
      <c r="A8807" s="281">
        <v>3838</v>
      </c>
      <c r="B8807" s="282" t="s">
        <v>16398</v>
      </c>
      <c r="C8807" s="283" t="s">
        <v>15407</v>
      </c>
      <c r="D8807" s="284">
        <v>50</v>
      </c>
    </row>
    <row r="8808" spans="1:4" ht="15" customHeight="1">
      <c r="A8808" s="281">
        <v>2333</v>
      </c>
      <c r="B8808" s="282" t="s">
        <v>53869</v>
      </c>
      <c r="C8808" s="283" t="s">
        <v>15407</v>
      </c>
      <c r="D8808" s="284">
        <v>10.68</v>
      </c>
    </row>
    <row r="8809" spans="1:4" ht="25.5" customHeight="1">
      <c r="A8809" s="281">
        <v>2336</v>
      </c>
      <c r="B8809" s="282" t="s">
        <v>53870</v>
      </c>
      <c r="C8809" s="283" t="s">
        <v>15407</v>
      </c>
      <c r="D8809" s="284">
        <v>10</v>
      </c>
    </row>
    <row r="8810" spans="1:4" ht="17.100000000000001" customHeight="1">
      <c r="A8810" s="281">
        <v>3968</v>
      </c>
      <c r="B8810" s="282" t="s">
        <v>53871</v>
      </c>
      <c r="C8810" s="283" t="s">
        <v>276</v>
      </c>
      <c r="D8810" s="284">
        <v>10.09</v>
      </c>
    </row>
    <row r="8811" spans="1:4" ht="17.100000000000001" customHeight="1">
      <c r="A8811" s="281">
        <v>2334</v>
      </c>
      <c r="B8811" s="282" t="s">
        <v>53872</v>
      </c>
      <c r="C8811" s="283" t="s">
        <v>15407</v>
      </c>
      <c r="D8811" s="284">
        <v>8.06</v>
      </c>
    </row>
    <row r="8812" spans="1:4" ht="17.100000000000001" customHeight="1">
      <c r="A8812" s="281">
        <v>9634</v>
      </c>
      <c r="B8812" s="282" t="s">
        <v>53873</v>
      </c>
      <c r="C8812" s="283" t="s">
        <v>15407</v>
      </c>
      <c r="D8812" s="284">
        <v>31.48</v>
      </c>
    </row>
    <row r="8813" spans="1:4" ht="17.100000000000001" customHeight="1">
      <c r="A8813" s="281">
        <v>9854</v>
      </c>
      <c r="B8813" s="282" t="s">
        <v>16399</v>
      </c>
      <c r="C8813" s="283" t="s">
        <v>15407</v>
      </c>
      <c r="D8813" s="284">
        <v>18.920000000000002</v>
      </c>
    </row>
    <row r="8814" spans="1:4" ht="17.100000000000001" customHeight="1">
      <c r="A8814" s="281">
        <v>10735</v>
      </c>
      <c r="B8814" s="282" t="s">
        <v>53874</v>
      </c>
      <c r="C8814" s="283" t="s">
        <v>15407</v>
      </c>
      <c r="D8814" s="284">
        <v>20.02</v>
      </c>
    </row>
    <row r="8815" spans="1:4" ht="15" customHeight="1">
      <c r="A8815" s="281">
        <v>3733</v>
      </c>
      <c r="B8815" s="282" t="s">
        <v>53875</v>
      </c>
      <c r="C8815" s="283" t="s">
        <v>15407</v>
      </c>
      <c r="D8815" s="284">
        <v>16.45</v>
      </c>
    </row>
    <row r="8816" spans="1:4" ht="15" customHeight="1">
      <c r="A8816" s="281">
        <v>4934</v>
      </c>
      <c r="B8816" s="282" t="s">
        <v>53876</v>
      </c>
      <c r="C8816" s="283" t="s">
        <v>15407</v>
      </c>
      <c r="D8816" s="284">
        <v>6.71</v>
      </c>
    </row>
    <row r="8817" spans="1:4" ht="15" customHeight="1">
      <c r="A8817" s="281">
        <v>4327</v>
      </c>
      <c r="B8817" s="282" t="s">
        <v>53877</v>
      </c>
      <c r="C8817" s="283" t="s">
        <v>15407</v>
      </c>
      <c r="D8817" s="284">
        <v>7.64</v>
      </c>
    </row>
    <row r="8818" spans="1:4" ht="17.100000000000001" customHeight="1">
      <c r="A8818" s="281">
        <v>4328</v>
      </c>
      <c r="B8818" s="282" t="s">
        <v>53878</v>
      </c>
      <c r="C8818" s="283" t="s">
        <v>15407</v>
      </c>
      <c r="D8818" s="284">
        <v>14.86</v>
      </c>
    </row>
    <row r="8819" spans="1:4" ht="15" customHeight="1">
      <c r="A8819" s="281">
        <v>3841</v>
      </c>
      <c r="B8819" s="282" t="s">
        <v>53879</v>
      </c>
      <c r="C8819" s="283" t="s">
        <v>15407</v>
      </c>
      <c r="D8819" s="284">
        <v>15</v>
      </c>
    </row>
    <row r="8820" spans="1:4" ht="15" customHeight="1">
      <c r="A8820" s="281">
        <v>7988</v>
      </c>
      <c r="B8820" s="282" t="s">
        <v>53880</v>
      </c>
      <c r="C8820" s="283" t="s">
        <v>15407</v>
      </c>
      <c r="D8820" s="284">
        <v>17.329999999999998</v>
      </c>
    </row>
    <row r="8821" spans="1:4" ht="15" customHeight="1">
      <c r="A8821" s="281">
        <v>2343</v>
      </c>
      <c r="B8821" s="282" t="s">
        <v>53881</v>
      </c>
      <c r="C8821" s="283" t="s">
        <v>15471</v>
      </c>
      <c r="D8821" s="284">
        <v>7.95</v>
      </c>
    </row>
    <row r="8822" spans="1:4" ht="17.100000000000001" customHeight="1">
      <c r="A8822" s="281">
        <v>7387</v>
      </c>
      <c r="B8822" s="282" t="s">
        <v>53882</v>
      </c>
      <c r="C8822" s="283" t="s">
        <v>15407</v>
      </c>
      <c r="D8822" s="284">
        <v>8.1300000000000008</v>
      </c>
    </row>
    <row r="8823" spans="1:4" ht="17.100000000000001" customHeight="1">
      <c r="A8823" s="281">
        <v>7386</v>
      </c>
      <c r="B8823" s="12" t="s">
        <v>53883</v>
      </c>
      <c r="C8823" s="283" t="s">
        <v>15407</v>
      </c>
      <c r="D8823" s="284">
        <v>7.34</v>
      </c>
    </row>
    <row r="8824" spans="1:4" ht="15" customHeight="1">
      <c r="A8824" s="12">
        <v>4099</v>
      </c>
      <c r="B8824" s="282" t="s">
        <v>53884</v>
      </c>
      <c r="C8824" s="12" t="s">
        <v>15407</v>
      </c>
      <c r="D8824" s="12">
        <v>11.29</v>
      </c>
    </row>
    <row r="8825" spans="1:4" ht="15" customHeight="1">
      <c r="A8825" s="281">
        <v>2344</v>
      </c>
      <c r="B8825" s="282" t="s">
        <v>53885</v>
      </c>
      <c r="C8825" s="283" t="s">
        <v>15407</v>
      </c>
      <c r="D8825" s="284">
        <v>2.79</v>
      </c>
    </row>
    <row r="8826" spans="1:4" ht="15" customHeight="1">
      <c r="A8826" s="281">
        <v>3963</v>
      </c>
      <c r="B8826" s="282" t="s">
        <v>53886</v>
      </c>
      <c r="C8826" s="283" t="s">
        <v>276</v>
      </c>
      <c r="D8826" s="284">
        <v>6.54</v>
      </c>
    </row>
    <row r="8827" spans="1:4" ht="17.100000000000001" customHeight="1">
      <c r="A8827" s="281">
        <v>3732</v>
      </c>
      <c r="B8827" s="282" t="s">
        <v>53887</v>
      </c>
      <c r="C8827" s="283" t="s">
        <v>15407</v>
      </c>
      <c r="D8827" s="284">
        <v>11.23</v>
      </c>
    </row>
    <row r="8828" spans="1:4" ht="15" customHeight="1">
      <c r="A8828" s="281">
        <v>4775</v>
      </c>
      <c r="B8828" s="282" t="s">
        <v>53888</v>
      </c>
      <c r="C8828" s="283" t="s">
        <v>15407</v>
      </c>
      <c r="D8828" s="284">
        <v>40.98</v>
      </c>
    </row>
    <row r="8829" spans="1:4" ht="15" customHeight="1">
      <c r="A8829" s="281">
        <v>4785</v>
      </c>
      <c r="B8829" s="282" t="s">
        <v>53889</v>
      </c>
      <c r="C8829" s="283" t="s">
        <v>15407</v>
      </c>
      <c r="D8829" s="284">
        <v>106.64</v>
      </c>
    </row>
    <row r="8830" spans="1:4" ht="15" customHeight="1">
      <c r="A8830" s="281">
        <v>2342</v>
      </c>
      <c r="B8830" s="282" t="s">
        <v>53890</v>
      </c>
      <c r="C8830" s="283" t="s">
        <v>15471</v>
      </c>
      <c r="D8830" s="284">
        <v>28.96</v>
      </c>
    </row>
    <row r="8831" spans="1:4" ht="17.100000000000001" customHeight="1">
      <c r="A8831" s="281">
        <v>12416</v>
      </c>
      <c r="B8831" s="282" t="s">
        <v>16400</v>
      </c>
      <c r="C8831" s="283" t="s">
        <v>15471</v>
      </c>
      <c r="D8831" s="284">
        <v>52.13</v>
      </c>
    </row>
    <row r="8832" spans="1:4" ht="17.100000000000001" customHeight="1">
      <c r="A8832" s="281">
        <v>12417</v>
      </c>
      <c r="B8832" s="282" t="s">
        <v>16401</v>
      </c>
      <c r="C8832" s="283" t="s">
        <v>15471</v>
      </c>
      <c r="D8832" s="284">
        <v>57.92</v>
      </c>
    </row>
    <row r="8833" spans="1:4" ht="17.100000000000001" customHeight="1">
      <c r="A8833" s="281">
        <v>8718</v>
      </c>
      <c r="B8833" s="282" t="s">
        <v>53891</v>
      </c>
      <c r="C8833" s="283" t="s">
        <v>15415</v>
      </c>
      <c r="D8833" s="284">
        <v>30.71</v>
      </c>
    </row>
    <row r="8834" spans="1:4" ht="17.100000000000001" customHeight="1">
      <c r="A8834" s="281">
        <v>9543</v>
      </c>
      <c r="B8834" s="282" t="s">
        <v>53892</v>
      </c>
      <c r="C8834" s="283" t="s">
        <v>15407</v>
      </c>
      <c r="D8834" s="284">
        <v>22.21</v>
      </c>
    </row>
    <row r="8835" spans="1:4" ht="15" customHeight="1">
      <c r="A8835" s="281">
        <v>2335</v>
      </c>
      <c r="B8835" s="282" t="s">
        <v>53893</v>
      </c>
      <c r="C8835" s="283" t="s">
        <v>15407</v>
      </c>
      <c r="D8835" s="284">
        <v>46.37</v>
      </c>
    </row>
    <row r="8836" spans="1:4" ht="17.100000000000001" customHeight="1">
      <c r="A8836" s="281">
        <v>4521</v>
      </c>
      <c r="B8836" s="282" t="s">
        <v>53894</v>
      </c>
      <c r="C8836" s="283" t="s">
        <v>15407</v>
      </c>
      <c r="D8836" s="284">
        <v>35.25</v>
      </c>
    </row>
    <row r="8837" spans="1:4" ht="17.100000000000001" customHeight="1">
      <c r="A8837" s="281">
        <v>8040</v>
      </c>
      <c r="B8837" s="282" t="s">
        <v>53895</v>
      </c>
      <c r="C8837" s="283" t="s">
        <v>276</v>
      </c>
      <c r="D8837" s="284">
        <v>9.4600000000000009</v>
      </c>
    </row>
    <row r="8838" spans="1:4" ht="17.100000000000001" customHeight="1">
      <c r="A8838" s="281">
        <v>3967</v>
      </c>
      <c r="B8838" s="282" t="s">
        <v>53896</v>
      </c>
      <c r="C8838" s="283" t="s">
        <v>276</v>
      </c>
      <c r="D8838" s="284">
        <v>12.85</v>
      </c>
    </row>
    <row r="8839" spans="1:4" ht="17.100000000000001" customHeight="1">
      <c r="A8839" s="281">
        <v>4492</v>
      </c>
      <c r="B8839" s="282" t="s">
        <v>53897</v>
      </c>
      <c r="C8839" s="283" t="s">
        <v>15407</v>
      </c>
      <c r="D8839" s="284">
        <v>51.75</v>
      </c>
    </row>
    <row r="8840" spans="1:4" ht="17.100000000000001" customHeight="1">
      <c r="A8840" s="281">
        <v>4051</v>
      </c>
      <c r="B8840" s="282" t="s">
        <v>55468</v>
      </c>
      <c r="C8840" s="283" t="s">
        <v>15407</v>
      </c>
      <c r="D8840" s="284">
        <v>83</v>
      </c>
    </row>
    <row r="8841" spans="1:4" ht="17.100000000000001" customHeight="1">
      <c r="A8841" s="281">
        <v>11754</v>
      </c>
      <c r="B8841" s="282" t="s">
        <v>53898</v>
      </c>
      <c r="C8841" s="283" t="s">
        <v>15407</v>
      </c>
      <c r="D8841" s="284">
        <v>32.08</v>
      </c>
    </row>
    <row r="8842" spans="1:4" ht="17.100000000000001" customHeight="1">
      <c r="A8842" s="281">
        <v>4491</v>
      </c>
      <c r="B8842" s="282" t="s">
        <v>53899</v>
      </c>
      <c r="C8842" s="283" t="s">
        <v>15407</v>
      </c>
      <c r="D8842" s="284">
        <v>49.99</v>
      </c>
    </row>
    <row r="8843" spans="1:4" ht="17.100000000000001" customHeight="1">
      <c r="A8843" s="281">
        <v>4113</v>
      </c>
      <c r="B8843" s="282" t="s">
        <v>53900</v>
      </c>
      <c r="C8843" s="283" t="s">
        <v>15415</v>
      </c>
      <c r="D8843" s="284">
        <v>13.43</v>
      </c>
    </row>
    <row r="8844" spans="1:4" ht="17.100000000000001" customHeight="1">
      <c r="A8844" s="281">
        <v>4114</v>
      </c>
      <c r="B8844" s="282" t="s">
        <v>53901</v>
      </c>
      <c r="C8844" s="283" t="s">
        <v>15415</v>
      </c>
      <c r="D8844" s="284">
        <v>16.91</v>
      </c>
    </row>
    <row r="8845" spans="1:4" ht="17.100000000000001" customHeight="1">
      <c r="A8845" s="281">
        <v>13023</v>
      </c>
      <c r="B8845" s="282" t="s">
        <v>53902</v>
      </c>
      <c r="C8845" s="283" t="s">
        <v>15415</v>
      </c>
      <c r="D8845" s="284">
        <v>111.74</v>
      </c>
    </row>
    <row r="8846" spans="1:4" ht="17.100000000000001" customHeight="1">
      <c r="A8846" s="281">
        <v>6980</v>
      </c>
      <c r="B8846" s="282" t="s">
        <v>53903</v>
      </c>
      <c r="C8846" s="283" t="s">
        <v>15405</v>
      </c>
      <c r="D8846" s="284">
        <v>1233.08</v>
      </c>
    </row>
    <row r="8847" spans="1:4" ht="17.100000000000001" customHeight="1">
      <c r="A8847" s="281">
        <v>6995</v>
      </c>
      <c r="B8847" s="282" t="s">
        <v>53904</v>
      </c>
      <c r="C8847" s="283" t="s">
        <v>15405</v>
      </c>
      <c r="D8847" s="284">
        <v>842.6</v>
      </c>
    </row>
    <row r="8848" spans="1:4" ht="17.100000000000001" customHeight="1">
      <c r="A8848" s="281">
        <v>7026</v>
      </c>
      <c r="B8848" s="282" t="s">
        <v>53905</v>
      </c>
      <c r="C8848" s="283" t="s">
        <v>15405</v>
      </c>
      <c r="D8848" s="284">
        <v>9800.7099999999991</v>
      </c>
    </row>
    <row r="8849" spans="1:4" ht="17.100000000000001" customHeight="1">
      <c r="A8849" s="281">
        <v>7027</v>
      </c>
      <c r="B8849" s="282" t="s">
        <v>53906</v>
      </c>
      <c r="C8849" s="283" t="s">
        <v>15405</v>
      </c>
      <c r="D8849" s="284">
        <v>12291.48</v>
      </c>
    </row>
    <row r="8850" spans="1:4" ht="17.100000000000001" customHeight="1">
      <c r="A8850" s="281">
        <v>7028</v>
      </c>
      <c r="B8850" s="282" t="s">
        <v>53907</v>
      </c>
      <c r="C8850" s="283" t="s">
        <v>15405</v>
      </c>
      <c r="D8850" s="284">
        <v>12713.85</v>
      </c>
    </row>
    <row r="8851" spans="1:4" ht="17.100000000000001" customHeight="1">
      <c r="A8851" s="281">
        <v>7029</v>
      </c>
      <c r="B8851" s="282" t="s">
        <v>53908</v>
      </c>
      <c r="C8851" s="283" t="s">
        <v>15405</v>
      </c>
      <c r="D8851" s="284">
        <v>8501.44</v>
      </c>
    </row>
    <row r="8852" spans="1:4" ht="17.100000000000001" customHeight="1">
      <c r="A8852" s="281">
        <v>7030</v>
      </c>
      <c r="B8852" s="282" t="s">
        <v>53909</v>
      </c>
      <c r="C8852" s="283" t="s">
        <v>15405</v>
      </c>
      <c r="D8852" s="284">
        <v>8346.4699999999993</v>
      </c>
    </row>
    <row r="8853" spans="1:4" ht="17.100000000000001" customHeight="1">
      <c r="A8853" s="281">
        <v>7031</v>
      </c>
      <c r="B8853" s="282" t="s">
        <v>53910</v>
      </c>
      <c r="C8853" s="283" t="s">
        <v>15405</v>
      </c>
      <c r="D8853" s="284">
        <v>9817.82</v>
      </c>
    </row>
    <row r="8854" spans="1:4" ht="17.100000000000001" customHeight="1">
      <c r="A8854" s="281">
        <v>7032</v>
      </c>
      <c r="B8854" s="282" t="s">
        <v>53911</v>
      </c>
      <c r="C8854" s="283" t="s">
        <v>15405</v>
      </c>
      <c r="D8854" s="284">
        <v>12562.5</v>
      </c>
    </row>
    <row r="8855" spans="1:4" ht="17.100000000000001" customHeight="1">
      <c r="A8855" s="281"/>
      <c r="B8855" s="282"/>
      <c r="C8855" s="283"/>
      <c r="D8855" s="284">
        <v>13786.88</v>
      </c>
    </row>
    <row r="8856" spans="1:4" ht="17.100000000000001" customHeight="1">
      <c r="A8856" s="281">
        <v>7033</v>
      </c>
      <c r="B8856" s="282" t="s">
        <v>53912</v>
      </c>
      <c r="C8856" s="283" t="s">
        <v>15405</v>
      </c>
      <c r="D8856" s="284"/>
    </row>
    <row r="8857" spans="1:4" ht="17.100000000000001" customHeight="1">
      <c r="A8857" s="281">
        <v>7034</v>
      </c>
      <c r="B8857" s="282" t="s">
        <v>53913</v>
      </c>
      <c r="C8857" s="283" t="s">
        <v>15405</v>
      </c>
      <c r="D8857" s="284">
        <v>6411.8</v>
      </c>
    </row>
    <row r="8858" spans="1:4" ht="17.100000000000001" customHeight="1">
      <c r="A8858" s="281">
        <v>7035</v>
      </c>
      <c r="B8858" s="282" t="s">
        <v>53914</v>
      </c>
      <c r="C8858" s="283" t="s">
        <v>15405</v>
      </c>
      <c r="D8858" s="284">
        <v>9466.9599999999991</v>
      </c>
    </row>
    <row r="8859" spans="1:4" ht="17.100000000000001" customHeight="1">
      <c r="A8859" s="281">
        <v>7036</v>
      </c>
      <c r="B8859" s="282" t="s">
        <v>53915</v>
      </c>
      <c r="C8859" s="283" t="s">
        <v>15405</v>
      </c>
      <c r="D8859" s="284">
        <v>12002.8</v>
      </c>
    </row>
    <row r="8860" spans="1:4" ht="17.100000000000001" customHeight="1">
      <c r="A8860" s="281">
        <v>7037</v>
      </c>
      <c r="B8860" s="282" t="s">
        <v>53916</v>
      </c>
      <c r="C8860" s="283" t="s">
        <v>15405</v>
      </c>
      <c r="D8860" s="284">
        <v>12329.42</v>
      </c>
    </row>
    <row r="8861" spans="1:4" ht="17.100000000000001" customHeight="1">
      <c r="A8861" s="281">
        <v>7038</v>
      </c>
      <c r="B8861" s="282" t="s">
        <v>53917</v>
      </c>
      <c r="C8861" s="283" t="s">
        <v>15405</v>
      </c>
      <c r="D8861" s="284">
        <v>8165.33</v>
      </c>
    </row>
    <row r="8862" spans="1:4" ht="17.100000000000001" customHeight="1">
      <c r="A8862" s="281">
        <v>7039</v>
      </c>
      <c r="B8862" s="282" t="s">
        <v>53918</v>
      </c>
      <c r="C8862" s="283" t="s">
        <v>15405</v>
      </c>
      <c r="D8862" s="284">
        <v>8062.5</v>
      </c>
    </row>
    <row r="8863" spans="1:4" ht="17.100000000000001" customHeight="1">
      <c r="A8863" s="281">
        <v>7040</v>
      </c>
      <c r="B8863" s="282" t="s">
        <v>53919</v>
      </c>
      <c r="C8863" s="283" t="s">
        <v>15405</v>
      </c>
      <c r="D8863" s="284">
        <v>9478</v>
      </c>
    </row>
    <row r="8864" spans="1:4" ht="17.100000000000001" customHeight="1">
      <c r="A8864" s="281">
        <v>7041</v>
      </c>
      <c r="B8864" s="282" t="s">
        <v>53920</v>
      </c>
      <c r="C8864" s="283" t="s">
        <v>15405</v>
      </c>
      <c r="D8864" s="284">
        <v>12222.71</v>
      </c>
    </row>
    <row r="8865" spans="1:4" ht="17.100000000000001" customHeight="1">
      <c r="A8865" s="281">
        <v>7042</v>
      </c>
      <c r="B8865" s="282" t="s">
        <v>53921</v>
      </c>
      <c r="C8865" s="283" t="s">
        <v>15405</v>
      </c>
      <c r="D8865" s="284">
        <v>13402.47</v>
      </c>
    </row>
    <row r="8866" spans="1:4" ht="17.100000000000001" customHeight="1">
      <c r="A8866" s="281">
        <v>7043</v>
      </c>
      <c r="B8866" s="282" t="s">
        <v>53922</v>
      </c>
      <c r="C8866" s="283" t="s">
        <v>15405</v>
      </c>
      <c r="D8866" s="284">
        <v>6157.58</v>
      </c>
    </row>
    <row r="8867" spans="1:4" ht="17.100000000000001" customHeight="1">
      <c r="A8867" s="281">
        <v>7044</v>
      </c>
      <c r="B8867" s="282" t="s">
        <v>53923</v>
      </c>
      <c r="C8867" s="283" t="s">
        <v>15405</v>
      </c>
      <c r="D8867" s="284">
        <v>8554.4</v>
      </c>
    </row>
    <row r="8868" spans="1:4" ht="17.100000000000001" customHeight="1">
      <c r="A8868" s="281">
        <v>7045</v>
      </c>
      <c r="B8868" s="282" t="s">
        <v>53924</v>
      </c>
      <c r="C8868" s="283" t="s">
        <v>15405</v>
      </c>
      <c r="D8868" s="284">
        <v>10779.79</v>
      </c>
    </row>
    <row r="8869" spans="1:4" ht="17.100000000000001" customHeight="1">
      <c r="A8869" s="281">
        <v>7046</v>
      </c>
      <c r="B8869" s="282" t="s">
        <v>53925</v>
      </c>
      <c r="C8869" s="283" t="s">
        <v>15405</v>
      </c>
      <c r="D8869" s="284">
        <v>11051.15</v>
      </c>
    </row>
    <row r="8870" spans="1:4" ht="17.100000000000001" customHeight="1">
      <c r="A8870" s="281">
        <v>7047</v>
      </c>
      <c r="B8870" s="282" t="s">
        <v>53926</v>
      </c>
      <c r="C8870" s="283" t="s">
        <v>15405</v>
      </c>
      <c r="D8870" s="284">
        <v>6695.75</v>
      </c>
    </row>
    <row r="8871" spans="1:4" ht="17.100000000000001" customHeight="1">
      <c r="A8871" s="281">
        <v>7048</v>
      </c>
      <c r="B8871" s="282" t="s">
        <v>53927</v>
      </c>
      <c r="C8871" s="283" t="s">
        <v>15405</v>
      </c>
      <c r="D8871" s="284">
        <v>6336.41</v>
      </c>
    </row>
    <row r="8872" spans="1:4" ht="17.100000000000001" customHeight="1">
      <c r="A8872" s="281">
        <v>7049</v>
      </c>
      <c r="B8872" s="282" t="s">
        <v>53928</v>
      </c>
      <c r="C8872" s="283" t="s">
        <v>15405</v>
      </c>
      <c r="D8872" s="284">
        <v>7812.43</v>
      </c>
    </row>
    <row r="8873" spans="1:4" ht="15" customHeight="1">
      <c r="A8873" s="281">
        <v>7050</v>
      </c>
      <c r="B8873" s="282" t="s">
        <v>53929</v>
      </c>
      <c r="C8873" s="283" t="s">
        <v>15405</v>
      </c>
      <c r="D8873" s="284">
        <v>10979.57</v>
      </c>
    </row>
    <row r="8874" spans="1:4" ht="17.100000000000001" customHeight="1">
      <c r="A8874" s="281">
        <v>7051</v>
      </c>
      <c r="B8874" s="282" t="s">
        <v>53930</v>
      </c>
      <c r="C8874" s="283" t="s">
        <v>15405</v>
      </c>
      <c r="D8874" s="284">
        <v>11907.82</v>
      </c>
    </row>
    <row r="8875" spans="1:4" ht="17.100000000000001" customHeight="1">
      <c r="A8875" s="281">
        <v>7052</v>
      </c>
      <c r="B8875" s="282" t="s">
        <v>53931</v>
      </c>
      <c r="C8875" s="283" t="s">
        <v>15405</v>
      </c>
      <c r="D8875" s="284">
        <v>5115.78</v>
      </c>
    </row>
    <row r="8876" spans="1:4" ht="17.100000000000001" customHeight="1">
      <c r="A8876" s="281">
        <v>7053</v>
      </c>
      <c r="B8876" s="282" t="s">
        <v>53932</v>
      </c>
      <c r="C8876" s="283" t="s">
        <v>15405</v>
      </c>
      <c r="D8876" s="284">
        <v>8552.49</v>
      </c>
    </row>
    <row r="8877" spans="1:4" ht="17.100000000000001" customHeight="1">
      <c r="A8877" s="281">
        <v>7054</v>
      </c>
      <c r="B8877" s="282" t="s">
        <v>53933</v>
      </c>
      <c r="C8877" s="283" t="s">
        <v>15405</v>
      </c>
      <c r="D8877" s="284">
        <v>10569.43</v>
      </c>
    </row>
    <row r="8878" spans="1:4" ht="17.100000000000001" customHeight="1">
      <c r="A8878" s="281">
        <v>7055</v>
      </c>
      <c r="B8878" s="282" t="s">
        <v>53934</v>
      </c>
      <c r="C8878" s="283" t="s">
        <v>15405</v>
      </c>
      <c r="D8878" s="284">
        <v>10840.78</v>
      </c>
    </row>
    <row r="8879" spans="1:4" ht="17.100000000000001" customHeight="1">
      <c r="A8879" s="281">
        <v>7056</v>
      </c>
      <c r="B8879" s="282" t="s">
        <v>53935</v>
      </c>
      <c r="C8879" s="283" t="s">
        <v>15405</v>
      </c>
      <c r="D8879" s="284">
        <v>6688.17</v>
      </c>
    </row>
    <row r="8880" spans="1:4" ht="15" customHeight="1">
      <c r="A8880" s="281">
        <v>7057</v>
      </c>
      <c r="B8880" s="282" t="s">
        <v>53936</v>
      </c>
      <c r="C8880" s="283" t="s">
        <v>15405</v>
      </c>
      <c r="D8880" s="284">
        <v>6375.13</v>
      </c>
    </row>
    <row r="8881" spans="1:4" ht="17.100000000000001" customHeight="1">
      <c r="A8881" s="281">
        <v>7058</v>
      </c>
      <c r="B8881" s="282" t="s">
        <v>53937</v>
      </c>
      <c r="C8881" s="283" t="s">
        <v>15405</v>
      </c>
      <c r="D8881" s="284">
        <v>7797.29</v>
      </c>
    </row>
    <row r="8882" spans="1:4" ht="15" customHeight="1">
      <c r="A8882" s="281">
        <v>7059</v>
      </c>
      <c r="B8882" s="282" t="s">
        <v>53938</v>
      </c>
      <c r="C8882" s="283" t="s">
        <v>15405</v>
      </c>
      <c r="D8882" s="284">
        <v>10769.2</v>
      </c>
    </row>
    <row r="8883" spans="1:4" ht="15" customHeight="1">
      <c r="A8883" s="281">
        <v>7060</v>
      </c>
      <c r="B8883" s="282" t="s">
        <v>53939</v>
      </c>
      <c r="C8883" s="283" t="s">
        <v>15405</v>
      </c>
      <c r="D8883" s="284">
        <v>11709.32</v>
      </c>
    </row>
    <row r="8884" spans="1:4" ht="15" customHeight="1">
      <c r="A8884" s="281">
        <v>7061</v>
      </c>
      <c r="B8884" s="282" t="s">
        <v>53940</v>
      </c>
      <c r="C8884" s="283" t="s">
        <v>15405</v>
      </c>
      <c r="D8884" s="284">
        <v>5181.42</v>
      </c>
    </row>
    <row r="8885" spans="1:4" ht="15" customHeight="1">
      <c r="A8885" s="281">
        <v>7062</v>
      </c>
      <c r="B8885" s="282" t="s">
        <v>53941</v>
      </c>
      <c r="C8885" s="283" t="s">
        <v>15405</v>
      </c>
      <c r="D8885" s="284">
        <v>752.31</v>
      </c>
    </row>
    <row r="8886" spans="1:4" ht="15" customHeight="1">
      <c r="A8886" s="281">
        <v>10383</v>
      </c>
      <c r="B8886" s="282" t="s">
        <v>53942</v>
      </c>
      <c r="C8886" s="283" t="s">
        <v>15405</v>
      </c>
      <c r="D8886" s="284">
        <v>2201.1</v>
      </c>
    </row>
    <row r="8887" spans="1:4" ht="15" customHeight="1">
      <c r="A8887" s="281">
        <v>7063</v>
      </c>
      <c r="B8887" s="282" t="s">
        <v>53943</v>
      </c>
      <c r="C8887" s="283" t="s">
        <v>15405</v>
      </c>
      <c r="D8887" s="284">
        <v>659.78</v>
      </c>
    </row>
    <row r="8888" spans="1:4" ht="15" customHeight="1">
      <c r="A8888" s="281">
        <v>7064</v>
      </c>
      <c r="B8888" s="282" t="s">
        <v>53944</v>
      </c>
      <c r="C8888" s="283" t="s">
        <v>15405</v>
      </c>
      <c r="D8888" s="284">
        <v>659.78</v>
      </c>
    </row>
    <row r="8889" spans="1:4" ht="15" customHeight="1">
      <c r="A8889" s="281">
        <v>7065</v>
      </c>
      <c r="B8889" s="282" t="s">
        <v>53945</v>
      </c>
      <c r="C8889" s="283" t="s">
        <v>15405</v>
      </c>
      <c r="D8889" s="284">
        <v>683.79</v>
      </c>
    </row>
    <row r="8890" spans="1:4" ht="15" customHeight="1">
      <c r="A8890" s="281">
        <v>7066</v>
      </c>
      <c r="B8890" s="282" t="s">
        <v>53946</v>
      </c>
      <c r="C8890" s="283" t="s">
        <v>15405</v>
      </c>
      <c r="D8890" s="284">
        <v>644.91</v>
      </c>
    </row>
    <row r="8891" spans="1:4" ht="15" customHeight="1">
      <c r="A8891" s="281">
        <v>7067</v>
      </c>
      <c r="B8891" s="282" t="s">
        <v>53947</v>
      </c>
      <c r="C8891" s="283" t="s">
        <v>15405</v>
      </c>
      <c r="D8891" s="284">
        <v>695.85</v>
      </c>
    </row>
    <row r="8892" spans="1:4" ht="15" customHeight="1">
      <c r="A8892" s="281">
        <v>7068</v>
      </c>
      <c r="B8892" s="282" t="s">
        <v>53948</v>
      </c>
      <c r="C8892" s="283" t="s">
        <v>15405</v>
      </c>
      <c r="D8892" s="284">
        <v>6501.79</v>
      </c>
    </row>
    <row r="8893" spans="1:4" ht="15" customHeight="1">
      <c r="A8893" s="281">
        <v>7069</v>
      </c>
      <c r="B8893" s="282" t="s">
        <v>53949</v>
      </c>
      <c r="C8893" s="283" t="s">
        <v>15405</v>
      </c>
      <c r="D8893" s="284">
        <v>2638.12</v>
      </c>
    </row>
    <row r="8894" spans="1:4" ht="15" customHeight="1">
      <c r="A8894" s="281">
        <v>7070</v>
      </c>
      <c r="B8894" s="282" t="s">
        <v>53950</v>
      </c>
      <c r="C8894" s="283" t="s">
        <v>15405</v>
      </c>
      <c r="D8894" s="284">
        <v>4552.46</v>
      </c>
    </row>
    <row r="8895" spans="1:4" ht="15" customHeight="1">
      <c r="A8895" s="281">
        <v>7071</v>
      </c>
      <c r="B8895" s="282" t="s">
        <v>53951</v>
      </c>
      <c r="C8895" s="283" t="s">
        <v>15405</v>
      </c>
      <c r="D8895" s="284">
        <v>6650.19</v>
      </c>
    </row>
    <row r="8896" spans="1:4" ht="15" customHeight="1">
      <c r="A8896" s="281">
        <v>7072</v>
      </c>
      <c r="B8896" s="282" t="s">
        <v>53952</v>
      </c>
      <c r="C8896" s="283" t="s">
        <v>15405</v>
      </c>
      <c r="D8896" s="284">
        <v>2537.37</v>
      </c>
    </row>
    <row r="8897" spans="1:4" ht="17.100000000000001" customHeight="1">
      <c r="A8897" s="281">
        <v>7073</v>
      </c>
      <c r="B8897" s="282" t="s">
        <v>53953</v>
      </c>
      <c r="C8897" s="283" t="s">
        <v>15405</v>
      </c>
      <c r="D8897" s="284">
        <v>2668.2</v>
      </c>
    </row>
    <row r="8898" spans="1:4" ht="15" customHeight="1">
      <c r="A8898" s="281">
        <v>7074</v>
      </c>
      <c r="B8898" s="282" t="s">
        <v>53954</v>
      </c>
      <c r="C8898" s="283" t="s">
        <v>15405</v>
      </c>
      <c r="D8898" s="284">
        <v>4611.1000000000004</v>
      </c>
    </row>
    <row r="8899" spans="1:4" ht="15" customHeight="1">
      <c r="A8899" s="281">
        <v>7075</v>
      </c>
      <c r="B8899" s="282" t="s">
        <v>53955</v>
      </c>
      <c r="C8899" s="283" t="s">
        <v>15405</v>
      </c>
      <c r="D8899" s="284">
        <v>6559.99</v>
      </c>
    </row>
    <row r="8900" spans="1:4" ht="15" customHeight="1">
      <c r="A8900" s="281">
        <v>7076</v>
      </c>
      <c r="B8900" s="282" t="s">
        <v>53956</v>
      </c>
      <c r="C8900" s="283" t="s">
        <v>15405</v>
      </c>
      <c r="D8900" s="284">
        <v>1778.26</v>
      </c>
    </row>
    <row r="8901" spans="1:4" ht="17.100000000000001" customHeight="1">
      <c r="A8901" s="281">
        <v>7077</v>
      </c>
      <c r="B8901" s="282" t="s">
        <v>53957</v>
      </c>
      <c r="C8901" s="283" t="s">
        <v>15405</v>
      </c>
      <c r="D8901" s="284">
        <v>2537.37</v>
      </c>
    </row>
    <row r="8902" spans="1:4" ht="15" customHeight="1">
      <c r="A8902" s="281">
        <v>10007</v>
      </c>
      <c r="B8902" s="282" t="s">
        <v>53958</v>
      </c>
      <c r="C8902" s="283" t="s">
        <v>15559</v>
      </c>
      <c r="D8902" s="284">
        <v>8487.08</v>
      </c>
    </row>
    <row r="8903" spans="1:4" ht="15" customHeight="1">
      <c r="A8903" s="281">
        <v>10009</v>
      </c>
      <c r="B8903" s="282" t="s">
        <v>53959</v>
      </c>
      <c r="C8903" s="283" t="s">
        <v>15559</v>
      </c>
      <c r="D8903" s="284">
        <v>623.16</v>
      </c>
    </row>
    <row r="8904" spans="1:4" ht="15" customHeight="1">
      <c r="A8904" s="281">
        <v>2489</v>
      </c>
      <c r="B8904" s="282" t="s">
        <v>53960</v>
      </c>
      <c r="C8904" s="283" t="s">
        <v>15415</v>
      </c>
      <c r="D8904" s="284">
        <v>21.38</v>
      </c>
    </row>
    <row r="8905" spans="1:4" ht="15" customHeight="1">
      <c r="A8905" s="281">
        <v>12594</v>
      </c>
      <c r="B8905" s="282" t="s">
        <v>53961</v>
      </c>
      <c r="C8905" s="283" t="s">
        <v>15415</v>
      </c>
      <c r="D8905" s="284">
        <v>201.34</v>
      </c>
    </row>
    <row r="8906" spans="1:4" ht="15" customHeight="1">
      <c r="A8906" s="281">
        <v>12258</v>
      </c>
      <c r="B8906" s="282" t="s">
        <v>16402</v>
      </c>
      <c r="C8906" s="283" t="s">
        <v>15405</v>
      </c>
      <c r="D8906" s="284">
        <v>6500</v>
      </c>
    </row>
    <row r="8907" spans="1:4" ht="15" customHeight="1">
      <c r="A8907" s="281">
        <v>13226</v>
      </c>
      <c r="B8907" s="12" t="s">
        <v>54910</v>
      </c>
      <c r="C8907" s="283" t="s">
        <v>15410</v>
      </c>
      <c r="D8907" s="284">
        <v>3.56</v>
      </c>
    </row>
    <row r="8908" spans="1:4" ht="15" customHeight="1">
      <c r="A8908" s="12">
        <v>10575</v>
      </c>
      <c r="B8908" s="282" t="s">
        <v>53962</v>
      </c>
      <c r="C8908" s="12" t="s">
        <v>15410</v>
      </c>
      <c r="D8908" s="12">
        <v>3.72</v>
      </c>
    </row>
    <row r="8909" spans="1:4" ht="15" customHeight="1">
      <c r="A8909" s="281">
        <v>10576</v>
      </c>
      <c r="B8909" s="282" t="s">
        <v>53963</v>
      </c>
      <c r="C8909" s="283" t="s">
        <v>15410</v>
      </c>
      <c r="D8909" s="284">
        <v>3.72</v>
      </c>
    </row>
    <row r="8910" spans="1:4" ht="15" customHeight="1">
      <c r="A8910" s="281">
        <v>10555</v>
      </c>
      <c r="B8910" s="282" t="s">
        <v>53964</v>
      </c>
      <c r="C8910" s="283" t="s">
        <v>15410</v>
      </c>
      <c r="D8910" s="284">
        <v>3.56</v>
      </c>
    </row>
    <row r="8911" spans="1:4" ht="15" customHeight="1">
      <c r="A8911" s="281">
        <v>10588</v>
      </c>
      <c r="B8911" s="282" t="s">
        <v>53965</v>
      </c>
      <c r="C8911" s="283" t="s">
        <v>15410</v>
      </c>
      <c r="D8911" s="284">
        <v>3.62</v>
      </c>
    </row>
    <row r="8912" spans="1:4" ht="15" customHeight="1">
      <c r="A8912" s="281">
        <v>10587</v>
      </c>
      <c r="B8912" s="282" t="s">
        <v>53966</v>
      </c>
      <c r="C8912" s="283" t="s">
        <v>15410</v>
      </c>
      <c r="D8912" s="284">
        <v>3.62</v>
      </c>
    </row>
    <row r="8913" spans="1:4" ht="15" customHeight="1">
      <c r="A8913" s="281">
        <v>10582</v>
      </c>
      <c r="B8913" s="282" t="s">
        <v>53967</v>
      </c>
      <c r="C8913" s="283" t="s">
        <v>15410</v>
      </c>
      <c r="D8913" s="284">
        <v>3.63</v>
      </c>
    </row>
    <row r="8914" spans="1:4" ht="15" customHeight="1">
      <c r="A8914" s="281">
        <v>10577</v>
      </c>
      <c r="B8914" s="282" t="s">
        <v>53968</v>
      </c>
      <c r="C8914" s="283" t="s">
        <v>15410</v>
      </c>
      <c r="D8914" s="284">
        <v>3.72</v>
      </c>
    </row>
    <row r="8915" spans="1:4" ht="15" customHeight="1">
      <c r="A8915" s="281">
        <v>10578</v>
      </c>
      <c r="B8915" s="282" t="s">
        <v>53969</v>
      </c>
      <c r="C8915" s="283" t="s">
        <v>15410</v>
      </c>
      <c r="D8915" s="284">
        <v>3.72</v>
      </c>
    </row>
    <row r="8916" spans="1:4" ht="15" customHeight="1">
      <c r="A8916" s="281">
        <v>10592</v>
      </c>
      <c r="B8916" s="282" t="s">
        <v>53970</v>
      </c>
      <c r="C8916" s="283" t="s">
        <v>15410</v>
      </c>
      <c r="D8916" s="284">
        <v>3.58</v>
      </c>
    </row>
    <row r="8917" spans="1:4" ht="15" customHeight="1">
      <c r="A8917" s="281">
        <v>10579</v>
      </c>
      <c r="B8917" s="282" t="s">
        <v>53971</v>
      </c>
      <c r="C8917" s="283" t="s">
        <v>15410</v>
      </c>
      <c r="D8917" s="284">
        <v>3.72</v>
      </c>
    </row>
    <row r="8918" spans="1:4" ht="15" customHeight="1">
      <c r="A8918" s="281">
        <v>10551</v>
      </c>
      <c r="B8918" s="282" t="s">
        <v>53972</v>
      </c>
      <c r="C8918" s="283" t="s">
        <v>15410</v>
      </c>
      <c r="D8918" s="284">
        <v>3.62</v>
      </c>
    </row>
    <row r="8919" spans="1:4" ht="15" customHeight="1">
      <c r="A8919" s="281">
        <v>10580</v>
      </c>
      <c r="B8919" s="282" t="s">
        <v>53973</v>
      </c>
      <c r="C8919" s="283" t="s">
        <v>15410</v>
      </c>
      <c r="D8919" s="284">
        <v>3.72</v>
      </c>
    </row>
    <row r="8920" spans="1:4" ht="15" customHeight="1">
      <c r="A8920" s="281">
        <v>10552</v>
      </c>
      <c r="B8920" s="282" t="s">
        <v>53974</v>
      </c>
      <c r="C8920" s="283" t="s">
        <v>15410</v>
      </c>
      <c r="D8920" s="284">
        <v>3.58</v>
      </c>
    </row>
    <row r="8921" spans="1:4" ht="15" customHeight="1">
      <c r="A8921" s="281">
        <v>10554</v>
      </c>
      <c r="B8921" s="282" t="s">
        <v>53975</v>
      </c>
      <c r="C8921" s="283" t="s">
        <v>15410</v>
      </c>
      <c r="D8921" s="284">
        <v>3.64</v>
      </c>
    </row>
    <row r="8922" spans="1:4" ht="15" customHeight="1">
      <c r="A8922" s="281">
        <v>10595</v>
      </c>
      <c r="B8922" s="282" t="s">
        <v>53976</v>
      </c>
      <c r="C8922" s="283" t="s">
        <v>15410</v>
      </c>
      <c r="D8922" s="284">
        <v>3.64</v>
      </c>
    </row>
    <row r="8923" spans="1:4" ht="15" customHeight="1">
      <c r="A8923" s="281">
        <v>10589</v>
      </c>
      <c r="B8923" s="282" t="s">
        <v>53977</v>
      </c>
      <c r="C8923" s="283" t="s">
        <v>15410</v>
      </c>
      <c r="D8923" s="284">
        <v>3.62</v>
      </c>
    </row>
    <row r="8924" spans="1:4" ht="15" customHeight="1">
      <c r="A8924" s="281">
        <v>10596</v>
      </c>
      <c r="B8924" s="282" t="s">
        <v>53978</v>
      </c>
      <c r="C8924" s="283" t="s">
        <v>15410</v>
      </c>
      <c r="D8924" s="284">
        <v>3.63</v>
      </c>
    </row>
    <row r="8925" spans="1:4" ht="15" customHeight="1">
      <c r="A8925" s="281">
        <v>10583</v>
      </c>
      <c r="B8925" s="282" t="s">
        <v>53979</v>
      </c>
      <c r="C8925" s="283" t="s">
        <v>15410</v>
      </c>
      <c r="D8925" s="284">
        <v>3.63</v>
      </c>
    </row>
    <row r="8926" spans="1:4" ht="15" customHeight="1">
      <c r="A8926" s="281">
        <v>10601</v>
      </c>
      <c r="B8926" s="282" t="s">
        <v>53980</v>
      </c>
      <c r="C8926" s="283" t="s">
        <v>15410</v>
      </c>
      <c r="D8926" s="284">
        <v>3.63</v>
      </c>
    </row>
    <row r="8927" spans="1:4" ht="15" customHeight="1">
      <c r="A8927" s="281">
        <v>10581</v>
      </c>
      <c r="B8927" s="282" t="s">
        <v>53981</v>
      </c>
      <c r="C8927" s="283" t="s">
        <v>15410</v>
      </c>
      <c r="D8927" s="284">
        <v>3.72</v>
      </c>
    </row>
    <row r="8928" spans="1:4" ht="15" customHeight="1">
      <c r="A8928" s="281">
        <v>10597</v>
      </c>
      <c r="B8928" s="282" t="s">
        <v>53982</v>
      </c>
      <c r="C8928" s="283" t="s">
        <v>15410</v>
      </c>
      <c r="D8928" s="284">
        <v>3.63</v>
      </c>
    </row>
    <row r="8929" spans="1:4" ht="15" customHeight="1">
      <c r="A8929" s="281">
        <v>10584</v>
      </c>
      <c r="B8929" s="282" t="s">
        <v>53983</v>
      </c>
      <c r="C8929" s="283" t="s">
        <v>15410</v>
      </c>
      <c r="D8929" s="284">
        <v>3.63</v>
      </c>
    </row>
    <row r="8930" spans="1:4" ht="15" customHeight="1">
      <c r="A8930" s="281">
        <v>10604</v>
      </c>
      <c r="B8930" s="282" t="s">
        <v>53984</v>
      </c>
      <c r="C8930" s="283" t="s">
        <v>15410</v>
      </c>
      <c r="D8930" s="284">
        <v>4.25</v>
      </c>
    </row>
    <row r="8931" spans="1:4" ht="15" customHeight="1">
      <c r="A8931" s="281">
        <v>10598</v>
      </c>
      <c r="B8931" s="282" t="s">
        <v>53985</v>
      </c>
      <c r="C8931" s="283" t="s">
        <v>15410</v>
      </c>
      <c r="D8931" s="284">
        <v>3.62</v>
      </c>
    </row>
    <row r="8932" spans="1:4" ht="15" customHeight="1">
      <c r="A8932" s="281">
        <v>10585</v>
      </c>
      <c r="B8932" s="282" t="s">
        <v>53986</v>
      </c>
      <c r="C8932" s="283" t="s">
        <v>15410</v>
      </c>
      <c r="D8932" s="284">
        <v>3.63</v>
      </c>
    </row>
    <row r="8933" spans="1:4" ht="15" customHeight="1">
      <c r="A8933" s="281">
        <v>10599</v>
      </c>
      <c r="B8933" s="282" t="s">
        <v>53987</v>
      </c>
      <c r="C8933" s="283" t="s">
        <v>15410</v>
      </c>
      <c r="D8933" s="284">
        <v>3.72</v>
      </c>
    </row>
    <row r="8934" spans="1:4" ht="15" customHeight="1">
      <c r="A8934" s="281">
        <v>10973</v>
      </c>
      <c r="B8934" s="282" t="s">
        <v>53988</v>
      </c>
      <c r="C8934" s="283" t="s">
        <v>15410</v>
      </c>
      <c r="D8934" s="284">
        <v>3.62</v>
      </c>
    </row>
    <row r="8935" spans="1:4" ht="15" customHeight="1">
      <c r="A8935" s="281">
        <v>10605</v>
      </c>
      <c r="B8935" s="282" t="s">
        <v>53989</v>
      </c>
      <c r="C8935" s="283" t="s">
        <v>15410</v>
      </c>
      <c r="D8935" s="284">
        <v>4.25</v>
      </c>
    </row>
    <row r="8936" spans="1:4" ht="15" customHeight="1">
      <c r="A8936" s="281">
        <v>10591</v>
      </c>
      <c r="B8936" s="282" t="s">
        <v>53990</v>
      </c>
      <c r="C8936" s="283" t="s">
        <v>15410</v>
      </c>
      <c r="D8936" s="284">
        <v>3.62</v>
      </c>
    </row>
    <row r="8937" spans="1:4" ht="15" customHeight="1">
      <c r="A8937" s="281">
        <v>10586</v>
      </c>
      <c r="B8937" s="282" t="s">
        <v>53991</v>
      </c>
      <c r="C8937" s="283" t="s">
        <v>15410</v>
      </c>
      <c r="D8937" s="284">
        <v>3.63</v>
      </c>
    </row>
    <row r="8938" spans="1:4" ht="15" customHeight="1">
      <c r="A8938" s="281">
        <v>10550</v>
      </c>
      <c r="B8938" s="282" t="s">
        <v>53992</v>
      </c>
      <c r="C8938" s="283" t="s">
        <v>15410</v>
      </c>
      <c r="D8938" s="284">
        <v>3.63</v>
      </c>
    </row>
    <row r="8939" spans="1:4" ht="15" customHeight="1">
      <c r="A8939" s="281">
        <v>10553</v>
      </c>
      <c r="B8939" s="282" t="s">
        <v>53993</v>
      </c>
      <c r="C8939" s="283" t="s">
        <v>15410</v>
      </c>
      <c r="D8939" s="284">
        <v>3.83</v>
      </c>
    </row>
    <row r="8940" spans="1:4" ht="15" customHeight="1">
      <c r="A8940" s="281">
        <v>10593</v>
      </c>
      <c r="B8940" s="282" t="s">
        <v>53994</v>
      </c>
      <c r="C8940" s="283" t="s">
        <v>15410</v>
      </c>
      <c r="D8940" s="284">
        <v>3.83</v>
      </c>
    </row>
    <row r="8941" spans="1:4" ht="15" customHeight="1">
      <c r="A8941" s="281">
        <v>10600</v>
      </c>
      <c r="B8941" s="282" t="s">
        <v>53995</v>
      </c>
      <c r="C8941" s="283" t="s">
        <v>15410</v>
      </c>
      <c r="D8941" s="284">
        <v>3.83</v>
      </c>
    </row>
    <row r="8942" spans="1:4" ht="15" customHeight="1">
      <c r="A8942" s="281">
        <v>10590</v>
      </c>
      <c r="B8942" s="282" t="s">
        <v>53996</v>
      </c>
      <c r="C8942" s="283" t="s">
        <v>15410</v>
      </c>
      <c r="D8942" s="284">
        <v>3.62</v>
      </c>
    </row>
    <row r="8943" spans="1:4" ht="15" customHeight="1">
      <c r="A8943" s="281">
        <v>12390</v>
      </c>
      <c r="B8943" s="282" t="s">
        <v>53997</v>
      </c>
      <c r="C8943" s="283" t="s">
        <v>15410</v>
      </c>
      <c r="D8943" s="284">
        <v>3.63</v>
      </c>
    </row>
    <row r="8944" spans="1:4" ht="25.5" customHeight="1">
      <c r="A8944" s="281">
        <v>10594</v>
      </c>
      <c r="B8944" s="282" t="s">
        <v>53998</v>
      </c>
      <c r="C8944" s="283" t="s">
        <v>15410</v>
      </c>
      <c r="D8944" s="284">
        <v>3.56</v>
      </c>
    </row>
    <row r="8945" spans="1:4" ht="25.5" customHeight="1">
      <c r="A8945" s="281">
        <v>10549</v>
      </c>
      <c r="B8945" s="282" t="s">
        <v>53999</v>
      </c>
      <c r="C8945" s="283" t="s">
        <v>15410</v>
      </c>
      <c r="D8945" s="284">
        <v>3.72</v>
      </c>
    </row>
    <row r="8946" spans="1:4" ht="15" customHeight="1">
      <c r="A8946" s="281">
        <v>10603</v>
      </c>
      <c r="B8946" s="282" t="s">
        <v>54000</v>
      </c>
      <c r="C8946" s="283" t="s">
        <v>15410</v>
      </c>
      <c r="D8946" s="284">
        <v>4.25</v>
      </c>
    </row>
    <row r="8947" spans="1:4" ht="17.100000000000001" customHeight="1">
      <c r="A8947" s="281">
        <v>10606</v>
      </c>
      <c r="B8947" s="282" t="s">
        <v>54001</v>
      </c>
      <c r="C8947" s="283" t="s">
        <v>15410</v>
      </c>
      <c r="D8947" s="284">
        <v>4.25</v>
      </c>
    </row>
    <row r="8948" spans="1:4" ht="15" customHeight="1">
      <c r="A8948" s="281">
        <v>13130</v>
      </c>
      <c r="B8948" s="282" t="s">
        <v>54002</v>
      </c>
      <c r="C8948" s="283" t="s">
        <v>15410</v>
      </c>
      <c r="D8948" s="284">
        <v>3.58</v>
      </c>
    </row>
    <row r="8949" spans="1:4" ht="17.100000000000001" customHeight="1">
      <c r="A8949" s="281">
        <v>8619</v>
      </c>
      <c r="B8949" s="282" t="s">
        <v>54003</v>
      </c>
      <c r="C8949" s="283" t="s">
        <v>15410</v>
      </c>
      <c r="D8949" s="284">
        <v>25.29</v>
      </c>
    </row>
    <row r="8950" spans="1:4" ht="25.5" customHeight="1">
      <c r="A8950" s="281">
        <v>4951</v>
      </c>
      <c r="B8950" s="282" t="s">
        <v>54004</v>
      </c>
      <c r="C8950" s="283" t="s">
        <v>15409</v>
      </c>
      <c r="D8950" s="284">
        <v>114.3</v>
      </c>
    </row>
    <row r="8951" spans="1:4" ht="15" customHeight="1">
      <c r="A8951" s="281">
        <v>4952</v>
      </c>
      <c r="B8951" s="282" t="s">
        <v>54005</v>
      </c>
      <c r="C8951" s="283" t="s">
        <v>15409</v>
      </c>
      <c r="D8951" s="284">
        <v>136.22999999999999</v>
      </c>
    </row>
    <row r="8952" spans="1:4" ht="15" customHeight="1">
      <c r="A8952" s="281">
        <v>2490</v>
      </c>
      <c r="B8952" s="282" t="s">
        <v>54006</v>
      </c>
      <c r="C8952" s="283" t="s">
        <v>15405</v>
      </c>
      <c r="D8952" s="284">
        <v>3.58</v>
      </c>
    </row>
    <row r="8953" spans="1:4" ht="17.100000000000001" customHeight="1">
      <c r="A8953" s="281">
        <v>9884</v>
      </c>
      <c r="B8953" s="282" t="s">
        <v>16403</v>
      </c>
      <c r="C8953" s="283" t="s">
        <v>15405</v>
      </c>
      <c r="D8953" s="284">
        <v>529.74</v>
      </c>
    </row>
    <row r="8954" spans="1:4" ht="17.100000000000001" customHeight="1">
      <c r="A8954" s="281">
        <v>10008</v>
      </c>
      <c r="B8954" s="282" t="s">
        <v>55550</v>
      </c>
      <c r="C8954" s="283" t="s">
        <v>15559</v>
      </c>
      <c r="D8954" s="284">
        <v>2537.02</v>
      </c>
    </row>
    <row r="8955" spans="1:4" ht="34.200000000000003" customHeight="1">
      <c r="A8955" s="281">
        <v>12260</v>
      </c>
      <c r="B8955" s="282" t="s">
        <v>16404</v>
      </c>
      <c r="C8955" s="283" t="s">
        <v>16405</v>
      </c>
      <c r="D8955" s="284">
        <v>7120.62</v>
      </c>
    </row>
    <row r="8956" spans="1:4" ht="34.200000000000003" customHeight="1">
      <c r="A8956" s="281">
        <v>12259</v>
      </c>
      <c r="B8956" s="282"/>
      <c r="C8956" s="283" t="s">
        <v>16405</v>
      </c>
      <c r="D8956" s="284">
        <v>1750</v>
      </c>
    </row>
    <row r="8957" spans="1:4" ht="15" customHeight="1">
      <c r="A8957" s="281"/>
      <c r="B8957" s="282" t="s">
        <v>16406</v>
      </c>
      <c r="C8957" s="283"/>
      <c r="D8957" s="284"/>
    </row>
    <row r="8958" spans="1:4" ht="15" customHeight="1">
      <c r="A8958" s="281">
        <v>9862</v>
      </c>
      <c r="B8958" s="282" t="s">
        <v>16407</v>
      </c>
      <c r="C8958" s="283" t="s">
        <v>15405</v>
      </c>
      <c r="D8958" s="284">
        <v>52372.31</v>
      </c>
    </row>
    <row r="8959" spans="1:4" ht="17.100000000000001" customHeight="1">
      <c r="A8959" s="281">
        <v>10145</v>
      </c>
      <c r="B8959" s="282" t="s">
        <v>54007</v>
      </c>
      <c r="C8959" s="283" t="s">
        <v>15405</v>
      </c>
      <c r="D8959" s="284">
        <v>54680</v>
      </c>
    </row>
    <row r="8960" spans="1:4" ht="17.100000000000001" customHeight="1">
      <c r="A8960" s="281">
        <v>12257</v>
      </c>
      <c r="B8960" s="282" t="s">
        <v>16408</v>
      </c>
      <c r="C8960" s="283" t="s">
        <v>15405</v>
      </c>
      <c r="D8960" s="284">
        <v>7500</v>
      </c>
    </row>
    <row r="8961" spans="1:4" ht="25.5" customHeight="1">
      <c r="A8961" s="281">
        <v>13304</v>
      </c>
      <c r="B8961" s="282" t="s">
        <v>55469</v>
      </c>
      <c r="C8961" s="283" t="s">
        <v>15405</v>
      </c>
      <c r="D8961" s="284">
        <v>44150</v>
      </c>
    </row>
    <row r="8962" spans="1:4" ht="17.100000000000001" customHeight="1">
      <c r="A8962" s="281">
        <v>13303</v>
      </c>
      <c r="B8962" s="282" t="s">
        <v>55470</v>
      </c>
      <c r="C8962" s="283" t="s">
        <v>15405</v>
      </c>
      <c r="D8962" s="284">
        <v>43641</v>
      </c>
    </row>
    <row r="8963" spans="1:4" ht="25.5" customHeight="1">
      <c r="A8963" s="281">
        <v>13302</v>
      </c>
      <c r="B8963" s="282" t="s">
        <v>55471</v>
      </c>
      <c r="C8963" s="283" t="s">
        <v>15405</v>
      </c>
      <c r="D8963" s="284">
        <v>44150</v>
      </c>
    </row>
    <row r="8964" spans="1:4" ht="15" customHeight="1">
      <c r="A8964" s="281">
        <v>13301</v>
      </c>
      <c r="B8964" s="282" t="s">
        <v>55472</v>
      </c>
      <c r="C8964" s="283" t="s">
        <v>15405</v>
      </c>
      <c r="D8964" s="284">
        <v>43641</v>
      </c>
    </row>
    <row r="8965" spans="1:4" ht="15" customHeight="1">
      <c r="A8965" s="281">
        <v>13300</v>
      </c>
      <c r="B8965" s="282" t="s">
        <v>55473</v>
      </c>
      <c r="C8965" s="283" t="s">
        <v>15405</v>
      </c>
      <c r="D8965" s="284">
        <v>40575</v>
      </c>
    </row>
    <row r="8966" spans="1:4" ht="15" customHeight="1">
      <c r="A8966" s="281">
        <v>13299</v>
      </c>
      <c r="B8966" s="282" t="s">
        <v>55474</v>
      </c>
      <c r="C8966" s="283" t="s">
        <v>15405</v>
      </c>
      <c r="D8966" s="284">
        <v>40375</v>
      </c>
    </row>
    <row r="8967" spans="1:4" ht="15" customHeight="1">
      <c r="A8967" s="281">
        <v>10905</v>
      </c>
      <c r="B8967" s="282" t="s">
        <v>54008</v>
      </c>
      <c r="C8967" s="283" t="s">
        <v>15405</v>
      </c>
      <c r="D8967" s="284">
        <v>120000</v>
      </c>
    </row>
    <row r="8968" spans="1:4" ht="17.100000000000001" customHeight="1">
      <c r="A8968" s="281">
        <v>12383</v>
      </c>
      <c r="B8968" s="282" t="s">
        <v>16409</v>
      </c>
      <c r="C8968" s="283" t="s">
        <v>15405</v>
      </c>
      <c r="D8968" s="284">
        <v>36990</v>
      </c>
    </row>
    <row r="8969" spans="1:4" ht="25.5" customHeight="1">
      <c r="A8969" s="281">
        <v>9861</v>
      </c>
      <c r="B8969" s="282" t="s">
        <v>16410</v>
      </c>
      <c r="C8969" s="283" t="s">
        <v>15405</v>
      </c>
      <c r="D8969" s="284">
        <v>3056.75</v>
      </c>
    </row>
    <row r="8970" spans="1:4" ht="25.5" customHeight="1">
      <c r="A8970" s="281">
        <v>12947</v>
      </c>
      <c r="B8970" s="282" t="s">
        <v>54009</v>
      </c>
      <c r="C8970" s="283" t="s">
        <v>15415</v>
      </c>
      <c r="D8970" s="284">
        <v>5.47</v>
      </c>
    </row>
    <row r="8971" spans="1:4" ht="17.100000000000001" customHeight="1">
      <c r="A8971" s="281">
        <v>10349</v>
      </c>
      <c r="B8971" s="282" t="s">
        <v>54010</v>
      </c>
      <c r="C8971" s="283" t="s">
        <v>15415</v>
      </c>
      <c r="D8971" s="284">
        <v>5.39</v>
      </c>
    </row>
    <row r="8972" spans="1:4" ht="15" customHeight="1">
      <c r="A8972" s="281">
        <v>10779</v>
      </c>
      <c r="B8972" s="282" t="s">
        <v>16411</v>
      </c>
      <c r="C8972" s="283" t="s">
        <v>15415</v>
      </c>
      <c r="D8972" s="284">
        <v>92</v>
      </c>
    </row>
    <row r="8973" spans="1:4" ht="25.5" customHeight="1">
      <c r="A8973" s="281">
        <v>12860</v>
      </c>
      <c r="B8973" s="282" t="s">
        <v>16412</v>
      </c>
      <c r="C8973" s="283" t="s">
        <v>15405</v>
      </c>
      <c r="D8973" s="284">
        <v>3150</v>
      </c>
    </row>
    <row r="8974" spans="1:4" ht="25.5" customHeight="1">
      <c r="A8974" s="281">
        <v>12790</v>
      </c>
      <c r="B8974" s="282" t="s">
        <v>16413</v>
      </c>
      <c r="C8974" s="283" t="s">
        <v>15405</v>
      </c>
      <c r="D8974" s="284">
        <v>7600</v>
      </c>
    </row>
    <row r="8975" spans="1:4" ht="17.100000000000001" customHeight="1">
      <c r="A8975" s="281">
        <v>10095</v>
      </c>
      <c r="B8975" s="282" t="s">
        <v>54011</v>
      </c>
      <c r="C8975" s="283" t="s">
        <v>15405</v>
      </c>
      <c r="D8975" s="284">
        <v>2406.25</v>
      </c>
    </row>
    <row r="8976" spans="1:4" ht="17.100000000000001" customHeight="1">
      <c r="A8976" s="281">
        <v>10778</v>
      </c>
      <c r="B8976" s="282" t="s">
        <v>16414</v>
      </c>
      <c r="C8976" s="283" t="s">
        <v>15405</v>
      </c>
      <c r="D8976" s="284">
        <v>2.98</v>
      </c>
    </row>
    <row r="8977" spans="1:4" ht="17.100000000000001" customHeight="1">
      <c r="A8977" s="281">
        <v>10855</v>
      </c>
      <c r="B8977" s="282" t="s">
        <v>16415</v>
      </c>
      <c r="C8977" s="283" t="s">
        <v>15405</v>
      </c>
      <c r="D8977" s="284">
        <v>6.2</v>
      </c>
    </row>
    <row r="8978" spans="1:4" ht="17.100000000000001" customHeight="1">
      <c r="A8978" s="281">
        <v>10679</v>
      </c>
      <c r="B8978" s="282" t="s">
        <v>16416</v>
      </c>
      <c r="C8978" s="283" t="s">
        <v>15405</v>
      </c>
      <c r="D8978" s="284">
        <v>65</v>
      </c>
    </row>
    <row r="8979" spans="1:4" ht="17.100000000000001" customHeight="1">
      <c r="A8979" s="281">
        <v>10678</v>
      </c>
      <c r="B8979" s="282" t="s">
        <v>16417</v>
      </c>
      <c r="C8979" s="283" t="s">
        <v>15405</v>
      </c>
      <c r="D8979" s="284">
        <v>95</v>
      </c>
    </row>
    <row r="8980" spans="1:4" ht="15" customHeight="1">
      <c r="A8980" s="281">
        <v>10010</v>
      </c>
      <c r="B8980" s="282" t="s">
        <v>55551</v>
      </c>
      <c r="C8980" s="283" t="s">
        <v>15559</v>
      </c>
      <c r="D8980" s="284">
        <v>21790.23</v>
      </c>
    </row>
    <row r="8981" spans="1:4" ht="15" customHeight="1">
      <c r="A8981" s="281">
        <v>4949</v>
      </c>
      <c r="B8981" s="282" t="s">
        <v>54012</v>
      </c>
      <c r="C8981" s="283" t="s">
        <v>15409</v>
      </c>
      <c r="D8981" s="284">
        <v>115.54</v>
      </c>
    </row>
    <row r="8982" spans="1:4" ht="15" customHeight="1">
      <c r="A8982" s="281">
        <v>4950</v>
      </c>
      <c r="B8982" s="282" t="s">
        <v>54013</v>
      </c>
      <c r="C8982" s="283" t="s">
        <v>15409</v>
      </c>
      <c r="D8982" s="284">
        <v>130.84</v>
      </c>
    </row>
    <row r="8983" spans="1:4" ht="15" customHeight="1">
      <c r="A8983" s="281">
        <v>1903</v>
      </c>
      <c r="B8983" s="282" t="s">
        <v>54014</v>
      </c>
      <c r="C8983" s="283" t="s">
        <v>15408</v>
      </c>
      <c r="D8983" s="284">
        <v>477.95</v>
      </c>
    </row>
    <row r="8984" spans="1:4" ht="17.100000000000001" customHeight="1">
      <c r="A8984" s="281">
        <v>1904</v>
      </c>
      <c r="B8984" s="282" t="s">
        <v>54015</v>
      </c>
      <c r="C8984" s="283" t="s">
        <v>15408</v>
      </c>
      <c r="D8984" s="284">
        <v>1871.15</v>
      </c>
    </row>
    <row r="8985" spans="1:4" ht="15" customHeight="1">
      <c r="A8985" s="281">
        <v>1905</v>
      </c>
      <c r="B8985" s="282" t="s">
        <v>54016</v>
      </c>
      <c r="C8985" s="283" t="s">
        <v>15408</v>
      </c>
      <c r="D8985" s="284">
        <v>640.35</v>
      </c>
    </row>
    <row r="8986" spans="1:4" ht="15" customHeight="1">
      <c r="A8986" s="281">
        <v>1906</v>
      </c>
      <c r="B8986" s="282" t="s">
        <v>54017</v>
      </c>
      <c r="C8986" s="283" t="s">
        <v>15408</v>
      </c>
      <c r="D8986" s="284">
        <v>371.41</v>
      </c>
    </row>
    <row r="8987" spans="1:4" ht="17.100000000000001" customHeight="1">
      <c r="A8987" s="281">
        <v>13024</v>
      </c>
      <c r="B8987" s="282" t="s">
        <v>54018</v>
      </c>
      <c r="C8987" s="283" t="s">
        <v>15408</v>
      </c>
      <c r="D8987" s="284">
        <v>373.87</v>
      </c>
    </row>
    <row r="8988" spans="1:4" ht="17.100000000000001" customHeight="1">
      <c r="A8988" s="281">
        <v>7728</v>
      </c>
      <c r="B8988" s="282" t="s">
        <v>54019</v>
      </c>
      <c r="C8988" s="283" t="s">
        <v>15408</v>
      </c>
      <c r="D8988" s="284">
        <v>474.1</v>
      </c>
    </row>
    <row r="8989" spans="1:4" ht="17.100000000000001" customHeight="1">
      <c r="A8989" s="281">
        <v>3718</v>
      </c>
      <c r="B8989" s="282" t="s">
        <v>54020</v>
      </c>
      <c r="C8989" s="283" t="s">
        <v>15409</v>
      </c>
      <c r="D8989" s="284">
        <v>571.53</v>
      </c>
    </row>
    <row r="8990" spans="1:4" ht="17.100000000000001" customHeight="1">
      <c r="A8990" s="281">
        <v>4734</v>
      </c>
      <c r="B8990" s="282" t="s">
        <v>54021</v>
      </c>
      <c r="C8990" s="283" t="s">
        <v>15409</v>
      </c>
      <c r="D8990" s="284">
        <v>344.63</v>
      </c>
    </row>
    <row r="8991" spans="1:4" ht="17.100000000000001" customHeight="1">
      <c r="A8991" s="281">
        <v>8274</v>
      </c>
      <c r="B8991" s="282" t="s">
        <v>54022</v>
      </c>
      <c r="C8991" s="283" t="s">
        <v>15408</v>
      </c>
      <c r="D8991" s="284">
        <v>490.66</v>
      </c>
    </row>
    <row r="8992" spans="1:4" ht="17.100000000000001" customHeight="1">
      <c r="A8992" s="281">
        <v>3406</v>
      </c>
      <c r="B8992" s="282" t="s">
        <v>54023</v>
      </c>
      <c r="C8992" s="283" t="s">
        <v>15416</v>
      </c>
      <c r="D8992" s="284">
        <v>0.7</v>
      </c>
    </row>
    <row r="8993" spans="1:4" ht="17.100000000000001" customHeight="1">
      <c r="A8993" s="281">
        <v>3407</v>
      </c>
      <c r="B8993" s="282" t="s">
        <v>54024</v>
      </c>
      <c r="C8993" s="283" t="s">
        <v>15416</v>
      </c>
      <c r="D8993" s="284">
        <v>1.1200000000000001</v>
      </c>
    </row>
    <row r="8994" spans="1:4" ht="17.100000000000001" customHeight="1">
      <c r="A8994" s="281">
        <v>4303</v>
      </c>
      <c r="B8994" s="282" t="s">
        <v>54025</v>
      </c>
      <c r="C8994" s="283" t="s">
        <v>15416</v>
      </c>
      <c r="D8994" s="284">
        <v>1.77</v>
      </c>
    </row>
    <row r="8995" spans="1:4" ht="17.100000000000001" customHeight="1">
      <c r="A8995" s="281">
        <v>1907</v>
      </c>
      <c r="B8995" s="282" t="s">
        <v>55475</v>
      </c>
      <c r="C8995" s="283" t="s">
        <v>15407</v>
      </c>
      <c r="D8995" s="284">
        <v>16.82</v>
      </c>
    </row>
    <row r="8996" spans="1:4" ht="15" customHeight="1">
      <c r="A8996" s="281">
        <v>9792</v>
      </c>
      <c r="B8996" s="282" t="s">
        <v>54026</v>
      </c>
      <c r="C8996" s="283" t="s">
        <v>15415</v>
      </c>
      <c r="D8996" s="284">
        <v>52.48</v>
      </c>
    </row>
    <row r="8997" spans="1:4" ht="15" customHeight="1">
      <c r="A8997" s="281">
        <v>8395</v>
      </c>
      <c r="B8997" s="282" t="s">
        <v>54027</v>
      </c>
      <c r="C8997" s="283" t="s">
        <v>15407</v>
      </c>
      <c r="D8997" s="284">
        <v>92.9</v>
      </c>
    </row>
    <row r="8998" spans="1:4" ht="15" customHeight="1">
      <c r="A8998" s="281">
        <v>4783</v>
      </c>
      <c r="B8998" s="282" t="s">
        <v>54028</v>
      </c>
      <c r="C8998" s="283" t="s">
        <v>15407</v>
      </c>
      <c r="D8998" s="284">
        <v>28.79</v>
      </c>
    </row>
    <row r="8999" spans="1:4" ht="15" customHeight="1">
      <c r="A8999" s="281">
        <v>1908</v>
      </c>
      <c r="B8999" s="282" t="s">
        <v>54029</v>
      </c>
      <c r="C8999" s="283" t="s">
        <v>15407</v>
      </c>
      <c r="D8999" s="284">
        <v>29.62</v>
      </c>
    </row>
    <row r="9000" spans="1:4" ht="15" customHeight="1">
      <c r="A9000" s="281">
        <v>9295</v>
      </c>
      <c r="B9000" s="282" t="s">
        <v>54030</v>
      </c>
      <c r="C9000" s="283" t="s">
        <v>15407</v>
      </c>
      <c r="D9000" s="284">
        <v>63.4</v>
      </c>
    </row>
    <row r="9001" spans="1:4" ht="17.100000000000001" customHeight="1">
      <c r="A9001" s="281">
        <v>10374</v>
      </c>
      <c r="B9001" s="282" t="s">
        <v>54031</v>
      </c>
      <c r="C9001" s="283" t="s">
        <v>15407</v>
      </c>
      <c r="D9001" s="284">
        <v>92.41</v>
      </c>
    </row>
    <row r="9002" spans="1:4" ht="15" customHeight="1">
      <c r="A9002" s="281">
        <v>10569</v>
      </c>
      <c r="B9002" s="282" t="s">
        <v>54032</v>
      </c>
      <c r="C9002" s="283" t="s">
        <v>15407</v>
      </c>
      <c r="D9002" s="284">
        <v>100.54</v>
      </c>
    </row>
    <row r="9003" spans="1:4" ht="15" customHeight="1">
      <c r="A9003" s="281">
        <v>13026</v>
      </c>
      <c r="B9003" s="282" t="s">
        <v>54033</v>
      </c>
      <c r="C9003" s="283" t="s">
        <v>15407</v>
      </c>
      <c r="D9003" s="284">
        <v>27.62</v>
      </c>
    </row>
    <row r="9004" spans="1:4" ht="17.100000000000001" customHeight="1">
      <c r="A9004" s="281">
        <v>11069</v>
      </c>
      <c r="B9004" s="282" t="s">
        <v>54034</v>
      </c>
      <c r="C9004" s="283" t="s">
        <v>15407</v>
      </c>
      <c r="D9004" s="284">
        <v>63.31</v>
      </c>
    </row>
    <row r="9005" spans="1:4" ht="15" customHeight="1">
      <c r="A9005" s="281">
        <v>10570</v>
      </c>
      <c r="B9005" s="282" t="s">
        <v>54035</v>
      </c>
      <c r="C9005" s="283" t="s">
        <v>15407</v>
      </c>
      <c r="D9005" s="284">
        <v>8.81</v>
      </c>
    </row>
    <row r="9006" spans="1:4" ht="17.100000000000001" customHeight="1">
      <c r="A9006" s="281">
        <v>12360</v>
      </c>
      <c r="B9006" s="282" t="s">
        <v>54036</v>
      </c>
      <c r="C9006" s="283" t="s">
        <v>15409</v>
      </c>
      <c r="D9006" s="284">
        <v>599.44000000000005</v>
      </c>
    </row>
    <row r="9007" spans="1:4" ht="17.100000000000001" customHeight="1">
      <c r="A9007" s="281">
        <v>10714</v>
      </c>
      <c r="B9007" s="282" t="s">
        <v>54037</v>
      </c>
      <c r="C9007" s="283" t="s">
        <v>15407</v>
      </c>
      <c r="D9007" s="284">
        <v>79.569999999999993</v>
      </c>
    </row>
    <row r="9008" spans="1:4" ht="17.100000000000001" customHeight="1">
      <c r="A9008" s="281">
        <v>10715</v>
      </c>
      <c r="B9008" s="282" t="s">
        <v>54038</v>
      </c>
      <c r="C9008" s="283" t="s">
        <v>15407</v>
      </c>
      <c r="D9008" s="284">
        <v>92.1</v>
      </c>
    </row>
    <row r="9009" spans="1:4" ht="25.5" customHeight="1">
      <c r="A9009" s="281">
        <v>10716</v>
      </c>
      <c r="B9009" s="282" t="s">
        <v>54039</v>
      </c>
      <c r="C9009" s="283" t="s">
        <v>15407</v>
      </c>
      <c r="D9009" s="284">
        <v>106.42</v>
      </c>
    </row>
    <row r="9010" spans="1:4" ht="25.5" customHeight="1">
      <c r="A9010" s="281">
        <v>9681</v>
      </c>
      <c r="B9010" s="282" t="s">
        <v>54040</v>
      </c>
      <c r="C9010" s="283" t="s">
        <v>15471</v>
      </c>
      <c r="D9010" s="284">
        <v>114.22</v>
      </c>
    </row>
    <row r="9011" spans="1:4" ht="25.5" customHeight="1">
      <c r="A9011" s="281">
        <v>9682</v>
      </c>
      <c r="B9011" s="282" t="s">
        <v>54041</v>
      </c>
      <c r="C9011" s="283" t="s">
        <v>15471</v>
      </c>
      <c r="D9011" s="284">
        <v>211.59</v>
      </c>
    </row>
    <row r="9012" spans="1:4" ht="25.5" customHeight="1">
      <c r="A9012" s="281">
        <v>12080</v>
      </c>
      <c r="B9012" s="282" t="s">
        <v>54042</v>
      </c>
      <c r="C9012" s="283" t="s">
        <v>15405</v>
      </c>
      <c r="D9012" s="284">
        <v>26.69</v>
      </c>
    </row>
    <row r="9013" spans="1:4" ht="15" customHeight="1">
      <c r="A9013" s="281">
        <v>1910</v>
      </c>
      <c r="B9013" s="282" t="s">
        <v>54043</v>
      </c>
      <c r="C9013" s="283" t="s">
        <v>15415</v>
      </c>
      <c r="D9013" s="284">
        <v>39.869999999999997</v>
      </c>
    </row>
    <row r="9014" spans="1:4" ht="25.5" customHeight="1">
      <c r="A9014" s="281">
        <v>1911</v>
      </c>
      <c r="B9014" s="282" t="s">
        <v>54044</v>
      </c>
      <c r="C9014" s="283" t="s">
        <v>15415</v>
      </c>
      <c r="D9014" s="284">
        <v>46.3</v>
      </c>
    </row>
    <row r="9015" spans="1:4" ht="25.5" customHeight="1">
      <c r="A9015" s="281">
        <v>9716</v>
      </c>
      <c r="B9015" s="282" t="s">
        <v>54045</v>
      </c>
      <c r="C9015" s="283" t="s">
        <v>15415</v>
      </c>
      <c r="D9015" s="284">
        <v>19.02</v>
      </c>
    </row>
    <row r="9016" spans="1:4" ht="25.5" customHeight="1">
      <c r="A9016" s="281">
        <v>3930</v>
      </c>
      <c r="B9016" s="282" t="s">
        <v>54046</v>
      </c>
      <c r="C9016" s="283" t="s">
        <v>15415</v>
      </c>
      <c r="D9016" s="284">
        <v>26.15</v>
      </c>
    </row>
    <row r="9017" spans="1:4" ht="25.5" customHeight="1">
      <c r="A9017" s="281">
        <v>10520</v>
      </c>
      <c r="B9017" s="282" t="s">
        <v>16418</v>
      </c>
      <c r="C9017" s="283" t="s">
        <v>15405</v>
      </c>
      <c r="D9017" s="284">
        <v>18.48</v>
      </c>
    </row>
    <row r="9018" spans="1:4" ht="25.5" customHeight="1">
      <c r="A9018" s="281">
        <v>10517</v>
      </c>
      <c r="B9018" s="282" t="s">
        <v>16419</v>
      </c>
      <c r="C9018" s="283" t="s">
        <v>15405</v>
      </c>
      <c r="D9018" s="284">
        <v>26.09</v>
      </c>
    </row>
    <row r="9019" spans="1:4" ht="25.5" customHeight="1">
      <c r="A9019" s="281">
        <v>10515</v>
      </c>
      <c r="B9019" s="282" t="s">
        <v>16420</v>
      </c>
      <c r="C9019" s="283" t="s">
        <v>15405</v>
      </c>
      <c r="D9019" s="284">
        <v>18.21</v>
      </c>
    </row>
    <row r="9020" spans="1:4" ht="25.5" customHeight="1">
      <c r="A9020" s="281">
        <v>10519</v>
      </c>
      <c r="B9020" s="282" t="s">
        <v>16421</v>
      </c>
      <c r="C9020" s="283" t="s">
        <v>15405</v>
      </c>
      <c r="D9020" s="284">
        <v>26.03</v>
      </c>
    </row>
    <row r="9021" spans="1:4" ht="25.5" customHeight="1">
      <c r="A9021" s="281">
        <v>10518</v>
      </c>
      <c r="B9021" s="282" t="s">
        <v>16422</v>
      </c>
      <c r="C9021" s="283" t="s">
        <v>15405</v>
      </c>
      <c r="D9021" s="284">
        <v>26.09</v>
      </c>
    </row>
    <row r="9022" spans="1:4" ht="25.5" customHeight="1">
      <c r="A9022" s="281">
        <v>10079</v>
      </c>
      <c r="B9022" s="282" t="s">
        <v>16423</v>
      </c>
      <c r="C9022" s="283" t="s">
        <v>15407</v>
      </c>
      <c r="D9022" s="284">
        <v>768.97</v>
      </c>
    </row>
    <row r="9023" spans="1:4" ht="25.5" customHeight="1">
      <c r="A9023" s="281">
        <v>10078</v>
      </c>
      <c r="B9023" s="282" t="s">
        <v>16424</v>
      </c>
      <c r="C9023" s="283" t="s">
        <v>15407</v>
      </c>
      <c r="D9023" s="284">
        <v>735.03</v>
      </c>
    </row>
    <row r="9024" spans="1:4" ht="25.5" customHeight="1">
      <c r="A9024" s="281">
        <v>1916</v>
      </c>
      <c r="B9024" s="282" t="s">
        <v>54047</v>
      </c>
      <c r="C9024" s="283" t="s">
        <v>15407</v>
      </c>
      <c r="D9024" s="284">
        <v>9</v>
      </c>
    </row>
    <row r="9025" spans="1:4" ht="25.5" customHeight="1">
      <c r="A9025" s="281">
        <v>9807</v>
      </c>
      <c r="B9025" s="282" t="s">
        <v>54048</v>
      </c>
      <c r="C9025" s="283" t="s">
        <v>15407</v>
      </c>
      <c r="D9025" s="284">
        <v>173.38</v>
      </c>
    </row>
    <row r="9026" spans="1:4" ht="25.5" customHeight="1">
      <c r="A9026" s="281">
        <v>9805</v>
      </c>
      <c r="B9026" s="282" t="s">
        <v>54049</v>
      </c>
      <c r="C9026" s="283" t="s">
        <v>15407</v>
      </c>
      <c r="D9026" s="284">
        <v>212.36</v>
      </c>
    </row>
    <row r="9027" spans="1:4" ht="25.5" customHeight="1">
      <c r="A9027" s="281">
        <v>9806</v>
      </c>
      <c r="B9027" s="282" t="s">
        <v>54050</v>
      </c>
      <c r="C9027" s="283" t="s">
        <v>15407</v>
      </c>
      <c r="D9027" s="284">
        <v>173.38</v>
      </c>
    </row>
    <row r="9028" spans="1:4" ht="25.5" customHeight="1">
      <c r="A9028" s="281">
        <v>9804</v>
      </c>
      <c r="B9028" s="282"/>
      <c r="C9028" s="283" t="s">
        <v>15407</v>
      </c>
      <c r="D9028" s="284">
        <v>173.38</v>
      </c>
    </row>
    <row r="9029" spans="1:4" ht="17.100000000000001" customHeight="1">
      <c r="A9029" s="281"/>
      <c r="B9029" s="282" t="s">
        <v>54051</v>
      </c>
      <c r="C9029" s="283"/>
      <c r="D9029" s="284"/>
    </row>
    <row r="9030" spans="1:4" ht="25.5" customHeight="1">
      <c r="A9030" s="281">
        <v>7241</v>
      </c>
      <c r="B9030" s="282" t="s">
        <v>54052</v>
      </c>
      <c r="C9030" s="283" t="s">
        <v>15407</v>
      </c>
      <c r="D9030" s="284">
        <v>173.38</v>
      </c>
    </row>
    <row r="9031" spans="1:4" ht="25.5" customHeight="1">
      <c r="A9031" s="281">
        <v>7243</v>
      </c>
      <c r="B9031" s="282" t="s">
        <v>54053</v>
      </c>
      <c r="C9031" s="283" t="s">
        <v>15407</v>
      </c>
      <c r="D9031" s="284">
        <v>173.38</v>
      </c>
    </row>
    <row r="9032" spans="1:4" ht="25.5" customHeight="1">
      <c r="A9032" s="281">
        <v>4854</v>
      </c>
      <c r="B9032" s="282" t="s">
        <v>54054</v>
      </c>
      <c r="C9032" s="283" t="s">
        <v>15407</v>
      </c>
      <c r="D9032" s="284">
        <v>180.41</v>
      </c>
    </row>
    <row r="9033" spans="1:4" ht="25.5" customHeight="1">
      <c r="A9033" s="281">
        <v>3200</v>
      </c>
      <c r="B9033" s="282" t="s">
        <v>54055</v>
      </c>
      <c r="C9033" s="283" t="s">
        <v>15407</v>
      </c>
      <c r="D9033" s="284">
        <v>180.41</v>
      </c>
    </row>
    <row r="9034" spans="1:4" ht="25.5" customHeight="1">
      <c r="A9034" s="281">
        <v>1914</v>
      </c>
      <c r="B9034" s="282" t="s">
        <v>54056</v>
      </c>
      <c r="C9034" s="283" t="s">
        <v>15407</v>
      </c>
      <c r="D9034" s="284">
        <v>197.84</v>
      </c>
    </row>
    <row r="9035" spans="1:4" ht="25.5" customHeight="1">
      <c r="A9035" s="281">
        <v>4855</v>
      </c>
      <c r="B9035" s="282" t="s">
        <v>54057</v>
      </c>
      <c r="C9035" s="283" t="s">
        <v>15407</v>
      </c>
      <c r="D9035" s="284">
        <v>329.77</v>
      </c>
    </row>
    <row r="9036" spans="1:4" ht="25.5" customHeight="1">
      <c r="A9036" s="281">
        <v>4111</v>
      </c>
      <c r="B9036" s="282" t="s">
        <v>54058</v>
      </c>
      <c r="C9036" s="283" t="s">
        <v>15471</v>
      </c>
      <c r="D9036" s="284">
        <v>579.73</v>
      </c>
    </row>
    <row r="9037" spans="1:4" ht="25.5" customHeight="1">
      <c r="A9037" s="281">
        <v>9679</v>
      </c>
      <c r="B9037" s="282" t="s">
        <v>54059</v>
      </c>
      <c r="C9037" s="283" t="s">
        <v>15407</v>
      </c>
      <c r="D9037" s="284">
        <v>923.14</v>
      </c>
    </row>
    <row r="9038" spans="1:4" ht="25.5" customHeight="1">
      <c r="A9038" s="281">
        <v>7943</v>
      </c>
      <c r="B9038" s="282" t="s">
        <v>54060</v>
      </c>
      <c r="C9038" s="283" t="s">
        <v>15407</v>
      </c>
      <c r="D9038" s="284">
        <v>205.77</v>
      </c>
    </row>
    <row r="9039" spans="1:4" ht="15" customHeight="1">
      <c r="A9039" s="281">
        <v>7987</v>
      </c>
      <c r="B9039" s="282" t="s">
        <v>54061</v>
      </c>
      <c r="C9039" s="283" t="s">
        <v>15407</v>
      </c>
      <c r="D9039" s="284">
        <v>191.71</v>
      </c>
    </row>
    <row r="9040" spans="1:4" ht="25.5" customHeight="1">
      <c r="A9040" s="281">
        <v>9678</v>
      </c>
      <c r="B9040" s="282" t="s">
        <v>54062</v>
      </c>
      <c r="C9040" s="283" t="s">
        <v>15407</v>
      </c>
      <c r="D9040" s="284">
        <v>261.58999999999997</v>
      </c>
    </row>
    <row r="9041" spans="1:4" ht="25.5" customHeight="1">
      <c r="A9041" s="281">
        <v>7908</v>
      </c>
      <c r="B9041" s="282" t="s">
        <v>54063</v>
      </c>
      <c r="C9041" s="283" t="s">
        <v>15407</v>
      </c>
      <c r="D9041" s="284">
        <v>672.27</v>
      </c>
    </row>
    <row r="9042" spans="1:4" ht="17.100000000000001" customHeight="1">
      <c r="A9042" s="281">
        <v>8035</v>
      </c>
      <c r="B9042" s="282" t="s">
        <v>54064</v>
      </c>
      <c r="C9042" s="283" t="s">
        <v>15407</v>
      </c>
      <c r="D9042" s="284">
        <v>1264.1600000000001</v>
      </c>
    </row>
    <row r="9043" spans="1:4" ht="15" customHeight="1">
      <c r="A9043" s="281">
        <v>11491</v>
      </c>
      <c r="B9043" s="282" t="s">
        <v>54065</v>
      </c>
      <c r="C9043" s="283" t="s">
        <v>15407</v>
      </c>
      <c r="D9043" s="284">
        <v>203.19</v>
      </c>
    </row>
    <row r="9044" spans="1:4" ht="15" customHeight="1">
      <c r="A9044" s="281">
        <v>13240</v>
      </c>
      <c r="B9044" s="282" t="s">
        <v>55476</v>
      </c>
      <c r="C9044" s="283" t="s">
        <v>15407</v>
      </c>
      <c r="D9044" s="284">
        <v>177.15</v>
      </c>
    </row>
    <row r="9045" spans="1:4" ht="15" customHeight="1">
      <c r="A9045" s="281">
        <v>7701</v>
      </c>
      <c r="B9045" s="282" t="s">
        <v>54066</v>
      </c>
      <c r="C9045" s="283" t="s">
        <v>15407</v>
      </c>
      <c r="D9045" s="284">
        <v>180.41</v>
      </c>
    </row>
    <row r="9046" spans="1:4" ht="15" customHeight="1">
      <c r="A9046" s="281">
        <v>7698</v>
      </c>
      <c r="B9046" s="282" t="s">
        <v>54067</v>
      </c>
      <c r="C9046" s="283" t="s">
        <v>15407</v>
      </c>
      <c r="D9046" s="284">
        <v>217</v>
      </c>
    </row>
    <row r="9047" spans="1:4" ht="15" customHeight="1">
      <c r="A9047" s="281">
        <v>11490</v>
      </c>
      <c r="B9047" s="282" t="s">
        <v>54068</v>
      </c>
      <c r="C9047" s="283" t="s">
        <v>15407</v>
      </c>
      <c r="D9047" s="284">
        <v>212.36</v>
      </c>
    </row>
    <row r="9048" spans="1:4" ht="15" customHeight="1">
      <c r="A9048" s="12">
        <v>12440</v>
      </c>
      <c r="B9048" s="282" t="s">
        <v>54069</v>
      </c>
      <c r="C9048" s="12" t="s">
        <v>15407</v>
      </c>
      <c r="D9048" s="284">
        <v>373.69</v>
      </c>
    </row>
    <row r="9049" spans="1:4" ht="15" customHeight="1">
      <c r="A9049" s="281">
        <v>4864</v>
      </c>
      <c r="B9049" s="12" t="s">
        <v>54070</v>
      </c>
      <c r="C9049" s="283" t="s">
        <v>15407</v>
      </c>
      <c r="D9049" s="12">
        <v>90.21</v>
      </c>
    </row>
    <row r="9050" spans="1:4" ht="15" customHeight="1">
      <c r="A9050" s="281">
        <v>7324</v>
      </c>
      <c r="B9050" s="282" t="s">
        <v>54071</v>
      </c>
      <c r="C9050" s="283" t="s">
        <v>15407</v>
      </c>
      <c r="D9050" s="284">
        <v>90.21</v>
      </c>
    </row>
    <row r="9051" spans="1:4" ht="15" customHeight="1">
      <c r="A9051" s="281">
        <v>9418</v>
      </c>
      <c r="B9051" s="282" t="s">
        <v>54072</v>
      </c>
      <c r="C9051" s="283" t="s">
        <v>15407</v>
      </c>
      <c r="D9051" s="284">
        <v>86.48</v>
      </c>
    </row>
    <row r="9052" spans="1:4" ht="15" customHeight="1">
      <c r="A9052" s="281">
        <v>9417</v>
      </c>
      <c r="B9052" s="282" t="s">
        <v>54073</v>
      </c>
      <c r="C9052" s="283" t="s">
        <v>15407</v>
      </c>
      <c r="D9052" s="284">
        <v>87.43</v>
      </c>
    </row>
    <row r="9053" spans="1:4" ht="17.100000000000001" customHeight="1">
      <c r="A9053" s="281">
        <v>12039</v>
      </c>
      <c r="B9053" s="282" t="s">
        <v>54074</v>
      </c>
      <c r="C9053" s="283" t="s">
        <v>15407</v>
      </c>
      <c r="D9053" s="284">
        <v>94.06</v>
      </c>
    </row>
    <row r="9054" spans="1:4" ht="25.5" customHeight="1">
      <c r="A9054" s="281">
        <v>7323</v>
      </c>
      <c r="B9054" s="282" t="s">
        <v>54075</v>
      </c>
      <c r="C9054" s="283" t="s">
        <v>15407</v>
      </c>
      <c r="D9054" s="284">
        <v>493.59</v>
      </c>
    </row>
    <row r="9055" spans="1:4" ht="25.5" customHeight="1">
      <c r="A9055" s="281">
        <v>1917</v>
      </c>
      <c r="B9055" s="282" t="s">
        <v>55477</v>
      </c>
      <c r="C9055" s="283" t="s">
        <v>15407</v>
      </c>
      <c r="D9055" s="284">
        <v>7.15</v>
      </c>
    </row>
    <row r="9056" spans="1:4" ht="25.5" customHeight="1">
      <c r="A9056" s="281">
        <v>10865</v>
      </c>
      <c r="B9056" s="282" t="s">
        <v>55552</v>
      </c>
      <c r="C9056" s="283" t="s">
        <v>15407</v>
      </c>
      <c r="D9056" s="284">
        <v>7.45</v>
      </c>
    </row>
    <row r="9057" spans="1:4" ht="25.5" customHeight="1">
      <c r="A9057" s="281">
        <v>10866</v>
      </c>
      <c r="B9057" s="282" t="s">
        <v>55553</v>
      </c>
      <c r="C9057" s="283" t="s">
        <v>15407</v>
      </c>
      <c r="D9057" s="284">
        <v>7.77</v>
      </c>
    </row>
    <row r="9058" spans="1:4" ht="25.5" customHeight="1">
      <c r="A9058" s="281">
        <v>10867</v>
      </c>
      <c r="B9058" s="282" t="s">
        <v>55554</v>
      </c>
      <c r="C9058" s="283" t="s">
        <v>15407</v>
      </c>
      <c r="D9058" s="284">
        <v>8.15</v>
      </c>
    </row>
    <row r="9059" spans="1:4" ht="25.5" customHeight="1">
      <c r="A9059" s="281">
        <v>10868</v>
      </c>
      <c r="B9059" s="282" t="s">
        <v>55555</v>
      </c>
      <c r="C9059" s="283" t="s">
        <v>15407</v>
      </c>
      <c r="D9059" s="284">
        <v>10.18</v>
      </c>
    </row>
    <row r="9060" spans="1:4" ht="25.5" customHeight="1">
      <c r="A9060" s="281">
        <v>10869</v>
      </c>
      <c r="B9060" s="282" t="s">
        <v>55556</v>
      </c>
      <c r="C9060" s="283" t="s">
        <v>15407</v>
      </c>
      <c r="D9060" s="284">
        <v>9</v>
      </c>
    </row>
    <row r="9061" spans="1:4" ht="25.5" customHeight="1">
      <c r="A9061" s="281">
        <v>10870</v>
      </c>
      <c r="B9061" s="282" t="s">
        <v>55557</v>
      </c>
      <c r="C9061" s="283" t="s">
        <v>15407</v>
      </c>
      <c r="D9061" s="284">
        <v>8</v>
      </c>
    </row>
    <row r="9062" spans="1:4" ht="25.5" customHeight="1">
      <c r="A9062" s="281">
        <v>10872</v>
      </c>
      <c r="B9062" s="282" t="s">
        <v>55558</v>
      </c>
      <c r="C9062" s="283" t="s">
        <v>15407</v>
      </c>
      <c r="D9062" s="284">
        <v>7.61</v>
      </c>
    </row>
    <row r="9063" spans="1:4" ht="25.5" customHeight="1">
      <c r="A9063" s="281">
        <v>10873</v>
      </c>
      <c r="B9063" s="282" t="s">
        <v>55559</v>
      </c>
      <c r="C9063" s="283" t="s">
        <v>15407</v>
      </c>
      <c r="D9063" s="284">
        <v>7.33</v>
      </c>
    </row>
    <row r="9064" spans="1:4" ht="25.5" customHeight="1">
      <c r="A9064" s="281">
        <v>10874</v>
      </c>
      <c r="B9064" s="282" t="s">
        <v>55560</v>
      </c>
      <c r="C9064" s="283" t="s">
        <v>15407</v>
      </c>
      <c r="D9064" s="284">
        <v>7.51</v>
      </c>
    </row>
    <row r="9065" spans="1:4" ht="25.5" customHeight="1">
      <c r="A9065" s="281">
        <v>4237</v>
      </c>
      <c r="B9065" s="282" t="s">
        <v>55478</v>
      </c>
      <c r="C9065" s="283" t="s">
        <v>276</v>
      </c>
      <c r="D9065" s="284">
        <v>153.31</v>
      </c>
    </row>
    <row r="9066" spans="1:4" ht="25.5" customHeight="1">
      <c r="A9066" s="281">
        <v>11369</v>
      </c>
      <c r="B9066" s="282" t="s">
        <v>54076</v>
      </c>
      <c r="C9066" s="283" t="s">
        <v>15407</v>
      </c>
      <c r="D9066" s="284">
        <v>53.5</v>
      </c>
    </row>
    <row r="9067" spans="1:4" ht="25.5" customHeight="1">
      <c r="A9067" s="281">
        <v>12443</v>
      </c>
      <c r="B9067" s="282" t="s">
        <v>54077</v>
      </c>
      <c r="C9067" s="283" t="s">
        <v>15407</v>
      </c>
      <c r="D9067" s="284">
        <v>125</v>
      </c>
    </row>
    <row r="9068" spans="1:4" ht="25.5" customHeight="1">
      <c r="A9068" s="281">
        <v>8948</v>
      </c>
      <c r="B9068" s="282" t="s">
        <v>54078</v>
      </c>
      <c r="C9068" s="283" t="s">
        <v>15407</v>
      </c>
      <c r="D9068" s="284">
        <v>186.43</v>
      </c>
    </row>
    <row r="9069" spans="1:4" ht="25.5" customHeight="1">
      <c r="A9069" s="281">
        <v>11368</v>
      </c>
      <c r="B9069" s="282" t="s">
        <v>54079</v>
      </c>
      <c r="C9069" s="283" t="s">
        <v>15407</v>
      </c>
      <c r="D9069" s="284">
        <v>58.42</v>
      </c>
    </row>
    <row r="9070" spans="1:4" ht="17.100000000000001" customHeight="1">
      <c r="A9070" s="281">
        <v>11180</v>
      </c>
      <c r="B9070" s="282" t="s">
        <v>54080</v>
      </c>
      <c r="C9070" s="283" t="s">
        <v>15407</v>
      </c>
      <c r="D9070" s="284">
        <v>103.03</v>
      </c>
    </row>
    <row r="9071" spans="1:4" ht="17.100000000000001" customHeight="1">
      <c r="A9071" s="281">
        <v>11181</v>
      </c>
      <c r="B9071" s="282" t="s">
        <v>54081</v>
      </c>
      <c r="C9071" s="283" t="s">
        <v>15407</v>
      </c>
      <c r="D9071" s="284">
        <v>115.04</v>
      </c>
    </row>
    <row r="9072" spans="1:4" ht="17.100000000000001" customHeight="1">
      <c r="A9072" s="281">
        <v>11174</v>
      </c>
      <c r="B9072" s="282" t="s">
        <v>54082</v>
      </c>
      <c r="C9072" s="283" t="s">
        <v>15407</v>
      </c>
      <c r="D9072" s="284">
        <v>115.04</v>
      </c>
    </row>
    <row r="9073" spans="1:4" ht="15" customHeight="1">
      <c r="A9073" s="281">
        <v>11175</v>
      </c>
      <c r="B9073" s="282" t="s">
        <v>54083</v>
      </c>
      <c r="C9073" s="283" t="s">
        <v>15407</v>
      </c>
      <c r="D9073" s="284">
        <v>99.61</v>
      </c>
    </row>
    <row r="9074" spans="1:4" ht="25.5" customHeight="1">
      <c r="A9074" s="281">
        <v>4442</v>
      </c>
      <c r="B9074" s="282" t="s">
        <v>54084</v>
      </c>
      <c r="C9074" s="283" t="s">
        <v>15407</v>
      </c>
      <c r="D9074" s="284">
        <v>74.31</v>
      </c>
    </row>
    <row r="9075" spans="1:4" ht="25.5" customHeight="1">
      <c r="A9075" s="281">
        <v>11177</v>
      </c>
      <c r="B9075" s="282" t="s">
        <v>54085</v>
      </c>
      <c r="C9075" s="283" t="s">
        <v>15407</v>
      </c>
      <c r="D9075" s="284">
        <v>108.16</v>
      </c>
    </row>
    <row r="9076" spans="1:4" ht="25.5" customHeight="1">
      <c r="A9076" s="281">
        <v>4441</v>
      </c>
      <c r="B9076" s="282" t="s">
        <v>54086</v>
      </c>
      <c r="C9076" s="283" t="s">
        <v>15407</v>
      </c>
      <c r="D9076" s="284">
        <v>66.510000000000005</v>
      </c>
    </row>
    <row r="9077" spans="1:4" ht="25.5" customHeight="1">
      <c r="A9077" s="281">
        <v>4440</v>
      </c>
      <c r="B9077" s="282" t="s">
        <v>54087</v>
      </c>
      <c r="C9077" s="283" t="s">
        <v>15407</v>
      </c>
      <c r="D9077" s="284">
        <v>51.45</v>
      </c>
    </row>
    <row r="9078" spans="1:4" ht="25.5" customHeight="1">
      <c r="A9078" s="281">
        <v>11179</v>
      </c>
      <c r="B9078" s="282" t="s">
        <v>54088</v>
      </c>
      <c r="C9078" s="283" t="s">
        <v>15407</v>
      </c>
      <c r="D9078" s="284">
        <v>99.61</v>
      </c>
    </row>
    <row r="9079" spans="1:4" ht="25.5" customHeight="1">
      <c r="A9079" s="281">
        <v>7172</v>
      </c>
      <c r="B9079" s="282" t="s">
        <v>54089</v>
      </c>
      <c r="C9079" s="283" t="s">
        <v>15407</v>
      </c>
      <c r="D9079" s="284">
        <v>76.94</v>
      </c>
    </row>
    <row r="9080" spans="1:4" ht="25.5" customHeight="1">
      <c r="A9080" s="281">
        <v>7604</v>
      </c>
      <c r="B9080" s="282" t="s">
        <v>54090</v>
      </c>
      <c r="C9080" s="283" t="s">
        <v>15407</v>
      </c>
      <c r="D9080" s="284">
        <v>78.540000000000006</v>
      </c>
    </row>
    <row r="9081" spans="1:4" ht="25.5" customHeight="1">
      <c r="A9081" s="281">
        <v>7607</v>
      </c>
      <c r="B9081" s="282" t="s">
        <v>54091</v>
      </c>
      <c r="C9081" s="283" t="s">
        <v>15407</v>
      </c>
      <c r="D9081" s="284">
        <v>80.64</v>
      </c>
    </row>
    <row r="9082" spans="1:4" ht="25.5" customHeight="1">
      <c r="A9082" s="281">
        <v>1912</v>
      </c>
      <c r="B9082" s="282" t="s">
        <v>54092</v>
      </c>
      <c r="C9082" s="283" t="s">
        <v>15407</v>
      </c>
      <c r="D9082" s="284">
        <v>27.37</v>
      </c>
    </row>
    <row r="9083" spans="1:4" ht="25.5" customHeight="1">
      <c r="A9083" s="281">
        <v>1913</v>
      </c>
      <c r="B9083" s="282" t="s">
        <v>54093</v>
      </c>
      <c r="C9083" s="283" t="s">
        <v>15407</v>
      </c>
      <c r="D9083" s="284">
        <v>39.04</v>
      </c>
    </row>
    <row r="9084" spans="1:4" ht="25.5" customHeight="1">
      <c r="A9084" s="281">
        <v>10615</v>
      </c>
      <c r="B9084" s="282" t="s">
        <v>54094</v>
      </c>
      <c r="C9084" s="283" t="s">
        <v>15407</v>
      </c>
      <c r="D9084" s="284">
        <v>48.62</v>
      </c>
    </row>
    <row r="9085" spans="1:4" ht="34.200000000000003" customHeight="1">
      <c r="A9085" s="281">
        <v>4624</v>
      </c>
      <c r="B9085" s="282" t="s">
        <v>54095</v>
      </c>
      <c r="C9085" s="283" t="s">
        <v>15471</v>
      </c>
      <c r="D9085" s="284">
        <v>83.06</v>
      </c>
    </row>
    <row r="9086" spans="1:4" ht="25.5" customHeight="1">
      <c r="A9086" s="281">
        <v>1920</v>
      </c>
      <c r="B9086" s="282" t="s">
        <v>54096</v>
      </c>
      <c r="C9086" s="283" t="s">
        <v>15407</v>
      </c>
      <c r="D9086" s="284">
        <v>58.22</v>
      </c>
    </row>
    <row r="9087" spans="1:4" ht="25.5" customHeight="1">
      <c r="A9087" s="281">
        <v>1921</v>
      </c>
      <c r="B9087" s="282" t="s">
        <v>54097</v>
      </c>
      <c r="C9087" s="283" t="s">
        <v>15407</v>
      </c>
      <c r="D9087" s="284">
        <v>50.03</v>
      </c>
    </row>
    <row r="9088" spans="1:4" ht="25.5" customHeight="1">
      <c r="A9088" s="281">
        <v>9118</v>
      </c>
      <c r="B9088" s="282"/>
      <c r="C9088" s="283" t="s">
        <v>15407</v>
      </c>
      <c r="D9088" s="284">
        <v>146.85</v>
      </c>
    </row>
    <row r="9089" spans="1:4" ht="34.200000000000003" customHeight="1">
      <c r="A9089" s="281"/>
      <c r="B9089" s="282" t="s">
        <v>54098</v>
      </c>
      <c r="C9089" s="283"/>
      <c r="D9089" s="284"/>
    </row>
    <row r="9090" spans="1:4" ht="25.5" customHeight="1">
      <c r="A9090" s="281">
        <v>9116</v>
      </c>
      <c r="B9090" s="282" t="s">
        <v>54099</v>
      </c>
      <c r="C9090" s="283" t="s">
        <v>15407</v>
      </c>
      <c r="D9090" s="284">
        <v>225.03</v>
      </c>
    </row>
    <row r="9091" spans="1:4" ht="25.5" customHeight="1">
      <c r="A9091" s="281">
        <v>9115</v>
      </c>
      <c r="B9091" s="282" t="s">
        <v>54100</v>
      </c>
      <c r="C9091" s="283" t="s">
        <v>15407</v>
      </c>
      <c r="D9091" s="284">
        <v>477.46</v>
      </c>
    </row>
    <row r="9092" spans="1:4" ht="25.5" customHeight="1">
      <c r="A9092" s="281">
        <v>9117</v>
      </c>
      <c r="B9092" s="282" t="s">
        <v>54101</v>
      </c>
      <c r="C9092" s="283" t="s">
        <v>15407</v>
      </c>
      <c r="D9092" s="284">
        <v>154.16</v>
      </c>
    </row>
    <row r="9093" spans="1:4" ht="25.5" customHeight="1">
      <c r="A9093" s="281">
        <v>12075</v>
      </c>
      <c r="B9093" s="282" t="s">
        <v>54102</v>
      </c>
      <c r="C9093" s="283" t="s">
        <v>15407</v>
      </c>
      <c r="D9093" s="284">
        <v>174.46</v>
      </c>
    </row>
    <row r="9094" spans="1:4" ht="25.5" customHeight="1">
      <c r="A9094" s="281">
        <v>12418</v>
      </c>
      <c r="B9094" s="282" t="s">
        <v>54103</v>
      </c>
      <c r="C9094" s="283" t="s">
        <v>15407</v>
      </c>
      <c r="D9094" s="284">
        <v>96.29</v>
      </c>
    </row>
    <row r="9095" spans="1:4" ht="25.5" customHeight="1">
      <c r="A9095" s="281">
        <v>9604</v>
      </c>
      <c r="B9095" s="282" t="s">
        <v>54104</v>
      </c>
      <c r="C9095" s="283" t="s">
        <v>15407</v>
      </c>
      <c r="D9095" s="284">
        <v>69.38</v>
      </c>
    </row>
    <row r="9096" spans="1:4" ht="25.5" customHeight="1">
      <c r="A9096" s="281">
        <v>12439</v>
      </c>
      <c r="B9096" s="282" t="s">
        <v>54105</v>
      </c>
      <c r="C9096" s="283" t="s">
        <v>15407</v>
      </c>
      <c r="D9096" s="284">
        <v>165.47</v>
      </c>
    </row>
    <row r="9097" spans="1:4" ht="25.5" customHeight="1">
      <c r="A9097" s="281">
        <v>10826</v>
      </c>
      <c r="B9097" s="282" t="s">
        <v>54106</v>
      </c>
      <c r="C9097" s="283" t="s">
        <v>15407</v>
      </c>
      <c r="D9097" s="284">
        <v>193.14</v>
      </c>
    </row>
    <row r="9098" spans="1:4" ht="25.5" customHeight="1">
      <c r="A9098" s="281">
        <v>12077</v>
      </c>
      <c r="B9098" s="282" t="s">
        <v>54107</v>
      </c>
      <c r="C9098" s="283" t="s">
        <v>15407</v>
      </c>
      <c r="D9098" s="284">
        <v>206.47</v>
      </c>
    </row>
    <row r="9099" spans="1:4" ht="25.5" customHeight="1">
      <c r="A9099" s="281">
        <v>12076</v>
      </c>
      <c r="B9099" s="282" t="s">
        <v>54108</v>
      </c>
      <c r="C9099" s="283" t="s">
        <v>15407</v>
      </c>
      <c r="D9099" s="284">
        <v>104.5</v>
      </c>
    </row>
    <row r="9100" spans="1:4" ht="25.5" customHeight="1">
      <c r="A9100" s="281">
        <v>10986</v>
      </c>
      <c r="B9100" s="282" t="s">
        <v>54109</v>
      </c>
      <c r="C9100" s="283" t="s">
        <v>15407</v>
      </c>
      <c r="D9100" s="284">
        <v>51.1</v>
      </c>
    </row>
    <row r="9101" spans="1:4" ht="25.5" customHeight="1">
      <c r="A9101" s="281">
        <v>10994</v>
      </c>
      <c r="B9101" s="282" t="s">
        <v>54110</v>
      </c>
      <c r="C9101" s="283" t="s">
        <v>15407</v>
      </c>
      <c r="D9101" s="284">
        <v>77.569999999999993</v>
      </c>
    </row>
    <row r="9102" spans="1:4" ht="25.5" customHeight="1">
      <c r="A9102" s="281">
        <v>9677</v>
      </c>
      <c r="B9102" s="282" t="s">
        <v>54111</v>
      </c>
      <c r="C9102" s="283" t="s">
        <v>15407</v>
      </c>
      <c r="D9102" s="284">
        <v>57.29</v>
      </c>
    </row>
    <row r="9103" spans="1:4" ht="25.5" customHeight="1">
      <c r="A9103" s="281">
        <v>9763</v>
      </c>
      <c r="B9103" s="282" t="s">
        <v>54112</v>
      </c>
      <c r="C9103" s="283" t="s">
        <v>15407</v>
      </c>
      <c r="D9103" s="284">
        <v>65.5</v>
      </c>
    </row>
    <row r="9104" spans="1:4" ht="25.5" customHeight="1">
      <c r="A9104" s="281">
        <v>11165</v>
      </c>
      <c r="B9104" s="282" t="s">
        <v>54113</v>
      </c>
      <c r="C9104" s="283" t="s">
        <v>15407</v>
      </c>
      <c r="D9104" s="284">
        <v>55.83</v>
      </c>
    </row>
    <row r="9105" spans="1:4" ht="25.5" customHeight="1">
      <c r="A9105" s="281">
        <v>11362</v>
      </c>
      <c r="B9105" s="282" t="s">
        <v>54114</v>
      </c>
      <c r="C9105" s="283" t="s">
        <v>15407</v>
      </c>
      <c r="D9105" s="284">
        <v>85.04</v>
      </c>
    </row>
    <row r="9106" spans="1:4" ht="25.5" customHeight="1">
      <c r="A9106" s="281">
        <v>10059</v>
      </c>
      <c r="B9106" s="282" t="s">
        <v>54115</v>
      </c>
      <c r="C9106" s="283" t="s">
        <v>15407</v>
      </c>
      <c r="D9106" s="284">
        <v>53.21</v>
      </c>
    </row>
    <row r="9107" spans="1:4" ht="25.5" customHeight="1">
      <c r="A9107" s="281">
        <v>10060</v>
      </c>
      <c r="B9107" s="282" t="s">
        <v>54116</v>
      </c>
      <c r="C9107" s="283" t="s">
        <v>15407</v>
      </c>
      <c r="D9107" s="284">
        <v>44.57</v>
      </c>
    </row>
    <row r="9108" spans="1:4" ht="25.5" customHeight="1">
      <c r="A9108" s="281">
        <v>11163</v>
      </c>
      <c r="B9108" s="282" t="s">
        <v>54117</v>
      </c>
      <c r="C9108" s="283" t="s">
        <v>15407</v>
      </c>
      <c r="D9108" s="284">
        <v>39.36</v>
      </c>
    </row>
    <row r="9109" spans="1:4" ht="25.5" customHeight="1">
      <c r="A9109" s="12">
        <v>10062</v>
      </c>
      <c r="B9109" s="12" t="s">
        <v>54118</v>
      </c>
      <c r="C9109" s="12" t="s">
        <v>15407</v>
      </c>
      <c r="D9109" s="284">
        <v>40.94</v>
      </c>
    </row>
    <row r="9110" spans="1:4" ht="25.5" customHeight="1">
      <c r="A9110" s="281">
        <v>9776</v>
      </c>
      <c r="B9110" s="282" t="s">
        <v>54119</v>
      </c>
      <c r="C9110" s="283" t="s">
        <v>15407</v>
      </c>
      <c r="D9110" s="12">
        <v>70.09</v>
      </c>
    </row>
    <row r="9111" spans="1:4" ht="25.5" customHeight="1">
      <c r="A9111" s="281">
        <v>9778</v>
      </c>
      <c r="B9111" s="282" t="s">
        <v>54120</v>
      </c>
      <c r="C9111" s="283" t="s">
        <v>15407</v>
      </c>
      <c r="D9111" s="284">
        <v>63.74</v>
      </c>
    </row>
    <row r="9112" spans="1:4" ht="25.5" customHeight="1">
      <c r="A9112" s="281">
        <v>11370</v>
      </c>
      <c r="B9112" s="282" t="s">
        <v>54121</v>
      </c>
      <c r="C9112" s="283" t="s">
        <v>15407</v>
      </c>
      <c r="D9112" s="284">
        <v>63</v>
      </c>
    </row>
    <row r="9113" spans="1:4" ht="25.5" customHeight="1">
      <c r="A9113" s="281">
        <v>10618</v>
      </c>
      <c r="B9113" s="282" t="s">
        <v>54122</v>
      </c>
      <c r="C9113" s="283" t="s">
        <v>15407</v>
      </c>
      <c r="D9113" s="284">
        <v>52.32</v>
      </c>
    </row>
    <row r="9114" spans="1:4" ht="25.5" customHeight="1">
      <c r="A9114" s="281">
        <v>10619</v>
      </c>
      <c r="B9114" s="282"/>
      <c r="C9114" s="283" t="s">
        <v>15407</v>
      </c>
      <c r="D9114" s="284">
        <v>60.81</v>
      </c>
    </row>
    <row r="9115" spans="1:4" ht="34.200000000000003" customHeight="1">
      <c r="A9115" s="281"/>
      <c r="B9115" s="282" t="s">
        <v>54123</v>
      </c>
      <c r="C9115" s="283"/>
      <c r="D9115" s="284"/>
    </row>
    <row r="9116" spans="1:4" ht="25.5" customHeight="1">
      <c r="A9116" s="281">
        <v>4973</v>
      </c>
      <c r="B9116" s="282" t="s">
        <v>54124</v>
      </c>
      <c r="C9116" s="283" t="s">
        <v>15407</v>
      </c>
      <c r="D9116" s="284">
        <v>59.58</v>
      </c>
    </row>
    <row r="9117" spans="1:4" ht="34.200000000000003" customHeight="1">
      <c r="A9117" s="281">
        <v>9675</v>
      </c>
      <c r="B9117" s="282" t="s">
        <v>54125</v>
      </c>
      <c r="C9117" s="283" t="s">
        <v>15407</v>
      </c>
      <c r="D9117" s="284">
        <v>80.36</v>
      </c>
    </row>
    <row r="9118" spans="1:4" ht="25.5" customHeight="1">
      <c r="A9118" s="281">
        <v>10991</v>
      </c>
      <c r="B9118" s="282" t="s">
        <v>54126</v>
      </c>
      <c r="C9118" s="283" t="s">
        <v>15407</v>
      </c>
      <c r="D9118" s="284">
        <v>59.15</v>
      </c>
    </row>
    <row r="9119" spans="1:4" ht="34.200000000000003" customHeight="1">
      <c r="A9119" s="281">
        <v>8928</v>
      </c>
      <c r="B9119" s="282" t="s">
        <v>54127</v>
      </c>
      <c r="C9119" s="283" t="s">
        <v>15407</v>
      </c>
      <c r="D9119" s="284">
        <v>64.52</v>
      </c>
    </row>
    <row r="9120" spans="1:4" ht="34.200000000000003" customHeight="1">
      <c r="A9120" s="281">
        <v>10617</v>
      </c>
      <c r="B9120" s="282" t="s">
        <v>54128</v>
      </c>
      <c r="C9120" s="283" t="s">
        <v>15407</v>
      </c>
      <c r="D9120" s="284">
        <v>86.7</v>
      </c>
    </row>
    <row r="9121" spans="1:4" ht="34.200000000000003" customHeight="1">
      <c r="A9121" s="281">
        <v>9765</v>
      </c>
      <c r="B9121" s="282" t="s">
        <v>54129</v>
      </c>
      <c r="C9121" s="283" t="s">
        <v>15407</v>
      </c>
      <c r="D9121" s="284">
        <v>75.400000000000006</v>
      </c>
    </row>
    <row r="9122" spans="1:4" ht="25.5" customHeight="1">
      <c r="A9122" s="281">
        <v>10064</v>
      </c>
      <c r="B9122" s="282" t="s">
        <v>54130</v>
      </c>
      <c r="C9122" s="283" t="s">
        <v>15407</v>
      </c>
      <c r="D9122" s="284">
        <v>55.22</v>
      </c>
    </row>
    <row r="9123" spans="1:4" ht="34.200000000000003" customHeight="1">
      <c r="A9123" s="281">
        <v>11164</v>
      </c>
      <c r="B9123" s="282" t="s">
        <v>54131</v>
      </c>
      <c r="C9123" s="283" t="s">
        <v>15407</v>
      </c>
      <c r="D9123" s="284">
        <v>51.02</v>
      </c>
    </row>
    <row r="9124" spans="1:4" ht="34.200000000000003" customHeight="1">
      <c r="A9124" s="281">
        <v>13043</v>
      </c>
      <c r="B9124" s="282" t="s">
        <v>54132</v>
      </c>
      <c r="C9124" s="283" t="s">
        <v>15407</v>
      </c>
      <c r="D9124" s="284">
        <v>54.26</v>
      </c>
    </row>
    <row r="9125" spans="1:4" ht="25.5" customHeight="1">
      <c r="A9125" s="281">
        <v>13214</v>
      </c>
      <c r="B9125" s="282" t="s">
        <v>54911</v>
      </c>
      <c r="C9125" s="283" t="s">
        <v>15407</v>
      </c>
      <c r="D9125" s="284">
        <v>54.57</v>
      </c>
    </row>
    <row r="9126" spans="1:4" ht="25.5" customHeight="1">
      <c r="A9126" s="281">
        <v>13215</v>
      </c>
      <c r="B9126" s="282" t="s">
        <v>54912</v>
      </c>
      <c r="C9126" s="283" t="s">
        <v>15407</v>
      </c>
      <c r="D9126" s="284">
        <v>53.73</v>
      </c>
    </row>
    <row r="9127" spans="1:4" ht="25.5" customHeight="1">
      <c r="A9127" s="281">
        <v>10989</v>
      </c>
      <c r="B9127" s="282" t="s">
        <v>55479</v>
      </c>
      <c r="C9127" s="283" t="s">
        <v>15407</v>
      </c>
      <c r="D9127" s="284">
        <v>54.5</v>
      </c>
    </row>
    <row r="9128" spans="1:4" ht="25.5" customHeight="1">
      <c r="A9128" s="281">
        <v>12438</v>
      </c>
      <c r="B9128" s="282" t="s">
        <v>54133</v>
      </c>
      <c r="C9128" s="283" t="s">
        <v>15407</v>
      </c>
      <c r="D9128" s="284">
        <v>116.94</v>
      </c>
    </row>
    <row r="9129" spans="1:4" ht="25.5" customHeight="1">
      <c r="A9129" s="281">
        <v>13162</v>
      </c>
      <c r="B9129" s="282" t="s">
        <v>54913</v>
      </c>
      <c r="C9129" s="283" t="s">
        <v>15407</v>
      </c>
      <c r="D9129" s="284">
        <v>65.75</v>
      </c>
    </row>
    <row r="9130" spans="1:4" ht="15" customHeight="1">
      <c r="A9130" s="281">
        <v>9774</v>
      </c>
      <c r="B9130" s="282" t="s">
        <v>54134</v>
      </c>
      <c r="C9130" s="283" t="s">
        <v>15407</v>
      </c>
      <c r="D9130" s="284">
        <v>82.94</v>
      </c>
    </row>
    <row r="9131" spans="1:4" ht="17.100000000000001" customHeight="1">
      <c r="A9131" s="281">
        <v>7767</v>
      </c>
      <c r="B9131" s="282" t="s">
        <v>54135</v>
      </c>
      <c r="C9131" s="283" t="s">
        <v>15407</v>
      </c>
      <c r="D9131" s="284">
        <v>106.43</v>
      </c>
    </row>
    <row r="9132" spans="1:4" ht="15" customHeight="1">
      <c r="A9132" s="281">
        <v>9605</v>
      </c>
      <c r="B9132" s="282" t="s">
        <v>54136</v>
      </c>
      <c r="C9132" s="283" t="s">
        <v>15407</v>
      </c>
      <c r="D9132" s="284">
        <v>188.65</v>
      </c>
    </row>
    <row r="9133" spans="1:4" ht="15" customHeight="1">
      <c r="A9133" s="281">
        <v>13161</v>
      </c>
      <c r="B9133" s="282" t="s">
        <v>54136</v>
      </c>
      <c r="C9133" s="283" t="s">
        <v>15407</v>
      </c>
      <c r="D9133" s="284">
        <v>188.65</v>
      </c>
    </row>
    <row r="9134" spans="1:4" ht="17.100000000000001" customHeight="1">
      <c r="A9134" s="281">
        <v>11808</v>
      </c>
      <c r="B9134" s="282" t="s">
        <v>54137</v>
      </c>
      <c r="C9134" s="283" t="s">
        <v>15407</v>
      </c>
      <c r="D9134" s="284">
        <v>105.8</v>
      </c>
    </row>
    <row r="9135" spans="1:4" ht="25.5" customHeight="1">
      <c r="A9135" s="281">
        <v>9775</v>
      </c>
      <c r="B9135" s="282" t="s">
        <v>54138</v>
      </c>
      <c r="C9135" s="283" t="s">
        <v>15407</v>
      </c>
      <c r="D9135" s="284">
        <v>75.7</v>
      </c>
    </row>
    <row r="9136" spans="1:4" ht="17.100000000000001" customHeight="1">
      <c r="A9136" s="281">
        <v>10984</v>
      </c>
      <c r="B9136" s="282" t="s">
        <v>54139</v>
      </c>
      <c r="C9136" s="283" t="s">
        <v>15407</v>
      </c>
      <c r="D9136" s="284">
        <v>87.27</v>
      </c>
    </row>
    <row r="9137" spans="1:4" ht="25.5" customHeight="1">
      <c r="A9137" s="281">
        <v>10982</v>
      </c>
      <c r="B9137" s="282" t="s">
        <v>54140</v>
      </c>
      <c r="C9137" s="283" t="s">
        <v>15407</v>
      </c>
      <c r="D9137" s="284">
        <v>88.46</v>
      </c>
    </row>
    <row r="9138" spans="1:4" ht="25.5" customHeight="1">
      <c r="A9138" s="281">
        <v>10983</v>
      </c>
      <c r="B9138" s="282" t="s">
        <v>54141</v>
      </c>
      <c r="C9138" s="283" t="s">
        <v>15407</v>
      </c>
      <c r="D9138" s="284">
        <v>83.13</v>
      </c>
    </row>
    <row r="9139" spans="1:4" ht="17.100000000000001" customHeight="1">
      <c r="A9139" s="281">
        <v>12442</v>
      </c>
      <c r="B9139" s="282" t="s">
        <v>55480</v>
      </c>
      <c r="C9139" s="283" t="s">
        <v>15407</v>
      </c>
      <c r="D9139" s="284">
        <v>212.28</v>
      </c>
    </row>
    <row r="9140" spans="1:4" ht="17.100000000000001" customHeight="1">
      <c r="A9140" s="281">
        <v>12441</v>
      </c>
      <c r="B9140" s="282" t="s">
        <v>54142</v>
      </c>
      <c r="C9140" s="283" t="s">
        <v>15407</v>
      </c>
      <c r="D9140" s="284">
        <v>197</v>
      </c>
    </row>
    <row r="9141" spans="1:4" ht="17.100000000000001" customHeight="1">
      <c r="A9141" s="281">
        <v>12420</v>
      </c>
      <c r="B9141" s="282" t="s">
        <v>54143</v>
      </c>
      <c r="C9141" s="283" t="s">
        <v>15407</v>
      </c>
      <c r="D9141" s="284">
        <v>423.85</v>
      </c>
    </row>
    <row r="9142" spans="1:4" ht="17.100000000000001" customHeight="1">
      <c r="A9142" s="281">
        <v>12078</v>
      </c>
      <c r="B9142" s="282" t="s">
        <v>54144</v>
      </c>
      <c r="C9142" s="283" t="s">
        <v>15407</v>
      </c>
      <c r="D9142" s="284">
        <v>156.07</v>
      </c>
    </row>
    <row r="9143" spans="1:4" ht="17.100000000000001" customHeight="1">
      <c r="A9143" s="281">
        <v>8949</v>
      </c>
      <c r="B9143" s="282" t="s">
        <v>54145</v>
      </c>
      <c r="C9143" s="283" t="s">
        <v>15407</v>
      </c>
      <c r="D9143" s="284">
        <v>179.96</v>
      </c>
    </row>
    <row r="9144" spans="1:4" ht="17.100000000000001" customHeight="1">
      <c r="A9144" s="281">
        <v>8950</v>
      </c>
      <c r="B9144" s="282" t="s">
        <v>54146</v>
      </c>
      <c r="C9144" s="283" t="s">
        <v>15407</v>
      </c>
      <c r="D9144" s="284">
        <v>184.39</v>
      </c>
    </row>
    <row r="9145" spans="1:4" ht="17.100000000000001" customHeight="1">
      <c r="A9145" s="281">
        <v>7870</v>
      </c>
      <c r="B9145" s="282" t="s">
        <v>54147</v>
      </c>
      <c r="C9145" s="283" t="s">
        <v>15407</v>
      </c>
      <c r="D9145" s="284">
        <v>376.82</v>
      </c>
    </row>
    <row r="9146" spans="1:4" ht="17.100000000000001" customHeight="1">
      <c r="A9146" s="281">
        <v>13166</v>
      </c>
      <c r="B9146" s="282" t="s">
        <v>54914</v>
      </c>
      <c r="C9146" s="283" t="s">
        <v>15407</v>
      </c>
      <c r="D9146" s="284">
        <v>110.51</v>
      </c>
    </row>
    <row r="9147" spans="1:4" ht="17.100000000000001" customHeight="1">
      <c r="A9147" s="281">
        <v>12139</v>
      </c>
      <c r="B9147" s="282" t="s">
        <v>54148</v>
      </c>
      <c r="C9147" s="283" t="s">
        <v>15407</v>
      </c>
      <c r="D9147" s="284">
        <v>143.43</v>
      </c>
    </row>
    <row r="9148" spans="1:4" ht="17.100000000000001" customHeight="1">
      <c r="A9148" s="281">
        <v>8771</v>
      </c>
      <c r="B9148" s="282" t="s">
        <v>16425</v>
      </c>
      <c r="C9148" s="283" t="s">
        <v>15407</v>
      </c>
      <c r="D9148" s="284">
        <v>51.63</v>
      </c>
    </row>
    <row r="9149" spans="1:4" ht="17.100000000000001" customHeight="1">
      <c r="A9149" s="281">
        <v>10657</v>
      </c>
      <c r="B9149" s="282" t="s">
        <v>16426</v>
      </c>
      <c r="C9149" s="283" t="s">
        <v>15407</v>
      </c>
      <c r="D9149" s="284">
        <v>17.38</v>
      </c>
    </row>
    <row r="9150" spans="1:4" ht="17.100000000000001" customHeight="1">
      <c r="A9150" s="281">
        <v>1953</v>
      </c>
      <c r="B9150" s="282" t="s">
        <v>16427</v>
      </c>
      <c r="C9150" s="283" t="s">
        <v>15415</v>
      </c>
      <c r="D9150" s="284">
        <v>10.29</v>
      </c>
    </row>
    <row r="9151" spans="1:4" ht="17.100000000000001" customHeight="1">
      <c r="A9151" s="281">
        <v>4523</v>
      </c>
      <c r="B9151" s="282" t="s">
        <v>16428</v>
      </c>
      <c r="C9151" s="283" t="s">
        <v>15415</v>
      </c>
      <c r="D9151" s="284">
        <v>33.590000000000003</v>
      </c>
    </row>
    <row r="9152" spans="1:4" ht="15" customHeight="1">
      <c r="A9152" s="281">
        <v>13060</v>
      </c>
      <c r="B9152" s="282" t="s">
        <v>54149</v>
      </c>
      <c r="C9152" s="283" t="s">
        <v>15471</v>
      </c>
      <c r="D9152" s="284">
        <v>454.02</v>
      </c>
    </row>
    <row r="9153" spans="1:4" ht="17.100000000000001" customHeight="1">
      <c r="A9153" s="281">
        <v>12024</v>
      </c>
      <c r="B9153" s="282" t="s">
        <v>54150</v>
      </c>
      <c r="C9153" s="283" t="s">
        <v>15407</v>
      </c>
      <c r="D9153" s="284">
        <v>70</v>
      </c>
    </row>
    <row r="9154" spans="1:4" ht="17.100000000000001" customHeight="1">
      <c r="A9154" s="281">
        <v>9083</v>
      </c>
      <c r="B9154" s="282" t="s">
        <v>54151</v>
      </c>
      <c r="C9154" s="283" t="s">
        <v>15407</v>
      </c>
      <c r="D9154" s="284">
        <v>90</v>
      </c>
    </row>
    <row r="9155" spans="1:4" ht="17.100000000000001" customHeight="1">
      <c r="A9155" s="281">
        <v>12023</v>
      </c>
      <c r="B9155" s="282" t="s">
        <v>55481</v>
      </c>
      <c r="C9155" s="283" t="s">
        <v>15407</v>
      </c>
      <c r="D9155" s="284">
        <v>95</v>
      </c>
    </row>
    <row r="9156" spans="1:4" ht="17.100000000000001" customHeight="1">
      <c r="A9156" s="281">
        <v>12025</v>
      </c>
      <c r="B9156" s="282" t="s">
        <v>54152</v>
      </c>
      <c r="C9156" s="283" t="s">
        <v>15407</v>
      </c>
      <c r="D9156" s="284">
        <v>90</v>
      </c>
    </row>
    <row r="9157" spans="1:4" ht="17.100000000000001" customHeight="1">
      <c r="A9157" s="281">
        <v>10652</v>
      </c>
      <c r="B9157" s="282" t="s">
        <v>54153</v>
      </c>
      <c r="C9157" s="283" t="s">
        <v>15407</v>
      </c>
      <c r="D9157" s="284">
        <v>92.68</v>
      </c>
    </row>
    <row r="9158" spans="1:4" ht="25.5" customHeight="1">
      <c r="A9158" s="281">
        <v>10656</v>
      </c>
      <c r="B9158" s="282" t="s">
        <v>54154</v>
      </c>
      <c r="C9158" s="283" t="s">
        <v>15407</v>
      </c>
      <c r="D9158" s="284">
        <v>63.72</v>
      </c>
    </row>
    <row r="9159" spans="1:4" ht="17.100000000000001" customHeight="1">
      <c r="A9159" s="281">
        <v>11492</v>
      </c>
      <c r="B9159" s="282" t="s">
        <v>54155</v>
      </c>
      <c r="C9159" s="283" t="s">
        <v>15407</v>
      </c>
      <c r="D9159" s="284">
        <v>57.92</v>
      </c>
    </row>
    <row r="9160" spans="1:4" ht="15" customHeight="1">
      <c r="A9160" s="281">
        <v>7702</v>
      </c>
      <c r="B9160" s="282" t="s">
        <v>54156</v>
      </c>
      <c r="C9160" s="283" t="s">
        <v>15407</v>
      </c>
      <c r="D9160" s="284">
        <v>81.09</v>
      </c>
    </row>
    <row r="9161" spans="1:4" ht="15" customHeight="1">
      <c r="A9161" s="281">
        <v>4726</v>
      </c>
      <c r="B9161" s="12" t="s">
        <v>54157</v>
      </c>
      <c r="C9161" s="283" t="s">
        <v>15407</v>
      </c>
      <c r="D9161" s="284">
        <v>86.88</v>
      </c>
    </row>
    <row r="9162" spans="1:4" ht="15" customHeight="1">
      <c r="A9162" s="12">
        <v>1946</v>
      </c>
      <c r="B9162" s="282" t="s">
        <v>54158</v>
      </c>
      <c r="C9162" s="12" t="s">
        <v>15407</v>
      </c>
      <c r="D9162" s="12">
        <v>109.17</v>
      </c>
    </row>
    <row r="9163" spans="1:4" ht="17.100000000000001" customHeight="1">
      <c r="A9163" s="281">
        <v>1954</v>
      </c>
      <c r="B9163" s="282" t="s">
        <v>54159</v>
      </c>
      <c r="C9163" s="283" t="s">
        <v>15407</v>
      </c>
      <c r="D9163" s="284">
        <v>81.53</v>
      </c>
    </row>
    <row r="9164" spans="1:4" ht="25.5" customHeight="1">
      <c r="A9164" s="281">
        <v>12026</v>
      </c>
      <c r="B9164" s="282" t="s">
        <v>54160</v>
      </c>
      <c r="C9164" s="283" t="s">
        <v>15407</v>
      </c>
      <c r="D9164" s="284">
        <v>39.1</v>
      </c>
    </row>
    <row r="9165" spans="1:4" ht="17.100000000000001" customHeight="1">
      <c r="A9165" s="281">
        <v>1947</v>
      </c>
      <c r="B9165" s="282" t="s">
        <v>54161</v>
      </c>
      <c r="C9165" s="283" t="s">
        <v>15407</v>
      </c>
      <c r="D9165" s="284">
        <v>263.8</v>
      </c>
    </row>
    <row r="9166" spans="1:4" ht="17.100000000000001" customHeight="1">
      <c r="A9166" s="281">
        <v>3754</v>
      </c>
      <c r="B9166" s="282" t="s">
        <v>54162</v>
      </c>
      <c r="C9166" s="283" t="s">
        <v>15407</v>
      </c>
      <c r="D9166" s="284">
        <v>263.8</v>
      </c>
    </row>
    <row r="9167" spans="1:4" ht="17.100000000000001" customHeight="1">
      <c r="A9167" s="281">
        <v>1943</v>
      </c>
      <c r="B9167" s="282" t="s">
        <v>54163</v>
      </c>
      <c r="C9167" s="283" t="s">
        <v>15407</v>
      </c>
      <c r="D9167" s="284">
        <v>190.4</v>
      </c>
    </row>
    <row r="9168" spans="1:4" ht="15" customHeight="1">
      <c r="A9168" s="281">
        <v>1944</v>
      </c>
      <c r="B9168" s="282" t="s">
        <v>54164</v>
      </c>
      <c r="C9168" s="283" t="s">
        <v>15407</v>
      </c>
      <c r="D9168" s="284">
        <v>133.96</v>
      </c>
    </row>
    <row r="9169" spans="1:4" ht="15" customHeight="1">
      <c r="A9169" s="281">
        <v>1949</v>
      </c>
      <c r="B9169" s="282" t="s">
        <v>54165</v>
      </c>
      <c r="C9169" s="283" t="s">
        <v>15407</v>
      </c>
      <c r="D9169" s="284">
        <v>90.86</v>
      </c>
    </row>
    <row r="9170" spans="1:4" ht="15" customHeight="1">
      <c r="A9170" s="281">
        <v>4321</v>
      </c>
      <c r="B9170" s="282" t="s">
        <v>54166</v>
      </c>
      <c r="C9170" s="283" t="s">
        <v>276</v>
      </c>
      <c r="D9170" s="284">
        <v>242.98</v>
      </c>
    </row>
    <row r="9171" spans="1:4" ht="15" customHeight="1">
      <c r="A9171" s="281">
        <v>5045</v>
      </c>
      <c r="B9171" s="282"/>
      <c r="C9171" s="283" t="s">
        <v>15407</v>
      </c>
      <c r="D9171" s="284">
        <v>145.88</v>
      </c>
    </row>
    <row r="9172" spans="1:4" ht="17.100000000000001" customHeight="1">
      <c r="A9172" s="281"/>
      <c r="B9172" s="282" t="s">
        <v>54167</v>
      </c>
      <c r="C9172" s="283"/>
      <c r="D9172" s="284"/>
    </row>
    <row r="9173" spans="1:4" ht="17.100000000000001" customHeight="1">
      <c r="A9173" s="281">
        <v>4449</v>
      </c>
      <c r="B9173" s="282" t="s">
        <v>54915</v>
      </c>
      <c r="C9173" s="283" t="s">
        <v>15407</v>
      </c>
      <c r="D9173" s="284">
        <v>57.95</v>
      </c>
    </row>
    <row r="9174" spans="1:4" ht="17.100000000000001" customHeight="1">
      <c r="A9174" s="281">
        <v>11152</v>
      </c>
      <c r="B9174" s="282" t="s">
        <v>54168</v>
      </c>
      <c r="C9174" s="283" t="s">
        <v>15407</v>
      </c>
      <c r="D9174" s="284">
        <v>472.5</v>
      </c>
    </row>
    <row r="9175" spans="1:4" ht="17.100000000000001" customHeight="1">
      <c r="A9175" s="281">
        <v>11856</v>
      </c>
      <c r="B9175" s="282" t="s">
        <v>54169</v>
      </c>
      <c r="C9175" s="283" t="s">
        <v>15471</v>
      </c>
      <c r="D9175" s="284">
        <v>424.22</v>
      </c>
    </row>
    <row r="9176" spans="1:4" ht="17.100000000000001" customHeight="1">
      <c r="A9176" s="281">
        <v>1956</v>
      </c>
      <c r="B9176" s="282" t="s">
        <v>54170</v>
      </c>
      <c r="C9176" s="283" t="s">
        <v>15407</v>
      </c>
      <c r="D9176" s="284">
        <v>400</v>
      </c>
    </row>
    <row r="9177" spans="1:4" ht="17.100000000000001" customHeight="1">
      <c r="A9177" s="281">
        <v>13019</v>
      </c>
      <c r="B9177" s="282" t="s">
        <v>26504</v>
      </c>
      <c r="C9177" s="283" t="s">
        <v>15407</v>
      </c>
      <c r="D9177" s="284">
        <v>63</v>
      </c>
    </row>
    <row r="9178" spans="1:4" ht="17.100000000000001" customHeight="1">
      <c r="A9178" s="281">
        <v>12838</v>
      </c>
      <c r="B9178" s="282" t="s">
        <v>54171</v>
      </c>
      <c r="C9178" s="283" t="s">
        <v>15407</v>
      </c>
      <c r="D9178" s="284">
        <v>409.5</v>
      </c>
    </row>
    <row r="9179" spans="1:4" ht="25.5" customHeight="1">
      <c r="A9179" s="281">
        <v>10626</v>
      </c>
      <c r="B9179" s="282" t="s">
        <v>54172</v>
      </c>
      <c r="C9179" s="283" t="s">
        <v>15407</v>
      </c>
      <c r="D9179" s="284">
        <v>62.05</v>
      </c>
    </row>
    <row r="9180" spans="1:4" ht="17.100000000000001" customHeight="1">
      <c r="A9180" s="281">
        <v>7704</v>
      </c>
      <c r="B9180" s="282" t="s">
        <v>54173</v>
      </c>
      <c r="C9180" s="283" t="s">
        <v>15407</v>
      </c>
      <c r="D9180" s="284">
        <v>30.73</v>
      </c>
    </row>
    <row r="9181" spans="1:4" ht="25.5" customHeight="1">
      <c r="A9181" s="281">
        <v>4298</v>
      </c>
      <c r="B9181" s="282" t="s">
        <v>54174</v>
      </c>
      <c r="C9181" s="283" t="s">
        <v>15407</v>
      </c>
      <c r="D9181" s="284">
        <v>25.97</v>
      </c>
    </row>
    <row r="9182" spans="1:4" ht="17.100000000000001" customHeight="1">
      <c r="A9182" s="281">
        <v>4493</v>
      </c>
      <c r="B9182" s="282" t="s">
        <v>54175</v>
      </c>
      <c r="C9182" s="283" t="s">
        <v>15407</v>
      </c>
      <c r="D9182" s="284">
        <v>102.77</v>
      </c>
    </row>
    <row r="9183" spans="1:4" ht="17.100000000000001" customHeight="1">
      <c r="A9183" s="281">
        <v>4490</v>
      </c>
      <c r="B9183" s="282" t="s">
        <v>54176</v>
      </c>
      <c r="C9183" s="283" t="s">
        <v>15407</v>
      </c>
      <c r="D9183" s="284">
        <v>193.73</v>
      </c>
    </row>
    <row r="9184" spans="1:4" ht="25.5" customHeight="1">
      <c r="A9184" s="281">
        <v>4907</v>
      </c>
      <c r="B9184" s="282" t="s">
        <v>54177</v>
      </c>
      <c r="C9184" s="283" t="s">
        <v>15407</v>
      </c>
      <c r="D9184" s="284">
        <v>88.18</v>
      </c>
    </row>
    <row r="9185" spans="1:4" ht="17.100000000000001" customHeight="1">
      <c r="A9185" s="281">
        <v>9655</v>
      </c>
      <c r="B9185" s="282" t="s">
        <v>54178</v>
      </c>
      <c r="C9185" s="283" t="s">
        <v>15407</v>
      </c>
      <c r="D9185" s="284">
        <v>430</v>
      </c>
    </row>
    <row r="9186" spans="1:4" ht="17.100000000000001" customHeight="1">
      <c r="A9186" s="281">
        <v>9656</v>
      </c>
      <c r="B9186" s="282" t="s">
        <v>54179</v>
      </c>
      <c r="C9186" s="283" t="s">
        <v>15407</v>
      </c>
      <c r="D9186" s="284">
        <v>440</v>
      </c>
    </row>
    <row r="9187" spans="1:4" ht="17.100000000000001" customHeight="1">
      <c r="A9187" s="281">
        <v>1952</v>
      </c>
      <c r="B9187" s="282" t="s">
        <v>54180</v>
      </c>
      <c r="C9187" s="283" t="s">
        <v>15415</v>
      </c>
      <c r="D9187" s="284">
        <v>10</v>
      </c>
    </row>
    <row r="9188" spans="1:4" ht="17.100000000000001" customHeight="1">
      <c r="A9188" s="281">
        <v>1951</v>
      </c>
      <c r="B9188" s="282" t="s">
        <v>54181</v>
      </c>
      <c r="C9188" s="283" t="s">
        <v>15415</v>
      </c>
      <c r="D9188" s="284">
        <v>7</v>
      </c>
    </row>
    <row r="9189" spans="1:4" ht="15" customHeight="1">
      <c r="A9189" s="281">
        <v>9637</v>
      </c>
      <c r="B9189" s="282" t="s">
        <v>16430</v>
      </c>
      <c r="C9189" s="283" t="s">
        <v>15415</v>
      </c>
      <c r="D9189" s="284">
        <v>23.83</v>
      </c>
    </row>
    <row r="9190" spans="1:4" ht="17.100000000000001" customHeight="1">
      <c r="A9190" s="281">
        <v>8394</v>
      </c>
      <c r="B9190" s="282" t="s">
        <v>54182</v>
      </c>
      <c r="C9190" s="283" t="s">
        <v>15415</v>
      </c>
      <c r="D9190" s="284">
        <v>18.48</v>
      </c>
    </row>
    <row r="9191" spans="1:4" ht="15" customHeight="1">
      <c r="A9191" s="281">
        <v>10609</v>
      </c>
      <c r="B9191" s="282" t="s">
        <v>54183</v>
      </c>
      <c r="C9191" s="283" t="s">
        <v>15407</v>
      </c>
      <c r="D9191" s="284">
        <v>6.63</v>
      </c>
    </row>
    <row r="9192" spans="1:4" ht="15" customHeight="1">
      <c r="A9192" s="281">
        <v>10026</v>
      </c>
      <c r="B9192" s="282" t="s">
        <v>54184</v>
      </c>
      <c r="C9192" s="283" t="s">
        <v>15407</v>
      </c>
      <c r="D9192" s="284">
        <v>49.24</v>
      </c>
    </row>
    <row r="9193" spans="1:4" ht="25.5" customHeight="1">
      <c r="A9193" s="281">
        <v>10023</v>
      </c>
      <c r="B9193" s="282" t="s">
        <v>54185</v>
      </c>
      <c r="C9193" s="283" t="s">
        <v>15407</v>
      </c>
      <c r="D9193" s="284">
        <v>24.12</v>
      </c>
    </row>
    <row r="9194" spans="1:4" ht="25.5" customHeight="1">
      <c r="A9194" s="281">
        <v>1968</v>
      </c>
      <c r="B9194" s="282" t="s">
        <v>54186</v>
      </c>
      <c r="C9194" s="283" t="s">
        <v>15408</v>
      </c>
      <c r="D9194" s="284">
        <v>793.2</v>
      </c>
    </row>
    <row r="9195" spans="1:4" ht="17.100000000000001" customHeight="1">
      <c r="A9195" s="281">
        <v>10020</v>
      </c>
      <c r="B9195" s="282" t="s">
        <v>54187</v>
      </c>
      <c r="C9195" s="283" t="s">
        <v>15407</v>
      </c>
      <c r="D9195" s="284">
        <v>112.47</v>
      </c>
    </row>
    <row r="9196" spans="1:4" ht="17.100000000000001" customHeight="1">
      <c r="A9196" s="281">
        <v>10022</v>
      </c>
      <c r="B9196" s="282" t="s">
        <v>54188</v>
      </c>
      <c r="C9196" s="283" t="s">
        <v>15407</v>
      </c>
      <c r="D9196" s="284">
        <v>149.25</v>
      </c>
    </row>
    <row r="9197" spans="1:4" ht="25.5" customHeight="1">
      <c r="A9197" s="281">
        <v>10029</v>
      </c>
      <c r="B9197" s="282" t="s">
        <v>54189</v>
      </c>
      <c r="C9197" s="283" t="s">
        <v>15407</v>
      </c>
      <c r="D9197" s="284">
        <v>104.21</v>
      </c>
    </row>
    <row r="9198" spans="1:4" ht="25.5" customHeight="1">
      <c r="A9198" s="281">
        <v>12306</v>
      </c>
      <c r="B9198" s="282" t="s">
        <v>54190</v>
      </c>
      <c r="C9198" s="283" t="s">
        <v>15407</v>
      </c>
      <c r="D9198" s="284">
        <v>145.02000000000001</v>
      </c>
    </row>
    <row r="9199" spans="1:4" ht="17.100000000000001" customHeight="1">
      <c r="A9199" s="281">
        <v>9360</v>
      </c>
      <c r="B9199" s="282" t="s">
        <v>54191</v>
      </c>
      <c r="C9199" s="283" t="s">
        <v>15407</v>
      </c>
      <c r="D9199" s="284">
        <v>33.74</v>
      </c>
    </row>
    <row r="9200" spans="1:4" ht="17.100000000000001" customHeight="1">
      <c r="A9200" s="281">
        <v>8953</v>
      </c>
      <c r="B9200" s="282" t="s">
        <v>54192</v>
      </c>
      <c r="C9200" s="283" t="s">
        <v>15407</v>
      </c>
      <c r="D9200" s="284">
        <v>37.47</v>
      </c>
    </row>
    <row r="9201" spans="1:4" ht="17.100000000000001" customHeight="1">
      <c r="A9201" s="281">
        <v>10028</v>
      </c>
      <c r="B9201" s="282" t="s">
        <v>54193</v>
      </c>
      <c r="C9201" s="283" t="s">
        <v>15407</v>
      </c>
      <c r="D9201" s="284">
        <v>210.49</v>
      </c>
    </row>
    <row r="9202" spans="1:4" ht="25.5" customHeight="1">
      <c r="A9202" s="281">
        <v>10027</v>
      </c>
      <c r="B9202" s="282" t="s">
        <v>54194</v>
      </c>
      <c r="C9202" s="283" t="s">
        <v>15407</v>
      </c>
      <c r="D9202" s="284">
        <v>129.36000000000001</v>
      </c>
    </row>
    <row r="9203" spans="1:4" ht="15" customHeight="1">
      <c r="A9203" s="281">
        <v>1969</v>
      </c>
      <c r="B9203" s="282" t="s">
        <v>54195</v>
      </c>
      <c r="C9203" s="283" t="s">
        <v>15407</v>
      </c>
      <c r="D9203" s="284">
        <v>93.12</v>
      </c>
    </row>
    <row r="9204" spans="1:4" ht="15" customHeight="1">
      <c r="A9204" s="281">
        <v>7729</v>
      </c>
      <c r="B9204" s="282" t="s">
        <v>54196</v>
      </c>
      <c r="C9204" s="283" t="s">
        <v>15407</v>
      </c>
      <c r="D9204" s="284">
        <v>54.15</v>
      </c>
    </row>
    <row r="9205" spans="1:4" ht="17.100000000000001" customHeight="1">
      <c r="A9205" s="281">
        <v>7726</v>
      </c>
      <c r="B9205" s="282" t="s">
        <v>54197</v>
      </c>
      <c r="C9205" s="283" t="s">
        <v>15407</v>
      </c>
      <c r="D9205" s="284">
        <v>37.85</v>
      </c>
    </row>
    <row r="9206" spans="1:4" ht="25.5" customHeight="1">
      <c r="A9206" s="281">
        <v>7727</v>
      </c>
      <c r="B9206" s="282" t="s">
        <v>54198</v>
      </c>
      <c r="C9206" s="283" t="s">
        <v>15407</v>
      </c>
      <c r="D9206" s="284">
        <v>25.68</v>
      </c>
    </row>
    <row r="9207" spans="1:4" ht="25.5" customHeight="1">
      <c r="A9207" s="281">
        <v>7730</v>
      </c>
      <c r="B9207" s="282" t="s">
        <v>54199</v>
      </c>
      <c r="C9207" s="283" t="s">
        <v>15407</v>
      </c>
      <c r="D9207" s="284">
        <v>17.309999999999999</v>
      </c>
    </row>
    <row r="9208" spans="1:4" ht="25.5" customHeight="1">
      <c r="A9208" s="281">
        <v>13097</v>
      </c>
      <c r="B9208" s="282" t="s">
        <v>54200</v>
      </c>
      <c r="C9208" s="283" t="s">
        <v>15407</v>
      </c>
      <c r="D9208" s="284">
        <v>19.11</v>
      </c>
    </row>
    <row r="9209" spans="1:4" ht="25.5" customHeight="1">
      <c r="A9209" s="281">
        <v>13098</v>
      </c>
      <c r="B9209" s="282" t="s">
        <v>54201</v>
      </c>
      <c r="C9209" s="283" t="s">
        <v>15407</v>
      </c>
      <c r="D9209" s="284">
        <v>19.09</v>
      </c>
    </row>
    <row r="9210" spans="1:4" ht="15" customHeight="1">
      <c r="A9210" s="281">
        <v>3642</v>
      </c>
      <c r="B9210" s="282" t="s">
        <v>54202</v>
      </c>
      <c r="C9210" s="283" t="s">
        <v>15407</v>
      </c>
      <c r="D9210" s="284">
        <v>4.82</v>
      </c>
    </row>
    <row r="9211" spans="1:4" ht="15" customHeight="1">
      <c r="A9211" s="281">
        <v>10068</v>
      </c>
      <c r="B9211" s="282" t="s">
        <v>54203</v>
      </c>
      <c r="C9211" s="283" t="s">
        <v>15407</v>
      </c>
      <c r="D9211" s="284">
        <v>26.07</v>
      </c>
    </row>
    <row r="9212" spans="1:4" ht="17.100000000000001" customHeight="1">
      <c r="A9212" s="281">
        <v>11826</v>
      </c>
      <c r="B9212" s="282" t="s">
        <v>16431</v>
      </c>
      <c r="C9212" s="283" t="s">
        <v>15407</v>
      </c>
      <c r="D9212" s="284">
        <v>322.27999999999997</v>
      </c>
    </row>
    <row r="9213" spans="1:4" ht="15" customHeight="1">
      <c r="A9213" s="281">
        <v>11827</v>
      </c>
      <c r="B9213" s="282" t="s">
        <v>16432</v>
      </c>
      <c r="C9213" s="283" t="s">
        <v>15407</v>
      </c>
      <c r="D9213" s="284">
        <v>463.64</v>
      </c>
    </row>
    <row r="9214" spans="1:4" ht="15" customHeight="1">
      <c r="A9214" s="281">
        <v>1978</v>
      </c>
      <c r="B9214" s="282" t="s">
        <v>54204</v>
      </c>
      <c r="C9214" s="283" t="s">
        <v>15407</v>
      </c>
      <c r="D9214" s="284">
        <v>27.64</v>
      </c>
    </row>
    <row r="9215" spans="1:4" ht="17.100000000000001" customHeight="1">
      <c r="A9215" s="281">
        <v>1979</v>
      </c>
      <c r="B9215" s="282" t="s">
        <v>54205</v>
      </c>
      <c r="C9215" s="283" t="s">
        <v>15407</v>
      </c>
      <c r="D9215" s="284">
        <v>49.77</v>
      </c>
    </row>
    <row r="9216" spans="1:4" ht="15" customHeight="1">
      <c r="A9216" s="281">
        <v>12193</v>
      </c>
      <c r="B9216" s="282" t="s">
        <v>16433</v>
      </c>
      <c r="C9216" s="283" t="s">
        <v>15407</v>
      </c>
      <c r="D9216" s="284">
        <v>89.82</v>
      </c>
    </row>
    <row r="9217" spans="1:4" ht="15" customHeight="1">
      <c r="A9217" s="281">
        <v>12191</v>
      </c>
      <c r="B9217" s="282" t="s">
        <v>16434</v>
      </c>
      <c r="C9217" s="283" t="s">
        <v>15407</v>
      </c>
      <c r="D9217" s="284">
        <v>134.74</v>
      </c>
    </row>
    <row r="9218" spans="1:4" ht="15" customHeight="1">
      <c r="A9218" s="281">
        <v>10787</v>
      </c>
      <c r="B9218" s="282" t="s">
        <v>16435</v>
      </c>
      <c r="C9218" s="283" t="s">
        <v>15407</v>
      </c>
      <c r="D9218" s="284">
        <v>520</v>
      </c>
    </row>
    <row r="9219" spans="1:4" ht="15" customHeight="1">
      <c r="A9219" s="281">
        <v>13312</v>
      </c>
      <c r="B9219" s="282" t="s">
        <v>55482</v>
      </c>
      <c r="C9219" s="283" t="s">
        <v>15407</v>
      </c>
      <c r="D9219" s="284">
        <v>200</v>
      </c>
    </row>
    <row r="9220" spans="1:4" ht="15" customHeight="1">
      <c r="A9220" s="281">
        <v>8973</v>
      </c>
      <c r="B9220" s="282" t="s">
        <v>54206</v>
      </c>
      <c r="C9220" s="283" t="s">
        <v>15407</v>
      </c>
      <c r="D9220" s="284">
        <v>38.21</v>
      </c>
    </row>
    <row r="9221" spans="1:4" ht="15" customHeight="1">
      <c r="A9221" s="281">
        <v>12192</v>
      </c>
      <c r="B9221" s="282" t="s">
        <v>54207</v>
      </c>
      <c r="C9221" s="283" t="s">
        <v>15407</v>
      </c>
      <c r="D9221" s="284">
        <v>67.37</v>
      </c>
    </row>
    <row r="9222" spans="1:4" ht="15" customHeight="1">
      <c r="A9222" s="281">
        <v>9722</v>
      </c>
      <c r="B9222" s="282" t="s">
        <v>54208</v>
      </c>
      <c r="C9222" s="283" t="s">
        <v>15407</v>
      </c>
      <c r="D9222" s="284">
        <v>70.89</v>
      </c>
    </row>
    <row r="9223" spans="1:4" ht="15" customHeight="1">
      <c r="A9223" s="281">
        <v>1973</v>
      </c>
      <c r="B9223" s="282" t="s">
        <v>54209</v>
      </c>
      <c r="C9223" s="283" t="s">
        <v>15407</v>
      </c>
      <c r="D9223" s="284">
        <v>27.64</v>
      </c>
    </row>
    <row r="9224" spans="1:4" ht="15" customHeight="1">
      <c r="A9224" s="281">
        <v>11147</v>
      </c>
      <c r="B9224" s="282" t="s">
        <v>54210</v>
      </c>
      <c r="C9224" s="283" t="s">
        <v>15407</v>
      </c>
      <c r="D9224" s="284">
        <v>64.7</v>
      </c>
    </row>
    <row r="9225" spans="1:4" ht="15" customHeight="1">
      <c r="A9225" s="281">
        <v>9438</v>
      </c>
      <c r="B9225" s="282" t="s">
        <v>54211</v>
      </c>
      <c r="C9225" s="283" t="s">
        <v>15407</v>
      </c>
      <c r="D9225" s="284">
        <v>736.02</v>
      </c>
    </row>
    <row r="9226" spans="1:4" ht="15" customHeight="1">
      <c r="A9226" s="281">
        <v>9439</v>
      </c>
      <c r="B9226" s="282" t="s">
        <v>54212</v>
      </c>
      <c r="C9226" s="283" t="s">
        <v>15407</v>
      </c>
      <c r="D9226" s="284">
        <v>890.28</v>
      </c>
    </row>
    <row r="9227" spans="1:4" ht="15" customHeight="1">
      <c r="A9227" s="281">
        <v>9440</v>
      </c>
      <c r="B9227" s="12" t="s">
        <v>54213</v>
      </c>
      <c r="C9227" s="283" t="s">
        <v>15407</v>
      </c>
      <c r="D9227" s="284">
        <v>1083.1600000000001</v>
      </c>
    </row>
    <row r="9228" spans="1:4" ht="15" customHeight="1">
      <c r="A9228" s="12">
        <v>9437</v>
      </c>
      <c r="B9228" s="282" t="s">
        <v>54214</v>
      </c>
      <c r="C9228" s="12" t="s">
        <v>15407</v>
      </c>
      <c r="D9228" s="12">
        <v>673.89</v>
      </c>
    </row>
    <row r="9229" spans="1:4" ht="15" customHeight="1">
      <c r="A9229" s="281">
        <v>5012</v>
      </c>
      <c r="B9229" s="282" t="s">
        <v>54215</v>
      </c>
      <c r="C9229" s="283" t="s">
        <v>15415</v>
      </c>
      <c r="D9229" s="284">
        <v>13.76</v>
      </c>
    </row>
    <row r="9230" spans="1:4" ht="15" customHeight="1">
      <c r="A9230" s="281">
        <v>4773</v>
      </c>
      <c r="B9230" s="282" t="s">
        <v>54216</v>
      </c>
      <c r="C9230" s="283" t="s">
        <v>15407</v>
      </c>
      <c r="D9230" s="284">
        <v>302.62</v>
      </c>
    </row>
    <row r="9231" spans="1:4" ht="15" customHeight="1">
      <c r="A9231" s="281">
        <v>4695</v>
      </c>
      <c r="B9231" s="282" t="s">
        <v>54217</v>
      </c>
      <c r="C9231" s="283" t="s">
        <v>15415</v>
      </c>
      <c r="D9231" s="284">
        <v>710.46</v>
      </c>
    </row>
    <row r="9232" spans="1:4" ht="15" customHeight="1">
      <c r="A9232" s="281">
        <v>9313</v>
      </c>
      <c r="B9232" s="282" t="s">
        <v>54218</v>
      </c>
      <c r="C9232" s="283" t="s">
        <v>15415</v>
      </c>
      <c r="D9232" s="284">
        <v>105.6</v>
      </c>
    </row>
    <row r="9233" spans="1:4" ht="15" customHeight="1">
      <c r="A9233" s="281">
        <v>9314</v>
      </c>
      <c r="B9233" s="282" t="s">
        <v>54219</v>
      </c>
      <c r="C9233" s="283" t="s">
        <v>15415</v>
      </c>
      <c r="D9233" s="284">
        <v>127.13</v>
      </c>
    </row>
    <row r="9234" spans="1:4" ht="15" customHeight="1">
      <c r="A9234" s="281">
        <v>12020</v>
      </c>
      <c r="B9234" s="282" t="s">
        <v>54220</v>
      </c>
      <c r="C9234" s="283" t="s">
        <v>15405</v>
      </c>
      <c r="D9234" s="284">
        <v>31.96</v>
      </c>
    </row>
    <row r="9235" spans="1:4" ht="15" customHeight="1">
      <c r="A9235" s="281">
        <v>7795</v>
      </c>
      <c r="B9235" s="282" t="s">
        <v>54221</v>
      </c>
      <c r="C9235" s="283" t="s">
        <v>15415</v>
      </c>
      <c r="D9235" s="284">
        <v>32.409999999999997</v>
      </c>
    </row>
    <row r="9236" spans="1:4" ht="15" customHeight="1">
      <c r="A9236" s="281">
        <v>8707</v>
      </c>
      <c r="B9236" s="282" t="s">
        <v>54222</v>
      </c>
      <c r="C9236" s="283" t="s">
        <v>15415</v>
      </c>
      <c r="D9236" s="284">
        <v>103.85</v>
      </c>
    </row>
    <row r="9237" spans="1:4" ht="15" customHeight="1">
      <c r="A9237" s="281">
        <v>8832</v>
      </c>
      <c r="B9237" s="282" t="s">
        <v>54223</v>
      </c>
      <c r="C9237" s="283" t="s">
        <v>15415</v>
      </c>
      <c r="D9237" s="284">
        <v>109.61</v>
      </c>
    </row>
    <row r="9238" spans="1:4" ht="15" customHeight="1">
      <c r="A9238" s="281">
        <v>8833</v>
      </c>
      <c r="B9238" s="282" t="s">
        <v>54224</v>
      </c>
      <c r="C9238" s="283" t="s">
        <v>15415</v>
      </c>
      <c r="D9238" s="284">
        <v>121.1</v>
      </c>
    </row>
    <row r="9239" spans="1:4" ht="15" customHeight="1">
      <c r="A9239" s="281">
        <v>8834</v>
      </c>
      <c r="B9239" s="282" t="s">
        <v>54225</v>
      </c>
      <c r="C9239" s="283" t="s">
        <v>15415</v>
      </c>
      <c r="D9239" s="284">
        <v>213.11</v>
      </c>
    </row>
    <row r="9240" spans="1:4" ht="15" customHeight="1">
      <c r="A9240" s="281">
        <v>9171</v>
      </c>
      <c r="B9240" s="282" t="s">
        <v>54226</v>
      </c>
      <c r="C9240" s="283" t="s">
        <v>15415</v>
      </c>
      <c r="D9240" s="284">
        <v>260.39999999999998</v>
      </c>
    </row>
    <row r="9241" spans="1:4" ht="15" customHeight="1">
      <c r="A9241" s="281">
        <v>8637</v>
      </c>
      <c r="B9241" s="282" t="s">
        <v>54227</v>
      </c>
      <c r="C9241" s="283" t="s">
        <v>15415</v>
      </c>
      <c r="D9241" s="284">
        <v>53.68</v>
      </c>
    </row>
    <row r="9242" spans="1:4" ht="15" customHeight="1">
      <c r="A9242" s="281">
        <v>9753</v>
      </c>
      <c r="B9242" s="282" t="s">
        <v>54228</v>
      </c>
      <c r="C9242" s="283" t="s">
        <v>15415</v>
      </c>
      <c r="D9242" s="284">
        <v>117.6</v>
      </c>
    </row>
    <row r="9243" spans="1:4" ht="15" customHeight="1">
      <c r="A9243" s="281">
        <v>1986</v>
      </c>
      <c r="B9243" s="282" t="s">
        <v>54229</v>
      </c>
      <c r="C9243" s="283" t="s">
        <v>15415</v>
      </c>
      <c r="D9243" s="284">
        <v>26.14</v>
      </c>
    </row>
    <row r="9244" spans="1:4" ht="15" customHeight="1">
      <c r="A9244" s="281">
        <v>1987</v>
      </c>
      <c r="B9244" s="282" t="s">
        <v>54230</v>
      </c>
      <c r="C9244" s="283" t="s">
        <v>15415</v>
      </c>
      <c r="D9244" s="284">
        <v>33.97</v>
      </c>
    </row>
    <row r="9245" spans="1:4" ht="15" customHeight="1">
      <c r="A9245" s="281">
        <v>12446</v>
      </c>
      <c r="B9245" s="282" t="s">
        <v>54231</v>
      </c>
      <c r="C9245" s="283" t="s">
        <v>15415</v>
      </c>
      <c r="D9245" s="284">
        <v>138.78</v>
      </c>
    </row>
    <row r="9246" spans="1:4" ht="15" customHeight="1">
      <c r="A9246" s="281">
        <v>7284</v>
      </c>
      <c r="B9246" s="282" t="s">
        <v>54232</v>
      </c>
      <c r="C9246" s="283" t="s">
        <v>15415</v>
      </c>
      <c r="D9246" s="284">
        <v>136.85</v>
      </c>
    </row>
    <row r="9247" spans="1:4" ht="15" customHeight="1">
      <c r="A9247" s="281">
        <v>1988</v>
      </c>
      <c r="B9247" s="282" t="s">
        <v>54233</v>
      </c>
      <c r="C9247" s="283" t="s">
        <v>15415</v>
      </c>
      <c r="D9247" s="284">
        <v>90.98</v>
      </c>
    </row>
    <row r="9248" spans="1:4" ht="15" customHeight="1">
      <c r="A9248" s="281">
        <v>1989</v>
      </c>
      <c r="B9248" s="282" t="s">
        <v>54234</v>
      </c>
      <c r="C9248" s="283" t="s">
        <v>15415</v>
      </c>
      <c r="D9248" s="284">
        <v>117.6</v>
      </c>
    </row>
    <row r="9249" spans="1:4" ht="15" customHeight="1">
      <c r="A9249" s="281">
        <v>8228</v>
      </c>
      <c r="B9249" s="282" t="s">
        <v>54235</v>
      </c>
      <c r="C9249" s="283" t="s">
        <v>15407</v>
      </c>
      <c r="D9249" s="284">
        <v>219.79</v>
      </c>
    </row>
    <row r="9250" spans="1:4" ht="15" customHeight="1">
      <c r="A9250" s="281">
        <v>13146</v>
      </c>
      <c r="B9250" s="282" t="s">
        <v>54609</v>
      </c>
      <c r="C9250" s="283" t="s">
        <v>15415</v>
      </c>
      <c r="D9250" s="284">
        <v>174.71</v>
      </c>
    </row>
    <row r="9251" spans="1:4" ht="15" customHeight="1">
      <c r="A9251" s="281">
        <v>8638</v>
      </c>
      <c r="B9251" s="282" t="s">
        <v>54236</v>
      </c>
      <c r="C9251" s="283" t="s">
        <v>15415</v>
      </c>
      <c r="D9251" s="284">
        <v>80.94</v>
      </c>
    </row>
    <row r="9252" spans="1:4" ht="15" customHeight="1">
      <c r="A9252" s="281">
        <v>1990</v>
      </c>
      <c r="B9252" s="282" t="s">
        <v>54237</v>
      </c>
      <c r="C9252" s="283" t="s">
        <v>15415</v>
      </c>
      <c r="D9252" s="284">
        <v>62.41</v>
      </c>
    </row>
    <row r="9253" spans="1:4" ht="15" customHeight="1">
      <c r="A9253" s="281">
        <v>8590</v>
      </c>
      <c r="B9253" s="282" t="s">
        <v>54238</v>
      </c>
      <c r="C9253" s="283" t="s">
        <v>15415</v>
      </c>
      <c r="D9253" s="284">
        <v>95.22</v>
      </c>
    </row>
    <row r="9254" spans="1:4" ht="15" customHeight="1">
      <c r="A9254" s="281">
        <v>1991</v>
      </c>
      <c r="B9254" s="282" t="s">
        <v>54239</v>
      </c>
      <c r="C9254" s="283" t="s">
        <v>15415</v>
      </c>
      <c r="D9254" s="284">
        <v>103.85</v>
      </c>
    </row>
    <row r="9255" spans="1:4" ht="15" customHeight="1">
      <c r="A9255" s="281">
        <v>1997</v>
      </c>
      <c r="B9255" s="282" t="s">
        <v>54240</v>
      </c>
      <c r="C9255" s="283" t="s">
        <v>15415</v>
      </c>
      <c r="D9255" s="284">
        <v>65.62</v>
      </c>
    </row>
    <row r="9256" spans="1:4" ht="17.100000000000001" customHeight="1">
      <c r="A9256" s="281">
        <v>8589</v>
      </c>
      <c r="B9256" s="282" t="s">
        <v>54241</v>
      </c>
      <c r="C9256" s="283" t="s">
        <v>15415</v>
      </c>
      <c r="D9256" s="284">
        <v>135.47999999999999</v>
      </c>
    </row>
    <row r="9257" spans="1:4" ht="17.100000000000001" customHeight="1">
      <c r="A9257" s="281">
        <v>8778</v>
      </c>
      <c r="B9257" s="282" t="s">
        <v>54242</v>
      </c>
      <c r="C9257" s="283" t="s">
        <v>15407</v>
      </c>
      <c r="D9257" s="284">
        <v>314.24</v>
      </c>
    </row>
    <row r="9258" spans="1:4" ht="17.100000000000001" customHeight="1">
      <c r="A9258" s="281">
        <v>1992</v>
      </c>
      <c r="B9258" s="282" t="s">
        <v>54243</v>
      </c>
      <c r="C9258" s="283" t="s">
        <v>15415</v>
      </c>
      <c r="D9258" s="284">
        <v>87.64</v>
      </c>
    </row>
    <row r="9259" spans="1:4" ht="17.100000000000001" customHeight="1">
      <c r="A9259" s="281">
        <v>1993</v>
      </c>
      <c r="B9259" s="282" t="s">
        <v>54244</v>
      </c>
      <c r="C9259" s="283" t="s">
        <v>15415</v>
      </c>
      <c r="D9259" s="284">
        <v>89.47</v>
      </c>
    </row>
    <row r="9260" spans="1:4" ht="17.100000000000001" customHeight="1">
      <c r="A9260" s="281">
        <v>12246</v>
      </c>
      <c r="B9260" s="282" t="s">
        <v>54245</v>
      </c>
      <c r="C9260" s="283" t="s">
        <v>15407</v>
      </c>
      <c r="D9260" s="284">
        <v>74.03</v>
      </c>
    </row>
    <row r="9261" spans="1:4" ht="17.100000000000001" customHeight="1">
      <c r="A9261" s="281">
        <v>1994</v>
      </c>
      <c r="B9261" s="282" t="s">
        <v>54246</v>
      </c>
      <c r="C9261" s="283" t="s">
        <v>15415</v>
      </c>
      <c r="D9261" s="284">
        <v>182.97</v>
      </c>
    </row>
    <row r="9262" spans="1:4" ht="17.100000000000001" customHeight="1">
      <c r="A9262" s="281">
        <v>1995</v>
      </c>
      <c r="B9262" s="282" t="s">
        <v>54247</v>
      </c>
      <c r="C9262" s="283" t="s">
        <v>15415</v>
      </c>
      <c r="D9262" s="284">
        <v>182.43</v>
      </c>
    </row>
    <row r="9263" spans="1:4" ht="17.100000000000001" customHeight="1">
      <c r="A9263" s="281">
        <v>1996</v>
      </c>
      <c r="B9263" s="282" t="s">
        <v>54248</v>
      </c>
      <c r="C9263" s="283" t="s">
        <v>15407</v>
      </c>
      <c r="D9263" s="284">
        <v>529.48</v>
      </c>
    </row>
    <row r="9264" spans="1:4" ht="17.100000000000001" customHeight="1">
      <c r="A9264" s="281">
        <v>8777</v>
      </c>
      <c r="B9264" s="282" t="s">
        <v>54249</v>
      </c>
      <c r="C9264" s="283" t="s">
        <v>15407</v>
      </c>
      <c r="D9264" s="284">
        <v>296.7</v>
      </c>
    </row>
    <row r="9265" spans="1:4" ht="17.100000000000001" customHeight="1">
      <c r="A9265" s="281">
        <v>4910</v>
      </c>
      <c r="B9265" s="282" t="s">
        <v>54250</v>
      </c>
      <c r="C9265" s="283" t="s">
        <v>15407</v>
      </c>
      <c r="D9265" s="284">
        <v>11.53</v>
      </c>
    </row>
    <row r="9266" spans="1:4" ht="15" customHeight="1">
      <c r="A9266" s="281">
        <v>1923</v>
      </c>
      <c r="B9266" s="282" t="s">
        <v>54251</v>
      </c>
      <c r="C9266" s="283" t="s">
        <v>15471</v>
      </c>
      <c r="D9266" s="284">
        <v>90.57</v>
      </c>
    </row>
    <row r="9267" spans="1:4" ht="15" customHeight="1">
      <c r="A9267" s="281">
        <v>7785</v>
      </c>
      <c r="B9267" s="282" t="s">
        <v>54252</v>
      </c>
      <c r="C9267" s="283" t="s">
        <v>15415</v>
      </c>
      <c r="D9267" s="284">
        <v>45.93</v>
      </c>
    </row>
    <row r="9268" spans="1:4" ht="15" customHeight="1">
      <c r="A9268" s="281">
        <v>7273</v>
      </c>
      <c r="B9268" s="282" t="s">
        <v>54253</v>
      </c>
      <c r="C9268" s="283" t="s">
        <v>15415</v>
      </c>
      <c r="D9268" s="284">
        <v>56.98</v>
      </c>
    </row>
    <row r="9269" spans="1:4" ht="17.100000000000001" customHeight="1">
      <c r="A9269" s="281">
        <v>11933</v>
      </c>
      <c r="B9269" s="282" t="s">
        <v>54254</v>
      </c>
      <c r="C9269" s="283" t="s">
        <v>15415</v>
      </c>
      <c r="D9269" s="284">
        <v>50.27</v>
      </c>
    </row>
    <row r="9270" spans="1:4" ht="17.100000000000001" customHeight="1">
      <c r="A9270" s="281">
        <v>9594</v>
      </c>
      <c r="B9270" s="282" t="s">
        <v>54255</v>
      </c>
      <c r="C9270" s="283" t="s">
        <v>15415</v>
      </c>
      <c r="D9270" s="284">
        <v>50.27</v>
      </c>
    </row>
    <row r="9271" spans="1:4" ht="17.100000000000001" customHeight="1">
      <c r="A9271" s="281">
        <v>9593</v>
      </c>
      <c r="B9271" s="282" t="s">
        <v>54256</v>
      </c>
      <c r="C9271" s="283" t="s">
        <v>15415</v>
      </c>
      <c r="D9271" s="284">
        <v>77.319999999999993</v>
      </c>
    </row>
    <row r="9272" spans="1:4" ht="17.100000000000001" customHeight="1">
      <c r="A9272" s="281">
        <v>7794</v>
      </c>
      <c r="B9272" s="282" t="s">
        <v>54257</v>
      </c>
      <c r="C9272" s="283" t="s">
        <v>15415</v>
      </c>
      <c r="D9272" s="284">
        <v>77.319999999999993</v>
      </c>
    </row>
    <row r="9273" spans="1:4" ht="17.100000000000001" customHeight="1">
      <c r="A9273" s="281">
        <v>9597</v>
      </c>
      <c r="B9273" s="282" t="s">
        <v>16436</v>
      </c>
      <c r="C9273" s="283" t="s">
        <v>15415</v>
      </c>
      <c r="D9273" s="284">
        <v>39.619999999999997</v>
      </c>
    </row>
    <row r="9274" spans="1:4" ht="17.100000000000001" customHeight="1">
      <c r="A9274" s="281">
        <v>13308</v>
      </c>
      <c r="B9274" s="282" t="s">
        <v>55483</v>
      </c>
      <c r="C9274" s="283" t="s">
        <v>15405</v>
      </c>
      <c r="D9274" s="284">
        <v>2120.23</v>
      </c>
    </row>
    <row r="9275" spans="1:4" ht="17.100000000000001" customHeight="1">
      <c r="A9275" s="281">
        <v>13309</v>
      </c>
      <c r="B9275" s="282" t="s">
        <v>55484</v>
      </c>
      <c r="C9275" s="283" t="s">
        <v>15405</v>
      </c>
      <c r="D9275" s="284">
        <v>2906.44</v>
      </c>
    </row>
    <row r="9276" spans="1:4" ht="17.100000000000001" customHeight="1">
      <c r="A9276" s="281">
        <v>9721</v>
      </c>
      <c r="B9276" s="282" t="s">
        <v>54258</v>
      </c>
      <c r="C9276" s="283" t="s">
        <v>15407</v>
      </c>
      <c r="D9276" s="284">
        <v>484.49</v>
      </c>
    </row>
    <row r="9277" spans="1:4" ht="17.100000000000001" customHeight="1">
      <c r="A9277" s="281">
        <v>11363</v>
      </c>
      <c r="B9277" s="282" t="s">
        <v>54259</v>
      </c>
      <c r="C9277" s="283" t="s">
        <v>15407</v>
      </c>
      <c r="D9277" s="284">
        <v>403.26</v>
      </c>
    </row>
    <row r="9278" spans="1:4" ht="17.100000000000001" customHeight="1">
      <c r="A9278" s="281">
        <v>12353</v>
      </c>
      <c r="B9278" s="282" t="s">
        <v>54260</v>
      </c>
      <c r="C9278" s="283" t="s">
        <v>15407</v>
      </c>
      <c r="D9278" s="284">
        <v>38.47</v>
      </c>
    </row>
    <row r="9279" spans="1:4" ht="17.100000000000001" customHeight="1">
      <c r="A9279" s="281">
        <v>10098</v>
      </c>
      <c r="B9279" s="282" t="s">
        <v>54261</v>
      </c>
      <c r="C9279" s="283" t="s">
        <v>15407</v>
      </c>
      <c r="D9279" s="284">
        <v>35</v>
      </c>
    </row>
    <row r="9280" spans="1:4" ht="17.100000000000001" customHeight="1">
      <c r="A9280" s="281">
        <v>3735</v>
      </c>
      <c r="B9280" s="282" t="s">
        <v>54262</v>
      </c>
      <c r="C9280" s="283" t="s">
        <v>15407</v>
      </c>
      <c r="D9280" s="284">
        <v>338.95</v>
      </c>
    </row>
    <row r="9281" spans="1:4" ht="25.5" customHeight="1">
      <c r="A9281" s="281">
        <v>13022</v>
      </c>
      <c r="B9281" s="282" t="s">
        <v>54263</v>
      </c>
      <c r="C9281" s="283" t="s">
        <v>15407</v>
      </c>
      <c r="D9281" s="284">
        <v>612.71</v>
      </c>
    </row>
    <row r="9282" spans="1:4" ht="15" customHeight="1">
      <c r="A9282" s="281">
        <v>1934</v>
      </c>
      <c r="B9282" s="282" t="s">
        <v>54264</v>
      </c>
      <c r="C9282" s="283" t="s">
        <v>15407</v>
      </c>
      <c r="D9282" s="284">
        <v>349.13</v>
      </c>
    </row>
    <row r="9283" spans="1:4" ht="25.5" customHeight="1">
      <c r="A9283" s="281">
        <v>1935</v>
      </c>
      <c r="B9283" s="282" t="s">
        <v>54265</v>
      </c>
      <c r="C9283" s="283" t="s">
        <v>15407</v>
      </c>
      <c r="D9283" s="284">
        <v>349.13</v>
      </c>
    </row>
    <row r="9284" spans="1:4" ht="17.100000000000001" customHeight="1">
      <c r="A9284" s="281">
        <v>9596</v>
      </c>
      <c r="B9284" s="282" t="s">
        <v>54266</v>
      </c>
      <c r="C9284" s="283" t="s">
        <v>15407</v>
      </c>
      <c r="D9284" s="284">
        <v>1400.89</v>
      </c>
    </row>
    <row r="9285" spans="1:4" ht="17.100000000000001" customHeight="1">
      <c r="A9285" s="281">
        <v>11543</v>
      </c>
      <c r="B9285" s="282" t="s">
        <v>54267</v>
      </c>
      <c r="C9285" s="283" t="s">
        <v>15407</v>
      </c>
      <c r="D9285" s="284">
        <v>952.82</v>
      </c>
    </row>
    <row r="9286" spans="1:4" ht="17.100000000000001" customHeight="1">
      <c r="A9286" s="281">
        <v>1936</v>
      </c>
      <c r="B9286" s="282" t="s">
        <v>54268</v>
      </c>
      <c r="C9286" s="283" t="s">
        <v>15407</v>
      </c>
      <c r="D9286" s="284">
        <v>447.44</v>
      </c>
    </row>
    <row r="9287" spans="1:4" ht="17.100000000000001" customHeight="1">
      <c r="A9287" s="281">
        <v>1937</v>
      </c>
      <c r="B9287" s="282" t="s">
        <v>54269</v>
      </c>
      <c r="C9287" s="283" t="s">
        <v>15407</v>
      </c>
      <c r="D9287" s="284">
        <v>334.42</v>
      </c>
    </row>
    <row r="9288" spans="1:4" ht="25.5" customHeight="1">
      <c r="A9288" s="281">
        <v>4789</v>
      </c>
      <c r="B9288" s="282" t="s">
        <v>54270</v>
      </c>
      <c r="C9288" s="283" t="s">
        <v>15415</v>
      </c>
      <c r="D9288" s="284">
        <v>43.94</v>
      </c>
    </row>
    <row r="9289" spans="1:4" ht="17.100000000000001" customHeight="1">
      <c r="A9289" s="281">
        <v>4790</v>
      </c>
      <c r="B9289" s="282" t="s">
        <v>54271</v>
      </c>
      <c r="C9289" s="283" t="s">
        <v>15415</v>
      </c>
      <c r="D9289" s="284">
        <v>68.97</v>
      </c>
    </row>
    <row r="9290" spans="1:4" ht="25.5" customHeight="1">
      <c r="A9290" s="281">
        <v>5016</v>
      </c>
      <c r="B9290" s="282" t="s">
        <v>54272</v>
      </c>
      <c r="C9290" s="283" t="s">
        <v>15415</v>
      </c>
      <c r="D9290" s="284">
        <v>74.11</v>
      </c>
    </row>
    <row r="9291" spans="1:4" ht="25.5" customHeight="1">
      <c r="A9291" s="281">
        <v>12503</v>
      </c>
      <c r="B9291" s="282" t="s">
        <v>54273</v>
      </c>
      <c r="C9291" s="283" t="s">
        <v>15415</v>
      </c>
      <c r="D9291" s="284">
        <v>109.38</v>
      </c>
    </row>
    <row r="9292" spans="1:4" ht="17.100000000000001" customHeight="1">
      <c r="A9292" s="281">
        <v>11825</v>
      </c>
      <c r="B9292" s="282" t="s">
        <v>16437</v>
      </c>
      <c r="C9292" s="283" t="s">
        <v>15415</v>
      </c>
      <c r="D9292" s="284">
        <v>56.25</v>
      </c>
    </row>
    <row r="9293" spans="1:4" ht="17.100000000000001" customHeight="1">
      <c r="A9293" s="281">
        <v>12502</v>
      </c>
      <c r="B9293" s="282" t="s">
        <v>54274</v>
      </c>
      <c r="C9293" s="283" t="s">
        <v>15415</v>
      </c>
      <c r="D9293" s="284">
        <v>252.65</v>
      </c>
    </row>
    <row r="9294" spans="1:4" ht="17.100000000000001" customHeight="1">
      <c r="A9294" s="281">
        <v>4792</v>
      </c>
      <c r="B9294" s="282" t="s">
        <v>54275</v>
      </c>
      <c r="C9294" s="283" t="s">
        <v>15405</v>
      </c>
      <c r="D9294" s="284">
        <v>47.15</v>
      </c>
    </row>
    <row r="9295" spans="1:4" ht="15" customHeight="1">
      <c r="A9295" s="281">
        <v>1939</v>
      </c>
      <c r="B9295" s="282" t="s">
        <v>54276</v>
      </c>
      <c r="C9295" s="283" t="s">
        <v>15407</v>
      </c>
      <c r="D9295" s="284">
        <v>203.48</v>
      </c>
    </row>
    <row r="9296" spans="1:4" ht="17.100000000000001" customHeight="1">
      <c r="A9296" s="281">
        <v>12182</v>
      </c>
      <c r="B9296" s="282" t="s">
        <v>16438</v>
      </c>
      <c r="C9296" s="283" t="s">
        <v>15407</v>
      </c>
      <c r="D9296" s="284">
        <v>390</v>
      </c>
    </row>
    <row r="9297" spans="1:4" ht="17.100000000000001" customHeight="1">
      <c r="A9297" s="281">
        <v>12183</v>
      </c>
      <c r="B9297" s="282" t="s">
        <v>16439</v>
      </c>
      <c r="C9297" s="283" t="s">
        <v>15407</v>
      </c>
      <c r="D9297" s="284">
        <v>480</v>
      </c>
    </row>
    <row r="9298" spans="1:4" ht="17.100000000000001" customHeight="1">
      <c r="A9298" s="281">
        <v>13198</v>
      </c>
      <c r="B9298" s="282" t="s">
        <v>54643</v>
      </c>
      <c r="C9298" s="283" t="s">
        <v>15405</v>
      </c>
      <c r="D9298" s="284">
        <v>125715</v>
      </c>
    </row>
    <row r="9299" spans="1:4" ht="17.100000000000001" customHeight="1">
      <c r="A9299" s="281">
        <v>9054</v>
      </c>
      <c r="B9299" s="282" t="s">
        <v>54277</v>
      </c>
      <c r="C9299" s="283" t="s">
        <v>15407</v>
      </c>
      <c r="D9299" s="284">
        <v>195</v>
      </c>
    </row>
    <row r="9300" spans="1:4" ht="15" customHeight="1">
      <c r="A9300" s="281">
        <v>11489</v>
      </c>
      <c r="B9300" s="282" t="s">
        <v>54278</v>
      </c>
      <c r="C9300" s="283" t="s">
        <v>15407</v>
      </c>
      <c r="D9300" s="284">
        <v>450</v>
      </c>
    </row>
    <row r="9301" spans="1:4" ht="15" customHeight="1">
      <c r="A9301" s="281">
        <v>10353</v>
      </c>
      <c r="B9301" s="282" t="s">
        <v>16440</v>
      </c>
      <c r="C9301" s="283" t="s">
        <v>15407</v>
      </c>
      <c r="D9301" s="284">
        <v>900</v>
      </c>
    </row>
    <row r="9302" spans="1:4" ht="15" customHeight="1">
      <c r="A9302" s="281">
        <v>1932</v>
      </c>
      <c r="B9302" s="282" t="s">
        <v>54279</v>
      </c>
      <c r="C9302" s="283" t="s">
        <v>15407</v>
      </c>
      <c r="D9302" s="284">
        <v>446.27</v>
      </c>
    </row>
    <row r="9303" spans="1:4" ht="15" customHeight="1">
      <c r="A9303" s="281">
        <v>1933</v>
      </c>
      <c r="B9303" s="282" t="s">
        <v>54280</v>
      </c>
      <c r="C9303" s="283" t="s">
        <v>15407</v>
      </c>
      <c r="D9303" s="284">
        <v>302.63</v>
      </c>
    </row>
    <row r="9304" spans="1:4" ht="15" customHeight="1">
      <c r="A9304" s="281">
        <v>12816</v>
      </c>
      <c r="B9304" s="282" t="s">
        <v>54281</v>
      </c>
      <c r="C9304" s="283" t="s">
        <v>15407</v>
      </c>
      <c r="D9304" s="284">
        <v>92.6</v>
      </c>
    </row>
    <row r="9305" spans="1:4" ht="15" customHeight="1">
      <c r="A9305" s="281">
        <v>12828</v>
      </c>
      <c r="B9305" s="282" t="s">
        <v>54282</v>
      </c>
      <c r="C9305" s="283" t="s">
        <v>15407</v>
      </c>
      <c r="D9305" s="284">
        <v>68.239999999999995</v>
      </c>
    </row>
    <row r="9306" spans="1:4" ht="15" customHeight="1">
      <c r="A9306" s="281">
        <v>8853</v>
      </c>
      <c r="B9306" s="282" t="s">
        <v>54283</v>
      </c>
      <c r="C9306" s="283" t="s">
        <v>15407</v>
      </c>
      <c r="D9306" s="284">
        <v>115.4</v>
      </c>
    </row>
    <row r="9307" spans="1:4" ht="15" customHeight="1">
      <c r="A9307" s="281">
        <v>8931</v>
      </c>
      <c r="B9307" s="282" t="s">
        <v>54284</v>
      </c>
      <c r="C9307" s="283" t="s">
        <v>15407</v>
      </c>
      <c r="D9307" s="284">
        <v>132.47</v>
      </c>
    </row>
    <row r="9308" spans="1:4" ht="15" customHeight="1">
      <c r="A9308" s="281">
        <v>1924</v>
      </c>
      <c r="B9308" s="282" t="s">
        <v>54285</v>
      </c>
      <c r="C9308" s="283" t="s">
        <v>15407</v>
      </c>
      <c r="D9308" s="284">
        <v>86.55</v>
      </c>
    </row>
    <row r="9309" spans="1:4" ht="15" customHeight="1">
      <c r="A9309" s="281">
        <v>10737</v>
      </c>
      <c r="B9309" s="282" t="s">
        <v>54286</v>
      </c>
      <c r="C9309" s="283" t="s">
        <v>15407</v>
      </c>
      <c r="D9309" s="284">
        <v>110.58</v>
      </c>
    </row>
    <row r="9310" spans="1:4" ht="15" customHeight="1">
      <c r="A9310" s="281">
        <v>8858</v>
      </c>
      <c r="B9310" s="282" t="s">
        <v>54287</v>
      </c>
      <c r="C9310" s="283" t="s">
        <v>15407</v>
      </c>
      <c r="D9310" s="284">
        <v>147.62</v>
      </c>
    </row>
    <row r="9311" spans="1:4" ht="15" customHeight="1">
      <c r="A9311" s="281">
        <v>1925</v>
      </c>
      <c r="B9311" s="282" t="s">
        <v>54288</v>
      </c>
      <c r="C9311" s="283" t="s">
        <v>15407</v>
      </c>
      <c r="D9311" s="284">
        <v>92.27</v>
      </c>
    </row>
    <row r="9312" spans="1:4" ht="15" customHeight="1">
      <c r="A9312" s="281">
        <v>11099</v>
      </c>
      <c r="B9312" s="282" t="s">
        <v>54289</v>
      </c>
      <c r="C9312" s="283" t="s">
        <v>15407</v>
      </c>
      <c r="D9312" s="284">
        <v>260.11</v>
      </c>
    </row>
    <row r="9313" spans="1:4" ht="15" customHeight="1">
      <c r="A9313" s="281">
        <v>5057</v>
      </c>
      <c r="B9313" s="282" t="s">
        <v>54290</v>
      </c>
      <c r="C9313" s="283" t="s">
        <v>15407</v>
      </c>
      <c r="D9313" s="284">
        <v>505.25</v>
      </c>
    </row>
    <row r="9314" spans="1:4" ht="17.100000000000001" customHeight="1">
      <c r="A9314" s="281">
        <v>1928</v>
      </c>
      <c r="B9314" s="282" t="s">
        <v>54291</v>
      </c>
      <c r="C9314" s="283" t="s">
        <v>15407</v>
      </c>
      <c r="D9314" s="284">
        <v>285.27</v>
      </c>
    </row>
    <row r="9315" spans="1:4" ht="15" customHeight="1">
      <c r="A9315" s="281">
        <v>1929</v>
      </c>
      <c r="B9315" s="282" t="s">
        <v>54292</v>
      </c>
      <c r="C9315" s="283" t="s">
        <v>15407</v>
      </c>
      <c r="D9315" s="284">
        <v>136.47999999999999</v>
      </c>
    </row>
    <row r="9316" spans="1:4" ht="15" customHeight="1">
      <c r="A9316" s="281">
        <v>1927</v>
      </c>
      <c r="B9316" s="282" t="s">
        <v>54293</v>
      </c>
      <c r="C9316" s="283" t="s">
        <v>15407</v>
      </c>
      <c r="D9316" s="284">
        <v>15.33</v>
      </c>
    </row>
    <row r="9317" spans="1:4" ht="15" customHeight="1">
      <c r="A9317" s="281">
        <v>1926</v>
      </c>
      <c r="B9317" s="282" t="s">
        <v>54294</v>
      </c>
      <c r="C9317" s="283" t="s">
        <v>15407</v>
      </c>
      <c r="D9317" s="284">
        <v>174.3</v>
      </c>
    </row>
    <row r="9318" spans="1:4" ht="15" customHeight="1">
      <c r="A9318" s="281">
        <v>2483</v>
      </c>
      <c r="B9318" s="282" t="s">
        <v>54295</v>
      </c>
      <c r="C9318" s="283" t="s">
        <v>15415</v>
      </c>
      <c r="D9318" s="284">
        <v>4.1500000000000004</v>
      </c>
    </row>
    <row r="9319" spans="1:4" ht="15" customHeight="1">
      <c r="A9319" s="281">
        <v>2486</v>
      </c>
      <c r="B9319" s="282" t="s">
        <v>54296</v>
      </c>
      <c r="C9319" s="283" t="s">
        <v>15415</v>
      </c>
      <c r="D9319" s="284">
        <v>16.100000000000001</v>
      </c>
    </row>
    <row r="9320" spans="1:4" ht="15" customHeight="1">
      <c r="A9320" s="281">
        <v>2485</v>
      </c>
      <c r="B9320" s="282" t="s">
        <v>54297</v>
      </c>
      <c r="C9320" s="283" t="s">
        <v>15415</v>
      </c>
      <c r="D9320" s="284">
        <v>12.06</v>
      </c>
    </row>
    <row r="9321" spans="1:4" ht="15" customHeight="1">
      <c r="A9321" s="281">
        <v>2484</v>
      </c>
      <c r="B9321" s="282" t="s">
        <v>54298</v>
      </c>
      <c r="C9321" s="283" t="s">
        <v>15415</v>
      </c>
      <c r="D9321" s="284">
        <v>7.87</v>
      </c>
    </row>
    <row r="9322" spans="1:4" ht="15" customHeight="1">
      <c r="A9322" s="281">
        <v>2481</v>
      </c>
      <c r="B9322" s="282" t="s">
        <v>54299</v>
      </c>
      <c r="C9322" s="283" t="s">
        <v>15415</v>
      </c>
      <c r="D9322" s="284">
        <v>2.31</v>
      </c>
    </row>
    <row r="9323" spans="1:4" ht="15" customHeight="1">
      <c r="A9323" s="281">
        <v>2476</v>
      </c>
      <c r="B9323" s="282" t="s">
        <v>54300</v>
      </c>
      <c r="C9323" s="283" t="s">
        <v>15415</v>
      </c>
      <c r="D9323" s="284">
        <v>5.66</v>
      </c>
    </row>
    <row r="9324" spans="1:4" ht="15" customHeight="1">
      <c r="A9324" s="281">
        <v>2477</v>
      </c>
      <c r="B9324" s="282" t="s">
        <v>54301</v>
      </c>
      <c r="C9324" s="283" t="s">
        <v>15415</v>
      </c>
      <c r="D9324" s="284">
        <v>9.01</v>
      </c>
    </row>
    <row r="9325" spans="1:4" ht="15" customHeight="1">
      <c r="A9325" s="281">
        <v>2478</v>
      </c>
      <c r="B9325" s="282" t="s">
        <v>54302</v>
      </c>
      <c r="C9325" s="283" t="s">
        <v>15415</v>
      </c>
      <c r="D9325" s="284">
        <v>8.3800000000000008</v>
      </c>
    </row>
    <row r="9326" spans="1:4" ht="15" customHeight="1">
      <c r="A9326" s="281">
        <v>2482</v>
      </c>
      <c r="B9326" s="282" t="s">
        <v>54303</v>
      </c>
      <c r="C9326" s="283" t="s">
        <v>15415</v>
      </c>
      <c r="D9326" s="284">
        <v>25.24</v>
      </c>
    </row>
    <row r="9327" spans="1:4" ht="15" customHeight="1">
      <c r="A9327" s="281">
        <v>2479</v>
      </c>
      <c r="B9327" s="282" t="s">
        <v>54304</v>
      </c>
      <c r="C9327" s="283" t="s">
        <v>15415</v>
      </c>
      <c r="D9327" s="284">
        <v>6.72</v>
      </c>
    </row>
    <row r="9328" spans="1:4" ht="15" customHeight="1">
      <c r="A9328" s="281">
        <v>2480</v>
      </c>
      <c r="B9328" s="282" t="s">
        <v>54305</v>
      </c>
      <c r="C9328" s="283" t="s">
        <v>15415</v>
      </c>
      <c r="D9328" s="284">
        <v>13.49</v>
      </c>
    </row>
    <row r="9329" spans="1:4" ht="15" customHeight="1">
      <c r="A9329" s="281">
        <v>2487</v>
      </c>
      <c r="B9329" s="282" t="s">
        <v>54306</v>
      </c>
      <c r="C9329" s="283" t="s">
        <v>15408</v>
      </c>
      <c r="D9329" s="284">
        <v>47.65</v>
      </c>
    </row>
    <row r="9330" spans="1:4" ht="15" customHeight="1">
      <c r="A9330" s="281">
        <v>2488</v>
      </c>
      <c r="B9330" s="282" t="s">
        <v>54307</v>
      </c>
      <c r="C9330" s="283" t="s">
        <v>15408</v>
      </c>
      <c r="D9330" s="284">
        <v>47.65</v>
      </c>
    </row>
    <row r="9331" spans="1:4" ht="15" customHeight="1">
      <c r="A9331" s="281">
        <v>45</v>
      </c>
      <c r="B9331" s="282" t="s">
        <v>54308</v>
      </c>
      <c r="C9331" s="283" t="s">
        <v>15407</v>
      </c>
      <c r="D9331" s="284">
        <v>4.6100000000000003</v>
      </c>
    </row>
    <row r="9332" spans="1:4" ht="15" customHeight="1">
      <c r="A9332" s="281">
        <v>42</v>
      </c>
      <c r="B9332" s="282" t="s">
        <v>54309</v>
      </c>
      <c r="C9332" s="283" t="s">
        <v>15407</v>
      </c>
      <c r="D9332" s="284">
        <v>2.31</v>
      </c>
    </row>
    <row r="9333" spans="1:4" ht="15" customHeight="1">
      <c r="A9333" s="281">
        <v>11130</v>
      </c>
      <c r="B9333" s="282" t="s">
        <v>54310</v>
      </c>
      <c r="C9333" s="283" t="s">
        <v>15405</v>
      </c>
      <c r="D9333" s="284">
        <v>46.47</v>
      </c>
    </row>
    <row r="9334" spans="1:4" ht="15" customHeight="1">
      <c r="A9334" s="281">
        <v>10040</v>
      </c>
      <c r="B9334" s="282" t="s">
        <v>54311</v>
      </c>
      <c r="C9334" s="283" t="s">
        <v>15413</v>
      </c>
      <c r="D9334" s="284">
        <v>12.75</v>
      </c>
    </row>
    <row r="9335" spans="1:4" ht="15" customHeight="1">
      <c r="A9335" s="281">
        <v>26</v>
      </c>
      <c r="B9335" s="282" t="s">
        <v>54311</v>
      </c>
      <c r="C9335" s="283" t="s">
        <v>15408</v>
      </c>
      <c r="D9335" s="284">
        <v>15.37</v>
      </c>
    </row>
    <row r="9336" spans="1:4" ht="15" customHeight="1">
      <c r="A9336" s="281">
        <v>11912</v>
      </c>
      <c r="B9336" s="282" t="s">
        <v>54312</v>
      </c>
      <c r="C9336" s="283" t="s">
        <v>15415</v>
      </c>
      <c r="D9336" s="284">
        <v>14.99</v>
      </c>
    </row>
    <row r="9337" spans="1:4" ht="17.100000000000001" customHeight="1">
      <c r="A9337" s="281">
        <v>6</v>
      </c>
      <c r="B9337" s="282" t="s">
        <v>54313</v>
      </c>
      <c r="C9337" s="283" t="s">
        <v>15408</v>
      </c>
      <c r="D9337" s="284">
        <v>25.8</v>
      </c>
    </row>
    <row r="9338" spans="1:4" ht="17.100000000000001" customHeight="1">
      <c r="A9338" s="281">
        <v>10963</v>
      </c>
      <c r="B9338" s="282" t="s">
        <v>54314</v>
      </c>
      <c r="C9338" s="283" t="s">
        <v>15408</v>
      </c>
      <c r="D9338" s="284">
        <v>21.51</v>
      </c>
    </row>
    <row r="9339" spans="1:4" ht="15" customHeight="1">
      <c r="A9339" s="281">
        <v>11144</v>
      </c>
      <c r="B9339" s="282" t="s">
        <v>54315</v>
      </c>
      <c r="C9339" s="283" t="s">
        <v>15408</v>
      </c>
      <c r="D9339" s="284">
        <v>46.12</v>
      </c>
    </row>
    <row r="9340" spans="1:4" ht="15" customHeight="1">
      <c r="A9340" s="281">
        <v>11142</v>
      </c>
      <c r="B9340" s="282" t="s">
        <v>54316</v>
      </c>
      <c r="C9340" s="283" t="s">
        <v>15408</v>
      </c>
      <c r="D9340" s="284">
        <v>38.44</v>
      </c>
    </row>
    <row r="9341" spans="1:4" ht="15" customHeight="1">
      <c r="A9341" s="281">
        <v>11145</v>
      </c>
      <c r="B9341" s="282" t="s">
        <v>54317</v>
      </c>
      <c r="C9341" s="283" t="s">
        <v>15408</v>
      </c>
      <c r="D9341" s="284">
        <v>53.83</v>
      </c>
    </row>
    <row r="9342" spans="1:4" ht="15" customHeight="1">
      <c r="A9342" s="281">
        <v>11143</v>
      </c>
      <c r="B9342" s="282" t="s">
        <v>54318</v>
      </c>
      <c r="C9342" s="283" t="s">
        <v>15408</v>
      </c>
      <c r="D9342" s="284">
        <v>53.83</v>
      </c>
    </row>
    <row r="9343" spans="1:4" ht="15" customHeight="1">
      <c r="A9343" s="281">
        <v>8038</v>
      </c>
      <c r="B9343" s="282" t="s">
        <v>54319</v>
      </c>
      <c r="C9343" s="283" t="s">
        <v>15408</v>
      </c>
      <c r="D9343" s="284">
        <v>33.49</v>
      </c>
    </row>
    <row r="9344" spans="1:4" ht="15" customHeight="1">
      <c r="A9344" s="281">
        <v>8</v>
      </c>
      <c r="B9344" s="282" t="s">
        <v>54320</v>
      </c>
      <c r="C9344" s="283" t="s">
        <v>15408</v>
      </c>
      <c r="D9344" s="284">
        <v>68.78</v>
      </c>
    </row>
    <row r="9345" spans="1:4" ht="15" customHeight="1">
      <c r="A9345" s="281">
        <v>8328</v>
      </c>
      <c r="B9345" s="282" t="s">
        <v>54321</v>
      </c>
      <c r="C9345" s="283" t="s">
        <v>15407</v>
      </c>
      <c r="D9345" s="284">
        <v>5.0599999999999996</v>
      </c>
    </row>
    <row r="9346" spans="1:4" ht="15" customHeight="1">
      <c r="A9346" s="281">
        <v>25</v>
      </c>
      <c r="B9346" s="282" t="s">
        <v>54322</v>
      </c>
      <c r="C9346" s="283" t="s">
        <v>15415</v>
      </c>
      <c r="D9346" s="284">
        <v>30.76</v>
      </c>
    </row>
    <row r="9347" spans="1:4" ht="15" customHeight="1">
      <c r="A9347" s="281">
        <v>24</v>
      </c>
      <c r="B9347" s="282" t="s">
        <v>54323</v>
      </c>
      <c r="C9347" s="283" t="s">
        <v>15415</v>
      </c>
      <c r="D9347" s="284">
        <v>23.04</v>
      </c>
    </row>
    <row r="9348" spans="1:4" ht="15" customHeight="1">
      <c r="A9348" s="281">
        <v>9182</v>
      </c>
      <c r="B9348" s="282" t="s">
        <v>54324</v>
      </c>
      <c r="C9348" s="283" t="s">
        <v>15408</v>
      </c>
      <c r="D9348" s="284">
        <v>465.3</v>
      </c>
    </row>
    <row r="9349" spans="1:4" ht="15" customHeight="1">
      <c r="A9349" s="281">
        <v>13</v>
      </c>
      <c r="B9349" s="282" t="s">
        <v>54325</v>
      </c>
      <c r="C9349" s="283" t="s">
        <v>15408</v>
      </c>
      <c r="D9349" s="284">
        <v>223.65</v>
      </c>
    </row>
    <row r="9350" spans="1:4" ht="15" customHeight="1">
      <c r="A9350" s="281">
        <v>23</v>
      </c>
      <c r="B9350" s="282" t="s">
        <v>54326</v>
      </c>
      <c r="C9350" s="283" t="s">
        <v>15407</v>
      </c>
      <c r="D9350" s="284">
        <v>13.47</v>
      </c>
    </row>
    <row r="9351" spans="1:4" ht="15" customHeight="1">
      <c r="A9351" s="281">
        <v>11390</v>
      </c>
      <c r="B9351" s="282" t="s">
        <v>54327</v>
      </c>
      <c r="C9351" s="283" t="s">
        <v>15407</v>
      </c>
      <c r="D9351" s="284">
        <v>13.47</v>
      </c>
    </row>
    <row r="9352" spans="1:4" ht="15" customHeight="1">
      <c r="A9352" s="281">
        <v>12</v>
      </c>
      <c r="B9352" s="282" t="s">
        <v>54328</v>
      </c>
      <c r="C9352" s="283" t="s">
        <v>15407</v>
      </c>
      <c r="D9352" s="284">
        <v>6.86</v>
      </c>
    </row>
    <row r="9353" spans="1:4" ht="15" customHeight="1">
      <c r="A9353" s="281">
        <v>30</v>
      </c>
      <c r="B9353" s="282" t="s">
        <v>54329</v>
      </c>
      <c r="C9353" s="283" t="s">
        <v>15407</v>
      </c>
      <c r="D9353" s="284">
        <v>22.36</v>
      </c>
    </row>
    <row r="9354" spans="1:4" ht="17.100000000000001" customHeight="1">
      <c r="A9354" s="281">
        <v>4977</v>
      </c>
      <c r="B9354" s="282" t="s">
        <v>54330</v>
      </c>
      <c r="C9354" s="283" t="s">
        <v>15407</v>
      </c>
      <c r="D9354" s="284">
        <v>12.04</v>
      </c>
    </row>
    <row r="9355" spans="1:4" ht="17.100000000000001" customHeight="1">
      <c r="A9355" s="281">
        <v>21</v>
      </c>
      <c r="B9355" s="282" t="s">
        <v>54331</v>
      </c>
      <c r="C9355" s="283" t="s">
        <v>15415</v>
      </c>
      <c r="D9355" s="284">
        <v>8.58</v>
      </c>
    </row>
    <row r="9356" spans="1:4" ht="17.100000000000001" customHeight="1">
      <c r="A9356" s="281">
        <v>4800</v>
      </c>
      <c r="B9356" s="282" t="s">
        <v>54332</v>
      </c>
      <c r="C9356" s="283" t="s">
        <v>15408</v>
      </c>
      <c r="D9356" s="284">
        <v>34.409999999999997</v>
      </c>
    </row>
    <row r="9357" spans="1:4" ht="17.100000000000001" customHeight="1">
      <c r="A9357" s="281">
        <v>15</v>
      </c>
      <c r="B9357" s="282" t="s">
        <v>54333</v>
      </c>
      <c r="C9357" s="283" t="s">
        <v>15407</v>
      </c>
      <c r="D9357" s="284">
        <v>4.62</v>
      </c>
    </row>
    <row r="9358" spans="1:4" ht="17.100000000000001" customHeight="1">
      <c r="A9358" s="281">
        <v>9664</v>
      </c>
      <c r="B9358" s="282" t="s">
        <v>54334</v>
      </c>
      <c r="C9358" s="283" t="s">
        <v>15408</v>
      </c>
      <c r="D9358" s="284">
        <v>40.82</v>
      </c>
    </row>
    <row r="9359" spans="1:4" ht="17.100000000000001" customHeight="1">
      <c r="A9359" s="281">
        <v>20</v>
      </c>
      <c r="B9359" s="282" t="s">
        <v>54335</v>
      </c>
      <c r="C9359" s="283" t="s">
        <v>15407</v>
      </c>
      <c r="D9359" s="284">
        <v>9.2200000000000006</v>
      </c>
    </row>
    <row r="9360" spans="1:4" ht="17.100000000000001" customHeight="1">
      <c r="A9360" s="281">
        <v>7989</v>
      </c>
      <c r="B9360" s="282" t="s">
        <v>54336</v>
      </c>
      <c r="C9360" s="283" t="s">
        <v>15407</v>
      </c>
      <c r="D9360" s="284">
        <v>10.3</v>
      </c>
    </row>
    <row r="9361" spans="1:4" ht="15" customHeight="1">
      <c r="A9361" s="281">
        <v>11169</v>
      </c>
      <c r="B9361" s="282" t="s">
        <v>54337</v>
      </c>
      <c r="C9361" s="283" t="s">
        <v>15407</v>
      </c>
      <c r="D9361" s="284">
        <v>7.48</v>
      </c>
    </row>
    <row r="9362" spans="1:4" ht="15" customHeight="1">
      <c r="A9362" s="281">
        <v>8337</v>
      </c>
      <c r="B9362" s="282" t="s">
        <v>54338</v>
      </c>
      <c r="C9362" s="283" t="s">
        <v>15407</v>
      </c>
      <c r="D9362" s="284">
        <v>13.74</v>
      </c>
    </row>
    <row r="9363" spans="1:4" ht="15" customHeight="1">
      <c r="A9363" s="281">
        <v>18</v>
      </c>
      <c r="B9363" s="282" t="s">
        <v>54339</v>
      </c>
      <c r="C9363" s="283" t="s">
        <v>15407</v>
      </c>
      <c r="D9363" s="284">
        <v>12.04</v>
      </c>
    </row>
    <row r="9364" spans="1:4" ht="15" customHeight="1">
      <c r="A9364" s="281">
        <v>19</v>
      </c>
      <c r="B9364" s="282" t="s">
        <v>54340</v>
      </c>
      <c r="C9364" s="283" t="s">
        <v>15407</v>
      </c>
      <c r="D9364" s="284">
        <v>20.64</v>
      </c>
    </row>
    <row r="9365" spans="1:4" ht="15" customHeight="1">
      <c r="A9365" s="281">
        <v>4801</v>
      </c>
      <c r="B9365" s="282" t="s">
        <v>54341</v>
      </c>
      <c r="C9365" s="283" t="s">
        <v>15407</v>
      </c>
      <c r="D9365" s="284">
        <v>22.35</v>
      </c>
    </row>
    <row r="9366" spans="1:4" ht="15" customHeight="1">
      <c r="A9366" s="281">
        <v>35</v>
      </c>
      <c r="B9366" s="282" t="s">
        <v>54342</v>
      </c>
      <c r="C9366" s="283" t="s">
        <v>15407</v>
      </c>
      <c r="D9366" s="284">
        <v>4.6100000000000003</v>
      </c>
    </row>
    <row r="9367" spans="1:4" ht="15" customHeight="1">
      <c r="A9367" s="281">
        <v>17</v>
      </c>
      <c r="B9367" s="282" t="s">
        <v>54343</v>
      </c>
      <c r="C9367" s="283" t="s">
        <v>15407</v>
      </c>
      <c r="D9367" s="284">
        <v>7.66</v>
      </c>
    </row>
    <row r="9368" spans="1:4" ht="15" customHeight="1">
      <c r="A9368" s="281">
        <v>22</v>
      </c>
      <c r="B9368" s="282" t="s">
        <v>54344</v>
      </c>
      <c r="C9368" s="283" t="s">
        <v>15407</v>
      </c>
      <c r="D9368" s="284">
        <v>17.190000000000001</v>
      </c>
    </row>
    <row r="9369" spans="1:4" ht="15" customHeight="1">
      <c r="A9369" s="281">
        <v>33</v>
      </c>
      <c r="B9369" s="282" t="s">
        <v>54345</v>
      </c>
      <c r="C9369" s="283" t="s">
        <v>15407</v>
      </c>
      <c r="D9369" s="284">
        <v>13.74</v>
      </c>
    </row>
    <row r="9370" spans="1:4" ht="15" customHeight="1">
      <c r="A9370" s="281">
        <v>7212</v>
      </c>
      <c r="B9370" s="282" t="s">
        <v>54346</v>
      </c>
      <c r="C9370" s="283" t="s">
        <v>15415</v>
      </c>
      <c r="D9370" s="284">
        <v>6.75</v>
      </c>
    </row>
    <row r="9371" spans="1:4" ht="15" customHeight="1">
      <c r="A9371" s="281">
        <v>12300</v>
      </c>
      <c r="B9371" s="282" t="s">
        <v>54347</v>
      </c>
      <c r="C9371" s="283" t="s">
        <v>15415</v>
      </c>
      <c r="D9371" s="284">
        <v>6.75</v>
      </c>
    </row>
    <row r="9372" spans="1:4" ht="15" customHeight="1">
      <c r="A9372" s="281">
        <v>7991</v>
      </c>
      <c r="B9372" s="282" t="s">
        <v>54348</v>
      </c>
      <c r="C9372" s="283" t="s">
        <v>15415</v>
      </c>
      <c r="D9372" s="284">
        <v>3.84</v>
      </c>
    </row>
    <row r="9373" spans="1:4" ht="15" customHeight="1">
      <c r="A9373" s="281">
        <v>10</v>
      </c>
      <c r="B9373" s="282" t="s">
        <v>54349</v>
      </c>
      <c r="C9373" s="283" t="s">
        <v>15407</v>
      </c>
      <c r="D9373" s="284">
        <v>7.38</v>
      </c>
    </row>
    <row r="9374" spans="1:4" ht="15" customHeight="1">
      <c r="A9374" s="281">
        <v>11</v>
      </c>
      <c r="B9374" s="282" t="s">
        <v>54350</v>
      </c>
      <c r="C9374" s="283" t="s">
        <v>15407</v>
      </c>
      <c r="D9374" s="284">
        <v>4.51</v>
      </c>
    </row>
    <row r="9375" spans="1:4" ht="15" customHeight="1">
      <c r="A9375" s="281">
        <v>7298</v>
      </c>
      <c r="B9375" s="282" t="s">
        <v>54351</v>
      </c>
      <c r="C9375" s="283" t="s">
        <v>15415</v>
      </c>
      <c r="D9375" s="284">
        <v>27.71</v>
      </c>
    </row>
    <row r="9376" spans="1:4" ht="15" customHeight="1">
      <c r="A9376" s="281">
        <v>7132</v>
      </c>
      <c r="B9376" s="282" t="s">
        <v>54352</v>
      </c>
      <c r="C9376" s="283" t="s">
        <v>15415</v>
      </c>
      <c r="D9376" s="284">
        <v>33.840000000000003</v>
      </c>
    </row>
    <row r="9377" spans="1:4" ht="15" customHeight="1">
      <c r="A9377" s="281">
        <v>46</v>
      </c>
      <c r="B9377" s="282" t="s">
        <v>54353</v>
      </c>
      <c r="C9377" s="283" t="s">
        <v>15415</v>
      </c>
      <c r="D9377" s="284">
        <v>38.44</v>
      </c>
    </row>
    <row r="9378" spans="1:4" ht="15" customHeight="1">
      <c r="A9378" s="281">
        <v>47</v>
      </c>
      <c r="B9378" s="282" t="s">
        <v>54354</v>
      </c>
      <c r="C9378" s="283" t="s">
        <v>15415</v>
      </c>
      <c r="D9378" s="284">
        <v>46.12</v>
      </c>
    </row>
    <row r="9379" spans="1:4" ht="15" customHeight="1">
      <c r="A9379" s="281">
        <v>48</v>
      </c>
      <c r="B9379" s="282" t="s">
        <v>54355</v>
      </c>
      <c r="C9379" s="283" t="s">
        <v>15415</v>
      </c>
      <c r="D9379" s="284">
        <v>53.83</v>
      </c>
    </row>
    <row r="9380" spans="1:4" ht="15" customHeight="1">
      <c r="A9380" s="281">
        <v>49</v>
      </c>
      <c r="B9380" s="282" t="s">
        <v>54356</v>
      </c>
      <c r="C9380" s="283" t="s">
        <v>15415</v>
      </c>
      <c r="D9380" s="284">
        <v>61.51</v>
      </c>
    </row>
    <row r="9381" spans="1:4" ht="15" customHeight="1">
      <c r="A9381" s="281">
        <v>4980</v>
      </c>
      <c r="B9381" s="282" t="s">
        <v>54357</v>
      </c>
      <c r="C9381" s="283" t="s">
        <v>15407</v>
      </c>
      <c r="D9381" s="284">
        <v>47.97</v>
      </c>
    </row>
    <row r="9382" spans="1:4" ht="15" customHeight="1">
      <c r="A9382" s="281">
        <v>16</v>
      </c>
      <c r="B9382" s="282" t="s">
        <v>54358</v>
      </c>
      <c r="C9382" s="283" t="s">
        <v>15407</v>
      </c>
      <c r="D9382" s="284">
        <v>22.35</v>
      </c>
    </row>
    <row r="9383" spans="1:4" ht="15" customHeight="1">
      <c r="A9383" s="281">
        <v>12202</v>
      </c>
      <c r="B9383" s="282" t="s">
        <v>54359</v>
      </c>
      <c r="C9383" s="283" t="s">
        <v>15415</v>
      </c>
      <c r="D9383" s="284">
        <v>3.84</v>
      </c>
    </row>
    <row r="9384" spans="1:4" ht="15" customHeight="1">
      <c r="A9384" s="281">
        <v>566</v>
      </c>
      <c r="B9384" s="282" t="s">
        <v>54360</v>
      </c>
      <c r="C9384" s="283" t="s">
        <v>15405</v>
      </c>
      <c r="D9384" s="284">
        <v>50.46</v>
      </c>
    </row>
    <row r="9385" spans="1:4" ht="15" customHeight="1">
      <c r="A9385" s="281">
        <v>7990</v>
      </c>
      <c r="B9385" s="282" t="s">
        <v>54361</v>
      </c>
      <c r="C9385" s="283" t="s">
        <v>15415</v>
      </c>
      <c r="D9385" s="284">
        <v>2.74</v>
      </c>
    </row>
    <row r="9386" spans="1:4" ht="15" customHeight="1">
      <c r="A9386" s="281">
        <v>5041</v>
      </c>
      <c r="B9386" s="282" t="s">
        <v>54362</v>
      </c>
      <c r="C9386" s="283" t="s">
        <v>15407</v>
      </c>
      <c r="D9386" s="284">
        <v>74.08</v>
      </c>
    </row>
    <row r="9387" spans="1:4" ht="15" customHeight="1">
      <c r="A9387" s="281">
        <v>7839</v>
      </c>
      <c r="B9387" s="282" t="s">
        <v>54363</v>
      </c>
      <c r="C9387" s="283" t="s">
        <v>15405</v>
      </c>
      <c r="D9387" s="284">
        <v>165.4</v>
      </c>
    </row>
    <row r="9388" spans="1:4" ht="15" customHeight="1">
      <c r="A9388" s="281">
        <v>7216</v>
      </c>
      <c r="B9388" s="282" t="s">
        <v>54364</v>
      </c>
      <c r="C9388" s="283" t="s">
        <v>15405</v>
      </c>
      <c r="D9388" s="284">
        <v>11.76</v>
      </c>
    </row>
    <row r="9389" spans="1:4" ht="15" customHeight="1">
      <c r="A9389" s="281">
        <v>37</v>
      </c>
      <c r="B9389" s="282" t="s">
        <v>54365</v>
      </c>
      <c r="C9389" s="283" t="s">
        <v>15415</v>
      </c>
      <c r="D9389" s="284">
        <v>4.6100000000000003</v>
      </c>
    </row>
    <row r="9390" spans="1:4" ht="15" customHeight="1">
      <c r="A9390" s="281">
        <v>4268</v>
      </c>
      <c r="B9390" s="282" t="s">
        <v>54366</v>
      </c>
      <c r="C9390" s="283" t="s">
        <v>15405</v>
      </c>
      <c r="D9390" s="284">
        <v>94.11</v>
      </c>
    </row>
    <row r="9391" spans="1:4" ht="15" customHeight="1">
      <c r="A9391" s="281">
        <v>8387</v>
      </c>
      <c r="B9391" s="282" t="s">
        <v>54367</v>
      </c>
      <c r="C9391" s="283" t="s">
        <v>15407</v>
      </c>
      <c r="D9391" s="284">
        <v>18.11</v>
      </c>
    </row>
    <row r="9392" spans="1:4" ht="15" customHeight="1">
      <c r="A9392" s="281">
        <v>7228</v>
      </c>
      <c r="B9392" s="282" t="s">
        <v>54368</v>
      </c>
      <c r="C9392" s="283" t="s">
        <v>15405</v>
      </c>
      <c r="D9392" s="284">
        <v>16.16</v>
      </c>
    </row>
    <row r="9393" spans="1:4" ht="15" customHeight="1">
      <c r="A9393" s="281">
        <v>9478</v>
      </c>
      <c r="B9393" s="282" t="s">
        <v>54369</v>
      </c>
      <c r="C9393" s="283" t="s">
        <v>15415</v>
      </c>
      <c r="D9393" s="284">
        <v>4.6100000000000003</v>
      </c>
    </row>
    <row r="9394" spans="1:4" ht="15" customHeight="1">
      <c r="A9394" s="281">
        <v>36</v>
      </c>
      <c r="B9394" s="282" t="s">
        <v>54370</v>
      </c>
      <c r="C9394" s="283" t="s">
        <v>15407</v>
      </c>
      <c r="D9394" s="284">
        <v>3.07</v>
      </c>
    </row>
    <row r="9395" spans="1:4" ht="15" customHeight="1">
      <c r="A9395" s="281">
        <v>7214</v>
      </c>
      <c r="B9395" s="282" t="s">
        <v>54371</v>
      </c>
      <c r="C9395" s="283" t="s">
        <v>15405</v>
      </c>
      <c r="D9395" s="284">
        <v>33.68</v>
      </c>
    </row>
    <row r="9396" spans="1:4" ht="15" customHeight="1">
      <c r="A9396" s="281">
        <v>7213</v>
      </c>
      <c r="B9396" s="282" t="s">
        <v>54372</v>
      </c>
      <c r="C9396" s="283" t="s">
        <v>15405</v>
      </c>
      <c r="D9396" s="284">
        <v>14.96</v>
      </c>
    </row>
    <row r="9397" spans="1:4" ht="15" customHeight="1">
      <c r="A9397" s="281">
        <v>38</v>
      </c>
      <c r="B9397" s="282" t="s">
        <v>54373</v>
      </c>
      <c r="C9397" s="283" t="s">
        <v>15415</v>
      </c>
      <c r="D9397" s="284">
        <v>9.2200000000000006</v>
      </c>
    </row>
    <row r="9398" spans="1:4" ht="15" customHeight="1">
      <c r="A9398" s="281">
        <v>32</v>
      </c>
      <c r="B9398" s="282" t="s">
        <v>54374</v>
      </c>
      <c r="C9398" s="283" t="s">
        <v>15407</v>
      </c>
      <c r="D9398" s="284">
        <v>4.6100000000000003</v>
      </c>
    </row>
    <row r="9399" spans="1:4" ht="15" customHeight="1">
      <c r="A9399" s="281">
        <v>9421</v>
      </c>
      <c r="B9399" s="282" t="s">
        <v>54375</v>
      </c>
      <c r="C9399" s="283" t="s">
        <v>15405</v>
      </c>
      <c r="D9399" s="284">
        <v>16.16</v>
      </c>
    </row>
    <row r="9400" spans="1:4" ht="15" customHeight="1">
      <c r="A9400" s="281">
        <v>9111</v>
      </c>
      <c r="B9400" s="282" t="s">
        <v>54376</v>
      </c>
      <c r="C9400" s="283" t="s">
        <v>15407</v>
      </c>
      <c r="D9400" s="284">
        <v>11.34</v>
      </c>
    </row>
    <row r="9401" spans="1:4" ht="15" customHeight="1">
      <c r="A9401" s="281">
        <v>12504</v>
      </c>
      <c r="B9401" s="282" t="s">
        <v>54377</v>
      </c>
      <c r="C9401" s="283" t="s">
        <v>15407</v>
      </c>
      <c r="D9401" s="284">
        <v>12.04</v>
      </c>
    </row>
    <row r="9402" spans="1:4" ht="15" customHeight="1">
      <c r="A9402" s="281">
        <v>12346</v>
      </c>
      <c r="B9402" s="282" t="s">
        <v>55485</v>
      </c>
      <c r="C9402" s="283" t="s">
        <v>15407</v>
      </c>
      <c r="D9402" s="284">
        <v>15.03</v>
      </c>
    </row>
    <row r="9403" spans="1:4" ht="15" customHeight="1">
      <c r="A9403" s="281">
        <v>31</v>
      </c>
      <c r="B9403" s="282" t="s">
        <v>54378</v>
      </c>
      <c r="C9403" s="283" t="s">
        <v>15407</v>
      </c>
      <c r="D9403" s="284">
        <v>13.74</v>
      </c>
    </row>
    <row r="9404" spans="1:4" ht="15" customHeight="1">
      <c r="A9404" s="281">
        <v>4942</v>
      </c>
      <c r="B9404" s="282" t="s">
        <v>55486</v>
      </c>
      <c r="C9404" s="283" t="s">
        <v>15407</v>
      </c>
      <c r="D9404" s="284">
        <v>16.809999999999999</v>
      </c>
    </row>
    <row r="9405" spans="1:4" ht="15" customHeight="1">
      <c r="A9405" s="281">
        <v>4817</v>
      </c>
      <c r="B9405" s="282" t="s">
        <v>54379</v>
      </c>
      <c r="C9405" s="283" t="s">
        <v>15405</v>
      </c>
      <c r="D9405" s="284">
        <v>6.14</v>
      </c>
    </row>
    <row r="9406" spans="1:4" ht="15" customHeight="1">
      <c r="A9406" s="281">
        <v>8415</v>
      </c>
      <c r="B9406" s="282" t="s">
        <v>54380</v>
      </c>
      <c r="C9406" s="283" t="s">
        <v>15415</v>
      </c>
      <c r="D9406" s="284">
        <v>8.44</v>
      </c>
    </row>
    <row r="9407" spans="1:4" ht="15" customHeight="1">
      <c r="A9407" s="281">
        <v>4859</v>
      </c>
      <c r="B9407" s="282" t="s">
        <v>54381</v>
      </c>
      <c r="C9407" s="283" t="s">
        <v>15405</v>
      </c>
      <c r="D9407" s="284">
        <v>4.58</v>
      </c>
    </row>
    <row r="9408" spans="1:4" ht="15" customHeight="1">
      <c r="A9408" s="281">
        <v>7218</v>
      </c>
      <c r="B9408" s="282" t="s">
        <v>54382</v>
      </c>
      <c r="C9408" s="283" t="s">
        <v>15407</v>
      </c>
      <c r="D9408" s="284">
        <v>5.8</v>
      </c>
    </row>
    <row r="9409" spans="1:4" ht="17.100000000000001" customHeight="1">
      <c r="A9409" s="281">
        <v>40</v>
      </c>
      <c r="B9409" s="282" t="s">
        <v>54383</v>
      </c>
      <c r="C9409" s="283" t="s">
        <v>15405</v>
      </c>
      <c r="D9409" s="284">
        <v>10.09</v>
      </c>
    </row>
    <row r="9410" spans="1:4" ht="15" customHeight="1">
      <c r="A9410" s="281">
        <v>4876</v>
      </c>
      <c r="B9410" s="282" t="s">
        <v>54384</v>
      </c>
      <c r="C9410" s="283" t="s">
        <v>15407</v>
      </c>
      <c r="D9410" s="284">
        <v>10.42</v>
      </c>
    </row>
    <row r="9411" spans="1:4" ht="15" customHeight="1">
      <c r="A9411" s="281">
        <v>7215</v>
      </c>
      <c r="B9411" s="282" t="s">
        <v>54385</v>
      </c>
      <c r="C9411" s="283" t="s">
        <v>15405</v>
      </c>
      <c r="D9411" s="284">
        <v>16.84</v>
      </c>
    </row>
    <row r="9412" spans="1:4" ht="15" customHeight="1">
      <c r="A9412" s="281">
        <v>9602</v>
      </c>
      <c r="B9412" s="282" t="s">
        <v>54386</v>
      </c>
      <c r="C9412" s="283" t="s">
        <v>15407</v>
      </c>
      <c r="D9412" s="284">
        <v>18.11</v>
      </c>
    </row>
    <row r="9413" spans="1:4" ht="15" customHeight="1">
      <c r="A9413" s="281">
        <v>4802</v>
      </c>
      <c r="B9413" s="282" t="s">
        <v>54387</v>
      </c>
      <c r="C9413" s="283" t="s">
        <v>15405</v>
      </c>
      <c r="D9413" s="284">
        <v>34.409999999999997</v>
      </c>
    </row>
    <row r="9414" spans="1:4" ht="15" customHeight="1">
      <c r="A9414" s="281">
        <v>29</v>
      </c>
      <c r="B9414" s="282" t="s">
        <v>54388</v>
      </c>
      <c r="C9414" s="283" t="s">
        <v>15407</v>
      </c>
      <c r="D9414" s="284">
        <v>9.4600000000000009</v>
      </c>
    </row>
    <row r="9415" spans="1:4" ht="15" customHeight="1">
      <c r="A9415" s="281">
        <v>5030</v>
      </c>
      <c r="B9415" s="282" t="s">
        <v>54389</v>
      </c>
      <c r="C9415" s="283" t="s">
        <v>15407</v>
      </c>
      <c r="D9415" s="284">
        <v>13.93</v>
      </c>
    </row>
    <row r="9416" spans="1:4" ht="15" customHeight="1">
      <c r="A9416" s="281">
        <v>5055</v>
      </c>
      <c r="B9416" s="282" t="s">
        <v>54390</v>
      </c>
      <c r="C9416" s="283" t="s">
        <v>15407</v>
      </c>
      <c r="D9416" s="284">
        <v>14.21</v>
      </c>
    </row>
    <row r="9417" spans="1:4" ht="15" customHeight="1">
      <c r="A9417" s="281">
        <v>7725</v>
      </c>
      <c r="B9417" s="282" t="s">
        <v>54391</v>
      </c>
      <c r="C9417" s="283" t="s">
        <v>15407</v>
      </c>
      <c r="D9417" s="284">
        <v>6.14</v>
      </c>
    </row>
    <row r="9418" spans="1:4" ht="15" customHeight="1">
      <c r="A9418" s="281">
        <v>4496</v>
      </c>
      <c r="B9418" s="282" t="s">
        <v>54392</v>
      </c>
      <c r="C9418" s="283" t="s">
        <v>15407</v>
      </c>
      <c r="D9418" s="284">
        <v>3.84</v>
      </c>
    </row>
    <row r="9419" spans="1:4" ht="15" customHeight="1">
      <c r="A9419" s="281">
        <v>9641</v>
      </c>
      <c r="B9419" s="282" t="s">
        <v>54393</v>
      </c>
      <c r="C9419" s="283" t="s">
        <v>15407</v>
      </c>
      <c r="D9419" s="284">
        <v>22.35</v>
      </c>
    </row>
    <row r="9420" spans="1:4" ht="17.100000000000001" customHeight="1">
      <c r="A9420" s="281">
        <v>34</v>
      </c>
      <c r="B9420" s="282" t="s">
        <v>54394</v>
      </c>
      <c r="C9420" s="283" t="s">
        <v>15405</v>
      </c>
      <c r="D9420" s="284">
        <v>15.48</v>
      </c>
    </row>
    <row r="9421" spans="1:4" ht="15" customHeight="1">
      <c r="A9421" s="281">
        <v>12166</v>
      </c>
      <c r="B9421" s="282" t="s">
        <v>54395</v>
      </c>
      <c r="C9421" s="283" t="s">
        <v>15405</v>
      </c>
      <c r="D9421" s="284">
        <v>15.48</v>
      </c>
    </row>
    <row r="9422" spans="1:4" ht="15" customHeight="1">
      <c r="A9422" s="281">
        <v>10970</v>
      </c>
      <c r="B9422" s="282" t="s">
        <v>54396</v>
      </c>
      <c r="C9422" s="283" t="s">
        <v>15415</v>
      </c>
      <c r="D9422" s="284">
        <v>4.6100000000000003</v>
      </c>
    </row>
    <row r="9423" spans="1:4" ht="15" customHeight="1">
      <c r="A9423" s="281">
        <v>7224</v>
      </c>
      <c r="B9423" s="282" t="s">
        <v>54397</v>
      </c>
      <c r="C9423" s="283" t="s">
        <v>15405</v>
      </c>
      <c r="D9423" s="284">
        <v>33.67</v>
      </c>
    </row>
    <row r="9424" spans="1:4" ht="15" customHeight="1">
      <c r="A9424" s="281">
        <v>8414</v>
      </c>
      <c r="B9424" s="282" t="s">
        <v>54398</v>
      </c>
      <c r="C9424" s="283" t="s">
        <v>15407</v>
      </c>
      <c r="D9424" s="284">
        <v>9.2200000000000006</v>
      </c>
    </row>
    <row r="9425" spans="1:4" ht="17.100000000000001" customHeight="1">
      <c r="A9425" s="281">
        <v>10971</v>
      </c>
      <c r="B9425" s="282" t="s">
        <v>54399</v>
      </c>
      <c r="C9425" s="283" t="s">
        <v>15415</v>
      </c>
      <c r="D9425" s="284">
        <v>4.6500000000000004</v>
      </c>
    </row>
    <row r="9426" spans="1:4" ht="15" customHeight="1">
      <c r="A9426" s="281">
        <v>8039</v>
      </c>
      <c r="B9426" s="282" t="s">
        <v>54400</v>
      </c>
      <c r="C9426" s="283" t="s">
        <v>15407</v>
      </c>
      <c r="D9426" s="284">
        <v>18.11</v>
      </c>
    </row>
    <row r="9427" spans="1:4" ht="15" customHeight="1">
      <c r="A9427" s="281">
        <v>41</v>
      </c>
      <c r="B9427" s="282" t="s">
        <v>54401</v>
      </c>
      <c r="C9427" s="283" t="s">
        <v>15405</v>
      </c>
      <c r="D9427" s="284">
        <v>11.04</v>
      </c>
    </row>
    <row r="9428" spans="1:4" ht="15" customHeight="1">
      <c r="A9428" s="281">
        <v>11358</v>
      </c>
      <c r="B9428" s="282" t="s">
        <v>54402</v>
      </c>
      <c r="C9428" s="283" t="s">
        <v>15407</v>
      </c>
      <c r="D9428" s="284">
        <v>10.11</v>
      </c>
    </row>
    <row r="9429" spans="1:4" ht="17.100000000000001" customHeight="1">
      <c r="A9429" s="281">
        <v>1858</v>
      </c>
      <c r="B9429" s="282" t="s">
        <v>54403</v>
      </c>
      <c r="C9429" s="283" t="s">
        <v>15407</v>
      </c>
      <c r="D9429" s="284">
        <v>3.07</v>
      </c>
    </row>
    <row r="9430" spans="1:4" ht="17.100000000000001" customHeight="1">
      <c r="A9430" s="281">
        <v>5038</v>
      </c>
      <c r="B9430" s="282" t="s">
        <v>54404</v>
      </c>
      <c r="C9430" s="283" t="s">
        <v>15407</v>
      </c>
      <c r="D9430" s="284">
        <v>14.54</v>
      </c>
    </row>
    <row r="9431" spans="1:4" ht="17.100000000000001" customHeight="1">
      <c r="A9431" s="281">
        <v>9</v>
      </c>
      <c r="B9431" s="282" t="s">
        <v>54405</v>
      </c>
      <c r="C9431" s="283" t="s">
        <v>15407</v>
      </c>
      <c r="D9431" s="284">
        <v>10.3</v>
      </c>
    </row>
    <row r="9432" spans="1:4" ht="15" customHeight="1">
      <c r="A9432" s="281">
        <v>4943</v>
      </c>
      <c r="B9432" s="282" t="s">
        <v>54406</v>
      </c>
      <c r="C9432" s="283" t="s">
        <v>15407</v>
      </c>
      <c r="D9432" s="284">
        <v>7.96</v>
      </c>
    </row>
    <row r="9433" spans="1:4" ht="15" customHeight="1">
      <c r="A9433" s="281">
        <v>9743</v>
      </c>
      <c r="B9433" s="282" t="s">
        <v>54407</v>
      </c>
      <c r="C9433" s="283" t="s">
        <v>15405</v>
      </c>
      <c r="D9433" s="284">
        <v>269.33</v>
      </c>
    </row>
    <row r="9434" spans="1:4" ht="15" customHeight="1">
      <c r="A9434" s="281">
        <v>4867</v>
      </c>
      <c r="B9434" s="282" t="s">
        <v>54408</v>
      </c>
      <c r="C9434" s="283" t="s">
        <v>15415</v>
      </c>
      <c r="D9434" s="284">
        <v>9.2200000000000006</v>
      </c>
    </row>
    <row r="9435" spans="1:4" ht="25.5" customHeight="1">
      <c r="A9435" s="281">
        <v>39</v>
      </c>
      <c r="B9435" s="282" t="s">
        <v>54409</v>
      </c>
      <c r="C9435" s="283" t="s">
        <v>15407</v>
      </c>
      <c r="D9435" s="284">
        <v>3.07</v>
      </c>
    </row>
    <row r="9436" spans="1:4" ht="15" customHeight="1">
      <c r="A9436" s="281">
        <v>4715</v>
      </c>
      <c r="B9436" s="282" t="s">
        <v>54410</v>
      </c>
      <c r="C9436" s="283" t="s">
        <v>15407</v>
      </c>
      <c r="D9436" s="284">
        <v>11.76</v>
      </c>
    </row>
    <row r="9437" spans="1:4" ht="17.100000000000001" customHeight="1">
      <c r="A9437" s="281">
        <v>10097</v>
      </c>
      <c r="B9437" s="282" t="s">
        <v>54411</v>
      </c>
      <c r="C9437" s="283" t="s">
        <v>15407</v>
      </c>
      <c r="D9437" s="284">
        <v>29.17</v>
      </c>
    </row>
    <row r="9438" spans="1:4" ht="17.100000000000001" customHeight="1">
      <c r="A9438" s="281">
        <v>12344</v>
      </c>
      <c r="B9438" s="282" t="s">
        <v>55487</v>
      </c>
      <c r="C9438" s="283" t="s">
        <v>15407</v>
      </c>
      <c r="D9438" s="284">
        <v>52.16</v>
      </c>
    </row>
    <row r="9439" spans="1:4" ht="17.100000000000001" customHeight="1">
      <c r="A9439" s="281">
        <v>1860</v>
      </c>
      <c r="B9439" s="282" t="s">
        <v>54412</v>
      </c>
      <c r="C9439" s="283" t="s">
        <v>15407</v>
      </c>
      <c r="D9439" s="284">
        <v>46.28</v>
      </c>
    </row>
    <row r="9440" spans="1:4" ht="17.100000000000001" customHeight="1">
      <c r="A9440" s="281">
        <v>12345</v>
      </c>
      <c r="B9440" s="282" t="s">
        <v>55488</v>
      </c>
      <c r="C9440" s="283" t="s">
        <v>15407</v>
      </c>
      <c r="D9440" s="284">
        <v>33.950000000000003</v>
      </c>
    </row>
    <row r="9441" spans="1:4" ht="15" customHeight="1">
      <c r="A9441" s="281">
        <v>7840</v>
      </c>
      <c r="B9441" s="282" t="s">
        <v>54413</v>
      </c>
      <c r="C9441" s="283" t="s">
        <v>15407</v>
      </c>
      <c r="D9441" s="284">
        <v>24.5</v>
      </c>
    </row>
    <row r="9442" spans="1:4" ht="15" customHeight="1">
      <c r="A9442" s="281">
        <v>9040</v>
      </c>
      <c r="B9442" s="282" t="s">
        <v>54414</v>
      </c>
      <c r="C9442" s="283" t="s">
        <v>15407</v>
      </c>
      <c r="D9442" s="284">
        <v>22.66</v>
      </c>
    </row>
    <row r="9443" spans="1:4" ht="17.100000000000001" customHeight="1">
      <c r="A9443" s="281">
        <v>11101</v>
      </c>
      <c r="B9443" s="282" t="s">
        <v>54415</v>
      </c>
      <c r="C9443" s="283" t="s">
        <v>15405</v>
      </c>
      <c r="D9443" s="284">
        <v>33.67</v>
      </c>
    </row>
    <row r="9444" spans="1:4" ht="15" customHeight="1">
      <c r="A9444" s="281">
        <v>43</v>
      </c>
      <c r="B9444" s="282" t="s">
        <v>54416</v>
      </c>
      <c r="C9444" s="283" t="s">
        <v>15415</v>
      </c>
      <c r="D9444" s="284">
        <v>9.2200000000000006</v>
      </c>
    </row>
    <row r="9445" spans="1:4" ht="15" customHeight="1">
      <c r="A9445" s="281">
        <v>11102</v>
      </c>
      <c r="B9445" s="282" t="s">
        <v>54417</v>
      </c>
      <c r="C9445" s="283" t="s">
        <v>15405</v>
      </c>
      <c r="D9445" s="284">
        <v>16.809999999999999</v>
      </c>
    </row>
    <row r="9446" spans="1:4" ht="15" customHeight="1">
      <c r="A9446" s="281">
        <v>10790</v>
      </c>
      <c r="B9446" s="282" t="s">
        <v>54418</v>
      </c>
      <c r="C9446" s="283" t="s">
        <v>15405</v>
      </c>
      <c r="D9446" s="284">
        <v>92.26</v>
      </c>
    </row>
    <row r="9447" spans="1:4" ht="17.100000000000001" customHeight="1">
      <c r="A9447" s="281">
        <v>10235</v>
      </c>
      <c r="B9447" s="282" t="s">
        <v>54916</v>
      </c>
      <c r="C9447" s="283" t="s">
        <v>15415</v>
      </c>
      <c r="D9447" s="284">
        <v>4.9400000000000004</v>
      </c>
    </row>
    <row r="9448" spans="1:4" ht="17.100000000000001" customHeight="1">
      <c r="A9448" s="281">
        <v>44</v>
      </c>
      <c r="B9448" s="282" t="s">
        <v>54419</v>
      </c>
      <c r="C9448" s="283" t="s">
        <v>15407</v>
      </c>
      <c r="D9448" s="284">
        <v>67.37</v>
      </c>
    </row>
    <row r="9449" spans="1:4" ht="15" customHeight="1">
      <c r="A9449" s="281">
        <v>4858</v>
      </c>
      <c r="B9449" s="282" t="s">
        <v>54420</v>
      </c>
      <c r="C9449" s="283" t="s">
        <v>15415</v>
      </c>
      <c r="D9449" s="284">
        <v>14.32</v>
      </c>
    </row>
    <row r="9450" spans="1:4" ht="15" customHeight="1">
      <c r="A9450" s="281">
        <v>4177</v>
      </c>
      <c r="B9450" s="282" t="s">
        <v>54421</v>
      </c>
      <c r="C9450" s="283" t="s">
        <v>15407</v>
      </c>
      <c r="D9450" s="284">
        <v>5.63</v>
      </c>
    </row>
    <row r="9451" spans="1:4" ht="17.100000000000001" customHeight="1">
      <c r="A9451" s="281">
        <v>50</v>
      </c>
      <c r="B9451" s="282" t="s">
        <v>54422</v>
      </c>
      <c r="C9451" s="283" t="s">
        <v>15407</v>
      </c>
      <c r="D9451" s="284">
        <v>9.36</v>
      </c>
    </row>
    <row r="9452" spans="1:4" ht="15" customHeight="1">
      <c r="A9452" s="281">
        <v>4176</v>
      </c>
      <c r="B9452" s="282" t="s">
        <v>54423</v>
      </c>
      <c r="C9452" s="283" t="s">
        <v>15407</v>
      </c>
      <c r="D9452" s="284">
        <v>6.56</v>
      </c>
    </row>
    <row r="9453" spans="1:4" ht="15" customHeight="1">
      <c r="A9453" s="281">
        <v>4816</v>
      </c>
      <c r="B9453" s="282" t="s">
        <v>54424</v>
      </c>
      <c r="C9453" s="283" t="s">
        <v>15415</v>
      </c>
      <c r="D9453" s="284">
        <v>1.1200000000000001</v>
      </c>
    </row>
    <row r="9454" spans="1:4" ht="15" customHeight="1">
      <c r="A9454" s="281">
        <v>6953</v>
      </c>
      <c r="B9454" s="282" t="s">
        <v>54425</v>
      </c>
      <c r="C9454" s="283" t="s">
        <v>15405</v>
      </c>
      <c r="D9454" s="284">
        <v>269.98</v>
      </c>
    </row>
    <row r="9455" spans="1:4" ht="15" customHeight="1">
      <c r="A9455" s="281">
        <v>55</v>
      </c>
      <c r="B9455" s="282" t="s">
        <v>54426</v>
      </c>
      <c r="C9455" s="283" t="s">
        <v>15407</v>
      </c>
      <c r="D9455" s="284">
        <v>243.97</v>
      </c>
    </row>
    <row r="9456" spans="1:4" ht="15" customHeight="1">
      <c r="A9456" s="281">
        <v>11033</v>
      </c>
      <c r="B9456" s="282" t="s">
        <v>54427</v>
      </c>
      <c r="C9456" s="283" t="s">
        <v>15405</v>
      </c>
      <c r="D9456" s="284">
        <v>498.61</v>
      </c>
    </row>
    <row r="9457" spans="1:4" ht="15" customHeight="1">
      <c r="A9457" s="281">
        <v>63</v>
      </c>
      <c r="B9457" s="282" t="s">
        <v>54428</v>
      </c>
      <c r="C9457" s="283" t="s">
        <v>15405</v>
      </c>
      <c r="D9457" s="284">
        <v>253.52</v>
      </c>
    </row>
    <row r="9458" spans="1:4" ht="15" customHeight="1">
      <c r="A9458" s="281">
        <v>11703</v>
      </c>
      <c r="B9458" s="282" t="s">
        <v>54429</v>
      </c>
      <c r="C9458" s="283" t="s">
        <v>15407</v>
      </c>
      <c r="D9458" s="284">
        <v>179.24</v>
      </c>
    </row>
    <row r="9459" spans="1:4" ht="15" customHeight="1">
      <c r="A9459" s="281">
        <v>61</v>
      </c>
      <c r="B9459" s="282" t="s">
        <v>54430</v>
      </c>
      <c r="C9459" s="283" t="s">
        <v>15405</v>
      </c>
      <c r="D9459" s="284">
        <v>16078.04</v>
      </c>
    </row>
    <row r="9460" spans="1:4" ht="17.100000000000001" customHeight="1">
      <c r="A9460" s="281">
        <v>62</v>
      </c>
      <c r="B9460" s="282" t="s">
        <v>54431</v>
      </c>
      <c r="C9460" s="283" t="s">
        <v>15405</v>
      </c>
      <c r="D9460" s="284">
        <v>11717.08</v>
      </c>
    </row>
    <row r="9461" spans="1:4" ht="17.100000000000001" customHeight="1">
      <c r="A9461" s="281">
        <v>10184</v>
      </c>
      <c r="B9461" s="282" t="s">
        <v>54432</v>
      </c>
      <c r="C9461" s="283" t="s">
        <v>15405</v>
      </c>
      <c r="D9461" s="284">
        <v>17381.03</v>
      </c>
    </row>
    <row r="9462" spans="1:4" ht="17.100000000000001" customHeight="1">
      <c r="A9462" s="281">
        <v>57</v>
      </c>
      <c r="B9462" s="282" t="s">
        <v>54433</v>
      </c>
      <c r="C9462" s="283" t="s">
        <v>15405</v>
      </c>
      <c r="D9462" s="284">
        <v>21833.62</v>
      </c>
    </row>
    <row r="9463" spans="1:4" ht="15" customHeight="1">
      <c r="A9463" s="281">
        <v>54</v>
      </c>
      <c r="B9463" s="282" t="s">
        <v>54434</v>
      </c>
      <c r="C9463" s="283" t="s">
        <v>15405</v>
      </c>
      <c r="D9463" s="284">
        <v>20147.61</v>
      </c>
    </row>
    <row r="9464" spans="1:4" ht="15" customHeight="1">
      <c r="A9464" s="281">
        <v>4784</v>
      </c>
      <c r="B9464" s="282" t="s">
        <v>54435</v>
      </c>
      <c r="C9464" s="283" t="s">
        <v>15405</v>
      </c>
      <c r="D9464" s="284">
        <v>20331.849999999999</v>
      </c>
    </row>
    <row r="9465" spans="1:4" ht="15" customHeight="1">
      <c r="A9465" s="281">
        <v>56</v>
      </c>
      <c r="B9465" s="282" t="s">
        <v>54436</v>
      </c>
      <c r="C9465" s="283" t="s">
        <v>15405</v>
      </c>
      <c r="D9465" s="284">
        <v>14435.41</v>
      </c>
    </row>
    <row r="9466" spans="1:4" ht="15" customHeight="1">
      <c r="A9466" s="281">
        <v>5088</v>
      </c>
      <c r="B9466" s="282" t="s">
        <v>54437</v>
      </c>
      <c r="C9466" s="283" t="s">
        <v>15407</v>
      </c>
      <c r="D9466" s="284">
        <v>231.68</v>
      </c>
    </row>
    <row r="9467" spans="1:4" ht="15" customHeight="1">
      <c r="A9467" s="281">
        <v>12673</v>
      </c>
      <c r="B9467" s="282" t="s">
        <v>54438</v>
      </c>
      <c r="C9467" s="283" t="s">
        <v>15408</v>
      </c>
      <c r="D9467" s="284">
        <v>0.02</v>
      </c>
    </row>
    <row r="9468" spans="1:4" ht="15" customHeight="1">
      <c r="A9468" s="281">
        <v>9263</v>
      </c>
      <c r="B9468" s="282" t="s">
        <v>54439</v>
      </c>
      <c r="C9468" s="283" t="s">
        <v>15405</v>
      </c>
      <c r="D9468" s="284">
        <v>618735.23</v>
      </c>
    </row>
    <row r="9469" spans="1:4" ht="17.100000000000001" customHeight="1">
      <c r="A9469" s="281">
        <v>9264</v>
      </c>
      <c r="B9469" s="282" t="s">
        <v>54440</v>
      </c>
      <c r="C9469" s="283" t="s">
        <v>15405</v>
      </c>
      <c r="D9469" s="284">
        <v>207672.18</v>
      </c>
    </row>
    <row r="9470" spans="1:4" ht="15" customHeight="1">
      <c r="A9470" s="281">
        <v>11627</v>
      </c>
      <c r="B9470" s="282" t="s">
        <v>54441</v>
      </c>
      <c r="C9470" s="283" t="s">
        <v>15405</v>
      </c>
      <c r="D9470" s="284">
        <v>295</v>
      </c>
    </row>
    <row r="9471" spans="1:4" ht="15" customHeight="1">
      <c r="A9471" s="281">
        <v>12676</v>
      </c>
      <c r="B9471" s="282" t="s">
        <v>54442</v>
      </c>
      <c r="C9471" s="283" t="s">
        <v>54443</v>
      </c>
      <c r="D9471" s="284">
        <v>0.23</v>
      </c>
    </row>
    <row r="9472" spans="1:4" ht="15" customHeight="1">
      <c r="A9472" s="281">
        <v>9416</v>
      </c>
      <c r="B9472" s="282" t="s">
        <v>54444</v>
      </c>
      <c r="C9472" s="283" t="s">
        <v>15405</v>
      </c>
      <c r="D9472" s="284">
        <v>1643.93</v>
      </c>
    </row>
    <row r="9473" spans="1:4" ht="17.100000000000001" customHeight="1">
      <c r="A9473" s="281">
        <v>59</v>
      </c>
      <c r="B9473" s="282" t="s">
        <v>54445</v>
      </c>
      <c r="C9473" s="283" t="s">
        <v>15415</v>
      </c>
      <c r="D9473" s="284">
        <v>8.8000000000000007</v>
      </c>
    </row>
    <row r="9474" spans="1:4" ht="15" customHeight="1">
      <c r="A9474" s="281">
        <v>4654</v>
      </c>
      <c r="B9474" s="282" t="s">
        <v>55489</v>
      </c>
      <c r="C9474" s="283" t="s">
        <v>15480</v>
      </c>
      <c r="D9474" s="284">
        <v>1000</v>
      </c>
    </row>
    <row r="9475" spans="1:4" ht="17.100000000000001" customHeight="1">
      <c r="A9475" s="281">
        <v>4656</v>
      </c>
      <c r="B9475" s="282" t="s">
        <v>54446</v>
      </c>
      <c r="C9475" s="283" t="s">
        <v>15480</v>
      </c>
      <c r="D9475" s="284">
        <v>942.39</v>
      </c>
    </row>
    <row r="9476" spans="1:4" ht="15" customHeight="1">
      <c r="A9476" s="281">
        <v>4657</v>
      </c>
      <c r="B9476" s="282" t="s">
        <v>55490</v>
      </c>
      <c r="C9476" s="283" t="s">
        <v>15480</v>
      </c>
      <c r="D9476" s="284">
        <v>1300</v>
      </c>
    </row>
    <row r="9477" spans="1:4" ht="17.100000000000001" customHeight="1">
      <c r="A9477" s="281">
        <v>4659</v>
      </c>
      <c r="B9477" s="282" t="s">
        <v>55491</v>
      </c>
      <c r="C9477" s="283" t="s">
        <v>15480</v>
      </c>
      <c r="D9477" s="284">
        <v>1500</v>
      </c>
    </row>
    <row r="9478" spans="1:4" ht="17.100000000000001" customHeight="1">
      <c r="A9478" s="281">
        <v>65</v>
      </c>
      <c r="B9478" s="282" t="s">
        <v>54447</v>
      </c>
      <c r="C9478" s="283" t="s">
        <v>15405</v>
      </c>
      <c r="D9478" s="284">
        <v>491.79</v>
      </c>
    </row>
    <row r="9479" spans="1:4" ht="17.100000000000001" customHeight="1">
      <c r="A9479" s="281">
        <v>12674</v>
      </c>
      <c r="B9479" s="282" t="s">
        <v>54448</v>
      </c>
      <c r="C9479" s="283" t="s">
        <v>15408</v>
      </c>
      <c r="D9479" s="284">
        <v>0.15</v>
      </c>
    </row>
    <row r="9480" spans="1:4" ht="17.100000000000001" customHeight="1">
      <c r="A9480" s="281">
        <v>51</v>
      </c>
      <c r="B9480" s="282" t="s">
        <v>54917</v>
      </c>
      <c r="C9480" s="283" t="s">
        <v>15407</v>
      </c>
      <c r="D9480" s="284">
        <v>371.73</v>
      </c>
    </row>
    <row r="9481" spans="1:4" ht="15" customHeight="1">
      <c r="A9481" s="281">
        <v>11399</v>
      </c>
      <c r="B9481" s="282" t="s">
        <v>54449</v>
      </c>
      <c r="C9481" s="283" t="s">
        <v>15405</v>
      </c>
      <c r="D9481" s="284">
        <v>114.45</v>
      </c>
    </row>
    <row r="9482" spans="1:4" ht="15" customHeight="1">
      <c r="A9482" s="281">
        <v>11398</v>
      </c>
      <c r="B9482" s="282" t="s">
        <v>54450</v>
      </c>
      <c r="C9482" s="283" t="s">
        <v>15405</v>
      </c>
      <c r="D9482" s="284">
        <v>328.65</v>
      </c>
    </row>
    <row r="9483" spans="1:4" ht="15" customHeight="1">
      <c r="A9483" s="281">
        <v>11397</v>
      </c>
      <c r="B9483" s="282" t="s">
        <v>54451</v>
      </c>
      <c r="C9483" s="283" t="s">
        <v>15405</v>
      </c>
      <c r="D9483" s="284">
        <v>750</v>
      </c>
    </row>
    <row r="9484" spans="1:4" ht="15" customHeight="1">
      <c r="A9484" s="281">
        <v>64</v>
      </c>
      <c r="B9484" s="282" t="s">
        <v>54452</v>
      </c>
      <c r="C9484" s="283" t="s">
        <v>15405</v>
      </c>
      <c r="D9484" s="284">
        <v>115.33</v>
      </c>
    </row>
    <row r="9485" spans="1:4" ht="15" customHeight="1">
      <c r="A9485" s="281">
        <v>4554</v>
      </c>
      <c r="B9485" s="282" t="s">
        <v>54453</v>
      </c>
      <c r="C9485" s="283" t="s">
        <v>15415</v>
      </c>
      <c r="D9485" s="284">
        <v>26.75</v>
      </c>
    </row>
    <row r="9486" spans="1:4" ht="17.100000000000001" customHeight="1">
      <c r="A9486" s="281">
        <v>53</v>
      </c>
      <c r="B9486" s="282" t="s">
        <v>54454</v>
      </c>
      <c r="C9486" s="283" t="s">
        <v>15407</v>
      </c>
      <c r="D9486" s="284">
        <v>99.59</v>
      </c>
    </row>
    <row r="9487" spans="1:4" ht="15" customHeight="1">
      <c r="A9487" s="281">
        <v>7900</v>
      </c>
      <c r="B9487" s="282" t="s">
        <v>54455</v>
      </c>
      <c r="C9487" s="283" t="s">
        <v>15407</v>
      </c>
      <c r="D9487" s="284">
        <v>110.5</v>
      </c>
    </row>
    <row r="9488" spans="1:4" ht="15" customHeight="1">
      <c r="A9488" s="281">
        <v>9119</v>
      </c>
      <c r="B9488" s="282" t="s">
        <v>54456</v>
      </c>
      <c r="C9488" s="283" t="s">
        <v>15407</v>
      </c>
      <c r="D9488" s="284">
        <v>141.44</v>
      </c>
    </row>
    <row r="9489" spans="1:4" ht="34.200000000000003" customHeight="1">
      <c r="A9489" s="281">
        <v>66</v>
      </c>
      <c r="B9489" s="282" t="s">
        <v>54457</v>
      </c>
      <c r="C9489" s="283" t="s">
        <v>15407</v>
      </c>
      <c r="D9489" s="284">
        <v>157.12</v>
      </c>
    </row>
    <row r="9490" spans="1:4" ht="15" customHeight="1">
      <c r="A9490" s="281">
        <v>12381</v>
      </c>
      <c r="B9490" s="282" t="s">
        <v>54458</v>
      </c>
      <c r="C9490" s="283" t="s">
        <v>15407</v>
      </c>
      <c r="D9490" s="284">
        <v>354.77</v>
      </c>
    </row>
    <row r="9491" spans="1:4" ht="17.100000000000001" customHeight="1">
      <c r="A9491" s="281">
        <v>7179</v>
      </c>
      <c r="B9491" s="282" t="s">
        <v>54459</v>
      </c>
      <c r="C9491" s="283" t="s">
        <v>15415</v>
      </c>
      <c r="D9491" s="284">
        <v>216.67</v>
      </c>
    </row>
    <row r="9492" spans="1:4" ht="15" customHeight="1">
      <c r="A9492" s="281">
        <v>9142</v>
      </c>
      <c r="B9492" s="282" t="s">
        <v>54460</v>
      </c>
      <c r="C9492" s="283" t="s">
        <v>15407</v>
      </c>
      <c r="D9492" s="284">
        <v>95.91</v>
      </c>
    </row>
    <row r="9493" spans="1:4" ht="17.100000000000001" customHeight="1">
      <c r="A9493" s="281">
        <v>52</v>
      </c>
      <c r="B9493" s="282" t="s">
        <v>54461</v>
      </c>
      <c r="C9493" s="283" t="s">
        <v>15407</v>
      </c>
      <c r="D9493" s="284">
        <v>150.53</v>
      </c>
    </row>
    <row r="9494" spans="1:4" ht="17.100000000000001" customHeight="1">
      <c r="A9494" s="281">
        <v>12254</v>
      </c>
      <c r="B9494" s="282" t="s">
        <v>54462</v>
      </c>
      <c r="C9494" s="283" t="s">
        <v>15415</v>
      </c>
      <c r="D9494" s="284">
        <v>280.41000000000003</v>
      </c>
    </row>
    <row r="9495" spans="1:4" ht="15" customHeight="1">
      <c r="A9495" s="281">
        <v>11552</v>
      </c>
      <c r="B9495" s="282" t="s">
        <v>54463</v>
      </c>
      <c r="C9495" s="283" t="s">
        <v>15415</v>
      </c>
      <c r="D9495" s="284">
        <v>309.07</v>
      </c>
    </row>
    <row r="9496" spans="1:4" ht="15" customHeight="1">
      <c r="A9496" s="281">
        <v>8617</v>
      </c>
      <c r="B9496" s="282" t="s">
        <v>54464</v>
      </c>
      <c r="C9496" s="283" t="s">
        <v>15405</v>
      </c>
      <c r="D9496" s="284">
        <v>3.14</v>
      </c>
    </row>
    <row r="9497" spans="1:4" ht="17.100000000000001" customHeight="1">
      <c r="A9497" s="281">
        <v>3</v>
      </c>
      <c r="B9497" s="282" t="s">
        <v>54465</v>
      </c>
      <c r="C9497" s="283" t="s">
        <v>15407</v>
      </c>
      <c r="D9497" s="284">
        <v>3.84</v>
      </c>
    </row>
    <row r="9498" spans="1:4" ht="15" customHeight="1">
      <c r="A9498" s="281">
        <v>9937</v>
      </c>
      <c r="B9498" s="282" t="s">
        <v>54466</v>
      </c>
      <c r="C9498" s="283" t="s">
        <v>15407</v>
      </c>
      <c r="D9498" s="284">
        <v>1.89</v>
      </c>
    </row>
    <row r="9499" spans="1:4" ht="15" customHeight="1">
      <c r="A9499" s="281">
        <v>9936</v>
      </c>
      <c r="B9499" s="282" t="s">
        <v>54467</v>
      </c>
      <c r="C9499" s="283" t="s">
        <v>15407</v>
      </c>
      <c r="D9499" s="284">
        <v>0.27</v>
      </c>
    </row>
    <row r="9500" spans="1:4" ht="15" customHeight="1">
      <c r="A9500" s="281">
        <v>4</v>
      </c>
      <c r="B9500" s="282" t="s">
        <v>54468</v>
      </c>
      <c r="C9500" s="283" t="s">
        <v>15407</v>
      </c>
      <c r="D9500" s="284">
        <v>6.33</v>
      </c>
    </row>
    <row r="9501" spans="1:4" ht="15" customHeight="1">
      <c r="A9501" s="281">
        <v>5010</v>
      </c>
      <c r="B9501" s="282" t="s">
        <v>54469</v>
      </c>
      <c r="C9501" s="283" t="s">
        <v>15407</v>
      </c>
      <c r="D9501" s="284">
        <v>0.6</v>
      </c>
    </row>
    <row r="9502" spans="1:4" ht="25.5" customHeight="1">
      <c r="A9502" s="281">
        <v>10348</v>
      </c>
      <c r="B9502" s="282" t="s">
        <v>16441</v>
      </c>
      <c r="C9502" s="283" t="s">
        <v>15405</v>
      </c>
      <c r="D9502" s="284">
        <v>228.18</v>
      </c>
    </row>
    <row r="9503" spans="1:4" ht="15" customHeight="1">
      <c r="A9503" s="281"/>
      <c r="B9503" s="282" t="s">
        <v>54470</v>
      </c>
      <c r="C9503" s="283"/>
      <c r="D9503" s="284">
        <v>1861.48</v>
      </c>
    </row>
    <row r="9504" spans="1:4" ht="15" customHeight="1">
      <c r="A9504" s="281">
        <v>5</v>
      </c>
      <c r="B9504" s="282"/>
      <c r="C9504" s="283" t="s">
        <v>15405</v>
      </c>
      <c r="D9504" s="284"/>
    </row>
    <row r="9505" spans="1:4" ht="17.100000000000001" customHeight="1">
      <c r="A9505" s="281">
        <v>10360</v>
      </c>
      <c r="B9505" s="282" t="s">
        <v>16442</v>
      </c>
      <c r="C9505" s="283" t="s">
        <v>15405</v>
      </c>
      <c r="D9505" s="284">
        <v>1884.61</v>
      </c>
    </row>
    <row r="9506" spans="1:4" ht="17.100000000000001" customHeight="1">
      <c r="A9506" s="281">
        <v>10361</v>
      </c>
      <c r="B9506" s="282" t="s">
        <v>16443</v>
      </c>
      <c r="C9506" s="283" t="s">
        <v>15405</v>
      </c>
      <c r="D9506" s="284">
        <v>2048.9499999999998</v>
      </c>
    </row>
    <row r="9507" spans="1:4" ht="25.5" customHeight="1">
      <c r="A9507" s="281">
        <v>7614</v>
      </c>
      <c r="B9507" s="282" t="s">
        <v>54471</v>
      </c>
      <c r="C9507" s="283" t="s">
        <v>15405</v>
      </c>
      <c r="D9507" s="284">
        <v>2853.28</v>
      </c>
    </row>
    <row r="9508" spans="1:4" ht="15" customHeight="1">
      <c r="A9508" s="281">
        <v>12119</v>
      </c>
      <c r="B9508" s="282" t="s">
        <v>54472</v>
      </c>
      <c r="C9508" s="283" t="s">
        <v>15471</v>
      </c>
      <c r="D9508" s="284">
        <v>0.76</v>
      </c>
    </row>
    <row r="9509" spans="1:4" ht="17.100000000000001" customHeight="1">
      <c r="A9509" s="281">
        <v>11320</v>
      </c>
      <c r="B9509" s="282" t="s">
        <v>16444</v>
      </c>
      <c r="C9509" s="283" t="s">
        <v>15471</v>
      </c>
      <c r="D9509" s="284">
        <v>28.76</v>
      </c>
    </row>
    <row r="9510" spans="1:4" ht="17.100000000000001" customHeight="1">
      <c r="A9510" s="281">
        <v>4518</v>
      </c>
      <c r="B9510" s="282" t="s">
        <v>54473</v>
      </c>
      <c r="C9510" s="283" t="s">
        <v>15471</v>
      </c>
      <c r="D9510" s="284">
        <v>25.94</v>
      </c>
    </row>
    <row r="9511" spans="1:4" ht="17.100000000000001" customHeight="1">
      <c r="A9511" s="281">
        <v>12981</v>
      </c>
      <c r="B9511" s="282" t="s">
        <v>54474</v>
      </c>
      <c r="C9511" s="283" t="s">
        <v>15405</v>
      </c>
      <c r="D9511" s="284">
        <v>1634.18</v>
      </c>
    </row>
    <row r="9512" spans="1:4" ht="17.100000000000001" customHeight="1">
      <c r="A9512" s="281">
        <v>13025</v>
      </c>
      <c r="B9512" s="282" t="s">
        <v>54475</v>
      </c>
      <c r="C9512" s="283" t="s">
        <v>15408</v>
      </c>
      <c r="D9512" s="284">
        <v>379.13</v>
      </c>
    </row>
    <row r="9513" spans="1:4" ht="15" customHeight="1">
      <c r="A9513" s="281">
        <v>11833</v>
      </c>
      <c r="B9513" s="282" t="s">
        <v>54476</v>
      </c>
      <c r="C9513" s="283" t="s">
        <v>15415</v>
      </c>
      <c r="D9513" s="284">
        <v>170.24</v>
      </c>
    </row>
    <row r="9514" spans="1:4" ht="15" customHeight="1">
      <c r="A9514" s="281">
        <v>11305</v>
      </c>
      <c r="B9514" s="282" t="s">
        <v>54477</v>
      </c>
      <c r="C9514" s="283" t="s">
        <v>15415</v>
      </c>
      <c r="D9514" s="284">
        <v>105.32</v>
      </c>
    </row>
    <row r="9515" spans="1:4" ht="15" customHeight="1">
      <c r="A9515" s="281">
        <v>11306</v>
      </c>
      <c r="B9515" s="282" t="s">
        <v>54478</v>
      </c>
      <c r="C9515" s="283" t="s">
        <v>15415</v>
      </c>
      <c r="D9515" s="284">
        <v>135.49</v>
      </c>
    </row>
    <row r="9516" spans="1:4" ht="15" customHeight="1">
      <c r="A9516" s="281">
        <v>11551</v>
      </c>
      <c r="B9516" s="282" t="s">
        <v>54479</v>
      </c>
      <c r="C9516" s="283" t="s">
        <v>15405</v>
      </c>
      <c r="D9516" s="284">
        <v>176.7</v>
      </c>
    </row>
    <row r="9517" spans="1:4" ht="17.100000000000001" customHeight="1">
      <c r="A9517" s="281">
        <v>12327</v>
      </c>
      <c r="B9517" s="282" t="s">
        <v>54480</v>
      </c>
      <c r="C9517" s="283" t="s">
        <v>15405</v>
      </c>
      <c r="D9517" s="284">
        <v>51.69</v>
      </c>
    </row>
    <row r="9518" spans="1:4" ht="21.6">
      <c r="A9518" s="281">
        <v>12868</v>
      </c>
      <c r="B9518" s="282" t="s">
        <v>54481</v>
      </c>
      <c r="C9518" s="283" t="s">
        <v>15405</v>
      </c>
      <c r="D9518" s="284">
        <v>44.28</v>
      </c>
    </row>
    <row r="9519" spans="1:4">
      <c r="A9519" s="281">
        <v>11771</v>
      </c>
      <c r="B9519" s="282" t="s">
        <v>54482</v>
      </c>
      <c r="C9519" s="283" t="s">
        <v>15405</v>
      </c>
      <c r="D9519" s="284">
        <v>29.4</v>
      </c>
    </row>
    <row r="9520" spans="1:4">
      <c r="A9520" s="281">
        <v>12618</v>
      </c>
      <c r="B9520" s="282" t="s">
        <v>54483</v>
      </c>
      <c r="C9520" s="283" t="s">
        <v>15405</v>
      </c>
      <c r="D9520" s="284">
        <v>35.68</v>
      </c>
    </row>
    <row r="9521" spans="1:4">
      <c r="A9521" s="281">
        <v>11770</v>
      </c>
      <c r="B9521" s="282" t="s">
        <v>54484</v>
      </c>
      <c r="C9521" s="283" t="s">
        <v>15405</v>
      </c>
      <c r="D9521" s="284">
        <v>19.399999999999999</v>
      </c>
    </row>
    <row r="9522" spans="1:4">
      <c r="A9522" s="281">
        <v>11346</v>
      </c>
      <c r="B9522" s="282" t="s">
        <v>54485</v>
      </c>
      <c r="C9522" s="283" t="s">
        <v>15415</v>
      </c>
      <c r="D9522" s="284">
        <v>639.65</v>
      </c>
    </row>
    <row r="9523" spans="1:4" ht="32.4">
      <c r="A9523" s="281">
        <v>11365</v>
      </c>
      <c r="B9523" s="282" t="s">
        <v>54486</v>
      </c>
      <c r="C9523" s="283" t="s">
        <v>15407</v>
      </c>
      <c r="D9523" s="284">
        <v>513.15</v>
      </c>
    </row>
    <row r="9524" spans="1:4">
      <c r="A9524" s="281">
        <v>12201</v>
      </c>
      <c r="B9524" s="282" t="s">
        <v>54487</v>
      </c>
      <c r="C9524" s="283" t="s">
        <v>16405</v>
      </c>
      <c r="D9524" s="284">
        <v>220.85</v>
      </c>
    </row>
    <row r="9525" spans="1:4">
      <c r="A9525" s="281">
        <v>10894</v>
      </c>
      <c r="B9525" s="282" t="s">
        <v>54488</v>
      </c>
      <c r="C9525" s="283" t="s">
        <v>15416</v>
      </c>
      <c r="D9525" s="284">
        <v>30.87</v>
      </c>
    </row>
    <row r="9526" spans="1:4" ht="21.6">
      <c r="A9526" s="281">
        <v>12973</v>
      </c>
      <c r="B9526" s="282" t="s">
        <v>16445</v>
      </c>
      <c r="C9526" s="283" t="s">
        <v>15407</v>
      </c>
      <c r="D9526" s="284">
        <v>131.03</v>
      </c>
    </row>
    <row r="9527" spans="1:4" ht="21.6">
      <c r="A9527" s="281">
        <v>11404</v>
      </c>
      <c r="B9527" s="282" t="s">
        <v>54489</v>
      </c>
      <c r="C9527" s="283" t="s">
        <v>15405</v>
      </c>
      <c r="D9527" s="284">
        <v>22.49</v>
      </c>
    </row>
    <row r="9528" spans="1:4" ht="32.4">
      <c r="A9528" s="281">
        <v>12979</v>
      </c>
      <c r="B9528" s="282" t="s">
        <v>55561</v>
      </c>
      <c r="C9528" s="283" t="s">
        <v>15415</v>
      </c>
      <c r="D9528" s="284">
        <v>435.07</v>
      </c>
    </row>
    <row r="9529" spans="1:4">
      <c r="A9529" s="281">
        <v>12158</v>
      </c>
      <c r="B9529" s="282" t="s">
        <v>54490</v>
      </c>
      <c r="C9529" s="283" t="s">
        <v>15405</v>
      </c>
      <c r="D9529" s="284">
        <v>37.04</v>
      </c>
    </row>
    <row r="9530" spans="1:4" ht="21.6">
      <c r="A9530" s="281">
        <v>12104</v>
      </c>
      <c r="B9530" s="282" t="s">
        <v>54491</v>
      </c>
      <c r="C9530" s="283" t="s">
        <v>15407</v>
      </c>
      <c r="D9530" s="284">
        <v>433.39</v>
      </c>
    </row>
    <row r="9531" spans="1:4" ht="21.6">
      <c r="A9531" s="281">
        <v>12221</v>
      </c>
      <c r="B9531" s="282" t="s">
        <v>54492</v>
      </c>
      <c r="C9531" s="283" t="s">
        <v>15405</v>
      </c>
      <c r="D9531" s="284">
        <v>3973.53</v>
      </c>
    </row>
    <row r="9532" spans="1:4" ht="21.6">
      <c r="A9532" s="281">
        <v>12952</v>
      </c>
      <c r="B9532" s="282" t="s">
        <v>54493</v>
      </c>
      <c r="C9532" s="283" t="s">
        <v>15405</v>
      </c>
      <c r="D9532" s="284">
        <v>3986.86</v>
      </c>
    </row>
    <row r="9533" spans="1:4" ht="21.6">
      <c r="A9533" s="281">
        <v>11532</v>
      </c>
      <c r="B9533" s="282" t="s">
        <v>54494</v>
      </c>
      <c r="C9533" s="283" t="s">
        <v>15407</v>
      </c>
      <c r="D9533" s="284">
        <v>698.87</v>
      </c>
    </row>
    <row r="9534" spans="1:4">
      <c r="A9534" s="281">
        <v>12631</v>
      </c>
      <c r="B9534" s="282" t="s">
        <v>54495</v>
      </c>
      <c r="C9534" s="283" t="s">
        <v>15407</v>
      </c>
      <c r="D9534" s="284">
        <v>21.95</v>
      </c>
    </row>
    <row r="9535" spans="1:4" ht="21.6">
      <c r="A9535" s="281">
        <v>11092</v>
      </c>
      <c r="B9535" s="282" t="s">
        <v>54918</v>
      </c>
      <c r="C9535" s="283" t="s">
        <v>15415</v>
      </c>
      <c r="D9535" s="284">
        <v>18.43</v>
      </c>
    </row>
    <row r="9536" spans="1:4">
      <c r="A9536" s="281">
        <v>10900</v>
      </c>
      <c r="B9536" s="282" t="s">
        <v>54496</v>
      </c>
      <c r="C9536" s="283" t="s">
        <v>15405</v>
      </c>
      <c r="D9536" s="284">
        <v>36.26</v>
      </c>
    </row>
    <row r="9537" spans="1:4">
      <c r="A9537" s="281">
        <v>12896</v>
      </c>
      <c r="B9537" s="282" t="s">
        <v>16446</v>
      </c>
      <c r="C9537" s="283" t="s">
        <v>15405</v>
      </c>
      <c r="D9537" s="284">
        <v>108.36</v>
      </c>
    </row>
    <row r="9538" spans="1:4" ht="21.6">
      <c r="A9538" s="281">
        <v>11614</v>
      </c>
      <c r="B9538" s="282" t="s">
        <v>54497</v>
      </c>
      <c r="C9538" s="283" t="s">
        <v>15407</v>
      </c>
      <c r="D9538" s="284">
        <v>1037.4100000000001</v>
      </c>
    </row>
    <row r="9539" spans="1:4">
      <c r="A9539" s="281"/>
      <c r="B9539" s="282"/>
      <c r="C9539" s="283"/>
      <c r="D9539" s="284"/>
    </row>
    <row r="9540" spans="1:4">
      <c r="A9540" s="281"/>
      <c r="B9540" s="282"/>
      <c r="C9540" s="283"/>
      <c r="D9540" s="284"/>
    </row>
    <row r="9541" spans="1:4">
      <c r="A9541" s="281"/>
      <c r="B9541" s="282"/>
      <c r="C9541" s="283"/>
      <c r="D9541" s="284"/>
    </row>
    <row r="9542" spans="1:4">
      <c r="A9542" s="281"/>
      <c r="B9542" s="282"/>
      <c r="C9542" s="283"/>
      <c r="D9542" s="284"/>
    </row>
    <row r="9543" spans="1:4">
      <c r="A9543" s="281"/>
      <c r="B9543" s="282"/>
      <c r="C9543" s="283"/>
      <c r="D9543" s="284"/>
    </row>
    <row r="9544" spans="1:4">
      <c r="A9544" s="281"/>
      <c r="B9544" s="282"/>
      <c r="C9544" s="283"/>
      <c r="D9544" s="284"/>
    </row>
    <row r="9545" spans="1:4">
      <c r="A9545" s="281"/>
      <c r="B9545" s="282"/>
      <c r="C9545" s="283"/>
      <c r="D9545" s="284"/>
    </row>
    <row r="9546" spans="1:4">
      <c r="A9546" s="281"/>
      <c r="B9546" s="282"/>
      <c r="C9546" s="283"/>
      <c r="D9546" s="284"/>
    </row>
    <row r="9547" spans="1:4">
      <c r="A9547" s="281"/>
      <c r="B9547" s="282"/>
      <c r="C9547" s="283"/>
      <c r="D9547" s="284"/>
    </row>
    <row r="9548" spans="1:4">
      <c r="A9548" s="281"/>
      <c r="B9548" s="282"/>
      <c r="C9548" s="283"/>
      <c r="D9548" s="284"/>
    </row>
    <row r="9549" spans="1:4">
      <c r="A9549" s="281"/>
      <c r="B9549" s="282"/>
      <c r="C9549" s="283"/>
      <c r="D9549" s="284"/>
    </row>
    <row r="9550" spans="1:4">
      <c r="A9550" s="281"/>
      <c r="B9550" s="282"/>
      <c r="C9550" s="283"/>
      <c r="D9550" s="284"/>
    </row>
    <row r="9551" spans="1:4">
      <c r="A9551" s="281"/>
      <c r="B9551" s="282"/>
      <c r="C9551" s="283"/>
      <c r="D9551" s="284"/>
    </row>
    <row r="9552" spans="1:4">
      <c r="A9552" s="281"/>
      <c r="B9552" s="282"/>
      <c r="C9552" s="283"/>
      <c r="D9552" s="284"/>
    </row>
    <row r="9553" spans="1:4">
      <c r="A9553" s="281"/>
      <c r="B9553" s="282"/>
      <c r="C9553" s="283"/>
      <c r="D9553" s="284"/>
    </row>
    <row r="9554" spans="1:4">
      <c r="A9554" s="281"/>
      <c r="B9554" s="282"/>
      <c r="C9554" s="283"/>
      <c r="D9554" s="284"/>
    </row>
    <row r="9555" spans="1:4">
      <c r="A9555" s="281"/>
      <c r="B9555" s="282"/>
      <c r="C9555" s="283"/>
      <c r="D9555" s="284"/>
    </row>
    <row r="9556" spans="1:4">
      <c r="A9556" s="281"/>
      <c r="B9556" s="282"/>
      <c r="C9556" s="283"/>
      <c r="D9556" s="284"/>
    </row>
    <row r="9557" spans="1:4">
      <c r="A9557" s="281"/>
      <c r="B9557" s="282"/>
      <c r="C9557" s="283"/>
      <c r="D9557" s="284"/>
    </row>
    <row r="9558" spans="1:4">
      <c r="A9558" s="281"/>
      <c r="B9558" s="282"/>
      <c r="C9558" s="283"/>
      <c r="D9558" s="284"/>
    </row>
    <row r="9559" spans="1:4">
      <c r="A9559" s="281"/>
      <c r="B9559" s="282"/>
      <c r="C9559" s="283"/>
      <c r="D9559" s="284"/>
    </row>
    <row r="9560" spans="1:4">
      <c r="A9560" s="281"/>
      <c r="B9560" s="282"/>
      <c r="C9560" s="283"/>
      <c r="D9560" s="284"/>
    </row>
    <row r="9561" spans="1:4">
      <c r="A9561" s="281"/>
      <c r="B9561" s="282"/>
      <c r="C9561" s="283"/>
      <c r="D9561" s="284"/>
    </row>
    <row r="9562" spans="1:4">
      <c r="A9562" s="281"/>
      <c r="B9562" s="282"/>
      <c r="C9562" s="283"/>
      <c r="D9562" s="284"/>
    </row>
    <row r="9563" spans="1:4">
      <c r="A9563" s="281"/>
      <c r="B9563" s="282"/>
      <c r="C9563" s="283"/>
      <c r="D9563" s="284"/>
    </row>
    <row r="9564" spans="1:4">
      <c r="A9564" s="281"/>
      <c r="B9564" s="282"/>
      <c r="C9564" s="283"/>
      <c r="D9564" s="284"/>
    </row>
    <row r="9565" spans="1:4">
      <c r="A9565" s="281"/>
      <c r="B9565" s="282"/>
      <c r="C9565" s="283"/>
      <c r="D9565" s="284"/>
    </row>
    <row r="9566" spans="1:4">
      <c r="A9566" s="281"/>
      <c r="B9566" s="282"/>
      <c r="C9566" s="283"/>
      <c r="D9566" s="284"/>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24"/>
  <dimension ref="A1:E9389"/>
  <sheetViews>
    <sheetView workbookViewId="0">
      <selection sqref="A1:D9281"/>
    </sheetView>
  </sheetViews>
  <sheetFormatPr defaultColWidth="6.88671875" defaultRowHeight="13.2"/>
  <cols>
    <col min="1" max="1" width="6.88671875" style="12" customWidth="1"/>
    <col min="2" max="2" width="70.44140625" style="12" customWidth="1"/>
    <col min="3" max="3" width="4" style="12" customWidth="1"/>
    <col min="4" max="4" width="9.33203125" style="12" customWidth="1"/>
    <col min="5" max="5" width="0.88671875" style="12" customWidth="1"/>
    <col min="6" max="256" width="6.88671875" style="12"/>
    <col min="257" max="257" width="6.88671875" style="12" customWidth="1"/>
    <col min="258" max="258" width="70.44140625" style="12" customWidth="1"/>
    <col min="259" max="259" width="4" style="12" customWidth="1"/>
    <col min="260" max="260" width="9.33203125" style="12" customWidth="1"/>
    <col min="261" max="261" width="0.88671875" style="12" customWidth="1"/>
    <col min="262" max="512" width="6.88671875" style="12"/>
    <col min="513" max="513" width="6.88671875" style="12" customWidth="1"/>
    <col min="514" max="514" width="70.44140625" style="12" customWidth="1"/>
    <col min="515" max="515" width="4" style="12" customWidth="1"/>
    <col min="516" max="516" width="9.33203125" style="12" customWidth="1"/>
    <col min="517" max="517" width="0.88671875" style="12" customWidth="1"/>
    <col min="518" max="768" width="6.88671875" style="12"/>
    <col min="769" max="769" width="6.88671875" style="12" customWidth="1"/>
    <col min="770" max="770" width="70.44140625" style="12" customWidth="1"/>
    <col min="771" max="771" width="4" style="12" customWidth="1"/>
    <col min="772" max="772" width="9.33203125" style="12" customWidth="1"/>
    <col min="773" max="773" width="0.88671875" style="12" customWidth="1"/>
    <col min="774" max="1024" width="6.88671875" style="12"/>
    <col min="1025" max="1025" width="6.88671875" style="12" customWidth="1"/>
    <col min="1026" max="1026" width="70.44140625" style="12" customWidth="1"/>
    <col min="1027" max="1027" width="4" style="12" customWidth="1"/>
    <col min="1028" max="1028" width="9.33203125" style="12" customWidth="1"/>
    <col min="1029" max="1029" width="0.88671875" style="12" customWidth="1"/>
    <col min="1030" max="1280" width="6.88671875" style="12"/>
    <col min="1281" max="1281" width="6.88671875" style="12" customWidth="1"/>
    <col min="1282" max="1282" width="70.44140625" style="12" customWidth="1"/>
    <col min="1283" max="1283" width="4" style="12" customWidth="1"/>
    <col min="1284" max="1284" width="9.33203125" style="12" customWidth="1"/>
    <col min="1285" max="1285" width="0.88671875" style="12" customWidth="1"/>
    <col min="1286" max="1536" width="6.88671875" style="12"/>
    <col min="1537" max="1537" width="6.88671875" style="12" customWidth="1"/>
    <col min="1538" max="1538" width="70.44140625" style="12" customWidth="1"/>
    <col min="1539" max="1539" width="4" style="12" customWidth="1"/>
    <col min="1540" max="1540" width="9.33203125" style="12" customWidth="1"/>
    <col min="1541" max="1541" width="0.88671875" style="12" customWidth="1"/>
    <col min="1542" max="1792" width="6.88671875" style="12"/>
    <col min="1793" max="1793" width="6.88671875" style="12" customWidth="1"/>
    <col min="1794" max="1794" width="70.44140625" style="12" customWidth="1"/>
    <col min="1795" max="1795" width="4" style="12" customWidth="1"/>
    <col min="1796" max="1796" width="9.33203125" style="12" customWidth="1"/>
    <col min="1797" max="1797" width="0.88671875" style="12" customWidth="1"/>
    <col min="1798" max="2048" width="6.88671875" style="12"/>
    <col min="2049" max="2049" width="6.88671875" style="12" customWidth="1"/>
    <col min="2050" max="2050" width="70.44140625" style="12" customWidth="1"/>
    <col min="2051" max="2051" width="4" style="12" customWidth="1"/>
    <col min="2052" max="2052" width="9.33203125" style="12" customWidth="1"/>
    <col min="2053" max="2053" width="0.88671875" style="12" customWidth="1"/>
    <col min="2054" max="2304" width="6.88671875" style="12"/>
    <col min="2305" max="2305" width="6.88671875" style="12" customWidth="1"/>
    <col min="2306" max="2306" width="70.44140625" style="12" customWidth="1"/>
    <col min="2307" max="2307" width="4" style="12" customWidth="1"/>
    <col min="2308" max="2308" width="9.33203125" style="12" customWidth="1"/>
    <col min="2309" max="2309" width="0.88671875" style="12" customWidth="1"/>
    <col min="2310" max="2560" width="6.88671875" style="12"/>
    <col min="2561" max="2561" width="6.88671875" style="12" customWidth="1"/>
    <col min="2562" max="2562" width="70.44140625" style="12" customWidth="1"/>
    <col min="2563" max="2563" width="4" style="12" customWidth="1"/>
    <col min="2564" max="2564" width="9.33203125" style="12" customWidth="1"/>
    <col min="2565" max="2565" width="0.88671875" style="12" customWidth="1"/>
    <col min="2566" max="2816" width="6.88671875" style="12"/>
    <col min="2817" max="2817" width="6.88671875" style="12" customWidth="1"/>
    <col min="2818" max="2818" width="70.44140625" style="12" customWidth="1"/>
    <col min="2819" max="2819" width="4" style="12" customWidth="1"/>
    <col min="2820" max="2820" width="9.33203125" style="12" customWidth="1"/>
    <col min="2821" max="2821" width="0.88671875" style="12" customWidth="1"/>
    <col min="2822" max="3072" width="6.88671875" style="12"/>
    <col min="3073" max="3073" width="6.88671875" style="12" customWidth="1"/>
    <col min="3074" max="3074" width="70.44140625" style="12" customWidth="1"/>
    <col min="3075" max="3075" width="4" style="12" customWidth="1"/>
    <col min="3076" max="3076" width="9.33203125" style="12" customWidth="1"/>
    <col min="3077" max="3077" width="0.88671875" style="12" customWidth="1"/>
    <col min="3078" max="3328" width="6.88671875" style="12"/>
    <col min="3329" max="3329" width="6.88671875" style="12" customWidth="1"/>
    <col min="3330" max="3330" width="70.44140625" style="12" customWidth="1"/>
    <col min="3331" max="3331" width="4" style="12" customWidth="1"/>
    <col min="3332" max="3332" width="9.33203125" style="12" customWidth="1"/>
    <col min="3333" max="3333" width="0.88671875" style="12" customWidth="1"/>
    <col min="3334" max="3584" width="6.88671875" style="12"/>
    <col min="3585" max="3585" width="6.88671875" style="12" customWidth="1"/>
    <col min="3586" max="3586" width="70.44140625" style="12" customWidth="1"/>
    <col min="3587" max="3587" width="4" style="12" customWidth="1"/>
    <col min="3588" max="3588" width="9.33203125" style="12" customWidth="1"/>
    <col min="3589" max="3589" width="0.88671875" style="12" customWidth="1"/>
    <col min="3590" max="3840" width="6.88671875" style="12"/>
    <col min="3841" max="3841" width="6.88671875" style="12" customWidth="1"/>
    <col min="3842" max="3842" width="70.44140625" style="12" customWidth="1"/>
    <col min="3843" max="3843" width="4" style="12" customWidth="1"/>
    <col min="3844" max="3844" width="9.33203125" style="12" customWidth="1"/>
    <col min="3845" max="3845" width="0.88671875" style="12" customWidth="1"/>
    <col min="3846" max="4096" width="6.88671875" style="12"/>
    <col min="4097" max="4097" width="6.88671875" style="12" customWidth="1"/>
    <col min="4098" max="4098" width="70.44140625" style="12" customWidth="1"/>
    <col min="4099" max="4099" width="4" style="12" customWidth="1"/>
    <col min="4100" max="4100" width="9.33203125" style="12" customWidth="1"/>
    <col min="4101" max="4101" width="0.88671875" style="12" customWidth="1"/>
    <col min="4102" max="4352" width="6.88671875" style="12"/>
    <col min="4353" max="4353" width="6.88671875" style="12" customWidth="1"/>
    <col min="4354" max="4354" width="70.44140625" style="12" customWidth="1"/>
    <col min="4355" max="4355" width="4" style="12" customWidth="1"/>
    <col min="4356" max="4356" width="9.33203125" style="12" customWidth="1"/>
    <col min="4357" max="4357" width="0.88671875" style="12" customWidth="1"/>
    <col min="4358" max="4608" width="6.88671875" style="12"/>
    <col min="4609" max="4609" width="6.88671875" style="12" customWidth="1"/>
    <col min="4610" max="4610" width="70.44140625" style="12" customWidth="1"/>
    <col min="4611" max="4611" width="4" style="12" customWidth="1"/>
    <col min="4612" max="4612" width="9.33203125" style="12" customWidth="1"/>
    <col min="4613" max="4613" width="0.88671875" style="12" customWidth="1"/>
    <col min="4614" max="4864" width="6.88671875" style="12"/>
    <col min="4865" max="4865" width="6.88671875" style="12" customWidth="1"/>
    <col min="4866" max="4866" width="70.44140625" style="12" customWidth="1"/>
    <col min="4867" max="4867" width="4" style="12" customWidth="1"/>
    <col min="4868" max="4868" width="9.33203125" style="12" customWidth="1"/>
    <col min="4869" max="4869" width="0.88671875" style="12" customWidth="1"/>
    <col min="4870" max="5120" width="6.88671875" style="12"/>
    <col min="5121" max="5121" width="6.88671875" style="12" customWidth="1"/>
    <col min="5122" max="5122" width="70.44140625" style="12" customWidth="1"/>
    <col min="5123" max="5123" width="4" style="12" customWidth="1"/>
    <col min="5124" max="5124" width="9.33203125" style="12" customWidth="1"/>
    <col min="5125" max="5125" width="0.88671875" style="12" customWidth="1"/>
    <col min="5126" max="5376" width="6.88671875" style="12"/>
    <col min="5377" max="5377" width="6.88671875" style="12" customWidth="1"/>
    <col min="5378" max="5378" width="70.44140625" style="12" customWidth="1"/>
    <col min="5379" max="5379" width="4" style="12" customWidth="1"/>
    <col min="5380" max="5380" width="9.33203125" style="12" customWidth="1"/>
    <col min="5381" max="5381" width="0.88671875" style="12" customWidth="1"/>
    <col min="5382" max="5632" width="6.88671875" style="12"/>
    <col min="5633" max="5633" width="6.88671875" style="12" customWidth="1"/>
    <col min="5634" max="5634" width="70.44140625" style="12" customWidth="1"/>
    <col min="5635" max="5635" width="4" style="12" customWidth="1"/>
    <col min="5636" max="5636" width="9.33203125" style="12" customWidth="1"/>
    <col min="5637" max="5637" width="0.88671875" style="12" customWidth="1"/>
    <col min="5638" max="5888" width="6.88671875" style="12"/>
    <col min="5889" max="5889" width="6.88671875" style="12" customWidth="1"/>
    <col min="5890" max="5890" width="70.44140625" style="12" customWidth="1"/>
    <col min="5891" max="5891" width="4" style="12" customWidth="1"/>
    <col min="5892" max="5892" width="9.33203125" style="12" customWidth="1"/>
    <col min="5893" max="5893" width="0.88671875" style="12" customWidth="1"/>
    <col min="5894" max="6144" width="6.88671875" style="12"/>
    <col min="6145" max="6145" width="6.88671875" style="12" customWidth="1"/>
    <col min="6146" max="6146" width="70.44140625" style="12" customWidth="1"/>
    <col min="6147" max="6147" width="4" style="12" customWidth="1"/>
    <col min="6148" max="6148" width="9.33203125" style="12" customWidth="1"/>
    <col min="6149" max="6149" width="0.88671875" style="12" customWidth="1"/>
    <col min="6150" max="6400" width="6.88671875" style="12"/>
    <col min="6401" max="6401" width="6.88671875" style="12" customWidth="1"/>
    <col min="6402" max="6402" width="70.44140625" style="12" customWidth="1"/>
    <col min="6403" max="6403" width="4" style="12" customWidth="1"/>
    <col min="6404" max="6404" width="9.33203125" style="12" customWidth="1"/>
    <col min="6405" max="6405" width="0.88671875" style="12" customWidth="1"/>
    <col min="6406" max="6656" width="6.88671875" style="12"/>
    <col min="6657" max="6657" width="6.88671875" style="12" customWidth="1"/>
    <col min="6658" max="6658" width="70.44140625" style="12" customWidth="1"/>
    <col min="6659" max="6659" width="4" style="12" customWidth="1"/>
    <col min="6660" max="6660" width="9.33203125" style="12" customWidth="1"/>
    <col min="6661" max="6661" width="0.88671875" style="12" customWidth="1"/>
    <col min="6662" max="6912" width="6.88671875" style="12"/>
    <col min="6913" max="6913" width="6.88671875" style="12" customWidth="1"/>
    <col min="6914" max="6914" width="70.44140625" style="12" customWidth="1"/>
    <col min="6915" max="6915" width="4" style="12" customWidth="1"/>
    <col min="6916" max="6916" width="9.33203125" style="12" customWidth="1"/>
    <col min="6917" max="6917" width="0.88671875" style="12" customWidth="1"/>
    <col min="6918" max="7168" width="6.88671875" style="12"/>
    <col min="7169" max="7169" width="6.88671875" style="12" customWidth="1"/>
    <col min="7170" max="7170" width="70.44140625" style="12" customWidth="1"/>
    <col min="7171" max="7171" width="4" style="12" customWidth="1"/>
    <col min="7172" max="7172" width="9.33203125" style="12" customWidth="1"/>
    <col min="7173" max="7173" width="0.88671875" style="12" customWidth="1"/>
    <col min="7174" max="7424" width="6.88671875" style="12"/>
    <col min="7425" max="7425" width="6.88671875" style="12" customWidth="1"/>
    <col min="7426" max="7426" width="70.44140625" style="12" customWidth="1"/>
    <col min="7427" max="7427" width="4" style="12" customWidth="1"/>
    <col min="7428" max="7428" width="9.33203125" style="12" customWidth="1"/>
    <col min="7429" max="7429" width="0.88671875" style="12" customWidth="1"/>
    <col min="7430" max="7680" width="6.88671875" style="12"/>
    <col min="7681" max="7681" width="6.88671875" style="12" customWidth="1"/>
    <col min="7682" max="7682" width="70.44140625" style="12" customWidth="1"/>
    <col min="7683" max="7683" width="4" style="12" customWidth="1"/>
    <col min="7684" max="7684" width="9.33203125" style="12" customWidth="1"/>
    <col min="7685" max="7685" width="0.88671875" style="12" customWidth="1"/>
    <col min="7686" max="7936" width="6.88671875" style="12"/>
    <col min="7937" max="7937" width="6.88671875" style="12" customWidth="1"/>
    <col min="7938" max="7938" width="70.44140625" style="12" customWidth="1"/>
    <col min="7939" max="7939" width="4" style="12" customWidth="1"/>
    <col min="7940" max="7940" width="9.33203125" style="12" customWidth="1"/>
    <col min="7941" max="7941" width="0.88671875" style="12" customWidth="1"/>
    <col min="7942" max="8192" width="6.88671875" style="12"/>
    <col min="8193" max="8193" width="6.88671875" style="12" customWidth="1"/>
    <col min="8194" max="8194" width="70.44140625" style="12" customWidth="1"/>
    <col min="8195" max="8195" width="4" style="12" customWidth="1"/>
    <col min="8196" max="8196" width="9.33203125" style="12" customWidth="1"/>
    <col min="8197" max="8197" width="0.88671875" style="12" customWidth="1"/>
    <col min="8198" max="8448" width="6.88671875" style="12"/>
    <col min="8449" max="8449" width="6.88671875" style="12" customWidth="1"/>
    <col min="8450" max="8450" width="70.44140625" style="12" customWidth="1"/>
    <col min="8451" max="8451" width="4" style="12" customWidth="1"/>
    <col min="8452" max="8452" width="9.33203125" style="12" customWidth="1"/>
    <col min="8453" max="8453" width="0.88671875" style="12" customWidth="1"/>
    <col min="8454" max="8704" width="6.88671875" style="12"/>
    <col min="8705" max="8705" width="6.88671875" style="12" customWidth="1"/>
    <col min="8706" max="8706" width="70.44140625" style="12" customWidth="1"/>
    <col min="8707" max="8707" width="4" style="12" customWidth="1"/>
    <col min="8708" max="8708" width="9.33203125" style="12" customWidth="1"/>
    <col min="8709" max="8709" width="0.88671875" style="12" customWidth="1"/>
    <col min="8710" max="8960" width="6.88671875" style="12"/>
    <col min="8961" max="8961" width="6.88671875" style="12" customWidth="1"/>
    <col min="8962" max="8962" width="70.44140625" style="12" customWidth="1"/>
    <col min="8963" max="8963" width="4" style="12" customWidth="1"/>
    <col min="8964" max="8964" width="9.33203125" style="12" customWidth="1"/>
    <col min="8965" max="8965" width="0.88671875" style="12" customWidth="1"/>
    <col min="8966" max="9216" width="6.88671875" style="12"/>
    <col min="9217" max="9217" width="6.88671875" style="12" customWidth="1"/>
    <col min="9218" max="9218" width="70.44140625" style="12" customWidth="1"/>
    <col min="9219" max="9219" width="4" style="12" customWidth="1"/>
    <col min="9220" max="9220" width="9.33203125" style="12" customWidth="1"/>
    <col min="9221" max="9221" width="0.88671875" style="12" customWidth="1"/>
    <col min="9222" max="9472" width="6.88671875" style="12"/>
    <col min="9473" max="9473" width="6.88671875" style="12" customWidth="1"/>
    <col min="9474" max="9474" width="70.44140625" style="12" customWidth="1"/>
    <col min="9475" max="9475" width="4" style="12" customWidth="1"/>
    <col min="9476" max="9476" width="9.33203125" style="12" customWidth="1"/>
    <col min="9477" max="9477" width="0.88671875" style="12" customWidth="1"/>
    <col min="9478" max="9728" width="6.88671875" style="12"/>
    <col min="9729" max="9729" width="6.88671875" style="12" customWidth="1"/>
    <col min="9730" max="9730" width="70.44140625" style="12" customWidth="1"/>
    <col min="9731" max="9731" width="4" style="12" customWidth="1"/>
    <col min="9732" max="9732" width="9.33203125" style="12" customWidth="1"/>
    <col min="9733" max="9733" width="0.88671875" style="12" customWidth="1"/>
    <col min="9734" max="9984" width="6.88671875" style="12"/>
    <col min="9985" max="9985" width="6.88671875" style="12" customWidth="1"/>
    <col min="9986" max="9986" width="70.44140625" style="12" customWidth="1"/>
    <col min="9987" max="9987" width="4" style="12" customWidth="1"/>
    <col min="9988" max="9988" width="9.33203125" style="12" customWidth="1"/>
    <col min="9989" max="9989" width="0.88671875" style="12" customWidth="1"/>
    <col min="9990" max="10240" width="6.88671875" style="12"/>
    <col min="10241" max="10241" width="6.88671875" style="12" customWidth="1"/>
    <col min="10242" max="10242" width="70.44140625" style="12" customWidth="1"/>
    <col min="10243" max="10243" width="4" style="12" customWidth="1"/>
    <col min="10244" max="10244" width="9.33203125" style="12" customWidth="1"/>
    <col min="10245" max="10245" width="0.88671875" style="12" customWidth="1"/>
    <col min="10246" max="10496" width="6.88671875" style="12"/>
    <col min="10497" max="10497" width="6.88671875" style="12" customWidth="1"/>
    <col min="10498" max="10498" width="70.44140625" style="12" customWidth="1"/>
    <col min="10499" max="10499" width="4" style="12" customWidth="1"/>
    <col min="10500" max="10500" width="9.33203125" style="12" customWidth="1"/>
    <col min="10501" max="10501" width="0.88671875" style="12" customWidth="1"/>
    <col min="10502" max="10752" width="6.88671875" style="12"/>
    <col min="10753" max="10753" width="6.88671875" style="12" customWidth="1"/>
    <col min="10754" max="10754" width="70.44140625" style="12" customWidth="1"/>
    <col min="10755" max="10755" width="4" style="12" customWidth="1"/>
    <col min="10756" max="10756" width="9.33203125" style="12" customWidth="1"/>
    <col min="10757" max="10757" width="0.88671875" style="12" customWidth="1"/>
    <col min="10758" max="11008" width="6.88671875" style="12"/>
    <col min="11009" max="11009" width="6.88671875" style="12" customWidth="1"/>
    <col min="11010" max="11010" width="70.44140625" style="12" customWidth="1"/>
    <col min="11011" max="11011" width="4" style="12" customWidth="1"/>
    <col min="11012" max="11012" width="9.33203125" style="12" customWidth="1"/>
    <col min="11013" max="11013" width="0.88671875" style="12" customWidth="1"/>
    <col min="11014" max="11264" width="6.88671875" style="12"/>
    <col min="11265" max="11265" width="6.88671875" style="12" customWidth="1"/>
    <col min="11266" max="11266" width="70.44140625" style="12" customWidth="1"/>
    <col min="11267" max="11267" width="4" style="12" customWidth="1"/>
    <col min="11268" max="11268" width="9.33203125" style="12" customWidth="1"/>
    <col min="11269" max="11269" width="0.88671875" style="12" customWidth="1"/>
    <col min="11270" max="11520" width="6.88671875" style="12"/>
    <col min="11521" max="11521" width="6.88671875" style="12" customWidth="1"/>
    <col min="11522" max="11522" width="70.44140625" style="12" customWidth="1"/>
    <col min="11523" max="11523" width="4" style="12" customWidth="1"/>
    <col min="11524" max="11524" width="9.33203125" style="12" customWidth="1"/>
    <col min="11525" max="11525" width="0.88671875" style="12" customWidth="1"/>
    <col min="11526" max="11776" width="6.88671875" style="12"/>
    <col min="11777" max="11777" width="6.88671875" style="12" customWidth="1"/>
    <col min="11778" max="11778" width="70.44140625" style="12" customWidth="1"/>
    <col min="11779" max="11779" width="4" style="12" customWidth="1"/>
    <col min="11780" max="11780" width="9.33203125" style="12" customWidth="1"/>
    <col min="11781" max="11781" width="0.88671875" style="12" customWidth="1"/>
    <col min="11782" max="12032" width="6.88671875" style="12"/>
    <col min="12033" max="12033" width="6.88671875" style="12" customWidth="1"/>
    <col min="12034" max="12034" width="70.44140625" style="12" customWidth="1"/>
    <col min="12035" max="12035" width="4" style="12" customWidth="1"/>
    <col min="12036" max="12036" width="9.33203125" style="12" customWidth="1"/>
    <col min="12037" max="12037" width="0.88671875" style="12" customWidth="1"/>
    <col min="12038" max="12288" width="6.88671875" style="12"/>
    <col min="12289" max="12289" width="6.88671875" style="12" customWidth="1"/>
    <col min="12290" max="12290" width="70.44140625" style="12" customWidth="1"/>
    <col min="12291" max="12291" width="4" style="12" customWidth="1"/>
    <col min="12292" max="12292" width="9.33203125" style="12" customWidth="1"/>
    <col min="12293" max="12293" width="0.88671875" style="12" customWidth="1"/>
    <col min="12294" max="12544" width="6.88671875" style="12"/>
    <col min="12545" max="12545" width="6.88671875" style="12" customWidth="1"/>
    <col min="12546" max="12546" width="70.44140625" style="12" customWidth="1"/>
    <col min="12547" max="12547" width="4" style="12" customWidth="1"/>
    <col min="12548" max="12548" width="9.33203125" style="12" customWidth="1"/>
    <col min="12549" max="12549" width="0.88671875" style="12" customWidth="1"/>
    <col min="12550" max="12800" width="6.88671875" style="12"/>
    <col min="12801" max="12801" width="6.88671875" style="12" customWidth="1"/>
    <col min="12802" max="12802" width="70.44140625" style="12" customWidth="1"/>
    <col min="12803" max="12803" width="4" style="12" customWidth="1"/>
    <col min="12804" max="12804" width="9.33203125" style="12" customWidth="1"/>
    <col min="12805" max="12805" width="0.88671875" style="12" customWidth="1"/>
    <col min="12806" max="13056" width="6.88671875" style="12"/>
    <col min="13057" max="13057" width="6.88671875" style="12" customWidth="1"/>
    <col min="13058" max="13058" width="70.44140625" style="12" customWidth="1"/>
    <col min="13059" max="13059" width="4" style="12" customWidth="1"/>
    <col min="13060" max="13060" width="9.33203125" style="12" customWidth="1"/>
    <col min="13061" max="13061" width="0.88671875" style="12" customWidth="1"/>
    <col min="13062" max="13312" width="6.88671875" style="12"/>
    <col min="13313" max="13313" width="6.88671875" style="12" customWidth="1"/>
    <col min="13314" max="13314" width="70.44140625" style="12" customWidth="1"/>
    <col min="13315" max="13315" width="4" style="12" customWidth="1"/>
    <col min="13316" max="13316" width="9.33203125" style="12" customWidth="1"/>
    <col min="13317" max="13317" width="0.88671875" style="12" customWidth="1"/>
    <col min="13318" max="13568" width="6.88671875" style="12"/>
    <col min="13569" max="13569" width="6.88671875" style="12" customWidth="1"/>
    <col min="13570" max="13570" width="70.44140625" style="12" customWidth="1"/>
    <col min="13571" max="13571" width="4" style="12" customWidth="1"/>
    <col min="13572" max="13572" width="9.33203125" style="12" customWidth="1"/>
    <col min="13573" max="13573" width="0.88671875" style="12" customWidth="1"/>
    <col min="13574" max="13824" width="6.88671875" style="12"/>
    <col min="13825" max="13825" width="6.88671875" style="12" customWidth="1"/>
    <col min="13826" max="13826" width="70.44140625" style="12" customWidth="1"/>
    <col min="13827" max="13827" width="4" style="12" customWidth="1"/>
    <col min="13828" max="13828" width="9.33203125" style="12" customWidth="1"/>
    <col min="13829" max="13829" width="0.88671875" style="12" customWidth="1"/>
    <col min="13830" max="14080" width="6.88671875" style="12"/>
    <col min="14081" max="14081" width="6.88671875" style="12" customWidth="1"/>
    <col min="14082" max="14082" width="70.44140625" style="12" customWidth="1"/>
    <col min="14083" max="14083" width="4" style="12" customWidth="1"/>
    <col min="14084" max="14084" width="9.33203125" style="12" customWidth="1"/>
    <col min="14085" max="14085" width="0.88671875" style="12" customWidth="1"/>
    <col min="14086" max="14336" width="6.88671875" style="12"/>
    <col min="14337" max="14337" width="6.88671875" style="12" customWidth="1"/>
    <col min="14338" max="14338" width="70.44140625" style="12" customWidth="1"/>
    <col min="14339" max="14339" width="4" style="12" customWidth="1"/>
    <col min="14340" max="14340" width="9.33203125" style="12" customWidth="1"/>
    <col min="14341" max="14341" width="0.88671875" style="12" customWidth="1"/>
    <col min="14342" max="14592" width="6.88671875" style="12"/>
    <col min="14593" max="14593" width="6.88671875" style="12" customWidth="1"/>
    <col min="14594" max="14594" width="70.44140625" style="12" customWidth="1"/>
    <col min="14595" max="14595" width="4" style="12" customWidth="1"/>
    <col min="14596" max="14596" width="9.33203125" style="12" customWidth="1"/>
    <col min="14597" max="14597" width="0.88671875" style="12" customWidth="1"/>
    <col min="14598" max="14848" width="6.88671875" style="12"/>
    <col min="14849" max="14849" width="6.88671875" style="12" customWidth="1"/>
    <col min="14850" max="14850" width="70.44140625" style="12" customWidth="1"/>
    <col min="14851" max="14851" width="4" style="12" customWidth="1"/>
    <col min="14852" max="14852" width="9.33203125" style="12" customWidth="1"/>
    <col min="14853" max="14853" width="0.88671875" style="12" customWidth="1"/>
    <col min="14854" max="15104" width="6.88671875" style="12"/>
    <col min="15105" max="15105" width="6.88671875" style="12" customWidth="1"/>
    <col min="15106" max="15106" width="70.44140625" style="12" customWidth="1"/>
    <col min="15107" max="15107" width="4" style="12" customWidth="1"/>
    <col min="15108" max="15108" width="9.33203125" style="12" customWidth="1"/>
    <col min="15109" max="15109" width="0.88671875" style="12" customWidth="1"/>
    <col min="15110" max="15360" width="6.88671875" style="12"/>
    <col min="15361" max="15361" width="6.88671875" style="12" customWidth="1"/>
    <col min="15362" max="15362" width="70.44140625" style="12" customWidth="1"/>
    <col min="15363" max="15363" width="4" style="12" customWidth="1"/>
    <col min="15364" max="15364" width="9.33203125" style="12" customWidth="1"/>
    <col min="15365" max="15365" width="0.88671875" style="12" customWidth="1"/>
    <col min="15366" max="15616" width="6.88671875" style="12"/>
    <col min="15617" max="15617" width="6.88671875" style="12" customWidth="1"/>
    <col min="15618" max="15618" width="70.44140625" style="12" customWidth="1"/>
    <col min="15619" max="15619" width="4" style="12" customWidth="1"/>
    <col min="15620" max="15620" width="9.33203125" style="12" customWidth="1"/>
    <col min="15621" max="15621" width="0.88671875" style="12" customWidth="1"/>
    <col min="15622" max="15872" width="6.88671875" style="12"/>
    <col min="15873" max="15873" width="6.88671875" style="12" customWidth="1"/>
    <col min="15874" max="15874" width="70.44140625" style="12" customWidth="1"/>
    <col min="15875" max="15875" width="4" style="12" customWidth="1"/>
    <col min="15876" max="15876" width="9.33203125" style="12" customWidth="1"/>
    <col min="15877" max="15877" width="0.88671875" style="12" customWidth="1"/>
    <col min="15878" max="16128" width="6.88671875" style="12"/>
    <col min="16129" max="16129" width="6.88671875" style="12" customWidth="1"/>
    <col min="16130" max="16130" width="70.44140625" style="12" customWidth="1"/>
    <col min="16131" max="16131" width="4" style="12" customWidth="1"/>
    <col min="16132" max="16132" width="9.33203125" style="12" customWidth="1"/>
    <col min="16133" max="16133" width="0.88671875" style="12" customWidth="1"/>
    <col min="16134" max="16384" width="6.88671875" style="12"/>
  </cols>
  <sheetData>
    <row r="1" spans="1:4" ht="15" customHeight="1">
      <c r="A1" s="281">
        <v>8792</v>
      </c>
      <c r="B1" s="282" t="s">
        <v>16447</v>
      </c>
      <c r="C1" s="283" t="s">
        <v>15405</v>
      </c>
      <c r="D1" s="284">
        <v>25349.439999999999</v>
      </c>
    </row>
    <row r="2" spans="1:4" ht="17.100000000000001" customHeight="1">
      <c r="A2" s="281">
        <v>4246</v>
      </c>
      <c r="B2" s="282" t="s">
        <v>16448</v>
      </c>
      <c r="C2" s="283" t="s">
        <v>15410</v>
      </c>
      <c r="D2" s="284">
        <v>106.9</v>
      </c>
    </row>
    <row r="3" spans="1:4" ht="15" customHeight="1">
      <c r="A3" s="281">
        <v>6701</v>
      </c>
      <c r="B3" s="282" t="s">
        <v>16449</v>
      </c>
      <c r="C3" s="283" t="s">
        <v>15410</v>
      </c>
      <c r="D3" s="284">
        <v>11.95</v>
      </c>
    </row>
    <row r="4" spans="1:4" ht="15" customHeight="1">
      <c r="A4" s="281">
        <v>2450</v>
      </c>
      <c r="B4" s="282" t="s">
        <v>16450</v>
      </c>
      <c r="C4" s="283" t="s">
        <v>15410</v>
      </c>
      <c r="D4" s="284">
        <v>65.45</v>
      </c>
    </row>
    <row r="5" spans="1:4" ht="15" customHeight="1">
      <c r="A5" s="281">
        <v>2451</v>
      </c>
      <c r="B5" s="282" t="s">
        <v>16451</v>
      </c>
      <c r="C5" s="283" t="s">
        <v>15410</v>
      </c>
      <c r="D5" s="284">
        <v>46.49</v>
      </c>
    </row>
    <row r="6" spans="1:4" ht="15" customHeight="1">
      <c r="A6" s="281">
        <v>4994</v>
      </c>
      <c r="B6" s="282" t="s">
        <v>16452</v>
      </c>
      <c r="C6" s="283" t="s">
        <v>15410</v>
      </c>
      <c r="D6" s="284">
        <v>46.49</v>
      </c>
    </row>
    <row r="7" spans="1:4" ht="15" customHeight="1">
      <c r="A7" s="281">
        <v>8488</v>
      </c>
      <c r="B7" s="282" t="s">
        <v>16453</v>
      </c>
      <c r="C7" s="283" t="s">
        <v>15410</v>
      </c>
      <c r="D7" s="284">
        <v>137.66999999999999</v>
      </c>
    </row>
    <row r="8" spans="1:4" ht="15" customHeight="1">
      <c r="A8" s="281">
        <v>10434</v>
      </c>
      <c r="B8" s="282" t="s">
        <v>16454</v>
      </c>
      <c r="C8" s="283" t="s">
        <v>15410</v>
      </c>
      <c r="D8" s="284">
        <v>94.68</v>
      </c>
    </row>
    <row r="9" spans="1:4" ht="15" customHeight="1">
      <c r="A9" s="281">
        <v>2454</v>
      </c>
      <c r="B9" s="282" t="s">
        <v>16455</v>
      </c>
      <c r="C9" s="283" t="s">
        <v>15410</v>
      </c>
      <c r="D9" s="284">
        <v>141.68</v>
      </c>
    </row>
    <row r="10" spans="1:4" ht="15" customHeight="1">
      <c r="A10" s="281">
        <v>2456</v>
      </c>
      <c r="B10" s="282" t="s">
        <v>16456</v>
      </c>
      <c r="C10" s="283" t="s">
        <v>15410</v>
      </c>
      <c r="D10" s="284">
        <v>111.55</v>
      </c>
    </row>
    <row r="11" spans="1:4" ht="15" customHeight="1">
      <c r="A11" s="281">
        <v>2457</v>
      </c>
      <c r="B11" s="282" t="s">
        <v>16457</v>
      </c>
      <c r="C11" s="283" t="s">
        <v>15410</v>
      </c>
      <c r="D11" s="284">
        <v>127.47</v>
      </c>
    </row>
    <row r="12" spans="1:4" ht="17.100000000000001" customHeight="1">
      <c r="A12" s="281">
        <v>2452</v>
      </c>
      <c r="B12" s="282" t="s">
        <v>16458</v>
      </c>
      <c r="C12" s="283" t="s">
        <v>15410</v>
      </c>
      <c r="D12" s="284">
        <v>47.96</v>
      </c>
    </row>
    <row r="13" spans="1:4" ht="15" customHeight="1">
      <c r="A13" s="281">
        <v>4233</v>
      </c>
      <c r="B13" s="282" t="s">
        <v>16459</v>
      </c>
      <c r="C13" s="283" t="s">
        <v>15410</v>
      </c>
      <c r="D13" s="284">
        <v>9.89</v>
      </c>
    </row>
    <row r="14" spans="1:4" ht="15" customHeight="1">
      <c r="A14" s="281">
        <v>4236</v>
      </c>
      <c r="B14" s="282" t="s">
        <v>16460</v>
      </c>
      <c r="C14" s="283" t="s">
        <v>15410</v>
      </c>
      <c r="D14" s="284">
        <v>131.57</v>
      </c>
    </row>
    <row r="15" spans="1:4" ht="15" customHeight="1">
      <c r="A15" s="281">
        <v>4237</v>
      </c>
      <c r="B15" s="282" t="s">
        <v>16461</v>
      </c>
      <c r="C15" s="283" t="s">
        <v>15410</v>
      </c>
      <c r="D15" s="284">
        <v>17.39</v>
      </c>
    </row>
    <row r="16" spans="1:4" ht="15" customHeight="1">
      <c r="A16" s="281">
        <v>2465</v>
      </c>
      <c r="B16" s="282" t="s">
        <v>16462</v>
      </c>
      <c r="C16" s="283" t="s">
        <v>15410</v>
      </c>
      <c r="D16" s="284">
        <v>174.55</v>
      </c>
    </row>
    <row r="17" spans="1:5" ht="17.100000000000001" customHeight="1">
      <c r="A17" s="281">
        <v>4680</v>
      </c>
      <c r="B17" s="282" t="s">
        <v>16463</v>
      </c>
      <c r="C17" s="283" t="s">
        <v>15410</v>
      </c>
      <c r="D17" s="284">
        <v>109.08</v>
      </c>
    </row>
    <row r="18" spans="1:5" ht="17.100000000000001" customHeight="1">
      <c r="A18" s="281">
        <v>11046</v>
      </c>
      <c r="B18" s="282" t="s">
        <v>16464</v>
      </c>
      <c r="C18" s="283" t="s">
        <v>15410</v>
      </c>
      <c r="D18" s="284">
        <v>228.19</v>
      </c>
    </row>
    <row r="19" spans="1:5" ht="17.100000000000001" customHeight="1">
      <c r="A19" s="281">
        <v>9725</v>
      </c>
      <c r="B19" s="282" t="s">
        <v>16465</v>
      </c>
      <c r="C19" s="283" t="s">
        <v>15410</v>
      </c>
      <c r="D19" s="284">
        <v>30160.1</v>
      </c>
    </row>
    <row r="20" spans="1:5" ht="15" customHeight="1">
      <c r="A20" s="281">
        <v>4239</v>
      </c>
      <c r="B20" s="282" t="s">
        <v>16466</v>
      </c>
      <c r="C20" s="283" t="s">
        <v>15410</v>
      </c>
      <c r="D20" s="284">
        <v>15.75</v>
      </c>
      <c r="E20" s="306"/>
    </row>
    <row r="21" spans="1:5" ht="15" customHeight="1">
      <c r="A21" s="281">
        <v>4241</v>
      </c>
      <c r="B21" s="282" t="s">
        <v>16467</v>
      </c>
      <c r="C21" s="283" t="s">
        <v>15410</v>
      </c>
      <c r="D21" s="284">
        <v>10.92</v>
      </c>
    </row>
    <row r="22" spans="1:5" ht="17.100000000000001" customHeight="1">
      <c r="A22" s="281">
        <v>2475</v>
      </c>
      <c r="B22" s="282" t="s">
        <v>16468</v>
      </c>
      <c r="C22" s="283" t="s">
        <v>15410</v>
      </c>
      <c r="D22" s="284">
        <v>148.74</v>
      </c>
    </row>
    <row r="23" spans="1:5" ht="15" customHeight="1">
      <c r="A23" s="281">
        <v>4242</v>
      </c>
      <c r="B23" s="282" t="s">
        <v>16469</v>
      </c>
      <c r="C23" s="283" t="s">
        <v>15410</v>
      </c>
      <c r="D23" s="284">
        <v>136.66999999999999</v>
      </c>
    </row>
    <row r="24" spans="1:5" ht="15" customHeight="1">
      <c r="A24" s="281">
        <v>13523</v>
      </c>
      <c r="B24" s="282" t="s">
        <v>16470</v>
      </c>
      <c r="C24" s="283" t="s">
        <v>15410</v>
      </c>
      <c r="D24" s="284">
        <v>178.24</v>
      </c>
    </row>
    <row r="25" spans="1:5" ht="15" customHeight="1">
      <c r="A25" s="281">
        <v>2477</v>
      </c>
      <c r="B25" s="282" t="s">
        <v>16471</v>
      </c>
      <c r="C25" s="283" t="s">
        <v>15410</v>
      </c>
      <c r="D25" s="284">
        <v>157.84</v>
      </c>
    </row>
    <row r="26" spans="1:5" ht="15" customHeight="1">
      <c r="A26" s="281">
        <v>2478</v>
      </c>
      <c r="B26" s="282" t="s">
        <v>16472</v>
      </c>
      <c r="C26" s="283" t="s">
        <v>15410</v>
      </c>
      <c r="D26" s="284">
        <v>163.6</v>
      </c>
    </row>
    <row r="27" spans="1:5" ht="15" customHeight="1">
      <c r="A27" s="281">
        <v>4244</v>
      </c>
      <c r="B27" s="282" t="s">
        <v>16473</v>
      </c>
      <c r="C27" s="283" t="s">
        <v>15410</v>
      </c>
      <c r="D27" s="284">
        <v>130.86000000000001</v>
      </c>
    </row>
    <row r="28" spans="1:5" ht="15" customHeight="1">
      <c r="A28" s="281">
        <v>2479</v>
      </c>
      <c r="B28" s="282" t="s">
        <v>16474</v>
      </c>
      <c r="C28" s="283" t="s">
        <v>15410</v>
      </c>
      <c r="D28" s="284">
        <v>3.06</v>
      </c>
      <c r="E28" s="306"/>
    </row>
    <row r="29" spans="1:5" ht="15" customHeight="1">
      <c r="A29" s="281">
        <v>4245</v>
      </c>
      <c r="B29" s="282" t="s">
        <v>16475</v>
      </c>
      <c r="C29" s="283" t="s">
        <v>15410</v>
      </c>
      <c r="D29" s="284">
        <v>59.15</v>
      </c>
    </row>
    <row r="30" spans="1:5" ht="15" customHeight="1">
      <c r="A30" s="281">
        <v>2481</v>
      </c>
      <c r="B30" s="282" t="s">
        <v>16476</v>
      </c>
      <c r="C30" s="283" t="s">
        <v>15410</v>
      </c>
      <c r="D30" s="284">
        <v>126.49</v>
      </c>
    </row>
    <row r="31" spans="1:5" ht="15" customHeight="1">
      <c r="A31" s="281">
        <v>2482</v>
      </c>
      <c r="B31" s="282" t="s">
        <v>16477</v>
      </c>
      <c r="C31" s="283" t="s">
        <v>15410</v>
      </c>
      <c r="D31" s="284">
        <v>75.48</v>
      </c>
    </row>
    <row r="32" spans="1:5" ht="15" customHeight="1">
      <c r="A32" s="281">
        <v>2485</v>
      </c>
      <c r="B32" s="282" t="s">
        <v>16478</v>
      </c>
      <c r="C32" s="283" t="s">
        <v>15410</v>
      </c>
      <c r="D32" s="284">
        <v>94.2</v>
      </c>
    </row>
    <row r="33" spans="1:4" ht="15" customHeight="1">
      <c r="A33" s="281">
        <v>2487</v>
      </c>
      <c r="B33" s="282" t="s">
        <v>16479</v>
      </c>
      <c r="C33" s="283" t="s">
        <v>15410</v>
      </c>
      <c r="D33" s="284">
        <v>95.25</v>
      </c>
    </row>
    <row r="34" spans="1:4" ht="15" customHeight="1">
      <c r="A34" s="281">
        <v>4247</v>
      </c>
      <c r="B34" s="282" t="s">
        <v>16480</v>
      </c>
      <c r="C34" s="283" t="s">
        <v>15410</v>
      </c>
      <c r="D34" s="284">
        <v>95.25</v>
      </c>
    </row>
    <row r="35" spans="1:4" ht="15" customHeight="1">
      <c r="A35" s="281">
        <v>2488</v>
      </c>
      <c r="B35" s="282" t="s">
        <v>16481</v>
      </c>
      <c r="C35" s="283" t="s">
        <v>15410</v>
      </c>
      <c r="D35" s="284">
        <v>116.43</v>
      </c>
    </row>
    <row r="36" spans="1:4" ht="15" customHeight="1">
      <c r="A36" s="281">
        <v>2489</v>
      </c>
      <c r="B36" s="282" t="s">
        <v>16482</v>
      </c>
      <c r="C36" s="283" t="s">
        <v>15410</v>
      </c>
      <c r="D36" s="284">
        <v>47.53</v>
      </c>
    </row>
    <row r="37" spans="1:4" ht="15" customHeight="1">
      <c r="A37" s="281">
        <v>2486</v>
      </c>
      <c r="B37" s="282" t="s">
        <v>16483</v>
      </c>
      <c r="C37" s="283" t="s">
        <v>15410</v>
      </c>
      <c r="D37" s="284">
        <v>74.08</v>
      </c>
    </row>
    <row r="38" spans="1:4" ht="15" customHeight="1">
      <c r="A38" s="281">
        <v>4248</v>
      </c>
      <c r="B38" s="282" t="s">
        <v>16484</v>
      </c>
      <c r="C38" s="283" t="s">
        <v>15410</v>
      </c>
      <c r="D38" s="284">
        <v>155.91</v>
      </c>
    </row>
    <row r="39" spans="1:4" ht="17.100000000000001" customHeight="1">
      <c r="A39" s="281">
        <v>11862</v>
      </c>
      <c r="B39" s="282" t="s">
        <v>16485</v>
      </c>
      <c r="C39" s="283" t="s">
        <v>15410</v>
      </c>
      <c r="D39" s="284">
        <v>289.2</v>
      </c>
    </row>
    <row r="40" spans="1:4" ht="17.100000000000001" customHeight="1">
      <c r="A40" s="281">
        <v>10031</v>
      </c>
      <c r="B40" s="282" t="s">
        <v>16486</v>
      </c>
      <c r="C40" s="283" t="s">
        <v>15405</v>
      </c>
      <c r="D40" s="284">
        <v>9998.2800000000007</v>
      </c>
    </row>
    <row r="41" spans="1:4" ht="17.100000000000001" customHeight="1">
      <c r="A41" s="281">
        <v>9719</v>
      </c>
      <c r="B41" s="282" t="s">
        <v>16487</v>
      </c>
      <c r="C41" s="283" t="s">
        <v>15410</v>
      </c>
      <c r="D41" s="284">
        <v>23290.42</v>
      </c>
    </row>
    <row r="42" spans="1:4" ht="15" customHeight="1">
      <c r="A42" s="281">
        <v>4249</v>
      </c>
      <c r="B42" s="282" t="s">
        <v>16488</v>
      </c>
      <c r="C42" s="283" t="s">
        <v>15410</v>
      </c>
      <c r="D42" s="284">
        <v>3.36</v>
      </c>
    </row>
    <row r="43" spans="1:4" ht="15" customHeight="1">
      <c r="A43" s="281">
        <v>2499</v>
      </c>
      <c r="B43" s="282" t="s">
        <v>16489</v>
      </c>
      <c r="C43" s="283" t="s">
        <v>15410</v>
      </c>
      <c r="D43" s="284">
        <v>83.66</v>
      </c>
    </row>
    <row r="44" spans="1:4" ht="15" customHeight="1">
      <c r="A44" s="281">
        <v>2500</v>
      </c>
      <c r="B44" s="282" t="s">
        <v>16490</v>
      </c>
      <c r="C44" s="283" t="s">
        <v>15410</v>
      </c>
      <c r="D44" s="284">
        <v>162.66999999999999</v>
      </c>
    </row>
    <row r="45" spans="1:4" ht="15" customHeight="1">
      <c r="A45" s="281">
        <v>2501</v>
      </c>
      <c r="B45" s="282" t="s">
        <v>16491</v>
      </c>
      <c r="C45" s="283" t="s">
        <v>15410</v>
      </c>
      <c r="D45" s="284">
        <v>193.92</v>
      </c>
    </row>
    <row r="46" spans="1:4" ht="15" customHeight="1">
      <c r="A46" s="281">
        <v>2502</v>
      </c>
      <c r="B46" s="282" t="s">
        <v>16492</v>
      </c>
      <c r="C46" s="283" t="s">
        <v>15410</v>
      </c>
      <c r="D46" s="284">
        <v>193.92</v>
      </c>
    </row>
    <row r="47" spans="1:4" ht="15" customHeight="1">
      <c r="A47" s="281">
        <v>2503</v>
      </c>
      <c r="B47" s="282" t="s">
        <v>16493</v>
      </c>
      <c r="C47" s="283" t="s">
        <v>15410</v>
      </c>
      <c r="D47" s="284">
        <v>245.64</v>
      </c>
    </row>
    <row r="48" spans="1:4" ht="15" customHeight="1">
      <c r="A48" s="281">
        <v>4234</v>
      </c>
      <c r="B48" s="282" t="s">
        <v>16494</v>
      </c>
      <c r="C48" s="283" t="s">
        <v>15410</v>
      </c>
      <c r="D48" s="284">
        <v>137.4</v>
      </c>
    </row>
    <row r="49" spans="1:5" ht="15" customHeight="1">
      <c r="A49" s="281">
        <v>9476</v>
      </c>
      <c r="B49" s="282" t="s">
        <v>16495</v>
      </c>
      <c r="C49" s="283" t="s">
        <v>16496</v>
      </c>
      <c r="D49" s="284">
        <v>900</v>
      </c>
    </row>
    <row r="50" spans="1:5" ht="15" customHeight="1">
      <c r="A50" s="281">
        <v>5935</v>
      </c>
      <c r="B50" s="282" t="s">
        <v>16497</v>
      </c>
      <c r="C50" s="283" t="s">
        <v>225</v>
      </c>
      <c r="D50" s="284">
        <v>0.83</v>
      </c>
    </row>
    <row r="51" spans="1:5" ht="15" customHeight="1">
      <c r="A51" s="281">
        <v>6798</v>
      </c>
      <c r="B51" s="282" t="s">
        <v>16498</v>
      </c>
      <c r="C51" s="283" t="s">
        <v>225</v>
      </c>
      <c r="D51" s="284">
        <v>1.87</v>
      </c>
    </row>
    <row r="52" spans="1:5" ht="17.100000000000001" customHeight="1">
      <c r="A52" s="281">
        <v>13175</v>
      </c>
      <c r="B52" s="282" t="s">
        <v>16499</v>
      </c>
      <c r="C52" s="283" t="s">
        <v>15414</v>
      </c>
      <c r="D52" s="284">
        <v>30</v>
      </c>
    </row>
    <row r="53" spans="1:5" ht="15" customHeight="1">
      <c r="A53" s="281">
        <v>6799</v>
      </c>
      <c r="B53" s="282" t="s">
        <v>16500</v>
      </c>
      <c r="C53" s="283" t="s">
        <v>225</v>
      </c>
      <c r="D53" s="284">
        <v>35</v>
      </c>
    </row>
    <row r="54" spans="1:5" ht="17.100000000000001" customHeight="1">
      <c r="A54" s="281">
        <v>5893</v>
      </c>
      <c r="B54" s="282" t="s">
        <v>16501</v>
      </c>
      <c r="C54" s="283" t="s">
        <v>225</v>
      </c>
      <c r="D54" s="284">
        <v>70</v>
      </c>
    </row>
    <row r="55" spans="1:5" ht="15" customHeight="1">
      <c r="A55" s="281">
        <v>5894</v>
      </c>
      <c r="C55" s="283" t="s">
        <v>225</v>
      </c>
      <c r="D55" s="284">
        <v>70</v>
      </c>
    </row>
    <row r="56" spans="1:5" ht="15" customHeight="1">
      <c r="B56" s="282" t="s">
        <v>16502</v>
      </c>
    </row>
    <row r="57" spans="1:5" ht="15" customHeight="1">
      <c r="A57" s="281">
        <v>13195</v>
      </c>
      <c r="B57" s="282" t="s">
        <v>16503</v>
      </c>
      <c r="C57" s="283" t="s">
        <v>15487</v>
      </c>
      <c r="D57" s="284">
        <v>789</v>
      </c>
    </row>
    <row r="58" spans="1:5" ht="15" customHeight="1">
      <c r="A58" s="281">
        <v>5895</v>
      </c>
      <c r="B58" s="282" t="s">
        <v>16504</v>
      </c>
      <c r="C58" s="283" t="s">
        <v>15405</v>
      </c>
      <c r="D58" s="284">
        <v>490.07</v>
      </c>
    </row>
    <row r="59" spans="1:5" ht="15" customHeight="1">
      <c r="A59" s="281">
        <v>4415</v>
      </c>
      <c r="B59" s="282" t="s">
        <v>16505</v>
      </c>
      <c r="C59" s="283" t="s">
        <v>15410</v>
      </c>
      <c r="D59" s="284">
        <v>4.4000000000000004</v>
      </c>
    </row>
    <row r="60" spans="1:5" ht="15" customHeight="1">
      <c r="A60" s="281">
        <v>5896</v>
      </c>
      <c r="B60" s="282" t="s">
        <v>16506</v>
      </c>
      <c r="C60" s="283" t="s">
        <v>15410</v>
      </c>
      <c r="D60" s="284">
        <v>8.33</v>
      </c>
    </row>
    <row r="61" spans="1:5" ht="15" customHeight="1">
      <c r="A61" s="281">
        <v>11720</v>
      </c>
      <c r="B61" s="282" t="s">
        <v>16507</v>
      </c>
      <c r="C61" s="283" t="s">
        <v>15480</v>
      </c>
      <c r="D61" s="284">
        <v>160.19999999999999</v>
      </c>
    </row>
    <row r="62" spans="1:5" ht="15" customHeight="1">
      <c r="A62" s="281">
        <v>11717</v>
      </c>
      <c r="B62" s="282" t="s">
        <v>16508</v>
      </c>
      <c r="C62" s="283" t="s">
        <v>15480</v>
      </c>
      <c r="D62" s="284">
        <v>473.57</v>
      </c>
      <c r="E62" s="306"/>
    </row>
    <row r="63" spans="1:5" ht="15" customHeight="1">
      <c r="A63" s="281">
        <v>6441</v>
      </c>
      <c r="B63" s="282" t="s">
        <v>16509</v>
      </c>
      <c r="C63" s="283" t="s">
        <v>15410</v>
      </c>
      <c r="D63" s="284">
        <v>3.58</v>
      </c>
    </row>
    <row r="64" spans="1:5" ht="15" customHeight="1">
      <c r="A64" s="281">
        <v>9732</v>
      </c>
      <c r="B64" s="282" t="s">
        <v>16510</v>
      </c>
      <c r="C64" s="283" t="s">
        <v>15480</v>
      </c>
      <c r="D64" s="284">
        <v>271.93</v>
      </c>
    </row>
    <row r="65" spans="1:4" ht="15" customHeight="1">
      <c r="A65" s="281">
        <v>2455</v>
      </c>
      <c r="B65" s="282" t="s">
        <v>16511</v>
      </c>
      <c r="C65" s="283" t="s">
        <v>15410</v>
      </c>
      <c r="D65" s="284">
        <v>100.69</v>
      </c>
    </row>
    <row r="66" spans="1:4" ht="15" customHeight="1">
      <c r="A66" s="281">
        <v>2460</v>
      </c>
      <c r="B66" s="282" t="s">
        <v>16512</v>
      </c>
      <c r="C66" s="283" t="s">
        <v>15410</v>
      </c>
      <c r="D66" s="284">
        <v>2.27</v>
      </c>
    </row>
    <row r="67" spans="1:4" ht="15" customHeight="1">
      <c r="A67" s="281">
        <v>2461</v>
      </c>
      <c r="B67" s="282" t="s">
        <v>16513</v>
      </c>
      <c r="C67" s="283" t="s">
        <v>15410</v>
      </c>
      <c r="D67" s="284">
        <v>2.72</v>
      </c>
    </row>
    <row r="68" spans="1:4" ht="15" customHeight="1">
      <c r="A68" s="281">
        <v>2462</v>
      </c>
      <c r="B68" s="282" t="s">
        <v>16514</v>
      </c>
      <c r="C68" s="283" t="s">
        <v>15410</v>
      </c>
      <c r="D68" s="284">
        <v>2.72</v>
      </c>
    </row>
    <row r="69" spans="1:4" ht="15" customHeight="1">
      <c r="A69" s="281">
        <v>10764</v>
      </c>
      <c r="B69" s="282" t="s">
        <v>26534</v>
      </c>
      <c r="C69" s="283" t="s">
        <v>15414</v>
      </c>
      <c r="D69" s="284">
        <v>0.16</v>
      </c>
    </row>
    <row r="70" spans="1:4" ht="15" customHeight="1">
      <c r="A70" s="281">
        <v>10765</v>
      </c>
      <c r="B70" s="282" t="s">
        <v>16515</v>
      </c>
      <c r="C70" s="283" t="s">
        <v>15414</v>
      </c>
      <c r="D70" s="284">
        <v>21.47</v>
      </c>
    </row>
    <row r="71" spans="1:4" ht="15" customHeight="1">
      <c r="A71" s="281">
        <v>9731</v>
      </c>
      <c r="B71" s="282" t="s">
        <v>16516</v>
      </c>
      <c r="C71" s="283" t="s">
        <v>15480</v>
      </c>
      <c r="D71" s="284">
        <v>784.31</v>
      </c>
    </row>
    <row r="72" spans="1:4" ht="15" customHeight="1">
      <c r="A72" s="281">
        <v>4182</v>
      </c>
      <c r="B72" s="282" t="s">
        <v>16517</v>
      </c>
      <c r="C72" s="283" t="s">
        <v>15410</v>
      </c>
      <c r="D72" s="284">
        <v>1.25</v>
      </c>
    </row>
    <row r="73" spans="1:4" ht="15" customHeight="1">
      <c r="A73" s="281">
        <v>2717</v>
      </c>
      <c r="B73" s="282" t="s">
        <v>16518</v>
      </c>
      <c r="C73" s="283" t="s">
        <v>15414</v>
      </c>
      <c r="D73" s="284">
        <v>7.04</v>
      </c>
    </row>
    <row r="74" spans="1:4" ht="15" customHeight="1">
      <c r="A74" s="281">
        <v>9733</v>
      </c>
      <c r="B74" s="282" t="s">
        <v>16519</v>
      </c>
      <c r="C74" s="283" t="s">
        <v>16520</v>
      </c>
      <c r="D74" s="284">
        <v>503.6</v>
      </c>
    </row>
    <row r="75" spans="1:4" ht="15" customHeight="1">
      <c r="A75" s="281">
        <v>9734</v>
      </c>
      <c r="B75" s="282" t="s">
        <v>16519</v>
      </c>
      <c r="C75" s="283" t="s">
        <v>15480</v>
      </c>
      <c r="D75" s="284">
        <v>805.75</v>
      </c>
    </row>
    <row r="76" spans="1:4" ht="17.100000000000001" customHeight="1">
      <c r="A76" s="281">
        <v>9730</v>
      </c>
      <c r="B76" s="282" t="s">
        <v>16519</v>
      </c>
      <c r="C76" s="283" t="s">
        <v>15414</v>
      </c>
      <c r="D76" s="284">
        <v>50.34</v>
      </c>
    </row>
    <row r="77" spans="1:4" ht="17.100000000000001" customHeight="1">
      <c r="A77" s="281">
        <v>2871</v>
      </c>
      <c r="B77" s="282" t="s">
        <v>16521</v>
      </c>
      <c r="C77" s="283" t="s">
        <v>15410</v>
      </c>
      <c r="D77" s="284">
        <v>7.54</v>
      </c>
    </row>
    <row r="78" spans="1:4" ht="15" customHeight="1">
      <c r="A78" s="281">
        <v>11714</v>
      </c>
      <c r="B78" s="282" t="s">
        <v>16522</v>
      </c>
      <c r="C78" s="283" t="s">
        <v>15480</v>
      </c>
      <c r="D78" s="284">
        <v>1403.35</v>
      </c>
    </row>
    <row r="79" spans="1:4" ht="17.100000000000001" customHeight="1">
      <c r="A79" s="281">
        <v>10575</v>
      </c>
      <c r="B79" s="282" t="s">
        <v>16523</v>
      </c>
      <c r="C79" s="283" t="s">
        <v>15414</v>
      </c>
      <c r="D79" s="284">
        <v>0.26</v>
      </c>
    </row>
    <row r="80" spans="1:4" ht="15" customHeight="1">
      <c r="A80" s="281">
        <v>4178</v>
      </c>
      <c r="B80" s="282" t="s">
        <v>16524</v>
      </c>
      <c r="C80" s="283" t="s">
        <v>15410</v>
      </c>
      <c r="D80" s="284">
        <v>1.85</v>
      </c>
    </row>
    <row r="81" spans="1:4" ht="15" customHeight="1">
      <c r="A81" s="281">
        <v>11718</v>
      </c>
      <c r="B81" s="282" t="s">
        <v>16525</v>
      </c>
      <c r="C81" s="283" t="s">
        <v>15480</v>
      </c>
      <c r="D81" s="284">
        <v>312.35000000000002</v>
      </c>
    </row>
    <row r="82" spans="1:4" ht="15" customHeight="1">
      <c r="A82" s="281">
        <v>2790</v>
      </c>
      <c r="B82" s="282" t="s">
        <v>16526</v>
      </c>
      <c r="C82" s="283" t="s">
        <v>15410</v>
      </c>
      <c r="D82" s="284">
        <v>40.299999999999997</v>
      </c>
    </row>
    <row r="83" spans="1:4" ht="15" customHeight="1">
      <c r="A83" s="281">
        <v>8863</v>
      </c>
      <c r="B83" s="282" t="s">
        <v>16527</v>
      </c>
      <c r="C83" s="283" t="s">
        <v>15410</v>
      </c>
      <c r="D83" s="284">
        <v>0.08</v>
      </c>
    </row>
    <row r="84" spans="1:4" ht="15" customHeight="1">
      <c r="A84" s="281">
        <v>2474</v>
      </c>
      <c r="B84" s="282" t="s">
        <v>16528</v>
      </c>
      <c r="C84" s="283" t="s">
        <v>15410</v>
      </c>
      <c r="D84" s="284">
        <v>1.89</v>
      </c>
    </row>
    <row r="85" spans="1:4" ht="15" customHeight="1">
      <c r="A85" s="281">
        <v>8250</v>
      </c>
      <c r="B85" s="282" t="s">
        <v>16529</v>
      </c>
      <c r="C85" s="283" t="s">
        <v>15410</v>
      </c>
      <c r="D85" s="284">
        <v>3.78</v>
      </c>
    </row>
    <row r="86" spans="1:4" ht="15" customHeight="1">
      <c r="A86" s="281">
        <v>11716</v>
      </c>
      <c r="B86" s="282" t="s">
        <v>16530</v>
      </c>
      <c r="C86" s="283" t="s">
        <v>15480</v>
      </c>
      <c r="D86" s="284">
        <v>317.82</v>
      </c>
    </row>
    <row r="87" spans="1:4" ht="15" customHeight="1">
      <c r="A87" s="281">
        <v>11719</v>
      </c>
      <c r="B87" s="282" t="s">
        <v>16531</v>
      </c>
      <c r="C87" s="283" t="s">
        <v>15480</v>
      </c>
      <c r="D87" s="284">
        <v>268.92</v>
      </c>
    </row>
    <row r="88" spans="1:4" ht="15" customHeight="1">
      <c r="A88" s="281">
        <v>10576</v>
      </c>
      <c r="B88" s="282" t="s">
        <v>26535</v>
      </c>
      <c r="C88" s="283" t="s">
        <v>15414</v>
      </c>
      <c r="D88" s="284">
        <v>0.56999999999999995</v>
      </c>
    </row>
    <row r="89" spans="1:4" ht="15" customHeight="1">
      <c r="A89" s="281">
        <v>10224</v>
      </c>
      <c r="B89" s="282" t="s">
        <v>16532</v>
      </c>
      <c r="C89" s="283" t="s">
        <v>15414</v>
      </c>
      <c r="D89" s="284">
        <v>0.16</v>
      </c>
    </row>
    <row r="90" spans="1:4" ht="17.100000000000001" customHeight="1">
      <c r="A90" s="281">
        <v>11721</v>
      </c>
      <c r="B90" s="282" t="s">
        <v>16533</v>
      </c>
      <c r="C90" s="283" t="s">
        <v>15480</v>
      </c>
      <c r="D90" s="284">
        <v>1104.1300000000001</v>
      </c>
    </row>
    <row r="91" spans="1:4" ht="15" customHeight="1">
      <c r="A91" s="281">
        <v>11722</v>
      </c>
      <c r="B91" s="282" t="s">
        <v>16534</v>
      </c>
      <c r="C91" s="283" t="s">
        <v>15480</v>
      </c>
      <c r="D91" s="284">
        <v>180.22</v>
      </c>
    </row>
    <row r="92" spans="1:4" ht="15" customHeight="1">
      <c r="A92" s="281">
        <v>4812</v>
      </c>
      <c r="B92" s="282" t="s">
        <v>16535</v>
      </c>
      <c r="C92" s="283" t="s">
        <v>15410</v>
      </c>
      <c r="D92" s="284">
        <v>84.77</v>
      </c>
    </row>
    <row r="93" spans="1:4" ht="15" customHeight="1">
      <c r="A93" s="281">
        <v>4176</v>
      </c>
      <c r="B93" s="282" t="s">
        <v>16536</v>
      </c>
      <c r="C93" s="283" t="s">
        <v>15405</v>
      </c>
      <c r="D93" s="284">
        <v>9.9600000000000009</v>
      </c>
    </row>
    <row r="94" spans="1:4" ht="15" customHeight="1">
      <c r="A94" s="281">
        <v>7123</v>
      </c>
      <c r="B94" s="282" t="s">
        <v>16537</v>
      </c>
      <c r="C94" s="283" t="s">
        <v>15405</v>
      </c>
      <c r="D94" s="284">
        <v>2449.46</v>
      </c>
    </row>
    <row r="95" spans="1:4" ht="17.100000000000001" customHeight="1">
      <c r="A95" s="281">
        <v>12015</v>
      </c>
      <c r="B95" s="282" t="s">
        <v>16538</v>
      </c>
      <c r="C95" s="283" t="s">
        <v>15405</v>
      </c>
      <c r="D95" s="284">
        <v>6198.89</v>
      </c>
    </row>
    <row r="96" spans="1:4" ht="15" customHeight="1">
      <c r="A96" s="281">
        <v>13147</v>
      </c>
      <c r="B96" s="282" t="s">
        <v>16539</v>
      </c>
      <c r="C96" s="283" t="s">
        <v>15405</v>
      </c>
      <c r="D96" s="284">
        <v>2670.36</v>
      </c>
    </row>
    <row r="97" spans="1:5" ht="15" customHeight="1">
      <c r="A97" s="281">
        <v>12017</v>
      </c>
      <c r="B97" s="282" t="s">
        <v>15807</v>
      </c>
      <c r="C97" s="283" t="s">
        <v>15405</v>
      </c>
      <c r="D97" s="284">
        <v>1576.25</v>
      </c>
    </row>
    <row r="98" spans="1:5" ht="15" customHeight="1">
      <c r="A98" s="281">
        <v>2463</v>
      </c>
      <c r="B98" s="282" t="s">
        <v>16540</v>
      </c>
      <c r="C98" s="283" t="s">
        <v>15410</v>
      </c>
      <c r="D98" s="284">
        <v>12.56</v>
      </c>
    </row>
    <row r="99" spans="1:5" ht="17.100000000000001" customHeight="1">
      <c r="A99" s="281">
        <v>2464</v>
      </c>
      <c r="B99" s="282" t="s">
        <v>16541</v>
      </c>
      <c r="C99" s="283" t="s">
        <v>15410</v>
      </c>
      <c r="D99" s="284">
        <v>26.62</v>
      </c>
    </row>
    <row r="100" spans="1:5" ht="15" customHeight="1">
      <c r="A100" s="281">
        <v>7897</v>
      </c>
      <c r="B100" s="282" t="s">
        <v>16542</v>
      </c>
      <c r="C100" s="283" t="s">
        <v>15410</v>
      </c>
      <c r="D100" s="284">
        <v>0.34</v>
      </c>
    </row>
    <row r="101" spans="1:5" ht="15" customHeight="1">
      <c r="A101" s="281">
        <v>11420</v>
      </c>
      <c r="B101" s="282" t="s">
        <v>16543</v>
      </c>
      <c r="C101" s="283" t="s">
        <v>15410</v>
      </c>
      <c r="D101" s="284">
        <v>6.44</v>
      </c>
      <c r="E101" s="306"/>
    </row>
    <row r="102" spans="1:5" ht="15" customHeight="1">
      <c r="A102" s="281">
        <v>6789</v>
      </c>
      <c r="B102" s="282" t="s">
        <v>16544</v>
      </c>
      <c r="C102" s="283" t="s">
        <v>15405</v>
      </c>
      <c r="D102" s="284">
        <v>8</v>
      </c>
    </row>
    <row r="103" spans="1:5" ht="15" customHeight="1">
      <c r="A103" s="281">
        <v>10184</v>
      </c>
      <c r="B103" s="282" t="s">
        <v>16545</v>
      </c>
      <c r="C103" s="283" t="s">
        <v>15480</v>
      </c>
      <c r="D103" s="284">
        <v>4028.7</v>
      </c>
    </row>
    <row r="104" spans="1:5" ht="15" customHeight="1">
      <c r="A104" s="281">
        <v>7255</v>
      </c>
      <c r="B104" s="282" t="s">
        <v>16546</v>
      </c>
      <c r="C104" s="283" t="s">
        <v>15410</v>
      </c>
      <c r="D104" s="284">
        <v>0.08</v>
      </c>
    </row>
    <row r="105" spans="1:5" ht="15" customHeight="1">
      <c r="A105" s="281">
        <v>5897</v>
      </c>
      <c r="B105" s="282" t="s">
        <v>16547</v>
      </c>
      <c r="C105" s="283" t="s">
        <v>15410</v>
      </c>
      <c r="D105" s="284">
        <v>16.23</v>
      </c>
    </row>
    <row r="106" spans="1:5" ht="15" customHeight="1">
      <c r="A106" s="281">
        <v>9561</v>
      </c>
      <c r="B106" s="282" t="s">
        <v>16548</v>
      </c>
      <c r="C106" s="283" t="s">
        <v>15410</v>
      </c>
      <c r="D106" s="284">
        <v>124.78</v>
      </c>
    </row>
    <row r="107" spans="1:5" ht="17.100000000000001" customHeight="1">
      <c r="A107" s="281">
        <v>6790</v>
      </c>
      <c r="B107" s="282" t="s">
        <v>16549</v>
      </c>
      <c r="C107" s="283" t="s">
        <v>15480</v>
      </c>
      <c r="D107" s="284">
        <v>130.91999999999999</v>
      </c>
    </row>
    <row r="108" spans="1:5" ht="15" customHeight="1">
      <c r="A108" s="281">
        <v>11081</v>
      </c>
      <c r="B108" s="282" t="s">
        <v>16222</v>
      </c>
      <c r="C108" s="283" t="s">
        <v>15405</v>
      </c>
      <c r="D108" s="284">
        <v>45323.1</v>
      </c>
      <c r="E108" s="306"/>
    </row>
    <row r="109" spans="1:5" ht="15" customHeight="1">
      <c r="A109" s="281">
        <v>11248</v>
      </c>
      <c r="B109" s="282" t="s">
        <v>16550</v>
      </c>
      <c r="C109" s="283" t="s">
        <v>15405</v>
      </c>
      <c r="D109" s="284">
        <v>246</v>
      </c>
    </row>
    <row r="110" spans="1:5" ht="15" customHeight="1">
      <c r="A110" s="281">
        <v>4983</v>
      </c>
      <c r="B110" s="282" t="s">
        <v>16551</v>
      </c>
      <c r="C110" s="283" t="s">
        <v>15410</v>
      </c>
      <c r="D110" s="284">
        <v>2.68</v>
      </c>
    </row>
    <row r="111" spans="1:5" ht="17.100000000000001" customHeight="1">
      <c r="A111" s="281">
        <v>2470</v>
      </c>
      <c r="B111" s="282" t="s">
        <v>16552</v>
      </c>
      <c r="C111" s="283" t="s">
        <v>15410</v>
      </c>
      <c r="D111" s="284">
        <v>55.95</v>
      </c>
    </row>
    <row r="112" spans="1:5" ht="15" customHeight="1">
      <c r="A112" s="281">
        <v>2468</v>
      </c>
      <c r="B112" s="282" t="s">
        <v>16553</v>
      </c>
      <c r="C112" s="283" t="s">
        <v>15410</v>
      </c>
      <c r="D112" s="284">
        <v>18.84</v>
      </c>
      <c r="E112" s="306"/>
    </row>
    <row r="113" spans="1:4" ht="25.5" customHeight="1">
      <c r="A113" s="281">
        <v>6670</v>
      </c>
      <c r="B113" s="282" t="s">
        <v>16554</v>
      </c>
      <c r="C113" s="283" t="s">
        <v>15405</v>
      </c>
      <c r="D113" s="284">
        <v>295000</v>
      </c>
    </row>
    <row r="114" spans="1:4" ht="15" customHeight="1">
      <c r="A114" s="281">
        <v>2471</v>
      </c>
      <c r="B114" s="282" t="s">
        <v>16555</v>
      </c>
      <c r="C114" s="283" t="s">
        <v>15411</v>
      </c>
      <c r="D114" s="284">
        <v>2670.32</v>
      </c>
    </row>
    <row r="115" spans="1:4" ht="17.100000000000001" customHeight="1">
      <c r="A115" s="281">
        <v>9380</v>
      </c>
      <c r="B115" s="282" t="s">
        <v>16556</v>
      </c>
      <c r="C115" s="283" t="s">
        <v>15410</v>
      </c>
      <c r="D115" s="284">
        <v>55.95</v>
      </c>
    </row>
    <row r="116" spans="1:4" ht="34.200000000000003" customHeight="1">
      <c r="A116" s="281">
        <v>10934</v>
      </c>
      <c r="B116" s="282" t="s">
        <v>16557</v>
      </c>
      <c r="C116" s="283" t="s">
        <v>15405</v>
      </c>
      <c r="D116" s="284">
        <v>165000</v>
      </c>
    </row>
    <row r="117" spans="1:4" ht="25.5" customHeight="1">
      <c r="A117" s="281">
        <v>9592</v>
      </c>
      <c r="B117" s="282" t="s">
        <v>16558</v>
      </c>
      <c r="C117" s="283" t="s">
        <v>15405</v>
      </c>
      <c r="D117" s="284">
        <v>120000</v>
      </c>
    </row>
    <row r="118" spans="1:4" ht="25.5" customHeight="1">
      <c r="A118" s="281">
        <v>7958</v>
      </c>
      <c r="B118" s="282" t="s">
        <v>16559</v>
      </c>
      <c r="C118" s="283" t="s">
        <v>15405</v>
      </c>
      <c r="D118" s="284">
        <v>295000</v>
      </c>
    </row>
    <row r="119" spans="1:4" ht="34.200000000000003" customHeight="1">
      <c r="A119" s="281">
        <v>12670</v>
      </c>
      <c r="B119" s="282" t="s">
        <v>16560</v>
      </c>
      <c r="C119" s="283" t="s">
        <v>15405</v>
      </c>
      <c r="D119" s="284">
        <v>650000</v>
      </c>
    </row>
    <row r="120" spans="1:4" ht="15" customHeight="1">
      <c r="A120" s="281">
        <v>11423</v>
      </c>
      <c r="B120" s="282" t="s">
        <v>16561</v>
      </c>
      <c r="C120" s="283" t="s">
        <v>15410</v>
      </c>
      <c r="D120" s="284">
        <v>14.92</v>
      </c>
    </row>
    <row r="121" spans="1:4" ht="15" customHeight="1">
      <c r="A121" s="281">
        <v>2472</v>
      </c>
      <c r="B121" s="282" t="s">
        <v>16562</v>
      </c>
      <c r="C121" s="283" t="s">
        <v>15410</v>
      </c>
      <c r="D121" s="284">
        <v>185.01</v>
      </c>
    </row>
    <row r="122" spans="1:4" ht="15" customHeight="1">
      <c r="A122" s="281">
        <v>6573</v>
      </c>
      <c r="B122" s="282" t="s">
        <v>16563</v>
      </c>
      <c r="C122" s="283" t="s">
        <v>15480</v>
      </c>
      <c r="D122" s="284">
        <v>1178.1199999999999</v>
      </c>
    </row>
    <row r="123" spans="1:4" ht="17.100000000000001" customHeight="1">
      <c r="A123" s="281">
        <v>9810</v>
      </c>
      <c r="B123" s="282" t="s">
        <v>16564</v>
      </c>
      <c r="C123" s="283" t="s">
        <v>15480</v>
      </c>
      <c r="D123" s="284">
        <v>1832.8</v>
      </c>
    </row>
    <row r="124" spans="1:4" ht="15" customHeight="1">
      <c r="A124" s="281">
        <v>10186</v>
      </c>
      <c r="B124" s="282" t="s">
        <v>16565</v>
      </c>
      <c r="C124" s="283" t="s">
        <v>15415</v>
      </c>
      <c r="D124" s="284">
        <v>402.88</v>
      </c>
    </row>
    <row r="125" spans="1:4" ht="15" customHeight="1">
      <c r="A125" s="281">
        <v>6589</v>
      </c>
      <c r="B125" s="282" t="s">
        <v>16566</v>
      </c>
      <c r="C125" s="283" t="s">
        <v>15480</v>
      </c>
      <c r="D125" s="284">
        <v>2051.13</v>
      </c>
    </row>
    <row r="126" spans="1:4" ht="15" customHeight="1">
      <c r="A126" s="281">
        <v>9388</v>
      </c>
      <c r="B126" s="282" t="s">
        <v>16567</v>
      </c>
      <c r="C126" s="283" t="s">
        <v>15410</v>
      </c>
      <c r="D126" s="284">
        <v>0.12</v>
      </c>
    </row>
    <row r="127" spans="1:4" ht="17.100000000000001" customHeight="1">
      <c r="A127" s="281">
        <v>13098</v>
      </c>
      <c r="B127" s="282" t="s">
        <v>16404</v>
      </c>
      <c r="C127" s="283" t="s">
        <v>15480</v>
      </c>
      <c r="D127" s="284">
        <v>7120.62</v>
      </c>
    </row>
    <row r="128" spans="1:4" ht="15" customHeight="1">
      <c r="A128" s="281">
        <v>8904</v>
      </c>
      <c r="B128" s="282" t="s">
        <v>16568</v>
      </c>
      <c r="C128" s="283" t="s">
        <v>15410</v>
      </c>
      <c r="D128" s="284">
        <v>3.86</v>
      </c>
    </row>
    <row r="129" spans="1:5" ht="15" customHeight="1">
      <c r="A129" s="281">
        <v>11372</v>
      </c>
      <c r="B129" s="282" t="s">
        <v>16569</v>
      </c>
      <c r="C129" s="283" t="s">
        <v>15410</v>
      </c>
      <c r="D129" s="284">
        <v>215.52</v>
      </c>
    </row>
    <row r="130" spans="1:5" ht="15" customHeight="1">
      <c r="A130" s="281">
        <v>11422</v>
      </c>
      <c r="B130" s="282" t="s">
        <v>16570</v>
      </c>
      <c r="C130" s="283" t="s">
        <v>15410</v>
      </c>
      <c r="D130" s="284">
        <v>11.89</v>
      </c>
    </row>
    <row r="131" spans="1:5" ht="15" customHeight="1">
      <c r="A131" s="281">
        <v>9612</v>
      </c>
      <c r="B131" s="282" t="s">
        <v>16571</v>
      </c>
      <c r="C131" s="283" t="s">
        <v>15410</v>
      </c>
      <c r="D131" s="284">
        <v>82.54</v>
      </c>
    </row>
    <row r="132" spans="1:5" ht="15" customHeight="1">
      <c r="A132" s="281">
        <v>6442</v>
      </c>
      <c r="B132" s="282" t="s">
        <v>16572</v>
      </c>
      <c r="C132" s="283" t="s">
        <v>225</v>
      </c>
      <c r="D132" s="284">
        <v>2.25</v>
      </c>
    </row>
    <row r="133" spans="1:5" ht="15" customHeight="1">
      <c r="A133" s="281">
        <v>2480</v>
      </c>
      <c r="B133" s="282" t="s">
        <v>16573</v>
      </c>
      <c r="C133" s="283" t="s">
        <v>15410</v>
      </c>
      <c r="D133" s="284">
        <v>10.89</v>
      </c>
    </row>
    <row r="134" spans="1:5" ht="15" customHeight="1">
      <c r="A134" s="281">
        <v>7008</v>
      </c>
      <c r="B134" s="282" t="s">
        <v>16574</v>
      </c>
      <c r="C134" s="283" t="s">
        <v>15410</v>
      </c>
      <c r="D134" s="284">
        <v>4.92</v>
      </c>
    </row>
    <row r="135" spans="1:5" ht="15" customHeight="1">
      <c r="A135" s="281">
        <v>11421</v>
      </c>
      <c r="B135" s="282" t="s">
        <v>16575</v>
      </c>
      <c r="C135" s="283" t="s">
        <v>15410</v>
      </c>
      <c r="D135" s="284">
        <v>12.99</v>
      </c>
    </row>
    <row r="136" spans="1:5" ht="15" customHeight="1">
      <c r="A136" s="281">
        <v>2490</v>
      </c>
      <c r="B136" s="282" t="s">
        <v>16576</v>
      </c>
      <c r="C136" s="283" t="s">
        <v>15410</v>
      </c>
      <c r="D136" s="284">
        <v>6.11</v>
      </c>
      <c r="E136" s="306"/>
    </row>
    <row r="137" spans="1:5" ht="15" customHeight="1">
      <c r="A137" s="281">
        <v>11249</v>
      </c>
      <c r="B137" s="282" t="s">
        <v>16577</v>
      </c>
      <c r="C137" s="283" t="s">
        <v>15405</v>
      </c>
      <c r="D137" s="284">
        <v>518</v>
      </c>
    </row>
    <row r="138" spans="1:5" ht="15" customHeight="1">
      <c r="A138" s="281">
        <v>2491</v>
      </c>
      <c r="B138" s="282" t="s">
        <v>16578</v>
      </c>
      <c r="C138" s="283" t="s">
        <v>15410</v>
      </c>
      <c r="D138" s="284">
        <v>7.54</v>
      </c>
    </row>
    <row r="139" spans="1:5" ht="15" customHeight="1">
      <c r="A139" s="281">
        <v>12317</v>
      </c>
      <c r="B139" s="282" t="s">
        <v>16579</v>
      </c>
      <c r="C139" s="283" t="s">
        <v>15405</v>
      </c>
      <c r="D139" s="284">
        <v>539.28</v>
      </c>
    </row>
    <row r="140" spans="1:5" ht="15" customHeight="1">
      <c r="A140" s="281">
        <v>2492</v>
      </c>
      <c r="B140" s="282" t="s">
        <v>16580</v>
      </c>
      <c r="C140" s="283" t="s">
        <v>15410</v>
      </c>
      <c r="D140" s="284">
        <v>20.64</v>
      </c>
    </row>
    <row r="141" spans="1:5" ht="15" customHeight="1">
      <c r="A141" s="281">
        <v>2493</v>
      </c>
      <c r="B141" s="282" t="s">
        <v>16581</v>
      </c>
      <c r="C141" s="283" t="s">
        <v>15410</v>
      </c>
      <c r="D141" s="284">
        <v>20.64</v>
      </c>
      <c r="E141" s="306"/>
    </row>
    <row r="142" spans="1:5" ht="15" customHeight="1">
      <c r="A142" s="281">
        <v>2494</v>
      </c>
      <c r="B142" s="282" t="s">
        <v>16582</v>
      </c>
      <c r="C142" s="283" t="s">
        <v>15410</v>
      </c>
      <c r="D142" s="284">
        <v>20.64</v>
      </c>
    </row>
    <row r="143" spans="1:5" ht="15" customHeight="1">
      <c r="A143" s="281">
        <v>2495</v>
      </c>
      <c r="B143" s="282" t="s">
        <v>16583</v>
      </c>
      <c r="C143" s="283" t="s">
        <v>15410</v>
      </c>
      <c r="D143" s="284">
        <v>30.97</v>
      </c>
    </row>
    <row r="144" spans="1:5" ht="15" customHeight="1">
      <c r="A144" s="281">
        <v>6443</v>
      </c>
      <c r="B144" s="282" t="s">
        <v>11891</v>
      </c>
      <c r="C144" s="283" t="s">
        <v>225</v>
      </c>
      <c r="D144" s="284">
        <v>2.25</v>
      </c>
    </row>
    <row r="145" spans="1:5" ht="15" customHeight="1">
      <c r="A145" s="281">
        <v>2497</v>
      </c>
      <c r="B145" s="282" t="s">
        <v>16584</v>
      </c>
      <c r="C145" s="283" t="s">
        <v>15410</v>
      </c>
      <c r="D145" s="284">
        <v>1.36</v>
      </c>
    </row>
    <row r="146" spans="1:5" ht="15" customHeight="1">
      <c r="A146" s="281">
        <v>2498</v>
      </c>
      <c r="B146" s="282" t="s">
        <v>16585</v>
      </c>
      <c r="C146" s="283" t="s">
        <v>15410</v>
      </c>
      <c r="D146" s="284">
        <v>1.44</v>
      </c>
    </row>
    <row r="147" spans="1:5" ht="15" customHeight="1">
      <c r="A147" s="281">
        <v>2789</v>
      </c>
      <c r="B147" s="282" t="s">
        <v>16586</v>
      </c>
      <c r="C147" s="283" t="s">
        <v>15410</v>
      </c>
      <c r="D147" s="284">
        <v>10.17</v>
      </c>
    </row>
    <row r="148" spans="1:5" ht="15" customHeight="1">
      <c r="A148" s="281">
        <v>6791</v>
      </c>
      <c r="B148" s="282" t="s">
        <v>16587</v>
      </c>
      <c r="C148" s="283" t="s">
        <v>15480</v>
      </c>
      <c r="D148" s="284">
        <v>650</v>
      </c>
      <c r="E148" s="306"/>
    </row>
    <row r="149" spans="1:5" ht="15" customHeight="1">
      <c r="A149" s="281">
        <v>2448</v>
      </c>
      <c r="B149" s="282" t="s">
        <v>16588</v>
      </c>
      <c r="C149" s="283" t="s">
        <v>15410</v>
      </c>
      <c r="D149" s="284">
        <v>1.5</v>
      </c>
    </row>
    <row r="150" spans="1:5" ht="15" customHeight="1">
      <c r="A150" s="281">
        <v>6792</v>
      </c>
      <c r="B150" s="282" t="s">
        <v>16589</v>
      </c>
      <c r="C150" s="283" t="s">
        <v>15480</v>
      </c>
      <c r="D150" s="284">
        <v>450</v>
      </c>
    </row>
    <row r="151" spans="1:5" ht="15" customHeight="1">
      <c r="A151" s="281">
        <v>6793</v>
      </c>
      <c r="B151" s="282" t="s">
        <v>16590</v>
      </c>
      <c r="C151" s="283" t="s">
        <v>15480</v>
      </c>
      <c r="D151" s="284">
        <v>350</v>
      </c>
    </row>
    <row r="152" spans="1:5" ht="15" customHeight="1">
      <c r="A152" s="281">
        <v>9432</v>
      </c>
      <c r="B152" s="282" t="s">
        <v>16591</v>
      </c>
      <c r="C152" s="283" t="s">
        <v>15480</v>
      </c>
      <c r="D152" s="284">
        <v>0.5</v>
      </c>
    </row>
    <row r="153" spans="1:5" ht="15" customHeight="1">
      <c r="A153" s="281">
        <v>6800</v>
      </c>
      <c r="B153" s="282" t="s">
        <v>16592</v>
      </c>
      <c r="C153" s="283" t="s">
        <v>15410</v>
      </c>
      <c r="D153" s="284">
        <v>30</v>
      </c>
    </row>
    <row r="154" spans="1:5" ht="15" customHeight="1">
      <c r="A154" s="281">
        <v>4777</v>
      </c>
      <c r="B154" s="282" t="s">
        <v>16593</v>
      </c>
      <c r="C154" s="283" t="s">
        <v>15405</v>
      </c>
      <c r="D154" s="284">
        <v>18.649999999999999</v>
      </c>
    </row>
    <row r="155" spans="1:5" ht="15" customHeight="1">
      <c r="A155" s="281">
        <v>4778</v>
      </c>
      <c r="B155" s="282" t="s">
        <v>16594</v>
      </c>
      <c r="C155" s="283" t="s">
        <v>15405</v>
      </c>
      <c r="D155" s="284">
        <v>57600.76</v>
      </c>
    </row>
    <row r="156" spans="1:5" ht="15" customHeight="1">
      <c r="A156" s="281">
        <v>4779</v>
      </c>
      <c r="B156" s="282" t="s">
        <v>16595</v>
      </c>
      <c r="C156" s="283" t="s">
        <v>15405</v>
      </c>
      <c r="D156" s="284">
        <v>373.02</v>
      </c>
    </row>
    <row r="157" spans="1:5" ht="15" customHeight="1">
      <c r="A157" s="281">
        <v>4780</v>
      </c>
      <c r="B157" s="282" t="s">
        <v>16596</v>
      </c>
      <c r="C157" s="283" t="s">
        <v>15405</v>
      </c>
      <c r="D157" s="284">
        <v>599.36</v>
      </c>
    </row>
    <row r="158" spans="1:5" ht="15" customHeight="1">
      <c r="A158" s="281">
        <v>4776</v>
      </c>
      <c r="B158" s="282" t="s">
        <v>16597</v>
      </c>
      <c r="C158" s="283" t="s">
        <v>15405</v>
      </c>
      <c r="D158" s="284">
        <v>171</v>
      </c>
    </row>
    <row r="159" spans="1:5" ht="17.100000000000001" customHeight="1">
      <c r="A159" s="281">
        <v>4782</v>
      </c>
      <c r="B159" s="282" t="s">
        <v>16598</v>
      </c>
      <c r="C159" s="283" t="s">
        <v>15405</v>
      </c>
      <c r="D159" s="284">
        <v>1513.78</v>
      </c>
    </row>
    <row r="160" spans="1:5" ht="17.100000000000001" customHeight="1">
      <c r="A160" s="281">
        <v>4783</v>
      </c>
      <c r="B160" s="282" t="s">
        <v>16598</v>
      </c>
      <c r="C160" s="283" t="s">
        <v>15405</v>
      </c>
      <c r="D160" s="284">
        <v>1429.15</v>
      </c>
    </row>
    <row r="161" spans="1:5" ht="17.100000000000001" customHeight="1">
      <c r="A161" s="281">
        <v>4781</v>
      </c>
      <c r="B161" s="282" t="s">
        <v>16599</v>
      </c>
      <c r="C161" s="283" t="s">
        <v>15405</v>
      </c>
      <c r="D161" s="284">
        <v>1017</v>
      </c>
    </row>
    <row r="162" spans="1:5" ht="17.100000000000001" customHeight="1">
      <c r="A162" s="281">
        <v>2473</v>
      </c>
      <c r="B162" s="282" t="s">
        <v>16600</v>
      </c>
      <c r="C162" s="283" t="s">
        <v>15410</v>
      </c>
      <c r="D162" s="284">
        <v>11.64</v>
      </c>
    </row>
    <row r="163" spans="1:5" ht="17.100000000000001" customHeight="1">
      <c r="A163" s="281">
        <v>8625</v>
      </c>
      <c r="B163" s="282" t="s">
        <v>16601</v>
      </c>
      <c r="C163" s="283" t="s">
        <v>15414</v>
      </c>
      <c r="D163" s="284">
        <v>35</v>
      </c>
    </row>
    <row r="164" spans="1:5" ht="17.100000000000001" customHeight="1">
      <c r="A164" s="281">
        <v>4784</v>
      </c>
      <c r="B164" s="282" t="s">
        <v>16602</v>
      </c>
      <c r="C164" s="283" t="s">
        <v>15405</v>
      </c>
      <c r="D164" s="284">
        <v>936.71</v>
      </c>
    </row>
    <row r="165" spans="1:5" ht="17.100000000000001" customHeight="1">
      <c r="A165" s="281">
        <v>4723</v>
      </c>
      <c r="B165" s="282" t="s">
        <v>16603</v>
      </c>
      <c r="C165" s="283" t="s">
        <v>15410</v>
      </c>
      <c r="D165" s="284">
        <v>1.25</v>
      </c>
    </row>
    <row r="166" spans="1:5" ht="15" customHeight="1">
      <c r="A166" s="281">
        <v>11086</v>
      </c>
      <c r="B166" s="282" t="s">
        <v>16604</v>
      </c>
      <c r="C166" s="283" t="s">
        <v>15405</v>
      </c>
      <c r="D166" s="284">
        <v>6766.15</v>
      </c>
    </row>
    <row r="167" spans="1:5" ht="15" customHeight="1">
      <c r="A167" s="281">
        <v>2449</v>
      </c>
      <c r="B167" s="282" t="s">
        <v>16605</v>
      </c>
      <c r="C167" s="283" t="s">
        <v>15410</v>
      </c>
      <c r="D167" s="284">
        <v>4.0999999999999996</v>
      </c>
    </row>
    <row r="168" spans="1:5" ht="15" customHeight="1">
      <c r="A168" s="281">
        <v>1077</v>
      </c>
      <c r="B168" s="282" t="s">
        <v>16606</v>
      </c>
      <c r="C168" s="283" t="s">
        <v>15405</v>
      </c>
      <c r="D168" s="284">
        <v>395000</v>
      </c>
    </row>
    <row r="169" spans="1:5" ht="15" customHeight="1">
      <c r="A169" s="281">
        <v>4904</v>
      </c>
      <c r="B169" s="282" t="s">
        <v>16607</v>
      </c>
      <c r="C169" s="283" t="s">
        <v>15405</v>
      </c>
      <c r="D169" s="284">
        <v>235000</v>
      </c>
    </row>
    <row r="170" spans="1:5" ht="15" customHeight="1">
      <c r="A170" s="281">
        <v>8634</v>
      </c>
      <c r="B170" s="282" t="s">
        <v>16608</v>
      </c>
      <c r="C170" s="283" t="s">
        <v>15405</v>
      </c>
      <c r="D170" s="284">
        <v>143736.66</v>
      </c>
    </row>
    <row r="171" spans="1:5" ht="15" customHeight="1">
      <c r="A171" s="281">
        <v>8521</v>
      </c>
      <c r="B171" s="282" t="s">
        <v>16609</v>
      </c>
      <c r="C171" s="283" t="s">
        <v>15405</v>
      </c>
      <c r="D171" s="284">
        <v>126821.23</v>
      </c>
    </row>
    <row r="172" spans="1:5" ht="15" customHeight="1">
      <c r="A172" s="281">
        <v>8554</v>
      </c>
      <c r="B172" s="282" t="s">
        <v>16048</v>
      </c>
      <c r="C172" s="283" t="s">
        <v>15405</v>
      </c>
      <c r="D172" s="284">
        <v>532131.17000000004</v>
      </c>
    </row>
    <row r="173" spans="1:5" ht="17.100000000000001" customHeight="1">
      <c r="A173" s="281">
        <v>12749</v>
      </c>
      <c r="B173" s="282" t="s">
        <v>16610</v>
      </c>
      <c r="C173" s="283" t="s">
        <v>16611</v>
      </c>
      <c r="D173" s="284">
        <v>80</v>
      </c>
    </row>
    <row r="174" spans="1:5" ht="15" customHeight="1">
      <c r="A174" s="281">
        <v>4821</v>
      </c>
      <c r="B174" s="282" t="s">
        <v>16612</v>
      </c>
      <c r="C174" s="283" t="s">
        <v>15410</v>
      </c>
      <c r="D174" s="284">
        <v>55.43</v>
      </c>
      <c r="E174" s="306"/>
    </row>
    <row r="175" spans="1:5" ht="15" customHeight="1">
      <c r="A175" s="281">
        <v>2788</v>
      </c>
      <c r="B175" s="282" t="s">
        <v>16613</v>
      </c>
      <c r="C175" s="283" t="s">
        <v>15410</v>
      </c>
      <c r="D175" s="284">
        <v>44.5</v>
      </c>
      <c r="E175" s="306"/>
    </row>
    <row r="176" spans="1:5" ht="25.5" customHeight="1">
      <c r="A176" s="281">
        <v>2453</v>
      </c>
      <c r="B176" s="282" t="s">
        <v>16614</v>
      </c>
      <c r="C176" s="283" t="s">
        <v>15410</v>
      </c>
      <c r="D176" s="284">
        <v>69.19</v>
      </c>
    </row>
    <row r="177" spans="1:4" ht="17.100000000000001" customHeight="1">
      <c r="A177" s="281">
        <v>2458</v>
      </c>
      <c r="B177" s="282" t="s">
        <v>16615</v>
      </c>
      <c r="C177" s="283" t="s">
        <v>15410</v>
      </c>
      <c r="D177" s="284">
        <v>77.84</v>
      </c>
    </row>
    <row r="178" spans="1:4" ht="15" customHeight="1">
      <c r="A178" s="281">
        <v>2459</v>
      </c>
      <c r="B178" s="282" t="s">
        <v>16616</v>
      </c>
      <c r="C178" s="283" t="s">
        <v>15410</v>
      </c>
      <c r="D178" s="284">
        <v>69.19</v>
      </c>
    </row>
    <row r="179" spans="1:4" ht="15" customHeight="1">
      <c r="A179" s="281">
        <v>2466</v>
      </c>
      <c r="B179" s="282" t="s">
        <v>16617</v>
      </c>
      <c r="C179" s="283" t="s">
        <v>15410</v>
      </c>
      <c r="D179" s="284">
        <v>168.85</v>
      </c>
    </row>
    <row r="180" spans="1:4" ht="15" customHeight="1">
      <c r="A180" s="281">
        <v>2467</v>
      </c>
      <c r="B180" s="282" t="s">
        <v>16618</v>
      </c>
      <c r="C180" s="283" t="s">
        <v>15410</v>
      </c>
      <c r="D180" s="284">
        <v>5.46</v>
      </c>
    </row>
    <row r="181" spans="1:4" ht="15" customHeight="1">
      <c r="A181" s="281">
        <v>4277</v>
      </c>
      <c r="B181" s="282" t="s">
        <v>16619</v>
      </c>
      <c r="C181" s="283" t="s">
        <v>15410</v>
      </c>
      <c r="D181" s="284">
        <v>837.64</v>
      </c>
    </row>
    <row r="182" spans="1:4" ht="15" customHeight="1">
      <c r="A182" s="281">
        <v>2469</v>
      </c>
      <c r="B182" s="282" t="s">
        <v>16620</v>
      </c>
      <c r="C182" s="283" t="s">
        <v>15410</v>
      </c>
      <c r="D182" s="284">
        <v>15.35</v>
      </c>
    </row>
    <row r="183" spans="1:4" ht="17.100000000000001" customHeight="1">
      <c r="A183" s="281">
        <v>2483</v>
      </c>
      <c r="B183" s="282" t="s">
        <v>16621</v>
      </c>
      <c r="C183" s="283" t="s">
        <v>15410</v>
      </c>
      <c r="D183" s="284">
        <v>77.7</v>
      </c>
    </row>
    <row r="184" spans="1:4" ht="15" customHeight="1">
      <c r="A184" s="281">
        <v>2484</v>
      </c>
      <c r="B184" s="282" t="s">
        <v>16622</v>
      </c>
      <c r="C184" s="283" t="s">
        <v>15410</v>
      </c>
      <c r="D184" s="284">
        <v>63.88</v>
      </c>
    </row>
    <row r="185" spans="1:4" ht="15" customHeight="1">
      <c r="A185" s="281">
        <v>2496</v>
      </c>
      <c r="B185" s="282" t="s">
        <v>16623</v>
      </c>
      <c r="C185" s="283" t="s">
        <v>15410</v>
      </c>
      <c r="D185" s="284">
        <v>17.68</v>
      </c>
    </row>
    <row r="186" spans="1:4" ht="15" customHeight="1">
      <c r="A186" s="281">
        <v>2504</v>
      </c>
      <c r="B186" s="282" t="s">
        <v>16624</v>
      </c>
      <c r="C186" s="283" t="s">
        <v>15410</v>
      </c>
      <c r="D186" s="284">
        <v>28.86</v>
      </c>
    </row>
    <row r="187" spans="1:4" ht="15" customHeight="1">
      <c r="A187" s="281">
        <v>4252</v>
      </c>
      <c r="B187" s="282" t="s">
        <v>16625</v>
      </c>
      <c r="C187" s="283" t="s">
        <v>15410</v>
      </c>
      <c r="D187" s="284">
        <v>788.79</v>
      </c>
    </row>
    <row r="188" spans="1:4" ht="15" customHeight="1">
      <c r="A188" s="281">
        <v>4253</v>
      </c>
      <c r="B188" s="282" t="s">
        <v>16626</v>
      </c>
      <c r="C188" s="283" t="s">
        <v>15410</v>
      </c>
      <c r="D188" s="284">
        <v>83.11</v>
      </c>
    </row>
    <row r="189" spans="1:4" ht="15" customHeight="1">
      <c r="A189" s="281">
        <v>2506</v>
      </c>
      <c r="B189" s="282" t="s">
        <v>16627</v>
      </c>
      <c r="C189" s="283" t="s">
        <v>15410</v>
      </c>
      <c r="D189" s="284">
        <v>121.2</v>
      </c>
    </row>
    <row r="190" spans="1:4" ht="15" customHeight="1">
      <c r="A190" s="281">
        <v>2507</v>
      </c>
      <c r="B190" s="282" t="s">
        <v>16628</v>
      </c>
      <c r="C190" s="283" t="s">
        <v>15410</v>
      </c>
      <c r="D190" s="284">
        <v>14.37</v>
      </c>
    </row>
    <row r="191" spans="1:4" ht="15" customHeight="1">
      <c r="A191" s="281">
        <v>2447</v>
      </c>
      <c r="B191" s="282" t="s">
        <v>16629</v>
      </c>
      <c r="C191" s="283" t="s">
        <v>15410</v>
      </c>
      <c r="D191" s="284">
        <v>164.96</v>
      </c>
    </row>
    <row r="192" spans="1:4" ht="15" customHeight="1">
      <c r="A192" s="281">
        <v>4980</v>
      </c>
      <c r="B192" s="282" t="s">
        <v>16630</v>
      </c>
      <c r="C192" s="283" t="s">
        <v>15410</v>
      </c>
      <c r="D192" s="284">
        <v>12.32</v>
      </c>
    </row>
    <row r="193" spans="1:4" ht="15" customHeight="1">
      <c r="A193" s="281">
        <v>2702</v>
      </c>
      <c r="B193" s="282" t="s">
        <v>16631</v>
      </c>
      <c r="C193" s="283" t="s">
        <v>15410</v>
      </c>
      <c r="D193" s="284">
        <v>12.43</v>
      </c>
    </row>
    <row r="194" spans="1:4" ht="17.100000000000001" customHeight="1">
      <c r="A194" s="281">
        <v>10567</v>
      </c>
      <c r="B194" s="282" t="s">
        <v>16632</v>
      </c>
      <c r="C194" s="283" t="s">
        <v>15480</v>
      </c>
      <c r="D194" s="284">
        <v>12.16</v>
      </c>
    </row>
    <row r="195" spans="1:4" ht="15" customHeight="1">
      <c r="A195" s="281">
        <v>4899</v>
      </c>
      <c r="B195" s="282" t="s">
        <v>16633</v>
      </c>
      <c r="C195" s="283" t="s">
        <v>15410</v>
      </c>
      <c r="D195" s="284">
        <v>2.73</v>
      </c>
    </row>
    <row r="196" spans="1:4" ht="15" customHeight="1">
      <c r="A196" s="281">
        <v>7327</v>
      </c>
      <c r="B196" s="282" t="s">
        <v>16634</v>
      </c>
      <c r="C196" s="283" t="s">
        <v>15405</v>
      </c>
      <c r="D196" s="284">
        <v>13500</v>
      </c>
    </row>
    <row r="197" spans="1:4" ht="15" customHeight="1">
      <c r="A197" s="281">
        <v>12048</v>
      </c>
      <c r="B197" s="282" t="s">
        <v>16635</v>
      </c>
      <c r="C197" s="283" t="s">
        <v>15405</v>
      </c>
      <c r="D197" s="284">
        <v>264334</v>
      </c>
    </row>
    <row r="198" spans="1:4" ht="15" customHeight="1">
      <c r="A198" s="281">
        <v>12049</v>
      </c>
      <c r="B198" s="282" t="s">
        <v>16636</v>
      </c>
      <c r="C198" s="283" t="s">
        <v>15405</v>
      </c>
      <c r="D198" s="284">
        <v>87234</v>
      </c>
    </row>
    <row r="199" spans="1:4" ht="15" customHeight="1">
      <c r="A199" s="281">
        <v>3428</v>
      </c>
      <c r="B199" s="282" t="s">
        <v>16637</v>
      </c>
      <c r="C199" s="283" t="s">
        <v>15405</v>
      </c>
      <c r="D199" s="284">
        <v>38.94</v>
      </c>
    </row>
    <row r="200" spans="1:4" ht="15" customHeight="1">
      <c r="A200" s="281">
        <v>7785</v>
      </c>
      <c r="B200" s="282" t="s">
        <v>16638</v>
      </c>
      <c r="C200" s="283" t="s">
        <v>15405</v>
      </c>
      <c r="D200" s="284">
        <v>7990</v>
      </c>
    </row>
    <row r="201" spans="1:4" ht="15" customHeight="1">
      <c r="A201" s="281">
        <v>7786</v>
      </c>
      <c r="B201" s="282" t="s">
        <v>16639</v>
      </c>
      <c r="C201" s="283" t="s">
        <v>15405</v>
      </c>
      <c r="D201" s="284">
        <v>10000</v>
      </c>
    </row>
    <row r="202" spans="1:4" ht="25.5" customHeight="1">
      <c r="A202" s="281">
        <v>7784</v>
      </c>
      <c r="B202" s="282" t="s">
        <v>16640</v>
      </c>
      <c r="C202" s="283" t="s">
        <v>15405</v>
      </c>
      <c r="D202" s="284">
        <v>179000</v>
      </c>
    </row>
    <row r="203" spans="1:4" ht="17.100000000000001" customHeight="1">
      <c r="A203" s="281">
        <v>9483</v>
      </c>
      <c r="B203" s="282" t="s">
        <v>15558</v>
      </c>
      <c r="C203" s="283" t="s">
        <v>15466</v>
      </c>
      <c r="D203" s="284">
        <v>0.5</v>
      </c>
    </row>
    <row r="204" spans="1:4" ht="15" customHeight="1">
      <c r="A204" s="281">
        <v>7905</v>
      </c>
      <c r="B204" s="282" t="s">
        <v>16641</v>
      </c>
      <c r="C204" s="283" t="s">
        <v>15405</v>
      </c>
      <c r="D204" s="284">
        <v>62.58</v>
      </c>
    </row>
    <row r="205" spans="1:4" ht="17.100000000000001" customHeight="1">
      <c r="A205" s="281">
        <v>8600</v>
      </c>
      <c r="B205" s="282" t="s">
        <v>16642</v>
      </c>
      <c r="C205" s="283" t="s">
        <v>15405</v>
      </c>
      <c r="D205" s="284">
        <v>1898.17</v>
      </c>
    </row>
    <row r="206" spans="1:4" ht="17.100000000000001" customHeight="1">
      <c r="A206" s="281">
        <v>9017</v>
      </c>
      <c r="B206" s="282" t="s">
        <v>15683</v>
      </c>
      <c r="C206" s="283" t="s">
        <v>15415</v>
      </c>
      <c r="D206" s="284">
        <v>260.05</v>
      </c>
    </row>
    <row r="207" spans="1:4" ht="17.100000000000001" customHeight="1">
      <c r="A207" s="281">
        <v>3339</v>
      </c>
      <c r="B207" s="282" t="s">
        <v>15584</v>
      </c>
      <c r="C207" s="283" t="s">
        <v>15415</v>
      </c>
      <c r="D207" s="284">
        <v>78.83</v>
      </c>
    </row>
    <row r="208" spans="1:4" ht="15" customHeight="1">
      <c r="A208" s="281">
        <v>902</v>
      </c>
      <c r="B208" s="282" t="s">
        <v>16643</v>
      </c>
      <c r="C208" s="283" t="s">
        <v>15405</v>
      </c>
      <c r="D208" s="284">
        <v>514.54</v>
      </c>
    </row>
    <row r="209" spans="1:5" ht="17.100000000000001" customHeight="1">
      <c r="A209" s="281">
        <v>11302</v>
      </c>
      <c r="B209" s="282" t="s">
        <v>15693</v>
      </c>
      <c r="C209" s="283" t="s">
        <v>15415</v>
      </c>
      <c r="D209" s="284">
        <v>607.45000000000005</v>
      </c>
    </row>
    <row r="210" spans="1:5" ht="15" customHeight="1">
      <c r="A210" s="281">
        <v>7938</v>
      </c>
      <c r="B210" s="282"/>
      <c r="C210" s="283" t="s">
        <v>15415</v>
      </c>
      <c r="D210" s="284">
        <v>692.33</v>
      </c>
    </row>
    <row r="211" spans="1:5" ht="15" customHeight="1">
      <c r="A211" s="281"/>
      <c r="B211" s="282" t="s">
        <v>16644</v>
      </c>
      <c r="C211" s="283"/>
      <c r="D211" s="284"/>
    </row>
    <row r="212" spans="1:5" ht="15" customHeight="1">
      <c r="A212" s="281">
        <v>7939</v>
      </c>
      <c r="B212" s="282" t="s">
        <v>16645</v>
      </c>
      <c r="C212" s="283" t="s">
        <v>15415</v>
      </c>
      <c r="D212" s="284">
        <v>636.76</v>
      </c>
    </row>
    <row r="213" spans="1:5" ht="15" customHeight="1">
      <c r="A213" s="281">
        <v>11292</v>
      </c>
      <c r="B213" s="282" t="s">
        <v>16646</v>
      </c>
      <c r="C213" s="283" t="s">
        <v>15415</v>
      </c>
      <c r="D213" s="284">
        <v>605.22</v>
      </c>
    </row>
    <row r="214" spans="1:5" ht="25.5" customHeight="1">
      <c r="A214" s="281">
        <v>7309</v>
      </c>
      <c r="B214" s="282" t="s">
        <v>16647</v>
      </c>
      <c r="C214" s="283" t="s">
        <v>15415</v>
      </c>
      <c r="D214" s="284">
        <v>652.4</v>
      </c>
    </row>
    <row r="215" spans="1:5" ht="17.100000000000001" customHeight="1">
      <c r="A215" s="281">
        <v>7260</v>
      </c>
      <c r="B215" s="282" t="s">
        <v>16648</v>
      </c>
      <c r="C215" s="283" t="s">
        <v>15415</v>
      </c>
      <c r="D215" s="284">
        <v>850.43</v>
      </c>
    </row>
    <row r="216" spans="1:5" ht="17.100000000000001" customHeight="1">
      <c r="A216" s="281">
        <v>3588</v>
      </c>
      <c r="B216" s="282" t="s">
        <v>16649</v>
      </c>
      <c r="C216" s="283" t="s">
        <v>15405</v>
      </c>
      <c r="D216" s="284">
        <v>189.2</v>
      </c>
    </row>
    <row r="217" spans="1:5" ht="25.5" customHeight="1">
      <c r="A217" s="281">
        <v>3587</v>
      </c>
      <c r="B217" s="282" t="s">
        <v>16650</v>
      </c>
      <c r="C217" s="283" t="s">
        <v>15405</v>
      </c>
      <c r="D217" s="284">
        <v>209.9</v>
      </c>
    </row>
    <row r="218" spans="1:5" ht="17.100000000000001" customHeight="1">
      <c r="A218" s="281">
        <v>3586</v>
      </c>
      <c r="B218" s="282" t="s">
        <v>16651</v>
      </c>
      <c r="C218" s="283" t="s">
        <v>15405</v>
      </c>
      <c r="D218" s="284">
        <v>74.900000000000006</v>
      </c>
    </row>
    <row r="219" spans="1:5" ht="17.100000000000001" customHeight="1">
      <c r="A219" s="281">
        <v>3585</v>
      </c>
      <c r="B219" s="282" t="s">
        <v>16652</v>
      </c>
      <c r="C219" s="283" t="s">
        <v>15405</v>
      </c>
      <c r="D219" s="284">
        <v>139.9</v>
      </c>
    </row>
    <row r="220" spans="1:5" ht="17.100000000000001" customHeight="1">
      <c r="A220" s="281">
        <v>3571</v>
      </c>
      <c r="B220" s="282" t="s">
        <v>16653</v>
      </c>
      <c r="C220" s="283" t="s">
        <v>15405</v>
      </c>
      <c r="D220" s="284">
        <v>99.9</v>
      </c>
    </row>
    <row r="221" spans="1:5" ht="17.100000000000001" customHeight="1">
      <c r="A221" s="281">
        <v>11870</v>
      </c>
      <c r="B221" s="282" t="s">
        <v>16654</v>
      </c>
      <c r="C221" s="283" t="s">
        <v>15415</v>
      </c>
      <c r="D221" s="284">
        <v>4.3099999999999996</v>
      </c>
      <c r="E221" s="306"/>
    </row>
    <row r="222" spans="1:5" ht="17.100000000000001" customHeight="1">
      <c r="A222" s="281">
        <v>12729</v>
      </c>
      <c r="B222" s="282" t="s">
        <v>55492</v>
      </c>
      <c r="C222" s="283" t="s">
        <v>15415</v>
      </c>
      <c r="D222" s="284">
        <v>120.75</v>
      </c>
    </row>
    <row r="223" spans="1:5" ht="17.100000000000001" customHeight="1">
      <c r="A223" s="281">
        <v>12728</v>
      </c>
      <c r="B223" s="282" t="s">
        <v>55493</v>
      </c>
      <c r="C223" s="283" t="s">
        <v>15415</v>
      </c>
      <c r="D223" s="284">
        <v>133.66999999999999</v>
      </c>
      <c r="E223" s="306"/>
    </row>
    <row r="224" spans="1:5" ht="15" customHeight="1">
      <c r="A224" s="281">
        <v>11571</v>
      </c>
      <c r="B224" s="282" t="s">
        <v>15612</v>
      </c>
      <c r="C224" s="283" t="s">
        <v>15405</v>
      </c>
      <c r="D224" s="284">
        <v>304.02999999999997</v>
      </c>
    </row>
    <row r="225" spans="1:4" ht="15" customHeight="1">
      <c r="A225" s="281">
        <v>4430</v>
      </c>
      <c r="B225" s="282" t="s">
        <v>16655</v>
      </c>
      <c r="C225" s="283" t="s">
        <v>15415</v>
      </c>
      <c r="D225" s="284">
        <v>130</v>
      </c>
    </row>
    <row r="226" spans="1:4" ht="15" customHeight="1">
      <c r="A226" s="281">
        <v>10326</v>
      </c>
      <c r="B226" s="282" t="s">
        <v>16656</v>
      </c>
      <c r="C226" s="283" t="s">
        <v>15415</v>
      </c>
      <c r="D226" s="284">
        <v>16.73</v>
      </c>
    </row>
    <row r="227" spans="1:4" ht="15" customHeight="1">
      <c r="A227" s="281">
        <v>4808</v>
      </c>
      <c r="B227" s="282" t="s">
        <v>16657</v>
      </c>
      <c r="C227" s="283" t="s">
        <v>15415</v>
      </c>
      <c r="D227" s="284">
        <v>69.45</v>
      </c>
    </row>
    <row r="228" spans="1:4" ht="17.100000000000001" customHeight="1">
      <c r="A228" s="281">
        <v>8957</v>
      </c>
      <c r="B228" s="282" t="s">
        <v>16658</v>
      </c>
      <c r="C228" s="283" t="s">
        <v>15415</v>
      </c>
      <c r="D228" s="284">
        <v>80.569999999999993</v>
      </c>
    </row>
    <row r="229" spans="1:4" ht="15" customHeight="1">
      <c r="A229" s="281">
        <v>13705</v>
      </c>
      <c r="B229" s="282" t="s">
        <v>16659</v>
      </c>
      <c r="C229" s="283" t="s">
        <v>15415</v>
      </c>
      <c r="D229" s="284">
        <v>239.69</v>
      </c>
    </row>
    <row r="230" spans="1:4" ht="15" customHeight="1">
      <c r="A230" s="281">
        <v>2980</v>
      </c>
      <c r="B230" s="282" t="s">
        <v>16660</v>
      </c>
      <c r="C230" s="283" t="s">
        <v>15415</v>
      </c>
      <c r="D230" s="284">
        <v>13.25</v>
      </c>
    </row>
    <row r="231" spans="1:4" ht="15" customHeight="1">
      <c r="A231" s="281">
        <v>6986</v>
      </c>
      <c r="B231" s="282" t="s">
        <v>15722</v>
      </c>
      <c r="C231" s="283" t="s">
        <v>15405</v>
      </c>
      <c r="D231" s="284">
        <v>46</v>
      </c>
    </row>
    <row r="232" spans="1:4" ht="15" customHeight="1">
      <c r="A232" s="281">
        <v>6984</v>
      </c>
      <c r="B232" s="282" t="s">
        <v>15723</v>
      </c>
      <c r="C232" s="283" t="s">
        <v>15405</v>
      </c>
      <c r="D232" s="284">
        <v>38</v>
      </c>
    </row>
    <row r="233" spans="1:4" ht="15" customHeight="1">
      <c r="A233" s="281">
        <v>6985</v>
      </c>
      <c r="B233" s="282" t="s">
        <v>15724</v>
      </c>
      <c r="C233" s="283" t="s">
        <v>15405</v>
      </c>
      <c r="D233" s="284">
        <v>41</v>
      </c>
    </row>
    <row r="234" spans="1:4" ht="15" customHeight="1">
      <c r="A234" s="281">
        <v>4306</v>
      </c>
      <c r="B234" s="282" t="s">
        <v>32543</v>
      </c>
      <c r="C234" s="283" t="s">
        <v>15415</v>
      </c>
      <c r="D234" s="284">
        <v>30.57</v>
      </c>
    </row>
    <row r="235" spans="1:4" ht="17.100000000000001" customHeight="1">
      <c r="A235" s="281">
        <v>4307</v>
      </c>
      <c r="B235" s="282" t="s">
        <v>32544</v>
      </c>
      <c r="C235" s="283" t="s">
        <v>15415</v>
      </c>
      <c r="D235" s="284">
        <v>52</v>
      </c>
    </row>
    <row r="236" spans="1:4" ht="17.100000000000001" customHeight="1">
      <c r="A236" s="281">
        <v>2738</v>
      </c>
      <c r="B236" s="282" t="s">
        <v>32545</v>
      </c>
      <c r="C236" s="283" t="s">
        <v>15415</v>
      </c>
      <c r="D236" s="284">
        <v>40.74</v>
      </c>
    </row>
    <row r="237" spans="1:4" ht="17.100000000000001" customHeight="1">
      <c r="A237" s="281">
        <v>2739</v>
      </c>
      <c r="B237" s="282" t="s">
        <v>32546</v>
      </c>
      <c r="C237" s="283" t="s">
        <v>15415</v>
      </c>
      <c r="D237" s="284">
        <v>58</v>
      </c>
    </row>
    <row r="238" spans="1:4" ht="15" customHeight="1">
      <c r="A238" s="281">
        <v>3309</v>
      </c>
      <c r="B238" s="282" t="s">
        <v>16661</v>
      </c>
      <c r="C238" s="283" t="s">
        <v>15405</v>
      </c>
      <c r="D238" s="284">
        <v>1.6</v>
      </c>
    </row>
    <row r="239" spans="1:4" ht="15" customHeight="1">
      <c r="A239" s="281">
        <v>13879</v>
      </c>
      <c r="B239" s="282" t="s">
        <v>32762</v>
      </c>
      <c r="C239" s="283" t="s">
        <v>15405</v>
      </c>
      <c r="D239" s="284">
        <v>774.89</v>
      </c>
    </row>
    <row r="240" spans="1:4" ht="15" customHeight="1">
      <c r="A240" s="281">
        <v>12966</v>
      </c>
      <c r="B240" s="282" t="s">
        <v>16662</v>
      </c>
      <c r="C240" s="283" t="s">
        <v>15405</v>
      </c>
      <c r="D240" s="284">
        <v>164.98</v>
      </c>
    </row>
    <row r="241" spans="1:5" ht="15" customHeight="1">
      <c r="A241" s="281">
        <v>9408</v>
      </c>
      <c r="B241" s="282" t="s">
        <v>16663</v>
      </c>
      <c r="C241" s="283" t="s">
        <v>15405</v>
      </c>
      <c r="D241" s="284">
        <v>479.9</v>
      </c>
    </row>
    <row r="242" spans="1:5" ht="15" customHeight="1">
      <c r="A242" s="281">
        <v>12967</v>
      </c>
      <c r="B242" s="282" t="s">
        <v>16664</v>
      </c>
      <c r="C242" s="283" t="s">
        <v>15559</v>
      </c>
      <c r="D242" s="284">
        <v>374.38</v>
      </c>
      <c r="E242" s="306"/>
    </row>
    <row r="243" spans="1:5" ht="17.100000000000001" customHeight="1">
      <c r="A243" s="281">
        <v>13880</v>
      </c>
      <c r="B243" s="282" t="s">
        <v>16664</v>
      </c>
      <c r="C243" s="283" t="s">
        <v>15405</v>
      </c>
      <c r="D243" s="284">
        <v>186.77</v>
      </c>
    </row>
    <row r="244" spans="1:5" ht="17.100000000000001" customHeight="1">
      <c r="A244" s="281">
        <v>9407</v>
      </c>
      <c r="B244" s="282" t="s">
        <v>16665</v>
      </c>
      <c r="C244" s="283" t="s">
        <v>15405</v>
      </c>
      <c r="D244" s="284">
        <v>129.65</v>
      </c>
      <c r="E244" s="306"/>
    </row>
    <row r="245" spans="1:5" ht="17.100000000000001" customHeight="1">
      <c r="A245" s="281">
        <v>2062</v>
      </c>
      <c r="B245" s="282" t="s">
        <v>16666</v>
      </c>
      <c r="C245" s="283" t="s">
        <v>15405</v>
      </c>
      <c r="D245" s="284">
        <v>223.25</v>
      </c>
    </row>
    <row r="246" spans="1:5" ht="17.100000000000001" customHeight="1">
      <c r="A246" s="281">
        <v>13875</v>
      </c>
      <c r="B246" s="282" t="s">
        <v>32763</v>
      </c>
      <c r="C246" s="283" t="s">
        <v>15405</v>
      </c>
      <c r="D246" s="284">
        <v>147.22999999999999</v>
      </c>
    </row>
    <row r="247" spans="1:5" ht="17.100000000000001" customHeight="1">
      <c r="A247" s="281">
        <v>13876</v>
      </c>
      <c r="B247" s="282" t="s">
        <v>32764</v>
      </c>
      <c r="C247" s="283" t="s">
        <v>15405</v>
      </c>
      <c r="D247" s="284">
        <v>289.89999999999998</v>
      </c>
    </row>
    <row r="248" spans="1:5" ht="17.100000000000001" customHeight="1">
      <c r="A248" s="281">
        <v>13877</v>
      </c>
      <c r="B248" s="282" t="s">
        <v>32765</v>
      </c>
      <c r="C248" s="283" t="s">
        <v>15405</v>
      </c>
      <c r="D248" s="284">
        <v>214.9</v>
      </c>
    </row>
    <row r="249" spans="1:5" ht="17.100000000000001" customHeight="1">
      <c r="A249" s="281">
        <v>13878</v>
      </c>
      <c r="B249" s="282" t="s">
        <v>32766</v>
      </c>
      <c r="C249" s="283" t="s">
        <v>15405</v>
      </c>
      <c r="D249" s="284">
        <v>182.66</v>
      </c>
    </row>
    <row r="250" spans="1:5" ht="17.100000000000001" customHeight="1">
      <c r="A250" s="281">
        <v>8801</v>
      </c>
      <c r="B250" s="282" t="s">
        <v>16667</v>
      </c>
      <c r="C250" s="283" t="s">
        <v>15415</v>
      </c>
      <c r="D250" s="284">
        <v>86.12</v>
      </c>
      <c r="E250" s="306"/>
    </row>
    <row r="251" spans="1:5" ht="17.100000000000001" customHeight="1">
      <c r="A251" s="281">
        <v>13476</v>
      </c>
      <c r="B251" s="282" t="s">
        <v>16323</v>
      </c>
      <c r="C251" s="283" t="s">
        <v>15405</v>
      </c>
      <c r="D251" s="284">
        <v>1697.46</v>
      </c>
      <c r="E251" s="306"/>
    </row>
    <row r="252" spans="1:5" ht="17.100000000000001" customHeight="1">
      <c r="A252" s="281">
        <v>576</v>
      </c>
      <c r="B252" s="282" t="s">
        <v>16668</v>
      </c>
      <c r="C252" s="283" t="s">
        <v>15407</v>
      </c>
      <c r="D252" s="284">
        <v>229.43</v>
      </c>
      <c r="E252" s="306"/>
    </row>
    <row r="253" spans="1:5" ht="17.100000000000001" customHeight="1">
      <c r="A253" s="281">
        <v>8556</v>
      </c>
      <c r="B253" s="282" t="s">
        <v>16669</v>
      </c>
      <c r="C253" s="283" t="s">
        <v>15405</v>
      </c>
      <c r="D253" s="284">
        <v>1822.66</v>
      </c>
      <c r="E253" s="306"/>
    </row>
    <row r="254" spans="1:5" ht="17.100000000000001" customHeight="1">
      <c r="A254" s="281">
        <v>7645</v>
      </c>
      <c r="B254" s="282" t="s">
        <v>16670</v>
      </c>
      <c r="C254" s="283" t="s">
        <v>15405</v>
      </c>
      <c r="D254" s="284">
        <v>216.97</v>
      </c>
    </row>
    <row r="255" spans="1:5" ht="15" customHeight="1">
      <c r="A255" s="12">
        <v>2620</v>
      </c>
      <c r="B255" s="12" t="s">
        <v>16671</v>
      </c>
      <c r="C255" s="12" t="s">
        <v>15405</v>
      </c>
      <c r="D255" s="284">
        <v>117.89</v>
      </c>
    </row>
    <row r="256" spans="1:5" ht="25.5" customHeight="1">
      <c r="A256" s="281">
        <v>7550</v>
      </c>
      <c r="B256" s="282" t="s">
        <v>16672</v>
      </c>
      <c r="C256" s="283" t="s">
        <v>15405</v>
      </c>
      <c r="D256" s="12">
        <v>188.68</v>
      </c>
    </row>
    <row r="257" spans="1:5" ht="15" customHeight="1">
      <c r="A257" s="281">
        <v>7647</v>
      </c>
      <c r="B257" s="282" t="s">
        <v>16673</v>
      </c>
      <c r="C257" s="283" t="s">
        <v>15405</v>
      </c>
      <c r="D257" s="284">
        <v>212.24</v>
      </c>
    </row>
    <row r="258" spans="1:5" ht="15" customHeight="1">
      <c r="A258" s="281">
        <v>7646</v>
      </c>
      <c r="B258" s="282" t="s">
        <v>16674</v>
      </c>
      <c r="C258" s="283" t="s">
        <v>15405</v>
      </c>
      <c r="D258" s="284">
        <v>235.73</v>
      </c>
    </row>
    <row r="259" spans="1:5" ht="15" customHeight="1">
      <c r="A259" s="281">
        <v>4875</v>
      </c>
      <c r="B259" s="282" t="s">
        <v>16675</v>
      </c>
      <c r="C259" s="283" t="s">
        <v>15405</v>
      </c>
      <c r="D259" s="284">
        <v>70.73</v>
      </c>
    </row>
    <row r="260" spans="1:5" ht="15" customHeight="1">
      <c r="A260" s="281">
        <v>4876</v>
      </c>
      <c r="B260" s="282" t="s">
        <v>16676</v>
      </c>
      <c r="C260" s="283" t="s">
        <v>15405</v>
      </c>
      <c r="D260" s="284">
        <v>97.71</v>
      </c>
    </row>
    <row r="261" spans="1:5" ht="15" customHeight="1">
      <c r="A261" s="281">
        <v>7648</v>
      </c>
      <c r="B261" s="282" t="s">
        <v>16677</v>
      </c>
      <c r="C261" s="283" t="s">
        <v>15405</v>
      </c>
      <c r="D261" s="284">
        <v>97.71</v>
      </c>
    </row>
    <row r="262" spans="1:5" ht="15" customHeight="1">
      <c r="A262" s="281">
        <v>1328</v>
      </c>
      <c r="B262" s="282" t="s">
        <v>16678</v>
      </c>
      <c r="C262" s="283" t="s">
        <v>15405</v>
      </c>
      <c r="D262" s="284">
        <v>135.61000000000001</v>
      </c>
    </row>
    <row r="263" spans="1:5" ht="15" customHeight="1">
      <c r="A263" s="281">
        <v>7650</v>
      </c>
      <c r="B263" s="282" t="s">
        <v>16679</v>
      </c>
      <c r="C263" s="283" t="s">
        <v>15405</v>
      </c>
      <c r="D263" s="284">
        <v>216.97</v>
      </c>
    </row>
    <row r="264" spans="1:5" ht="15" customHeight="1">
      <c r="A264" s="281">
        <v>7655</v>
      </c>
      <c r="B264" s="282" t="s">
        <v>16680</v>
      </c>
      <c r="C264" s="283" t="s">
        <v>15405</v>
      </c>
      <c r="D264" s="284">
        <v>244.12</v>
      </c>
    </row>
    <row r="265" spans="1:5" ht="15" customHeight="1">
      <c r="A265" s="281">
        <v>7653</v>
      </c>
      <c r="B265" s="282" t="s">
        <v>16681</v>
      </c>
      <c r="C265" s="283" t="s">
        <v>15405</v>
      </c>
      <c r="D265" s="284">
        <v>271.22000000000003</v>
      </c>
    </row>
    <row r="266" spans="1:5" ht="15" customHeight="1">
      <c r="A266" s="281">
        <v>12896</v>
      </c>
      <c r="B266" s="282" t="s">
        <v>16682</v>
      </c>
      <c r="C266" s="283" t="s">
        <v>15405</v>
      </c>
      <c r="D266" s="284">
        <v>47.14</v>
      </c>
      <c r="E266" s="306"/>
    </row>
    <row r="267" spans="1:5" ht="15" customHeight="1">
      <c r="A267" s="281">
        <v>2948</v>
      </c>
      <c r="B267" s="282" t="s">
        <v>16683</v>
      </c>
      <c r="C267" s="283" t="s">
        <v>15405</v>
      </c>
      <c r="D267" s="284">
        <v>6.63</v>
      </c>
      <c r="E267" s="306"/>
    </row>
    <row r="268" spans="1:5" ht="15" customHeight="1">
      <c r="A268" s="281">
        <v>11050</v>
      </c>
      <c r="B268" s="282" t="s">
        <v>16684</v>
      </c>
      <c r="C268" s="283" t="s">
        <v>15405</v>
      </c>
      <c r="D268" s="284">
        <v>1.03</v>
      </c>
    </row>
    <row r="269" spans="1:5" ht="15" customHeight="1">
      <c r="A269" s="281">
        <v>3381</v>
      </c>
      <c r="B269" s="282" t="s">
        <v>16685</v>
      </c>
      <c r="C269" s="283" t="s">
        <v>15405</v>
      </c>
      <c r="D269" s="284">
        <v>12.52</v>
      </c>
    </row>
    <row r="270" spans="1:5" ht="15" customHeight="1">
      <c r="A270" s="281">
        <v>3302</v>
      </c>
      <c r="B270" s="282" t="s">
        <v>16686</v>
      </c>
      <c r="C270" s="283" t="s">
        <v>15405</v>
      </c>
      <c r="D270" s="284">
        <v>1.93</v>
      </c>
    </row>
    <row r="271" spans="1:5" ht="15" customHeight="1">
      <c r="A271" s="281">
        <v>12428</v>
      </c>
      <c r="B271" s="282" t="s">
        <v>16687</v>
      </c>
      <c r="C271" s="283" t="s">
        <v>15405</v>
      </c>
      <c r="D271" s="284">
        <v>0.6</v>
      </c>
    </row>
    <row r="272" spans="1:5" ht="15" customHeight="1">
      <c r="A272" s="281">
        <v>7861</v>
      </c>
      <c r="B272" s="282" t="s">
        <v>16688</v>
      </c>
      <c r="C272" s="283" t="s">
        <v>15405</v>
      </c>
      <c r="D272" s="284">
        <v>1.1200000000000001</v>
      </c>
    </row>
    <row r="273" spans="1:5" ht="15" customHeight="1">
      <c r="A273" s="281">
        <v>7860</v>
      </c>
      <c r="B273" s="282" t="s">
        <v>16689</v>
      </c>
      <c r="C273" s="283" t="s">
        <v>15405</v>
      </c>
      <c r="D273" s="284">
        <v>0.44</v>
      </c>
    </row>
    <row r="274" spans="1:5" ht="15" customHeight="1">
      <c r="A274" s="281">
        <v>2511</v>
      </c>
      <c r="B274" s="282" t="s">
        <v>16690</v>
      </c>
      <c r="C274" s="283" t="s">
        <v>15415</v>
      </c>
      <c r="D274" s="284">
        <v>19.96</v>
      </c>
    </row>
    <row r="275" spans="1:5" ht="17.100000000000001" customHeight="1">
      <c r="A275" s="281">
        <v>2984</v>
      </c>
      <c r="B275" s="282" t="s">
        <v>16691</v>
      </c>
      <c r="C275" s="283" t="s">
        <v>15407</v>
      </c>
      <c r="D275" s="284">
        <v>163.57</v>
      </c>
    </row>
    <row r="276" spans="1:5" ht="15" customHeight="1">
      <c r="A276" s="281">
        <v>11725</v>
      </c>
      <c r="B276" s="282" t="s">
        <v>16692</v>
      </c>
      <c r="C276" s="283" t="s">
        <v>15405</v>
      </c>
      <c r="D276" s="284">
        <v>181.27</v>
      </c>
    </row>
    <row r="277" spans="1:5" ht="15" customHeight="1">
      <c r="A277" s="281">
        <v>2899</v>
      </c>
      <c r="B277" s="282" t="s">
        <v>16318</v>
      </c>
      <c r="C277" s="283" t="s">
        <v>15405</v>
      </c>
      <c r="D277" s="284">
        <v>119.9</v>
      </c>
    </row>
    <row r="278" spans="1:5" ht="15" customHeight="1">
      <c r="A278" s="281">
        <v>4880</v>
      </c>
      <c r="B278" s="282" t="s">
        <v>16319</v>
      </c>
      <c r="C278" s="283" t="s">
        <v>15405</v>
      </c>
      <c r="D278" s="284">
        <v>180.89</v>
      </c>
    </row>
    <row r="279" spans="1:5" ht="15" customHeight="1">
      <c r="A279" s="281">
        <v>9844</v>
      </c>
      <c r="B279" s="282" t="s">
        <v>16320</v>
      </c>
      <c r="C279" s="283" t="s">
        <v>15405</v>
      </c>
      <c r="D279" s="284">
        <v>539.9</v>
      </c>
    </row>
    <row r="280" spans="1:5" ht="15" customHeight="1">
      <c r="A280" s="281">
        <v>9843</v>
      </c>
      <c r="B280" s="282" t="s">
        <v>16321</v>
      </c>
      <c r="C280" s="283" t="s">
        <v>15405</v>
      </c>
      <c r="D280" s="284">
        <v>124.08</v>
      </c>
      <c r="E280" s="306"/>
    </row>
    <row r="281" spans="1:5" ht="17.100000000000001" customHeight="1">
      <c r="A281" s="281">
        <v>2901</v>
      </c>
      <c r="B281" s="282" t="s">
        <v>16331</v>
      </c>
      <c r="C281" s="283" t="s">
        <v>15405</v>
      </c>
      <c r="D281" s="284">
        <v>419.14</v>
      </c>
    </row>
    <row r="282" spans="1:5" ht="15" customHeight="1">
      <c r="A282" s="281">
        <v>2897</v>
      </c>
      <c r="B282" s="282" t="s">
        <v>16693</v>
      </c>
      <c r="C282" s="283" t="s">
        <v>15405</v>
      </c>
      <c r="D282" s="284">
        <v>39.96</v>
      </c>
    </row>
    <row r="283" spans="1:5" ht="15" customHeight="1">
      <c r="A283" s="281">
        <v>7267</v>
      </c>
      <c r="B283" s="282" t="s">
        <v>16694</v>
      </c>
      <c r="C283" s="283" t="s">
        <v>15405</v>
      </c>
      <c r="D283" s="284">
        <v>16.95</v>
      </c>
    </row>
    <row r="284" spans="1:5" ht="15" customHeight="1">
      <c r="A284" s="281">
        <v>7269</v>
      </c>
      <c r="B284" s="282" t="s">
        <v>16695</v>
      </c>
      <c r="C284" s="283" t="s">
        <v>15405</v>
      </c>
      <c r="D284" s="284">
        <v>12.09</v>
      </c>
    </row>
    <row r="285" spans="1:5" ht="15" customHeight="1">
      <c r="A285" s="281">
        <v>9760</v>
      </c>
      <c r="B285" s="282" t="s">
        <v>16298</v>
      </c>
      <c r="C285" s="283" t="s">
        <v>15405</v>
      </c>
      <c r="D285" s="284">
        <v>8.4499999999999993</v>
      </c>
    </row>
    <row r="286" spans="1:5" ht="15" customHeight="1">
      <c r="A286" s="281">
        <v>11092</v>
      </c>
      <c r="B286" s="282" t="s">
        <v>16299</v>
      </c>
      <c r="C286" s="283" t="s">
        <v>15405</v>
      </c>
      <c r="D286" s="284">
        <v>4.41</v>
      </c>
      <c r="E286" s="306"/>
    </row>
    <row r="287" spans="1:5" ht="15" customHeight="1">
      <c r="A287" s="281">
        <v>13230</v>
      </c>
      <c r="B287" s="282" t="s">
        <v>16346</v>
      </c>
      <c r="C287" s="283" t="s">
        <v>15405</v>
      </c>
      <c r="D287" s="284">
        <v>326.76</v>
      </c>
      <c r="E287" s="306"/>
    </row>
    <row r="288" spans="1:5" ht="15" customHeight="1">
      <c r="A288" s="281">
        <v>2900</v>
      </c>
      <c r="B288" s="282" t="s">
        <v>16348</v>
      </c>
      <c r="C288" s="283" t="s">
        <v>15405</v>
      </c>
      <c r="D288" s="284">
        <v>139</v>
      </c>
    </row>
    <row r="289" spans="1:5" ht="17.100000000000001" customHeight="1">
      <c r="A289" s="281">
        <v>4879</v>
      </c>
      <c r="B289" s="282" t="s">
        <v>16349</v>
      </c>
      <c r="C289" s="283" t="s">
        <v>15405</v>
      </c>
      <c r="D289" s="284">
        <v>307.44</v>
      </c>
      <c r="E289" s="306"/>
    </row>
    <row r="290" spans="1:5" ht="15" customHeight="1">
      <c r="A290" s="281">
        <v>1841</v>
      </c>
      <c r="B290" s="282" t="s">
        <v>16696</v>
      </c>
      <c r="C290" s="283" t="s">
        <v>15405</v>
      </c>
      <c r="D290" s="284">
        <v>74.09</v>
      </c>
      <c r="E290" s="306"/>
    </row>
    <row r="291" spans="1:5" ht="15" customHeight="1">
      <c r="A291" s="281">
        <v>4881</v>
      </c>
      <c r="B291" s="282" t="s">
        <v>16351</v>
      </c>
      <c r="C291" s="283" t="s">
        <v>15405</v>
      </c>
      <c r="D291" s="284">
        <v>473.4</v>
      </c>
      <c r="E291" s="306"/>
    </row>
    <row r="292" spans="1:5" ht="15" customHeight="1">
      <c r="A292" s="281">
        <v>1842</v>
      </c>
      <c r="B292" s="282" t="s">
        <v>16697</v>
      </c>
      <c r="C292" s="283" t="s">
        <v>15405</v>
      </c>
      <c r="D292" s="284">
        <v>107.1</v>
      </c>
      <c r="E292" s="306"/>
    </row>
    <row r="293" spans="1:5" ht="15" customHeight="1">
      <c r="A293" s="281">
        <v>4882</v>
      </c>
      <c r="B293" s="282" t="s">
        <v>16698</v>
      </c>
      <c r="C293" s="283" t="s">
        <v>15405</v>
      </c>
      <c r="D293" s="284">
        <v>401.69</v>
      </c>
      <c r="E293" s="306"/>
    </row>
    <row r="294" spans="1:5" ht="15" customHeight="1">
      <c r="A294" s="281">
        <v>13988</v>
      </c>
      <c r="B294" s="282" t="s">
        <v>55494</v>
      </c>
      <c r="C294" s="283" t="s">
        <v>15405</v>
      </c>
      <c r="D294" s="284">
        <v>1283.05</v>
      </c>
    </row>
    <row r="295" spans="1:5" ht="15" customHeight="1">
      <c r="A295" s="281">
        <v>8624</v>
      </c>
      <c r="B295" s="282" t="s">
        <v>16699</v>
      </c>
      <c r="C295" s="283" t="s">
        <v>15415</v>
      </c>
      <c r="D295" s="284">
        <v>1038.26</v>
      </c>
    </row>
    <row r="296" spans="1:5" ht="15" customHeight="1">
      <c r="A296" s="281">
        <v>11374</v>
      </c>
      <c r="B296" s="282" t="s">
        <v>16700</v>
      </c>
      <c r="C296" s="283" t="s">
        <v>15405</v>
      </c>
      <c r="D296" s="284">
        <v>528.64</v>
      </c>
    </row>
    <row r="297" spans="1:5" ht="15" customHeight="1">
      <c r="A297" s="281">
        <v>10120</v>
      </c>
      <c r="B297" s="282" t="s">
        <v>16701</v>
      </c>
      <c r="C297" s="283" t="s">
        <v>15405</v>
      </c>
      <c r="D297" s="284">
        <v>2772.74</v>
      </c>
      <c r="E297" s="306"/>
    </row>
    <row r="298" spans="1:5" ht="15" customHeight="1">
      <c r="A298" s="281">
        <v>10121</v>
      </c>
      <c r="B298" s="282" t="s">
        <v>16702</v>
      </c>
      <c r="C298" s="283" t="s">
        <v>15405</v>
      </c>
      <c r="D298" s="284">
        <v>2892.28</v>
      </c>
    </row>
    <row r="299" spans="1:5" ht="15" customHeight="1">
      <c r="A299" s="281">
        <v>10122</v>
      </c>
      <c r="B299" s="282" t="s">
        <v>16703</v>
      </c>
      <c r="C299" s="283" t="s">
        <v>15405</v>
      </c>
      <c r="D299" s="284">
        <v>2936.05</v>
      </c>
      <c r="E299" s="306"/>
    </row>
    <row r="300" spans="1:5" ht="15" customHeight="1">
      <c r="A300" s="281">
        <v>11387</v>
      </c>
      <c r="B300" s="282" t="s">
        <v>16704</v>
      </c>
      <c r="C300" s="283" t="s">
        <v>15405</v>
      </c>
      <c r="D300" s="284">
        <v>3800.89</v>
      </c>
    </row>
    <row r="301" spans="1:5" ht="15" customHeight="1">
      <c r="A301" s="281">
        <v>6855</v>
      </c>
      <c r="B301" s="282" t="s">
        <v>16705</v>
      </c>
      <c r="C301" s="283" t="s">
        <v>15405</v>
      </c>
      <c r="D301" s="284">
        <v>463.29</v>
      </c>
      <c r="E301" s="306"/>
    </row>
    <row r="302" spans="1:5" ht="15" customHeight="1">
      <c r="A302" s="281">
        <v>715</v>
      </c>
      <c r="B302" s="282" t="s">
        <v>16706</v>
      </c>
      <c r="C302" s="283" t="s">
        <v>15405</v>
      </c>
      <c r="D302" s="284">
        <v>132.55000000000001</v>
      </c>
    </row>
    <row r="303" spans="1:5" ht="17.100000000000001" customHeight="1">
      <c r="A303" s="281">
        <v>716</v>
      </c>
      <c r="B303" s="282" t="s">
        <v>16707</v>
      </c>
      <c r="C303" s="283" t="s">
        <v>15405</v>
      </c>
      <c r="D303" s="284">
        <v>390.65</v>
      </c>
      <c r="E303" s="306"/>
    </row>
    <row r="304" spans="1:5" ht="17.100000000000001" customHeight="1">
      <c r="A304" s="281">
        <v>6755</v>
      </c>
      <c r="B304" s="282" t="s">
        <v>16708</v>
      </c>
      <c r="C304" s="283" t="s">
        <v>15405</v>
      </c>
      <c r="D304" s="284">
        <v>989.28</v>
      </c>
    </row>
    <row r="305" spans="1:5" ht="17.100000000000001" customHeight="1">
      <c r="A305" s="281">
        <v>10898</v>
      </c>
      <c r="B305" s="282" t="s">
        <v>16709</v>
      </c>
      <c r="C305" s="283" t="s">
        <v>15405</v>
      </c>
      <c r="D305" s="284">
        <v>110.02</v>
      </c>
    </row>
    <row r="306" spans="1:5" ht="17.100000000000001" customHeight="1">
      <c r="A306" s="281">
        <v>11375</v>
      </c>
      <c r="B306" s="282" t="s">
        <v>16710</v>
      </c>
      <c r="C306" s="283" t="s">
        <v>15405</v>
      </c>
      <c r="D306" s="284">
        <v>153.02000000000001</v>
      </c>
    </row>
    <row r="307" spans="1:5" ht="17.100000000000001" customHeight="1">
      <c r="A307" s="281">
        <v>11376</v>
      </c>
      <c r="B307" s="282" t="s">
        <v>16711</v>
      </c>
      <c r="C307" s="283" t="s">
        <v>15405</v>
      </c>
      <c r="D307" s="284">
        <v>108.35</v>
      </c>
    </row>
    <row r="308" spans="1:5" ht="15" customHeight="1">
      <c r="A308" s="281">
        <v>13328</v>
      </c>
      <c r="B308" s="282" t="s">
        <v>16712</v>
      </c>
      <c r="C308" s="283" t="s">
        <v>15405</v>
      </c>
      <c r="D308" s="284">
        <v>255.3</v>
      </c>
    </row>
    <row r="309" spans="1:5" ht="15" customHeight="1">
      <c r="A309" s="281">
        <v>13963</v>
      </c>
      <c r="B309" s="282" t="s">
        <v>54603</v>
      </c>
      <c r="C309" s="283" t="s">
        <v>15405</v>
      </c>
      <c r="D309" s="284">
        <v>1295.1400000000001</v>
      </c>
    </row>
    <row r="310" spans="1:5" ht="15" customHeight="1">
      <c r="A310" s="281">
        <v>3869</v>
      </c>
      <c r="B310" s="12" t="s">
        <v>16713</v>
      </c>
      <c r="C310" s="283" t="s">
        <v>15405</v>
      </c>
      <c r="D310" s="284">
        <v>1743.59</v>
      </c>
      <c r="E310" s="306"/>
    </row>
    <row r="311" spans="1:5" ht="15" customHeight="1">
      <c r="A311" s="12">
        <v>10060</v>
      </c>
      <c r="B311" s="282" t="s">
        <v>16714</v>
      </c>
      <c r="C311" s="12" t="s">
        <v>15405</v>
      </c>
      <c r="D311" s="12">
        <v>519</v>
      </c>
    </row>
    <row r="312" spans="1:5" ht="15" customHeight="1">
      <c r="A312" s="281">
        <v>8295</v>
      </c>
      <c r="B312" s="282" t="s">
        <v>16715</v>
      </c>
      <c r="C312" s="283" t="s">
        <v>15405</v>
      </c>
      <c r="D312" s="284">
        <v>747.86</v>
      </c>
    </row>
    <row r="313" spans="1:5" ht="15" customHeight="1">
      <c r="A313" s="281">
        <v>13989</v>
      </c>
      <c r="B313" s="282" t="s">
        <v>55459</v>
      </c>
      <c r="C313" s="283" t="s">
        <v>15405</v>
      </c>
      <c r="D313" s="284">
        <v>2117.92</v>
      </c>
    </row>
    <row r="314" spans="1:5" ht="15" customHeight="1">
      <c r="A314" s="281">
        <v>8515</v>
      </c>
      <c r="B314" s="282" t="s">
        <v>16716</v>
      </c>
      <c r="C314" s="283" t="s">
        <v>15405</v>
      </c>
      <c r="D314" s="284">
        <v>3955.44</v>
      </c>
    </row>
    <row r="315" spans="1:5" ht="15" customHeight="1">
      <c r="A315" s="281">
        <v>10861</v>
      </c>
      <c r="B315" s="282" t="s">
        <v>16717</v>
      </c>
      <c r="C315" s="283" t="s">
        <v>15405</v>
      </c>
      <c r="D315" s="284">
        <v>5277.31</v>
      </c>
      <c r="E315" s="306"/>
    </row>
    <row r="316" spans="1:5" ht="15" customHeight="1">
      <c r="A316" s="281">
        <v>12906</v>
      </c>
      <c r="B316" s="282" t="s">
        <v>16718</v>
      </c>
      <c r="C316" s="283" t="s">
        <v>15405</v>
      </c>
      <c r="D316" s="284">
        <v>1687.38</v>
      </c>
    </row>
    <row r="317" spans="1:5" ht="17.100000000000001" customHeight="1">
      <c r="A317" s="281">
        <v>9910</v>
      </c>
      <c r="B317" s="282" t="s">
        <v>16719</v>
      </c>
      <c r="C317" s="283" t="s">
        <v>15405</v>
      </c>
      <c r="D317" s="284">
        <v>1027.96</v>
      </c>
    </row>
    <row r="318" spans="1:5" ht="17.100000000000001" customHeight="1">
      <c r="A318" s="281">
        <v>13986</v>
      </c>
      <c r="B318" s="282" t="s">
        <v>55495</v>
      </c>
      <c r="C318" s="283" t="s">
        <v>15405</v>
      </c>
      <c r="D318" s="284">
        <v>2583.4299999999998</v>
      </c>
    </row>
    <row r="319" spans="1:5" ht="17.100000000000001" customHeight="1">
      <c r="A319" s="281">
        <v>10892</v>
      </c>
      <c r="B319" s="282" t="s">
        <v>16720</v>
      </c>
      <c r="C319" s="283" t="s">
        <v>15415</v>
      </c>
      <c r="D319" s="284">
        <v>1497.86</v>
      </c>
    </row>
    <row r="320" spans="1:5" ht="17.100000000000001" customHeight="1">
      <c r="A320" s="281">
        <v>1614</v>
      </c>
      <c r="B320" s="282" t="s">
        <v>16721</v>
      </c>
      <c r="C320" s="283" t="s">
        <v>15405</v>
      </c>
      <c r="D320" s="284">
        <v>230.28</v>
      </c>
      <c r="E320" s="306"/>
    </row>
    <row r="321" spans="1:5" ht="15" customHeight="1">
      <c r="A321" s="281">
        <v>2087</v>
      </c>
      <c r="B321" s="282" t="s">
        <v>16722</v>
      </c>
      <c r="C321" s="283" t="s">
        <v>15405</v>
      </c>
      <c r="D321" s="284">
        <v>168</v>
      </c>
    </row>
    <row r="322" spans="1:5" ht="17.100000000000001" customHeight="1">
      <c r="A322" s="281">
        <v>245</v>
      </c>
      <c r="B322" s="282" t="s">
        <v>16723</v>
      </c>
      <c r="C322" s="283" t="s">
        <v>15405</v>
      </c>
      <c r="D322" s="284">
        <v>187.03</v>
      </c>
    </row>
    <row r="323" spans="1:5" ht="17.100000000000001" customHeight="1">
      <c r="A323" s="281">
        <v>2089</v>
      </c>
      <c r="B323" s="282" t="s">
        <v>16724</v>
      </c>
      <c r="C323" s="283" t="s">
        <v>15405</v>
      </c>
      <c r="D323" s="284">
        <v>239</v>
      </c>
    </row>
    <row r="324" spans="1:5" ht="17.100000000000001" customHeight="1">
      <c r="A324" s="281">
        <v>2090</v>
      </c>
      <c r="B324" s="282" t="s">
        <v>16725</v>
      </c>
      <c r="C324" s="283" t="s">
        <v>15405</v>
      </c>
      <c r="D324" s="284">
        <v>278.85000000000002</v>
      </c>
    </row>
    <row r="325" spans="1:5" ht="15" customHeight="1">
      <c r="A325" s="281">
        <v>2091</v>
      </c>
      <c r="B325" s="282" t="s">
        <v>16726</v>
      </c>
      <c r="C325" s="283" t="s">
        <v>15405</v>
      </c>
      <c r="D325" s="284">
        <v>462.19</v>
      </c>
    </row>
    <row r="326" spans="1:5" ht="25.5" customHeight="1">
      <c r="A326" s="281">
        <v>2093</v>
      </c>
      <c r="B326" s="282" t="s">
        <v>16727</v>
      </c>
      <c r="C326" s="283" t="s">
        <v>15405</v>
      </c>
      <c r="D326" s="284">
        <v>280.5</v>
      </c>
    </row>
    <row r="327" spans="1:5" ht="17.100000000000001" customHeight="1">
      <c r="A327" s="281">
        <v>2092</v>
      </c>
      <c r="B327" s="282" t="s">
        <v>16728</v>
      </c>
      <c r="C327" s="283" t="s">
        <v>15405</v>
      </c>
      <c r="D327" s="284">
        <v>264</v>
      </c>
    </row>
    <row r="328" spans="1:5" ht="15" customHeight="1">
      <c r="A328" s="281">
        <v>246</v>
      </c>
      <c r="B328" s="282" t="s">
        <v>16729</v>
      </c>
      <c r="C328" s="283" t="s">
        <v>15405</v>
      </c>
      <c r="D328" s="284">
        <v>407.82</v>
      </c>
      <c r="E328" s="306"/>
    </row>
    <row r="329" spans="1:5" ht="17.100000000000001" customHeight="1">
      <c r="A329" s="281">
        <v>13987</v>
      </c>
      <c r="B329" s="282" t="s">
        <v>55496</v>
      </c>
      <c r="C329" s="283" t="s">
        <v>15405</v>
      </c>
      <c r="D329" s="284">
        <v>3174.43</v>
      </c>
      <c r="E329" s="306"/>
    </row>
    <row r="330" spans="1:5" ht="17.100000000000001" customHeight="1">
      <c r="A330" s="281">
        <v>10885</v>
      </c>
      <c r="B330" s="282" t="s">
        <v>16730</v>
      </c>
      <c r="C330" s="283" t="s">
        <v>15405</v>
      </c>
      <c r="D330" s="284">
        <v>1091.28</v>
      </c>
      <c r="E330" s="306"/>
    </row>
    <row r="331" spans="1:5" ht="17.100000000000001" customHeight="1">
      <c r="A331" s="281">
        <v>10871</v>
      </c>
      <c r="B331" s="282" t="s">
        <v>16731</v>
      </c>
      <c r="C331" s="283" t="s">
        <v>15405</v>
      </c>
      <c r="D331" s="284">
        <v>789.65</v>
      </c>
      <c r="E331" s="306"/>
    </row>
    <row r="332" spans="1:5" ht="17.100000000000001" customHeight="1">
      <c r="A332" s="281">
        <v>10867</v>
      </c>
      <c r="B332" s="282" t="s">
        <v>16732</v>
      </c>
      <c r="C332" s="283" t="s">
        <v>15405</v>
      </c>
      <c r="D332" s="284">
        <v>1906.81</v>
      </c>
      <c r="E332" s="306"/>
    </row>
    <row r="333" spans="1:5" ht="17.100000000000001" customHeight="1">
      <c r="A333" s="281">
        <v>10868</v>
      </c>
      <c r="B333" s="282" t="s">
        <v>16733</v>
      </c>
      <c r="C333" s="283" t="s">
        <v>15405</v>
      </c>
      <c r="D333" s="284">
        <v>2910.24</v>
      </c>
      <c r="E333" s="306"/>
    </row>
    <row r="334" spans="1:5" ht="17.100000000000001" customHeight="1">
      <c r="A334" s="281">
        <v>10872</v>
      </c>
      <c r="B334" s="282" t="s">
        <v>16734</v>
      </c>
      <c r="C334" s="283" t="s">
        <v>15405</v>
      </c>
      <c r="D334" s="284">
        <v>832.75</v>
      </c>
      <c r="E334" s="306"/>
    </row>
    <row r="335" spans="1:5" ht="17.100000000000001" customHeight="1">
      <c r="A335" s="281">
        <v>10869</v>
      </c>
      <c r="B335" s="282" t="s">
        <v>16735</v>
      </c>
      <c r="C335" s="283" t="s">
        <v>15405</v>
      </c>
      <c r="D335" s="284">
        <v>2977.42</v>
      </c>
      <c r="E335" s="306"/>
    </row>
    <row r="336" spans="1:5" ht="17.100000000000001" customHeight="1">
      <c r="A336" s="281">
        <v>10873</v>
      </c>
      <c r="B336" s="282" t="s">
        <v>16736</v>
      </c>
      <c r="C336" s="283" t="s">
        <v>15405</v>
      </c>
      <c r="D336" s="284">
        <v>967.15</v>
      </c>
      <c r="E336" s="306"/>
    </row>
    <row r="337" spans="1:4" ht="17.100000000000001" customHeight="1">
      <c r="A337" s="281">
        <v>10874</v>
      </c>
      <c r="B337" s="282" t="s">
        <v>16737</v>
      </c>
      <c r="C337" s="283" t="s">
        <v>15405</v>
      </c>
      <c r="D337" s="284">
        <v>1146.48</v>
      </c>
    </row>
    <row r="338" spans="1:4" ht="15" customHeight="1">
      <c r="A338" s="281">
        <v>10875</v>
      </c>
      <c r="B338" s="282" t="s">
        <v>16738</v>
      </c>
      <c r="C338" s="283" t="s">
        <v>15405</v>
      </c>
      <c r="D338" s="284">
        <v>649.98</v>
      </c>
    </row>
    <row r="339" spans="1:4" ht="15" customHeight="1">
      <c r="A339" s="281">
        <v>10876</v>
      </c>
      <c r="B339" s="282" t="s">
        <v>16739</v>
      </c>
      <c r="C339" s="283" t="s">
        <v>15405</v>
      </c>
      <c r="D339" s="284">
        <v>3386.08</v>
      </c>
    </row>
    <row r="340" spans="1:4" ht="17.100000000000001" customHeight="1">
      <c r="A340" s="281">
        <v>10877</v>
      </c>
      <c r="B340" s="282" t="s">
        <v>16740</v>
      </c>
      <c r="C340" s="283" t="s">
        <v>15405</v>
      </c>
      <c r="D340" s="284">
        <v>4118.7299999999996</v>
      </c>
    </row>
    <row r="341" spans="1:4" ht="17.100000000000001" customHeight="1">
      <c r="A341" s="281">
        <v>10118</v>
      </c>
      <c r="B341" s="282" t="s">
        <v>16741</v>
      </c>
      <c r="C341" s="283" t="s">
        <v>15405</v>
      </c>
      <c r="D341" s="284">
        <v>681.22</v>
      </c>
    </row>
    <row r="342" spans="1:4" ht="15" customHeight="1">
      <c r="A342" s="281">
        <v>10119</v>
      </c>
      <c r="B342" s="282" t="s">
        <v>16742</v>
      </c>
      <c r="C342" s="283" t="s">
        <v>15405</v>
      </c>
      <c r="D342" s="284">
        <v>1956.03</v>
      </c>
    </row>
    <row r="343" spans="1:4" ht="17.100000000000001" customHeight="1">
      <c r="A343" s="281">
        <v>7925</v>
      </c>
      <c r="B343" s="282" t="s">
        <v>16743</v>
      </c>
      <c r="C343" s="283" t="s">
        <v>15405</v>
      </c>
      <c r="D343" s="284">
        <v>2493.31</v>
      </c>
    </row>
    <row r="344" spans="1:4" ht="17.100000000000001" customHeight="1">
      <c r="A344" s="281">
        <v>2086</v>
      </c>
      <c r="B344" s="282" t="s">
        <v>16744</v>
      </c>
      <c r="C344" s="283" t="s">
        <v>15405</v>
      </c>
      <c r="D344" s="284">
        <v>988.02</v>
      </c>
    </row>
    <row r="345" spans="1:4" ht="17.100000000000001" customHeight="1">
      <c r="A345" s="281">
        <v>2095</v>
      </c>
      <c r="B345" s="282" t="s">
        <v>16745</v>
      </c>
      <c r="C345" s="283" t="s">
        <v>15405</v>
      </c>
      <c r="D345" s="284">
        <v>478.7</v>
      </c>
    </row>
    <row r="346" spans="1:4" ht="17.100000000000001" customHeight="1">
      <c r="A346" s="281">
        <v>13635</v>
      </c>
      <c r="B346" s="282" t="s">
        <v>16746</v>
      </c>
      <c r="C346" s="283" t="s">
        <v>15405</v>
      </c>
      <c r="D346" s="284">
        <v>616.9</v>
      </c>
    </row>
    <row r="347" spans="1:4" ht="15" customHeight="1">
      <c r="A347" s="281">
        <v>10171</v>
      </c>
      <c r="B347" s="282" t="s">
        <v>16747</v>
      </c>
      <c r="C347" s="283" t="s">
        <v>15405</v>
      </c>
      <c r="D347" s="284">
        <v>3851.08</v>
      </c>
    </row>
    <row r="348" spans="1:4" ht="15" customHeight="1">
      <c r="A348" s="281">
        <v>80</v>
      </c>
      <c r="B348" s="282" t="s">
        <v>16748</v>
      </c>
      <c r="C348" s="283" t="s">
        <v>15416</v>
      </c>
      <c r="D348" s="284">
        <v>9.5299999999999994</v>
      </c>
    </row>
    <row r="349" spans="1:4" ht="17.100000000000001" customHeight="1">
      <c r="A349" s="281">
        <v>4791</v>
      </c>
      <c r="B349" s="282" t="s">
        <v>16749</v>
      </c>
      <c r="C349" s="283" t="s">
        <v>15416</v>
      </c>
      <c r="D349" s="284">
        <v>10.67</v>
      </c>
    </row>
    <row r="350" spans="1:4" ht="17.100000000000001" customHeight="1">
      <c r="A350" s="281">
        <v>3509</v>
      </c>
      <c r="B350" s="282" t="s">
        <v>16750</v>
      </c>
      <c r="C350" s="283" t="s">
        <v>15416</v>
      </c>
      <c r="D350" s="284">
        <v>10.67</v>
      </c>
    </row>
    <row r="351" spans="1:4" ht="15" customHeight="1">
      <c r="A351" s="281">
        <v>4793</v>
      </c>
      <c r="B351" s="282" t="s">
        <v>16751</v>
      </c>
      <c r="C351" s="283" t="s">
        <v>15416</v>
      </c>
      <c r="D351" s="284">
        <v>9.5299999999999994</v>
      </c>
    </row>
    <row r="352" spans="1:4" ht="15" customHeight="1">
      <c r="A352" s="281">
        <v>4792</v>
      </c>
      <c r="B352" s="282" t="s">
        <v>16752</v>
      </c>
      <c r="C352" s="283" t="s">
        <v>15416</v>
      </c>
      <c r="D352" s="284">
        <v>9.5299999999999994</v>
      </c>
    </row>
    <row r="353" spans="1:5" ht="15" customHeight="1">
      <c r="A353" s="281">
        <v>81</v>
      </c>
      <c r="B353" s="282" t="s">
        <v>16753</v>
      </c>
      <c r="C353" s="283" t="s">
        <v>15416</v>
      </c>
      <c r="D353" s="284">
        <v>9.93</v>
      </c>
      <c r="E353" s="306"/>
    </row>
    <row r="354" spans="1:5" ht="25.5" customHeight="1">
      <c r="A354" s="281">
        <v>4796</v>
      </c>
      <c r="B354" s="282" t="s">
        <v>16754</v>
      </c>
      <c r="C354" s="283" t="s">
        <v>15416</v>
      </c>
      <c r="D354" s="284">
        <v>9.93</v>
      </c>
    </row>
    <row r="355" spans="1:5" ht="17.100000000000001" customHeight="1">
      <c r="A355" s="281">
        <v>4797</v>
      </c>
      <c r="B355" s="282" t="s">
        <v>16755</v>
      </c>
      <c r="C355" s="283" t="s">
        <v>15416</v>
      </c>
      <c r="D355" s="284">
        <v>8.6</v>
      </c>
    </row>
    <row r="356" spans="1:5" ht="15" customHeight="1">
      <c r="A356" s="281">
        <v>4798</v>
      </c>
      <c r="B356" s="282" t="s">
        <v>16756</v>
      </c>
      <c r="C356" s="283" t="s">
        <v>15416</v>
      </c>
      <c r="D356" s="284">
        <v>8.6</v>
      </c>
      <c r="E356" s="306"/>
    </row>
    <row r="357" spans="1:5" ht="15" customHeight="1">
      <c r="A357" s="281">
        <v>4800</v>
      </c>
      <c r="B357" s="282" t="s">
        <v>16757</v>
      </c>
      <c r="C357" s="283" t="s">
        <v>15416</v>
      </c>
      <c r="D357" s="284">
        <v>9.92</v>
      </c>
      <c r="E357" s="306"/>
    </row>
    <row r="358" spans="1:5" ht="15" customHeight="1">
      <c r="A358" s="281">
        <v>4799</v>
      </c>
      <c r="B358" s="282" t="s">
        <v>16758</v>
      </c>
      <c r="C358" s="283" t="s">
        <v>15416</v>
      </c>
      <c r="D358" s="284">
        <v>9.92</v>
      </c>
      <c r="E358" s="306"/>
    </row>
    <row r="359" spans="1:5" ht="15" customHeight="1">
      <c r="A359" s="281">
        <v>4794</v>
      </c>
      <c r="B359" s="282" t="s">
        <v>16759</v>
      </c>
      <c r="C359" s="283" t="s">
        <v>15416</v>
      </c>
      <c r="D359" s="284">
        <v>10.47</v>
      </c>
      <c r="E359" s="306"/>
    </row>
    <row r="360" spans="1:5" ht="15" customHeight="1">
      <c r="A360" s="281">
        <v>4795</v>
      </c>
      <c r="B360" s="282" t="s">
        <v>16760</v>
      </c>
      <c r="C360" s="283" t="s">
        <v>15416</v>
      </c>
      <c r="D360" s="284">
        <v>10.53</v>
      </c>
      <c r="E360" s="306"/>
    </row>
    <row r="361" spans="1:5" ht="15" customHeight="1">
      <c r="A361" s="281">
        <v>82</v>
      </c>
      <c r="B361" s="282" t="s">
        <v>16761</v>
      </c>
      <c r="C361" s="283" t="s">
        <v>15416</v>
      </c>
      <c r="D361" s="284">
        <v>9.39</v>
      </c>
      <c r="E361" s="306"/>
    </row>
    <row r="362" spans="1:5" ht="15" customHeight="1">
      <c r="A362" s="281">
        <v>4801</v>
      </c>
      <c r="B362" s="282" t="s">
        <v>16762</v>
      </c>
      <c r="C362" s="283" t="s">
        <v>15416</v>
      </c>
      <c r="D362" s="284">
        <v>9.39</v>
      </c>
      <c r="E362" s="306"/>
    </row>
    <row r="363" spans="1:5" ht="15" customHeight="1">
      <c r="A363" s="281">
        <v>4802</v>
      </c>
      <c r="B363" s="282" t="s">
        <v>16763</v>
      </c>
      <c r="C363" s="283" t="s">
        <v>15416</v>
      </c>
      <c r="D363" s="284">
        <v>9.39</v>
      </c>
      <c r="E363" s="306"/>
    </row>
    <row r="364" spans="1:5" ht="15" customHeight="1">
      <c r="A364" s="281">
        <v>4803</v>
      </c>
      <c r="B364" s="282" t="s">
        <v>16764</v>
      </c>
      <c r="C364" s="283" t="s">
        <v>15416</v>
      </c>
      <c r="D364" s="284">
        <v>9.39</v>
      </c>
      <c r="E364" s="306"/>
    </row>
    <row r="365" spans="1:5" ht="15" customHeight="1">
      <c r="A365" s="281">
        <v>4804</v>
      </c>
      <c r="B365" s="282" t="s">
        <v>16765</v>
      </c>
      <c r="C365" s="283" t="s">
        <v>15416</v>
      </c>
      <c r="D365" s="284">
        <v>9.39</v>
      </c>
      <c r="E365" s="306"/>
    </row>
    <row r="366" spans="1:5" ht="15" customHeight="1">
      <c r="A366" s="281">
        <v>4805</v>
      </c>
      <c r="B366" s="282" t="s">
        <v>16766</v>
      </c>
      <c r="C366" s="283" t="s">
        <v>15416</v>
      </c>
      <c r="D366" s="284">
        <v>8.18</v>
      </c>
      <c r="E366" s="306"/>
    </row>
    <row r="367" spans="1:5" ht="15" customHeight="1">
      <c r="A367" s="281">
        <v>13337</v>
      </c>
      <c r="B367" s="282" t="s">
        <v>16767</v>
      </c>
      <c r="C367" s="283" t="s">
        <v>15528</v>
      </c>
      <c r="D367" s="284">
        <v>0.35</v>
      </c>
      <c r="E367" s="306"/>
    </row>
    <row r="368" spans="1:5" ht="15" customHeight="1">
      <c r="A368" s="281">
        <v>10377</v>
      </c>
      <c r="B368" s="282" t="s">
        <v>15745</v>
      </c>
      <c r="C368" s="283" t="s">
        <v>15405</v>
      </c>
      <c r="D368" s="284">
        <v>966.3</v>
      </c>
      <c r="E368" s="306"/>
    </row>
    <row r="369" spans="1:5" ht="15" customHeight="1">
      <c r="A369" s="281">
        <v>10376</v>
      </c>
      <c r="B369" s="282" t="s">
        <v>16768</v>
      </c>
      <c r="C369" s="283" t="s">
        <v>15405</v>
      </c>
      <c r="D369" s="284">
        <v>294.93</v>
      </c>
      <c r="E369" s="306"/>
    </row>
    <row r="370" spans="1:5" ht="15" customHeight="1">
      <c r="A370" s="281">
        <v>192</v>
      </c>
      <c r="B370" s="282" t="s">
        <v>16769</v>
      </c>
      <c r="C370" s="283" t="s">
        <v>15415</v>
      </c>
      <c r="D370" s="284">
        <v>1.21</v>
      </c>
      <c r="E370" s="306"/>
    </row>
    <row r="371" spans="1:5" ht="15" customHeight="1">
      <c r="A371" s="281">
        <v>10486</v>
      </c>
      <c r="B371" s="282" t="s">
        <v>16770</v>
      </c>
      <c r="C371" s="283" t="s">
        <v>15415</v>
      </c>
      <c r="D371" s="284">
        <v>1.34</v>
      </c>
      <c r="E371" s="306"/>
    </row>
    <row r="372" spans="1:5" ht="15" customHeight="1">
      <c r="A372" s="281">
        <v>3544</v>
      </c>
      <c r="B372" s="282" t="s">
        <v>16771</v>
      </c>
      <c r="C372" s="283" t="s">
        <v>15416</v>
      </c>
      <c r="D372" s="284">
        <v>22</v>
      </c>
      <c r="E372" s="306"/>
    </row>
    <row r="373" spans="1:5" ht="15" customHeight="1">
      <c r="A373" s="281">
        <v>2652</v>
      </c>
      <c r="B373" s="282" t="s">
        <v>16772</v>
      </c>
      <c r="C373" s="283" t="s">
        <v>15416</v>
      </c>
      <c r="D373" s="284">
        <v>59.48</v>
      </c>
      <c r="E373" s="306"/>
    </row>
    <row r="374" spans="1:5" ht="15" customHeight="1">
      <c r="A374" s="281">
        <v>2651</v>
      </c>
      <c r="B374" s="282" t="s">
        <v>16773</v>
      </c>
      <c r="C374" s="283" t="s">
        <v>15416</v>
      </c>
      <c r="D374" s="284">
        <v>34.369999999999997</v>
      </c>
      <c r="E374" s="306"/>
    </row>
    <row r="375" spans="1:5" ht="15" customHeight="1">
      <c r="A375" s="281">
        <v>11267</v>
      </c>
      <c r="B375" s="282" t="s">
        <v>16774</v>
      </c>
      <c r="C375" s="283" t="s">
        <v>15416</v>
      </c>
      <c r="D375" s="284">
        <v>28.92</v>
      </c>
    </row>
    <row r="376" spans="1:5" ht="15" customHeight="1">
      <c r="A376" s="281">
        <v>195</v>
      </c>
      <c r="B376" s="282" t="s">
        <v>16775</v>
      </c>
      <c r="C376" s="283" t="s">
        <v>15416</v>
      </c>
      <c r="D376" s="284">
        <v>31.38</v>
      </c>
    </row>
    <row r="377" spans="1:5" ht="15" customHeight="1">
      <c r="A377" s="281">
        <v>193</v>
      </c>
      <c r="B377" s="282" t="s">
        <v>16776</v>
      </c>
      <c r="C377" s="283" t="s">
        <v>15416</v>
      </c>
      <c r="D377" s="284">
        <v>22</v>
      </c>
    </row>
    <row r="378" spans="1:5" ht="15" customHeight="1">
      <c r="A378" s="281">
        <v>194</v>
      </c>
      <c r="B378" s="282" t="s">
        <v>16777</v>
      </c>
      <c r="C378" s="283" t="s">
        <v>15416</v>
      </c>
      <c r="D378" s="284">
        <v>22</v>
      </c>
      <c r="E378" s="306"/>
    </row>
    <row r="379" spans="1:5" ht="15" customHeight="1">
      <c r="A379" s="281">
        <v>196</v>
      </c>
      <c r="B379" s="282" t="s">
        <v>16778</v>
      </c>
      <c r="C379" s="283" t="s">
        <v>15416</v>
      </c>
      <c r="D379" s="284">
        <v>22</v>
      </c>
      <c r="E379" s="306"/>
    </row>
    <row r="380" spans="1:5" ht="15" customHeight="1">
      <c r="A380" s="281">
        <v>257</v>
      </c>
      <c r="B380" s="282" t="s">
        <v>16779</v>
      </c>
      <c r="C380" s="283" t="s">
        <v>15415</v>
      </c>
      <c r="D380" s="284">
        <v>30.05</v>
      </c>
      <c r="E380" s="306"/>
    </row>
    <row r="381" spans="1:5" ht="15" customHeight="1">
      <c r="A381" s="281">
        <v>3506</v>
      </c>
      <c r="B381" s="282" t="s">
        <v>16780</v>
      </c>
      <c r="C381" s="283" t="s">
        <v>15416</v>
      </c>
      <c r="D381" s="284">
        <v>15.74</v>
      </c>
    </row>
    <row r="382" spans="1:5" ht="15" customHeight="1">
      <c r="A382" s="281">
        <v>2545</v>
      </c>
      <c r="B382" s="282" t="s">
        <v>16781</v>
      </c>
      <c r="C382" s="283" t="s">
        <v>15415</v>
      </c>
      <c r="D382" s="284">
        <v>19.3</v>
      </c>
    </row>
    <row r="383" spans="1:5" ht="15" customHeight="1">
      <c r="A383" s="281">
        <v>2546</v>
      </c>
      <c r="B383" s="282" t="s">
        <v>16782</v>
      </c>
      <c r="C383" s="283" t="s">
        <v>15416</v>
      </c>
      <c r="D383" s="284">
        <v>15.74</v>
      </c>
      <c r="E383" s="306"/>
    </row>
    <row r="384" spans="1:5" ht="15" customHeight="1">
      <c r="A384" s="281">
        <v>8856</v>
      </c>
      <c r="B384" s="282" t="s">
        <v>16783</v>
      </c>
      <c r="C384" s="283" t="s">
        <v>15416</v>
      </c>
      <c r="D384" s="284">
        <v>15.74</v>
      </c>
      <c r="E384" s="306"/>
    </row>
    <row r="385" spans="1:5" ht="15" customHeight="1">
      <c r="A385" s="281">
        <v>13270</v>
      </c>
      <c r="B385" s="282" t="s">
        <v>16784</v>
      </c>
      <c r="C385" s="283" t="s">
        <v>15416</v>
      </c>
      <c r="D385" s="284">
        <v>15.74</v>
      </c>
      <c r="E385" s="306"/>
    </row>
    <row r="386" spans="1:5" ht="15" customHeight="1">
      <c r="A386" s="281">
        <v>258</v>
      </c>
      <c r="B386" s="282" t="s">
        <v>16785</v>
      </c>
      <c r="C386" s="283" t="s">
        <v>15415</v>
      </c>
      <c r="D386" s="284">
        <v>40.22</v>
      </c>
    </row>
    <row r="387" spans="1:5" ht="15" customHeight="1">
      <c r="A387" s="281">
        <v>10743</v>
      </c>
      <c r="B387" s="282" t="s">
        <v>16786</v>
      </c>
      <c r="C387" s="283" t="s">
        <v>15415</v>
      </c>
      <c r="D387" s="284">
        <v>29.91</v>
      </c>
      <c r="E387" s="306"/>
    </row>
    <row r="388" spans="1:5" ht="15" customHeight="1">
      <c r="A388" s="281">
        <v>259</v>
      </c>
      <c r="B388" s="282" t="s">
        <v>16787</v>
      </c>
      <c r="C388" s="283" t="s">
        <v>15415</v>
      </c>
      <c r="D388" s="284">
        <v>50.32</v>
      </c>
      <c r="E388" s="306"/>
    </row>
    <row r="389" spans="1:5" ht="15" customHeight="1">
      <c r="A389" s="281">
        <v>8809</v>
      </c>
      <c r="B389" s="282" t="s">
        <v>16788</v>
      </c>
      <c r="C389" s="283" t="s">
        <v>15416</v>
      </c>
      <c r="D389" s="284">
        <v>15.74</v>
      </c>
      <c r="E389" s="306"/>
    </row>
    <row r="390" spans="1:5" ht="15" customHeight="1">
      <c r="A390" s="281">
        <v>13495</v>
      </c>
      <c r="B390" s="282" t="s">
        <v>16789</v>
      </c>
      <c r="C390" s="283" t="s">
        <v>15416</v>
      </c>
      <c r="D390" s="284">
        <v>15.74</v>
      </c>
      <c r="E390" s="306"/>
    </row>
    <row r="391" spans="1:5" ht="15" customHeight="1">
      <c r="A391" s="281">
        <v>8800</v>
      </c>
      <c r="B391" s="282" t="s">
        <v>16790</v>
      </c>
      <c r="C391" s="283" t="s">
        <v>15416</v>
      </c>
      <c r="D391" s="284">
        <v>15.74</v>
      </c>
      <c r="E391" s="306"/>
    </row>
    <row r="392" spans="1:5" ht="15" customHeight="1">
      <c r="A392" s="281">
        <v>5012</v>
      </c>
      <c r="B392" s="282" t="s">
        <v>16791</v>
      </c>
      <c r="C392" s="283" t="s">
        <v>15416</v>
      </c>
      <c r="D392" s="284">
        <v>15.74</v>
      </c>
      <c r="E392" s="306"/>
    </row>
    <row r="393" spans="1:5" ht="15" customHeight="1">
      <c r="A393" s="281">
        <v>8810</v>
      </c>
      <c r="B393" s="282" t="s">
        <v>16792</v>
      </c>
      <c r="C393" s="283" t="s">
        <v>15416</v>
      </c>
      <c r="D393" s="284">
        <v>15.74</v>
      </c>
      <c r="E393" s="306"/>
    </row>
    <row r="394" spans="1:5" ht="15" customHeight="1">
      <c r="A394" s="281">
        <v>8844</v>
      </c>
      <c r="B394" s="282" t="s">
        <v>16793</v>
      </c>
      <c r="C394" s="283" t="s">
        <v>15416</v>
      </c>
      <c r="D394" s="284">
        <v>15.74</v>
      </c>
      <c r="E394" s="306"/>
    </row>
    <row r="395" spans="1:5" ht="15" customHeight="1">
      <c r="A395" s="281">
        <v>8806</v>
      </c>
      <c r="B395" s="282" t="s">
        <v>16794</v>
      </c>
      <c r="C395" s="283" t="s">
        <v>15416</v>
      </c>
      <c r="D395" s="284">
        <v>15.74</v>
      </c>
      <c r="E395" s="306"/>
    </row>
    <row r="396" spans="1:5" ht="15" customHeight="1">
      <c r="A396" s="281">
        <v>2703</v>
      </c>
      <c r="B396" s="282" t="s">
        <v>16795</v>
      </c>
      <c r="C396" s="283" t="s">
        <v>15405</v>
      </c>
      <c r="D396" s="284">
        <v>9.58</v>
      </c>
      <c r="E396" s="306"/>
    </row>
    <row r="397" spans="1:5" ht="15" customHeight="1">
      <c r="A397" s="281">
        <v>2704</v>
      </c>
      <c r="B397" s="282" t="s">
        <v>16796</v>
      </c>
      <c r="C397" s="283" t="s">
        <v>15405</v>
      </c>
      <c r="D397" s="284">
        <v>15.72</v>
      </c>
      <c r="E397" s="306"/>
    </row>
    <row r="398" spans="1:5" ht="15" customHeight="1">
      <c r="A398" s="281">
        <v>2705</v>
      </c>
      <c r="B398" s="282" t="s">
        <v>16797</v>
      </c>
      <c r="C398" s="283" t="s">
        <v>15405</v>
      </c>
      <c r="D398" s="284">
        <v>24.63</v>
      </c>
      <c r="E398" s="306"/>
    </row>
    <row r="399" spans="1:5" ht="15" customHeight="1">
      <c r="A399" s="281">
        <v>4560</v>
      </c>
      <c r="B399" s="282" t="s">
        <v>16798</v>
      </c>
      <c r="C399" s="283" t="s">
        <v>15416</v>
      </c>
      <c r="D399" s="284">
        <v>15.74</v>
      </c>
      <c r="E399" s="306"/>
    </row>
    <row r="400" spans="1:5" ht="15" customHeight="1">
      <c r="A400" s="281">
        <v>261</v>
      </c>
      <c r="B400" s="282" t="s">
        <v>16799</v>
      </c>
      <c r="C400" s="283" t="s">
        <v>15415</v>
      </c>
      <c r="D400" s="284">
        <v>19.989999999999998</v>
      </c>
      <c r="E400" s="306"/>
    </row>
    <row r="401" spans="1:5" ht="15" customHeight="1">
      <c r="A401" s="281">
        <v>262</v>
      </c>
      <c r="B401" s="282" t="s">
        <v>16800</v>
      </c>
      <c r="C401" s="283" t="s">
        <v>15415</v>
      </c>
      <c r="D401" s="284">
        <v>44.86</v>
      </c>
      <c r="E401" s="306"/>
    </row>
    <row r="402" spans="1:5" ht="15" customHeight="1">
      <c r="A402" s="281">
        <v>3505</v>
      </c>
      <c r="B402" s="282" t="s">
        <v>16801</v>
      </c>
      <c r="C402" s="283" t="s">
        <v>15416</v>
      </c>
      <c r="D402" s="284">
        <v>15.97</v>
      </c>
      <c r="E402" s="306"/>
    </row>
    <row r="403" spans="1:5" ht="15" customHeight="1">
      <c r="A403" s="281">
        <v>8811</v>
      </c>
      <c r="B403" s="282" t="s">
        <v>16802</v>
      </c>
      <c r="C403" s="283" t="s">
        <v>15415</v>
      </c>
      <c r="D403" s="284">
        <v>14.33</v>
      </c>
      <c r="E403" s="306"/>
    </row>
    <row r="404" spans="1:5" ht="15" customHeight="1">
      <c r="A404" s="281">
        <v>3359</v>
      </c>
      <c r="B404" s="282" t="s">
        <v>16803</v>
      </c>
      <c r="C404" s="283" t="s">
        <v>15416</v>
      </c>
      <c r="D404" s="284">
        <v>15.97</v>
      </c>
    </row>
    <row r="405" spans="1:5" ht="15" customHeight="1">
      <c r="A405" s="281">
        <v>11950</v>
      </c>
      <c r="B405" s="282" t="s">
        <v>16804</v>
      </c>
      <c r="C405" s="283" t="s">
        <v>15416</v>
      </c>
      <c r="D405" s="284">
        <v>15.97</v>
      </c>
    </row>
    <row r="406" spans="1:5" ht="15" customHeight="1">
      <c r="A406" s="281">
        <v>8808</v>
      </c>
      <c r="B406" s="282" t="s">
        <v>16805</v>
      </c>
      <c r="C406" s="283" t="s">
        <v>15415</v>
      </c>
      <c r="D406" s="284">
        <v>15.75</v>
      </c>
    </row>
    <row r="407" spans="1:5" ht="15" customHeight="1">
      <c r="A407" s="281">
        <v>8836</v>
      </c>
      <c r="B407" s="282" t="s">
        <v>16806</v>
      </c>
      <c r="C407" s="283" t="s">
        <v>15416</v>
      </c>
      <c r="D407" s="284">
        <v>15.97</v>
      </c>
      <c r="E407" s="306"/>
    </row>
    <row r="408" spans="1:5" ht="15" customHeight="1">
      <c r="A408" s="281">
        <v>13413</v>
      </c>
      <c r="B408" s="282" t="s">
        <v>15891</v>
      </c>
      <c r="C408" s="283" t="s">
        <v>15405</v>
      </c>
      <c r="D408" s="284">
        <v>22.86</v>
      </c>
      <c r="E408" s="306"/>
    </row>
    <row r="409" spans="1:5" ht="15" customHeight="1">
      <c r="A409" s="281">
        <v>13326</v>
      </c>
      <c r="B409" s="282" t="s">
        <v>15892</v>
      </c>
      <c r="C409" s="283" t="s">
        <v>15405</v>
      </c>
      <c r="D409" s="284">
        <v>54.8</v>
      </c>
      <c r="E409" s="306"/>
    </row>
    <row r="410" spans="1:5" ht="15" customHeight="1">
      <c r="A410" s="281">
        <v>7551</v>
      </c>
      <c r="B410" s="282" t="s">
        <v>16807</v>
      </c>
      <c r="C410" s="283" t="s">
        <v>15415</v>
      </c>
      <c r="D410" s="284">
        <v>5.77</v>
      </c>
    </row>
    <row r="411" spans="1:5" ht="15" customHeight="1">
      <c r="A411" s="281">
        <v>9783</v>
      </c>
      <c r="B411" s="282" t="s">
        <v>16808</v>
      </c>
      <c r="C411" s="283" t="s">
        <v>15415</v>
      </c>
      <c r="D411" s="284">
        <v>7.7</v>
      </c>
    </row>
    <row r="412" spans="1:5" ht="15" customHeight="1">
      <c r="A412" s="281">
        <v>10738</v>
      </c>
      <c r="B412" s="282" t="s">
        <v>15848</v>
      </c>
      <c r="C412" s="283" t="s">
        <v>15415</v>
      </c>
      <c r="D412" s="284">
        <v>10.5</v>
      </c>
    </row>
    <row r="413" spans="1:5" ht="15" customHeight="1">
      <c r="A413" s="281">
        <v>4834</v>
      </c>
      <c r="B413" s="282" t="s">
        <v>16809</v>
      </c>
      <c r="C413" s="283" t="s">
        <v>15405</v>
      </c>
      <c r="D413" s="284">
        <v>37.44</v>
      </c>
    </row>
    <row r="414" spans="1:5" ht="15" customHeight="1">
      <c r="A414" s="281">
        <v>7898</v>
      </c>
      <c r="B414" s="282" t="s">
        <v>16810</v>
      </c>
      <c r="C414" s="283" t="s">
        <v>15405</v>
      </c>
      <c r="D414" s="284">
        <v>41.78</v>
      </c>
    </row>
    <row r="415" spans="1:5" ht="15" customHeight="1">
      <c r="A415" s="281">
        <v>11411</v>
      </c>
      <c r="B415" s="282" t="s">
        <v>16811</v>
      </c>
      <c r="C415" s="283" t="s">
        <v>15405</v>
      </c>
      <c r="D415" s="284">
        <v>131.65</v>
      </c>
    </row>
    <row r="416" spans="1:5" ht="15" customHeight="1">
      <c r="A416" s="281">
        <v>11469</v>
      </c>
      <c r="B416" s="282" t="s">
        <v>16812</v>
      </c>
      <c r="C416" s="283" t="s">
        <v>15405</v>
      </c>
      <c r="D416" s="284">
        <v>12.57</v>
      </c>
    </row>
    <row r="417" spans="1:5" ht="15" customHeight="1">
      <c r="A417" s="281">
        <v>11410</v>
      </c>
      <c r="B417" s="282" t="s">
        <v>16813</v>
      </c>
      <c r="C417" s="283" t="s">
        <v>15405</v>
      </c>
      <c r="D417" s="284">
        <v>62.73</v>
      </c>
    </row>
    <row r="418" spans="1:5" ht="15" customHeight="1">
      <c r="A418" s="281">
        <v>3025</v>
      </c>
      <c r="B418" s="282" t="s">
        <v>16814</v>
      </c>
      <c r="C418" s="283" t="s">
        <v>15559</v>
      </c>
      <c r="D418" s="284">
        <v>2.2000000000000002</v>
      </c>
      <c r="E418" s="306"/>
    </row>
    <row r="419" spans="1:5" ht="15" customHeight="1">
      <c r="A419" s="281">
        <v>13012</v>
      </c>
      <c r="B419" s="282" t="s">
        <v>16815</v>
      </c>
      <c r="C419" s="283" t="s">
        <v>15415</v>
      </c>
      <c r="D419" s="284">
        <v>55.08</v>
      </c>
      <c r="E419" s="306"/>
    </row>
    <row r="420" spans="1:5" ht="15" customHeight="1">
      <c r="A420" s="281">
        <v>13013</v>
      </c>
      <c r="B420" s="282" t="s">
        <v>16816</v>
      </c>
      <c r="C420" s="283" t="s">
        <v>15415</v>
      </c>
      <c r="D420" s="284">
        <v>41.78</v>
      </c>
      <c r="E420" s="306"/>
    </row>
    <row r="421" spans="1:5" ht="15" customHeight="1">
      <c r="A421" s="281">
        <v>3047</v>
      </c>
      <c r="B421" s="282" t="s">
        <v>16817</v>
      </c>
      <c r="C421" s="283" t="s">
        <v>15415</v>
      </c>
      <c r="D421" s="284">
        <v>24.43</v>
      </c>
    </row>
    <row r="422" spans="1:5" ht="15" customHeight="1">
      <c r="A422" s="281">
        <v>3502</v>
      </c>
      <c r="B422" s="282" t="s">
        <v>16818</v>
      </c>
      <c r="C422" s="283" t="s">
        <v>15415</v>
      </c>
      <c r="D422" s="284">
        <v>41.78</v>
      </c>
    </row>
    <row r="423" spans="1:5" ht="15" customHeight="1">
      <c r="A423" s="281">
        <v>2972</v>
      </c>
      <c r="B423" s="282" t="s">
        <v>16819</v>
      </c>
      <c r="C423" s="283" t="s">
        <v>15415</v>
      </c>
      <c r="D423" s="284">
        <v>37.72</v>
      </c>
    </row>
    <row r="424" spans="1:5" ht="15" customHeight="1">
      <c r="A424" s="281">
        <v>3564</v>
      </c>
      <c r="B424" s="282" t="s">
        <v>16820</v>
      </c>
      <c r="C424" s="283" t="s">
        <v>15415</v>
      </c>
      <c r="D424" s="284">
        <v>13.72</v>
      </c>
    </row>
    <row r="425" spans="1:5" ht="15" customHeight="1">
      <c r="A425" s="281">
        <v>3563</v>
      </c>
      <c r="B425" s="282" t="s">
        <v>16821</v>
      </c>
      <c r="C425" s="283" t="s">
        <v>15415</v>
      </c>
      <c r="D425" s="284">
        <v>21.24</v>
      </c>
    </row>
    <row r="426" spans="1:5" ht="15" customHeight="1">
      <c r="A426" s="281">
        <v>13336</v>
      </c>
      <c r="B426" s="282" t="s">
        <v>16822</v>
      </c>
      <c r="C426" s="283" t="s">
        <v>15528</v>
      </c>
      <c r="D426" s="284">
        <v>0.51</v>
      </c>
      <c r="E426" s="306"/>
    </row>
    <row r="427" spans="1:5" ht="15" customHeight="1">
      <c r="A427" s="281">
        <v>8450</v>
      </c>
      <c r="B427" s="282" t="s">
        <v>16823</v>
      </c>
      <c r="C427" s="283" t="s">
        <v>15416</v>
      </c>
      <c r="D427" s="284">
        <v>13.34</v>
      </c>
    </row>
    <row r="428" spans="1:5" ht="15" customHeight="1">
      <c r="A428" s="281">
        <v>5235</v>
      </c>
      <c r="B428" s="282" t="s">
        <v>16824</v>
      </c>
      <c r="C428" s="283" t="s">
        <v>15416</v>
      </c>
      <c r="D428" s="284">
        <v>12.46</v>
      </c>
    </row>
    <row r="429" spans="1:5" ht="15" customHeight="1">
      <c r="A429" s="281">
        <v>5236</v>
      </c>
      <c r="B429" s="282" t="s">
        <v>16825</v>
      </c>
      <c r="C429" s="283" t="s">
        <v>15416</v>
      </c>
      <c r="D429" s="284">
        <v>12.46</v>
      </c>
      <c r="E429" s="306"/>
    </row>
    <row r="430" spans="1:5" ht="15" customHeight="1">
      <c r="A430" s="281">
        <v>4814</v>
      </c>
      <c r="B430" s="282" t="s">
        <v>16826</v>
      </c>
      <c r="C430" s="283" t="s">
        <v>15416</v>
      </c>
      <c r="D430" s="284">
        <v>12.77</v>
      </c>
    </row>
    <row r="431" spans="1:5" ht="15" customHeight="1">
      <c r="A431" s="281">
        <v>7896</v>
      </c>
      <c r="B431" s="282" t="s">
        <v>16827</v>
      </c>
      <c r="C431" s="283" t="s">
        <v>15471</v>
      </c>
      <c r="D431" s="284">
        <v>183.06</v>
      </c>
    </row>
    <row r="432" spans="1:5" ht="15" customHeight="1">
      <c r="A432" s="281">
        <v>10267</v>
      </c>
      <c r="B432" s="282" t="s">
        <v>16828</v>
      </c>
      <c r="C432" s="283" t="s">
        <v>15405</v>
      </c>
      <c r="D432" s="284">
        <v>25.41</v>
      </c>
    </row>
    <row r="433" spans="1:5" ht="15" customHeight="1">
      <c r="A433" s="281">
        <v>12880</v>
      </c>
      <c r="B433" s="282" t="s">
        <v>16829</v>
      </c>
      <c r="C433" s="283" t="s">
        <v>15405</v>
      </c>
      <c r="D433" s="284">
        <v>22.38</v>
      </c>
    </row>
    <row r="434" spans="1:5" ht="17.100000000000001" customHeight="1">
      <c r="A434" s="281">
        <v>11175</v>
      </c>
      <c r="B434" s="282" t="s">
        <v>16830</v>
      </c>
      <c r="C434" s="283" t="s">
        <v>15405</v>
      </c>
      <c r="D434" s="284">
        <v>59.67</v>
      </c>
    </row>
    <row r="435" spans="1:5" ht="15" customHeight="1">
      <c r="A435" s="281">
        <v>3568</v>
      </c>
      <c r="B435" s="282" t="s">
        <v>16831</v>
      </c>
      <c r="C435" s="283" t="s">
        <v>15405</v>
      </c>
      <c r="D435" s="284">
        <v>8.5500000000000007</v>
      </c>
    </row>
    <row r="436" spans="1:5" ht="15" customHeight="1">
      <c r="A436" s="281">
        <v>3567</v>
      </c>
      <c r="B436" s="282" t="s">
        <v>16832</v>
      </c>
      <c r="C436" s="283" t="s">
        <v>15405</v>
      </c>
      <c r="D436" s="284">
        <v>5.19</v>
      </c>
      <c r="E436" s="306"/>
    </row>
    <row r="437" spans="1:5" ht="15" customHeight="1">
      <c r="A437" s="281">
        <v>3565</v>
      </c>
      <c r="B437" s="282" t="s">
        <v>16833</v>
      </c>
      <c r="C437" s="283" t="s">
        <v>15405</v>
      </c>
      <c r="D437" s="284">
        <v>48.67</v>
      </c>
      <c r="E437" s="306"/>
    </row>
    <row r="438" spans="1:5" ht="15" customHeight="1">
      <c r="A438" s="281">
        <v>3566</v>
      </c>
      <c r="B438" s="282" t="s">
        <v>16834</v>
      </c>
      <c r="C438" s="283" t="s">
        <v>15405</v>
      </c>
      <c r="D438" s="284">
        <v>3.18</v>
      </c>
      <c r="E438" s="306"/>
    </row>
    <row r="439" spans="1:5" ht="15" customHeight="1">
      <c r="A439" s="281">
        <v>11796</v>
      </c>
      <c r="B439" s="282" t="s">
        <v>15738</v>
      </c>
      <c r="C439" s="283" t="s">
        <v>15559</v>
      </c>
      <c r="D439" s="284">
        <v>68.33</v>
      </c>
    </row>
    <row r="440" spans="1:5" ht="15" customHeight="1">
      <c r="A440" s="281">
        <v>11792</v>
      </c>
      <c r="B440" s="282" t="s">
        <v>16835</v>
      </c>
      <c r="C440" s="283" t="s">
        <v>15559</v>
      </c>
      <c r="D440" s="284">
        <v>72.5</v>
      </c>
      <c r="E440" s="306"/>
    </row>
    <row r="441" spans="1:5" ht="15" customHeight="1">
      <c r="A441" s="281">
        <v>11794</v>
      </c>
      <c r="B441" s="282" t="s">
        <v>15739</v>
      </c>
      <c r="C441" s="283" t="s">
        <v>15559</v>
      </c>
      <c r="D441" s="284">
        <v>74.67</v>
      </c>
      <c r="E441" s="306"/>
    </row>
    <row r="442" spans="1:5" ht="15" customHeight="1">
      <c r="A442" s="281">
        <v>11795</v>
      </c>
      <c r="B442" s="282" t="s">
        <v>15740</v>
      </c>
      <c r="C442" s="283" t="s">
        <v>15559</v>
      </c>
      <c r="D442" s="284">
        <v>86.16</v>
      </c>
    </row>
    <row r="443" spans="1:5" ht="15" customHeight="1">
      <c r="A443" s="281">
        <v>11793</v>
      </c>
      <c r="B443" s="282" t="s">
        <v>15741</v>
      </c>
      <c r="C443" s="283" t="s">
        <v>15559</v>
      </c>
      <c r="D443" s="284">
        <v>91.41</v>
      </c>
    </row>
    <row r="444" spans="1:5" ht="15" customHeight="1">
      <c r="A444" s="281">
        <v>4615</v>
      </c>
      <c r="B444" s="282" t="s">
        <v>16836</v>
      </c>
      <c r="C444" s="283" t="s">
        <v>15415</v>
      </c>
      <c r="D444" s="284">
        <v>5.25</v>
      </c>
    </row>
    <row r="445" spans="1:5" ht="15" customHeight="1">
      <c r="A445" s="281">
        <v>6871</v>
      </c>
      <c r="B445" s="282" t="s">
        <v>16837</v>
      </c>
      <c r="C445" s="283" t="s">
        <v>15416</v>
      </c>
      <c r="D445" s="284">
        <v>24.85</v>
      </c>
      <c r="E445" s="306"/>
    </row>
    <row r="446" spans="1:5" ht="15" customHeight="1">
      <c r="A446" s="281">
        <v>4721</v>
      </c>
      <c r="B446" s="282" t="s">
        <v>16838</v>
      </c>
      <c r="C446" s="283" t="s">
        <v>15405</v>
      </c>
      <c r="D446" s="284">
        <v>12.4</v>
      </c>
    </row>
    <row r="447" spans="1:5" ht="17.100000000000001" customHeight="1">
      <c r="A447" s="281">
        <v>11407</v>
      </c>
      <c r="B447" s="282" t="s">
        <v>16839</v>
      </c>
      <c r="C447" s="283" t="s">
        <v>15405</v>
      </c>
      <c r="D447" s="284">
        <v>5.77</v>
      </c>
    </row>
    <row r="448" spans="1:5" ht="17.100000000000001" customHeight="1">
      <c r="A448" s="281">
        <v>11843</v>
      </c>
      <c r="B448" s="282" t="s">
        <v>16840</v>
      </c>
      <c r="C448" s="283" t="s">
        <v>15405</v>
      </c>
      <c r="D448" s="284">
        <v>34.74</v>
      </c>
    </row>
    <row r="449" spans="1:5" ht="17.100000000000001" customHeight="1">
      <c r="A449" s="281">
        <v>7858</v>
      </c>
      <c r="B449" s="282" t="s">
        <v>16841</v>
      </c>
      <c r="C449" s="283" t="s">
        <v>15405</v>
      </c>
      <c r="D449" s="284">
        <v>569.85</v>
      </c>
    </row>
    <row r="450" spans="1:5" ht="17.100000000000001" customHeight="1">
      <c r="A450" s="281">
        <v>12879</v>
      </c>
      <c r="B450" s="282" t="s">
        <v>16842</v>
      </c>
      <c r="C450" s="283" t="s">
        <v>15416</v>
      </c>
      <c r="D450" s="284">
        <v>7.14</v>
      </c>
    </row>
    <row r="451" spans="1:5" ht="17.100000000000001" customHeight="1">
      <c r="A451" s="281">
        <v>10380</v>
      </c>
      <c r="B451" s="282" t="s">
        <v>16843</v>
      </c>
      <c r="C451" s="283" t="s">
        <v>15405</v>
      </c>
      <c r="D451" s="284">
        <v>0.94</v>
      </c>
    </row>
    <row r="452" spans="1:5" ht="15" customHeight="1">
      <c r="A452" s="281">
        <v>12678</v>
      </c>
      <c r="B452" s="282" t="s">
        <v>16844</v>
      </c>
      <c r="C452" s="283" t="s">
        <v>15563</v>
      </c>
      <c r="D452" s="284">
        <v>9.68</v>
      </c>
      <c r="E452" s="306"/>
    </row>
    <row r="453" spans="1:5" ht="15" customHeight="1">
      <c r="A453" s="281">
        <v>2181</v>
      </c>
      <c r="B453" s="282" t="s">
        <v>16845</v>
      </c>
      <c r="C453" s="283" t="s">
        <v>15405</v>
      </c>
      <c r="D453" s="284">
        <v>700.55</v>
      </c>
    </row>
    <row r="454" spans="1:5" ht="15" customHeight="1">
      <c r="A454" s="281">
        <v>8376</v>
      </c>
      <c r="B454" s="282" t="s">
        <v>16846</v>
      </c>
      <c r="C454" s="283" t="s">
        <v>15405</v>
      </c>
      <c r="D454" s="284">
        <v>700.55</v>
      </c>
      <c r="E454" s="306"/>
    </row>
    <row r="455" spans="1:5" ht="15" customHeight="1">
      <c r="A455" s="281">
        <v>2182</v>
      </c>
      <c r="B455" s="282" t="s">
        <v>16847</v>
      </c>
      <c r="C455" s="283" t="s">
        <v>15405</v>
      </c>
      <c r="D455" s="284">
        <v>1401.32</v>
      </c>
    </row>
    <row r="456" spans="1:5" ht="15" customHeight="1">
      <c r="A456" s="281">
        <v>8379</v>
      </c>
      <c r="B456" s="282" t="s">
        <v>16848</v>
      </c>
      <c r="C456" s="283" t="s">
        <v>15405</v>
      </c>
      <c r="D456" s="284">
        <v>588.13</v>
      </c>
    </row>
    <row r="457" spans="1:5" ht="17.100000000000001" customHeight="1">
      <c r="A457" s="281">
        <v>8378</v>
      </c>
      <c r="B457" s="282" t="s">
        <v>16849</v>
      </c>
      <c r="C457" s="283" t="s">
        <v>15405</v>
      </c>
      <c r="D457" s="284">
        <v>467.06</v>
      </c>
    </row>
    <row r="458" spans="1:5" ht="17.100000000000001" customHeight="1">
      <c r="A458" s="281">
        <v>10319</v>
      </c>
      <c r="B458" s="282" t="s">
        <v>16850</v>
      </c>
      <c r="C458" s="283" t="s">
        <v>15407</v>
      </c>
      <c r="D458" s="284">
        <v>163.52000000000001</v>
      </c>
    </row>
    <row r="459" spans="1:5" ht="15" customHeight="1">
      <c r="A459" s="281">
        <v>9167</v>
      </c>
      <c r="B459" s="282" t="s">
        <v>16851</v>
      </c>
      <c r="C459" s="283" t="s">
        <v>15407</v>
      </c>
      <c r="D459" s="284">
        <v>914.99</v>
      </c>
    </row>
    <row r="460" spans="1:5" ht="15" customHeight="1">
      <c r="A460" s="281">
        <v>9166</v>
      </c>
      <c r="B460" s="282" t="s">
        <v>16852</v>
      </c>
      <c r="C460" s="283" t="s">
        <v>15407</v>
      </c>
      <c r="D460" s="284">
        <v>1066.81</v>
      </c>
    </row>
    <row r="461" spans="1:5" ht="17.100000000000001" customHeight="1">
      <c r="A461" s="281">
        <v>2890</v>
      </c>
      <c r="B461" s="282" t="s">
        <v>16853</v>
      </c>
      <c r="C461" s="283" t="s">
        <v>15471</v>
      </c>
      <c r="D461" s="284">
        <v>490.05</v>
      </c>
      <c r="E461" s="306"/>
    </row>
    <row r="462" spans="1:5" ht="17.100000000000001" customHeight="1">
      <c r="A462" s="281">
        <v>7933</v>
      </c>
      <c r="B462" s="282" t="s">
        <v>16854</v>
      </c>
      <c r="C462" s="283" t="s">
        <v>15563</v>
      </c>
      <c r="D462" s="284">
        <v>1268.1300000000001</v>
      </c>
      <c r="E462" s="306"/>
    </row>
    <row r="463" spans="1:5" ht="17.100000000000001" customHeight="1">
      <c r="A463" s="281">
        <v>9327</v>
      </c>
      <c r="B463" s="282" t="s">
        <v>15561</v>
      </c>
      <c r="C463" s="283" t="s">
        <v>15563</v>
      </c>
      <c r="D463" s="284">
        <v>2124.39</v>
      </c>
      <c r="E463" s="306"/>
    </row>
    <row r="464" spans="1:5" ht="17.100000000000001" customHeight="1">
      <c r="A464" s="281">
        <v>11707</v>
      </c>
      <c r="B464" s="282" t="s">
        <v>16855</v>
      </c>
      <c r="C464" s="283" t="s">
        <v>15563</v>
      </c>
      <c r="D464" s="284">
        <v>1400.49</v>
      </c>
      <c r="E464" s="306"/>
    </row>
    <row r="465" spans="1:5" ht="17.100000000000001" customHeight="1">
      <c r="A465" s="281">
        <v>1065</v>
      </c>
      <c r="B465" s="282" t="s">
        <v>16856</v>
      </c>
      <c r="C465" s="283" t="s">
        <v>15416</v>
      </c>
      <c r="D465" s="284">
        <v>22.06</v>
      </c>
      <c r="E465" s="306"/>
    </row>
    <row r="466" spans="1:5" ht="15" customHeight="1">
      <c r="A466" s="281">
        <v>8316</v>
      </c>
      <c r="B466" s="282" t="s">
        <v>16857</v>
      </c>
      <c r="C466" s="283" t="s">
        <v>15405</v>
      </c>
      <c r="D466" s="284">
        <v>12.96</v>
      </c>
    </row>
    <row r="467" spans="1:5" ht="25.5" customHeight="1">
      <c r="A467" s="281">
        <v>667</v>
      </c>
      <c r="B467" s="282" t="s">
        <v>16858</v>
      </c>
      <c r="C467" s="283" t="s">
        <v>15405</v>
      </c>
      <c r="D467" s="284">
        <v>8.48</v>
      </c>
    </row>
    <row r="468" spans="1:5" ht="25.5" customHeight="1">
      <c r="A468" s="281">
        <v>13037</v>
      </c>
      <c r="B468" s="282" t="s">
        <v>16859</v>
      </c>
      <c r="C468" s="283" t="s">
        <v>15480</v>
      </c>
      <c r="D468" s="284">
        <v>7.28</v>
      </c>
    </row>
    <row r="469" spans="1:5" ht="17.100000000000001" customHeight="1">
      <c r="A469" s="281">
        <v>4729</v>
      </c>
      <c r="B469" s="282" t="s">
        <v>16860</v>
      </c>
      <c r="C469" s="283" t="s">
        <v>15405</v>
      </c>
      <c r="D469" s="284">
        <v>31.5</v>
      </c>
    </row>
    <row r="470" spans="1:5" ht="17.100000000000001" customHeight="1">
      <c r="A470" s="281">
        <v>11264</v>
      </c>
      <c r="B470" s="282" t="s">
        <v>16861</v>
      </c>
      <c r="C470" s="283" t="s">
        <v>15405</v>
      </c>
      <c r="D470" s="284">
        <v>13.52</v>
      </c>
    </row>
    <row r="471" spans="1:5" ht="25.5" customHeight="1">
      <c r="A471" s="281">
        <v>1654</v>
      </c>
      <c r="B471" s="282" t="s">
        <v>16864</v>
      </c>
      <c r="C471" s="283" t="s">
        <v>15415</v>
      </c>
      <c r="D471" s="284">
        <v>268.25</v>
      </c>
    </row>
    <row r="472" spans="1:5" ht="15" customHeight="1">
      <c r="A472" s="281">
        <v>4977</v>
      </c>
      <c r="B472" s="282" t="s">
        <v>16865</v>
      </c>
      <c r="C472" s="283" t="s">
        <v>15405</v>
      </c>
      <c r="D472" s="284">
        <v>0.51</v>
      </c>
    </row>
    <row r="473" spans="1:5" ht="15" customHeight="1">
      <c r="A473" s="281">
        <v>4976</v>
      </c>
      <c r="B473" s="282" t="s">
        <v>16866</v>
      </c>
      <c r="C473" s="283" t="s">
        <v>15405</v>
      </c>
      <c r="D473" s="284">
        <v>0.51</v>
      </c>
      <c r="E473" s="306"/>
    </row>
    <row r="474" spans="1:5" ht="17.100000000000001" customHeight="1">
      <c r="A474" s="281">
        <v>4978</v>
      </c>
      <c r="B474" s="282" t="s">
        <v>16867</v>
      </c>
      <c r="C474" s="283" t="s">
        <v>15405</v>
      </c>
      <c r="D474" s="284">
        <v>2</v>
      </c>
    </row>
    <row r="475" spans="1:5" ht="15" customHeight="1">
      <c r="A475" s="281">
        <v>4979</v>
      </c>
      <c r="B475" s="282" t="s">
        <v>16868</v>
      </c>
      <c r="C475" s="283" t="s">
        <v>15405</v>
      </c>
      <c r="D475" s="284">
        <v>2.94</v>
      </c>
      <c r="E475" s="306"/>
    </row>
    <row r="476" spans="1:5" ht="15" customHeight="1">
      <c r="A476" s="281">
        <v>4975</v>
      </c>
      <c r="B476" s="282" t="s">
        <v>16869</v>
      </c>
      <c r="C476" s="283" t="s">
        <v>15405</v>
      </c>
      <c r="D476" s="284">
        <v>0.51</v>
      </c>
      <c r="E476" s="306"/>
    </row>
    <row r="477" spans="1:5" ht="15" customHeight="1">
      <c r="A477" s="281">
        <v>13367</v>
      </c>
      <c r="B477" s="282" t="s">
        <v>16870</v>
      </c>
      <c r="C477" s="283" t="s">
        <v>15405</v>
      </c>
      <c r="D477" s="284">
        <v>0.2</v>
      </c>
      <c r="E477" s="306"/>
    </row>
    <row r="478" spans="1:5" ht="15" customHeight="1">
      <c r="A478" s="281">
        <v>2682</v>
      </c>
      <c r="B478" s="282" t="s">
        <v>16871</v>
      </c>
      <c r="C478" s="283" t="s">
        <v>15405</v>
      </c>
      <c r="D478" s="284">
        <v>0.14000000000000001</v>
      </c>
      <c r="E478" s="306"/>
    </row>
    <row r="479" spans="1:5" ht="15" customHeight="1">
      <c r="A479" s="281">
        <v>4417</v>
      </c>
      <c r="B479" s="282" t="s">
        <v>16872</v>
      </c>
      <c r="C479" s="283" t="s">
        <v>15405</v>
      </c>
      <c r="D479" s="284">
        <v>0.54</v>
      </c>
    </row>
    <row r="480" spans="1:5" ht="15" customHeight="1">
      <c r="A480" s="281">
        <v>6554</v>
      </c>
      <c r="B480" s="282" t="s">
        <v>16873</v>
      </c>
      <c r="C480" s="283" t="s">
        <v>15405</v>
      </c>
      <c r="D480" s="284">
        <v>0.25</v>
      </c>
      <c r="E480" s="306"/>
    </row>
    <row r="481" spans="1:5" ht="15" customHeight="1">
      <c r="A481" s="281">
        <v>7852</v>
      </c>
      <c r="B481" s="282" t="s">
        <v>16874</v>
      </c>
      <c r="C481" s="283" t="s">
        <v>15405</v>
      </c>
      <c r="D481" s="284">
        <v>14.61</v>
      </c>
      <c r="E481" s="306"/>
    </row>
    <row r="482" spans="1:5" ht="15" customHeight="1">
      <c r="A482" s="281">
        <v>2947</v>
      </c>
      <c r="B482" s="282" t="s">
        <v>16875</v>
      </c>
      <c r="C482" s="283" t="s">
        <v>15405</v>
      </c>
      <c r="D482" s="284">
        <v>7.44</v>
      </c>
    </row>
    <row r="483" spans="1:5" ht="15" customHeight="1">
      <c r="A483" s="281">
        <v>8798</v>
      </c>
      <c r="B483" s="282" t="s">
        <v>16876</v>
      </c>
      <c r="C483" s="283" t="s">
        <v>15405</v>
      </c>
      <c r="D483" s="284">
        <v>28</v>
      </c>
    </row>
    <row r="484" spans="1:5" ht="15" customHeight="1">
      <c r="A484" s="281">
        <v>10361</v>
      </c>
      <c r="B484" s="282" t="s">
        <v>16877</v>
      </c>
      <c r="C484" s="283" t="s">
        <v>15748</v>
      </c>
      <c r="D484" s="284">
        <v>9.36</v>
      </c>
      <c r="E484" s="306"/>
    </row>
    <row r="485" spans="1:5" ht="15" customHeight="1">
      <c r="A485" s="281">
        <v>13936</v>
      </c>
      <c r="B485" s="282" t="s">
        <v>54604</v>
      </c>
      <c r="C485" s="283" t="s">
        <v>15416</v>
      </c>
      <c r="D485" s="284">
        <v>10.83</v>
      </c>
      <c r="E485" s="306"/>
    </row>
    <row r="486" spans="1:5" ht="15" customHeight="1">
      <c r="A486" s="281">
        <v>13073</v>
      </c>
      <c r="B486" s="282" t="s">
        <v>16878</v>
      </c>
      <c r="C486" s="283" t="s">
        <v>15416</v>
      </c>
      <c r="D486" s="284">
        <v>11.5</v>
      </c>
      <c r="E486" s="306"/>
    </row>
    <row r="487" spans="1:5" ht="15" customHeight="1">
      <c r="A487" s="281">
        <v>13074</v>
      </c>
      <c r="B487" s="282" t="s">
        <v>16879</v>
      </c>
      <c r="C487" s="283" t="s">
        <v>15416</v>
      </c>
      <c r="D487" s="284">
        <v>11.5</v>
      </c>
      <c r="E487" s="306"/>
    </row>
    <row r="488" spans="1:5" ht="15" customHeight="1">
      <c r="A488" s="281">
        <v>13075</v>
      </c>
      <c r="B488" s="282" t="s">
        <v>16880</v>
      </c>
      <c r="C488" s="283" t="s">
        <v>15416</v>
      </c>
      <c r="D488" s="284">
        <v>9.93</v>
      </c>
      <c r="E488" s="306"/>
    </row>
    <row r="489" spans="1:5" ht="15" customHeight="1">
      <c r="A489" s="281">
        <v>13079</v>
      </c>
      <c r="B489" s="282" t="s">
        <v>16881</v>
      </c>
      <c r="C489" s="283" t="s">
        <v>15416</v>
      </c>
      <c r="D489" s="284">
        <v>10.66</v>
      </c>
    </row>
    <row r="490" spans="1:5" ht="15" customHeight="1">
      <c r="A490" s="281">
        <v>13080</v>
      </c>
      <c r="B490" s="282" t="s">
        <v>16882</v>
      </c>
      <c r="C490" s="283" t="s">
        <v>15416</v>
      </c>
      <c r="D490" s="284">
        <v>10.77</v>
      </c>
      <c r="E490" s="306"/>
    </row>
    <row r="491" spans="1:5" ht="15" customHeight="1">
      <c r="A491" s="281">
        <v>13081</v>
      </c>
      <c r="B491" s="282" t="s">
        <v>16883</v>
      </c>
      <c r="C491" s="283" t="s">
        <v>15416</v>
      </c>
      <c r="D491" s="284">
        <v>10.72</v>
      </c>
      <c r="E491" s="306"/>
    </row>
    <row r="492" spans="1:5" ht="15" customHeight="1">
      <c r="A492" s="281">
        <v>13083</v>
      </c>
      <c r="B492" s="282" t="s">
        <v>16884</v>
      </c>
      <c r="C492" s="283" t="s">
        <v>15416</v>
      </c>
      <c r="D492" s="284">
        <v>10.72</v>
      </c>
    </row>
    <row r="493" spans="1:5" ht="15" customHeight="1">
      <c r="A493" s="281">
        <v>13082</v>
      </c>
      <c r="B493" s="282" t="s">
        <v>16885</v>
      </c>
      <c r="C493" s="283" t="s">
        <v>15416</v>
      </c>
      <c r="D493" s="284">
        <v>10.72</v>
      </c>
      <c r="E493" s="306"/>
    </row>
    <row r="494" spans="1:5" ht="15" customHeight="1">
      <c r="A494" s="281">
        <v>13084</v>
      </c>
      <c r="B494" s="282" t="s">
        <v>16886</v>
      </c>
      <c r="C494" s="283" t="s">
        <v>15416</v>
      </c>
      <c r="D494" s="284">
        <v>10.72</v>
      </c>
    </row>
    <row r="495" spans="1:5" ht="15" customHeight="1">
      <c r="A495" s="281">
        <v>13085</v>
      </c>
      <c r="B495" s="282" t="s">
        <v>16887</v>
      </c>
      <c r="C495" s="283" t="s">
        <v>15416</v>
      </c>
      <c r="D495" s="284">
        <v>11.6</v>
      </c>
    </row>
    <row r="496" spans="1:5" ht="15" customHeight="1">
      <c r="A496" s="281">
        <v>13086</v>
      </c>
      <c r="B496" s="282" t="s">
        <v>16888</v>
      </c>
      <c r="C496" s="283" t="s">
        <v>15416</v>
      </c>
      <c r="D496" s="284">
        <v>11.6</v>
      </c>
    </row>
    <row r="497" spans="1:5" ht="15" customHeight="1">
      <c r="A497" s="281">
        <v>13087</v>
      </c>
      <c r="B497" s="282" t="s">
        <v>16889</v>
      </c>
      <c r="C497" s="283" t="s">
        <v>15416</v>
      </c>
      <c r="D497" s="284">
        <v>11.5</v>
      </c>
    </row>
    <row r="498" spans="1:5" ht="15" customHeight="1">
      <c r="A498" s="281">
        <v>13088</v>
      </c>
      <c r="B498" s="282" t="s">
        <v>16890</v>
      </c>
      <c r="C498" s="283" t="s">
        <v>15416</v>
      </c>
      <c r="D498" s="284">
        <v>13.5</v>
      </c>
    </row>
    <row r="499" spans="1:5" ht="15" customHeight="1">
      <c r="A499" s="281">
        <v>13089</v>
      </c>
      <c r="B499" s="282" t="s">
        <v>16891</v>
      </c>
      <c r="C499" s="283" t="s">
        <v>15416</v>
      </c>
      <c r="D499" s="284">
        <v>11.5</v>
      </c>
    </row>
    <row r="500" spans="1:5" ht="15" customHeight="1">
      <c r="A500" s="281">
        <v>13090</v>
      </c>
      <c r="B500" s="282" t="s">
        <v>16892</v>
      </c>
      <c r="C500" s="283" t="s">
        <v>15416</v>
      </c>
      <c r="D500" s="284">
        <v>9.89</v>
      </c>
    </row>
    <row r="501" spans="1:5" ht="15" customHeight="1">
      <c r="A501" s="281">
        <v>13273</v>
      </c>
      <c r="B501" s="282" t="s">
        <v>16893</v>
      </c>
      <c r="C501" s="283" t="s">
        <v>15416</v>
      </c>
      <c r="D501" s="284">
        <v>13.5</v>
      </c>
    </row>
    <row r="502" spans="1:5" ht="15" customHeight="1">
      <c r="A502" s="281">
        <v>13091</v>
      </c>
      <c r="B502" s="282" t="s">
        <v>16894</v>
      </c>
      <c r="C502" s="283" t="s">
        <v>15416</v>
      </c>
      <c r="D502" s="284">
        <v>10.66</v>
      </c>
    </row>
    <row r="503" spans="1:5" ht="15" customHeight="1">
      <c r="A503" s="281">
        <v>13092</v>
      </c>
      <c r="B503" s="282" t="s">
        <v>16895</v>
      </c>
      <c r="C503" s="283" t="s">
        <v>15416</v>
      </c>
      <c r="D503" s="284">
        <v>11.5</v>
      </c>
      <c r="E503" s="306"/>
    </row>
    <row r="504" spans="1:5" ht="15" customHeight="1">
      <c r="A504" s="281">
        <v>13093</v>
      </c>
      <c r="B504" s="282" t="s">
        <v>16896</v>
      </c>
      <c r="C504" s="283" t="s">
        <v>15416</v>
      </c>
      <c r="D504" s="284">
        <v>10.66</v>
      </c>
      <c r="E504" s="306"/>
    </row>
    <row r="505" spans="1:5" ht="15" customHeight="1">
      <c r="A505" s="281">
        <v>13094</v>
      </c>
      <c r="B505" s="282" t="s">
        <v>16897</v>
      </c>
      <c r="C505" s="283" t="s">
        <v>15416</v>
      </c>
      <c r="D505" s="284">
        <v>10.66</v>
      </c>
    </row>
    <row r="506" spans="1:5" ht="15" customHeight="1">
      <c r="A506" s="281">
        <v>13043</v>
      </c>
      <c r="B506" s="282" t="s">
        <v>16898</v>
      </c>
      <c r="C506" s="283" t="s">
        <v>15416</v>
      </c>
      <c r="D506" s="284">
        <v>10.66</v>
      </c>
    </row>
    <row r="507" spans="1:5" ht="15" customHeight="1">
      <c r="A507" s="281">
        <v>12875</v>
      </c>
      <c r="B507" s="282" t="s">
        <v>16898</v>
      </c>
      <c r="C507" s="283" t="s">
        <v>15416</v>
      </c>
      <c r="D507" s="284">
        <v>10.77</v>
      </c>
    </row>
    <row r="508" spans="1:5" ht="15" customHeight="1">
      <c r="A508" s="281">
        <v>13046</v>
      </c>
      <c r="B508" s="282" t="s">
        <v>16899</v>
      </c>
      <c r="C508" s="283" t="s">
        <v>15416</v>
      </c>
      <c r="D508" s="284">
        <v>10.77</v>
      </c>
    </row>
    <row r="509" spans="1:5" ht="15" customHeight="1">
      <c r="A509" s="281">
        <v>13095</v>
      </c>
      <c r="B509" s="282" t="s">
        <v>16900</v>
      </c>
      <c r="C509" s="283" t="s">
        <v>15416</v>
      </c>
      <c r="D509" s="284">
        <v>10.66</v>
      </c>
    </row>
    <row r="510" spans="1:5" ht="15" customHeight="1">
      <c r="A510" s="281">
        <v>13096</v>
      </c>
      <c r="B510" s="282" t="s">
        <v>16901</v>
      </c>
      <c r="C510" s="283" t="s">
        <v>15416</v>
      </c>
      <c r="D510" s="284">
        <v>10.77</v>
      </c>
    </row>
    <row r="511" spans="1:5" ht="15" customHeight="1">
      <c r="A511" s="281">
        <v>13097</v>
      </c>
      <c r="B511" s="282" t="s">
        <v>16902</v>
      </c>
      <c r="C511" s="283" t="s">
        <v>15416</v>
      </c>
      <c r="D511" s="284">
        <v>10.72</v>
      </c>
    </row>
    <row r="512" spans="1:5" ht="15" customHeight="1">
      <c r="A512" s="281">
        <v>13047</v>
      </c>
      <c r="B512" s="282" t="s">
        <v>16903</v>
      </c>
      <c r="C512" s="283" t="s">
        <v>15416</v>
      </c>
      <c r="D512" s="284">
        <v>10.72</v>
      </c>
    </row>
    <row r="513" spans="1:5" ht="15" customHeight="1">
      <c r="A513" s="281">
        <v>13234</v>
      </c>
      <c r="B513" s="282" t="s">
        <v>16904</v>
      </c>
      <c r="C513" s="283" t="s">
        <v>15416</v>
      </c>
      <c r="D513" s="284">
        <v>10.77</v>
      </c>
    </row>
    <row r="514" spans="1:5" ht="15" customHeight="1">
      <c r="A514" s="281">
        <v>2441</v>
      </c>
      <c r="B514" s="282" t="s">
        <v>16905</v>
      </c>
      <c r="C514" s="283" t="s">
        <v>15416</v>
      </c>
      <c r="D514" s="284">
        <v>12.32</v>
      </c>
    </row>
    <row r="515" spans="1:5" ht="15" customHeight="1">
      <c r="A515" s="281">
        <v>2442</v>
      </c>
      <c r="B515" s="282" t="s">
        <v>16906</v>
      </c>
      <c r="C515" s="283" t="s">
        <v>15416</v>
      </c>
      <c r="D515" s="284">
        <v>12.32</v>
      </c>
    </row>
    <row r="516" spans="1:5" ht="15" customHeight="1">
      <c r="A516" s="281">
        <v>2443</v>
      </c>
      <c r="B516" s="282" t="s">
        <v>16907</v>
      </c>
      <c r="C516" s="283" t="s">
        <v>15416</v>
      </c>
      <c r="D516" s="284">
        <v>12.32</v>
      </c>
    </row>
    <row r="517" spans="1:5" ht="15" customHeight="1">
      <c r="A517" s="281">
        <v>2439</v>
      </c>
      <c r="B517" s="282" t="s">
        <v>16908</v>
      </c>
      <c r="C517" s="283" t="s">
        <v>15416</v>
      </c>
      <c r="D517" s="284">
        <v>12.32</v>
      </c>
    </row>
    <row r="518" spans="1:5" ht="15" customHeight="1">
      <c r="A518" s="281">
        <v>13496</v>
      </c>
      <c r="B518" s="282" t="s">
        <v>16909</v>
      </c>
      <c r="C518" s="283" t="s">
        <v>15416</v>
      </c>
      <c r="D518" s="284">
        <v>10.83</v>
      </c>
    </row>
    <row r="519" spans="1:5" ht="15" customHeight="1">
      <c r="A519" s="281">
        <v>9640</v>
      </c>
      <c r="B519" s="282" t="s">
        <v>16910</v>
      </c>
      <c r="C519" s="283" t="s">
        <v>15416</v>
      </c>
      <c r="D519" s="284">
        <v>9.36</v>
      </c>
    </row>
    <row r="520" spans="1:5" ht="15" customHeight="1">
      <c r="A520" s="281">
        <v>9641</v>
      </c>
      <c r="B520" s="282" t="s">
        <v>16911</v>
      </c>
      <c r="C520" s="283" t="s">
        <v>15416</v>
      </c>
      <c r="D520" s="284">
        <v>9.36</v>
      </c>
    </row>
    <row r="521" spans="1:5" ht="15" customHeight="1">
      <c r="A521" s="281">
        <v>510</v>
      </c>
      <c r="B521" s="282" t="s">
        <v>16912</v>
      </c>
      <c r="C521" s="283" t="s">
        <v>15416</v>
      </c>
      <c r="D521" s="284">
        <v>10.83</v>
      </c>
    </row>
    <row r="522" spans="1:5" ht="15" customHeight="1">
      <c r="A522" s="281">
        <v>4897</v>
      </c>
      <c r="B522" s="282" t="s">
        <v>16913</v>
      </c>
      <c r="C522" s="283" t="s">
        <v>15416</v>
      </c>
      <c r="D522" s="284">
        <v>9.36</v>
      </c>
      <c r="E522" s="306"/>
    </row>
    <row r="523" spans="1:5" ht="15" customHeight="1">
      <c r="A523" s="281">
        <v>8831</v>
      </c>
      <c r="B523" s="282" t="s">
        <v>16914</v>
      </c>
      <c r="C523" s="283" t="s">
        <v>15416</v>
      </c>
      <c r="D523" s="284">
        <v>10.83</v>
      </c>
      <c r="E523" s="306"/>
    </row>
    <row r="524" spans="1:5" ht="15" customHeight="1">
      <c r="A524" s="281">
        <v>5209</v>
      </c>
      <c r="B524" s="282" t="s">
        <v>16915</v>
      </c>
      <c r="C524" s="283" t="s">
        <v>15416</v>
      </c>
      <c r="D524" s="284">
        <v>9.36</v>
      </c>
      <c r="E524" s="306"/>
    </row>
    <row r="525" spans="1:5" ht="15" customHeight="1">
      <c r="A525" s="281">
        <v>7504</v>
      </c>
      <c r="B525" s="282" t="s">
        <v>16916</v>
      </c>
      <c r="C525" s="283" t="s">
        <v>15416</v>
      </c>
      <c r="D525" s="284">
        <v>10.83</v>
      </c>
      <c r="E525" s="306"/>
    </row>
    <row r="526" spans="1:5" ht="15" customHeight="1">
      <c r="A526" s="281">
        <v>509</v>
      </c>
      <c r="B526" s="282" t="s">
        <v>16917</v>
      </c>
      <c r="C526" s="283" t="s">
        <v>15748</v>
      </c>
      <c r="D526" s="284">
        <v>10.83</v>
      </c>
      <c r="E526" s="306"/>
    </row>
    <row r="527" spans="1:5" ht="15" customHeight="1">
      <c r="A527" s="281">
        <v>4221</v>
      </c>
      <c r="B527" s="282" t="s">
        <v>16918</v>
      </c>
      <c r="C527" s="283" t="s">
        <v>15415</v>
      </c>
      <c r="D527" s="284">
        <v>5.95</v>
      </c>
    </row>
    <row r="528" spans="1:5" ht="15" customHeight="1">
      <c r="A528" s="281">
        <v>4370</v>
      </c>
      <c r="B528" s="282" t="s">
        <v>16919</v>
      </c>
      <c r="C528" s="283" t="s">
        <v>15416</v>
      </c>
      <c r="D528" s="284">
        <v>9.36</v>
      </c>
    </row>
    <row r="529" spans="1:5" ht="15" customHeight="1">
      <c r="A529" s="281">
        <v>8834</v>
      </c>
      <c r="B529" s="282" t="s">
        <v>16920</v>
      </c>
      <c r="C529" s="283" t="s">
        <v>15416</v>
      </c>
      <c r="D529" s="284">
        <v>9.36</v>
      </c>
      <c r="E529" s="306"/>
    </row>
    <row r="530" spans="1:5" ht="15" customHeight="1">
      <c r="A530" s="281">
        <v>8449</v>
      </c>
      <c r="B530" s="282" t="s">
        <v>16921</v>
      </c>
      <c r="C530" s="283" t="s">
        <v>15416</v>
      </c>
      <c r="D530" s="284">
        <v>9.36</v>
      </c>
    </row>
    <row r="531" spans="1:5" ht="15" customHeight="1">
      <c r="A531" s="281">
        <v>4898</v>
      </c>
      <c r="B531" s="282" t="s">
        <v>16922</v>
      </c>
      <c r="C531" s="283" t="s">
        <v>15416</v>
      </c>
      <c r="D531" s="284">
        <v>9.36</v>
      </c>
      <c r="E531" s="306"/>
    </row>
    <row r="532" spans="1:5" ht="15" customHeight="1">
      <c r="A532" s="281">
        <v>8858</v>
      </c>
      <c r="B532" s="282" t="s">
        <v>16923</v>
      </c>
      <c r="C532" s="283" t="s">
        <v>15416</v>
      </c>
      <c r="D532" s="284">
        <v>9.36</v>
      </c>
    </row>
    <row r="533" spans="1:5" ht="15" customHeight="1">
      <c r="A533" s="281">
        <v>4222</v>
      </c>
      <c r="B533" s="282" t="s">
        <v>16924</v>
      </c>
      <c r="C533" s="283" t="s">
        <v>15415</v>
      </c>
      <c r="D533" s="284">
        <v>8.16</v>
      </c>
      <c r="E533" s="306"/>
    </row>
    <row r="534" spans="1:5" ht="15" customHeight="1">
      <c r="A534" s="281">
        <v>6560</v>
      </c>
      <c r="B534" s="282" t="s">
        <v>16925</v>
      </c>
      <c r="C534" s="283" t="s">
        <v>15415</v>
      </c>
      <c r="D534" s="284">
        <v>178.56</v>
      </c>
      <c r="E534" s="306"/>
    </row>
    <row r="535" spans="1:5" ht="15" customHeight="1">
      <c r="A535" s="281">
        <v>6470</v>
      </c>
      <c r="B535" s="282" t="s">
        <v>16926</v>
      </c>
      <c r="C535" s="283" t="s">
        <v>15416</v>
      </c>
      <c r="D535" s="284">
        <v>9.36</v>
      </c>
      <c r="E535" s="306"/>
    </row>
    <row r="536" spans="1:5" ht="15" customHeight="1">
      <c r="A536" s="281">
        <v>13128</v>
      </c>
      <c r="B536" s="282" t="s">
        <v>16927</v>
      </c>
      <c r="C536" s="283" t="s">
        <v>15416</v>
      </c>
      <c r="D536" s="284">
        <v>10.72</v>
      </c>
    </row>
    <row r="537" spans="1:5" ht="15" customHeight="1">
      <c r="A537" s="281">
        <v>13129</v>
      </c>
      <c r="B537" s="282" t="s">
        <v>16928</v>
      </c>
      <c r="C537" s="283" t="s">
        <v>15416</v>
      </c>
      <c r="D537" s="284">
        <v>10.66</v>
      </c>
    </row>
    <row r="538" spans="1:5" ht="15" customHeight="1">
      <c r="A538" s="281">
        <v>13130</v>
      </c>
      <c r="B538" s="282" t="s">
        <v>16929</v>
      </c>
      <c r="C538" s="283" t="s">
        <v>15416</v>
      </c>
      <c r="D538" s="284">
        <v>10.66</v>
      </c>
    </row>
    <row r="539" spans="1:5" ht="15" customHeight="1">
      <c r="A539" s="281">
        <v>13131</v>
      </c>
      <c r="B539" s="282" t="s">
        <v>16930</v>
      </c>
      <c r="C539" s="283" t="s">
        <v>15416</v>
      </c>
      <c r="D539" s="284">
        <v>10.77</v>
      </c>
    </row>
    <row r="540" spans="1:5" ht="15" customHeight="1">
      <c r="A540" s="281">
        <v>13132</v>
      </c>
      <c r="B540" s="282" t="s">
        <v>16931</v>
      </c>
      <c r="C540" s="283" t="s">
        <v>15416</v>
      </c>
      <c r="D540" s="284">
        <v>10.77</v>
      </c>
    </row>
    <row r="541" spans="1:5" ht="15" customHeight="1">
      <c r="A541" s="281">
        <v>13127</v>
      </c>
      <c r="B541" s="282" t="s">
        <v>16932</v>
      </c>
      <c r="C541" s="283" t="s">
        <v>15416</v>
      </c>
      <c r="D541" s="284">
        <v>11.6</v>
      </c>
    </row>
    <row r="542" spans="1:5" ht="15" customHeight="1">
      <c r="A542" s="281">
        <v>13126</v>
      </c>
      <c r="B542" s="282" t="s">
        <v>16933</v>
      </c>
      <c r="C542" s="283" t="s">
        <v>15416</v>
      </c>
      <c r="D542" s="284">
        <v>10.66</v>
      </c>
    </row>
    <row r="543" spans="1:5" ht="15" customHeight="1">
      <c r="A543" s="281">
        <v>13125</v>
      </c>
      <c r="B543" s="282" t="s">
        <v>16934</v>
      </c>
      <c r="C543" s="283" t="s">
        <v>15416</v>
      </c>
      <c r="D543" s="284">
        <v>10.77</v>
      </c>
    </row>
    <row r="544" spans="1:5" ht="15" customHeight="1">
      <c r="A544" s="281">
        <v>7199</v>
      </c>
      <c r="B544" s="282" t="s">
        <v>16935</v>
      </c>
      <c r="C544" s="283" t="s">
        <v>15415</v>
      </c>
      <c r="D544" s="284">
        <v>69.58</v>
      </c>
    </row>
    <row r="545" spans="1:5" ht="15" customHeight="1">
      <c r="A545" s="281">
        <v>13055</v>
      </c>
      <c r="B545" s="282" t="s">
        <v>16936</v>
      </c>
      <c r="C545" s="283" t="s">
        <v>15415</v>
      </c>
      <c r="D545" s="284">
        <v>66.42</v>
      </c>
    </row>
    <row r="546" spans="1:5" ht="15" customHeight="1">
      <c r="A546" s="281">
        <v>13121</v>
      </c>
      <c r="B546" s="282" t="s">
        <v>16937</v>
      </c>
      <c r="C546" s="283" t="s">
        <v>15416</v>
      </c>
      <c r="D546" s="284">
        <v>11.77</v>
      </c>
    </row>
    <row r="547" spans="1:5" ht="15" customHeight="1">
      <c r="A547" s="281">
        <v>13122</v>
      </c>
      <c r="B547" s="282" t="s">
        <v>16938</v>
      </c>
      <c r="C547" s="283" t="s">
        <v>15416</v>
      </c>
      <c r="D547" s="284">
        <v>11.77</v>
      </c>
    </row>
    <row r="548" spans="1:5" ht="15" customHeight="1">
      <c r="A548" s="281">
        <v>13123</v>
      </c>
      <c r="B548" s="282" t="s">
        <v>16939</v>
      </c>
      <c r="C548" s="283" t="s">
        <v>15416</v>
      </c>
      <c r="D548" s="284">
        <v>11.77</v>
      </c>
    </row>
    <row r="549" spans="1:5" ht="15" customHeight="1">
      <c r="A549" s="281">
        <v>13124</v>
      </c>
      <c r="B549" s="282" t="s">
        <v>16940</v>
      </c>
      <c r="C549" s="283" t="s">
        <v>15416</v>
      </c>
      <c r="D549" s="284">
        <v>11.77</v>
      </c>
      <c r="E549" s="306"/>
    </row>
    <row r="550" spans="1:5" ht="15" customHeight="1">
      <c r="A550" s="281">
        <v>13117</v>
      </c>
      <c r="B550" s="282" t="s">
        <v>16941</v>
      </c>
      <c r="C550" s="283" t="s">
        <v>15416</v>
      </c>
      <c r="D550" s="284">
        <v>11.77</v>
      </c>
    </row>
    <row r="551" spans="1:5" ht="15" customHeight="1">
      <c r="A551" s="281">
        <v>13118</v>
      </c>
      <c r="B551" s="282" t="s">
        <v>16942</v>
      </c>
      <c r="C551" s="283" t="s">
        <v>15416</v>
      </c>
      <c r="D551" s="284">
        <v>11.77</v>
      </c>
    </row>
    <row r="552" spans="1:5" ht="15" customHeight="1">
      <c r="A552" s="281">
        <v>13119</v>
      </c>
      <c r="B552" s="282" t="s">
        <v>16943</v>
      </c>
      <c r="C552" s="283" t="s">
        <v>15416</v>
      </c>
      <c r="D552" s="284">
        <v>11.77</v>
      </c>
    </row>
    <row r="553" spans="1:5" ht="15" customHeight="1">
      <c r="A553" s="281">
        <v>13120</v>
      </c>
      <c r="B553" s="282" t="s">
        <v>16944</v>
      </c>
      <c r="C553" s="283" t="s">
        <v>15416</v>
      </c>
      <c r="D553" s="284">
        <v>11.77</v>
      </c>
      <c r="E553" s="306"/>
    </row>
    <row r="554" spans="1:5" ht="15" customHeight="1">
      <c r="A554" s="281">
        <v>13107</v>
      </c>
      <c r="B554" s="282" t="s">
        <v>16945</v>
      </c>
      <c r="C554" s="283" t="s">
        <v>15416</v>
      </c>
      <c r="D554" s="284">
        <v>11.69</v>
      </c>
    </row>
    <row r="555" spans="1:5" ht="15" customHeight="1">
      <c r="A555" s="281">
        <v>13108</v>
      </c>
      <c r="B555" s="282" t="s">
        <v>16946</v>
      </c>
      <c r="C555" s="283" t="s">
        <v>15416</v>
      </c>
      <c r="D555" s="284">
        <v>11.69</v>
      </c>
    </row>
    <row r="556" spans="1:5" ht="15" customHeight="1">
      <c r="A556" s="281">
        <v>13109</v>
      </c>
      <c r="B556" s="282" t="s">
        <v>16947</v>
      </c>
      <c r="C556" s="283" t="s">
        <v>15416</v>
      </c>
      <c r="D556" s="284">
        <v>11.69</v>
      </c>
    </row>
    <row r="557" spans="1:5" ht="15" customHeight="1">
      <c r="A557" s="281">
        <v>13110</v>
      </c>
      <c r="B557" s="282" t="s">
        <v>16948</v>
      </c>
      <c r="C557" s="283" t="s">
        <v>15416</v>
      </c>
      <c r="D557" s="284">
        <v>11.69</v>
      </c>
    </row>
    <row r="558" spans="1:5" ht="15" customHeight="1">
      <c r="A558" s="281">
        <v>13111</v>
      </c>
      <c r="B558" s="282" t="s">
        <v>16949</v>
      </c>
      <c r="C558" s="283" t="s">
        <v>15416</v>
      </c>
      <c r="D558" s="284">
        <v>11.69</v>
      </c>
    </row>
    <row r="559" spans="1:5" ht="15" customHeight="1">
      <c r="A559" s="281">
        <v>13112</v>
      </c>
      <c r="B559" s="282" t="s">
        <v>16950</v>
      </c>
      <c r="C559" s="283" t="s">
        <v>15416</v>
      </c>
      <c r="D559" s="284">
        <v>11.69</v>
      </c>
    </row>
    <row r="560" spans="1:5" ht="15" customHeight="1">
      <c r="A560" s="281">
        <v>13113</v>
      </c>
      <c r="B560" s="282" t="s">
        <v>16951</v>
      </c>
      <c r="C560" s="283" t="s">
        <v>15416</v>
      </c>
      <c r="D560" s="284">
        <v>11.69</v>
      </c>
    </row>
    <row r="561" spans="1:5" ht="15" customHeight="1">
      <c r="A561" s="281">
        <v>13114</v>
      </c>
      <c r="B561" s="282" t="s">
        <v>16952</v>
      </c>
      <c r="C561" s="283" t="s">
        <v>15416</v>
      </c>
      <c r="D561" s="284">
        <v>11.69</v>
      </c>
    </row>
    <row r="562" spans="1:5" ht="15" customHeight="1">
      <c r="A562" s="281">
        <v>13115</v>
      </c>
      <c r="B562" s="282" t="s">
        <v>16953</v>
      </c>
      <c r="C562" s="283" t="s">
        <v>15416</v>
      </c>
      <c r="D562" s="284">
        <v>11.69</v>
      </c>
      <c r="E562" s="306"/>
    </row>
    <row r="563" spans="1:5" ht="15" customHeight="1">
      <c r="A563" s="281">
        <v>13116</v>
      </c>
      <c r="B563" s="282" t="s">
        <v>16954</v>
      </c>
      <c r="C563" s="283" t="s">
        <v>15416</v>
      </c>
      <c r="D563" s="284">
        <v>11.69</v>
      </c>
      <c r="E563" s="306"/>
    </row>
    <row r="564" spans="1:5" ht="15" customHeight="1">
      <c r="A564" s="281">
        <v>13102</v>
      </c>
      <c r="B564" s="282" t="s">
        <v>16955</v>
      </c>
      <c r="C564" s="283" t="s">
        <v>15416</v>
      </c>
      <c r="D564" s="284">
        <v>1.95</v>
      </c>
      <c r="E564" s="306"/>
    </row>
    <row r="565" spans="1:5" ht="15" customHeight="1">
      <c r="A565" s="281">
        <v>13103</v>
      </c>
      <c r="B565" s="282" t="s">
        <v>16956</v>
      </c>
      <c r="C565" s="283" t="s">
        <v>15416</v>
      </c>
      <c r="D565" s="284">
        <v>11.69</v>
      </c>
      <c r="E565" s="306"/>
    </row>
    <row r="566" spans="1:5" ht="15" customHeight="1">
      <c r="A566" s="281">
        <v>13104</v>
      </c>
      <c r="B566" s="282" t="s">
        <v>16957</v>
      </c>
      <c r="C566" s="283" t="s">
        <v>15416</v>
      </c>
      <c r="D566" s="284">
        <v>11.69</v>
      </c>
      <c r="E566" s="306"/>
    </row>
    <row r="567" spans="1:5" ht="15" customHeight="1">
      <c r="A567" s="281">
        <v>13105</v>
      </c>
      <c r="B567" s="282" t="s">
        <v>16958</v>
      </c>
      <c r="C567" s="283" t="s">
        <v>15416</v>
      </c>
      <c r="D567" s="284">
        <v>11.69</v>
      </c>
      <c r="E567" s="306"/>
    </row>
    <row r="568" spans="1:5" ht="15" customHeight="1">
      <c r="A568" s="281">
        <v>13106</v>
      </c>
      <c r="B568" s="282" t="s">
        <v>16959</v>
      </c>
      <c r="C568" s="283" t="s">
        <v>15416</v>
      </c>
      <c r="D568" s="284">
        <v>11.69</v>
      </c>
      <c r="E568" s="306"/>
    </row>
    <row r="569" spans="1:5" ht="15" customHeight="1">
      <c r="A569" s="281">
        <v>8462</v>
      </c>
      <c r="B569" s="282" t="s">
        <v>16960</v>
      </c>
      <c r="C569" s="283" t="s">
        <v>15405</v>
      </c>
      <c r="D569" s="284">
        <v>302.20999999999998</v>
      </c>
      <c r="E569" s="306"/>
    </row>
    <row r="570" spans="1:5" ht="15" customHeight="1">
      <c r="A570" s="281">
        <v>9450</v>
      </c>
      <c r="B570" s="282" t="s">
        <v>16961</v>
      </c>
      <c r="C570" s="283" t="s">
        <v>15405</v>
      </c>
      <c r="D570" s="284">
        <v>45.5</v>
      </c>
      <c r="E570" s="306"/>
    </row>
    <row r="571" spans="1:5" ht="15" customHeight="1">
      <c r="A571" s="281">
        <v>4720</v>
      </c>
      <c r="B571" s="282" t="s">
        <v>16962</v>
      </c>
      <c r="C571" s="283" t="s">
        <v>15405</v>
      </c>
      <c r="D571" s="284">
        <v>21.48</v>
      </c>
      <c r="E571" s="306"/>
    </row>
    <row r="572" spans="1:5" ht="15" customHeight="1">
      <c r="A572" s="281">
        <v>11051</v>
      </c>
      <c r="B572" s="282" t="s">
        <v>16963</v>
      </c>
      <c r="C572" s="283" t="s">
        <v>15405</v>
      </c>
      <c r="D572" s="284">
        <v>0.23</v>
      </c>
      <c r="E572" s="306"/>
    </row>
    <row r="573" spans="1:5" ht="15" customHeight="1">
      <c r="A573" s="281">
        <v>11900</v>
      </c>
      <c r="B573" s="282" t="s">
        <v>16964</v>
      </c>
      <c r="C573" s="283" t="s">
        <v>15405</v>
      </c>
      <c r="D573" s="284">
        <v>0.2</v>
      </c>
      <c r="E573" s="306"/>
    </row>
    <row r="574" spans="1:5" ht="15" customHeight="1">
      <c r="A574" s="281">
        <v>13371</v>
      </c>
      <c r="B574" s="282" t="s">
        <v>16965</v>
      </c>
      <c r="C574" s="283" t="s">
        <v>15405</v>
      </c>
      <c r="D574" s="284">
        <v>1.7</v>
      </c>
      <c r="E574" s="306"/>
    </row>
    <row r="575" spans="1:5" ht="15" customHeight="1">
      <c r="A575" s="281">
        <v>2649</v>
      </c>
      <c r="B575" s="282" t="s">
        <v>16966</v>
      </c>
      <c r="C575" s="283" t="s">
        <v>15405</v>
      </c>
      <c r="D575" s="284">
        <v>13.5</v>
      </c>
      <c r="E575" s="306"/>
    </row>
    <row r="576" spans="1:5" ht="15" customHeight="1">
      <c r="A576" s="281">
        <v>3784</v>
      </c>
      <c r="B576" s="282" t="s">
        <v>16967</v>
      </c>
      <c r="C576" s="283" t="s">
        <v>15405</v>
      </c>
      <c r="D576" s="284">
        <v>0.59</v>
      </c>
      <c r="E576" s="306"/>
    </row>
    <row r="577" spans="1:5" ht="15" customHeight="1">
      <c r="A577" s="281">
        <v>6555</v>
      </c>
      <c r="B577" s="282" t="s">
        <v>16968</v>
      </c>
      <c r="C577" s="283" t="s">
        <v>15405</v>
      </c>
      <c r="D577" s="284">
        <v>0.33</v>
      </c>
    </row>
    <row r="578" spans="1:5" ht="15" customHeight="1">
      <c r="A578" s="281">
        <v>13323</v>
      </c>
      <c r="B578" s="282" t="s">
        <v>16184</v>
      </c>
      <c r="C578" s="283" t="s">
        <v>15405</v>
      </c>
      <c r="D578" s="284">
        <v>0.23</v>
      </c>
      <c r="E578" s="306"/>
    </row>
    <row r="579" spans="1:5" ht="15" customHeight="1">
      <c r="A579" s="281">
        <v>13414</v>
      </c>
      <c r="B579" s="282" t="s">
        <v>16185</v>
      </c>
      <c r="C579" s="283" t="s">
        <v>15405</v>
      </c>
      <c r="D579" s="284">
        <v>0.37</v>
      </c>
      <c r="E579" s="306"/>
    </row>
    <row r="580" spans="1:5" ht="15" customHeight="1">
      <c r="A580" s="281">
        <v>4418</v>
      </c>
      <c r="B580" s="282" t="s">
        <v>16969</v>
      </c>
      <c r="C580" s="283" t="s">
        <v>15405</v>
      </c>
      <c r="D580" s="284">
        <v>0.16</v>
      </c>
      <c r="E580" s="306"/>
    </row>
    <row r="581" spans="1:5" ht="15" customHeight="1">
      <c r="A581" s="281">
        <v>9879</v>
      </c>
      <c r="B581" s="282" t="s">
        <v>16970</v>
      </c>
      <c r="C581" s="283" t="s">
        <v>15405</v>
      </c>
      <c r="D581" s="284">
        <v>0.23</v>
      </c>
    </row>
    <row r="582" spans="1:5" ht="15" customHeight="1">
      <c r="A582" s="281">
        <v>10260</v>
      </c>
      <c r="B582" s="282" t="s">
        <v>16971</v>
      </c>
      <c r="C582" s="283" t="s">
        <v>15405</v>
      </c>
      <c r="D582" s="284">
        <v>0.91</v>
      </c>
      <c r="E582" s="306"/>
    </row>
    <row r="583" spans="1:5" ht="15" customHeight="1">
      <c r="A583" s="281">
        <v>7935</v>
      </c>
      <c r="B583" s="282" t="s">
        <v>16972</v>
      </c>
      <c r="C583" s="283" t="s">
        <v>15563</v>
      </c>
      <c r="D583" s="284">
        <v>356.06</v>
      </c>
      <c r="E583" s="306"/>
    </row>
    <row r="584" spans="1:5" ht="15" customHeight="1">
      <c r="A584" s="281">
        <v>11708</v>
      </c>
      <c r="B584" s="282" t="s">
        <v>16973</v>
      </c>
      <c r="C584" s="283" t="s">
        <v>15563</v>
      </c>
      <c r="D584" s="284">
        <v>277.68</v>
      </c>
      <c r="E584" s="306"/>
    </row>
    <row r="585" spans="1:5" ht="15" customHeight="1">
      <c r="A585" s="281">
        <v>6981</v>
      </c>
      <c r="B585" s="282" t="s">
        <v>16974</v>
      </c>
      <c r="C585" s="283" t="s">
        <v>15416</v>
      </c>
      <c r="D585" s="284">
        <v>29.9</v>
      </c>
      <c r="E585" s="306"/>
    </row>
    <row r="586" spans="1:5" ht="15" customHeight="1">
      <c r="A586" s="281">
        <v>1886</v>
      </c>
      <c r="B586" s="282" t="s">
        <v>16975</v>
      </c>
      <c r="C586" s="283" t="s">
        <v>15416</v>
      </c>
      <c r="D586" s="284">
        <v>24.47</v>
      </c>
      <c r="E586" s="306"/>
    </row>
    <row r="587" spans="1:5" ht="15" customHeight="1">
      <c r="A587" s="281">
        <v>1887</v>
      </c>
      <c r="B587" s="282" t="s">
        <v>16976</v>
      </c>
      <c r="C587" s="283" t="s">
        <v>15416</v>
      </c>
      <c r="D587" s="284">
        <v>21.84</v>
      </c>
    </row>
    <row r="588" spans="1:5" ht="15" customHeight="1">
      <c r="A588" s="281">
        <v>1888</v>
      </c>
      <c r="B588" s="282" t="s">
        <v>16977</v>
      </c>
      <c r="C588" s="283" t="s">
        <v>15416</v>
      </c>
      <c r="D588" s="284">
        <v>21.47</v>
      </c>
      <c r="E588" s="306"/>
    </row>
    <row r="589" spans="1:5" ht="15" customHeight="1">
      <c r="A589" s="281">
        <v>1889</v>
      </c>
      <c r="B589" s="282" t="s">
        <v>16978</v>
      </c>
      <c r="C589" s="283" t="s">
        <v>15416</v>
      </c>
      <c r="D589" s="284">
        <v>23.28</v>
      </c>
      <c r="E589" s="306"/>
    </row>
    <row r="590" spans="1:5" ht="15" customHeight="1">
      <c r="A590" s="281">
        <v>7859</v>
      </c>
      <c r="B590" s="282" t="s">
        <v>16979</v>
      </c>
      <c r="C590" s="283" t="s">
        <v>15405</v>
      </c>
      <c r="D590" s="284">
        <v>3241.34</v>
      </c>
      <c r="E590" s="306"/>
    </row>
    <row r="591" spans="1:5" ht="17.100000000000001" customHeight="1">
      <c r="A591" s="281">
        <v>2064</v>
      </c>
      <c r="B591" s="282" t="s">
        <v>16980</v>
      </c>
      <c r="C591" s="283" t="s">
        <v>15405</v>
      </c>
      <c r="D591" s="284">
        <v>164.39</v>
      </c>
    </row>
    <row r="592" spans="1:5" ht="15" customHeight="1">
      <c r="A592" s="281">
        <v>4728</v>
      </c>
      <c r="B592" s="282" t="s">
        <v>16981</v>
      </c>
      <c r="C592" s="283" t="s">
        <v>15405</v>
      </c>
      <c r="D592" s="284">
        <v>13.85</v>
      </c>
    </row>
    <row r="593" spans="1:5" ht="15" customHeight="1">
      <c r="A593" s="281">
        <v>12679</v>
      </c>
      <c r="B593" s="282" t="s">
        <v>16982</v>
      </c>
      <c r="C593" s="283" t="s">
        <v>15563</v>
      </c>
      <c r="D593" s="284">
        <v>7.65</v>
      </c>
      <c r="E593" s="306"/>
    </row>
    <row r="594" spans="1:5" ht="15" customHeight="1">
      <c r="A594" s="281">
        <v>10427</v>
      </c>
      <c r="B594" s="282" t="s">
        <v>16983</v>
      </c>
      <c r="C594" s="283" t="s">
        <v>15407</v>
      </c>
      <c r="D594" s="284">
        <v>12.4</v>
      </c>
      <c r="E594" s="306"/>
    </row>
    <row r="595" spans="1:5" ht="15" customHeight="1">
      <c r="A595" s="281">
        <v>10428</v>
      </c>
      <c r="B595" s="282" t="s">
        <v>16984</v>
      </c>
      <c r="C595" s="283" t="s">
        <v>15407</v>
      </c>
      <c r="D595" s="284">
        <v>19.2</v>
      </c>
      <c r="E595" s="306"/>
    </row>
    <row r="596" spans="1:5" ht="15" customHeight="1">
      <c r="A596" s="281">
        <v>12236</v>
      </c>
      <c r="B596" s="282" t="s">
        <v>16985</v>
      </c>
      <c r="C596" s="283" t="s">
        <v>15407</v>
      </c>
      <c r="D596" s="284">
        <v>1.29</v>
      </c>
      <c r="E596" s="306"/>
    </row>
    <row r="597" spans="1:5" ht="15" customHeight="1">
      <c r="A597" s="281">
        <v>4228</v>
      </c>
      <c r="B597" s="282" t="s">
        <v>16986</v>
      </c>
      <c r="C597" s="283" t="s">
        <v>15407</v>
      </c>
      <c r="D597" s="284">
        <v>28.62</v>
      </c>
      <c r="E597" s="306"/>
    </row>
    <row r="598" spans="1:5" ht="17.100000000000001" customHeight="1">
      <c r="A598" s="281">
        <v>2184</v>
      </c>
      <c r="B598" s="282" t="s">
        <v>16987</v>
      </c>
      <c r="C598" s="283" t="s">
        <v>15407</v>
      </c>
      <c r="D598" s="284">
        <v>41.06</v>
      </c>
    </row>
    <row r="599" spans="1:5" ht="17.100000000000001" customHeight="1">
      <c r="A599" s="281">
        <v>12190</v>
      </c>
      <c r="B599" s="282" t="s">
        <v>16988</v>
      </c>
      <c r="C599" s="283" t="s">
        <v>15407</v>
      </c>
      <c r="D599" s="284">
        <v>42.67</v>
      </c>
    </row>
    <row r="600" spans="1:5" ht="15" customHeight="1">
      <c r="A600" s="281">
        <v>2868</v>
      </c>
      <c r="B600" s="282" t="s">
        <v>16989</v>
      </c>
      <c r="C600" s="283" t="s">
        <v>15407</v>
      </c>
      <c r="D600" s="284">
        <v>58.76</v>
      </c>
      <c r="E600" s="306"/>
    </row>
    <row r="601" spans="1:5" ht="15" customHeight="1">
      <c r="A601" s="281">
        <v>11145</v>
      </c>
      <c r="B601" s="282" t="s">
        <v>16990</v>
      </c>
      <c r="C601" s="283" t="s">
        <v>15407</v>
      </c>
      <c r="D601" s="284">
        <v>62.5</v>
      </c>
    </row>
    <row r="602" spans="1:5" ht="17.100000000000001" customHeight="1">
      <c r="A602" s="281">
        <v>2183</v>
      </c>
      <c r="B602" s="282" t="s">
        <v>16991</v>
      </c>
      <c r="C602" s="283" t="s">
        <v>15407</v>
      </c>
      <c r="D602" s="284">
        <v>12.4</v>
      </c>
      <c r="E602" s="306"/>
    </row>
    <row r="603" spans="1:5" ht="17.100000000000001" customHeight="1">
      <c r="A603" s="281">
        <v>11790</v>
      </c>
      <c r="B603" s="282" t="s">
        <v>16992</v>
      </c>
      <c r="C603" s="283" t="s">
        <v>15407</v>
      </c>
      <c r="D603" s="284">
        <v>117.45</v>
      </c>
      <c r="E603" s="306"/>
    </row>
    <row r="604" spans="1:5" ht="17.100000000000001" customHeight="1">
      <c r="A604" s="281">
        <v>12974</v>
      </c>
      <c r="B604" s="282" t="s">
        <v>16993</v>
      </c>
      <c r="C604" s="283" t="s">
        <v>15407</v>
      </c>
      <c r="D604" s="284">
        <v>80.099999999999994</v>
      </c>
    </row>
    <row r="605" spans="1:5" ht="17.100000000000001" customHeight="1">
      <c r="A605" s="281">
        <v>2867</v>
      </c>
      <c r="B605" s="282" t="s">
        <v>16994</v>
      </c>
      <c r="C605" s="283" t="s">
        <v>15407</v>
      </c>
      <c r="D605" s="284">
        <v>19.2</v>
      </c>
      <c r="E605" s="306"/>
    </row>
    <row r="606" spans="1:5" ht="17.100000000000001" customHeight="1">
      <c r="A606" s="281">
        <v>2731</v>
      </c>
      <c r="B606" s="282" t="s">
        <v>16995</v>
      </c>
      <c r="C606" s="283" t="s">
        <v>15415</v>
      </c>
      <c r="D606" s="284">
        <v>121.46</v>
      </c>
      <c r="E606" s="306"/>
    </row>
    <row r="607" spans="1:5" ht="17.100000000000001" customHeight="1">
      <c r="A607" s="281">
        <v>8932</v>
      </c>
      <c r="B607" s="282" t="s">
        <v>16996</v>
      </c>
      <c r="C607" s="283" t="s">
        <v>15407</v>
      </c>
      <c r="D607" s="284">
        <v>13.35</v>
      </c>
    </row>
    <row r="608" spans="1:5" ht="17.100000000000001" customHeight="1">
      <c r="A608" s="281">
        <v>4231</v>
      </c>
      <c r="B608" s="282" t="s">
        <v>16997</v>
      </c>
      <c r="C608" s="283" t="s">
        <v>15407</v>
      </c>
      <c r="D608" s="284">
        <v>167.56</v>
      </c>
      <c r="E608" s="306"/>
    </row>
    <row r="609" spans="1:5" ht="17.100000000000001" customHeight="1">
      <c r="A609" s="281">
        <v>3438</v>
      </c>
      <c r="B609" s="282" t="s">
        <v>16998</v>
      </c>
      <c r="C609" s="283" t="s">
        <v>15407</v>
      </c>
      <c r="D609" s="284">
        <v>117.3</v>
      </c>
    </row>
    <row r="610" spans="1:5" ht="17.100000000000001" customHeight="1">
      <c r="A610" s="281">
        <v>10368</v>
      </c>
      <c r="B610" s="282" t="s">
        <v>16999</v>
      </c>
      <c r="C610" s="283" t="s">
        <v>15407</v>
      </c>
      <c r="D610" s="284">
        <v>200.09</v>
      </c>
      <c r="E610" s="306"/>
    </row>
    <row r="611" spans="1:5" ht="17.100000000000001" customHeight="1">
      <c r="A611" s="281">
        <v>9915</v>
      </c>
      <c r="B611" s="282" t="s">
        <v>17000</v>
      </c>
      <c r="C611" s="283" t="s">
        <v>15407</v>
      </c>
      <c r="D611" s="284">
        <v>116.73</v>
      </c>
    </row>
    <row r="612" spans="1:5" ht="17.100000000000001" customHeight="1">
      <c r="A612" s="281">
        <v>2178</v>
      </c>
      <c r="B612" s="282" t="s">
        <v>17001</v>
      </c>
      <c r="C612" s="283" t="s">
        <v>15407</v>
      </c>
      <c r="D612" s="284">
        <v>69.17</v>
      </c>
    </row>
    <row r="613" spans="1:5" ht="17.100000000000001" customHeight="1">
      <c r="A613" s="281">
        <v>2889</v>
      </c>
      <c r="B613" s="282" t="s">
        <v>17002</v>
      </c>
      <c r="C613" s="283" t="s">
        <v>15407</v>
      </c>
      <c r="D613" s="284">
        <v>50.49</v>
      </c>
      <c r="E613" s="306"/>
    </row>
    <row r="614" spans="1:5" ht="15" customHeight="1">
      <c r="A614" s="281">
        <v>2177</v>
      </c>
      <c r="B614" s="282" t="s">
        <v>17003</v>
      </c>
      <c r="C614" s="283" t="s">
        <v>15407</v>
      </c>
      <c r="D614" s="284">
        <v>90.94</v>
      </c>
    </row>
    <row r="615" spans="1:5" ht="15" customHeight="1">
      <c r="A615" s="281">
        <v>2176</v>
      </c>
      <c r="B615" s="282" t="s">
        <v>17004</v>
      </c>
      <c r="C615" s="283" t="s">
        <v>15407</v>
      </c>
      <c r="D615" s="284">
        <v>39.119999999999997</v>
      </c>
      <c r="E615" s="306"/>
    </row>
    <row r="616" spans="1:5" ht="17.100000000000001" customHeight="1">
      <c r="A616" s="281">
        <v>4155</v>
      </c>
      <c r="B616" s="282" t="s">
        <v>17005</v>
      </c>
      <c r="C616" s="283" t="s">
        <v>15407</v>
      </c>
      <c r="D616" s="284">
        <v>62.24</v>
      </c>
    </row>
    <row r="617" spans="1:5" ht="17.100000000000001" customHeight="1">
      <c r="A617" s="281">
        <v>3098</v>
      </c>
      <c r="B617" s="282" t="s">
        <v>17006</v>
      </c>
      <c r="C617" s="283" t="s">
        <v>15407</v>
      </c>
      <c r="D617" s="284">
        <v>47.46</v>
      </c>
    </row>
    <row r="618" spans="1:5" ht="17.100000000000001" customHeight="1">
      <c r="A618" s="281">
        <v>2971</v>
      </c>
      <c r="B618" s="282" t="s">
        <v>17007</v>
      </c>
      <c r="C618" s="283" t="s">
        <v>15471</v>
      </c>
      <c r="D618" s="284">
        <v>25.02</v>
      </c>
    </row>
    <row r="619" spans="1:5" ht="15" customHeight="1">
      <c r="A619" s="281">
        <v>13068</v>
      </c>
      <c r="B619" s="282" t="s">
        <v>17008</v>
      </c>
      <c r="C619" s="283" t="s">
        <v>15407</v>
      </c>
      <c r="D619" s="284">
        <v>125.03</v>
      </c>
    </row>
    <row r="620" spans="1:5" ht="17.100000000000001" customHeight="1">
      <c r="A620" s="281">
        <v>3755</v>
      </c>
      <c r="B620" s="282" t="s">
        <v>17009</v>
      </c>
      <c r="C620" s="283" t="s">
        <v>15407</v>
      </c>
      <c r="D620" s="284">
        <v>132.47</v>
      </c>
    </row>
    <row r="621" spans="1:5" ht="17.100000000000001" customHeight="1">
      <c r="A621" s="281">
        <v>3754</v>
      </c>
      <c r="B621" s="282" t="s">
        <v>17010</v>
      </c>
      <c r="C621" s="283" t="s">
        <v>15407</v>
      </c>
      <c r="D621" s="284">
        <v>132.47</v>
      </c>
    </row>
    <row r="622" spans="1:5" ht="17.100000000000001" customHeight="1">
      <c r="A622" s="281">
        <v>4986</v>
      </c>
      <c r="B622" s="282" t="s">
        <v>17011</v>
      </c>
      <c r="C622" s="283" t="s">
        <v>15415</v>
      </c>
      <c r="D622" s="284">
        <v>79.06</v>
      </c>
    </row>
    <row r="623" spans="1:5" ht="15" customHeight="1">
      <c r="A623" s="281">
        <v>10489</v>
      </c>
      <c r="B623" s="282" t="s">
        <v>17012</v>
      </c>
      <c r="C623" s="283" t="s">
        <v>15407</v>
      </c>
      <c r="D623" s="284">
        <v>38.049999999999997</v>
      </c>
      <c r="E623" s="306"/>
    </row>
    <row r="624" spans="1:5" ht="17.100000000000001" customHeight="1">
      <c r="A624" s="281">
        <v>12517</v>
      </c>
      <c r="B624" s="282" t="s">
        <v>17013</v>
      </c>
      <c r="C624" s="283" t="s">
        <v>15407</v>
      </c>
      <c r="D624" s="284">
        <v>1223.99</v>
      </c>
    </row>
    <row r="625" spans="1:5" ht="17.100000000000001" customHeight="1">
      <c r="A625" s="281">
        <v>2179</v>
      </c>
      <c r="B625" s="282" t="s">
        <v>17014</v>
      </c>
      <c r="C625" s="283" t="s">
        <v>15407</v>
      </c>
      <c r="D625" s="284">
        <v>192.24</v>
      </c>
      <c r="E625" s="306"/>
    </row>
    <row r="626" spans="1:5" ht="15" customHeight="1">
      <c r="A626" s="281">
        <v>12592</v>
      </c>
      <c r="B626" s="282" t="s">
        <v>15678</v>
      </c>
      <c r="C626" s="283" t="s">
        <v>15407</v>
      </c>
      <c r="D626" s="284">
        <v>112.09</v>
      </c>
      <c r="E626" s="306"/>
    </row>
    <row r="627" spans="1:5" ht="17.100000000000001" customHeight="1">
      <c r="A627" s="281">
        <v>4437</v>
      </c>
      <c r="B627" s="282" t="s">
        <v>17015</v>
      </c>
      <c r="C627" s="283" t="s">
        <v>15407</v>
      </c>
      <c r="D627" s="284">
        <v>173.34</v>
      </c>
    </row>
    <row r="628" spans="1:5" ht="15" customHeight="1">
      <c r="A628" s="281">
        <v>4438</v>
      </c>
      <c r="B628" s="282" t="s">
        <v>17016</v>
      </c>
      <c r="C628" s="283" t="s">
        <v>15407</v>
      </c>
      <c r="D628" s="284">
        <v>174.86</v>
      </c>
    </row>
    <row r="629" spans="1:5" ht="17.100000000000001" customHeight="1">
      <c r="A629" s="281">
        <v>3135</v>
      </c>
      <c r="B629" s="282" t="s">
        <v>17017</v>
      </c>
      <c r="C629" s="283" t="s">
        <v>15407</v>
      </c>
      <c r="D629" s="284">
        <v>27.55</v>
      </c>
    </row>
    <row r="630" spans="1:5" ht="15" customHeight="1">
      <c r="A630" s="281">
        <v>3372</v>
      </c>
      <c r="B630" s="282" t="s">
        <v>17018</v>
      </c>
      <c r="C630" s="283" t="s">
        <v>15407</v>
      </c>
      <c r="D630" s="284">
        <v>27.55</v>
      </c>
    </row>
    <row r="631" spans="1:5" ht="17.100000000000001" customHeight="1">
      <c r="A631" s="281">
        <v>2706</v>
      </c>
      <c r="B631" s="282" t="s">
        <v>17019</v>
      </c>
      <c r="C631" s="283" t="s">
        <v>15415</v>
      </c>
      <c r="D631" s="284">
        <v>19.86</v>
      </c>
    </row>
    <row r="632" spans="1:5" ht="15" customHeight="1">
      <c r="A632" s="281">
        <v>10354</v>
      </c>
      <c r="B632" s="282" t="s">
        <v>17020</v>
      </c>
      <c r="C632" s="283" t="s">
        <v>15415</v>
      </c>
      <c r="D632" s="284">
        <v>11.6</v>
      </c>
    </row>
    <row r="633" spans="1:5" ht="15" customHeight="1">
      <c r="A633" s="281">
        <v>8746</v>
      </c>
      <c r="B633" s="282" t="s">
        <v>16264</v>
      </c>
      <c r="C633" s="283" t="s">
        <v>15415</v>
      </c>
      <c r="D633" s="284">
        <v>36.35</v>
      </c>
    </row>
    <row r="634" spans="1:5" ht="15" customHeight="1">
      <c r="A634" s="281">
        <v>8751</v>
      </c>
      <c r="B634" s="282" t="s">
        <v>17021</v>
      </c>
      <c r="C634" s="283" t="s">
        <v>15415</v>
      </c>
      <c r="D634" s="284">
        <v>123.14</v>
      </c>
    </row>
    <row r="635" spans="1:5" ht="15" customHeight="1">
      <c r="A635" s="281">
        <v>8748</v>
      </c>
      <c r="B635" s="282" t="s">
        <v>17022</v>
      </c>
      <c r="C635" s="283" t="s">
        <v>15415</v>
      </c>
      <c r="D635" s="284">
        <v>57.47</v>
      </c>
    </row>
    <row r="636" spans="1:5" ht="15" customHeight="1">
      <c r="A636" s="281">
        <v>8750</v>
      </c>
      <c r="B636" s="282" t="s">
        <v>17023</v>
      </c>
      <c r="C636" s="283" t="s">
        <v>15415</v>
      </c>
      <c r="D636" s="284">
        <v>77.33</v>
      </c>
    </row>
    <row r="637" spans="1:5" ht="17.100000000000001" customHeight="1">
      <c r="A637" s="281">
        <v>12933</v>
      </c>
      <c r="B637" s="282" t="s">
        <v>17024</v>
      </c>
      <c r="C637" s="283" t="s">
        <v>15416</v>
      </c>
      <c r="D637" s="284">
        <v>20.45</v>
      </c>
    </row>
    <row r="638" spans="1:5" ht="17.100000000000001" customHeight="1">
      <c r="A638" s="281">
        <v>3061</v>
      </c>
      <c r="B638" s="282" t="s">
        <v>17025</v>
      </c>
      <c r="C638" s="283" t="s">
        <v>15416</v>
      </c>
      <c r="D638" s="284">
        <v>28.31</v>
      </c>
    </row>
    <row r="639" spans="1:5" ht="17.100000000000001" customHeight="1">
      <c r="A639" s="281">
        <v>3064</v>
      </c>
      <c r="B639" s="282" t="s">
        <v>17026</v>
      </c>
      <c r="C639" s="283" t="s">
        <v>15416</v>
      </c>
      <c r="D639" s="284">
        <v>18.079999999999998</v>
      </c>
    </row>
    <row r="640" spans="1:5" ht="15" customHeight="1">
      <c r="A640" s="281">
        <v>3066</v>
      </c>
      <c r="B640" s="282" t="s">
        <v>17027</v>
      </c>
      <c r="C640" s="283" t="s">
        <v>15416</v>
      </c>
      <c r="D640" s="284">
        <v>18.809999999999999</v>
      </c>
    </row>
    <row r="641" spans="1:5" ht="17.100000000000001" customHeight="1">
      <c r="A641" s="281">
        <v>3065</v>
      </c>
      <c r="B641" s="282" t="s">
        <v>17028</v>
      </c>
      <c r="C641" s="283" t="s">
        <v>15416</v>
      </c>
      <c r="D641" s="284">
        <v>28.22</v>
      </c>
      <c r="E641" s="306"/>
    </row>
    <row r="642" spans="1:5" ht="17.100000000000001" customHeight="1">
      <c r="A642" s="281">
        <v>3067</v>
      </c>
      <c r="B642" s="282" t="s">
        <v>17029</v>
      </c>
      <c r="C642" s="283" t="s">
        <v>15416</v>
      </c>
      <c r="D642" s="284">
        <v>18.600000000000001</v>
      </c>
      <c r="E642" s="306"/>
    </row>
    <row r="643" spans="1:5" ht="17.100000000000001" customHeight="1">
      <c r="A643" s="281">
        <v>3068</v>
      </c>
      <c r="B643" s="282" t="s">
        <v>17030</v>
      </c>
      <c r="C643" s="283" t="s">
        <v>15416</v>
      </c>
      <c r="D643" s="284">
        <v>25.6</v>
      </c>
      <c r="E643" s="306"/>
    </row>
    <row r="644" spans="1:5" ht="17.100000000000001" customHeight="1">
      <c r="A644" s="281">
        <v>8736</v>
      </c>
      <c r="B644" s="282" t="s">
        <v>17031</v>
      </c>
      <c r="C644" s="283" t="s">
        <v>15415</v>
      </c>
      <c r="D644" s="284">
        <v>42.93</v>
      </c>
    </row>
    <row r="645" spans="1:5" ht="15" customHeight="1">
      <c r="A645" s="281">
        <v>8734</v>
      </c>
      <c r="B645" s="282" t="s">
        <v>17032</v>
      </c>
      <c r="C645" s="283" t="s">
        <v>15415</v>
      </c>
      <c r="D645" s="284">
        <v>24.56</v>
      </c>
    </row>
    <row r="646" spans="1:5" ht="17.100000000000001" customHeight="1">
      <c r="A646" s="281">
        <v>8725</v>
      </c>
      <c r="B646" s="282" t="s">
        <v>17033</v>
      </c>
      <c r="C646" s="283" t="s">
        <v>15415</v>
      </c>
      <c r="D646" s="284">
        <v>25.17</v>
      </c>
      <c r="E646" s="306"/>
    </row>
    <row r="647" spans="1:5" ht="15" customHeight="1">
      <c r="A647" s="281">
        <v>8735</v>
      </c>
      <c r="B647" s="282" t="s">
        <v>17034</v>
      </c>
      <c r="C647" s="283" t="s">
        <v>15415</v>
      </c>
      <c r="D647" s="284">
        <v>31.97</v>
      </c>
      <c r="E647" s="306"/>
    </row>
    <row r="648" spans="1:5" ht="15" customHeight="1">
      <c r="A648" s="281">
        <v>8729</v>
      </c>
      <c r="B648" s="282" t="s">
        <v>17035</v>
      </c>
      <c r="C648" s="283" t="s">
        <v>15415</v>
      </c>
      <c r="D648" s="284">
        <v>31.84</v>
      </c>
      <c r="E648" s="306"/>
    </row>
    <row r="649" spans="1:5" ht="15" customHeight="1">
      <c r="A649" s="281">
        <v>8738</v>
      </c>
      <c r="B649" s="282" t="s">
        <v>16265</v>
      </c>
      <c r="C649" s="283" t="s">
        <v>15415</v>
      </c>
      <c r="D649" s="284">
        <v>69.14</v>
      </c>
      <c r="E649" s="306"/>
    </row>
    <row r="650" spans="1:5" ht="15" customHeight="1">
      <c r="A650" s="281">
        <v>8723</v>
      </c>
      <c r="B650" s="282" t="s">
        <v>17036</v>
      </c>
      <c r="C650" s="283" t="s">
        <v>15415</v>
      </c>
      <c r="D650" s="284">
        <v>69.209999999999994</v>
      </c>
      <c r="E650" s="306"/>
    </row>
    <row r="651" spans="1:5" ht="15" customHeight="1">
      <c r="A651" s="281">
        <v>8737</v>
      </c>
      <c r="B651" s="282" t="s">
        <v>16266</v>
      </c>
      <c r="C651" s="283" t="s">
        <v>15415</v>
      </c>
      <c r="D651" s="284">
        <v>62.57</v>
      </c>
    </row>
    <row r="652" spans="1:5" ht="17.100000000000001" customHeight="1">
      <c r="A652" s="281">
        <v>8724</v>
      </c>
      <c r="B652" s="282" t="s">
        <v>17037</v>
      </c>
      <c r="C652" s="283" t="s">
        <v>15415</v>
      </c>
      <c r="D652" s="284">
        <v>59.58</v>
      </c>
      <c r="E652" s="306"/>
    </row>
    <row r="653" spans="1:5" ht="17.100000000000001" customHeight="1">
      <c r="A653" s="281">
        <v>8740</v>
      </c>
      <c r="B653" s="282" t="s">
        <v>16267</v>
      </c>
      <c r="C653" s="283" t="s">
        <v>15415</v>
      </c>
      <c r="D653" s="284">
        <v>126.25</v>
      </c>
      <c r="E653" s="306"/>
    </row>
    <row r="654" spans="1:5" ht="17.100000000000001" customHeight="1">
      <c r="A654" s="281">
        <v>8727</v>
      </c>
      <c r="B654" s="282" t="s">
        <v>17038</v>
      </c>
      <c r="C654" s="283" t="s">
        <v>15415</v>
      </c>
      <c r="D654" s="284">
        <v>123.86</v>
      </c>
      <c r="E654" s="306"/>
    </row>
    <row r="655" spans="1:5" ht="17.100000000000001" customHeight="1">
      <c r="A655" s="281">
        <v>8739</v>
      </c>
      <c r="B655" s="282" t="s">
        <v>16268</v>
      </c>
      <c r="C655" s="283" t="s">
        <v>15415</v>
      </c>
      <c r="D655" s="284">
        <v>90.23</v>
      </c>
      <c r="E655" s="306"/>
    </row>
    <row r="656" spans="1:5" ht="17.100000000000001" customHeight="1">
      <c r="A656" s="281">
        <v>8726</v>
      </c>
      <c r="B656" s="282" t="s">
        <v>17039</v>
      </c>
      <c r="C656" s="283" t="s">
        <v>15415</v>
      </c>
      <c r="D656" s="284">
        <v>99.81</v>
      </c>
      <c r="E656" s="306"/>
    </row>
    <row r="657" spans="1:5" ht="17.100000000000001" customHeight="1">
      <c r="A657" s="281">
        <v>8741</v>
      </c>
      <c r="B657" s="282" t="s">
        <v>16269</v>
      </c>
      <c r="C657" s="283" t="s">
        <v>15415</v>
      </c>
      <c r="D657" s="284">
        <v>145.05000000000001</v>
      </c>
      <c r="E657" s="306"/>
    </row>
    <row r="658" spans="1:5" ht="17.100000000000001" customHeight="1">
      <c r="A658" s="281">
        <v>8728</v>
      </c>
      <c r="B658" s="282" t="s">
        <v>16270</v>
      </c>
      <c r="C658" s="283" t="s">
        <v>15415</v>
      </c>
      <c r="D658" s="284">
        <v>166.68</v>
      </c>
      <c r="E658" s="306"/>
    </row>
    <row r="659" spans="1:5" ht="17.100000000000001" customHeight="1">
      <c r="A659" s="281">
        <v>8733</v>
      </c>
      <c r="B659" s="282" t="s">
        <v>16271</v>
      </c>
      <c r="C659" s="283" t="s">
        <v>15415</v>
      </c>
      <c r="D659" s="284">
        <v>210.21</v>
      </c>
      <c r="E659" s="306"/>
    </row>
    <row r="660" spans="1:5" ht="17.100000000000001" customHeight="1">
      <c r="A660" s="281">
        <v>8730</v>
      </c>
      <c r="B660" s="282" t="s">
        <v>17040</v>
      </c>
      <c r="C660" s="283" t="s">
        <v>15415</v>
      </c>
      <c r="D660" s="284">
        <v>229.55</v>
      </c>
      <c r="E660" s="306"/>
    </row>
    <row r="661" spans="1:5" ht="17.100000000000001" customHeight="1">
      <c r="A661" s="281">
        <v>8731</v>
      </c>
      <c r="B661" s="282" t="s">
        <v>17041</v>
      </c>
      <c r="C661" s="283" t="s">
        <v>15415</v>
      </c>
      <c r="D661" s="284">
        <v>343.68</v>
      </c>
      <c r="E661" s="306"/>
    </row>
    <row r="662" spans="1:5" ht="17.100000000000001" customHeight="1">
      <c r="A662" s="281">
        <v>8732</v>
      </c>
      <c r="B662" s="282" t="s">
        <v>16272</v>
      </c>
      <c r="C662" s="283" t="s">
        <v>15415</v>
      </c>
      <c r="D662" s="284">
        <v>372.72</v>
      </c>
      <c r="E662" s="306"/>
    </row>
    <row r="663" spans="1:5" ht="17.100000000000001" customHeight="1">
      <c r="A663" s="281">
        <v>7253</v>
      </c>
      <c r="B663" s="282" t="s">
        <v>17042</v>
      </c>
      <c r="C663" s="283" t="s">
        <v>15416</v>
      </c>
      <c r="D663" s="284">
        <v>9.8800000000000008</v>
      </c>
      <c r="E663" s="306"/>
    </row>
    <row r="664" spans="1:5" ht="17.100000000000001" customHeight="1">
      <c r="A664" s="281">
        <v>10907</v>
      </c>
      <c r="B664" s="282" t="s">
        <v>17043</v>
      </c>
      <c r="C664" s="283" t="s">
        <v>15415</v>
      </c>
      <c r="D664" s="284">
        <v>30.07</v>
      </c>
      <c r="E664" s="306"/>
    </row>
    <row r="665" spans="1:5" ht="17.100000000000001" customHeight="1">
      <c r="A665" s="281">
        <v>8851</v>
      </c>
      <c r="B665" s="282" t="s">
        <v>17044</v>
      </c>
      <c r="C665" s="283" t="s">
        <v>15415</v>
      </c>
      <c r="D665" s="284">
        <v>61.24</v>
      </c>
      <c r="E665" s="306"/>
    </row>
    <row r="666" spans="1:5" ht="17.100000000000001" customHeight="1">
      <c r="A666" s="281">
        <v>10912</v>
      </c>
      <c r="B666" s="282" t="s">
        <v>17045</v>
      </c>
      <c r="C666" s="283" t="s">
        <v>15415</v>
      </c>
      <c r="D666" s="284">
        <v>91.65</v>
      </c>
      <c r="E666" s="306"/>
    </row>
    <row r="667" spans="1:5" ht="17.100000000000001" customHeight="1">
      <c r="A667" s="281">
        <v>11128</v>
      </c>
      <c r="B667" s="282" t="s">
        <v>17046</v>
      </c>
      <c r="C667" s="283" t="s">
        <v>15415</v>
      </c>
      <c r="D667" s="284">
        <v>15.05</v>
      </c>
      <c r="E667" s="306"/>
    </row>
    <row r="668" spans="1:5" ht="17.100000000000001" customHeight="1">
      <c r="A668" s="281">
        <v>13561</v>
      </c>
      <c r="B668" s="282" t="s">
        <v>17047</v>
      </c>
      <c r="C668" s="283" t="s">
        <v>15416</v>
      </c>
      <c r="D668" s="284">
        <v>0.28000000000000003</v>
      </c>
      <c r="E668" s="306"/>
    </row>
    <row r="669" spans="1:5" ht="17.100000000000001" customHeight="1">
      <c r="A669" s="281">
        <v>13562</v>
      </c>
      <c r="B669" s="282" t="s">
        <v>17048</v>
      </c>
      <c r="C669" s="283" t="s">
        <v>15416</v>
      </c>
      <c r="D669" s="284">
        <v>0.56999999999999995</v>
      </c>
      <c r="E669" s="306"/>
    </row>
    <row r="670" spans="1:5" ht="17.100000000000001" customHeight="1">
      <c r="A670" s="281">
        <v>2422</v>
      </c>
      <c r="B670" s="282" t="s">
        <v>17049</v>
      </c>
      <c r="C670" s="283" t="s">
        <v>15415</v>
      </c>
      <c r="D670" s="284">
        <v>12.93</v>
      </c>
      <c r="E670" s="306"/>
    </row>
    <row r="671" spans="1:5" ht="15" customHeight="1">
      <c r="A671" s="281">
        <v>6906</v>
      </c>
      <c r="B671" s="282" t="s">
        <v>17050</v>
      </c>
      <c r="C671" s="283" t="s">
        <v>15415</v>
      </c>
      <c r="D671" s="284">
        <v>5.77</v>
      </c>
    </row>
    <row r="672" spans="1:5" ht="15" customHeight="1">
      <c r="A672" s="281">
        <v>3783</v>
      </c>
      <c r="B672" s="282" t="s">
        <v>17051</v>
      </c>
      <c r="C672" s="283" t="s">
        <v>15415</v>
      </c>
      <c r="D672" s="284">
        <v>46.77</v>
      </c>
    </row>
    <row r="673" spans="1:5" ht="15" customHeight="1">
      <c r="A673" s="281">
        <v>4813</v>
      </c>
      <c r="B673" s="282" t="s">
        <v>17052</v>
      </c>
      <c r="C673" s="283" t="s">
        <v>15416</v>
      </c>
      <c r="D673" s="284">
        <v>24.12</v>
      </c>
    </row>
    <row r="674" spans="1:5" ht="17.100000000000001" customHeight="1">
      <c r="A674" s="281">
        <v>3840</v>
      </c>
      <c r="B674" s="282" t="s">
        <v>17053</v>
      </c>
      <c r="C674" s="283" t="s">
        <v>15405</v>
      </c>
      <c r="D674" s="284">
        <v>727.47</v>
      </c>
    </row>
    <row r="675" spans="1:5" ht="15" customHeight="1">
      <c r="A675" s="281">
        <v>11090</v>
      </c>
      <c r="B675" s="282" t="s">
        <v>16197</v>
      </c>
      <c r="C675" s="283" t="s">
        <v>15405</v>
      </c>
      <c r="D675" s="284">
        <v>2024.57</v>
      </c>
    </row>
    <row r="676" spans="1:5" ht="15" customHeight="1">
      <c r="A676" s="281">
        <v>3032</v>
      </c>
      <c r="B676" s="282" t="s">
        <v>17054</v>
      </c>
      <c r="C676" s="283" t="s">
        <v>15405</v>
      </c>
      <c r="D676" s="284">
        <v>491.9</v>
      </c>
    </row>
    <row r="677" spans="1:5" ht="15" customHeight="1">
      <c r="A677" s="281">
        <v>7421</v>
      </c>
      <c r="B677" s="282" t="s">
        <v>17055</v>
      </c>
      <c r="C677" s="283" t="s">
        <v>15405</v>
      </c>
      <c r="D677" s="284">
        <v>2.4</v>
      </c>
    </row>
    <row r="678" spans="1:5" ht="17.100000000000001" customHeight="1">
      <c r="A678" s="281">
        <v>3663</v>
      </c>
      <c r="B678" s="282" t="s">
        <v>17056</v>
      </c>
      <c r="C678" s="283" t="s">
        <v>15407</v>
      </c>
      <c r="D678" s="284">
        <v>408.8</v>
      </c>
      <c r="E678" s="306"/>
    </row>
    <row r="679" spans="1:5" ht="15" customHeight="1">
      <c r="A679" s="281">
        <v>3664</v>
      </c>
      <c r="B679" s="282" t="s">
        <v>17057</v>
      </c>
      <c r="C679" s="283" t="s">
        <v>15407</v>
      </c>
      <c r="D679" s="284">
        <v>207.36</v>
      </c>
      <c r="E679" s="306"/>
    </row>
    <row r="680" spans="1:5" ht="15" customHeight="1">
      <c r="A680" s="281">
        <v>10600</v>
      </c>
      <c r="B680" s="282" t="s">
        <v>17057</v>
      </c>
      <c r="C680" s="283" t="s">
        <v>15748</v>
      </c>
      <c r="D680" s="284">
        <v>15.87</v>
      </c>
    </row>
    <row r="681" spans="1:5" ht="15" customHeight="1">
      <c r="A681" s="281">
        <v>10268</v>
      </c>
      <c r="B681" s="282" t="s">
        <v>17058</v>
      </c>
      <c r="C681" s="283" t="s">
        <v>15416</v>
      </c>
      <c r="D681" s="284">
        <v>15.24</v>
      </c>
    </row>
    <row r="682" spans="1:5" ht="15" customHeight="1">
      <c r="A682" s="281">
        <v>3672</v>
      </c>
      <c r="B682" s="282" t="s">
        <v>16824</v>
      </c>
      <c r="C682" s="283" t="s">
        <v>15407</v>
      </c>
      <c r="D682" s="284">
        <v>616.83000000000004</v>
      </c>
    </row>
    <row r="683" spans="1:5" ht="17.100000000000001" customHeight="1">
      <c r="A683" s="281">
        <v>3226</v>
      </c>
      <c r="B683" s="282" t="s">
        <v>17059</v>
      </c>
      <c r="C683" s="283" t="s">
        <v>15407</v>
      </c>
      <c r="D683" s="284">
        <v>952.99</v>
      </c>
    </row>
    <row r="684" spans="1:5" ht="15" customHeight="1">
      <c r="A684" s="281">
        <v>7254</v>
      </c>
      <c r="B684" s="282" t="s">
        <v>17060</v>
      </c>
      <c r="C684" s="283" t="s">
        <v>15416</v>
      </c>
      <c r="D684" s="284">
        <v>14.27</v>
      </c>
      <c r="E684" s="306"/>
    </row>
    <row r="685" spans="1:5" ht="15" customHeight="1">
      <c r="A685" s="281">
        <v>10975</v>
      </c>
      <c r="B685" s="282" t="s">
        <v>17060</v>
      </c>
      <c r="C685" s="283" t="s">
        <v>15407</v>
      </c>
      <c r="D685" s="284">
        <v>1104.49</v>
      </c>
    </row>
    <row r="686" spans="1:5" ht="15" customHeight="1">
      <c r="A686" s="281">
        <v>10973</v>
      </c>
      <c r="B686" s="282" t="s">
        <v>17061</v>
      </c>
      <c r="C686" s="283" t="s">
        <v>15416</v>
      </c>
      <c r="D686" s="284">
        <v>14.64</v>
      </c>
    </row>
    <row r="687" spans="1:5" ht="15" customHeight="1">
      <c r="A687" s="281">
        <v>10974</v>
      </c>
      <c r="B687" s="282" t="s">
        <v>17061</v>
      </c>
      <c r="C687" s="283" t="s">
        <v>15407</v>
      </c>
      <c r="D687" s="284">
        <v>1959.72</v>
      </c>
      <c r="E687" s="306"/>
    </row>
    <row r="688" spans="1:5" ht="15" customHeight="1">
      <c r="A688" s="281">
        <v>8807</v>
      </c>
      <c r="B688" s="282" t="s">
        <v>17062</v>
      </c>
      <c r="C688" s="283" t="s">
        <v>15407</v>
      </c>
      <c r="D688" s="284">
        <v>254.33</v>
      </c>
      <c r="E688" s="306"/>
    </row>
    <row r="689" spans="1:5" ht="15" customHeight="1">
      <c r="A689" s="281">
        <v>8820</v>
      </c>
      <c r="B689" s="282" t="s">
        <v>17063</v>
      </c>
      <c r="C689" s="283" t="s">
        <v>15407</v>
      </c>
      <c r="D689" s="284">
        <v>213.99</v>
      </c>
    </row>
    <row r="690" spans="1:5" ht="15" customHeight="1">
      <c r="A690" s="281">
        <v>3662</v>
      </c>
      <c r="B690" s="282" t="s">
        <v>17064</v>
      </c>
      <c r="C690" s="283" t="s">
        <v>15407</v>
      </c>
      <c r="D690" s="284">
        <v>166.63</v>
      </c>
      <c r="E690" s="306"/>
    </row>
    <row r="691" spans="1:5" ht="15" customHeight="1">
      <c r="A691" s="281">
        <v>7768</v>
      </c>
      <c r="B691" s="282" t="s">
        <v>17065</v>
      </c>
      <c r="C691" s="283" t="s">
        <v>277</v>
      </c>
      <c r="D691" s="284">
        <v>16.489999999999998</v>
      </c>
      <c r="E691" s="306"/>
    </row>
    <row r="692" spans="1:5" ht="15" customHeight="1">
      <c r="A692" s="281">
        <v>578</v>
      </c>
      <c r="B692" s="282" t="s">
        <v>17065</v>
      </c>
      <c r="C692" s="283" t="s">
        <v>15407</v>
      </c>
      <c r="D692" s="284">
        <v>113.26</v>
      </c>
    </row>
    <row r="693" spans="1:5" ht="15" customHeight="1">
      <c r="A693" s="281">
        <v>580</v>
      </c>
      <c r="B693" s="282" t="s">
        <v>17066</v>
      </c>
      <c r="C693" s="283" t="s">
        <v>15407</v>
      </c>
      <c r="D693" s="284">
        <v>80.64</v>
      </c>
    </row>
    <row r="694" spans="1:5" ht="15" customHeight="1">
      <c r="A694" s="281">
        <v>7545</v>
      </c>
      <c r="B694" s="282" t="s">
        <v>17067</v>
      </c>
      <c r="C694" s="283" t="s">
        <v>277</v>
      </c>
      <c r="D694" s="284">
        <v>16.97</v>
      </c>
    </row>
    <row r="695" spans="1:5" ht="15" customHeight="1">
      <c r="A695" s="281">
        <v>494</v>
      </c>
      <c r="B695" s="282" t="s">
        <v>17068</v>
      </c>
      <c r="C695" s="283" t="s">
        <v>15407</v>
      </c>
      <c r="D695" s="284">
        <v>76.59</v>
      </c>
    </row>
    <row r="696" spans="1:5" ht="15" customHeight="1">
      <c r="A696" s="281">
        <v>7410</v>
      </c>
      <c r="B696" s="282" t="s">
        <v>17069</v>
      </c>
      <c r="C696" s="283" t="s">
        <v>15416</v>
      </c>
      <c r="D696" s="284">
        <v>17.309999999999999</v>
      </c>
      <c r="E696" s="306"/>
    </row>
    <row r="697" spans="1:5" ht="15" customHeight="1">
      <c r="A697" s="281">
        <v>10413</v>
      </c>
      <c r="B697" s="282" t="s">
        <v>17070</v>
      </c>
      <c r="C697" s="283" t="s">
        <v>15407</v>
      </c>
      <c r="D697" s="284">
        <v>118.4</v>
      </c>
      <c r="E697" s="306"/>
    </row>
    <row r="698" spans="1:5" ht="15" customHeight="1">
      <c r="A698" s="281">
        <v>6680</v>
      </c>
      <c r="B698" s="282" t="s">
        <v>17071</v>
      </c>
      <c r="C698" s="283" t="s">
        <v>15407</v>
      </c>
      <c r="D698" s="284">
        <v>58.16</v>
      </c>
      <c r="E698" s="306"/>
    </row>
    <row r="699" spans="1:5" ht="15" customHeight="1">
      <c r="A699" s="281">
        <v>12876</v>
      </c>
      <c r="B699" s="282" t="s">
        <v>17072</v>
      </c>
      <c r="C699" s="283" t="s">
        <v>15416</v>
      </c>
      <c r="D699" s="284">
        <v>58.7</v>
      </c>
      <c r="E699" s="306"/>
    </row>
    <row r="700" spans="1:5" ht="15" customHeight="1">
      <c r="A700" s="281">
        <v>8853</v>
      </c>
      <c r="B700" s="282" t="s">
        <v>17073</v>
      </c>
      <c r="C700" s="283" t="s">
        <v>15407</v>
      </c>
      <c r="D700" s="284">
        <v>193.73</v>
      </c>
      <c r="E700" s="306"/>
    </row>
    <row r="701" spans="1:5" ht="15" customHeight="1">
      <c r="A701" s="281">
        <v>13931</v>
      </c>
      <c r="B701" s="282" t="s">
        <v>32767</v>
      </c>
      <c r="C701" s="283" t="s">
        <v>15407</v>
      </c>
      <c r="D701" s="284">
        <v>193.73</v>
      </c>
    </row>
    <row r="702" spans="1:5" ht="17.100000000000001" customHeight="1">
      <c r="A702" s="281">
        <v>581</v>
      </c>
      <c r="B702" s="282" t="s">
        <v>17074</v>
      </c>
      <c r="C702" s="283" t="s">
        <v>15416</v>
      </c>
      <c r="D702" s="284">
        <v>14.36</v>
      </c>
    </row>
    <row r="703" spans="1:5" ht="15" customHeight="1">
      <c r="A703" s="281">
        <v>2547</v>
      </c>
      <c r="B703" s="282" t="s">
        <v>17075</v>
      </c>
      <c r="C703" s="283" t="s">
        <v>15416</v>
      </c>
      <c r="D703" s="284">
        <v>18.62</v>
      </c>
      <c r="E703" s="306"/>
    </row>
    <row r="704" spans="1:5" ht="17.100000000000001" customHeight="1">
      <c r="A704" s="281">
        <v>582</v>
      </c>
      <c r="B704" s="282" t="s">
        <v>17076</v>
      </c>
      <c r="C704" s="283" t="s">
        <v>15416</v>
      </c>
      <c r="D704" s="284">
        <v>20.8</v>
      </c>
      <c r="E704" s="306"/>
    </row>
    <row r="705" spans="1:5" ht="15" customHeight="1">
      <c r="A705" s="281">
        <v>9299</v>
      </c>
      <c r="B705" s="282" t="s">
        <v>17077</v>
      </c>
      <c r="C705" s="283" t="s">
        <v>15407</v>
      </c>
      <c r="D705" s="284">
        <v>478.13</v>
      </c>
    </row>
    <row r="706" spans="1:5" ht="15" customHeight="1">
      <c r="A706" s="281">
        <v>4171</v>
      </c>
      <c r="B706" s="282" t="s">
        <v>17078</v>
      </c>
      <c r="C706" s="283" t="s">
        <v>15405</v>
      </c>
      <c r="D706" s="284">
        <v>48.09</v>
      </c>
      <c r="E706" s="306"/>
    </row>
    <row r="707" spans="1:5" ht="17.100000000000001" customHeight="1">
      <c r="A707" s="281">
        <v>3466</v>
      </c>
      <c r="B707" s="282" t="s">
        <v>17079</v>
      </c>
      <c r="C707" s="283" t="s">
        <v>15416</v>
      </c>
      <c r="D707" s="284">
        <v>47.01</v>
      </c>
    </row>
    <row r="708" spans="1:5" ht="15" customHeight="1">
      <c r="A708" s="281">
        <v>9816</v>
      </c>
      <c r="B708" s="282" t="s">
        <v>17080</v>
      </c>
      <c r="C708" s="283" t="s">
        <v>15405</v>
      </c>
      <c r="D708" s="284">
        <v>14153.82</v>
      </c>
    </row>
    <row r="709" spans="1:5" ht="15" customHeight="1">
      <c r="A709" s="281">
        <v>13529</v>
      </c>
      <c r="B709" s="282" t="s">
        <v>15589</v>
      </c>
      <c r="C709" s="283" t="s">
        <v>15405</v>
      </c>
      <c r="D709" s="284">
        <v>33277.230000000003</v>
      </c>
    </row>
    <row r="710" spans="1:5" ht="15" customHeight="1">
      <c r="A710" s="281">
        <v>13900</v>
      </c>
      <c r="B710" s="282" t="s">
        <v>32768</v>
      </c>
      <c r="C710" s="283" t="s">
        <v>15405</v>
      </c>
      <c r="D710" s="284">
        <v>326453.48</v>
      </c>
      <c r="E710" s="306"/>
    </row>
    <row r="711" spans="1:5" ht="15" customHeight="1">
      <c r="A711" s="281">
        <v>2951</v>
      </c>
      <c r="B711" s="282" t="s">
        <v>17081</v>
      </c>
      <c r="C711" s="283" t="s">
        <v>15405</v>
      </c>
      <c r="D711" s="284">
        <v>22000.11</v>
      </c>
    </row>
    <row r="712" spans="1:5" ht="15" customHeight="1">
      <c r="A712" s="281">
        <v>10374</v>
      </c>
      <c r="B712" s="282" t="s">
        <v>17082</v>
      </c>
      <c r="C712" s="283" t="s">
        <v>17083</v>
      </c>
      <c r="D712" s="284">
        <v>0.7</v>
      </c>
    </row>
    <row r="713" spans="1:5" ht="15" customHeight="1">
      <c r="A713" s="281">
        <v>12192</v>
      </c>
      <c r="B713" s="282" t="s">
        <v>16200</v>
      </c>
      <c r="C713" s="283" t="s">
        <v>15405</v>
      </c>
      <c r="D713" s="284">
        <v>4990.3599999999997</v>
      </c>
    </row>
    <row r="714" spans="1:5" ht="17.100000000000001" customHeight="1">
      <c r="A714" s="281">
        <v>12194</v>
      </c>
      <c r="B714" s="282" t="s">
        <v>16201</v>
      </c>
      <c r="C714" s="283" t="s">
        <v>15405</v>
      </c>
      <c r="D714" s="284">
        <v>7223.44</v>
      </c>
    </row>
    <row r="715" spans="1:5" ht="17.100000000000001" customHeight="1">
      <c r="A715" s="281">
        <v>12193</v>
      </c>
      <c r="B715" s="282" t="s">
        <v>16202</v>
      </c>
      <c r="C715" s="283" t="s">
        <v>15405</v>
      </c>
      <c r="D715" s="284">
        <v>8350.14</v>
      </c>
    </row>
    <row r="716" spans="1:5" ht="17.100000000000001" customHeight="1">
      <c r="A716" s="281">
        <v>11089</v>
      </c>
      <c r="B716" s="282" t="s">
        <v>16203</v>
      </c>
      <c r="C716" s="283" t="s">
        <v>15405</v>
      </c>
      <c r="D716" s="284">
        <v>9567.86</v>
      </c>
    </row>
    <row r="717" spans="1:5" ht="34.200000000000003" customHeight="1">
      <c r="A717" s="281">
        <v>9765</v>
      </c>
      <c r="B717" s="282" t="s">
        <v>17085</v>
      </c>
      <c r="C717" s="283" t="s">
        <v>15407</v>
      </c>
      <c r="D717" s="284">
        <v>498.05</v>
      </c>
    </row>
    <row r="718" spans="1:5" ht="34.200000000000003" customHeight="1">
      <c r="A718" s="281">
        <v>9766</v>
      </c>
      <c r="B718" s="282" t="s">
        <v>17086</v>
      </c>
      <c r="C718" s="283" t="s">
        <v>15407</v>
      </c>
      <c r="D718" s="284">
        <v>644.74</v>
      </c>
    </row>
    <row r="719" spans="1:5" ht="17.100000000000001" customHeight="1">
      <c r="A719" s="281">
        <v>9767</v>
      </c>
      <c r="B719" s="282" t="s">
        <v>17087</v>
      </c>
      <c r="C719" s="283" t="s">
        <v>15407</v>
      </c>
      <c r="D719" s="284">
        <v>753.46</v>
      </c>
    </row>
    <row r="720" spans="1:5" ht="17.100000000000001" customHeight="1">
      <c r="A720" s="281">
        <v>9764</v>
      </c>
      <c r="B720" s="282" t="s">
        <v>17088</v>
      </c>
      <c r="C720" s="283" t="s">
        <v>15407</v>
      </c>
      <c r="D720" s="284">
        <v>439.39</v>
      </c>
    </row>
    <row r="721" spans="1:5" ht="17.100000000000001" customHeight="1">
      <c r="A721" s="281">
        <v>10744</v>
      </c>
      <c r="B721" s="282" t="s">
        <v>17089</v>
      </c>
      <c r="C721" s="283" t="s">
        <v>15415</v>
      </c>
      <c r="D721" s="284">
        <v>37.56</v>
      </c>
    </row>
    <row r="722" spans="1:5" ht="17.100000000000001" customHeight="1">
      <c r="A722" s="281">
        <v>1734</v>
      </c>
      <c r="B722" s="282" t="s">
        <v>17090</v>
      </c>
      <c r="C722" s="283" t="s">
        <v>15415</v>
      </c>
      <c r="D722" s="284">
        <v>46.56</v>
      </c>
    </row>
    <row r="723" spans="1:5" ht="17.100000000000001" customHeight="1">
      <c r="A723" s="281">
        <v>8860</v>
      </c>
      <c r="B723" s="282" t="s">
        <v>17091</v>
      </c>
      <c r="C723" s="283" t="s">
        <v>15415</v>
      </c>
      <c r="D723" s="284">
        <v>16.12</v>
      </c>
    </row>
    <row r="724" spans="1:5" ht="17.100000000000001" customHeight="1">
      <c r="A724" s="281">
        <v>1735</v>
      </c>
      <c r="B724" s="282" t="s">
        <v>17092</v>
      </c>
      <c r="C724" s="283" t="s">
        <v>15415</v>
      </c>
      <c r="D724" s="284">
        <v>35.21</v>
      </c>
    </row>
    <row r="725" spans="1:5" ht="17.100000000000001" customHeight="1">
      <c r="A725" s="281">
        <v>4448</v>
      </c>
      <c r="B725" s="282" t="s">
        <v>17093</v>
      </c>
      <c r="C725" s="283" t="s">
        <v>15415</v>
      </c>
      <c r="D725" s="284">
        <v>52.9</v>
      </c>
    </row>
    <row r="726" spans="1:5" ht="17.100000000000001" customHeight="1">
      <c r="A726" s="281">
        <v>4449</v>
      </c>
      <c r="B726" s="282" t="s">
        <v>17094</v>
      </c>
      <c r="C726" s="283" t="s">
        <v>15415</v>
      </c>
      <c r="D726" s="284">
        <v>58.51</v>
      </c>
    </row>
    <row r="727" spans="1:5" ht="17.100000000000001" customHeight="1">
      <c r="A727" s="281">
        <v>4450</v>
      </c>
      <c r="B727" s="282" t="s">
        <v>17095</v>
      </c>
      <c r="C727" s="283" t="s">
        <v>15415</v>
      </c>
      <c r="D727" s="284">
        <v>66.42</v>
      </c>
    </row>
    <row r="728" spans="1:5" ht="15" customHeight="1">
      <c r="A728" s="281">
        <v>4785</v>
      </c>
      <c r="B728" s="282" t="s">
        <v>17096</v>
      </c>
      <c r="C728" s="283" t="s">
        <v>15405</v>
      </c>
      <c r="D728" s="284">
        <v>1659.89</v>
      </c>
    </row>
    <row r="729" spans="1:5" ht="15" customHeight="1">
      <c r="A729" s="281">
        <v>8430</v>
      </c>
      <c r="B729" s="282" t="s">
        <v>17097</v>
      </c>
      <c r="C729" s="283" t="s">
        <v>15405</v>
      </c>
      <c r="D729" s="284">
        <v>36.299999999999997</v>
      </c>
    </row>
    <row r="730" spans="1:5" ht="15" customHeight="1">
      <c r="A730" s="281">
        <v>7867</v>
      </c>
      <c r="B730" s="282" t="s">
        <v>17098</v>
      </c>
      <c r="C730" s="283" t="s">
        <v>15405</v>
      </c>
      <c r="D730" s="284">
        <v>786.5</v>
      </c>
    </row>
    <row r="731" spans="1:5" ht="15" customHeight="1">
      <c r="A731" s="281">
        <v>7866</v>
      </c>
      <c r="B731" s="12" t="s">
        <v>17099</v>
      </c>
      <c r="C731" s="283" t="s">
        <v>15405</v>
      </c>
      <c r="D731" s="284">
        <v>410.66</v>
      </c>
      <c r="E731" s="306"/>
    </row>
    <row r="732" spans="1:5" ht="15" customHeight="1">
      <c r="A732" s="12">
        <v>7869</v>
      </c>
      <c r="B732" s="282" t="s">
        <v>17100</v>
      </c>
      <c r="C732" s="12" t="s">
        <v>15405</v>
      </c>
      <c r="D732" s="12">
        <v>1549.06</v>
      </c>
      <c r="E732" s="306"/>
    </row>
    <row r="733" spans="1:5" ht="15" customHeight="1">
      <c r="A733" s="281">
        <v>7874</v>
      </c>
      <c r="B733" s="282" t="s">
        <v>17101</v>
      </c>
      <c r="C733" s="283" t="s">
        <v>15405</v>
      </c>
      <c r="D733" s="284">
        <v>178.29</v>
      </c>
      <c r="E733" s="306"/>
    </row>
    <row r="734" spans="1:5" ht="15" customHeight="1">
      <c r="A734" s="281">
        <v>7868</v>
      </c>
      <c r="B734" s="282" t="s">
        <v>17102</v>
      </c>
      <c r="C734" s="283" t="s">
        <v>15405</v>
      </c>
      <c r="D734" s="284">
        <v>301.79000000000002</v>
      </c>
      <c r="E734" s="306"/>
    </row>
    <row r="735" spans="1:5" ht="15" customHeight="1">
      <c r="A735" s="281">
        <v>2950</v>
      </c>
      <c r="B735" s="282" t="s">
        <v>17103</v>
      </c>
      <c r="C735" s="283" t="s">
        <v>15405</v>
      </c>
      <c r="D735" s="284">
        <v>115.35</v>
      </c>
      <c r="E735" s="306"/>
    </row>
    <row r="736" spans="1:5" ht="17.100000000000001" customHeight="1">
      <c r="A736" s="281">
        <v>9735</v>
      </c>
      <c r="B736" s="282" t="s">
        <v>17104</v>
      </c>
      <c r="C736" s="283" t="s">
        <v>15405</v>
      </c>
      <c r="D736" s="284">
        <v>15424</v>
      </c>
    </row>
    <row r="737" spans="1:5" ht="17.100000000000001" customHeight="1">
      <c r="A737" s="281">
        <v>9661</v>
      </c>
      <c r="B737" s="282" t="s">
        <v>17105</v>
      </c>
      <c r="C737" s="283" t="s">
        <v>15405</v>
      </c>
      <c r="D737" s="284">
        <v>6455.55</v>
      </c>
      <c r="E737" s="306"/>
    </row>
    <row r="738" spans="1:5" ht="25.5" customHeight="1">
      <c r="A738" s="281">
        <v>9479</v>
      </c>
      <c r="B738" s="282" t="s">
        <v>17106</v>
      </c>
      <c r="C738" s="283" t="s">
        <v>15405</v>
      </c>
      <c r="D738" s="284">
        <v>21.36</v>
      </c>
    </row>
    <row r="739" spans="1:5" ht="17.100000000000001" customHeight="1">
      <c r="A739" s="281">
        <v>9263</v>
      </c>
      <c r="B739" s="282" t="s">
        <v>16256</v>
      </c>
      <c r="C739" s="283" t="s">
        <v>15405</v>
      </c>
      <c r="D739" s="284">
        <v>15.36</v>
      </c>
    </row>
    <row r="740" spans="1:5" ht="17.100000000000001" customHeight="1">
      <c r="A740" s="281">
        <v>9487</v>
      </c>
      <c r="B740" s="282" t="s">
        <v>17107</v>
      </c>
      <c r="C740" s="283" t="s">
        <v>15405</v>
      </c>
      <c r="D740" s="284">
        <v>7.39</v>
      </c>
    </row>
    <row r="741" spans="1:5" ht="17.100000000000001" customHeight="1">
      <c r="A741" s="281">
        <v>7982</v>
      </c>
      <c r="B741" s="282" t="s">
        <v>16257</v>
      </c>
      <c r="C741" s="283" t="s">
        <v>15405</v>
      </c>
      <c r="D741" s="284">
        <v>10.42</v>
      </c>
    </row>
    <row r="742" spans="1:5" ht="17.100000000000001" customHeight="1">
      <c r="A742" s="281">
        <v>13492</v>
      </c>
      <c r="B742" s="282" t="s">
        <v>17108</v>
      </c>
      <c r="C742" s="283" t="s">
        <v>15471</v>
      </c>
      <c r="D742" s="284">
        <v>205.05</v>
      </c>
    </row>
    <row r="743" spans="1:5" ht="25.5" customHeight="1">
      <c r="A743" s="281">
        <v>13489</v>
      </c>
      <c r="B743" s="282" t="s">
        <v>17109</v>
      </c>
      <c r="C743" s="283" t="s">
        <v>15471</v>
      </c>
      <c r="D743" s="284">
        <v>311.62</v>
      </c>
    </row>
    <row r="744" spans="1:5" ht="25.5" customHeight="1">
      <c r="A744" s="281">
        <v>13493</v>
      </c>
      <c r="B744" s="282" t="s">
        <v>17110</v>
      </c>
      <c r="C744" s="283" t="s">
        <v>15471</v>
      </c>
      <c r="D744" s="284">
        <v>222.64</v>
      </c>
    </row>
    <row r="745" spans="1:5" ht="25.5" customHeight="1">
      <c r="A745" s="281">
        <v>13490</v>
      </c>
      <c r="B745" s="282" t="s">
        <v>17111</v>
      </c>
      <c r="C745" s="283" t="s">
        <v>15471</v>
      </c>
      <c r="D745" s="284">
        <v>329.07</v>
      </c>
    </row>
    <row r="746" spans="1:5" ht="15" customHeight="1">
      <c r="A746" s="281">
        <v>13494</v>
      </c>
      <c r="B746" s="282" t="s">
        <v>17112</v>
      </c>
      <c r="C746" s="283" t="s">
        <v>15471</v>
      </c>
      <c r="D746" s="284">
        <v>253.47</v>
      </c>
      <c r="E746" s="306"/>
    </row>
    <row r="747" spans="1:5" ht="15" customHeight="1">
      <c r="A747" s="281">
        <v>13491</v>
      </c>
      <c r="B747" s="282" t="s">
        <v>17113</v>
      </c>
      <c r="C747" s="283" t="s">
        <v>15471</v>
      </c>
      <c r="D747" s="284">
        <v>351.61</v>
      </c>
    </row>
    <row r="748" spans="1:5" ht="15" customHeight="1">
      <c r="A748" s="281">
        <v>13486</v>
      </c>
      <c r="B748" s="282" t="s">
        <v>17114</v>
      </c>
      <c r="C748" s="283" t="s">
        <v>15471</v>
      </c>
      <c r="D748" s="284">
        <v>79.819999999999993</v>
      </c>
    </row>
    <row r="749" spans="1:5" ht="15" customHeight="1">
      <c r="A749" s="281">
        <v>13487</v>
      </c>
      <c r="B749" s="282" t="s">
        <v>17115</v>
      </c>
      <c r="C749" s="283" t="s">
        <v>15471</v>
      </c>
      <c r="D749" s="284">
        <v>90.03</v>
      </c>
    </row>
    <row r="750" spans="1:5" ht="25.5" customHeight="1">
      <c r="A750" s="281">
        <v>13488</v>
      </c>
      <c r="B750" s="282" t="s">
        <v>17116</v>
      </c>
      <c r="C750" s="283" t="s">
        <v>15471</v>
      </c>
      <c r="D750" s="284">
        <v>159.11000000000001</v>
      </c>
    </row>
    <row r="751" spans="1:5" ht="17.100000000000001" customHeight="1">
      <c r="A751" s="281">
        <v>13483</v>
      </c>
      <c r="B751" s="282" t="s">
        <v>17117</v>
      </c>
      <c r="C751" s="283" t="s">
        <v>15471</v>
      </c>
      <c r="D751" s="284">
        <v>88.01</v>
      </c>
    </row>
    <row r="752" spans="1:5" ht="25.5" customHeight="1">
      <c r="A752" s="281">
        <v>13484</v>
      </c>
      <c r="B752" s="282" t="s">
        <v>17118</v>
      </c>
      <c r="C752" s="283" t="s">
        <v>15471</v>
      </c>
      <c r="D752" s="284">
        <v>96.59</v>
      </c>
    </row>
    <row r="753" spans="1:4" ht="17.100000000000001" customHeight="1">
      <c r="A753" s="281">
        <v>13485</v>
      </c>
      <c r="B753" s="282" t="s">
        <v>17119</v>
      </c>
      <c r="C753" s="283" t="s">
        <v>15471</v>
      </c>
      <c r="D753" s="284">
        <v>169.2</v>
      </c>
    </row>
    <row r="754" spans="1:4" ht="25.5" customHeight="1">
      <c r="A754" s="281">
        <v>13480</v>
      </c>
      <c r="B754" s="282" t="s">
        <v>17120</v>
      </c>
      <c r="C754" s="283" t="s">
        <v>15471</v>
      </c>
      <c r="D754" s="284">
        <v>95.21</v>
      </c>
    </row>
    <row r="755" spans="1:4" ht="17.100000000000001" customHeight="1">
      <c r="A755" s="281">
        <v>13481</v>
      </c>
      <c r="B755" s="282" t="s">
        <v>17121</v>
      </c>
      <c r="C755" s="283" t="s">
        <v>15471</v>
      </c>
      <c r="D755" s="284">
        <v>106.69</v>
      </c>
    </row>
    <row r="756" spans="1:4" ht="17.100000000000001" customHeight="1">
      <c r="A756" s="281">
        <v>13482</v>
      </c>
      <c r="B756" s="282" t="s">
        <v>17122</v>
      </c>
      <c r="C756" s="283" t="s">
        <v>15471</v>
      </c>
      <c r="D756" s="284">
        <v>167.75</v>
      </c>
    </row>
    <row r="757" spans="1:4" ht="17.100000000000001" customHeight="1">
      <c r="A757" s="281">
        <v>13477</v>
      </c>
      <c r="B757" s="282" t="s">
        <v>17123</v>
      </c>
      <c r="C757" s="283" t="s">
        <v>15471</v>
      </c>
      <c r="D757" s="284">
        <v>104.37</v>
      </c>
    </row>
    <row r="758" spans="1:4" ht="17.100000000000001" customHeight="1">
      <c r="A758" s="281">
        <v>13478</v>
      </c>
      <c r="B758" s="282" t="s">
        <v>17124</v>
      </c>
      <c r="C758" s="283" t="s">
        <v>15471</v>
      </c>
      <c r="D758" s="284">
        <v>114.11</v>
      </c>
    </row>
    <row r="759" spans="1:4" ht="17.100000000000001" customHeight="1">
      <c r="A759" s="281">
        <v>13479</v>
      </c>
      <c r="B759" s="282" t="s">
        <v>17125</v>
      </c>
      <c r="C759" s="283" t="s">
        <v>15471</v>
      </c>
      <c r="D759" s="284">
        <v>177.07</v>
      </c>
    </row>
    <row r="760" spans="1:4" ht="17.100000000000001" customHeight="1">
      <c r="A760" s="281">
        <v>4910</v>
      </c>
      <c r="B760" s="282" t="s">
        <v>17126</v>
      </c>
      <c r="C760" s="283" t="s">
        <v>15471</v>
      </c>
      <c r="D760" s="284">
        <v>334.84</v>
      </c>
    </row>
    <row r="761" spans="1:4" ht="17.100000000000001" customHeight="1">
      <c r="A761" s="281">
        <v>9788</v>
      </c>
      <c r="B761" s="282" t="s">
        <v>17127</v>
      </c>
      <c r="C761" s="283" t="s">
        <v>15405</v>
      </c>
      <c r="D761" s="284">
        <v>11558.74</v>
      </c>
    </row>
    <row r="762" spans="1:4" ht="17.100000000000001" customHeight="1">
      <c r="A762" s="281">
        <v>9790</v>
      </c>
      <c r="B762" s="282" t="s">
        <v>17128</v>
      </c>
      <c r="C762" s="283" t="s">
        <v>15405</v>
      </c>
      <c r="D762" s="284">
        <v>6802.7</v>
      </c>
    </row>
    <row r="763" spans="1:4" ht="17.100000000000001" customHeight="1">
      <c r="A763" s="281">
        <v>9786</v>
      </c>
      <c r="B763" s="282" t="s">
        <v>17129</v>
      </c>
      <c r="C763" s="283" t="s">
        <v>15405</v>
      </c>
      <c r="D763" s="284">
        <v>487.29</v>
      </c>
    </row>
    <row r="764" spans="1:4" ht="17.100000000000001" customHeight="1">
      <c r="A764" s="281">
        <v>9787</v>
      </c>
      <c r="B764" s="282" t="s">
        <v>17130</v>
      </c>
      <c r="C764" s="283" t="s">
        <v>15405</v>
      </c>
      <c r="D764" s="284">
        <v>487.29</v>
      </c>
    </row>
    <row r="765" spans="1:4" ht="17.100000000000001" customHeight="1">
      <c r="A765" s="281">
        <v>9781</v>
      </c>
      <c r="B765" s="282" t="s">
        <v>17131</v>
      </c>
      <c r="C765" s="283" t="s">
        <v>15405</v>
      </c>
      <c r="D765" s="284">
        <v>1023.32</v>
      </c>
    </row>
    <row r="766" spans="1:4" ht="17.100000000000001" customHeight="1">
      <c r="A766" s="281">
        <v>9774</v>
      </c>
      <c r="B766" s="282" t="s">
        <v>17132</v>
      </c>
      <c r="C766" s="283" t="s">
        <v>15405</v>
      </c>
      <c r="D766" s="284">
        <v>7796.8</v>
      </c>
    </row>
    <row r="767" spans="1:4" ht="17.100000000000001" customHeight="1">
      <c r="A767" s="281">
        <v>12585</v>
      </c>
      <c r="B767" s="282" t="s">
        <v>15682</v>
      </c>
      <c r="C767" s="283" t="s">
        <v>15407</v>
      </c>
      <c r="D767" s="284">
        <v>2165.9299999999998</v>
      </c>
    </row>
    <row r="768" spans="1:4" ht="17.100000000000001" customHeight="1">
      <c r="A768" s="281">
        <v>12408</v>
      </c>
      <c r="B768" s="282" t="s">
        <v>17133</v>
      </c>
      <c r="C768" s="283" t="s">
        <v>15405</v>
      </c>
      <c r="D768" s="284">
        <v>654.75</v>
      </c>
    </row>
    <row r="769" spans="1:4" ht="15" customHeight="1">
      <c r="A769" s="281">
        <v>13005</v>
      </c>
      <c r="B769" s="282" t="s">
        <v>17134</v>
      </c>
      <c r="C769" s="283" t="s">
        <v>15487</v>
      </c>
      <c r="D769" s="284">
        <v>132.79</v>
      </c>
    </row>
    <row r="770" spans="1:4" ht="15" customHeight="1">
      <c r="A770" s="281">
        <v>12735</v>
      </c>
      <c r="B770" s="282" t="s">
        <v>17135</v>
      </c>
      <c r="C770" s="283" t="s">
        <v>15487</v>
      </c>
      <c r="D770" s="284">
        <v>227.43</v>
      </c>
    </row>
    <row r="771" spans="1:4" ht="15" customHeight="1">
      <c r="A771" s="281">
        <v>12780</v>
      </c>
      <c r="B771" s="282" t="s">
        <v>17136</v>
      </c>
      <c r="C771" s="283" t="s">
        <v>15415</v>
      </c>
      <c r="D771" s="284">
        <v>183.41</v>
      </c>
    </row>
    <row r="772" spans="1:4" ht="17.100000000000001" customHeight="1">
      <c r="A772" s="281">
        <v>11787</v>
      </c>
      <c r="B772" s="282" t="s">
        <v>15684</v>
      </c>
      <c r="C772" s="283" t="s">
        <v>15415</v>
      </c>
      <c r="D772" s="284">
        <v>142.85</v>
      </c>
    </row>
    <row r="773" spans="1:4" ht="17.100000000000001" customHeight="1">
      <c r="A773" s="281">
        <v>11788</v>
      </c>
      <c r="B773" s="282" t="s">
        <v>17137</v>
      </c>
      <c r="C773" s="283" t="s">
        <v>15415</v>
      </c>
      <c r="D773" s="284">
        <v>357.13</v>
      </c>
    </row>
    <row r="774" spans="1:4" ht="17.100000000000001" customHeight="1">
      <c r="A774" s="281">
        <v>12864</v>
      </c>
      <c r="B774" s="282" t="s">
        <v>15685</v>
      </c>
      <c r="C774" s="283" t="s">
        <v>15415</v>
      </c>
      <c r="D774" s="284">
        <v>110.93</v>
      </c>
    </row>
    <row r="775" spans="1:4" ht="25.5" customHeight="1">
      <c r="A775" s="281">
        <v>900</v>
      </c>
      <c r="B775" s="282" t="s">
        <v>17138</v>
      </c>
      <c r="C775" s="283" t="s">
        <v>15415</v>
      </c>
      <c r="D775" s="284">
        <v>580.76</v>
      </c>
    </row>
    <row r="776" spans="1:4" ht="15" customHeight="1">
      <c r="A776" s="281">
        <v>12242</v>
      </c>
      <c r="B776" s="282" t="s">
        <v>17139</v>
      </c>
      <c r="C776" s="283" t="s">
        <v>15407</v>
      </c>
      <c r="D776" s="284">
        <v>647.4</v>
      </c>
    </row>
    <row r="777" spans="1:4" ht="17.100000000000001" customHeight="1">
      <c r="A777" s="281">
        <v>11951</v>
      </c>
      <c r="B777" s="282" t="s">
        <v>17140</v>
      </c>
      <c r="C777" s="283" t="s">
        <v>15407</v>
      </c>
      <c r="D777" s="284">
        <v>214.28</v>
      </c>
    </row>
    <row r="778" spans="1:4" ht="17.100000000000001" customHeight="1">
      <c r="A778" s="281">
        <v>1051</v>
      </c>
      <c r="B778" s="282" t="s">
        <v>17141</v>
      </c>
      <c r="C778" s="283" t="s">
        <v>15407</v>
      </c>
      <c r="D778" s="284">
        <v>184.6</v>
      </c>
    </row>
    <row r="779" spans="1:4" ht="25.5" customHeight="1">
      <c r="A779" s="281">
        <v>12940</v>
      </c>
      <c r="B779" s="282" t="s">
        <v>15686</v>
      </c>
      <c r="C779" s="283" t="s">
        <v>15407</v>
      </c>
      <c r="D779" s="284">
        <v>281.05</v>
      </c>
    </row>
    <row r="780" spans="1:4" ht="25.5" customHeight="1">
      <c r="A780" s="281">
        <v>11861</v>
      </c>
      <c r="B780" s="282" t="s">
        <v>15687</v>
      </c>
      <c r="C780" s="283" t="s">
        <v>15407</v>
      </c>
      <c r="D780" s="284">
        <v>353.58</v>
      </c>
    </row>
    <row r="781" spans="1:4" ht="25.5" customHeight="1">
      <c r="A781" s="281">
        <v>12887</v>
      </c>
      <c r="B781" s="282" t="s">
        <v>15688</v>
      </c>
      <c r="C781" s="283" t="s">
        <v>15407</v>
      </c>
      <c r="D781" s="284">
        <v>409.24</v>
      </c>
    </row>
    <row r="782" spans="1:4" ht="25.5" customHeight="1">
      <c r="A782" s="281">
        <v>1052</v>
      </c>
      <c r="B782" s="282" t="s">
        <v>17142</v>
      </c>
      <c r="C782" s="283" t="s">
        <v>15407</v>
      </c>
      <c r="D782" s="284">
        <v>99.84</v>
      </c>
    </row>
    <row r="783" spans="1:4" ht="15" customHeight="1">
      <c r="A783" s="281">
        <v>12581</v>
      </c>
      <c r="B783" s="282" t="s">
        <v>17143</v>
      </c>
      <c r="C783" s="283" t="s">
        <v>15407</v>
      </c>
      <c r="D783" s="284">
        <v>998.44</v>
      </c>
    </row>
    <row r="784" spans="1:4" ht="17.100000000000001" customHeight="1">
      <c r="A784" s="281">
        <v>1054</v>
      </c>
      <c r="B784" s="282" t="s">
        <v>17144</v>
      </c>
      <c r="C784" s="283" t="s">
        <v>15407</v>
      </c>
      <c r="D784" s="284">
        <v>76.92</v>
      </c>
    </row>
    <row r="785" spans="1:4" ht="25.5" customHeight="1">
      <c r="A785" s="281">
        <v>1055</v>
      </c>
      <c r="B785" s="282" t="s">
        <v>17145</v>
      </c>
      <c r="C785" s="283" t="s">
        <v>15407</v>
      </c>
      <c r="D785" s="284">
        <v>123.09</v>
      </c>
    </row>
    <row r="786" spans="1:4" ht="15" customHeight="1">
      <c r="A786" s="281">
        <v>7605</v>
      </c>
      <c r="B786" s="282" t="s">
        <v>17146</v>
      </c>
      <c r="C786" s="283" t="s">
        <v>15407</v>
      </c>
      <c r="D786" s="284">
        <v>618.22</v>
      </c>
    </row>
    <row r="787" spans="1:4" ht="17.100000000000001" customHeight="1">
      <c r="A787" s="281">
        <v>1056</v>
      </c>
      <c r="B787" s="282" t="s">
        <v>17147</v>
      </c>
      <c r="C787" s="283" t="s">
        <v>15407</v>
      </c>
      <c r="D787" s="284">
        <v>123.09</v>
      </c>
    </row>
    <row r="788" spans="1:4" ht="17.100000000000001" customHeight="1">
      <c r="A788" s="281">
        <v>6921</v>
      </c>
      <c r="B788" s="282" t="s">
        <v>15689</v>
      </c>
      <c r="C788" s="283" t="s">
        <v>15407</v>
      </c>
      <c r="D788" s="284">
        <v>791.68</v>
      </c>
    </row>
    <row r="789" spans="1:4" ht="17.100000000000001" customHeight="1">
      <c r="A789" s="281">
        <v>4406</v>
      </c>
      <c r="B789" s="282" t="s">
        <v>15690</v>
      </c>
      <c r="C789" s="283" t="s">
        <v>15407</v>
      </c>
      <c r="D789" s="284">
        <v>246.08</v>
      </c>
    </row>
    <row r="790" spans="1:4" ht="15" customHeight="1">
      <c r="A790" s="281">
        <v>7108</v>
      </c>
      <c r="B790" s="282" t="s">
        <v>15560</v>
      </c>
      <c r="C790" s="283" t="s">
        <v>15407</v>
      </c>
      <c r="D790" s="284">
        <v>432.75</v>
      </c>
    </row>
    <row r="791" spans="1:4" ht="17.100000000000001" customHeight="1">
      <c r="A791" s="281">
        <v>12085</v>
      </c>
      <c r="B791" s="282" t="s">
        <v>15691</v>
      </c>
      <c r="C791" s="283" t="s">
        <v>15407</v>
      </c>
      <c r="D791" s="284">
        <v>215.06</v>
      </c>
    </row>
    <row r="792" spans="1:4" ht="15" customHeight="1">
      <c r="A792" s="281">
        <v>11647</v>
      </c>
      <c r="B792" s="282" t="s">
        <v>15692</v>
      </c>
      <c r="C792" s="283" t="s">
        <v>15407</v>
      </c>
      <c r="D792" s="284">
        <v>312.02</v>
      </c>
    </row>
    <row r="793" spans="1:4" ht="15" customHeight="1">
      <c r="A793" s="281">
        <v>3136</v>
      </c>
      <c r="B793" s="282" t="s">
        <v>17148</v>
      </c>
      <c r="C793" s="283" t="s">
        <v>15407</v>
      </c>
      <c r="D793" s="284">
        <v>162.94999999999999</v>
      </c>
    </row>
    <row r="794" spans="1:4" ht="15" customHeight="1">
      <c r="A794" s="281">
        <v>4970</v>
      </c>
      <c r="B794" s="282" t="s">
        <v>17149</v>
      </c>
      <c r="C794" s="283" t="s">
        <v>15415</v>
      </c>
      <c r="D794" s="284">
        <v>530.74</v>
      </c>
    </row>
    <row r="795" spans="1:4" ht="15" customHeight="1">
      <c r="A795" s="281">
        <v>12407</v>
      </c>
      <c r="B795" s="282" t="s">
        <v>15529</v>
      </c>
      <c r="C795" s="283" t="s">
        <v>15407</v>
      </c>
      <c r="D795" s="284">
        <v>309.52999999999997</v>
      </c>
    </row>
    <row r="796" spans="1:4" ht="17.100000000000001" customHeight="1">
      <c r="A796" s="281">
        <v>1058</v>
      </c>
      <c r="B796" s="282" t="s">
        <v>17150</v>
      </c>
      <c r="C796" s="283" t="s">
        <v>15407</v>
      </c>
      <c r="D796" s="284">
        <v>215.04</v>
      </c>
    </row>
    <row r="797" spans="1:4" ht="15" customHeight="1">
      <c r="A797" s="281">
        <v>1059</v>
      </c>
      <c r="B797" s="282" t="s">
        <v>17151</v>
      </c>
      <c r="C797" s="283" t="s">
        <v>15407</v>
      </c>
      <c r="D797" s="284">
        <v>401.4</v>
      </c>
    </row>
    <row r="798" spans="1:4" ht="25.5" customHeight="1">
      <c r="A798" s="281">
        <v>1074</v>
      </c>
      <c r="B798" s="282" t="s">
        <v>17152</v>
      </c>
      <c r="C798" s="283" t="s">
        <v>15407</v>
      </c>
      <c r="D798" s="284">
        <v>276.91000000000003</v>
      </c>
    </row>
    <row r="799" spans="1:4" ht="25.5" customHeight="1">
      <c r="A799" s="281">
        <v>13396</v>
      </c>
      <c r="B799" s="282" t="s">
        <v>15694</v>
      </c>
      <c r="C799" s="283" t="s">
        <v>15415</v>
      </c>
      <c r="D799" s="284">
        <v>194.51</v>
      </c>
    </row>
    <row r="800" spans="1:4" ht="17.100000000000001" customHeight="1">
      <c r="A800" s="281">
        <v>12732</v>
      </c>
      <c r="B800" s="282" t="s">
        <v>17153</v>
      </c>
      <c r="C800" s="283" t="s">
        <v>15415</v>
      </c>
      <c r="D800" s="284">
        <v>263.39</v>
      </c>
    </row>
    <row r="801" spans="1:4" ht="25.5" customHeight="1">
      <c r="A801" s="281">
        <v>13233</v>
      </c>
      <c r="B801" s="282" t="s">
        <v>17154</v>
      </c>
      <c r="C801" s="283" t="s">
        <v>15415</v>
      </c>
      <c r="D801" s="284">
        <v>1191.3699999999999</v>
      </c>
    </row>
    <row r="802" spans="1:4" ht="25.5" customHeight="1">
      <c r="A802" s="281">
        <v>12865</v>
      </c>
      <c r="B802" s="282" t="s">
        <v>17155</v>
      </c>
      <c r="C802" s="283" t="s">
        <v>15415</v>
      </c>
      <c r="D802" s="284">
        <v>133.12</v>
      </c>
    </row>
    <row r="803" spans="1:4" ht="15" customHeight="1">
      <c r="A803" s="281">
        <v>12437</v>
      </c>
      <c r="B803" s="282" t="s">
        <v>17156</v>
      </c>
      <c r="C803" s="283" t="s">
        <v>15415</v>
      </c>
      <c r="D803" s="284">
        <v>107.15</v>
      </c>
    </row>
    <row r="804" spans="1:4" ht="17.100000000000001" customHeight="1">
      <c r="A804" s="281">
        <v>12734</v>
      </c>
      <c r="B804" s="282" t="s">
        <v>17157</v>
      </c>
      <c r="C804" s="283" t="s">
        <v>15415</v>
      </c>
      <c r="D804" s="284">
        <v>203.53</v>
      </c>
    </row>
    <row r="805" spans="1:4" ht="15" customHeight="1">
      <c r="A805" s="281">
        <v>7936</v>
      </c>
      <c r="B805" s="282" t="s">
        <v>17158</v>
      </c>
      <c r="C805" s="283" t="s">
        <v>15415</v>
      </c>
      <c r="D805" s="284">
        <v>185.48</v>
      </c>
    </row>
    <row r="806" spans="1:4" ht="15" customHeight="1">
      <c r="A806" s="281">
        <v>13008</v>
      </c>
      <c r="B806" s="282" t="s">
        <v>17159</v>
      </c>
      <c r="C806" s="283" t="s">
        <v>15415</v>
      </c>
      <c r="D806" s="284">
        <v>166.01</v>
      </c>
    </row>
    <row r="807" spans="1:4" ht="15" customHeight="1">
      <c r="A807" s="281">
        <v>12435</v>
      </c>
      <c r="B807" s="282" t="s">
        <v>15695</v>
      </c>
      <c r="C807" s="283" t="s">
        <v>15407</v>
      </c>
      <c r="D807" s="284">
        <v>178.58</v>
      </c>
    </row>
    <row r="808" spans="1:4" ht="25.5" customHeight="1">
      <c r="A808" s="281">
        <v>12436</v>
      </c>
      <c r="B808" s="282" t="s">
        <v>15696</v>
      </c>
      <c r="C808" s="283" t="s">
        <v>15407</v>
      </c>
      <c r="D808" s="284">
        <v>214.28</v>
      </c>
    </row>
    <row r="809" spans="1:4" ht="25.5" customHeight="1">
      <c r="A809" s="281">
        <v>11786</v>
      </c>
      <c r="B809" s="282" t="s">
        <v>17160</v>
      </c>
      <c r="C809" s="283" t="s">
        <v>15415</v>
      </c>
      <c r="D809" s="284">
        <v>214.28</v>
      </c>
    </row>
    <row r="810" spans="1:4" ht="25.5" customHeight="1">
      <c r="A810" s="281">
        <v>1139</v>
      </c>
      <c r="B810" s="282" t="s">
        <v>17161</v>
      </c>
      <c r="C810" s="283" t="s">
        <v>15407</v>
      </c>
      <c r="D810" s="284">
        <v>363.76</v>
      </c>
    </row>
    <row r="811" spans="1:4" ht="25.5" customHeight="1">
      <c r="A811" s="281">
        <v>12582</v>
      </c>
      <c r="B811" s="282" t="s">
        <v>15697</v>
      </c>
      <c r="C811" s="283" t="s">
        <v>15407</v>
      </c>
      <c r="D811" s="284">
        <v>2118.59</v>
      </c>
    </row>
    <row r="812" spans="1:4" ht="25.5" customHeight="1">
      <c r="A812" s="281">
        <v>11261</v>
      </c>
      <c r="B812" s="282" t="s">
        <v>15698</v>
      </c>
      <c r="C812" s="283" t="s">
        <v>15405</v>
      </c>
      <c r="D812" s="284">
        <v>217.61</v>
      </c>
    </row>
    <row r="813" spans="1:4" ht="17.100000000000001" customHeight="1">
      <c r="A813" s="281">
        <v>12941</v>
      </c>
      <c r="B813" s="282" t="s">
        <v>17162</v>
      </c>
      <c r="C813" s="283" t="s">
        <v>15405</v>
      </c>
      <c r="D813" s="284">
        <v>1220.3</v>
      </c>
    </row>
    <row r="814" spans="1:4" ht="17.100000000000001" customHeight="1">
      <c r="A814" s="281">
        <v>12469</v>
      </c>
      <c r="B814" s="282" t="s">
        <v>17163</v>
      </c>
      <c r="C814" s="283" t="s">
        <v>15407</v>
      </c>
      <c r="D814" s="284">
        <v>167.22</v>
      </c>
    </row>
    <row r="815" spans="1:4" ht="25.5" customHeight="1">
      <c r="A815" s="281">
        <v>12468</v>
      </c>
      <c r="B815" s="282" t="s">
        <v>17164</v>
      </c>
      <c r="C815" s="283" t="s">
        <v>15407</v>
      </c>
      <c r="D815" s="284">
        <v>332.37</v>
      </c>
    </row>
    <row r="816" spans="1:4" ht="17.100000000000001" customHeight="1">
      <c r="A816" s="281">
        <v>12676</v>
      </c>
      <c r="B816" s="282" t="s">
        <v>17165</v>
      </c>
      <c r="C816" s="283" t="s">
        <v>15405</v>
      </c>
      <c r="D816" s="284">
        <v>2481.87</v>
      </c>
    </row>
    <row r="817" spans="1:5" ht="25.5" customHeight="1">
      <c r="A817" s="281">
        <v>12994</v>
      </c>
      <c r="B817" s="282" t="s">
        <v>17166</v>
      </c>
      <c r="C817" s="283" t="s">
        <v>15405</v>
      </c>
      <c r="D817" s="284">
        <v>3257.06</v>
      </c>
    </row>
    <row r="818" spans="1:5" ht="17.100000000000001" customHeight="1">
      <c r="A818" s="281">
        <v>1817</v>
      </c>
      <c r="B818" s="282" t="s">
        <v>15699</v>
      </c>
      <c r="C818" s="283" t="s">
        <v>15405</v>
      </c>
      <c r="D818" s="284">
        <v>1332.14</v>
      </c>
    </row>
    <row r="819" spans="1:5" ht="15" customHeight="1">
      <c r="A819" s="281">
        <v>11478</v>
      </c>
      <c r="B819" s="282" t="s">
        <v>15700</v>
      </c>
      <c r="C819" s="283" t="s">
        <v>15405</v>
      </c>
      <c r="D819" s="284">
        <v>2634.69</v>
      </c>
    </row>
    <row r="820" spans="1:5" ht="25.5" customHeight="1">
      <c r="A820" s="281">
        <v>12993</v>
      </c>
      <c r="B820" s="282" t="s">
        <v>15701</v>
      </c>
      <c r="C820" s="283" t="s">
        <v>15405</v>
      </c>
      <c r="D820" s="284">
        <v>2634.69</v>
      </c>
    </row>
    <row r="821" spans="1:5" ht="17.100000000000001" customHeight="1">
      <c r="A821" s="281">
        <v>12995</v>
      </c>
      <c r="B821" s="282" t="s">
        <v>15702</v>
      </c>
      <c r="C821" s="283" t="s">
        <v>15405</v>
      </c>
      <c r="D821" s="284">
        <v>2867.97</v>
      </c>
    </row>
    <row r="822" spans="1:5" ht="17.100000000000001" customHeight="1">
      <c r="A822" s="281">
        <v>13674</v>
      </c>
      <c r="B822" s="282" t="s">
        <v>15703</v>
      </c>
      <c r="C822" s="283" t="s">
        <v>15405</v>
      </c>
      <c r="D822" s="284">
        <v>4928.79</v>
      </c>
    </row>
    <row r="823" spans="1:5" ht="15" customHeight="1">
      <c r="A823" s="281">
        <v>12929</v>
      </c>
      <c r="B823" s="282" t="s">
        <v>17167</v>
      </c>
      <c r="C823" s="283" t="s">
        <v>15407</v>
      </c>
      <c r="D823" s="284">
        <v>537.20000000000005</v>
      </c>
    </row>
    <row r="824" spans="1:5" ht="15" customHeight="1">
      <c r="A824" s="281">
        <v>12939</v>
      </c>
      <c r="B824" s="282" t="s">
        <v>17168</v>
      </c>
      <c r="C824" s="283" t="s">
        <v>15407</v>
      </c>
      <c r="D824" s="284">
        <v>277.33999999999997</v>
      </c>
    </row>
    <row r="825" spans="1:5" ht="17.100000000000001" customHeight="1">
      <c r="A825" s="281">
        <v>1821</v>
      </c>
      <c r="B825" s="282" t="s">
        <v>17169</v>
      </c>
      <c r="C825" s="283" t="s">
        <v>15407</v>
      </c>
      <c r="D825" s="284">
        <v>166.4</v>
      </c>
    </row>
    <row r="826" spans="1:5" ht="17.100000000000001" customHeight="1">
      <c r="A826" s="281">
        <v>13003</v>
      </c>
      <c r="B826" s="282" t="s">
        <v>15705</v>
      </c>
      <c r="C826" s="283" t="s">
        <v>15407</v>
      </c>
      <c r="D826" s="284">
        <v>996.04</v>
      </c>
    </row>
    <row r="827" spans="1:5" ht="34.200000000000003" customHeight="1">
      <c r="A827" s="281">
        <v>13004</v>
      </c>
      <c r="B827" s="282" t="s">
        <v>15706</v>
      </c>
      <c r="C827" s="283" t="s">
        <v>15407</v>
      </c>
      <c r="D827" s="284">
        <v>1051.3800000000001</v>
      </c>
      <c r="E827" s="306"/>
    </row>
    <row r="828" spans="1:5" ht="34.200000000000003" customHeight="1">
      <c r="A828" s="281">
        <v>13053</v>
      </c>
      <c r="B828" s="282" t="s">
        <v>15707</v>
      </c>
      <c r="C828" s="283" t="s">
        <v>15407</v>
      </c>
      <c r="D828" s="284">
        <v>856.02</v>
      </c>
    </row>
    <row r="829" spans="1:5" ht="34.200000000000003" customHeight="1">
      <c r="A829" s="281">
        <v>1832</v>
      </c>
      <c r="B829" s="282" t="s">
        <v>17170</v>
      </c>
      <c r="C829" s="283" t="s">
        <v>15407</v>
      </c>
      <c r="D829" s="284">
        <v>276.91000000000003</v>
      </c>
    </row>
    <row r="830" spans="1:5" ht="34.200000000000003" customHeight="1">
      <c r="A830" s="281">
        <v>12919</v>
      </c>
      <c r="B830" s="282" t="s">
        <v>17171</v>
      </c>
      <c r="C830" s="283" t="s">
        <v>15405</v>
      </c>
      <c r="D830" s="284">
        <v>6151.43</v>
      </c>
    </row>
    <row r="831" spans="1:5" ht="34.200000000000003" customHeight="1">
      <c r="A831" s="281">
        <v>9168</v>
      </c>
      <c r="B831" s="282" t="s">
        <v>17172</v>
      </c>
      <c r="C831" s="283" t="s">
        <v>15407</v>
      </c>
      <c r="D831" s="284">
        <v>565</v>
      </c>
    </row>
    <row r="832" spans="1:5" ht="17.100000000000001" customHeight="1">
      <c r="A832" s="281">
        <v>12459</v>
      </c>
      <c r="B832" s="282" t="s">
        <v>17173</v>
      </c>
      <c r="C832" s="283" t="s">
        <v>15407</v>
      </c>
      <c r="D832" s="284">
        <v>427.23</v>
      </c>
    </row>
    <row r="833" spans="1:4" ht="17.100000000000001" customHeight="1">
      <c r="A833" s="281">
        <v>11841</v>
      </c>
      <c r="B833" s="282" t="s">
        <v>17174</v>
      </c>
      <c r="C833" s="283" t="s">
        <v>15407</v>
      </c>
      <c r="D833" s="284">
        <v>333.32</v>
      </c>
    </row>
    <row r="834" spans="1:4" ht="17.100000000000001" customHeight="1">
      <c r="A834" s="281">
        <v>9169</v>
      </c>
      <c r="B834" s="282" t="s">
        <v>17175</v>
      </c>
      <c r="C834" s="283" t="s">
        <v>15407</v>
      </c>
      <c r="D834" s="284">
        <v>567.22</v>
      </c>
    </row>
    <row r="835" spans="1:4" ht="17.100000000000001" customHeight="1">
      <c r="A835" s="281">
        <v>12470</v>
      </c>
      <c r="B835" s="282" t="s">
        <v>17176</v>
      </c>
      <c r="C835" s="283" t="s">
        <v>15407</v>
      </c>
      <c r="D835" s="284">
        <v>442.85</v>
      </c>
    </row>
    <row r="836" spans="1:4" ht="15" customHeight="1">
      <c r="A836" s="281">
        <v>12587</v>
      </c>
      <c r="B836" s="282"/>
      <c r="C836" s="283" t="s">
        <v>15407</v>
      </c>
      <c r="D836" s="284">
        <v>516.27</v>
      </c>
    </row>
    <row r="837" spans="1:4" ht="25.5" customHeight="1">
      <c r="A837" s="281"/>
      <c r="B837" s="282" t="s">
        <v>15708</v>
      </c>
      <c r="C837" s="283"/>
      <c r="D837" s="284"/>
    </row>
    <row r="838" spans="1:4" ht="15" customHeight="1">
      <c r="A838" s="281">
        <v>9357</v>
      </c>
      <c r="B838" s="282" t="s">
        <v>17177</v>
      </c>
      <c r="C838" s="283" t="s">
        <v>15407</v>
      </c>
      <c r="D838" s="284">
        <v>709.42</v>
      </c>
    </row>
    <row r="839" spans="1:4" ht="34.200000000000003" customHeight="1">
      <c r="A839" s="281">
        <v>12461</v>
      </c>
      <c r="B839" s="282" t="s">
        <v>17178</v>
      </c>
      <c r="C839" s="283" t="s">
        <v>15407</v>
      </c>
      <c r="D839" s="284">
        <v>581.88</v>
      </c>
    </row>
    <row r="840" spans="1:4" ht="17.100000000000001" customHeight="1">
      <c r="A840" s="281">
        <v>12460</v>
      </c>
      <c r="B840" s="12" t="s">
        <v>17179</v>
      </c>
      <c r="C840" s="283" t="s">
        <v>15407</v>
      </c>
      <c r="D840" s="284">
        <v>735.48</v>
      </c>
    </row>
    <row r="841" spans="1:4" ht="25.5" customHeight="1">
      <c r="A841" s="12">
        <v>10419</v>
      </c>
      <c r="B841" s="282" t="s">
        <v>17180</v>
      </c>
      <c r="C841" s="12" t="s">
        <v>15407</v>
      </c>
      <c r="D841" s="12">
        <v>333.84</v>
      </c>
    </row>
    <row r="842" spans="1:4" ht="25.5" customHeight="1">
      <c r="A842" s="281">
        <v>12084</v>
      </c>
      <c r="B842" s="282" t="s">
        <v>17181</v>
      </c>
      <c r="C842" s="283" t="s">
        <v>15407</v>
      </c>
      <c r="D842" s="284">
        <v>357.13</v>
      </c>
    </row>
    <row r="843" spans="1:4" ht="17.100000000000001" customHeight="1">
      <c r="A843" s="281">
        <v>12682</v>
      </c>
      <c r="B843" s="282" t="s">
        <v>17182</v>
      </c>
      <c r="C843" s="283" t="s">
        <v>15405</v>
      </c>
      <c r="D843" s="284">
        <v>3744.12</v>
      </c>
    </row>
    <row r="844" spans="1:4" ht="25.5" customHeight="1">
      <c r="A844" s="281">
        <v>12681</v>
      </c>
      <c r="B844" s="282" t="s">
        <v>17183</v>
      </c>
      <c r="C844" s="283" t="s">
        <v>15405</v>
      </c>
      <c r="D844" s="284">
        <v>8935.9500000000007</v>
      </c>
    </row>
    <row r="845" spans="1:4" ht="17.100000000000001" customHeight="1">
      <c r="A845" s="281">
        <v>12680</v>
      </c>
      <c r="B845" s="282" t="s">
        <v>17184</v>
      </c>
      <c r="C845" s="283" t="s">
        <v>15405</v>
      </c>
      <c r="D845" s="284">
        <v>10433.620000000001</v>
      </c>
    </row>
    <row r="846" spans="1:4" ht="25.5" customHeight="1">
      <c r="A846" s="281">
        <v>12886</v>
      </c>
      <c r="B846" s="282" t="s">
        <v>15710</v>
      </c>
      <c r="C846" s="283" t="s">
        <v>15407</v>
      </c>
      <c r="D846" s="284">
        <v>443.74</v>
      </c>
    </row>
    <row r="847" spans="1:4" ht="25.5" customHeight="1">
      <c r="A847" s="281">
        <v>12739</v>
      </c>
      <c r="B847" s="282" t="s">
        <v>15532</v>
      </c>
      <c r="C847" s="283" t="s">
        <v>15416</v>
      </c>
      <c r="D847" s="284">
        <v>58</v>
      </c>
    </row>
    <row r="848" spans="1:4" ht="25.5" customHeight="1">
      <c r="A848" s="281">
        <v>7894</v>
      </c>
      <c r="B848" s="282" t="s">
        <v>17185</v>
      </c>
      <c r="C848" s="283" t="s">
        <v>15405</v>
      </c>
      <c r="D848" s="284">
        <v>9800</v>
      </c>
    </row>
    <row r="849" spans="1:4" ht="25.5" customHeight="1">
      <c r="A849" s="281">
        <v>12742</v>
      </c>
      <c r="B849" s="282" t="s">
        <v>15526</v>
      </c>
      <c r="C849" s="283" t="s">
        <v>15415</v>
      </c>
      <c r="D849" s="284">
        <v>180</v>
      </c>
    </row>
    <row r="850" spans="1:4" ht="25.5" customHeight="1">
      <c r="A850" s="281">
        <v>13338</v>
      </c>
      <c r="B850" s="282" t="s">
        <v>17186</v>
      </c>
      <c r="C850" s="283" t="s">
        <v>15405</v>
      </c>
      <c r="D850" s="284">
        <v>13.75</v>
      </c>
    </row>
    <row r="851" spans="1:4" ht="17.100000000000001" customHeight="1">
      <c r="A851" s="281">
        <v>13340</v>
      </c>
      <c r="B851" s="282" t="s">
        <v>17187</v>
      </c>
      <c r="C851" s="283" t="s">
        <v>15405</v>
      </c>
      <c r="D851" s="284">
        <v>109.8</v>
      </c>
    </row>
    <row r="852" spans="1:4" ht="17.100000000000001" customHeight="1">
      <c r="A852" s="281">
        <v>10223</v>
      </c>
      <c r="B852" s="282" t="s">
        <v>17188</v>
      </c>
      <c r="C852" s="283" t="s">
        <v>15405</v>
      </c>
      <c r="D852" s="284">
        <v>59</v>
      </c>
    </row>
    <row r="853" spans="1:4" ht="17.100000000000001" customHeight="1">
      <c r="A853" s="281">
        <v>11828</v>
      </c>
      <c r="B853" s="282" t="s">
        <v>17189</v>
      </c>
      <c r="C853" s="283" t="s">
        <v>15416</v>
      </c>
      <c r="D853" s="284">
        <v>14</v>
      </c>
    </row>
    <row r="854" spans="1:4" ht="25.5" customHeight="1">
      <c r="A854" s="281">
        <v>3467</v>
      </c>
      <c r="B854" s="282" t="s">
        <v>17190</v>
      </c>
      <c r="C854" s="283" t="s">
        <v>15416</v>
      </c>
      <c r="D854" s="284">
        <v>10.89</v>
      </c>
    </row>
    <row r="855" spans="1:4" ht="25.5" customHeight="1">
      <c r="A855" s="281">
        <v>3468</v>
      </c>
      <c r="B855" s="282" t="s">
        <v>17191</v>
      </c>
      <c r="C855" s="283" t="s">
        <v>15416</v>
      </c>
      <c r="D855" s="284">
        <v>11.4</v>
      </c>
    </row>
    <row r="856" spans="1:4" ht="34.200000000000003" customHeight="1">
      <c r="A856" s="281">
        <v>12741</v>
      </c>
      <c r="B856" s="282" t="s">
        <v>15530</v>
      </c>
      <c r="C856" s="283" t="s">
        <v>15416</v>
      </c>
      <c r="D856" s="284">
        <v>18.850000000000001</v>
      </c>
    </row>
    <row r="857" spans="1:4" ht="17.100000000000001" customHeight="1">
      <c r="A857" s="281">
        <v>13339</v>
      </c>
      <c r="B857" s="282" t="s">
        <v>17192</v>
      </c>
      <c r="C857" s="283" t="s">
        <v>15405</v>
      </c>
      <c r="D857" s="284">
        <v>10.26</v>
      </c>
    </row>
    <row r="858" spans="1:4" ht="17.100000000000001" customHeight="1">
      <c r="A858" s="281">
        <v>11309</v>
      </c>
      <c r="B858" s="282" t="s">
        <v>17193</v>
      </c>
      <c r="C858" s="283" t="s">
        <v>15407</v>
      </c>
      <c r="D858" s="284">
        <v>58</v>
      </c>
    </row>
    <row r="859" spans="1:4" ht="15" customHeight="1">
      <c r="A859" s="281">
        <v>6870</v>
      </c>
      <c r="B859" s="282" t="s">
        <v>17194</v>
      </c>
      <c r="C859" s="283" t="s">
        <v>17195</v>
      </c>
      <c r="D859" s="284">
        <v>2</v>
      </c>
    </row>
    <row r="860" spans="1:4" ht="34.200000000000003" customHeight="1">
      <c r="A860" s="281">
        <v>2952</v>
      </c>
      <c r="B860" s="282" t="s">
        <v>17196</v>
      </c>
      <c r="C860" s="283" t="s">
        <v>15416</v>
      </c>
      <c r="D860" s="284">
        <v>18.09</v>
      </c>
    </row>
    <row r="861" spans="1:4" ht="17.100000000000001" customHeight="1">
      <c r="A861" s="281">
        <v>4730</v>
      </c>
      <c r="B861" s="282" t="s">
        <v>17197</v>
      </c>
      <c r="C861" s="283" t="s">
        <v>15416</v>
      </c>
      <c r="D861" s="284">
        <v>25.3</v>
      </c>
    </row>
    <row r="862" spans="1:4" ht="25.5" customHeight="1">
      <c r="A862" s="281">
        <v>135</v>
      </c>
      <c r="B862" s="282" t="s">
        <v>17198</v>
      </c>
      <c r="C862" s="283" t="s">
        <v>15416</v>
      </c>
      <c r="D862" s="284">
        <v>23.22</v>
      </c>
    </row>
    <row r="863" spans="1:4" ht="17.100000000000001" customHeight="1">
      <c r="A863" s="281">
        <v>136</v>
      </c>
      <c r="B863" s="282" t="s">
        <v>17199</v>
      </c>
      <c r="C863" s="283" t="s">
        <v>15416</v>
      </c>
      <c r="D863" s="284">
        <v>86</v>
      </c>
    </row>
    <row r="864" spans="1:4" ht="15" customHeight="1">
      <c r="A864" s="281">
        <v>4735</v>
      </c>
      <c r="B864" s="282" t="s">
        <v>17200</v>
      </c>
      <c r="C864" s="283" t="s">
        <v>15416</v>
      </c>
      <c r="D864" s="284">
        <v>54.84</v>
      </c>
    </row>
    <row r="865" spans="1:5" ht="17.100000000000001" customHeight="1">
      <c r="A865" s="281">
        <v>4726</v>
      </c>
      <c r="B865" s="282" t="s">
        <v>17201</v>
      </c>
      <c r="C865" s="283" t="s">
        <v>15416</v>
      </c>
      <c r="D865" s="284">
        <v>46.9</v>
      </c>
    </row>
    <row r="866" spans="1:5" ht="17.100000000000001" customHeight="1">
      <c r="A866" s="281">
        <v>4734</v>
      </c>
      <c r="B866" s="282" t="s">
        <v>17202</v>
      </c>
      <c r="C866" s="283" t="s">
        <v>15416</v>
      </c>
      <c r="D866" s="284">
        <v>244.41</v>
      </c>
    </row>
    <row r="867" spans="1:5" ht="17.100000000000001" customHeight="1">
      <c r="A867" s="281">
        <v>9475</v>
      </c>
      <c r="B867" s="282" t="s">
        <v>15490</v>
      </c>
      <c r="C867" s="283" t="s">
        <v>15407</v>
      </c>
      <c r="D867" s="284">
        <v>436.76</v>
      </c>
    </row>
    <row r="868" spans="1:5" ht="17.100000000000001" customHeight="1">
      <c r="A868" s="281">
        <v>138</v>
      </c>
      <c r="B868" s="282" t="s">
        <v>17203</v>
      </c>
      <c r="C868" s="283" t="s">
        <v>15416</v>
      </c>
      <c r="D868" s="284">
        <v>71.510000000000005</v>
      </c>
    </row>
    <row r="869" spans="1:5" ht="17.100000000000001" customHeight="1">
      <c r="A869" s="281">
        <v>13553</v>
      </c>
      <c r="B869" s="282" t="s">
        <v>17204</v>
      </c>
      <c r="C869" s="283" t="s">
        <v>15416</v>
      </c>
      <c r="D869" s="284">
        <v>68.86</v>
      </c>
    </row>
    <row r="870" spans="1:5" ht="17.100000000000001" customHeight="1">
      <c r="A870" s="281">
        <v>4157</v>
      </c>
      <c r="B870" s="282" t="s">
        <v>17205</v>
      </c>
      <c r="C870" s="283" t="s">
        <v>15416</v>
      </c>
      <c r="D870" s="284">
        <v>54.84</v>
      </c>
    </row>
    <row r="871" spans="1:5" ht="25.5" customHeight="1">
      <c r="A871" s="281">
        <v>13959</v>
      </c>
      <c r="B871" s="282" t="s">
        <v>54605</v>
      </c>
      <c r="C871" s="283" t="s">
        <v>15416</v>
      </c>
      <c r="D871" s="284">
        <v>70.2</v>
      </c>
    </row>
    <row r="872" spans="1:5" ht="17.100000000000001" customHeight="1">
      <c r="A872" s="281">
        <v>139</v>
      </c>
      <c r="B872" s="282" t="s">
        <v>17206</v>
      </c>
      <c r="C872" s="283" t="s">
        <v>15416</v>
      </c>
      <c r="D872" s="284">
        <v>19.690000000000001</v>
      </c>
    </row>
    <row r="873" spans="1:5" ht="17.100000000000001" customHeight="1">
      <c r="A873" s="281">
        <v>6742</v>
      </c>
      <c r="B873" s="282" t="s">
        <v>17207</v>
      </c>
      <c r="C873" s="283" t="s">
        <v>15416</v>
      </c>
      <c r="D873" s="284">
        <v>24.45</v>
      </c>
      <c r="E873" s="306"/>
    </row>
    <row r="874" spans="1:5" ht="15" customHeight="1">
      <c r="A874" s="281">
        <v>8472</v>
      </c>
      <c r="B874" s="282" t="s">
        <v>17208</v>
      </c>
      <c r="C874" s="283" t="s">
        <v>15416</v>
      </c>
      <c r="D874" s="284">
        <v>6.62</v>
      </c>
      <c r="E874" s="306"/>
    </row>
    <row r="875" spans="1:5" ht="15" customHeight="1">
      <c r="A875" s="281">
        <v>3106</v>
      </c>
      <c r="B875" s="282" t="s">
        <v>17209</v>
      </c>
      <c r="C875" s="283" t="s">
        <v>15416</v>
      </c>
      <c r="D875" s="284">
        <v>238.72</v>
      </c>
      <c r="E875" s="306"/>
    </row>
    <row r="876" spans="1:5" ht="15" customHeight="1">
      <c r="A876" s="281">
        <v>13934</v>
      </c>
      <c r="B876" s="282" t="s">
        <v>32769</v>
      </c>
      <c r="C876" s="283" t="s">
        <v>15416</v>
      </c>
      <c r="D876" s="284">
        <v>11.65</v>
      </c>
      <c r="E876" s="306"/>
    </row>
    <row r="877" spans="1:5" ht="15" customHeight="1">
      <c r="A877" s="281">
        <v>4731</v>
      </c>
      <c r="B877" s="282" t="s">
        <v>17210</v>
      </c>
      <c r="C877" s="283" t="s">
        <v>15416</v>
      </c>
      <c r="D877" s="284">
        <v>11.82</v>
      </c>
      <c r="E877" s="306"/>
    </row>
    <row r="878" spans="1:5" ht="15" customHeight="1">
      <c r="A878" s="281">
        <v>4732</v>
      </c>
      <c r="B878" s="282" t="s">
        <v>17211</v>
      </c>
      <c r="C878" s="283" t="s">
        <v>15416</v>
      </c>
      <c r="D878" s="284">
        <v>13.96</v>
      </c>
      <c r="E878" s="306"/>
    </row>
    <row r="879" spans="1:5" ht="15" customHeight="1">
      <c r="A879" s="281">
        <v>12518</v>
      </c>
      <c r="B879" s="282" t="s">
        <v>17212</v>
      </c>
      <c r="C879" s="283" t="s">
        <v>15639</v>
      </c>
      <c r="D879" s="284">
        <v>294.48</v>
      </c>
    </row>
    <row r="880" spans="1:5" ht="17.100000000000001" customHeight="1">
      <c r="A880" s="281">
        <v>2931</v>
      </c>
      <c r="B880" s="282" t="s">
        <v>17213</v>
      </c>
      <c r="C880" s="283" t="s">
        <v>15416</v>
      </c>
      <c r="D880" s="284">
        <v>35.83</v>
      </c>
    </row>
    <row r="881" spans="1:5" ht="15" customHeight="1">
      <c r="A881" s="281">
        <v>9862</v>
      </c>
      <c r="B881" s="282" t="s">
        <v>17214</v>
      </c>
      <c r="C881" s="283" t="s">
        <v>15416</v>
      </c>
      <c r="D881" s="284">
        <v>10.220000000000001</v>
      </c>
      <c r="E881" s="306"/>
    </row>
    <row r="882" spans="1:5" ht="15" customHeight="1">
      <c r="A882" s="281">
        <v>13448</v>
      </c>
      <c r="B882" s="282" t="s">
        <v>17215</v>
      </c>
      <c r="C882" s="283" t="s">
        <v>15416</v>
      </c>
      <c r="D882" s="284">
        <v>30.38</v>
      </c>
    </row>
    <row r="883" spans="1:5" ht="25.5" customHeight="1">
      <c r="A883" s="281">
        <v>622</v>
      </c>
      <c r="B883" s="282" t="s">
        <v>17216</v>
      </c>
      <c r="C883" s="283" t="s">
        <v>15416</v>
      </c>
      <c r="D883" s="284">
        <v>45.97</v>
      </c>
      <c r="E883" s="306"/>
    </row>
    <row r="884" spans="1:5" ht="15" customHeight="1">
      <c r="A884" s="281">
        <v>623</v>
      </c>
      <c r="B884" s="282" t="s">
        <v>17217</v>
      </c>
      <c r="C884" s="283" t="s">
        <v>15416</v>
      </c>
      <c r="D884" s="284">
        <v>49.5</v>
      </c>
      <c r="E884" s="306"/>
    </row>
    <row r="885" spans="1:5" ht="15" customHeight="1">
      <c r="A885" s="281">
        <v>814</v>
      </c>
      <c r="B885" s="282" t="s">
        <v>17218</v>
      </c>
      <c r="C885" s="283" t="s">
        <v>15639</v>
      </c>
      <c r="D885" s="284">
        <v>7.11</v>
      </c>
      <c r="E885" s="306"/>
    </row>
    <row r="886" spans="1:5" ht="15" customHeight="1">
      <c r="A886" s="281">
        <v>2869</v>
      </c>
      <c r="B886" s="282" t="s">
        <v>17219</v>
      </c>
      <c r="C886" s="283" t="s">
        <v>15639</v>
      </c>
      <c r="D886" s="284">
        <v>59.88</v>
      </c>
      <c r="E886" s="306"/>
    </row>
    <row r="887" spans="1:5" ht="15" customHeight="1">
      <c r="A887" s="281">
        <v>6884</v>
      </c>
      <c r="B887" s="282" t="s">
        <v>17220</v>
      </c>
      <c r="C887" s="283" t="s">
        <v>15416</v>
      </c>
      <c r="D887" s="284">
        <v>1.74</v>
      </c>
    </row>
    <row r="888" spans="1:5" ht="15" customHeight="1">
      <c r="A888" s="281">
        <v>1112</v>
      </c>
      <c r="B888" s="282" t="s">
        <v>17221</v>
      </c>
      <c r="C888" s="283" t="s">
        <v>15639</v>
      </c>
      <c r="D888" s="284">
        <v>17.66</v>
      </c>
    </row>
    <row r="889" spans="1:5" ht="15" customHeight="1">
      <c r="A889" s="281">
        <v>13727</v>
      </c>
      <c r="B889" s="282" t="s">
        <v>26377</v>
      </c>
      <c r="C889" s="283" t="s">
        <v>15416</v>
      </c>
      <c r="D889" s="284">
        <v>26.95</v>
      </c>
    </row>
    <row r="890" spans="1:5" ht="15" customHeight="1">
      <c r="A890" s="281">
        <v>13728</v>
      </c>
      <c r="B890" s="282" t="s">
        <v>26378</v>
      </c>
      <c r="C890" s="283" t="s">
        <v>15639</v>
      </c>
      <c r="D890" s="284">
        <v>61.8</v>
      </c>
    </row>
    <row r="891" spans="1:5" ht="15" customHeight="1">
      <c r="A891" s="281">
        <v>1113</v>
      </c>
      <c r="B891" s="282" t="s">
        <v>17222</v>
      </c>
      <c r="C891" s="283" t="s">
        <v>15416</v>
      </c>
      <c r="D891" s="284">
        <v>8.1199999999999992</v>
      </c>
    </row>
    <row r="892" spans="1:5" ht="15" customHeight="1">
      <c r="A892" s="281">
        <v>8538</v>
      </c>
      <c r="B892" s="282" t="s">
        <v>17223</v>
      </c>
      <c r="C892" s="283" t="s">
        <v>17224</v>
      </c>
      <c r="D892" s="284">
        <v>47.77</v>
      </c>
    </row>
    <row r="893" spans="1:5" ht="15" customHeight="1">
      <c r="A893" s="281">
        <v>4738</v>
      </c>
      <c r="B893" s="282" t="s">
        <v>17225</v>
      </c>
      <c r="C893" s="283" t="s">
        <v>15416</v>
      </c>
      <c r="D893" s="284">
        <v>30.35</v>
      </c>
    </row>
    <row r="894" spans="1:5" ht="15" customHeight="1">
      <c r="A894" s="281">
        <v>11728</v>
      </c>
      <c r="B894" s="282" t="s">
        <v>17226</v>
      </c>
      <c r="C894" s="283" t="s">
        <v>15405</v>
      </c>
      <c r="D894" s="284">
        <v>57.24</v>
      </c>
      <c r="E894" s="306"/>
    </row>
    <row r="895" spans="1:5" ht="15" customHeight="1">
      <c r="A895" s="281">
        <v>8788</v>
      </c>
      <c r="B895" s="282" t="s">
        <v>17227</v>
      </c>
      <c r="C895" s="283" t="s">
        <v>15416</v>
      </c>
      <c r="D895" s="284">
        <v>45.21</v>
      </c>
      <c r="E895" s="306"/>
    </row>
    <row r="896" spans="1:5" ht="15" customHeight="1">
      <c r="A896" s="281">
        <v>9241</v>
      </c>
      <c r="B896" s="282" t="s">
        <v>17228</v>
      </c>
      <c r="C896" s="283" t="s">
        <v>15407</v>
      </c>
      <c r="D896" s="284">
        <v>3.55</v>
      </c>
      <c r="E896" s="306"/>
    </row>
    <row r="897" spans="1:5" ht="15" customHeight="1">
      <c r="A897" s="281">
        <v>2218</v>
      </c>
      <c r="B897" s="282" t="s">
        <v>17229</v>
      </c>
      <c r="C897" s="283" t="s">
        <v>15639</v>
      </c>
      <c r="D897" s="284">
        <v>27.06</v>
      </c>
      <c r="E897" s="306"/>
    </row>
    <row r="898" spans="1:5" ht="17.100000000000001" customHeight="1">
      <c r="A898" s="281">
        <v>12516</v>
      </c>
      <c r="B898" s="282" t="s">
        <v>17230</v>
      </c>
      <c r="C898" s="283" t="s">
        <v>15639</v>
      </c>
      <c r="D898" s="284">
        <v>14.57</v>
      </c>
      <c r="E898" s="306"/>
    </row>
    <row r="899" spans="1:5" ht="15" customHeight="1">
      <c r="A899" s="281">
        <v>13730</v>
      </c>
      <c r="B899" s="282" t="s">
        <v>26379</v>
      </c>
      <c r="C899" s="283" t="s">
        <v>15416</v>
      </c>
      <c r="D899" s="284">
        <v>21.27</v>
      </c>
      <c r="E899" s="306"/>
    </row>
    <row r="900" spans="1:5" ht="15" customHeight="1">
      <c r="A900" s="281">
        <v>4609</v>
      </c>
      <c r="B900" s="282" t="s">
        <v>17231</v>
      </c>
      <c r="C900" s="283" t="s">
        <v>15416</v>
      </c>
      <c r="D900" s="284">
        <v>19.45</v>
      </c>
      <c r="E900" s="306"/>
    </row>
    <row r="901" spans="1:5" ht="17.100000000000001" customHeight="1">
      <c r="A901" s="281">
        <v>4610</v>
      </c>
      <c r="B901" s="282" t="s">
        <v>17232</v>
      </c>
      <c r="C901" s="283" t="s">
        <v>15416</v>
      </c>
      <c r="D901" s="284">
        <v>13.36</v>
      </c>
      <c r="E901" s="306"/>
    </row>
    <row r="902" spans="1:5" ht="15" customHeight="1">
      <c r="A902" s="281">
        <v>13729</v>
      </c>
      <c r="B902" s="282" t="s">
        <v>26380</v>
      </c>
      <c r="C902" s="283" t="s">
        <v>15639</v>
      </c>
      <c r="D902" s="284">
        <v>12.29</v>
      </c>
      <c r="E902" s="306"/>
    </row>
    <row r="903" spans="1:5" ht="15" customHeight="1">
      <c r="A903" s="281">
        <v>3225</v>
      </c>
      <c r="B903" s="282" t="s">
        <v>17233</v>
      </c>
      <c r="C903" s="283" t="s">
        <v>15416</v>
      </c>
      <c r="D903" s="284">
        <v>9.26</v>
      </c>
      <c r="E903" s="306"/>
    </row>
    <row r="904" spans="1:5" ht="15" customHeight="1">
      <c r="A904" s="281">
        <v>2941</v>
      </c>
      <c r="B904" s="282" t="s">
        <v>17234</v>
      </c>
      <c r="C904" s="283" t="s">
        <v>15416</v>
      </c>
      <c r="D904" s="284">
        <v>0.87</v>
      </c>
      <c r="E904" s="306"/>
    </row>
    <row r="905" spans="1:5" ht="15" customHeight="1">
      <c r="A905" s="281">
        <v>10057</v>
      </c>
      <c r="B905" s="282" t="s">
        <v>17235</v>
      </c>
      <c r="C905" s="283" t="s">
        <v>15416</v>
      </c>
      <c r="D905" s="284">
        <v>15.93</v>
      </c>
      <c r="E905" s="306"/>
    </row>
    <row r="906" spans="1:5" ht="15" customHeight="1">
      <c r="A906" s="281">
        <v>12977</v>
      </c>
      <c r="B906" s="282" t="s">
        <v>17236</v>
      </c>
      <c r="C906" s="283" t="s">
        <v>15416</v>
      </c>
      <c r="D906" s="284">
        <v>2.29</v>
      </c>
    </row>
    <row r="907" spans="1:5" ht="15" customHeight="1">
      <c r="A907" s="281">
        <v>13731</v>
      </c>
      <c r="B907" s="282" t="s">
        <v>26381</v>
      </c>
      <c r="C907" s="283" t="s">
        <v>15487</v>
      </c>
      <c r="D907" s="284">
        <v>19.899999999999999</v>
      </c>
      <c r="E907" s="306"/>
    </row>
    <row r="908" spans="1:5" ht="15" customHeight="1">
      <c r="A908" s="281">
        <v>2683</v>
      </c>
      <c r="B908" s="282" t="s">
        <v>17237</v>
      </c>
      <c r="C908" s="283" t="s">
        <v>15416</v>
      </c>
      <c r="D908" s="284">
        <v>0.65</v>
      </c>
      <c r="E908" s="306"/>
    </row>
    <row r="909" spans="1:5" ht="15" customHeight="1">
      <c r="A909" s="281">
        <v>2684</v>
      </c>
      <c r="B909" s="282" t="s">
        <v>17238</v>
      </c>
      <c r="C909" s="283" t="s">
        <v>15416</v>
      </c>
      <c r="D909" s="284">
        <v>1.21</v>
      </c>
    </row>
    <row r="910" spans="1:5" ht="15" customHeight="1">
      <c r="A910" s="281">
        <v>3374</v>
      </c>
      <c r="B910" s="282" t="s">
        <v>17239</v>
      </c>
      <c r="C910" s="283" t="s">
        <v>15416</v>
      </c>
      <c r="D910" s="284">
        <v>1.99</v>
      </c>
      <c r="E910" s="306"/>
    </row>
    <row r="911" spans="1:5" ht="15" customHeight="1">
      <c r="A911" s="281">
        <v>4767</v>
      </c>
      <c r="B911" s="282" t="s">
        <v>17240</v>
      </c>
      <c r="C911" s="283" t="s">
        <v>15416</v>
      </c>
      <c r="D911" s="284">
        <v>1.73</v>
      </c>
      <c r="E911" s="306"/>
    </row>
    <row r="912" spans="1:5" ht="15" customHeight="1">
      <c r="A912" s="281">
        <v>490</v>
      </c>
      <c r="B912" s="282" t="s">
        <v>17241</v>
      </c>
      <c r="C912" s="283" t="s">
        <v>15416</v>
      </c>
      <c r="D912" s="284">
        <v>0.94</v>
      </c>
      <c r="E912" s="306"/>
    </row>
    <row r="913" spans="1:5" ht="15" customHeight="1">
      <c r="A913" s="281">
        <v>491</v>
      </c>
      <c r="B913" s="282" t="s">
        <v>17242</v>
      </c>
      <c r="C913" s="283" t="s">
        <v>15416</v>
      </c>
      <c r="D913" s="284">
        <v>0.8</v>
      </c>
      <c r="E913" s="306"/>
    </row>
    <row r="914" spans="1:5" ht="15" customHeight="1">
      <c r="A914" s="281">
        <v>612</v>
      </c>
      <c r="B914" s="282" t="s">
        <v>17243</v>
      </c>
      <c r="C914" s="283" t="s">
        <v>15416</v>
      </c>
      <c r="D914" s="284">
        <v>2.2000000000000002</v>
      </c>
      <c r="E914" s="306"/>
    </row>
    <row r="915" spans="1:5" ht="15" customHeight="1">
      <c r="A915" s="281">
        <v>2709</v>
      </c>
      <c r="B915" s="282" t="s">
        <v>17244</v>
      </c>
      <c r="C915" s="283" t="s">
        <v>15416</v>
      </c>
      <c r="D915" s="284">
        <v>2.56</v>
      </c>
      <c r="E915" s="306"/>
    </row>
    <row r="916" spans="1:5" ht="17.100000000000001" customHeight="1">
      <c r="A916" s="281">
        <v>613</v>
      </c>
      <c r="B916" s="282" t="s">
        <v>17245</v>
      </c>
      <c r="C916" s="283" t="s">
        <v>15416</v>
      </c>
      <c r="D916" s="284">
        <v>0.7</v>
      </c>
      <c r="E916" s="306"/>
    </row>
    <row r="917" spans="1:5" ht="15" customHeight="1">
      <c r="A917" s="281">
        <v>12743</v>
      </c>
      <c r="B917" s="282" t="s">
        <v>17246</v>
      </c>
      <c r="C917" s="283" t="s">
        <v>15416</v>
      </c>
      <c r="D917" s="284">
        <v>61.45</v>
      </c>
      <c r="E917" s="306"/>
    </row>
    <row r="918" spans="1:5" ht="17.100000000000001" customHeight="1">
      <c r="A918" s="281">
        <v>8344</v>
      </c>
      <c r="B918" s="282" t="s">
        <v>17247</v>
      </c>
      <c r="C918" s="283" t="s">
        <v>15416</v>
      </c>
      <c r="D918" s="284">
        <v>35.57</v>
      </c>
    </row>
    <row r="919" spans="1:5" ht="15" customHeight="1">
      <c r="A919" s="281">
        <v>1046</v>
      </c>
      <c r="B919" s="282" t="s">
        <v>17248</v>
      </c>
      <c r="C919" s="283" t="s">
        <v>15416</v>
      </c>
      <c r="D919" s="284">
        <v>0.86</v>
      </c>
      <c r="E919" s="306"/>
    </row>
    <row r="920" spans="1:5" ht="15" customHeight="1">
      <c r="A920" s="281">
        <v>4769</v>
      </c>
      <c r="B920" s="282" t="s">
        <v>17249</v>
      </c>
      <c r="C920" s="283" t="s">
        <v>15416</v>
      </c>
      <c r="D920" s="284">
        <v>3.56</v>
      </c>
      <c r="E920" s="306"/>
    </row>
    <row r="921" spans="1:5" ht="15" customHeight="1">
      <c r="A921" s="281">
        <v>7105</v>
      </c>
      <c r="B921" s="282" t="s">
        <v>17250</v>
      </c>
      <c r="C921" s="283" t="s">
        <v>15471</v>
      </c>
      <c r="D921" s="284">
        <v>12.08</v>
      </c>
      <c r="E921" s="306"/>
    </row>
    <row r="922" spans="1:5" ht="15" customHeight="1">
      <c r="A922" s="281">
        <v>9264</v>
      </c>
      <c r="B922" s="282" t="s">
        <v>17251</v>
      </c>
      <c r="C922" s="283" t="s">
        <v>15408</v>
      </c>
      <c r="D922" s="284">
        <v>270.33</v>
      </c>
      <c r="E922" s="306"/>
    </row>
    <row r="923" spans="1:5" ht="15" customHeight="1">
      <c r="A923" s="281">
        <v>10026</v>
      </c>
      <c r="B923" s="282" t="s">
        <v>17252</v>
      </c>
      <c r="C923" s="283" t="s">
        <v>15408</v>
      </c>
      <c r="D923" s="284">
        <v>50.31</v>
      </c>
      <c r="E923" s="306"/>
    </row>
    <row r="924" spans="1:5" ht="15" customHeight="1">
      <c r="A924" s="281">
        <v>12930</v>
      </c>
      <c r="B924" s="282" t="s">
        <v>17253</v>
      </c>
      <c r="C924" s="283" t="s">
        <v>15408</v>
      </c>
      <c r="D924" s="284">
        <v>95</v>
      </c>
    </row>
    <row r="925" spans="1:5" ht="15" customHeight="1">
      <c r="A925" s="281">
        <v>12931</v>
      </c>
      <c r="B925" s="282" t="s">
        <v>17254</v>
      </c>
      <c r="C925" s="283" t="s">
        <v>15408</v>
      </c>
      <c r="D925" s="284">
        <v>18.260000000000002</v>
      </c>
      <c r="E925" s="306"/>
    </row>
    <row r="926" spans="1:5" ht="15" customHeight="1">
      <c r="A926" s="281">
        <v>201</v>
      </c>
      <c r="B926" s="282" t="s">
        <v>17255</v>
      </c>
      <c r="C926" s="283" t="s">
        <v>15408</v>
      </c>
      <c r="D926" s="284">
        <v>124.29</v>
      </c>
      <c r="E926" s="306"/>
    </row>
    <row r="927" spans="1:5" ht="15" customHeight="1">
      <c r="A927" s="281">
        <v>202</v>
      </c>
      <c r="B927" s="282" t="s">
        <v>17256</v>
      </c>
      <c r="C927" s="283" t="s">
        <v>15408</v>
      </c>
      <c r="D927" s="284">
        <v>105.65</v>
      </c>
      <c r="E927" s="306"/>
    </row>
    <row r="928" spans="1:5" ht="15" customHeight="1">
      <c r="A928" s="281">
        <v>203</v>
      </c>
      <c r="B928" s="282" t="s">
        <v>17257</v>
      </c>
      <c r="C928" s="283" t="s">
        <v>15408</v>
      </c>
      <c r="D928" s="284">
        <v>95</v>
      </c>
      <c r="E928" s="306"/>
    </row>
    <row r="929" spans="1:5" ht="15" customHeight="1">
      <c r="A929" s="281">
        <v>307</v>
      </c>
      <c r="B929" s="282" t="s">
        <v>17258</v>
      </c>
      <c r="C929" s="283" t="s">
        <v>15408</v>
      </c>
      <c r="D929" s="284">
        <v>210</v>
      </c>
      <c r="E929" s="306"/>
    </row>
    <row r="930" spans="1:5" ht="15" customHeight="1">
      <c r="A930" s="281">
        <v>10933</v>
      </c>
      <c r="B930" s="282" t="s">
        <v>17259</v>
      </c>
      <c r="C930" s="283" t="s">
        <v>15408</v>
      </c>
      <c r="D930" s="284">
        <v>121.52</v>
      </c>
    </row>
    <row r="931" spans="1:5" ht="15" customHeight="1">
      <c r="A931" s="281">
        <v>308</v>
      </c>
      <c r="B931" s="282" t="s">
        <v>17260</v>
      </c>
      <c r="C931" s="283" t="s">
        <v>15408</v>
      </c>
      <c r="D931" s="284">
        <v>183.33</v>
      </c>
      <c r="E931" s="306"/>
    </row>
    <row r="932" spans="1:5" ht="15" customHeight="1">
      <c r="A932" s="281">
        <v>10929</v>
      </c>
      <c r="B932" s="282" t="s">
        <v>17261</v>
      </c>
      <c r="C932" s="283" t="s">
        <v>15408</v>
      </c>
      <c r="D932" s="284">
        <v>105.25</v>
      </c>
      <c r="E932" s="306"/>
    </row>
    <row r="933" spans="1:5" ht="15" customHeight="1">
      <c r="A933" s="281">
        <v>309</v>
      </c>
      <c r="B933" s="282" t="s">
        <v>17262</v>
      </c>
      <c r="C933" s="283" t="s">
        <v>15408</v>
      </c>
      <c r="D933" s="284">
        <v>195</v>
      </c>
    </row>
    <row r="934" spans="1:5" ht="15" customHeight="1">
      <c r="A934" s="281">
        <v>10930</v>
      </c>
      <c r="B934" s="282" t="s">
        <v>17263</v>
      </c>
      <c r="C934" s="283" t="s">
        <v>15408</v>
      </c>
      <c r="D934" s="284">
        <v>105.81</v>
      </c>
      <c r="E934" s="306"/>
    </row>
    <row r="935" spans="1:5" ht="15" customHeight="1">
      <c r="A935" s="281">
        <v>310</v>
      </c>
      <c r="B935" s="282" t="s">
        <v>17264</v>
      </c>
      <c r="C935" s="283" t="s">
        <v>15408</v>
      </c>
      <c r="D935" s="284">
        <v>195</v>
      </c>
    </row>
    <row r="936" spans="1:5" ht="15" customHeight="1">
      <c r="A936" s="281">
        <v>10931</v>
      </c>
      <c r="B936" s="282" t="s">
        <v>17265</v>
      </c>
      <c r="C936" s="283" t="s">
        <v>15408</v>
      </c>
      <c r="D936" s="284">
        <v>99.42</v>
      </c>
    </row>
    <row r="937" spans="1:5" ht="15" customHeight="1">
      <c r="A937" s="281">
        <v>311</v>
      </c>
      <c r="B937" s="282" t="s">
        <v>17266</v>
      </c>
      <c r="C937" s="283" t="s">
        <v>15408</v>
      </c>
      <c r="D937" s="284">
        <v>195</v>
      </c>
      <c r="E937" s="306"/>
    </row>
    <row r="938" spans="1:5" ht="17.100000000000001" customHeight="1">
      <c r="A938" s="281">
        <v>10932</v>
      </c>
      <c r="B938" s="282" t="s">
        <v>17267</v>
      </c>
      <c r="C938" s="283" t="s">
        <v>15408</v>
      </c>
      <c r="D938" s="284">
        <v>98.56</v>
      </c>
    </row>
    <row r="939" spans="1:5" ht="15" customHeight="1">
      <c r="A939" s="281">
        <v>11225</v>
      </c>
      <c r="B939" s="282" t="s">
        <v>17268</v>
      </c>
      <c r="C939" s="283" t="s">
        <v>15408</v>
      </c>
      <c r="D939" s="284">
        <v>117.85</v>
      </c>
      <c r="E939" s="306"/>
    </row>
    <row r="940" spans="1:5" ht="15" customHeight="1">
      <c r="A940" s="281">
        <v>11224</v>
      </c>
      <c r="B940" s="282" t="s">
        <v>17269</v>
      </c>
      <c r="C940" s="283" t="s">
        <v>15408</v>
      </c>
      <c r="D940" s="284">
        <v>117.85</v>
      </c>
      <c r="E940" s="306"/>
    </row>
    <row r="941" spans="1:5" ht="15" customHeight="1">
      <c r="A941" s="281">
        <v>545</v>
      </c>
      <c r="B941" s="282" t="s">
        <v>17270</v>
      </c>
      <c r="C941" s="283" t="s">
        <v>15408</v>
      </c>
      <c r="D941" s="284">
        <v>183.33</v>
      </c>
      <c r="E941" s="306"/>
    </row>
    <row r="942" spans="1:5" ht="15" customHeight="1">
      <c r="A942" s="281">
        <v>546</v>
      </c>
      <c r="B942" s="282" t="s">
        <v>17271</v>
      </c>
      <c r="C942" s="283" t="s">
        <v>15408</v>
      </c>
      <c r="D942" s="284">
        <v>73.89</v>
      </c>
      <c r="E942" s="306"/>
    </row>
    <row r="943" spans="1:5" ht="15" customHeight="1">
      <c r="A943" s="281">
        <v>191</v>
      </c>
      <c r="B943" s="282" t="s">
        <v>17272</v>
      </c>
      <c r="C943" s="283" t="s">
        <v>15408</v>
      </c>
      <c r="D943" s="284">
        <v>15.1</v>
      </c>
      <c r="E943" s="306"/>
    </row>
    <row r="944" spans="1:5" ht="15" customHeight="1">
      <c r="A944" s="281">
        <v>10922</v>
      </c>
      <c r="B944" s="282" t="s">
        <v>17273</v>
      </c>
      <c r="C944" s="283" t="s">
        <v>15408</v>
      </c>
      <c r="D944" s="284">
        <v>18.18</v>
      </c>
      <c r="E944" s="306"/>
    </row>
    <row r="945" spans="1:5" ht="15" customHeight="1">
      <c r="A945" s="281">
        <v>3516</v>
      </c>
      <c r="B945" s="282" t="s">
        <v>17274</v>
      </c>
      <c r="C945" s="283" t="s">
        <v>15408</v>
      </c>
      <c r="D945" s="284">
        <v>8.43</v>
      </c>
      <c r="E945" s="306"/>
    </row>
    <row r="946" spans="1:5" ht="15" customHeight="1">
      <c r="A946" s="281">
        <v>10923</v>
      </c>
      <c r="B946" s="282" t="s">
        <v>17275</v>
      </c>
      <c r="C946" s="283" t="s">
        <v>15408</v>
      </c>
      <c r="D946" s="284">
        <v>12.69</v>
      </c>
      <c r="E946" s="306"/>
    </row>
    <row r="947" spans="1:5" ht="15" customHeight="1">
      <c r="A947" s="281">
        <v>1714</v>
      </c>
      <c r="B947" s="282" t="s">
        <v>17276</v>
      </c>
      <c r="C947" s="283" t="s">
        <v>15408</v>
      </c>
      <c r="D947" s="284">
        <v>145</v>
      </c>
      <c r="E947" s="306"/>
    </row>
    <row r="948" spans="1:5" ht="15" customHeight="1">
      <c r="A948" s="281">
        <v>1715</v>
      </c>
      <c r="B948" s="282" t="s">
        <v>17277</v>
      </c>
      <c r="C948" s="283" t="s">
        <v>15408</v>
      </c>
      <c r="D948" s="284">
        <v>98.93</v>
      </c>
      <c r="E948" s="306"/>
    </row>
    <row r="949" spans="1:5" ht="15" customHeight="1">
      <c r="A949" s="281">
        <v>10181</v>
      </c>
      <c r="B949" s="282" t="s">
        <v>17278</v>
      </c>
      <c r="C949" s="283" t="s">
        <v>15408</v>
      </c>
      <c r="D949" s="284">
        <v>95.87</v>
      </c>
      <c r="E949" s="306"/>
    </row>
    <row r="950" spans="1:5" ht="15" customHeight="1">
      <c r="A950" s="281">
        <v>4525</v>
      </c>
      <c r="B950" s="282" t="s">
        <v>17279</v>
      </c>
      <c r="C950" s="283" t="s">
        <v>15408</v>
      </c>
      <c r="D950" s="284">
        <v>123</v>
      </c>
      <c r="E950" s="306"/>
    </row>
    <row r="951" spans="1:5" ht="15" customHeight="1">
      <c r="A951" s="281">
        <v>11226</v>
      </c>
      <c r="B951" s="282" t="s">
        <v>17280</v>
      </c>
      <c r="C951" s="283" t="s">
        <v>15408</v>
      </c>
      <c r="D951" s="284">
        <v>95.11</v>
      </c>
      <c r="E951" s="306"/>
    </row>
    <row r="952" spans="1:5" ht="15" customHeight="1">
      <c r="A952" s="281">
        <v>11336</v>
      </c>
      <c r="B952" s="282" t="s">
        <v>17281</v>
      </c>
      <c r="C952" s="283" t="s">
        <v>15408</v>
      </c>
      <c r="D952" s="284">
        <v>123</v>
      </c>
    </row>
    <row r="953" spans="1:5" ht="15" customHeight="1">
      <c r="A953" s="281">
        <v>1789</v>
      </c>
      <c r="B953" s="282" t="s">
        <v>17282</v>
      </c>
      <c r="C953" s="283" t="s">
        <v>15408</v>
      </c>
      <c r="D953" s="284">
        <v>99.42</v>
      </c>
    </row>
    <row r="954" spans="1:5" ht="15" customHeight="1">
      <c r="A954" s="281">
        <v>11337</v>
      </c>
      <c r="B954" s="282" t="s">
        <v>17283</v>
      </c>
      <c r="C954" s="283" t="s">
        <v>15409</v>
      </c>
      <c r="D954" s="284">
        <v>77.73</v>
      </c>
      <c r="E954" s="306"/>
    </row>
    <row r="955" spans="1:5" ht="15" customHeight="1">
      <c r="A955" s="281">
        <v>2009</v>
      </c>
      <c r="B955" s="282" t="s">
        <v>17284</v>
      </c>
      <c r="C955" s="283" t="s">
        <v>15409</v>
      </c>
      <c r="D955" s="284">
        <v>346</v>
      </c>
      <c r="E955" s="306"/>
    </row>
    <row r="956" spans="1:5" ht="17.100000000000001" customHeight="1">
      <c r="A956" s="281">
        <v>2633</v>
      </c>
      <c r="B956" s="282" t="s">
        <v>17285</v>
      </c>
      <c r="C956" s="283" t="s">
        <v>15415</v>
      </c>
      <c r="D956" s="284">
        <v>5.51</v>
      </c>
    </row>
    <row r="957" spans="1:5" ht="25.5" customHeight="1">
      <c r="A957" s="281">
        <v>4617</v>
      </c>
      <c r="B957" s="282" t="s">
        <v>17286</v>
      </c>
      <c r="C957" s="283" t="s">
        <v>15415</v>
      </c>
      <c r="D957" s="284">
        <v>73.900000000000006</v>
      </c>
    </row>
    <row r="958" spans="1:5" ht="17.100000000000001" customHeight="1">
      <c r="A958" s="281">
        <v>4618</v>
      </c>
      <c r="B958" s="282" t="s">
        <v>17287</v>
      </c>
      <c r="C958" s="283" t="s">
        <v>15415</v>
      </c>
      <c r="D958" s="284">
        <v>26.25</v>
      </c>
    </row>
    <row r="959" spans="1:5" ht="25.5" customHeight="1">
      <c r="A959" s="281">
        <v>394</v>
      </c>
      <c r="B959" s="282" t="s">
        <v>17288</v>
      </c>
      <c r="C959" s="283" t="s">
        <v>15416</v>
      </c>
      <c r="D959" s="284">
        <v>30.74</v>
      </c>
    </row>
    <row r="960" spans="1:5" ht="15" customHeight="1">
      <c r="A960" s="281">
        <v>399</v>
      </c>
      <c r="B960" s="282" t="s">
        <v>17289</v>
      </c>
      <c r="C960" s="283" t="s">
        <v>15416</v>
      </c>
      <c r="D960" s="284">
        <v>30.99</v>
      </c>
      <c r="E960" s="306"/>
    </row>
    <row r="961" spans="1:5" ht="15" customHeight="1">
      <c r="A961" s="281">
        <v>396</v>
      </c>
      <c r="B961" s="282" t="s">
        <v>17290</v>
      </c>
      <c r="C961" s="283" t="s">
        <v>15416</v>
      </c>
      <c r="D961" s="284">
        <v>31.49</v>
      </c>
    </row>
    <row r="962" spans="1:5" ht="15" customHeight="1">
      <c r="A962" s="281">
        <v>397</v>
      </c>
      <c r="B962" s="282" t="s">
        <v>17291</v>
      </c>
      <c r="C962" s="283" t="s">
        <v>15416</v>
      </c>
      <c r="D962" s="284">
        <v>34.53</v>
      </c>
    </row>
    <row r="963" spans="1:5" ht="15" customHeight="1">
      <c r="A963" s="281">
        <v>398</v>
      </c>
      <c r="B963" s="282" t="s">
        <v>17292</v>
      </c>
      <c r="C963" s="283" t="s">
        <v>15416</v>
      </c>
      <c r="D963" s="284">
        <v>36.880000000000003</v>
      </c>
      <c r="E963" s="306"/>
    </row>
    <row r="964" spans="1:5" ht="15" customHeight="1">
      <c r="A964" s="281">
        <v>400</v>
      </c>
      <c r="B964" s="282" t="s">
        <v>17293</v>
      </c>
      <c r="C964" s="283" t="s">
        <v>15416</v>
      </c>
      <c r="D964" s="284">
        <v>47.5</v>
      </c>
    </row>
    <row r="965" spans="1:5" ht="15" customHeight="1">
      <c r="A965" s="281">
        <v>395</v>
      </c>
      <c r="B965" s="282" t="s">
        <v>17294</v>
      </c>
      <c r="C965" s="283" t="s">
        <v>15416</v>
      </c>
      <c r="D965" s="284">
        <v>38.840000000000003</v>
      </c>
      <c r="E965" s="306"/>
    </row>
    <row r="966" spans="1:5" ht="15" customHeight="1">
      <c r="A966" s="281">
        <v>4650</v>
      </c>
      <c r="B966" s="282" t="s">
        <v>17295</v>
      </c>
      <c r="C966" s="283" t="s">
        <v>15416</v>
      </c>
      <c r="D966" s="284">
        <v>31.49</v>
      </c>
      <c r="E966" s="306"/>
    </row>
    <row r="967" spans="1:5" ht="15" customHeight="1">
      <c r="A967" s="281">
        <v>958</v>
      </c>
      <c r="B967" s="282" t="s">
        <v>17296</v>
      </c>
      <c r="C967" s="283" t="s">
        <v>15416</v>
      </c>
      <c r="D967" s="284">
        <v>52.5</v>
      </c>
      <c r="E967" s="306"/>
    </row>
    <row r="968" spans="1:5" ht="15" customHeight="1">
      <c r="A968" s="281">
        <v>979</v>
      </c>
      <c r="B968" s="282" t="s">
        <v>17297</v>
      </c>
      <c r="C968" s="283" t="s">
        <v>15416</v>
      </c>
      <c r="D968" s="284">
        <v>63.34</v>
      </c>
      <c r="E968" s="306"/>
    </row>
    <row r="969" spans="1:5" ht="15" customHeight="1">
      <c r="A969" s="281">
        <v>13203</v>
      </c>
      <c r="B969" s="282" t="s">
        <v>17298</v>
      </c>
      <c r="C969" s="283" t="s">
        <v>15405</v>
      </c>
      <c r="D969" s="284">
        <v>1061.03</v>
      </c>
      <c r="E969" s="306"/>
    </row>
    <row r="970" spans="1:5" ht="15" customHeight="1">
      <c r="A970" s="281">
        <v>13645</v>
      </c>
      <c r="B970" s="282" t="s">
        <v>16230</v>
      </c>
      <c r="C970" s="283" t="s">
        <v>15405</v>
      </c>
      <c r="D970" s="284">
        <v>231.08</v>
      </c>
      <c r="E970" s="306"/>
    </row>
    <row r="971" spans="1:5" ht="15" customHeight="1">
      <c r="A971" s="281">
        <v>9493</v>
      </c>
      <c r="B971" s="282" t="s">
        <v>17299</v>
      </c>
      <c r="C971" s="283" t="s">
        <v>15405</v>
      </c>
      <c r="D971" s="284">
        <v>60</v>
      </c>
      <c r="E971" s="306"/>
    </row>
    <row r="972" spans="1:5" ht="15" customHeight="1">
      <c r="A972" s="281">
        <v>3287</v>
      </c>
      <c r="B972" s="282" t="s">
        <v>17300</v>
      </c>
      <c r="C972" s="283" t="s">
        <v>15405</v>
      </c>
      <c r="D972" s="284">
        <v>79.5</v>
      </c>
      <c r="E972" s="306"/>
    </row>
    <row r="973" spans="1:5" ht="15" customHeight="1">
      <c r="A973" s="281">
        <v>4923</v>
      </c>
      <c r="B973" s="282" t="s">
        <v>17301</v>
      </c>
      <c r="C973" s="283" t="s">
        <v>15405</v>
      </c>
      <c r="D973" s="284">
        <v>79.5</v>
      </c>
      <c r="E973" s="306"/>
    </row>
    <row r="974" spans="1:5" ht="15" customHeight="1">
      <c r="A974" s="281">
        <v>448</v>
      </c>
      <c r="B974" s="282" t="s">
        <v>17302</v>
      </c>
      <c r="C974" s="283" t="s">
        <v>15405</v>
      </c>
      <c r="D974" s="284">
        <v>200</v>
      </c>
      <c r="E974" s="306"/>
    </row>
    <row r="975" spans="1:5" ht="15" customHeight="1">
      <c r="A975" s="281">
        <v>481</v>
      </c>
      <c r="B975" s="282" t="s">
        <v>17303</v>
      </c>
      <c r="C975" s="283" t="s">
        <v>15405</v>
      </c>
      <c r="D975" s="284">
        <v>8.75</v>
      </c>
      <c r="E975" s="306"/>
    </row>
    <row r="976" spans="1:5" ht="15" customHeight="1">
      <c r="A976" s="281">
        <v>437</v>
      </c>
      <c r="B976" s="282" t="s">
        <v>17304</v>
      </c>
      <c r="C976" s="283" t="s">
        <v>15405</v>
      </c>
      <c r="D976" s="284">
        <v>375</v>
      </c>
      <c r="E976" s="306"/>
    </row>
    <row r="977" spans="1:5" ht="15" customHeight="1">
      <c r="A977" s="281">
        <v>9762</v>
      </c>
      <c r="B977" s="282" t="s">
        <v>17305</v>
      </c>
      <c r="C977" s="283" t="s">
        <v>15405</v>
      </c>
      <c r="D977" s="284">
        <v>65.349999999999994</v>
      </c>
      <c r="E977" s="306"/>
    </row>
    <row r="978" spans="1:5" ht="15" customHeight="1">
      <c r="A978" s="281">
        <v>12356</v>
      </c>
      <c r="B978" s="282" t="s">
        <v>17306</v>
      </c>
      <c r="C978" s="283" t="s">
        <v>15405</v>
      </c>
      <c r="D978" s="284">
        <v>8.75</v>
      </c>
      <c r="E978" s="306"/>
    </row>
    <row r="979" spans="1:5" ht="15" customHeight="1">
      <c r="A979" s="281">
        <v>439</v>
      </c>
      <c r="B979" s="282" t="s">
        <v>17307</v>
      </c>
      <c r="C979" s="283" t="s">
        <v>15405</v>
      </c>
      <c r="D979" s="284">
        <v>11</v>
      </c>
      <c r="E979" s="306"/>
    </row>
    <row r="980" spans="1:5" ht="15" customHeight="1">
      <c r="A980" s="281">
        <v>10806</v>
      </c>
      <c r="B980" s="282" t="s">
        <v>17308</v>
      </c>
      <c r="C980" s="283" t="s">
        <v>15405</v>
      </c>
      <c r="D980" s="284">
        <v>183.07</v>
      </c>
      <c r="E980" s="306"/>
    </row>
    <row r="981" spans="1:5" ht="15" customHeight="1">
      <c r="A981" s="281">
        <v>3493</v>
      </c>
      <c r="B981" s="282" t="s">
        <v>17309</v>
      </c>
      <c r="C981" s="283" t="s">
        <v>15405</v>
      </c>
      <c r="D981" s="284">
        <v>630</v>
      </c>
      <c r="E981" s="306"/>
    </row>
    <row r="982" spans="1:5" ht="34.200000000000003" customHeight="1">
      <c r="A982" s="12">
        <v>438</v>
      </c>
      <c r="B982" s="12" t="s">
        <v>17310</v>
      </c>
      <c r="C982" s="12" t="s">
        <v>15405</v>
      </c>
      <c r="D982" s="284">
        <v>862.16</v>
      </c>
    </row>
    <row r="983" spans="1:5" ht="17.100000000000001" customHeight="1">
      <c r="A983" s="281">
        <v>4937</v>
      </c>
      <c r="B983" s="282" t="s">
        <v>17311</v>
      </c>
      <c r="C983" s="283" t="s">
        <v>15412</v>
      </c>
      <c r="D983" s="12">
        <v>874</v>
      </c>
      <c r="E983" s="306"/>
    </row>
    <row r="984" spans="1:5" ht="15" customHeight="1">
      <c r="A984" s="281">
        <v>4818</v>
      </c>
      <c r="B984" s="282" t="s">
        <v>17312</v>
      </c>
      <c r="C984" s="283" t="s">
        <v>15415</v>
      </c>
      <c r="D984" s="284">
        <v>280.87</v>
      </c>
      <c r="E984" s="306"/>
    </row>
    <row r="985" spans="1:5" ht="15" customHeight="1">
      <c r="A985" s="281">
        <v>9365</v>
      </c>
      <c r="B985" s="282" t="s">
        <v>17313</v>
      </c>
      <c r="C985" s="283" t="s">
        <v>15415</v>
      </c>
      <c r="D985" s="284">
        <v>123.27</v>
      </c>
      <c r="E985" s="306"/>
    </row>
    <row r="986" spans="1:5" ht="15" customHeight="1">
      <c r="A986" s="281"/>
      <c r="B986" s="282" t="s">
        <v>17314</v>
      </c>
      <c r="C986" s="283" t="s">
        <v>15415</v>
      </c>
      <c r="D986" s="284">
        <v>74.819999999999993</v>
      </c>
      <c r="E986" s="306"/>
    </row>
    <row r="987" spans="1:5" ht="15" customHeight="1">
      <c r="A987" s="281">
        <v>9364</v>
      </c>
      <c r="B987" s="282"/>
      <c r="C987" s="283"/>
      <c r="D987" s="284"/>
      <c r="E987" s="306"/>
    </row>
    <row r="988" spans="1:5" ht="15" customHeight="1">
      <c r="A988" s="281">
        <v>9385</v>
      </c>
      <c r="B988" s="282" t="s">
        <v>17315</v>
      </c>
      <c r="C988" s="283" t="s">
        <v>15415</v>
      </c>
      <c r="D988" s="284">
        <v>79.94</v>
      </c>
      <c r="E988" s="306"/>
    </row>
    <row r="989" spans="1:5" ht="15" customHeight="1">
      <c r="A989" s="281">
        <v>6641</v>
      </c>
      <c r="B989" s="282" t="s">
        <v>17316</v>
      </c>
      <c r="C989" s="283" t="s">
        <v>15407</v>
      </c>
      <c r="D989" s="284">
        <v>101.87</v>
      </c>
      <c r="E989" s="306"/>
    </row>
    <row r="990" spans="1:5" ht="15" customHeight="1">
      <c r="A990" s="281">
        <v>2985</v>
      </c>
      <c r="B990" s="282" t="s">
        <v>17317</v>
      </c>
      <c r="C990" s="283" t="s">
        <v>15407</v>
      </c>
      <c r="D990" s="284">
        <v>320.24</v>
      </c>
    </row>
    <row r="991" spans="1:5" ht="15" customHeight="1">
      <c r="A991" s="281">
        <v>9362</v>
      </c>
      <c r="B991" s="282" t="s">
        <v>15516</v>
      </c>
      <c r="C991" s="283" t="s">
        <v>15407</v>
      </c>
      <c r="D991" s="284">
        <v>96.08</v>
      </c>
      <c r="E991" s="306"/>
    </row>
    <row r="992" spans="1:5" ht="15" customHeight="1">
      <c r="A992" s="281">
        <v>7409</v>
      </c>
      <c r="B992" s="282" t="s">
        <v>17318</v>
      </c>
      <c r="C992" s="283" t="s">
        <v>15416</v>
      </c>
      <c r="D992" s="284">
        <v>39.56</v>
      </c>
      <c r="E992" s="306"/>
    </row>
    <row r="993" spans="1:5" ht="15" customHeight="1">
      <c r="A993" s="281">
        <v>3069</v>
      </c>
      <c r="B993" s="282" t="s">
        <v>17319</v>
      </c>
      <c r="C993" s="283" t="s">
        <v>15407</v>
      </c>
      <c r="D993" s="284">
        <v>50.8</v>
      </c>
    </row>
    <row r="994" spans="1:5" ht="15" customHeight="1">
      <c r="A994" s="281">
        <v>12898</v>
      </c>
      <c r="B994" s="282" t="s">
        <v>17321</v>
      </c>
      <c r="C994" s="283" t="s">
        <v>15405</v>
      </c>
      <c r="D994" s="284">
        <v>42.99</v>
      </c>
      <c r="E994" s="306"/>
    </row>
    <row r="995" spans="1:5" ht="15" customHeight="1">
      <c r="A995" s="281">
        <v>7078</v>
      </c>
      <c r="B995" s="282" t="s">
        <v>17322</v>
      </c>
      <c r="C995" s="283" t="s">
        <v>15405</v>
      </c>
      <c r="D995" s="284">
        <v>65.239999999999995</v>
      </c>
    </row>
    <row r="996" spans="1:5" ht="15" customHeight="1">
      <c r="A996" s="281">
        <v>7079</v>
      </c>
      <c r="B996" s="282" t="s">
        <v>17323</v>
      </c>
      <c r="C996" s="283" t="s">
        <v>15405</v>
      </c>
      <c r="D996" s="284">
        <v>87.01</v>
      </c>
      <c r="E996" s="306"/>
    </row>
    <row r="997" spans="1:5" ht="17.100000000000001" customHeight="1">
      <c r="A997" s="281">
        <v>2973</v>
      </c>
      <c r="B997" s="282" t="s">
        <v>17324</v>
      </c>
      <c r="C997" s="283" t="s">
        <v>15405</v>
      </c>
      <c r="D997" s="284">
        <v>108.79</v>
      </c>
    </row>
    <row r="998" spans="1:5" ht="15" customHeight="1">
      <c r="A998" s="281">
        <v>2974</v>
      </c>
      <c r="B998" s="282" t="s">
        <v>17325</v>
      </c>
      <c r="C998" s="283" t="s">
        <v>15405</v>
      </c>
      <c r="D998" s="284">
        <v>142.74</v>
      </c>
    </row>
    <row r="999" spans="1:5" ht="15" customHeight="1">
      <c r="A999" s="281">
        <v>12899</v>
      </c>
      <c r="B999" s="282" t="s">
        <v>17326</v>
      </c>
      <c r="C999" s="283" t="s">
        <v>15405</v>
      </c>
      <c r="D999" s="284">
        <v>171.83</v>
      </c>
    </row>
    <row r="1000" spans="1:5" ht="15" customHeight="1">
      <c r="A1000" s="281">
        <v>12900</v>
      </c>
      <c r="B1000" s="282" t="s">
        <v>17327</v>
      </c>
      <c r="C1000" s="283" t="s">
        <v>15405</v>
      </c>
      <c r="D1000" s="284">
        <v>193.29</v>
      </c>
    </row>
    <row r="1001" spans="1:5" ht="15" customHeight="1">
      <c r="A1001" s="281">
        <v>12901</v>
      </c>
      <c r="B1001" s="282" t="s">
        <v>17328</v>
      </c>
      <c r="C1001" s="283" t="s">
        <v>15405</v>
      </c>
      <c r="D1001" s="284">
        <v>214.78</v>
      </c>
    </row>
    <row r="1002" spans="1:5" ht="15" customHeight="1">
      <c r="A1002" s="281">
        <v>10770</v>
      </c>
      <c r="B1002" s="282" t="s">
        <v>15600</v>
      </c>
      <c r="C1002" s="283" t="s">
        <v>15405</v>
      </c>
      <c r="D1002" s="284">
        <v>21.16</v>
      </c>
    </row>
    <row r="1003" spans="1:5" ht="15" customHeight="1">
      <c r="A1003" s="281">
        <v>12246</v>
      </c>
      <c r="B1003" s="282" t="s">
        <v>17329</v>
      </c>
      <c r="C1003" s="283" t="s">
        <v>15405</v>
      </c>
      <c r="D1003" s="284">
        <v>165.94</v>
      </c>
    </row>
    <row r="1004" spans="1:5" ht="15" customHeight="1">
      <c r="A1004" s="281">
        <v>12247</v>
      </c>
      <c r="B1004" s="282" t="s">
        <v>17330</v>
      </c>
      <c r="C1004" s="283" t="s">
        <v>15405</v>
      </c>
      <c r="D1004" s="284">
        <v>293.57</v>
      </c>
    </row>
    <row r="1005" spans="1:5" ht="15" customHeight="1">
      <c r="A1005" s="281">
        <v>13058</v>
      </c>
      <c r="B1005" s="282" t="s">
        <v>15606</v>
      </c>
      <c r="C1005" s="283" t="s">
        <v>15405</v>
      </c>
      <c r="D1005" s="284">
        <v>1133.04</v>
      </c>
    </row>
    <row r="1006" spans="1:5" ht="15" customHeight="1">
      <c r="A1006" s="281">
        <v>13202</v>
      </c>
      <c r="B1006" s="282" t="s">
        <v>17331</v>
      </c>
      <c r="C1006" s="283" t="s">
        <v>15405</v>
      </c>
      <c r="D1006" s="284">
        <v>1944.58</v>
      </c>
    </row>
    <row r="1007" spans="1:5" ht="15" customHeight="1">
      <c r="A1007" s="281">
        <v>12736</v>
      </c>
      <c r="B1007" s="282" t="s">
        <v>15543</v>
      </c>
      <c r="C1007" s="283" t="s">
        <v>15405</v>
      </c>
      <c r="D1007" s="284">
        <v>1144.02</v>
      </c>
    </row>
    <row r="1008" spans="1:5" ht="15" customHeight="1">
      <c r="A1008" s="281">
        <v>12601</v>
      </c>
      <c r="B1008" s="282" t="s">
        <v>17332</v>
      </c>
      <c r="C1008" s="283" t="s">
        <v>15405</v>
      </c>
      <c r="D1008" s="284">
        <v>7673.91</v>
      </c>
    </row>
    <row r="1009" spans="1:4" ht="15" customHeight="1">
      <c r="A1009" s="281">
        <v>12338</v>
      </c>
      <c r="B1009" s="282" t="s">
        <v>15544</v>
      </c>
      <c r="C1009" s="283" t="s">
        <v>15405</v>
      </c>
      <c r="D1009" s="284">
        <v>2466.6</v>
      </c>
    </row>
    <row r="1010" spans="1:4" ht="15" customHeight="1">
      <c r="A1010" s="281">
        <v>11140</v>
      </c>
      <c r="B1010" s="282" t="s">
        <v>16442</v>
      </c>
      <c r="C1010" s="283" t="s">
        <v>15405</v>
      </c>
      <c r="D1010" s="284">
        <v>1862.52</v>
      </c>
    </row>
    <row r="1011" spans="1:4" ht="15" customHeight="1">
      <c r="A1011" s="281">
        <v>11141</v>
      </c>
      <c r="B1011" s="282" t="s">
        <v>16443</v>
      </c>
      <c r="C1011" s="283" t="s">
        <v>15405</v>
      </c>
      <c r="D1011" s="284">
        <v>2026.86</v>
      </c>
    </row>
    <row r="1012" spans="1:4" ht="15" customHeight="1">
      <c r="A1012" s="281">
        <v>2654</v>
      </c>
      <c r="B1012" s="282" t="s">
        <v>17333</v>
      </c>
      <c r="C1012" s="283" t="s">
        <v>15405</v>
      </c>
      <c r="D1012" s="284">
        <v>230.62</v>
      </c>
    </row>
    <row r="1013" spans="1:4" ht="15" customHeight="1">
      <c r="A1013" s="281">
        <v>1772</v>
      </c>
      <c r="B1013" s="282" t="s">
        <v>17334</v>
      </c>
      <c r="C1013" s="283" t="s">
        <v>15405</v>
      </c>
      <c r="D1013" s="284">
        <v>1839.39</v>
      </c>
    </row>
    <row r="1014" spans="1:4" ht="15" customHeight="1">
      <c r="A1014" s="281">
        <v>2614</v>
      </c>
      <c r="B1014" s="282" t="s">
        <v>17335</v>
      </c>
      <c r="C1014" s="283" t="s">
        <v>15405</v>
      </c>
      <c r="D1014" s="284">
        <v>1736.76</v>
      </c>
    </row>
    <row r="1015" spans="1:4" ht="15" customHeight="1">
      <c r="A1015" s="281">
        <v>11570</v>
      </c>
      <c r="B1015" s="282" t="s">
        <v>17336</v>
      </c>
      <c r="C1015" s="283" t="s">
        <v>15405</v>
      </c>
      <c r="D1015" s="284">
        <v>61.35</v>
      </c>
    </row>
    <row r="1016" spans="1:4" ht="15" customHeight="1">
      <c r="A1016" s="281">
        <v>4877</v>
      </c>
      <c r="B1016" s="282" t="s">
        <v>15611</v>
      </c>
      <c r="C1016" s="283" t="s">
        <v>15405</v>
      </c>
      <c r="D1016" s="284">
        <v>3830.12</v>
      </c>
    </row>
    <row r="1017" spans="1:4" ht="17.100000000000001" customHeight="1">
      <c r="A1017" s="281">
        <v>8868</v>
      </c>
      <c r="B1017" s="282" t="s">
        <v>15614</v>
      </c>
      <c r="C1017" s="283" t="s">
        <v>15405</v>
      </c>
      <c r="D1017" s="284">
        <v>57.09</v>
      </c>
    </row>
    <row r="1018" spans="1:4" ht="34.200000000000003" customHeight="1">
      <c r="A1018" s="281">
        <v>8867</v>
      </c>
      <c r="B1018" s="282" t="s">
        <v>15615</v>
      </c>
      <c r="C1018" s="283" t="s">
        <v>15405</v>
      </c>
      <c r="D1018" s="284">
        <v>79.08</v>
      </c>
    </row>
    <row r="1019" spans="1:4" ht="17.100000000000001" customHeight="1">
      <c r="A1019" s="281">
        <v>11569</v>
      </c>
      <c r="B1019" s="282" t="s">
        <v>17337</v>
      </c>
      <c r="C1019" s="283" t="s">
        <v>15405</v>
      </c>
      <c r="D1019" s="284">
        <v>1197.07</v>
      </c>
    </row>
    <row r="1020" spans="1:4" ht="34.200000000000003" customHeight="1">
      <c r="A1020" s="281">
        <v>7080</v>
      </c>
      <c r="B1020" s="282" t="s">
        <v>17338</v>
      </c>
      <c r="C1020" s="283" t="s">
        <v>15405</v>
      </c>
      <c r="D1020" s="284">
        <v>1614.3</v>
      </c>
    </row>
    <row r="1021" spans="1:4" ht="34.200000000000003" customHeight="1">
      <c r="A1021" s="281">
        <v>8859</v>
      </c>
      <c r="B1021" s="282" t="s">
        <v>17339</v>
      </c>
      <c r="C1021" s="283" t="s">
        <v>15405</v>
      </c>
      <c r="D1021" s="284">
        <v>1976.71</v>
      </c>
    </row>
    <row r="1022" spans="1:4" ht="15" customHeight="1">
      <c r="A1022" s="281">
        <v>3344</v>
      </c>
      <c r="B1022" s="282" t="s">
        <v>17340</v>
      </c>
      <c r="C1022" s="283" t="s">
        <v>15412</v>
      </c>
      <c r="D1022" s="284">
        <v>20.28</v>
      </c>
    </row>
    <row r="1023" spans="1:4" ht="15" customHeight="1">
      <c r="A1023" s="281">
        <v>9302</v>
      </c>
      <c r="B1023" s="282" t="s">
        <v>17341</v>
      </c>
      <c r="C1023" s="283" t="s">
        <v>15412</v>
      </c>
      <c r="D1023" s="284">
        <v>15.47</v>
      </c>
    </row>
    <row r="1024" spans="1:4" ht="15" customHeight="1">
      <c r="A1024" s="281">
        <v>12794</v>
      </c>
      <c r="B1024" s="282" t="s">
        <v>17342</v>
      </c>
      <c r="C1024" s="283" t="s">
        <v>15407</v>
      </c>
      <c r="D1024" s="284">
        <v>420</v>
      </c>
    </row>
    <row r="1025" spans="1:5" ht="15" customHeight="1">
      <c r="A1025" s="281">
        <v>4973</v>
      </c>
      <c r="B1025" s="282" t="s">
        <v>17343</v>
      </c>
      <c r="C1025" s="283" t="s">
        <v>15415</v>
      </c>
      <c r="D1025" s="284">
        <v>170.22</v>
      </c>
    </row>
    <row r="1026" spans="1:5" ht="15" customHeight="1">
      <c r="A1026" s="281">
        <v>4972</v>
      </c>
      <c r="B1026" s="282" t="s">
        <v>17344</v>
      </c>
      <c r="C1026" s="283" t="s">
        <v>15415</v>
      </c>
      <c r="D1026" s="284">
        <v>187.24</v>
      </c>
    </row>
    <row r="1027" spans="1:5" ht="15" customHeight="1">
      <c r="A1027" s="281">
        <v>7539</v>
      </c>
      <c r="B1027" s="282" t="s">
        <v>17345</v>
      </c>
      <c r="C1027" s="283" t="s">
        <v>15415</v>
      </c>
      <c r="D1027" s="284">
        <v>112.22</v>
      </c>
    </row>
    <row r="1028" spans="1:5" ht="15" customHeight="1">
      <c r="A1028" s="281">
        <v>3757</v>
      </c>
      <c r="B1028" s="282" t="s">
        <v>17346</v>
      </c>
      <c r="C1028" s="283" t="s">
        <v>15415</v>
      </c>
      <c r="D1028" s="284">
        <v>327.55</v>
      </c>
    </row>
    <row r="1029" spans="1:5" ht="15" customHeight="1">
      <c r="A1029" s="281">
        <v>9960</v>
      </c>
      <c r="B1029" s="282" t="s">
        <v>15665</v>
      </c>
      <c r="C1029" s="283" t="s">
        <v>15407</v>
      </c>
      <c r="D1029" s="284">
        <v>317.16000000000003</v>
      </c>
    </row>
    <row r="1030" spans="1:5" ht="15" customHeight="1">
      <c r="A1030" s="281">
        <v>3759</v>
      </c>
      <c r="B1030" s="282" t="s">
        <v>17347</v>
      </c>
      <c r="C1030" s="283" t="s">
        <v>15415</v>
      </c>
      <c r="D1030" s="284">
        <v>18.7</v>
      </c>
    </row>
    <row r="1031" spans="1:5" ht="15" customHeight="1">
      <c r="A1031" s="281">
        <v>1053</v>
      </c>
      <c r="B1031" s="282" t="s">
        <v>17348</v>
      </c>
      <c r="C1031" s="283" t="s">
        <v>15407</v>
      </c>
      <c r="D1031" s="284">
        <v>210.39</v>
      </c>
    </row>
    <row r="1032" spans="1:5" ht="15" customHeight="1">
      <c r="A1032" s="281">
        <v>12432</v>
      </c>
      <c r="B1032" s="282" t="s">
        <v>17349</v>
      </c>
      <c r="C1032" s="283" t="s">
        <v>15407</v>
      </c>
      <c r="D1032" s="284">
        <v>280</v>
      </c>
    </row>
    <row r="1033" spans="1:5" ht="15" customHeight="1">
      <c r="A1033" s="281">
        <v>1057</v>
      </c>
      <c r="B1033" s="282" t="s">
        <v>15666</v>
      </c>
      <c r="C1033" s="283" t="s">
        <v>15407</v>
      </c>
      <c r="D1033" s="284">
        <v>265.16000000000003</v>
      </c>
    </row>
    <row r="1034" spans="1:5" ht="15" customHeight="1">
      <c r="A1034" s="281">
        <v>12449</v>
      </c>
      <c r="B1034" s="282" t="s">
        <v>17350</v>
      </c>
      <c r="C1034" s="283" t="s">
        <v>15405</v>
      </c>
      <c r="D1034" s="284">
        <v>160</v>
      </c>
      <c r="E1034" s="306"/>
    </row>
    <row r="1035" spans="1:5" ht="15" customHeight="1">
      <c r="A1035" s="281">
        <v>11573</v>
      </c>
      <c r="B1035" s="282" t="s">
        <v>17351</v>
      </c>
      <c r="C1035" s="283" t="s">
        <v>15405</v>
      </c>
      <c r="D1035" s="284">
        <v>59.22</v>
      </c>
    </row>
    <row r="1036" spans="1:5" ht="17.100000000000001" customHeight="1">
      <c r="A1036" s="281">
        <v>12793</v>
      </c>
      <c r="B1036" s="282" t="s">
        <v>15667</v>
      </c>
      <c r="C1036" s="283" t="s">
        <v>15407</v>
      </c>
      <c r="D1036" s="284">
        <v>250</v>
      </c>
    </row>
    <row r="1037" spans="1:5" ht="15" customHeight="1">
      <c r="A1037" s="281">
        <v>12790</v>
      </c>
      <c r="B1037" s="282" t="s">
        <v>17352</v>
      </c>
      <c r="C1037" s="283" t="s">
        <v>15407</v>
      </c>
      <c r="D1037" s="284">
        <v>465</v>
      </c>
    </row>
    <row r="1038" spans="1:5" ht="15" customHeight="1">
      <c r="A1038" s="281">
        <v>12789</v>
      </c>
      <c r="B1038" s="282" t="s">
        <v>15668</v>
      </c>
      <c r="C1038" s="283" t="s">
        <v>15407</v>
      </c>
      <c r="D1038" s="284">
        <v>265</v>
      </c>
    </row>
    <row r="1039" spans="1:5" ht="15" customHeight="1">
      <c r="A1039" s="281">
        <v>12792</v>
      </c>
      <c r="B1039" s="282" t="s">
        <v>15669</v>
      </c>
      <c r="C1039" s="283" t="s">
        <v>15407</v>
      </c>
      <c r="D1039" s="284">
        <v>480</v>
      </c>
    </row>
    <row r="1040" spans="1:5" ht="15" customHeight="1">
      <c r="A1040" s="281">
        <v>12791</v>
      </c>
      <c r="B1040" s="282" t="s">
        <v>15670</v>
      </c>
      <c r="C1040" s="283" t="s">
        <v>15407</v>
      </c>
      <c r="D1040" s="284">
        <v>280</v>
      </c>
    </row>
    <row r="1041" spans="1:4" ht="15" customHeight="1">
      <c r="A1041" s="281">
        <v>13188</v>
      </c>
      <c r="B1041" s="282" t="s">
        <v>15671</v>
      </c>
      <c r="C1041" s="283" t="s">
        <v>15407</v>
      </c>
      <c r="D1041" s="284">
        <v>351.78</v>
      </c>
    </row>
    <row r="1042" spans="1:4" ht="15" customHeight="1">
      <c r="A1042" s="281">
        <v>10972</v>
      </c>
      <c r="B1042" s="282" t="s">
        <v>17353</v>
      </c>
      <c r="C1042" s="283" t="s">
        <v>15407</v>
      </c>
      <c r="D1042" s="284">
        <v>138.99</v>
      </c>
    </row>
    <row r="1043" spans="1:4" ht="15" customHeight="1">
      <c r="A1043" s="281">
        <v>13797</v>
      </c>
      <c r="B1043" s="282" t="s">
        <v>26536</v>
      </c>
      <c r="C1043" s="283" t="s">
        <v>15407</v>
      </c>
      <c r="D1043" s="284">
        <v>555.54999999999995</v>
      </c>
    </row>
    <row r="1044" spans="1:4" ht="25.5" customHeight="1">
      <c r="A1044" s="281">
        <v>13798</v>
      </c>
      <c r="B1044" s="282" t="s">
        <v>26537</v>
      </c>
      <c r="C1044" s="283" t="s">
        <v>15407</v>
      </c>
      <c r="D1044" s="284">
        <v>529.1</v>
      </c>
    </row>
    <row r="1045" spans="1:4" ht="15" customHeight="1">
      <c r="A1045" s="281">
        <v>12795</v>
      </c>
      <c r="B1045" s="282" t="s">
        <v>17354</v>
      </c>
      <c r="C1045" s="283" t="s">
        <v>15407</v>
      </c>
      <c r="D1045" s="284">
        <v>267</v>
      </c>
    </row>
    <row r="1046" spans="1:4" ht="15" customHeight="1">
      <c r="A1046" s="281">
        <v>1798</v>
      </c>
      <c r="B1046" s="282" t="s">
        <v>17355</v>
      </c>
      <c r="C1046" s="283" t="s">
        <v>15407</v>
      </c>
      <c r="D1046" s="284">
        <v>320</v>
      </c>
    </row>
    <row r="1047" spans="1:4" ht="15" customHeight="1">
      <c r="A1047" s="281">
        <v>12796</v>
      </c>
      <c r="B1047" s="282" t="s">
        <v>15672</v>
      </c>
      <c r="C1047" s="283" t="s">
        <v>15407</v>
      </c>
      <c r="D1047" s="284">
        <v>270</v>
      </c>
    </row>
    <row r="1048" spans="1:4" ht="17.100000000000001" customHeight="1">
      <c r="A1048" s="281">
        <v>12807</v>
      </c>
      <c r="B1048" s="282" t="s">
        <v>15673</v>
      </c>
      <c r="C1048" s="283" t="s">
        <v>15407</v>
      </c>
      <c r="D1048" s="284">
        <v>250</v>
      </c>
    </row>
    <row r="1049" spans="1:4" ht="17.100000000000001" customHeight="1">
      <c r="A1049" s="281">
        <v>12027</v>
      </c>
      <c r="B1049" s="282" t="s">
        <v>17356</v>
      </c>
      <c r="C1049" s="283" t="s">
        <v>15407</v>
      </c>
      <c r="D1049" s="284">
        <v>320</v>
      </c>
    </row>
    <row r="1050" spans="1:4" ht="15" customHeight="1">
      <c r="A1050" s="281">
        <v>12797</v>
      </c>
      <c r="B1050" s="282" t="s">
        <v>15674</v>
      </c>
      <c r="C1050" s="283" t="s">
        <v>15407</v>
      </c>
      <c r="D1050" s="284">
        <v>280</v>
      </c>
    </row>
    <row r="1051" spans="1:4" ht="17.100000000000001" customHeight="1">
      <c r="A1051" s="281">
        <v>13192</v>
      </c>
      <c r="B1051" s="282" t="s">
        <v>15675</v>
      </c>
      <c r="C1051" s="283" t="s">
        <v>15407</v>
      </c>
      <c r="D1051" s="284">
        <v>405.46</v>
      </c>
    </row>
    <row r="1052" spans="1:4" ht="15" customHeight="1">
      <c r="A1052" s="281">
        <v>12709</v>
      </c>
      <c r="B1052" s="282" t="s">
        <v>17357</v>
      </c>
      <c r="C1052" s="283" t="s">
        <v>15407</v>
      </c>
      <c r="D1052" s="284">
        <v>380.69</v>
      </c>
    </row>
    <row r="1053" spans="1:4" ht="17.100000000000001" customHeight="1">
      <c r="A1053" s="281">
        <v>12806</v>
      </c>
      <c r="B1053" s="282" t="s">
        <v>17358</v>
      </c>
      <c r="C1053" s="283" t="s">
        <v>15407</v>
      </c>
      <c r="D1053" s="284">
        <v>280</v>
      </c>
    </row>
    <row r="1054" spans="1:4" ht="15" customHeight="1">
      <c r="A1054" s="281">
        <v>13064</v>
      </c>
      <c r="B1054" s="282" t="s">
        <v>15676</v>
      </c>
      <c r="C1054" s="283" t="s">
        <v>15407</v>
      </c>
      <c r="D1054" s="284">
        <v>350</v>
      </c>
    </row>
    <row r="1055" spans="1:4" ht="17.100000000000001" customHeight="1">
      <c r="A1055" s="281">
        <v>9809</v>
      </c>
      <c r="B1055" s="282" t="s">
        <v>17359</v>
      </c>
      <c r="C1055" s="283" t="s">
        <v>15407</v>
      </c>
      <c r="D1055" s="284">
        <v>380</v>
      </c>
    </row>
    <row r="1056" spans="1:4" ht="15" customHeight="1">
      <c r="A1056" s="281">
        <v>13063</v>
      </c>
      <c r="B1056" s="282" t="s">
        <v>15677</v>
      </c>
      <c r="C1056" s="283" t="s">
        <v>15407</v>
      </c>
      <c r="D1056" s="284">
        <v>346.67</v>
      </c>
    </row>
    <row r="1057" spans="1:4" ht="17.100000000000001" customHeight="1">
      <c r="A1057" s="281">
        <v>4819</v>
      </c>
      <c r="B1057" s="282" t="s">
        <v>17360</v>
      </c>
      <c r="C1057" s="283" t="s">
        <v>15405</v>
      </c>
      <c r="D1057" s="284">
        <v>12.79</v>
      </c>
    </row>
    <row r="1058" spans="1:4" ht="15" customHeight="1">
      <c r="A1058" s="281">
        <v>3758</v>
      </c>
      <c r="B1058" s="282" t="s">
        <v>17361</v>
      </c>
      <c r="C1058" s="283" t="s">
        <v>15415</v>
      </c>
      <c r="D1058" s="284">
        <v>18.7</v>
      </c>
    </row>
    <row r="1059" spans="1:4" ht="25.5" customHeight="1">
      <c r="A1059" s="281">
        <v>2445</v>
      </c>
      <c r="B1059" s="282" t="s">
        <v>15679</v>
      </c>
      <c r="C1059" s="283" t="s">
        <v>15407</v>
      </c>
      <c r="D1059" s="284">
        <v>180</v>
      </c>
    </row>
    <row r="1060" spans="1:4" ht="15" customHeight="1">
      <c r="A1060" s="281">
        <v>9257</v>
      </c>
      <c r="B1060" s="282" t="s">
        <v>15680</v>
      </c>
      <c r="C1060" s="283" t="s">
        <v>15407</v>
      </c>
      <c r="D1060" s="284">
        <v>330</v>
      </c>
    </row>
    <row r="1061" spans="1:4" ht="17.100000000000001" customHeight="1">
      <c r="A1061" s="281">
        <v>9256</v>
      </c>
      <c r="B1061" s="282" t="s">
        <v>15681</v>
      </c>
      <c r="C1061" s="283" t="s">
        <v>15407</v>
      </c>
      <c r="D1061" s="284">
        <v>240</v>
      </c>
    </row>
    <row r="1062" spans="1:4" ht="17.100000000000001" customHeight="1">
      <c r="A1062" s="281">
        <v>10111</v>
      </c>
      <c r="B1062" s="282" t="s">
        <v>17362</v>
      </c>
      <c r="C1062" s="283" t="s">
        <v>15416</v>
      </c>
      <c r="D1062" s="284">
        <v>15.4</v>
      </c>
    </row>
    <row r="1063" spans="1:4" ht="25.5" customHeight="1">
      <c r="A1063" s="281">
        <v>7222</v>
      </c>
      <c r="B1063" s="282" t="s">
        <v>17363</v>
      </c>
      <c r="C1063" s="283" t="s">
        <v>15405</v>
      </c>
      <c r="D1063" s="284">
        <v>1950</v>
      </c>
    </row>
    <row r="1064" spans="1:4" ht="25.5" customHeight="1">
      <c r="A1064" s="281">
        <v>12770</v>
      </c>
      <c r="B1064" s="282" t="s">
        <v>17364</v>
      </c>
      <c r="C1064" s="283" t="s">
        <v>15405</v>
      </c>
      <c r="D1064" s="284">
        <v>64.8</v>
      </c>
    </row>
    <row r="1065" spans="1:4" ht="25.5" customHeight="1">
      <c r="A1065" s="281">
        <v>12771</v>
      </c>
      <c r="B1065" s="282" t="s">
        <v>17365</v>
      </c>
      <c r="C1065" s="283" t="s">
        <v>15405</v>
      </c>
      <c r="D1065" s="284">
        <v>91.2</v>
      </c>
    </row>
    <row r="1066" spans="1:4" ht="25.5" customHeight="1">
      <c r="A1066" s="281">
        <v>9369</v>
      </c>
      <c r="B1066" s="282" t="s">
        <v>17366</v>
      </c>
      <c r="C1066" s="283" t="s">
        <v>15407</v>
      </c>
      <c r="D1066" s="284">
        <v>90</v>
      </c>
    </row>
    <row r="1067" spans="1:4" ht="17.100000000000001" customHeight="1">
      <c r="A1067" s="281">
        <v>1017</v>
      </c>
      <c r="B1067" s="282" t="s">
        <v>17367</v>
      </c>
      <c r="C1067" s="283" t="s">
        <v>15407</v>
      </c>
      <c r="D1067" s="284">
        <v>400</v>
      </c>
    </row>
    <row r="1068" spans="1:4" ht="25.5" customHeight="1">
      <c r="A1068" s="281">
        <v>11985</v>
      </c>
      <c r="B1068" s="282" t="s">
        <v>17368</v>
      </c>
      <c r="C1068" s="283" t="s">
        <v>15407</v>
      </c>
      <c r="D1068" s="284">
        <v>450</v>
      </c>
    </row>
    <row r="1069" spans="1:4" ht="17.100000000000001" customHeight="1">
      <c r="A1069" s="281">
        <v>13566</v>
      </c>
      <c r="B1069" s="282" t="s">
        <v>17369</v>
      </c>
      <c r="C1069" s="283" t="s">
        <v>15407</v>
      </c>
      <c r="D1069" s="284">
        <v>390</v>
      </c>
    </row>
    <row r="1070" spans="1:4" ht="15" customHeight="1">
      <c r="A1070" s="281">
        <v>10021</v>
      </c>
      <c r="B1070" s="282" t="s">
        <v>17370</v>
      </c>
      <c r="C1070" s="283" t="s">
        <v>15407</v>
      </c>
      <c r="D1070" s="284">
        <v>350</v>
      </c>
    </row>
    <row r="1071" spans="1:4" ht="15" customHeight="1">
      <c r="A1071" s="281">
        <v>10023</v>
      </c>
      <c r="B1071" s="282" t="s">
        <v>17371</v>
      </c>
      <c r="C1071" s="283" t="s">
        <v>15407</v>
      </c>
      <c r="D1071" s="284">
        <v>360</v>
      </c>
    </row>
    <row r="1072" spans="1:4" ht="15" customHeight="1">
      <c r="A1072" s="281">
        <v>11895</v>
      </c>
      <c r="B1072" s="282" t="s">
        <v>17372</v>
      </c>
      <c r="C1072" s="283" t="s">
        <v>15415</v>
      </c>
      <c r="D1072" s="284">
        <v>58.42</v>
      </c>
    </row>
    <row r="1073" spans="1:5" ht="15" customHeight="1">
      <c r="A1073" s="281">
        <v>5941</v>
      </c>
      <c r="B1073" s="282" t="s">
        <v>17373</v>
      </c>
      <c r="C1073" s="283" t="s">
        <v>39</v>
      </c>
      <c r="D1073" s="284">
        <v>10.58</v>
      </c>
    </row>
    <row r="1074" spans="1:5" ht="15" customHeight="1">
      <c r="A1074" s="281">
        <v>11094</v>
      </c>
      <c r="B1074" s="282" t="s">
        <v>17374</v>
      </c>
      <c r="C1074" s="283" t="s">
        <v>15415</v>
      </c>
      <c r="D1074" s="284">
        <v>14</v>
      </c>
    </row>
    <row r="1075" spans="1:5" ht="15" customHeight="1">
      <c r="A1075" s="281">
        <v>11095</v>
      </c>
      <c r="B1075" s="282" t="s">
        <v>17375</v>
      </c>
      <c r="C1075" s="283" t="s">
        <v>15415</v>
      </c>
      <c r="D1075" s="284">
        <v>13.67</v>
      </c>
    </row>
    <row r="1076" spans="1:5" ht="15" customHeight="1">
      <c r="A1076" s="281">
        <v>7606</v>
      </c>
      <c r="B1076" s="282" t="s">
        <v>17376</v>
      </c>
      <c r="C1076" s="283" t="s">
        <v>15415</v>
      </c>
      <c r="D1076" s="284">
        <v>7.16</v>
      </c>
    </row>
    <row r="1077" spans="1:5" ht="15" customHeight="1">
      <c r="A1077" s="281">
        <v>9894</v>
      </c>
      <c r="B1077" s="282" t="s">
        <v>15539</v>
      </c>
      <c r="C1077" s="283" t="s">
        <v>15415</v>
      </c>
      <c r="D1077" s="284">
        <v>128.52000000000001</v>
      </c>
    </row>
    <row r="1078" spans="1:5" ht="25.5" customHeight="1">
      <c r="A1078" s="281">
        <v>12688</v>
      </c>
      <c r="B1078" s="282" t="s">
        <v>17377</v>
      </c>
      <c r="C1078" s="283" t="s">
        <v>15415</v>
      </c>
      <c r="D1078" s="284">
        <v>25.84</v>
      </c>
    </row>
    <row r="1079" spans="1:5" ht="17.100000000000001" customHeight="1">
      <c r="A1079" s="281">
        <v>508</v>
      </c>
      <c r="B1079" s="282" t="s">
        <v>17378</v>
      </c>
      <c r="C1079" s="283" t="s">
        <v>15415</v>
      </c>
      <c r="D1079" s="284">
        <v>34.47</v>
      </c>
    </row>
    <row r="1080" spans="1:5" ht="25.5" customHeight="1">
      <c r="A1080" s="281">
        <v>2566</v>
      </c>
      <c r="B1080" s="282" t="s">
        <v>17379</v>
      </c>
      <c r="C1080" s="283" t="s">
        <v>15415</v>
      </c>
      <c r="D1080" s="284">
        <v>5.81</v>
      </c>
    </row>
    <row r="1081" spans="1:5" ht="25.5" customHeight="1">
      <c r="A1081" s="281">
        <v>3116</v>
      </c>
      <c r="B1081" s="282" t="s">
        <v>17380</v>
      </c>
      <c r="C1081" s="283" t="s">
        <v>15415</v>
      </c>
      <c r="D1081" s="284">
        <v>16.149999999999999</v>
      </c>
    </row>
    <row r="1082" spans="1:5" ht="17.100000000000001" customHeight="1">
      <c r="A1082" s="281">
        <v>5208</v>
      </c>
      <c r="B1082" s="282" t="s">
        <v>17381</v>
      </c>
      <c r="C1082" s="283" t="s">
        <v>15415</v>
      </c>
      <c r="D1082" s="284">
        <v>18.14</v>
      </c>
    </row>
    <row r="1083" spans="1:5" ht="17.100000000000001" customHeight="1">
      <c r="A1083" s="281">
        <v>9796</v>
      </c>
      <c r="B1083" s="282" t="s">
        <v>17382</v>
      </c>
      <c r="C1083" s="283" t="s">
        <v>15415</v>
      </c>
      <c r="D1083" s="284">
        <v>25.87</v>
      </c>
    </row>
    <row r="1084" spans="1:5" ht="15" customHeight="1">
      <c r="A1084" s="281">
        <v>4968</v>
      </c>
      <c r="B1084" s="282" t="s">
        <v>17383</v>
      </c>
      <c r="C1084" s="283" t="s">
        <v>15415</v>
      </c>
      <c r="D1084" s="284">
        <v>40.56</v>
      </c>
    </row>
    <row r="1085" spans="1:5" ht="15" customHeight="1">
      <c r="A1085" s="281">
        <v>10076</v>
      </c>
      <c r="B1085" s="282" t="s">
        <v>17384</v>
      </c>
      <c r="C1085" s="283" t="s">
        <v>15415</v>
      </c>
      <c r="D1085" s="284">
        <v>15.38</v>
      </c>
    </row>
    <row r="1086" spans="1:5" ht="15" customHeight="1">
      <c r="A1086" s="281">
        <v>13148</v>
      </c>
      <c r="B1086" s="282" t="s">
        <v>17385</v>
      </c>
      <c r="C1086" s="283" t="s">
        <v>15415</v>
      </c>
      <c r="D1086" s="284">
        <v>13.61</v>
      </c>
      <c r="E1086" s="306"/>
    </row>
    <row r="1087" spans="1:5" ht="15" customHeight="1">
      <c r="A1087" s="281">
        <v>12687</v>
      </c>
      <c r="B1087" s="282" t="s">
        <v>17386</v>
      </c>
      <c r="C1087" s="283" t="s">
        <v>15415</v>
      </c>
      <c r="D1087" s="284">
        <v>18.579999999999998</v>
      </c>
      <c r="E1087" s="306"/>
    </row>
    <row r="1088" spans="1:5" ht="15" customHeight="1">
      <c r="A1088" s="281">
        <v>13149</v>
      </c>
      <c r="B1088" s="282" t="s">
        <v>17387</v>
      </c>
      <c r="C1088" s="283" t="s">
        <v>15415</v>
      </c>
      <c r="D1088" s="284">
        <v>28.45</v>
      </c>
    </row>
    <row r="1089" spans="1:5" ht="17.100000000000001" customHeight="1">
      <c r="A1089" s="281">
        <v>13150</v>
      </c>
      <c r="B1089" s="282" t="s">
        <v>17388</v>
      </c>
      <c r="C1089" s="283" t="s">
        <v>15415</v>
      </c>
      <c r="D1089" s="284">
        <v>38.35</v>
      </c>
    </row>
    <row r="1090" spans="1:5" ht="15" customHeight="1">
      <c r="A1090" s="281">
        <v>13153</v>
      </c>
      <c r="B1090" s="282" t="s">
        <v>17389</v>
      </c>
      <c r="C1090" s="283" t="s">
        <v>15415</v>
      </c>
      <c r="D1090" s="284">
        <v>14.57</v>
      </c>
    </row>
    <row r="1091" spans="1:5" ht="15" customHeight="1">
      <c r="A1091" s="281">
        <v>11952</v>
      </c>
      <c r="B1091" s="282" t="s">
        <v>17390</v>
      </c>
      <c r="C1091" s="283" t="s">
        <v>15415</v>
      </c>
      <c r="D1091" s="284">
        <v>14.57</v>
      </c>
    </row>
    <row r="1092" spans="1:5" ht="15" customHeight="1">
      <c r="A1092" s="281">
        <v>10217</v>
      </c>
      <c r="B1092" s="282" t="s">
        <v>17391</v>
      </c>
      <c r="C1092" s="283" t="s">
        <v>15415</v>
      </c>
      <c r="D1092" s="284">
        <v>27.42</v>
      </c>
    </row>
    <row r="1093" spans="1:5" ht="15" customHeight="1">
      <c r="A1093" s="281">
        <v>13140</v>
      </c>
      <c r="B1093" s="282" t="s">
        <v>17392</v>
      </c>
      <c r="C1093" s="283" t="s">
        <v>15415</v>
      </c>
      <c r="D1093" s="284">
        <v>5.92</v>
      </c>
      <c r="E1093" s="306"/>
    </row>
    <row r="1094" spans="1:5" ht="15" customHeight="1">
      <c r="A1094" s="281">
        <v>13141</v>
      </c>
      <c r="B1094" s="282" t="s">
        <v>17393</v>
      </c>
      <c r="C1094" s="283" t="s">
        <v>15415</v>
      </c>
      <c r="D1094" s="284">
        <v>13.66</v>
      </c>
    </row>
    <row r="1095" spans="1:5" ht="15" customHeight="1">
      <c r="A1095" s="281">
        <v>13142</v>
      </c>
      <c r="B1095" s="282" t="s">
        <v>17394</v>
      </c>
      <c r="C1095" s="283" t="s">
        <v>15415</v>
      </c>
      <c r="D1095" s="284">
        <v>18.66</v>
      </c>
    </row>
    <row r="1096" spans="1:5" ht="15" customHeight="1">
      <c r="A1096" s="281">
        <v>13143</v>
      </c>
      <c r="B1096" s="282" t="s">
        <v>17395</v>
      </c>
      <c r="C1096" s="283" t="s">
        <v>15415</v>
      </c>
      <c r="D1096" s="284">
        <v>27.22</v>
      </c>
    </row>
    <row r="1097" spans="1:5" ht="15" customHeight="1">
      <c r="A1097" s="281">
        <v>507</v>
      </c>
      <c r="B1097" s="282" t="s">
        <v>17396</v>
      </c>
      <c r="C1097" s="283" t="s">
        <v>15415</v>
      </c>
      <c r="D1097" s="284">
        <v>28.63</v>
      </c>
    </row>
    <row r="1098" spans="1:5" ht="15" customHeight="1">
      <c r="A1098" s="281">
        <v>13144</v>
      </c>
      <c r="B1098" s="282" t="s">
        <v>17397</v>
      </c>
      <c r="C1098" s="283" t="s">
        <v>15415</v>
      </c>
      <c r="D1098" s="284">
        <v>38.71</v>
      </c>
      <c r="E1098" s="306"/>
    </row>
    <row r="1099" spans="1:5" ht="15" customHeight="1">
      <c r="A1099" s="281">
        <v>13145</v>
      </c>
      <c r="B1099" s="282" t="s">
        <v>17398</v>
      </c>
      <c r="C1099" s="283" t="s">
        <v>15415</v>
      </c>
      <c r="D1099" s="284">
        <v>36.71</v>
      </c>
      <c r="E1099" s="306"/>
    </row>
    <row r="1100" spans="1:5" ht="15" customHeight="1">
      <c r="A1100" s="281">
        <v>13151</v>
      </c>
      <c r="B1100" s="282" t="s">
        <v>17399</v>
      </c>
      <c r="C1100" s="283" t="s">
        <v>15415</v>
      </c>
      <c r="D1100" s="284">
        <v>16.05</v>
      </c>
      <c r="E1100" s="306"/>
    </row>
    <row r="1101" spans="1:5" ht="15" customHeight="1">
      <c r="A1101" s="281">
        <v>13152</v>
      </c>
      <c r="B1101" s="282" t="s">
        <v>17400</v>
      </c>
      <c r="C1101" s="283" t="s">
        <v>15415</v>
      </c>
      <c r="D1101" s="284">
        <v>8.8699999999999992</v>
      </c>
      <c r="E1101" s="306"/>
    </row>
    <row r="1102" spans="1:5" ht="15" customHeight="1">
      <c r="A1102" s="281">
        <v>9964</v>
      </c>
      <c r="B1102" s="282" t="s">
        <v>17401</v>
      </c>
      <c r="C1102" s="283" t="s">
        <v>15415</v>
      </c>
      <c r="D1102" s="284">
        <v>22.03</v>
      </c>
      <c r="E1102" s="306"/>
    </row>
    <row r="1103" spans="1:5" ht="15" customHeight="1">
      <c r="A1103" s="281">
        <v>12991</v>
      </c>
      <c r="B1103" s="282" t="s">
        <v>17402</v>
      </c>
      <c r="C1103" s="283" t="s">
        <v>15415</v>
      </c>
      <c r="D1103" s="284">
        <v>38.25</v>
      </c>
      <c r="E1103" s="306"/>
    </row>
    <row r="1104" spans="1:5" ht="15" customHeight="1">
      <c r="A1104" s="281">
        <v>12327</v>
      </c>
      <c r="B1104" s="282" t="s">
        <v>17403</v>
      </c>
      <c r="C1104" s="283" t="s">
        <v>15405</v>
      </c>
      <c r="D1104" s="284">
        <v>114.45</v>
      </c>
      <c r="E1104" s="306"/>
    </row>
    <row r="1105" spans="1:5" ht="15" customHeight="1">
      <c r="A1105" s="281">
        <v>12326</v>
      </c>
      <c r="B1105" s="282" t="s">
        <v>17404</v>
      </c>
      <c r="C1105" s="283" t="s">
        <v>15405</v>
      </c>
      <c r="D1105" s="284">
        <v>328.65</v>
      </c>
      <c r="E1105" s="306"/>
    </row>
    <row r="1106" spans="1:5" ht="15" customHeight="1">
      <c r="A1106" s="281">
        <v>9373</v>
      </c>
      <c r="B1106" s="282" t="s">
        <v>17406</v>
      </c>
      <c r="C1106" s="283" t="s">
        <v>15415</v>
      </c>
      <c r="D1106" s="284">
        <v>24.2</v>
      </c>
      <c r="E1106" s="306"/>
    </row>
    <row r="1107" spans="1:5" ht="15" customHeight="1">
      <c r="A1107" s="281">
        <v>9368</v>
      </c>
      <c r="B1107" s="282" t="s">
        <v>16396</v>
      </c>
      <c r="C1107" s="283" t="s">
        <v>15415</v>
      </c>
      <c r="D1107" s="284">
        <v>23.79</v>
      </c>
      <c r="E1107" s="306"/>
    </row>
    <row r="1108" spans="1:5" ht="15" customHeight="1">
      <c r="A1108" s="281">
        <v>3651</v>
      </c>
      <c r="B1108" s="282" t="s">
        <v>17407</v>
      </c>
      <c r="C1108" s="283" t="s">
        <v>15415</v>
      </c>
      <c r="D1108" s="284">
        <v>46.31</v>
      </c>
      <c r="E1108" s="306"/>
    </row>
    <row r="1109" spans="1:5" ht="15" customHeight="1">
      <c r="A1109" s="281">
        <v>3650</v>
      </c>
      <c r="B1109" s="282" t="s">
        <v>17408</v>
      </c>
      <c r="C1109" s="283" t="s">
        <v>15415</v>
      </c>
      <c r="D1109" s="284">
        <v>22.71</v>
      </c>
      <c r="E1109" s="306"/>
    </row>
    <row r="1110" spans="1:5" ht="15" customHeight="1">
      <c r="A1110" s="281">
        <v>9360</v>
      </c>
      <c r="B1110" s="282" t="s">
        <v>17409</v>
      </c>
      <c r="C1110" s="283" t="s">
        <v>15407</v>
      </c>
      <c r="D1110" s="284">
        <v>663.02</v>
      </c>
      <c r="E1110" s="306"/>
    </row>
    <row r="1111" spans="1:5" ht="15" customHeight="1">
      <c r="A1111" s="281">
        <v>720</v>
      </c>
      <c r="B1111" s="282" t="s">
        <v>17410</v>
      </c>
      <c r="C1111" s="283" t="s">
        <v>15415</v>
      </c>
      <c r="D1111" s="284">
        <v>99.61</v>
      </c>
      <c r="E1111" s="306"/>
    </row>
    <row r="1112" spans="1:5" ht="15" customHeight="1">
      <c r="A1112" s="281">
        <v>9363</v>
      </c>
      <c r="B1112" s="282" t="s">
        <v>17411</v>
      </c>
      <c r="C1112" s="283" t="s">
        <v>15415</v>
      </c>
      <c r="D1112" s="284">
        <v>138.85</v>
      </c>
      <c r="E1112" s="306"/>
    </row>
    <row r="1113" spans="1:5" ht="15" customHeight="1">
      <c r="A1113" s="281">
        <v>9959</v>
      </c>
      <c r="B1113" s="282" t="s">
        <v>17412</v>
      </c>
      <c r="C1113" s="283" t="s">
        <v>15407</v>
      </c>
      <c r="D1113" s="284">
        <v>23.58</v>
      </c>
      <c r="E1113" s="306"/>
    </row>
    <row r="1114" spans="1:5" ht="15" customHeight="1">
      <c r="A1114" s="281">
        <v>12747</v>
      </c>
      <c r="B1114" s="282" t="s">
        <v>17413</v>
      </c>
      <c r="C1114" s="283" t="s">
        <v>15415</v>
      </c>
      <c r="D1114" s="284">
        <v>921.15</v>
      </c>
      <c r="E1114" s="306"/>
    </row>
    <row r="1115" spans="1:5" ht="15" customHeight="1">
      <c r="A1115" s="281">
        <v>1995</v>
      </c>
      <c r="B1115" s="282" t="s">
        <v>17414</v>
      </c>
      <c r="C1115" s="283" t="s">
        <v>15415</v>
      </c>
      <c r="D1115" s="284">
        <v>124.24</v>
      </c>
      <c r="E1115" s="306"/>
    </row>
    <row r="1116" spans="1:5" ht="17.100000000000001" customHeight="1">
      <c r="A1116" s="281">
        <v>9789</v>
      </c>
      <c r="B1116" s="282" t="s">
        <v>15521</v>
      </c>
      <c r="C1116" s="283" t="s">
        <v>15415</v>
      </c>
      <c r="D1116" s="284">
        <v>205.01</v>
      </c>
    </row>
    <row r="1117" spans="1:5" ht="17.100000000000001" customHeight="1">
      <c r="A1117" s="281">
        <v>9367</v>
      </c>
      <c r="B1117" s="282" t="s">
        <v>15521</v>
      </c>
      <c r="C1117" s="283" t="s">
        <v>15415</v>
      </c>
      <c r="D1117" s="284">
        <v>205.01</v>
      </c>
    </row>
    <row r="1118" spans="1:5" ht="15" customHeight="1">
      <c r="A1118" s="281">
        <v>9366</v>
      </c>
      <c r="B1118" s="282" t="s">
        <v>15522</v>
      </c>
      <c r="C1118" s="283" t="s">
        <v>15415</v>
      </c>
      <c r="D1118" s="284">
        <v>59.44</v>
      </c>
    </row>
    <row r="1119" spans="1:5" ht="15" customHeight="1">
      <c r="A1119" s="281">
        <v>9382</v>
      </c>
      <c r="B1119" s="282" t="s">
        <v>15523</v>
      </c>
      <c r="C1119" s="283" t="s">
        <v>15415</v>
      </c>
      <c r="D1119" s="284">
        <v>79.23</v>
      </c>
    </row>
    <row r="1120" spans="1:5" ht="15" customHeight="1">
      <c r="A1120" s="281">
        <v>9383</v>
      </c>
      <c r="B1120" s="282" t="s">
        <v>15524</v>
      </c>
      <c r="C1120" s="283" t="s">
        <v>15415</v>
      </c>
      <c r="D1120" s="284">
        <v>89.07</v>
      </c>
    </row>
    <row r="1121" spans="1:4" ht="15" customHeight="1">
      <c r="A1121" s="281">
        <v>9384</v>
      </c>
      <c r="B1121" s="282" t="s">
        <v>15525</v>
      </c>
      <c r="C1121" s="283" t="s">
        <v>15415</v>
      </c>
      <c r="D1121" s="284">
        <v>118.35</v>
      </c>
    </row>
    <row r="1122" spans="1:4" ht="15" customHeight="1">
      <c r="A1122" s="281">
        <v>9466</v>
      </c>
      <c r="B1122" s="282" t="s">
        <v>17417</v>
      </c>
      <c r="C1122" s="283" t="s">
        <v>15407</v>
      </c>
      <c r="D1122" s="284">
        <v>285.62</v>
      </c>
    </row>
    <row r="1123" spans="1:4" ht="15" customHeight="1">
      <c r="A1123" s="281">
        <v>44</v>
      </c>
      <c r="B1123" s="282" t="s">
        <v>17418</v>
      </c>
      <c r="C1123" s="283" t="s">
        <v>15407</v>
      </c>
      <c r="D1123" s="284">
        <v>338.15</v>
      </c>
    </row>
    <row r="1124" spans="1:4" ht="15" customHeight="1">
      <c r="A1124" s="281">
        <v>2192</v>
      </c>
      <c r="B1124" s="282" t="s">
        <v>17419</v>
      </c>
      <c r="C1124" s="283" t="s">
        <v>15407</v>
      </c>
      <c r="D1124" s="284">
        <v>99.47</v>
      </c>
    </row>
    <row r="1125" spans="1:4" ht="17.100000000000001" customHeight="1">
      <c r="A1125" s="281">
        <v>2685</v>
      </c>
      <c r="B1125" s="282" t="s">
        <v>17420</v>
      </c>
      <c r="C1125" s="283" t="s">
        <v>15407</v>
      </c>
      <c r="D1125" s="284">
        <v>117.03</v>
      </c>
    </row>
    <row r="1126" spans="1:4" ht="15" customHeight="1">
      <c r="A1126" s="281">
        <v>2686</v>
      </c>
      <c r="B1126" s="282" t="s">
        <v>17421</v>
      </c>
      <c r="C1126" s="283" t="s">
        <v>15407</v>
      </c>
      <c r="D1126" s="284">
        <v>134.58000000000001</v>
      </c>
    </row>
    <row r="1127" spans="1:4" ht="15" customHeight="1">
      <c r="A1127" s="281">
        <v>4833</v>
      </c>
      <c r="B1127" s="282" t="s">
        <v>17422</v>
      </c>
      <c r="C1127" s="283" t="s">
        <v>15407</v>
      </c>
      <c r="D1127" s="284">
        <v>159.03</v>
      </c>
    </row>
    <row r="1128" spans="1:4" ht="15" customHeight="1">
      <c r="A1128" s="281">
        <v>4481</v>
      </c>
      <c r="B1128" s="282" t="s">
        <v>17423</v>
      </c>
      <c r="C1128" s="283" t="s">
        <v>15407</v>
      </c>
      <c r="D1128" s="284">
        <v>176.58</v>
      </c>
    </row>
    <row r="1129" spans="1:4" ht="15" customHeight="1">
      <c r="A1129" s="281">
        <v>7888</v>
      </c>
      <c r="B1129" s="282" t="s">
        <v>17424</v>
      </c>
      <c r="C1129" s="283" t="s">
        <v>15407</v>
      </c>
      <c r="D1129" s="284">
        <v>106.05</v>
      </c>
    </row>
    <row r="1130" spans="1:4" ht="15" customHeight="1">
      <c r="A1130" s="281">
        <v>45</v>
      </c>
      <c r="B1130" s="282" t="s">
        <v>17425</v>
      </c>
      <c r="C1130" s="283" t="s">
        <v>15407</v>
      </c>
      <c r="D1130" s="284">
        <v>98.83</v>
      </c>
    </row>
    <row r="1131" spans="1:4" ht="15" customHeight="1">
      <c r="A1131" s="281">
        <v>9361</v>
      </c>
      <c r="B1131" s="282" t="s">
        <v>17426</v>
      </c>
      <c r="C1131" s="283" t="s">
        <v>15407</v>
      </c>
      <c r="D1131" s="284">
        <v>246.14</v>
      </c>
    </row>
    <row r="1132" spans="1:4" ht="15" customHeight="1">
      <c r="A1132" s="281">
        <v>312</v>
      </c>
      <c r="B1132" s="282" t="s">
        <v>17427</v>
      </c>
      <c r="C1132" s="283" t="s">
        <v>15405</v>
      </c>
      <c r="D1132" s="284">
        <v>0.8</v>
      </c>
    </row>
    <row r="1133" spans="1:4" ht="15" customHeight="1">
      <c r="A1133" s="281">
        <v>313</v>
      </c>
      <c r="B1133" s="282" t="s">
        <v>17428</v>
      </c>
      <c r="C1133" s="283" t="s">
        <v>15405</v>
      </c>
      <c r="D1133" s="284">
        <v>1.17</v>
      </c>
    </row>
    <row r="1134" spans="1:4" ht="17.100000000000001" customHeight="1">
      <c r="A1134" s="281">
        <v>314</v>
      </c>
      <c r="B1134" s="282" t="s">
        <v>17429</v>
      </c>
      <c r="C1134" s="283" t="s">
        <v>15405</v>
      </c>
      <c r="D1134" s="284">
        <v>1.6</v>
      </c>
    </row>
    <row r="1135" spans="1:4" ht="17.100000000000001" customHeight="1">
      <c r="A1135" s="281">
        <v>315</v>
      </c>
      <c r="B1135" s="282" t="s">
        <v>17430</v>
      </c>
      <c r="C1135" s="283" t="s">
        <v>15405</v>
      </c>
      <c r="D1135" s="284">
        <v>2.0499999999999998</v>
      </c>
    </row>
    <row r="1136" spans="1:4" ht="15" customHeight="1">
      <c r="A1136" s="281">
        <v>317</v>
      </c>
      <c r="B1136" s="282" t="s">
        <v>17431</v>
      </c>
      <c r="C1136" s="283" t="s">
        <v>15405</v>
      </c>
      <c r="D1136" s="284">
        <v>4.45</v>
      </c>
    </row>
    <row r="1137" spans="1:5" ht="15" customHeight="1">
      <c r="A1137" s="281">
        <v>316</v>
      </c>
      <c r="B1137" s="282" t="s">
        <v>17432</v>
      </c>
      <c r="C1137" s="283" t="s">
        <v>15405</v>
      </c>
      <c r="D1137" s="284">
        <v>3.7</v>
      </c>
    </row>
    <row r="1138" spans="1:5" ht="15" customHeight="1">
      <c r="A1138" s="281">
        <v>3205</v>
      </c>
      <c r="B1138" s="282" t="s">
        <v>17433</v>
      </c>
      <c r="C1138" s="283" t="s">
        <v>15405</v>
      </c>
      <c r="D1138" s="284">
        <v>6.1</v>
      </c>
    </row>
    <row r="1139" spans="1:5" ht="15" customHeight="1">
      <c r="A1139" s="281">
        <v>318</v>
      </c>
      <c r="B1139" s="282" t="s">
        <v>17434</v>
      </c>
      <c r="C1139" s="283" t="s">
        <v>15405</v>
      </c>
      <c r="D1139" s="284">
        <v>13.05</v>
      </c>
    </row>
    <row r="1140" spans="1:5" ht="15" customHeight="1">
      <c r="A1140" s="281">
        <v>323</v>
      </c>
      <c r="B1140" s="282" t="s">
        <v>17435</v>
      </c>
      <c r="C1140" s="283" t="s">
        <v>15405</v>
      </c>
      <c r="D1140" s="284">
        <v>4.55</v>
      </c>
    </row>
    <row r="1141" spans="1:5" ht="15" customHeight="1">
      <c r="A1141" s="281">
        <v>9285</v>
      </c>
      <c r="B1141" s="282" t="s">
        <v>17436</v>
      </c>
      <c r="C1141" s="283" t="s">
        <v>15405</v>
      </c>
      <c r="D1141" s="284">
        <v>19.61</v>
      </c>
    </row>
    <row r="1142" spans="1:5" ht="15" customHeight="1">
      <c r="A1142" s="281">
        <v>9284</v>
      </c>
      <c r="B1142" s="282" t="s">
        <v>17437</v>
      </c>
      <c r="C1142" s="283" t="s">
        <v>15405</v>
      </c>
      <c r="D1142" s="284">
        <v>15.31</v>
      </c>
      <c r="E1142" s="306"/>
    </row>
    <row r="1143" spans="1:5" ht="15" customHeight="1">
      <c r="A1143" s="281">
        <v>3894</v>
      </c>
      <c r="B1143" s="282" t="s">
        <v>17438</v>
      </c>
      <c r="C1143" s="283" t="s">
        <v>15405</v>
      </c>
      <c r="D1143" s="284">
        <v>51.15</v>
      </c>
    </row>
    <row r="1144" spans="1:5" ht="15" customHeight="1">
      <c r="A1144" s="281">
        <v>3893</v>
      </c>
      <c r="B1144" s="282" t="s">
        <v>17439</v>
      </c>
      <c r="C1144" s="283" t="s">
        <v>15405</v>
      </c>
      <c r="D1144" s="284">
        <v>42.65</v>
      </c>
      <c r="E1144" s="306"/>
    </row>
    <row r="1145" spans="1:5" ht="15" customHeight="1">
      <c r="A1145" s="281">
        <v>640</v>
      </c>
      <c r="B1145" s="282" t="s">
        <v>17440</v>
      </c>
      <c r="C1145" s="283" t="s">
        <v>15405</v>
      </c>
      <c r="D1145" s="284">
        <v>20.29</v>
      </c>
      <c r="E1145" s="306"/>
    </row>
    <row r="1146" spans="1:5" ht="15" customHeight="1">
      <c r="A1146" s="281">
        <v>3892</v>
      </c>
      <c r="B1146" s="282" t="s">
        <v>17441</v>
      </c>
      <c r="C1146" s="283" t="s">
        <v>15405</v>
      </c>
      <c r="D1146" s="284">
        <v>11.53</v>
      </c>
      <c r="E1146" s="306"/>
    </row>
    <row r="1147" spans="1:5" ht="15" customHeight="1">
      <c r="A1147" s="281">
        <v>3895</v>
      </c>
      <c r="B1147" s="282" t="s">
        <v>17442</v>
      </c>
      <c r="C1147" s="283" t="s">
        <v>15405</v>
      </c>
      <c r="D1147" s="284">
        <v>48</v>
      </c>
      <c r="E1147" s="306"/>
    </row>
    <row r="1148" spans="1:5" ht="15" customHeight="1">
      <c r="A1148" s="281">
        <v>3901</v>
      </c>
      <c r="B1148" s="282" t="s">
        <v>17443</v>
      </c>
      <c r="C1148" s="283" t="s">
        <v>15405</v>
      </c>
      <c r="D1148" s="284">
        <v>35.99</v>
      </c>
      <c r="E1148" s="306"/>
    </row>
    <row r="1149" spans="1:5" ht="15" customHeight="1">
      <c r="A1149" s="281">
        <v>3900</v>
      </c>
      <c r="B1149" s="282" t="s">
        <v>17444</v>
      </c>
      <c r="C1149" s="283" t="s">
        <v>15405</v>
      </c>
      <c r="D1149" s="284">
        <v>27.08</v>
      </c>
      <c r="E1149" s="306"/>
    </row>
    <row r="1150" spans="1:5" ht="15" customHeight="1">
      <c r="A1150" s="281">
        <v>3899</v>
      </c>
      <c r="B1150" s="282" t="s">
        <v>17445</v>
      </c>
      <c r="C1150" s="283" t="s">
        <v>15405</v>
      </c>
      <c r="D1150" s="284">
        <v>22.08</v>
      </c>
      <c r="E1150" s="306"/>
    </row>
    <row r="1151" spans="1:5" ht="15" customHeight="1">
      <c r="A1151" s="281">
        <v>3897</v>
      </c>
      <c r="B1151" s="282" t="s">
        <v>17446</v>
      </c>
      <c r="C1151" s="283" t="s">
        <v>15405</v>
      </c>
      <c r="D1151" s="284">
        <v>13.12</v>
      </c>
      <c r="E1151" s="306"/>
    </row>
    <row r="1152" spans="1:5" ht="15" customHeight="1">
      <c r="A1152" s="281">
        <v>3902</v>
      </c>
      <c r="B1152" s="282" t="s">
        <v>17447</v>
      </c>
      <c r="C1152" s="283" t="s">
        <v>15405</v>
      </c>
      <c r="D1152" s="284">
        <v>52.79</v>
      </c>
      <c r="E1152" s="306"/>
    </row>
    <row r="1153" spans="1:5" ht="17.100000000000001" customHeight="1">
      <c r="A1153" s="281">
        <v>3898</v>
      </c>
      <c r="B1153" s="282" t="s">
        <v>17448</v>
      </c>
      <c r="C1153" s="283" t="s">
        <v>15405</v>
      </c>
      <c r="D1153" s="284">
        <v>13.15</v>
      </c>
      <c r="E1153" s="306"/>
    </row>
    <row r="1154" spans="1:5" ht="17.100000000000001" customHeight="1">
      <c r="A1154" s="281">
        <v>3904</v>
      </c>
      <c r="B1154" s="282" t="s">
        <v>17449</v>
      </c>
      <c r="C1154" s="283" t="s">
        <v>15405</v>
      </c>
      <c r="D1154" s="284">
        <v>4.3</v>
      </c>
      <c r="E1154" s="306"/>
    </row>
    <row r="1155" spans="1:5" ht="17.100000000000001" customHeight="1">
      <c r="A1155" s="281">
        <v>3907</v>
      </c>
      <c r="B1155" s="282" t="s">
        <v>17450</v>
      </c>
      <c r="C1155" s="283" t="s">
        <v>15405</v>
      </c>
      <c r="D1155" s="284">
        <v>51.15</v>
      </c>
      <c r="E1155" s="306"/>
    </row>
    <row r="1156" spans="1:5" ht="17.100000000000001" customHeight="1">
      <c r="A1156" s="281">
        <v>3906</v>
      </c>
      <c r="B1156" s="282" t="s">
        <v>17451</v>
      </c>
      <c r="C1156" s="283" t="s">
        <v>15405</v>
      </c>
      <c r="D1156" s="284">
        <v>42.65</v>
      </c>
      <c r="E1156" s="306"/>
    </row>
    <row r="1157" spans="1:5" ht="17.100000000000001" customHeight="1">
      <c r="A1157" s="281">
        <v>3905</v>
      </c>
      <c r="B1157" s="282" t="s">
        <v>17452</v>
      </c>
      <c r="C1157" s="283" t="s">
        <v>15405</v>
      </c>
      <c r="D1157" s="284">
        <v>23.2</v>
      </c>
      <c r="E1157" s="306"/>
    </row>
    <row r="1158" spans="1:5" ht="17.100000000000001" customHeight="1">
      <c r="A1158" s="281">
        <v>3909</v>
      </c>
      <c r="B1158" s="282" t="s">
        <v>17453</v>
      </c>
      <c r="C1158" s="283" t="s">
        <v>15405</v>
      </c>
      <c r="D1158" s="284">
        <v>110.05</v>
      </c>
      <c r="E1158" s="306"/>
    </row>
    <row r="1159" spans="1:5" ht="17.100000000000001" customHeight="1">
      <c r="A1159" s="281">
        <v>3908</v>
      </c>
      <c r="B1159" s="282" t="s">
        <v>17454</v>
      </c>
      <c r="C1159" s="283" t="s">
        <v>15405</v>
      </c>
      <c r="D1159" s="284">
        <v>69.989999999999995</v>
      </c>
      <c r="E1159" s="306"/>
    </row>
    <row r="1160" spans="1:5" ht="17.100000000000001" customHeight="1">
      <c r="A1160" s="281">
        <v>3910</v>
      </c>
      <c r="B1160" s="282" t="s">
        <v>17455</v>
      </c>
      <c r="C1160" s="283" t="s">
        <v>15405</v>
      </c>
      <c r="D1160" s="284">
        <v>115</v>
      </c>
      <c r="E1160" s="306"/>
    </row>
    <row r="1161" spans="1:5" ht="17.100000000000001" customHeight="1">
      <c r="A1161" s="281">
        <v>645</v>
      </c>
      <c r="B1161" s="282" t="s">
        <v>17456</v>
      </c>
      <c r="C1161" s="283" t="s">
        <v>15405</v>
      </c>
      <c r="D1161" s="284">
        <v>13</v>
      </c>
      <c r="E1161" s="306"/>
    </row>
    <row r="1162" spans="1:5" ht="17.100000000000001" customHeight="1">
      <c r="A1162" s="281">
        <v>3913</v>
      </c>
      <c r="B1162" s="282" t="s">
        <v>17457</v>
      </c>
      <c r="C1162" s="283" t="s">
        <v>15405</v>
      </c>
      <c r="D1162" s="284">
        <v>51.15</v>
      </c>
      <c r="E1162" s="306"/>
    </row>
    <row r="1163" spans="1:5" ht="17.100000000000001" customHeight="1">
      <c r="A1163" s="281">
        <v>3912</v>
      </c>
      <c r="B1163" s="282" t="s">
        <v>17458</v>
      </c>
      <c r="C1163" s="283" t="s">
        <v>15405</v>
      </c>
      <c r="D1163" s="284">
        <v>42.65</v>
      </c>
      <c r="E1163" s="306"/>
    </row>
    <row r="1164" spans="1:5" ht="17.100000000000001" customHeight="1">
      <c r="A1164" s="281">
        <v>641</v>
      </c>
      <c r="B1164" s="282" t="s">
        <v>17459</v>
      </c>
      <c r="C1164" s="283" t="s">
        <v>15405</v>
      </c>
      <c r="D1164" s="284">
        <v>18.5</v>
      </c>
      <c r="E1164" s="306"/>
    </row>
    <row r="1165" spans="1:5" ht="17.100000000000001" customHeight="1">
      <c r="A1165" s="281">
        <v>3911</v>
      </c>
      <c r="B1165" s="282" t="s">
        <v>17460</v>
      </c>
      <c r="C1165" s="283" t="s">
        <v>15405</v>
      </c>
      <c r="D1165" s="284">
        <v>17.100000000000001</v>
      </c>
      <c r="E1165" s="306"/>
    </row>
    <row r="1166" spans="1:5" ht="17.100000000000001" customHeight="1">
      <c r="A1166" s="281">
        <v>3914</v>
      </c>
      <c r="B1166" s="282" t="s">
        <v>17461</v>
      </c>
      <c r="C1166" s="283" t="s">
        <v>15405</v>
      </c>
      <c r="D1166" s="284">
        <v>85</v>
      </c>
      <c r="E1166" s="306"/>
    </row>
    <row r="1167" spans="1:5" ht="17.100000000000001" customHeight="1">
      <c r="A1167" s="281">
        <v>646</v>
      </c>
      <c r="B1167" s="282" t="s">
        <v>17462</v>
      </c>
      <c r="C1167" s="283" t="s">
        <v>15405</v>
      </c>
      <c r="D1167" s="284">
        <v>13</v>
      </c>
      <c r="E1167" s="306"/>
    </row>
    <row r="1168" spans="1:5" ht="17.100000000000001" customHeight="1">
      <c r="A1168" s="281">
        <v>11599</v>
      </c>
      <c r="B1168" s="282" t="s">
        <v>17463</v>
      </c>
      <c r="C1168" s="283" t="s">
        <v>15405</v>
      </c>
      <c r="D1168" s="284">
        <v>276.06</v>
      </c>
      <c r="E1168" s="306"/>
    </row>
    <row r="1169" spans="1:5" ht="17.100000000000001" customHeight="1">
      <c r="A1169" s="281">
        <v>3919</v>
      </c>
      <c r="B1169" s="282" t="s">
        <v>17464</v>
      </c>
      <c r="C1169" s="283" t="s">
        <v>15405</v>
      </c>
      <c r="D1169" s="284">
        <v>51.15</v>
      </c>
      <c r="E1169" s="306"/>
    </row>
    <row r="1170" spans="1:5" ht="17.100000000000001" customHeight="1">
      <c r="A1170" s="281">
        <v>3916</v>
      </c>
      <c r="B1170" s="282" t="s">
        <v>17465</v>
      </c>
      <c r="C1170" s="283" t="s">
        <v>15405</v>
      </c>
      <c r="D1170" s="284">
        <v>12.74</v>
      </c>
    </row>
    <row r="1171" spans="1:5" ht="17.100000000000001" customHeight="1">
      <c r="A1171" s="281">
        <v>3920</v>
      </c>
      <c r="B1171" s="282" t="s">
        <v>17466</v>
      </c>
      <c r="C1171" s="283" t="s">
        <v>15405</v>
      </c>
      <c r="D1171" s="284">
        <v>77.349999999999994</v>
      </c>
      <c r="E1171" s="306"/>
    </row>
    <row r="1172" spans="1:5" ht="17.100000000000001" customHeight="1">
      <c r="A1172" s="281">
        <v>3925</v>
      </c>
      <c r="B1172" s="282" t="s">
        <v>17467</v>
      </c>
      <c r="C1172" s="283" t="s">
        <v>15405</v>
      </c>
      <c r="D1172" s="284">
        <v>58.35</v>
      </c>
      <c r="E1172" s="306"/>
    </row>
    <row r="1173" spans="1:5" ht="17.100000000000001" customHeight="1">
      <c r="A1173" s="281">
        <v>3924</v>
      </c>
      <c r="B1173" s="282" t="s">
        <v>17468</v>
      </c>
      <c r="C1173" s="283" t="s">
        <v>15405</v>
      </c>
      <c r="D1173" s="284">
        <v>42.65</v>
      </c>
      <c r="E1173" s="306"/>
    </row>
    <row r="1174" spans="1:5" ht="17.100000000000001" customHeight="1">
      <c r="A1174" s="281">
        <v>3923</v>
      </c>
      <c r="B1174" s="282" t="s">
        <v>17469</v>
      </c>
      <c r="C1174" s="283" t="s">
        <v>15405</v>
      </c>
      <c r="D1174" s="284">
        <v>25.23</v>
      </c>
      <c r="E1174" s="306"/>
    </row>
    <row r="1175" spans="1:5" ht="17.100000000000001" customHeight="1">
      <c r="A1175" s="281">
        <v>3922</v>
      </c>
      <c r="B1175" s="282" t="s">
        <v>17470</v>
      </c>
      <c r="C1175" s="283" t="s">
        <v>15405</v>
      </c>
      <c r="D1175" s="284">
        <v>15.56</v>
      </c>
      <c r="E1175" s="306"/>
    </row>
    <row r="1176" spans="1:5" ht="17.100000000000001" customHeight="1">
      <c r="A1176" s="281">
        <v>3927</v>
      </c>
      <c r="B1176" s="282" t="s">
        <v>17471</v>
      </c>
      <c r="C1176" s="283" t="s">
        <v>15405</v>
      </c>
      <c r="D1176" s="284">
        <v>131.97</v>
      </c>
      <c r="E1176" s="306"/>
    </row>
    <row r="1177" spans="1:5" ht="17.100000000000001" customHeight="1">
      <c r="A1177" s="281">
        <v>3926</v>
      </c>
      <c r="B1177" s="282"/>
      <c r="C1177" s="283" t="s">
        <v>15405</v>
      </c>
      <c r="D1177" s="284">
        <v>94.3</v>
      </c>
      <c r="E1177" s="306"/>
    </row>
    <row r="1178" spans="1:5" ht="17.100000000000001" customHeight="1">
      <c r="A1178" s="281"/>
      <c r="B1178" s="282" t="s">
        <v>17472</v>
      </c>
      <c r="C1178" s="283"/>
      <c r="D1178" s="284"/>
      <c r="E1178" s="306"/>
    </row>
    <row r="1179" spans="1:5" ht="17.100000000000001" customHeight="1">
      <c r="A1179" s="281">
        <v>648</v>
      </c>
      <c r="B1179" s="282" t="s">
        <v>17473</v>
      </c>
      <c r="C1179" s="283" t="s">
        <v>15405</v>
      </c>
      <c r="D1179" s="284">
        <v>15.67</v>
      </c>
      <c r="E1179" s="306"/>
    </row>
    <row r="1180" spans="1:5" ht="17.100000000000001" customHeight="1">
      <c r="A1180" s="281">
        <v>3928</v>
      </c>
      <c r="B1180" s="282" t="s">
        <v>17474</v>
      </c>
      <c r="C1180" s="283" t="s">
        <v>15405</v>
      </c>
      <c r="D1180" s="284">
        <v>17.100000000000001</v>
      </c>
    </row>
    <row r="1181" spans="1:5" ht="17.100000000000001" customHeight="1">
      <c r="A1181" s="281">
        <v>3931</v>
      </c>
      <c r="B1181" s="282" t="s">
        <v>17475</v>
      </c>
      <c r="C1181" s="283" t="s">
        <v>15405</v>
      </c>
      <c r="D1181" s="284">
        <v>31.13</v>
      </c>
      <c r="E1181" s="306"/>
    </row>
    <row r="1182" spans="1:5" ht="17.100000000000001" customHeight="1">
      <c r="A1182" s="281">
        <v>3929</v>
      </c>
      <c r="B1182" s="282" t="s">
        <v>17476</v>
      </c>
      <c r="C1182" s="283" t="s">
        <v>15405</v>
      </c>
      <c r="D1182" s="284">
        <v>12.74</v>
      </c>
      <c r="E1182" s="306"/>
    </row>
    <row r="1183" spans="1:5" ht="17.100000000000001" customHeight="1">
      <c r="A1183" s="281">
        <v>3937</v>
      </c>
      <c r="B1183" s="282" t="s">
        <v>17477</v>
      </c>
      <c r="C1183" s="283" t="s">
        <v>15405</v>
      </c>
      <c r="D1183" s="284">
        <v>20.57</v>
      </c>
      <c r="E1183" s="306"/>
    </row>
    <row r="1184" spans="1:5" ht="17.100000000000001" customHeight="1">
      <c r="A1184" s="281">
        <v>3935</v>
      </c>
      <c r="B1184" s="282" t="s">
        <v>17478</v>
      </c>
      <c r="C1184" s="283" t="s">
        <v>15405</v>
      </c>
      <c r="D1184" s="284">
        <v>12.08</v>
      </c>
      <c r="E1184" s="306"/>
    </row>
    <row r="1185" spans="1:5" ht="17.100000000000001" customHeight="1">
      <c r="A1185" s="281">
        <v>3936</v>
      </c>
      <c r="B1185" s="282" t="s">
        <v>17479</v>
      </c>
      <c r="C1185" s="283" t="s">
        <v>15405</v>
      </c>
      <c r="D1185" s="284">
        <v>18.8</v>
      </c>
      <c r="E1185" s="306"/>
    </row>
    <row r="1186" spans="1:5" ht="17.100000000000001" customHeight="1">
      <c r="A1186" s="281">
        <v>3942</v>
      </c>
      <c r="B1186" s="282" t="s">
        <v>17480</v>
      </c>
      <c r="C1186" s="283" t="s">
        <v>15405</v>
      </c>
      <c r="D1186" s="284">
        <v>18.87</v>
      </c>
      <c r="E1186" s="306"/>
    </row>
    <row r="1187" spans="1:5" ht="17.100000000000001" customHeight="1">
      <c r="A1187" s="281">
        <v>642</v>
      </c>
      <c r="B1187" s="282" t="s">
        <v>17481</v>
      </c>
      <c r="C1187" s="283" t="s">
        <v>15405</v>
      </c>
      <c r="D1187" s="284">
        <v>20.68</v>
      </c>
      <c r="E1187" s="306"/>
    </row>
    <row r="1188" spans="1:5" ht="17.100000000000001" customHeight="1">
      <c r="A1188" s="281">
        <v>3944</v>
      </c>
      <c r="B1188" s="282" t="s">
        <v>17482</v>
      </c>
      <c r="C1188" s="283" t="s">
        <v>15405</v>
      </c>
      <c r="D1188" s="284">
        <v>46.25</v>
      </c>
    </row>
    <row r="1189" spans="1:5" ht="17.100000000000001" customHeight="1">
      <c r="A1189" s="281">
        <v>3943</v>
      </c>
      <c r="B1189" s="282" t="s">
        <v>17483</v>
      </c>
      <c r="C1189" s="283" t="s">
        <v>15405</v>
      </c>
      <c r="D1189" s="284">
        <v>42.65</v>
      </c>
      <c r="E1189" s="306"/>
    </row>
    <row r="1190" spans="1:5" ht="17.100000000000001" customHeight="1">
      <c r="A1190" s="281">
        <v>643</v>
      </c>
      <c r="B1190" s="282" t="s">
        <v>17484</v>
      </c>
      <c r="C1190" s="283" t="s">
        <v>15405</v>
      </c>
      <c r="D1190" s="284">
        <v>24.15</v>
      </c>
      <c r="E1190" s="306"/>
    </row>
    <row r="1191" spans="1:5" ht="17.100000000000001" customHeight="1">
      <c r="A1191" s="281">
        <v>3945</v>
      </c>
      <c r="B1191" s="282" t="s">
        <v>17485</v>
      </c>
      <c r="C1191" s="283" t="s">
        <v>15405</v>
      </c>
      <c r="D1191" s="284">
        <v>71.41</v>
      </c>
      <c r="E1191" s="306"/>
    </row>
    <row r="1192" spans="1:5" ht="17.100000000000001" customHeight="1">
      <c r="A1192" s="281">
        <v>3948</v>
      </c>
      <c r="B1192" s="282" t="s">
        <v>17486</v>
      </c>
      <c r="C1192" s="283" t="s">
        <v>15405</v>
      </c>
      <c r="D1192" s="284">
        <v>18.8</v>
      </c>
    </row>
    <row r="1193" spans="1:5" ht="17.100000000000001" customHeight="1">
      <c r="A1193" s="281">
        <v>3950</v>
      </c>
      <c r="B1193" s="282" t="s">
        <v>17487</v>
      </c>
      <c r="C1193" s="283" t="s">
        <v>15405</v>
      </c>
      <c r="D1193" s="284">
        <v>31.13</v>
      </c>
    </row>
    <row r="1194" spans="1:5" ht="17.100000000000001" customHeight="1">
      <c r="A1194" s="281">
        <v>3949</v>
      </c>
      <c r="B1194" s="282" t="s">
        <v>17488</v>
      </c>
      <c r="C1194" s="283" t="s">
        <v>15405</v>
      </c>
      <c r="D1194" s="284">
        <v>20.57</v>
      </c>
    </row>
    <row r="1195" spans="1:5" ht="17.100000000000001" customHeight="1">
      <c r="A1195" s="281">
        <v>3952</v>
      </c>
      <c r="B1195" s="282" t="s">
        <v>17489</v>
      </c>
      <c r="C1195" s="283" t="s">
        <v>15405</v>
      </c>
      <c r="D1195" s="284">
        <v>69.989999999999995</v>
      </c>
    </row>
    <row r="1196" spans="1:5" ht="17.100000000000001" customHeight="1">
      <c r="A1196" s="281">
        <v>13076</v>
      </c>
      <c r="B1196" s="282" t="s">
        <v>17490</v>
      </c>
      <c r="C1196" s="283" t="s">
        <v>15415</v>
      </c>
      <c r="D1196" s="284">
        <v>244.48</v>
      </c>
      <c r="E1196" s="306"/>
    </row>
    <row r="1197" spans="1:5" ht="17.100000000000001" customHeight="1">
      <c r="A1197" s="281">
        <v>13077</v>
      </c>
      <c r="B1197" s="282" t="s">
        <v>17491</v>
      </c>
      <c r="C1197" s="283" t="s">
        <v>15487</v>
      </c>
      <c r="D1197" s="284">
        <v>217.54</v>
      </c>
      <c r="E1197" s="306"/>
    </row>
    <row r="1198" spans="1:5" ht="17.100000000000001" customHeight="1">
      <c r="A1198" s="281">
        <v>12180</v>
      </c>
      <c r="B1198" s="282" t="s">
        <v>17492</v>
      </c>
      <c r="C1198" s="283" t="s">
        <v>15415</v>
      </c>
      <c r="D1198" s="284">
        <v>21.33</v>
      </c>
      <c r="E1198" s="306"/>
    </row>
    <row r="1199" spans="1:5" ht="17.100000000000001" customHeight="1">
      <c r="A1199" s="281">
        <v>12181</v>
      </c>
      <c r="B1199" s="282" t="s">
        <v>17493</v>
      </c>
      <c r="C1199" s="283" t="s">
        <v>15415</v>
      </c>
      <c r="D1199" s="284">
        <v>25.63</v>
      </c>
      <c r="E1199" s="306"/>
    </row>
    <row r="1200" spans="1:5" ht="17.100000000000001" customHeight="1">
      <c r="A1200" s="281">
        <v>7183</v>
      </c>
      <c r="B1200" s="282" t="s">
        <v>17494</v>
      </c>
      <c r="C1200" s="283" t="s">
        <v>15415</v>
      </c>
      <c r="D1200" s="284">
        <v>53.22</v>
      </c>
      <c r="E1200" s="306"/>
    </row>
    <row r="1201" spans="1:5" ht="17.100000000000001" customHeight="1">
      <c r="A1201" s="281">
        <v>10282</v>
      </c>
      <c r="B1201" s="282" t="s">
        <v>17495</v>
      </c>
      <c r="C1201" s="283" t="s">
        <v>15405</v>
      </c>
      <c r="D1201" s="284">
        <v>40.799999999999997</v>
      </c>
      <c r="E1201" s="306"/>
    </row>
    <row r="1202" spans="1:5" ht="17.100000000000001" customHeight="1">
      <c r="A1202" s="281">
        <v>3954</v>
      </c>
      <c r="B1202" s="282" t="s">
        <v>17496</v>
      </c>
      <c r="C1202" s="283" t="s">
        <v>15405</v>
      </c>
      <c r="D1202" s="284">
        <v>3.4</v>
      </c>
      <c r="E1202" s="306"/>
    </row>
    <row r="1203" spans="1:5" ht="17.100000000000001" customHeight="1">
      <c r="A1203" s="281">
        <v>13368</v>
      </c>
      <c r="B1203" s="282" t="s">
        <v>16166</v>
      </c>
      <c r="C1203" s="283" t="s">
        <v>15405</v>
      </c>
      <c r="D1203" s="284">
        <v>2.2000000000000002</v>
      </c>
      <c r="E1203" s="306"/>
    </row>
    <row r="1204" spans="1:5" ht="17.100000000000001" customHeight="1">
      <c r="A1204" s="281">
        <v>13201</v>
      </c>
      <c r="B1204" s="282" t="s">
        <v>17497</v>
      </c>
      <c r="C1204" s="283" t="s">
        <v>15416</v>
      </c>
      <c r="D1204" s="284">
        <v>46.18</v>
      </c>
    </row>
    <row r="1205" spans="1:5" ht="17.100000000000001" customHeight="1">
      <c r="A1205" s="281">
        <v>10786</v>
      </c>
      <c r="B1205" s="282" t="s">
        <v>17498</v>
      </c>
      <c r="C1205" s="283" t="s">
        <v>15480</v>
      </c>
      <c r="D1205" s="284">
        <v>11.64</v>
      </c>
    </row>
    <row r="1206" spans="1:5" ht="17.100000000000001" customHeight="1">
      <c r="A1206" s="281">
        <v>10225</v>
      </c>
      <c r="B1206" s="282" t="s">
        <v>17499</v>
      </c>
      <c r="C1206" s="283" t="s">
        <v>15414</v>
      </c>
      <c r="D1206" s="284">
        <v>11.64</v>
      </c>
      <c r="E1206" s="306"/>
    </row>
    <row r="1207" spans="1:5" ht="15" customHeight="1">
      <c r="A1207" s="281">
        <v>10763</v>
      </c>
      <c r="B1207" s="282" t="s">
        <v>17500</v>
      </c>
      <c r="C1207" s="283" t="s">
        <v>15480</v>
      </c>
      <c r="D1207" s="284">
        <v>29.59</v>
      </c>
    </row>
    <row r="1208" spans="1:5" ht="15" customHeight="1">
      <c r="A1208" s="281">
        <v>10144</v>
      </c>
      <c r="B1208" s="282" t="s">
        <v>17501</v>
      </c>
      <c r="C1208" s="283" t="s">
        <v>15405</v>
      </c>
      <c r="D1208" s="284">
        <v>1239.58</v>
      </c>
    </row>
    <row r="1209" spans="1:5" ht="15" customHeight="1">
      <c r="A1209" s="281">
        <v>12389</v>
      </c>
      <c r="B1209" s="282" t="s">
        <v>17502</v>
      </c>
      <c r="C1209" s="283" t="s">
        <v>15405</v>
      </c>
      <c r="D1209" s="284">
        <v>7568.35</v>
      </c>
    </row>
    <row r="1210" spans="1:5" ht="15" customHeight="1">
      <c r="A1210" s="281">
        <v>4681</v>
      </c>
      <c r="B1210" s="282" t="s">
        <v>17503</v>
      </c>
      <c r="C1210" s="283" t="s">
        <v>15405</v>
      </c>
      <c r="D1210" s="284">
        <v>1038.3599999999999</v>
      </c>
    </row>
    <row r="1211" spans="1:5" ht="15" customHeight="1">
      <c r="A1211" s="281">
        <v>11174</v>
      </c>
      <c r="B1211" s="282" t="s">
        <v>17504</v>
      </c>
      <c r="C1211" s="283" t="s">
        <v>15405</v>
      </c>
      <c r="D1211" s="284">
        <v>694.49</v>
      </c>
    </row>
    <row r="1212" spans="1:5" ht="15" customHeight="1">
      <c r="A1212" s="281">
        <v>11982</v>
      </c>
      <c r="B1212" s="282" t="s">
        <v>17505</v>
      </c>
      <c r="C1212" s="283" t="s">
        <v>15405</v>
      </c>
      <c r="D1212" s="284">
        <v>911.24</v>
      </c>
      <c r="E1212" s="306"/>
    </row>
    <row r="1213" spans="1:5" ht="15" customHeight="1">
      <c r="A1213" s="281">
        <v>277</v>
      </c>
      <c r="B1213" s="282" t="s">
        <v>17506</v>
      </c>
      <c r="C1213" s="283" t="s">
        <v>15405</v>
      </c>
      <c r="D1213" s="284">
        <v>635.99</v>
      </c>
      <c r="E1213" s="306"/>
    </row>
    <row r="1214" spans="1:5" ht="15" customHeight="1">
      <c r="A1214" s="281">
        <v>10233</v>
      </c>
      <c r="B1214" s="282" t="s">
        <v>17507</v>
      </c>
      <c r="C1214" s="283" t="s">
        <v>15405</v>
      </c>
      <c r="D1214" s="284">
        <v>178.05</v>
      </c>
      <c r="E1214" s="306"/>
    </row>
    <row r="1215" spans="1:5" ht="17.100000000000001" customHeight="1">
      <c r="A1215" s="281">
        <v>11577</v>
      </c>
      <c r="B1215" s="282" t="s">
        <v>17508</v>
      </c>
      <c r="C1215" s="283" t="s">
        <v>15405</v>
      </c>
      <c r="D1215" s="284">
        <v>3278.56</v>
      </c>
      <c r="E1215" s="306"/>
    </row>
    <row r="1216" spans="1:5" ht="17.100000000000001" customHeight="1">
      <c r="A1216" s="281">
        <v>10313</v>
      </c>
      <c r="B1216" s="282" t="s">
        <v>17509</v>
      </c>
      <c r="C1216" s="283" t="s">
        <v>15405</v>
      </c>
      <c r="D1216" s="284">
        <v>2686.54</v>
      </c>
    </row>
    <row r="1217" spans="1:5" ht="15" customHeight="1">
      <c r="A1217" s="281">
        <v>10506</v>
      </c>
      <c r="B1217" s="12" t="s">
        <v>17510</v>
      </c>
      <c r="C1217" s="283" t="s">
        <v>15405</v>
      </c>
      <c r="D1217" s="284">
        <v>3982.23</v>
      </c>
    </row>
    <row r="1218" spans="1:5" ht="15" customHeight="1">
      <c r="A1218" s="12">
        <v>9314</v>
      </c>
      <c r="B1218" s="282" t="s">
        <v>15810</v>
      </c>
      <c r="C1218" s="12" t="s">
        <v>15405</v>
      </c>
      <c r="D1218" s="12">
        <v>378.02</v>
      </c>
    </row>
    <row r="1219" spans="1:5" ht="17.100000000000001" customHeight="1">
      <c r="A1219" s="281">
        <v>9306</v>
      </c>
      <c r="B1219" s="282" t="s">
        <v>15811</v>
      </c>
      <c r="C1219" s="283" t="s">
        <v>15405</v>
      </c>
      <c r="D1219" s="284">
        <v>7096.74</v>
      </c>
    </row>
    <row r="1220" spans="1:5" ht="17.100000000000001" customHeight="1">
      <c r="A1220" s="281">
        <v>9307</v>
      </c>
      <c r="B1220" s="282" t="s">
        <v>17511</v>
      </c>
      <c r="C1220" s="283" t="s">
        <v>15405</v>
      </c>
      <c r="D1220" s="284">
        <v>1543.87</v>
      </c>
    </row>
    <row r="1221" spans="1:5" ht="15" customHeight="1">
      <c r="A1221" s="281">
        <v>9308</v>
      </c>
      <c r="B1221" s="282" t="s">
        <v>15812</v>
      </c>
      <c r="C1221" s="283" t="s">
        <v>15405</v>
      </c>
      <c r="D1221" s="284">
        <v>3974.09</v>
      </c>
    </row>
    <row r="1222" spans="1:5" ht="17.100000000000001" customHeight="1">
      <c r="A1222" s="281">
        <v>8439</v>
      </c>
      <c r="B1222" s="282" t="s">
        <v>17512</v>
      </c>
      <c r="C1222" s="283" t="s">
        <v>15405</v>
      </c>
      <c r="D1222" s="284">
        <v>17881.689999999999</v>
      </c>
      <c r="E1222" s="306"/>
    </row>
    <row r="1223" spans="1:5" ht="17.100000000000001" customHeight="1">
      <c r="A1223" s="281">
        <v>10229</v>
      </c>
      <c r="B1223" s="282" t="s">
        <v>17513</v>
      </c>
      <c r="C1223" s="283" t="s">
        <v>15405</v>
      </c>
      <c r="D1223" s="284">
        <v>190.29</v>
      </c>
    </row>
    <row r="1224" spans="1:5" ht="15" customHeight="1">
      <c r="A1224" s="281">
        <v>10311</v>
      </c>
      <c r="B1224" s="282" t="s">
        <v>17514</v>
      </c>
      <c r="C1224" s="283" t="s">
        <v>15405</v>
      </c>
      <c r="D1224" s="284">
        <v>5196.38</v>
      </c>
    </row>
    <row r="1225" spans="1:5" ht="15" customHeight="1">
      <c r="A1225" s="281">
        <v>10310</v>
      </c>
      <c r="B1225" s="282" t="s">
        <v>17515</v>
      </c>
      <c r="C1225" s="283" t="s">
        <v>15405</v>
      </c>
      <c r="D1225" s="284">
        <v>6060.04</v>
      </c>
    </row>
    <row r="1226" spans="1:5" ht="15" customHeight="1">
      <c r="A1226" s="281">
        <v>12175</v>
      </c>
      <c r="B1226" s="282" t="s">
        <v>17516</v>
      </c>
      <c r="C1226" s="283" t="s">
        <v>15405</v>
      </c>
      <c r="D1226" s="284">
        <v>359.15</v>
      </c>
    </row>
    <row r="1227" spans="1:5" ht="17.100000000000001" customHeight="1">
      <c r="A1227" s="281">
        <v>11595</v>
      </c>
      <c r="B1227" s="282" t="s">
        <v>17517</v>
      </c>
      <c r="C1227" s="283" t="s">
        <v>15405</v>
      </c>
      <c r="D1227" s="284">
        <v>248.79</v>
      </c>
    </row>
    <row r="1228" spans="1:5" ht="17.100000000000001" customHeight="1">
      <c r="A1228" s="281">
        <v>11596</v>
      </c>
      <c r="B1228" s="282" t="s">
        <v>17518</v>
      </c>
      <c r="C1228" s="283" t="s">
        <v>15405</v>
      </c>
      <c r="D1228" s="284">
        <v>179.17</v>
      </c>
    </row>
    <row r="1229" spans="1:5" ht="15" customHeight="1">
      <c r="A1229" s="281">
        <v>12733</v>
      </c>
      <c r="B1229" s="282" t="s">
        <v>17519</v>
      </c>
      <c r="C1229" s="283" t="s">
        <v>15405</v>
      </c>
      <c r="D1229" s="284">
        <v>1696.26</v>
      </c>
    </row>
    <row r="1230" spans="1:5" ht="25.5" customHeight="1">
      <c r="A1230" s="281">
        <v>9871</v>
      </c>
      <c r="B1230" s="282" t="s">
        <v>17520</v>
      </c>
      <c r="C1230" s="283" t="s">
        <v>15405</v>
      </c>
      <c r="D1230" s="284">
        <v>323.38</v>
      </c>
    </row>
    <row r="1231" spans="1:5" ht="25.5" customHeight="1">
      <c r="A1231" s="281">
        <v>11604</v>
      </c>
      <c r="B1231" s="282" t="s">
        <v>17521</v>
      </c>
      <c r="C1231" s="283" t="s">
        <v>15405</v>
      </c>
      <c r="D1231" s="284">
        <v>319.57</v>
      </c>
    </row>
    <row r="1232" spans="1:5" ht="25.5" customHeight="1">
      <c r="A1232" s="281">
        <v>12725</v>
      </c>
      <c r="B1232" s="282" t="s">
        <v>17522</v>
      </c>
      <c r="C1232" s="283" t="s">
        <v>15405</v>
      </c>
      <c r="D1232" s="284">
        <v>82.05</v>
      </c>
    </row>
    <row r="1233" spans="1:5" ht="25.5" customHeight="1">
      <c r="A1233" s="281">
        <v>12726</v>
      </c>
      <c r="B1233" s="282" t="s">
        <v>17523</v>
      </c>
      <c r="C1233" s="283" t="s">
        <v>15405</v>
      </c>
      <c r="D1233" s="284">
        <v>130.62</v>
      </c>
    </row>
    <row r="1234" spans="1:5" ht="15" customHeight="1">
      <c r="A1234" s="281">
        <v>12727</v>
      </c>
      <c r="B1234" s="282" t="s">
        <v>17524</v>
      </c>
      <c r="C1234" s="283" t="s">
        <v>15405</v>
      </c>
      <c r="D1234" s="284">
        <v>133.30000000000001</v>
      </c>
    </row>
    <row r="1235" spans="1:5" ht="15" customHeight="1">
      <c r="A1235" s="281">
        <v>11981</v>
      </c>
      <c r="B1235" s="282" t="s">
        <v>17525</v>
      </c>
      <c r="C1235" s="283" t="s">
        <v>15405</v>
      </c>
      <c r="D1235" s="284">
        <v>197.53</v>
      </c>
    </row>
    <row r="1236" spans="1:5" ht="15" customHeight="1">
      <c r="A1236" s="281">
        <v>935</v>
      </c>
      <c r="B1236" s="282" t="s">
        <v>17526</v>
      </c>
      <c r="C1236" s="283" t="s">
        <v>15405</v>
      </c>
      <c r="D1236" s="284">
        <v>389.3</v>
      </c>
    </row>
    <row r="1237" spans="1:5" ht="15" customHeight="1">
      <c r="A1237" s="281">
        <v>10226</v>
      </c>
      <c r="B1237" s="282" t="s">
        <v>54919</v>
      </c>
      <c r="C1237" s="283" t="s">
        <v>15405</v>
      </c>
      <c r="D1237" s="284">
        <v>156.66</v>
      </c>
    </row>
    <row r="1238" spans="1:5" ht="15" customHeight="1">
      <c r="A1238" s="281">
        <v>10231</v>
      </c>
      <c r="B1238" s="282" t="s">
        <v>17527</v>
      </c>
      <c r="C1238" s="283" t="s">
        <v>15405</v>
      </c>
      <c r="D1238" s="284">
        <v>614.80999999999995</v>
      </c>
    </row>
    <row r="1239" spans="1:5" ht="15" customHeight="1">
      <c r="A1239" s="281">
        <v>10232</v>
      </c>
      <c r="B1239" s="282" t="s">
        <v>17528</v>
      </c>
      <c r="C1239" s="283" t="s">
        <v>15405</v>
      </c>
      <c r="D1239" s="284">
        <v>1678.73</v>
      </c>
    </row>
    <row r="1240" spans="1:5" ht="15" customHeight="1">
      <c r="A1240" s="281">
        <v>10230</v>
      </c>
      <c r="B1240" s="282" t="s">
        <v>17529</v>
      </c>
      <c r="C1240" s="283" t="s">
        <v>15405</v>
      </c>
      <c r="D1240" s="284">
        <v>267.66000000000003</v>
      </c>
    </row>
    <row r="1241" spans="1:5" ht="15" customHeight="1">
      <c r="A1241" s="281">
        <v>8101</v>
      </c>
      <c r="B1241" s="282" t="s">
        <v>17530</v>
      </c>
      <c r="C1241" s="283" t="s">
        <v>15405</v>
      </c>
      <c r="D1241" s="284">
        <v>225.52</v>
      </c>
    </row>
    <row r="1242" spans="1:5" ht="15" customHeight="1">
      <c r="A1242" s="281">
        <v>2008</v>
      </c>
      <c r="B1242" s="282" t="s">
        <v>17531</v>
      </c>
      <c r="C1242" s="283" t="s">
        <v>15405</v>
      </c>
      <c r="D1242" s="284">
        <v>797.26</v>
      </c>
    </row>
    <row r="1243" spans="1:5" ht="15" customHeight="1">
      <c r="A1243" s="281">
        <v>10228</v>
      </c>
      <c r="B1243" s="282" t="s">
        <v>17532</v>
      </c>
      <c r="C1243" s="283" t="s">
        <v>15405</v>
      </c>
      <c r="D1243" s="284">
        <v>1364.5</v>
      </c>
    </row>
    <row r="1244" spans="1:5" ht="15" customHeight="1">
      <c r="A1244" s="281">
        <v>2417</v>
      </c>
      <c r="B1244" s="282" t="s">
        <v>17533</v>
      </c>
      <c r="C1244" s="283" t="s">
        <v>15405</v>
      </c>
      <c r="D1244" s="284">
        <v>96.99</v>
      </c>
    </row>
    <row r="1245" spans="1:5" ht="15" customHeight="1">
      <c r="A1245" s="281">
        <v>3221</v>
      </c>
      <c r="B1245" s="282" t="s">
        <v>17534</v>
      </c>
      <c r="C1245" s="283" t="s">
        <v>15405</v>
      </c>
      <c r="D1245" s="284">
        <v>145.63</v>
      </c>
    </row>
    <row r="1246" spans="1:5" ht="15" customHeight="1">
      <c r="A1246" s="281">
        <v>10227</v>
      </c>
      <c r="B1246" s="282" t="s">
        <v>17535</v>
      </c>
      <c r="C1246" s="283" t="s">
        <v>15405</v>
      </c>
      <c r="D1246" s="284">
        <v>211.66</v>
      </c>
    </row>
    <row r="1247" spans="1:5" ht="15" customHeight="1">
      <c r="A1247" s="281">
        <v>2418</v>
      </c>
      <c r="B1247" s="282" t="s">
        <v>17536</v>
      </c>
      <c r="C1247" s="283" t="s">
        <v>15405</v>
      </c>
      <c r="D1247" s="284">
        <v>118.66</v>
      </c>
      <c r="E1247" s="306"/>
    </row>
    <row r="1248" spans="1:5" ht="15" customHeight="1">
      <c r="A1248" s="281">
        <v>2419</v>
      </c>
      <c r="B1248" s="282" t="s">
        <v>17537</v>
      </c>
      <c r="C1248" s="283" t="s">
        <v>15405</v>
      </c>
      <c r="D1248" s="284">
        <v>115.88</v>
      </c>
    </row>
    <row r="1249" spans="1:5" ht="15" customHeight="1">
      <c r="A1249" s="281">
        <v>2420</v>
      </c>
      <c r="B1249" s="282" t="s">
        <v>17538</v>
      </c>
      <c r="C1249" s="283" t="s">
        <v>15405</v>
      </c>
      <c r="D1249" s="284">
        <v>127.32</v>
      </c>
    </row>
    <row r="1250" spans="1:5" ht="15" customHeight="1">
      <c r="A1250" s="281">
        <v>13437</v>
      </c>
      <c r="B1250" s="282" t="s">
        <v>17539</v>
      </c>
      <c r="C1250" s="283" t="s">
        <v>15405</v>
      </c>
      <c r="D1250" s="284">
        <v>0.92</v>
      </c>
    </row>
    <row r="1251" spans="1:5" ht="15" customHeight="1">
      <c r="A1251" s="281">
        <v>2657</v>
      </c>
      <c r="B1251" s="282" t="s">
        <v>17540</v>
      </c>
      <c r="C1251" s="283" t="s">
        <v>15405</v>
      </c>
      <c r="D1251" s="284">
        <v>0.76</v>
      </c>
    </row>
    <row r="1252" spans="1:5" ht="15" customHeight="1">
      <c r="A1252" s="281">
        <v>12188</v>
      </c>
      <c r="B1252" s="282" t="s">
        <v>17541</v>
      </c>
      <c r="C1252" s="283" t="s">
        <v>15405</v>
      </c>
      <c r="D1252" s="284">
        <v>1.1599999999999999</v>
      </c>
    </row>
    <row r="1253" spans="1:5" ht="17.100000000000001" customHeight="1">
      <c r="A1253" s="281">
        <v>6865</v>
      </c>
      <c r="B1253" s="282" t="s">
        <v>17542</v>
      </c>
      <c r="C1253" s="283" t="s">
        <v>15405</v>
      </c>
      <c r="D1253" s="284">
        <v>3.13</v>
      </c>
    </row>
    <row r="1254" spans="1:5" ht="15" customHeight="1">
      <c r="A1254" s="281">
        <v>8386</v>
      </c>
      <c r="B1254" s="282" t="s">
        <v>17543</v>
      </c>
      <c r="C1254" s="283" t="s">
        <v>15405</v>
      </c>
      <c r="D1254" s="284">
        <v>3.68</v>
      </c>
    </row>
    <row r="1255" spans="1:5" ht="17.100000000000001" customHeight="1">
      <c r="A1255" s="281">
        <v>8390</v>
      </c>
      <c r="B1255" s="282" t="s">
        <v>17544</v>
      </c>
      <c r="C1255" s="283" t="s">
        <v>15405</v>
      </c>
      <c r="D1255" s="284">
        <v>4.25</v>
      </c>
      <c r="E1255" s="306"/>
    </row>
    <row r="1256" spans="1:5" ht="15" customHeight="1">
      <c r="A1256" s="281">
        <v>616</v>
      </c>
      <c r="B1256" s="282" t="s">
        <v>17545</v>
      </c>
      <c r="C1256" s="283" t="s">
        <v>15405</v>
      </c>
      <c r="D1256" s="284">
        <v>1.44</v>
      </c>
      <c r="E1256" s="306"/>
    </row>
    <row r="1257" spans="1:5" ht="15" customHeight="1">
      <c r="A1257" s="281">
        <v>726</v>
      </c>
      <c r="B1257" s="282" t="s">
        <v>17546</v>
      </c>
      <c r="C1257" s="283" t="s">
        <v>15405</v>
      </c>
      <c r="D1257" s="284">
        <v>10.99</v>
      </c>
    </row>
    <row r="1258" spans="1:5" ht="15" customHeight="1">
      <c r="A1258" s="281">
        <v>11759</v>
      </c>
      <c r="B1258" s="282" t="s">
        <v>17547</v>
      </c>
      <c r="C1258" s="283" t="s">
        <v>15405</v>
      </c>
      <c r="D1258" s="284">
        <v>13.29</v>
      </c>
      <c r="E1258" s="306"/>
    </row>
    <row r="1259" spans="1:5" ht="15" customHeight="1">
      <c r="A1259" s="281">
        <v>11758</v>
      </c>
      <c r="B1259" s="282" t="s">
        <v>17548</v>
      </c>
      <c r="C1259" s="283" t="s">
        <v>15405</v>
      </c>
      <c r="D1259" s="284">
        <v>3.7</v>
      </c>
      <c r="E1259" s="306"/>
    </row>
    <row r="1260" spans="1:5" ht="17.100000000000001" customHeight="1">
      <c r="A1260" s="281">
        <v>4711</v>
      </c>
      <c r="B1260" s="282" t="s">
        <v>17549</v>
      </c>
      <c r="C1260" s="283" t="s">
        <v>15405</v>
      </c>
      <c r="D1260" s="284">
        <v>1.2</v>
      </c>
      <c r="E1260" s="306"/>
    </row>
    <row r="1261" spans="1:5" ht="15" customHeight="1">
      <c r="A1261" s="281">
        <v>2187</v>
      </c>
      <c r="B1261" s="282" t="s">
        <v>17550</v>
      </c>
      <c r="C1261" s="283" t="s">
        <v>15405</v>
      </c>
      <c r="D1261" s="284">
        <v>1.96</v>
      </c>
    </row>
    <row r="1262" spans="1:5" ht="15" customHeight="1">
      <c r="A1262" s="281">
        <v>2186</v>
      </c>
      <c r="B1262" s="282" t="s">
        <v>17551</v>
      </c>
      <c r="C1262" s="283" t="s">
        <v>15405</v>
      </c>
      <c r="D1262" s="284">
        <v>2.9</v>
      </c>
      <c r="E1262" s="306"/>
    </row>
    <row r="1263" spans="1:5" ht="15" customHeight="1">
      <c r="A1263" s="281">
        <v>12841</v>
      </c>
      <c r="B1263" s="282" t="s">
        <v>17552</v>
      </c>
      <c r="C1263" s="283" t="s">
        <v>15405</v>
      </c>
      <c r="D1263" s="284">
        <v>4.2</v>
      </c>
    </row>
    <row r="1264" spans="1:5" ht="15" customHeight="1">
      <c r="A1264" s="281">
        <v>13474</v>
      </c>
      <c r="B1264" s="282" t="s">
        <v>17553</v>
      </c>
      <c r="C1264" s="283" t="s">
        <v>15405</v>
      </c>
      <c r="D1264" s="284">
        <v>4.18</v>
      </c>
    </row>
    <row r="1265" spans="1:5" ht="15" customHeight="1">
      <c r="A1265" s="281">
        <v>9952</v>
      </c>
      <c r="B1265" s="282" t="s">
        <v>17554</v>
      </c>
      <c r="C1265" s="283" t="s">
        <v>15405</v>
      </c>
      <c r="D1265" s="284">
        <v>10.39</v>
      </c>
    </row>
    <row r="1266" spans="1:5" ht="15" customHeight="1">
      <c r="A1266" s="281">
        <v>2212</v>
      </c>
      <c r="B1266" s="282" t="s">
        <v>17555</v>
      </c>
      <c r="C1266" s="283" t="s">
        <v>15405</v>
      </c>
      <c r="D1266" s="284">
        <v>0.5</v>
      </c>
    </row>
    <row r="1267" spans="1:5" ht="15" customHeight="1">
      <c r="A1267" s="281">
        <v>2213</v>
      </c>
      <c r="B1267" s="282" t="s">
        <v>17556</v>
      </c>
      <c r="C1267" s="283" t="s">
        <v>15405</v>
      </c>
      <c r="D1267" s="284">
        <v>3.23</v>
      </c>
      <c r="E1267" s="306"/>
    </row>
    <row r="1268" spans="1:5" ht="15" customHeight="1">
      <c r="A1268" s="12">
        <v>6899</v>
      </c>
      <c r="B1268" s="282" t="s">
        <v>17557</v>
      </c>
      <c r="C1268" s="12" t="s">
        <v>15405</v>
      </c>
      <c r="D1268" s="12">
        <v>1.0900000000000001</v>
      </c>
      <c r="E1268" s="306"/>
    </row>
    <row r="1269" spans="1:5" ht="15" customHeight="1">
      <c r="A1269" s="281">
        <v>2004</v>
      </c>
      <c r="B1269" s="12" t="s">
        <v>17558</v>
      </c>
      <c r="C1269" s="283" t="s">
        <v>15415</v>
      </c>
      <c r="D1269" s="284">
        <v>7</v>
      </c>
    </row>
    <row r="1270" spans="1:5" ht="17.100000000000001" customHeight="1">
      <c r="A1270" s="281">
        <v>2005</v>
      </c>
      <c r="B1270" s="282" t="s">
        <v>17559</v>
      </c>
      <c r="C1270" s="283" t="s">
        <v>15415</v>
      </c>
      <c r="D1270" s="284">
        <v>10</v>
      </c>
    </row>
    <row r="1271" spans="1:5" ht="17.100000000000001" customHeight="1">
      <c r="A1271" s="281">
        <v>9963</v>
      </c>
      <c r="B1271" s="282" t="s">
        <v>16430</v>
      </c>
      <c r="C1271" s="283" t="s">
        <v>15415</v>
      </c>
      <c r="D1271" s="284">
        <v>23.83</v>
      </c>
      <c r="E1271" s="306"/>
    </row>
    <row r="1272" spans="1:5" ht="17.100000000000001" customHeight="1">
      <c r="A1272" s="281">
        <v>1774</v>
      </c>
      <c r="B1272" s="282" t="s">
        <v>17560</v>
      </c>
      <c r="C1272" s="283" t="s">
        <v>15407</v>
      </c>
      <c r="D1272" s="284">
        <v>30</v>
      </c>
    </row>
    <row r="1273" spans="1:5" ht="17.100000000000001" customHeight="1">
      <c r="A1273" s="281">
        <v>1775</v>
      </c>
      <c r="B1273" s="282" t="s">
        <v>17561</v>
      </c>
      <c r="C1273" s="283" t="s">
        <v>15407</v>
      </c>
      <c r="D1273" s="284">
        <v>30</v>
      </c>
      <c r="E1273" s="306"/>
    </row>
    <row r="1274" spans="1:5" ht="17.100000000000001" customHeight="1">
      <c r="A1274" s="281">
        <v>3648</v>
      </c>
      <c r="B1274" s="282" t="s">
        <v>17562</v>
      </c>
      <c r="C1274" s="283" t="s">
        <v>15407</v>
      </c>
      <c r="D1274" s="284">
        <v>37.78</v>
      </c>
      <c r="E1274" s="306"/>
    </row>
    <row r="1275" spans="1:5" ht="17.100000000000001" customHeight="1">
      <c r="A1275" s="281">
        <v>4467</v>
      </c>
      <c r="B1275" s="282" t="s">
        <v>17563</v>
      </c>
      <c r="C1275" s="283" t="s">
        <v>15407</v>
      </c>
      <c r="D1275" s="284">
        <v>75.459999999999994</v>
      </c>
    </row>
    <row r="1276" spans="1:5" ht="15" customHeight="1">
      <c r="A1276" s="281">
        <v>626</v>
      </c>
      <c r="B1276" s="282" t="s">
        <v>17564</v>
      </c>
      <c r="C1276" s="283" t="s">
        <v>15407</v>
      </c>
      <c r="D1276" s="284">
        <v>93.29</v>
      </c>
    </row>
    <row r="1277" spans="1:5" ht="15" customHeight="1">
      <c r="A1277" s="281">
        <v>627</v>
      </c>
      <c r="B1277" s="282" t="s">
        <v>17565</v>
      </c>
      <c r="C1277" s="283" t="s">
        <v>15407</v>
      </c>
      <c r="D1277" s="284">
        <v>125.57</v>
      </c>
      <c r="E1277" s="306"/>
    </row>
    <row r="1278" spans="1:5" ht="15" customHeight="1">
      <c r="A1278" s="281">
        <v>3330</v>
      </c>
      <c r="B1278" s="282" t="s">
        <v>17566</v>
      </c>
      <c r="C1278" s="283" t="s">
        <v>15407</v>
      </c>
      <c r="D1278" s="284">
        <v>127.84</v>
      </c>
      <c r="E1278" s="306"/>
    </row>
    <row r="1279" spans="1:5" ht="15" customHeight="1">
      <c r="A1279" s="281">
        <v>2519</v>
      </c>
      <c r="B1279" s="282" t="s">
        <v>17567</v>
      </c>
      <c r="C1279" s="283" t="s">
        <v>15407</v>
      </c>
      <c r="D1279" s="284">
        <v>52.97</v>
      </c>
      <c r="E1279" s="306"/>
    </row>
    <row r="1280" spans="1:5" ht="15" customHeight="1">
      <c r="A1280" s="281">
        <v>2593</v>
      </c>
      <c r="B1280" s="282" t="s">
        <v>17568</v>
      </c>
      <c r="C1280" s="283" t="s">
        <v>15407</v>
      </c>
      <c r="D1280" s="284">
        <v>65.63</v>
      </c>
    </row>
    <row r="1281" spans="1:5" ht="15" customHeight="1">
      <c r="A1281" s="281">
        <v>628</v>
      </c>
      <c r="B1281" s="282" t="s">
        <v>17569</v>
      </c>
      <c r="C1281" s="283" t="s">
        <v>15407</v>
      </c>
      <c r="D1281" s="284">
        <v>96.24</v>
      </c>
    </row>
    <row r="1282" spans="1:5" ht="15" customHeight="1">
      <c r="A1282" s="281">
        <v>2594</v>
      </c>
      <c r="B1282" s="282" t="s">
        <v>17570</v>
      </c>
      <c r="C1282" s="283" t="s">
        <v>15407</v>
      </c>
      <c r="D1282" s="284">
        <v>123.93</v>
      </c>
    </row>
    <row r="1283" spans="1:5" ht="17.100000000000001" customHeight="1">
      <c r="A1283" s="281">
        <v>9159</v>
      </c>
      <c r="B1283" s="282" t="s">
        <v>17571</v>
      </c>
      <c r="C1283" s="283" t="s">
        <v>15407</v>
      </c>
      <c r="D1283" s="284">
        <v>91.07</v>
      </c>
    </row>
    <row r="1284" spans="1:5" ht="17.100000000000001" customHeight="1">
      <c r="A1284" s="281">
        <v>629</v>
      </c>
      <c r="B1284" s="282" t="s">
        <v>17572</v>
      </c>
      <c r="C1284" s="283" t="s">
        <v>15407</v>
      </c>
      <c r="D1284" s="284">
        <v>33.880000000000003</v>
      </c>
    </row>
    <row r="1285" spans="1:5" ht="17.100000000000001" customHeight="1">
      <c r="A1285" s="281">
        <v>630</v>
      </c>
      <c r="B1285" s="282" t="s">
        <v>17573</v>
      </c>
      <c r="C1285" s="283" t="s">
        <v>15407</v>
      </c>
      <c r="D1285" s="284">
        <v>43.8</v>
      </c>
      <c r="E1285" s="306"/>
    </row>
    <row r="1286" spans="1:5" ht="15" customHeight="1">
      <c r="A1286" s="281">
        <v>631</v>
      </c>
      <c r="B1286" s="282" t="s">
        <v>17574</v>
      </c>
      <c r="C1286" s="283" t="s">
        <v>15407</v>
      </c>
      <c r="D1286" s="284">
        <v>43.8</v>
      </c>
      <c r="E1286" s="306"/>
    </row>
    <row r="1287" spans="1:5" ht="15" customHeight="1">
      <c r="A1287" s="281">
        <v>7000</v>
      </c>
      <c r="B1287" s="282" t="s">
        <v>17575</v>
      </c>
      <c r="C1287" s="283" t="s">
        <v>15407</v>
      </c>
      <c r="D1287" s="284">
        <v>53.77</v>
      </c>
      <c r="E1287" s="306"/>
    </row>
    <row r="1288" spans="1:5" ht="15" customHeight="1">
      <c r="A1288" s="281">
        <v>632</v>
      </c>
      <c r="B1288" s="282" t="s">
        <v>17576</v>
      </c>
      <c r="C1288" s="283" t="s">
        <v>15407</v>
      </c>
      <c r="D1288" s="284">
        <v>78.47</v>
      </c>
      <c r="E1288" s="306"/>
    </row>
    <row r="1289" spans="1:5" ht="15" customHeight="1">
      <c r="A1289" s="281">
        <v>625</v>
      </c>
      <c r="B1289" s="282" t="s">
        <v>17577</v>
      </c>
      <c r="C1289" s="283" t="s">
        <v>15407</v>
      </c>
      <c r="D1289" s="284">
        <v>24.38</v>
      </c>
      <c r="E1289" s="306"/>
    </row>
    <row r="1290" spans="1:5" ht="15" customHeight="1">
      <c r="A1290" s="281">
        <v>933</v>
      </c>
      <c r="B1290" s="282" t="s">
        <v>17578</v>
      </c>
      <c r="C1290" s="283" t="s">
        <v>15407</v>
      </c>
      <c r="D1290" s="284">
        <v>15.33</v>
      </c>
      <c r="E1290" s="306"/>
    </row>
    <row r="1291" spans="1:5" ht="15" customHeight="1">
      <c r="A1291" s="281">
        <v>11104</v>
      </c>
      <c r="B1291" s="282" t="s">
        <v>15634</v>
      </c>
      <c r="C1291" s="283" t="s">
        <v>15407</v>
      </c>
      <c r="D1291" s="284">
        <v>154.88999999999999</v>
      </c>
      <c r="E1291" s="306"/>
    </row>
    <row r="1292" spans="1:5" ht="15" customHeight="1">
      <c r="A1292" s="281">
        <v>9123</v>
      </c>
      <c r="B1292" s="282" t="s">
        <v>17579</v>
      </c>
      <c r="C1292" s="283" t="s">
        <v>15407</v>
      </c>
      <c r="D1292" s="284">
        <v>72.08</v>
      </c>
      <c r="E1292" s="306"/>
    </row>
    <row r="1293" spans="1:5" ht="15" customHeight="1">
      <c r="A1293" s="281">
        <v>1012</v>
      </c>
      <c r="B1293" s="282" t="s">
        <v>17580</v>
      </c>
      <c r="C1293" s="283" t="s">
        <v>15407</v>
      </c>
      <c r="D1293" s="284">
        <v>45.85</v>
      </c>
      <c r="E1293" s="306"/>
    </row>
    <row r="1294" spans="1:5" ht="15" customHeight="1">
      <c r="A1294" s="281">
        <v>9207</v>
      </c>
      <c r="B1294" s="282" t="s">
        <v>17581</v>
      </c>
      <c r="C1294" s="283" t="s">
        <v>15407</v>
      </c>
      <c r="D1294" s="284">
        <v>87.6</v>
      </c>
      <c r="E1294" s="306"/>
    </row>
    <row r="1295" spans="1:5" ht="15" customHeight="1">
      <c r="A1295" s="281">
        <v>11536</v>
      </c>
      <c r="B1295" s="282" t="s">
        <v>17582</v>
      </c>
      <c r="C1295" s="283" t="s">
        <v>15407</v>
      </c>
      <c r="D1295" s="284">
        <v>64.760000000000005</v>
      </c>
      <c r="E1295" s="306"/>
    </row>
    <row r="1296" spans="1:5" ht="15" customHeight="1">
      <c r="A1296" s="281">
        <v>9134</v>
      </c>
      <c r="B1296" s="282" t="s">
        <v>17583</v>
      </c>
      <c r="C1296" s="283" t="s">
        <v>15407</v>
      </c>
      <c r="D1296" s="284">
        <v>101.37</v>
      </c>
      <c r="E1296" s="306"/>
    </row>
    <row r="1297" spans="1:5" ht="15" customHeight="1">
      <c r="A1297" s="281">
        <v>1013</v>
      </c>
      <c r="B1297" s="282" t="s">
        <v>17584</v>
      </c>
      <c r="C1297" s="283" t="s">
        <v>15407</v>
      </c>
      <c r="D1297" s="284">
        <v>51.05</v>
      </c>
      <c r="E1297" s="306"/>
    </row>
    <row r="1298" spans="1:5" ht="15" customHeight="1">
      <c r="A1298" s="281">
        <v>7891</v>
      </c>
      <c r="B1298" s="282" t="s">
        <v>17585</v>
      </c>
      <c r="C1298" s="283" t="s">
        <v>15405</v>
      </c>
      <c r="D1298" s="284">
        <v>54.26</v>
      </c>
      <c r="E1298" s="306"/>
    </row>
    <row r="1299" spans="1:5" ht="15" customHeight="1">
      <c r="A1299" s="281">
        <v>4971</v>
      </c>
      <c r="B1299" s="282" t="s">
        <v>55497</v>
      </c>
      <c r="C1299" s="283" t="s">
        <v>15407</v>
      </c>
      <c r="D1299" s="284">
        <v>680.27</v>
      </c>
      <c r="E1299" s="306"/>
    </row>
    <row r="1300" spans="1:5" ht="15" customHeight="1">
      <c r="A1300" s="281">
        <v>157</v>
      </c>
      <c r="B1300" s="282" t="s">
        <v>17586</v>
      </c>
      <c r="C1300" s="283" t="s">
        <v>15559</v>
      </c>
      <c r="D1300" s="284">
        <v>99</v>
      </c>
      <c r="E1300" s="306"/>
    </row>
    <row r="1301" spans="1:5" ht="15" customHeight="1">
      <c r="A1301" s="281">
        <v>487</v>
      </c>
      <c r="B1301" s="282" t="s">
        <v>17587</v>
      </c>
      <c r="C1301" s="283" t="s">
        <v>15415</v>
      </c>
      <c r="D1301" s="284">
        <v>45.86</v>
      </c>
      <c r="E1301" s="306"/>
    </row>
    <row r="1302" spans="1:5" ht="17.100000000000001" customHeight="1">
      <c r="A1302" s="281">
        <v>488</v>
      </c>
      <c r="B1302" s="282" t="s">
        <v>17588</v>
      </c>
      <c r="C1302" s="283" t="s">
        <v>15415</v>
      </c>
      <c r="D1302" s="284">
        <v>83.21</v>
      </c>
    </row>
    <row r="1303" spans="1:5" ht="15" customHeight="1">
      <c r="A1303" s="281">
        <v>8241</v>
      </c>
      <c r="B1303" s="282" t="s">
        <v>17589</v>
      </c>
      <c r="C1303" s="283" t="s">
        <v>15415</v>
      </c>
      <c r="D1303" s="284">
        <v>91.13</v>
      </c>
    </row>
    <row r="1304" spans="1:5" ht="15" customHeight="1">
      <c r="A1304" s="281">
        <v>8287</v>
      </c>
      <c r="B1304" s="282" t="s">
        <v>17590</v>
      </c>
      <c r="C1304" s="283" t="s">
        <v>15559</v>
      </c>
      <c r="D1304" s="284">
        <v>141.59</v>
      </c>
      <c r="E1304" s="306"/>
    </row>
    <row r="1305" spans="1:5" ht="15" customHeight="1">
      <c r="A1305" s="281">
        <v>10067</v>
      </c>
      <c r="B1305" s="282" t="s">
        <v>17591</v>
      </c>
      <c r="C1305" s="283" t="s">
        <v>15559</v>
      </c>
      <c r="D1305" s="284">
        <v>182</v>
      </c>
    </row>
    <row r="1306" spans="1:5" ht="15" customHeight="1">
      <c r="A1306" s="281">
        <v>5015</v>
      </c>
      <c r="B1306" s="282" t="s">
        <v>17592</v>
      </c>
      <c r="C1306" s="283" t="s">
        <v>15559</v>
      </c>
      <c r="D1306" s="284">
        <v>260</v>
      </c>
    </row>
    <row r="1307" spans="1:5" ht="15" customHeight="1">
      <c r="A1307" s="281">
        <v>10068</v>
      </c>
      <c r="B1307" s="282" t="s">
        <v>17593</v>
      </c>
      <c r="C1307" s="283" t="s">
        <v>15559</v>
      </c>
      <c r="D1307" s="284">
        <v>243.05</v>
      </c>
    </row>
    <row r="1308" spans="1:5" ht="15" customHeight="1">
      <c r="A1308" s="281">
        <v>8240</v>
      </c>
      <c r="B1308" s="282" t="s">
        <v>17594</v>
      </c>
      <c r="C1308" s="283" t="s">
        <v>15559</v>
      </c>
      <c r="D1308" s="284">
        <v>441</v>
      </c>
      <c r="E1308" s="306"/>
    </row>
    <row r="1309" spans="1:5" ht="15" customHeight="1">
      <c r="A1309" s="281">
        <v>8239</v>
      </c>
      <c r="B1309" s="282" t="s">
        <v>17595</v>
      </c>
      <c r="C1309" s="283" t="s">
        <v>15559</v>
      </c>
      <c r="D1309" s="284">
        <v>483</v>
      </c>
    </row>
    <row r="1310" spans="1:5" ht="15" customHeight="1">
      <c r="A1310" s="281">
        <v>8288</v>
      </c>
      <c r="B1310" s="282" t="s">
        <v>17596</v>
      </c>
      <c r="C1310" s="283" t="s">
        <v>15559</v>
      </c>
      <c r="D1310" s="284">
        <v>581.92999999999995</v>
      </c>
    </row>
    <row r="1311" spans="1:5" ht="15" customHeight="1">
      <c r="A1311" s="281">
        <v>8289</v>
      </c>
      <c r="B1311" s="282" t="s">
        <v>17597</v>
      </c>
      <c r="C1311" s="283" t="s">
        <v>15559</v>
      </c>
      <c r="D1311" s="284">
        <v>652.70000000000005</v>
      </c>
      <c r="E1311" s="306"/>
    </row>
    <row r="1312" spans="1:5" ht="15" customHeight="1">
      <c r="A1312" s="281">
        <v>11266</v>
      </c>
      <c r="B1312" s="282" t="s">
        <v>17598</v>
      </c>
      <c r="C1312" s="283" t="s">
        <v>15559</v>
      </c>
      <c r="D1312" s="284">
        <v>731.82</v>
      </c>
      <c r="E1312" s="306"/>
    </row>
    <row r="1313" spans="1:5" ht="15" customHeight="1">
      <c r="A1313" s="281">
        <v>8952</v>
      </c>
      <c r="B1313" s="282" t="s">
        <v>17599</v>
      </c>
      <c r="C1313" s="283" t="s">
        <v>15415</v>
      </c>
      <c r="D1313" s="284">
        <v>1.0900000000000001</v>
      </c>
      <c r="E1313" s="306"/>
    </row>
    <row r="1314" spans="1:5" ht="15" customHeight="1">
      <c r="A1314" s="281">
        <v>8846</v>
      </c>
      <c r="B1314" s="282" t="s">
        <v>17600</v>
      </c>
      <c r="C1314" s="283" t="s">
        <v>17601</v>
      </c>
      <c r="D1314" s="284">
        <v>39.799999999999997</v>
      </c>
      <c r="E1314" s="306"/>
    </row>
    <row r="1315" spans="1:5" ht="17.100000000000001" customHeight="1">
      <c r="A1315" s="281">
        <v>1609</v>
      </c>
      <c r="B1315" s="282" t="s">
        <v>17602</v>
      </c>
      <c r="C1315" s="283" t="s">
        <v>17601</v>
      </c>
      <c r="D1315" s="284">
        <v>41.2</v>
      </c>
    </row>
    <row r="1316" spans="1:5" ht="15" customHeight="1">
      <c r="A1316" s="281">
        <v>8845</v>
      </c>
      <c r="B1316" s="282" t="s">
        <v>17603</v>
      </c>
      <c r="C1316" s="283" t="s">
        <v>17601</v>
      </c>
      <c r="D1316" s="284">
        <v>57</v>
      </c>
      <c r="E1316" s="306"/>
    </row>
    <row r="1317" spans="1:5" ht="15" customHeight="1">
      <c r="A1317" s="281">
        <v>489</v>
      </c>
      <c r="B1317" s="282" t="s">
        <v>17604</v>
      </c>
      <c r="C1317" s="283" t="s">
        <v>17601</v>
      </c>
      <c r="D1317" s="284">
        <v>20.6</v>
      </c>
      <c r="E1317" s="306"/>
    </row>
    <row r="1318" spans="1:5" ht="15" customHeight="1">
      <c r="A1318" s="281">
        <v>12698</v>
      </c>
      <c r="B1318" s="282" t="s">
        <v>17605</v>
      </c>
      <c r="C1318" s="283" t="s">
        <v>15405</v>
      </c>
      <c r="D1318" s="284">
        <v>15026.97</v>
      </c>
      <c r="E1318" s="306"/>
    </row>
    <row r="1319" spans="1:5" ht="15" customHeight="1">
      <c r="A1319" s="281">
        <v>584</v>
      </c>
      <c r="B1319" s="282" t="s">
        <v>17606</v>
      </c>
      <c r="C1319" s="283" t="s">
        <v>15405</v>
      </c>
      <c r="D1319" s="284">
        <v>1.95</v>
      </c>
      <c r="E1319" s="306"/>
    </row>
    <row r="1320" spans="1:5" ht="17.100000000000001" customHeight="1">
      <c r="A1320" s="281">
        <v>583</v>
      </c>
      <c r="B1320" s="282" t="s">
        <v>17607</v>
      </c>
      <c r="C1320" s="283" t="s">
        <v>15405</v>
      </c>
      <c r="D1320" s="284">
        <v>0.97</v>
      </c>
      <c r="E1320" s="306"/>
    </row>
    <row r="1321" spans="1:5" ht="15" customHeight="1">
      <c r="A1321" s="281">
        <v>690</v>
      </c>
      <c r="B1321" s="282" t="s">
        <v>17608</v>
      </c>
      <c r="C1321" s="283" t="s">
        <v>15415</v>
      </c>
      <c r="D1321" s="284">
        <v>70.17</v>
      </c>
      <c r="E1321" s="306"/>
    </row>
    <row r="1322" spans="1:5" ht="15" customHeight="1">
      <c r="A1322" s="281">
        <v>2949</v>
      </c>
      <c r="B1322" s="282" t="s">
        <v>17609</v>
      </c>
      <c r="C1322" s="283" t="s">
        <v>15405</v>
      </c>
      <c r="D1322" s="284">
        <v>1596.08</v>
      </c>
      <c r="E1322" s="306"/>
    </row>
    <row r="1323" spans="1:5" ht="15" customHeight="1">
      <c r="A1323" s="281">
        <v>1142</v>
      </c>
      <c r="B1323" s="282" t="s">
        <v>17610</v>
      </c>
      <c r="C1323" s="283" t="s">
        <v>15407</v>
      </c>
      <c r="D1323" s="284">
        <v>710.3</v>
      </c>
      <c r="E1323" s="306"/>
    </row>
    <row r="1324" spans="1:5" ht="17.100000000000001" customHeight="1">
      <c r="A1324" s="281">
        <v>1129</v>
      </c>
      <c r="B1324" s="282" t="s">
        <v>17611</v>
      </c>
      <c r="C1324" s="283" t="s">
        <v>15407</v>
      </c>
      <c r="D1324" s="284">
        <v>603.32000000000005</v>
      </c>
    </row>
    <row r="1325" spans="1:5" ht="15" customHeight="1">
      <c r="A1325" s="281">
        <v>3396</v>
      </c>
      <c r="B1325" s="282" t="s">
        <v>17612</v>
      </c>
      <c r="C1325" s="283" t="s">
        <v>15407</v>
      </c>
      <c r="D1325" s="284">
        <v>646.54999999999995</v>
      </c>
      <c r="E1325" s="306"/>
    </row>
    <row r="1326" spans="1:5" ht="17.100000000000001" customHeight="1">
      <c r="A1326" s="281">
        <v>1130</v>
      </c>
      <c r="B1326" s="282" t="s">
        <v>17613</v>
      </c>
      <c r="C1326" s="283" t="s">
        <v>15407</v>
      </c>
      <c r="D1326" s="284">
        <v>415.07</v>
      </c>
      <c r="E1326" s="306"/>
    </row>
    <row r="1327" spans="1:5" ht="15" customHeight="1">
      <c r="A1327" s="281">
        <v>1132</v>
      </c>
      <c r="B1327" s="282" t="s">
        <v>17614</v>
      </c>
      <c r="C1327" s="283" t="s">
        <v>15471</v>
      </c>
      <c r="D1327" s="284">
        <v>407.82</v>
      </c>
      <c r="E1327" s="306"/>
    </row>
    <row r="1328" spans="1:5" ht="17.100000000000001" customHeight="1">
      <c r="A1328" s="281">
        <v>12482</v>
      </c>
      <c r="B1328" s="282" t="s">
        <v>17615</v>
      </c>
      <c r="C1328" s="283" t="s">
        <v>15407</v>
      </c>
      <c r="D1328" s="284">
        <v>161.97</v>
      </c>
      <c r="E1328" s="306"/>
    </row>
    <row r="1329" spans="1:5" ht="15" customHeight="1">
      <c r="A1329" s="281">
        <v>12509</v>
      </c>
      <c r="B1329" s="282" t="s">
        <v>17616</v>
      </c>
      <c r="C1329" s="283" t="s">
        <v>15407</v>
      </c>
      <c r="D1329" s="284">
        <v>60.61</v>
      </c>
    </row>
    <row r="1330" spans="1:5" ht="15" customHeight="1">
      <c r="A1330" s="281">
        <v>2954</v>
      </c>
      <c r="B1330" s="282" t="s">
        <v>17617</v>
      </c>
      <c r="C1330" s="283" t="s">
        <v>15415</v>
      </c>
      <c r="D1330" s="284">
        <v>1199.95</v>
      </c>
      <c r="E1330" s="306"/>
    </row>
    <row r="1331" spans="1:5" ht="15" customHeight="1">
      <c r="A1331" s="281">
        <v>11537</v>
      </c>
      <c r="B1331" s="282" t="s">
        <v>17618</v>
      </c>
      <c r="C1331" s="283" t="s">
        <v>15407</v>
      </c>
      <c r="D1331" s="284">
        <v>581.54999999999995</v>
      </c>
    </row>
    <row r="1332" spans="1:5" ht="15" customHeight="1">
      <c r="A1332" s="281">
        <v>1151</v>
      </c>
      <c r="B1332" s="282" t="s">
        <v>17619</v>
      </c>
      <c r="C1332" s="283" t="s">
        <v>15471</v>
      </c>
      <c r="D1332" s="284">
        <v>378.97</v>
      </c>
    </row>
    <row r="1333" spans="1:5" ht="17.100000000000001" customHeight="1">
      <c r="A1333" s="281">
        <v>9892</v>
      </c>
      <c r="B1333" s="282" t="s">
        <v>17620</v>
      </c>
      <c r="C1333" s="283" t="s">
        <v>15407</v>
      </c>
      <c r="D1333" s="284">
        <v>1848.77</v>
      </c>
    </row>
    <row r="1334" spans="1:5" ht="17.100000000000001" customHeight="1">
      <c r="A1334" s="281">
        <v>1140</v>
      </c>
      <c r="B1334" s="282" t="s">
        <v>17621</v>
      </c>
      <c r="C1334" s="283" t="s">
        <v>15407</v>
      </c>
      <c r="D1334" s="284">
        <v>789.74</v>
      </c>
    </row>
    <row r="1335" spans="1:5" ht="15" customHeight="1">
      <c r="A1335" s="281">
        <v>4532</v>
      </c>
      <c r="B1335" s="282" t="s">
        <v>17622</v>
      </c>
      <c r="C1335" s="283" t="s">
        <v>15408</v>
      </c>
      <c r="D1335" s="284">
        <v>5945.9</v>
      </c>
      <c r="E1335" s="306"/>
    </row>
    <row r="1336" spans="1:5" ht="15" customHeight="1">
      <c r="A1336" s="281">
        <v>1623</v>
      </c>
      <c r="B1336" s="282" t="s">
        <v>17623</v>
      </c>
      <c r="C1336" s="283" t="s">
        <v>15415</v>
      </c>
      <c r="D1336" s="284">
        <v>25.37</v>
      </c>
    </row>
    <row r="1337" spans="1:5" ht="17.100000000000001" customHeight="1">
      <c r="A1337" s="281">
        <v>13701</v>
      </c>
      <c r="B1337" s="282" t="s">
        <v>15711</v>
      </c>
      <c r="C1337" s="283" t="s">
        <v>15405</v>
      </c>
      <c r="D1337" s="284">
        <v>2813.83</v>
      </c>
    </row>
    <row r="1338" spans="1:5" ht="15" customHeight="1">
      <c r="A1338" s="281">
        <v>13704</v>
      </c>
      <c r="B1338" s="282" t="s">
        <v>15712</v>
      </c>
      <c r="C1338" s="283" t="s">
        <v>15405</v>
      </c>
      <c r="D1338" s="284">
        <v>3535.3</v>
      </c>
      <c r="E1338" s="306"/>
    </row>
    <row r="1339" spans="1:5" ht="15" customHeight="1">
      <c r="A1339" s="281">
        <v>13702</v>
      </c>
      <c r="B1339" s="282" t="s">
        <v>15713</v>
      </c>
      <c r="C1339" s="283" t="s">
        <v>15405</v>
      </c>
      <c r="D1339" s="284">
        <v>3318.89</v>
      </c>
      <c r="E1339" s="306"/>
    </row>
    <row r="1340" spans="1:5" ht="15" customHeight="1">
      <c r="A1340" s="281">
        <v>13703</v>
      </c>
      <c r="B1340" s="282" t="s">
        <v>15714</v>
      </c>
      <c r="C1340" s="283" t="s">
        <v>15405</v>
      </c>
      <c r="D1340" s="284">
        <v>4033.15</v>
      </c>
      <c r="E1340" s="306"/>
    </row>
    <row r="1341" spans="1:5" ht="25.5" customHeight="1">
      <c r="A1341" s="281">
        <v>13193</v>
      </c>
      <c r="B1341" s="282" t="s">
        <v>15715</v>
      </c>
      <c r="C1341" s="283" t="s">
        <v>15405</v>
      </c>
      <c r="D1341" s="284">
        <v>15699.7</v>
      </c>
    </row>
    <row r="1342" spans="1:5" ht="15" customHeight="1">
      <c r="A1342" s="281">
        <v>7966</v>
      </c>
      <c r="B1342" s="282" t="s">
        <v>17624</v>
      </c>
      <c r="C1342" s="283" t="s">
        <v>15405</v>
      </c>
      <c r="D1342" s="284">
        <v>348.24</v>
      </c>
    </row>
    <row r="1343" spans="1:5" ht="15" customHeight="1">
      <c r="A1343" s="281">
        <v>7967</v>
      </c>
      <c r="B1343" s="282" t="s">
        <v>17625</v>
      </c>
      <c r="C1343" s="283" t="s">
        <v>15405</v>
      </c>
      <c r="D1343" s="284">
        <v>372.89</v>
      </c>
    </row>
    <row r="1344" spans="1:5" ht="17.100000000000001" customHeight="1">
      <c r="A1344" s="281">
        <v>1805</v>
      </c>
      <c r="B1344" s="282" t="s">
        <v>17626</v>
      </c>
      <c r="C1344" s="283" t="s">
        <v>15405</v>
      </c>
      <c r="D1344" s="284">
        <v>178.28</v>
      </c>
    </row>
    <row r="1345" spans="1:5" ht="15" customHeight="1">
      <c r="A1345" s="281">
        <v>1806</v>
      </c>
      <c r="B1345" s="282" t="s">
        <v>17627</v>
      </c>
      <c r="C1345" s="283" t="s">
        <v>15405</v>
      </c>
      <c r="D1345" s="284">
        <v>179.86</v>
      </c>
      <c r="E1345" s="306"/>
    </row>
    <row r="1346" spans="1:5" ht="17.100000000000001" customHeight="1">
      <c r="A1346" s="281">
        <v>1807</v>
      </c>
      <c r="B1346" s="282" t="s">
        <v>17628</v>
      </c>
      <c r="C1346" s="283" t="s">
        <v>15405</v>
      </c>
      <c r="D1346" s="284">
        <v>196.14</v>
      </c>
    </row>
    <row r="1347" spans="1:5" ht="15" customHeight="1">
      <c r="A1347" s="281">
        <v>8642</v>
      </c>
      <c r="B1347" s="282" t="s">
        <v>17629</v>
      </c>
      <c r="C1347" s="283" t="s">
        <v>15405</v>
      </c>
      <c r="D1347" s="284">
        <v>205.47</v>
      </c>
      <c r="E1347" s="306"/>
    </row>
    <row r="1348" spans="1:5" ht="15" customHeight="1">
      <c r="A1348" s="281">
        <v>1808</v>
      </c>
      <c r="B1348" s="282" t="s">
        <v>17630</v>
      </c>
      <c r="C1348" s="283" t="s">
        <v>15405</v>
      </c>
      <c r="D1348" s="284">
        <v>299</v>
      </c>
    </row>
    <row r="1349" spans="1:5" ht="15" customHeight="1">
      <c r="A1349" s="281">
        <v>1809</v>
      </c>
      <c r="B1349" s="282" t="s">
        <v>17631</v>
      </c>
      <c r="C1349" s="283" t="s">
        <v>15405</v>
      </c>
      <c r="D1349" s="284">
        <v>339</v>
      </c>
    </row>
    <row r="1350" spans="1:5" ht="15" customHeight="1">
      <c r="A1350" s="281">
        <v>1810</v>
      </c>
      <c r="B1350" s="282" t="s">
        <v>17632</v>
      </c>
      <c r="C1350" s="283" t="s">
        <v>15405</v>
      </c>
      <c r="D1350" s="284">
        <v>163.22</v>
      </c>
    </row>
    <row r="1351" spans="1:5" ht="15" customHeight="1">
      <c r="A1351" s="281">
        <v>1811</v>
      </c>
      <c r="B1351" s="282" t="s">
        <v>17633</v>
      </c>
      <c r="C1351" s="283" t="s">
        <v>15405</v>
      </c>
      <c r="D1351" s="284">
        <v>169.39</v>
      </c>
    </row>
    <row r="1352" spans="1:5" ht="34.200000000000003" customHeight="1">
      <c r="A1352" s="281">
        <v>3350</v>
      </c>
      <c r="B1352" s="282" t="s">
        <v>17634</v>
      </c>
      <c r="C1352" s="283" t="s">
        <v>15412</v>
      </c>
      <c r="D1352" s="284">
        <v>180.06</v>
      </c>
    </row>
    <row r="1353" spans="1:5" ht="17.100000000000001" customHeight="1">
      <c r="A1353" s="281">
        <v>8966</v>
      </c>
      <c r="B1353" s="282" t="s">
        <v>17635</v>
      </c>
      <c r="C1353" s="283" t="s">
        <v>15471</v>
      </c>
      <c r="D1353" s="284">
        <v>428.43</v>
      </c>
    </row>
    <row r="1354" spans="1:5" ht="17.100000000000001" customHeight="1">
      <c r="A1354" s="281">
        <v>1827</v>
      </c>
      <c r="B1354" s="282" t="s">
        <v>17636</v>
      </c>
      <c r="C1354" s="283" t="s">
        <v>15405</v>
      </c>
      <c r="D1354" s="284">
        <v>810.81</v>
      </c>
    </row>
    <row r="1355" spans="1:5" ht="17.100000000000001" customHeight="1">
      <c r="A1355" s="281">
        <v>1823</v>
      </c>
      <c r="B1355" s="282" t="s">
        <v>17637</v>
      </c>
      <c r="C1355" s="283" t="s">
        <v>15405</v>
      </c>
      <c r="D1355" s="284">
        <v>675.4</v>
      </c>
      <c r="E1355" s="306"/>
    </row>
    <row r="1356" spans="1:5" ht="17.100000000000001" customHeight="1">
      <c r="A1356" s="281">
        <v>1824</v>
      </c>
      <c r="B1356" s="282" t="s">
        <v>17638</v>
      </c>
      <c r="C1356" s="283" t="s">
        <v>15405</v>
      </c>
      <c r="D1356" s="284">
        <v>697.4</v>
      </c>
      <c r="E1356" s="306"/>
    </row>
    <row r="1357" spans="1:5" ht="17.100000000000001" customHeight="1">
      <c r="A1357" s="281">
        <v>1825</v>
      </c>
      <c r="B1357" s="282" t="s">
        <v>17639</v>
      </c>
      <c r="C1357" s="283" t="s">
        <v>15405</v>
      </c>
      <c r="D1357" s="284">
        <v>822.62</v>
      </c>
      <c r="E1357" s="306"/>
    </row>
    <row r="1358" spans="1:5" ht="15" customHeight="1">
      <c r="A1358" s="281">
        <v>1826</v>
      </c>
      <c r="B1358" s="282" t="s">
        <v>17640</v>
      </c>
      <c r="C1358" s="283" t="s">
        <v>15405</v>
      </c>
      <c r="D1358" s="284">
        <v>1075.9000000000001</v>
      </c>
      <c r="E1358" s="306"/>
    </row>
    <row r="1359" spans="1:5" ht="17.100000000000001" customHeight="1">
      <c r="A1359" s="281">
        <v>13065</v>
      </c>
      <c r="B1359" s="282" t="s">
        <v>17641</v>
      </c>
      <c r="C1359" s="283" t="s">
        <v>15407</v>
      </c>
      <c r="D1359" s="284">
        <v>627.04999999999995</v>
      </c>
      <c r="E1359" s="306"/>
    </row>
    <row r="1360" spans="1:5" ht="17.100000000000001" customHeight="1">
      <c r="A1360" s="281">
        <v>8929</v>
      </c>
      <c r="B1360" s="282" t="s">
        <v>17642</v>
      </c>
      <c r="C1360" s="283" t="s">
        <v>15407</v>
      </c>
      <c r="D1360" s="284">
        <v>414.97</v>
      </c>
      <c r="E1360" s="306"/>
    </row>
    <row r="1361" spans="1:5" ht="15" customHeight="1">
      <c r="A1361" s="281">
        <v>12507</v>
      </c>
      <c r="B1361" s="282" t="s">
        <v>17643</v>
      </c>
      <c r="C1361" s="283" t="s">
        <v>15407</v>
      </c>
      <c r="D1361" s="284">
        <v>415.07</v>
      </c>
      <c r="E1361" s="306"/>
    </row>
    <row r="1362" spans="1:5" ht="15" customHeight="1">
      <c r="A1362" s="281">
        <v>1819</v>
      </c>
      <c r="B1362" s="282" t="s">
        <v>17644</v>
      </c>
      <c r="C1362" s="283" t="s">
        <v>15407</v>
      </c>
      <c r="D1362" s="284">
        <v>409.41</v>
      </c>
      <c r="E1362" s="306"/>
    </row>
    <row r="1363" spans="1:5" ht="17.100000000000001" customHeight="1">
      <c r="A1363" s="281">
        <v>5017</v>
      </c>
      <c r="B1363" s="282" t="s">
        <v>17645</v>
      </c>
      <c r="C1363" s="283" t="s">
        <v>15405</v>
      </c>
      <c r="D1363" s="284">
        <v>285</v>
      </c>
      <c r="E1363" s="306"/>
    </row>
    <row r="1364" spans="1:5" ht="15" customHeight="1">
      <c r="A1364" s="281">
        <v>5016</v>
      </c>
      <c r="B1364" s="282" t="s">
        <v>17646</v>
      </c>
      <c r="C1364" s="283" t="s">
        <v>15405</v>
      </c>
      <c r="D1364" s="284">
        <v>290</v>
      </c>
      <c r="E1364" s="306"/>
    </row>
    <row r="1365" spans="1:5" ht="15" customHeight="1">
      <c r="A1365" s="281">
        <v>4699</v>
      </c>
      <c r="B1365" s="282" t="s">
        <v>17647</v>
      </c>
      <c r="C1365" s="283" t="s">
        <v>15405</v>
      </c>
      <c r="D1365" s="284">
        <v>296</v>
      </c>
    </row>
    <row r="1366" spans="1:5" ht="15" customHeight="1">
      <c r="A1366" s="281">
        <v>13755</v>
      </c>
      <c r="B1366" s="282" t="s">
        <v>26503</v>
      </c>
      <c r="C1366" s="283" t="s">
        <v>15405</v>
      </c>
      <c r="D1366" s="284">
        <v>396</v>
      </c>
      <c r="E1366" s="306"/>
    </row>
    <row r="1367" spans="1:5" ht="15" customHeight="1">
      <c r="A1367" s="281">
        <v>1829</v>
      </c>
      <c r="B1367" s="282" t="s">
        <v>17648</v>
      </c>
      <c r="C1367" s="283" t="s">
        <v>15405</v>
      </c>
      <c r="D1367" s="284">
        <v>71.7</v>
      </c>
      <c r="E1367" s="306"/>
    </row>
    <row r="1368" spans="1:5" ht="15" customHeight="1">
      <c r="A1368" s="281">
        <v>1830</v>
      </c>
      <c r="B1368" s="282" t="s">
        <v>17649</v>
      </c>
      <c r="C1368" s="283" t="s">
        <v>15405</v>
      </c>
      <c r="D1368" s="284">
        <v>75.819999999999993</v>
      </c>
      <c r="E1368" s="306"/>
    </row>
    <row r="1369" spans="1:5" ht="15" customHeight="1">
      <c r="A1369" s="281">
        <v>1831</v>
      </c>
      <c r="B1369" s="282" t="s">
        <v>17650</v>
      </c>
      <c r="C1369" s="283" t="s">
        <v>15405</v>
      </c>
      <c r="D1369" s="284">
        <v>85.97</v>
      </c>
      <c r="E1369" s="306"/>
    </row>
    <row r="1370" spans="1:5" ht="15" customHeight="1">
      <c r="A1370" s="281">
        <v>1844</v>
      </c>
      <c r="B1370" s="282" t="s">
        <v>17651</v>
      </c>
      <c r="C1370" s="283" t="s">
        <v>15407</v>
      </c>
      <c r="D1370" s="284">
        <v>0.01</v>
      </c>
      <c r="E1370" s="306"/>
    </row>
    <row r="1371" spans="1:5" ht="15" customHeight="1">
      <c r="A1371" s="281">
        <v>1881</v>
      </c>
      <c r="B1371" s="282" t="s">
        <v>17652</v>
      </c>
      <c r="C1371" s="283" t="s">
        <v>15407</v>
      </c>
      <c r="D1371" s="284">
        <v>385.66</v>
      </c>
      <c r="E1371" s="306"/>
    </row>
    <row r="1372" spans="1:5" ht="15" customHeight="1">
      <c r="A1372" s="281">
        <v>1882</v>
      </c>
      <c r="B1372" s="282" t="s">
        <v>15716</v>
      </c>
      <c r="C1372" s="283" t="s">
        <v>15407</v>
      </c>
      <c r="D1372" s="284">
        <v>385.66</v>
      </c>
    </row>
    <row r="1373" spans="1:5" ht="15" customHeight="1">
      <c r="A1373" s="281">
        <v>4225</v>
      </c>
      <c r="B1373" s="282" t="s">
        <v>17653</v>
      </c>
      <c r="C1373" s="283" t="s">
        <v>15471</v>
      </c>
      <c r="D1373" s="284">
        <v>205.11</v>
      </c>
    </row>
    <row r="1374" spans="1:5" ht="15" customHeight="1">
      <c r="A1374" s="281">
        <v>2006</v>
      </c>
      <c r="B1374" s="282" t="s">
        <v>16427</v>
      </c>
      <c r="C1374" s="283" t="s">
        <v>15415</v>
      </c>
      <c r="D1374" s="284">
        <v>7.18</v>
      </c>
      <c r="E1374" s="306"/>
    </row>
    <row r="1375" spans="1:5" ht="15" customHeight="1">
      <c r="A1375" s="281">
        <v>4185</v>
      </c>
      <c r="B1375" s="282" t="s">
        <v>16428</v>
      </c>
      <c r="C1375" s="283" t="s">
        <v>15415</v>
      </c>
      <c r="D1375" s="284">
        <v>30.48</v>
      </c>
      <c r="E1375" s="306"/>
    </row>
    <row r="1376" spans="1:5" ht="15" customHeight="1">
      <c r="A1376" s="281">
        <v>1020</v>
      </c>
      <c r="B1376" s="282" t="s">
        <v>17654</v>
      </c>
      <c r="C1376" s="283" t="s">
        <v>15407</v>
      </c>
      <c r="D1376" s="284">
        <v>189.9</v>
      </c>
      <c r="E1376" s="306"/>
    </row>
    <row r="1377" spans="1:5" ht="15" customHeight="1">
      <c r="A1377" s="281">
        <v>2956</v>
      </c>
      <c r="B1377" s="282" t="s">
        <v>17655</v>
      </c>
      <c r="C1377" s="283" t="s">
        <v>15407</v>
      </c>
      <c r="D1377" s="284">
        <v>189.9</v>
      </c>
      <c r="E1377" s="306"/>
    </row>
    <row r="1378" spans="1:5" ht="15" customHeight="1">
      <c r="A1378" s="281">
        <v>1022</v>
      </c>
      <c r="B1378" s="282" t="s">
        <v>17656</v>
      </c>
      <c r="C1378" s="283" t="s">
        <v>15407</v>
      </c>
      <c r="D1378" s="284">
        <v>25.2</v>
      </c>
    </row>
    <row r="1379" spans="1:5" ht="15" customHeight="1">
      <c r="A1379" s="281"/>
      <c r="B1379" s="282" t="s">
        <v>17657</v>
      </c>
      <c r="C1379" s="283" t="s">
        <v>15407</v>
      </c>
      <c r="D1379" s="284">
        <v>120</v>
      </c>
    </row>
    <row r="1380" spans="1:5" ht="15" customHeight="1">
      <c r="A1380" s="281">
        <v>1296</v>
      </c>
      <c r="B1380" s="282"/>
      <c r="C1380" s="283"/>
      <c r="D1380" s="284"/>
    </row>
    <row r="1381" spans="1:5" ht="15" customHeight="1">
      <c r="A1381" s="281">
        <v>1297</v>
      </c>
      <c r="B1381" s="282" t="s">
        <v>17658</v>
      </c>
      <c r="C1381" s="283" t="s">
        <v>15407</v>
      </c>
      <c r="D1381" s="284">
        <v>66.25</v>
      </c>
    </row>
    <row r="1382" spans="1:5" ht="15" customHeight="1">
      <c r="A1382" s="281">
        <v>3395</v>
      </c>
      <c r="B1382" s="282" t="s">
        <v>17659</v>
      </c>
      <c r="C1382" s="283" t="s">
        <v>15407</v>
      </c>
      <c r="D1382" s="284">
        <v>201.98</v>
      </c>
    </row>
    <row r="1383" spans="1:5" ht="15" customHeight="1">
      <c r="A1383" s="281">
        <v>10185</v>
      </c>
      <c r="B1383" s="282" t="s">
        <v>17660</v>
      </c>
      <c r="C1383" s="283" t="s">
        <v>15409</v>
      </c>
      <c r="D1383" s="284">
        <v>2049.6999999999998</v>
      </c>
    </row>
    <row r="1384" spans="1:5" ht="17.100000000000001" customHeight="1">
      <c r="A1384" s="281">
        <v>3090</v>
      </c>
      <c r="B1384" s="282" t="s">
        <v>17661</v>
      </c>
      <c r="C1384" s="283" t="s">
        <v>15471</v>
      </c>
      <c r="D1384" s="284">
        <v>40.99</v>
      </c>
    </row>
    <row r="1385" spans="1:5" ht="15" customHeight="1">
      <c r="A1385" s="281">
        <v>4693</v>
      </c>
      <c r="B1385" s="282" t="s">
        <v>17662</v>
      </c>
      <c r="C1385" s="283" t="s">
        <v>15405</v>
      </c>
      <c r="D1385" s="284">
        <v>26.11</v>
      </c>
      <c r="E1385" s="306"/>
    </row>
    <row r="1386" spans="1:5" ht="15" customHeight="1">
      <c r="A1386" s="281">
        <v>2509</v>
      </c>
      <c r="B1386" s="282" t="s">
        <v>17663</v>
      </c>
      <c r="C1386" s="283" t="s">
        <v>15405</v>
      </c>
      <c r="D1386" s="284">
        <v>783.36</v>
      </c>
    </row>
    <row r="1387" spans="1:5" ht="15" customHeight="1">
      <c r="A1387" s="281">
        <v>11646</v>
      </c>
      <c r="B1387" s="282" t="s">
        <v>17664</v>
      </c>
      <c r="C1387" s="283" t="s">
        <v>15405</v>
      </c>
      <c r="D1387" s="284">
        <v>613.20000000000005</v>
      </c>
      <c r="E1387" s="306"/>
    </row>
    <row r="1388" spans="1:5" ht="17.100000000000001" customHeight="1">
      <c r="A1388" s="281">
        <v>12526</v>
      </c>
      <c r="B1388" s="282" t="s">
        <v>17665</v>
      </c>
      <c r="C1388" s="283" t="s">
        <v>15408</v>
      </c>
      <c r="D1388" s="284">
        <v>3570</v>
      </c>
      <c r="E1388" s="306"/>
    </row>
    <row r="1389" spans="1:5" ht="15" customHeight="1">
      <c r="A1389" s="281">
        <v>9823</v>
      </c>
      <c r="B1389" s="282" t="s">
        <v>17666</v>
      </c>
      <c r="C1389" s="283" t="s">
        <v>15405</v>
      </c>
      <c r="D1389" s="284">
        <v>181.18</v>
      </c>
      <c r="E1389" s="306"/>
    </row>
    <row r="1390" spans="1:5" ht="15" customHeight="1">
      <c r="A1390" s="281">
        <v>3214</v>
      </c>
      <c r="B1390" s="282" t="s">
        <v>17667</v>
      </c>
      <c r="C1390" s="283" t="s">
        <v>15415</v>
      </c>
      <c r="D1390" s="284">
        <v>8.34</v>
      </c>
      <c r="E1390" s="306"/>
    </row>
    <row r="1391" spans="1:5" ht="15" customHeight="1">
      <c r="A1391" s="281">
        <v>11969</v>
      </c>
      <c r="B1391" s="282" t="s">
        <v>17668</v>
      </c>
      <c r="C1391" s="283" t="s">
        <v>15415</v>
      </c>
      <c r="D1391" s="284">
        <v>12.29</v>
      </c>
    </row>
    <row r="1392" spans="1:5" ht="15" customHeight="1">
      <c r="A1392" s="281">
        <v>4113</v>
      </c>
      <c r="B1392" s="282" t="s">
        <v>17669</v>
      </c>
      <c r="C1392" s="283" t="s">
        <v>15415</v>
      </c>
      <c r="D1392" s="284">
        <v>17.13</v>
      </c>
    </row>
    <row r="1393" spans="1:5" ht="15" customHeight="1">
      <c r="A1393" s="281">
        <v>3215</v>
      </c>
      <c r="B1393" s="282" t="s">
        <v>17670</v>
      </c>
      <c r="C1393" s="283" t="s">
        <v>15415</v>
      </c>
      <c r="D1393" s="284">
        <v>41.28</v>
      </c>
      <c r="E1393" s="306"/>
    </row>
    <row r="1394" spans="1:5" ht="15" customHeight="1">
      <c r="A1394" s="281">
        <v>3216</v>
      </c>
      <c r="B1394" s="282" t="s">
        <v>17671</v>
      </c>
      <c r="C1394" s="283" t="s">
        <v>15415</v>
      </c>
      <c r="D1394" s="284">
        <v>77.86</v>
      </c>
      <c r="E1394" s="306"/>
    </row>
    <row r="1395" spans="1:5" ht="15" customHeight="1">
      <c r="A1395" s="281">
        <v>3311</v>
      </c>
      <c r="B1395" s="282" t="s">
        <v>17672</v>
      </c>
      <c r="C1395" s="283" t="s">
        <v>15415</v>
      </c>
      <c r="D1395" s="284">
        <v>123.19</v>
      </c>
    </row>
    <row r="1396" spans="1:5" ht="17.100000000000001" customHeight="1">
      <c r="A1396" s="281">
        <v>8933</v>
      </c>
      <c r="B1396" s="282" t="s">
        <v>17673</v>
      </c>
      <c r="C1396" s="283" t="s">
        <v>15415</v>
      </c>
      <c r="D1396" s="284">
        <v>230</v>
      </c>
    </row>
    <row r="1397" spans="1:5" ht="17.100000000000001" customHeight="1">
      <c r="A1397" s="281">
        <v>9458</v>
      </c>
      <c r="B1397" s="282" t="s">
        <v>17674</v>
      </c>
      <c r="C1397" s="283" t="s">
        <v>15407</v>
      </c>
      <c r="D1397" s="284">
        <v>34.31</v>
      </c>
    </row>
    <row r="1398" spans="1:5" ht="15" customHeight="1">
      <c r="A1398" s="281">
        <v>3382</v>
      </c>
      <c r="B1398" s="282" t="s">
        <v>17675</v>
      </c>
      <c r="C1398" s="283" t="s">
        <v>15415</v>
      </c>
      <c r="D1398" s="284">
        <v>2.4</v>
      </c>
    </row>
    <row r="1399" spans="1:5" ht="15" customHeight="1">
      <c r="A1399" s="281">
        <v>3169</v>
      </c>
      <c r="B1399" s="282" t="s">
        <v>17676</v>
      </c>
      <c r="C1399" s="283" t="s">
        <v>15415</v>
      </c>
      <c r="D1399" s="284">
        <v>104.22</v>
      </c>
      <c r="E1399" s="306"/>
    </row>
    <row r="1400" spans="1:5" ht="15" customHeight="1">
      <c r="A1400" s="281">
        <v>923</v>
      </c>
      <c r="B1400" s="282" t="s">
        <v>17677</v>
      </c>
      <c r="C1400" s="283" t="s">
        <v>15405</v>
      </c>
      <c r="D1400" s="284">
        <v>13</v>
      </c>
    </row>
    <row r="1401" spans="1:5" ht="15" customHeight="1">
      <c r="A1401" s="281">
        <v>924</v>
      </c>
      <c r="B1401" s="282" t="s">
        <v>17678</v>
      </c>
      <c r="C1401" s="283" t="s">
        <v>15405</v>
      </c>
      <c r="D1401" s="284">
        <v>7.96</v>
      </c>
    </row>
    <row r="1402" spans="1:5" ht="15" customHeight="1">
      <c r="A1402" s="281">
        <v>2592</v>
      </c>
      <c r="B1402" s="282" t="s">
        <v>17679</v>
      </c>
      <c r="C1402" s="283" t="s">
        <v>15415</v>
      </c>
      <c r="D1402" s="284">
        <v>21.66</v>
      </c>
      <c r="E1402" s="306"/>
    </row>
    <row r="1403" spans="1:5" ht="15" customHeight="1">
      <c r="A1403" s="281">
        <v>1560</v>
      </c>
      <c r="B1403" s="282" t="s">
        <v>17680</v>
      </c>
      <c r="C1403" s="283" t="s">
        <v>15415</v>
      </c>
      <c r="D1403" s="284">
        <v>21.66</v>
      </c>
    </row>
    <row r="1404" spans="1:5" ht="15" customHeight="1">
      <c r="A1404" s="281">
        <v>2746</v>
      </c>
      <c r="B1404" s="282" t="s">
        <v>17681</v>
      </c>
      <c r="C1404" s="283" t="s">
        <v>15415</v>
      </c>
      <c r="D1404" s="284">
        <v>32.49</v>
      </c>
    </row>
    <row r="1405" spans="1:5" ht="15" customHeight="1">
      <c r="A1405" s="281">
        <v>7960</v>
      </c>
      <c r="B1405" s="282" t="s">
        <v>17682</v>
      </c>
      <c r="C1405" s="283" t="s">
        <v>15415</v>
      </c>
      <c r="D1405" s="284">
        <v>43.33</v>
      </c>
    </row>
    <row r="1406" spans="1:5" ht="15" customHeight="1">
      <c r="A1406" s="281">
        <v>3089</v>
      </c>
      <c r="B1406" s="282" t="s">
        <v>17683</v>
      </c>
      <c r="C1406" s="283" t="s">
        <v>15409</v>
      </c>
      <c r="D1406" s="284">
        <v>8374.5499999999993</v>
      </c>
      <c r="E1406" s="306"/>
    </row>
    <row r="1407" spans="1:5" ht="15" customHeight="1">
      <c r="A1407" s="281">
        <v>8693</v>
      </c>
      <c r="B1407" s="282" t="s">
        <v>17684</v>
      </c>
      <c r="C1407" s="283" t="s">
        <v>15409</v>
      </c>
      <c r="D1407" s="284">
        <v>3016.87</v>
      </c>
    </row>
    <row r="1408" spans="1:5" ht="15" customHeight="1">
      <c r="A1408" s="281">
        <v>11190</v>
      </c>
      <c r="B1408" s="282" t="s">
        <v>17685</v>
      </c>
      <c r="C1408" s="283" t="s">
        <v>15415</v>
      </c>
      <c r="D1408" s="284">
        <v>12.34</v>
      </c>
      <c r="E1408" s="306"/>
    </row>
    <row r="1409" spans="1:5" ht="15" customHeight="1">
      <c r="A1409" s="281">
        <v>11191</v>
      </c>
      <c r="B1409" s="282" t="s">
        <v>17686</v>
      </c>
      <c r="C1409" s="283" t="s">
        <v>15415</v>
      </c>
      <c r="D1409" s="284">
        <v>23.77</v>
      </c>
    </row>
    <row r="1410" spans="1:5" ht="15" customHeight="1">
      <c r="A1410" s="281">
        <v>11192</v>
      </c>
      <c r="B1410" s="282" t="s">
        <v>17687</v>
      </c>
      <c r="C1410" s="283" t="s">
        <v>15415</v>
      </c>
      <c r="D1410" s="284">
        <v>137.13</v>
      </c>
      <c r="E1410" s="306"/>
    </row>
    <row r="1411" spans="1:5" ht="15" customHeight="1">
      <c r="A1411" s="281">
        <v>2847</v>
      </c>
      <c r="B1411" s="282" t="s">
        <v>17688</v>
      </c>
      <c r="C1411" s="283" t="s">
        <v>15408</v>
      </c>
      <c r="D1411" s="284">
        <v>3016.87</v>
      </c>
    </row>
    <row r="1412" spans="1:5" ht="15" customHeight="1">
      <c r="A1412" s="281">
        <v>3186</v>
      </c>
      <c r="B1412" s="282" t="s">
        <v>17689</v>
      </c>
      <c r="C1412" s="283" t="s">
        <v>15407</v>
      </c>
      <c r="D1412" s="284">
        <v>21.52</v>
      </c>
      <c r="E1412" s="306"/>
    </row>
    <row r="1413" spans="1:5" ht="15" customHeight="1">
      <c r="A1413" s="281">
        <v>2701</v>
      </c>
      <c r="B1413" s="282" t="s">
        <v>17690</v>
      </c>
      <c r="C1413" s="283" t="s">
        <v>15408</v>
      </c>
      <c r="D1413" s="284">
        <v>7750</v>
      </c>
      <c r="E1413" s="306"/>
    </row>
    <row r="1414" spans="1:5" ht="15" customHeight="1">
      <c r="A1414" s="281">
        <v>1558</v>
      </c>
      <c r="B1414" s="282" t="s">
        <v>17691</v>
      </c>
      <c r="C1414" s="283" t="s">
        <v>15408</v>
      </c>
      <c r="D1414" s="284">
        <v>3296</v>
      </c>
      <c r="E1414" s="306"/>
    </row>
    <row r="1415" spans="1:5" ht="15" customHeight="1">
      <c r="A1415" s="281">
        <v>1559</v>
      </c>
      <c r="B1415" s="282" t="s">
        <v>17692</v>
      </c>
      <c r="C1415" s="283" t="s">
        <v>15415</v>
      </c>
      <c r="D1415" s="284">
        <v>4.68</v>
      </c>
      <c r="E1415" s="306"/>
    </row>
    <row r="1416" spans="1:5" ht="15" customHeight="1">
      <c r="A1416" s="281">
        <v>4229</v>
      </c>
      <c r="B1416" s="282" t="s">
        <v>17693</v>
      </c>
      <c r="C1416" s="283" t="s">
        <v>15409</v>
      </c>
      <c r="D1416" s="284">
        <v>8599</v>
      </c>
    </row>
    <row r="1417" spans="1:5" ht="15" customHeight="1">
      <c r="A1417" s="281">
        <v>4501</v>
      </c>
      <c r="B1417" s="282" t="s">
        <v>17694</v>
      </c>
      <c r="C1417" s="283" t="s">
        <v>15408</v>
      </c>
      <c r="D1417" s="284">
        <v>8472.06</v>
      </c>
    </row>
    <row r="1418" spans="1:5" ht="15" customHeight="1">
      <c r="A1418" s="281">
        <v>4502</v>
      </c>
      <c r="B1418" s="282" t="s">
        <v>17695</v>
      </c>
      <c r="C1418" s="283" t="s">
        <v>15408</v>
      </c>
      <c r="D1418" s="284">
        <v>8472.06</v>
      </c>
    </row>
    <row r="1419" spans="1:5" ht="15" customHeight="1">
      <c r="A1419" s="281">
        <v>1561</v>
      </c>
      <c r="B1419" s="282" t="s">
        <v>17696</v>
      </c>
      <c r="C1419" s="283" t="s">
        <v>15408</v>
      </c>
      <c r="D1419" s="284">
        <v>7800</v>
      </c>
    </row>
    <row r="1420" spans="1:5" ht="17.100000000000001" customHeight="1">
      <c r="A1420" s="281">
        <v>1974</v>
      </c>
      <c r="B1420" s="282" t="s">
        <v>17697</v>
      </c>
      <c r="C1420" s="283" t="s">
        <v>15415</v>
      </c>
      <c r="D1420" s="284">
        <v>3.92</v>
      </c>
      <c r="E1420" s="306"/>
    </row>
    <row r="1421" spans="1:5" ht="15" customHeight="1">
      <c r="A1421" s="281">
        <v>1565</v>
      </c>
      <c r="B1421" s="282" t="s">
        <v>17698</v>
      </c>
      <c r="C1421" s="283" t="s">
        <v>15415</v>
      </c>
      <c r="D1421" s="284">
        <v>18.3</v>
      </c>
      <c r="E1421" s="306"/>
    </row>
    <row r="1422" spans="1:5" ht="15" customHeight="1">
      <c r="A1422" s="281">
        <v>4156</v>
      </c>
      <c r="B1422" s="282" t="s">
        <v>17699</v>
      </c>
      <c r="C1422" s="283" t="s">
        <v>15415</v>
      </c>
      <c r="D1422" s="284">
        <v>152.87</v>
      </c>
      <c r="E1422" s="306"/>
    </row>
    <row r="1423" spans="1:5" ht="15" customHeight="1">
      <c r="A1423" s="281">
        <v>9629</v>
      </c>
      <c r="B1423" s="282" t="s">
        <v>17700</v>
      </c>
      <c r="C1423" s="283" t="s">
        <v>15415</v>
      </c>
      <c r="D1423" s="284">
        <v>281.58999999999997</v>
      </c>
      <c r="E1423" s="306"/>
    </row>
    <row r="1424" spans="1:5" ht="15" customHeight="1">
      <c r="A1424" s="281">
        <v>1562</v>
      </c>
      <c r="B1424" s="282" t="s">
        <v>17701</v>
      </c>
      <c r="C1424" s="283" t="s">
        <v>15415</v>
      </c>
      <c r="D1424" s="284">
        <v>8.11</v>
      </c>
      <c r="E1424" s="306"/>
    </row>
    <row r="1425" spans="1:5" ht="15" customHeight="1">
      <c r="A1425" s="281">
        <v>5011</v>
      </c>
      <c r="B1425" s="282" t="s">
        <v>17702</v>
      </c>
      <c r="C1425" s="283" t="s">
        <v>15415</v>
      </c>
      <c r="D1425" s="284">
        <v>15.59</v>
      </c>
      <c r="E1425" s="306"/>
    </row>
    <row r="1426" spans="1:5" ht="15" customHeight="1">
      <c r="A1426" s="281">
        <v>1564</v>
      </c>
      <c r="B1426" s="282" t="s">
        <v>17703</v>
      </c>
      <c r="C1426" s="283" t="s">
        <v>15415</v>
      </c>
      <c r="D1426" s="284">
        <v>7.03</v>
      </c>
      <c r="E1426" s="306"/>
    </row>
    <row r="1427" spans="1:5" ht="15" customHeight="1">
      <c r="A1427" s="281">
        <v>10330</v>
      </c>
      <c r="B1427" s="282" t="s">
        <v>17704</v>
      </c>
      <c r="C1427" s="283" t="s">
        <v>15415</v>
      </c>
      <c r="D1427" s="284">
        <v>312</v>
      </c>
    </row>
    <row r="1428" spans="1:5" ht="15" customHeight="1">
      <c r="A1428" s="281">
        <v>1567</v>
      </c>
      <c r="B1428" s="282" t="s">
        <v>17705</v>
      </c>
      <c r="C1428" s="283" t="s">
        <v>15415</v>
      </c>
      <c r="D1428" s="284">
        <v>39</v>
      </c>
    </row>
    <row r="1429" spans="1:5" ht="15" customHeight="1">
      <c r="A1429" s="281">
        <v>13456</v>
      </c>
      <c r="B1429" s="282" t="s">
        <v>17706</v>
      </c>
      <c r="C1429" s="283" t="s">
        <v>15415</v>
      </c>
      <c r="D1429" s="284">
        <v>50.75</v>
      </c>
      <c r="E1429" s="306"/>
    </row>
    <row r="1430" spans="1:5" ht="15" customHeight="1">
      <c r="A1430" s="281">
        <v>8877</v>
      </c>
      <c r="B1430" s="282" t="s">
        <v>17707</v>
      </c>
      <c r="C1430" s="283" t="s">
        <v>15415</v>
      </c>
      <c r="D1430" s="284">
        <v>50.77</v>
      </c>
      <c r="E1430" s="306"/>
    </row>
    <row r="1431" spans="1:5" ht="15" customHeight="1">
      <c r="A1431" s="281">
        <v>11209</v>
      </c>
      <c r="B1431" s="282" t="s">
        <v>17708</v>
      </c>
      <c r="C1431" s="283" t="s">
        <v>15415</v>
      </c>
      <c r="D1431" s="284">
        <v>66.319999999999993</v>
      </c>
      <c r="E1431" s="306"/>
    </row>
    <row r="1432" spans="1:5" ht="15" customHeight="1">
      <c r="A1432" s="281">
        <v>5010</v>
      </c>
      <c r="B1432" s="282" t="s">
        <v>17709</v>
      </c>
      <c r="C1432" s="283" t="s">
        <v>15415</v>
      </c>
      <c r="D1432" s="284">
        <v>66.319999999999993</v>
      </c>
      <c r="E1432" s="306"/>
    </row>
    <row r="1433" spans="1:5" ht="15" customHeight="1">
      <c r="A1433" s="281">
        <v>11208</v>
      </c>
      <c r="B1433" s="282" t="s">
        <v>17710</v>
      </c>
      <c r="C1433" s="283" t="s">
        <v>15415</v>
      </c>
      <c r="D1433" s="284">
        <v>81.93</v>
      </c>
      <c r="E1433" s="306"/>
    </row>
    <row r="1434" spans="1:5" ht="15" customHeight="1">
      <c r="A1434" s="281">
        <v>1566</v>
      </c>
      <c r="B1434" s="282" t="s">
        <v>17711</v>
      </c>
      <c r="C1434" s="283" t="s">
        <v>15415</v>
      </c>
      <c r="D1434" s="284">
        <v>31.19</v>
      </c>
      <c r="E1434" s="306"/>
    </row>
    <row r="1435" spans="1:5" ht="15" customHeight="1">
      <c r="A1435" s="281">
        <v>8272</v>
      </c>
      <c r="B1435" s="282" t="s">
        <v>17712</v>
      </c>
      <c r="C1435" s="283" t="s">
        <v>15415</v>
      </c>
      <c r="D1435" s="284">
        <v>101.41</v>
      </c>
      <c r="E1435" s="306"/>
    </row>
    <row r="1436" spans="1:5" ht="15" customHeight="1">
      <c r="A1436" s="281">
        <v>8695</v>
      </c>
      <c r="B1436" s="282" t="s">
        <v>17713</v>
      </c>
      <c r="C1436" s="283" t="s">
        <v>15409</v>
      </c>
      <c r="D1436" s="284">
        <v>7800</v>
      </c>
    </row>
    <row r="1437" spans="1:5" ht="15" customHeight="1">
      <c r="A1437" s="281">
        <v>1571</v>
      </c>
      <c r="B1437" s="282" t="s">
        <v>17714</v>
      </c>
      <c r="C1437" s="283" t="s">
        <v>15415</v>
      </c>
      <c r="D1437" s="284">
        <v>19</v>
      </c>
      <c r="E1437" s="306"/>
    </row>
    <row r="1438" spans="1:5" ht="15" customHeight="1">
      <c r="A1438" s="281">
        <v>1570</v>
      </c>
      <c r="B1438" s="282" t="s">
        <v>17715</v>
      </c>
      <c r="C1438" s="283" t="s">
        <v>15415</v>
      </c>
      <c r="D1438" s="284">
        <v>7.7</v>
      </c>
      <c r="E1438" s="306"/>
    </row>
    <row r="1439" spans="1:5" ht="15" customHeight="1">
      <c r="A1439" s="281">
        <v>1569</v>
      </c>
      <c r="B1439" s="282" t="s">
        <v>17716</v>
      </c>
      <c r="C1439" s="283" t="s">
        <v>15415</v>
      </c>
      <c r="D1439" s="284">
        <v>10.130000000000001</v>
      </c>
      <c r="E1439" s="306"/>
    </row>
    <row r="1440" spans="1:5" ht="15" customHeight="1">
      <c r="A1440" s="281"/>
      <c r="B1440" s="282" t="s">
        <v>17717</v>
      </c>
      <c r="C1440" s="283"/>
      <c r="D1440" s="284">
        <v>3.89</v>
      </c>
      <c r="E1440" s="306"/>
    </row>
    <row r="1441" spans="1:5" ht="15" customHeight="1">
      <c r="A1441" s="281">
        <v>6995</v>
      </c>
      <c r="B1441" s="282"/>
      <c r="C1441" s="283" t="s">
        <v>15415</v>
      </c>
      <c r="D1441" s="284"/>
    </row>
    <row r="1442" spans="1:5" ht="15" customHeight="1">
      <c r="A1442" s="281">
        <v>1572</v>
      </c>
      <c r="B1442" s="282" t="s">
        <v>17718</v>
      </c>
      <c r="C1442" s="283" t="s">
        <v>15415</v>
      </c>
      <c r="D1442" s="284">
        <v>5</v>
      </c>
      <c r="E1442" s="306"/>
    </row>
    <row r="1443" spans="1:5" ht="15" customHeight="1">
      <c r="A1443" s="281">
        <v>1573</v>
      </c>
      <c r="B1443" s="282" t="s">
        <v>17719</v>
      </c>
      <c r="C1443" s="283" t="s">
        <v>15415</v>
      </c>
      <c r="D1443" s="284">
        <v>12.95</v>
      </c>
      <c r="E1443" s="306"/>
    </row>
    <row r="1444" spans="1:5" ht="15" customHeight="1">
      <c r="A1444" s="281">
        <v>1557</v>
      </c>
      <c r="B1444" s="282" t="s">
        <v>17720</v>
      </c>
      <c r="C1444" s="283" t="s">
        <v>15415</v>
      </c>
      <c r="D1444" s="284">
        <v>51.07</v>
      </c>
      <c r="E1444" s="306"/>
    </row>
    <row r="1445" spans="1:5" ht="15" customHeight="1">
      <c r="A1445" s="281">
        <v>1576</v>
      </c>
      <c r="B1445" s="282" t="s">
        <v>17721</v>
      </c>
      <c r="C1445" s="283" t="s">
        <v>15415</v>
      </c>
      <c r="D1445" s="284">
        <v>18</v>
      </c>
    </row>
    <row r="1446" spans="1:5" ht="15" customHeight="1">
      <c r="A1446" s="281">
        <v>2595</v>
      </c>
      <c r="B1446" s="282" t="s">
        <v>17722</v>
      </c>
      <c r="C1446" s="283" t="s">
        <v>15415</v>
      </c>
      <c r="D1446" s="284">
        <v>4.5999999999999996</v>
      </c>
      <c r="E1446" s="306"/>
    </row>
    <row r="1447" spans="1:5" ht="15" customHeight="1">
      <c r="A1447" s="281">
        <v>930</v>
      </c>
      <c r="B1447" s="282" t="s">
        <v>17723</v>
      </c>
      <c r="C1447" s="283" t="s">
        <v>15415</v>
      </c>
      <c r="D1447" s="284">
        <v>4.68</v>
      </c>
      <c r="E1447" s="306"/>
    </row>
    <row r="1448" spans="1:5" ht="15" customHeight="1">
      <c r="A1448" s="281">
        <v>13041</v>
      </c>
      <c r="B1448" s="282" t="s">
        <v>17724</v>
      </c>
      <c r="C1448" s="283" t="s">
        <v>15415</v>
      </c>
      <c r="D1448" s="284">
        <v>12.7</v>
      </c>
      <c r="E1448" s="306"/>
    </row>
    <row r="1449" spans="1:5" ht="15" customHeight="1">
      <c r="A1449" s="281">
        <v>929</v>
      </c>
      <c r="B1449" s="282" t="s">
        <v>17725</v>
      </c>
      <c r="C1449" s="283" t="s">
        <v>15415</v>
      </c>
      <c r="D1449" s="284">
        <v>3.85</v>
      </c>
      <c r="E1449" s="306"/>
    </row>
    <row r="1450" spans="1:5" ht="15" customHeight="1">
      <c r="A1450" s="281">
        <v>7900</v>
      </c>
      <c r="B1450" s="282" t="s">
        <v>17726</v>
      </c>
      <c r="C1450" s="283" t="s">
        <v>15415</v>
      </c>
      <c r="D1450" s="284">
        <v>31.94</v>
      </c>
      <c r="E1450" s="306"/>
    </row>
    <row r="1451" spans="1:5" ht="15" customHeight="1">
      <c r="A1451" s="281">
        <v>6744</v>
      </c>
      <c r="B1451" s="282" t="s">
        <v>17727</v>
      </c>
      <c r="C1451" s="283" t="s">
        <v>15415</v>
      </c>
      <c r="D1451" s="284">
        <v>86.15</v>
      </c>
      <c r="E1451" s="306"/>
    </row>
    <row r="1452" spans="1:5" ht="15" customHeight="1">
      <c r="A1452" s="281">
        <v>4256</v>
      </c>
      <c r="B1452" s="282" t="s">
        <v>17728</v>
      </c>
      <c r="C1452" s="283" t="s">
        <v>15415</v>
      </c>
      <c r="D1452" s="284">
        <v>91.3</v>
      </c>
      <c r="E1452" s="306"/>
    </row>
    <row r="1453" spans="1:5" ht="15" customHeight="1">
      <c r="A1453" s="281">
        <v>7902</v>
      </c>
      <c r="B1453" s="282" t="s">
        <v>17729</v>
      </c>
      <c r="C1453" s="283" t="s">
        <v>15415</v>
      </c>
      <c r="D1453" s="284">
        <v>47.01</v>
      </c>
      <c r="E1453" s="306"/>
    </row>
    <row r="1454" spans="1:5" ht="15" customHeight="1">
      <c r="A1454" s="281">
        <v>2568</v>
      </c>
      <c r="B1454" s="282" t="s">
        <v>17730</v>
      </c>
      <c r="C1454" s="283" t="s">
        <v>15415</v>
      </c>
      <c r="D1454" s="284">
        <v>16.899999999999999</v>
      </c>
      <c r="E1454" s="306"/>
    </row>
    <row r="1455" spans="1:5" ht="15" customHeight="1">
      <c r="A1455" s="281">
        <v>4453</v>
      </c>
      <c r="B1455" s="282" t="s">
        <v>17731</v>
      </c>
      <c r="C1455" s="283" t="s">
        <v>15415</v>
      </c>
      <c r="D1455" s="284">
        <v>156</v>
      </c>
      <c r="E1455" s="306"/>
    </row>
    <row r="1456" spans="1:5" ht="15" customHeight="1">
      <c r="A1456" s="281">
        <v>4612</v>
      </c>
      <c r="B1456" s="282" t="s">
        <v>17732</v>
      </c>
      <c r="C1456" s="283" t="s">
        <v>15415</v>
      </c>
      <c r="D1456" s="284">
        <v>195</v>
      </c>
      <c r="E1456" s="306"/>
    </row>
    <row r="1457" spans="1:5" ht="15" customHeight="1">
      <c r="A1457" s="281">
        <v>4528</v>
      </c>
      <c r="B1457" s="282" t="s">
        <v>17733</v>
      </c>
      <c r="C1457" s="283" t="s">
        <v>15415</v>
      </c>
      <c r="D1457" s="284">
        <v>273.01</v>
      </c>
      <c r="E1457" s="306"/>
    </row>
    <row r="1458" spans="1:5" ht="15" customHeight="1">
      <c r="A1458" s="281">
        <v>4526</v>
      </c>
      <c r="B1458" s="282" t="s">
        <v>17734</v>
      </c>
      <c r="C1458" s="283" t="s">
        <v>15415</v>
      </c>
      <c r="D1458" s="284">
        <v>62.19</v>
      </c>
      <c r="E1458" s="306"/>
    </row>
    <row r="1459" spans="1:5" ht="17.100000000000001" customHeight="1">
      <c r="A1459" s="281">
        <v>4530</v>
      </c>
      <c r="B1459" s="282" t="s">
        <v>17735</v>
      </c>
      <c r="C1459" s="283" t="s">
        <v>15405</v>
      </c>
      <c r="D1459" s="284">
        <v>112.07</v>
      </c>
      <c r="E1459" s="306"/>
    </row>
    <row r="1460" spans="1:5" ht="15" customHeight="1">
      <c r="A1460" s="281">
        <v>2691</v>
      </c>
      <c r="B1460" s="282" t="s">
        <v>17736</v>
      </c>
      <c r="C1460" s="283" t="s">
        <v>15408</v>
      </c>
      <c r="D1460" s="284">
        <v>7750</v>
      </c>
      <c r="E1460" s="306"/>
    </row>
    <row r="1461" spans="1:5" ht="15" customHeight="1">
      <c r="A1461" s="281">
        <v>3130</v>
      </c>
      <c r="B1461" s="282" t="s">
        <v>17737</v>
      </c>
      <c r="C1461" s="283" t="s">
        <v>15408</v>
      </c>
      <c r="D1461" s="284">
        <v>7800</v>
      </c>
    </row>
    <row r="1462" spans="1:5" ht="15" customHeight="1">
      <c r="A1462" s="281">
        <v>3526</v>
      </c>
      <c r="B1462" s="282" t="s">
        <v>17738</v>
      </c>
      <c r="C1462" s="283" t="s">
        <v>15639</v>
      </c>
      <c r="D1462" s="284">
        <v>1.33</v>
      </c>
      <c r="E1462" s="306"/>
    </row>
    <row r="1463" spans="1:5" ht="15" customHeight="1">
      <c r="A1463" s="281">
        <v>1792</v>
      </c>
      <c r="B1463" s="282" t="s">
        <v>17739</v>
      </c>
      <c r="C1463" s="283" t="s">
        <v>15405</v>
      </c>
      <c r="D1463" s="284">
        <v>38.25</v>
      </c>
      <c r="E1463" s="306"/>
    </row>
    <row r="1464" spans="1:5" ht="15" customHeight="1">
      <c r="A1464" s="281">
        <v>8269</v>
      </c>
      <c r="B1464" s="282" t="s">
        <v>17740</v>
      </c>
      <c r="C1464" s="283" t="s">
        <v>15415</v>
      </c>
      <c r="D1464" s="284">
        <v>3.16</v>
      </c>
      <c r="E1464" s="306"/>
    </row>
    <row r="1465" spans="1:5" ht="15" customHeight="1">
      <c r="A1465" s="281">
        <v>1975</v>
      </c>
      <c r="B1465" s="282" t="s">
        <v>17741</v>
      </c>
      <c r="C1465" s="283" t="s">
        <v>15415</v>
      </c>
      <c r="D1465" s="284">
        <v>4.7</v>
      </c>
      <c r="E1465" s="306"/>
    </row>
    <row r="1466" spans="1:5" ht="15" customHeight="1">
      <c r="A1466" s="281">
        <v>2955</v>
      </c>
      <c r="B1466" s="282" t="s">
        <v>17742</v>
      </c>
      <c r="C1466" s="283" t="s">
        <v>15415</v>
      </c>
      <c r="D1466" s="284">
        <v>11.7</v>
      </c>
      <c r="E1466" s="306"/>
    </row>
    <row r="1467" spans="1:5" ht="15" customHeight="1">
      <c r="A1467" s="281">
        <v>8876</v>
      </c>
      <c r="B1467" s="282" t="s">
        <v>17743</v>
      </c>
      <c r="C1467" s="283" t="s">
        <v>15415</v>
      </c>
      <c r="D1467" s="284">
        <v>15.02</v>
      </c>
    </row>
    <row r="1468" spans="1:5" ht="15" customHeight="1">
      <c r="A1468" s="281">
        <v>9410</v>
      </c>
      <c r="B1468" s="282" t="s">
        <v>17744</v>
      </c>
      <c r="C1468" s="283" t="s">
        <v>15415</v>
      </c>
      <c r="D1468" s="284">
        <v>11.76</v>
      </c>
    </row>
    <row r="1469" spans="1:5" ht="15" customHeight="1">
      <c r="A1469" s="281">
        <v>11757</v>
      </c>
      <c r="B1469" s="282" t="s">
        <v>17745</v>
      </c>
      <c r="C1469" s="283" t="s">
        <v>15415</v>
      </c>
      <c r="D1469" s="284">
        <v>20.23</v>
      </c>
      <c r="E1469" s="306"/>
    </row>
    <row r="1470" spans="1:5" ht="15" customHeight="1">
      <c r="A1470" s="281">
        <v>10329</v>
      </c>
      <c r="B1470" s="282" t="s">
        <v>15651</v>
      </c>
      <c r="C1470" s="283" t="s">
        <v>15405</v>
      </c>
      <c r="D1470" s="284">
        <v>22.71</v>
      </c>
      <c r="E1470" s="306"/>
    </row>
    <row r="1471" spans="1:5" ht="15" customHeight="1">
      <c r="A1471" s="281">
        <v>1764</v>
      </c>
      <c r="B1471" s="282" t="s">
        <v>17746</v>
      </c>
      <c r="C1471" s="283" t="s">
        <v>15407</v>
      </c>
      <c r="D1471" s="284">
        <v>157.72</v>
      </c>
    </row>
    <row r="1472" spans="1:5" ht="15" customHeight="1">
      <c r="A1472" s="281">
        <v>1765</v>
      </c>
      <c r="B1472" s="282" t="s">
        <v>17747</v>
      </c>
      <c r="C1472" s="283" t="s">
        <v>15407</v>
      </c>
      <c r="D1472" s="284">
        <v>358.72</v>
      </c>
      <c r="E1472" s="306"/>
    </row>
    <row r="1473" spans="1:5" ht="15" customHeight="1">
      <c r="A1473" s="281">
        <v>10396</v>
      </c>
      <c r="B1473" s="282" t="s">
        <v>17748</v>
      </c>
      <c r="C1473" s="283" t="s">
        <v>15407</v>
      </c>
      <c r="D1473" s="284">
        <v>179.9</v>
      </c>
    </row>
    <row r="1474" spans="1:5" ht="15" customHeight="1">
      <c r="A1474" s="281">
        <v>3514</v>
      </c>
      <c r="B1474" s="282" t="s">
        <v>17749</v>
      </c>
      <c r="C1474" s="283" t="s">
        <v>15407</v>
      </c>
      <c r="D1474" s="284">
        <v>109.98</v>
      </c>
      <c r="E1474" s="306"/>
    </row>
    <row r="1475" spans="1:5" ht="15" customHeight="1">
      <c r="A1475" s="281">
        <v>12512</v>
      </c>
      <c r="B1475" s="282" t="s">
        <v>17750</v>
      </c>
      <c r="C1475" s="283" t="s">
        <v>15415</v>
      </c>
      <c r="D1475" s="284">
        <v>29.9</v>
      </c>
      <c r="E1475" s="306"/>
    </row>
    <row r="1476" spans="1:5" ht="15" customHeight="1">
      <c r="A1476" s="281">
        <v>11789</v>
      </c>
      <c r="B1476" s="282" t="s">
        <v>16384</v>
      </c>
      <c r="C1476" s="283" t="s">
        <v>15407</v>
      </c>
      <c r="D1476" s="284">
        <v>439.87</v>
      </c>
      <c r="E1476" s="306"/>
    </row>
    <row r="1477" spans="1:5" ht="15" customHeight="1">
      <c r="A1477" s="281">
        <v>1766</v>
      </c>
      <c r="B1477" s="282" t="s">
        <v>17751</v>
      </c>
      <c r="C1477" s="283" t="s">
        <v>15407</v>
      </c>
      <c r="D1477" s="284">
        <v>149.88</v>
      </c>
      <c r="E1477" s="306"/>
    </row>
    <row r="1478" spans="1:5" ht="17.100000000000001" customHeight="1">
      <c r="A1478" s="281">
        <v>9728</v>
      </c>
      <c r="B1478" s="282" t="s">
        <v>16386</v>
      </c>
      <c r="C1478" s="283" t="s">
        <v>15407</v>
      </c>
      <c r="D1478" s="284">
        <v>166.92</v>
      </c>
    </row>
    <row r="1479" spans="1:5" ht="15" customHeight="1">
      <c r="A1479" s="281">
        <v>12913</v>
      </c>
      <c r="B1479" s="282" t="s">
        <v>17752</v>
      </c>
      <c r="C1479" s="283" t="s">
        <v>15415</v>
      </c>
      <c r="D1479" s="284">
        <v>47.95</v>
      </c>
      <c r="E1479" s="306"/>
    </row>
    <row r="1480" spans="1:5" ht="17.100000000000001" customHeight="1">
      <c r="A1480" s="281">
        <v>9873</v>
      </c>
      <c r="B1480" s="282" t="s">
        <v>17753</v>
      </c>
      <c r="C1480" s="283" t="s">
        <v>15415</v>
      </c>
      <c r="D1480" s="284">
        <v>31.47</v>
      </c>
      <c r="E1480" s="306"/>
    </row>
    <row r="1481" spans="1:5" ht="17.100000000000001" customHeight="1">
      <c r="A1481" s="281">
        <v>11765</v>
      </c>
      <c r="B1481" s="282" t="s">
        <v>17754</v>
      </c>
      <c r="C1481" s="283" t="s">
        <v>15415</v>
      </c>
      <c r="D1481" s="284">
        <v>41.93</v>
      </c>
      <c r="E1481" s="306"/>
    </row>
    <row r="1482" spans="1:5" ht="17.100000000000001" customHeight="1">
      <c r="A1482" s="281">
        <v>4468</v>
      </c>
      <c r="B1482" s="282" t="s">
        <v>17755</v>
      </c>
      <c r="C1482" s="283" t="s">
        <v>15415</v>
      </c>
      <c r="D1482" s="284">
        <v>10.67</v>
      </c>
      <c r="E1482" s="306"/>
    </row>
    <row r="1483" spans="1:5" ht="15" customHeight="1">
      <c r="A1483" s="281">
        <v>4470</v>
      </c>
      <c r="B1483" s="282" t="s">
        <v>17756</v>
      </c>
      <c r="C1483" s="283" t="s">
        <v>15415</v>
      </c>
      <c r="D1483" s="284">
        <v>10.67</v>
      </c>
      <c r="E1483" s="306"/>
    </row>
    <row r="1484" spans="1:5" ht="15" customHeight="1">
      <c r="A1484" s="281">
        <v>1986</v>
      </c>
      <c r="B1484" s="282" t="s">
        <v>17757</v>
      </c>
      <c r="C1484" s="283" t="s">
        <v>15415</v>
      </c>
      <c r="D1484" s="284">
        <v>16.05</v>
      </c>
      <c r="E1484" s="306"/>
    </row>
    <row r="1485" spans="1:5" ht="34.200000000000003" customHeight="1">
      <c r="A1485" s="281">
        <v>1987</v>
      </c>
      <c r="B1485" s="282" t="s">
        <v>17758</v>
      </c>
      <c r="C1485" s="283" t="s">
        <v>15415</v>
      </c>
      <c r="D1485" s="284">
        <v>11.54</v>
      </c>
    </row>
    <row r="1486" spans="1:5" ht="15" customHeight="1">
      <c r="A1486" s="281">
        <v>9729</v>
      </c>
      <c r="B1486" s="282" t="s">
        <v>17759</v>
      </c>
      <c r="C1486" s="283" t="s">
        <v>15415</v>
      </c>
      <c r="D1486" s="284">
        <v>11.16</v>
      </c>
    </row>
    <row r="1487" spans="1:5" ht="17.100000000000001" customHeight="1">
      <c r="A1487" s="281">
        <v>9888</v>
      </c>
      <c r="B1487" s="282" t="s">
        <v>17760</v>
      </c>
      <c r="C1487" s="283" t="s">
        <v>15415</v>
      </c>
      <c r="D1487" s="284">
        <v>31.47</v>
      </c>
    </row>
    <row r="1488" spans="1:5" ht="17.100000000000001" customHeight="1">
      <c r="A1488" s="281">
        <v>2032</v>
      </c>
      <c r="B1488" s="12" t="s">
        <v>17761</v>
      </c>
      <c r="C1488" s="283" t="s">
        <v>15415</v>
      </c>
      <c r="D1488" s="284">
        <v>16.52</v>
      </c>
    </row>
    <row r="1489" spans="1:5" ht="15" customHeight="1">
      <c r="A1489" s="12">
        <v>2033</v>
      </c>
      <c r="B1489" s="282" t="s">
        <v>17762</v>
      </c>
      <c r="C1489" s="12" t="s">
        <v>15415</v>
      </c>
      <c r="D1489" s="12">
        <v>20.82</v>
      </c>
    </row>
    <row r="1490" spans="1:5" ht="17.100000000000001" customHeight="1">
      <c r="A1490" s="281">
        <v>8640</v>
      </c>
      <c r="B1490" s="282" t="s">
        <v>17763</v>
      </c>
      <c r="C1490" s="283" t="s">
        <v>15407</v>
      </c>
      <c r="D1490" s="284">
        <v>342.55</v>
      </c>
    </row>
    <row r="1491" spans="1:5" ht="15" customHeight="1">
      <c r="A1491" s="281">
        <v>2831</v>
      </c>
      <c r="B1491" s="282" t="s">
        <v>17764</v>
      </c>
      <c r="C1491" s="283" t="s">
        <v>15413</v>
      </c>
      <c r="D1491" s="284">
        <v>637.74</v>
      </c>
    </row>
    <row r="1492" spans="1:5" ht="15" customHeight="1">
      <c r="A1492" s="281">
        <v>227</v>
      </c>
      <c r="B1492" s="282" t="s">
        <v>17765</v>
      </c>
      <c r="C1492" s="283" t="s">
        <v>15413</v>
      </c>
      <c r="D1492" s="284">
        <v>8920</v>
      </c>
    </row>
    <row r="1493" spans="1:5" ht="15" customHeight="1">
      <c r="A1493" s="281">
        <v>2932</v>
      </c>
      <c r="B1493" s="282" t="s">
        <v>17766</v>
      </c>
      <c r="C1493" s="283" t="s">
        <v>15416</v>
      </c>
      <c r="D1493" s="284">
        <v>16.78</v>
      </c>
      <c r="E1493" s="306"/>
    </row>
    <row r="1494" spans="1:5" ht="15" customHeight="1">
      <c r="A1494" s="281"/>
      <c r="B1494" s="282"/>
      <c r="C1494" s="283" t="s">
        <v>15413</v>
      </c>
      <c r="D1494" s="284">
        <v>545.1</v>
      </c>
      <c r="E1494" s="306"/>
    </row>
    <row r="1495" spans="1:5" ht="17.100000000000001" customHeight="1">
      <c r="A1495" s="281">
        <v>633</v>
      </c>
      <c r="B1495" s="282" t="s">
        <v>17767</v>
      </c>
      <c r="C1495" s="283"/>
      <c r="D1495" s="284"/>
    </row>
    <row r="1496" spans="1:5" ht="15" customHeight="1">
      <c r="A1496" s="281">
        <v>13717</v>
      </c>
      <c r="B1496" s="282" t="s">
        <v>26382</v>
      </c>
      <c r="C1496" s="283" t="s">
        <v>15413</v>
      </c>
      <c r="D1496" s="284">
        <v>4450</v>
      </c>
    </row>
    <row r="1497" spans="1:5" ht="15" customHeight="1">
      <c r="A1497" s="281">
        <v>895</v>
      </c>
      <c r="B1497" s="282" t="s">
        <v>17768</v>
      </c>
      <c r="C1497" s="283" t="s">
        <v>15413</v>
      </c>
      <c r="D1497" s="284">
        <v>3430.81</v>
      </c>
      <c r="E1497" s="306"/>
    </row>
    <row r="1498" spans="1:5" ht="15" customHeight="1">
      <c r="A1498" s="281">
        <v>957</v>
      </c>
      <c r="B1498" s="282" t="s">
        <v>17769</v>
      </c>
      <c r="C1498" s="283" t="s">
        <v>15416</v>
      </c>
      <c r="D1498" s="284">
        <v>0.16</v>
      </c>
      <c r="E1498" s="306"/>
    </row>
    <row r="1499" spans="1:5" ht="15" customHeight="1">
      <c r="A1499" s="281">
        <v>11856</v>
      </c>
      <c r="B1499" s="282" t="s">
        <v>17770</v>
      </c>
      <c r="C1499" s="283" t="s">
        <v>15413</v>
      </c>
      <c r="D1499" s="284">
        <v>512.08000000000004</v>
      </c>
    </row>
    <row r="1500" spans="1:5" ht="15" customHeight="1">
      <c r="A1500" s="281">
        <v>9785</v>
      </c>
      <c r="B1500" s="282" t="s">
        <v>17771</v>
      </c>
      <c r="C1500" s="283" t="s">
        <v>15405</v>
      </c>
      <c r="D1500" s="284">
        <v>5906.61</v>
      </c>
    </row>
    <row r="1501" spans="1:5" ht="17.100000000000001" customHeight="1">
      <c r="A1501" s="281">
        <v>7231</v>
      </c>
      <c r="B1501" s="282" t="s">
        <v>17772</v>
      </c>
      <c r="C1501" s="283" t="s">
        <v>17224</v>
      </c>
      <c r="D1501" s="284">
        <v>63.38</v>
      </c>
    </row>
    <row r="1502" spans="1:5" ht="15" customHeight="1">
      <c r="A1502" s="281">
        <v>9064</v>
      </c>
      <c r="B1502" s="282" t="s">
        <v>17773</v>
      </c>
      <c r="C1502" s="283" t="s">
        <v>15405</v>
      </c>
      <c r="D1502" s="284">
        <v>24.54</v>
      </c>
    </row>
    <row r="1503" spans="1:5" ht="15" customHeight="1">
      <c r="A1503" s="281">
        <v>7198</v>
      </c>
      <c r="B1503" s="282" t="s">
        <v>17774</v>
      </c>
      <c r="C1503" s="283" t="s">
        <v>15405</v>
      </c>
      <c r="D1503" s="284">
        <v>45.68</v>
      </c>
    </row>
    <row r="1504" spans="1:5" ht="17.100000000000001" customHeight="1">
      <c r="A1504" s="281">
        <v>10449</v>
      </c>
      <c r="B1504" s="282" t="s">
        <v>15514</v>
      </c>
      <c r="C1504" s="283" t="s">
        <v>15405</v>
      </c>
      <c r="D1504" s="284">
        <v>3.18</v>
      </c>
    </row>
    <row r="1505" spans="1:5" ht="15" customHeight="1">
      <c r="A1505" s="281">
        <v>11461</v>
      </c>
      <c r="B1505" s="282" t="s">
        <v>17775</v>
      </c>
      <c r="C1505" s="283" t="s">
        <v>15405</v>
      </c>
      <c r="D1505" s="284">
        <v>15.29</v>
      </c>
    </row>
    <row r="1506" spans="1:5" ht="15" customHeight="1">
      <c r="A1506" s="281">
        <v>13569</v>
      </c>
      <c r="B1506" s="282" t="s">
        <v>17776</v>
      </c>
      <c r="C1506" s="283" t="s">
        <v>15405</v>
      </c>
      <c r="D1506" s="284">
        <v>423.75</v>
      </c>
    </row>
    <row r="1507" spans="1:5" ht="15" customHeight="1">
      <c r="A1507" s="281">
        <v>7230</v>
      </c>
      <c r="B1507" s="282" t="s">
        <v>17777</v>
      </c>
      <c r="C1507" s="283" t="s">
        <v>17778</v>
      </c>
      <c r="D1507" s="284">
        <v>4.5999999999999996</v>
      </c>
    </row>
    <row r="1508" spans="1:5" ht="15" customHeight="1">
      <c r="A1508" s="281">
        <v>1756</v>
      </c>
      <c r="B1508" s="282" t="s">
        <v>16383</v>
      </c>
      <c r="C1508" s="283" t="s">
        <v>15407</v>
      </c>
      <c r="D1508" s="284">
        <v>103.18</v>
      </c>
    </row>
    <row r="1509" spans="1:5" ht="15" customHeight="1">
      <c r="A1509" s="281">
        <v>4746</v>
      </c>
      <c r="B1509" s="282" t="s">
        <v>17779</v>
      </c>
      <c r="C1509" s="283" t="s">
        <v>15415</v>
      </c>
      <c r="D1509" s="284">
        <v>73.81</v>
      </c>
    </row>
    <row r="1510" spans="1:5" ht="15" customHeight="1">
      <c r="A1510" s="281">
        <v>11265</v>
      </c>
      <c r="B1510" s="282" t="s">
        <v>17780</v>
      </c>
      <c r="C1510" s="283" t="s">
        <v>15405</v>
      </c>
      <c r="D1510" s="284">
        <v>11.5</v>
      </c>
    </row>
    <row r="1511" spans="1:5" ht="15" customHeight="1">
      <c r="A1511" s="281">
        <v>7174</v>
      </c>
      <c r="B1511" s="282" t="s">
        <v>17781</v>
      </c>
      <c r="C1511" s="283" t="s">
        <v>15407</v>
      </c>
      <c r="D1511" s="284">
        <v>207.91</v>
      </c>
    </row>
    <row r="1512" spans="1:5" ht="15" customHeight="1">
      <c r="A1512" s="281">
        <v>2864</v>
      </c>
      <c r="B1512" s="282" t="s">
        <v>16385</v>
      </c>
      <c r="C1512" s="283" t="s">
        <v>15407</v>
      </c>
      <c r="D1512" s="284">
        <v>172.74</v>
      </c>
    </row>
    <row r="1513" spans="1:5" ht="15" customHeight="1">
      <c r="A1513" s="281">
        <v>10114</v>
      </c>
      <c r="B1513" s="282" t="s">
        <v>17782</v>
      </c>
      <c r="C1513" s="283" t="s">
        <v>15407</v>
      </c>
      <c r="D1513" s="284">
        <v>180.85</v>
      </c>
    </row>
    <row r="1514" spans="1:5" ht="15" customHeight="1">
      <c r="A1514" s="281">
        <v>6893</v>
      </c>
      <c r="B1514" s="282" t="s">
        <v>17783</v>
      </c>
      <c r="C1514" s="283" t="s">
        <v>15407</v>
      </c>
      <c r="D1514" s="284">
        <v>470.09</v>
      </c>
      <c r="E1514" s="306"/>
    </row>
    <row r="1515" spans="1:5" ht="15" customHeight="1">
      <c r="A1515" s="281">
        <v>13714</v>
      </c>
      <c r="B1515" s="282" t="s">
        <v>17784</v>
      </c>
      <c r="C1515" s="283" t="s">
        <v>15405</v>
      </c>
      <c r="D1515" s="284">
        <v>72.900000000000006</v>
      </c>
    </row>
    <row r="1516" spans="1:5" ht="15" customHeight="1">
      <c r="A1516" s="281">
        <v>13713</v>
      </c>
      <c r="B1516" s="282" t="s">
        <v>17785</v>
      </c>
      <c r="C1516" s="283" t="s">
        <v>15405</v>
      </c>
      <c r="D1516" s="284">
        <v>171.02</v>
      </c>
    </row>
    <row r="1517" spans="1:5" ht="17.100000000000001" customHeight="1">
      <c r="A1517" s="281">
        <v>7225</v>
      </c>
      <c r="B1517" s="282" t="s">
        <v>17786</v>
      </c>
      <c r="C1517" s="283" t="s">
        <v>15415</v>
      </c>
      <c r="D1517" s="284">
        <v>94.85</v>
      </c>
    </row>
    <row r="1518" spans="1:5" ht="17.100000000000001" customHeight="1">
      <c r="A1518" s="281">
        <v>7226</v>
      </c>
      <c r="B1518" s="282" t="s">
        <v>17787</v>
      </c>
      <c r="C1518" s="283" t="s">
        <v>15415</v>
      </c>
      <c r="D1518" s="284">
        <v>98.77</v>
      </c>
      <c r="E1518" s="306"/>
    </row>
    <row r="1519" spans="1:5" ht="15" customHeight="1">
      <c r="A1519" s="281">
        <v>7227</v>
      </c>
      <c r="B1519" s="282" t="s">
        <v>17788</v>
      </c>
      <c r="C1519" s="283" t="s">
        <v>15415</v>
      </c>
      <c r="D1519" s="284">
        <v>23.18</v>
      </c>
      <c r="E1519" s="306"/>
    </row>
    <row r="1520" spans="1:5" ht="15" customHeight="1">
      <c r="A1520" s="281">
        <v>7228</v>
      </c>
      <c r="B1520" s="282" t="s">
        <v>17789</v>
      </c>
      <c r="C1520" s="283" t="s">
        <v>15415</v>
      </c>
      <c r="D1520" s="284">
        <v>24.92</v>
      </c>
    </row>
    <row r="1521" spans="1:5" ht="17.100000000000001" customHeight="1">
      <c r="A1521" s="281">
        <v>7229</v>
      </c>
      <c r="B1521" s="282" t="s">
        <v>17790</v>
      </c>
      <c r="C1521" s="283" t="s">
        <v>15415</v>
      </c>
      <c r="D1521" s="284">
        <v>30.38</v>
      </c>
      <c r="E1521" s="306"/>
    </row>
    <row r="1522" spans="1:5" ht="17.100000000000001" customHeight="1">
      <c r="A1522" s="281">
        <v>9474</v>
      </c>
      <c r="B1522" s="282" t="s">
        <v>17791</v>
      </c>
      <c r="C1522" s="283" t="s">
        <v>15405</v>
      </c>
      <c r="D1522" s="284">
        <v>2.85</v>
      </c>
      <c r="E1522" s="306"/>
    </row>
    <row r="1523" spans="1:5" ht="17.100000000000001" customHeight="1">
      <c r="A1523" s="281">
        <v>5002</v>
      </c>
      <c r="B1523" s="282" t="s">
        <v>17792</v>
      </c>
      <c r="C1523" s="283" t="s">
        <v>15405</v>
      </c>
      <c r="D1523" s="284">
        <v>1.5</v>
      </c>
    </row>
    <row r="1524" spans="1:5" ht="15" customHeight="1">
      <c r="A1524" s="281">
        <v>239</v>
      </c>
      <c r="B1524" s="282" t="s">
        <v>15652</v>
      </c>
      <c r="C1524" s="283" t="s">
        <v>15405</v>
      </c>
      <c r="D1524" s="284">
        <v>2830</v>
      </c>
    </row>
    <row r="1525" spans="1:5" ht="15" customHeight="1">
      <c r="A1525" s="281">
        <v>253</v>
      </c>
      <c r="B1525" s="282" t="s">
        <v>17793</v>
      </c>
      <c r="C1525" s="283" t="s">
        <v>15405</v>
      </c>
      <c r="D1525" s="284">
        <v>1100</v>
      </c>
    </row>
    <row r="1526" spans="1:5" ht="15" customHeight="1">
      <c r="A1526" s="281">
        <v>9460</v>
      </c>
      <c r="B1526" s="282" t="s">
        <v>17794</v>
      </c>
      <c r="C1526" s="283" t="s">
        <v>15405</v>
      </c>
      <c r="D1526" s="284">
        <v>1950</v>
      </c>
    </row>
    <row r="1527" spans="1:5" ht="15" customHeight="1">
      <c r="A1527" s="281">
        <v>9461</v>
      </c>
      <c r="B1527" s="282" t="s">
        <v>17795</v>
      </c>
      <c r="C1527" s="283" t="s">
        <v>15405</v>
      </c>
      <c r="D1527" s="284">
        <v>730</v>
      </c>
    </row>
    <row r="1528" spans="1:5" ht="15" customHeight="1">
      <c r="A1528" s="281">
        <v>13844</v>
      </c>
      <c r="B1528" s="282" t="s">
        <v>32547</v>
      </c>
      <c r="C1528" s="283" t="s">
        <v>15405</v>
      </c>
      <c r="D1528" s="284">
        <v>1800</v>
      </c>
    </row>
    <row r="1529" spans="1:5" ht="15" customHeight="1">
      <c r="A1529" s="281">
        <v>11959</v>
      </c>
      <c r="B1529" s="282" t="s">
        <v>17796</v>
      </c>
      <c r="C1529" s="283" t="s">
        <v>15405</v>
      </c>
      <c r="D1529" s="284">
        <v>4700</v>
      </c>
    </row>
    <row r="1530" spans="1:5" ht="15" customHeight="1">
      <c r="A1530" s="281">
        <v>13845</v>
      </c>
      <c r="B1530" s="282" t="s">
        <v>32548</v>
      </c>
      <c r="C1530" s="283" t="s">
        <v>15405</v>
      </c>
      <c r="D1530" s="284">
        <v>750</v>
      </c>
    </row>
    <row r="1531" spans="1:5" ht="15" customHeight="1">
      <c r="A1531" s="281">
        <v>13846</v>
      </c>
      <c r="B1531" s="282" t="s">
        <v>32549</v>
      </c>
      <c r="C1531" s="283" t="s">
        <v>15405</v>
      </c>
      <c r="D1531" s="284">
        <v>750</v>
      </c>
      <c r="E1531" s="306"/>
    </row>
    <row r="1532" spans="1:5" ht="15" customHeight="1">
      <c r="A1532" s="281">
        <v>13852</v>
      </c>
      <c r="B1532" s="282" t="s">
        <v>32550</v>
      </c>
      <c r="C1532" s="283" t="s">
        <v>15405</v>
      </c>
      <c r="D1532" s="284">
        <v>32000</v>
      </c>
      <c r="E1532" s="306"/>
    </row>
    <row r="1533" spans="1:5" ht="15" customHeight="1">
      <c r="A1533" s="281">
        <v>13847</v>
      </c>
      <c r="B1533" s="282" t="s">
        <v>32551</v>
      </c>
      <c r="C1533" s="283" t="s">
        <v>15405</v>
      </c>
      <c r="D1533" s="284">
        <v>750</v>
      </c>
    </row>
    <row r="1534" spans="1:5" ht="15" customHeight="1">
      <c r="A1534" s="281">
        <v>13848</v>
      </c>
      <c r="B1534" s="282" t="s">
        <v>32552</v>
      </c>
      <c r="C1534" s="283" t="s">
        <v>15405</v>
      </c>
      <c r="D1534" s="284">
        <v>1500</v>
      </c>
    </row>
    <row r="1535" spans="1:5" ht="17.100000000000001" customHeight="1">
      <c r="A1535" s="281">
        <v>11958</v>
      </c>
      <c r="B1535" s="282" t="s">
        <v>17797</v>
      </c>
      <c r="C1535" s="283" t="s">
        <v>15405</v>
      </c>
      <c r="D1535" s="284">
        <v>2720</v>
      </c>
    </row>
    <row r="1536" spans="1:5" ht="15" customHeight="1">
      <c r="A1536" s="281">
        <v>13853</v>
      </c>
      <c r="B1536" s="282" t="s">
        <v>32553</v>
      </c>
      <c r="C1536" s="283" t="s">
        <v>15405</v>
      </c>
      <c r="D1536" s="284">
        <v>24000</v>
      </c>
    </row>
    <row r="1537" spans="1:4" ht="17.100000000000001" customHeight="1">
      <c r="A1537" s="281">
        <v>13849</v>
      </c>
      <c r="B1537" s="282" t="s">
        <v>32554</v>
      </c>
      <c r="C1537" s="283" t="s">
        <v>15405</v>
      </c>
      <c r="D1537" s="284">
        <v>1760</v>
      </c>
    </row>
    <row r="1538" spans="1:4" ht="17.100000000000001" customHeight="1">
      <c r="A1538" s="281">
        <v>13850</v>
      </c>
      <c r="B1538" s="282" t="s">
        <v>32555</v>
      </c>
      <c r="C1538" s="283" t="s">
        <v>15405</v>
      </c>
      <c r="D1538" s="284">
        <v>1900</v>
      </c>
    </row>
    <row r="1539" spans="1:4" ht="17.100000000000001" customHeight="1">
      <c r="A1539" s="281">
        <v>13851</v>
      </c>
      <c r="B1539" s="282" t="s">
        <v>32556</v>
      </c>
      <c r="C1539" s="283" t="s">
        <v>15405</v>
      </c>
      <c r="D1539" s="284">
        <v>4900</v>
      </c>
    </row>
    <row r="1540" spans="1:4" ht="17.100000000000001" customHeight="1">
      <c r="A1540" s="281">
        <v>11960</v>
      </c>
      <c r="B1540" s="282" t="s">
        <v>17798</v>
      </c>
      <c r="C1540" s="283" t="s">
        <v>15405</v>
      </c>
      <c r="D1540" s="284">
        <v>11800</v>
      </c>
    </row>
    <row r="1541" spans="1:4" ht="17.100000000000001" customHeight="1">
      <c r="A1541" s="281">
        <v>13854</v>
      </c>
      <c r="B1541" s="282" t="s">
        <v>32557</v>
      </c>
      <c r="C1541" s="283" t="s">
        <v>15405</v>
      </c>
      <c r="D1541" s="284">
        <v>750</v>
      </c>
    </row>
    <row r="1542" spans="1:4" ht="17.100000000000001" customHeight="1">
      <c r="A1542" s="281">
        <v>13855</v>
      </c>
      <c r="B1542" s="282" t="s">
        <v>32558</v>
      </c>
      <c r="C1542" s="283" t="s">
        <v>15405</v>
      </c>
      <c r="D1542" s="284">
        <v>14200</v>
      </c>
    </row>
    <row r="1543" spans="1:4" ht="17.100000000000001" customHeight="1">
      <c r="A1543" s="281">
        <v>9455</v>
      </c>
      <c r="B1543" s="282" t="s">
        <v>17799</v>
      </c>
      <c r="C1543" s="283" t="s">
        <v>15405</v>
      </c>
      <c r="D1543" s="284">
        <v>3770</v>
      </c>
    </row>
    <row r="1544" spans="1:4" ht="17.100000000000001" customHeight="1">
      <c r="A1544" s="281">
        <v>541</v>
      </c>
      <c r="B1544" s="282" t="s">
        <v>15654</v>
      </c>
      <c r="C1544" s="283" t="s">
        <v>15405</v>
      </c>
      <c r="D1544" s="284">
        <v>2990</v>
      </c>
    </row>
    <row r="1545" spans="1:4" ht="17.100000000000001" customHeight="1">
      <c r="A1545" s="281">
        <v>542</v>
      </c>
      <c r="B1545" s="282" t="s">
        <v>15655</v>
      </c>
      <c r="C1545" s="283" t="s">
        <v>15405</v>
      </c>
      <c r="D1545" s="284">
        <v>2190</v>
      </c>
    </row>
    <row r="1546" spans="1:4" ht="17.100000000000001" customHeight="1">
      <c r="A1546" s="281">
        <v>6705</v>
      </c>
      <c r="B1546" s="282" t="s">
        <v>17800</v>
      </c>
      <c r="C1546" s="283" t="s">
        <v>15405</v>
      </c>
      <c r="D1546" s="284">
        <v>2410</v>
      </c>
    </row>
    <row r="1547" spans="1:4" ht="17.100000000000001" customHeight="1">
      <c r="A1547" s="281">
        <v>6706</v>
      </c>
      <c r="B1547" s="282" t="s">
        <v>17801</v>
      </c>
      <c r="C1547" s="283" t="s">
        <v>15405</v>
      </c>
      <c r="D1547" s="284">
        <v>2930</v>
      </c>
    </row>
    <row r="1548" spans="1:4" ht="15" customHeight="1">
      <c r="A1548" s="281">
        <v>11954</v>
      </c>
      <c r="B1548" s="282" t="s">
        <v>26538</v>
      </c>
      <c r="C1548" s="283" t="s">
        <v>15405</v>
      </c>
      <c r="D1548" s="284">
        <v>3356</v>
      </c>
    </row>
    <row r="1549" spans="1:4" ht="17.100000000000001" customHeight="1">
      <c r="A1549" s="281">
        <v>9437</v>
      </c>
      <c r="B1549" s="282" t="s">
        <v>26539</v>
      </c>
      <c r="C1549" s="283" t="s">
        <v>15405</v>
      </c>
      <c r="D1549" s="284">
        <v>2581</v>
      </c>
    </row>
    <row r="1550" spans="1:4" ht="17.100000000000001" customHeight="1">
      <c r="A1550" s="281">
        <v>13975</v>
      </c>
      <c r="B1550" s="282" t="s">
        <v>54606</v>
      </c>
      <c r="C1550" s="283" t="s">
        <v>15405</v>
      </c>
      <c r="D1550" s="284">
        <v>2409.48</v>
      </c>
    </row>
    <row r="1551" spans="1:4" ht="17.100000000000001" customHeight="1">
      <c r="A1551" s="281">
        <v>9438</v>
      </c>
      <c r="B1551" s="282" t="s">
        <v>26540</v>
      </c>
      <c r="C1551" s="283" t="s">
        <v>15405</v>
      </c>
      <c r="D1551" s="284">
        <v>2581</v>
      </c>
    </row>
    <row r="1552" spans="1:4" ht="17.100000000000001" customHeight="1">
      <c r="A1552" s="281">
        <v>9439</v>
      </c>
      <c r="B1552" s="282" t="s">
        <v>26541</v>
      </c>
      <c r="C1552" s="283" t="s">
        <v>15405</v>
      </c>
      <c r="D1552" s="284">
        <v>2753</v>
      </c>
    </row>
    <row r="1553" spans="1:4" ht="15" customHeight="1">
      <c r="A1553" s="281">
        <v>11967</v>
      </c>
      <c r="B1553" s="282" t="s">
        <v>26542</v>
      </c>
      <c r="C1553" s="283" t="s">
        <v>15405</v>
      </c>
      <c r="D1553" s="284">
        <v>1893</v>
      </c>
    </row>
    <row r="1554" spans="1:4" ht="15" customHeight="1">
      <c r="A1554" s="281">
        <v>11968</v>
      </c>
      <c r="B1554" s="282" t="s">
        <v>26543</v>
      </c>
      <c r="C1554" s="283" t="s">
        <v>15405</v>
      </c>
      <c r="D1554" s="284">
        <v>4130</v>
      </c>
    </row>
    <row r="1555" spans="1:4" ht="15" customHeight="1">
      <c r="A1555" s="281">
        <v>9441</v>
      </c>
      <c r="B1555" s="282" t="s">
        <v>26544</v>
      </c>
      <c r="C1555" s="283" t="s">
        <v>15405</v>
      </c>
      <c r="D1555" s="284">
        <v>2753</v>
      </c>
    </row>
    <row r="1556" spans="1:4" ht="15" customHeight="1">
      <c r="A1556" s="281">
        <v>11955</v>
      </c>
      <c r="B1556" s="282" t="s">
        <v>26545</v>
      </c>
      <c r="C1556" s="283" t="s">
        <v>15405</v>
      </c>
      <c r="D1556" s="284">
        <v>1893</v>
      </c>
    </row>
    <row r="1557" spans="1:4" ht="15" customHeight="1">
      <c r="A1557" s="281">
        <v>13283</v>
      </c>
      <c r="B1557" s="282" t="s">
        <v>26546</v>
      </c>
      <c r="C1557" s="283" t="s">
        <v>15405</v>
      </c>
      <c r="D1557" s="284">
        <v>2323</v>
      </c>
    </row>
    <row r="1558" spans="1:4" ht="15" customHeight="1">
      <c r="A1558" s="281">
        <v>11953</v>
      </c>
      <c r="B1558" s="282" t="s">
        <v>26547</v>
      </c>
      <c r="C1558" s="283" t="s">
        <v>15405</v>
      </c>
      <c r="D1558" s="284">
        <v>1686</v>
      </c>
    </row>
    <row r="1559" spans="1:4" ht="15" customHeight="1">
      <c r="A1559" s="281">
        <v>9442</v>
      </c>
      <c r="B1559" s="282" t="s">
        <v>26548</v>
      </c>
      <c r="C1559" s="283" t="s">
        <v>15405</v>
      </c>
      <c r="D1559" s="284">
        <v>4130</v>
      </c>
    </row>
    <row r="1560" spans="1:4" ht="15" customHeight="1">
      <c r="A1560" s="281">
        <v>12249</v>
      </c>
      <c r="B1560" s="282" t="s">
        <v>26549</v>
      </c>
      <c r="C1560" s="283" t="s">
        <v>15405</v>
      </c>
      <c r="D1560" s="284">
        <v>2581</v>
      </c>
    </row>
    <row r="1561" spans="1:4" ht="15" customHeight="1">
      <c r="A1561" s="281">
        <v>13976</v>
      </c>
      <c r="B1561" s="282" t="s">
        <v>54607</v>
      </c>
      <c r="C1561" s="283" t="s">
        <v>15405</v>
      </c>
      <c r="D1561" s="284">
        <v>2753.69</v>
      </c>
    </row>
    <row r="1562" spans="1:4" ht="15" customHeight="1">
      <c r="A1562" s="281">
        <v>12250</v>
      </c>
      <c r="B1562" s="282" t="s">
        <v>26550</v>
      </c>
      <c r="C1562" s="283" t="s">
        <v>15405</v>
      </c>
      <c r="D1562" s="284">
        <v>2753</v>
      </c>
    </row>
    <row r="1563" spans="1:4" ht="15" customHeight="1">
      <c r="A1563" s="281">
        <v>13282</v>
      </c>
      <c r="B1563" s="282" t="s">
        <v>26551</v>
      </c>
      <c r="C1563" s="283" t="s">
        <v>15405</v>
      </c>
      <c r="D1563" s="284">
        <v>2667</v>
      </c>
    </row>
    <row r="1564" spans="1:4" ht="15" customHeight="1">
      <c r="A1564" s="281">
        <v>7474</v>
      </c>
      <c r="B1564" s="282" t="s">
        <v>17802</v>
      </c>
      <c r="C1564" s="283" t="s">
        <v>15405</v>
      </c>
      <c r="D1564" s="284">
        <v>2440</v>
      </c>
    </row>
    <row r="1565" spans="1:4" ht="15" customHeight="1">
      <c r="A1565" s="281">
        <v>9459</v>
      </c>
      <c r="B1565" s="282" t="s">
        <v>17803</v>
      </c>
      <c r="C1565" s="283" t="s">
        <v>15405</v>
      </c>
      <c r="D1565" s="284">
        <v>1750</v>
      </c>
    </row>
    <row r="1566" spans="1:4" ht="15" customHeight="1">
      <c r="A1566" s="281">
        <v>905</v>
      </c>
      <c r="B1566" s="282" t="s">
        <v>17804</v>
      </c>
      <c r="C1566" s="283" t="s">
        <v>15405</v>
      </c>
      <c r="D1566" s="284">
        <v>1690</v>
      </c>
    </row>
    <row r="1567" spans="1:4" ht="15" customHeight="1">
      <c r="A1567" s="281">
        <v>2591</v>
      </c>
      <c r="B1567" s="282" t="s">
        <v>17805</v>
      </c>
      <c r="C1567" s="283" t="s">
        <v>15405</v>
      </c>
      <c r="D1567" s="284">
        <v>2465</v>
      </c>
    </row>
    <row r="1568" spans="1:4" ht="15" customHeight="1">
      <c r="A1568" s="281">
        <v>1043</v>
      </c>
      <c r="B1568" s="282" t="s">
        <v>17806</v>
      </c>
      <c r="C1568" s="283" t="s">
        <v>15405</v>
      </c>
      <c r="D1568" s="284">
        <v>3990</v>
      </c>
    </row>
    <row r="1569" spans="1:4" ht="15" customHeight="1">
      <c r="A1569" s="281">
        <v>9454</v>
      </c>
      <c r="B1569" s="282" t="s">
        <v>17807</v>
      </c>
      <c r="C1569" s="283" t="s">
        <v>15405</v>
      </c>
      <c r="D1569" s="284">
        <v>3880</v>
      </c>
    </row>
    <row r="1570" spans="1:4" ht="15" customHeight="1">
      <c r="A1570" s="281">
        <v>1278</v>
      </c>
      <c r="B1570" s="282" t="s">
        <v>17808</v>
      </c>
      <c r="C1570" s="283" t="s">
        <v>15405</v>
      </c>
      <c r="D1570" s="284">
        <v>3100</v>
      </c>
    </row>
    <row r="1571" spans="1:4" ht="15" customHeight="1">
      <c r="A1571" s="281">
        <v>9462</v>
      </c>
      <c r="B1571" s="282" t="s">
        <v>17809</v>
      </c>
      <c r="C1571" s="283" t="s">
        <v>15405</v>
      </c>
      <c r="D1571" s="284">
        <v>950</v>
      </c>
    </row>
    <row r="1572" spans="1:4" ht="15" customHeight="1">
      <c r="A1572" s="281">
        <v>12917</v>
      </c>
      <c r="B1572" s="282" t="s">
        <v>17810</v>
      </c>
      <c r="C1572" s="283" t="s">
        <v>15415</v>
      </c>
      <c r="D1572" s="284">
        <v>136.85</v>
      </c>
    </row>
    <row r="1573" spans="1:4" ht="17.100000000000001" customHeight="1">
      <c r="A1573" s="281">
        <v>12915</v>
      </c>
      <c r="B1573" s="282" t="s">
        <v>17811</v>
      </c>
      <c r="C1573" s="283" t="s">
        <v>15563</v>
      </c>
      <c r="D1573" s="284">
        <v>18.72</v>
      </c>
    </row>
    <row r="1574" spans="1:4" ht="17.100000000000001" customHeight="1">
      <c r="A1574" s="281">
        <v>9235</v>
      </c>
      <c r="B1574" s="282" t="s">
        <v>17812</v>
      </c>
      <c r="C1574" s="283" t="s">
        <v>15407</v>
      </c>
      <c r="D1574" s="284">
        <v>141.15</v>
      </c>
    </row>
    <row r="1575" spans="1:4" ht="15" customHeight="1">
      <c r="A1575" s="281">
        <v>9234</v>
      </c>
      <c r="B1575" s="282" t="s">
        <v>17813</v>
      </c>
      <c r="C1575" s="283" t="s">
        <v>15407</v>
      </c>
      <c r="D1575" s="284">
        <v>141.15</v>
      </c>
    </row>
    <row r="1576" spans="1:4" ht="15" customHeight="1">
      <c r="A1576" s="281">
        <v>9233</v>
      </c>
      <c r="B1576" s="282" t="s">
        <v>17814</v>
      </c>
      <c r="C1576" s="283" t="s">
        <v>15407</v>
      </c>
      <c r="D1576" s="284">
        <v>159.15</v>
      </c>
    </row>
    <row r="1577" spans="1:4" ht="15" customHeight="1">
      <c r="A1577" s="281">
        <v>12024</v>
      </c>
      <c r="B1577" s="282" t="s">
        <v>17815</v>
      </c>
      <c r="C1577" s="283" t="s">
        <v>15407</v>
      </c>
      <c r="D1577" s="284">
        <v>31.4</v>
      </c>
    </row>
    <row r="1578" spans="1:4" ht="17.100000000000001" customHeight="1">
      <c r="A1578" s="281">
        <v>12025</v>
      </c>
      <c r="B1578" s="282" t="s">
        <v>17816</v>
      </c>
      <c r="C1578" s="283" t="s">
        <v>15407</v>
      </c>
      <c r="D1578" s="284">
        <v>42.84</v>
      </c>
    </row>
    <row r="1579" spans="1:4" ht="17.100000000000001" customHeight="1">
      <c r="A1579" s="281">
        <v>12018</v>
      </c>
      <c r="B1579" s="282" t="s">
        <v>17817</v>
      </c>
      <c r="C1579" s="283" t="s">
        <v>15407</v>
      </c>
      <c r="D1579" s="284">
        <v>42.84</v>
      </c>
    </row>
    <row r="1580" spans="1:4" ht="17.100000000000001" customHeight="1">
      <c r="A1580" s="281">
        <v>12019</v>
      </c>
      <c r="B1580" s="282" t="s">
        <v>17818</v>
      </c>
      <c r="C1580" s="283" t="s">
        <v>15407</v>
      </c>
      <c r="D1580" s="284">
        <v>28.14</v>
      </c>
    </row>
    <row r="1581" spans="1:4" ht="15" customHeight="1">
      <c r="A1581" s="281">
        <v>3966</v>
      </c>
      <c r="B1581" s="282" t="s">
        <v>17819</v>
      </c>
      <c r="C1581" s="283" t="s">
        <v>15407</v>
      </c>
      <c r="D1581" s="284">
        <v>52.37</v>
      </c>
    </row>
    <row r="1582" spans="1:4" ht="17.100000000000001" customHeight="1">
      <c r="A1582" s="281">
        <v>12021</v>
      </c>
      <c r="B1582" s="282" t="s">
        <v>17820</v>
      </c>
      <c r="C1582" s="283" t="s">
        <v>15407</v>
      </c>
      <c r="D1582" s="284">
        <v>36.29</v>
      </c>
    </row>
    <row r="1583" spans="1:4" ht="15" customHeight="1">
      <c r="A1583" s="281">
        <v>3965</v>
      </c>
      <c r="B1583" s="282" t="s">
        <v>17821</v>
      </c>
      <c r="C1583" s="283" t="s">
        <v>15407</v>
      </c>
      <c r="D1583" s="284">
        <v>44.94</v>
      </c>
    </row>
    <row r="1584" spans="1:4" ht="15" customHeight="1">
      <c r="A1584" s="281">
        <v>3964</v>
      </c>
      <c r="B1584" s="282" t="s">
        <v>17822</v>
      </c>
      <c r="C1584" s="283" t="s">
        <v>15407</v>
      </c>
      <c r="D1584" s="284">
        <v>30.6</v>
      </c>
    </row>
    <row r="1585" spans="1:5" ht="15" customHeight="1">
      <c r="A1585" s="281">
        <v>12023</v>
      </c>
      <c r="B1585" s="282" t="s">
        <v>17823</v>
      </c>
      <c r="C1585" s="283" t="s">
        <v>15407</v>
      </c>
      <c r="D1585" s="284">
        <v>28.14</v>
      </c>
    </row>
    <row r="1586" spans="1:5" ht="15" customHeight="1">
      <c r="A1586" s="281">
        <v>6655</v>
      </c>
      <c r="B1586" s="282" t="s">
        <v>17824</v>
      </c>
      <c r="C1586" s="283" t="s">
        <v>15407</v>
      </c>
      <c r="D1586" s="284">
        <v>52.37</v>
      </c>
    </row>
    <row r="1587" spans="1:5" ht="15" customHeight="1">
      <c r="A1587" s="281">
        <v>12222</v>
      </c>
      <c r="B1587" s="282" t="s">
        <v>17825</v>
      </c>
      <c r="C1587" s="283" t="s">
        <v>15407</v>
      </c>
      <c r="D1587" s="284">
        <v>37.24</v>
      </c>
    </row>
    <row r="1588" spans="1:5" ht="15" customHeight="1">
      <c r="A1588" s="281">
        <v>12223</v>
      </c>
      <c r="B1588" s="282" t="s">
        <v>17826</v>
      </c>
      <c r="C1588" s="283" t="s">
        <v>15407</v>
      </c>
      <c r="D1588" s="284">
        <v>32.549999999999997</v>
      </c>
    </row>
    <row r="1589" spans="1:5" ht="15" customHeight="1">
      <c r="A1589" s="281">
        <v>7068</v>
      </c>
      <c r="B1589" s="282" t="s">
        <v>17827</v>
      </c>
      <c r="C1589" s="283" t="s">
        <v>15407</v>
      </c>
      <c r="D1589" s="284">
        <v>53.9</v>
      </c>
    </row>
    <row r="1590" spans="1:5" ht="15" customHeight="1">
      <c r="A1590" s="281">
        <v>7071</v>
      </c>
      <c r="B1590" s="282" t="s">
        <v>17828</v>
      </c>
      <c r="C1590" s="283" t="s">
        <v>15407</v>
      </c>
      <c r="D1590" s="284">
        <v>55.9</v>
      </c>
    </row>
    <row r="1591" spans="1:5" ht="15" customHeight="1">
      <c r="A1591" s="281">
        <v>13254</v>
      </c>
      <c r="B1591" s="282" t="s">
        <v>17829</v>
      </c>
      <c r="C1591" s="283" t="s">
        <v>15407</v>
      </c>
      <c r="D1591" s="284">
        <v>100.65</v>
      </c>
    </row>
    <row r="1592" spans="1:5" ht="15" customHeight="1">
      <c r="A1592" s="281">
        <v>4454</v>
      </c>
      <c r="B1592" s="282" t="s">
        <v>17830</v>
      </c>
      <c r="C1592" s="283" t="s">
        <v>15407</v>
      </c>
      <c r="D1592" s="284">
        <v>17.899999999999999</v>
      </c>
    </row>
    <row r="1593" spans="1:5" ht="15" customHeight="1">
      <c r="A1593" s="281">
        <v>7052</v>
      </c>
      <c r="B1593" s="282" t="s">
        <v>17831</v>
      </c>
      <c r="C1593" s="283" t="s">
        <v>15407</v>
      </c>
      <c r="D1593" s="284">
        <v>22.01</v>
      </c>
    </row>
    <row r="1594" spans="1:5" ht="15" customHeight="1">
      <c r="A1594" s="281">
        <v>9400</v>
      </c>
      <c r="B1594" s="282" t="s">
        <v>17832</v>
      </c>
      <c r="C1594" s="283" t="s">
        <v>15407</v>
      </c>
      <c r="D1594" s="284">
        <v>57.34</v>
      </c>
    </row>
    <row r="1595" spans="1:5" ht="15" customHeight="1">
      <c r="A1595" s="281">
        <v>9398</v>
      </c>
      <c r="B1595" s="282" t="s">
        <v>17833</v>
      </c>
      <c r="C1595" s="283" t="s">
        <v>15407</v>
      </c>
      <c r="D1595" s="284">
        <v>131.80000000000001</v>
      </c>
    </row>
    <row r="1596" spans="1:5" ht="15" customHeight="1">
      <c r="A1596" s="281">
        <v>9397</v>
      </c>
      <c r="B1596" s="282" t="s">
        <v>17834</v>
      </c>
      <c r="C1596" s="283" t="s">
        <v>15407</v>
      </c>
      <c r="D1596" s="284">
        <v>372.21</v>
      </c>
    </row>
    <row r="1597" spans="1:5" ht="15" customHeight="1">
      <c r="A1597" s="281">
        <v>9399</v>
      </c>
      <c r="B1597" s="282" t="s">
        <v>17835</v>
      </c>
      <c r="C1597" s="283" t="s">
        <v>15407</v>
      </c>
      <c r="D1597" s="284">
        <v>64.3</v>
      </c>
    </row>
    <row r="1598" spans="1:5" ht="15" customHeight="1">
      <c r="A1598" s="281">
        <v>12909</v>
      </c>
      <c r="B1598" s="282" t="s">
        <v>17836</v>
      </c>
      <c r="C1598" s="283" t="s">
        <v>15407</v>
      </c>
      <c r="D1598" s="284">
        <v>83.64</v>
      </c>
      <c r="E1598" s="306"/>
    </row>
    <row r="1599" spans="1:5" ht="15" customHeight="1">
      <c r="A1599" s="281">
        <v>6478</v>
      </c>
      <c r="B1599" s="282" t="s">
        <v>17837</v>
      </c>
      <c r="C1599" s="283" t="s">
        <v>15407</v>
      </c>
      <c r="D1599" s="284">
        <v>37.69</v>
      </c>
    </row>
    <row r="1600" spans="1:5" ht="15" customHeight="1">
      <c r="A1600" s="281">
        <v>9924</v>
      </c>
      <c r="B1600" s="282" t="s">
        <v>17838</v>
      </c>
      <c r="C1600" s="283" t="s">
        <v>15407</v>
      </c>
      <c r="D1600" s="284">
        <v>45.64</v>
      </c>
    </row>
    <row r="1601" spans="1:5" ht="17.100000000000001" customHeight="1">
      <c r="A1601" s="281">
        <v>13218</v>
      </c>
      <c r="B1601" s="282" t="s">
        <v>17839</v>
      </c>
      <c r="C1601" s="283" t="s">
        <v>15407</v>
      </c>
      <c r="D1601" s="284">
        <v>71.27</v>
      </c>
    </row>
    <row r="1602" spans="1:5" ht="15" customHeight="1">
      <c r="A1602" s="281">
        <v>13239</v>
      </c>
      <c r="B1602" s="282" t="s">
        <v>17840</v>
      </c>
      <c r="C1602" s="283" t="s">
        <v>15407</v>
      </c>
      <c r="D1602" s="284">
        <v>137.15</v>
      </c>
    </row>
    <row r="1603" spans="1:5" ht="17.100000000000001" customHeight="1">
      <c r="A1603" s="281">
        <v>11764</v>
      </c>
      <c r="B1603" s="282" t="s">
        <v>17841</v>
      </c>
      <c r="C1603" s="283" t="s">
        <v>15407</v>
      </c>
      <c r="D1603" s="284">
        <v>101.43</v>
      </c>
    </row>
    <row r="1604" spans="1:5" ht="17.100000000000001" customHeight="1">
      <c r="A1604" s="281">
        <v>12911</v>
      </c>
      <c r="B1604" s="282" t="s">
        <v>17842</v>
      </c>
      <c r="C1604" s="283" t="s">
        <v>15407</v>
      </c>
      <c r="D1604" s="284">
        <v>162.26</v>
      </c>
    </row>
    <row r="1605" spans="1:5" ht="17.100000000000001" customHeight="1">
      <c r="A1605" s="281">
        <v>12910</v>
      </c>
      <c r="B1605" s="282" t="s">
        <v>17843</v>
      </c>
      <c r="C1605" s="283" t="s">
        <v>15407</v>
      </c>
      <c r="D1605" s="284">
        <v>65.14</v>
      </c>
    </row>
    <row r="1606" spans="1:5" ht="17.100000000000001" customHeight="1">
      <c r="A1606" s="281">
        <v>11807</v>
      </c>
      <c r="B1606" s="282" t="s">
        <v>17844</v>
      </c>
      <c r="C1606" s="283" t="s">
        <v>15407</v>
      </c>
      <c r="D1606" s="284">
        <v>47.48</v>
      </c>
    </row>
    <row r="1607" spans="1:5" ht="17.100000000000001" customHeight="1">
      <c r="A1607" s="281">
        <v>10054</v>
      </c>
      <c r="B1607" s="282" t="s">
        <v>17845</v>
      </c>
      <c r="C1607" s="283" t="s">
        <v>15407</v>
      </c>
      <c r="D1607" s="284">
        <v>27.48</v>
      </c>
    </row>
    <row r="1608" spans="1:5" ht="15" customHeight="1">
      <c r="A1608" s="281">
        <v>10051</v>
      </c>
      <c r="B1608" s="282" t="s">
        <v>17846</v>
      </c>
      <c r="C1608" s="283" t="s">
        <v>15407</v>
      </c>
      <c r="D1608" s="284">
        <v>18.920000000000002</v>
      </c>
      <c r="E1608" s="306"/>
    </row>
    <row r="1609" spans="1:5" ht="17.100000000000001" customHeight="1">
      <c r="A1609" s="281">
        <v>11999</v>
      </c>
      <c r="B1609" s="282" t="s">
        <v>17847</v>
      </c>
      <c r="C1609" s="283" t="s">
        <v>15407</v>
      </c>
      <c r="D1609" s="284">
        <v>31.49</v>
      </c>
    </row>
    <row r="1610" spans="1:5" ht="15" customHeight="1">
      <c r="A1610" s="281">
        <v>10714</v>
      </c>
      <c r="B1610" s="282" t="s">
        <v>17848</v>
      </c>
      <c r="C1610" s="283" t="s">
        <v>15407</v>
      </c>
      <c r="D1610" s="284">
        <v>20.76</v>
      </c>
    </row>
    <row r="1611" spans="1:5" ht="15" customHeight="1">
      <c r="A1611" s="281">
        <v>10716</v>
      </c>
      <c r="B1611" s="282" t="s">
        <v>17849</v>
      </c>
      <c r="C1611" s="283" t="s">
        <v>15407</v>
      </c>
      <c r="D1611" s="284">
        <v>17.3</v>
      </c>
    </row>
    <row r="1612" spans="1:5" ht="17.100000000000001" customHeight="1">
      <c r="A1612" s="281">
        <v>11997</v>
      </c>
      <c r="B1612" s="282" t="s">
        <v>17850</v>
      </c>
      <c r="C1612" s="283" t="s">
        <v>15407</v>
      </c>
      <c r="D1612" s="284">
        <v>15.8</v>
      </c>
    </row>
    <row r="1613" spans="1:5" ht="15" customHeight="1">
      <c r="A1613" s="281">
        <v>10713</v>
      </c>
      <c r="B1613" s="282" t="s">
        <v>17851</v>
      </c>
      <c r="C1613" s="283" t="s">
        <v>15407</v>
      </c>
      <c r="D1613" s="284">
        <v>28.99</v>
      </c>
    </row>
    <row r="1614" spans="1:5" ht="17.100000000000001" customHeight="1">
      <c r="A1614" s="281">
        <v>11300</v>
      </c>
      <c r="B1614" s="282" t="s">
        <v>17852</v>
      </c>
      <c r="C1614" s="283" t="s">
        <v>15407</v>
      </c>
      <c r="D1614" s="284">
        <v>28.14</v>
      </c>
    </row>
    <row r="1615" spans="1:5" ht="17.100000000000001" customHeight="1">
      <c r="A1615" s="281">
        <v>11301</v>
      </c>
      <c r="B1615" s="282" t="s">
        <v>17853</v>
      </c>
      <c r="C1615" s="283" t="s">
        <v>15407</v>
      </c>
      <c r="D1615" s="284">
        <v>36.229999999999997</v>
      </c>
      <c r="E1615" s="306"/>
    </row>
    <row r="1616" spans="1:5" ht="17.100000000000001" customHeight="1">
      <c r="A1616" s="281">
        <v>11297</v>
      </c>
      <c r="B1616" s="282" t="s">
        <v>17854</v>
      </c>
      <c r="C1616" s="283" t="s">
        <v>15407</v>
      </c>
      <c r="D1616" s="284">
        <v>26.31</v>
      </c>
      <c r="E1616" s="306"/>
    </row>
    <row r="1617" spans="1:5" ht="15" customHeight="1">
      <c r="A1617" s="281">
        <v>4825</v>
      </c>
      <c r="B1617" s="282" t="s">
        <v>17855</v>
      </c>
      <c r="C1617" s="283" t="s">
        <v>15407</v>
      </c>
      <c r="D1617" s="284">
        <v>32.56</v>
      </c>
    </row>
    <row r="1618" spans="1:5" ht="17.100000000000001" customHeight="1">
      <c r="A1618" s="281">
        <v>10052</v>
      </c>
      <c r="B1618" s="282" t="s">
        <v>17856</v>
      </c>
      <c r="C1618" s="283" t="s">
        <v>15407</v>
      </c>
      <c r="D1618" s="284">
        <v>55.63</v>
      </c>
      <c r="E1618" s="306"/>
    </row>
    <row r="1619" spans="1:5" ht="15" customHeight="1">
      <c r="A1619" s="281">
        <v>2516</v>
      </c>
      <c r="B1619" s="282" t="s">
        <v>17857</v>
      </c>
      <c r="C1619" s="283" t="s">
        <v>15407</v>
      </c>
      <c r="D1619" s="284">
        <v>154.28</v>
      </c>
    </row>
    <row r="1620" spans="1:5" ht="17.100000000000001" customHeight="1">
      <c r="A1620" s="281">
        <v>12226</v>
      </c>
      <c r="B1620" s="282" t="s">
        <v>17858</v>
      </c>
      <c r="C1620" s="283" t="s">
        <v>15407</v>
      </c>
      <c r="D1620" s="284">
        <v>38.31</v>
      </c>
    </row>
    <row r="1621" spans="1:5" ht="17.100000000000001" customHeight="1">
      <c r="A1621" s="281">
        <v>10138</v>
      </c>
      <c r="B1621" s="282" t="s">
        <v>17859</v>
      </c>
      <c r="C1621" s="283" t="s">
        <v>15407</v>
      </c>
      <c r="D1621" s="284">
        <v>42.57</v>
      </c>
    </row>
    <row r="1622" spans="1:5" ht="17.100000000000001" customHeight="1">
      <c r="A1622" s="281">
        <v>10140</v>
      </c>
      <c r="B1622" s="282" t="s">
        <v>17860</v>
      </c>
      <c r="C1622" s="283" t="s">
        <v>15407</v>
      </c>
      <c r="D1622" s="284">
        <v>36.520000000000003</v>
      </c>
      <c r="E1622" s="306"/>
    </row>
    <row r="1623" spans="1:5" ht="15" customHeight="1">
      <c r="A1623" s="281">
        <v>11819</v>
      </c>
      <c r="B1623" s="282" t="s">
        <v>17861</v>
      </c>
      <c r="C1623" s="283" t="s">
        <v>15407</v>
      </c>
      <c r="D1623" s="284">
        <v>32.43</v>
      </c>
    </row>
    <row r="1624" spans="1:5" ht="15" customHeight="1">
      <c r="A1624" s="281">
        <v>11813</v>
      </c>
      <c r="B1624" s="282" t="s">
        <v>17862</v>
      </c>
      <c r="C1624" s="283" t="s">
        <v>15407</v>
      </c>
      <c r="D1624" s="284">
        <v>22.27</v>
      </c>
    </row>
    <row r="1625" spans="1:5" ht="15" customHeight="1">
      <c r="A1625" s="281">
        <v>10124</v>
      </c>
      <c r="B1625" s="282" t="s">
        <v>17863</v>
      </c>
      <c r="C1625" s="283" t="s">
        <v>15407</v>
      </c>
      <c r="D1625" s="284">
        <v>38.200000000000003</v>
      </c>
    </row>
    <row r="1626" spans="1:5" ht="15" customHeight="1">
      <c r="A1626" s="281">
        <v>4267</v>
      </c>
      <c r="B1626" s="282" t="s">
        <v>17864</v>
      </c>
      <c r="C1626" s="283" t="s">
        <v>15471</v>
      </c>
      <c r="D1626" s="284">
        <v>62.64</v>
      </c>
    </row>
    <row r="1627" spans="1:5" ht="15" customHeight="1">
      <c r="A1627" s="281">
        <v>11299</v>
      </c>
      <c r="B1627" s="282" t="s">
        <v>17865</v>
      </c>
      <c r="C1627" s="283" t="s">
        <v>15407</v>
      </c>
      <c r="D1627" s="284">
        <v>60.89</v>
      </c>
    </row>
    <row r="1628" spans="1:5" ht="17.100000000000001" customHeight="1">
      <c r="A1628" s="281">
        <v>9194</v>
      </c>
      <c r="B1628" s="282" t="s">
        <v>17866</v>
      </c>
      <c r="C1628" s="283" t="s">
        <v>15407</v>
      </c>
      <c r="D1628" s="284">
        <v>37.270000000000003</v>
      </c>
    </row>
    <row r="1629" spans="1:5" ht="17.100000000000001" customHeight="1">
      <c r="A1629" s="281">
        <v>10126</v>
      </c>
      <c r="B1629" s="282" t="s">
        <v>17867</v>
      </c>
      <c r="C1629" s="283" t="s">
        <v>15407</v>
      </c>
      <c r="D1629" s="284">
        <v>47.63</v>
      </c>
    </row>
    <row r="1630" spans="1:5" ht="17.100000000000001" customHeight="1">
      <c r="A1630" s="281">
        <v>11808</v>
      </c>
      <c r="B1630" s="282" t="s">
        <v>17868</v>
      </c>
      <c r="C1630" s="283" t="s">
        <v>15407</v>
      </c>
      <c r="D1630" s="284">
        <v>39.99</v>
      </c>
    </row>
    <row r="1631" spans="1:5" ht="17.100000000000001" customHeight="1">
      <c r="A1631" s="281">
        <v>11998</v>
      </c>
      <c r="B1631" s="282" t="s">
        <v>17869</v>
      </c>
      <c r="C1631" s="283" t="s">
        <v>15407</v>
      </c>
      <c r="D1631" s="284">
        <v>26.9</v>
      </c>
    </row>
    <row r="1632" spans="1:5" ht="17.100000000000001" customHeight="1">
      <c r="A1632" s="281">
        <v>10718</v>
      </c>
      <c r="B1632" s="282" t="s">
        <v>17870</v>
      </c>
      <c r="C1632" s="283" t="s">
        <v>15407</v>
      </c>
      <c r="D1632" s="284">
        <v>30.9</v>
      </c>
    </row>
    <row r="1633" spans="1:5" ht="17.100000000000001" customHeight="1">
      <c r="A1633" s="281">
        <v>13979</v>
      </c>
      <c r="B1633" s="282" t="s">
        <v>54920</v>
      </c>
      <c r="C1633" s="283" t="s">
        <v>15407</v>
      </c>
      <c r="D1633" s="284">
        <v>30.29</v>
      </c>
    </row>
    <row r="1634" spans="1:5" ht="15" customHeight="1">
      <c r="A1634" s="281">
        <v>13980</v>
      </c>
      <c r="B1634" s="282" t="s">
        <v>54921</v>
      </c>
      <c r="C1634" s="283" t="s">
        <v>15407</v>
      </c>
      <c r="D1634" s="284">
        <v>29.49</v>
      </c>
    </row>
    <row r="1635" spans="1:5" ht="15" customHeight="1">
      <c r="A1635" s="281">
        <v>13795</v>
      </c>
      <c r="B1635" s="282" t="s">
        <v>26552</v>
      </c>
      <c r="C1635" s="283" t="s">
        <v>15407</v>
      </c>
      <c r="D1635" s="284">
        <v>29.99</v>
      </c>
    </row>
    <row r="1636" spans="1:5" ht="15" customHeight="1">
      <c r="A1636" s="281">
        <v>11817</v>
      </c>
      <c r="B1636" s="282" t="s">
        <v>55498</v>
      </c>
      <c r="C1636" s="283" t="s">
        <v>15407</v>
      </c>
      <c r="D1636" s="284">
        <v>28</v>
      </c>
    </row>
    <row r="1637" spans="1:5" ht="17.100000000000001" customHeight="1">
      <c r="A1637" s="281">
        <v>13237</v>
      </c>
      <c r="B1637" s="282" t="s">
        <v>17871</v>
      </c>
      <c r="C1637" s="283" t="s">
        <v>15407</v>
      </c>
      <c r="D1637" s="284">
        <v>86.32</v>
      </c>
      <c r="E1637" s="306"/>
    </row>
    <row r="1638" spans="1:5" ht="17.100000000000001" customHeight="1">
      <c r="A1638" s="281">
        <v>7403</v>
      </c>
      <c r="B1638" s="282" t="s">
        <v>17872</v>
      </c>
      <c r="C1638" s="283" t="s">
        <v>15407</v>
      </c>
      <c r="D1638" s="284">
        <v>74.55</v>
      </c>
    </row>
    <row r="1639" spans="1:5" ht="17.100000000000001" customHeight="1">
      <c r="A1639" s="281">
        <v>12659</v>
      </c>
      <c r="B1639" s="282" t="s">
        <v>17873</v>
      </c>
      <c r="C1639" s="283" t="s">
        <v>15407</v>
      </c>
      <c r="D1639" s="284">
        <v>75.709999999999994</v>
      </c>
    </row>
    <row r="1640" spans="1:5" ht="17.100000000000001" customHeight="1">
      <c r="A1640" s="281">
        <v>9925</v>
      </c>
      <c r="B1640" s="282" t="s">
        <v>17874</v>
      </c>
      <c r="C1640" s="283" t="s">
        <v>15407</v>
      </c>
      <c r="D1640" s="284">
        <v>159.22999999999999</v>
      </c>
      <c r="E1640" s="306"/>
    </row>
    <row r="1641" spans="1:5" ht="17.100000000000001" customHeight="1">
      <c r="A1641" s="281">
        <v>10136</v>
      </c>
      <c r="B1641" s="282" t="s">
        <v>17875</v>
      </c>
      <c r="C1641" s="283" t="s">
        <v>15407</v>
      </c>
      <c r="D1641" s="284">
        <v>54.81</v>
      </c>
      <c r="E1641" s="306"/>
    </row>
    <row r="1642" spans="1:5" ht="17.100000000000001" customHeight="1">
      <c r="A1642" s="281">
        <v>10137</v>
      </c>
      <c r="B1642" s="282"/>
      <c r="C1642" s="283" t="s">
        <v>15407</v>
      </c>
      <c r="D1642" s="284">
        <v>47.91</v>
      </c>
      <c r="E1642" s="306"/>
    </row>
    <row r="1643" spans="1:5" ht="17.100000000000001" customHeight="1">
      <c r="A1643" s="281"/>
      <c r="B1643" s="282" t="s">
        <v>17876</v>
      </c>
      <c r="C1643" s="283"/>
      <c r="D1643" s="284"/>
      <c r="E1643" s="306"/>
    </row>
    <row r="1644" spans="1:5" ht="15" customHeight="1">
      <c r="A1644" s="281">
        <v>11806</v>
      </c>
      <c r="B1644" s="282" t="s">
        <v>17877</v>
      </c>
      <c r="C1644" s="283" t="s">
        <v>15407</v>
      </c>
      <c r="D1644" s="284">
        <v>61.17</v>
      </c>
    </row>
    <row r="1645" spans="1:5" ht="17.100000000000001" customHeight="1">
      <c r="A1645" s="281">
        <v>11811</v>
      </c>
      <c r="B1645" s="282" t="s">
        <v>17878</v>
      </c>
      <c r="C1645" s="283" t="s">
        <v>15407</v>
      </c>
      <c r="D1645" s="284">
        <v>56.71</v>
      </c>
    </row>
    <row r="1646" spans="1:5" ht="17.100000000000001" customHeight="1">
      <c r="A1646" s="281">
        <v>11809</v>
      </c>
      <c r="B1646" s="282" t="s">
        <v>17879</v>
      </c>
      <c r="C1646" s="283" t="s">
        <v>15407</v>
      </c>
      <c r="D1646" s="284">
        <v>57.85</v>
      </c>
    </row>
    <row r="1647" spans="1:5" ht="17.100000000000001" customHeight="1">
      <c r="A1647" s="281">
        <v>11810</v>
      </c>
      <c r="B1647" s="282" t="s">
        <v>17880</v>
      </c>
      <c r="C1647" s="283" t="s">
        <v>15407</v>
      </c>
      <c r="D1647" s="284">
        <v>52.77</v>
      </c>
    </row>
    <row r="1648" spans="1:5" ht="17.100000000000001" customHeight="1">
      <c r="A1648" s="281">
        <v>2513</v>
      </c>
      <c r="B1648" s="282" t="s">
        <v>17881</v>
      </c>
      <c r="C1648" s="283" t="s">
        <v>15407</v>
      </c>
      <c r="D1648" s="284">
        <v>37.46</v>
      </c>
    </row>
    <row r="1649" spans="1:5" ht="17.100000000000001" customHeight="1">
      <c r="A1649" s="281">
        <v>2515</v>
      </c>
      <c r="B1649" s="282" t="s">
        <v>17882</v>
      </c>
      <c r="C1649" s="283" t="s">
        <v>15407</v>
      </c>
      <c r="D1649" s="284">
        <v>29.66</v>
      </c>
      <c r="E1649" s="306"/>
    </row>
    <row r="1650" spans="1:5" ht="17.100000000000001" customHeight="1">
      <c r="A1650" s="281">
        <v>13240</v>
      </c>
      <c r="B1650" s="282" t="s">
        <v>17883</v>
      </c>
      <c r="C1650" s="283" t="s">
        <v>15407</v>
      </c>
      <c r="D1650" s="284">
        <v>162.57</v>
      </c>
    </row>
    <row r="1651" spans="1:5" ht="17.100000000000001" customHeight="1">
      <c r="A1651" s="281">
        <v>13232</v>
      </c>
      <c r="B1651" s="282" t="s">
        <v>17884</v>
      </c>
      <c r="C1651" s="283" t="s">
        <v>15407</v>
      </c>
      <c r="D1651" s="284">
        <v>350.8</v>
      </c>
    </row>
    <row r="1652" spans="1:5" ht="17.100000000000001" customHeight="1">
      <c r="A1652" s="281">
        <v>13255</v>
      </c>
      <c r="B1652" s="282" t="s">
        <v>55499</v>
      </c>
      <c r="C1652" s="283" t="s">
        <v>15407</v>
      </c>
      <c r="D1652" s="284">
        <v>149.30000000000001</v>
      </c>
    </row>
    <row r="1653" spans="1:5" ht="17.100000000000001" customHeight="1">
      <c r="A1653" s="281">
        <v>12912</v>
      </c>
      <c r="B1653" s="282" t="s">
        <v>17885</v>
      </c>
      <c r="C1653" s="283" t="s">
        <v>15407</v>
      </c>
      <c r="D1653" s="284">
        <v>114.26</v>
      </c>
    </row>
    <row r="1654" spans="1:5" ht="17.100000000000001" customHeight="1">
      <c r="A1654" s="281">
        <v>12671</v>
      </c>
      <c r="B1654" s="282" t="s">
        <v>17886</v>
      </c>
      <c r="C1654" s="283" t="s">
        <v>15405</v>
      </c>
      <c r="D1654" s="284">
        <v>34.21</v>
      </c>
    </row>
    <row r="1655" spans="1:5" ht="15" customHeight="1">
      <c r="A1655" s="281">
        <v>11229</v>
      </c>
      <c r="B1655" s="282" t="s">
        <v>16418</v>
      </c>
      <c r="C1655" s="283" t="s">
        <v>15405</v>
      </c>
      <c r="D1655" s="284">
        <v>9.84</v>
      </c>
    </row>
    <row r="1656" spans="1:5" ht="17.100000000000001" customHeight="1">
      <c r="A1656" s="281">
        <v>11223</v>
      </c>
      <c r="B1656" s="282" t="s">
        <v>16419</v>
      </c>
      <c r="C1656" s="283" t="s">
        <v>15405</v>
      </c>
      <c r="D1656" s="284">
        <v>18.12</v>
      </c>
    </row>
    <row r="1657" spans="1:5" ht="17.100000000000001" customHeight="1">
      <c r="A1657" s="281">
        <v>11215</v>
      </c>
      <c r="B1657" s="282" t="s">
        <v>16420</v>
      </c>
      <c r="C1657" s="283" t="s">
        <v>15405</v>
      </c>
      <c r="D1657" s="284">
        <v>9.84</v>
      </c>
    </row>
    <row r="1658" spans="1:5" ht="15" customHeight="1">
      <c r="A1658" s="281">
        <v>11228</v>
      </c>
      <c r="B1658" s="282" t="s">
        <v>16421</v>
      </c>
      <c r="C1658" s="283" t="s">
        <v>15405</v>
      </c>
      <c r="D1658" s="284">
        <v>18.12</v>
      </c>
    </row>
    <row r="1659" spans="1:5" ht="17.100000000000001" customHeight="1">
      <c r="A1659" s="281">
        <v>11227</v>
      </c>
      <c r="B1659" s="282" t="s">
        <v>16422</v>
      </c>
      <c r="C1659" s="283" t="s">
        <v>15405</v>
      </c>
      <c r="D1659" s="284">
        <v>18.12</v>
      </c>
    </row>
    <row r="1660" spans="1:5" ht="15" customHeight="1">
      <c r="A1660" s="281">
        <v>13943</v>
      </c>
      <c r="B1660" s="282" t="s">
        <v>54608</v>
      </c>
      <c r="C1660" s="283" t="s">
        <v>15407</v>
      </c>
      <c r="D1660" s="284">
        <v>42.18</v>
      </c>
    </row>
    <row r="1661" spans="1:5" ht="17.100000000000001" customHeight="1">
      <c r="A1661" s="281">
        <v>235</v>
      </c>
      <c r="B1661" s="282" t="s">
        <v>17887</v>
      </c>
      <c r="C1661" s="283" t="s">
        <v>15407</v>
      </c>
      <c r="D1661" s="284">
        <v>10.28</v>
      </c>
    </row>
    <row r="1662" spans="1:5" ht="17.100000000000001" customHeight="1">
      <c r="A1662" s="281">
        <v>236</v>
      </c>
      <c r="B1662" s="282" t="s">
        <v>17888</v>
      </c>
      <c r="C1662" s="283" t="s">
        <v>15407</v>
      </c>
      <c r="D1662" s="284">
        <v>21.39</v>
      </c>
    </row>
    <row r="1663" spans="1:5" ht="17.100000000000001" customHeight="1">
      <c r="A1663" s="281">
        <v>10056</v>
      </c>
      <c r="B1663" s="282" t="s">
        <v>17889</v>
      </c>
      <c r="C1663" s="283" t="s">
        <v>15407</v>
      </c>
      <c r="D1663" s="284">
        <v>750.84</v>
      </c>
    </row>
    <row r="1664" spans="1:5" ht="25.5" customHeight="1">
      <c r="A1664" s="281">
        <v>7941</v>
      </c>
      <c r="B1664" s="282" t="s">
        <v>17890</v>
      </c>
      <c r="C1664" s="283" t="s">
        <v>15407</v>
      </c>
      <c r="D1664" s="284">
        <v>120.79</v>
      </c>
    </row>
    <row r="1665" spans="1:5" ht="25.5" customHeight="1">
      <c r="A1665" s="281">
        <v>10055</v>
      </c>
      <c r="B1665" s="282" t="s">
        <v>17891</v>
      </c>
      <c r="C1665" s="283" t="s">
        <v>15407</v>
      </c>
      <c r="D1665" s="284">
        <v>120.79</v>
      </c>
    </row>
    <row r="1666" spans="1:5" ht="15" customHeight="1">
      <c r="A1666" s="281">
        <v>7878</v>
      </c>
      <c r="B1666" s="282" t="s">
        <v>17892</v>
      </c>
      <c r="C1666" s="283" t="s">
        <v>15407</v>
      </c>
      <c r="D1666" s="284">
        <v>134.18</v>
      </c>
    </row>
    <row r="1667" spans="1:5" ht="15" customHeight="1">
      <c r="A1667" s="281">
        <v>12426</v>
      </c>
      <c r="B1667" s="282" t="s">
        <v>17893</v>
      </c>
      <c r="C1667" s="283" t="s">
        <v>15407</v>
      </c>
      <c r="D1667" s="284">
        <v>162.57</v>
      </c>
      <c r="E1667" s="306"/>
    </row>
    <row r="1668" spans="1:5" ht="15" customHeight="1">
      <c r="A1668" s="281">
        <v>13984</v>
      </c>
      <c r="B1668" s="282" t="s">
        <v>55500</v>
      </c>
      <c r="C1668" s="283" t="s">
        <v>15407</v>
      </c>
      <c r="D1668" s="284">
        <v>137.77000000000001</v>
      </c>
      <c r="E1668" s="306"/>
    </row>
    <row r="1669" spans="1:5" ht="17.100000000000001" customHeight="1">
      <c r="A1669" s="281">
        <v>2613</v>
      </c>
      <c r="B1669" s="282" t="s">
        <v>17894</v>
      </c>
      <c r="C1669" s="283" t="s">
        <v>15407</v>
      </c>
      <c r="D1669" s="284">
        <v>140.88</v>
      </c>
    </row>
    <row r="1670" spans="1:5" ht="17.100000000000001" customHeight="1">
      <c r="A1670" s="281">
        <v>7262</v>
      </c>
      <c r="B1670" s="282" t="s">
        <v>17895</v>
      </c>
      <c r="C1670" s="283" t="s">
        <v>15407</v>
      </c>
      <c r="D1670" s="284">
        <v>140.88</v>
      </c>
    </row>
    <row r="1671" spans="1:5" ht="17.100000000000001" customHeight="1">
      <c r="A1671" s="281">
        <v>1705</v>
      </c>
      <c r="B1671" s="282" t="s">
        <v>17896</v>
      </c>
      <c r="C1671" s="283" t="s">
        <v>15407</v>
      </c>
      <c r="D1671" s="284">
        <v>157.47999999999999</v>
      </c>
    </row>
    <row r="1672" spans="1:5" ht="17.100000000000001" customHeight="1">
      <c r="A1672" s="281">
        <v>7261</v>
      </c>
      <c r="B1672" s="282" t="s">
        <v>17897</v>
      </c>
      <c r="C1672" s="283" t="s">
        <v>15407</v>
      </c>
      <c r="D1672" s="284">
        <v>140.88</v>
      </c>
    </row>
    <row r="1673" spans="1:5" ht="17.100000000000001" customHeight="1">
      <c r="A1673" s="281">
        <v>4466</v>
      </c>
      <c r="B1673" s="282" t="s">
        <v>17898</v>
      </c>
      <c r="C1673" s="283" t="s">
        <v>15407</v>
      </c>
      <c r="D1673" s="284">
        <v>140.88</v>
      </c>
    </row>
    <row r="1674" spans="1:5" ht="17.100000000000001" customHeight="1">
      <c r="A1674" s="281">
        <v>4663</v>
      </c>
      <c r="B1674" s="282" t="s">
        <v>17899</v>
      </c>
      <c r="C1674" s="283" t="s">
        <v>15407</v>
      </c>
      <c r="D1674" s="284">
        <v>283.12</v>
      </c>
    </row>
    <row r="1675" spans="1:5" ht="17.100000000000001" customHeight="1">
      <c r="A1675" s="281">
        <v>10221</v>
      </c>
      <c r="B1675" s="282" t="s">
        <v>17900</v>
      </c>
      <c r="C1675" s="283" t="s">
        <v>15407</v>
      </c>
      <c r="D1675" s="284">
        <v>134.18</v>
      </c>
    </row>
    <row r="1676" spans="1:5" ht="17.100000000000001" customHeight="1">
      <c r="A1676" s="281">
        <v>10219</v>
      </c>
      <c r="B1676" s="282" t="s">
        <v>17901</v>
      </c>
      <c r="C1676" s="283" t="s">
        <v>15407</v>
      </c>
      <c r="D1676" s="284">
        <v>171.3</v>
      </c>
      <c r="E1676" s="306"/>
    </row>
    <row r="1677" spans="1:5" ht="17.100000000000001" customHeight="1">
      <c r="A1677" s="281">
        <v>10220</v>
      </c>
      <c r="B1677" s="282" t="s">
        <v>17902</v>
      </c>
      <c r="C1677" s="283" t="s">
        <v>15407</v>
      </c>
      <c r="D1677" s="284">
        <v>134.18</v>
      </c>
    </row>
    <row r="1678" spans="1:5" ht="17.100000000000001" customHeight="1">
      <c r="A1678" s="281">
        <v>12425</v>
      </c>
      <c r="B1678" s="282" t="s">
        <v>17903</v>
      </c>
      <c r="C1678" s="283" t="s">
        <v>15407</v>
      </c>
      <c r="D1678" s="284">
        <v>171.3</v>
      </c>
    </row>
    <row r="1679" spans="1:5" ht="17.100000000000001" customHeight="1">
      <c r="A1679" s="281">
        <v>10218</v>
      </c>
      <c r="B1679" s="12" t="s">
        <v>17904</v>
      </c>
      <c r="C1679" s="283" t="s">
        <v>15407</v>
      </c>
      <c r="D1679" s="284">
        <v>134.18</v>
      </c>
    </row>
    <row r="1680" spans="1:5" ht="17.100000000000001" customHeight="1">
      <c r="A1680" s="12">
        <v>11768</v>
      </c>
      <c r="B1680" s="282" t="s">
        <v>17905</v>
      </c>
      <c r="C1680" s="12" t="s">
        <v>15407</v>
      </c>
      <c r="D1680" s="12">
        <v>134.18</v>
      </c>
    </row>
    <row r="1681" spans="1:5" ht="17.100000000000001" customHeight="1">
      <c r="A1681" s="281">
        <v>6788</v>
      </c>
      <c r="B1681" s="282" t="s">
        <v>17906</v>
      </c>
      <c r="C1681" s="283" t="s">
        <v>15407</v>
      </c>
      <c r="D1681" s="284">
        <v>134.18</v>
      </c>
    </row>
    <row r="1682" spans="1:5" ht="17.100000000000001" customHeight="1">
      <c r="A1682" s="281">
        <v>6746</v>
      </c>
      <c r="B1682" s="282"/>
      <c r="C1682" s="283" t="s">
        <v>15407</v>
      </c>
      <c r="D1682" s="284">
        <v>274.39999999999998</v>
      </c>
    </row>
    <row r="1683" spans="1:5" ht="17.100000000000001" customHeight="1">
      <c r="A1683" s="281"/>
      <c r="B1683" s="282" t="s">
        <v>17907</v>
      </c>
      <c r="C1683" s="283"/>
      <c r="D1683" s="284"/>
    </row>
    <row r="1684" spans="1:5" ht="17.100000000000001" customHeight="1">
      <c r="A1684" s="281">
        <v>2878</v>
      </c>
      <c r="B1684" s="282" t="s">
        <v>17908</v>
      </c>
      <c r="C1684" s="283" t="s">
        <v>15407</v>
      </c>
      <c r="D1684" s="284">
        <v>171.3</v>
      </c>
    </row>
    <row r="1685" spans="1:5" ht="17.100000000000001" customHeight="1">
      <c r="A1685" s="281">
        <v>2875</v>
      </c>
      <c r="B1685" s="282" t="s">
        <v>17909</v>
      </c>
      <c r="C1685" s="283" t="s">
        <v>15407</v>
      </c>
      <c r="D1685" s="284">
        <v>109.9</v>
      </c>
    </row>
    <row r="1686" spans="1:5" ht="17.100000000000001" customHeight="1">
      <c r="A1686" s="281">
        <v>6785</v>
      </c>
      <c r="B1686" s="282" t="s">
        <v>17910</v>
      </c>
      <c r="C1686" s="283" t="s">
        <v>15407</v>
      </c>
      <c r="D1686" s="284">
        <v>134.18</v>
      </c>
    </row>
    <row r="1687" spans="1:5" ht="17.100000000000001" customHeight="1">
      <c r="A1687" s="281">
        <v>2877</v>
      </c>
      <c r="B1687" s="282" t="s">
        <v>17911</v>
      </c>
      <c r="C1687" s="283" t="s">
        <v>15407</v>
      </c>
      <c r="D1687" s="284">
        <v>168.67</v>
      </c>
    </row>
    <row r="1688" spans="1:5" ht="17.100000000000001" customHeight="1">
      <c r="A1688" s="281">
        <v>2876</v>
      </c>
      <c r="B1688" s="282" t="s">
        <v>17912</v>
      </c>
      <c r="C1688" s="283" t="s">
        <v>15407</v>
      </c>
      <c r="D1688" s="284">
        <v>43.2</v>
      </c>
    </row>
    <row r="1689" spans="1:5" ht="17.100000000000001" customHeight="1">
      <c r="A1689" s="281">
        <v>6747</v>
      </c>
      <c r="B1689" s="282" t="s">
        <v>17913</v>
      </c>
      <c r="C1689" s="283" t="s">
        <v>15407</v>
      </c>
      <c r="D1689" s="284">
        <v>161.13999999999999</v>
      </c>
      <c r="E1689" s="306"/>
    </row>
    <row r="1690" spans="1:5" ht="17.100000000000001" customHeight="1">
      <c r="A1690" s="281">
        <v>3128</v>
      </c>
      <c r="B1690" s="282" t="s">
        <v>17914</v>
      </c>
      <c r="C1690" s="283" t="s">
        <v>15471</v>
      </c>
      <c r="D1690" s="284">
        <v>91.65</v>
      </c>
    </row>
    <row r="1691" spans="1:5" ht="17.100000000000001" customHeight="1">
      <c r="A1691" s="281">
        <v>13238</v>
      </c>
      <c r="B1691" s="282" t="s">
        <v>17915</v>
      </c>
      <c r="C1691" s="283" t="s">
        <v>15407</v>
      </c>
      <c r="D1691" s="284">
        <v>324.95</v>
      </c>
    </row>
    <row r="1692" spans="1:5" ht="17.100000000000001" customHeight="1">
      <c r="A1692" s="281">
        <v>12978</v>
      </c>
      <c r="B1692" s="282" t="s">
        <v>17916</v>
      </c>
      <c r="C1692" s="283" t="s">
        <v>15407</v>
      </c>
      <c r="D1692" s="284">
        <v>112.69</v>
      </c>
    </row>
    <row r="1693" spans="1:5" ht="17.100000000000001" customHeight="1">
      <c r="A1693" s="281">
        <v>2542</v>
      </c>
      <c r="B1693" s="282" t="s">
        <v>17917</v>
      </c>
      <c r="C1693" s="283" t="s">
        <v>15563</v>
      </c>
      <c r="D1693" s="284">
        <v>8.86</v>
      </c>
    </row>
    <row r="1694" spans="1:5" ht="17.100000000000001" customHeight="1">
      <c r="A1694" s="281">
        <v>4993</v>
      </c>
      <c r="B1694" s="282" t="s">
        <v>17918</v>
      </c>
      <c r="C1694" s="283" t="s">
        <v>15563</v>
      </c>
      <c r="D1694" s="284">
        <v>5.64</v>
      </c>
    </row>
    <row r="1695" spans="1:5" ht="17.100000000000001" customHeight="1">
      <c r="A1695" s="281">
        <v>2810</v>
      </c>
      <c r="B1695" s="282" t="s">
        <v>17919</v>
      </c>
      <c r="C1695" s="283" t="s">
        <v>15563</v>
      </c>
      <c r="D1695" s="284">
        <v>14.45</v>
      </c>
    </row>
    <row r="1696" spans="1:5" ht="25.5" customHeight="1">
      <c r="A1696" s="281">
        <v>2812</v>
      </c>
      <c r="B1696" s="282" t="s">
        <v>17920</v>
      </c>
      <c r="C1696" s="283" t="s">
        <v>15563</v>
      </c>
      <c r="D1696" s="284">
        <v>14.45</v>
      </c>
    </row>
    <row r="1697" spans="1:5" ht="17.100000000000001" customHeight="1">
      <c r="A1697" s="281">
        <v>11134</v>
      </c>
      <c r="B1697" s="282" t="s">
        <v>17921</v>
      </c>
      <c r="C1697" s="283" t="s">
        <v>15415</v>
      </c>
      <c r="D1697" s="284">
        <v>46.36</v>
      </c>
    </row>
    <row r="1698" spans="1:5" ht="15" customHeight="1">
      <c r="A1698" s="281">
        <v>9939</v>
      </c>
      <c r="B1698" s="282" t="s">
        <v>17922</v>
      </c>
      <c r="C1698" s="283" t="s">
        <v>15415</v>
      </c>
      <c r="D1698" s="284">
        <v>56.76</v>
      </c>
    </row>
    <row r="1699" spans="1:5" ht="17.100000000000001" customHeight="1">
      <c r="A1699" s="281">
        <v>9720</v>
      </c>
      <c r="B1699" s="282" t="s">
        <v>17923</v>
      </c>
      <c r="C1699" s="283" t="s">
        <v>15405</v>
      </c>
      <c r="D1699" s="284">
        <v>59</v>
      </c>
    </row>
    <row r="1700" spans="1:5" ht="17.100000000000001" customHeight="1">
      <c r="A1700" s="281">
        <v>11848</v>
      </c>
      <c r="B1700" s="282" t="s">
        <v>17924</v>
      </c>
      <c r="C1700" s="283" t="s">
        <v>15405</v>
      </c>
      <c r="D1700" s="284">
        <v>4.5599999999999996</v>
      </c>
    </row>
    <row r="1701" spans="1:5" ht="17.100000000000001" customHeight="1">
      <c r="A1701" s="281">
        <v>6482</v>
      </c>
      <c r="B1701" s="282" t="s">
        <v>17925</v>
      </c>
      <c r="C1701" s="283" t="s">
        <v>15405</v>
      </c>
      <c r="D1701" s="284">
        <v>16.02</v>
      </c>
    </row>
    <row r="1702" spans="1:5" ht="15" customHeight="1">
      <c r="A1702" s="281">
        <v>11825</v>
      </c>
      <c r="B1702" s="282" t="s">
        <v>17926</v>
      </c>
      <c r="C1702" s="283" t="s">
        <v>15405</v>
      </c>
      <c r="D1702" s="284">
        <v>16.25</v>
      </c>
    </row>
    <row r="1703" spans="1:5" ht="17.100000000000001" customHeight="1">
      <c r="A1703" s="281">
        <v>6481</v>
      </c>
      <c r="B1703" s="282" t="s">
        <v>17927</v>
      </c>
      <c r="C1703" s="283" t="s">
        <v>15405</v>
      </c>
      <c r="D1703" s="284">
        <v>20.16</v>
      </c>
      <c r="E1703" s="306"/>
    </row>
    <row r="1704" spans="1:5" ht="17.100000000000001" customHeight="1">
      <c r="A1704" s="281">
        <v>6480</v>
      </c>
      <c r="B1704" s="282" t="s">
        <v>17928</v>
      </c>
      <c r="C1704" s="283" t="s">
        <v>15405</v>
      </c>
      <c r="D1704" s="284">
        <v>31.72</v>
      </c>
    </row>
    <row r="1705" spans="1:5" ht="15" customHeight="1">
      <c r="A1705" s="281">
        <v>6780</v>
      </c>
      <c r="B1705" s="282" t="s">
        <v>17929</v>
      </c>
      <c r="C1705" s="283" t="s">
        <v>15405</v>
      </c>
      <c r="D1705" s="284">
        <v>64.98</v>
      </c>
      <c r="E1705" s="306"/>
    </row>
    <row r="1706" spans="1:5" ht="15" customHeight="1">
      <c r="A1706" s="281">
        <v>13640</v>
      </c>
      <c r="B1706" s="282" t="s">
        <v>16253</v>
      </c>
      <c r="C1706" s="283" t="s">
        <v>15405</v>
      </c>
      <c r="D1706" s="284">
        <v>91.35</v>
      </c>
      <c r="E1706" s="306"/>
    </row>
    <row r="1707" spans="1:5" ht="15" customHeight="1">
      <c r="A1707" s="281">
        <v>13641</v>
      </c>
      <c r="B1707" s="282" t="s">
        <v>16254</v>
      </c>
      <c r="C1707" s="283" t="s">
        <v>15405</v>
      </c>
      <c r="D1707" s="284">
        <v>119.99</v>
      </c>
      <c r="E1707" s="306"/>
    </row>
    <row r="1708" spans="1:5" ht="15" customHeight="1">
      <c r="A1708" s="281">
        <v>11978</v>
      </c>
      <c r="B1708" s="282" t="s">
        <v>15947</v>
      </c>
      <c r="C1708" s="283" t="s">
        <v>15405</v>
      </c>
      <c r="D1708" s="284">
        <v>31</v>
      </c>
    </row>
    <row r="1709" spans="1:5" ht="15" customHeight="1">
      <c r="A1709" s="281">
        <v>1092</v>
      </c>
      <c r="B1709" s="282" t="s">
        <v>17930</v>
      </c>
      <c r="C1709" s="283" t="s">
        <v>15405</v>
      </c>
      <c r="D1709" s="284">
        <v>83.4</v>
      </c>
    </row>
    <row r="1710" spans="1:5" ht="15" customHeight="1">
      <c r="A1710" s="281">
        <v>3332</v>
      </c>
      <c r="B1710" s="282" t="s">
        <v>17931</v>
      </c>
      <c r="C1710" s="283" t="s">
        <v>15405</v>
      </c>
      <c r="D1710" s="284">
        <v>137.85</v>
      </c>
    </row>
    <row r="1711" spans="1:5" ht="15" customHeight="1">
      <c r="A1711" s="281">
        <v>1094</v>
      </c>
      <c r="B1711" s="282" t="s">
        <v>17932</v>
      </c>
      <c r="C1711" s="283" t="s">
        <v>15405</v>
      </c>
      <c r="D1711" s="284">
        <v>112</v>
      </c>
    </row>
    <row r="1712" spans="1:5" ht="17.100000000000001" customHeight="1">
      <c r="A1712" s="281">
        <v>3490</v>
      </c>
      <c r="B1712" s="282" t="s">
        <v>17933</v>
      </c>
      <c r="C1712" s="283" t="s">
        <v>15405</v>
      </c>
      <c r="D1712" s="284">
        <v>29.6</v>
      </c>
      <c r="E1712" s="306"/>
    </row>
    <row r="1713" spans="1:5" ht="15" customHeight="1">
      <c r="A1713" s="281">
        <v>1095</v>
      </c>
      <c r="B1713" s="282" t="s">
        <v>17934</v>
      </c>
      <c r="C1713" s="283" t="s">
        <v>15405</v>
      </c>
      <c r="D1713" s="284">
        <v>93.17</v>
      </c>
      <c r="E1713" s="306"/>
    </row>
    <row r="1714" spans="1:5" ht="15" customHeight="1">
      <c r="A1714" s="281">
        <v>1096</v>
      </c>
      <c r="B1714" s="282" t="s">
        <v>17935</v>
      </c>
      <c r="C1714" s="283" t="s">
        <v>15405</v>
      </c>
      <c r="D1714" s="284">
        <v>29.6</v>
      </c>
      <c r="E1714" s="306"/>
    </row>
    <row r="1715" spans="1:5" ht="15" customHeight="1">
      <c r="A1715" s="281">
        <v>4478</v>
      </c>
      <c r="B1715" s="282" t="s">
        <v>17936</v>
      </c>
      <c r="C1715" s="283" t="s">
        <v>15415</v>
      </c>
      <c r="D1715" s="284">
        <v>3.52</v>
      </c>
      <c r="E1715" s="306"/>
    </row>
    <row r="1716" spans="1:5" ht="15" customHeight="1">
      <c r="A1716" s="281">
        <v>12617</v>
      </c>
      <c r="B1716" s="282" t="s">
        <v>16036</v>
      </c>
      <c r="C1716" s="283" t="s">
        <v>15415</v>
      </c>
      <c r="D1716" s="284">
        <v>6.17</v>
      </c>
      <c r="E1716" s="306"/>
    </row>
    <row r="1717" spans="1:5" ht="15" customHeight="1">
      <c r="A1717" s="281">
        <v>12685</v>
      </c>
      <c r="B1717" s="282" t="s">
        <v>15924</v>
      </c>
      <c r="C1717" s="283" t="s">
        <v>15415</v>
      </c>
      <c r="D1717" s="284">
        <v>14.82</v>
      </c>
      <c r="E1717" s="306"/>
    </row>
    <row r="1718" spans="1:5" ht="15" customHeight="1">
      <c r="A1718" s="281">
        <v>12979</v>
      </c>
      <c r="B1718" s="282" t="s">
        <v>15925</v>
      </c>
      <c r="C1718" s="283" t="s">
        <v>15415</v>
      </c>
      <c r="D1718" s="284">
        <v>18.39</v>
      </c>
      <c r="E1718" s="306"/>
    </row>
    <row r="1719" spans="1:5" ht="15" customHeight="1">
      <c r="A1719" s="281">
        <v>8283</v>
      </c>
      <c r="B1719" s="282" t="s">
        <v>17937</v>
      </c>
      <c r="C1719" s="283" t="s">
        <v>15415</v>
      </c>
      <c r="D1719" s="284">
        <v>33.56</v>
      </c>
    </row>
    <row r="1720" spans="1:5" ht="15" customHeight="1">
      <c r="A1720" s="281">
        <v>10384</v>
      </c>
      <c r="B1720" s="282" t="s">
        <v>17938</v>
      </c>
      <c r="C1720" s="283" t="s">
        <v>15415</v>
      </c>
      <c r="D1720" s="284">
        <v>38.99</v>
      </c>
    </row>
    <row r="1721" spans="1:5" ht="15" customHeight="1">
      <c r="A1721" s="281">
        <v>2990</v>
      </c>
      <c r="B1721" s="282" t="s">
        <v>17939</v>
      </c>
      <c r="C1721" s="283" t="s">
        <v>15415</v>
      </c>
      <c r="D1721" s="284">
        <v>1</v>
      </c>
    </row>
    <row r="1722" spans="1:5" ht="15" customHeight="1">
      <c r="A1722" s="281">
        <v>2991</v>
      </c>
      <c r="B1722" s="282" t="s">
        <v>17940</v>
      </c>
      <c r="C1722" s="283" t="s">
        <v>15415</v>
      </c>
      <c r="D1722" s="284">
        <v>0.88</v>
      </c>
    </row>
    <row r="1723" spans="1:5" ht="15" customHeight="1">
      <c r="A1723" s="281">
        <v>2992</v>
      </c>
      <c r="B1723" s="282" t="s">
        <v>17941</v>
      </c>
      <c r="C1723" s="283" t="s">
        <v>15415</v>
      </c>
      <c r="D1723" s="284">
        <v>1.37</v>
      </c>
      <c r="E1723" s="306"/>
    </row>
    <row r="1724" spans="1:5" ht="15" customHeight="1">
      <c r="A1724" s="281">
        <v>2993</v>
      </c>
      <c r="B1724" s="282" t="s">
        <v>17942</v>
      </c>
      <c r="C1724" s="283" t="s">
        <v>15415</v>
      </c>
      <c r="D1724" s="284">
        <v>1.4</v>
      </c>
    </row>
    <row r="1725" spans="1:5" ht="15" customHeight="1">
      <c r="A1725" s="281">
        <v>2997</v>
      </c>
      <c r="B1725" s="282" t="s">
        <v>17943</v>
      </c>
      <c r="C1725" s="283" t="s">
        <v>15415</v>
      </c>
      <c r="D1725" s="284">
        <v>9.56</v>
      </c>
    </row>
    <row r="1726" spans="1:5" ht="15" customHeight="1">
      <c r="A1726" s="281">
        <v>2998</v>
      </c>
      <c r="B1726" s="282" t="s">
        <v>17944</v>
      </c>
      <c r="C1726" s="283" t="s">
        <v>15415</v>
      </c>
      <c r="D1726" s="284">
        <v>14.73</v>
      </c>
      <c r="E1726" s="306"/>
    </row>
    <row r="1727" spans="1:5" ht="15" customHeight="1">
      <c r="A1727" s="281">
        <v>2994</v>
      </c>
      <c r="B1727" s="282" t="s">
        <v>17945</v>
      </c>
      <c r="C1727" s="283" t="s">
        <v>15415</v>
      </c>
      <c r="D1727" s="284">
        <v>2.2400000000000002</v>
      </c>
      <c r="E1727" s="306"/>
    </row>
    <row r="1728" spans="1:5" ht="15" customHeight="1">
      <c r="A1728" s="281">
        <v>2999</v>
      </c>
      <c r="B1728" s="282" t="s">
        <v>17946</v>
      </c>
      <c r="C1728" s="283" t="s">
        <v>15415</v>
      </c>
      <c r="D1728" s="284">
        <v>23</v>
      </c>
      <c r="E1728" s="306"/>
    </row>
    <row r="1729" spans="1:5" ht="15" customHeight="1">
      <c r="A1729" s="281">
        <v>2995</v>
      </c>
      <c r="B1729" s="282" t="s">
        <v>17947</v>
      </c>
      <c r="C1729" s="283" t="s">
        <v>15415</v>
      </c>
      <c r="D1729" s="284">
        <v>4</v>
      </c>
      <c r="E1729" s="306"/>
    </row>
    <row r="1730" spans="1:5" ht="15" customHeight="1">
      <c r="A1730" s="281">
        <v>2996</v>
      </c>
      <c r="B1730" s="282" t="s">
        <v>17948</v>
      </c>
      <c r="C1730" s="283" t="s">
        <v>15415</v>
      </c>
      <c r="D1730" s="284">
        <v>5.59</v>
      </c>
      <c r="E1730" s="306"/>
    </row>
    <row r="1731" spans="1:5" ht="15" customHeight="1">
      <c r="A1731" s="281">
        <v>12038</v>
      </c>
      <c r="B1731" s="282" t="s">
        <v>15926</v>
      </c>
      <c r="C1731" s="283" t="s">
        <v>15415</v>
      </c>
      <c r="D1731" s="284">
        <v>9.0500000000000007</v>
      </c>
      <c r="E1731" s="306"/>
    </row>
    <row r="1732" spans="1:5" ht="15" customHeight="1">
      <c r="A1732" s="281">
        <v>12045</v>
      </c>
      <c r="B1732" s="282" t="s">
        <v>15927</v>
      </c>
      <c r="C1732" s="283" t="s">
        <v>15415</v>
      </c>
      <c r="D1732" s="284">
        <v>136.85</v>
      </c>
      <c r="E1732" s="306"/>
    </row>
    <row r="1733" spans="1:5" ht="15" customHeight="1">
      <c r="A1733" s="281">
        <v>12046</v>
      </c>
      <c r="B1733" s="282" t="s">
        <v>15928</v>
      </c>
      <c r="C1733" s="283" t="s">
        <v>15415</v>
      </c>
      <c r="D1733" s="284">
        <v>155.6</v>
      </c>
      <c r="E1733" s="306"/>
    </row>
    <row r="1734" spans="1:5" ht="15" customHeight="1">
      <c r="A1734" s="281">
        <v>12039</v>
      </c>
      <c r="B1734" s="282" t="s">
        <v>15929</v>
      </c>
      <c r="C1734" s="283" t="s">
        <v>15415</v>
      </c>
      <c r="D1734" s="284">
        <v>15.4</v>
      </c>
      <c r="E1734" s="306"/>
    </row>
    <row r="1735" spans="1:5" ht="15" customHeight="1">
      <c r="A1735" s="281">
        <v>12047</v>
      </c>
      <c r="B1735" s="282" t="s">
        <v>15930</v>
      </c>
      <c r="C1735" s="283" t="s">
        <v>15415</v>
      </c>
      <c r="D1735" s="284">
        <v>211.4</v>
      </c>
    </row>
    <row r="1736" spans="1:5" ht="15" customHeight="1">
      <c r="A1736" s="281">
        <v>12034</v>
      </c>
      <c r="B1736" s="282" t="s">
        <v>16037</v>
      </c>
      <c r="C1736" s="283" t="s">
        <v>15415</v>
      </c>
      <c r="D1736" s="284">
        <v>3.1</v>
      </c>
      <c r="E1736" s="306"/>
    </row>
    <row r="1737" spans="1:5" ht="15" customHeight="1">
      <c r="A1737" s="281">
        <v>12040</v>
      </c>
      <c r="B1737" s="282" t="s">
        <v>15931</v>
      </c>
      <c r="C1737" s="283" t="s">
        <v>15415</v>
      </c>
      <c r="D1737" s="284">
        <v>30.27</v>
      </c>
      <c r="E1737" s="306"/>
    </row>
    <row r="1738" spans="1:5" ht="15" customHeight="1">
      <c r="A1738" s="281">
        <v>12041</v>
      </c>
      <c r="B1738" s="282" t="s">
        <v>15932</v>
      </c>
      <c r="C1738" s="283" t="s">
        <v>15415</v>
      </c>
      <c r="D1738" s="284">
        <v>37.56</v>
      </c>
      <c r="E1738" s="306"/>
    </row>
    <row r="1739" spans="1:5" ht="15" customHeight="1">
      <c r="A1739" s="281">
        <v>12035</v>
      </c>
      <c r="B1739" s="282" t="s">
        <v>16038</v>
      </c>
      <c r="C1739" s="283" t="s">
        <v>15415</v>
      </c>
      <c r="D1739" s="284">
        <v>4.4000000000000004</v>
      </c>
      <c r="E1739" s="306"/>
    </row>
    <row r="1740" spans="1:5" ht="15" customHeight="1">
      <c r="A1740" s="281">
        <v>12042</v>
      </c>
      <c r="B1740" s="282" t="s">
        <v>15933</v>
      </c>
      <c r="C1740" s="283" t="s">
        <v>15415</v>
      </c>
      <c r="D1740" s="284">
        <v>54.9</v>
      </c>
      <c r="E1740" s="306"/>
    </row>
    <row r="1741" spans="1:5" ht="15" customHeight="1">
      <c r="A1741" s="281">
        <v>12036</v>
      </c>
      <c r="B1741" s="282" t="s">
        <v>16039</v>
      </c>
      <c r="C1741" s="283" t="s">
        <v>15415</v>
      </c>
      <c r="D1741" s="284">
        <v>7.03</v>
      </c>
      <c r="E1741" s="306"/>
    </row>
    <row r="1742" spans="1:5" ht="15" customHeight="1">
      <c r="A1742" s="281">
        <v>12043</v>
      </c>
      <c r="B1742" s="282" t="s">
        <v>15934</v>
      </c>
      <c r="C1742" s="283" t="s">
        <v>15415</v>
      </c>
      <c r="D1742" s="284">
        <v>82.4</v>
      </c>
    </row>
    <row r="1743" spans="1:5" ht="15" customHeight="1">
      <c r="A1743" s="281">
        <v>12044</v>
      </c>
      <c r="B1743" s="282" t="s">
        <v>15935</v>
      </c>
      <c r="C1743" s="283" t="s">
        <v>15415</v>
      </c>
      <c r="D1743" s="284">
        <v>111.16</v>
      </c>
      <c r="E1743" s="306"/>
    </row>
    <row r="1744" spans="1:5" ht="15" customHeight="1">
      <c r="A1744" s="281">
        <v>412</v>
      </c>
      <c r="B1744" s="282" t="s">
        <v>17949</v>
      </c>
      <c r="C1744" s="283" t="s">
        <v>15415</v>
      </c>
      <c r="D1744" s="284">
        <v>5.82</v>
      </c>
      <c r="E1744" s="306"/>
    </row>
    <row r="1745" spans="1:5" ht="15" customHeight="1">
      <c r="A1745" s="281">
        <v>413</v>
      </c>
      <c r="B1745" s="282" t="s">
        <v>17950</v>
      </c>
      <c r="C1745" s="283" t="s">
        <v>15415</v>
      </c>
      <c r="D1745" s="284">
        <v>10.14</v>
      </c>
      <c r="E1745" s="306"/>
    </row>
    <row r="1746" spans="1:5" ht="15" customHeight="1">
      <c r="A1746" s="281">
        <v>414</v>
      </c>
      <c r="B1746" s="282" t="s">
        <v>17951</v>
      </c>
      <c r="C1746" s="283" t="s">
        <v>15415</v>
      </c>
      <c r="D1746" s="284">
        <v>15.87</v>
      </c>
      <c r="E1746" s="306"/>
    </row>
    <row r="1747" spans="1:5" ht="15" customHeight="1">
      <c r="A1747" s="281">
        <v>415</v>
      </c>
      <c r="B1747" s="282" t="s">
        <v>17952</v>
      </c>
      <c r="C1747" s="283" t="s">
        <v>15415</v>
      </c>
      <c r="D1747" s="284">
        <v>24.25</v>
      </c>
      <c r="E1747" s="306"/>
    </row>
    <row r="1748" spans="1:5" ht="15" customHeight="1">
      <c r="A1748" s="281">
        <v>4658</v>
      </c>
      <c r="B1748" s="282" t="s">
        <v>17953</v>
      </c>
      <c r="C1748" s="283" t="s">
        <v>15415</v>
      </c>
      <c r="D1748" s="284">
        <v>4.76</v>
      </c>
      <c r="E1748" s="306"/>
    </row>
    <row r="1749" spans="1:5" ht="15" customHeight="1">
      <c r="A1749" s="281">
        <v>3866</v>
      </c>
      <c r="B1749" s="282" t="s">
        <v>17954</v>
      </c>
      <c r="C1749" s="283" t="s">
        <v>15415</v>
      </c>
      <c r="D1749" s="284">
        <v>6.51</v>
      </c>
      <c r="E1749" s="306"/>
    </row>
    <row r="1750" spans="1:5" ht="15" customHeight="1">
      <c r="A1750" s="281">
        <v>3285</v>
      </c>
      <c r="B1750" s="282" t="s">
        <v>17955</v>
      </c>
      <c r="C1750" s="283" t="s">
        <v>15415</v>
      </c>
      <c r="D1750" s="284">
        <v>10.43</v>
      </c>
    </row>
    <row r="1751" spans="1:5" ht="15" customHeight="1">
      <c r="A1751" s="281">
        <v>407</v>
      </c>
      <c r="B1751" s="282" t="s">
        <v>17956</v>
      </c>
      <c r="C1751" s="283" t="s">
        <v>15415</v>
      </c>
      <c r="D1751" s="284">
        <v>111.23</v>
      </c>
      <c r="E1751" s="306"/>
    </row>
    <row r="1752" spans="1:5" ht="15" customHeight="1">
      <c r="A1752" s="281">
        <v>408</v>
      </c>
      <c r="B1752" s="282" t="s">
        <v>17957</v>
      </c>
      <c r="C1752" s="283" t="s">
        <v>15415</v>
      </c>
      <c r="D1752" s="284">
        <v>138.80000000000001</v>
      </c>
      <c r="E1752" s="306"/>
    </row>
    <row r="1753" spans="1:5" ht="15" customHeight="1">
      <c r="A1753" s="281">
        <v>3228</v>
      </c>
      <c r="B1753" s="282" t="s">
        <v>17958</v>
      </c>
      <c r="C1753" s="283" t="s">
        <v>15415</v>
      </c>
      <c r="D1753" s="284">
        <v>15.99</v>
      </c>
      <c r="E1753" s="306"/>
    </row>
    <row r="1754" spans="1:5" ht="15" customHeight="1">
      <c r="A1754" s="281">
        <v>409</v>
      </c>
      <c r="B1754" s="282" t="s">
        <v>17959</v>
      </c>
      <c r="C1754" s="283" t="s">
        <v>15415</v>
      </c>
      <c r="D1754" s="284">
        <v>170.36</v>
      </c>
      <c r="E1754" s="306"/>
    </row>
    <row r="1755" spans="1:5" ht="15" customHeight="1">
      <c r="A1755" s="281">
        <v>410</v>
      </c>
      <c r="B1755" s="282" t="s">
        <v>17960</v>
      </c>
      <c r="C1755" s="283" t="s">
        <v>15415</v>
      </c>
      <c r="D1755" s="284">
        <v>225.11</v>
      </c>
      <c r="E1755" s="306"/>
    </row>
    <row r="1756" spans="1:5" ht="15" customHeight="1">
      <c r="A1756" s="281">
        <v>3286</v>
      </c>
      <c r="B1756" s="282" t="s">
        <v>17961</v>
      </c>
      <c r="C1756" s="283" t="s">
        <v>15415</v>
      </c>
      <c r="D1756" s="284">
        <v>24.35</v>
      </c>
      <c r="E1756" s="306"/>
    </row>
    <row r="1757" spans="1:5" ht="15" customHeight="1">
      <c r="A1757" s="281">
        <v>411</v>
      </c>
      <c r="B1757" s="282" t="s">
        <v>17962</v>
      </c>
      <c r="C1757" s="283" t="s">
        <v>15415</v>
      </c>
      <c r="D1757" s="284">
        <v>278.61</v>
      </c>
      <c r="E1757" s="306"/>
    </row>
    <row r="1758" spans="1:5" ht="15" customHeight="1">
      <c r="A1758" s="281">
        <v>403</v>
      </c>
      <c r="B1758" s="282" t="s">
        <v>17963</v>
      </c>
      <c r="C1758" s="283" t="s">
        <v>15415</v>
      </c>
      <c r="D1758" s="284">
        <v>32.950000000000003</v>
      </c>
      <c r="E1758" s="306"/>
    </row>
    <row r="1759" spans="1:5" ht="15" customHeight="1">
      <c r="A1759" s="281">
        <v>404</v>
      </c>
      <c r="B1759" s="282" t="s">
        <v>17964</v>
      </c>
      <c r="C1759" s="283" t="s">
        <v>15415</v>
      </c>
      <c r="D1759" s="284">
        <v>46.75</v>
      </c>
      <c r="E1759" s="306"/>
    </row>
    <row r="1760" spans="1:5" ht="15" customHeight="1">
      <c r="A1760" s="281">
        <v>405</v>
      </c>
      <c r="B1760" s="282" t="s">
        <v>17965</v>
      </c>
      <c r="C1760" s="283" t="s">
        <v>15415</v>
      </c>
      <c r="D1760" s="284">
        <v>64.569999999999993</v>
      </c>
      <c r="E1760" s="306"/>
    </row>
    <row r="1761" spans="1:5" ht="15" customHeight="1">
      <c r="A1761" s="281">
        <v>406</v>
      </c>
      <c r="B1761" s="282" t="s">
        <v>17966</v>
      </c>
      <c r="C1761" s="283" t="s">
        <v>15415</v>
      </c>
      <c r="D1761" s="284">
        <v>87.47</v>
      </c>
      <c r="E1761" s="306"/>
    </row>
    <row r="1762" spans="1:5" ht="15" customHeight="1">
      <c r="A1762" s="281">
        <v>8995</v>
      </c>
      <c r="B1762" s="282" t="s">
        <v>17967</v>
      </c>
      <c r="C1762" s="283" t="s">
        <v>15415</v>
      </c>
      <c r="D1762" s="284">
        <v>6.32</v>
      </c>
      <c r="E1762" s="306"/>
    </row>
    <row r="1763" spans="1:5" ht="15" customHeight="1">
      <c r="A1763" s="281">
        <v>8996</v>
      </c>
      <c r="B1763" s="282" t="s">
        <v>17968</v>
      </c>
      <c r="C1763" s="283" t="s">
        <v>15415</v>
      </c>
      <c r="D1763" s="284">
        <v>9.92</v>
      </c>
      <c r="E1763" s="306"/>
    </row>
    <row r="1764" spans="1:5" ht="15" customHeight="1">
      <c r="A1764" s="281">
        <v>11563</v>
      </c>
      <c r="B1764" s="282" t="s">
        <v>17969</v>
      </c>
      <c r="C1764" s="283" t="s">
        <v>15415</v>
      </c>
      <c r="D1764" s="284">
        <v>15.3</v>
      </c>
      <c r="E1764" s="306"/>
    </row>
    <row r="1765" spans="1:5" ht="15" customHeight="1">
      <c r="A1765" s="281">
        <v>3818</v>
      </c>
      <c r="B1765" s="282" t="s">
        <v>17970</v>
      </c>
      <c r="C1765" s="283" t="s">
        <v>15415</v>
      </c>
      <c r="D1765" s="284">
        <v>7.3</v>
      </c>
      <c r="E1765" s="306"/>
    </row>
    <row r="1766" spans="1:5" ht="15" customHeight="1">
      <c r="A1766" s="281">
        <v>4125</v>
      </c>
      <c r="B1766" s="282" t="s">
        <v>17971</v>
      </c>
      <c r="C1766" s="283" t="s">
        <v>15415</v>
      </c>
      <c r="D1766" s="284">
        <v>10.35</v>
      </c>
    </row>
    <row r="1767" spans="1:5" ht="15" customHeight="1">
      <c r="A1767" s="281">
        <v>4116</v>
      </c>
      <c r="B1767" s="282" t="s">
        <v>17972</v>
      </c>
      <c r="C1767" s="283" t="s">
        <v>15415</v>
      </c>
      <c r="D1767" s="284">
        <v>26.44</v>
      </c>
    </row>
    <row r="1768" spans="1:5" ht="15" customHeight="1">
      <c r="A1768" s="281">
        <v>3810</v>
      </c>
      <c r="B1768" s="282" t="s">
        <v>17973</v>
      </c>
      <c r="C1768" s="283" t="s">
        <v>15415</v>
      </c>
      <c r="D1768" s="284">
        <v>68.150000000000006</v>
      </c>
      <c r="E1768" s="306"/>
    </row>
    <row r="1769" spans="1:5" ht="15" customHeight="1">
      <c r="A1769" s="281">
        <v>4117</v>
      </c>
      <c r="B1769" s="282" t="s">
        <v>17974</v>
      </c>
      <c r="C1769" s="283" t="s">
        <v>15415</v>
      </c>
      <c r="D1769" s="284">
        <v>38</v>
      </c>
      <c r="E1769" s="306"/>
    </row>
    <row r="1770" spans="1:5" ht="17.100000000000001" customHeight="1">
      <c r="A1770" s="281">
        <v>3452</v>
      </c>
      <c r="B1770" s="282" t="s">
        <v>17975</v>
      </c>
      <c r="C1770" s="283" t="s">
        <v>39</v>
      </c>
      <c r="D1770" s="284">
        <v>93.63</v>
      </c>
      <c r="E1770" s="306"/>
    </row>
    <row r="1771" spans="1:5" ht="15" customHeight="1">
      <c r="A1771" s="281">
        <v>9856</v>
      </c>
      <c r="B1771" s="282" t="s">
        <v>15936</v>
      </c>
      <c r="C1771" s="283" t="s">
        <v>15415</v>
      </c>
      <c r="D1771" s="284">
        <v>71.8</v>
      </c>
      <c r="E1771" s="306"/>
    </row>
    <row r="1772" spans="1:5" ht="17.100000000000001" customHeight="1">
      <c r="A1772" s="281">
        <v>4118</v>
      </c>
      <c r="B1772" s="282" t="s">
        <v>55501</v>
      </c>
      <c r="C1772" s="283" t="s">
        <v>15415</v>
      </c>
      <c r="D1772" s="284">
        <v>53.9</v>
      </c>
      <c r="E1772" s="306"/>
    </row>
    <row r="1773" spans="1:5" ht="17.100000000000001" customHeight="1">
      <c r="A1773" s="281">
        <v>3811</v>
      </c>
      <c r="B1773" s="282" t="s">
        <v>17976</v>
      </c>
      <c r="C1773" s="283" t="s">
        <v>15415</v>
      </c>
      <c r="D1773" s="284">
        <v>118.83</v>
      </c>
      <c r="E1773" s="306"/>
    </row>
    <row r="1774" spans="1:5" ht="17.100000000000001" customHeight="1">
      <c r="A1774" s="281">
        <v>4119</v>
      </c>
      <c r="B1774" s="282" t="s">
        <v>17977</v>
      </c>
      <c r="C1774" s="283" t="s">
        <v>15415</v>
      </c>
      <c r="D1774" s="284">
        <v>67.900000000000006</v>
      </c>
      <c r="E1774" s="306"/>
    </row>
    <row r="1775" spans="1:5" ht="17.100000000000001" customHeight="1">
      <c r="A1775" s="281">
        <v>3849</v>
      </c>
      <c r="B1775" s="282" t="s">
        <v>17978</v>
      </c>
      <c r="C1775" s="283" t="s">
        <v>39</v>
      </c>
      <c r="D1775" s="284">
        <v>147.79</v>
      </c>
      <c r="E1775" s="306"/>
    </row>
    <row r="1776" spans="1:5" ht="17.100000000000001" customHeight="1">
      <c r="A1776" s="281">
        <v>4120</v>
      </c>
      <c r="B1776" s="282" t="s">
        <v>17979</v>
      </c>
      <c r="C1776" s="283" t="s">
        <v>15415</v>
      </c>
      <c r="D1776" s="284">
        <v>113.02</v>
      </c>
      <c r="E1776" s="306"/>
    </row>
    <row r="1777" spans="1:5" ht="17.100000000000001" customHeight="1">
      <c r="A1777" s="281">
        <v>4121</v>
      </c>
      <c r="B1777" s="282" t="s">
        <v>17980</v>
      </c>
      <c r="C1777" s="283" t="s">
        <v>15415</v>
      </c>
      <c r="D1777" s="284">
        <v>133.5</v>
      </c>
      <c r="E1777" s="306"/>
    </row>
    <row r="1778" spans="1:5" ht="17.100000000000001" customHeight="1">
      <c r="A1778" s="281">
        <v>4124</v>
      </c>
      <c r="B1778" s="282" t="s">
        <v>17981</v>
      </c>
      <c r="C1778" s="283" t="s">
        <v>15415</v>
      </c>
      <c r="D1778" s="284">
        <v>155.6</v>
      </c>
      <c r="E1778" s="306"/>
    </row>
    <row r="1779" spans="1:5" ht="17.100000000000001" customHeight="1">
      <c r="A1779" s="281">
        <v>4122</v>
      </c>
      <c r="B1779" s="282" t="s">
        <v>17982</v>
      </c>
      <c r="C1779" s="283" t="s">
        <v>15415</v>
      </c>
      <c r="D1779" s="284">
        <v>174.04</v>
      </c>
      <c r="E1779" s="306"/>
    </row>
    <row r="1780" spans="1:5" ht="17.100000000000001" customHeight="1">
      <c r="A1780" s="281">
        <v>4123</v>
      </c>
      <c r="B1780" s="282" t="s">
        <v>17983</v>
      </c>
      <c r="C1780" s="283" t="s">
        <v>15415</v>
      </c>
      <c r="D1780" s="284">
        <v>266.8</v>
      </c>
      <c r="E1780" s="306"/>
    </row>
    <row r="1781" spans="1:5" ht="17.100000000000001" customHeight="1">
      <c r="A1781" s="281">
        <v>4126</v>
      </c>
      <c r="B1781" s="12" t="s">
        <v>17984</v>
      </c>
      <c r="C1781" s="283" t="s">
        <v>15415</v>
      </c>
      <c r="D1781" s="284">
        <v>324</v>
      </c>
      <c r="E1781" s="306"/>
    </row>
    <row r="1782" spans="1:5" ht="17.100000000000001" customHeight="1">
      <c r="A1782" s="12">
        <v>3816</v>
      </c>
      <c r="B1782" s="282" t="s">
        <v>17985</v>
      </c>
      <c r="C1782" s="12" t="s">
        <v>15415</v>
      </c>
      <c r="D1782" s="12">
        <v>2.78</v>
      </c>
      <c r="E1782" s="306"/>
    </row>
    <row r="1783" spans="1:5" ht="17.100000000000001" customHeight="1">
      <c r="A1783" s="281">
        <v>3817</v>
      </c>
      <c r="B1783" s="282" t="s">
        <v>17986</v>
      </c>
      <c r="C1783" s="283" t="s">
        <v>15415</v>
      </c>
      <c r="D1783" s="284">
        <v>4.84</v>
      </c>
      <c r="E1783" s="306"/>
    </row>
    <row r="1784" spans="1:5" ht="17.100000000000001" customHeight="1">
      <c r="A1784" s="281">
        <v>10803</v>
      </c>
      <c r="B1784" s="282" t="s">
        <v>17987</v>
      </c>
      <c r="C1784" s="283" t="s">
        <v>15415</v>
      </c>
      <c r="D1784" s="284">
        <v>6.6</v>
      </c>
      <c r="E1784" s="306"/>
    </row>
    <row r="1785" spans="1:5" ht="17.100000000000001" customHeight="1">
      <c r="A1785" s="281">
        <v>3812</v>
      </c>
      <c r="B1785" s="282" t="s">
        <v>17988</v>
      </c>
      <c r="C1785" s="283" t="s">
        <v>15415</v>
      </c>
      <c r="D1785" s="284">
        <v>10.35</v>
      </c>
      <c r="E1785" s="306"/>
    </row>
    <row r="1786" spans="1:5" ht="15" customHeight="1">
      <c r="A1786" s="281">
        <v>3813</v>
      </c>
      <c r="B1786" s="282" t="s">
        <v>17989</v>
      </c>
      <c r="C1786" s="283" t="s">
        <v>15415</v>
      </c>
      <c r="D1786" s="284">
        <v>16.25</v>
      </c>
      <c r="E1786" s="306"/>
    </row>
    <row r="1787" spans="1:5" ht="15" customHeight="1">
      <c r="A1787" s="281">
        <v>9296</v>
      </c>
      <c r="B1787" s="282" t="s">
        <v>17990</v>
      </c>
      <c r="C1787" s="283" t="s">
        <v>15415</v>
      </c>
      <c r="D1787" s="284">
        <v>203</v>
      </c>
      <c r="E1787" s="306"/>
    </row>
    <row r="1788" spans="1:5" ht="15" customHeight="1">
      <c r="A1788" s="281">
        <v>3814</v>
      </c>
      <c r="B1788" s="282" t="s">
        <v>16040</v>
      </c>
      <c r="C1788" s="283" t="s">
        <v>15415</v>
      </c>
      <c r="D1788" s="284">
        <v>26.44</v>
      </c>
      <c r="E1788" s="306"/>
    </row>
    <row r="1789" spans="1:5" ht="15" customHeight="1">
      <c r="A1789" s="281">
        <v>2626</v>
      </c>
      <c r="B1789" s="282" t="s">
        <v>17991</v>
      </c>
      <c r="C1789" s="283" t="s">
        <v>15415</v>
      </c>
      <c r="D1789" s="284">
        <v>38</v>
      </c>
      <c r="E1789" s="306"/>
    </row>
    <row r="1790" spans="1:5" ht="15" customHeight="1">
      <c r="A1790" s="281">
        <v>4925</v>
      </c>
      <c r="B1790" s="282" t="s">
        <v>17992</v>
      </c>
      <c r="C1790" s="283" t="s">
        <v>15415</v>
      </c>
      <c r="D1790" s="284">
        <v>53.9</v>
      </c>
      <c r="E1790" s="306"/>
    </row>
    <row r="1791" spans="1:5" ht="15" customHeight="1">
      <c r="A1791" s="281">
        <v>3815</v>
      </c>
      <c r="B1791" s="282" t="s">
        <v>17993</v>
      </c>
      <c r="C1791" s="283" t="s">
        <v>15415</v>
      </c>
      <c r="D1791" s="284">
        <v>67.900000000000006</v>
      </c>
      <c r="E1791" s="306"/>
    </row>
    <row r="1792" spans="1:5" ht="15" customHeight="1">
      <c r="A1792" s="281">
        <v>9295</v>
      </c>
      <c r="B1792" s="282" t="s">
        <v>17994</v>
      </c>
      <c r="C1792" s="283" t="s">
        <v>15415</v>
      </c>
      <c r="D1792" s="284">
        <v>113.02</v>
      </c>
      <c r="E1792" s="306"/>
    </row>
    <row r="1793" spans="1:5" ht="15" customHeight="1">
      <c r="A1793" s="281">
        <v>4373</v>
      </c>
      <c r="B1793" s="282" t="s">
        <v>17995</v>
      </c>
      <c r="C1793" s="283" t="s">
        <v>15415</v>
      </c>
      <c r="D1793" s="284">
        <v>68.150000000000006</v>
      </c>
      <c r="E1793" s="306"/>
    </row>
    <row r="1794" spans="1:5" ht="15" customHeight="1">
      <c r="A1794" s="281">
        <v>7406</v>
      </c>
      <c r="B1794" s="282" t="s">
        <v>17996</v>
      </c>
      <c r="C1794" s="283" t="s">
        <v>15416</v>
      </c>
      <c r="D1794" s="284">
        <v>106.55</v>
      </c>
      <c r="E1794" s="306"/>
    </row>
    <row r="1795" spans="1:5" ht="15" customHeight="1">
      <c r="A1795" s="281">
        <v>10678</v>
      </c>
      <c r="B1795" s="282" t="s">
        <v>17997</v>
      </c>
      <c r="C1795" s="283" t="s">
        <v>15416</v>
      </c>
      <c r="D1795" s="284">
        <v>150.1</v>
      </c>
      <c r="E1795" s="306"/>
    </row>
    <row r="1796" spans="1:5" ht="15" customHeight="1">
      <c r="A1796" s="281">
        <v>3331</v>
      </c>
      <c r="B1796" s="282" t="s">
        <v>17998</v>
      </c>
      <c r="C1796" s="283" t="s">
        <v>15748</v>
      </c>
      <c r="D1796" s="284">
        <v>109.93</v>
      </c>
      <c r="E1796" s="306"/>
    </row>
    <row r="1797" spans="1:5" ht="15" customHeight="1">
      <c r="A1797" s="281">
        <v>9226</v>
      </c>
      <c r="B1797" s="282" t="s">
        <v>17999</v>
      </c>
      <c r="C1797" s="283" t="s">
        <v>15416</v>
      </c>
      <c r="D1797" s="284">
        <v>149.63</v>
      </c>
      <c r="E1797" s="306"/>
    </row>
    <row r="1798" spans="1:5" ht="15" customHeight="1">
      <c r="A1798" s="281">
        <v>10679</v>
      </c>
      <c r="B1798" s="282" t="s">
        <v>18000</v>
      </c>
      <c r="C1798" s="283" t="s">
        <v>15416</v>
      </c>
      <c r="D1798" s="284">
        <v>131.59</v>
      </c>
      <c r="E1798" s="306"/>
    </row>
    <row r="1799" spans="1:5" ht="15" customHeight="1">
      <c r="A1799" s="281">
        <v>9689</v>
      </c>
      <c r="B1799" s="282" t="s">
        <v>18001</v>
      </c>
      <c r="C1799" s="283" t="s">
        <v>15416</v>
      </c>
      <c r="D1799" s="284">
        <v>138.19999999999999</v>
      </c>
      <c r="E1799" s="306"/>
    </row>
    <row r="1800" spans="1:5" ht="15" customHeight="1">
      <c r="A1800" s="281">
        <v>2632</v>
      </c>
      <c r="B1800" s="282" t="s">
        <v>18002</v>
      </c>
      <c r="C1800" s="283" t="s">
        <v>15416</v>
      </c>
      <c r="D1800" s="284">
        <v>106.31</v>
      </c>
      <c r="E1800" s="306"/>
    </row>
    <row r="1801" spans="1:5" ht="15" customHeight="1">
      <c r="A1801" s="281">
        <v>3249</v>
      </c>
      <c r="B1801" s="282" t="s">
        <v>18003</v>
      </c>
      <c r="C1801" s="283" t="s">
        <v>15748</v>
      </c>
      <c r="D1801" s="284">
        <v>106.95</v>
      </c>
    </row>
    <row r="1802" spans="1:5" ht="15" customHeight="1">
      <c r="A1802" s="281">
        <v>2694</v>
      </c>
      <c r="B1802" s="282" t="s">
        <v>18004</v>
      </c>
      <c r="C1802" s="283" t="s">
        <v>15416</v>
      </c>
      <c r="D1802" s="284">
        <v>105.85</v>
      </c>
    </row>
    <row r="1803" spans="1:5" ht="15" customHeight="1">
      <c r="A1803" s="281">
        <v>6668</v>
      </c>
      <c r="B1803" s="282" t="s">
        <v>18005</v>
      </c>
      <c r="C1803" s="283" t="s">
        <v>15416</v>
      </c>
      <c r="D1803" s="284">
        <v>102.85</v>
      </c>
    </row>
    <row r="1804" spans="1:5" ht="15" customHeight="1">
      <c r="A1804" s="281">
        <v>6908</v>
      </c>
      <c r="B1804" s="282" t="s">
        <v>18006</v>
      </c>
      <c r="C1804" s="283" t="s">
        <v>15416</v>
      </c>
      <c r="D1804" s="284">
        <v>46.06</v>
      </c>
      <c r="E1804" s="306"/>
    </row>
    <row r="1805" spans="1:5" ht="15" customHeight="1">
      <c r="A1805" s="281">
        <v>7509</v>
      </c>
      <c r="B1805" s="282" t="s">
        <v>18007</v>
      </c>
      <c r="C1805" s="283" t="s">
        <v>15416</v>
      </c>
      <c r="D1805" s="284">
        <v>54.5</v>
      </c>
      <c r="E1805" s="306"/>
    </row>
    <row r="1806" spans="1:5" ht="15" customHeight="1">
      <c r="A1806" s="281">
        <v>3439</v>
      </c>
      <c r="B1806" s="282" t="s">
        <v>18008</v>
      </c>
      <c r="C1806" s="283" t="s">
        <v>15748</v>
      </c>
      <c r="D1806" s="284">
        <v>54.5</v>
      </c>
      <c r="E1806" s="306"/>
    </row>
    <row r="1807" spans="1:5" ht="15" customHeight="1">
      <c r="A1807" s="281">
        <v>3802</v>
      </c>
      <c r="B1807" s="282" t="s">
        <v>16041</v>
      </c>
      <c r="C1807" s="283" t="s">
        <v>15415</v>
      </c>
      <c r="D1807" s="284">
        <v>11.88</v>
      </c>
      <c r="E1807" s="306"/>
    </row>
    <row r="1808" spans="1:5" ht="15" customHeight="1">
      <c r="A1808" s="281">
        <v>419</v>
      </c>
      <c r="B1808" s="282" t="s">
        <v>18009</v>
      </c>
      <c r="C1808" s="283" t="s">
        <v>15415</v>
      </c>
      <c r="D1808" s="284">
        <v>2.5</v>
      </c>
      <c r="E1808" s="306"/>
    </row>
    <row r="1809" spans="1:5" ht="15" customHeight="1">
      <c r="A1809" s="281">
        <v>3803</v>
      </c>
      <c r="B1809" s="282" t="s">
        <v>15937</v>
      </c>
      <c r="C1809" s="283" t="s">
        <v>15415</v>
      </c>
      <c r="D1809" s="284">
        <v>4.3499999999999996</v>
      </c>
      <c r="E1809" s="306"/>
    </row>
    <row r="1810" spans="1:5" ht="15" customHeight="1">
      <c r="A1810" s="281">
        <v>3804</v>
      </c>
      <c r="B1810" s="282" t="s">
        <v>18010</v>
      </c>
      <c r="C1810" s="283" t="s">
        <v>15415</v>
      </c>
      <c r="D1810" s="284">
        <v>6.9</v>
      </c>
      <c r="E1810" s="306"/>
    </row>
    <row r="1811" spans="1:5" ht="15" customHeight="1">
      <c r="A1811" s="281">
        <v>420</v>
      </c>
      <c r="B1811" s="282" t="s">
        <v>18011</v>
      </c>
      <c r="C1811" s="283" t="s">
        <v>15415</v>
      </c>
      <c r="D1811" s="284">
        <v>11.7</v>
      </c>
      <c r="E1811" s="306"/>
    </row>
    <row r="1812" spans="1:5" ht="15" customHeight="1">
      <c r="A1812" s="281">
        <v>421</v>
      </c>
      <c r="B1812" s="282" t="s">
        <v>18012</v>
      </c>
      <c r="C1812" s="283" t="s">
        <v>15415</v>
      </c>
      <c r="D1812" s="284">
        <v>17.55</v>
      </c>
      <c r="E1812" s="306"/>
    </row>
    <row r="1813" spans="1:5" ht="15" customHeight="1">
      <c r="A1813" s="281">
        <v>3805</v>
      </c>
      <c r="B1813" s="282" t="s">
        <v>18013</v>
      </c>
      <c r="C1813" s="283" t="s">
        <v>15415</v>
      </c>
      <c r="D1813" s="284">
        <v>4.8499999999999996</v>
      </c>
      <c r="E1813" s="306"/>
    </row>
    <row r="1814" spans="1:5" ht="15" customHeight="1">
      <c r="A1814" s="281">
        <v>3806</v>
      </c>
      <c r="B1814" s="282" t="s">
        <v>18014</v>
      </c>
      <c r="C1814" s="283" t="s">
        <v>15415</v>
      </c>
      <c r="D1814" s="284">
        <v>6.6</v>
      </c>
      <c r="E1814" s="306"/>
    </row>
    <row r="1815" spans="1:5" ht="15" customHeight="1">
      <c r="A1815" s="281">
        <v>3807</v>
      </c>
      <c r="B1815" s="282" t="s">
        <v>18015</v>
      </c>
      <c r="C1815" s="283" t="s">
        <v>15415</v>
      </c>
      <c r="D1815" s="284">
        <v>35</v>
      </c>
      <c r="E1815" s="306"/>
    </row>
    <row r="1816" spans="1:5" ht="15" customHeight="1">
      <c r="A1816" s="281">
        <v>3283</v>
      </c>
      <c r="B1816" s="282" t="s">
        <v>18016</v>
      </c>
      <c r="C1816" s="283" t="s">
        <v>15415</v>
      </c>
      <c r="D1816" s="284">
        <v>9.9</v>
      </c>
      <c r="E1816" s="306"/>
    </row>
    <row r="1817" spans="1:5" ht="15" customHeight="1">
      <c r="A1817" s="281">
        <v>3284</v>
      </c>
      <c r="B1817" s="282" t="s">
        <v>18017</v>
      </c>
      <c r="C1817" s="283" t="s">
        <v>15415</v>
      </c>
      <c r="D1817" s="284">
        <v>15.3</v>
      </c>
      <c r="E1817" s="306"/>
    </row>
    <row r="1818" spans="1:5" ht="15" customHeight="1">
      <c r="A1818" s="281">
        <v>3808</v>
      </c>
      <c r="B1818" s="282" t="s">
        <v>18018</v>
      </c>
      <c r="C1818" s="283" t="s">
        <v>15415</v>
      </c>
      <c r="D1818" s="284">
        <v>21</v>
      </c>
      <c r="E1818" s="306"/>
    </row>
    <row r="1819" spans="1:5" ht="15" customHeight="1">
      <c r="A1819" s="281">
        <v>3809</v>
      </c>
      <c r="B1819" s="282" t="s">
        <v>18019</v>
      </c>
      <c r="C1819" s="283" t="s">
        <v>15415</v>
      </c>
      <c r="D1819" s="284">
        <v>5.5</v>
      </c>
      <c r="E1819" s="306"/>
    </row>
    <row r="1820" spans="1:5" ht="15" customHeight="1">
      <c r="A1820" s="281">
        <v>12538</v>
      </c>
      <c r="B1820" s="282" t="s">
        <v>18020</v>
      </c>
      <c r="C1820" s="283" t="s">
        <v>15415</v>
      </c>
      <c r="D1820" s="284">
        <v>7.8</v>
      </c>
      <c r="E1820" s="306"/>
    </row>
    <row r="1821" spans="1:5" ht="15" customHeight="1">
      <c r="A1821" s="281">
        <v>11799</v>
      </c>
      <c r="B1821" s="282" t="s">
        <v>18021</v>
      </c>
      <c r="C1821" s="283" t="s">
        <v>15415</v>
      </c>
      <c r="D1821" s="284">
        <v>43.69</v>
      </c>
      <c r="E1821" s="306"/>
    </row>
    <row r="1822" spans="1:5" ht="15" customHeight="1">
      <c r="A1822" s="281">
        <v>3162</v>
      </c>
      <c r="B1822" s="282" t="s">
        <v>18022</v>
      </c>
      <c r="C1822" s="283" t="s">
        <v>15415</v>
      </c>
      <c r="D1822" s="284">
        <v>12.25</v>
      </c>
      <c r="E1822" s="306"/>
    </row>
    <row r="1823" spans="1:5" ht="15" customHeight="1">
      <c r="A1823" s="281">
        <v>3171</v>
      </c>
      <c r="B1823" s="282" t="s">
        <v>18023</v>
      </c>
      <c r="C1823" s="283" t="s">
        <v>39</v>
      </c>
      <c r="D1823" s="284">
        <v>17.8</v>
      </c>
      <c r="E1823" s="306"/>
    </row>
    <row r="1824" spans="1:5" ht="15" customHeight="1">
      <c r="A1824" s="281">
        <v>7850</v>
      </c>
      <c r="B1824" s="282" t="s">
        <v>18024</v>
      </c>
      <c r="C1824" s="283" t="s">
        <v>15415</v>
      </c>
      <c r="D1824" s="284">
        <v>27.5</v>
      </c>
      <c r="E1824" s="306"/>
    </row>
    <row r="1825" spans="1:5" ht="15" customHeight="1">
      <c r="A1825" s="281">
        <v>3314</v>
      </c>
      <c r="B1825" s="282" t="s">
        <v>18025</v>
      </c>
      <c r="C1825" s="283" t="s">
        <v>15415</v>
      </c>
      <c r="D1825" s="284">
        <v>26.44</v>
      </c>
      <c r="E1825" s="306"/>
    </row>
    <row r="1826" spans="1:5" ht="15" customHeight="1">
      <c r="A1826" s="281">
        <v>13194</v>
      </c>
      <c r="B1826" s="282" t="s">
        <v>15938</v>
      </c>
      <c r="C1826" s="283" t="s">
        <v>15415</v>
      </c>
      <c r="D1826" s="284">
        <v>14.85</v>
      </c>
      <c r="E1826" s="306"/>
    </row>
    <row r="1827" spans="1:5" ht="15" customHeight="1">
      <c r="A1827" s="281">
        <v>3890</v>
      </c>
      <c r="B1827" s="282" t="s">
        <v>18026</v>
      </c>
      <c r="C1827" s="283" t="s">
        <v>15415</v>
      </c>
      <c r="D1827" s="284">
        <v>2.91</v>
      </c>
      <c r="E1827" s="306"/>
    </row>
    <row r="1828" spans="1:5" ht="15" customHeight="1">
      <c r="A1828" s="281">
        <v>8331</v>
      </c>
      <c r="B1828" s="282" t="s">
        <v>18027</v>
      </c>
      <c r="C1828" s="283" t="s">
        <v>15415</v>
      </c>
      <c r="D1828" s="284">
        <v>5.6</v>
      </c>
      <c r="E1828" s="306"/>
    </row>
    <row r="1829" spans="1:5" ht="15" customHeight="1">
      <c r="A1829" s="281">
        <v>4614</v>
      </c>
      <c r="B1829" s="282" t="s">
        <v>18028</v>
      </c>
      <c r="C1829" s="283" t="s">
        <v>15415</v>
      </c>
      <c r="D1829" s="284">
        <v>1.99</v>
      </c>
    </row>
    <row r="1830" spans="1:5" ht="15" customHeight="1">
      <c r="A1830" s="281">
        <v>688</v>
      </c>
      <c r="B1830" s="282" t="s">
        <v>18029</v>
      </c>
      <c r="C1830" s="283" t="s">
        <v>15416</v>
      </c>
      <c r="D1830" s="284">
        <v>102.85</v>
      </c>
    </row>
    <row r="1831" spans="1:5" ht="15" customHeight="1">
      <c r="A1831" s="281">
        <v>13568</v>
      </c>
      <c r="B1831" s="282" t="s">
        <v>18030</v>
      </c>
      <c r="C1831" s="283" t="s">
        <v>15405</v>
      </c>
      <c r="D1831" s="284">
        <v>62.86</v>
      </c>
      <c r="E1831" s="306"/>
    </row>
    <row r="1832" spans="1:5" ht="15" customHeight="1">
      <c r="A1832" s="281">
        <v>3979</v>
      </c>
      <c r="B1832" s="282" t="s">
        <v>18031</v>
      </c>
      <c r="C1832" s="283" t="s">
        <v>15415</v>
      </c>
      <c r="D1832" s="284">
        <v>2.2400000000000002</v>
      </c>
      <c r="E1832" s="306"/>
    </row>
    <row r="1833" spans="1:5" ht="15" customHeight="1">
      <c r="A1833" s="281">
        <v>960</v>
      </c>
      <c r="B1833" s="282" t="s">
        <v>18032</v>
      </c>
      <c r="C1833" s="283" t="s">
        <v>15415</v>
      </c>
      <c r="D1833" s="284">
        <v>3.93</v>
      </c>
      <c r="E1833" s="306"/>
    </row>
    <row r="1834" spans="1:5" ht="15" customHeight="1">
      <c r="A1834" s="281">
        <v>10628</v>
      </c>
      <c r="B1834" s="282" t="s">
        <v>18033</v>
      </c>
      <c r="C1834" s="283" t="s">
        <v>15415</v>
      </c>
      <c r="D1834" s="284">
        <v>3.64</v>
      </c>
      <c r="E1834" s="306"/>
    </row>
    <row r="1835" spans="1:5" ht="15" customHeight="1">
      <c r="A1835" s="281">
        <v>962</v>
      </c>
      <c r="B1835" s="282" t="s">
        <v>18034</v>
      </c>
      <c r="C1835" s="283" t="s">
        <v>15415</v>
      </c>
      <c r="D1835" s="284">
        <v>23.14</v>
      </c>
    </row>
    <row r="1836" spans="1:5" ht="15" customHeight="1">
      <c r="A1836" s="281">
        <v>963</v>
      </c>
      <c r="B1836" s="282" t="s">
        <v>18035</v>
      </c>
      <c r="C1836" s="283" t="s">
        <v>15748</v>
      </c>
      <c r="D1836" s="284">
        <v>103.12</v>
      </c>
      <c r="E1836" s="306"/>
    </row>
    <row r="1837" spans="1:5" ht="15" customHeight="1">
      <c r="A1837" s="281">
        <v>9480</v>
      </c>
      <c r="B1837" s="282" t="s">
        <v>18036</v>
      </c>
      <c r="C1837" s="283" t="s">
        <v>15415</v>
      </c>
      <c r="D1837" s="284">
        <v>6.77</v>
      </c>
      <c r="E1837" s="306"/>
    </row>
    <row r="1838" spans="1:5" ht="15" customHeight="1">
      <c r="A1838" s="281">
        <v>964</v>
      </c>
      <c r="B1838" s="282" t="s">
        <v>18037</v>
      </c>
      <c r="C1838" s="283" t="s">
        <v>15416</v>
      </c>
      <c r="D1838" s="284">
        <v>60</v>
      </c>
    </row>
    <row r="1839" spans="1:5" ht="15" customHeight="1">
      <c r="A1839" s="281">
        <v>965</v>
      </c>
      <c r="B1839" s="282" t="s">
        <v>18038</v>
      </c>
      <c r="C1839" s="283" t="s">
        <v>15415</v>
      </c>
      <c r="D1839" s="284">
        <v>5.23</v>
      </c>
      <c r="E1839" s="306"/>
    </row>
    <row r="1840" spans="1:5" ht="15" customHeight="1">
      <c r="A1840" s="281">
        <v>967</v>
      </c>
      <c r="B1840" s="282" t="s">
        <v>18039</v>
      </c>
      <c r="C1840" s="283" t="s">
        <v>15415</v>
      </c>
      <c r="D1840" s="284">
        <v>1.67</v>
      </c>
    </row>
    <row r="1841" spans="1:5" ht="15" customHeight="1">
      <c r="A1841" s="281">
        <v>968</v>
      </c>
      <c r="B1841" s="282" t="s">
        <v>18040</v>
      </c>
      <c r="C1841" s="283" t="s">
        <v>15415</v>
      </c>
      <c r="D1841" s="284">
        <v>1.87</v>
      </c>
    </row>
    <row r="1842" spans="1:5" ht="15" customHeight="1">
      <c r="A1842" s="281">
        <v>970</v>
      </c>
      <c r="B1842" s="282" t="s">
        <v>18041</v>
      </c>
      <c r="C1842" s="283" t="s">
        <v>15415</v>
      </c>
      <c r="D1842" s="284">
        <v>2.67</v>
      </c>
      <c r="E1842" s="306"/>
    </row>
    <row r="1843" spans="1:5" ht="15" customHeight="1">
      <c r="A1843" s="281">
        <v>969</v>
      </c>
      <c r="B1843" s="282" t="s">
        <v>18042</v>
      </c>
      <c r="C1843" s="283" t="s">
        <v>15415</v>
      </c>
      <c r="D1843" s="284">
        <v>2.91</v>
      </c>
      <c r="E1843" s="306"/>
    </row>
    <row r="1844" spans="1:5" ht="15" customHeight="1">
      <c r="A1844" s="281">
        <v>971</v>
      </c>
      <c r="B1844" s="282" t="s">
        <v>18043</v>
      </c>
      <c r="C1844" s="283" t="s">
        <v>15415</v>
      </c>
      <c r="D1844" s="284">
        <v>4.79</v>
      </c>
      <c r="E1844" s="306"/>
    </row>
    <row r="1845" spans="1:5" ht="15" customHeight="1">
      <c r="A1845" s="281">
        <v>972</v>
      </c>
      <c r="B1845" s="282" t="s">
        <v>18044</v>
      </c>
      <c r="C1845" s="283" t="s">
        <v>15415</v>
      </c>
      <c r="D1845" s="284">
        <v>7.39</v>
      </c>
      <c r="E1845" s="306"/>
    </row>
    <row r="1846" spans="1:5" ht="15" customHeight="1">
      <c r="A1846" s="281">
        <v>973</v>
      </c>
      <c r="B1846" s="282" t="s">
        <v>18045</v>
      </c>
      <c r="C1846" s="283" t="s">
        <v>15415</v>
      </c>
      <c r="D1846" s="284">
        <v>1.44</v>
      </c>
      <c r="E1846" s="306"/>
    </row>
    <row r="1847" spans="1:5" ht="15" customHeight="1">
      <c r="A1847" s="281">
        <v>959</v>
      </c>
      <c r="B1847" s="282" t="s">
        <v>18046</v>
      </c>
      <c r="C1847" s="283" t="s">
        <v>15415</v>
      </c>
      <c r="D1847" s="284">
        <v>1.44</v>
      </c>
      <c r="E1847" s="306"/>
    </row>
    <row r="1848" spans="1:5" ht="15" customHeight="1">
      <c r="A1848" s="281">
        <v>974</v>
      </c>
      <c r="B1848" s="282" t="s">
        <v>18047</v>
      </c>
      <c r="C1848" s="283" t="s">
        <v>15415</v>
      </c>
      <c r="D1848" s="284">
        <v>2.2999999999999998</v>
      </c>
      <c r="E1848" s="306"/>
    </row>
    <row r="1849" spans="1:5" ht="15" customHeight="1">
      <c r="A1849" s="281">
        <v>975</v>
      </c>
      <c r="B1849" s="282" t="s">
        <v>18048</v>
      </c>
      <c r="C1849" s="283" t="s">
        <v>15415</v>
      </c>
      <c r="D1849" s="284">
        <v>3.93</v>
      </c>
      <c r="E1849" s="306"/>
    </row>
    <row r="1850" spans="1:5" ht="15" customHeight="1">
      <c r="A1850" s="281">
        <v>961</v>
      </c>
      <c r="B1850" s="282" t="s">
        <v>18049</v>
      </c>
      <c r="C1850" s="283" t="s">
        <v>15415</v>
      </c>
      <c r="D1850" s="284">
        <v>5.43</v>
      </c>
      <c r="E1850" s="306"/>
    </row>
    <row r="1851" spans="1:5" ht="15" customHeight="1">
      <c r="A1851" s="281">
        <v>2938</v>
      </c>
      <c r="B1851" s="282" t="s">
        <v>18050</v>
      </c>
      <c r="C1851" s="283" t="s">
        <v>15415</v>
      </c>
      <c r="D1851" s="284">
        <v>0.46</v>
      </c>
      <c r="E1851" s="306"/>
    </row>
    <row r="1852" spans="1:5" ht="15" customHeight="1">
      <c r="A1852" s="281">
        <v>4490</v>
      </c>
      <c r="B1852" s="282" t="s">
        <v>18051</v>
      </c>
      <c r="C1852" s="283" t="s">
        <v>15748</v>
      </c>
      <c r="D1852" s="284">
        <v>204</v>
      </c>
      <c r="E1852" s="306"/>
    </row>
    <row r="1853" spans="1:5" ht="15" customHeight="1">
      <c r="A1853" s="281">
        <v>3450</v>
      </c>
      <c r="B1853" s="282" t="s">
        <v>18052</v>
      </c>
      <c r="C1853" s="283" t="s">
        <v>15748</v>
      </c>
      <c r="D1853" s="284">
        <v>204</v>
      </c>
      <c r="E1853" s="306"/>
    </row>
    <row r="1854" spans="1:5" ht="15" customHeight="1">
      <c r="A1854" s="281">
        <v>3843</v>
      </c>
      <c r="B1854" s="282" t="s">
        <v>18053</v>
      </c>
      <c r="C1854" s="283" t="s">
        <v>15748</v>
      </c>
      <c r="D1854" s="284">
        <v>204</v>
      </c>
      <c r="E1854" s="306"/>
    </row>
    <row r="1855" spans="1:5" ht="15" customHeight="1">
      <c r="A1855" s="281">
        <v>8243</v>
      </c>
      <c r="B1855" s="282" t="s">
        <v>18054</v>
      </c>
      <c r="C1855" s="283" t="s">
        <v>15405</v>
      </c>
      <c r="D1855" s="284">
        <v>0.9</v>
      </c>
      <c r="E1855" s="306"/>
    </row>
    <row r="1856" spans="1:5" ht="15" customHeight="1">
      <c r="A1856" s="281">
        <v>8523</v>
      </c>
      <c r="B1856" s="282" t="s">
        <v>18055</v>
      </c>
      <c r="C1856" s="283" t="s">
        <v>15405</v>
      </c>
      <c r="D1856" s="284">
        <v>24</v>
      </c>
      <c r="E1856" s="306"/>
    </row>
    <row r="1857" spans="1:5" ht="15" customHeight="1">
      <c r="A1857" s="281">
        <v>12513</v>
      </c>
      <c r="B1857" s="282" t="s">
        <v>18056</v>
      </c>
      <c r="C1857" s="283" t="s">
        <v>15405</v>
      </c>
      <c r="D1857" s="284">
        <v>1.85</v>
      </c>
      <c r="E1857" s="306"/>
    </row>
    <row r="1858" spans="1:5" ht="15" customHeight="1">
      <c r="A1858" s="281">
        <v>3170</v>
      </c>
      <c r="B1858" s="282" t="s">
        <v>18057</v>
      </c>
      <c r="C1858" s="283" t="s">
        <v>15487</v>
      </c>
      <c r="D1858" s="284">
        <v>0.15</v>
      </c>
      <c r="E1858" s="306"/>
    </row>
    <row r="1859" spans="1:5" ht="17.100000000000001" customHeight="1">
      <c r="A1859" s="281">
        <v>11834</v>
      </c>
      <c r="B1859" s="282" t="s">
        <v>18058</v>
      </c>
      <c r="C1859" s="283" t="s">
        <v>15405</v>
      </c>
      <c r="D1859" s="284">
        <v>16.37</v>
      </c>
      <c r="E1859" s="306"/>
    </row>
    <row r="1860" spans="1:5" ht="15" customHeight="1">
      <c r="A1860" s="281">
        <v>7554</v>
      </c>
      <c r="B1860" s="282" t="s">
        <v>18059</v>
      </c>
      <c r="C1860" s="283" t="s">
        <v>15405</v>
      </c>
      <c r="D1860" s="284">
        <v>20.56</v>
      </c>
      <c r="E1860" s="306"/>
    </row>
    <row r="1861" spans="1:5" ht="15" customHeight="1">
      <c r="A1861" s="281">
        <v>1450</v>
      </c>
      <c r="B1861" s="282" t="s">
        <v>18060</v>
      </c>
      <c r="C1861" s="283" t="s">
        <v>15405</v>
      </c>
      <c r="D1861" s="284">
        <v>11.95</v>
      </c>
    </row>
    <row r="1862" spans="1:5" ht="17.100000000000001" customHeight="1">
      <c r="A1862" s="281">
        <v>11871</v>
      </c>
      <c r="B1862" s="282" t="s">
        <v>18061</v>
      </c>
      <c r="C1862" s="283" t="s">
        <v>15405</v>
      </c>
      <c r="D1862" s="284">
        <v>8.41</v>
      </c>
    </row>
    <row r="1863" spans="1:5" ht="15" customHeight="1">
      <c r="A1863" s="281">
        <v>8689</v>
      </c>
      <c r="B1863" s="282" t="s">
        <v>18062</v>
      </c>
      <c r="C1863" s="283" t="s">
        <v>15405</v>
      </c>
      <c r="D1863" s="284">
        <v>16.489999999999998</v>
      </c>
    </row>
    <row r="1864" spans="1:5" ht="17.100000000000001" customHeight="1">
      <c r="A1864" s="281">
        <v>11872</v>
      </c>
      <c r="B1864" s="282" t="s">
        <v>18063</v>
      </c>
      <c r="C1864" s="283" t="s">
        <v>15405</v>
      </c>
      <c r="D1864" s="284">
        <v>26.17</v>
      </c>
    </row>
    <row r="1865" spans="1:5" ht="17.100000000000001" customHeight="1">
      <c r="A1865" s="281">
        <v>11873</v>
      </c>
      <c r="B1865" s="282" t="s">
        <v>18064</v>
      </c>
      <c r="C1865" s="283" t="s">
        <v>15405</v>
      </c>
      <c r="D1865" s="284">
        <v>20.54</v>
      </c>
    </row>
    <row r="1866" spans="1:5" ht="15" customHeight="1">
      <c r="A1866" s="281">
        <v>11826</v>
      </c>
      <c r="B1866" s="282" t="s">
        <v>18065</v>
      </c>
      <c r="C1866" s="283" t="s">
        <v>15405</v>
      </c>
      <c r="D1866" s="284">
        <v>23.51</v>
      </c>
      <c r="E1866" s="306"/>
    </row>
    <row r="1867" spans="1:5" ht="15" customHeight="1">
      <c r="A1867" s="281">
        <v>11874</v>
      </c>
      <c r="B1867" s="282" t="s">
        <v>18066</v>
      </c>
      <c r="C1867" s="283" t="s">
        <v>15405</v>
      </c>
      <c r="D1867" s="284">
        <v>37.549999999999997</v>
      </c>
    </row>
    <row r="1868" spans="1:5" ht="15" customHeight="1">
      <c r="A1868" s="281">
        <v>11875</v>
      </c>
      <c r="B1868" s="282" t="s">
        <v>18067</v>
      </c>
      <c r="C1868" s="283" t="s">
        <v>15405</v>
      </c>
      <c r="D1868" s="284">
        <v>29.06</v>
      </c>
      <c r="E1868" s="306"/>
    </row>
    <row r="1869" spans="1:5" ht="15" customHeight="1">
      <c r="A1869" s="281">
        <v>11876</v>
      </c>
      <c r="B1869" s="282" t="s">
        <v>18068</v>
      </c>
      <c r="C1869" s="283" t="s">
        <v>15405</v>
      </c>
      <c r="D1869" s="284">
        <v>31.91</v>
      </c>
    </row>
    <row r="1870" spans="1:5" ht="15" customHeight="1">
      <c r="A1870" s="281">
        <v>11877</v>
      </c>
      <c r="B1870" s="282" t="s">
        <v>18069</v>
      </c>
      <c r="C1870" s="283" t="s">
        <v>15405</v>
      </c>
      <c r="D1870" s="284">
        <v>40.14</v>
      </c>
    </row>
    <row r="1871" spans="1:5" ht="15" customHeight="1">
      <c r="A1871" s="281">
        <v>11878</v>
      </c>
      <c r="B1871" s="282" t="s">
        <v>18070</v>
      </c>
      <c r="C1871" s="283" t="s">
        <v>15405</v>
      </c>
      <c r="D1871" s="284">
        <v>57.45</v>
      </c>
      <c r="E1871" s="306"/>
    </row>
    <row r="1872" spans="1:5" ht="15" customHeight="1">
      <c r="A1872" s="281">
        <v>11879</v>
      </c>
      <c r="B1872" s="282" t="s">
        <v>18071</v>
      </c>
      <c r="C1872" s="283" t="s">
        <v>15405</v>
      </c>
      <c r="D1872" s="284">
        <v>51.4</v>
      </c>
    </row>
    <row r="1873" spans="1:5" ht="15" customHeight="1">
      <c r="A1873" s="281">
        <v>11880</v>
      </c>
      <c r="B1873" s="282" t="s">
        <v>18072</v>
      </c>
      <c r="C1873" s="283" t="s">
        <v>15405</v>
      </c>
      <c r="D1873" s="284">
        <v>54.04</v>
      </c>
    </row>
    <row r="1874" spans="1:5" ht="15" customHeight="1">
      <c r="A1874" s="281">
        <v>9087</v>
      </c>
      <c r="B1874" s="282" t="s">
        <v>18073</v>
      </c>
      <c r="C1874" s="283" t="s">
        <v>15405</v>
      </c>
      <c r="D1874" s="284">
        <v>57.57</v>
      </c>
    </row>
    <row r="1875" spans="1:5" ht="15" customHeight="1">
      <c r="A1875" s="281">
        <v>11881</v>
      </c>
      <c r="B1875" s="282" t="s">
        <v>18074</v>
      </c>
      <c r="C1875" s="283" t="s">
        <v>15405</v>
      </c>
      <c r="D1875" s="284">
        <v>56.59</v>
      </c>
      <c r="E1875" s="306"/>
    </row>
    <row r="1876" spans="1:5" ht="15" customHeight="1">
      <c r="A1876" s="281">
        <v>11882</v>
      </c>
      <c r="B1876" s="282" t="s">
        <v>18075</v>
      </c>
      <c r="C1876" s="283" t="s">
        <v>15405</v>
      </c>
      <c r="D1876" s="284">
        <v>109.28</v>
      </c>
    </row>
    <row r="1877" spans="1:5" ht="15" customHeight="1">
      <c r="A1877" s="281">
        <v>11883</v>
      </c>
      <c r="B1877" s="282" t="s">
        <v>18076</v>
      </c>
      <c r="C1877" s="283" t="s">
        <v>15405</v>
      </c>
      <c r="D1877" s="284">
        <v>109.28</v>
      </c>
    </row>
    <row r="1878" spans="1:5" ht="15" customHeight="1">
      <c r="A1878" s="281">
        <v>11884</v>
      </c>
      <c r="B1878" s="282" t="s">
        <v>18077</v>
      </c>
      <c r="C1878" s="283" t="s">
        <v>15405</v>
      </c>
      <c r="D1878" s="284">
        <v>109.59</v>
      </c>
    </row>
    <row r="1879" spans="1:5" ht="15" customHeight="1">
      <c r="A1879" s="281">
        <v>11885</v>
      </c>
      <c r="B1879" s="282" t="s">
        <v>18078</v>
      </c>
      <c r="C1879" s="283" t="s">
        <v>15405</v>
      </c>
      <c r="D1879" s="284">
        <v>130</v>
      </c>
    </row>
    <row r="1880" spans="1:5" ht="15" customHeight="1">
      <c r="A1880" s="281">
        <v>11886</v>
      </c>
      <c r="B1880" s="282" t="s">
        <v>18079</v>
      </c>
      <c r="C1880" s="283" t="s">
        <v>15405</v>
      </c>
      <c r="D1880" s="284">
        <v>132.58000000000001</v>
      </c>
      <c r="E1880" s="306"/>
    </row>
    <row r="1881" spans="1:5" ht="15" customHeight="1">
      <c r="A1881" s="281">
        <v>11887</v>
      </c>
      <c r="B1881" s="282" t="s">
        <v>18080</v>
      </c>
      <c r="C1881" s="283" t="s">
        <v>15405</v>
      </c>
      <c r="D1881" s="284">
        <v>176.41</v>
      </c>
    </row>
    <row r="1882" spans="1:5" ht="15" customHeight="1">
      <c r="A1882" s="281">
        <v>11888</v>
      </c>
      <c r="B1882" s="282" t="s">
        <v>18081</v>
      </c>
      <c r="C1882" s="283" t="s">
        <v>15405</v>
      </c>
      <c r="D1882" s="284">
        <v>285.61</v>
      </c>
    </row>
    <row r="1883" spans="1:5" ht="15" customHeight="1">
      <c r="A1883" s="281">
        <v>11889</v>
      </c>
      <c r="B1883" s="282" t="s">
        <v>18082</v>
      </c>
      <c r="C1883" s="283" t="s">
        <v>15405</v>
      </c>
      <c r="D1883" s="284">
        <v>285.61</v>
      </c>
    </row>
    <row r="1884" spans="1:5" ht="15" customHeight="1">
      <c r="A1884" s="281">
        <v>11890</v>
      </c>
      <c r="B1884" s="282" t="s">
        <v>18083</v>
      </c>
      <c r="C1884" s="283" t="s">
        <v>15405</v>
      </c>
      <c r="D1884" s="284">
        <v>285.61</v>
      </c>
    </row>
    <row r="1885" spans="1:5" ht="15" customHeight="1">
      <c r="A1885" s="281">
        <v>11891</v>
      </c>
      <c r="B1885" s="282" t="s">
        <v>18084</v>
      </c>
      <c r="C1885" s="283" t="s">
        <v>15405</v>
      </c>
      <c r="D1885" s="284">
        <v>285.61</v>
      </c>
    </row>
    <row r="1886" spans="1:5" ht="15" customHeight="1">
      <c r="A1886" s="281">
        <v>11892</v>
      </c>
      <c r="B1886" s="282" t="s">
        <v>18085</v>
      </c>
      <c r="C1886" s="283" t="s">
        <v>15405</v>
      </c>
      <c r="D1886" s="284">
        <v>285.61</v>
      </c>
      <c r="E1886" s="306"/>
    </row>
    <row r="1887" spans="1:5" ht="15" customHeight="1">
      <c r="A1887" s="281">
        <v>11893</v>
      </c>
      <c r="B1887" s="282" t="s">
        <v>18086</v>
      </c>
      <c r="C1887" s="283" t="s">
        <v>15405</v>
      </c>
      <c r="D1887" s="284">
        <v>285.61</v>
      </c>
    </row>
    <row r="1888" spans="1:5" ht="15" customHeight="1">
      <c r="A1888" s="281">
        <v>11894</v>
      </c>
      <c r="B1888" s="282" t="s">
        <v>18087</v>
      </c>
      <c r="C1888" s="283" t="s">
        <v>15405</v>
      </c>
      <c r="D1888" s="284">
        <v>285.61</v>
      </c>
    </row>
    <row r="1889" spans="1:5" ht="15" customHeight="1">
      <c r="A1889" s="281">
        <v>9267</v>
      </c>
      <c r="B1889" s="282" t="s">
        <v>18088</v>
      </c>
      <c r="C1889" s="283" t="s">
        <v>15405</v>
      </c>
      <c r="D1889" s="284">
        <v>10.65</v>
      </c>
    </row>
    <row r="1890" spans="1:5" ht="15" customHeight="1">
      <c r="A1890" s="281">
        <v>9266</v>
      </c>
      <c r="B1890" s="282" t="s">
        <v>18089</v>
      </c>
      <c r="C1890" s="283" t="s">
        <v>15405</v>
      </c>
      <c r="D1890" s="284">
        <v>30.95</v>
      </c>
    </row>
    <row r="1891" spans="1:5" ht="15" customHeight="1">
      <c r="A1891" s="281">
        <v>8953</v>
      </c>
      <c r="B1891" s="282" t="s">
        <v>18090</v>
      </c>
      <c r="C1891" s="283" t="s">
        <v>15405</v>
      </c>
      <c r="D1891" s="284">
        <v>4.1399999999999997</v>
      </c>
    </row>
    <row r="1892" spans="1:5" ht="15" customHeight="1">
      <c r="A1892" s="281">
        <v>7326</v>
      </c>
      <c r="B1892" s="282" t="s">
        <v>18091</v>
      </c>
      <c r="C1892" s="283" t="s">
        <v>15405</v>
      </c>
      <c r="D1892" s="284">
        <v>29.96</v>
      </c>
    </row>
    <row r="1893" spans="1:5" ht="15" customHeight="1">
      <c r="A1893" s="281">
        <v>737</v>
      </c>
      <c r="B1893" s="282" t="s">
        <v>18092</v>
      </c>
      <c r="C1893" s="283" t="s">
        <v>15405</v>
      </c>
      <c r="D1893" s="284">
        <v>5.96</v>
      </c>
    </row>
    <row r="1894" spans="1:5" ht="15" customHeight="1">
      <c r="A1894" s="281">
        <v>738</v>
      </c>
      <c r="B1894" s="282" t="s">
        <v>18093</v>
      </c>
      <c r="C1894" s="283" t="s">
        <v>15405</v>
      </c>
      <c r="D1894" s="284">
        <v>13.45</v>
      </c>
    </row>
    <row r="1895" spans="1:5" ht="15" customHeight="1">
      <c r="A1895" s="281">
        <v>739</v>
      </c>
      <c r="B1895" s="282" t="s">
        <v>18094</v>
      </c>
      <c r="C1895" s="283" t="s">
        <v>15405</v>
      </c>
      <c r="D1895" s="284">
        <v>23.1</v>
      </c>
    </row>
    <row r="1896" spans="1:5" ht="15" customHeight="1">
      <c r="A1896" s="281">
        <v>740</v>
      </c>
      <c r="B1896" s="282" t="s">
        <v>18095</v>
      </c>
      <c r="C1896" s="283" t="s">
        <v>15405</v>
      </c>
      <c r="D1896" s="284">
        <v>45.41</v>
      </c>
      <c r="E1896" s="306"/>
    </row>
    <row r="1897" spans="1:5" ht="15" customHeight="1">
      <c r="A1897" s="281">
        <v>741</v>
      </c>
      <c r="B1897" s="282" t="s">
        <v>18096</v>
      </c>
      <c r="C1897" s="283" t="s">
        <v>15405</v>
      </c>
      <c r="D1897" s="284">
        <v>69.7</v>
      </c>
    </row>
    <row r="1898" spans="1:5" ht="15" customHeight="1">
      <c r="A1898" s="281">
        <v>742</v>
      </c>
      <c r="B1898" s="282" t="s">
        <v>18097</v>
      </c>
      <c r="C1898" s="283" t="s">
        <v>15405</v>
      </c>
      <c r="D1898" s="284">
        <v>110.64</v>
      </c>
      <c r="E1898" s="306"/>
    </row>
    <row r="1899" spans="1:5" ht="15" customHeight="1">
      <c r="A1899" s="281">
        <v>743</v>
      </c>
      <c r="B1899" s="282" t="s">
        <v>18098</v>
      </c>
      <c r="C1899" s="283" t="s">
        <v>15405</v>
      </c>
      <c r="D1899" s="284">
        <v>385.25</v>
      </c>
      <c r="E1899" s="306"/>
    </row>
    <row r="1900" spans="1:5" ht="15" customHeight="1">
      <c r="A1900" s="281">
        <v>744</v>
      </c>
      <c r="B1900" s="282" t="s">
        <v>18099</v>
      </c>
      <c r="C1900" s="283" t="s">
        <v>15405</v>
      </c>
      <c r="D1900" s="284">
        <v>369.42</v>
      </c>
      <c r="E1900" s="306"/>
    </row>
    <row r="1901" spans="1:5" ht="15" customHeight="1">
      <c r="A1901" s="281">
        <v>745</v>
      </c>
      <c r="B1901" s="282" t="s">
        <v>18100</v>
      </c>
      <c r="C1901" s="283" t="s">
        <v>15405</v>
      </c>
      <c r="D1901" s="284">
        <v>912.84</v>
      </c>
      <c r="E1901" s="306"/>
    </row>
    <row r="1902" spans="1:5" ht="15" customHeight="1">
      <c r="A1902" s="281">
        <v>8404</v>
      </c>
      <c r="B1902" s="282" t="s">
        <v>18101</v>
      </c>
      <c r="C1902" s="283" t="s">
        <v>15405</v>
      </c>
      <c r="D1902" s="284">
        <v>5.96</v>
      </c>
      <c r="E1902" s="306"/>
    </row>
    <row r="1903" spans="1:5" ht="15" customHeight="1">
      <c r="A1903" s="281">
        <v>8405</v>
      </c>
      <c r="B1903" s="282" t="s">
        <v>18102</v>
      </c>
      <c r="C1903" s="283" t="s">
        <v>15405</v>
      </c>
      <c r="D1903" s="284">
        <v>27.91</v>
      </c>
      <c r="E1903" s="306"/>
    </row>
    <row r="1904" spans="1:5" ht="15" customHeight="1">
      <c r="A1904" s="281">
        <v>8403</v>
      </c>
      <c r="B1904" s="282" t="s">
        <v>18103</v>
      </c>
      <c r="C1904" s="283" t="s">
        <v>15405</v>
      </c>
      <c r="D1904" s="284">
        <v>27.86</v>
      </c>
      <c r="E1904" s="306"/>
    </row>
    <row r="1905" spans="1:5" ht="15" customHeight="1">
      <c r="A1905" s="281">
        <v>8351</v>
      </c>
      <c r="B1905" s="282" t="s">
        <v>18104</v>
      </c>
      <c r="C1905" s="283" t="s">
        <v>15405</v>
      </c>
      <c r="D1905" s="284">
        <v>29.48</v>
      </c>
      <c r="E1905" s="306"/>
    </row>
    <row r="1906" spans="1:5" ht="15" customHeight="1">
      <c r="A1906" s="281">
        <v>8350</v>
      </c>
      <c r="B1906" s="282" t="s">
        <v>18105</v>
      </c>
      <c r="C1906" s="283" t="s">
        <v>15405</v>
      </c>
      <c r="D1906" s="284">
        <v>24.33</v>
      </c>
      <c r="E1906" s="306"/>
    </row>
    <row r="1907" spans="1:5" ht="15" customHeight="1">
      <c r="A1907" s="281">
        <v>8349</v>
      </c>
      <c r="B1907" s="282" t="s">
        <v>18106</v>
      </c>
      <c r="C1907" s="283" t="s">
        <v>15405</v>
      </c>
      <c r="D1907" s="284">
        <v>56.03</v>
      </c>
      <c r="E1907" s="306"/>
    </row>
    <row r="1908" spans="1:5" ht="15" customHeight="1">
      <c r="A1908" s="281">
        <v>8348</v>
      </c>
      <c r="B1908" s="282" t="s">
        <v>18107</v>
      </c>
      <c r="C1908" s="283" t="s">
        <v>15405</v>
      </c>
      <c r="D1908" s="284">
        <v>9.76</v>
      </c>
    </row>
    <row r="1909" spans="1:5" ht="15" customHeight="1">
      <c r="A1909" s="281">
        <v>7481</v>
      </c>
      <c r="B1909" s="282" t="s">
        <v>18108</v>
      </c>
      <c r="C1909" s="283" t="s">
        <v>15405</v>
      </c>
      <c r="D1909" s="284">
        <v>8.06</v>
      </c>
    </row>
    <row r="1910" spans="1:5" ht="15" customHeight="1">
      <c r="A1910" s="281">
        <v>9634</v>
      </c>
      <c r="B1910" s="282" t="s">
        <v>18109</v>
      </c>
      <c r="C1910" s="283" t="s">
        <v>15405</v>
      </c>
      <c r="D1910" s="284">
        <v>33.54</v>
      </c>
    </row>
    <row r="1911" spans="1:5" ht="15" customHeight="1">
      <c r="A1911" s="281">
        <v>6479</v>
      </c>
      <c r="B1911" s="282" t="s">
        <v>18110</v>
      </c>
      <c r="C1911" s="283" t="s">
        <v>15405</v>
      </c>
      <c r="D1911" s="284">
        <v>16.7</v>
      </c>
    </row>
    <row r="1912" spans="1:5" ht="15" customHeight="1">
      <c r="A1912" s="281">
        <v>7533</v>
      </c>
      <c r="B1912" s="282" t="s">
        <v>18111</v>
      </c>
      <c r="C1912" s="283" t="s">
        <v>15405</v>
      </c>
      <c r="D1912" s="284">
        <v>21.18</v>
      </c>
    </row>
    <row r="1913" spans="1:5" ht="15" customHeight="1">
      <c r="A1913" s="281">
        <v>11705</v>
      </c>
      <c r="B1913" s="282" t="s">
        <v>18112</v>
      </c>
      <c r="C1913" s="283" t="s">
        <v>15405</v>
      </c>
      <c r="D1913" s="284">
        <v>572.72</v>
      </c>
    </row>
    <row r="1914" spans="1:5" ht="15" customHeight="1">
      <c r="A1914" s="281">
        <v>6491</v>
      </c>
      <c r="B1914" s="282" t="s">
        <v>18113</v>
      </c>
      <c r="C1914" s="283" t="s">
        <v>15405</v>
      </c>
      <c r="D1914" s="284">
        <v>3.31</v>
      </c>
    </row>
    <row r="1915" spans="1:5" ht="15" customHeight="1">
      <c r="A1915" s="281">
        <v>6490</v>
      </c>
      <c r="B1915" s="282" t="s">
        <v>18114</v>
      </c>
      <c r="C1915" s="283" t="s">
        <v>15405</v>
      </c>
      <c r="D1915" s="284">
        <v>6.37</v>
      </c>
    </row>
    <row r="1916" spans="1:5" ht="15" customHeight="1">
      <c r="A1916" s="281">
        <v>6489</v>
      </c>
      <c r="B1916" s="282" t="s">
        <v>18115</v>
      </c>
      <c r="C1916" s="283" t="s">
        <v>15405</v>
      </c>
      <c r="D1916" s="284">
        <v>12.78</v>
      </c>
    </row>
    <row r="1917" spans="1:5" ht="15" customHeight="1">
      <c r="A1917" s="281">
        <v>6488</v>
      </c>
      <c r="B1917" s="282" t="s">
        <v>18116</v>
      </c>
      <c r="C1917" s="283" t="s">
        <v>15405</v>
      </c>
      <c r="D1917" s="284">
        <v>28.21</v>
      </c>
    </row>
    <row r="1918" spans="1:5" ht="15" customHeight="1">
      <c r="A1918" s="281">
        <v>1417</v>
      </c>
      <c r="B1918" s="282" t="s">
        <v>18117</v>
      </c>
      <c r="C1918" s="283" t="s">
        <v>15405</v>
      </c>
      <c r="D1918" s="284">
        <v>191.54</v>
      </c>
    </row>
    <row r="1919" spans="1:5" ht="15" customHeight="1">
      <c r="A1919" s="281">
        <v>8402</v>
      </c>
      <c r="B1919" s="282" t="s">
        <v>18118</v>
      </c>
      <c r="C1919" s="283" t="s">
        <v>15405</v>
      </c>
      <c r="D1919" s="284">
        <v>29.22</v>
      </c>
      <c r="E1919" s="306"/>
    </row>
    <row r="1920" spans="1:5" ht="15" customHeight="1">
      <c r="A1920" s="281">
        <v>11836</v>
      </c>
      <c r="B1920" s="282" t="s">
        <v>18119</v>
      </c>
      <c r="C1920" s="283" t="s">
        <v>15405</v>
      </c>
      <c r="D1920" s="284">
        <v>25.04</v>
      </c>
      <c r="E1920" s="306"/>
    </row>
    <row r="1921" spans="1:5" ht="15" customHeight="1">
      <c r="A1921" s="281">
        <v>11835</v>
      </c>
      <c r="B1921" s="282" t="s">
        <v>18120</v>
      </c>
      <c r="C1921" s="283" t="s">
        <v>15405</v>
      </c>
      <c r="D1921" s="284">
        <v>27.51</v>
      </c>
      <c r="E1921" s="306"/>
    </row>
    <row r="1922" spans="1:5" ht="15" customHeight="1">
      <c r="A1922" s="281">
        <v>11636</v>
      </c>
      <c r="B1922" s="282" t="s">
        <v>18121</v>
      </c>
      <c r="C1922" s="283" t="s">
        <v>15405</v>
      </c>
      <c r="D1922" s="284">
        <v>93.52</v>
      </c>
      <c r="E1922" s="306"/>
    </row>
    <row r="1923" spans="1:5" ht="15" customHeight="1">
      <c r="A1923" s="281">
        <v>11703</v>
      </c>
      <c r="B1923" s="282" t="s">
        <v>18122</v>
      </c>
      <c r="C1923" s="283" t="s">
        <v>15405</v>
      </c>
      <c r="D1923" s="284">
        <v>205.18</v>
      </c>
      <c r="E1923" s="306"/>
    </row>
    <row r="1924" spans="1:5" ht="15" customHeight="1">
      <c r="A1924" s="281">
        <v>11706</v>
      </c>
      <c r="B1924" s="282" t="s">
        <v>18123</v>
      </c>
      <c r="C1924" s="283" t="s">
        <v>15405</v>
      </c>
      <c r="D1924" s="284">
        <v>515.49</v>
      </c>
    </row>
    <row r="1925" spans="1:5" ht="15" customHeight="1">
      <c r="A1925" s="281">
        <v>2056</v>
      </c>
      <c r="B1925" s="282" t="s">
        <v>18124</v>
      </c>
      <c r="C1925" s="283" t="s">
        <v>15405</v>
      </c>
      <c r="D1925" s="284">
        <v>114.43</v>
      </c>
    </row>
    <row r="1926" spans="1:5" ht="15" customHeight="1">
      <c r="A1926" s="281">
        <v>2057</v>
      </c>
      <c r="B1926" s="282" t="s">
        <v>18125</v>
      </c>
      <c r="C1926" s="283" t="s">
        <v>15405</v>
      </c>
      <c r="D1926" s="284">
        <v>126.43</v>
      </c>
    </row>
    <row r="1927" spans="1:5" ht="15" customHeight="1">
      <c r="A1927" s="281">
        <v>2058</v>
      </c>
      <c r="B1927" s="282" t="s">
        <v>18126</v>
      </c>
      <c r="C1927" s="283" t="s">
        <v>15405</v>
      </c>
      <c r="D1927" s="284">
        <v>154.29</v>
      </c>
    </row>
    <row r="1928" spans="1:5" ht="15" customHeight="1">
      <c r="A1928" s="281">
        <v>2059</v>
      </c>
      <c r="B1928" s="282" t="s">
        <v>18127</v>
      </c>
      <c r="C1928" s="283" t="s">
        <v>15405</v>
      </c>
      <c r="D1928" s="284">
        <v>166.62</v>
      </c>
    </row>
    <row r="1929" spans="1:5" ht="17.100000000000001" customHeight="1">
      <c r="A1929" s="281">
        <v>2060</v>
      </c>
      <c r="B1929" s="282" t="s">
        <v>18128</v>
      </c>
      <c r="C1929" s="283" t="s">
        <v>15405</v>
      </c>
      <c r="D1929" s="284">
        <v>208.4</v>
      </c>
    </row>
    <row r="1930" spans="1:5" ht="15" customHeight="1">
      <c r="A1930" s="281">
        <v>2061</v>
      </c>
      <c r="B1930" s="282" t="s">
        <v>18129</v>
      </c>
      <c r="C1930" s="283" t="s">
        <v>15405</v>
      </c>
      <c r="D1930" s="284">
        <v>230.29</v>
      </c>
    </row>
    <row r="1931" spans="1:5" ht="15" customHeight="1">
      <c r="A1931" s="281">
        <v>2118</v>
      </c>
      <c r="B1931" s="282" t="s">
        <v>18130</v>
      </c>
      <c r="C1931" s="283" t="s">
        <v>15405</v>
      </c>
      <c r="D1931" s="284">
        <v>8.1</v>
      </c>
    </row>
    <row r="1932" spans="1:5" ht="15" customHeight="1">
      <c r="A1932" s="281">
        <v>2119</v>
      </c>
      <c r="B1932" s="282" t="s">
        <v>18131</v>
      </c>
      <c r="C1932" s="283" t="s">
        <v>15405</v>
      </c>
      <c r="D1932" s="284">
        <v>17.27</v>
      </c>
    </row>
    <row r="1933" spans="1:5" ht="15" customHeight="1">
      <c r="A1933" s="281">
        <v>2120</v>
      </c>
      <c r="B1933" s="282" t="s">
        <v>18132</v>
      </c>
      <c r="C1933" s="283" t="s">
        <v>15405</v>
      </c>
      <c r="D1933" s="284">
        <v>28.42</v>
      </c>
    </row>
    <row r="1934" spans="1:5" ht="15" customHeight="1">
      <c r="A1934" s="281">
        <v>2121</v>
      </c>
      <c r="B1934" s="282" t="s">
        <v>18133</v>
      </c>
      <c r="C1934" s="283" t="s">
        <v>15405</v>
      </c>
      <c r="D1934" s="284">
        <v>64.959999999999994</v>
      </c>
    </row>
    <row r="1935" spans="1:5" ht="15" customHeight="1">
      <c r="A1935" s="281">
        <v>2122</v>
      </c>
      <c r="B1935" s="282" t="s">
        <v>18134</v>
      </c>
      <c r="C1935" s="283" t="s">
        <v>15405</v>
      </c>
      <c r="D1935" s="284">
        <v>83.69</v>
      </c>
    </row>
    <row r="1936" spans="1:5" ht="15" customHeight="1">
      <c r="A1936" s="281">
        <v>2123</v>
      </c>
      <c r="B1936" s="282" t="s">
        <v>18135</v>
      </c>
      <c r="C1936" s="283" t="s">
        <v>15405</v>
      </c>
      <c r="D1936" s="284">
        <v>165.41</v>
      </c>
      <c r="E1936" s="306"/>
    </row>
    <row r="1937" spans="1:5" ht="15" customHeight="1">
      <c r="A1937" s="281">
        <v>2124</v>
      </c>
      <c r="B1937" s="282" t="s">
        <v>18136</v>
      </c>
      <c r="C1937" s="283" t="s">
        <v>15405</v>
      </c>
      <c r="D1937" s="284">
        <v>470.86</v>
      </c>
      <c r="E1937" s="306"/>
    </row>
    <row r="1938" spans="1:5" ht="15" customHeight="1">
      <c r="A1938" s="281">
        <v>2125</v>
      </c>
      <c r="B1938" s="282" t="s">
        <v>18137</v>
      </c>
      <c r="C1938" s="283" t="s">
        <v>15405</v>
      </c>
      <c r="D1938" s="284">
        <v>736.69</v>
      </c>
      <c r="E1938" s="306"/>
    </row>
    <row r="1939" spans="1:5" ht="15" customHeight="1">
      <c r="A1939" s="281">
        <v>2126</v>
      </c>
      <c r="B1939" s="282" t="s">
        <v>18138</v>
      </c>
      <c r="C1939" s="283" t="s">
        <v>15405</v>
      </c>
      <c r="D1939" s="284">
        <v>1610.74</v>
      </c>
      <c r="E1939" s="306"/>
    </row>
    <row r="1940" spans="1:5" ht="15" customHeight="1">
      <c r="A1940" s="281">
        <v>6487</v>
      </c>
      <c r="B1940" s="282" t="s">
        <v>18139</v>
      </c>
      <c r="C1940" s="283" t="s">
        <v>15405</v>
      </c>
      <c r="D1940" s="284">
        <v>19.75</v>
      </c>
      <c r="E1940" s="306"/>
    </row>
    <row r="1941" spans="1:5" ht="15" customHeight="1">
      <c r="A1941" s="281">
        <v>6486</v>
      </c>
      <c r="B1941" s="282" t="s">
        <v>18140</v>
      </c>
      <c r="C1941" s="283" t="s">
        <v>15405</v>
      </c>
      <c r="D1941" s="284">
        <v>22.95</v>
      </c>
      <c r="E1941" s="306"/>
    </row>
    <row r="1942" spans="1:5" ht="15" customHeight="1">
      <c r="A1942" s="281">
        <v>7470</v>
      </c>
      <c r="B1942" s="282" t="s">
        <v>18141</v>
      </c>
      <c r="C1942" s="283" t="s">
        <v>15415</v>
      </c>
      <c r="D1942" s="284">
        <v>86.23</v>
      </c>
      <c r="E1942" s="306"/>
    </row>
    <row r="1943" spans="1:5" ht="15" customHeight="1">
      <c r="A1943" s="281">
        <v>7469</v>
      </c>
      <c r="B1943" s="282" t="s">
        <v>18142</v>
      </c>
      <c r="C1943" s="283" t="s">
        <v>15415</v>
      </c>
      <c r="D1943" s="284">
        <v>75.58</v>
      </c>
      <c r="E1943" s="306"/>
    </row>
    <row r="1944" spans="1:5" ht="15" customHeight="1">
      <c r="A1944" s="281">
        <v>7465</v>
      </c>
      <c r="B1944" s="282" t="s">
        <v>18143</v>
      </c>
      <c r="C1944" s="283" t="s">
        <v>15415</v>
      </c>
      <c r="D1944" s="284">
        <v>36.270000000000003</v>
      </c>
      <c r="E1944" s="306"/>
    </row>
    <row r="1945" spans="1:5" ht="15" customHeight="1">
      <c r="A1945" s="281">
        <v>11701</v>
      </c>
      <c r="B1945" s="282" t="s">
        <v>18143</v>
      </c>
      <c r="C1945" s="283" t="s">
        <v>15416</v>
      </c>
      <c r="D1945" s="284">
        <v>254.89</v>
      </c>
      <c r="E1945" s="306"/>
    </row>
    <row r="1946" spans="1:5" ht="15" customHeight="1">
      <c r="A1946" s="281">
        <v>7463</v>
      </c>
      <c r="B1946" s="282" t="s">
        <v>18144</v>
      </c>
      <c r="C1946" s="283" t="s">
        <v>15415</v>
      </c>
      <c r="D1946" s="284">
        <v>22.03</v>
      </c>
      <c r="E1946" s="306"/>
    </row>
    <row r="1947" spans="1:5" ht="15" customHeight="1">
      <c r="A1947" s="281">
        <v>7467</v>
      </c>
      <c r="B1947" s="282" t="s">
        <v>18145</v>
      </c>
      <c r="C1947" s="283" t="s">
        <v>15415</v>
      </c>
      <c r="D1947" s="284">
        <v>57.28</v>
      </c>
    </row>
    <row r="1948" spans="1:5" ht="15" customHeight="1">
      <c r="A1948" s="281">
        <v>7464</v>
      </c>
      <c r="B1948" s="282" t="s">
        <v>18146</v>
      </c>
      <c r="C1948" s="283" t="s">
        <v>15415</v>
      </c>
      <c r="D1948" s="284">
        <v>22.88</v>
      </c>
    </row>
    <row r="1949" spans="1:5" ht="15" customHeight="1">
      <c r="A1949" s="281">
        <v>7466</v>
      </c>
      <c r="B1949" s="282" t="s">
        <v>18147</v>
      </c>
      <c r="C1949" s="283" t="s">
        <v>15415</v>
      </c>
      <c r="D1949" s="284">
        <v>45.57</v>
      </c>
    </row>
    <row r="1950" spans="1:5" ht="15" customHeight="1">
      <c r="A1950" s="281">
        <v>7468</v>
      </c>
      <c r="B1950" s="282" t="s">
        <v>18148</v>
      </c>
      <c r="C1950" s="283" t="s">
        <v>15415</v>
      </c>
      <c r="D1950" s="284">
        <v>95.7</v>
      </c>
    </row>
    <row r="1951" spans="1:5" ht="15" customHeight="1">
      <c r="A1951" s="281">
        <v>8990</v>
      </c>
      <c r="B1951" s="282" t="s">
        <v>18149</v>
      </c>
      <c r="C1951" s="283" t="s">
        <v>15415</v>
      </c>
      <c r="D1951" s="284">
        <v>54.93</v>
      </c>
    </row>
    <row r="1952" spans="1:5" ht="15" customHeight="1">
      <c r="A1952" s="281">
        <v>2279</v>
      </c>
      <c r="B1952" s="282" t="s">
        <v>18150</v>
      </c>
      <c r="C1952" s="283" t="s">
        <v>15415</v>
      </c>
      <c r="D1952" s="284">
        <v>35.479999999999997</v>
      </c>
    </row>
    <row r="1953" spans="1:5" ht="15" customHeight="1">
      <c r="A1953" s="281">
        <v>2280</v>
      </c>
      <c r="B1953" s="282" t="s">
        <v>18151</v>
      </c>
      <c r="C1953" s="283" t="s">
        <v>15415</v>
      </c>
      <c r="D1953" s="284">
        <v>61.03</v>
      </c>
    </row>
    <row r="1954" spans="1:5" ht="15" customHeight="1">
      <c r="A1954" s="281">
        <v>2281</v>
      </c>
      <c r="B1954" s="282" t="s">
        <v>18152</v>
      </c>
      <c r="C1954" s="283" t="s">
        <v>15415</v>
      </c>
      <c r="D1954" s="284">
        <v>77.459999999999994</v>
      </c>
    </row>
    <row r="1955" spans="1:5" ht="15" customHeight="1">
      <c r="A1955" s="281">
        <v>2282</v>
      </c>
      <c r="B1955" s="282" t="s">
        <v>18153</v>
      </c>
      <c r="C1955" s="283" t="s">
        <v>15415</v>
      </c>
      <c r="D1955" s="284">
        <v>112.49</v>
      </c>
    </row>
    <row r="1956" spans="1:5" ht="15" customHeight="1">
      <c r="A1956" s="281">
        <v>2283</v>
      </c>
      <c r="B1956" s="282" t="s">
        <v>18154</v>
      </c>
      <c r="C1956" s="283" t="s">
        <v>15415</v>
      </c>
      <c r="D1956" s="284">
        <v>151.9</v>
      </c>
      <c r="E1956" s="306"/>
    </row>
    <row r="1957" spans="1:5" ht="15" customHeight="1">
      <c r="A1957" s="281">
        <v>2284</v>
      </c>
      <c r="B1957" s="282" t="s">
        <v>18155</v>
      </c>
      <c r="C1957" s="283" t="s">
        <v>15415</v>
      </c>
      <c r="D1957" s="284">
        <v>220.29</v>
      </c>
      <c r="E1957" s="306"/>
    </row>
    <row r="1958" spans="1:5" ht="15" customHeight="1">
      <c r="A1958" s="281">
        <v>2285</v>
      </c>
      <c r="B1958" s="282" t="s">
        <v>18156</v>
      </c>
      <c r="C1958" s="283" t="s">
        <v>15415</v>
      </c>
      <c r="D1958" s="284">
        <v>310.35000000000002</v>
      </c>
      <c r="E1958" s="306"/>
    </row>
    <row r="1959" spans="1:5" ht="15" customHeight="1">
      <c r="A1959" s="281">
        <v>2286</v>
      </c>
      <c r="B1959" s="282" t="s">
        <v>18157</v>
      </c>
      <c r="C1959" s="283" t="s">
        <v>15415</v>
      </c>
      <c r="D1959" s="284">
        <v>453.68</v>
      </c>
      <c r="E1959" s="306"/>
    </row>
    <row r="1960" spans="1:5" ht="15" customHeight="1">
      <c r="A1960" s="12">
        <v>2287</v>
      </c>
      <c r="B1960" s="282" t="s">
        <v>18158</v>
      </c>
      <c r="C1960" s="12" t="s">
        <v>15415</v>
      </c>
      <c r="D1960" s="284">
        <v>668.98</v>
      </c>
      <c r="E1960" s="306"/>
    </row>
    <row r="1961" spans="1:5" ht="15" customHeight="1">
      <c r="A1961" s="281">
        <v>8342</v>
      </c>
      <c r="B1961" s="12" t="s">
        <v>18159</v>
      </c>
      <c r="C1961" s="283" t="s">
        <v>15415</v>
      </c>
      <c r="D1961" s="12">
        <v>269.73</v>
      </c>
      <c r="E1961" s="306"/>
    </row>
    <row r="1962" spans="1:5" ht="15" customHeight="1">
      <c r="A1962" s="281">
        <v>8341</v>
      </c>
      <c r="B1962" s="282" t="s">
        <v>18160</v>
      </c>
      <c r="C1962" s="283" t="s">
        <v>15415</v>
      </c>
      <c r="D1962" s="284">
        <v>67.98</v>
      </c>
      <c r="E1962" s="306"/>
    </row>
    <row r="1963" spans="1:5" ht="15" customHeight="1">
      <c r="A1963" s="281">
        <v>8340</v>
      </c>
      <c r="B1963" s="282" t="s">
        <v>18161</v>
      </c>
      <c r="C1963" s="283" t="s">
        <v>15415</v>
      </c>
      <c r="D1963" s="284">
        <v>199.82</v>
      </c>
      <c r="E1963" s="306"/>
    </row>
    <row r="1964" spans="1:5" ht="15" customHeight="1">
      <c r="A1964" s="281">
        <v>9970</v>
      </c>
      <c r="B1964" s="282" t="s">
        <v>18161</v>
      </c>
      <c r="C1964" s="283" t="s">
        <v>277</v>
      </c>
      <c r="D1964" s="284">
        <v>151.44</v>
      </c>
      <c r="E1964" s="306"/>
    </row>
    <row r="1965" spans="1:5" ht="15" customHeight="1">
      <c r="A1965" s="281">
        <v>8339</v>
      </c>
      <c r="B1965" s="282" t="s">
        <v>18162</v>
      </c>
      <c r="C1965" s="283" t="s">
        <v>15415</v>
      </c>
      <c r="D1965" s="284">
        <v>176.34</v>
      </c>
      <c r="E1965" s="306"/>
    </row>
    <row r="1966" spans="1:5" ht="15" customHeight="1">
      <c r="A1966" s="281">
        <v>8330</v>
      </c>
      <c r="B1966" s="282" t="s">
        <v>18163</v>
      </c>
      <c r="C1966" s="283" t="s">
        <v>15415</v>
      </c>
      <c r="D1966" s="284">
        <v>70.09</v>
      </c>
    </row>
    <row r="1967" spans="1:5" ht="15" customHeight="1">
      <c r="A1967" s="281">
        <v>9969</v>
      </c>
      <c r="B1967" s="282" t="s">
        <v>18163</v>
      </c>
      <c r="C1967" s="283" t="s">
        <v>277</v>
      </c>
      <c r="D1967" s="284">
        <v>108.8</v>
      </c>
      <c r="E1967" s="306"/>
    </row>
    <row r="1968" spans="1:5" ht="15" customHeight="1">
      <c r="A1968" s="281">
        <v>11724</v>
      </c>
      <c r="B1968" s="282" t="s">
        <v>18164</v>
      </c>
      <c r="C1968" s="283" t="s">
        <v>277</v>
      </c>
      <c r="D1968" s="284">
        <v>254.89</v>
      </c>
    </row>
    <row r="1969" spans="1:5" ht="15" customHeight="1">
      <c r="A1969" s="281">
        <v>9968</v>
      </c>
      <c r="B1969" s="282" t="s">
        <v>18165</v>
      </c>
      <c r="C1969" s="283" t="s">
        <v>277</v>
      </c>
      <c r="D1969" s="284">
        <v>151.44</v>
      </c>
    </row>
    <row r="1970" spans="1:5" ht="15" customHeight="1">
      <c r="A1970" s="281">
        <v>9093</v>
      </c>
      <c r="B1970" s="282" t="s">
        <v>18165</v>
      </c>
      <c r="C1970" s="283" t="s">
        <v>15415</v>
      </c>
      <c r="D1970" s="284">
        <v>123.2</v>
      </c>
    </row>
    <row r="1971" spans="1:5" ht="15" customHeight="1">
      <c r="A1971" s="281">
        <v>8338</v>
      </c>
      <c r="B1971" s="282" t="s">
        <v>18166</v>
      </c>
      <c r="C1971" s="283" t="s">
        <v>15415</v>
      </c>
      <c r="D1971" s="284">
        <v>152.91999999999999</v>
      </c>
    </row>
    <row r="1972" spans="1:5" ht="15" customHeight="1">
      <c r="A1972" s="281">
        <v>11702</v>
      </c>
      <c r="B1972" s="282" t="s">
        <v>18167</v>
      </c>
      <c r="C1972" s="283" t="s">
        <v>15405</v>
      </c>
      <c r="D1972" s="284">
        <v>229.2</v>
      </c>
    </row>
    <row r="1973" spans="1:5" ht="15" customHeight="1">
      <c r="A1973" s="281">
        <v>7727</v>
      </c>
      <c r="B1973" s="282" t="s">
        <v>18168</v>
      </c>
      <c r="C1973" s="283" t="s">
        <v>15405</v>
      </c>
      <c r="D1973" s="284">
        <v>69.47</v>
      </c>
    </row>
    <row r="1974" spans="1:5" ht="15" customHeight="1">
      <c r="A1974" s="281">
        <v>7725</v>
      </c>
      <c r="B1974" s="282" t="s">
        <v>18169</v>
      </c>
      <c r="C1974" s="283" t="s">
        <v>15405</v>
      </c>
      <c r="D1974" s="284">
        <v>50.56</v>
      </c>
    </row>
    <row r="1975" spans="1:5" ht="15" customHeight="1">
      <c r="A1975" s="281">
        <v>7726</v>
      </c>
      <c r="B1975" s="282" t="s">
        <v>18170</v>
      </c>
      <c r="C1975" s="283" t="s">
        <v>15405</v>
      </c>
      <c r="D1975" s="284">
        <v>61.99</v>
      </c>
    </row>
    <row r="1976" spans="1:5" ht="15" customHeight="1">
      <c r="A1976" s="281">
        <v>1044</v>
      </c>
      <c r="B1976" s="282" t="s">
        <v>18171</v>
      </c>
      <c r="C1976" s="283" t="s">
        <v>15639</v>
      </c>
      <c r="D1976" s="284">
        <v>7.34</v>
      </c>
    </row>
    <row r="1977" spans="1:5" ht="17.100000000000001" customHeight="1">
      <c r="A1977" s="281">
        <v>1652</v>
      </c>
      <c r="B1977" s="282" t="s">
        <v>18172</v>
      </c>
      <c r="C1977" s="283" t="s">
        <v>15413</v>
      </c>
      <c r="D1977" s="284">
        <v>3756.71</v>
      </c>
    </row>
    <row r="1978" spans="1:5" ht="15" customHeight="1">
      <c r="A1978" s="281">
        <v>1653</v>
      </c>
      <c r="B1978" s="282" t="s">
        <v>18173</v>
      </c>
      <c r="C1978" s="283" t="s">
        <v>15639</v>
      </c>
      <c r="D1978" s="284">
        <v>6.66</v>
      </c>
      <c r="E1978" s="306"/>
    </row>
    <row r="1979" spans="1:5" ht="15" customHeight="1">
      <c r="A1979" s="281">
        <v>11287</v>
      </c>
      <c r="B1979" s="282" t="s">
        <v>18174</v>
      </c>
      <c r="C1979" s="283" t="s">
        <v>15408</v>
      </c>
      <c r="D1979" s="284">
        <v>355.78</v>
      </c>
      <c r="E1979" s="306"/>
    </row>
    <row r="1980" spans="1:5" ht="15" customHeight="1">
      <c r="A1980" s="281">
        <v>13526</v>
      </c>
      <c r="B1980" s="282" t="s">
        <v>18175</v>
      </c>
      <c r="C1980" s="283" t="s">
        <v>15408</v>
      </c>
      <c r="D1980" s="284">
        <v>448.07</v>
      </c>
      <c r="E1980" s="306"/>
    </row>
    <row r="1981" spans="1:5" ht="15" customHeight="1">
      <c r="A1981" s="281">
        <v>634</v>
      </c>
      <c r="B1981" s="282" t="s">
        <v>18176</v>
      </c>
      <c r="C1981" s="283" t="s">
        <v>15408</v>
      </c>
      <c r="D1981" s="284">
        <v>335.87</v>
      </c>
      <c r="E1981" s="306"/>
    </row>
    <row r="1982" spans="1:5" ht="15" customHeight="1">
      <c r="A1982" s="281">
        <v>636</v>
      </c>
      <c r="B1982" s="282" t="s">
        <v>18177</v>
      </c>
      <c r="C1982" s="283" t="s">
        <v>15408</v>
      </c>
      <c r="D1982" s="284">
        <v>350</v>
      </c>
    </row>
    <row r="1983" spans="1:5" ht="15" customHeight="1">
      <c r="A1983" s="281">
        <v>637</v>
      </c>
      <c r="B1983" s="282" t="s">
        <v>18178</v>
      </c>
      <c r="C1983" s="283" t="s">
        <v>15408</v>
      </c>
      <c r="D1983" s="284">
        <v>359.86</v>
      </c>
      <c r="E1983" s="306"/>
    </row>
    <row r="1984" spans="1:5" ht="15" customHeight="1">
      <c r="A1984" s="281">
        <v>2690</v>
      </c>
      <c r="B1984" s="282" t="s">
        <v>18179</v>
      </c>
      <c r="C1984" s="283" t="s">
        <v>15408</v>
      </c>
      <c r="D1984" s="284">
        <v>371.86</v>
      </c>
    </row>
    <row r="1985" spans="1:5" ht="17.100000000000001" customHeight="1">
      <c r="A1985" s="281">
        <v>638</v>
      </c>
      <c r="B1985" s="282" t="s">
        <v>18180</v>
      </c>
      <c r="C1985" s="283" t="s">
        <v>15408</v>
      </c>
      <c r="D1985" s="284">
        <v>383.85</v>
      </c>
    </row>
    <row r="1986" spans="1:5" ht="15" customHeight="1">
      <c r="A1986" s="281">
        <v>2689</v>
      </c>
      <c r="B1986" s="282" t="s">
        <v>18181</v>
      </c>
      <c r="C1986" s="283" t="s">
        <v>15408</v>
      </c>
      <c r="D1986" s="284">
        <v>400.42</v>
      </c>
      <c r="E1986" s="306"/>
    </row>
    <row r="1987" spans="1:5" ht="15" customHeight="1">
      <c r="A1987" s="281">
        <v>8438</v>
      </c>
      <c r="B1987" s="282" t="s">
        <v>18182</v>
      </c>
      <c r="C1987" s="283" t="s">
        <v>15408</v>
      </c>
      <c r="D1987" s="284">
        <v>571.51</v>
      </c>
      <c r="E1987" s="306"/>
    </row>
    <row r="1988" spans="1:5" ht="15" customHeight="1">
      <c r="A1988" s="281">
        <v>687</v>
      </c>
      <c r="B1988" s="282" t="s">
        <v>18183</v>
      </c>
      <c r="C1988" s="283" t="s">
        <v>15415</v>
      </c>
      <c r="D1988" s="284">
        <v>1.1599999999999999</v>
      </c>
      <c r="E1988" s="306"/>
    </row>
    <row r="1989" spans="1:5" ht="15" customHeight="1">
      <c r="A1989" s="281">
        <v>10257</v>
      </c>
      <c r="B1989" s="282" t="s">
        <v>18184</v>
      </c>
      <c r="C1989" s="283" t="s">
        <v>15416</v>
      </c>
      <c r="D1989" s="284">
        <v>36.44</v>
      </c>
      <c r="E1989" s="306"/>
    </row>
    <row r="1990" spans="1:5" ht="15" customHeight="1">
      <c r="A1990" s="281">
        <v>864</v>
      </c>
      <c r="B1990" s="282" t="s">
        <v>18185</v>
      </c>
      <c r="C1990" s="283" t="s">
        <v>15416</v>
      </c>
      <c r="D1990" s="284">
        <v>39.5</v>
      </c>
      <c r="E1990" s="306"/>
    </row>
    <row r="1991" spans="1:5" ht="15" customHeight="1">
      <c r="A1991" s="281">
        <v>955</v>
      </c>
      <c r="B1991" s="282" t="s">
        <v>18186</v>
      </c>
      <c r="C1991" s="283" t="s">
        <v>15407</v>
      </c>
      <c r="D1991" s="284">
        <v>16.79</v>
      </c>
      <c r="E1991" s="306"/>
    </row>
    <row r="1992" spans="1:5" ht="15" customHeight="1">
      <c r="A1992" s="281">
        <v>4382</v>
      </c>
      <c r="B1992" s="282" t="s">
        <v>18187</v>
      </c>
      <c r="C1992" s="283" t="s">
        <v>15405</v>
      </c>
      <c r="D1992" s="284">
        <v>34.229999999999997</v>
      </c>
    </row>
    <row r="1993" spans="1:5" ht="15" customHeight="1">
      <c r="A1993" s="281">
        <v>4389</v>
      </c>
      <c r="B1993" s="282" t="s">
        <v>18188</v>
      </c>
      <c r="C1993" s="283" t="s">
        <v>15405</v>
      </c>
      <c r="D1993" s="284">
        <v>702.25</v>
      </c>
      <c r="E1993" s="306"/>
    </row>
    <row r="1994" spans="1:5" ht="15" customHeight="1">
      <c r="A1994" s="281">
        <v>4388</v>
      </c>
      <c r="B1994" s="282" t="s">
        <v>18189</v>
      </c>
      <c r="C1994" s="283" t="s">
        <v>15405</v>
      </c>
      <c r="D1994" s="284">
        <v>2738.61</v>
      </c>
      <c r="E1994" s="306"/>
    </row>
    <row r="1995" spans="1:5" ht="15" customHeight="1">
      <c r="A1995" s="281">
        <v>1624</v>
      </c>
      <c r="B1995" s="282" t="s">
        <v>18190</v>
      </c>
      <c r="C1995" s="283" t="s">
        <v>15416</v>
      </c>
      <c r="D1995" s="284">
        <v>50.38</v>
      </c>
      <c r="E1995" s="306"/>
    </row>
    <row r="1996" spans="1:5" ht="15" customHeight="1">
      <c r="A1996" s="281">
        <v>2583</v>
      </c>
      <c r="B1996" s="282" t="s">
        <v>18191</v>
      </c>
      <c r="C1996" s="283" t="s">
        <v>15471</v>
      </c>
      <c r="D1996" s="284">
        <v>42.2</v>
      </c>
    </row>
    <row r="1997" spans="1:5" ht="15" customHeight="1">
      <c r="A1997" s="281">
        <v>4424</v>
      </c>
      <c r="B1997" s="282" t="s">
        <v>18192</v>
      </c>
      <c r="C1997" s="283" t="s">
        <v>15405</v>
      </c>
      <c r="D1997" s="284">
        <v>2.93</v>
      </c>
    </row>
    <row r="1998" spans="1:5" ht="15" customHeight="1">
      <c r="A1998" s="281">
        <v>2023</v>
      </c>
      <c r="B1998" s="282" t="s">
        <v>18193</v>
      </c>
      <c r="C1998" s="283" t="s">
        <v>15416</v>
      </c>
      <c r="D1998" s="284">
        <v>26.45</v>
      </c>
    </row>
    <row r="1999" spans="1:5" ht="15" customHeight="1">
      <c r="A1999" s="281">
        <v>8152</v>
      </c>
      <c r="B1999" s="282" t="s">
        <v>18194</v>
      </c>
      <c r="C1999" s="283" t="s">
        <v>15416</v>
      </c>
      <c r="D1999" s="284">
        <v>290.72000000000003</v>
      </c>
    </row>
    <row r="2000" spans="1:5" ht="15" customHeight="1">
      <c r="A2000" s="281">
        <v>9430</v>
      </c>
      <c r="B2000" s="282" t="s">
        <v>18195</v>
      </c>
      <c r="C2000" s="283" t="s">
        <v>15416</v>
      </c>
      <c r="D2000" s="284">
        <v>138.97999999999999</v>
      </c>
      <c r="E2000" s="306"/>
    </row>
    <row r="2001" spans="1:5" ht="15" customHeight="1">
      <c r="A2001" s="281">
        <v>2180</v>
      </c>
      <c r="B2001" s="282" t="s">
        <v>18196</v>
      </c>
      <c r="C2001" s="283" t="s">
        <v>15407</v>
      </c>
      <c r="D2001" s="284">
        <v>2.2999999999999998</v>
      </c>
    </row>
    <row r="2002" spans="1:5" ht="15" customHeight="1">
      <c r="A2002" s="281">
        <v>11907</v>
      </c>
      <c r="B2002" s="282" t="s">
        <v>18197</v>
      </c>
      <c r="C2002" s="283" t="s">
        <v>15405</v>
      </c>
      <c r="D2002" s="284">
        <v>400.48</v>
      </c>
    </row>
    <row r="2003" spans="1:5" ht="15" customHeight="1">
      <c r="A2003" s="281">
        <v>11917</v>
      </c>
      <c r="B2003" s="282" t="s">
        <v>18198</v>
      </c>
      <c r="C2003" s="283" t="s">
        <v>15639</v>
      </c>
      <c r="D2003" s="284">
        <v>24.76</v>
      </c>
    </row>
    <row r="2004" spans="1:5" ht="15" customHeight="1">
      <c r="A2004" s="281">
        <v>11906</v>
      </c>
      <c r="B2004" s="282" t="s">
        <v>18199</v>
      </c>
      <c r="C2004" s="283" t="s">
        <v>18200</v>
      </c>
      <c r="D2004" s="284">
        <v>25.18</v>
      </c>
      <c r="E2004" s="306"/>
    </row>
    <row r="2005" spans="1:5" ht="15" customHeight="1">
      <c r="A2005" s="281">
        <v>11910</v>
      </c>
      <c r="B2005" s="282" t="s">
        <v>18201</v>
      </c>
      <c r="C2005" s="283" t="s">
        <v>18202</v>
      </c>
      <c r="D2005" s="284">
        <v>56</v>
      </c>
    </row>
    <row r="2006" spans="1:5" ht="15" customHeight="1">
      <c r="A2006" s="281">
        <v>11916</v>
      </c>
      <c r="B2006" s="282" t="s">
        <v>18203</v>
      </c>
      <c r="C2006" s="283" t="s">
        <v>15639</v>
      </c>
      <c r="D2006" s="284">
        <v>249.97</v>
      </c>
      <c r="E2006" s="306"/>
    </row>
    <row r="2007" spans="1:5" ht="15" customHeight="1">
      <c r="A2007" s="281">
        <v>11915</v>
      </c>
      <c r="B2007" s="282" t="s">
        <v>18204</v>
      </c>
      <c r="C2007" s="283" t="s">
        <v>15416</v>
      </c>
      <c r="D2007" s="284">
        <v>581.12</v>
      </c>
    </row>
    <row r="2008" spans="1:5" ht="15" customHeight="1">
      <c r="A2008" s="281">
        <v>3792</v>
      </c>
      <c r="B2008" s="282" t="s">
        <v>18205</v>
      </c>
      <c r="C2008" s="283" t="s">
        <v>15639</v>
      </c>
      <c r="D2008" s="284">
        <v>0.03</v>
      </c>
    </row>
    <row r="2009" spans="1:5" ht="15" customHeight="1">
      <c r="A2009" s="281">
        <v>3124</v>
      </c>
      <c r="B2009" s="282" t="s">
        <v>18206</v>
      </c>
      <c r="C2009" s="283" t="s">
        <v>15639</v>
      </c>
      <c r="D2009" s="284">
        <v>4.84</v>
      </c>
    </row>
    <row r="2010" spans="1:5" ht="15" customHeight="1">
      <c r="A2010" s="281">
        <v>3121</v>
      </c>
      <c r="B2010" s="282" t="s">
        <v>18207</v>
      </c>
      <c r="C2010" s="283" t="s">
        <v>15639</v>
      </c>
      <c r="D2010" s="284">
        <v>10</v>
      </c>
    </row>
    <row r="2011" spans="1:5" ht="15" customHeight="1">
      <c r="A2011" s="281">
        <v>3092</v>
      </c>
      <c r="B2011" s="282" t="s">
        <v>18208</v>
      </c>
      <c r="C2011" s="283" t="s">
        <v>15639</v>
      </c>
      <c r="D2011" s="284">
        <v>29.09</v>
      </c>
    </row>
    <row r="2012" spans="1:5" ht="15" customHeight="1">
      <c r="A2012" s="281">
        <v>3119</v>
      </c>
      <c r="B2012" s="282" t="s">
        <v>18209</v>
      </c>
      <c r="C2012" s="283" t="s">
        <v>15416</v>
      </c>
      <c r="D2012" s="284">
        <v>44</v>
      </c>
    </row>
    <row r="2013" spans="1:5" ht="15" customHeight="1">
      <c r="A2013" s="281">
        <v>3120</v>
      </c>
      <c r="B2013" s="282" t="s">
        <v>18210</v>
      </c>
      <c r="C2013" s="283" t="s">
        <v>15405</v>
      </c>
      <c r="D2013" s="284">
        <v>1003.97</v>
      </c>
    </row>
    <row r="2014" spans="1:5" ht="15" customHeight="1">
      <c r="A2014" s="281">
        <v>8973</v>
      </c>
      <c r="B2014" s="282" t="s">
        <v>18211</v>
      </c>
      <c r="C2014" s="283" t="s">
        <v>15416</v>
      </c>
      <c r="D2014" s="284">
        <v>191.71</v>
      </c>
    </row>
    <row r="2015" spans="1:5" ht="15" customHeight="1">
      <c r="A2015" s="281">
        <v>8974</v>
      </c>
      <c r="B2015" s="282" t="s">
        <v>18212</v>
      </c>
      <c r="C2015" s="283" t="s">
        <v>18213</v>
      </c>
      <c r="D2015" s="284">
        <v>7.0000000000000007E-2</v>
      </c>
    </row>
    <row r="2016" spans="1:5" ht="15" customHeight="1">
      <c r="A2016" s="281">
        <v>8975</v>
      </c>
      <c r="B2016" s="282" t="s">
        <v>18214</v>
      </c>
      <c r="C2016" s="283" t="s">
        <v>18213</v>
      </c>
      <c r="D2016" s="284">
        <v>15.06</v>
      </c>
    </row>
    <row r="2017" spans="1:4" ht="15" customHeight="1">
      <c r="A2017" s="281">
        <v>8970</v>
      </c>
      <c r="B2017" s="282" t="s">
        <v>18215</v>
      </c>
      <c r="C2017" s="283" t="s">
        <v>15405</v>
      </c>
      <c r="D2017" s="284">
        <v>3.81</v>
      </c>
    </row>
    <row r="2018" spans="1:4" ht="15" customHeight="1">
      <c r="A2018" s="281">
        <v>3113</v>
      </c>
      <c r="B2018" s="282" t="s">
        <v>18216</v>
      </c>
      <c r="C2018" s="283" t="s">
        <v>15639</v>
      </c>
      <c r="D2018" s="284">
        <v>1240</v>
      </c>
    </row>
    <row r="2019" spans="1:4" ht="15" customHeight="1">
      <c r="A2019" s="281">
        <v>13990</v>
      </c>
      <c r="B2019" s="282" t="s">
        <v>55502</v>
      </c>
      <c r="C2019" s="283" t="s">
        <v>15742</v>
      </c>
      <c r="D2019" s="284">
        <v>0.68</v>
      </c>
    </row>
    <row r="2020" spans="1:4" ht="15" customHeight="1">
      <c r="A2020" s="281">
        <v>13992</v>
      </c>
      <c r="B2020" s="282" t="s">
        <v>55503</v>
      </c>
      <c r="C2020" s="283" t="s">
        <v>15742</v>
      </c>
      <c r="D2020" s="284">
        <v>0.68</v>
      </c>
    </row>
    <row r="2021" spans="1:4" ht="15" customHeight="1">
      <c r="A2021" s="281">
        <v>13985</v>
      </c>
      <c r="B2021" s="282" t="s">
        <v>55504</v>
      </c>
      <c r="C2021" s="283" t="s">
        <v>15405</v>
      </c>
      <c r="D2021" s="284">
        <v>350</v>
      </c>
    </row>
    <row r="2022" spans="1:4" ht="15" customHeight="1">
      <c r="A2022" s="281">
        <v>8977</v>
      </c>
      <c r="B2022" s="282" t="s">
        <v>18217</v>
      </c>
      <c r="C2022" s="283" t="s">
        <v>18213</v>
      </c>
      <c r="D2022" s="284">
        <v>12.55</v>
      </c>
    </row>
    <row r="2023" spans="1:4" ht="15" customHeight="1">
      <c r="A2023" s="281">
        <v>3179</v>
      </c>
      <c r="B2023" s="282" t="s">
        <v>18218</v>
      </c>
      <c r="C2023" s="283" t="s">
        <v>15416</v>
      </c>
      <c r="D2023" s="284">
        <v>275.01</v>
      </c>
    </row>
    <row r="2024" spans="1:4" ht="15" customHeight="1">
      <c r="A2024" s="281">
        <v>3183</v>
      </c>
      <c r="B2024" s="282" t="s">
        <v>18219</v>
      </c>
      <c r="C2024" s="283" t="s">
        <v>15416</v>
      </c>
      <c r="D2024" s="284">
        <v>419.55</v>
      </c>
    </row>
    <row r="2025" spans="1:4" ht="15" customHeight="1">
      <c r="A2025" s="281">
        <v>3087</v>
      </c>
      <c r="B2025" s="282" t="s">
        <v>18220</v>
      </c>
      <c r="C2025" s="283" t="s">
        <v>15416</v>
      </c>
      <c r="D2025" s="284">
        <v>1058</v>
      </c>
    </row>
    <row r="2026" spans="1:4" ht="15" customHeight="1">
      <c r="A2026" s="281">
        <v>13993</v>
      </c>
      <c r="B2026" s="282" t="s">
        <v>55505</v>
      </c>
      <c r="C2026" s="283" t="s">
        <v>15405</v>
      </c>
      <c r="D2026" s="284">
        <v>1.5</v>
      </c>
    </row>
    <row r="2027" spans="1:4" ht="15" customHeight="1">
      <c r="A2027" s="281">
        <v>3173</v>
      </c>
      <c r="B2027" s="282" t="s">
        <v>18221</v>
      </c>
      <c r="C2027" s="283" t="s">
        <v>15416</v>
      </c>
      <c r="D2027" s="284">
        <v>210.88</v>
      </c>
    </row>
    <row r="2028" spans="1:4" ht="15" customHeight="1">
      <c r="A2028" s="281">
        <v>3175</v>
      </c>
      <c r="B2028" s="282" t="s">
        <v>18222</v>
      </c>
      <c r="C2028" s="283" t="s">
        <v>15639</v>
      </c>
      <c r="D2028" s="284">
        <v>30.67</v>
      </c>
    </row>
    <row r="2029" spans="1:4" ht="15" customHeight="1">
      <c r="A2029" s="281">
        <v>13991</v>
      </c>
      <c r="B2029" s="282" t="s">
        <v>55506</v>
      </c>
      <c r="C2029" s="283" t="s">
        <v>18213</v>
      </c>
      <c r="D2029" s="284">
        <v>0.79</v>
      </c>
    </row>
    <row r="2030" spans="1:4" ht="15" customHeight="1">
      <c r="A2030" s="281">
        <v>3126</v>
      </c>
      <c r="B2030" s="282" t="s">
        <v>18223</v>
      </c>
      <c r="C2030" s="283" t="s">
        <v>15742</v>
      </c>
      <c r="D2030" s="284">
        <v>2.42</v>
      </c>
    </row>
    <row r="2031" spans="1:4" ht="15" customHeight="1">
      <c r="A2031" s="281">
        <v>3115</v>
      </c>
      <c r="B2031" s="282" t="s">
        <v>18224</v>
      </c>
      <c r="C2031" s="283" t="s">
        <v>18200</v>
      </c>
      <c r="D2031" s="284">
        <v>34</v>
      </c>
    </row>
    <row r="2032" spans="1:4" ht="15" customHeight="1">
      <c r="A2032" s="281">
        <v>13213</v>
      </c>
      <c r="B2032" s="282" t="s">
        <v>18225</v>
      </c>
      <c r="C2032" s="283" t="s">
        <v>18202</v>
      </c>
      <c r="D2032" s="284">
        <v>92.34</v>
      </c>
    </row>
    <row r="2033" spans="1:4" ht="15" customHeight="1">
      <c r="A2033" s="281">
        <v>13212</v>
      </c>
      <c r="B2033" s="282" t="s">
        <v>18226</v>
      </c>
      <c r="C2033" s="283" t="s">
        <v>18202</v>
      </c>
      <c r="D2033" s="284">
        <v>102.68</v>
      </c>
    </row>
    <row r="2034" spans="1:4" ht="15" customHeight="1">
      <c r="A2034" s="281">
        <v>13215</v>
      </c>
      <c r="B2034" s="282" t="s">
        <v>18227</v>
      </c>
      <c r="C2034" s="283" t="s">
        <v>18202</v>
      </c>
      <c r="D2034" s="284">
        <v>120.45</v>
      </c>
    </row>
    <row r="2035" spans="1:4" ht="15" customHeight="1">
      <c r="A2035" s="281">
        <v>13214</v>
      </c>
      <c r="B2035" s="282" t="s">
        <v>18228</v>
      </c>
      <c r="C2035" s="283" t="s">
        <v>18202</v>
      </c>
      <c r="D2035" s="284">
        <v>78.27</v>
      </c>
    </row>
    <row r="2036" spans="1:4" ht="15" customHeight="1">
      <c r="A2036" s="281">
        <v>3181</v>
      </c>
      <c r="B2036" s="282" t="s">
        <v>18229</v>
      </c>
      <c r="C2036" s="283" t="s">
        <v>15416</v>
      </c>
      <c r="D2036" s="284">
        <v>19.57</v>
      </c>
    </row>
    <row r="2037" spans="1:4" ht="15" customHeight="1">
      <c r="A2037" s="281">
        <v>3112</v>
      </c>
      <c r="B2037" s="282" t="s">
        <v>18230</v>
      </c>
      <c r="C2037" s="283" t="s">
        <v>15416</v>
      </c>
      <c r="D2037" s="284">
        <v>3889.21</v>
      </c>
    </row>
    <row r="2038" spans="1:4" ht="15" customHeight="1">
      <c r="A2038" s="281">
        <v>13209</v>
      </c>
      <c r="B2038" s="282" t="s">
        <v>18231</v>
      </c>
      <c r="C2038" s="283" t="s">
        <v>15742</v>
      </c>
      <c r="D2038" s="284">
        <v>2.39</v>
      </c>
    </row>
    <row r="2039" spans="1:4" ht="15" customHeight="1">
      <c r="A2039" s="281">
        <v>13211</v>
      </c>
      <c r="B2039" s="282" t="s">
        <v>18232</v>
      </c>
      <c r="C2039" s="283" t="s">
        <v>15742</v>
      </c>
      <c r="D2039" s="284">
        <v>5.04</v>
      </c>
    </row>
    <row r="2040" spans="1:4" ht="15" customHeight="1">
      <c r="A2040" s="281">
        <v>13210</v>
      </c>
      <c r="B2040" s="282" t="s">
        <v>18233</v>
      </c>
      <c r="C2040" s="283" t="s">
        <v>15742</v>
      </c>
      <c r="D2040" s="284">
        <v>3.38</v>
      </c>
    </row>
    <row r="2041" spans="1:4" ht="17.100000000000001" customHeight="1">
      <c r="A2041" s="281">
        <v>3184</v>
      </c>
      <c r="B2041" s="282" t="s">
        <v>18234</v>
      </c>
      <c r="C2041" s="283" t="s">
        <v>15639</v>
      </c>
      <c r="D2041" s="284">
        <v>417.54</v>
      </c>
    </row>
    <row r="2042" spans="1:4" ht="17.100000000000001" customHeight="1">
      <c r="A2042" s="281">
        <v>3182</v>
      </c>
      <c r="B2042" s="282" t="s">
        <v>18235</v>
      </c>
      <c r="C2042" s="283" t="s">
        <v>15416</v>
      </c>
      <c r="D2042" s="284">
        <v>470.74</v>
      </c>
    </row>
    <row r="2043" spans="1:4" ht="17.100000000000001" customHeight="1">
      <c r="A2043" s="281">
        <v>8976</v>
      </c>
      <c r="B2043" s="282" t="s">
        <v>18236</v>
      </c>
      <c r="C2043" s="283" t="s">
        <v>18213</v>
      </c>
      <c r="D2043" s="284">
        <v>8.5299999999999994</v>
      </c>
    </row>
    <row r="2044" spans="1:4" ht="15" customHeight="1">
      <c r="A2044" s="281">
        <v>3103</v>
      </c>
      <c r="B2044" s="282" t="s">
        <v>18237</v>
      </c>
      <c r="C2044" s="283" t="s">
        <v>15415</v>
      </c>
      <c r="D2044" s="284">
        <v>35.130000000000003</v>
      </c>
    </row>
    <row r="2045" spans="1:4" ht="15" customHeight="1">
      <c r="A2045" s="281">
        <v>3168</v>
      </c>
      <c r="B2045" s="282" t="s">
        <v>18238</v>
      </c>
      <c r="C2045" s="283" t="s">
        <v>15415</v>
      </c>
      <c r="D2045" s="284">
        <v>260.86</v>
      </c>
    </row>
    <row r="2046" spans="1:4" ht="15" customHeight="1">
      <c r="A2046" s="281">
        <v>3104</v>
      </c>
      <c r="B2046" s="282" t="s">
        <v>18239</v>
      </c>
      <c r="C2046" s="283" t="s">
        <v>15415</v>
      </c>
      <c r="D2046" s="284">
        <v>8.0299999999999994</v>
      </c>
    </row>
    <row r="2047" spans="1:4" ht="15" customHeight="1">
      <c r="A2047" s="281">
        <v>3083</v>
      </c>
      <c r="B2047" s="282" t="s">
        <v>18240</v>
      </c>
      <c r="C2047" s="283" t="s">
        <v>15405</v>
      </c>
      <c r="D2047" s="284">
        <v>82.47</v>
      </c>
    </row>
    <row r="2048" spans="1:4" ht="15" customHeight="1">
      <c r="A2048" s="281">
        <v>3082</v>
      </c>
      <c r="B2048" s="282" t="s">
        <v>18241</v>
      </c>
      <c r="C2048" s="283" t="s">
        <v>15405</v>
      </c>
      <c r="D2048" s="284">
        <v>82.47</v>
      </c>
    </row>
    <row r="2049" spans="1:5" ht="15" customHeight="1">
      <c r="A2049" s="281">
        <v>13208</v>
      </c>
      <c r="B2049" s="282" t="s">
        <v>18242</v>
      </c>
      <c r="C2049" s="283" t="s">
        <v>15742</v>
      </c>
      <c r="D2049" s="284">
        <v>23.73</v>
      </c>
    </row>
    <row r="2050" spans="1:5" ht="15" customHeight="1">
      <c r="A2050" s="281">
        <v>13207</v>
      </c>
      <c r="B2050" s="282" t="s">
        <v>18243</v>
      </c>
      <c r="C2050" s="283" t="s">
        <v>15742</v>
      </c>
      <c r="D2050" s="284">
        <v>30.85</v>
      </c>
    </row>
    <row r="2051" spans="1:5" ht="15" customHeight="1">
      <c r="A2051" s="281">
        <v>13206</v>
      </c>
      <c r="B2051" s="282" t="s">
        <v>18244</v>
      </c>
      <c r="C2051" s="283" t="s">
        <v>15742</v>
      </c>
      <c r="D2051" s="284">
        <v>37.31</v>
      </c>
    </row>
    <row r="2052" spans="1:5" ht="15" customHeight="1">
      <c r="A2052" s="281">
        <v>13205</v>
      </c>
      <c r="B2052" s="282" t="s">
        <v>18245</v>
      </c>
      <c r="C2052" s="283" t="s">
        <v>15742</v>
      </c>
      <c r="D2052" s="284">
        <v>48.76</v>
      </c>
    </row>
    <row r="2053" spans="1:5" ht="15" customHeight="1">
      <c r="A2053" s="281">
        <v>3108</v>
      </c>
      <c r="B2053" s="282" t="s">
        <v>18246</v>
      </c>
      <c r="C2053" s="283" t="s">
        <v>15639</v>
      </c>
      <c r="D2053" s="284">
        <v>32.119999999999997</v>
      </c>
    </row>
    <row r="2054" spans="1:5" ht="15" customHeight="1">
      <c r="A2054" s="281">
        <v>3109</v>
      </c>
      <c r="B2054" s="282" t="s">
        <v>18247</v>
      </c>
      <c r="C2054" s="283" t="s">
        <v>15639</v>
      </c>
      <c r="D2054" s="284">
        <v>29.5</v>
      </c>
    </row>
    <row r="2055" spans="1:5" ht="15" customHeight="1">
      <c r="A2055" s="281">
        <v>13994</v>
      </c>
      <c r="B2055" s="282" t="s">
        <v>55507</v>
      </c>
      <c r="C2055" s="283" t="s">
        <v>15742</v>
      </c>
      <c r="D2055" s="284">
        <v>0.85</v>
      </c>
    </row>
    <row r="2056" spans="1:5" ht="15" customHeight="1">
      <c r="A2056" s="281">
        <v>3086</v>
      </c>
      <c r="B2056" s="282" t="s">
        <v>18248</v>
      </c>
      <c r="C2056" s="283" t="s">
        <v>15416</v>
      </c>
      <c r="D2056" s="284">
        <v>1057.97</v>
      </c>
    </row>
    <row r="2057" spans="1:5" ht="15" customHeight="1">
      <c r="A2057" s="281">
        <v>11648</v>
      </c>
      <c r="B2057" s="282" t="s">
        <v>18249</v>
      </c>
      <c r="C2057" s="283" t="s">
        <v>15407</v>
      </c>
      <c r="D2057" s="284">
        <v>2841.23</v>
      </c>
      <c r="E2057" s="306"/>
    </row>
    <row r="2058" spans="1:5" ht="15" customHeight="1">
      <c r="A2058" s="281">
        <v>3188</v>
      </c>
      <c r="B2058" s="282" t="s">
        <v>18251</v>
      </c>
      <c r="C2058" s="283" t="s">
        <v>15407</v>
      </c>
      <c r="D2058" s="284">
        <v>130</v>
      </c>
    </row>
    <row r="2059" spans="1:5" ht="15" customHeight="1">
      <c r="A2059" s="281">
        <v>4907</v>
      </c>
      <c r="B2059" s="282" t="s">
        <v>18252</v>
      </c>
      <c r="C2059" s="283" t="s">
        <v>15471</v>
      </c>
      <c r="D2059" s="284">
        <v>620.52</v>
      </c>
    </row>
    <row r="2060" spans="1:5" ht="15" customHeight="1">
      <c r="A2060" s="281">
        <v>3190</v>
      </c>
      <c r="B2060" s="282" t="s">
        <v>18253</v>
      </c>
      <c r="C2060" s="283" t="s">
        <v>15412</v>
      </c>
      <c r="D2060" s="284">
        <v>300</v>
      </c>
      <c r="E2060" s="306"/>
    </row>
    <row r="2061" spans="1:5" ht="15" customHeight="1">
      <c r="A2061" s="281">
        <v>12520</v>
      </c>
      <c r="B2061" s="282" t="s">
        <v>18254</v>
      </c>
      <c r="C2061" s="283" t="s">
        <v>15415</v>
      </c>
      <c r="D2061" s="284">
        <v>440.75</v>
      </c>
    </row>
    <row r="2062" spans="1:5" ht="15" customHeight="1">
      <c r="A2062" s="281">
        <v>9393</v>
      </c>
      <c r="B2062" s="282" t="s">
        <v>18255</v>
      </c>
      <c r="C2062" s="283" t="s">
        <v>15415</v>
      </c>
      <c r="D2062" s="284">
        <v>133.57</v>
      </c>
    </row>
    <row r="2063" spans="1:5" ht="17.100000000000001" customHeight="1">
      <c r="A2063" s="281">
        <v>2870</v>
      </c>
      <c r="B2063" s="282" t="s">
        <v>16381</v>
      </c>
      <c r="C2063" s="283" t="s">
        <v>15416</v>
      </c>
      <c r="D2063" s="284">
        <v>23.2</v>
      </c>
    </row>
    <row r="2064" spans="1:5" ht="15" customHeight="1">
      <c r="A2064" s="281">
        <v>9390</v>
      </c>
      <c r="B2064" s="282" t="s">
        <v>18256</v>
      </c>
      <c r="C2064" s="283" t="s">
        <v>15415</v>
      </c>
      <c r="D2064" s="284">
        <v>183.66</v>
      </c>
    </row>
    <row r="2065" spans="1:5" ht="15" customHeight="1">
      <c r="A2065" s="281">
        <v>9391</v>
      </c>
      <c r="B2065" s="282" t="s">
        <v>18257</v>
      </c>
      <c r="C2065" s="283" t="s">
        <v>15415</v>
      </c>
      <c r="D2065" s="284">
        <v>173.64</v>
      </c>
    </row>
    <row r="2066" spans="1:5" ht="15" customHeight="1">
      <c r="A2066" s="281">
        <v>7613</v>
      </c>
      <c r="B2066" s="282" t="s">
        <v>15747</v>
      </c>
      <c r="C2066" s="283" t="s">
        <v>15415</v>
      </c>
      <c r="D2066" s="284">
        <v>73.81</v>
      </c>
    </row>
    <row r="2067" spans="1:5" ht="17.100000000000001" customHeight="1">
      <c r="A2067" s="281">
        <v>12519</v>
      </c>
      <c r="B2067" s="282" t="s">
        <v>18258</v>
      </c>
      <c r="C2067" s="283" t="s">
        <v>15415</v>
      </c>
      <c r="D2067" s="284">
        <v>908.22</v>
      </c>
    </row>
    <row r="2068" spans="1:5" ht="15" customHeight="1">
      <c r="A2068" s="281">
        <v>9114</v>
      </c>
      <c r="B2068" s="282" t="s">
        <v>18259</v>
      </c>
      <c r="C2068" s="283" t="s">
        <v>15415</v>
      </c>
      <c r="D2068" s="284">
        <v>76.099999999999994</v>
      </c>
      <c r="E2068" s="306"/>
    </row>
    <row r="2069" spans="1:5" ht="17.100000000000001" customHeight="1">
      <c r="A2069" s="281">
        <v>9116</v>
      </c>
      <c r="B2069" s="282" t="s">
        <v>18260</v>
      </c>
      <c r="C2069" s="283" t="s">
        <v>15415</v>
      </c>
      <c r="D2069" s="284">
        <v>133.47</v>
      </c>
    </row>
    <row r="2070" spans="1:5" ht="17.100000000000001" customHeight="1">
      <c r="A2070" s="281">
        <v>9115</v>
      </c>
      <c r="B2070" s="282" t="s">
        <v>18261</v>
      </c>
      <c r="C2070" s="283" t="s">
        <v>15415</v>
      </c>
      <c r="D2070" s="284">
        <v>168.36</v>
      </c>
      <c r="E2070" s="306"/>
    </row>
    <row r="2071" spans="1:5" ht="17.100000000000001" customHeight="1">
      <c r="A2071" s="281">
        <v>12959</v>
      </c>
      <c r="B2071" s="282" t="s">
        <v>18262</v>
      </c>
      <c r="C2071" s="283" t="s">
        <v>15415</v>
      </c>
      <c r="D2071" s="284">
        <v>214.01</v>
      </c>
    </row>
    <row r="2072" spans="1:5" ht="17.100000000000001" customHeight="1">
      <c r="A2072" s="281">
        <v>1274</v>
      </c>
      <c r="B2072" s="282" t="s">
        <v>18263</v>
      </c>
      <c r="C2072" s="283" t="s">
        <v>15415</v>
      </c>
      <c r="D2072" s="284">
        <v>1.72</v>
      </c>
      <c r="E2072" s="306"/>
    </row>
    <row r="2073" spans="1:5" ht="17.100000000000001" customHeight="1">
      <c r="A2073" s="281">
        <v>7265</v>
      </c>
      <c r="B2073" s="282" t="s">
        <v>18264</v>
      </c>
      <c r="C2073" s="283" t="s">
        <v>15471</v>
      </c>
      <c r="D2073" s="284">
        <v>30.73</v>
      </c>
    </row>
    <row r="2074" spans="1:5" ht="15" customHeight="1">
      <c r="A2074" s="281">
        <v>10280</v>
      </c>
      <c r="B2074" s="282" t="s">
        <v>16399</v>
      </c>
      <c r="C2074" s="283" t="s">
        <v>15471</v>
      </c>
      <c r="D2074" s="284">
        <v>12.95</v>
      </c>
      <c r="E2074" s="306"/>
    </row>
    <row r="2075" spans="1:5" ht="15" customHeight="1">
      <c r="A2075" s="281">
        <v>2866</v>
      </c>
      <c r="B2075" s="282" t="s">
        <v>18265</v>
      </c>
      <c r="C2075" s="283" t="s">
        <v>15639</v>
      </c>
      <c r="D2075" s="284">
        <v>159.63</v>
      </c>
    </row>
    <row r="2076" spans="1:5" ht="15" customHeight="1">
      <c r="A2076" s="281">
        <v>9401</v>
      </c>
      <c r="B2076" s="282" t="s">
        <v>18266</v>
      </c>
      <c r="C2076" s="283" t="s">
        <v>15416</v>
      </c>
      <c r="D2076" s="284">
        <v>33.25</v>
      </c>
    </row>
    <row r="2077" spans="1:5" ht="15" customHeight="1">
      <c r="A2077" s="281">
        <v>2540</v>
      </c>
      <c r="B2077" s="282" t="s">
        <v>18267</v>
      </c>
      <c r="C2077" s="283" t="s">
        <v>15416</v>
      </c>
      <c r="D2077" s="284">
        <v>3.5</v>
      </c>
    </row>
    <row r="2078" spans="1:5" ht="15" customHeight="1">
      <c r="A2078" s="281">
        <v>7404</v>
      </c>
      <c r="B2078" s="282" t="s">
        <v>18268</v>
      </c>
      <c r="C2078" s="283" t="s">
        <v>15416</v>
      </c>
      <c r="D2078" s="284">
        <v>37.18</v>
      </c>
    </row>
    <row r="2079" spans="1:5" ht="15" customHeight="1">
      <c r="A2079" s="281">
        <v>2621</v>
      </c>
      <c r="B2079" s="282" t="s">
        <v>18269</v>
      </c>
      <c r="C2079" s="283" t="s">
        <v>15415</v>
      </c>
      <c r="D2079" s="284">
        <v>0.55000000000000004</v>
      </c>
      <c r="E2079" s="306"/>
    </row>
    <row r="2080" spans="1:5" ht="17.100000000000001" customHeight="1">
      <c r="A2080" s="281">
        <v>11979</v>
      </c>
      <c r="B2080" s="282" t="s">
        <v>18270</v>
      </c>
      <c r="C2080" s="283" t="s">
        <v>15405</v>
      </c>
      <c r="D2080" s="284">
        <v>79900</v>
      </c>
      <c r="E2080" s="306"/>
    </row>
    <row r="2081" spans="1:5" ht="15" customHeight="1">
      <c r="A2081" s="281">
        <v>4713</v>
      </c>
      <c r="B2081" s="282" t="s">
        <v>18271</v>
      </c>
      <c r="C2081" s="283" t="s">
        <v>15405</v>
      </c>
      <c r="D2081" s="284">
        <v>70388.350000000006</v>
      </c>
    </row>
    <row r="2082" spans="1:5" ht="34.200000000000003" customHeight="1">
      <c r="A2082" s="281">
        <v>9744</v>
      </c>
      <c r="B2082" s="282"/>
      <c r="C2082" s="283" t="s">
        <v>15405</v>
      </c>
      <c r="D2082" s="284">
        <v>95000</v>
      </c>
    </row>
    <row r="2083" spans="1:5" ht="17.100000000000001" customHeight="1">
      <c r="A2083" s="281"/>
      <c r="B2083" s="282" t="s">
        <v>18272</v>
      </c>
      <c r="C2083" s="283"/>
      <c r="D2083" s="284"/>
    </row>
    <row r="2084" spans="1:5" ht="34.200000000000003" customHeight="1">
      <c r="A2084" s="281">
        <v>12832</v>
      </c>
      <c r="B2084" s="282" t="s">
        <v>18273</v>
      </c>
      <c r="C2084" s="283" t="s">
        <v>15405</v>
      </c>
      <c r="D2084" s="284">
        <v>79071.33</v>
      </c>
    </row>
    <row r="2085" spans="1:5" ht="34.200000000000003" customHeight="1">
      <c r="A2085" s="281">
        <v>4529</v>
      </c>
      <c r="B2085" s="282" t="s">
        <v>18274</v>
      </c>
      <c r="C2085" s="283" t="s">
        <v>15405</v>
      </c>
      <c r="D2085" s="284">
        <v>7195</v>
      </c>
    </row>
    <row r="2086" spans="1:5" ht="17.100000000000001" customHeight="1">
      <c r="A2086" s="281">
        <v>234</v>
      </c>
      <c r="B2086" s="282" t="s">
        <v>18275</v>
      </c>
      <c r="C2086" s="283" t="s">
        <v>15405</v>
      </c>
      <c r="D2086" s="284">
        <v>19.579999999999998</v>
      </c>
    </row>
    <row r="2087" spans="1:5" ht="15" customHeight="1">
      <c r="A2087" s="281">
        <v>293</v>
      </c>
      <c r="B2087" s="282" t="s">
        <v>18276</v>
      </c>
      <c r="C2087" s="283" t="s">
        <v>18277</v>
      </c>
      <c r="D2087" s="284">
        <v>53.7</v>
      </c>
      <c r="E2087" s="306"/>
    </row>
    <row r="2088" spans="1:5" ht="15" customHeight="1">
      <c r="A2088" s="281">
        <v>294</v>
      </c>
      <c r="B2088" s="282" t="s">
        <v>18278</v>
      </c>
      <c r="C2088" s="283" t="s">
        <v>18277</v>
      </c>
      <c r="D2088" s="284">
        <v>60.14</v>
      </c>
      <c r="E2088" s="306"/>
    </row>
    <row r="2089" spans="1:5" ht="15" customHeight="1">
      <c r="A2089" s="281">
        <v>11457</v>
      </c>
      <c r="B2089" s="282" t="s">
        <v>18279</v>
      </c>
      <c r="C2089" s="283" t="s">
        <v>18277</v>
      </c>
      <c r="D2089" s="284">
        <v>107.45</v>
      </c>
      <c r="E2089" s="306"/>
    </row>
    <row r="2090" spans="1:5" ht="15" customHeight="1">
      <c r="A2090" s="281">
        <v>10597</v>
      </c>
      <c r="B2090" s="282" t="s">
        <v>18280</v>
      </c>
      <c r="C2090" s="283" t="s">
        <v>15405</v>
      </c>
      <c r="D2090" s="284">
        <v>16.28</v>
      </c>
    </row>
    <row r="2091" spans="1:5" ht="15" customHeight="1">
      <c r="A2091" s="281">
        <v>536</v>
      </c>
      <c r="B2091" s="282" t="s">
        <v>18281</v>
      </c>
      <c r="C2091" s="283" t="s">
        <v>15405</v>
      </c>
      <c r="D2091" s="284">
        <v>12.53</v>
      </c>
      <c r="E2091" s="306"/>
    </row>
    <row r="2092" spans="1:5" ht="15" customHeight="1">
      <c r="A2092" s="281">
        <v>941</v>
      </c>
      <c r="B2092" s="282" t="s">
        <v>32559</v>
      </c>
      <c r="C2092" s="283" t="s">
        <v>15405</v>
      </c>
      <c r="D2092" s="284">
        <v>172.83</v>
      </c>
      <c r="E2092" s="306"/>
    </row>
    <row r="2093" spans="1:5" ht="15" customHeight="1">
      <c r="A2093" s="281">
        <v>11201</v>
      </c>
      <c r="B2093" s="282" t="s">
        <v>18282</v>
      </c>
      <c r="C2093" s="283" t="s">
        <v>15415</v>
      </c>
      <c r="D2093" s="284">
        <v>1.43</v>
      </c>
    </row>
    <row r="2094" spans="1:5" ht="15" customHeight="1">
      <c r="A2094" s="281">
        <v>11558</v>
      </c>
      <c r="B2094" s="282" t="s">
        <v>18283</v>
      </c>
      <c r="C2094" s="283" t="s">
        <v>15415</v>
      </c>
      <c r="D2094" s="284">
        <v>0.45</v>
      </c>
      <c r="E2094" s="306"/>
    </row>
    <row r="2095" spans="1:5" ht="15" customHeight="1">
      <c r="A2095" s="281">
        <v>977</v>
      </c>
      <c r="B2095" s="282" t="s">
        <v>18284</v>
      </c>
      <c r="C2095" s="283" t="s">
        <v>15415</v>
      </c>
      <c r="D2095" s="284">
        <v>7.0000000000000007E-2</v>
      </c>
    </row>
    <row r="2096" spans="1:5" ht="15" customHeight="1">
      <c r="A2096" s="281">
        <v>12387</v>
      </c>
      <c r="B2096" s="282" t="s">
        <v>18285</v>
      </c>
      <c r="C2096" s="283" t="s">
        <v>15415</v>
      </c>
      <c r="D2096" s="284">
        <v>0.88</v>
      </c>
      <c r="E2096" s="306"/>
    </row>
    <row r="2097" spans="1:5" ht="15" customHeight="1">
      <c r="A2097" s="281">
        <v>10516</v>
      </c>
      <c r="B2097" s="282" t="s">
        <v>21929</v>
      </c>
      <c r="C2097" s="283" t="s">
        <v>15405</v>
      </c>
      <c r="D2097" s="284">
        <v>185.11</v>
      </c>
    </row>
    <row r="2098" spans="1:5" ht="17.100000000000001" customHeight="1">
      <c r="A2098" s="281">
        <v>10595</v>
      </c>
      <c r="B2098" s="282" t="s">
        <v>15406</v>
      </c>
      <c r="C2098" s="283" t="s">
        <v>15586</v>
      </c>
      <c r="D2098" s="284">
        <v>11.27</v>
      </c>
    </row>
    <row r="2099" spans="1:5" ht="15" customHeight="1">
      <c r="A2099" s="281">
        <v>11403</v>
      </c>
      <c r="B2099" s="282" t="s">
        <v>18286</v>
      </c>
      <c r="C2099" s="283" t="s">
        <v>15586</v>
      </c>
      <c r="D2099" s="284">
        <v>3.28</v>
      </c>
      <c r="E2099" s="306"/>
    </row>
    <row r="2100" spans="1:5" ht="15" customHeight="1">
      <c r="A2100" s="281">
        <v>11441</v>
      </c>
      <c r="B2100" s="282" t="s">
        <v>18287</v>
      </c>
      <c r="C2100" s="283" t="s">
        <v>15586</v>
      </c>
      <c r="D2100" s="284">
        <v>3.28</v>
      </c>
      <c r="E2100" s="306"/>
    </row>
    <row r="2101" spans="1:5" ht="15" customHeight="1">
      <c r="A2101" s="281">
        <v>1448</v>
      </c>
      <c r="B2101" s="282" t="s">
        <v>18288</v>
      </c>
      <c r="C2101" s="283" t="s">
        <v>18277</v>
      </c>
      <c r="D2101" s="284">
        <v>11.27</v>
      </c>
      <c r="E2101" s="306"/>
    </row>
    <row r="2102" spans="1:5" ht="15" customHeight="1">
      <c r="A2102" s="281">
        <v>11416</v>
      </c>
      <c r="B2102" s="282" t="s">
        <v>18289</v>
      </c>
      <c r="C2102" s="283" t="s">
        <v>15405</v>
      </c>
      <c r="D2102" s="284">
        <v>4.8899999999999997</v>
      </c>
      <c r="E2102" s="306"/>
    </row>
    <row r="2103" spans="1:5" ht="15" customHeight="1">
      <c r="A2103" s="281">
        <v>13612</v>
      </c>
      <c r="B2103" s="282" t="s">
        <v>18290</v>
      </c>
      <c r="C2103" s="283" t="s">
        <v>15405</v>
      </c>
      <c r="D2103" s="284">
        <v>4</v>
      </c>
      <c r="E2103" s="306"/>
    </row>
    <row r="2104" spans="1:5" ht="15" customHeight="1">
      <c r="A2104" s="281">
        <v>1599</v>
      </c>
      <c r="B2104" s="282" t="s">
        <v>18291</v>
      </c>
      <c r="C2104" s="283" t="s">
        <v>15405</v>
      </c>
      <c r="D2104" s="284">
        <v>1.4</v>
      </c>
      <c r="E2104" s="306"/>
    </row>
    <row r="2105" spans="1:5" ht="15" customHeight="1">
      <c r="A2105" s="281">
        <v>1600</v>
      </c>
      <c r="B2105" s="282" t="s">
        <v>18292</v>
      </c>
      <c r="C2105" s="283" t="s">
        <v>15405</v>
      </c>
      <c r="D2105" s="284">
        <v>164.74</v>
      </c>
      <c r="E2105" s="306"/>
    </row>
    <row r="2106" spans="1:5" ht="15" customHeight="1">
      <c r="A2106" s="281">
        <v>10598</v>
      </c>
      <c r="B2106" s="282" t="s">
        <v>18293</v>
      </c>
      <c r="C2106" s="283" t="s">
        <v>15405</v>
      </c>
      <c r="D2106" s="284">
        <v>23.31</v>
      </c>
    </row>
    <row r="2107" spans="1:5" ht="15" customHeight="1">
      <c r="A2107" s="281">
        <v>1601</v>
      </c>
      <c r="B2107" s="282" t="s">
        <v>18294</v>
      </c>
      <c r="C2107" s="283" t="s">
        <v>15405</v>
      </c>
      <c r="D2107" s="284">
        <v>66.03</v>
      </c>
    </row>
    <row r="2108" spans="1:5" ht="15" customHeight="1">
      <c r="A2108" s="281">
        <v>1651</v>
      </c>
      <c r="B2108" s="282" t="s">
        <v>18295</v>
      </c>
      <c r="C2108" s="283" t="s">
        <v>18277</v>
      </c>
      <c r="D2108" s="284">
        <v>6</v>
      </c>
    </row>
    <row r="2109" spans="1:5" ht="15" customHeight="1">
      <c r="A2109" s="281">
        <v>10596</v>
      </c>
      <c r="B2109" s="282" t="s">
        <v>18296</v>
      </c>
      <c r="C2109" s="283" t="s">
        <v>15405</v>
      </c>
      <c r="D2109" s="284">
        <v>4.9000000000000004</v>
      </c>
      <c r="E2109" s="306"/>
    </row>
    <row r="2110" spans="1:5" ht="15" customHeight="1">
      <c r="A2110" s="281">
        <v>11456</v>
      </c>
      <c r="B2110" s="282" t="s">
        <v>18297</v>
      </c>
      <c r="C2110" s="283" t="s">
        <v>15405</v>
      </c>
      <c r="D2110" s="284">
        <v>25.68</v>
      </c>
      <c r="E2110" s="306"/>
    </row>
    <row r="2111" spans="1:5" ht="15" customHeight="1">
      <c r="A2111" s="281">
        <v>11455</v>
      </c>
      <c r="B2111" s="282" t="s">
        <v>18298</v>
      </c>
      <c r="C2111" s="283" t="s">
        <v>15405</v>
      </c>
      <c r="D2111" s="284">
        <v>1.87</v>
      </c>
      <c r="E2111" s="306"/>
    </row>
    <row r="2112" spans="1:5" ht="15" customHeight="1">
      <c r="A2112" s="281">
        <v>10599</v>
      </c>
      <c r="B2112" s="282" t="s">
        <v>18299</v>
      </c>
      <c r="C2112" s="283" t="s">
        <v>15405</v>
      </c>
      <c r="D2112" s="284">
        <v>35.9</v>
      </c>
      <c r="E2112" s="306"/>
    </row>
    <row r="2113" spans="1:5" ht="15" customHeight="1">
      <c r="A2113" s="281">
        <v>13691</v>
      </c>
      <c r="B2113" s="282" t="s">
        <v>15564</v>
      </c>
      <c r="C2113" s="283" t="s">
        <v>15405</v>
      </c>
      <c r="D2113" s="284">
        <v>392.45</v>
      </c>
      <c r="E2113" s="306"/>
    </row>
    <row r="2114" spans="1:5" ht="15" customHeight="1">
      <c r="A2114" s="281">
        <v>13690</v>
      </c>
      <c r="B2114" s="282" t="s">
        <v>15565</v>
      </c>
      <c r="C2114" s="283" t="s">
        <v>15405</v>
      </c>
      <c r="D2114" s="284">
        <v>307.11</v>
      </c>
    </row>
    <row r="2115" spans="1:5" ht="15" customHeight="1">
      <c r="A2115" s="281">
        <v>11397</v>
      </c>
      <c r="B2115" s="282" t="s">
        <v>18300</v>
      </c>
      <c r="C2115" s="283" t="s">
        <v>15405</v>
      </c>
      <c r="D2115" s="284">
        <v>25.1</v>
      </c>
    </row>
    <row r="2116" spans="1:5" ht="15" customHeight="1">
      <c r="A2116" s="281">
        <v>276</v>
      </c>
      <c r="B2116" s="282" t="s">
        <v>18301</v>
      </c>
      <c r="C2116" s="283" t="s">
        <v>15405</v>
      </c>
      <c r="D2116" s="284">
        <v>160</v>
      </c>
    </row>
    <row r="2117" spans="1:5" ht="15" customHeight="1">
      <c r="A2117" s="281">
        <v>12016</v>
      </c>
      <c r="B2117" s="282" t="s">
        <v>18302</v>
      </c>
      <c r="C2117" s="283" t="s">
        <v>15405</v>
      </c>
      <c r="D2117" s="284">
        <v>250</v>
      </c>
      <c r="E2117" s="306"/>
    </row>
    <row r="2118" spans="1:5" ht="15" customHeight="1">
      <c r="A2118" s="281">
        <v>12853</v>
      </c>
      <c r="B2118" s="282" t="s">
        <v>15805</v>
      </c>
      <c r="C2118" s="283" t="s">
        <v>15405</v>
      </c>
      <c r="D2118" s="284">
        <v>1110</v>
      </c>
    </row>
    <row r="2119" spans="1:5" ht="15" customHeight="1">
      <c r="A2119" s="281">
        <v>8938</v>
      </c>
      <c r="B2119" s="282" t="s">
        <v>55562</v>
      </c>
      <c r="C2119" s="283" t="s">
        <v>15405</v>
      </c>
      <c r="D2119" s="284">
        <v>4288.8999999999996</v>
      </c>
    </row>
    <row r="2120" spans="1:5" ht="17.100000000000001" customHeight="1">
      <c r="A2120" s="281">
        <v>11609</v>
      </c>
      <c r="B2120" s="282" t="s">
        <v>18303</v>
      </c>
      <c r="C2120" s="283" t="s">
        <v>15405</v>
      </c>
      <c r="D2120" s="284">
        <v>650</v>
      </c>
    </row>
    <row r="2121" spans="1:5" ht="17.100000000000001" customHeight="1">
      <c r="A2121" s="281">
        <v>12452</v>
      </c>
      <c r="B2121" s="282" t="s">
        <v>15575</v>
      </c>
      <c r="C2121" s="283" t="s">
        <v>15405</v>
      </c>
      <c r="D2121" s="284">
        <v>3640.9</v>
      </c>
    </row>
    <row r="2122" spans="1:5" ht="15" customHeight="1">
      <c r="A2122" s="281">
        <v>12453</v>
      </c>
      <c r="B2122" s="282" t="s">
        <v>15577</v>
      </c>
      <c r="C2122" s="283" t="s">
        <v>15405</v>
      </c>
      <c r="D2122" s="284">
        <v>374.8</v>
      </c>
    </row>
    <row r="2123" spans="1:5" ht="15" customHeight="1">
      <c r="A2123" s="281">
        <v>2021</v>
      </c>
      <c r="B2123" s="282" t="s">
        <v>18304</v>
      </c>
      <c r="C2123" s="283" t="s">
        <v>15405</v>
      </c>
      <c r="D2123" s="284">
        <v>21.2</v>
      </c>
    </row>
    <row r="2124" spans="1:5" ht="15" customHeight="1">
      <c r="A2124" s="281">
        <v>5234</v>
      </c>
      <c r="B2124" s="282" t="s">
        <v>18305</v>
      </c>
      <c r="C2124" s="283" t="s">
        <v>15405</v>
      </c>
      <c r="D2124" s="284">
        <v>130</v>
      </c>
      <c r="E2124" s="306"/>
    </row>
    <row r="2125" spans="1:5" ht="15" customHeight="1">
      <c r="A2125" s="281">
        <v>8259</v>
      </c>
      <c r="B2125" s="282" t="s">
        <v>18306</v>
      </c>
      <c r="C2125" s="283" t="s">
        <v>15405</v>
      </c>
      <c r="D2125" s="284">
        <v>7390</v>
      </c>
    </row>
    <row r="2126" spans="1:5" ht="25.5" customHeight="1">
      <c r="A2126" s="281">
        <v>12240</v>
      </c>
      <c r="B2126" s="282" t="s">
        <v>18307</v>
      </c>
      <c r="C2126" s="283" t="s">
        <v>15405</v>
      </c>
      <c r="D2126" s="284">
        <v>1690</v>
      </c>
    </row>
    <row r="2127" spans="1:5" ht="17.100000000000001" customHeight="1">
      <c r="A2127" s="281">
        <v>1276</v>
      </c>
      <c r="B2127" s="282" t="s">
        <v>18308</v>
      </c>
      <c r="C2127" s="283" t="s">
        <v>15405</v>
      </c>
      <c r="D2127" s="284">
        <v>1480</v>
      </c>
    </row>
    <row r="2128" spans="1:5" ht="17.100000000000001" customHeight="1">
      <c r="A2128" s="281">
        <v>13689</v>
      </c>
      <c r="B2128" s="282" t="s">
        <v>15598</v>
      </c>
      <c r="C2128" s="283" t="s">
        <v>15405</v>
      </c>
      <c r="D2128" s="284">
        <v>9.7799999999999994</v>
      </c>
    </row>
    <row r="2129" spans="1:4" ht="17.100000000000001" customHeight="1">
      <c r="A2129" s="281">
        <v>10691</v>
      </c>
      <c r="B2129" s="282" t="s">
        <v>18309</v>
      </c>
      <c r="C2129" s="283" t="s">
        <v>15405</v>
      </c>
      <c r="D2129" s="284">
        <v>595.65</v>
      </c>
    </row>
    <row r="2130" spans="1:4" ht="17.100000000000001" customHeight="1">
      <c r="A2130" s="281">
        <v>12418</v>
      </c>
      <c r="B2130" s="282" t="s">
        <v>18310</v>
      </c>
      <c r="C2130" s="283" t="s">
        <v>15405</v>
      </c>
      <c r="D2130" s="284">
        <v>394</v>
      </c>
    </row>
    <row r="2131" spans="1:4" ht="17.100000000000001" customHeight="1">
      <c r="A2131" s="281">
        <v>1650</v>
      </c>
      <c r="B2131" s="282" t="s">
        <v>18311</v>
      </c>
      <c r="C2131" s="283" t="s">
        <v>15405</v>
      </c>
      <c r="D2131" s="284">
        <v>630.36</v>
      </c>
    </row>
    <row r="2132" spans="1:4" ht="15" customHeight="1">
      <c r="A2132" s="281">
        <v>13652</v>
      </c>
      <c r="B2132" s="282" t="s">
        <v>15497</v>
      </c>
      <c r="C2132" s="283" t="s">
        <v>15405</v>
      </c>
      <c r="D2132" s="284">
        <v>17</v>
      </c>
    </row>
    <row r="2133" spans="1:4" ht="17.100000000000001" customHeight="1">
      <c r="A2133" s="281">
        <v>13653</v>
      </c>
      <c r="B2133" s="282" t="s">
        <v>15498</v>
      </c>
      <c r="C2133" s="283" t="s">
        <v>15405</v>
      </c>
      <c r="D2133" s="284">
        <v>17</v>
      </c>
    </row>
    <row r="2134" spans="1:4" ht="17.100000000000001" customHeight="1">
      <c r="A2134" s="281">
        <v>13649</v>
      </c>
      <c r="B2134" s="282" t="s">
        <v>15499</v>
      </c>
      <c r="C2134" s="283" t="s">
        <v>15405</v>
      </c>
      <c r="D2134" s="284">
        <v>17</v>
      </c>
    </row>
    <row r="2135" spans="1:4" ht="17.100000000000001" customHeight="1">
      <c r="A2135" s="281">
        <v>13654</v>
      </c>
      <c r="B2135" s="282" t="s">
        <v>15500</v>
      </c>
      <c r="C2135" s="283" t="s">
        <v>15405</v>
      </c>
      <c r="D2135" s="284">
        <v>19.34</v>
      </c>
    </row>
    <row r="2136" spans="1:4" ht="17.100000000000001" customHeight="1">
      <c r="A2136" s="281">
        <v>13651</v>
      </c>
      <c r="B2136" s="282" t="s">
        <v>15501</v>
      </c>
      <c r="C2136" s="283" t="s">
        <v>15405</v>
      </c>
      <c r="D2136" s="284">
        <v>19.34</v>
      </c>
    </row>
    <row r="2137" spans="1:4" ht="17.100000000000001" customHeight="1">
      <c r="A2137" s="281">
        <v>13656</v>
      </c>
      <c r="B2137" s="282" t="s">
        <v>15502</v>
      </c>
      <c r="C2137" s="283" t="s">
        <v>15405</v>
      </c>
      <c r="D2137" s="284">
        <v>13.8</v>
      </c>
    </row>
    <row r="2138" spans="1:4" ht="17.100000000000001" customHeight="1">
      <c r="A2138" s="281">
        <v>13657</v>
      </c>
      <c r="B2138" s="282" t="s">
        <v>15503</v>
      </c>
      <c r="C2138" s="283" t="s">
        <v>15405</v>
      </c>
      <c r="D2138" s="284">
        <v>13.8</v>
      </c>
    </row>
    <row r="2139" spans="1:4" ht="17.100000000000001" customHeight="1">
      <c r="A2139" s="281">
        <v>13655</v>
      </c>
      <c r="B2139" s="282" t="s">
        <v>15504</v>
      </c>
      <c r="C2139" s="283" t="s">
        <v>15405</v>
      </c>
      <c r="D2139" s="284">
        <v>12.5</v>
      </c>
    </row>
    <row r="2140" spans="1:4" ht="17.100000000000001" customHeight="1">
      <c r="A2140" s="281">
        <v>13659</v>
      </c>
      <c r="B2140" s="282" t="s">
        <v>15505</v>
      </c>
      <c r="C2140" s="283" t="s">
        <v>15405</v>
      </c>
      <c r="D2140" s="284">
        <v>12.5</v>
      </c>
    </row>
    <row r="2141" spans="1:4" ht="17.100000000000001" customHeight="1">
      <c r="A2141" s="281">
        <v>13660</v>
      </c>
      <c r="B2141" s="282" t="s">
        <v>15506</v>
      </c>
      <c r="C2141" s="283" t="s">
        <v>15405</v>
      </c>
      <c r="D2141" s="284">
        <v>10</v>
      </c>
    </row>
    <row r="2142" spans="1:4" ht="15" customHeight="1">
      <c r="A2142" s="281">
        <v>13658</v>
      </c>
      <c r="B2142" s="282" t="s">
        <v>15507</v>
      </c>
      <c r="C2142" s="283" t="s">
        <v>15405</v>
      </c>
      <c r="D2142" s="284">
        <v>19.34</v>
      </c>
    </row>
    <row r="2143" spans="1:4" ht="17.100000000000001" customHeight="1">
      <c r="A2143" s="281">
        <v>4184</v>
      </c>
      <c r="B2143" s="282" t="s">
        <v>18312</v>
      </c>
      <c r="C2143" s="283" t="s">
        <v>15416</v>
      </c>
      <c r="D2143" s="284">
        <v>16.09</v>
      </c>
    </row>
    <row r="2144" spans="1:4" ht="15" customHeight="1">
      <c r="A2144" s="281">
        <v>4159</v>
      </c>
      <c r="B2144" s="282" t="s">
        <v>18313</v>
      </c>
      <c r="C2144" s="283" t="s">
        <v>15415</v>
      </c>
      <c r="D2144" s="284">
        <v>9.56</v>
      </c>
    </row>
    <row r="2145" spans="1:5" ht="15" customHeight="1">
      <c r="A2145" s="281">
        <v>4263</v>
      </c>
      <c r="B2145" s="282" t="s">
        <v>18314</v>
      </c>
      <c r="C2145" s="283" t="s">
        <v>15405</v>
      </c>
      <c r="D2145" s="284">
        <v>2706.93</v>
      </c>
      <c r="E2145" s="306"/>
    </row>
    <row r="2146" spans="1:5" ht="15" customHeight="1">
      <c r="A2146" s="281">
        <v>4259</v>
      </c>
      <c r="B2146" s="282" t="s">
        <v>18315</v>
      </c>
      <c r="C2146" s="283" t="s">
        <v>15416</v>
      </c>
      <c r="D2146" s="284">
        <v>14.33</v>
      </c>
    </row>
    <row r="2147" spans="1:5" ht="15" customHeight="1">
      <c r="A2147" s="281">
        <v>922</v>
      </c>
      <c r="B2147" s="282" t="s">
        <v>18316</v>
      </c>
      <c r="C2147" s="283" t="s">
        <v>15405</v>
      </c>
      <c r="D2147" s="284">
        <v>15.05</v>
      </c>
    </row>
    <row r="2148" spans="1:5" ht="15" customHeight="1">
      <c r="A2148" s="281">
        <v>4160</v>
      </c>
      <c r="B2148" s="282" t="s">
        <v>18317</v>
      </c>
      <c r="C2148" s="283" t="s">
        <v>15405</v>
      </c>
      <c r="D2148" s="284">
        <v>10.58</v>
      </c>
    </row>
    <row r="2149" spans="1:5" ht="15" customHeight="1">
      <c r="A2149" s="281">
        <v>4161</v>
      </c>
      <c r="B2149" s="282" t="s">
        <v>18318</v>
      </c>
      <c r="C2149" s="283" t="s">
        <v>15415</v>
      </c>
      <c r="D2149" s="284">
        <v>13.22</v>
      </c>
      <c r="E2149" s="306"/>
    </row>
    <row r="2150" spans="1:5" ht="15" customHeight="1">
      <c r="A2150" s="281">
        <v>1045</v>
      </c>
      <c r="B2150" s="282" t="s">
        <v>18319</v>
      </c>
      <c r="C2150" s="283" t="s">
        <v>15416</v>
      </c>
      <c r="D2150" s="284">
        <v>8.8699999999999992</v>
      </c>
      <c r="E2150" s="306"/>
    </row>
    <row r="2151" spans="1:5" ht="15" customHeight="1">
      <c r="A2151" s="281">
        <v>4260</v>
      </c>
      <c r="B2151" s="282" t="s">
        <v>18320</v>
      </c>
      <c r="C2151" s="283" t="s">
        <v>15405</v>
      </c>
      <c r="D2151" s="284">
        <v>1992.48</v>
      </c>
    </row>
    <row r="2152" spans="1:5" ht="15" customHeight="1">
      <c r="A2152" s="281">
        <v>4261</v>
      </c>
      <c r="B2152" s="282" t="s">
        <v>18321</v>
      </c>
      <c r="C2152" s="283" t="s">
        <v>15405</v>
      </c>
      <c r="D2152" s="284">
        <v>562.95000000000005</v>
      </c>
    </row>
    <row r="2153" spans="1:5" ht="15" customHeight="1">
      <c r="A2153" s="281">
        <v>4262</v>
      </c>
      <c r="B2153" s="282" t="s">
        <v>18322</v>
      </c>
      <c r="C2153" s="283" t="s">
        <v>15405</v>
      </c>
      <c r="D2153" s="284">
        <v>1344.16</v>
      </c>
    </row>
    <row r="2154" spans="1:5" ht="15" customHeight="1">
      <c r="A2154" s="281">
        <v>4162</v>
      </c>
      <c r="B2154" s="282" t="s">
        <v>18323</v>
      </c>
      <c r="C2154" s="283" t="s">
        <v>15405</v>
      </c>
      <c r="D2154" s="284">
        <v>127.84</v>
      </c>
    </row>
    <row r="2155" spans="1:5" ht="15" customHeight="1">
      <c r="A2155" s="281">
        <v>4258</v>
      </c>
      <c r="B2155" s="282" t="s">
        <v>18324</v>
      </c>
      <c r="C2155" s="283" t="s">
        <v>15405</v>
      </c>
      <c r="D2155" s="284">
        <v>4486.37</v>
      </c>
      <c r="E2155" s="306"/>
    </row>
    <row r="2156" spans="1:5" ht="15" customHeight="1">
      <c r="A2156" s="281">
        <v>9484</v>
      </c>
      <c r="B2156" s="282" t="s">
        <v>18325</v>
      </c>
      <c r="C2156" s="283" t="s">
        <v>15405</v>
      </c>
      <c r="D2156" s="284">
        <v>2.29</v>
      </c>
    </row>
    <row r="2157" spans="1:5" ht="15" customHeight="1">
      <c r="A2157" s="281">
        <v>9485</v>
      </c>
      <c r="B2157" s="282" t="s">
        <v>18326</v>
      </c>
      <c r="C2157" s="283" t="s">
        <v>15405</v>
      </c>
      <c r="D2157" s="284">
        <v>1.29</v>
      </c>
      <c r="E2157" s="306"/>
    </row>
    <row r="2158" spans="1:5" ht="15" customHeight="1">
      <c r="A2158" s="281">
        <v>11467</v>
      </c>
      <c r="B2158" s="282" t="s">
        <v>18327</v>
      </c>
      <c r="C2158" s="283" t="s">
        <v>15405</v>
      </c>
      <c r="D2158" s="284">
        <v>1.1000000000000001</v>
      </c>
      <c r="E2158" s="306"/>
    </row>
    <row r="2159" spans="1:5" ht="15" customHeight="1">
      <c r="A2159" s="281">
        <v>9486</v>
      </c>
      <c r="B2159" s="282" t="s">
        <v>18328</v>
      </c>
      <c r="C2159" s="283" t="s">
        <v>15405</v>
      </c>
      <c r="D2159" s="284">
        <v>2.41</v>
      </c>
      <c r="E2159" s="306"/>
    </row>
    <row r="2160" spans="1:5" ht="15" customHeight="1">
      <c r="A2160" s="281">
        <v>12855</v>
      </c>
      <c r="B2160" s="282" t="s">
        <v>16035</v>
      </c>
      <c r="C2160" s="283" t="s">
        <v>15405</v>
      </c>
      <c r="D2160" s="284">
        <v>5.43</v>
      </c>
      <c r="E2160" s="306"/>
    </row>
    <row r="2161" spans="1:5" ht="15" customHeight="1">
      <c r="A2161" s="281">
        <v>10800</v>
      </c>
      <c r="B2161" s="282" t="s">
        <v>18329</v>
      </c>
      <c r="C2161" s="283" t="s">
        <v>15405</v>
      </c>
      <c r="D2161" s="284">
        <v>6.68</v>
      </c>
    </row>
    <row r="2162" spans="1:5" ht="15" customHeight="1">
      <c r="A2162" s="281">
        <v>4846</v>
      </c>
      <c r="B2162" s="282" t="s">
        <v>18330</v>
      </c>
      <c r="C2162" s="283" t="s">
        <v>15405</v>
      </c>
      <c r="D2162" s="284">
        <v>99.27</v>
      </c>
    </row>
    <row r="2163" spans="1:5" ht="15" customHeight="1">
      <c r="A2163" s="281">
        <v>4847</v>
      </c>
      <c r="B2163" s="282" t="s">
        <v>18331</v>
      </c>
      <c r="C2163" s="283" t="s">
        <v>15405</v>
      </c>
      <c r="D2163" s="284">
        <v>198.85</v>
      </c>
    </row>
    <row r="2164" spans="1:5" ht="15" customHeight="1">
      <c r="A2164" s="281">
        <v>11590</v>
      </c>
      <c r="B2164" s="282" t="s">
        <v>18332</v>
      </c>
      <c r="C2164" s="283" t="s">
        <v>15405</v>
      </c>
      <c r="D2164" s="284">
        <v>19.23</v>
      </c>
    </row>
    <row r="2165" spans="1:5" ht="15" customHeight="1">
      <c r="A2165" s="281">
        <v>11102</v>
      </c>
      <c r="B2165" s="282" t="s">
        <v>18333</v>
      </c>
      <c r="C2165" s="283" t="s">
        <v>15405</v>
      </c>
      <c r="D2165" s="284">
        <v>5.22</v>
      </c>
    </row>
    <row r="2166" spans="1:5" ht="15" customHeight="1">
      <c r="A2166" s="281">
        <v>13749</v>
      </c>
      <c r="B2166" s="282" t="s">
        <v>26383</v>
      </c>
      <c r="C2166" s="283" t="s">
        <v>15405</v>
      </c>
      <c r="D2166" s="284">
        <v>406.93</v>
      </c>
    </row>
    <row r="2167" spans="1:5" ht="15" customHeight="1">
      <c r="A2167" s="281">
        <v>4839</v>
      </c>
      <c r="B2167" s="282" t="s">
        <v>18334</v>
      </c>
      <c r="C2167" s="283" t="s">
        <v>15405</v>
      </c>
      <c r="D2167" s="284">
        <v>3.69</v>
      </c>
    </row>
    <row r="2168" spans="1:5" ht="15" customHeight="1">
      <c r="A2168" s="281">
        <v>4840</v>
      </c>
      <c r="B2168" s="282" t="s">
        <v>16275</v>
      </c>
      <c r="C2168" s="283" t="s">
        <v>15405</v>
      </c>
      <c r="D2168" s="284">
        <v>46.18</v>
      </c>
      <c r="E2168" s="306"/>
    </row>
    <row r="2169" spans="1:5" ht="15" customHeight="1">
      <c r="A2169" s="281">
        <v>11575</v>
      </c>
      <c r="B2169" s="282" t="s">
        <v>16276</v>
      </c>
      <c r="C2169" s="283" t="s">
        <v>15405</v>
      </c>
      <c r="D2169" s="284">
        <v>6.37</v>
      </c>
    </row>
    <row r="2170" spans="1:5" ht="15" customHeight="1">
      <c r="A2170" s="281">
        <v>9577</v>
      </c>
      <c r="B2170" s="282" t="s">
        <v>18335</v>
      </c>
      <c r="C2170" s="283" t="s">
        <v>15405</v>
      </c>
      <c r="D2170" s="284">
        <v>2.8</v>
      </c>
    </row>
    <row r="2171" spans="1:5" ht="15" customHeight="1">
      <c r="A2171" s="281">
        <v>7361</v>
      </c>
      <c r="B2171" s="282" t="s">
        <v>18336</v>
      </c>
      <c r="C2171" s="283" t="s">
        <v>15405</v>
      </c>
      <c r="D2171" s="284">
        <v>2.2400000000000002</v>
      </c>
      <c r="E2171" s="306"/>
    </row>
    <row r="2172" spans="1:5" ht="15" customHeight="1">
      <c r="A2172" s="281">
        <v>7143</v>
      </c>
      <c r="B2172" s="282" t="s">
        <v>18337</v>
      </c>
      <c r="C2172" s="283" t="s">
        <v>15405</v>
      </c>
      <c r="D2172" s="284">
        <v>1.35</v>
      </c>
      <c r="E2172" s="306"/>
    </row>
    <row r="2173" spans="1:5" ht="15" customHeight="1">
      <c r="A2173" s="281">
        <v>75</v>
      </c>
      <c r="B2173" s="282" t="s">
        <v>18338</v>
      </c>
      <c r="C2173" s="283" t="s">
        <v>15405</v>
      </c>
      <c r="D2173" s="284">
        <v>1.1299999999999999</v>
      </c>
      <c r="E2173" s="306"/>
    </row>
    <row r="2174" spans="1:5" ht="15" customHeight="1">
      <c r="A2174" s="281">
        <v>9196</v>
      </c>
      <c r="B2174" s="282" t="s">
        <v>18339</v>
      </c>
      <c r="C2174" s="283" t="s">
        <v>15405</v>
      </c>
      <c r="D2174" s="284">
        <v>3.33</v>
      </c>
      <c r="E2174" s="306"/>
    </row>
    <row r="2175" spans="1:5" ht="15" customHeight="1">
      <c r="A2175" s="281">
        <v>12187</v>
      </c>
      <c r="B2175" s="282" t="s">
        <v>18339</v>
      </c>
      <c r="C2175" s="283" t="s">
        <v>15405</v>
      </c>
      <c r="D2175" s="284">
        <v>3.33</v>
      </c>
      <c r="E2175" s="306"/>
    </row>
    <row r="2176" spans="1:5" ht="15" customHeight="1">
      <c r="A2176" s="281">
        <v>9197</v>
      </c>
      <c r="B2176" s="282" t="s">
        <v>18340</v>
      </c>
      <c r="C2176" s="283" t="s">
        <v>15405</v>
      </c>
      <c r="D2176" s="284">
        <v>3.7</v>
      </c>
      <c r="E2176" s="306"/>
    </row>
    <row r="2177" spans="1:5" ht="15" customHeight="1">
      <c r="A2177" s="281">
        <v>2665</v>
      </c>
      <c r="B2177" s="282" t="s">
        <v>18341</v>
      </c>
      <c r="C2177" s="283" t="s">
        <v>15405</v>
      </c>
      <c r="D2177" s="284">
        <v>1.17</v>
      </c>
      <c r="E2177" s="306"/>
    </row>
    <row r="2178" spans="1:5" ht="15" customHeight="1">
      <c r="A2178" s="281">
        <v>3461</v>
      </c>
      <c r="B2178" s="282" t="s">
        <v>18342</v>
      </c>
      <c r="C2178" s="283" t="s">
        <v>15405</v>
      </c>
      <c r="D2178" s="284">
        <v>4.78</v>
      </c>
      <c r="E2178" s="306"/>
    </row>
    <row r="2179" spans="1:5" ht="15" customHeight="1">
      <c r="A2179" s="281">
        <v>12652</v>
      </c>
      <c r="B2179" s="282" t="s">
        <v>18343</v>
      </c>
      <c r="C2179" s="283" t="s">
        <v>15405</v>
      </c>
      <c r="D2179" s="284">
        <v>100.11</v>
      </c>
      <c r="E2179" s="306"/>
    </row>
    <row r="2180" spans="1:5" ht="17.100000000000001" customHeight="1">
      <c r="A2180" s="281">
        <v>12651</v>
      </c>
      <c r="B2180" s="282" t="s">
        <v>18344</v>
      </c>
      <c r="C2180" s="283" t="s">
        <v>15405</v>
      </c>
      <c r="D2180" s="284">
        <v>116.25</v>
      </c>
    </row>
    <row r="2181" spans="1:5" ht="17.100000000000001" customHeight="1">
      <c r="A2181" s="281">
        <v>8347</v>
      </c>
      <c r="B2181" s="282" t="s">
        <v>18345</v>
      </c>
      <c r="C2181" s="283" t="s">
        <v>15405</v>
      </c>
      <c r="D2181" s="284">
        <v>0.05</v>
      </c>
    </row>
    <row r="2182" spans="1:5" ht="15" customHeight="1">
      <c r="A2182" s="281">
        <v>4685</v>
      </c>
      <c r="B2182" s="282" t="s">
        <v>18346</v>
      </c>
      <c r="C2182" s="283" t="s">
        <v>15405</v>
      </c>
      <c r="D2182" s="284">
        <v>1.81</v>
      </c>
      <c r="E2182" s="306"/>
    </row>
    <row r="2183" spans="1:5" ht="15" customHeight="1">
      <c r="A2183" s="281">
        <v>9320</v>
      </c>
      <c r="B2183" s="282" t="s">
        <v>15721</v>
      </c>
      <c r="C2183" s="283" t="s">
        <v>15405</v>
      </c>
      <c r="D2183" s="284">
        <v>1092.58</v>
      </c>
    </row>
    <row r="2184" spans="1:5" ht="15" customHeight="1">
      <c r="A2184" s="281">
        <v>3380</v>
      </c>
      <c r="B2184" s="282" t="s">
        <v>18347</v>
      </c>
      <c r="C2184" s="283" t="s">
        <v>15405</v>
      </c>
      <c r="D2184" s="284">
        <v>83.9</v>
      </c>
    </row>
    <row r="2185" spans="1:5" ht="17.100000000000001" customHeight="1">
      <c r="A2185" s="281">
        <v>10424</v>
      </c>
      <c r="B2185" s="282" t="s">
        <v>15725</v>
      </c>
      <c r="C2185" s="283" t="s">
        <v>15405</v>
      </c>
      <c r="D2185" s="284">
        <v>86.75</v>
      </c>
      <c r="E2185" s="306"/>
    </row>
    <row r="2186" spans="1:5" ht="15" customHeight="1">
      <c r="A2186" s="281">
        <v>12486</v>
      </c>
      <c r="B2186" s="282" t="s">
        <v>18348</v>
      </c>
      <c r="C2186" s="283" t="s">
        <v>15405</v>
      </c>
      <c r="D2186" s="284">
        <v>40.130000000000003</v>
      </c>
    </row>
    <row r="2187" spans="1:5" ht="15" customHeight="1">
      <c r="A2187" s="281">
        <v>4163</v>
      </c>
      <c r="B2187" s="282" t="s">
        <v>18349</v>
      </c>
      <c r="C2187" s="283" t="s">
        <v>15405</v>
      </c>
      <c r="D2187" s="284">
        <v>525.03</v>
      </c>
    </row>
    <row r="2188" spans="1:5" ht="15" customHeight="1">
      <c r="A2188" s="281">
        <v>4165</v>
      </c>
      <c r="B2188" s="282" t="s">
        <v>18350</v>
      </c>
      <c r="C2188" s="283" t="s">
        <v>15405</v>
      </c>
      <c r="D2188" s="284">
        <v>549.29</v>
      </c>
    </row>
    <row r="2189" spans="1:5" ht="15" customHeight="1">
      <c r="A2189" s="281">
        <v>4166</v>
      </c>
      <c r="B2189" s="282" t="s">
        <v>18351</v>
      </c>
      <c r="C2189" s="283" t="s">
        <v>15405</v>
      </c>
      <c r="D2189" s="284">
        <v>527.13</v>
      </c>
    </row>
    <row r="2190" spans="1:5" ht="15" customHeight="1">
      <c r="A2190" s="281">
        <v>4167</v>
      </c>
      <c r="B2190" s="282" t="s">
        <v>18352</v>
      </c>
      <c r="C2190" s="283" t="s">
        <v>15405</v>
      </c>
      <c r="D2190" s="284">
        <v>819.88</v>
      </c>
    </row>
    <row r="2191" spans="1:5" ht="15" customHeight="1">
      <c r="A2191" s="281">
        <v>4168</v>
      </c>
      <c r="B2191" s="282" t="s">
        <v>18353</v>
      </c>
      <c r="C2191" s="283" t="s">
        <v>15405</v>
      </c>
      <c r="D2191" s="284">
        <v>1094.46</v>
      </c>
    </row>
    <row r="2192" spans="1:5" ht="15" customHeight="1">
      <c r="A2192" s="281">
        <v>4169</v>
      </c>
      <c r="B2192" s="282" t="s">
        <v>18354</v>
      </c>
      <c r="C2192" s="283" t="s">
        <v>15405</v>
      </c>
      <c r="D2192" s="284">
        <v>1276.2</v>
      </c>
    </row>
    <row r="2193" spans="1:5" ht="15" customHeight="1">
      <c r="A2193" s="281">
        <v>4170</v>
      </c>
      <c r="B2193" s="282" t="s">
        <v>18355</v>
      </c>
      <c r="C2193" s="283" t="s">
        <v>15405</v>
      </c>
      <c r="D2193" s="284">
        <v>1316.62</v>
      </c>
    </row>
    <row r="2194" spans="1:5" ht="15" customHeight="1">
      <c r="A2194" s="281">
        <v>9709</v>
      </c>
      <c r="B2194" s="282" t="s">
        <v>18356</v>
      </c>
      <c r="C2194" s="283" t="s">
        <v>15405</v>
      </c>
      <c r="D2194" s="284">
        <v>7.0000000000000007E-2</v>
      </c>
    </row>
    <row r="2195" spans="1:5" ht="15" customHeight="1">
      <c r="A2195" s="281">
        <v>9715</v>
      </c>
      <c r="B2195" s="282" t="s">
        <v>18357</v>
      </c>
      <c r="C2195" s="283" t="s">
        <v>15405</v>
      </c>
      <c r="D2195" s="284">
        <v>0.25</v>
      </c>
      <c r="E2195" s="306"/>
    </row>
    <row r="2196" spans="1:5" ht="15" customHeight="1">
      <c r="A2196" s="281">
        <v>2664</v>
      </c>
      <c r="B2196" s="282" t="s">
        <v>18358</v>
      </c>
      <c r="C2196" s="283" t="s">
        <v>15405</v>
      </c>
      <c r="D2196" s="284">
        <v>7.0000000000000007E-2</v>
      </c>
    </row>
    <row r="2197" spans="1:5" ht="15" customHeight="1">
      <c r="A2197" s="281">
        <v>319</v>
      </c>
      <c r="B2197" s="282" t="s">
        <v>18359</v>
      </c>
      <c r="C2197" s="283" t="s">
        <v>15405</v>
      </c>
      <c r="D2197" s="284">
        <v>0.23</v>
      </c>
      <c r="E2197" s="306"/>
    </row>
    <row r="2198" spans="1:5" ht="15" customHeight="1">
      <c r="A2198" s="281">
        <v>2830</v>
      </c>
      <c r="B2198" s="282" t="s">
        <v>18360</v>
      </c>
      <c r="C2198" s="283" t="s">
        <v>15405</v>
      </c>
      <c r="D2198" s="284">
        <v>0.13</v>
      </c>
      <c r="E2198" s="306"/>
    </row>
    <row r="2199" spans="1:5" ht="15" customHeight="1">
      <c r="A2199" s="281">
        <v>320</v>
      </c>
      <c r="B2199" s="282" t="s">
        <v>18361</v>
      </c>
      <c r="C2199" s="283" t="s">
        <v>15405</v>
      </c>
      <c r="D2199" s="284">
        <v>0.25</v>
      </c>
      <c r="E2199" s="306"/>
    </row>
    <row r="2200" spans="1:5" ht="15" customHeight="1">
      <c r="A2200" s="281">
        <v>321</v>
      </c>
      <c r="B2200" s="282" t="s">
        <v>18362</v>
      </c>
      <c r="C2200" s="283" t="s">
        <v>15405</v>
      </c>
      <c r="D2200" s="284">
        <v>0.28999999999999998</v>
      </c>
      <c r="E2200" s="306"/>
    </row>
    <row r="2201" spans="1:5" ht="15" customHeight="1">
      <c r="A2201" s="281">
        <v>12863</v>
      </c>
      <c r="B2201" s="282" t="s">
        <v>15894</v>
      </c>
      <c r="C2201" s="283" t="s">
        <v>15405</v>
      </c>
      <c r="D2201" s="284">
        <v>5.95</v>
      </c>
      <c r="E2201" s="306"/>
    </row>
    <row r="2202" spans="1:5" ht="15" customHeight="1">
      <c r="A2202" s="281">
        <v>12862</v>
      </c>
      <c r="B2202" s="282" t="s">
        <v>15895</v>
      </c>
      <c r="C2202" s="283" t="s">
        <v>15405</v>
      </c>
      <c r="D2202" s="284">
        <v>6.45</v>
      </c>
    </row>
    <row r="2203" spans="1:5" ht="15" customHeight="1">
      <c r="A2203" s="281">
        <v>11445</v>
      </c>
      <c r="B2203" s="282" t="s">
        <v>18363</v>
      </c>
      <c r="C2203" s="283" t="s">
        <v>15405</v>
      </c>
      <c r="D2203" s="284">
        <v>10</v>
      </c>
    </row>
    <row r="2204" spans="1:5" ht="15" customHeight="1">
      <c r="A2204" s="281">
        <v>425</v>
      </c>
      <c r="B2204" s="282" t="s">
        <v>18364</v>
      </c>
      <c r="C2204" s="283" t="s">
        <v>15405</v>
      </c>
      <c r="D2204" s="284">
        <v>23.55</v>
      </c>
      <c r="E2204" s="306"/>
    </row>
    <row r="2205" spans="1:5" ht="15" customHeight="1">
      <c r="A2205" s="281">
        <v>427</v>
      </c>
      <c r="B2205" s="282" t="s">
        <v>18365</v>
      </c>
      <c r="C2205" s="283" t="s">
        <v>15405</v>
      </c>
      <c r="D2205" s="284">
        <v>48</v>
      </c>
      <c r="E2205" s="306"/>
    </row>
    <row r="2206" spans="1:5" ht="15" customHeight="1">
      <c r="A2206" s="281">
        <v>11429</v>
      </c>
      <c r="B2206" s="282" t="s">
        <v>18366</v>
      </c>
      <c r="C2206" s="283" t="s">
        <v>15405</v>
      </c>
      <c r="D2206" s="284">
        <v>45.47</v>
      </c>
      <c r="E2206" s="306"/>
    </row>
    <row r="2207" spans="1:5" ht="15" customHeight="1">
      <c r="A2207" s="281">
        <v>11399</v>
      </c>
      <c r="B2207" s="282" t="s">
        <v>18367</v>
      </c>
      <c r="C2207" s="283" t="s">
        <v>15405</v>
      </c>
      <c r="D2207" s="284">
        <v>134.88999999999999</v>
      </c>
      <c r="E2207" s="306"/>
    </row>
    <row r="2208" spans="1:5" ht="15" customHeight="1">
      <c r="A2208" s="281">
        <v>11398</v>
      </c>
      <c r="B2208" s="282" t="s">
        <v>18368</v>
      </c>
      <c r="C2208" s="283" t="s">
        <v>15405</v>
      </c>
      <c r="D2208" s="284">
        <v>153.83000000000001</v>
      </c>
      <c r="E2208" s="306"/>
    </row>
    <row r="2209" spans="1:5" ht="15" customHeight="1">
      <c r="A2209" s="281">
        <v>426</v>
      </c>
      <c r="B2209" s="282" t="s">
        <v>18369</v>
      </c>
      <c r="C2209" s="283" t="s">
        <v>15405</v>
      </c>
      <c r="D2209" s="284">
        <v>29.77</v>
      </c>
      <c r="E2209" s="306"/>
    </row>
    <row r="2210" spans="1:5" ht="15" customHeight="1">
      <c r="A2210" s="281">
        <v>11395</v>
      </c>
      <c r="B2210" s="282" t="s">
        <v>18370</v>
      </c>
      <c r="C2210" s="283" t="s">
        <v>15405</v>
      </c>
      <c r="D2210" s="284">
        <v>153.83000000000001</v>
      </c>
      <c r="E2210" s="306"/>
    </row>
    <row r="2211" spans="1:5" ht="15" customHeight="1">
      <c r="A2211" s="281">
        <v>2940</v>
      </c>
      <c r="B2211" s="282" t="s">
        <v>18371</v>
      </c>
      <c r="C2211" s="283" t="s">
        <v>15405</v>
      </c>
      <c r="D2211" s="284">
        <v>135.87</v>
      </c>
      <c r="E2211" s="306"/>
    </row>
    <row r="2212" spans="1:5" ht="15" customHeight="1">
      <c r="A2212" s="281">
        <v>3561</v>
      </c>
      <c r="B2212" s="282" t="s">
        <v>18372</v>
      </c>
      <c r="C2212" s="283" t="s">
        <v>18373</v>
      </c>
      <c r="D2212" s="284">
        <v>5</v>
      </c>
      <c r="E2212" s="306"/>
    </row>
    <row r="2213" spans="1:5" ht="15" customHeight="1">
      <c r="A2213" s="281">
        <v>6561</v>
      </c>
      <c r="B2213" s="282" t="s">
        <v>18374</v>
      </c>
      <c r="C2213" s="283" t="s">
        <v>15405</v>
      </c>
      <c r="D2213" s="284">
        <v>3</v>
      </c>
      <c r="E2213" s="306"/>
    </row>
    <row r="2214" spans="1:5" ht="15" customHeight="1">
      <c r="A2214" s="281">
        <v>3292</v>
      </c>
      <c r="B2214" s="282" t="s">
        <v>18375</v>
      </c>
      <c r="C2214" s="283" t="s">
        <v>15405</v>
      </c>
      <c r="D2214" s="284">
        <v>3</v>
      </c>
      <c r="E2214" s="306"/>
    </row>
    <row r="2215" spans="1:5" ht="15" customHeight="1">
      <c r="A2215" s="281">
        <v>8854</v>
      </c>
      <c r="B2215" s="282" t="s">
        <v>18376</v>
      </c>
      <c r="C2215" s="283" t="s">
        <v>15405</v>
      </c>
      <c r="D2215" s="284">
        <v>1.56</v>
      </c>
    </row>
    <row r="2216" spans="1:5" ht="15" customHeight="1">
      <c r="A2216" s="281">
        <v>8212</v>
      </c>
      <c r="B2216" s="282" t="s">
        <v>18377</v>
      </c>
      <c r="C2216" s="283" t="s">
        <v>15405</v>
      </c>
      <c r="D2216" s="284">
        <v>1.99</v>
      </c>
    </row>
    <row r="2217" spans="1:5" ht="15" customHeight="1">
      <c r="A2217" s="281">
        <v>682</v>
      </c>
      <c r="B2217" s="282" t="s">
        <v>18378</v>
      </c>
      <c r="C2217" s="283" t="s">
        <v>15405</v>
      </c>
      <c r="D2217" s="284">
        <v>0.28999999999999998</v>
      </c>
      <c r="E2217" s="306"/>
    </row>
    <row r="2218" spans="1:5" ht="15" customHeight="1">
      <c r="A2218" s="281">
        <v>4305</v>
      </c>
      <c r="B2218" s="282" t="s">
        <v>18379</v>
      </c>
      <c r="C2218" s="283" t="s">
        <v>15405</v>
      </c>
      <c r="D2218" s="284">
        <v>62.02</v>
      </c>
      <c r="E2218" s="306"/>
    </row>
    <row r="2219" spans="1:5" ht="17.100000000000001" customHeight="1">
      <c r="A2219" s="281">
        <v>4303</v>
      </c>
      <c r="B2219" s="282" t="s">
        <v>18380</v>
      </c>
      <c r="C2219" s="283" t="s">
        <v>15405</v>
      </c>
      <c r="D2219" s="284">
        <v>30.49</v>
      </c>
    </row>
    <row r="2220" spans="1:5" ht="17.100000000000001" customHeight="1">
      <c r="A2220" s="281">
        <v>4686</v>
      </c>
      <c r="B2220" s="282" t="s">
        <v>18381</v>
      </c>
      <c r="C2220" s="283" t="s">
        <v>15415</v>
      </c>
      <c r="D2220" s="284">
        <v>17.89</v>
      </c>
    </row>
    <row r="2221" spans="1:5" ht="17.100000000000001" customHeight="1">
      <c r="A2221" s="281">
        <v>12484</v>
      </c>
      <c r="B2221" s="282" t="s">
        <v>18382</v>
      </c>
      <c r="C2221" s="283" t="s">
        <v>15405</v>
      </c>
      <c r="D2221" s="284">
        <v>20.23</v>
      </c>
      <c r="E2221" s="306"/>
    </row>
    <row r="2222" spans="1:5" ht="15" customHeight="1">
      <c r="A2222" s="281">
        <v>697</v>
      </c>
      <c r="B2222" s="282" t="s">
        <v>18383</v>
      </c>
      <c r="C2222" s="283" t="s">
        <v>15405</v>
      </c>
      <c r="D2222" s="284">
        <v>107.9</v>
      </c>
    </row>
    <row r="2223" spans="1:5" ht="15" customHeight="1">
      <c r="A2223" s="281">
        <v>12502</v>
      </c>
      <c r="B2223" s="282" t="s">
        <v>18384</v>
      </c>
      <c r="C2223" s="283" t="s">
        <v>15405</v>
      </c>
      <c r="D2223" s="284">
        <v>47.36</v>
      </c>
      <c r="E2223" s="306"/>
    </row>
    <row r="2224" spans="1:5" ht="15" customHeight="1">
      <c r="A2224" s="281">
        <v>12503</v>
      </c>
      <c r="B2224" s="282" t="s">
        <v>18385</v>
      </c>
      <c r="C2224" s="283" t="s">
        <v>15405</v>
      </c>
      <c r="D2224" s="284">
        <v>22.86</v>
      </c>
    </row>
    <row r="2225" spans="1:5" ht="15" customHeight="1">
      <c r="A2225" s="281">
        <v>843</v>
      </c>
      <c r="B2225" s="282" t="s">
        <v>18386</v>
      </c>
      <c r="C2225" s="283" t="s">
        <v>15405</v>
      </c>
      <c r="D2225" s="284">
        <v>12.4</v>
      </c>
    </row>
    <row r="2226" spans="1:5" ht="17.100000000000001" customHeight="1">
      <c r="A2226" s="281">
        <v>4226</v>
      </c>
      <c r="B2226" s="282" t="s">
        <v>18387</v>
      </c>
      <c r="C2226" s="283" t="s">
        <v>15405</v>
      </c>
      <c r="D2226" s="284">
        <v>113.08</v>
      </c>
      <c r="E2226" s="306"/>
    </row>
    <row r="2227" spans="1:5" ht="15" customHeight="1">
      <c r="A2227" s="281">
        <v>4503</v>
      </c>
      <c r="B2227" s="282" t="s">
        <v>18388</v>
      </c>
      <c r="C2227" s="283" t="s">
        <v>15405</v>
      </c>
      <c r="D2227" s="284">
        <v>72.77</v>
      </c>
    </row>
    <row r="2228" spans="1:5" ht="15" customHeight="1">
      <c r="A2228" s="281">
        <v>13715</v>
      </c>
      <c r="B2228" s="282" t="s">
        <v>26384</v>
      </c>
      <c r="C2228" s="283" t="s">
        <v>26385</v>
      </c>
      <c r="D2228" s="284">
        <v>0.92</v>
      </c>
    </row>
    <row r="2229" spans="1:5" ht="15" customHeight="1">
      <c r="A2229" s="281">
        <v>4224</v>
      </c>
      <c r="B2229" s="282" t="s">
        <v>18389</v>
      </c>
      <c r="C2229" s="283" t="s">
        <v>15405</v>
      </c>
      <c r="D2229" s="284">
        <v>2.73</v>
      </c>
      <c r="E2229" s="306"/>
    </row>
    <row r="2230" spans="1:5" ht="15" customHeight="1">
      <c r="A2230" s="281">
        <v>2945</v>
      </c>
      <c r="B2230" s="282" t="s">
        <v>18390</v>
      </c>
      <c r="C2230" s="283" t="s">
        <v>15405</v>
      </c>
      <c r="D2230" s="284">
        <v>2.36</v>
      </c>
      <c r="E2230" s="306"/>
    </row>
    <row r="2231" spans="1:5" ht="15" customHeight="1">
      <c r="A2231" s="281">
        <v>849</v>
      </c>
      <c r="B2231" s="282" t="s">
        <v>18391</v>
      </c>
      <c r="C2231" s="283" t="s">
        <v>15405</v>
      </c>
      <c r="D2231" s="284">
        <v>12.12</v>
      </c>
      <c r="E2231" s="306"/>
    </row>
    <row r="2232" spans="1:5" ht="17.100000000000001" customHeight="1">
      <c r="A2232" s="281">
        <v>3529</v>
      </c>
      <c r="B2232" s="282" t="s">
        <v>18392</v>
      </c>
      <c r="C2232" s="283" t="s">
        <v>15405</v>
      </c>
      <c r="D2232" s="284">
        <v>55.3</v>
      </c>
      <c r="E2232" s="306"/>
    </row>
    <row r="2233" spans="1:5" ht="17.100000000000001" customHeight="1">
      <c r="A2233" s="281">
        <v>2761</v>
      </c>
      <c r="B2233" s="282" t="s">
        <v>18393</v>
      </c>
      <c r="C2233" s="283" t="s">
        <v>15405</v>
      </c>
      <c r="D2233" s="284">
        <v>46.08</v>
      </c>
    </row>
    <row r="2234" spans="1:5" ht="17.100000000000001" customHeight="1">
      <c r="A2234" s="281">
        <v>2763</v>
      </c>
      <c r="B2234" s="282" t="s">
        <v>18394</v>
      </c>
      <c r="C2234" s="283" t="s">
        <v>15405</v>
      </c>
      <c r="D2234" s="284">
        <v>69.53</v>
      </c>
    </row>
    <row r="2235" spans="1:5" ht="17.100000000000001" customHeight="1">
      <c r="A2235" s="281">
        <v>9251</v>
      </c>
      <c r="B2235" s="282" t="s">
        <v>18395</v>
      </c>
      <c r="C2235" s="283" t="s">
        <v>15405</v>
      </c>
      <c r="D2235" s="284">
        <v>11.96</v>
      </c>
      <c r="E2235" s="306"/>
    </row>
    <row r="2236" spans="1:5" ht="15" customHeight="1">
      <c r="A2236" s="281">
        <v>9252</v>
      </c>
      <c r="B2236" s="282" t="s">
        <v>18396</v>
      </c>
      <c r="C2236" s="283" t="s">
        <v>15405</v>
      </c>
      <c r="D2236" s="284">
        <v>12.9</v>
      </c>
    </row>
    <row r="2237" spans="1:5" ht="15" customHeight="1">
      <c r="A2237" s="281">
        <v>848</v>
      </c>
      <c r="B2237" s="282" t="s">
        <v>18397</v>
      </c>
      <c r="C2237" s="283" t="s">
        <v>15405</v>
      </c>
      <c r="D2237" s="284">
        <v>3.6</v>
      </c>
      <c r="E2237" s="306"/>
    </row>
    <row r="2238" spans="1:5" ht="15" customHeight="1">
      <c r="A2238" s="281">
        <v>9249</v>
      </c>
      <c r="B2238" s="282" t="s">
        <v>18398</v>
      </c>
      <c r="C2238" s="283" t="s">
        <v>15405</v>
      </c>
      <c r="D2238" s="284">
        <v>28.49</v>
      </c>
    </row>
    <row r="2239" spans="1:5" ht="15" customHeight="1">
      <c r="A2239" s="281">
        <v>9250</v>
      </c>
      <c r="B2239" s="282" t="s">
        <v>18399</v>
      </c>
      <c r="C2239" s="283" t="s">
        <v>15405</v>
      </c>
      <c r="D2239" s="284">
        <v>41.41</v>
      </c>
      <c r="E2239" s="306"/>
    </row>
    <row r="2240" spans="1:5" ht="15" customHeight="1">
      <c r="A2240" s="281">
        <v>9247</v>
      </c>
      <c r="B2240" s="282" t="s">
        <v>18400</v>
      </c>
      <c r="C2240" s="283" t="s">
        <v>15405</v>
      </c>
      <c r="D2240" s="284">
        <v>12.05</v>
      </c>
    </row>
    <row r="2241" spans="1:5" ht="15" customHeight="1">
      <c r="A2241" s="281">
        <v>9248</v>
      </c>
      <c r="B2241" s="282" t="s">
        <v>18401</v>
      </c>
      <c r="C2241" s="283" t="s">
        <v>15405</v>
      </c>
      <c r="D2241" s="284">
        <v>17.670000000000002</v>
      </c>
      <c r="E2241" s="306"/>
    </row>
    <row r="2242" spans="1:5" ht="15" customHeight="1">
      <c r="A2242" s="281">
        <v>846</v>
      </c>
      <c r="B2242" s="282" t="s">
        <v>18402</v>
      </c>
      <c r="C2242" s="283" t="s">
        <v>15405</v>
      </c>
      <c r="D2242" s="284">
        <v>43.8</v>
      </c>
      <c r="E2242" s="306"/>
    </row>
    <row r="2243" spans="1:5" ht="15" customHeight="1">
      <c r="A2243" s="281">
        <v>3378</v>
      </c>
      <c r="B2243" s="282" t="s">
        <v>18403</v>
      </c>
      <c r="C2243" s="283" t="s">
        <v>15405</v>
      </c>
      <c r="D2243" s="284">
        <v>189</v>
      </c>
      <c r="E2243" s="306"/>
    </row>
    <row r="2244" spans="1:5" ht="17.100000000000001" customHeight="1">
      <c r="A2244" s="281">
        <v>13447</v>
      </c>
      <c r="B2244" s="282" t="s">
        <v>18404</v>
      </c>
      <c r="C2244" s="283" t="s">
        <v>15405</v>
      </c>
      <c r="D2244" s="284">
        <v>22.98</v>
      </c>
      <c r="E2244" s="306"/>
    </row>
    <row r="2245" spans="1:5" ht="15" customHeight="1">
      <c r="A2245" s="281">
        <v>12490</v>
      </c>
      <c r="B2245" s="282" t="s">
        <v>18405</v>
      </c>
      <c r="C2245" s="283" t="s">
        <v>15405</v>
      </c>
      <c r="D2245" s="284">
        <v>1.86</v>
      </c>
      <c r="E2245" s="306"/>
    </row>
    <row r="2246" spans="1:5" ht="15" customHeight="1">
      <c r="A2246" s="281">
        <v>4901</v>
      </c>
      <c r="B2246" s="282" t="s">
        <v>18406</v>
      </c>
      <c r="C2246" s="283" t="s">
        <v>15405</v>
      </c>
      <c r="D2246" s="284">
        <v>117.42</v>
      </c>
      <c r="E2246" s="306"/>
    </row>
    <row r="2247" spans="1:5" ht="17.100000000000001" customHeight="1">
      <c r="A2247" s="281">
        <v>912</v>
      </c>
      <c r="B2247" s="282" t="s">
        <v>18407</v>
      </c>
      <c r="C2247" s="283" t="s">
        <v>15405</v>
      </c>
      <c r="D2247" s="284">
        <v>67.209999999999994</v>
      </c>
      <c r="E2247" s="306"/>
    </row>
    <row r="2248" spans="1:5" ht="17.100000000000001" customHeight="1">
      <c r="A2248" s="281">
        <v>3379</v>
      </c>
      <c r="B2248" s="282" t="s">
        <v>18408</v>
      </c>
      <c r="C2248" s="283" t="s">
        <v>15405</v>
      </c>
      <c r="D2248" s="284">
        <v>79.89</v>
      </c>
      <c r="E2248" s="306"/>
    </row>
    <row r="2249" spans="1:5" ht="15" customHeight="1">
      <c r="A2249" s="281">
        <v>4304</v>
      </c>
      <c r="B2249" s="282" t="s">
        <v>18409</v>
      </c>
      <c r="C2249" s="283" t="s">
        <v>15405</v>
      </c>
      <c r="D2249" s="284">
        <v>96.53</v>
      </c>
      <c r="E2249" s="306"/>
    </row>
    <row r="2250" spans="1:5" ht="15" customHeight="1">
      <c r="A2250" s="281">
        <v>949</v>
      </c>
      <c r="B2250" s="282" t="s">
        <v>18410</v>
      </c>
      <c r="C2250" s="283" t="s">
        <v>15405</v>
      </c>
      <c r="D2250" s="284">
        <v>81.900000000000006</v>
      </c>
    </row>
    <row r="2251" spans="1:5" ht="15" customHeight="1">
      <c r="A2251" s="281">
        <v>6880</v>
      </c>
      <c r="B2251" s="282" t="s">
        <v>18411</v>
      </c>
      <c r="C2251" s="283" t="s">
        <v>15405</v>
      </c>
      <c r="D2251" s="284">
        <v>125.5</v>
      </c>
    </row>
    <row r="2252" spans="1:5" ht="25.5" customHeight="1">
      <c r="A2252" s="281">
        <v>12983</v>
      </c>
      <c r="B2252" s="282" t="s">
        <v>15726</v>
      </c>
      <c r="C2252" s="283" t="s">
        <v>15405</v>
      </c>
      <c r="D2252" s="284">
        <v>251.3</v>
      </c>
      <c r="E2252" s="306"/>
    </row>
    <row r="2253" spans="1:5" ht="17.100000000000001" customHeight="1">
      <c r="A2253" s="281">
        <v>946</v>
      </c>
      <c r="B2253" s="282" t="s">
        <v>18412</v>
      </c>
      <c r="C2253" s="283" t="s">
        <v>15405</v>
      </c>
      <c r="D2253" s="284">
        <v>88.9</v>
      </c>
    </row>
    <row r="2254" spans="1:5" ht="17.100000000000001" customHeight="1">
      <c r="A2254" s="281">
        <v>944</v>
      </c>
      <c r="B2254" s="282" t="s">
        <v>15727</v>
      </c>
      <c r="C2254" s="283" t="s">
        <v>15405</v>
      </c>
      <c r="D2254" s="284">
        <v>168.19</v>
      </c>
      <c r="E2254" s="306"/>
    </row>
    <row r="2255" spans="1:5" ht="15" customHeight="1">
      <c r="A2255" s="281">
        <v>2769</v>
      </c>
      <c r="B2255" s="282" t="s">
        <v>18413</v>
      </c>
      <c r="C2255" s="283" t="s">
        <v>15405</v>
      </c>
      <c r="D2255" s="284">
        <v>43.56</v>
      </c>
      <c r="E2255" s="306"/>
    </row>
    <row r="2256" spans="1:5" ht="17.100000000000001" customHeight="1">
      <c r="A2256" s="281">
        <v>13330</v>
      </c>
      <c r="B2256" s="282" t="s">
        <v>18414</v>
      </c>
      <c r="C2256" s="283" t="s">
        <v>15405</v>
      </c>
      <c r="D2256" s="284">
        <v>94.89</v>
      </c>
    </row>
    <row r="2257" spans="1:5" ht="17.100000000000001" customHeight="1">
      <c r="A2257" s="281">
        <v>6837</v>
      </c>
      <c r="B2257" s="282" t="s">
        <v>18415</v>
      </c>
      <c r="C2257" s="283" t="s">
        <v>15405</v>
      </c>
      <c r="D2257" s="284">
        <v>144.26</v>
      </c>
    </row>
    <row r="2258" spans="1:5" ht="25.5" customHeight="1">
      <c r="A2258" s="281">
        <v>3527</v>
      </c>
      <c r="B2258" s="282" t="s">
        <v>18416</v>
      </c>
      <c r="C2258" s="283" t="s">
        <v>15405</v>
      </c>
      <c r="D2258" s="284">
        <v>387.19</v>
      </c>
      <c r="E2258" s="306"/>
    </row>
    <row r="2259" spans="1:5" ht="25.5" customHeight="1">
      <c r="A2259" s="281">
        <v>4763</v>
      </c>
      <c r="B2259" s="282" t="s">
        <v>18417</v>
      </c>
      <c r="C2259" s="283" t="s">
        <v>15405</v>
      </c>
      <c r="D2259" s="284">
        <v>31.78</v>
      </c>
      <c r="E2259" s="306"/>
    </row>
    <row r="2260" spans="1:5" ht="17.100000000000001" customHeight="1">
      <c r="A2260" s="281">
        <v>953</v>
      </c>
      <c r="B2260" s="282" t="s">
        <v>18418</v>
      </c>
      <c r="C2260" s="283" t="s">
        <v>15405</v>
      </c>
      <c r="D2260" s="284">
        <v>34.99</v>
      </c>
      <c r="E2260" s="306"/>
    </row>
    <row r="2261" spans="1:5" ht="17.100000000000001" customHeight="1">
      <c r="A2261" s="281">
        <v>2958</v>
      </c>
      <c r="B2261" s="282" t="s">
        <v>18419</v>
      </c>
      <c r="C2261" s="283" t="s">
        <v>15405</v>
      </c>
      <c r="D2261" s="284">
        <v>52.96</v>
      </c>
    </row>
    <row r="2262" spans="1:5" ht="17.100000000000001" customHeight="1">
      <c r="A2262" s="281">
        <v>945</v>
      </c>
      <c r="B2262" s="282" t="s">
        <v>18420</v>
      </c>
      <c r="C2262" s="283" t="s">
        <v>15405</v>
      </c>
      <c r="D2262" s="284">
        <v>127.82</v>
      </c>
    </row>
    <row r="2263" spans="1:5" ht="25.5" customHeight="1">
      <c r="A2263" s="281">
        <v>2770</v>
      </c>
      <c r="B2263" s="282" t="s">
        <v>18421</v>
      </c>
      <c r="C2263" s="283" t="s">
        <v>15405</v>
      </c>
      <c r="D2263" s="284">
        <v>45.65</v>
      </c>
      <c r="E2263" s="306"/>
    </row>
    <row r="2264" spans="1:5" ht="25.5" customHeight="1">
      <c r="A2264" s="281">
        <v>11766</v>
      </c>
      <c r="B2264" s="282" t="s">
        <v>18422</v>
      </c>
      <c r="C2264" s="283" t="s">
        <v>15405</v>
      </c>
      <c r="D2264" s="284">
        <v>188</v>
      </c>
      <c r="E2264" s="306"/>
    </row>
    <row r="2265" spans="1:5" ht="25.5" customHeight="1">
      <c r="A2265" s="281">
        <v>11767</v>
      </c>
      <c r="B2265" s="282" t="s">
        <v>18423</v>
      </c>
      <c r="C2265" s="283" t="s">
        <v>15405</v>
      </c>
      <c r="D2265" s="284">
        <v>100.54</v>
      </c>
      <c r="E2265" s="306"/>
    </row>
    <row r="2266" spans="1:5" ht="15" customHeight="1">
      <c r="A2266" s="281">
        <v>13567</v>
      </c>
      <c r="B2266" s="282" t="s">
        <v>18424</v>
      </c>
      <c r="C2266" s="283" t="s">
        <v>15405</v>
      </c>
      <c r="D2266" s="284">
        <v>71.73</v>
      </c>
    </row>
    <row r="2267" spans="1:5" ht="25.5" customHeight="1">
      <c r="A2267" s="281">
        <v>11444</v>
      </c>
      <c r="B2267" s="282" t="s">
        <v>18425</v>
      </c>
      <c r="C2267" s="283" t="s">
        <v>15405</v>
      </c>
      <c r="D2267" s="284">
        <v>129.57</v>
      </c>
      <c r="E2267" s="306"/>
    </row>
    <row r="2268" spans="1:5" ht="25.5" customHeight="1">
      <c r="A2268" s="281">
        <v>951</v>
      </c>
      <c r="B2268" s="282" t="s">
        <v>18426</v>
      </c>
      <c r="C2268" s="283" t="s">
        <v>15405</v>
      </c>
      <c r="D2268" s="284">
        <v>29.2</v>
      </c>
    </row>
    <row r="2269" spans="1:5" ht="25.5" customHeight="1">
      <c r="A2269" s="281">
        <v>3528</v>
      </c>
      <c r="B2269" s="282" t="s">
        <v>18427</v>
      </c>
      <c r="C2269" s="283" t="s">
        <v>15405</v>
      </c>
      <c r="D2269" s="284">
        <v>163.26</v>
      </c>
    </row>
    <row r="2270" spans="1:5" ht="15" customHeight="1">
      <c r="A2270" s="281">
        <v>8843</v>
      </c>
      <c r="B2270" s="282" t="s">
        <v>18428</v>
      </c>
      <c r="C2270" s="283" t="s">
        <v>15405</v>
      </c>
      <c r="D2270" s="284">
        <v>52.14</v>
      </c>
      <c r="E2270" s="306"/>
    </row>
    <row r="2271" spans="1:5" ht="15" customHeight="1">
      <c r="A2271" s="281">
        <v>10077</v>
      </c>
      <c r="B2271" s="282" t="s">
        <v>15591</v>
      </c>
      <c r="C2271" s="283" t="s">
        <v>15405</v>
      </c>
      <c r="D2271" s="284">
        <v>145</v>
      </c>
    </row>
    <row r="2272" spans="1:5" ht="15" customHeight="1">
      <c r="A2272" s="281">
        <v>10421</v>
      </c>
      <c r="B2272" s="282" t="s">
        <v>18429</v>
      </c>
      <c r="C2272" s="283" t="s">
        <v>15405</v>
      </c>
      <c r="D2272" s="284">
        <v>159.31</v>
      </c>
      <c r="E2272" s="306"/>
    </row>
    <row r="2273" spans="1:5" ht="15" customHeight="1">
      <c r="A2273" s="281">
        <v>10422</v>
      </c>
      <c r="B2273" s="282" t="s">
        <v>18430</v>
      </c>
      <c r="C2273" s="283" t="s">
        <v>15405</v>
      </c>
      <c r="D2273" s="284">
        <v>94</v>
      </c>
    </row>
    <row r="2274" spans="1:5" ht="15" customHeight="1">
      <c r="A2274" s="281">
        <v>13419</v>
      </c>
      <c r="B2274" s="282" t="s">
        <v>18431</v>
      </c>
      <c r="C2274" s="283" t="s">
        <v>15405</v>
      </c>
      <c r="D2274" s="284">
        <v>199.99</v>
      </c>
      <c r="E2274" s="306"/>
    </row>
    <row r="2275" spans="1:5" ht="17.100000000000001" customHeight="1">
      <c r="A2275" s="281">
        <v>10423</v>
      </c>
      <c r="B2275" s="282" t="s">
        <v>18432</v>
      </c>
      <c r="C2275" s="283" t="s">
        <v>15405</v>
      </c>
      <c r="D2275" s="284">
        <v>107.55</v>
      </c>
      <c r="E2275" s="306"/>
    </row>
    <row r="2276" spans="1:5" ht="17.100000000000001" customHeight="1">
      <c r="A2276" s="281">
        <v>9242</v>
      </c>
      <c r="B2276" s="12" t="s">
        <v>18433</v>
      </c>
      <c r="C2276" s="283" t="s">
        <v>15405</v>
      </c>
      <c r="D2276" s="284">
        <v>104.01</v>
      </c>
      <c r="E2276" s="306"/>
    </row>
    <row r="2277" spans="1:5" ht="17.100000000000001" customHeight="1">
      <c r="A2277" s="12">
        <v>12500</v>
      </c>
      <c r="B2277" s="282" t="s">
        <v>18434</v>
      </c>
      <c r="C2277" s="12" t="s">
        <v>15405</v>
      </c>
      <c r="D2277" s="12">
        <v>11.56</v>
      </c>
      <c r="E2277" s="306"/>
    </row>
    <row r="2278" spans="1:5" ht="17.100000000000001" customHeight="1">
      <c r="A2278" s="281">
        <v>9246</v>
      </c>
      <c r="B2278" s="282" t="s">
        <v>18435</v>
      </c>
      <c r="C2278" s="283" t="s">
        <v>15405</v>
      </c>
      <c r="D2278" s="284">
        <v>19.71</v>
      </c>
    </row>
    <row r="2279" spans="1:5" ht="17.100000000000001" customHeight="1">
      <c r="A2279" s="281">
        <v>12505</v>
      </c>
      <c r="B2279" s="282" t="s">
        <v>18436</v>
      </c>
      <c r="C2279" s="283" t="s">
        <v>15405</v>
      </c>
      <c r="D2279" s="284">
        <v>15.85</v>
      </c>
    </row>
    <row r="2280" spans="1:5" ht="15" customHeight="1">
      <c r="A2280" s="281">
        <v>10418</v>
      </c>
      <c r="B2280" s="282" t="s">
        <v>18437</v>
      </c>
      <c r="C2280" s="283" t="s">
        <v>15405</v>
      </c>
      <c r="D2280" s="284">
        <v>46.8</v>
      </c>
      <c r="E2280" s="306"/>
    </row>
    <row r="2281" spans="1:5" ht="15" customHeight="1">
      <c r="A2281" s="281">
        <v>12499</v>
      </c>
      <c r="B2281" s="282" t="s">
        <v>18438</v>
      </c>
      <c r="C2281" s="283" t="s">
        <v>15405</v>
      </c>
      <c r="D2281" s="284">
        <v>1.77</v>
      </c>
      <c r="E2281" s="306"/>
    </row>
    <row r="2282" spans="1:5" ht="15" customHeight="1">
      <c r="A2282" s="281">
        <v>12487</v>
      </c>
      <c r="B2282" s="282" t="s">
        <v>18439</v>
      </c>
      <c r="C2282" s="283" t="s">
        <v>15405</v>
      </c>
      <c r="D2282" s="284">
        <v>25.55</v>
      </c>
      <c r="E2282" s="306"/>
    </row>
    <row r="2283" spans="1:5" ht="15" customHeight="1">
      <c r="A2283" s="281">
        <v>12504</v>
      </c>
      <c r="B2283" s="282" t="s">
        <v>18440</v>
      </c>
      <c r="C2283" s="283" t="s">
        <v>15405</v>
      </c>
      <c r="D2283" s="284">
        <v>57.72</v>
      </c>
    </row>
    <row r="2284" spans="1:5" ht="17.100000000000001" customHeight="1">
      <c r="A2284" s="281">
        <v>9804</v>
      </c>
      <c r="B2284" s="282" t="s">
        <v>18441</v>
      </c>
      <c r="C2284" s="283" t="s">
        <v>15405</v>
      </c>
      <c r="D2284" s="284">
        <v>52.43</v>
      </c>
      <c r="E2284" s="306"/>
    </row>
    <row r="2285" spans="1:5" ht="15" customHeight="1">
      <c r="A2285" s="281">
        <v>4504</v>
      </c>
      <c r="B2285" s="282" t="s">
        <v>18442</v>
      </c>
      <c r="C2285" s="283" t="s">
        <v>15405</v>
      </c>
      <c r="D2285" s="284">
        <v>2.65</v>
      </c>
      <c r="E2285" s="306"/>
    </row>
    <row r="2286" spans="1:5" ht="15" customHeight="1">
      <c r="A2286" s="281">
        <v>956</v>
      </c>
      <c r="B2286" s="282" t="s">
        <v>15728</v>
      </c>
      <c r="C2286" s="283" t="s">
        <v>15405</v>
      </c>
      <c r="D2286" s="284">
        <v>3.93</v>
      </c>
    </row>
    <row r="2287" spans="1:5" ht="17.100000000000001" customHeight="1">
      <c r="A2287" s="281">
        <v>982</v>
      </c>
      <c r="B2287" s="282" t="s">
        <v>18443</v>
      </c>
      <c r="C2287" s="283" t="s">
        <v>15559</v>
      </c>
      <c r="D2287" s="284">
        <v>12.66</v>
      </c>
    </row>
    <row r="2288" spans="1:5" ht="15" customHeight="1">
      <c r="A2288" s="281">
        <v>3582</v>
      </c>
      <c r="B2288" s="282" t="s">
        <v>18444</v>
      </c>
      <c r="C2288" s="283" t="s">
        <v>15412</v>
      </c>
      <c r="D2288" s="284">
        <v>78.5</v>
      </c>
    </row>
    <row r="2289" spans="1:5" ht="15" customHeight="1">
      <c r="A2289" s="281">
        <v>668</v>
      </c>
      <c r="B2289" s="282" t="s">
        <v>18445</v>
      </c>
      <c r="C2289" s="283" t="s">
        <v>15559</v>
      </c>
      <c r="D2289" s="284">
        <v>81.900000000000006</v>
      </c>
      <c r="E2289" s="306"/>
    </row>
    <row r="2290" spans="1:5" ht="17.100000000000001" customHeight="1">
      <c r="A2290" s="281">
        <v>669</v>
      </c>
      <c r="B2290" s="282" t="s">
        <v>18446</v>
      </c>
      <c r="C2290" s="283" t="s">
        <v>15559</v>
      </c>
      <c r="D2290" s="284">
        <v>27.9</v>
      </c>
      <c r="E2290" s="306"/>
    </row>
    <row r="2291" spans="1:5" ht="15" customHeight="1">
      <c r="A2291" s="281">
        <v>3584</v>
      </c>
      <c r="B2291" s="282" t="s">
        <v>18447</v>
      </c>
      <c r="C2291" s="283" t="s">
        <v>15412</v>
      </c>
      <c r="D2291" s="284">
        <v>24.31</v>
      </c>
      <c r="E2291" s="306"/>
    </row>
    <row r="2292" spans="1:5" ht="15" customHeight="1">
      <c r="A2292" s="281">
        <v>983</v>
      </c>
      <c r="B2292" s="282" t="s">
        <v>18448</v>
      </c>
      <c r="C2292" s="283" t="s">
        <v>15405</v>
      </c>
      <c r="D2292" s="284">
        <v>3.53</v>
      </c>
      <c r="E2292" s="306"/>
    </row>
    <row r="2293" spans="1:5" ht="15" customHeight="1">
      <c r="A2293" s="281">
        <v>984</v>
      </c>
      <c r="B2293" s="282" t="s">
        <v>18449</v>
      </c>
      <c r="C2293" s="283" t="s">
        <v>15405</v>
      </c>
      <c r="D2293" s="284">
        <v>3.48</v>
      </c>
    </row>
    <row r="2294" spans="1:5" ht="15" customHeight="1">
      <c r="A2294" s="281">
        <v>10392</v>
      </c>
      <c r="B2294" s="282" t="s">
        <v>18450</v>
      </c>
      <c r="C2294" s="283" t="s">
        <v>15405</v>
      </c>
      <c r="D2294" s="284">
        <v>4.37</v>
      </c>
      <c r="E2294" s="306"/>
    </row>
    <row r="2295" spans="1:5" ht="15" customHeight="1">
      <c r="A2295" s="281">
        <v>11473</v>
      </c>
      <c r="B2295" s="282" t="s">
        <v>18451</v>
      </c>
      <c r="C2295" s="283" t="s">
        <v>15405</v>
      </c>
      <c r="D2295" s="284">
        <v>5.85</v>
      </c>
      <c r="E2295" s="306"/>
    </row>
    <row r="2296" spans="1:5" ht="15" customHeight="1">
      <c r="A2296" s="281">
        <v>4046</v>
      </c>
      <c r="B2296" s="282" t="s">
        <v>18452</v>
      </c>
      <c r="C2296" s="283" t="s">
        <v>15405</v>
      </c>
      <c r="D2296" s="284">
        <v>0.43</v>
      </c>
      <c r="E2296" s="306"/>
    </row>
    <row r="2297" spans="1:5" ht="17.100000000000001" customHeight="1">
      <c r="A2297" s="281">
        <v>3670</v>
      </c>
      <c r="B2297" s="282" t="s">
        <v>18453</v>
      </c>
      <c r="C2297" s="283" t="s">
        <v>15405</v>
      </c>
      <c r="D2297" s="284">
        <v>553.13</v>
      </c>
      <c r="E2297" s="306"/>
    </row>
    <row r="2298" spans="1:5" ht="15" customHeight="1">
      <c r="A2298" s="281">
        <v>1621</v>
      </c>
      <c r="B2298" s="282" t="s">
        <v>18454</v>
      </c>
      <c r="C2298" s="283" t="s">
        <v>15405</v>
      </c>
      <c r="D2298" s="284">
        <v>178.75</v>
      </c>
    </row>
    <row r="2299" spans="1:5" ht="15" customHeight="1">
      <c r="A2299" s="281">
        <v>1622</v>
      </c>
      <c r="B2299" s="282" t="s">
        <v>18455</v>
      </c>
      <c r="C2299" s="283" t="s">
        <v>15405</v>
      </c>
      <c r="D2299" s="284">
        <v>845.91</v>
      </c>
      <c r="E2299" s="306"/>
    </row>
    <row r="2300" spans="1:5" ht="15" customHeight="1">
      <c r="A2300" s="281">
        <v>7841</v>
      </c>
      <c r="B2300" s="282" t="s">
        <v>18456</v>
      </c>
      <c r="C2300" s="283" t="s">
        <v>15405</v>
      </c>
      <c r="D2300" s="284">
        <v>36.4</v>
      </c>
    </row>
    <row r="2301" spans="1:5" ht="15" customHeight="1">
      <c r="A2301" s="281">
        <v>13531</v>
      </c>
      <c r="B2301" s="282" t="s">
        <v>18457</v>
      </c>
      <c r="C2301" s="283" t="s">
        <v>15405</v>
      </c>
      <c r="D2301" s="284">
        <v>0.25</v>
      </c>
      <c r="E2301" s="306"/>
    </row>
    <row r="2302" spans="1:5" ht="15" customHeight="1">
      <c r="A2302" s="281">
        <v>1667</v>
      </c>
      <c r="B2302" s="282" t="s">
        <v>18458</v>
      </c>
      <c r="C2302" s="283" t="s">
        <v>15405</v>
      </c>
      <c r="D2302" s="284">
        <v>1.57</v>
      </c>
    </row>
    <row r="2303" spans="1:5" ht="15" customHeight="1">
      <c r="A2303" s="281">
        <v>1668</v>
      </c>
      <c r="B2303" s="282" t="s">
        <v>18459</v>
      </c>
      <c r="C2303" s="283" t="s">
        <v>15405</v>
      </c>
      <c r="D2303" s="284">
        <v>5.98</v>
      </c>
    </row>
    <row r="2304" spans="1:5" ht="15" customHeight="1">
      <c r="A2304" s="281">
        <v>9313</v>
      </c>
      <c r="B2304" s="282" t="s">
        <v>18460</v>
      </c>
      <c r="C2304" s="283" t="s">
        <v>15405</v>
      </c>
      <c r="D2304" s="284">
        <v>0.51</v>
      </c>
      <c r="E2304" s="306"/>
    </row>
    <row r="2305" spans="1:5" ht="15" customHeight="1">
      <c r="A2305" s="281">
        <v>8838</v>
      </c>
      <c r="B2305" s="282" t="s">
        <v>18461</v>
      </c>
      <c r="C2305" s="283" t="s">
        <v>15405</v>
      </c>
      <c r="D2305" s="284">
        <v>2</v>
      </c>
    </row>
    <row r="2306" spans="1:5" ht="15" customHeight="1">
      <c r="A2306" s="281">
        <v>1669</v>
      </c>
      <c r="B2306" s="282" t="s">
        <v>18462</v>
      </c>
      <c r="C2306" s="283" t="s">
        <v>15405</v>
      </c>
      <c r="D2306" s="284">
        <v>2.3199999999999998</v>
      </c>
    </row>
    <row r="2307" spans="1:5" ht="15" customHeight="1">
      <c r="A2307" s="281">
        <v>11901</v>
      </c>
      <c r="B2307" s="282" t="s">
        <v>18463</v>
      </c>
      <c r="C2307" s="283" t="s">
        <v>15405</v>
      </c>
      <c r="D2307" s="284">
        <v>0.52</v>
      </c>
    </row>
    <row r="2308" spans="1:5" ht="15" customHeight="1">
      <c r="A2308" s="281">
        <v>10379</v>
      </c>
      <c r="B2308" s="282" t="s">
        <v>18464</v>
      </c>
      <c r="C2308" s="283" t="s">
        <v>15405</v>
      </c>
      <c r="D2308" s="284">
        <v>0.16</v>
      </c>
      <c r="E2308" s="306"/>
    </row>
    <row r="2309" spans="1:5" ht="15" customHeight="1">
      <c r="A2309" s="281">
        <v>5013</v>
      </c>
      <c r="B2309" s="282" t="s">
        <v>18465</v>
      </c>
      <c r="C2309" s="283" t="s">
        <v>15405</v>
      </c>
      <c r="D2309" s="284">
        <v>5.0199999999999996</v>
      </c>
      <c r="E2309" s="306"/>
    </row>
    <row r="2310" spans="1:5" ht="15" customHeight="1">
      <c r="A2310" s="281">
        <v>1670</v>
      </c>
      <c r="B2310" s="282" t="s">
        <v>18466</v>
      </c>
      <c r="C2310" s="283" t="s">
        <v>15405</v>
      </c>
      <c r="D2310" s="284">
        <v>10.84</v>
      </c>
      <c r="E2310" s="306"/>
    </row>
    <row r="2311" spans="1:5" ht="15" customHeight="1">
      <c r="A2311" s="281">
        <v>5014</v>
      </c>
      <c r="B2311" s="282" t="s">
        <v>18467</v>
      </c>
      <c r="C2311" s="283" t="s">
        <v>15405</v>
      </c>
      <c r="D2311" s="284">
        <v>2.37</v>
      </c>
      <c r="E2311" s="306"/>
    </row>
    <row r="2312" spans="1:5" ht="15" customHeight="1">
      <c r="A2312" s="281">
        <v>9152</v>
      </c>
      <c r="B2312" s="282" t="s">
        <v>18468</v>
      </c>
      <c r="C2312" s="283" t="s">
        <v>15405</v>
      </c>
      <c r="D2312" s="284">
        <v>12.77</v>
      </c>
    </row>
    <row r="2313" spans="1:5" ht="15" customHeight="1">
      <c r="A2313" s="281">
        <v>1671</v>
      </c>
      <c r="B2313" s="282" t="s">
        <v>18469</v>
      </c>
      <c r="C2313" s="283" t="s">
        <v>15405</v>
      </c>
      <c r="D2313" s="284">
        <v>4.83</v>
      </c>
    </row>
    <row r="2314" spans="1:5" ht="15" customHeight="1">
      <c r="A2314" s="281">
        <v>1672</v>
      </c>
      <c r="B2314" s="282" t="s">
        <v>18470</v>
      </c>
      <c r="C2314" s="283" t="s">
        <v>15405</v>
      </c>
      <c r="D2314" s="284">
        <v>12.23</v>
      </c>
    </row>
    <row r="2315" spans="1:5" ht="15" customHeight="1">
      <c r="A2315" s="281">
        <v>1673</v>
      </c>
      <c r="B2315" s="282" t="s">
        <v>18471</v>
      </c>
      <c r="C2315" s="283" t="s">
        <v>15405</v>
      </c>
      <c r="D2315" s="284">
        <v>8.17</v>
      </c>
    </row>
    <row r="2316" spans="1:5" ht="15" customHeight="1">
      <c r="A2316" s="281">
        <v>1674</v>
      </c>
      <c r="B2316" s="282" t="s">
        <v>18472</v>
      </c>
      <c r="C2316" s="283" t="s">
        <v>15405</v>
      </c>
      <c r="D2316" s="284">
        <v>11.8</v>
      </c>
    </row>
    <row r="2317" spans="1:5" ht="15" customHeight="1">
      <c r="A2317" s="281">
        <v>1675</v>
      </c>
      <c r="B2317" s="282" t="s">
        <v>18473</v>
      </c>
      <c r="C2317" s="283" t="s">
        <v>15405</v>
      </c>
      <c r="D2317" s="284">
        <v>8.76</v>
      </c>
    </row>
    <row r="2318" spans="1:5" ht="15" customHeight="1">
      <c r="A2318" s="281">
        <v>9877</v>
      </c>
      <c r="B2318" s="282" t="s">
        <v>18474</v>
      </c>
      <c r="C2318" s="283" t="s">
        <v>15405</v>
      </c>
      <c r="D2318" s="284">
        <v>0.39</v>
      </c>
    </row>
    <row r="2319" spans="1:5" ht="15" customHeight="1">
      <c r="A2319" s="281">
        <v>11898</v>
      </c>
      <c r="B2319" s="282" t="s">
        <v>18475</v>
      </c>
      <c r="C2319" s="283" t="s">
        <v>15405</v>
      </c>
      <c r="D2319" s="284">
        <v>0.34</v>
      </c>
      <c r="E2319" s="306"/>
    </row>
    <row r="2320" spans="1:5" ht="15" customHeight="1">
      <c r="A2320" s="281">
        <v>6905</v>
      </c>
      <c r="B2320" s="282" t="s">
        <v>18476</v>
      </c>
      <c r="C2320" s="283" t="s">
        <v>15405</v>
      </c>
      <c r="D2320" s="284">
        <v>0.52</v>
      </c>
    </row>
    <row r="2321" spans="1:5" ht="15" customHeight="1">
      <c r="A2321" s="281">
        <v>1676</v>
      </c>
      <c r="B2321" s="282" t="s">
        <v>18477</v>
      </c>
      <c r="C2321" s="283" t="s">
        <v>15405</v>
      </c>
      <c r="D2321" s="284">
        <v>0.99</v>
      </c>
      <c r="E2321" s="306"/>
    </row>
    <row r="2322" spans="1:5" ht="15" customHeight="1">
      <c r="A2322" s="281">
        <v>13322</v>
      </c>
      <c r="B2322" s="282" t="s">
        <v>16183</v>
      </c>
      <c r="C2322" s="283" t="s">
        <v>15405</v>
      </c>
      <c r="D2322" s="284">
        <v>0.24</v>
      </c>
      <c r="E2322" s="306"/>
    </row>
    <row r="2323" spans="1:5" ht="15" customHeight="1">
      <c r="A2323" s="281">
        <v>1677</v>
      </c>
      <c r="B2323" s="282" t="s">
        <v>18478</v>
      </c>
      <c r="C2323" s="283" t="s">
        <v>15405</v>
      </c>
      <c r="D2323" s="284">
        <v>7.31</v>
      </c>
    </row>
    <row r="2324" spans="1:5" ht="15" customHeight="1">
      <c r="A2324" s="281">
        <v>1678</v>
      </c>
      <c r="B2324" s="282" t="s">
        <v>18479</v>
      </c>
      <c r="C2324" s="283" t="s">
        <v>15405</v>
      </c>
      <c r="D2324" s="284">
        <v>8.0500000000000007</v>
      </c>
    </row>
    <row r="2325" spans="1:5" ht="15" customHeight="1">
      <c r="A2325" s="281">
        <v>3172</v>
      </c>
      <c r="B2325" s="282" t="s">
        <v>18479</v>
      </c>
      <c r="C2325" s="283" t="s">
        <v>15412</v>
      </c>
      <c r="D2325" s="284">
        <v>8.7200000000000006</v>
      </c>
    </row>
    <row r="2326" spans="1:5" ht="15" customHeight="1">
      <c r="A2326" s="281">
        <v>1679</v>
      </c>
      <c r="B2326" s="282" t="s">
        <v>18480</v>
      </c>
      <c r="C2326" s="283" t="s">
        <v>15405</v>
      </c>
      <c r="D2326" s="284">
        <v>11.8</v>
      </c>
    </row>
    <row r="2327" spans="1:5" ht="15" customHeight="1">
      <c r="A2327" s="281">
        <v>1680</v>
      </c>
      <c r="B2327" s="282" t="s">
        <v>18481</v>
      </c>
      <c r="C2327" s="283" t="s">
        <v>15405</v>
      </c>
      <c r="D2327" s="284">
        <v>15.1</v>
      </c>
      <c r="E2327" s="306"/>
    </row>
    <row r="2328" spans="1:5" ht="15" customHeight="1">
      <c r="A2328" s="281">
        <v>1681</v>
      </c>
      <c r="B2328" s="282" t="s">
        <v>18482</v>
      </c>
      <c r="C2328" s="283" t="s">
        <v>15405</v>
      </c>
      <c r="D2328" s="284">
        <v>12.33</v>
      </c>
    </row>
    <row r="2329" spans="1:5" ht="15" customHeight="1">
      <c r="A2329" s="281">
        <v>1682</v>
      </c>
      <c r="B2329" s="282" t="s">
        <v>18483</v>
      </c>
      <c r="C2329" s="283" t="s">
        <v>15405</v>
      </c>
      <c r="D2329" s="284">
        <v>21.8</v>
      </c>
      <c r="E2329" s="306"/>
    </row>
    <row r="2330" spans="1:5" ht="15" customHeight="1">
      <c r="A2330" s="281">
        <v>1683</v>
      </c>
      <c r="B2330" s="282" t="s">
        <v>18484</v>
      </c>
      <c r="C2330" s="283" t="s">
        <v>15405</v>
      </c>
      <c r="D2330" s="284">
        <v>24.1</v>
      </c>
      <c r="E2330" s="306"/>
    </row>
    <row r="2331" spans="1:5" ht="15" customHeight="1">
      <c r="A2331" s="281">
        <v>1684</v>
      </c>
      <c r="B2331" s="282" t="s">
        <v>18485</v>
      </c>
      <c r="C2331" s="283" t="s">
        <v>15405</v>
      </c>
      <c r="D2331" s="284">
        <v>28.5</v>
      </c>
      <c r="E2331" s="306"/>
    </row>
    <row r="2332" spans="1:5" ht="15" customHeight="1">
      <c r="A2332" s="281">
        <v>1685</v>
      </c>
      <c r="B2332" s="282" t="s">
        <v>18486</v>
      </c>
      <c r="C2332" s="283" t="s">
        <v>15405</v>
      </c>
      <c r="D2332" s="284">
        <v>32.549999999999997</v>
      </c>
      <c r="E2332" s="306"/>
    </row>
    <row r="2333" spans="1:5" ht="15" customHeight="1">
      <c r="A2333" s="281">
        <v>1686</v>
      </c>
      <c r="B2333" s="282" t="s">
        <v>18487</v>
      </c>
      <c r="C2333" s="283" t="s">
        <v>15405</v>
      </c>
      <c r="D2333" s="284">
        <v>22.49</v>
      </c>
      <c r="E2333" s="306"/>
    </row>
    <row r="2334" spans="1:5" ht="15" customHeight="1">
      <c r="A2334" s="281">
        <v>1687</v>
      </c>
      <c r="B2334" s="282" t="s">
        <v>18488</v>
      </c>
      <c r="C2334" s="283" t="s">
        <v>15405</v>
      </c>
      <c r="D2334" s="284">
        <v>0.74</v>
      </c>
      <c r="E2334" s="306"/>
    </row>
    <row r="2335" spans="1:5" ht="15" customHeight="1">
      <c r="A2335" s="281">
        <v>7865</v>
      </c>
      <c r="B2335" s="282" t="s">
        <v>18489</v>
      </c>
      <c r="C2335" s="283" t="s">
        <v>15405</v>
      </c>
      <c r="D2335" s="284">
        <v>5.99</v>
      </c>
      <c r="E2335" s="306"/>
    </row>
    <row r="2336" spans="1:5" ht="15" customHeight="1">
      <c r="A2336" s="281">
        <v>7871</v>
      </c>
      <c r="B2336" s="282" t="s">
        <v>18490</v>
      </c>
      <c r="C2336" s="283" t="s">
        <v>15559</v>
      </c>
      <c r="D2336" s="284">
        <v>6.78</v>
      </c>
      <c r="E2336" s="306"/>
    </row>
    <row r="2337" spans="1:5" ht="15" customHeight="1">
      <c r="A2337" s="281">
        <v>10259</v>
      </c>
      <c r="B2337" s="282" t="s">
        <v>18491</v>
      </c>
      <c r="C2337" s="283" t="s">
        <v>15405</v>
      </c>
      <c r="D2337" s="284">
        <v>0.15</v>
      </c>
      <c r="E2337" s="306"/>
    </row>
    <row r="2338" spans="1:5" ht="15" customHeight="1">
      <c r="A2338" s="281">
        <v>7659</v>
      </c>
      <c r="B2338" s="282" t="s">
        <v>18492</v>
      </c>
      <c r="C2338" s="283" t="s">
        <v>15405</v>
      </c>
      <c r="D2338" s="284">
        <v>0.52</v>
      </c>
      <c r="E2338" s="306"/>
    </row>
    <row r="2339" spans="1:5" ht="15" customHeight="1">
      <c r="A2339" s="281">
        <v>12530</v>
      </c>
      <c r="B2339" s="282" t="s">
        <v>18493</v>
      </c>
      <c r="C2339" s="283" t="s">
        <v>15412</v>
      </c>
      <c r="D2339" s="284">
        <v>2.0499999999999998</v>
      </c>
    </row>
    <row r="2340" spans="1:5" ht="17.100000000000001" customHeight="1">
      <c r="A2340" s="281">
        <v>6904</v>
      </c>
      <c r="B2340" s="282" t="s">
        <v>18494</v>
      </c>
      <c r="C2340" s="283" t="s">
        <v>15412</v>
      </c>
      <c r="D2340" s="284">
        <v>1.22</v>
      </c>
    </row>
    <row r="2341" spans="1:5" ht="15" customHeight="1">
      <c r="A2341" s="281">
        <v>9171</v>
      </c>
      <c r="B2341" s="282" t="s">
        <v>18495</v>
      </c>
      <c r="C2341" s="283" t="s">
        <v>15559</v>
      </c>
      <c r="D2341" s="284">
        <v>4.66</v>
      </c>
    </row>
    <row r="2342" spans="1:5" ht="15" customHeight="1">
      <c r="A2342" s="281">
        <v>4786</v>
      </c>
      <c r="B2342" s="282" t="s">
        <v>18496</v>
      </c>
      <c r="C2342" s="283" t="s">
        <v>15559</v>
      </c>
      <c r="D2342" s="284">
        <v>10.4</v>
      </c>
    </row>
    <row r="2343" spans="1:5" ht="15" customHeight="1">
      <c r="A2343" s="281">
        <v>1688</v>
      </c>
      <c r="B2343" s="282" t="s">
        <v>18497</v>
      </c>
      <c r="C2343" s="283" t="s">
        <v>15405</v>
      </c>
      <c r="D2343" s="284">
        <v>0.81</v>
      </c>
    </row>
    <row r="2344" spans="1:5" ht="15" customHeight="1">
      <c r="A2344" s="281">
        <v>7884</v>
      </c>
      <c r="B2344" s="282" t="s">
        <v>18498</v>
      </c>
      <c r="C2344" s="283" t="s">
        <v>15405</v>
      </c>
      <c r="D2344" s="284">
        <v>1.7</v>
      </c>
    </row>
    <row r="2345" spans="1:5" ht="15" customHeight="1">
      <c r="A2345" s="281">
        <v>4683</v>
      </c>
      <c r="B2345" s="282" t="s">
        <v>18499</v>
      </c>
      <c r="C2345" s="283" t="s">
        <v>15405</v>
      </c>
      <c r="D2345" s="284">
        <v>0.73</v>
      </c>
    </row>
    <row r="2346" spans="1:5" ht="15" customHeight="1">
      <c r="A2346" s="281">
        <v>1689</v>
      </c>
      <c r="B2346" s="282" t="s">
        <v>18500</v>
      </c>
      <c r="C2346" s="283" t="s">
        <v>15559</v>
      </c>
      <c r="D2346" s="284">
        <v>0.96</v>
      </c>
      <c r="E2346" s="306"/>
    </row>
    <row r="2347" spans="1:5" ht="15" customHeight="1">
      <c r="A2347" s="281">
        <v>1690</v>
      </c>
      <c r="B2347" s="282" t="s">
        <v>18501</v>
      </c>
      <c r="C2347" s="283" t="s">
        <v>15405</v>
      </c>
      <c r="D2347" s="284">
        <v>4.1900000000000004</v>
      </c>
    </row>
    <row r="2348" spans="1:5" ht="15" customHeight="1">
      <c r="A2348" s="281">
        <v>6903</v>
      </c>
      <c r="B2348" s="282" t="s">
        <v>18502</v>
      </c>
      <c r="C2348" s="283" t="s">
        <v>15405</v>
      </c>
      <c r="D2348" s="284">
        <v>0.45</v>
      </c>
    </row>
    <row r="2349" spans="1:5" ht="15" customHeight="1">
      <c r="A2349" s="281">
        <v>12355</v>
      </c>
      <c r="B2349" s="282" t="s">
        <v>18503</v>
      </c>
      <c r="C2349" s="283" t="s">
        <v>15405</v>
      </c>
      <c r="D2349" s="284">
        <v>0.88</v>
      </c>
      <c r="E2349" s="306"/>
    </row>
    <row r="2350" spans="1:5" ht="15" customHeight="1">
      <c r="A2350" s="281">
        <v>9708</v>
      </c>
      <c r="B2350" s="282" t="s">
        <v>18504</v>
      </c>
      <c r="C2350" s="283" t="s">
        <v>15405</v>
      </c>
      <c r="D2350" s="284">
        <v>0.44</v>
      </c>
    </row>
    <row r="2351" spans="1:5" ht="15" customHeight="1">
      <c r="A2351" s="281">
        <v>3455</v>
      </c>
      <c r="B2351" s="282" t="s">
        <v>18505</v>
      </c>
      <c r="C2351" s="283" t="s">
        <v>15405</v>
      </c>
      <c r="D2351" s="284">
        <v>12.33</v>
      </c>
    </row>
    <row r="2352" spans="1:5" ht="15" customHeight="1">
      <c r="A2352" s="281">
        <v>3456</v>
      </c>
      <c r="B2352" s="282" t="s">
        <v>18506</v>
      </c>
      <c r="C2352" s="283" t="s">
        <v>15405</v>
      </c>
      <c r="D2352" s="284">
        <v>14.39</v>
      </c>
      <c r="E2352" s="306"/>
    </row>
    <row r="2353" spans="1:5" ht="15" customHeight="1">
      <c r="A2353" s="281">
        <v>3457</v>
      </c>
      <c r="B2353" s="282" t="s">
        <v>18507</v>
      </c>
      <c r="C2353" s="283" t="s">
        <v>15405</v>
      </c>
      <c r="D2353" s="284">
        <v>23.45</v>
      </c>
    </row>
    <row r="2354" spans="1:5" ht="15" customHeight="1">
      <c r="A2354" s="281">
        <v>1691</v>
      </c>
      <c r="B2354" s="282" t="s">
        <v>18508</v>
      </c>
      <c r="C2354" s="283" t="s">
        <v>15405</v>
      </c>
      <c r="D2354" s="284">
        <v>0.74</v>
      </c>
      <c r="E2354" s="306"/>
    </row>
    <row r="2355" spans="1:5" ht="15" customHeight="1">
      <c r="A2355" s="281">
        <v>7844</v>
      </c>
      <c r="B2355" s="282" t="s">
        <v>18509</v>
      </c>
      <c r="C2355" s="283" t="s">
        <v>15405</v>
      </c>
      <c r="D2355" s="284">
        <v>25.78</v>
      </c>
    </row>
    <row r="2356" spans="1:5" ht="15" customHeight="1">
      <c r="A2356" s="281">
        <v>1666</v>
      </c>
      <c r="B2356" s="282" t="s">
        <v>18510</v>
      </c>
      <c r="C2356" s="283" t="s">
        <v>15559</v>
      </c>
      <c r="D2356" s="284">
        <v>1.76</v>
      </c>
    </row>
    <row r="2357" spans="1:5" ht="15" customHeight="1">
      <c r="A2357" s="281">
        <v>1692</v>
      </c>
      <c r="B2357" s="282" t="s">
        <v>18511</v>
      </c>
      <c r="C2357" s="283" t="s">
        <v>15405</v>
      </c>
      <c r="D2357" s="284">
        <v>18.149999999999999</v>
      </c>
      <c r="E2357" s="306"/>
    </row>
    <row r="2358" spans="1:5" ht="15" customHeight="1">
      <c r="A2358" s="281">
        <v>1693</v>
      </c>
      <c r="B2358" s="282" t="s">
        <v>18512</v>
      </c>
      <c r="C2358" s="283" t="s">
        <v>15405</v>
      </c>
      <c r="D2358" s="284">
        <v>20.55</v>
      </c>
      <c r="E2358" s="306"/>
    </row>
    <row r="2359" spans="1:5" ht="15" customHeight="1">
      <c r="A2359" s="281">
        <v>1694</v>
      </c>
      <c r="B2359" s="282" t="s">
        <v>18513</v>
      </c>
      <c r="C2359" s="283" t="s">
        <v>15405</v>
      </c>
      <c r="D2359" s="284">
        <v>14.46</v>
      </c>
    </row>
    <row r="2360" spans="1:5" ht="15" customHeight="1">
      <c r="A2360" s="281">
        <v>1695</v>
      </c>
      <c r="B2360" s="282" t="s">
        <v>18514</v>
      </c>
      <c r="C2360" s="283" t="s">
        <v>15405</v>
      </c>
      <c r="D2360" s="284">
        <v>25.2</v>
      </c>
    </row>
    <row r="2361" spans="1:5" ht="15" customHeight="1">
      <c r="A2361" s="281">
        <v>1696</v>
      </c>
      <c r="B2361" s="282" t="s">
        <v>18515</v>
      </c>
      <c r="C2361" s="283" t="s">
        <v>15405</v>
      </c>
      <c r="D2361" s="284">
        <v>19.12</v>
      </c>
    </row>
    <row r="2362" spans="1:5" ht="15" customHeight="1">
      <c r="A2362" s="281">
        <v>1697</v>
      </c>
      <c r="B2362" s="282" t="s">
        <v>18516</v>
      </c>
      <c r="C2362" s="283" t="s">
        <v>15405</v>
      </c>
      <c r="D2362" s="284">
        <v>21.68</v>
      </c>
      <c r="E2362" s="306"/>
    </row>
    <row r="2363" spans="1:5" ht="15" customHeight="1">
      <c r="A2363" s="281">
        <v>1698</v>
      </c>
      <c r="B2363" s="282" t="s">
        <v>18517</v>
      </c>
      <c r="C2363" s="283" t="s">
        <v>15405</v>
      </c>
      <c r="D2363" s="284">
        <v>27.19</v>
      </c>
      <c r="E2363" s="306"/>
    </row>
    <row r="2364" spans="1:5" ht="15" customHeight="1">
      <c r="A2364" s="281">
        <v>1699</v>
      </c>
      <c r="B2364" s="282" t="s">
        <v>18518</v>
      </c>
      <c r="C2364" s="283" t="s">
        <v>15405</v>
      </c>
      <c r="D2364" s="284">
        <v>27.19</v>
      </c>
      <c r="E2364" s="306"/>
    </row>
    <row r="2365" spans="1:5" ht="15" customHeight="1">
      <c r="A2365" s="281">
        <v>1700</v>
      </c>
      <c r="B2365" s="282" t="s">
        <v>18519</v>
      </c>
      <c r="C2365" s="283" t="s">
        <v>15405</v>
      </c>
      <c r="D2365" s="284">
        <v>45.66</v>
      </c>
      <c r="E2365" s="306"/>
    </row>
    <row r="2366" spans="1:5" ht="15" customHeight="1">
      <c r="A2366" s="281">
        <v>4632</v>
      </c>
      <c r="B2366" s="282" t="s">
        <v>18520</v>
      </c>
      <c r="C2366" s="283" t="s">
        <v>15405</v>
      </c>
      <c r="D2366" s="284">
        <v>24.76</v>
      </c>
      <c r="E2366" s="306"/>
    </row>
    <row r="2367" spans="1:5" ht="15" customHeight="1">
      <c r="A2367" s="281">
        <v>4631</v>
      </c>
      <c r="B2367" s="282" t="s">
        <v>18521</v>
      </c>
      <c r="C2367" s="283" t="s">
        <v>15405</v>
      </c>
      <c r="D2367" s="284">
        <v>14.46</v>
      </c>
      <c r="E2367" s="306"/>
    </row>
    <row r="2368" spans="1:5" ht="15" customHeight="1">
      <c r="A2368" s="281">
        <v>9309</v>
      </c>
      <c r="B2368" s="282" t="s">
        <v>18522</v>
      </c>
      <c r="C2368" s="283" t="s">
        <v>15405</v>
      </c>
      <c r="D2368" s="284">
        <v>3.3</v>
      </c>
      <c r="E2368" s="306"/>
    </row>
    <row r="2369" spans="1:5" ht="15" customHeight="1">
      <c r="A2369" s="281">
        <v>10634</v>
      </c>
      <c r="B2369" s="282" t="s">
        <v>18523</v>
      </c>
      <c r="C2369" s="283" t="s">
        <v>15405</v>
      </c>
      <c r="D2369" s="284">
        <v>13.38</v>
      </c>
      <c r="E2369" s="306"/>
    </row>
    <row r="2370" spans="1:5" ht="15" customHeight="1">
      <c r="A2370" s="281">
        <v>9878</v>
      </c>
      <c r="B2370" s="282" t="s">
        <v>18524</v>
      </c>
      <c r="C2370" s="283" t="s">
        <v>15405</v>
      </c>
      <c r="D2370" s="284">
        <v>0.39</v>
      </c>
      <c r="E2370" s="306"/>
    </row>
    <row r="2371" spans="1:5" ht="15" customHeight="1">
      <c r="A2371" s="281">
        <v>9714</v>
      </c>
      <c r="B2371" s="282" t="s">
        <v>18525</v>
      </c>
      <c r="C2371" s="283" t="s">
        <v>15405</v>
      </c>
      <c r="D2371" s="284">
        <v>1.54</v>
      </c>
    </row>
    <row r="2372" spans="1:5" ht="15" customHeight="1">
      <c r="A2372" s="281">
        <v>4423</v>
      </c>
      <c r="B2372" s="282" t="s">
        <v>18526</v>
      </c>
      <c r="C2372" s="283" t="s">
        <v>15405</v>
      </c>
      <c r="D2372" s="284">
        <v>2.4900000000000002</v>
      </c>
    </row>
    <row r="2373" spans="1:5" ht="15" customHeight="1">
      <c r="A2373" s="281">
        <v>13450</v>
      </c>
      <c r="B2373" s="282" t="s">
        <v>18527</v>
      </c>
      <c r="C2373" s="283" t="s">
        <v>15405</v>
      </c>
      <c r="D2373" s="284">
        <v>1.29</v>
      </c>
      <c r="E2373" s="306"/>
    </row>
    <row r="2374" spans="1:5" ht="15" customHeight="1">
      <c r="A2374" s="281">
        <v>4531</v>
      </c>
      <c r="B2374" s="282" t="s">
        <v>18528</v>
      </c>
      <c r="C2374" s="283" t="s">
        <v>15405</v>
      </c>
      <c r="D2374" s="284">
        <v>54.65</v>
      </c>
    </row>
    <row r="2375" spans="1:5" ht="15" customHeight="1">
      <c r="A2375" s="281">
        <v>2276</v>
      </c>
      <c r="B2375" s="282" t="s">
        <v>18529</v>
      </c>
      <c r="C2375" s="283" t="s">
        <v>15415</v>
      </c>
      <c r="D2375" s="284">
        <v>11.54</v>
      </c>
    </row>
    <row r="2376" spans="1:5" ht="15" customHeight="1">
      <c r="A2376" s="281">
        <v>2277</v>
      </c>
      <c r="B2376" s="282" t="s">
        <v>18530</v>
      </c>
      <c r="C2376" s="283" t="s">
        <v>15415</v>
      </c>
      <c r="D2376" s="284">
        <v>37.020000000000003</v>
      </c>
    </row>
    <row r="2377" spans="1:5" ht="17.100000000000001" customHeight="1">
      <c r="A2377" s="281">
        <v>7845</v>
      </c>
      <c r="B2377" s="282" t="s">
        <v>18531</v>
      </c>
      <c r="C2377" s="283" t="s">
        <v>15405</v>
      </c>
      <c r="D2377" s="284">
        <v>1.42</v>
      </c>
    </row>
    <row r="2378" spans="1:5" ht="15" customHeight="1">
      <c r="A2378" s="281">
        <v>4684</v>
      </c>
      <c r="B2378" s="282" t="s">
        <v>18532</v>
      </c>
      <c r="C2378" s="283" t="s">
        <v>15405</v>
      </c>
      <c r="D2378" s="284">
        <v>0.24</v>
      </c>
      <c r="E2378" s="306"/>
    </row>
    <row r="2379" spans="1:5" ht="15" customHeight="1">
      <c r="A2379" s="281">
        <v>7846</v>
      </c>
      <c r="B2379" s="282" t="s">
        <v>18533</v>
      </c>
      <c r="C2379" s="283" t="s">
        <v>15405</v>
      </c>
      <c r="D2379" s="284">
        <v>1.28</v>
      </c>
    </row>
    <row r="2380" spans="1:5" ht="15" customHeight="1">
      <c r="A2380" s="281">
        <v>8451</v>
      </c>
      <c r="B2380" s="282" t="s">
        <v>18534</v>
      </c>
      <c r="C2380" s="283" t="s">
        <v>15405</v>
      </c>
      <c r="D2380" s="284">
        <v>4.57</v>
      </c>
    </row>
    <row r="2381" spans="1:5" ht="15" customHeight="1">
      <c r="A2381" s="281">
        <v>1803</v>
      </c>
      <c r="B2381" s="282" t="s">
        <v>18535</v>
      </c>
      <c r="C2381" s="283" t="s">
        <v>15405</v>
      </c>
      <c r="D2381" s="284">
        <v>8</v>
      </c>
    </row>
    <row r="2382" spans="1:5" ht="15" customHeight="1">
      <c r="A2382" s="281">
        <v>10110</v>
      </c>
      <c r="B2382" s="282" t="s">
        <v>15729</v>
      </c>
      <c r="C2382" s="283" t="s">
        <v>15405</v>
      </c>
      <c r="D2382" s="284">
        <v>202.77</v>
      </c>
    </row>
    <row r="2383" spans="1:5" ht="15" customHeight="1">
      <c r="A2383" s="281">
        <v>7077</v>
      </c>
      <c r="B2383" s="282" t="s">
        <v>15730</v>
      </c>
      <c r="C2383" s="283" t="s">
        <v>15405</v>
      </c>
      <c r="D2383" s="284">
        <v>797.82</v>
      </c>
    </row>
    <row r="2384" spans="1:5" ht="15" customHeight="1">
      <c r="A2384" s="281">
        <v>8214</v>
      </c>
      <c r="B2384" s="282" t="s">
        <v>18536</v>
      </c>
      <c r="C2384" s="283" t="s">
        <v>15405</v>
      </c>
      <c r="D2384" s="284">
        <v>0.1</v>
      </c>
      <c r="E2384" s="306"/>
    </row>
    <row r="2385" spans="1:5" ht="15" customHeight="1">
      <c r="A2385" s="281">
        <v>13807</v>
      </c>
      <c r="B2385" s="282" t="s">
        <v>26553</v>
      </c>
      <c r="C2385" s="283" t="s">
        <v>15405</v>
      </c>
      <c r="D2385" s="284">
        <v>220.42</v>
      </c>
      <c r="E2385" s="306"/>
    </row>
    <row r="2386" spans="1:5" ht="15" customHeight="1">
      <c r="A2386" s="281">
        <v>12511</v>
      </c>
      <c r="B2386" s="282" t="s">
        <v>18537</v>
      </c>
      <c r="C2386" s="283" t="s">
        <v>15405</v>
      </c>
      <c r="D2386" s="284">
        <v>22.81</v>
      </c>
      <c r="E2386" s="306"/>
    </row>
    <row r="2387" spans="1:5" ht="15" customHeight="1">
      <c r="A2387" s="281">
        <v>13424</v>
      </c>
      <c r="B2387" s="282" t="s">
        <v>18538</v>
      </c>
      <c r="C2387" s="283" t="s">
        <v>15405</v>
      </c>
      <c r="D2387" s="284">
        <v>49.62</v>
      </c>
      <c r="E2387" s="306"/>
    </row>
    <row r="2388" spans="1:5" ht="17.100000000000001" customHeight="1">
      <c r="A2388" s="281">
        <v>13932</v>
      </c>
      <c r="B2388" s="282" t="s">
        <v>32782</v>
      </c>
      <c r="C2388" s="283" t="s">
        <v>15405</v>
      </c>
      <c r="D2388" s="284">
        <v>105.49</v>
      </c>
    </row>
    <row r="2389" spans="1:5" ht="17.100000000000001" customHeight="1">
      <c r="A2389" s="281">
        <v>1992</v>
      </c>
      <c r="B2389" s="282" t="s">
        <v>18539</v>
      </c>
      <c r="C2389" s="283" t="s">
        <v>15405</v>
      </c>
      <c r="D2389" s="284">
        <v>5.0599999999999996</v>
      </c>
    </row>
    <row r="2390" spans="1:5" ht="15" customHeight="1">
      <c r="A2390" s="281">
        <v>1993</v>
      </c>
      <c r="B2390" s="282" t="s">
        <v>18540</v>
      </c>
      <c r="C2390" s="283" t="s">
        <v>15405</v>
      </c>
      <c r="D2390" s="284">
        <v>34.020000000000003</v>
      </c>
    </row>
    <row r="2391" spans="1:5" ht="15" customHeight="1">
      <c r="A2391" s="281">
        <v>8855</v>
      </c>
      <c r="B2391" s="282" t="s">
        <v>18541</v>
      </c>
      <c r="C2391" s="283" t="s">
        <v>15405</v>
      </c>
      <c r="D2391" s="284">
        <v>66.25</v>
      </c>
    </row>
    <row r="2392" spans="1:5" ht="15" customHeight="1">
      <c r="A2392" s="281">
        <v>2263</v>
      </c>
      <c r="B2392" s="282" t="s">
        <v>18542</v>
      </c>
      <c r="C2392" s="283" t="s">
        <v>15405</v>
      </c>
      <c r="D2392" s="284">
        <v>1675</v>
      </c>
    </row>
    <row r="2393" spans="1:5" ht="15" customHeight="1">
      <c r="A2393" s="281">
        <v>4505</v>
      </c>
      <c r="B2393" s="282" t="s">
        <v>18543</v>
      </c>
      <c r="C2393" s="283" t="s">
        <v>15405</v>
      </c>
      <c r="D2393" s="284">
        <v>254.66</v>
      </c>
    </row>
    <row r="2394" spans="1:5" ht="15" customHeight="1">
      <c r="A2394" s="281">
        <v>12483</v>
      </c>
      <c r="B2394" s="282" t="s">
        <v>18544</v>
      </c>
      <c r="C2394" s="283" t="s">
        <v>15405</v>
      </c>
      <c r="D2394" s="284">
        <v>12.07</v>
      </c>
    </row>
    <row r="2395" spans="1:5" ht="15" customHeight="1">
      <c r="A2395" s="281">
        <v>4302</v>
      </c>
      <c r="B2395" s="282" t="s">
        <v>18545</v>
      </c>
      <c r="C2395" s="283" t="s">
        <v>15405</v>
      </c>
      <c r="D2395" s="284">
        <v>37.07</v>
      </c>
    </row>
    <row r="2396" spans="1:5" ht="15" customHeight="1">
      <c r="A2396" s="281">
        <v>12501</v>
      </c>
      <c r="B2396" s="282" t="s">
        <v>18546</v>
      </c>
      <c r="C2396" s="283" t="s">
        <v>15405</v>
      </c>
      <c r="D2396" s="284">
        <v>40.5</v>
      </c>
    </row>
    <row r="2397" spans="1:5" ht="15" customHeight="1">
      <c r="A2397" s="281">
        <v>683</v>
      </c>
      <c r="B2397" s="282" t="s">
        <v>18547</v>
      </c>
      <c r="C2397" s="283" t="s">
        <v>15405</v>
      </c>
      <c r="D2397" s="284">
        <v>0.28999999999999998</v>
      </c>
    </row>
    <row r="2398" spans="1:5" ht="15" customHeight="1">
      <c r="A2398" s="281">
        <v>148</v>
      </c>
      <c r="B2398" s="282" t="s">
        <v>18548</v>
      </c>
      <c r="C2398" s="283" t="s">
        <v>15405</v>
      </c>
      <c r="D2398" s="284">
        <v>233</v>
      </c>
    </row>
    <row r="2399" spans="1:5" ht="15" customHeight="1">
      <c r="A2399" s="281">
        <v>11272</v>
      </c>
      <c r="B2399" s="282" t="s">
        <v>18549</v>
      </c>
      <c r="C2399" s="283" t="s">
        <v>15405</v>
      </c>
      <c r="D2399" s="284">
        <v>97.93</v>
      </c>
    </row>
    <row r="2400" spans="1:5" ht="15" customHeight="1">
      <c r="A2400" s="281">
        <v>11240</v>
      </c>
      <c r="B2400" s="282" t="s">
        <v>18550</v>
      </c>
      <c r="C2400" s="283" t="s">
        <v>15405</v>
      </c>
      <c r="D2400" s="284">
        <v>43.9</v>
      </c>
    </row>
    <row r="2401" spans="1:5" ht="15" customHeight="1">
      <c r="A2401" s="281">
        <v>11275</v>
      </c>
      <c r="B2401" s="282" t="s">
        <v>18551</v>
      </c>
      <c r="C2401" s="283" t="s">
        <v>15405</v>
      </c>
      <c r="D2401" s="284">
        <v>59.25</v>
      </c>
    </row>
    <row r="2402" spans="1:5" ht="15" customHeight="1">
      <c r="A2402" s="281">
        <v>11277</v>
      </c>
      <c r="B2402" s="282" t="s">
        <v>18552</v>
      </c>
      <c r="C2402" s="283" t="s">
        <v>15405</v>
      </c>
      <c r="D2402" s="284">
        <v>105.31</v>
      </c>
      <c r="E2402" s="306"/>
    </row>
    <row r="2403" spans="1:5" ht="15" customHeight="1">
      <c r="A2403" s="281">
        <v>11276</v>
      </c>
      <c r="B2403" s="282" t="s">
        <v>18553</v>
      </c>
      <c r="C2403" s="283" t="s">
        <v>15405</v>
      </c>
      <c r="D2403" s="284">
        <v>65.2</v>
      </c>
      <c r="E2403" s="306"/>
    </row>
    <row r="2404" spans="1:5" ht="15" customHeight="1">
      <c r="A2404" s="281">
        <v>11278</v>
      </c>
      <c r="B2404" s="282" t="s">
        <v>18554</v>
      </c>
      <c r="C2404" s="283" t="s">
        <v>15405</v>
      </c>
      <c r="D2404" s="284">
        <v>35.89</v>
      </c>
    </row>
    <row r="2405" spans="1:5" ht="15" customHeight="1">
      <c r="A2405" s="281">
        <v>11279</v>
      </c>
      <c r="B2405" s="282" t="s">
        <v>18555</v>
      </c>
      <c r="C2405" s="283" t="s">
        <v>15405</v>
      </c>
      <c r="D2405" s="284">
        <v>84.67</v>
      </c>
      <c r="E2405" s="306"/>
    </row>
    <row r="2406" spans="1:5" ht="15" customHeight="1">
      <c r="A2406" s="281">
        <v>11241</v>
      </c>
      <c r="B2406" s="282" t="s">
        <v>18556</v>
      </c>
      <c r="C2406" s="283" t="s">
        <v>15405</v>
      </c>
      <c r="D2406" s="284">
        <v>160</v>
      </c>
      <c r="E2406" s="306"/>
    </row>
    <row r="2407" spans="1:5" ht="15" customHeight="1">
      <c r="A2407" s="281">
        <v>10580</v>
      </c>
      <c r="B2407" s="282" t="s">
        <v>18557</v>
      </c>
      <c r="C2407" s="283" t="s">
        <v>15414</v>
      </c>
      <c r="D2407" s="284">
        <v>0.02</v>
      </c>
      <c r="E2407" s="306"/>
    </row>
    <row r="2408" spans="1:5" ht="15" customHeight="1">
      <c r="A2408" s="281">
        <v>10581</v>
      </c>
      <c r="B2408" s="282" t="s">
        <v>18558</v>
      </c>
      <c r="C2408" s="283" t="s">
        <v>15414</v>
      </c>
      <c r="D2408" s="284">
        <v>0.27</v>
      </c>
      <c r="E2408" s="306"/>
    </row>
    <row r="2409" spans="1:5" ht="15" customHeight="1">
      <c r="A2409" s="281">
        <v>10582</v>
      </c>
      <c r="B2409" s="282" t="s">
        <v>18559</v>
      </c>
      <c r="C2409" s="283" t="s">
        <v>15414</v>
      </c>
      <c r="D2409" s="284">
        <v>0.03</v>
      </c>
      <c r="E2409" s="306"/>
    </row>
    <row r="2410" spans="1:5" ht="15" customHeight="1">
      <c r="A2410" s="281">
        <v>10584</v>
      </c>
      <c r="B2410" s="282" t="s">
        <v>18560</v>
      </c>
      <c r="C2410" s="283" t="s">
        <v>15414</v>
      </c>
      <c r="D2410" s="284">
        <v>0.11</v>
      </c>
      <c r="E2410" s="306"/>
    </row>
    <row r="2411" spans="1:5" ht="25.5" customHeight="1">
      <c r="A2411" s="281">
        <v>10778</v>
      </c>
      <c r="B2411" s="282" t="s">
        <v>18561</v>
      </c>
      <c r="C2411" s="283" t="s">
        <v>15414</v>
      </c>
      <c r="D2411" s="284">
        <v>0.03</v>
      </c>
      <c r="E2411" s="306"/>
    </row>
    <row r="2412" spans="1:5" ht="15" customHeight="1">
      <c r="A2412" s="281">
        <v>10591</v>
      </c>
      <c r="B2412" s="282" t="s">
        <v>18562</v>
      </c>
      <c r="C2412" s="283" t="s">
        <v>15414</v>
      </c>
      <c r="D2412" s="284">
        <v>0.03</v>
      </c>
      <c r="E2412" s="306"/>
    </row>
    <row r="2413" spans="1:5" ht="17.100000000000001" customHeight="1">
      <c r="A2413" s="281">
        <v>10590</v>
      </c>
      <c r="B2413" s="282" t="s">
        <v>18563</v>
      </c>
      <c r="C2413" s="283" t="s">
        <v>15414</v>
      </c>
      <c r="D2413" s="284">
        <v>0.03</v>
      </c>
      <c r="E2413" s="306"/>
    </row>
    <row r="2414" spans="1:5" ht="15" customHeight="1">
      <c r="A2414" s="281">
        <v>10589</v>
      </c>
      <c r="B2414" s="282" t="s">
        <v>18564</v>
      </c>
      <c r="C2414" s="283" t="s">
        <v>15414</v>
      </c>
      <c r="D2414" s="284">
        <v>0.03</v>
      </c>
      <c r="E2414" s="306"/>
    </row>
    <row r="2415" spans="1:5" ht="15" customHeight="1">
      <c r="A2415" s="281">
        <v>10587</v>
      </c>
      <c r="B2415" s="282" t="s">
        <v>18565</v>
      </c>
      <c r="C2415" s="283" t="s">
        <v>15414</v>
      </c>
      <c r="D2415" s="284">
        <v>0.03</v>
      </c>
    </row>
    <row r="2416" spans="1:5" ht="15" customHeight="1">
      <c r="A2416" s="281">
        <v>10588</v>
      </c>
      <c r="B2416" s="282" t="s">
        <v>18566</v>
      </c>
      <c r="C2416" s="283" t="s">
        <v>15414</v>
      </c>
      <c r="D2416" s="284">
        <v>0.03</v>
      </c>
    </row>
    <row r="2417" spans="1:5" ht="15" customHeight="1">
      <c r="A2417" s="281">
        <v>10585</v>
      </c>
      <c r="B2417" s="282" t="s">
        <v>18567</v>
      </c>
      <c r="C2417" s="283" t="s">
        <v>15405</v>
      </c>
      <c r="D2417" s="284">
        <v>21.31</v>
      </c>
    </row>
    <row r="2418" spans="1:5" ht="15" customHeight="1">
      <c r="A2418" s="281">
        <v>11281</v>
      </c>
      <c r="B2418" s="282" t="s">
        <v>18568</v>
      </c>
      <c r="C2418" s="283" t="s">
        <v>15405</v>
      </c>
      <c r="D2418" s="284">
        <v>280.73</v>
      </c>
    </row>
    <row r="2419" spans="1:5" ht="15" customHeight="1">
      <c r="A2419" s="281">
        <v>4180</v>
      </c>
      <c r="B2419" s="282" t="s">
        <v>18569</v>
      </c>
      <c r="C2419" s="283" t="s">
        <v>15563</v>
      </c>
      <c r="D2419" s="284">
        <v>51.89</v>
      </c>
    </row>
    <row r="2420" spans="1:5" ht="15" customHeight="1">
      <c r="A2420" s="281">
        <v>4177</v>
      </c>
      <c r="B2420" s="282" t="s">
        <v>18570</v>
      </c>
      <c r="C2420" s="283" t="s">
        <v>15405</v>
      </c>
      <c r="D2420" s="284">
        <v>14.85</v>
      </c>
    </row>
    <row r="2421" spans="1:5" ht="15" customHeight="1">
      <c r="A2421" s="281">
        <v>11425</v>
      </c>
      <c r="B2421" s="282" t="s">
        <v>18571</v>
      </c>
      <c r="C2421" s="283" t="s">
        <v>15405</v>
      </c>
      <c r="D2421" s="284">
        <v>22.49</v>
      </c>
    </row>
    <row r="2422" spans="1:5" ht="15" customHeight="1">
      <c r="A2422" s="281">
        <v>10787</v>
      </c>
      <c r="B2422" s="282" t="s">
        <v>18572</v>
      </c>
      <c r="C2422" s="283" t="s">
        <v>15405</v>
      </c>
      <c r="D2422" s="284">
        <v>203.2</v>
      </c>
    </row>
    <row r="2423" spans="1:5" ht="15" customHeight="1">
      <c r="A2423" s="281">
        <v>11284</v>
      </c>
      <c r="B2423" s="282" t="s">
        <v>18573</v>
      </c>
      <c r="C2423" s="283" t="s">
        <v>15405</v>
      </c>
      <c r="D2423" s="284">
        <v>111.37</v>
      </c>
    </row>
    <row r="2424" spans="1:5" ht="15" customHeight="1">
      <c r="A2424" s="281">
        <v>11468</v>
      </c>
      <c r="B2424" s="282" t="s">
        <v>18574</v>
      </c>
      <c r="C2424" s="283" t="s">
        <v>15405</v>
      </c>
      <c r="D2424" s="284">
        <v>3.4</v>
      </c>
    </row>
    <row r="2425" spans="1:5" ht="15" customHeight="1">
      <c r="A2425" s="281">
        <v>10579</v>
      </c>
      <c r="B2425" s="282" t="s">
        <v>18575</v>
      </c>
      <c r="C2425" s="283" t="s">
        <v>15405</v>
      </c>
      <c r="D2425" s="284">
        <v>22.89</v>
      </c>
      <c r="E2425" s="306"/>
    </row>
    <row r="2426" spans="1:5" ht="15" customHeight="1">
      <c r="A2426" s="281">
        <v>11474</v>
      </c>
      <c r="B2426" s="282" t="s">
        <v>18576</v>
      </c>
      <c r="C2426" s="283" t="s">
        <v>15405</v>
      </c>
      <c r="D2426" s="284">
        <v>16.09</v>
      </c>
    </row>
    <row r="2427" spans="1:5" ht="15" customHeight="1">
      <c r="A2427" s="281">
        <v>11242</v>
      </c>
      <c r="B2427" s="282" t="s">
        <v>18577</v>
      </c>
      <c r="C2427" s="283" t="s">
        <v>15405</v>
      </c>
      <c r="D2427" s="284">
        <v>47</v>
      </c>
    </row>
    <row r="2428" spans="1:5" ht="15" customHeight="1">
      <c r="A2428" s="281">
        <v>11280</v>
      </c>
      <c r="B2428" s="282" t="s">
        <v>18578</v>
      </c>
      <c r="C2428" s="283" t="s">
        <v>15405</v>
      </c>
      <c r="D2428" s="284">
        <v>60.5</v>
      </c>
      <c r="E2428" s="306"/>
    </row>
    <row r="2429" spans="1:5" ht="15" customHeight="1">
      <c r="A2429" s="281">
        <v>4722</v>
      </c>
      <c r="B2429" s="282" t="s">
        <v>18579</v>
      </c>
      <c r="C2429" s="283" t="s">
        <v>15405</v>
      </c>
      <c r="D2429" s="284">
        <v>18.8</v>
      </c>
      <c r="E2429" s="306"/>
    </row>
    <row r="2430" spans="1:5" ht="15" customHeight="1">
      <c r="A2430" s="281">
        <v>4174</v>
      </c>
      <c r="B2430" s="282" t="s">
        <v>18580</v>
      </c>
      <c r="C2430" s="283" t="s">
        <v>15405</v>
      </c>
      <c r="D2430" s="284">
        <v>10.8</v>
      </c>
      <c r="E2430" s="306"/>
    </row>
    <row r="2431" spans="1:5" ht="15" customHeight="1">
      <c r="A2431" s="281">
        <v>11245</v>
      </c>
      <c r="B2431" s="282" t="s">
        <v>18581</v>
      </c>
      <c r="C2431" s="283" t="s">
        <v>15405</v>
      </c>
      <c r="D2431" s="284">
        <v>11.26</v>
      </c>
    </row>
    <row r="2432" spans="1:5" ht="15" customHeight="1">
      <c r="A2432" s="281">
        <v>3510</v>
      </c>
      <c r="B2432" s="282" t="s">
        <v>18582</v>
      </c>
      <c r="C2432" s="283" t="s">
        <v>15405</v>
      </c>
      <c r="D2432" s="284">
        <v>6.99</v>
      </c>
    </row>
    <row r="2433" spans="1:5" ht="15" customHeight="1">
      <c r="A2433" s="281">
        <v>2718</v>
      </c>
      <c r="B2433" s="282" t="s">
        <v>18583</v>
      </c>
      <c r="C2433" s="283" t="s">
        <v>15405</v>
      </c>
      <c r="D2433" s="284">
        <v>15</v>
      </c>
    </row>
    <row r="2434" spans="1:5" ht="15" customHeight="1">
      <c r="A2434" s="281">
        <v>12750</v>
      </c>
      <c r="B2434" s="282" t="s">
        <v>18584</v>
      </c>
      <c r="C2434" s="283" t="s">
        <v>15405</v>
      </c>
      <c r="D2434" s="284">
        <v>526.78</v>
      </c>
    </row>
    <row r="2435" spans="1:5" ht="15" customHeight="1">
      <c r="A2435" s="281">
        <v>11217</v>
      </c>
      <c r="B2435" s="282" t="s">
        <v>18585</v>
      </c>
      <c r="C2435" s="283" t="s">
        <v>15405</v>
      </c>
      <c r="D2435" s="284">
        <v>24.02</v>
      </c>
      <c r="E2435" s="306"/>
    </row>
    <row r="2436" spans="1:5" ht="15" customHeight="1">
      <c r="A2436" s="281">
        <v>11252</v>
      </c>
      <c r="B2436" s="282" t="s">
        <v>18586</v>
      </c>
      <c r="C2436" s="283" t="s">
        <v>15405</v>
      </c>
      <c r="D2436" s="284">
        <v>298</v>
      </c>
      <c r="E2436" s="306"/>
    </row>
    <row r="2437" spans="1:5" ht="15" customHeight="1">
      <c r="A2437" s="281">
        <v>11246</v>
      </c>
      <c r="B2437" s="282" t="s">
        <v>18587</v>
      </c>
      <c r="C2437" s="283" t="s">
        <v>15412</v>
      </c>
      <c r="D2437" s="284">
        <v>9.0500000000000007</v>
      </c>
      <c r="E2437" s="306"/>
    </row>
    <row r="2438" spans="1:5" ht="15" customHeight="1">
      <c r="A2438" s="281">
        <v>11282</v>
      </c>
      <c r="B2438" s="282" t="s">
        <v>18588</v>
      </c>
      <c r="C2438" s="283" t="s">
        <v>15405</v>
      </c>
      <c r="D2438" s="284">
        <v>373</v>
      </c>
      <c r="E2438" s="306"/>
    </row>
    <row r="2439" spans="1:5" ht="15" customHeight="1">
      <c r="A2439" s="281">
        <v>4725</v>
      </c>
      <c r="B2439" s="282" t="s">
        <v>18589</v>
      </c>
      <c r="C2439" s="283" t="s">
        <v>15405</v>
      </c>
      <c r="D2439" s="284">
        <v>18.5</v>
      </c>
      <c r="E2439" s="306"/>
    </row>
    <row r="2440" spans="1:5" ht="15" customHeight="1">
      <c r="A2440" s="281">
        <v>11273</v>
      </c>
      <c r="B2440" s="282" t="s">
        <v>18590</v>
      </c>
      <c r="C2440" s="283" t="s">
        <v>15405</v>
      </c>
      <c r="D2440" s="284">
        <v>201.95</v>
      </c>
      <c r="E2440" s="306"/>
    </row>
    <row r="2441" spans="1:5" ht="15" customHeight="1">
      <c r="A2441" s="281">
        <v>11285</v>
      </c>
      <c r="B2441" s="282" t="s">
        <v>18591</v>
      </c>
      <c r="C2441" s="283" t="s">
        <v>15405</v>
      </c>
      <c r="D2441" s="284">
        <v>798</v>
      </c>
      <c r="E2441" s="306"/>
    </row>
    <row r="2442" spans="1:5" ht="17.100000000000001" customHeight="1">
      <c r="A2442" s="281">
        <v>10578</v>
      </c>
      <c r="B2442" s="282" t="s">
        <v>18592</v>
      </c>
      <c r="C2442" s="283" t="s">
        <v>15405</v>
      </c>
      <c r="D2442" s="284">
        <v>15.15</v>
      </c>
      <c r="E2442" s="306"/>
    </row>
    <row r="2443" spans="1:5" ht="15" customHeight="1">
      <c r="A2443" s="281">
        <v>11274</v>
      </c>
      <c r="B2443" s="282" t="s">
        <v>18593</v>
      </c>
      <c r="C2443" s="283" t="s">
        <v>15405</v>
      </c>
      <c r="D2443" s="284">
        <v>17.309999999999999</v>
      </c>
    </row>
    <row r="2444" spans="1:5" ht="15" customHeight="1">
      <c r="A2444" s="281">
        <v>8216</v>
      </c>
      <c r="B2444" s="282" t="s">
        <v>18594</v>
      </c>
      <c r="C2444" s="283" t="s">
        <v>15405</v>
      </c>
      <c r="D2444" s="284">
        <v>10.5</v>
      </c>
      <c r="E2444" s="306"/>
    </row>
    <row r="2445" spans="1:5" ht="15" customHeight="1">
      <c r="A2445" s="281">
        <v>10592</v>
      </c>
      <c r="B2445" s="282" t="s">
        <v>18595</v>
      </c>
      <c r="C2445" s="283" t="s">
        <v>15405</v>
      </c>
      <c r="D2445" s="284">
        <v>34.47</v>
      </c>
      <c r="E2445" s="306"/>
    </row>
    <row r="2446" spans="1:5" ht="17.100000000000001" customHeight="1">
      <c r="A2446" s="281">
        <v>11286</v>
      </c>
      <c r="B2446" s="282" t="s">
        <v>18596</v>
      </c>
      <c r="C2446" s="283" t="s">
        <v>15405</v>
      </c>
      <c r="D2446" s="284">
        <v>367.78</v>
      </c>
      <c r="E2446" s="306"/>
    </row>
    <row r="2447" spans="1:5" ht="15" customHeight="1">
      <c r="A2447" s="281">
        <v>11244</v>
      </c>
      <c r="B2447" s="282" t="s">
        <v>16862</v>
      </c>
      <c r="C2447" s="283" t="s">
        <v>15405</v>
      </c>
      <c r="D2447" s="284">
        <v>37.9</v>
      </c>
      <c r="E2447" s="306"/>
    </row>
    <row r="2448" spans="1:5" ht="17.100000000000001" customHeight="1">
      <c r="A2448" s="281">
        <v>11270</v>
      </c>
      <c r="B2448" s="282" t="s">
        <v>18597</v>
      </c>
      <c r="C2448" s="283" t="s">
        <v>15405</v>
      </c>
      <c r="D2448" s="284">
        <v>27.35</v>
      </c>
    </row>
    <row r="2449" spans="1:5" ht="15" customHeight="1">
      <c r="A2449" s="281">
        <v>11430</v>
      </c>
      <c r="B2449" s="282" t="s">
        <v>21938</v>
      </c>
      <c r="C2449" s="283" t="s">
        <v>15405</v>
      </c>
      <c r="D2449" s="284">
        <v>581.9</v>
      </c>
      <c r="E2449" s="306"/>
    </row>
    <row r="2450" spans="1:5" ht="15" customHeight="1">
      <c r="A2450" s="281">
        <v>11243</v>
      </c>
      <c r="B2450" s="282" t="s">
        <v>16863</v>
      </c>
      <c r="C2450" s="283" t="s">
        <v>15405</v>
      </c>
      <c r="D2450" s="284">
        <v>27.5</v>
      </c>
      <c r="E2450" s="306"/>
    </row>
    <row r="2451" spans="1:5" ht="15" customHeight="1">
      <c r="A2451" s="281">
        <v>10789</v>
      </c>
      <c r="B2451" s="282" t="s">
        <v>18598</v>
      </c>
      <c r="C2451" s="283" t="s">
        <v>15405</v>
      </c>
      <c r="D2451" s="284">
        <v>16.5</v>
      </c>
      <c r="E2451" s="306"/>
    </row>
    <row r="2452" spans="1:5" ht="15" customHeight="1">
      <c r="A2452" s="281">
        <v>10788</v>
      </c>
      <c r="B2452" s="282" t="s">
        <v>18599</v>
      </c>
      <c r="C2452" s="283" t="s">
        <v>15405</v>
      </c>
      <c r="D2452" s="284">
        <v>36.9</v>
      </c>
      <c r="E2452" s="306"/>
    </row>
    <row r="2453" spans="1:5" ht="15" customHeight="1">
      <c r="A2453" s="281">
        <v>11442</v>
      </c>
      <c r="B2453" s="282" t="s">
        <v>18600</v>
      </c>
      <c r="C2453" s="283" t="s">
        <v>15405</v>
      </c>
      <c r="D2453" s="284">
        <v>4.25</v>
      </c>
    </row>
    <row r="2454" spans="1:5" ht="15" customHeight="1">
      <c r="A2454" s="281">
        <v>11443</v>
      </c>
      <c r="B2454" s="282" t="s">
        <v>18601</v>
      </c>
      <c r="C2454" s="283" t="s">
        <v>15405</v>
      </c>
      <c r="D2454" s="284">
        <v>2.95</v>
      </c>
    </row>
    <row r="2455" spans="1:5" ht="15" customHeight="1">
      <c r="A2455" s="281">
        <v>4724</v>
      </c>
      <c r="B2455" s="282" t="s">
        <v>18602</v>
      </c>
      <c r="C2455" s="283" t="s">
        <v>15405</v>
      </c>
      <c r="D2455" s="284">
        <v>4.95</v>
      </c>
      <c r="E2455" s="306"/>
    </row>
    <row r="2456" spans="1:5" ht="15" customHeight="1">
      <c r="A2456" s="281">
        <v>11251</v>
      </c>
      <c r="B2456" s="282" t="s">
        <v>18603</v>
      </c>
      <c r="C2456" s="283" t="s">
        <v>15405</v>
      </c>
      <c r="D2456" s="284">
        <v>30.26</v>
      </c>
      <c r="E2456" s="306"/>
    </row>
    <row r="2457" spans="1:5" ht="15" customHeight="1">
      <c r="A2457" s="281">
        <v>10593</v>
      </c>
      <c r="B2457" s="282" t="s">
        <v>18604</v>
      </c>
      <c r="C2457" s="283" t="s">
        <v>15405</v>
      </c>
      <c r="D2457" s="284">
        <v>19.57</v>
      </c>
      <c r="E2457" s="306"/>
    </row>
    <row r="2458" spans="1:5" ht="15" customHeight="1">
      <c r="A2458" s="281">
        <v>10791</v>
      </c>
      <c r="B2458" s="282" t="s">
        <v>18605</v>
      </c>
      <c r="C2458" s="283" t="s">
        <v>15405</v>
      </c>
      <c r="D2458" s="284">
        <v>44.09</v>
      </c>
      <c r="E2458" s="306"/>
    </row>
    <row r="2459" spans="1:5" ht="15" customHeight="1">
      <c r="A2459" s="281">
        <v>10790</v>
      </c>
      <c r="B2459" s="282" t="s">
        <v>18606</v>
      </c>
      <c r="C2459" s="283" t="s">
        <v>15405</v>
      </c>
      <c r="D2459" s="284">
        <v>22.98</v>
      </c>
      <c r="E2459" s="306"/>
    </row>
    <row r="2460" spans="1:5" ht="15" customHeight="1">
      <c r="A2460" s="281">
        <v>11458</v>
      </c>
      <c r="B2460" s="282" t="s">
        <v>18607</v>
      </c>
      <c r="C2460" s="283" t="s">
        <v>15405</v>
      </c>
      <c r="D2460" s="284">
        <v>2.96</v>
      </c>
      <c r="E2460" s="306"/>
    </row>
    <row r="2461" spans="1:5" ht="15" customHeight="1">
      <c r="A2461" s="281">
        <v>11459</v>
      </c>
      <c r="B2461" s="282" t="s">
        <v>18608</v>
      </c>
      <c r="C2461" s="283" t="s">
        <v>15405</v>
      </c>
      <c r="D2461" s="284">
        <v>3.84</v>
      </c>
    </row>
    <row r="2462" spans="1:5" ht="15" customHeight="1">
      <c r="A2462" s="281">
        <v>11415</v>
      </c>
      <c r="B2462" s="282" t="s">
        <v>18609</v>
      </c>
      <c r="C2462" s="283" t="s">
        <v>15405</v>
      </c>
      <c r="D2462" s="284">
        <v>30.9</v>
      </c>
    </row>
    <row r="2463" spans="1:5" ht="15" customHeight="1">
      <c r="A2463" s="281">
        <v>11417</v>
      </c>
      <c r="B2463" s="282" t="s">
        <v>18610</v>
      </c>
      <c r="C2463" s="283" t="s">
        <v>15405</v>
      </c>
      <c r="D2463" s="284">
        <v>19.78</v>
      </c>
      <c r="E2463" s="306"/>
    </row>
    <row r="2464" spans="1:5" ht="15" customHeight="1">
      <c r="A2464" s="281">
        <v>11418</v>
      </c>
      <c r="B2464" s="282" t="s">
        <v>18611</v>
      </c>
      <c r="C2464" s="283" t="s">
        <v>15405</v>
      </c>
      <c r="D2464" s="284">
        <v>12.86</v>
      </c>
    </row>
    <row r="2465" spans="1:5" ht="15" customHeight="1">
      <c r="A2465" s="281">
        <v>11250</v>
      </c>
      <c r="B2465" s="282" t="s">
        <v>18612</v>
      </c>
      <c r="C2465" s="283" t="s">
        <v>15405</v>
      </c>
      <c r="D2465" s="284">
        <v>17.5</v>
      </c>
    </row>
    <row r="2466" spans="1:5" ht="15" customHeight="1">
      <c r="A2466" s="281">
        <v>11283</v>
      </c>
      <c r="B2466" s="282" t="s">
        <v>18613</v>
      </c>
      <c r="C2466" s="283" t="s">
        <v>15405</v>
      </c>
      <c r="D2466" s="284">
        <v>461.8</v>
      </c>
    </row>
    <row r="2467" spans="1:5" ht="15" customHeight="1">
      <c r="A2467" s="281">
        <v>11247</v>
      </c>
      <c r="B2467" s="282" t="s">
        <v>18614</v>
      </c>
      <c r="C2467" s="283" t="s">
        <v>15405</v>
      </c>
      <c r="D2467" s="284">
        <v>327.8</v>
      </c>
      <c r="E2467" s="306"/>
    </row>
    <row r="2468" spans="1:5" ht="15" customHeight="1">
      <c r="A2468" s="281">
        <v>10577</v>
      </c>
      <c r="B2468" s="282" t="s">
        <v>18615</v>
      </c>
      <c r="C2468" s="283" t="s">
        <v>15405</v>
      </c>
      <c r="D2468" s="284">
        <v>30</v>
      </c>
    </row>
    <row r="2469" spans="1:5" ht="15" customHeight="1">
      <c r="A2469" s="281">
        <v>10594</v>
      </c>
      <c r="B2469" s="282" t="s">
        <v>18616</v>
      </c>
      <c r="C2469" s="283" t="s">
        <v>15405</v>
      </c>
      <c r="D2469" s="284">
        <v>80.55</v>
      </c>
    </row>
    <row r="2470" spans="1:5" ht="15" customHeight="1">
      <c r="A2470" s="281">
        <v>11271</v>
      </c>
      <c r="B2470" s="282" t="s">
        <v>18617</v>
      </c>
      <c r="C2470" s="283" t="s">
        <v>15405</v>
      </c>
      <c r="D2470" s="284">
        <v>27.89</v>
      </c>
    </row>
    <row r="2471" spans="1:5" ht="15" customHeight="1">
      <c r="A2471" s="281">
        <v>11256</v>
      </c>
      <c r="B2471" s="282" t="s">
        <v>18618</v>
      </c>
      <c r="C2471" s="283" t="s">
        <v>15405</v>
      </c>
      <c r="D2471" s="284">
        <v>60</v>
      </c>
    </row>
    <row r="2472" spans="1:5" ht="15" customHeight="1">
      <c r="A2472" s="281">
        <v>11257</v>
      </c>
      <c r="B2472" s="282" t="s">
        <v>18619</v>
      </c>
      <c r="C2472" s="283" t="s">
        <v>15405</v>
      </c>
      <c r="D2472" s="284">
        <v>31.36</v>
      </c>
    </row>
    <row r="2473" spans="1:5" ht="15" customHeight="1">
      <c r="A2473" s="281">
        <v>11255</v>
      </c>
      <c r="B2473" s="282" t="s">
        <v>18620</v>
      </c>
      <c r="C2473" s="283" t="s">
        <v>15405</v>
      </c>
      <c r="D2473" s="284">
        <v>21.96</v>
      </c>
      <c r="E2473" s="306"/>
    </row>
    <row r="2474" spans="1:5" ht="15" customHeight="1">
      <c r="A2474" s="281">
        <v>11253</v>
      </c>
      <c r="B2474" s="282" t="s">
        <v>18621</v>
      </c>
      <c r="C2474" s="283" t="s">
        <v>15405</v>
      </c>
      <c r="D2474" s="284">
        <v>23</v>
      </c>
      <c r="E2474" s="306"/>
    </row>
    <row r="2475" spans="1:5" ht="15" customHeight="1">
      <c r="A2475" s="281">
        <v>11254</v>
      </c>
      <c r="B2475" s="282" t="s">
        <v>18622</v>
      </c>
      <c r="C2475" s="283" t="s">
        <v>15405</v>
      </c>
      <c r="D2475" s="284">
        <v>22.8</v>
      </c>
      <c r="E2475" s="306"/>
    </row>
    <row r="2476" spans="1:5" ht="15" customHeight="1">
      <c r="A2476" s="281">
        <v>10586</v>
      </c>
      <c r="B2476" s="282" t="s">
        <v>18623</v>
      </c>
      <c r="C2476" s="283" t="s">
        <v>15405</v>
      </c>
      <c r="D2476" s="284">
        <v>36.9</v>
      </c>
      <c r="E2476" s="306"/>
    </row>
    <row r="2477" spans="1:5" ht="15" customHeight="1">
      <c r="A2477" s="281">
        <v>11464</v>
      </c>
      <c r="B2477" s="282" t="s">
        <v>18624</v>
      </c>
      <c r="C2477" s="283" t="s">
        <v>15405</v>
      </c>
      <c r="D2477" s="284">
        <v>3.73</v>
      </c>
    </row>
    <row r="2478" spans="1:5" ht="15" customHeight="1">
      <c r="A2478" s="281">
        <v>11462</v>
      </c>
      <c r="B2478" s="282" t="s">
        <v>18625</v>
      </c>
      <c r="C2478" s="283" t="s">
        <v>15405</v>
      </c>
      <c r="D2478" s="284">
        <v>4</v>
      </c>
    </row>
    <row r="2479" spans="1:5" ht="15" customHeight="1">
      <c r="A2479" s="281">
        <v>10583</v>
      </c>
      <c r="B2479" s="282" t="s">
        <v>18626</v>
      </c>
      <c r="C2479" s="283" t="s">
        <v>15405</v>
      </c>
      <c r="D2479" s="284">
        <v>11</v>
      </c>
      <c r="E2479" s="306"/>
    </row>
    <row r="2480" spans="1:5" ht="15" customHeight="1">
      <c r="A2480" s="281">
        <v>11419</v>
      </c>
      <c r="B2480" s="282" t="s">
        <v>18627</v>
      </c>
      <c r="C2480" s="283" t="s">
        <v>15405</v>
      </c>
      <c r="D2480" s="284">
        <v>4.01</v>
      </c>
      <c r="E2480" s="306"/>
    </row>
    <row r="2481" spans="1:5" ht="15" customHeight="1">
      <c r="A2481" s="281">
        <v>13449</v>
      </c>
      <c r="B2481" s="282" t="s">
        <v>18628</v>
      </c>
      <c r="C2481" s="283" t="s">
        <v>15405</v>
      </c>
      <c r="D2481" s="284">
        <v>27.99</v>
      </c>
      <c r="E2481" s="306"/>
    </row>
    <row r="2482" spans="1:5" ht="15" customHeight="1">
      <c r="A2482" s="281">
        <v>5172</v>
      </c>
      <c r="B2482" s="282" t="s">
        <v>18629</v>
      </c>
      <c r="C2482" s="283" t="s">
        <v>15405</v>
      </c>
      <c r="D2482" s="284">
        <v>2.41</v>
      </c>
      <c r="E2482" s="306"/>
    </row>
    <row r="2483" spans="1:5" ht="15" customHeight="1">
      <c r="A2483" s="281">
        <v>5173</v>
      </c>
      <c r="B2483" s="282" t="s">
        <v>18630</v>
      </c>
      <c r="C2483" s="283" t="s">
        <v>15405</v>
      </c>
      <c r="D2483" s="284">
        <v>9.3000000000000007</v>
      </c>
      <c r="E2483" s="306"/>
    </row>
    <row r="2484" spans="1:5" ht="15" customHeight="1">
      <c r="A2484" s="281">
        <v>5174</v>
      </c>
      <c r="B2484" s="282" t="s">
        <v>18631</v>
      </c>
      <c r="C2484" s="283" t="s">
        <v>15405</v>
      </c>
      <c r="D2484" s="284">
        <v>13.09</v>
      </c>
      <c r="E2484" s="306"/>
    </row>
    <row r="2485" spans="1:5" ht="15" customHeight="1">
      <c r="A2485" s="281">
        <v>5175</v>
      </c>
      <c r="B2485" s="282" t="s">
        <v>18632</v>
      </c>
      <c r="C2485" s="283" t="s">
        <v>15405</v>
      </c>
      <c r="D2485" s="284">
        <v>16.43</v>
      </c>
      <c r="E2485" s="306"/>
    </row>
    <row r="2486" spans="1:5" ht="15" customHeight="1">
      <c r="A2486" s="281">
        <v>5176</v>
      </c>
      <c r="B2486" s="282" t="s">
        <v>18633</v>
      </c>
      <c r="C2486" s="283" t="s">
        <v>15405</v>
      </c>
      <c r="D2486" s="284">
        <v>28.04</v>
      </c>
    </row>
    <row r="2487" spans="1:5" ht="15" customHeight="1">
      <c r="A2487" s="281">
        <v>5177</v>
      </c>
      <c r="B2487" s="282" t="s">
        <v>18634</v>
      </c>
      <c r="C2487" s="283" t="s">
        <v>15405</v>
      </c>
      <c r="D2487" s="284">
        <v>13.27</v>
      </c>
      <c r="E2487" s="306"/>
    </row>
    <row r="2488" spans="1:5" ht="15" customHeight="1">
      <c r="A2488" s="281">
        <v>5178</v>
      </c>
      <c r="B2488" s="282" t="s">
        <v>18635</v>
      </c>
      <c r="C2488" s="283" t="s">
        <v>15405</v>
      </c>
      <c r="D2488" s="284">
        <v>22.11</v>
      </c>
    </row>
    <row r="2489" spans="1:5" ht="15" customHeight="1">
      <c r="A2489" s="281">
        <v>5179</v>
      </c>
      <c r="B2489" s="282" t="s">
        <v>18636</v>
      </c>
      <c r="C2489" s="283" t="s">
        <v>15405</v>
      </c>
      <c r="D2489" s="284">
        <v>54.98</v>
      </c>
      <c r="E2489" s="306"/>
    </row>
    <row r="2490" spans="1:5" ht="15" customHeight="1">
      <c r="A2490" s="281">
        <v>5180</v>
      </c>
      <c r="B2490" s="282" t="s">
        <v>18637</v>
      </c>
      <c r="C2490" s="283" t="s">
        <v>15405</v>
      </c>
      <c r="D2490" s="284">
        <v>84.14</v>
      </c>
    </row>
    <row r="2491" spans="1:5" ht="15" customHeight="1">
      <c r="A2491" s="281">
        <v>5182</v>
      </c>
      <c r="B2491" s="282" t="s">
        <v>18638</v>
      </c>
      <c r="C2491" s="283" t="s">
        <v>15405</v>
      </c>
      <c r="D2491" s="284">
        <v>26.27</v>
      </c>
    </row>
    <row r="2492" spans="1:5" ht="15" customHeight="1">
      <c r="A2492" s="281">
        <v>5183</v>
      </c>
      <c r="B2492" s="282" t="s">
        <v>18639</v>
      </c>
      <c r="C2492" s="283" t="s">
        <v>15405</v>
      </c>
      <c r="D2492" s="284">
        <v>2.72</v>
      </c>
    </row>
    <row r="2493" spans="1:5" ht="15" customHeight="1">
      <c r="A2493" s="281">
        <v>5184</v>
      </c>
      <c r="B2493" s="282" t="s">
        <v>18640</v>
      </c>
      <c r="C2493" s="283" t="s">
        <v>15405</v>
      </c>
      <c r="D2493" s="284">
        <v>13.82</v>
      </c>
    </row>
    <row r="2494" spans="1:5" ht="15" customHeight="1">
      <c r="A2494" s="281">
        <v>5185</v>
      </c>
      <c r="B2494" s="282" t="s">
        <v>18641</v>
      </c>
      <c r="C2494" s="283" t="s">
        <v>15405</v>
      </c>
      <c r="D2494" s="284">
        <v>14.67</v>
      </c>
    </row>
    <row r="2495" spans="1:5" ht="15" customHeight="1">
      <c r="A2495" s="281">
        <v>5186</v>
      </c>
      <c r="B2495" s="282" t="s">
        <v>18642</v>
      </c>
      <c r="C2495" s="283" t="s">
        <v>15405</v>
      </c>
      <c r="D2495" s="284">
        <v>21.49</v>
      </c>
    </row>
    <row r="2496" spans="1:5" ht="15" customHeight="1">
      <c r="A2496" s="281">
        <v>5187</v>
      </c>
      <c r="B2496" s="282" t="s">
        <v>18643</v>
      </c>
      <c r="C2496" s="283" t="s">
        <v>15405</v>
      </c>
      <c r="D2496" s="284">
        <v>36.159999999999997</v>
      </c>
    </row>
    <row r="2497" spans="1:4" ht="15" customHeight="1">
      <c r="A2497" s="281">
        <v>5188</v>
      </c>
      <c r="B2497" s="282" t="s">
        <v>18644</v>
      </c>
      <c r="C2497" s="283" t="s">
        <v>15405</v>
      </c>
      <c r="D2497" s="284">
        <v>48.69</v>
      </c>
    </row>
    <row r="2498" spans="1:4" ht="15" customHeight="1">
      <c r="A2498" s="281">
        <v>5189</v>
      </c>
      <c r="B2498" s="282" t="s">
        <v>18645</v>
      </c>
      <c r="C2498" s="283" t="s">
        <v>15405</v>
      </c>
      <c r="D2498" s="284">
        <v>67.989999999999995</v>
      </c>
    </row>
    <row r="2499" spans="1:4" ht="15" customHeight="1">
      <c r="A2499" s="281">
        <v>5190</v>
      </c>
      <c r="B2499" s="282" t="s">
        <v>18646</v>
      </c>
      <c r="C2499" s="283" t="s">
        <v>15405</v>
      </c>
      <c r="D2499" s="284">
        <v>14.67</v>
      </c>
    </row>
    <row r="2500" spans="1:4" ht="15" customHeight="1">
      <c r="A2500" s="281">
        <v>5191</v>
      </c>
      <c r="B2500" s="282" t="s">
        <v>18647</v>
      </c>
      <c r="C2500" s="283" t="s">
        <v>15405</v>
      </c>
      <c r="D2500" s="284">
        <v>21.49</v>
      </c>
    </row>
    <row r="2501" spans="1:4" ht="15" customHeight="1">
      <c r="A2501" s="281">
        <v>5192</v>
      </c>
      <c r="B2501" s="282" t="s">
        <v>18648</v>
      </c>
      <c r="C2501" s="283" t="s">
        <v>15405</v>
      </c>
      <c r="D2501" s="284">
        <v>36.159999999999997</v>
      </c>
    </row>
    <row r="2502" spans="1:4" ht="15" customHeight="1">
      <c r="A2502" s="281">
        <v>5193</v>
      </c>
      <c r="B2502" s="282" t="s">
        <v>18649</v>
      </c>
      <c r="C2502" s="283" t="s">
        <v>15405</v>
      </c>
      <c r="D2502" s="284">
        <v>48.69</v>
      </c>
    </row>
    <row r="2503" spans="1:4" ht="15" customHeight="1">
      <c r="A2503" s="281">
        <v>5194</v>
      </c>
      <c r="B2503" s="282" t="s">
        <v>18650</v>
      </c>
      <c r="C2503" s="283" t="s">
        <v>15405</v>
      </c>
      <c r="D2503" s="284">
        <v>67.989999999999995</v>
      </c>
    </row>
    <row r="2504" spans="1:4" ht="15" customHeight="1">
      <c r="A2504" s="281">
        <v>5195</v>
      </c>
      <c r="B2504" s="282" t="s">
        <v>18651</v>
      </c>
      <c r="C2504" s="283" t="s">
        <v>15405</v>
      </c>
      <c r="D2504" s="284">
        <v>1.99</v>
      </c>
    </row>
    <row r="2505" spans="1:4" ht="15" customHeight="1">
      <c r="A2505" s="281">
        <v>5196</v>
      </c>
      <c r="B2505" s="282" t="s">
        <v>18652</v>
      </c>
      <c r="C2505" s="283" t="s">
        <v>15405</v>
      </c>
      <c r="D2505" s="284">
        <v>9</v>
      </c>
    </row>
    <row r="2506" spans="1:4" ht="15" customHeight="1">
      <c r="A2506" s="281">
        <v>5197</v>
      </c>
      <c r="B2506" s="282" t="s">
        <v>18653</v>
      </c>
      <c r="C2506" s="283" t="s">
        <v>15405</v>
      </c>
      <c r="D2506" s="284">
        <v>14.04</v>
      </c>
    </row>
    <row r="2507" spans="1:4" ht="15" customHeight="1">
      <c r="A2507" s="281">
        <v>5198</v>
      </c>
      <c r="B2507" s="282" t="s">
        <v>18654</v>
      </c>
      <c r="C2507" s="283" t="s">
        <v>15405</v>
      </c>
      <c r="D2507" s="284">
        <v>19.43</v>
      </c>
    </row>
    <row r="2508" spans="1:4" ht="15" customHeight="1">
      <c r="A2508" s="281">
        <v>5199</v>
      </c>
      <c r="B2508" s="282" t="s">
        <v>18655</v>
      </c>
      <c r="C2508" s="283" t="s">
        <v>15405</v>
      </c>
      <c r="D2508" s="284">
        <v>23.94</v>
      </c>
    </row>
    <row r="2509" spans="1:4" ht="15" customHeight="1">
      <c r="A2509" s="281">
        <v>5200</v>
      </c>
      <c r="B2509" s="282" t="s">
        <v>18656</v>
      </c>
      <c r="C2509" s="283" t="s">
        <v>15405</v>
      </c>
      <c r="D2509" s="284">
        <v>37.9</v>
      </c>
    </row>
    <row r="2510" spans="1:4" ht="15" customHeight="1">
      <c r="A2510" s="281">
        <v>5201</v>
      </c>
      <c r="B2510" s="282" t="s">
        <v>18657</v>
      </c>
      <c r="C2510" s="283" t="s">
        <v>15405</v>
      </c>
      <c r="D2510" s="284">
        <v>64.78</v>
      </c>
    </row>
    <row r="2511" spans="1:4" ht="15" customHeight="1">
      <c r="A2511" s="281">
        <v>6475</v>
      </c>
      <c r="B2511" s="282" t="s">
        <v>18658</v>
      </c>
      <c r="C2511" s="283" t="s">
        <v>15405</v>
      </c>
      <c r="D2511" s="284">
        <v>775.97</v>
      </c>
    </row>
    <row r="2512" spans="1:4" ht="15" customHeight="1">
      <c r="A2512" s="281">
        <v>11167</v>
      </c>
      <c r="B2512" s="282" t="s">
        <v>18659</v>
      </c>
      <c r="C2512" s="283" t="s">
        <v>15405</v>
      </c>
      <c r="D2512" s="284">
        <v>253</v>
      </c>
    </row>
    <row r="2513" spans="1:4" ht="15" customHeight="1">
      <c r="A2513" s="281">
        <v>6473</v>
      </c>
      <c r="B2513" s="282" t="s">
        <v>18660</v>
      </c>
      <c r="C2513" s="283" t="s">
        <v>15405</v>
      </c>
      <c r="D2513" s="284">
        <v>380.31</v>
      </c>
    </row>
    <row r="2514" spans="1:4" ht="15" customHeight="1">
      <c r="A2514" s="281">
        <v>6474</v>
      </c>
      <c r="B2514" s="282" t="s">
        <v>18661</v>
      </c>
      <c r="C2514" s="283" t="s">
        <v>15405</v>
      </c>
      <c r="D2514" s="284">
        <v>532.44000000000005</v>
      </c>
    </row>
    <row r="2515" spans="1:4" ht="15" customHeight="1">
      <c r="A2515" s="281">
        <v>4749</v>
      </c>
      <c r="B2515" s="282" t="s">
        <v>18662</v>
      </c>
      <c r="C2515" s="283" t="s">
        <v>15405</v>
      </c>
      <c r="D2515" s="284">
        <v>6208.93</v>
      </c>
    </row>
    <row r="2516" spans="1:4" ht="15" customHeight="1">
      <c r="A2516" s="281">
        <v>11168</v>
      </c>
      <c r="B2516" s="282" t="s">
        <v>18663</v>
      </c>
      <c r="C2516" s="283" t="s">
        <v>15405</v>
      </c>
      <c r="D2516" s="284">
        <v>181.5</v>
      </c>
    </row>
    <row r="2517" spans="1:4" ht="15" customHeight="1">
      <c r="A2517" s="281">
        <v>6471</v>
      </c>
      <c r="B2517" s="282" t="s">
        <v>18664</v>
      </c>
      <c r="C2517" s="283" t="s">
        <v>15405</v>
      </c>
      <c r="D2517" s="284">
        <v>1011.18</v>
      </c>
    </row>
    <row r="2518" spans="1:4" ht="15" customHeight="1">
      <c r="A2518" s="281">
        <v>11171</v>
      </c>
      <c r="B2518" s="282" t="s">
        <v>18665</v>
      </c>
      <c r="C2518" s="283" t="s">
        <v>15405</v>
      </c>
      <c r="D2518" s="284">
        <v>8.2799999999999994</v>
      </c>
    </row>
    <row r="2519" spans="1:4" ht="15" customHeight="1">
      <c r="A2519" s="281">
        <v>5244</v>
      </c>
      <c r="B2519" s="282" t="s">
        <v>18666</v>
      </c>
      <c r="C2519" s="283" t="s">
        <v>15405</v>
      </c>
      <c r="D2519" s="284">
        <v>9.15</v>
      </c>
    </row>
    <row r="2520" spans="1:4" ht="15" customHeight="1">
      <c r="A2520" s="281">
        <v>5245</v>
      </c>
      <c r="B2520" s="282" t="s">
        <v>18667</v>
      </c>
      <c r="C2520" s="283" t="s">
        <v>15405</v>
      </c>
      <c r="D2520" s="284">
        <v>12.91</v>
      </c>
    </row>
    <row r="2521" spans="1:4" ht="15" customHeight="1">
      <c r="A2521" s="281">
        <v>5246</v>
      </c>
      <c r="B2521" s="282" t="s">
        <v>18668</v>
      </c>
      <c r="C2521" s="283" t="s">
        <v>15405</v>
      </c>
      <c r="D2521" s="284">
        <v>20.239999999999998</v>
      </c>
    </row>
    <row r="2522" spans="1:4" ht="15" customHeight="1">
      <c r="A2522" s="281">
        <v>5247</v>
      </c>
      <c r="B2522" s="282" t="s">
        <v>18669</v>
      </c>
      <c r="C2522" s="283" t="s">
        <v>15405</v>
      </c>
      <c r="D2522" s="284">
        <v>25.48</v>
      </c>
    </row>
    <row r="2523" spans="1:4" ht="15" customHeight="1">
      <c r="A2523" s="281">
        <v>5248</v>
      </c>
      <c r="B2523" s="282" t="s">
        <v>18670</v>
      </c>
      <c r="C2523" s="283" t="s">
        <v>15405</v>
      </c>
      <c r="D2523" s="284">
        <v>3.32</v>
      </c>
    </row>
    <row r="2524" spans="1:4" ht="15" customHeight="1">
      <c r="A2524" s="281">
        <v>4750</v>
      </c>
      <c r="B2524" s="282" t="s">
        <v>18671</v>
      </c>
      <c r="C2524" s="283" t="s">
        <v>15405</v>
      </c>
      <c r="D2524" s="284">
        <v>5783.25</v>
      </c>
    </row>
    <row r="2525" spans="1:4" ht="15" customHeight="1">
      <c r="A2525" s="281">
        <v>6472</v>
      </c>
      <c r="B2525" s="282" t="s">
        <v>18672</v>
      </c>
      <c r="C2525" s="283" t="s">
        <v>15405</v>
      </c>
      <c r="D2525" s="284">
        <v>10057.16</v>
      </c>
    </row>
    <row r="2526" spans="1:4" ht="15" customHeight="1">
      <c r="A2526" s="281">
        <v>4752</v>
      </c>
      <c r="B2526" s="282" t="s">
        <v>18673</v>
      </c>
      <c r="C2526" s="283" t="s">
        <v>15405</v>
      </c>
      <c r="D2526" s="284">
        <v>1003.82</v>
      </c>
    </row>
    <row r="2527" spans="1:4" ht="15" customHeight="1">
      <c r="A2527" s="281">
        <v>5249</v>
      </c>
      <c r="B2527" s="282" t="s">
        <v>18674</v>
      </c>
      <c r="C2527" s="283" t="s">
        <v>15405</v>
      </c>
      <c r="D2527" s="284">
        <v>16.63</v>
      </c>
    </row>
    <row r="2528" spans="1:4" ht="15" customHeight="1">
      <c r="A2528" s="281">
        <v>5250</v>
      </c>
      <c r="B2528" s="282" t="s">
        <v>18675</v>
      </c>
      <c r="C2528" s="283" t="s">
        <v>15405</v>
      </c>
      <c r="D2528" s="284">
        <v>26.16</v>
      </c>
    </row>
    <row r="2529" spans="1:5" ht="15" customHeight="1">
      <c r="A2529" s="281">
        <v>5251</v>
      </c>
      <c r="B2529" s="282" t="s">
        <v>18676</v>
      </c>
      <c r="C2529" s="283" t="s">
        <v>15405</v>
      </c>
      <c r="D2529" s="284">
        <v>72.52</v>
      </c>
    </row>
    <row r="2530" spans="1:5" ht="15" customHeight="1">
      <c r="A2530" s="281">
        <v>5252</v>
      </c>
      <c r="B2530" s="282" t="s">
        <v>18677</v>
      </c>
      <c r="C2530" s="283" t="s">
        <v>15405</v>
      </c>
      <c r="D2530" s="284">
        <v>98.69</v>
      </c>
    </row>
    <row r="2531" spans="1:5" ht="17.100000000000001" customHeight="1">
      <c r="A2531" s="281">
        <v>11107</v>
      </c>
      <c r="B2531" s="282" t="s">
        <v>18678</v>
      </c>
      <c r="C2531" s="283" t="s">
        <v>15405</v>
      </c>
      <c r="D2531" s="284">
        <v>1964.73</v>
      </c>
    </row>
    <row r="2532" spans="1:5" ht="15" customHeight="1">
      <c r="A2532" s="281">
        <v>1072</v>
      </c>
      <c r="B2532" s="282" t="s">
        <v>18679</v>
      </c>
      <c r="C2532" s="283" t="s">
        <v>15405</v>
      </c>
      <c r="D2532" s="284">
        <v>124.03</v>
      </c>
    </row>
    <row r="2533" spans="1:5" ht="15" customHeight="1">
      <c r="A2533" s="281">
        <v>2601</v>
      </c>
      <c r="B2533" s="282" t="s">
        <v>18680</v>
      </c>
      <c r="C2533" s="283" t="s">
        <v>15405</v>
      </c>
      <c r="D2533" s="284">
        <v>109.89</v>
      </c>
    </row>
    <row r="2534" spans="1:5" ht="15" customHeight="1">
      <c r="A2534" s="281">
        <v>2602</v>
      </c>
      <c r="B2534" s="282" t="s">
        <v>18681</v>
      </c>
      <c r="C2534" s="283" t="s">
        <v>15405</v>
      </c>
      <c r="D2534" s="284">
        <v>163.9</v>
      </c>
    </row>
    <row r="2535" spans="1:5" ht="15" customHeight="1">
      <c r="A2535" s="281">
        <v>7271</v>
      </c>
      <c r="B2535" s="282" t="s">
        <v>18682</v>
      </c>
      <c r="C2535" s="283" t="s">
        <v>15405</v>
      </c>
      <c r="D2535" s="284">
        <v>80.62</v>
      </c>
    </row>
    <row r="2536" spans="1:5" ht="15" customHeight="1">
      <c r="A2536" s="281">
        <v>9007</v>
      </c>
      <c r="B2536" s="282" t="s">
        <v>18683</v>
      </c>
      <c r="C2536" s="283" t="s">
        <v>15405</v>
      </c>
      <c r="D2536" s="284">
        <v>99.22</v>
      </c>
    </row>
    <row r="2537" spans="1:5" ht="15" customHeight="1">
      <c r="A2537" s="281">
        <v>7272</v>
      </c>
      <c r="B2537" s="282" t="s">
        <v>18684</v>
      </c>
      <c r="C2537" s="283" t="s">
        <v>15405</v>
      </c>
      <c r="D2537" s="284">
        <v>124.03</v>
      </c>
    </row>
    <row r="2538" spans="1:5" ht="15" customHeight="1">
      <c r="A2538" s="281">
        <v>9008</v>
      </c>
      <c r="B2538" s="282" t="s">
        <v>18685</v>
      </c>
      <c r="C2538" s="283" t="s">
        <v>15405</v>
      </c>
      <c r="D2538" s="284">
        <v>93.39</v>
      </c>
    </row>
    <row r="2539" spans="1:5" ht="15" customHeight="1">
      <c r="A2539" s="281">
        <v>9660</v>
      </c>
      <c r="B2539" s="282" t="s">
        <v>18686</v>
      </c>
      <c r="C2539" s="283" t="s">
        <v>15405</v>
      </c>
      <c r="D2539" s="284">
        <v>129.88</v>
      </c>
    </row>
    <row r="2540" spans="1:5" ht="15" customHeight="1">
      <c r="A2540" s="281">
        <v>3353</v>
      </c>
      <c r="B2540" s="282" t="s">
        <v>16300</v>
      </c>
      <c r="C2540" s="283" t="s">
        <v>15412</v>
      </c>
      <c r="D2540" s="284">
        <v>21.31</v>
      </c>
      <c r="E2540" s="306"/>
    </row>
    <row r="2541" spans="1:5" ht="15" customHeight="1">
      <c r="A2541" s="281">
        <v>7371</v>
      </c>
      <c r="B2541" s="282" t="s">
        <v>18687</v>
      </c>
      <c r="C2541" s="283" t="s">
        <v>15412</v>
      </c>
      <c r="D2541" s="284">
        <v>50.07</v>
      </c>
      <c r="E2541" s="306"/>
    </row>
    <row r="2542" spans="1:5" ht="15" customHeight="1">
      <c r="A2542" s="281">
        <v>10116</v>
      </c>
      <c r="B2542" s="282" t="s">
        <v>16301</v>
      </c>
      <c r="C2542" s="283" t="s">
        <v>15412</v>
      </c>
      <c r="D2542" s="284">
        <v>15.96</v>
      </c>
      <c r="E2542" s="306"/>
    </row>
    <row r="2543" spans="1:5" ht="15" customHeight="1">
      <c r="A2543" s="281">
        <v>8623</v>
      </c>
      <c r="B2543" s="282" t="s">
        <v>18688</v>
      </c>
      <c r="C2543" s="283" t="s">
        <v>15405</v>
      </c>
      <c r="D2543" s="284">
        <v>336.67</v>
      </c>
      <c r="E2543" s="306"/>
    </row>
    <row r="2544" spans="1:5" ht="15" customHeight="1">
      <c r="A2544" s="281">
        <v>11108</v>
      </c>
      <c r="B2544" s="282" t="s">
        <v>18689</v>
      </c>
      <c r="C2544" s="283" t="s">
        <v>15405</v>
      </c>
      <c r="D2544" s="284">
        <v>392.93</v>
      </c>
      <c r="E2544" s="306"/>
    </row>
    <row r="2545" spans="1:5" ht="15" customHeight="1">
      <c r="A2545" s="281">
        <v>2070</v>
      </c>
      <c r="B2545" s="282" t="s">
        <v>18690</v>
      </c>
      <c r="C2545" s="283" t="s">
        <v>15405</v>
      </c>
      <c r="D2545" s="284">
        <v>281.39</v>
      </c>
      <c r="E2545" s="306"/>
    </row>
    <row r="2546" spans="1:5" ht="15" customHeight="1">
      <c r="A2546" s="281">
        <v>2072</v>
      </c>
      <c r="B2546" s="282" t="s">
        <v>18691</v>
      </c>
      <c r="C2546" s="283" t="s">
        <v>15405</v>
      </c>
      <c r="D2546" s="284">
        <v>713.95</v>
      </c>
      <c r="E2546" s="306"/>
    </row>
    <row r="2547" spans="1:5" ht="15" customHeight="1">
      <c r="A2547" s="281">
        <v>2069</v>
      </c>
      <c r="B2547" s="282" t="s">
        <v>18692</v>
      </c>
      <c r="C2547" s="283" t="s">
        <v>15405</v>
      </c>
      <c r="D2547" s="284">
        <v>1304.55</v>
      </c>
    </row>
    <row r="2548" spans="1:5" ht="15" customHeight="1">
      <c r="A2548" s="281">
        <v>9723</v>
      </c>
      <c r="B2548" s="282" t="s">
        <v>18693</v>
      </c>
      <c r="C2548" s="283" t="s">
        <v>15405</v>
      </c>
      <c r="D2548" s="284">
        <v>147.63999999999999</v>
      </c>
      <c r="E2548" s="306"/>
    </row>
    <row r="2549" spans="1:5" ht="15" customHeight="1">
      <c r="A2549" s="281">
        <v>2557</v>
      </c>
      <c r="B2549" s="282" t="s">
        <v>18694</v>
      </c>
      <c r="C2549" s="283" t="s">
        <v>15405</v>
      </c>
      <c r="D2549" s="284">
        <v>662.01</v>
      </c>
      <c r="E2549" s="306"/>
    </row>
    <row r="2550" spans="1:5" ht="15" customHeight="1">
      <c r="A2550" s="281">
        <v>5661</v>
      </c>
      <c r="B2550" s="282" t="s">
        <v>18694</v>
      </c>
      <c r="C2550" s="283" t="s">
        <v>15405</v>
      </c>
      <c r="D2550" s="284">
        <v>662.01</v>
      </c>
      <c r="E2550" s="306"/>
    </row>
    <row r="2551" spans="1:5" ht="15" customHeight="1">
      <c r="A2551" s="281">
        <v>8679</v>
      </c>
      <c r="B2551" s="282" t="s">
        <v>15653</v>
      </c>
      <c r="C2551" s="283" t="s">
        <v>15405</v>
      </c>
      <c r="D2551" s="284">
        <v>506.34</v>
      </c>
      <c r="E2551" s="306"/>
    </row>
    <row r="2552" spans="1:5" ht="15" customHeight="1">
      <c r="A2552" s="281">
        <v>5214</v>
      </c>
      <c r="B2552" s="282" t="s">
        <v>18695</v>
      </c>
      <c r="C2552" s="283" t="s">
        <v>15405</v>
      </c>
      <c r="D2552" s="284">
        <v>178.75</v>
      </c>
    </row>
    <row r="2553" spans="1:5" ht="17.100000000000001" customHeight="1">
      <c r="A2553" s="281">
        <v>5215</v>
      </c>
      <c r="B2553" s="282" t="s">
        <v>18696</v>
      </c>
      <c r="C2553" s="283" t="s">
        <v>15405</v>
      </c>
      <c r="D2553" s="284">
        <v>247.38</v>
      </c>
      <c r="E2553" s="306"/>
    </row>
    <row r="2554" spans="1:5" ht="17.100000000000001" customHeight="1">
      <c r="A2554" s="281">
        <v>12169</v>
      </c>
      <c r="B2554" s="282" t="s">
        <v>18697</v>
      </c>
      <c r="C2554" s="283" t="s">
        <v>15405</v>
      </c>
      <c r="D2554" s="284">
        <v>801.46</v>
      </c>
      <c r="E2554" s="306"/>
    </row>
    <row r="2555" spans="1:5" ht="15" customHeight="1">
      <c r="A2555" s="281">
        <v>684</v>
      </c>
      <c r="B2555" s="282" t="s">
        <v>18698</v>
      </c>
      <c r="C2555" s="283" t="s">
        <v>15405</v>
      </c>
      <c r="D2555" s="284">
        <v>31.34</v>
      </c>
    </row>
    <row r="2556" spans="1:5" ht="17.100000000000001" customHeight="1">
      <c r="A2556" s="281">
        <v>5284</v>
      </c>
      <c r="B2556" s="282" t="s">
        <v>18699</v>
      </c>
      <c r="C2556" s="283" t="s">
        <v>15405</v>
      </c>
      <c r="D2556" s="284">
        <v>330.97</v>
      </c>
    </row>
    <row r="2557" spans="1:5" ht="17.100000000000001" customHeight="1">
      <c r="A2557" s="281">
        <v>5288</v>
      </c>
      <c r="B2557" s="282" t="s">
        <v>18700</v>
      </c>
      <c r="C2557" s="283" t="s">
        <v>15405</v>
      </c>
      <c r="D2557" s="284">
        <v>1424.99</v>
      </c>
      <c r="E2557" s="306"/>
    </row>
    <row r="2558" spans="1:5" ht="17.100000000000001" customHeight="1">
      <c r="A2558" s="281">
        <v>5298</v>
      </c>
      <c r="B2558" s="282" t="s">
        <v>18701</v>
      </c>
      <c r="C2558" s="283" t="s">
        <v>15405</v>
      </c>
      <c r="D2558" s="284">
        <v>304.38</v>
      </c>
      <c r="E2558" s="306"/>
    </row>
    <row r="2559" spans="1:5" ht="15" customHeight="1">
      <c r="A2559" s="281">
        <v>5302</v>
      </c>
      <c r="B2559" s="282" t="s">
        <v>18702</v>
      </c>
      <c r="C2559" s="283" t="s">
        <v>15405</v>
      </c>
      <c r="D2559" s="284">
        <v>870.77</v>
      </c>
    </row>
    <row r="2560" spans="1:5" ht="15" customHeight="1">
      <c r="A2560" s="281">
        <v>5307</v>
      </c>
      <c r="B2560" s="282" t="s">
        <v>18703</v>
      </c>
      <c r="C2560" s="283" t="s">
        <v>15405</v>
      </c>
      <c r="D2560" s="284">
        <v>302.8</v>
      </c>
      <c r="E2560" s="306"/>
    </row>
    <row r="2561" spans="1:5" ht="15" customHeight="1">
      <c r="A2561" s="281">
        <v>12171</v>
      </c>
      <c r="B2561" s="282" t="s">
        <v>18704</v>
      </c>
      <c r="C2561" s="283" t="s">
        <v>15405</v>
      </c>
      <c r="D2561" s="284">
        <v>517.22</v>
      </c>
      <c r="E2561" s="306"/>
    </row>
    <row r="2562" spans="1:5" ht="15" customHeight="1">
      <c r="A2562" s="281">
        <v>5311</v>
      </c>
      <c r="B2562" s="282" t="s">
        <v>18705</v>
      </c>
      <c r="C2562" s="283" t="s">
        <v>15405</v>
      </c>
      <c r="D2562" s="284">
        <v>961.37</v>
      </c>
    </row>
    <row r="2563" spans="1:5" ht="15" customHeight="1">
      <c r="A2563" s="281">
        <v>5315</v>
      </c>
      <c r="B2563" s="282" t="s">
        <v>18706</v>
      </c>
      <c r="C2563" s="283" t="s">
        <v>15405</v>
      </c>
      <c r="D2563" s="284">
        <v>272.73</v>
      </c>
    </row>
    <row r="2564" spans="1:5" ht="15" customHeight="1">
      <c r="A2564" s="281">
        <v>5316</v>
      </c>
      <c r="B2564" s="282" t="s">
        <v>18707</v>
      </c>
      <c r="C2564" s="283" t="s">
        <v>15405</v>
      </c>
      <c r="D2564" s="284">
        <v>328.88</v>
      </c>
      <c r="E2564" s="306"/>
    </row>
    <row r="2565" spans="1:5" ht="15" customHeight="1">
      <c r="A2565" s="281">
        <v>5320</v>
      </c>
      <c r="B2565" s="282" t="s">
        <v>18708</v>
      </c>
      <c r="C2565" s="283" t="s">
        <v>15405</v>
      </c>
      <c r="D2565" s="284">
        <v>1771.49</v>
      </c>
      <c r="E2565" s="306"/>
    </row>
    <row r="2566" spans="1:5" ht="15" customHeight="1">
      <c r="A2566" s="281">
        <v>5324</v>
      </c>
      <c r="B2566" s="282" t="s">
        <v>18709</v>
      </c>
      <c r="C2566" s="283" t="s">
        <v>15405</v>
      </c>
      <c r="D2566" s="284">
        <v>380.32</v>
      </c>
      <c r="E2566" s="306"/>
    </row>
    <row r="2567" spans="1:5" ht="15" customHeight="1">
      <c r="A2567" s="281">
        <v>5325</v>
      </c>
      <c r="B2567" s="282" t="s">
        <v>18710</v>
      </c>
      <c r="C2567" s="283" t="s">
        <v>15405</v>
      </c>
      <c r="D2567" s="284">
        <v>624.1</v>
      </c>
      <c r="E2567" s="306"/>
    </row>
    <row r="2568" spans="1:5" ht="15" customHeight="1">
      <c r="A2568" s="281">
        <v>5326</v>
      </c>
      <c r="B2568" s="282" t="s">
        <v>18711</v>
      </c>
      <c r="C2568" s="283" t="s">
        <v>15405</v>
      </c>
      <c r="D2568" s="284">
        <v>860.53</v>
      </c>
      <c r="E2568" s="306"/>
    </row>
    <row r="2569" spans="1:5" ht="15" customHeight="1">
      <c r="A2569" s="281">
        <v>5327</v>
      </c>
      <c r="B2569" s="282" t="s">
        <v>18712</v>
      </c>
      <c r="C2569" s="283" t="s">
        <v>15405</v>
      </c>
      <c r="D2569" s="284">
        <v>1642.68</v>
      </c>
    </row>
    <row r="2570" spans="1:5" ht="15" customHeight="1">
      <c r="A2570" s="281">
        <v>5328</v>
      </c>
      <c r="B2570" s="282" t="s">
        <v>18713</v>
      </c>
      <c r="C2570" s="283" t="s">
        <v>15405</v>
      </c>
      <c r="D2570" s="284">
        <v>2488.13</v>
      </c>
      <c r="E2570" s="306"/>
    </row>
    <row r="2571" spans="1:5" ht="15" customHeight="1">
      <c r="A2571" s="281">
        <v>5332</v>
      </c>
      <c r="B2571" s="282" t="s">
        <v>18714</v>
      </c>
      <c r="C2571" s="283" t="s">
        <v>15405</v>
      </c>
      <c r="D2571" s="284">
        <v>259.97000000000003</v>
      </c>
      <c r="E2571" s="306"/>
    </row>
    <row r="2572" spans="1:5" ht="15" customHeight="1">
      <c r="A2572" s="281">
        <v>5333</v>
      </c>
      <c r="B2572" s="282" t="s">
        <v>18715</v>
      </c>
      <c r="C2572" s="283" t="s">
        <v>15405</v>
      </c>
      <c r="D2572" s="284">
        <v>324.91000000000003</v>
      </c>
      <c r="E2572" s="306"/>
    </row>
    <row r="2573" spans="1:5" ht="15" customHeight="1">
      <c r="A2573" s="281">
        <v>5335</v>
      </c>
      <c r="B2573" s="282" t="s">
        <v>18716</v>
      </c>
      <c r="C2573" s="283" t="s">
        <v>15405</v>
      </c>
      <c r="D2573" s="284">
        <v>641.14</v>
      </c>
      <c r="E2573" s="306"/>
    </row>
    <row r="2574" spans="1:5" ht="15" customHeight="1">
      <c r="A2574" s="281">
        <v>5336</v>
      </c>
      <c r="B2574" s="282" t="s">
        <v>18717</v>
      </c>
      <c r="C2574" s="283" t="s">
        <v>15405</v>
      </c>
      <c r="D2574" s="284">
        <v>797.34</v>
      </c>
    </row>
    <row r="2575" spans="1:5" ht="15" customHeight="1">
      <c r="A2575" s="281">
        <v>5337</v>
      </c>
      <c r="B2575" s="282" t="s">
        <v>18718</v>
      </c>
      <c r="C2575" s="283" t="s">
        <v>15405</v>
      </c>
      <c r="D2575" s="284">
        <v>1336.08</v>
      </c>
    </row>
    <row r="2576" spans="1:5" ht="15" customHeight="1">
      <c r="A2576" s="281">
        <v>5344</v>
      </c>
      <c r="B2576" s="282" t="s">
        <v>18719</v>
      </c>
      <c r="C2576" s="283" t="s">
        <v>15405</v>
      </c>
      <c r="D2576" s="284">
        <v>259.97000000000003</v>
      </c>
      <c r="E2576" s="306"/>
    </row>
    <row r="2577" spans="1:5" ht="15" customHeight="1">
      <c r="A2577" s="281">
        <v>5345</v>
      </c>
      <c r="B2577" s="282" t="s">
        <v>18720</v>
      </c>
      <c r="C2577" s="283" t="s">
        <v>15405</v>
      </c>
      <c r="D2577" s="284">
        <v>446.73</v>
      </c>
      <c r="E2577" s="306"/>
    </row>
    <row r="2578" spans="1:5" ht="15" customHeight="1">
      <c r="A2578" s="281">
        <v>5346</v>
      </c>
      <c r="B2578" s="282" t="s">
        <v>18721</v>
      </c>
      <c r="C2578" s="283" t="s">
        <v>15405</v>
      </c>
      <c r="D2578" s="284">
        <v>570.80999999999995</v>
      </c>
      <c r="E2578" s="306"/>
    </row>
    <row r="2579" spans="1:5" ht="15" customHeight="1">
      <c r="A2579" s="281">
        <v>5347</v>
      </c>
      <c r="B2579" s="282" t="s">
        <v>18722</v>
      </c>
      <c r="C2579" s="283" t="s">
        <v>15405</v>
      </c>
      <c r="D2579" s="284">
        <v>761.89</v>
      </c>
      <c r="E2579" s="306"/>
    </row>
    <row r="2580" spans="1:5" ht="15" customHeight="1">
      <c r="A2580" s="281">
        <v>5348</v>
      </c>
      <c r="B2580" s="282" t="s">
        <v>18723</v>
      </c>
      <c r="C2580" s="283" t="s">
        <v>15405</v>
      </c>
      <c r="D2580" s="284">
        <v>2506.9299999999998</v>
      </c>
      <c r="E2580" s="306"/>
    </row>
    <row r="2581" spans="1:5" ht="15" customHeight="1">
      <c r="A2581" s="281">
        <v>5349</v>
      </c>
      <c r="B2581" s="282" t="s">
        <v>18724</v>
      </c>
      <c r="C2581" s="283" t="s">
        <v>15405</v>
      </c>
      <c r="D2581" s="284">
        <v>3103.91</v>
      </c>
      <c r="E2581" s="306"/>
    </row>
    <row r="2582" spans="1:5" ht="15" customHeight="1">
      <c r="A2582" s="281">
        <v>5359</v>
      </c>
      <c r="B2582" s="282" t="s">
        <v>18725</v>
      </c>
      <c r="C2582" s="283" t="s">
        <v>15405</v>
      </c>
      <c r="D2582" s="284">
        <v>355.39</v>
      </c>
      <c r="E2582" s="306"/>
    </row>
    <row r="2583" spans="1:5" ht="15" customHeight="1">
      <c r="A2583" s="281">
        <v>5363</v>
      </c>
      <c r="B2583" s="282" t="s">
        <v>18726</v>
      </c>
      <c r="C2583" s="283" t="s">
        <v>15405</v>
      </c>
      <c r="D2583" s="284">
        <v>1790.09</v>
      </c>
    </row>
    <row r="2584" spans="1:5" ht="15" customHeight="1">
      <c r="A2584" s="281">
        <v>12472</v>
      </c>
      <c r="B2584" s="282" t="s">
        <v>18727</v>
      </c>
      <c r="C2584" s="283" t="s">
        <v>15405</v>
      </c>
      <c r="D2584" s="284">
        <v>200.78</v>
      </c>
    </row>
    <row r="2585" spans="1:5" ht="15" customHeight="1">
      <c r="A2585" s="281">
        <v>12534</v>
      </c>
      <c r="B2585" s="282" t="s">
        <v>18728</v>
      </c>
      <c r="C2585" s="283" t="s">
        <v>15405</v>
      </c>
      <c r="D2585" s="284">
        <v>398.38</v>
      </c>
      <c r="E2585" s="306"/>
    </row>
    <row r="2586" spans="1:5" ht="15" customHeight="1">
      <c r="A2586" s="281">
        <v>5385</v>
      </c>
      <c r="B2586" s="282" t="s">
        <v>18729</v>
      </c>
      <c r="C2586" s="283" t="s">
        <v>15405</v>
      </c>
      <c r="D2586" s="284">
        <v>279.94</v>
      </c>
      <c r="E2586" s="306"/>
    </row>
    <row r="2587" spans="1:5" ht="15" customHeight="1">
      <c r="A2587" s="281">
        <v>5386</v>
      </c>
      <c r="B2587" s="282" t="s">
        <v>18730</v>
      </c>
      <c r="C2587" s="283" t="s">
        <v>15405</v>
      </c>
      <c r="D2587" s="284">
        <v>396.25</v>
      </c>
      <c r="E2587" s="306"/>
    </row>
    <row r="2588" spans="1:5" ht="15" customHeight="1">
      <c r="A2588" s="281">
        <v>5387</v>
      </c>
      <c r="B2588" s="282" t="s">
        <v>18731</v>
      </c>
      <c r="C2588" s="283" t="s">
        <v>15405</v>
      </c>
      <c r="D2588" s="284">
        <v>607.85</v>
      </c>
      <c r="E2588" s="306"/>
    </row>
    <row r="2589" spans="1:5" ht="15" customHeight="1">
      <c r="A2589" s="281">
        <v>5388</v>
      </c>
      <c r="B2589" s="282" t="s">
        <v>18732</v>
      </c>
      <c r="C2589" s="283" t="s">
        <v>15405</v>
      </c>
      <c r="D2589" s="284">
        <v>842.01</v>
      </c>
      <c r="E2589" s="306"/>
    </row>
    <row r="2590" spans="1:5" ht="15" customHeight="1">
      <c r="A2590" s="281">
        <v>5389</v>
      </c>
      <c r="B2590" s="282" t="s">
        <v>18733</v>
      </c>
      <c r="C2590" s="283" t="s">
        <v>15405</v>
      </c>
      <c r="D2590" s="284">
        <v>1611.41</v>
      </c>
      <c r="E2590" s="306"/>
    </row>
    <row r="2591" spans="1:5" ht="15" customHeight="1">
      <c r="A2591" s="281">
        <v>5398</v>
      </c>
      <c r="B2591" s="282" t="s">
        <v>18734</v>
      </c>
      <c r="C2591" s="283" t="s">
        <v>15405</v>
      </c>
      <c r="D2591" s="284">
        <v>2589.4299999999998</v>
      </c>
      <c r="E2591" s="306"/>
    </row>
    <row r="2592" spans="1:5" ht="15" customHeight="1">
      <c r="A2592" s="281">
        <v>13190</v>
      </c>
      <c r="B2592" s="282" t="s">
        <v>18735</v>
      </c>
      <c r="C2592" s="283" t="s">
        <v>15405</v>
      </c>
      <c r="D2592" s="284">
        <v>791.69</v>
      </c>
    </row>
    <row r="2593" spans="1:5" ht="15" customHeight="1">
      <c r="A2593" s="281">
        <v>5403</v>
      </c>
      <c r="B2593" s="282" t="s">
        <v>18736</v>
      </c>
      <c r="C2593" s="283" t="s">
        <v>15405</v>
      </c>
      <c r="D2593" s="284">
        <v>265.08</v>
      </c>
    </row>
    <row r="2594" spans="1:5" ht="15" customHeight="1">
      <c r="A2594" s="281">
        <v>5404</v>
      </c>
      <c r="B2594" s="282" t="s">
        <v>18737</v>
      </c>
      <c r="C2594" s="283" t="s">
        <v>15405</v>
      </c>
      <c r="D2594" s="284">
        <v>291.5</v>
      </c>
      <c r="E2594" s="306"/>
    </row>
    <row r="2595" spans="1:5" ht="15" customHeight="1">
      <c r="A2595" s="281">
        <v>5406</v>
      </c>
      <c r="B2595" s="282" t="s">
        <v>18738</v>
      </c>
      <c r="C2595" s="283" t="s">
        <v>15405</v>
      </c>
      <c r="D2595" s="284">
        <v>557.46</v>
      </c>
      <c r="E2595" s="306"/>
    </row>
    <row r="2596" spans="1:5" ht="15" customHeight="1">
      <c r="A2596" s="281">
        <v>5407</v>
      </c>
      <c r="B2596" s="282" t="s">
        <v>18739</v>
      </c>
      <c r="C2596" s="283" t="s">
        <v>15405</v>
      </c>
      <c r="D2596" s="284">
        <v>808.41</v>
      </c>
      <c r="E2596" s="306"/>
    </row>
    <row r="2597" spans="1:5" ht="15" customHeight="1">
      <c r="A2597" s="281">
        <v>5408</v>
      </c>
      <c r="B2597" s="282" t="s">
        <v>18740</v>
      </c>
      <c r="C2597" s="283" t="s">
        <v>15405</v>
      </c>
      <c r="D2597" s="284">
        <v>1014.01</v>
      </c>
      <c r="E2597" s="306"/>
    </row>
    <row r="2598" spans="1:5" ht="15" customHeight="1">
      <c r="A2598" s="281">
        <v>5422</v>
      </c>
      <c r="B2598" s="282" t="s">
        <v>18741</v>
      </c>
      <c r="C2598" s="283" t="s">
        <v>15405</v>
      </c>
      <c r="D2598" s="284">
        <v>1036.4100000000001</v>
      </c>
      <c r="E2598" s="306"/>
    </row>
    <row r="2599" spans="1:5" ht="15" customHeight="1">
      <c r="A2599" s="281">
        <v>5423</v>
      </c>
      <c r="B2599" s="282" t="s">
        <v>18742</v>
      </c>
      <c r="C2599" s="283" t="s">
        <v>15405</v>
      </c>
      <c r="D2599" s="284">
        <v>259.7</v>
      </c>
      <c r="E2599" s="306"/>
    </row>
    <row r="2600" spans="1:5" ht="15" customHeight="1">
      <c r="A2600" s="281">
        <v>5425</v>
      </c>
      <c r="B2600" s="282" t="s">
        <v>18743</v>
      </c>
      <c r="C2600" s="283" t="s">
        <v>15405</v>
      </c>
      <c r="D2600" s="284">
        <v>224.17</v>
      </c>
    </row>
    <row r="2601" spans="1:5" ht="15" customHeight="1">
      <c r="A2601" s="281">
        <v>5441</v>
      </c>
      <c r="B2601" s="282" t="s">
        <v>18744</v>
      </c>
      <c r="C2601" s="283" t="s">
        <v>15405</v>
      </c>
      <c r="D2601" s="284">
        <v>618.30999999999995</v>
      </c>
      <c r="E2601" s="306"/>
    </row>
    <row r="2602" spans="1:5" ht="15" customHeight="1">
      <c r="A2602" s="281">
        <v>5442</v>
      </c>
      <c r="B2602" s="282" t="s">
        <v>18745</v>
      </c>
      <c r="C2602" s="283" t="s">
        <v>15405</v>
      </c>
      <c r="D2602" s="284">
        <v>919.83</v>
      </c>
      <c r="E2602" s="306"/>
    </row>
    <row r="2603" spans="1:5" ht="15" customHeight="1">
      <c r="A2603" s="281">
        <v>5443</v>
      </c>
      <c r="B2603" s="282" t="s">
        <v>18746</v>
      </c>
      <c r="C2603" s="283" t="s">
        <v>15405</v>
      </c>
      <c r="D2603" s="284">
        <v>1248.6199999999999</v>
      </c>
      <c r="E2603" s="306"/>
    </row>
    <row r="2604" spans="1:5" ht="15" customHeight="1">
      <c r="A2604" s="281">
        <v>5444</v>
      </c>
      <c r="B2604" s="282" t="s">
        <v>18747</v>
      </c>
      <c r="C2604" s="283" t="s">
        <v>15405</v>
      </c>
      <c r="D2604" s="284">
        <v>2378.86</v>
      </c>
      <c r="E2604" s="306"/>
    </row>
    <row r="2605" spans="1:5" ht="15" customHeight="1">
      <c r="A2605" s="281">
        <v>5445</v>
      </c>
      <c r="B2605" s="282" t="s">
        <v>18748</v>
      </c>
      <c r="C2605" s="283" t="s">
        <v>15405</v>
      </c>
      <c r="D2605" s="284">
        <v>2919.39</v>
      </c>
      <c r="E2605" s="306"/>
    </row>
    <row r="2606" spans="1:5" ht="15" customHeight="1">
      <c r="A2606" s="281">
        <v>5454</v>
      </c>
      <c r="B2606" s="282" t="s">
        <v>18749</v>
      </c>
      <c r="C2606" s="283" t="s">
        <v>15405</v>
      </c>
      <c r="D2606" s="284">
        <v>347.49</v>
      </c>
    </row>
    <row r="2607" spans="1:5" ht="15" customHeight="1">
      <c r="A2607" s="281">
        <v>5455</v>
      </c>
      <c r="B2607" s="282" t="s">
        <v>18750</v>
      </c>
      <c r="C2607" s="283" t="s">
        <v>15405</v>
      </c>
      <c r="D2607" s="284">
        <v>357.76</v>
      </c>
    </row>
    <row r="2608" spans="1:5" ht="15" customHeight="1">
      <c r="A2608" s="281">
        <v>5460</v>
      </c>
      <c r="B2608" s="282" t="s">
        <v>18751</v>
      </c>
      <c r="C2608" s="283" t="s">
        <v>15405</v>
      </c>
      <c r="D2608" s="284">
        <v>156.72</v>
      </c>
    </row>
    <row r="2609" spans="1:5" ht="15" customHeight="1">
      <c r="A2609" s="281">
        <v>5461</v>
      </c>
      <c r="B2609" s="282" t="s">
        <v>18752</v>
      </c>
      <c r="C2609" s="283" t="s">
        <v>15405</v>
      </c>
      <c r="D2609" s="284">
        <v>278.64</v>
      </c>
      <c r="E2609" s="306"/>
    </row>
    <row r="2610" spans="1:5" ht="15" customHeight="1">
      <c r="A2610" s="281">
        <v>5465</v>
      </c>
      <c r="B2610" s="282" t="s">
        <v>18753</v>
      </c>
      <c r="C2610" s="283" t="s">
        <v>15405</v>
      </c>
      <c r="D2610" s="284">
        <v>141.13</v>
      </c>
      <c r="E2610" s="306"/>
    </row>
    <row r="2611" spans="1:5" ht="15" customHeight="1">
      <c r="A2611" s="281">
        <v>5466</v>
      </c>
      <c r="B2611" s="282" t="s">
        <v>18754</v>
      </c>
      <c r="C2611" s="283" t="s">
        <v>15405</v>
      </c>
      <c r="D2611" s="284">
        <v>165.89</v>
      </c>
      <c r="E2611" s="306"/>
    </row>
    <row r="2612" spans="1:5" ht="15" customHeight="1">
      <c r="A2612" s="281">
        <v>5467</v>
      </c>
      <c r="B2612" s="282" t="s">
        <v>18755</v>
      </c>
      <c r="C2612" s="283" t="s">
        <v>15405</v>
      </c>
      <c r="D2612" s="284">
        <v>218.16</v>
      </c>
      <c r="E2612" s="306"/>
    </row>
    <row r="2613" spans="1:5" ht="15" customHeight="1">
      <c r="A2613" s="281">
        <v>5468</v>
      </c>
      <c r="B2613" s="282" t="s">
        <v>18756</v>
      </c>
      <c r="C2613" s="283" t="s">
        <v>15405</v>
      </c>
      <c r="D2613" s="284">
        <v>283.19</v>
      </c>
      <c r="E2613" s="306"/>
    </row>
    <row r="2614" spans="1:5" ht="15" customHeight="1">
      <c r="A2614" s="281">
        <v>5469</v>
      </c>
      <c r="B2614" s="282" t="s">
        <v>18757</v>
      </c>
      <c r="C2614" s="283" t="s">
        <v>15405</v>
      </c>
      <c r="D2614" s="284">
        <v>325.48</v>
      </c>
      <c r="E2614" s="306"/>
    </row>
    <row r="2615" spans="1:5" ht="15" customHeight="1">
      <c r="A2615" s="281">
        <v>5470</v>
      </c>
      <c r="B2615" s="282" t="s">
        <v>18758</v>
      </c>
      <c r="C2615" s="283" t="s">
        <v>15405</v>
      </c>
      <c r="D2615" s="284">
        <v>402.97</v>
      </c>
      <c r="E2615" s="306"/>
    </row>
    <row r="2616" spans="1:5" ht="15" customHeight="1">
      <c r="A2616" s="281">
        <v>12536</v>
      </c>
      <c r="B2616" s="282" t="s">
        <v>18759</v>
      </c>
      <c r="C2616" s="283" t="s">
        <v>15405</v>
      </c>
      <c r="D2616" s="284">
        <v>628.91</v>
      </c>
    </row>
    <row r="2617" spans="1:5" ht="15" customHeight="1">
      <c r="A2617" s="281">
        <v>11664</v>
      </c>
      <c r="B2617" s="282" t="s">
        <v>18760</v>
      </c>
      <c r="C2617" s="283" t="s">
        <v>15405</v>
      </c>
      <c r="D2617" s="284">
        <v>9741.77</v>
      </c>
    </row>
    <row r="2618" spans="1:5" ht="15" customHeight="1">
      <c r="A2618" s="281">
        <v>5899</v>
      </c>
      <c r="B2618" s="282" t="s">
        <v>18761</v>
      </c>
      <c r="C2618" s="283" t="s">
        <v>15405</v>
      </c>
      <c r="D2618" s="284">
        <v>5714</v>
      </c>
      <c r="E2618" s="306"/>
    </row>
    <row r="2619" spans="1:5" ht="15" customHeight="1">
      <c r="A2619" s="281">
        <v>5900</v>
      </c>
      <c r="B2619" s="282" t="s">
        <v>18762</v>
      </c>
      <c r="C2619" s="283" t="s">
        <v>15405</v>
      </c>
      <c r="D2619" s="284">
        <v>3221.72</v>
      </c>
      <c r="E2619" s="306"/>
    </row>
    <row r="2620" spans="1:5" ht="15" customHeight="1">
      <c r="A2620" s="281">
        <v>5491</v>
      </c>
      <c r="B2620" s="282" t="s">
        <v>18763</v>
      </c>
      <c r="C2620" s="283" t="s">
        <v>15405</v>
      </c>
      <c r="D2620" s="284">
        <v>516.46</v>
      </c>
      <c r="E2620" s="306"/>
    </row>
    <row r="2621" spans="1:5" ht="15" customHeight="1">
      <c r="A2621" s="281">
        <v>5492</v>
      </c>
      <c r="B2621" s="282" t="s">
        <v>18764</v>
      </c>
      <c r="C2621" s="283" t="s">
        <v>15405</v>
      </c>
      <c r="D2621" s="284">
        <v>607.4</v>
      </c>
      <c r="E2621" s="306"/>
    </row>
    <row r="2622" spans="1:5" ht="15" customHeight="1">
      <c r="A2622" s="281">
        <v>5494</v>
      </c>
      <c r="B2622" s="282" t="s">
        <v>18765</v>
      </c>
      <c r="C2622" s="283" t="s">
        <v>15405</v>
      </c>
      <c r="D2622" s="284">
        <v>1075.69</v>
      </c>
      <c r="E2622" s="306"/>
    </row>
    <row r="2623" spans="1:5" ht="15" customHeight="1">
      <c r="A2623" s="281">
        <v>5500</v>
      </c>
      <c r="B2623" s="282" t="s">
        <v>18766</v>
      </c>
      <c r="C2623" s="283" t="s">
        <v>15405</v>
      </c>
      <c r="D2623" s="284">
        <v>3476.08</v>
      </c>
      <c r="E2623" s="306"/>
    </row>
    <row r="2624" spans="1:5" ht="15" customHeight="1">
      <c r="A2624" s="281">
        <v>5521</v>
      </c>
      <c r="B2624" s="282" t="s">
        <v>18767</v>
      </c>
      <c r="C2624" s="283" t="s">
        <v>15405</v>
      </c>
      <c r="D2624" s="284">
        <v>330.88</v>
      </c>
    </row>
    <row r="2625" spans="1:5" ht="15" customHeight="1">
      <c r="A2625" s="281">
        <v>5522</v>
      </c>
      <c r="B2625" s="282" t="s">
        <v>18768</v>
      </c>
      <c r="C2625" s="283" t="s">
        <v>15405</v>
      </c>
      <c r="D2625" s="284">
        <v>358.08</v>
      </c>
    </row>
    <row r="2626" spans="1:5" ht="15" customHeight="1">
      <c r="A2626" s="281">
        <v>5523</v>
      </c>
      <c r="B2626" s="282" t="s">
        <v>18769</v>
      </c>
      <c r="C2626" s="283" t="s">
        <v>15405</v>
      </c>
      <c r="D2626" s="284">
        <v>391.77</v>
      </c>
    </row>
    <row r="2627" spans="1:5" ht="15" customHeight="1">
      <c r="A2627" s="281">
        <v>5524</v>
      </c>
      <c r="B2627" s="282" t="s">
        <v>18770</v>
      </c>
      <c r="C2627" s="283" t="s">
        <v>15405</v>
      </c>
      <c r="D2627" s="284">
        <v>619.08000000000004</v>
      </c>
      <c r="E2627" s="306"/>
    </row>
    <row r="2628" spans="1:5" ht="15" customHeight="1">
      <c r="A2628" s="281">
        <v>5525</v>
      </c>
      <c r="B2628" s="282" t="s">
        <v>18771</v>
      </c>
      <c r="C2628" s="283" t="s">
        <v>15405</v>
      </c>
      <c r="D2628" s="284">
        <v>755.3</v>
      </c>
      <c r="E2628" s="306"/>
    </row>
    <row r="2629" spans="1:5" ht="15" customHeight="1">
      <c r="A2629" s="281">
        <v>5526</v>
      </c>
      <c r="B2629" s="282" t="s">
        <v>18772</v>
      </c>
      <c r="C2629" s="283" t="s">
        <v>15405</v>
      </c>
      <c r="D2629" s="284">
        <v>1027.02</v>
      </c>
      <c r="E2629" s="306"/>
    </row>
    <row r="2630" spans="1:5" ht="15" customHeight="1">
      <c r="A2630" s="281">
        <v>5527</v>
      </c>
      <c r="B2630" s="282" t="s">
        <v>18773</v>
      </c>
      <c r="C2630" s="283" t="s">
        <v>15405</v>
      </c>
      <c r="D2630" s="284">
        <v>1183.22</v>
      </c>
      <c r="E2630" s="306"/>
    </row>
    <row r="2631" spans="1:5" ht="15" customHeight="1">
      <c r="A2631" s="281">
        <v>5528</v>
      </c>
      <c r="B2631" s="282" t="s">
        <v>18774</v>
      </c>
      <c r="C2631" s="283" t="s">
        <v>15405</v>
      </c>
      <c r="D2631" s="284">
        <v>228.2</v>
      </c>
      <c r="E2631" s="306"/>
    </row>
    <row r="2632" spans="1:5" ht="15" customHeight="1">
      <c r="A2632" s="281">
        <v>5529</v>
      </c>
      <c r="B2632" s="282" t="s">
        <v>18775</v>
      </c>
      <c r="C2632" s="283" t="s">
        <v>15405</v>
      </c>
      <c r="D2632" s="284">
        <v>299.33</v>
      </c>
      <c r="E2632" s="306"/>
    </row>
    <row r="2633" spans="1:5" ht="15" customHeight="1">
      <c r="A2633" s="281">
        <v>5530</v>
      </c>
      <c r="B2633" s="282" t="s">
        <v>18776</v>
      </c>
      <c r="C2633" s="283" t="s">
        <v>15405</v>
      </c>
      <c r="D2633" s="284">
        <v>405.37</v>
      </c>
      <c r="E2633" s="306"/>
    </row>
    <row r="2634" spans="1:5" ht="15" customHeight="1">
      <c r="A2634" s="281">
        <v>5531</v>
      </c>
      <c r="B2634" s="282" t="s">
        <v>18777</v>
      </c>
      <c r="C2634" s="283" t="s">
        <v>15405</v>
      </c>
      <c r="D2634" s="284">
        <v>525.27</v>
      </c>
      <c r="E2634" s="306"/>
    </row>
    <row r="2635" spans="1:5" ht="15" customHeight="1">
      <c r="A2635" s="281">
        <v>5532</v>
      </c>
      <c r="B2635" s="282" t="s">
        <v>18778</v>
      </c>
      <c r="C2635" s="283" t="s">
        <v>15405</v>
      </c>
      <c r="D2635" s="284">
        <v>937.28</v>
      </c>
      <c r="E2635" s="306"/>
    </row>
    <row r="2636" spans="1:5" ht="15" customHeight="1">
      <c r="A2636" s="281">
        <v>5533</v>
      </c>
      <c r="B2636" s="282" t="s">
        <v>18779</v>
      </c>
      <c r="C2636" s="283" t="s">
        <v>15405</v>
      </c>
      <c r="D2636" s="284">
        <v>1190.46</v>
      </c>
      <c r="E2636" s="306"/>
    </row>
    <row r="2637" spans="1:5" ht="15" customHeight="1">
      <c r="A2637" s="281">
        <v>5547</v>
      </c>
      <c r="B2637" s="282" t="s">
        <v>18780</v>
      </c>
      <c r="C2637" s="283" t="s">
        <v>15405</v>
      </c>
      <c r="D2637" s="284">
        <v>1796.18</v>
      </c>
      <c r="E2637" s="306"/>
    </row>
    <row r="2638" spans="1:5" ht="15" customHeight="1">
      <c r="A2638" s="281">
        <v>13191</v>
      </c>
      <c r="B2638" s="282" t="s">
        <v>18781</v>
      </c>
      <c r="C2638" s="283" t="s">
        <v>15405</v>
      </c>
      <c r="D2638" s="284">
        <v>213.51</v>
      </c>
      <c r="E2638" s="306"/>
    </row>
    <row r="2639" spans="1:5" ht="15" customHeight="1">
      <c r="A2639" s="281">
        <v>5559</v>
      </c>
      <c r="B2639" s="282" t="s">
        <v>18782</v>
      </c>
      <c r="C2639" s="283" t="s">
        <v>15405</v>
      </c>
      <c r="D2639" s="284">
        <v>555.16999999999996</v>
      </c>
      <c r="E2639" s="306"/>
    </row>
    <row r="2640" spans="1:5" ht="15" customHeight="1">
      <c r="A2640" s="281">
        <v>5560</v>
      </c>
      <c r="B2640" s="282" t="s">
        <v>18783</v>
      </c>
      <c r="C2640" s="283" t="s">
        <v>15405</v>
      </c>
      <c r="D2640" s="284">
        <v>455.05</v>
      </c>
      <c r="E2640" s="306"/>
    </row>
    <row r="2641" spans="1:5" ht="15" customHeight="1">
      <c r="A2641" s="281">
        <v>5561</v>
      </c>
      <c r="B2641" s="282" t="s">
        <v>18784</v>
      </c>
      <c r="C2641" s="283" t="s">
        <v>15405</v>
      </c>
      <c r="D2641" s="284">
        <v>871.61</v>
      </c>
      <c r="E2641" s="306"/>
    </row>
    <row r="2642" spans="1:5" ht="15" customHeight="1">
      <c r="A2642" s="281">
        <v>5562</v>
      </c>
      <c r="B2642" s="282" t="s">
        <v>18785</v>
      </c>
      <c r="C2642" s="283" t="s">
        <v>15405</v>
      </c>
      <c r="D2642" s="284">
        <v>623.69000000000005</v>
      </c>
      <c r="E2642" s="306"/>
    </row>
    <row r="2643" spans="1:5" ht="15" customHeight="1">
      <c r="A2643" s="281">
        <v>12174</v>
      </c>
      <c r="B2643" s="282" t="s">
        <v>18786</v>
      </c>
      <c r="C2643" s="283" t="s">
        <v>15405</v>
      </c>
      <c r="D2643" s="284">
        <v>570.16999999999996</v>
      </c>
      <c r="E2643" s="306"/>
    </row>
    <row r="2644" spans="1:5" ht="15" customHeight="1">
      <c r="A2644" s="281">
        <v>5583</v>
      </c>
      <c r="B2644" s="282" t="s">
        <v>18787</v>
      </c>
      <c r="C2644" s="283" t="s">
        <v>15405</v>
      </c>
      <c r="D2644" s="284">
        <v>471.88</v>
      </c>
      <c r="E2644" s="306"/>
    </row>
    <row r="2645" spans="1:5" ht="15" customHeight="1">
      <c r="A2645" s="281">
        <v>5584</v>
      </c>
      <c r="B2645" s="282" t="s">
        <v>18788</v>
      </c>
      <c r="C2645" s="283" t="s">
        <v>15405</v>
      </c>
      <c r="D2645" s="284">
        <v>479.19</v>
      </c>
      <c r="E2645" s="306"/>
    </row>
    <row r="2646" spans="1:5" ht="15" customHeight="1">
      <c r="A2646" s="281">
        <v>5585</v>
      </c>
      <c r="B2646" s="282" t="s">
        <v>18789</v>
      </c>
      <c r="C2646" s="283" t="s">
        <v>15405</v>
      </c>
      <c r="D2646" s="284">
        <v>543.21</v>
      </c>
    </row>
    <row r="2647" spans="1:5" ht="15" customHeight="1">
      <c r="A2647" s="281">
        <v>5586</v>
      </c>
      <c r="B2647" s="282" t="s">
        <v>18790</v>
      </c>
      <c r="C2647" s="283" t="s">
        <v>15405</v>
      </c>
      <c r="D2647" s="284">
        <v>883.19</v>
      </c>
      <c r="E2647" s="306"/>
    </row>
    <row r="2648" spans="1:5" ht="15" customHeight="1">
      <c r="A2648" s="281">
        <v>5615</v>
      </c>
      <c r="B2648" s="282" t="s">
        <v>18791</v>
      </c>
      <c r="C2648" s="283" t="s">
        <v>15405</v>
      </c>
      <c r="D2648" s="284">
        <v>247.94</v>
      </c>
      <c r="E2648" s="306"/>
    </row>
    <row r="2649" spans="1:5" ht="15" customHeight="1">
      <c r="A2649" s="281">
        <v>5616</v>
      </c>
      <c r="B2649" s="282" t="s">
        <v>18792</v>
      </c>
      <c r="C2649" s="283" t="s">
        <v>15405</v>
      </c>
      <c r="D2649" s="284">
        <v>378.86</v>
      </c>
      <c r="E2649" s="306"/>
    </row>
    <row r="2650" spans="1:5" ht="15" customHeight="1">
      <c r="A2650" s="281">
        <v>5617</v>
      </c>
      <c r="B2650" s="282" t="s">
        <v>18793</v>
      </c>
      <c r="C2650" s="283" t="s">
        <v>15405</v>
      </c>
      <c r="D2650" s="284">
        <v>367.6</v>
      </c>
      <c r="E2650" s="306"/>
    </row>
    <row r="2651" spans="1:5" ht="15" customHeight="1">
      <c r="A2651" s="281">
        <v>5619</v>
      </c>
      <c r="B2651" s="282" t="s">
        <v>18794</v>
      </c>
      <c r="C2651" s="283" t="s">
        <v>15405</v>
      </c>
      <c r="D2651" s="284">
        <v>427.88</v>
      </c>
    </row>
    <row r="2652" spans="1:5" ht="15" customHeight="1">
      <c r="A2652" s="281">
        <v>5620</v>
      </c>
      <c r="B2652" s="282" t="s">
        <v>18795</v>
      </c>
      <c r="C2652" s="283" t="s">
        <v>15405</v>
      </c>
      <c r="D2652" s="284">
        <v>495.13</v>
      </c>
      <c r="E2652" s="306"/>
    </row>
    <row r="2653" spans="1:5" ht="15" customHeight="1">
      <c r="A2653" s="281">
        <v>5624</v>
      </c>
      <c r="B2653" s="282" t="s">
        <v>18796</v>
      </c>
      <c r="C2653" s="283" t="s">
        <v>15405</v>
      </c>
      <c r="D2653" s="284">
        <v>842.78</v>
      </c>
      <c r="E2653" s="306"/>
    </row>
    <row r="2654" spans="1:5" ht="15" customHeight="1">
      <c r="A2654" s="281">
        <v>5662</v>
      </c>
      <c r="B2654" s="282" t="s">
        <v>18797</v>
      </c>
      <c r="C2654" s="283" t="s">
        <v>15405</v>
      </c>
      <c r="D2654" s="284">
        <v>165.54</v>
      </c>
      <c r="E2654" s="306"/>
    </row>
    <row r="2655" spans="1:5" ht="15" customHeight="1">
      <c r="A2655" s="281">
        <v>5676</v>
      </c>
      <c r="B2655" s="282" t="s">
        <v>18798</v>
      </c>
      <c r="C2655" s="283" t="s">
        <v>15405</v>
      </c>
      <c r="D2655" s="284">
        <v>1925.04</v>
      </c>
      <c r="E2655" s="306"/>
    </row>
    <row r="2656" spans="1:5" ht="15" customHeight="1">
      <c r="A2656" s="281">
        <v>5700</v>
      </c>
      <c r="B2656" s="282" t="s">
        <v>18799</v>
      </c>
      <c r="C2656" s="283" t="s">
        <v>15405</v>
      </c>
      <c r="D2656" s="284">
        <v>382.37</v>
      </c>
      <c r="E2656" s="306"/>
    </row>
    <row r="2657" spans="1:5" ht="15" customHeight="1">
      <c r="A2657" s="281">
        <v>5701</v>
      </c>
      <c r="B2657" s="282" t="s">
        <v>18800</v>
      </c>
      <c r="C2657" s="283" t="s">
        <v>15405</v>
      </c>
      <c r="D2657" s="284">
        <v>481.35</v>
      </c>
      <c r="E2657" s="306"/>
    </row>
    <row r="2658" spans="1:5" ht="15" customHeight="1">
      <c r="A2658" s="281">
        <v>5702</v>
      </c>
      <c r="B2658" s="282" t="s">
        <v>18801</v>
      </c>
      <c r="C2658" s="283" t="s">
        <v>15405</v>
      </c>
      <c r="D2658" s="284">
        <v>401.45</v>
      </c>
      <c r="E2658" s="306"/>
    </row>
    <row r="2659" spans="1:5" ht="15" customHeight="1">
      <c r="A2659" s="281">
        <v>5703</v>
      </c>
      <c r="B2659" s="282" t="s">
        <v>18802</v>
      </c>
      <c r="C2659" s="283" t="s">
        <v>15405</v>
      </c>
      <c r="D2659" s="284">
        <v>552.41999999999996</v>
      </c>
      <c r="E2659" s="306"/>
    </row>
    <row r="2660" spans="1:5" ht="15" customHeight="1">
      <c r="A2660" s="281">
        <v>5704</v>
      </c>
      <c r="B2660" s="282" t="s">
        <v>18803</v>
      </c>
      <c r="C2660" s="283" t="s">
        <v>15405</v>
      </c>
      <c r="D2660" s="284">
        <v>571.59</v>
      </c>
      <c r="E2660" s="306"/>
    </row>
    <row r="2661" spans="1:5" ht="15" customHeight="1">
      <c r="A2661" s="281">
        <v>5705</v>
      </c>
      <c r="B2661" s="282" t="s">
        <v>18804</v>
      </c>
      <c r="C2661" s="283" t="s">
        <v>15405</v>
      </c>
      <c r="D2661" s="284">
        <v>630.57000000000005</v>
      </c>
      <c r="E2661" s="306"/>
    </row>
    <row r="2662" spans="1:5" ht="15" customHeight="1">
      <c r="A2662" s="281">
        <v>5707</v>
      </c>
      <c r="B2662" s="282" t="s">
        <v>18805</v>
      </c>
      <c r="C2662" s="283" t="s">
        <v>15405</v>
      </c>
      <c r="D2662" s="284">
        <v>836.45</v>
      </c>
      <c r="E2662" s="306"/>
    </row>
    <row r="2663" spans="1:5" ht="15" customHeight="1">
      <c r="A2663" s="281">
        <v>5708</v>
      </c>
      <c r="B2663" s="282" t="s">
        <v>18806</v>
      </c>
      <c r="C2663" s="283" t="s">
        <v>15405</v>
      </c>
      <c r="D2663" s="284">
        <v>1076.79</v>
      </c>
      <c r="E2663" s="306"/>
    </row>
    <row r="2664" spans="1:5" ht="15" customHeight="1">
      <c r="A2664" s="281">
        <v>5709</v>
      </c>
      <c r="B2664" s="282" t="s">
        <v>18807</v>
      </c>
      <c r="C2664" s="283" t="s">
        <v>15405</v>
      </c>
      <c r="D2664" s="284">
        <v>867.88</v>
      </c>
      <c r="E2664" s="306"/>
    </row>
    <row r="2665" spans="1:5" ht="15" customHeight="1">
      <c r="A2665" s="281">
        <v>5712</v>
      </c>
      <c r="B2665" s="282" t="s">
        <v>18808</v>
      </c>
      <c r="C2665" s="283" t="s">
        <v>15405</v>
      </c>
      <c r="D2665" s="284">
        <v>1734.05</v>
      </c>
      <c r="E2665" s="306"/>
    </row>
    <row r="2666" spans="1:5" ht="15" customHeight="1">
      <c r="A2666" s="281">
        <v>12170</v>
      </c>
      <c r="B2666" s="282" t="s">
        <v>18809</v>
      </c>
      <c r="C2666" s="283" t="s">
        <v>15405</v>
      </c>
      <c r="D2666" s="284">
        <v>1235.57</v>
      </c>
      <c r="E2666" s="306"/>
    </row>
    <row r="2667" spans="1:5" ht="15" customHeight="1">
      <c r="A2667" s="281">
        <v>5717</v>
      </c>
      <c r="B2667" s="282" t="s">
        <v>18810</v>
      </c>
      <c r="C2667" s="283" t="s">
        <v>15405</v>
      </c>
      <c r="D2667" s="284">
        <v>2807.32</v>
      </c>
      <c r="E2667" s="306"/>
    </row>
    <row r="2668" spans="1:5" ht="15" customHeight="1">
      <c r="A2668" s="281">
        <v>5718</v>
      </c>
      <c r="B2668" s="282" t="s">
        <v>18811</v>
      </c>
      <c r="C2668" s="283" t="s">
        <v>15405</v>
      </c>
      <c r="D2668" s="284">
        <v>1983.1</v>
      </c>
      <c r="E2668" s="306"/>
    </row>
    <row r="2669" spans="1:5" ht="15" customHeight="1">
      <c r="A2669" s="281">
        <v>5719</v>
      </c>
      <c r="B2669" s="282" t="s">
        <v>18812</v>
      </c>
      <c r="C2669" s="283" t="s">
        <v>15405</v>
      </c>
      <c r="D2669" s="284">
        <v>419.74</v>
      </c>
      <c r="E2669" s="306"/>
    </row>
    <row r="2670" spans="1:5" ht="15" customHeight="1">
      <c r="A2670" s="281">
        <v>5720</v>
      </c>
      <c r="B2670" s="282" t="s">
        <v>18813</v>
      </c>
      <c r="C2670" s="283" t="s">
        <v>15405</v>
      </c>
      <c r="D2670" s="284">
        <v>445.16</v>
      </c>
      <c r="E2670" s="306"/>
    </row>
    <row r="2671" spans="1:5" ht="15" customHeight="1">
      <c r="A2671" s="281">
        <v>5721</v>
      </c>
      <c r="B2671" s="282" t="s">
        <v>18814</v>
      </c>
      <c r="C2671" s="283" t="s">
        <v>15405</v>
      </c>
      <c r="D2671" s="284">
        <v>547.46</v>
      </c>
      <c r="E2671" s="306"/>
    </row>
    <row r="2672" spans="1:5" ht="15" customHeight="1">
      <c r="A2672" s="281">
        <v>5722</v>
      </c>
      <c r="B2672" s="282" t="s">
        <v>18815</v>
      </c>
      <c r="C2672" s="283" t="s">
        <v>15405</v>
      </c>
      <c r="D2672" s="284">
        <v>554.95000000000005</v>
      </c>
      <c r="E2672" s="306"/>
    </row>
    <row r="2673" spans="1:5" ht="15" customHeight="1">
      <c r="A2673" s="281">
        <v>5724</v>
      </c>
      <c r="B2673" s="282" t="s">
        <v>18816</v>
      </c>
      <c r="C2673" s="283" t="s">
        <v>15405</v>
      </c>
      <c r="D2673" s="284">
        <v>698.63</v>
      </c>
      <c r="E2673" s="306"/>
    </row>
    <row r="2674" spans="1:5" ht="15" customHeight="1">
      <c r="A2674" s="281">
        <v>5725</v>
      </c>
      <c r="B2674" s="282" t="s">
        <v>18817</v>
      </c>
      <c r="C2674" s="283" t="s">
        <v>15405</v>
      </c>
      <c r="D2674" s="284">
        <v>766.51</v>
      </c>
    </row>
    <row r="2675" spans="1:5" ht="15" customHeight="1">
      <c r="A2675" s="281">
        <v>5726</v>
      </c>
      <c r="B2675" s="282" t="s">
        <v>18818</v>
      </c>
      <c r="C2675" s="283" t="s">
        <v>15405</v>
      </c>
      <c r="D2675" s="284">
        <v>1000.33</v>
      </c>
      <c r="E2675" s="306"/>
    </row>
    <row r="2676" spans="1:5" ht="15" customHeight="1">
      <c r="A2676" s="281">
        <v>5727</v>
      </c>
      <c r="B2676" s="282" t="s">
        <v>18819</v>
      </c>
      <c r="C2676" s="283" t="s">
        <v>15405</v>
      </c>
      <c r="D2676" s="284">
        <v>1029.5899999999999</v>
      </c>
      <c r="E2676" s="306"/>
    </row>
    <row r="2677" spans="1:5" ht="15" customHeight="1">
      <c r="A2677" s="281">
        <v>5729</v>
      </c>
      <c r="B2677" s="282" t="s">
        <v>18820</v>
      </c>
      <c r="C2677" s="283" t="s">
        <v>15405</v>
      </c>
      <c r="D2677" s="284">
        <v>1157.02</v>
      </c>
    </row>
    <row r="2678" spans="1:5" ht="15" customHeight="1">
      <c r="A2678" s="281">
        <v>5733</v>
      </c>
      <c r="B2678" s="282" t="s">
        <v>18821</v>
      </c>
      <c r="C2678" s="283" t="s">
        <v>15405</v>
      </c>
      <c r="D2678" s="284">
        <v>2168.06</v>
      </c>
      <c r="E2678" s="306"/>
    </row>
    <row r="2679" spans="1:5" ht="15" customHeight="1">
      <c r="A2679" s="281">
        <v>12535</v>
      </c>
      <c r="B2679" s="282" t="s">
        <v>18822</v>
      </c>
      <c r="C2679" s="283" t="s">
        <v>15405</v>
      </c>
      <c r="D2679" s="284">
        <v>2198.73</v>
      </c>
      <c r="E2679" s="306"/>
    </row>
    <row r="2680" spans="1:5" ht="15" customHeight="1">
      <c r="A2680" s="281">
        <v>5750</v>
      </c>
      <c r="B2680" s="282" t="s">
        <v>18823</v>
      </c>
      <c r="C2680" s="283" t="s">
        <v>15405</v>
      </c>
      <c r="D2680" s="284">
        <v>1455</v>
      </c>
      <c r="E2680" s="306"/>
    </row>
    <row r="2681" spans="1:5" ht="15" customHeight="1">
      <c r="A2681" s="281">
        <v>13189</v>
      </c>
      <c r="B2681" s="282" t="s">
        <v>18824</v>
      </c>
      <c r="C2681" s="283" t="s">
        <v>15405</v>
      </c>
      <c r="D2681" s="284">
        <v>836.18</v>
      </c>
      <c r="E2681" s="306"/>
    </row>
    <row r="2682" spans="1:5" ht="15" customHeight="1">
      <c r="A2682" s="281">
        <v>5759</v>
      </c>
      <c r="B2682" s="282" t="s">
        <v>18825</v>
      </c>
      <c r="C2682" s="283" t="s">
        <v>15405</v>
      </c>
      <c r="D2682" s="284">
        <v>419.7</v>
      </c>
      <c r="E2682" s="306"/>
    </row>
    <row r="2683" spans="1:5" ht="15" customHeight="1">
      <c r="A2683" s="281">
        <v>5760</v>
      </c>
      <c r="B2683" s="282" t="s">
        <v>18826</v>
      </c>
      <c r="C2683" s="283" t="s">
        <v>15405</v>
      </c>
      <c r="D2683" s="284">
        <v>482.46</v>
      </c>
      <c r="E2683" s="306"/>
    </row>
    <row r="2684" spans="1:5" ht="15" customHeight="1">
      <c r="A2684" s="281">
        <v>5762</v>
      </c>
      <c r="B2684" s="282" t="s">
        <v>18827</v>
      </c>
      <c r="C2684" s="283" t="s">
        <v>15405</v>
      </c>
      <c r="D2684" s="284">
        <v>598.42999999999995</v>
      </c>
      <c r="E2684" s="306"/>
    </row>
    <row r="2685" spans="1:5" ht="15" customHeight="1">
      <c r="A2685" s="281">
        <v>5763</v>
      </c>
      <c r="B2685" s="282" t="s">
        <v>18828</v>
      </c>
      <c r="C2685" s="283" t="s">
        <v>15405</v>
      </c>
      <c r="D2685" s="284">
        <v>546.44000000000005</v>
      </c>
      <c r="E2685" s="306"/>
    </row>
    <row r="2686" spans="1:5" ht="15" customHeight="1">
      <c r="A2686" s="281">
        <v>5764</v>
      </c>
      <c r="B2686" s="282" t="s">
        <v>18829</v>
      </c>
      <c r="C2686" s="283" t="s">
        <v>15405</v>
      </c>
      <c r="D2686" s="284">
        <v>739.18</v>
      </c>
      <c r="E2686" s="306"/>
    </row>
    <row r="2687" spans="1:5" ht="15" customHeight="1">
      <c r="A2687" s="281">
        <v>5765</v>
      </c>
      <c r="B2687" s="282" t="s">
        <v>18830</v>
      </c>
      <c r="C2687" s="283" t="s">
        <v>15405</v>
      </c>
      <c r="D2687" s="284">
        <v>791.8</v>
      </c>
    </row>
    <row r="2688" spans="1:5" ht="15" customHeight="1">
      <c r="A2688" s="281">
        <v>5766</v>
      </c>
      <c r="B2688" s="282" t="s">
        <v>18831</v>
      </c>
      <c r="C2688" s="283" t="s">
        <v>15405</v>
      </c>
      <c r="D2688" s="284">
        <v>1224.24</v>
      </c>
      <c r="E2688" s="306"/>
    </row>
    <row r="2689" spans="1:5" ht="15" customHeight="1">
      <c r="A2689" s="281">
        <v>5768</v>
      </c>
      <c r="B2689" s="282" t="s">
        <v>18832</v>
      </c>
      <c r="C2689" s="283" t="s">
        <v>15405</v>
      </c>
      <c r="D2689" s="284">
        <v>923.87</v>
      </c>
    </row>
    <row r="2690" spans="1:5" ht="15" customHeight="1">
      <c r="A2690" s="281">
        <v>5777</v>
      </c>
      <c r="B2690" s="282" t="s">
        <v>18833</v>
      </c>
      <c r="C2690" s="283" t="s">
        <v>15405</v>
      </c>
      <c r="D2690" s="284">
        <v>354.41</v>
      </c>
      <c r="E2690" s="306"/>
    </row>
    <row r="2691" spans="1:5" ht="15" customHeight="1">
      <c r="A2691" s="281">
        <v>5787</v>
      </c>
      <c r="B2691" s="282" t="s">
        <v>18834</v>
      </c>
      <c r="C2691" s="283" t="s">
        <v>15405</v>
      </c>
      <c r="D2691" s="284">
        <v>639.44000000000005</v>
      </c>
      <c r="E2691" s="306"/>
    </row>
    <row r="2692" spans="1:5" ht="15" customHeight="1">
      <c r="A2692" s="281">
        <v>5788</v>
      </c>
      <c r="B2692" s="282" t="s">
        <v>18835</v>
      </c>
      <c r="C2692" s="283" t="s">
        <v>15405</v>
      </c>
      <c r="D2692" s="284">
        <v>702.35</v>
      </c>
      <c r="E2692" s="306"/>
    </row>
    <row r="2693" spans="1:5" ht="15" customHeight="1">
      <c r="A2693" s="281">
        <v>5789</v>
      </c>
      <c r="B2693" s="282" t="s">
        <v>18836</v>
      </c>
      <c r="C2693" s="283" t="s">
        <v>15405</v>
      </c>
      <c r="D2693" s="284">
        <v>1026.72</v>
      </c>
      <c r="E2693" s="306"/>
    </row>
    <row r="2694" spans="1:5" ht="15" customHeight="1">
      <c r="A2694" s="281">
        <v>5798</v>
      </c>
      <c r="B2694" s="282" t="s">
        <v>18837</v>
      </c>
      <c r="C2694" s="283" t="s">
        <v>15405</v>
      </c>
      <c r="D2694" s="284">
        <v>2314.59</v>
      </c>
      <c r="E2694" s="306"/>
    </row>
    <row r="2695" spans="1:5" ht="15" customHeight="1">
      <c r="A2695" s="281">
        <v>11662</v>
      </c>
      <c r="B2695" s="282" t="s">
        <v>18838</v>
      </c>
      <c r="C2695" s="283" t="s">
        <v>15405</v>
      </c>
      <c r="D2695" s="284">
        <v>10830.67</v>
      </c>
      <c r="E2695" s="306"/>
    </row>
    <row r="2696" spans="1:5" ht="15" customHeight="1">
      <c r="A2696" s="281">
        <v>9528</v>
      </c>
      <c r="B2696" s="282" t="s">
        <v>18839</v>
      </c>
      <c r="C2696" s="283" t="s">
        <v>15563</v>
      </c>
      <c r="D2696" s="284">
        <v>872.34</v>
      </c>
      <c r="E2696" s="306"/>
    </row>
    <row r="2697" spans="1:5" ht="15" customHeight="1">
      <c r="A2697" s="281">
        <v>6328</v>
      </c>
      <c r="B2697" s="282" t="s">
        <v>18840</v>
      </c>
      <c r="C2697" s="283" t="s">
        <v>4</v>
      </c>
      <c r="D2697" s="284">
        <v>1289.42</v>
      </c>
      <c r="E2697" s="306"/>
    </row>
    <row r="2698" spans="1:5" ht="15" customHeight="1">
      <c r="A2698" s="281">
        <v>5837</v>
      </c>
      <c r="B2698" s="282" t="s">
        <v>18841</v>
      </c>
      <c r="C2698" s="283" t="s">
        <v>4</v>
      </c>
      <c r="D2698" s="284">
        <v>2759.93</v>
      </c>
    </row>
    <row r="2699" spans="1:5" ht="15" customHeight="1">
      <c r="A2699" s="281">
        <v>5839</v>
      </c>
      <c r="B2699" s="282" t="s">
        <v>18842</v>
      </c>
      <c r="C2699" s="283" t="s">
        <v>4</v>
      </c>
      <c r="D2699" s="284">
        <v>2792.37</v>
      </c>
      <c r="E2699" s="306"/>
    </row>
    <row r="2700" spans="1:5" ht="15" customHeight="1">
      <c r="A2700" s="281">
        <v>6317</v>
      </c>
      <c r="B2700" s="282" t="s">
        <v>18843</v>
      </c>
      <c r="C2700" s="283" t="s">
        <v>4</v>
      </c>
      <c r="D2700" s="284">
        <v>1662.14</v>
      </c>
      <c r="E2700" s="306"/>
    </row>
    <row r="2701" spans="1:5" ht="15" customHeight="1">
      <c r="A2701" s="281">
        <v>6319</v>
      </c>
      <c r="B2701" s="282" t="s">
        <v>18844</v>
      </c>
      <c r="C2701" s="283" t="s">
        <v>4</v>
      </c>
      <c r="D2701" s="284">
        <v>2243.29</v>
      </c>
      <c r="E2701" s="306"/>
    </row>
    <row r="2702" spans="1:5" ht="15" customHeight="1">
      <c r="A2702" s="281">
        <v>6327</v>
      </c>
      <c r="B2702" s="282" t="s">
        <v>18845</v>
      </c>
      <c r="C2702" s="283" t="s">
        <v>4</v>
      </c>
      <c r="D2702" s="284">
        <v>4294.22</v>
      </c>
      <c r="E2702" s="306"/>
    </row>
    <row r="2703" spans="1:5" ht="15" customHeight="1">
      <c r="A2703" s="281">
        <v>12173</v>
      </c>
      <c r="B2703" s="282" t="s">
        <v>18846</v>
      </c>
      <c r="C2703" s="283" t="s">
        <v>4</v>
      </c>
      <c r="D2703" s="284">
        <v>983.17</v>
      </c>
    </row>
    <row r="2704" spans="1:5" ht="15" customHeight="1">
      <c r="A2704" s="281">
        <v>5844</v>
      </c>
      <c r="B2704" s="282" t="s">
        <v>18847</v>
      </c>
      <c r="C2704" s="283" t="s">
        <v>4</v>
      </c>
      <c r="D2704" s="284">
        <v>1978.32</v>
      </c>
    </row>
    <row r="2705" spans="1:5" ht="15" customHeight="1">
      <c r="A2705" s="281">
        <v>12172</v>
      </c>
      <c r="B2705" s="282" t="s">
        <v>18848</v>
      </c>
      <c r="C2705" s="283" t="s">
        <v>4</v>
      </c>
      <c r="D2705" s="284">
        <v>1294</v>
      </c>
      <c r="E2705" s="306"/>
    </row>
    <row r="2706" spans="1:5" ht="15" customHeight="1">
      <c r="A2706" s="281">
        <v>6065</v>
      </c>
      <c r="B2706" s="282" t="s">
        <v>18849</v>
      </c>
      <c r="C2706" s="283" t="s">
        <v>4</v>
      </c>
      <c r="D2706" s="284">
        <v>2585.86</v>
      </c>
      <c r="E2706" s="306"/>
    </row>
    <row r="2707" spans="1:5" ht="15" customHeight="1">
      <c r="A2707" s="281">
        <v>6073</v>
      </c>
      <c r="B2707" s="282" t="s">
        <v>18850</v>
      </c>
      <c r="C2707" s="283" t="s">
        <v>4</v>
      </c>
      <c r="D2707" s="284">
        <v>4755.79</v>
      </c>
      <c r="E2707" s="306"/>
    </row>
    <row r="2708" spans="1:5" ht="15" customHeight="1">
      <c r="A2708" s="281">
        <v>5845</v>
      </c>
      <c r="B2708" s="282" t="s">
        <v>18851</v>
      </c>
      <c r="C2708" s="283" t="s">
        <v>4</v>
      </c>
      <c r="D2708" s="284">
        <v>2469.9299999999998</v>
      </c>
      <c r="E2708" s="306"/>
    </row>
    <row r="2709" spans="1:5" ht="15" customHeight="1">
      <c r="A2709" s="281">
        <v>6075</v>
      </c>
      <c r="B2709" s="282" t="s">
        <v>18852</v>
      </c>
      <c r="C2709" s="283" t="s">
        <v>4</v>
      </c>
      <c r="D2709" s="284">
        <v>3244.32</v>
      </c>
      <c r="E2709" s="306"/>
    </row>
    <row r="2710" spans="1:5" ht="15" customHeight="1">
      <c r="A2710" s="281">
        <v>6083</v>
      </c>
      <c r="B2710" s="282" t="s">
        <v>18853</v>
      </c>
      <c r="C2710" s="283" t="s">
        <v>4</v>
      </c>
      <c r="D2710" s="284">
        <v>6070.71</v>
      </c>
      <c r="E2710" s="306"/>
    </row>
    <row r="2711" spans="1:5" ht="15" customHeight="1">
      <c r="A2711" s="281">
        <v>5846</v>
      </c>
      <c r="B2711" s="282" t="s">
        <v>18854</v>
      </c>
      <c r="C2711" s="283" t="s">
        <v>4</v>
      </c>
      <c r="D2711" s="284">
        <v>3023.5</v>
      </c>
    </row>
    <row r="2712" spans="1:5" ht="15" customHeight="1">
      <c r="A2712" s="281">
        <v>6085</v>
      </c>
      <c r="B2712" s="282" t="s">
        <v>18855</v>
      </c>
      <c r="C2712" s="283" t="s">
        <v>4</v>
      </c>
      <c r="D2712" s="284">
        <v>4037.7</v>
      </c>
      <c r="E2712" s="306"/>
    </row>
    <row r="2713" spans="1:5" ht="15" customHeight="1">
      <c r="A2713" s="281">
        <v>6093</v>
      </c>
      <c r="B2713" s="282" t="s">
        <v>18856</v>
      </c>
      <c r="C2713" s="283" t="s">
        <v>4</v>
      </c>
      <c r="D2713" s="284">
        <v>7720.01</v>
      </c>
    </row>
    <row r="2714" spans="1:5" ht="15" customHeight="1">
      <c r="A2714" s="281">
        <v>5847</v>
      </c>
      <c r="B2714" s="282" t="s">
        <v>18857</v>
      </c>
      <c r="C2714" s="283" t="s">
        <v>4</v>
      </c>
      <c r="D2714" s="284">
        <v>3560.87</v>
      </c>
      <c r="E2714" s="306"/>
    </row>
    <row r="2715" spans="1:5" ht="15" customHeight="1">
      <c r="A2715" s="281">
        <v>6095</v>
      </c>
      <c r="B2715" s="282" t="s">
        <v>18858</v>
      </c>
      <c r="C2715" s="283" t="s">
        <v>4</v>
      </c>
      <c r="D2715" s="284">
        <v>4867.3999999999996</v>
      </c>
      <c r="E2715" s="306"/>
    </row>
    <row r="2716" spans="1:5" ht="15" customHeight="1">
      <c r="A2716" s="281">
        <v>6103</v>
      </c>
      <c r="B2716" s="282" t="s">
        <v>18859</v>
      </c>
      <c r="C2716" s="283" t="s">
        <v>4</v>
      </c>
      <c r="D2716" s="284">
        <v>9568.44</v>
      </c>
      <c r="E2716" s="306"/>
    </row>
    <row r="2717" spans="1:5" ht="15" customHeight="1">
      <c r="A2717" s="281">
        <v>5848</v>
      </c>
      <c r="B2717" s="282" t="s">
        <v>18860</v>
      </c>
      <c r="C2717" s="283" t="s">
        <v>4</v>
      </c>
      <c r="D2717" s="284">
        <v>4413.74</v>
      </c>
      <c r="E2717" s="306"/>
    </row>
    <row r="2718" spans="1:5" ht="15" customHeight="1">
      <c r="A2718" s="281">
        <v>6105</v>
      </c>
      <c r="B2718" s="282" t="s">
        <v>18861</v>
      </c>
      <c r="C2718" s="283" t="s">
        <v>4</v>
      </c>
      <c r="D2718" s="284">
        <v>5974.6</v>
      </c>
      <c r="E2718" s="306"/>
    </row>
    <row r="2719" spans="1:5" ht="15" customHeight="1">
      <c r="A2719" s="281">
        <v>6113</v>
      </c>
      <c r="B2719" s="282" t="s">
        <v>18862</v>
      </c>
      <c r="C2719" s="283" t="s">
        <v>4</v>
      </c>
      <c r="D2719" s="284">
        <v>11638.38</v>
      </c>
      <c r="E2719" s="306"/>
    </row>
    <row r="2720" spans="1:5" ht="15" customHeight="1">
      <c r="A2720" s="281">
        <v>5849</v>
      </c>
      <c r="B2720" s="282" t="s">
        <v>18863</v>
      </c>
      <c r="C2720" s="283" t="s">
        <v>4</v>
      </c>
      <c r="D2720" s="284">
        <v>3024.6</v>
      </c>
    </row>
    <row r="2721" spans="1:5" ht="15" customHeight="1">
      <c r="A2721" s="281">
        <v>5850</v>
      </c>
      <c r="B2721" s="282" t="s">
        <v>18864</v>
      </c>
      <c r="C2721" s="283" t="s">
        <v>4</v>
      </c>
      <c r="D2721" s="284">
        <v>3625.65</v>
      </c>
      <c r="E2721" s="306"/>
    </row>
    <row r="2722" spans="1:5" ht="15" customHeight="1">
      <c r="A2722" s="281">
        <v>5851</v>
      </c>
      <c r="B2722" s="282" t="s">
        <v>18865</v>
      </c>
      <c r="C2722" s="283" t="s">
        <v>4</v>
      </c>
      <c r="D2722" s="284">
        <v>4466.1000000000004</v>
      </c>
      <c r="E2722" s="306"/>
    </row>
    <row r="2723" spans="1:5" ht="15" customHeight="1">
      <c r="A2723" s="281">
        <v>5865</v>
      </c>
      <c r="B2723" s="282" t="s">
        <v>18866</v>
      </c>
      <c r="C2723" s="283" t="s">
        <v>15415</v>
      </c>
      <c r="D2723" s="284">
        <v>1319.7</v>
      </c>
      <c r="E2723" s="306"/>
    </row>
    <row r="2724" spans="1:5" ht="15" customHeight="1">
      <c r="A2724" s="281">
        <v>5866</v>
      </c>
      <c r="B2724" s="282" t="s">
        <v>18867</v>
      </c>
      <c r="C2724" s="283" t="s">
        <v>15415</v>
      </c>
      <c r="D2724" s="284">
        <v>1726.81</v>
      </c>
      <c r="E2724" s="306"/>
    </row>
    <row r="2725" spans="1:5" ht="15" customHeight="1">
      <c r="A2725" s="281">
        <v>5867</v>
      </c>
      <c r="B2725" s="282" t="s">
        <v>18868</v>
      </c>
      <c r="C2725" s="283" t="s">
        <v>15415</v>
      </c>
      <c r="D2725" s="284">
        <v>2289.2600000000002</v>
      </c>
      <c r="E2725" s="306"/>
    </row>
    <row r="2726" spans="1:5" ht="15" customHeight="1">
      <c r="A2726" s="281">
        <v>5861</v>
      </c>
      <c r="B2726" s="282" t="s">
        <v>18869</v>
      </c>
      <c r="C2726" s="283" t="s">
        <v>39</v>
      </c>
      <c r="D2726" s="284">
        <v>539.48</v>
      </c>
      <c r="E2726" s="306"/>
    </row>
    <row r="2727" spans="1:5" ht="15" customHeight="1">
      <c r="A2727" s="281">
        <v>5862</v>
      </c>
      <c r="B2727" s="282" t="s">
        <v>18870</v>
      </c>
      <c r="C2727" s="283" t="s">
        <v>39</v>
      </c>
      <c r="D2727" s="284">
        <v>660.04</v>
      </c>
      <c r="E2727" s="306"/>
    </row>
    <row r="2728" spans="1:5" ht="15" customHeight="1">
      <c r="A2728" s="281">
        <v>5863</v>
      </c>
      <c r="B2728" s="282" t="s">
        <v>18871</v>
      </c>
      <c r="C2728" s="283" t="s">
        <v>39</v>
      </c>
      <c r="D2728" s="284">
        <v>794.57</v>
      </c>
      <c r="E2728" s="306"/>
    </row>
    <row r="2729" spans="1:5" ht="15" customHeight="1">
      <c r="A2729" s="281">
        <v>5864</v>
      </c>
      <c r="B2729" s="282" t="s">
        <v>18872</v>
      </c>
      <c r="C2729" s="283" t="s">
        <v>39</v>
      </c>
      <c r="D2729" s="284">
        <v>926.74</v>
      </c>
      <c r="E2729" s="306"/>
    </row>
    <row r="2730" spans="1:5" ht="15" customHeight="1">
      <c r="A2730" s="281">
        <v>8645</v>
      </c>
      <c r="B2730" s="282" t="s">
        <v>18873</v>
      </c>
      <c r="C2730" s="283" t="s">
        <v>39</v>
      </c>
      <c r="D2730" s="284">
        <v>840.91</v>
      </c>
      <c r="E2730" s="306"/>
    </row>
    <row r="2731" spans="1:5" ht="15" customHeight="1">
      <c r="A2731" s="281">
        <v>8646</v>
      </c>
      <c r="B2731" s="282" t="s">
        <v>18874</v>
      </c>
      <c r="C2731" s="283" t="s">
        <v>39</v>
      </c>
      <c r="D2731" s="284">
        <v>1243.22</v>
      </c>
      <c r="E2731" s="306"/>
    </row>
    <row r="2732" spans="1:5" ht="15" customHeight="1">
      <c r="A2732" s="281">
        <v>8647</v>
      </c>
      <c r="B2732" s="282" t="s">
        <v>18875</v>
      </c>
      <c r="C2732" s="283" t="s">
        <v>39</v>
      </c>
      <c r="D2732" s="284">
        <v>2504.1999999999998</v>
      </c>
      <c r="E2732" s="306"/>
    </row>
    <row r="2733" spans="1:5" ht="15" customHeight="1">
      <c r="A2733" s="281">
        <v>8648</v>
      </c>
      <c r="B2733" s="282" t="s">
        <v>18876</v>
      </c>
      <c r="C2733" s="283" t="s">
        <v>39</v>
      </c>
      <c r="D2733" s="284">
        <v>3121.63</v>
      </c>
      <c r="E2733" s="306"/>
    </row>
    <row r="2734" spans="1:5" ht="15" customHeight="1">
      <c r="A2734" s="281">
        <v>8650</v>
      </c>
      <c r="B2734" s="282" t="s">
        <v>18877</v>
      </c>
      <c r="C2734" s="283" t="s">
        <v>39</v>
      </c>
      <c r="D2734" s="284">
        <v>4283.01</v>
      </c>
      <c r="E2734" s="306"/>
    </row>
    <row r="2735" spans="1:5" ht="15" customHeight="1">
      <c r="A2735" s="281">
        <v>8651</v>
      </c>
      <c r="B2735" s="282" t="s">
        <v>18878</v>
      </c>
      <c r="C2735" s="283" t="s">
        <v>39</v>
      </c>
      <c r="D2735" s="284">
        <v>5023.3900000000003</v>
      </c>
      <c r="E2735" s="306"/>
    </row>
    <row r="2736" spans="1:5" ht="15" customHeight="1">
      <c r="A2736" s="281">
        <v>8649</v>
      </c>
      <c r="B2736" s="282" t="s">
        <v>18879</v>
      </c>
      <c r="C2736" s="283" t="s">
        <v>39</v>
      </c>
      <c r="D2736" s="284">
        <v>3544.58</v>
      </c>
      <c r="E2736" s="306"/>
    </row>
    <row r="2737" spans="1:5" ht="15" customHeight="1">
      <c r="A2737" s="281">
        <v>5868</v>
      </c>
      <c r="B2737" s="282" t="s">
        <v>18880</v>
      </c>
      <c r="C2737" s="283" t="s">
        <v>39</v>
      </c>
      <c r="D2737" s="284">
        <v>495.5</v>
      </c>
      <c r="E2737" s="306"/>
    </row>
    <row r="2738" spans="1:5" ht="15" customHeight="1">
      <c r="A2738" s="281">
        <v>5869</v>
      </c>
      <c r="B2738" s="282" t="s">
        <v>18881</v>
      </c>
      <c r="C2738" s="283" t="s">
        <v>39</v>
      </c>
      <c r="D2738" s="284">
        <v>484.22</v>
      </c>
    </row>
    <row r="2739" spans="1:5" ht="15" customHeight="1">
      <c r="A2739" s="281">
        <v>5870</v>
      </c>
      <c r="B2739" s="282" t="s">
        <v>18882</v>
      </c>
      <c r="C2739" s="283" t="s">
        <v>39</v>
      </c>
      <c r="D2739" s="284">
        <v>579.91</v>
      </c>
    </row>
    <row r="2740" spans="1:5" ht="15" customHeight="1">
      <c r="A2740" s="281">
        <v>5871</v>
      </c>
      <c r="B2740" s="282" t="s">
        <v>18883</v>
      </c>
      <c r="C2740" s="283" t="s">
        <v>39</v>
      </c>
      <c r="D2740" s="284">
        <v>705.15</v>
      </c>
    </row>
    <row r="2741" spans="1:5" ht="15" customHeight="1">
      <c r="A2741" s="281">
        <v>5872</v>
      </c>
      <c r="B2741" s="282" t="s">
        <v>18884</v>
      </c>
      <c r="C2741" s="283" t="s">
        <v>39</v>
      </c>
      <c r="D2741" s="284">
        <v>882.33</v>
      </c>
    </row>
    <row r="2742" spans="1:5" ht="15" customHeight="1">
      <c r="A2742" s="281">
        <v>5873</v>
      </c>
      <c r="B2742" s="282" t="s">
        <v>18885</v>
      </c>
      <c r="C2742" s="283" t="s">
        <v>39</v>
      </c>
      <c r="D2742" s="284">
        <v>1035.3900000000001</v>
      </c>
    </row>
    <row r="2743" spans="1:5" ht="15" customHeight="1">
      <c r="A2743" s="281">
        <v>6315</v>
      </c>
      <c r="B2743" s="282" t="s">
        <v>18886</v>
      </c>
      <c r="C2743" s="283" t="s">
        <v>4</v>
      </c>
      <c r="D2743" s="284">
        <v>1232.6600000000001</v>
      </c>
    </row>
    <row r="2744" spans="1:5" ht="15" customHeight="1">
      <c r="A2744" s="281">
        <v>5874</v>
      </c>
      <c r="B2744" s="282" t="s">
        <v>18887</v>
      </c>
      <c r="C2744" s="283" t="s">
        <v>4</v>
      </c>
      <c r="D2744" s="284">
        <v>1408.21</v>
      </c>
    </row>
    <row r="2745" spans="1:5" ht="15" customHeight="1">
      <c r="A2745" s="281">
        <v>5875</v>
      </c>
      <c r="B2745" s="282" t="s">
        <v>18888</v>
      </c>
      <c r="C2745" s="283" t="s">
        <v>4</v>
      </c>
      <c r="D2745" s="284">
        <v>1746.24</v>
      </c>
      <c r="E2745" s="306"/>
    </row>
    <row r="2746" spans="1:5" ht="15" customHeight="1">
      <c r="A2746" s="281">
        <v>5876</v>
      </c>
      <c r="B2746" s="282" t="s">
        <v>18889</v>
      </c>
      <c r="C2746" s="283" t="s">
        <v>4</v>
      </c>
      <c r="D2746" s="284">
        <v>2158.0500000000002</v>
      </c>
      <c r="E2746" s="306"/>
    </row>
    <row r="2747" spans="1:5" ht="15" customHeight="1">
      <c r="A2747" s="281">
        <v>5877</v>
      </c>
      <c r="B2747" s="282" t="s">
        <v>18890</v>
      </c>
      <c r="C2747" s="283" t="s">
        <v>4</v>
      </c>
      <c r="D2747" s="284">
        <v>2575.77</v>
      </c>
      <c r="E2747" s="306"/>
    </row>
    <row r="2748" spans="1:5" ht="15" customHeight="1">
      <c r="A2748" s="281">
        <v>5878</v>
      </c>
      <c r="B2748" s="282" t="s">
        <v>18891</v>
      </c>
      <c r="C2748" s="283" t="s">
        <v>4</v>
      </c>
      <c r="D2748" s="284">
        <v>3129.47</v>
      </c>
      <c r="E2748" s="306"/>
    </row>
    <row r="2749" spans="1:5" ht="15" customHeight="1">
      <c r="A2749" s="281">
        <v>5879</v>
      </c>
      <c r="B2749" s="282" t="s">
        <v>18892</v>
      </c>
      <c r="C2749" s="283" t="s">
        <v>4</v>
      </c>
      <c r="D2749" s="284">
        <v>2158.58</v>
      </c>
      <c r="E2749" s="306"/>
    </row>
    <row r="2750" spans="1:5" ht="15" customHeight="1">
      <c r="A2750" s="281">
        <v>5880</v>
      </c>
      <c r="B2750" s="282" t="s">
        <v>18893</v>
      </c>
      <c r="C2750" s="283" t="s">
        <v>4</v>
      </c>
      <c r="D2750" s="284">
        <v>2608.2800000000002</v>
      </c>
      <c r="E2750" s="306"/>
    </row>
    <row r="2751" spans="1:5" ht="15" customHeight="1">
      <c r="A2751" s="281">
        <v>5881</v>
      </c>
      <c r="B2751" s="282" t="s">
        <v>18894</v>
      </c>
      <c r="C2751" s="283" t="s">
        <v>4</v>
      </c>
      <c r="D2751" s="284">
        <v>3155.68</v>
      </c>
      <c r="E2751" s="306"/>
    </row>
    <row r="2752" spans="1:5" ht="15" customHeight="1">
      <c r="A2752" s="281">
        <v>8655</v>
      </c>
      <c r="B2752" s="282" t="s">
        <v>18895</v>
      </c>
      <c r="C2752" s="283" t="s">
        <v>15415</v>
      </c>
      <c r="D2752" s="284">
        <v>336.14</v>
      </c>
      <c r="E2752" s="306"/>
    </row>
    <row r="2753" spans="1:5" ht="15" customHeight="1">
      <c r="A2753" s="281">
        <v>8656</v>
      </c>
      <c r="B2753" s="282" t="s">
        <v>18896</v>
      </c>
      <c r="C2753" s="283" t="s">
        <v>15415</v>
      </c>
      <c r="D2753" s="284">
        <v>417.64</v>
      </c>
      <c r="E2753" s="306"/>
    </row>
    <row r="2754" spans="1:5" ht="15" customHeight="1">
      <c r="A2754" s="281">
        <v>8657</v>
      </c>
      <c r="B2754" s="282" t="s">
        <v>18897</v>
      </c>
      <c r="C2754" s="283" t="s">
        <v>15415</v>
      </c>
      <c r="D2754" s="284">
        <v>506.04</v>
      </c>
      <c r="E2754" s="306"/>
    </row>
    <row r="2755" spans="1:5" ht="15" customHeight="1">
      <c r="A2755" s="281">
        <v>8658</v>
      </c>
      <c r="B2755" s="282" t="s">
        <v>18898</v>
      </c>
      <c r="C2755" s="283" t="s">
        <v>15415</v>
      </c>
      <c r="D2755" s="284">
        <v>621.64</v>
      </c>
    </row>
    <row r="2756" spans="1:5" ht="15" customHeight="1">
      <c r="A2756" s="281">
        <v>8659</v>
      </c>
      <c r="B2756" s="282" t="s">
        <v>18899</v>
      </c>
      <c r="C2756" s="283" t="s">
        <v>15415</v>
      </c>
      <c r="D2756" s="284">
        <v>701.68</v>
      </c>
      <c r="E2756" s="306"/>
    </row>
    <row r="2757" spans="1:5" ht="15" customHeight="1">
      <c r="A2757" s="281">
        <v>8660</v>
      </c>
      <c r="B2757" s="282" t="s">
        <v>18900</v>
      </c>
      <c r="C2757" s="283" t="s">
        <v>15415</v>
      </c>
      <c r="D2757" s="284">
        <v>916.97</v>
      </c>
      <c r="E2757" s="306"/>
    </row>
    <row r="2758" spans="1:5" ht="15" customHeight="1">
      <c r="A2758" s="281">
        <v>8661</v>
      </c>
      <c r="B2758" s="282" t="s">
        <v>18901</v>
      </c>
      <c r="C2758" s="283" t="s">
        <v>15415</v>
      </c>
      <c r="D2758" s="284">
        <v>934.31</v>
      </c>
      <c r="E2758" s="306"/>
    </row>
    <row r="2759" spans="1:5" ht="15" customHeight="1">
      <c r="A2759" s="281">
        <v>8662</v>
      </c>
      <c r="B2759" s="282" t="s">
        <v>18902</v>
      </c>
      <c r="C2759" s="283" t="s">
        <v>15415</v>
      </c>
      <c r="D2759" s="284">
        <v>1138.97</v>
      </c>
    </row>
    <row r="2760" spans="1:5" ht="15" customHeight="1">
      <c r="A2760" s="281">
        <v>8663</v>
      </c>
      <c r="B2760" s="282" t="s">
        <v>18903</v>
      </c>
      <c r="C2760" s="283" t="s">
        <v>15415</v>
      </c>
      <c r="D2760" s="284">
        <v>1363.41</v>
      </c>
    </row>
    <row r="2761" spans="1:5" ht="15" customHeight="1">
      <c r="A2761" s="281">
        <v>8664</v>
      </c>
      <c r="B2761" s="282" t="s">
        <v>18904</v>
      </c>
      <c r="C2761" s="283" t="s">
        <v>15415</v>
      </c>
      <c r="D2761" s="284">
        <v>1769.49</v>
      </c>
    </row>
    <row r="2762" spans="1:5" ht="15" customHeight="1">
      <c r="A2762" s="281">
        <v>8654</v>
      </c>
      <c r="B2762" s="282" t="s">
        <v>18905</v>
      </c>
      <c r="C2762" s="283" t="s">
        <v>15415</v>
      </c>
      <c r="D2762" s="284">
        <v>352.07</v>
      </c>
    </row>
    <row r="2763" spans="1:5" ht="15" customHeight="1">
      <c r="A2763" s="281">
        <v>5626</v>
      </c>
      <c r="B2763" s="282" t="s">
        <v>18906</v>
      </c>
      <c r="C2763" s="283" t="s">
        <v>15405</v>
      </c>
      <c r="D2763" s="284">
        <v>3218.84</v>
      </c>
    </row>
    <row r="2764" spans="1:5" ht="15" customHeight="1">
      <c r="A2764" s="281">
        <v>5627</v>
      </c>
      <c r="B2764" s="282" t="s">
        <v>18907</v>
      </c>
      <c r="C2764" s="283" t="s">
        <v>15405</v>
      </c>
      <c r="D2764" s="284">
        <v>1600.03</v>
      </c>
    </row>
    <row r="2765" spans="1:5" ht="15" customHeight="1">
      <c r="A2765" s="281">
        <v>11373</v>
      </c>
      <c r="B2765" s="282" t="s">
        <v>18908</v>
      </c>
      <c r="C2765" s="283" t="s">
        <v>15405</v>
      </c>
      <c r="D2765" s="284">
        <v>727.35</v>
      </c>
    </row>
    <row r="2766" spans="1:5" ht="15" customHeight="1">
      <c r="A2766" s="281">
        <v>5629</v>
      </c>
      <c r="B2766" s="282" t="s">
        <v>18909</v>
      </c>
      <c r="C2766" s="283" t="s">
        <v>15405</v>
      </c>
      <c r="D2766" s="284">
        <v>401.91</v>
      </c>
    </row>
    <row r="2767" spans="1:5" ht="15" customHeight="1">
      <c r="A2767" s="281">
        <v>5630</v>
      </c>
      <c r="B2767" s="282" t="s">
        <v>18910</v>
      </c>
      <c r="C2767" s="283" t="s">
        <v>15405</v>
      </c>
      <c r="D2767" s="284">
        <v>513.63</v>
      </c>
    </row>
    <row r="2768" spans="1:5" ht="15" customHeight="1">
      <c r="A2768" s="281">
        <v>5631</v>
      </c>
      <c r="B2768" s="282" t="s">
        <v>18911</v>
      </c>
      <c r="C2768" s="283" t="s">
        <v>15405</v>
      </c>
      <c r="D2768" s="284">
        <v>610.4</v>
      </c>
    </row>
    <row r="2769" spans="1:5" ht="15" customHeight="1">
      <c r="A2769" s="281">
        <v>5632</v>
      </c>
      <c r="B2769" s="282" t="s">
        <v>18912</v>
      </c>
      <c r="C2769" s="283" t="s">
        <v>15405</v>
      </c>
      <c r="D2769" s="284">
        <v>446.08</v>
      </c>
    </row>
    <row r="2770" spans="1:5" ht="15" customHeight="1">
      <c r="A2770" s="281">
        <v>5633</v>
      </c>
      <c r="B2770" s="282" t="s">
        <v>18913</v>
      </c>
      <c r="C2770" s="283" t="s">
        <v>15405</v>
      </c>
      <c r="D2770" s="284">
        <v>557.74</v>
      </c>
    </row>
    <row r="2771" spans="1:5" ht="15" customHeight="1">
      <c r="A2771" s="281">
        <v>5634</v>
      </c>
      <c r="B2771" s="282" t="s">
        <v>18914</v>
      </c>
      <c r="C2771" s="283" t="s">
        <v>15405</v>
      </c>
      <c r="D2771" s="284">
        <v>670.48</v>
      </c>
    </row>
    <row r="2772" spans="1:5" ht="15" customHeight="1">
      <c r="A2772" s="281">
        <v>5635</v>
      </c>
      <c r="B2772" s="282" t="s">
        <v>18915</v>
      </c>
      <c r="C2772" s="283" t="s">
        <v>15405</v>
      </c>
      <c r="D2772" s="284">
        <v>499.53</v>
      </c>
    </row>
    <row r="2773" spans="1:5" ht="15" customHeight="1">
      <c r="A2773" s="281">
        <v>5636</v>
      </c>
      <c r="B2773" s="282" t="s">
        <v>18916</v>
      </c>
      <c r="C2773" s="283" t="s">
        <v>15405</v>
      </c>
      <c r="D2773" s="284">
        <v>606.13</v>
      </c>
    </row>
    <row r="2774" spans="1:5" ht="17.100000000000001" customHeight="1">
      <c r="A2774" s="281">
        <v>5637</v>
      </c>
      <c r="B2774" s="282" t="s">
        <v>18917</v>
      </c>
      <c r="C2774" s="283" t="s">
        <v>15405</v>
      </c>
      <c r="D2774" s="284">
        <v>961.66</v>
      </c>
      <c r="E2774" s="306"/>
    </row>
    <row r="2775" spans="1:5" ht="17.100000000000001" customHeight="1">
      <c r="A2775" s="281">
        <v>5638</v>
      </c>
      <c r="B2775" s="282" t="s">
        <v>18918</v>
      </c>
      <c r="C2775" s="283" t="s">
        <v>15405</v>
      </c>
      <c r="D2775" s="284">
        <v>1952.42</v>
      </c>
      <c r="E2775" s="306"/>
    </row>
    <row r="2776" spans="1:5" ht="17.100000000000001" customHeight="1">
      <c r="A2776" s="281">
        <v>5639</v>
      </c>
      <c r="B2776" s="282" t="s">
        <v>18919</v>
      </c>
      <c r="C2776" s="283" t="s">
        <v>15405</v>
      </c>
      <c r="D2776" s="284">
        <v>2307.27</v>
      </c>
      <c r="E2776" s="306"/>
    </row>
    <row r="2777" spans="1:5" ht="17.100000000000001" customHeight="1">
      <c r="A2777" s="281">
        <v>5640</v>
      </c>
      <c r="B2777" s="282" t="s">
        <v>18920</v>
      </c>
      <c r="C2777" s="283" t="s">
        <v>15405</v>
      </c>
      <c r="D2777" s="284">
        <v>5007.0200000000004</v>
      </c>
      <c r="E2777" s="306"/>
    </row>
    <row r="2778" spans="1:5" ht="17.100000000000001" customHeight="1">
      <c r="A2778" s="281">
        <v>5647</v>
      </c>
      <c r="B2778" s="282" t="s">
        <v>18921</v>
      </c>
      <c r="C2778" s="283" t="s">
        <v>15405</v>
      </c>
      <c r="D2778" s="284">
        <v>1942.11</v>
      </c>
      <c r="E2778" s="306"/>
    </row>
    <row r="2779" spans="1:5" ht="17.100000000000001" customHeight="1">
      <c r="A2779" s="281">
        <v>5649</v>
      </c>
      <c r="B2779" s="282" t="s">
        <v>18922</v>
      </c>
      <c r="C2779" s="283" t="s">
        <v>15405</v>
      </c>
      <c r="D2779" s="284">
        <v>5328.19</v>
      </c>
      <c r="E2779" s="306"/>
    </row>
    <row r="2780" spans="1:5" ht="17.100000000000001" customHeight="1">
      <c r="A2780" s="281">
        <v>5651</v>
      </c>
      <c r="B2780" s="282" t="s">
        <v>18923</v>
      </c>
      <c r="C2780" s="283" t="s">
        <v>15405</v>
      </c>
      <c r="D2780" s="284">
        <v>2413.11</v>
      </c>
      <c r="E2780" s="306"/>
    </row>
    <row r="2781" spans="1:5" ht="17.100000000000001" customHeight="1">
      <c r="A2781" s="281">
        <v>6343</v>
      </c>
      <c r="B2781" s="282" t="s">
        <v>18924</v>
      </c>
      <c r="C2781" s="283" t="s">
        <v>15405</v>
      </c>
      <c r="D2781" s="284">
        <v>983.54</v>
      </c>
      <c r="E2781" s="306"/>
    </row>
    <row r="2782" spans="1:5" ht="17.100000000000001" customHeight="1">
      <c r="A2782" s="281">
        <v>12532</v>
      </c>
      <c r="B2782" s="282" t="s">
        <v>18925</v>
      </c>
      <c r="C2782" s="283" t="s">
        <v>15405</v>
      </c>
      <c r="D2782" s="284">
        <v>656.93</v>
      </c>
      <c r="E2782" s="306"/>
    </row>
    <row r="2783" spans="1:5" ht="17.100000000000001" customHeight="1">
      <c r="A2783" s="281">
        <v>12533</v>
      </c>
      <c r="B2783" s="282" t="s">
        <v>18926</v>
      </c>
      <c r="C2783" s="283" t="s">
        <v>15405</v>
      </c>
      <c r="D2783" s="284">
        <v>410.4</v>
      </c>
      <c r="E2783" s="306"/>
    </row>
    <row r="2784" spans="1:5" ht="17.100000000000001" customHeight="1">
      <c r="A2784" s="281">
        <v>12531</v>
      </c>
      <c r="B2784" s="282" t="s">
        <v>18927</v>
      </c>
      <c r="C2784" s="283" t="s">
        <v>15405</v>
      </c>
      <c r="D2784" s="284">
        <v>628.44000000000005</v>
      </c>
      <c r="E2784" s="306"/>
    </row>
    <row r="2785" spans="1:5" ht="17.100000000000001" customHeight="1">
      <c r="A2785" s="281">
        <v>6358</v>
      </c>
      <c r="B2785" s="282" t="s">
        <v>18928</v>
      </c>
      <c r="C2785" s="283" t="s">
        <v>15405</v>
      </c>
      <c r="D2785" s="284">
        <v>666.86</v>
      </c>
      <c r="E2785" s="306"/>
    </row>
    <row r="2786" spans="1:5" ht="17.100000000000001" customHeight="1">
      <c r="A2786" s="281">
        <v>4760</v>
      </c>
      <c r="B2786" s="282" t="s">
        <v>18929</v>
      </c>
      <c r="C2786" s="283" t="s">
        <v>15405</v>
      </c>
      <c r="D2786" s="284">
        <v>44098.720000000001</v>
      </c>
      <c r="E2786" s="306"/>
    </row>
    <row r="2787" spans="1:5" ht="17.100000000000001" customHeight="1">
      <c r="A2787" s="281">
        <v>6389</v>
      </c>
      <c r="B2787" s="282" t="s">
        <v>18930</v>
      </c>
      <c r="C2787" s="283" t="s">
        <v>15405</v>
      </c>
      <c r="D2787" s="284">
        <v>9442.99</v>
      </c>
      <c r="E2787" s="306"/>
    </row>
    <row r="2788" spans="1:5" ht="17.100000000000001" customHeight="1">
      <c r="A2788" s="281">
        <v>6390</v>
      </c>
      <c r="B2788" s="282" t="s">
        <v>18931</v>
      </c>
      <c r="C2788" s="283" t="s">
        <v>15405</v>
      </c>
      <c r="D2788" s="284">
        <v>11905.84</v>
      </c>
      <c r="E2788" s="306"/>
    </row>
    <row r="2789" spans="1:5" ht="17.100000000000001" customHeight="1">
      <c r="A2789" s="281">
        <v>6391</v>
      </c>
      <c r="B2789" s="282" t="s">
        <v>18932</v>
      </c>
      <c r="C2789" s="283" t="s">
        <v>15405</v>
      </c>
      <c r="D2789" s="284">
        <v>12274.45</v>
      </c>
      <c r="E2789" s="306"/>
    </row>
    <row r="2790" spans="1:5" ht="17.100000000000001" customHeight="1">
      <c r="A2790" s="281">
        <v>6392</v>
      </c>
      <c r="B2790" s="282" t="s">
        <v>18933</v>
      </c>
      <c r="C2790" s="283" t="s">
        <v>15405</v>
      </c>
      <c r="D2790" s="284">
        <v>8325.7000000000007</v>
      </c>
    </row>
    <row r="2791" spans="1:5" ht="17.100000000000001" customHeight="1">
      <c r="A2791" s="281">
        <v>6393</v>
      </c>
      <c r="B2791" s="282" t="s">
        <v>18934</v>
      </c>
      <c r="C2791" s="283" t="s">
        <v>15405</v>
      </c>
      <c r="D2791" s="284">
        <v>8096.93</v>
      </c>
    </row>
    <row r="2792" spans="1:5" ht="17.100000000000001" customHeight="1">
      <c r="A2792" s="281">
        <v>6394</v>
      </c>
      <c r="B2792" s="282" t="s">
        <v>18935</v>
      </c>
      <c r="C2792" s="283" t="s">
        <v>15405</v>
      </c>
      <c r="D2792" s="284">
        <v>9435.66</v>
      </c>
    </row>
    <row r="2793" spans="1:5" ht="17.100000000000001" customHeight="1">
      <c r="A2793" s="281">
        <v>6395</v>
      </c>
      <c r="B2793" s="282" t="s">
        <v>18936</v>
      </c>
      <c r="C2793" s="283" t="s">
        <v>15405</v>
      </c>
      <c r="D2793" s="284">
        <v>11979.36</v>
      </c>
      <c r="E2793" s="306"/>
    </row>
    <row r="2794" spans="1:5" ht="15" customHeight="1">
      <c r="A2794" s="281">
        <v>6396</v>
      </c>
      <c r="B2794" s="282" t="s">
        <v>18937</v>
      </c>
      <c r="C2794" s="283" t="s">
        <v>15405</v>
      </c>
      <c r="D2794" s="284">
        <v>13165.14</v>
      </c>
    </row>
    <row r="2795" spans="1:5" ht="15" customHeight="1">
      <c r="A2795" s="281">
        <v>6397</v>
      </c>
      <c r="B2795" s="282" t="s">
        <v>18938</v>
      </c>
      <c r="C2795" s="283" t="s">
        <v>15405</v>
      </c>
      <c r="D2795" s="284">
        <v>6259.96</v>
      </c>
      <c r="E2795" s="306"/>
    </row>
    <row r="2796" spans="1:5" ht="15" customHeight="1">
      <c r="A2796" s="281">
        <v>6398</v>
      </c>
      <c r="B2796" s="282" t="s">
        <v>18939</v>
      </c>
      <c r="C2796" s="283" t="s">
        <v>15405</v>
      </c>
      <c r="D2796" s="284">
        <v>9109.24</v>
      </c>
    </row>
    <row r="2797" spans="1:5" ht="15" customHeight="1">
      <c r="A2797" s="281">
        <v>6399</v>
      </c>
      <c r="B2797" s="282" t="s">
        <v>18940</v>
      </c>
      <c r="C2797" s="283" t="s">
        <v>15405</v>
      </c>
      <c r="D2797" s="284">
        <v>11617.16</v>
      </c>
      <c r="E2797" s="306"/>
    </row>
    <row r="2798" spans="1:5" ht="15" customHeight="1">
      <c r="A2798" s="281">
        <v>6400</v>
      </c>
      <c r="B2798" s="282" t="s">
        <v>18941</v>
      </c>
      <c r="C2798" s="283" t="s">
        <v>15405</v>
      </c>
      <c r="D2798" s="284">
        <v>11890.02</v>
      </c>
    </row>
    <row r="2799" spans="1:5" ht="15" customHeight="1">
      <c r="A2799" s="281">
        <v>6401</v>
      </c>
      <c r="B2799" s="282" t="s">
        <v>18942</v>
      </c>
      <c r="C2799" s="283" t="s">
        <v>15405</v>
      </c>
      <c r="D2799" s="284">
        <v>7989.59</v>
      </c>
    </row>
    <row r="2800" spans="1:5" ht="15" customHeight="1">
      <c r="A2800" s="281">
        <v>6402</v>
      </c>
      <c r="B2800" s="282" t="s">
        <v>18943</v>
      </c>
      <c r="C2800" s="283" t="s">
        <v>15405</v>
      </c>
      <c r="D2800" s="284">
        <v>7812.96</v>
      </c>
    </row>
    <row r="2801" spans="1:5" ht="15" customHeight="1">
      <c r="A2801" s="281">
        <v>6403</v>
      </c>
      <c r="B2801" s="282" t="s">
        <v>18944</v>
      </c>
      <c r="C2801" s="283" t="s">
        <v>15405</v>
      </c>
      <c r="D2801" s="284">
        <v>9095.84</v>
      </c>
    </row>
    <row r="2802" spans="1:5" ht="15" customHeight="1">
      <c r="A2802" s="281">
        <v>6404</v>
      </c>
      <c r="B2802" s="282" t="s">
        <v>18945</v>
      </c>
      <c r="C2802" s="283" t="s">
        <v>15405</v>
      </c>
      <c r="D2802" s="284">
        <v>11639.57</v>
      </c>
    </row>
    <row r="2803" spans="1:5" ht="15" customHeight="1">
      <c r="A2803" s="281">
        <v>6405</v>
      </c>
      <c r="B2803" s="282" t="s">
        <v>18946</v>
      </c>
      <c r="C2803" s="283" t="s">
        <v>15405</v>
      </c>
      <c r="D2803" s="284">
        <v>12780.73</v>
      </c>
    </row>
    <row r="2804" spans="1:5" ht="15" customHeight="1">
      <c r="A2804" s="281">
        <v>6406</v>
      </c>
      <c r="B2804" s="282" t="s">
        <v>18947</v>
      </c>
      <c r="C2804" s="283" t="s">
        <v>15405</v>
      </c>
      <c r="D2804" s="284">
        <v>6005.74</v>
      </c>
    </row>
    <row r="2805" spans="1:5" ht="15" customHeight="1">
      <c r="A2805" s="281">
        <v>6407</v>
      </c>
      <c r="B2805" s="282" t="s">
        <v>18948</v>
      </c>
      <c r="C2805" s="283" t="s">
        <v>15405</v>
      </c>
      <c r="D2805" s="284">
        <v>8196.68</v>
      </c>
    </row>
    <row r="2806" spans="1:5" ht="15" customHeight="1">
      <c r="A2806" s="281">
        <v>6408</v>
      </c>
      <c r="B2806" s="282" t="s">
        <v>18949</v>
      </c>
      <c r="C2806" s="283" t="s">
        <v>15405</v>
      </c>
      <c r="D2806" s="284">
        <v>10394.15</v>
      </c>
      <c r="E2806" s="306"/>
    </row>
    <row r="2807" spans="1:5" ht="15" customHeight="1">
      <c r="A2807" s="281">
        <v>6409</v>
      </c>
      <c r="B2807" s="282" t="s">
        <v>18950</v>
      </c>
      <c r="C2807" s="283" t="s">
        <v>15405</v>
      </c>
      <c r="D2807" s="284">
        <v>10611.75</v>
      </c>
    </row>
    <row r="2808" spans="1:5" ht="15" customHeight="1">
      <c r="A2808" s="281">
        <v>6410</v>
      </c>
      <c r="B2808" s="282" t="s">
        <v>18951</v>
      </c>
      <c r="C2808" s="283" t="s">
        <v>15405</v>
      </c>
      <c r="D2808" s="284">
        <v>6520.01</v>
      </c>
    </row>
    <row r="2809" spans="1:5" ht="15" customHeight="1">
      <c r="A2809" s="281">
        <v>6411</v>
      </c>
      <c r="B2809" s="282" t="s">
        <v>18952</v>
      </c>
      <c r="C2809" s="283" t="s">
        <v>15405</v>
      </c>
      <c r="D2809" s="284">
        <v>6086.87</v>
      </c>
    </row>
    <row r="2810" spans="1:5" ht="15" customHeight="1">
      <c r="A2810" s="281">
        <v>6412</v>
      </c>
      <c r="B2810" s="282" t="s">
        <v>18953</v>
      </c>
      <c r="C2810" s="283" t="s">
        <v>15405</v>
      </c>
      <c r="D2810" s="284">
        <v>7430.27</v>
      </c>
    </row>
    <row r="2811" spans="1:5" ht="15" customHeight="1">
      <c r="A2811" s="281">
        <v>6413</v>
      </c>
      <c r="B2811" s="282" t="s">
        <v>18954</v>
      </c>
      <c r="C2811" s="283" t="s">
        <v>15405</v>
      </c>
      <c r="D2811" s="284">
        <v>10396.43</v>
      </c>
    </row>
    <row r="2812" spans="1:5" ht="15" customHeight="1">
      <c r="A2812" s="281">
        <v>6414</v>
      </c>
      <c r="B2812" s="282" t="s">
        <v>18955</v>
      </c>
      <c r="C2812" s="283" t="s">
        <v>15405</v>
      </c>
      <c r="D2812" s="284">
        <v>11286.08</v>
      </c>
    </row>
    <row r="2813" spans="1:5" ht="15" customHeight="1">
      <c r="A2813" s="281">
        <v>6415</v>
      </c>
      <c r="B2813" s="282" t="s">
        <v>18956</v>
      </c>
      <c r="C2813" s="283" t="s">
        <v>15405</v>
      </c>
      <c r="D2813" s="284">
        <v>4963.9399999999996</v>
      </c>
    </row>
    <row r="2814" spans="1:5" ht="15" customHeight="1">
      <c r="A2814" s="281">
        <v>6416</v>
      </c>
      <c r="B2814" s="282" t="s">
        <v>18957</v>
      </c>
      <c r="C2814" s="283" t="s">
        <v>15405</v>
      </c>
      <c r="D2814" s="284">
        <v>8194.77</v>
      </c>
      <c r="E2814" s="306"/>
    </row>
    <row r="2815" spans="1:5" ht="15" customHeight="1">
      <c r="A2815" s="12">
        <v>6417</v>
      </c>
      <c r="B2815" s="282" t="s">
        <v>18958</v>
      </c>
      <c r="C2815" s="12" t="s">
        <v>15405</v>
      </c>
      <c r="D2815" s="12">
        <v>10183.790000000001</v>
      </c>
      <c r="E2815" s="306"/>
    </row>
    <row r="2816" spans="1:5" ht="15" customHeight="1">
      <c r="A2816" s="281">
        <v>6418</v>
      </c>
      <c r="B2816" s="12" t="s">
        <v>18959</v>
      </c>
      <c r="C2816" s="283" t="s">
        <v>15405</v>
      </c>
      <c r="D2816" s="284">
        <v>10401.379999999999</v>
      </c>
    </row>
    <row r="2817" spans="1:5" ht="15" customHeight="1">
      <c r="A2817" s="281">
        <v>6419</v>
      </c>
      <c r="B2817" s="282" t="s">
        <v>18960</v>
      </c>
      <c r="C2817" s="283" t="s">
        <v>15405</v>
      </c>
      <c r="D2817" s="284">
        <v>6512.43</v>
      </c>
    </row>
    <row r="2818" spans="1:5" ht="15" customHeight="1">
      <c r="A2818" s="281">
        <v>6420</v>
      </c>
      <c r="B2818" s="282" t="s">
        <v>18961</v>
      </c>
      <c r="C2818" s="283" t="s">
        <v>15405</v>
      </c>
      <c r="D2818" s="284">
        <v>6125.59</v>
      </c>
    </row>
    <row r="2819" spans="1:5" ht="15" customHeight="1">
      <c r="A2819" s="281">
        <v>6421</v>
      </c>
      <c r="B2819" s="282" t="s">
        <v>18962</v>
      </c>
      <c r="C2819" s="283" t="s">
        <v>15405</v>
      </c>
      <c r="D2819" s="284">
        <v>7415.13</v>
      </c>
      <c r="E2819" s="306"/>
    </row>
    <row r="2820" spans="1:5" ht="15" customHeight="1">
      <c r="A2820" s="281">
        <v>6422</v>
      </c>
      <c r="B2820" s="282" t="s">
        <v>18963</v>
      </c>
      <c r="C2820" s="283" t="s">
        <v>15405</v>
      </c>
      <c r="D2820" s="284">
        <v>10186.06</v>
      </c>
    </row>
    <row r="2821" spans="1:5" ht="15" customHeight="1">
      <c r="A2821" s="281">
        <v>6423</v>
      </c>
      <c r="B2821" s="282" t="s">
        <v>18964</v>
      </c>
      <c r="C2821" s="283" t="s">
        <v>15405</v>
      </c>
      <c r="D2821" s="284">
        <v>11087.58</v>
      </c>
    </row>
    <row r="2822" spans="1:5" ht="15" customHeight="1">
      <c r="A2822" s="281">
        <v>6424</v>
      </c>
      <c r="B2822" s="282" t="s">
        <v>18965</v>
      </c>
      <c r="C2822" s="283" t="s">
        <v>15405</v>
      </c>
      <c r="D2822" s="284">
        <v>4956.38</v>
      </c>
    </row>
    <row r="2823" spans="1:5" ht="15" customHeight="1">
      <c r="A2823" s="281">
        <v>6339</v>
      </c>
      <c r="B2823" s="282" t="s">
        <v>18966</v>
      </c>
      <c r="C2823" s="283" t="s">
        <v>4</v>
      </c>
      <c r="D2823" s="284">
        <v>3711.61</v>
      </c>
      <c r="E2823" s="306"/>
    </row>
    <row r="2824" spans="1:5" ht="15" customHeight="1">
      <c r="A2824" s="281">
        <v>5928</v>
      </c>
      <c r="B2824" s="282" t="s">
        <v>18967</v>
      </c>
      <c r="C2824" s="283" t="s">
        <v>15405</v>
      </c>
      <c r="D2824" s="284">
        <v>8175.5</v>
      </c>
    </row>
    <row r="2825" spans="1:5" ht="15" customHeight="1">
      <c r="A2825" s="281">
        <v>5929</v>
      </c>
      <c r="B2825" s="282" t="s">
        <v>18968</v>
      </c>
      <c r="C2825" s="283" t="s">
        <v>15405</v>
      </c>
      <c r="D2825" s="284">
        <v>7393.57</v>
      </c>
    </row>
    <row r="2826" spans="1:5" ht="15" customHeight="1">
      <c r="A2826" s="281">
        <v>5930</v>
      </c>
      <c r="B2826" s="282" t="s">
        <v>18969</v>
      </c>
      <c r="C2826" s="283" t="s">
        <v>15405</v>
      </c>
      <c r="D2826" s="284">
        <v>10186.77</v>
      </c>
    </row>
    <row r="2827" spans="1:5" ht="15" customHeight="1">
      <c r="A2827" s="281">
        <v>11638</v>
      </c>
      <c r="B2827" s="282" t="s">
        <v>18970</v>
      </c>
      <c r="C2827" s="283" t="s">
        <v>15405</v>
      </c>
      <c r="D2827" s="284">
        <v>1256.79</v>
      </c>
    </row>
    <row r="2828" spans="1:5" ht="15" customHeight="1">
      <c r="A2828" s="281">
        <v>4761</v>
      </c>
      <c r="B2828" s="282" t="s">
        <v>18971</v>
      </c>
      <c r="C2828" s="283" t="s">
        <v>15405</v>
      </c>
      <c r="D2828" s="284">
        <v>6977.93</v>
      </c>
      <c r="E2828" s="306"/>
    </row>
    <row r="2829" spans="1:5" ht="15" customHeight="1">
      <c r="A2829" s="281">
        <v>11637</v>
      </c>
      <c r="B2829" s="282" t="s">
        <v>18972</v>
      </c>
      <c r="C2829" s="283" t="s">
        <v>15405</v>
      </c>
      <c r="D2829" s="284">
        <v>1105.78</v>
      </c>
    </row>
    <row r="2830" spans="1:5" ht="15" customHeight="1">
      <c r="A2830" s="281">
        <v>8783</v>
      </c>
      <c r="B2830" s="282" t="s">
        <v>18973</v>
      </c>
      <c r="C2830" s="283" t="s">
        <v>15405</v>
      </c>
      <c r="D2830" s="284">
        <v>45.89</v>
      </c>
    </row>
    <row r="2831" spans="1:5" ht="15" customHeight="1">
      <c r="A2831" s="281">
        <v>6425</v>
      </c>
      <c r="B2831" s="282" t="s">
        <v>18974</v>
      </c>
      <c r="C2831" s="283" t="s">
        <v>15405</v>
      </c>
      <c r="D2831" s="284">
        <v>626.57000000000005</v>
      </c>
    </row>
    <row r="2832" spans="1:5" ht="15" customHeight="1">
      <c r="A2832" s="281">
        <v>11172</v>
      </c>
      <c r="B2832" s="282"/>
      <c r="C2832" s="283" t="s">
        <v>15405</v>
      </c>
      <c r="D2832" s="284">
        <v>2201.1</v>
      </c>
    </row>
    <row r="2833" spans="1:5" ht="15" customHeight="1">
      <c r="A2833" s="281"/>
      <c r="B2833" s="282" t="s">
        <v>18975</v>
      </c>
      <c r="C2833" s="283"/>
      <c r="D2833" s="284"/>
    </row>
    <row r="2834" spans="1:5" ht="15" customHeight="1">
      <c r="A2834" s="281">
        <v>6426</v>
      </c>
      <c r="B2834" s="282" t="s">
        <v>18976</v>
      </c>
      <c r="C2834" s="283" t="s">
        <v>15405</v>
      </c>
      <c r="D2834" s="284">
        <v>659.78</v>
      </c>
    </row>
    <row r="2835" spans="1:5" ht="15" customHeight="1">
      <c r="A2835" s="281">
        <v>6427</v>
      </c>
      <c r="B2835" s="282" t="s">
        <v>18977</v>
      </c>
      <c r="C2835" s="283" t="s">
        <v>15405</v>
      </c>
      <c r="D2835" s="284">
        <v>659.78</v>
      </c>
    </row>
    <row r="2836" spans="1:5" ht="15" customHeight="1">
      <c r="A2836" s="281">
        <v>6428</v>
      </c>
      <c r="B2836" s="282" t="s">
        <v>18978</v>
      </c>
      <c r="C2836" s="283" t="s">
        <v>15405</v>
      </c>
      <c r="D2836" s="284">
        <v>683.79</v>
      </c>
    </row>
    <row r="2837" spans="1:5" ht="15" customHeight="1">
      <c r="A2837" s="281">
        <v>6429</v>
      </c>
      <c r="B2837" s="282" t="s">
        <v>18979</v>
      </c>
      <c r="C2837" s="283" t="s">
        <v>15405</v>
      </c>
      <c r="D2837" s="284">
        <v>644.91</v>
      </c>
    </row>
    <row r="2838" spans="1:5" ht="17.100000000000001" customHeight="1">
      <c r="A2838" s="281">
        <v>6430</v>
      </c>
      <c r="B2838" s="282" t="s">
        <v>18980</v>
      </c>
      <c r="C2838" s="283" t="s">
        <v>15405</v>
      </c>
      <c r="D2838" s="284">
        <v>695.85</v>
      </c>
      <c r="E2838" s="306"/>
    </row>
    <row r="2839" spans="1:5" ht="15" customHeight="1">
      <c r="A2839" s="281">
        <v>6431</v>
      </c>
      <c r="B2839" s="282" t="s">
        <v>18981</v>
      </c>
      <c r="C2839" s="283" t="s">
        <v>15405</v>
      </c>
      <c r="D2839" s="284">
        <v>6374.57</v>
      </c>
    </row>
    <row r="2840" spans="1:5" ht="17.100000000000001" customHeight="1">
      <c r="A2840" s="281">
        <v>6432</v>
      </c>
      <c r="B2840" s="282" t="s">
        <v>18982</v>
      </c>
      <c r="C2840" s="283" t="s">
        <v>15405</v>
      </c>
      <c r="D2840" s="284">
        <v>2550.25</v>
      </c>
    </row>
    <row r="2841" spans="1:5" ht="15" customHeight="1">
      <c r="A2841" s="281">
        <v>6433</v>
      </c>
      <c r="B2841" s="282" t="s">
        <v>18983</v>
      </c>
      <c r="C2841" s="283" t="s">
        <v>15405</v>
      </c>
      <c r="D2841" s="284">
        <v>4427.6899999999996</v>
      </c>
      <c r="E2841" s="306"/>
    </row>
    <row r="2842" spans="1:5" ht="15" customHeight="1">
      <c r="A2842" s="281">
        <v>6434</v>
      </c>
      <c r="B2842" s="282" t="s">
        <v>18984</v>
      </c>
      <c r="C2842" s="283" t="s">
        <v>15405</v>
      </c>
      <c r="D2842" s="284">
        <v>6459.11</v>
      </c>
      <c r="E2842" s="306"/>
    </row>
    <row r="2843" spans="1:5" ht="15" customHeight="1">
      <c r="A2843" s="281">
        <v>6435</v>
      </c>
      <c r="B2843" s="282" t="s">
        <v>18985</v>
      </c>
      <c r="C2843" s="283" t="s">
        <v>15405</v>
      </c>
      <c r="D2843" s="284">
        <v>2450.35</v>
      </c>
      <c r="E2843" s="306"/>
    </row>
    <row r="2844" spans="1:5" ht="15" customHeight="1">
      <c r="A2844" s="281">
        <v>6436</v>
      </c>
      <c r="B2844" s="282" t="s">
        <v>18986</v>
      </c>
      <c r="C2844" s="283" t="s">
        <v>15405</v>
      </c>
      <c r="D2844" s="284">
        <v>2550.25</v>
      </c>
      <c r="E2844" s="306"/>
    </row>
    <row r="2845" spans="1:5" ht="15" customHeight="1">
      <c r="A2845" s="281">
        <v>6437</v>
      </c>
      <c r="B2845" s="282" t="s">
        <v>18987</v>
      </c>
      <c r="C2845" s="283" t="s">
        <v>15405</v>
      </c>
      <c r="D2845" s="284">
        <v>4427.6899999999996</v>
      </c>
      <c r="E2845" s="306"/>
    </row>
    <row r="2846" spans="1:5" ht="15" customHeight="1">
      <c r="A2846" s="281">
        <v>6438</v>
      </c>
      <c r="B2846" s="282" t="s">
        <v>18988</v>
      </c>
      <c r="C2846" s="283" t="s">
        <v>15405</v>
      </c>
      <c r="D2846" s="284">
        <v>6361.91</v>
      </c>
      <c r="E2846" s="306"/>
    </row>
    <row r="2847" spans="1:5" ht="15" customHeight="1">
      <c r="A2847" s="281">
        <v>6439</v>
      </c>
      <c r="B2847" s="282" t="s">
        <v>18989</v>
      </c>
      <c r="C2847" s="283" t="s">
        <v>15405</v>
      </c>
      <c r="D2847" s="284">
        <v>1715.39</v>
      </c>
      <c r="E2847" s="306"/>
    </row>
    <row r="2848" spans="1:5" ht="15" customHeight="1">
      <c r="A2848" s="281">
        <v>6440</v>
      </c>
      <c r="B2848" s="282" t="s">
        <v>18990</v>
      </c>
      <c r="C2848" s="283" t="s">
        <v>15405</v>
      </c>
      <c r="D2848" s="284">
        <v>2450.35</v>
      </c>
      <c r="E2848" s="306"/>
    </row>
    <row r="2849" spans="1:5" ht="15" customHeight="1">
      <c r="A2849" s="281">
        <v>6662</v>
      </c>
      <c r="B2849" s="282" t="s">
        <v>18991</v>
      </c>
      <c r="C2849" s="283" t="s">
        <v>15405</v>
      </c>
      <c r="D2849" s="284">
        <v>2.41</v>
      </c>
      <c r="E2849" s="306"/>
    </row>
    <row r="2850" spans="1:5" ht="15" customHeight="1">
      <c r="A2850" s="281">
        <v>11348</v>
      </c>
      <c r="B2850" s="282" t="s">
        <v>18992</v>
      </c>
      <c r="C2850" s="283" t="s">
        <v>15405</v>
      </c>
      <c r="D2850" s="284">
        <v>0.7</v>
      </c>
      <c r="E2850" s="306"/>
    </row>
    <row r="2851" spans="1:5" ht="15" customHeight="1">
      <c r="A2851" s="281">
        <v>295</v>
      </c>
      <c r="B2851" s="282" t="s">
        <v>18993</v>
      </c>
      <c r="C2851" s="283" t="s">
        <v>15405</v>
      </c>
      <c r="D2851" s="284">
        <v>0.55000000000000004</v>
      </c>
      <c r="E2851" s="306"/>
    </row>
    <row r="2852" spans="1:5" ht="15" customHeight="1">
      <c r="A2852" s="281">
        <v>3289</v>
      </c>
      <c r="B2852" s="282" t="s">
        <v>18994</v>
      </c>
      <c r="C2852" s="283" t="s">
        <v>15405</v>
      </c>
      <c r="D2852" s="284">
        <v>7</v>
      </c>
      <c r="E2852" s="306"/>
    </row>
    <row r="2853" spans="1:5" ht="15" customHeight="1">
      <c r="A2853" s="281">
        <v>6657</v>
      </c>
      <c r="B2853" s="282" t="s">
        <v>18995</v>
      </c>
      <c r="C2853" s="283" t="s">
        <v>15405</v>
      </c>
      <c r="D2853" s="284">
        <v>39.4</v>
      </c>
      <c r="E2853" s="306"/>
    </row>
    <row r="2854" spans="1:5" ht="15" customHeight="1">
      <c r="A2854" s="281">
        <v>13392</v>
      </c>
      <c r="B2854" s="282" t="s">
        <v>15893</v>
      </c>
      <c r="C2854" s="283" t="s">
        <v>15405</v>
      </c>
      <c r="D2854" s="284">
        <v>120.58</v>
      </c>
      <c r="E2854" s="306"/>
    </row>
    <row r="2855" spans="1:5" ht="15" customHeight="1">
      <c r="A2855" s="281">
        <v>11268</v>
      </c>
      <c r="B2855" s="282" t="s">
        <v>18996</v>
      </c>
      <c r="C2855" s="283" t="s">
        <v>15405</v>
      </c>
      <c r="D2855" s="284">
        <v>6.39</v>
      </c>
      <c r="E2855" s="306"/>
    </row>
    <row r="2856" spans="1:5" ht="15" customHeight="1">
      <c r="A2856" s="281">
        <v>343</v>
      </c>
      <c r="B2856" s="282" t="s">
        <v>18997</v>
      </c>
      <c r="C2856" s="283" t="s">
        <v>15405</v>
      </c>
      <c r="D2856" s="284">
        <v>7.69</v>
      </c>
      <c r="E2856" s="306"/>
    </row>
    <row r="2857" spans="1:5" ht="15" customHeight="1">
      <c r="A2857" s="281">
        <v>13475</v>
      </c>
      <c r="B2857" s="282" t="s">
        <v>18998</v>
      </c>
      <c r="C2857" s="283" t="s">
        <v>15405</v>
      </c>
      <c r="D2857" s="284">
        <v>11.11</v>
      </c>
      <c r="E2857" s="306"/>
    </row>
    <row r="2858" spans="1:5" ht="15" customHeight="1">
      <c r="A2858" s="281">
        <v>344</v>
      </c>
      <c r="B2858" s="282" t="s">
        <v>18999</v>
      </c>
      <c r="C2858" s="283" t="s">
        <v>15405</v>
      </c>
      <c r="D2858" s="284">
        <v>17.71</v>
      </c>
      <c r="E2858" s="306"/>
    </row>
    <row r="2859" spans="1:5" ht="15" customHeight="1">
      <c r="A2859" s="281">
        <v>2608</v>
      </c>
      <c r="B2859" s="282" t="s">
        <v>19000</v>
      </c>
      <c r="C2859" s="283" t="s">
        <v>15405</v>
      </c>
      <c r="D2859" s="284">
        <v>11.14</v>
      </c>
      <c r="E2859" s="306"/>
    </row>
    <row r="2860" spans="1:5" ht="15" customHeight="1">
      <c r="A2860" s="281">
        <v>345</v>
      </c>
      <c r="B2860" s="282" t="s">
        <v>19001</v>
      </c>
      <c r="C2860" s="283" t="s">
        <v>15405</v>
      </c>
      <c r="D2860" s="284">
        <v>11.14</v>
      </c>
      <c r="E2860" s="306"/>
    </row>
    <row r="2861" spans="1:5" ht="17.100000000000001" customHeight="1">
      <c r="A2861" s="281">
        <v>346</v>
      </c>
      <c r="B2861" s="282" t="s">
        <v>19002</v>
      </c>
      <c r="C2861" s="283" t="s">
        <v>15405</v>
      </c>
      <c r="D2861" s="284">
        <v>23.05</v>
      </c>
    </row>
    <row r="2862" spans="1:5" ht="15" customHeight="1">
      <c r="A2862" s="281">
        <v>347</v>
      </c>
      <c r="B2862" s="282" t="s">
        <v>19003</v>
      </c>
      <c r="C2862" s="283" t="s">
        <v>15405</v>
      </c>
      <c r="D2862" s="284">
        <v>23.05</v>
      </c>
      <c r="E2862" s="306"/>
    </row>
    <row r="2863" spans="1:5" ht="15" customHeight="1">
      <c r="A2863" s="281">
        <v>2609</v>
      </c>
      <c r="B2863" s="282" t="s">
        <v>19004</v>
      </c>
      <c r="C2863" s="283" t="s">
        <v>15405</v>
      </c>
      <c r="D2863" s="284">
        <v>23.05</v>
      </c>
      <c r="E2863" s="306"/>
    </row>
    <row r="2864" spans="1:5" ht="15" customHeight="1">
      <c r="A2864" s="281">
        <v>7728</v>
      </c>
      <c r="B2864" s="282" t="s">
        <v>19005</v>
      </c>
      <c r="C2864" s="283" t="s">
        <v>15405</v>
      </c>
      <c r="D2864" s="284">
        <v>18.100000000000001</v>
      </c>
    </row>
    <row r="2865" spans="1:5" ht="15" customHeight="1">
      <c r="A2865" s="281">
        <v>348</v>
      </c>
      <c r="B2865" s="282" t="s">
        <v>19006</v>
      </c>
      <c r="C2865" s="283" t="s">
        <v>15405</v>
      </c>
      <c r="D2865" s="284">
        <v>30.93</v>
      </c>
      <c r="E2865" s="306"/>
    </row>
    <row r="2866" spans="1:5" ht="15" customHeight="1">
      <c r="A2866" s="281">
        <v>349</v>
      </c>
      <c r="B2866" s="282" t="s">
        <v>19007</v>
      </c>
      <c r="C2866" s="283" t="s">
        <v>15405</v>
      </c>
      <c r="D2866" s="284">
        <v>49.76</v>
      </c>
      <c r="E2866" s="306"/>
    </row>
    <row r="2867" spans="1:5" ht="15" customHeight="1">
      <c r="A2867" s="281">
        <v>2607</v>
      </c>
      <c r="B2867" s="282" t="s">
        <v>19008</v>
      </c>
      <c r="C2867" s="283" t="s">
        <v>15405</v>
      </c>
      <c r="D2867" s="284">
        <v>30.93</v>
      </c>
      <c r="E2867" s="306"/>
    </row>
    <row r="2868" spans="1:5" ht="15" customHeight="1">
      <c r="A2868" s="281">
        <v>2611</v>
      </c>
      <c r="B2868" s="282" t="s">
        <v>19009</v>
      </c>
      <c r="C2868" s="283" t="s">
        <v>15405</v>
      </c>
      <c r="D2868" s="284">
        <v>21.2</v>
      </c>
      <c r="E2868" s="306"/>
    </row>
    <row r="2869" spans="1:5" ht="15" customHeight="1">
      <c r="A2869" s="281">
        <v>2610</v>
      </c>
      <c r="B2869" s="282" t="s">
        <v>19010</v>
      </c>
      <c r="C2869" s="283" t="s">
        <v>15405</v>
      </c>
      <c r="D2869" s="284">
        <v>21.2</v>
      </c>
      <c r="E2869" s="306"/>
    </row>
    <row r="2870" spans="1:5" ht="15" customHeight="1">
      <c r="A2870" s="281">
        <v>10258</v>
      </c>
      <c r="B2870" s="282" t="s">
        <v>19011</v>
      </c>
      <c r="C2870" s="283" t="s">
        <v>15405</v>
      </c>
      <c r="D2870" s="284">
        <v>30.93</v>
      </c>
      <c r="E2870" s="306"/>
    </row>
    <row r="2871" spans="1:5" ht="15" customHeight="1">
      <c r="A2871" s="281">
        <v>350</v>
      </c>
      <c r="B2871" s="282" t="s">
        <v>19012</v>
      </c>
      <c r="C2871" s="283" t="s">
        <v>15405</v>
      </c>
      <c r="D2871" s="284">
        <v>73.36</v>
      </c>
      <c r="E2871" s="306"/>
    </row>
    <row r="2872" spans="1:5" ht="15" customHeight="1">
      <c r="A2872" s="281">
        <v>2606</v>
      </c>
      <c r="B2872" s="282" t="s">
        <v>19013</v>
      </c>
      <c r="C2872" s="283" t="s">
        <v>15405</v>
      </c>
      <c r="D2872" s="284">
        <v>58.86</v>
      </c>
      <c r="E2872" s="306"/>
    </row>
    <row r="2873" spans="1:5" ht="15" customHeight="1">
      <c r="A2873" s="281">
        <v>351</v>
      </c>
      <c r="B2873" s="282" t="s">
        <v>19014</v>
      </c>
      <c r="C2873" s="283" t="s">
        <v>15405</v>
      </c>
      <c r="D2873" s="284">
        <v>71.67</v>
      </c>
      <c r="E2873" s="306"/>
    </row>
    <row r="2874" spans="1:5" ht="15" customHeight="1">
      <c r="A2874" s="281">
        <v>2605</v>
      </c>
      <c r="B2874" s="282" t="s">
        <v>19015</v>
      </c>
      <c r="C2874" s="283" t="s">
        <v>15405</v>
      </c>
      <c r="D2874" s="284">
        <v>73.36</v>
      </c>
      <c r="E2874" s="306"/>
    </row>
    <row r="2875" spans="1:5" ht="15" customHeight="1">
      <c r="A2875" s="281">
        <v>8412</v>
      </c>
      <c r="B2875" s="282" t="s">
        <v>19016</v>
      </c>
      <c r="C2875" s="283" t="s">
        <v>15405</v>
      </c>
      <c r="D2875" s="284">
        <v>135.53</v>
      </c>
      <c r="E2875" s="306"/>
    </row>
    <row r="2876" spans="1:5" ht="15" customHeight="1">
      <c r="A2876" s="281">
        <v>352</v>
      </c>
      <c r="B2876" s="282" t="s">
        <v>19017</v>
      </c>
      <c r="C2876" s="283" t="s">
        <v>15405</v>
      </c>
      <c r="D2876" s="284">
        <v>135.53</v>
      </c>
      <c r="E2876" s="306"/>
    </row>
    <row r="2877" spans="1:5" ht="15" customHeight="1">
      <c r="A2877" s="281">
        <v>440</v>
      </c>
      <c r="B2877" s="282" t="s">
        <v>19018</v>
      </c>
      <c r="C2877" s="283" t="s">
        <v>15405</v>
      </c>
      <c r="D2877" s="284">
        <v>628.5</v>
      </c>
      <c r="E2877" s="306"/>
    </row>
    <row r="2878" spans="1:5" ht="15" customHeight="1">
      <c r="A2878" s="281">
        <v>441</v>
      </c>
      <c r="B2878" s="282" t="s">
        <v>19019</v>
      </c>
      <c r="C2878" s="283" t="s">
        <v>15405</v>
      </c>
      <c r="D2878" s="284">
        <v>4.47</v>
      </c>
      <c r="E2878" s="306"/>
    </row>
    <row r="2879" spans="1:5" ht="15" customHeight="1">
      <c r="A2879" s="281">
        <v>444</v>
      </c>
      <c r="B2879" s="282" t="s">
        <v>19020</v>
      </c>
      <c r="C2879" s="283" t="s">
        <v>15405</v>
      </c>
      <c r="D2879" s="284">
        <v>1685</v>
      </c>
    </row>
    <row r="2880" spans="1:5" ht="15" customHeight="1">
      <c r="A2880" s="281">
        <v>9290</v>
      </c>
      <c r="B2880" s="282" t="s">
        <v>19021</v>
      </c>
      <c r="C2880" s="283" t="s">
        <v>15405</v>
      </c>
      <c r="D2880" s="284">
        <v>2109.06</v>
      </c>
      <c r="E2880" s="306"/>
    </row>
    <row r="2881" spans="1:5" ht="15" customHeight="1">
      <c r="A2881" s="281">
        <v>486</v>
      </c>
      <c r="B2881" s="282" t="s">
        <v>19022</v>
      </c>
      <c r="C2881" s="283" t="s">
        <v>15405</v>
      </c>
      <c r="D2881" s="284">
        <v>30.12</v>
      </c>
      <c r="E2881" s="306"/>
    </row>
    <row r="2882" spans="1:5" ht="15" customHeight="1">
      <c r="A2882" s="281">
        <v>445</v>
      </c>
      <c r="B2882" s="282" t="s">
        <v>19023</v>
      </c>
      <c r="C2882" s="283" t="s">
        <v>15405</v>
      </c>
      <c r="D2882" s="284">
        <v>43</v>
      </c>
      <c r="E2882" s="306"/>
    </row>
    <row r="2883" spans="1:5" ht="15" customHeight="1">
      <c r="A2883" s="281">
        <v>485</v>
      </c>
      <c r="B2883" s="282" t="s">
        <v>19024</v>
      </c>
      <c r="C2883" s="283" t="s">
        <v>15405</v>
      </c>
      <c r="D2883" s="284">
        <v>92</v>
      </c>
      <c r="E2883" s="306"/>
    </row>
    <row r="2884" spans="1:5" ht="15" customHeight="1">
      <c r="A2884" s="281">
        <v>453</v>
      </c>
      <c r="B2884" s="282" t="s">
        <v>19025</v>
      </c>
      <c r="C2884" s="283" t="s">
        <v>15405</v>
      </c>
      <c r="D2884" s="284">
        <v>81.89</v>
      </c>
      <c r="E2884" s="306"/>
    </row>
    <row r="2885" spans="1:5" ht="15" customHeight="1">
      <c r="A2885" s="281">
        <v>455</v>
      </c>
      <c r="B2885" s="282" t="s">
        <v>19026</v>
      </c>
      <c r="C2885" s="283" t="s">
        <v>15405</v>
      </c>
      <c r="D2885" s="284">
        <v>181.39</v>
      </c>
      <c r="E2885" s="306"/>
    </row>
    <row r="2886" spans="1:5" ht="15" customHeight="1">
      <c r="A2886" s="281">
        <v>429</v>
      </c>
      <c r="B2886" s="282" t="s">
        <v>19027</v>
      </c>
      <c r="C2886" s="283" t="s">
        <v>15405</v>
      </c>
      <c r="D2886" s="284">
        <v>300.58</v>
      </c>
      <c r="E2886" s="306"/>
    </row>
    <row r="2887" spans="1:5" ht="15" customHeight="1">
      <c r="A2887" s="281">
        <v>456</v>
      </c>
      <c r="B2887" s="282" t="s">
        <v>19028</v>
      </c>
      <c r="C2887" s="283" t="s">
        <v>15405</v>
      </c>
      <c r="D2887" s="284">
        <v>449.37</v>
      </c>
    </row>
    <row r="2888" spans="1:5" ht="15" customHeight="1">
      <c r="A2888" s="281">
        <v>4902</v>
      </c>
      <c r="B2888" s="282" t="s">
        <v>19029</v>
      </c>
      <c r="C2888" s="283" t="s">
        <v>15405</v>
      </c>
      <c r="D2888" s="284">
        <v>903.98</v>
      </c>
      <c r="E2888" s="306"/>
    </row>
    <row r="2889" spans="1:5" ht="15" customHeight="1">
      <c r="A2889" s="281">
        <v>457</v>
      </c>
      <c r="B2889" s="282" t="s">
        <v>19030</v>
      </c>
      <c r="C2889" s="283" t="s">
        <v>15405</v>
      </c>
      <c r="D2889" s="284">
        <v>1235</v>
      </c>
      <c r="E2889" s="306"/>
    </row>
    <row r="2890" spans="1:5" ht="15" customHeight="1">
      <c r="A2890" s="281">
        <v>454</v>
      </c>
      <c r="B2890" s="282"/>
      <c r="C2890" s="283" t="s">
        <v>15405</v>
      </c>
      <c r="D2890" s="284">
        <v>177.2</v>
      </c>
      <c r="E2890" s="306"/>
    </row>
    <row r="2891" spans="1:5" ht="17.100000000000001" customHeight="1">
      <c r="A2891" s="281"/>
      <c r="B2891" s="282" t="s">
        <v>19031</v>
      </c>
      <c r="C2891" s="283"/>
      <c r="D2891" s="284"/>
      <c r="E2891" s="306"/>
    </row>
    <row r="2892" spans="1:5" ht="17.100000000000001" customHeight="1">
      <c r="A2892" s="281">
        <v>513</v>
      </c>
      <c r="B2892" s="282" t="s">
        <v>19032</v>
      </c>
      <c r="C2892" s="283" t="s">
        <v>15405</v>
      </c>
      <c r="D2892" s="284">
        <v>6.02</v>
      </c>
      <c r="E2892" s="306"/>
    </row>
    <row r="2893" spans="1:5" ht="17.100000000000001" customHeight="1">
      <c r="A2893" s="281">
        <v>514</v>
      </c>
      <c r="B2893" s="282" t="s">
        <v>19033</v>
      </c>
      <c r="C2893" s="283" t="s">
        <v>15405</v>
      </c>
      <c r="D2893" s="284">
        <v>7.77</v>
      </c>
      <c r="E2893" s="306"/>
    </row>
    <row r="2894" spans="1:5" ht="17.100000000000001" customHeight="1">
      <c r="A2894" s="281">
        <v>515</v>
      </c>
      <c r="B2894" s="282" t="s">
        <v>19034</v>
      </c>
      <c r="C2894" s="283" t="s">
        <v>15405</v>
      </c>
      <c r="D2894" s="284">
        <v>11.34</v>
      </c>
      <c r="E2894" s="306"/>
    </row>
    <row r="2895" spans="1:5" ht="17.100000000000001" customHeight="1">
      <c r="A2895" s="281">
        <v>516</v>
      </c>
      <c r="B2895" s="282" t="s">
        <v>19035</v>
      </c>
      <c r="C2895" s="283" t="s">
        <v>15405</v>
      </c>
      <c r="D2895" s="284">
        <v>17.3</v>
      </c>
      <c r="E2895" s="306"/>
    </row>
    <row r="2896" spans="1:5" ht="17.100000000000001" customHeight="1">
      <c r="A2896" s="281">
        <v>517</v>
      </c>
      <c r="B2896" s="282" t="s">
        <v>19036</v>
      </c>
      <c r="C2896" s="283" t="s">
        <v>15405</v>
      </c>
      <c r="D2896" s="284">
        <v>21.36</v>
      </c>
      <c r="E2896" s="306"/>
    </row>
    <row r="2897" spans="1:5" ht="17.100000000000001" customHeight="1">
      <c r="A2897" s="281">
        <v>518</v>
      </c>
      <c r="B2897" s="282" t="s">
        <v>19037</v>
      </c>
      <c r="C2897" s="283" t="s">
        <v>15405</v>
      </c>
      <c r="D2897" s="284">
        <v>30.86</v>
      </c>
      <c r="E2897" s="306"/>
    </row>
    <row r="2898" spans="1:5" ht="15" customHeight="1">
      <c r="A2898" s="281">
        <v>519</v>
      </c>
      <c r="B2898" s="282" t="s">
        <v>19038</v>
      </c>
      <c r="C2898" s="283" t="s">
        <v>15405</v>
      </c>
      <c r="D2898" s="284">
        <v>55.65</v>
      </c>
      <c r="E2898" s="306"/>
    </row>
    <row r="2899" spans="1:5" ht="15" customHeight="1">
      <c r="A2899" s="281">
        <v>520</v>
      </c>
      <c r="B2899" s="282" t="s">
        <v>19039</v>
      </c>
      <c r="C2899" s="283" t="s">
        <v>15405</v>
      </c>
      <c r="D2899" s="284">
        <v>79.33</v>
      </c>
      <c r="E2899" s="306"/>
    </row>
    <row r="2900" spans="1:5" ht="15" customHeight="1">
      <c r="A2900" s="281">
        <v>521</v>
      </c>
      <c r="B2900" s="282" t="s">
        <v>19040</v>
      </c>
      <c r="C2900" s="283" t="s">
        <v>15405</v>
      </c>
      <c r="D2900" s="284">
        <v>132.69999999999999</v>
      </c>
      <c r="E2900" s="306"/>
    </row>
    <row r="2901" spans="1:5" ht="15" customHeight="1">
      <c r="A2901" s="281">
        <v>522</v>
      </c>
      <c r="B2901" s="282" t="s">
        <v>19041</v>
      </c>
      <c r="C2901" s="283" t="s">
        <v>15405</v>
      </c>
      <c r="D2901" s="284">
        <v>429.95</v>
      </c>
      <c r="E2901" s="306"/>
    </row>
    <row r="2902" spans="1:5" ht="15" customHeight="1">
      <c r="A2902" s="281">
        <v>4643</v>
      </c>
      <c r="B2902" s="282" t="s">
        <v>19042</v>
      </c>
      <c r="C2902" s="283" t="s">
        <v>15405</v>
      </c>
      <c r="D2902" s="284">
        <v>30.33</v>
      </c>
      <c r="E2902" s="306"/>
    </row>
    <row r="2903" spans="1:5" ht="15" customHeight="1">
      <c r="A2903" s="281">
        <v>10507</v>
      </c>
      <c r="B2903" s="282" t="s">
        <v>19043</v>
      </c>
      <c r="C2903" s="283" t="s">
        <v>15405</v>
      </c>
      <c r="D2903" s="284">
        <v>31.09</v>
      </c>
      <c r="E2903" s="306"/>
    </row>
    <row r="2904" spans="1:5" ht="15" customHeight="1">
      <c r="A2904" s="281">
        <v>4628</v>
      </c>
      <c r="B2904" s="282" t="s">
        <v>19044</v>
      </c>
      <c r="C2904" s="283" t="s">
        <v>15405</v>
      </c>
      <c r="D2904" s="284">
        <v>39.53</v>
      </c>
      <c r="E2904" s="306"/>
    </row>
    <row r="2905" spans="1:5" ht="15" customHeight="1">
      <c r="A2905" s="281">
        <v>7864</v>
      </c>
      <c r="B2905" s="282" t="s">
        <v>19045</v>
      </c>
      <c r="C2905" s="283" t="s">
        <v>15405</v>
      </c>
      <c r="D2905" s="284">
        <v>8.6199999999999992</v>
      </c>
      <c r="E2905" s="306"/>
    </row>
    <row r="2906" spans="1:5" ht="15" customHeight="1">
      <c r="A2906" s="281">
        <v>8675</v>
      </c>
      <c r="B2906" s="282" t="s">
        <v>19046</v>
      </c>
      <c r="C2906" s="283" t="s">
        <v>15405</v>
      </c>
      <c r="D2906" s="284">
        <v>8.84</v>
      </c>
      <c r="E2906" s="306"/>
    </row>
    <row r="2907" spans="1:5" ht="15" customHeight="1">
      <c r="A2907" s="281">
        <v>4310</v>
      </c>
      <c r="B2907" s="282" t="s">
        <v>19047</v>
      </c>
      <c r="C2907" s="283" t="s">
        <v>15405</v>
      </c>
      <c r="D2907" s="284">
        <v>5</v>
      </c>
    </row>
    <row r="2908" spans="1:5" ht="15" customHeight="1">
      <c r="A2908" s="281">
        <v>9482</v>
      </c>
      <c r="B2908" s="282" t="s">
        <v>19048</v>
      </c>
      <c r="C2908" s="283" t="s">
        <v>15405</v>
      </c>
      <c r="D2908" s="284">
        <v>139.9</v>
      </c>
    </row>
    <row r="2909" spans="1:5" ht="15" customHeight="1">
      <c r="A2909" s="281">
        <v>689</v>
      </c>
      <c r="B2909" s="282" t="s">
        <v>19049</v>
      </c>
      <c r="C2909" s="283" t="s">
        <v>15415</v>
      </c>
      <c r="D2909" s="284">
        <v>18.03</v>
      </c>
    </row>
    <row r="2910" spans="1:5" ht="15" customHeight="1">
      <c r="A2910" s="281">
        <v>13393</v>
      </c>
      <c r="B2910" s="282" t="s">
        <v>19050</v>
      </c>
      <c r="C2910" s="283" t="s">
        <v>15415</v>
      </c>
      <c r="D2910" s="284">
        <v>197.99</v>
      </c>
    </row>
    <row r="2911" spans="1:5" ht="15" customHeight="1">
      <c r="A2911" s="281">
        <v>746</v>
      </c>
      <c r="B2911" s="282" t="s">
        <v>19051</v>
      </c>
      <c r="C2911" s="283" t="s">
        <v>15405</v>
      </c>
      <c r="D2911" s="284">
        <v>16.64</v>
      </c>
      <c r="E2911" s="306"/>
    </row>
    <row r="2912" spans="1:5" ht="15" customHeight="1">
      <c r="A2912" s="281">
        <v>747</v>
      </c>
      <c r="B2912" s="282" t="s">
        <v>19052</v>
      </c>
      <c r="C2912" s="283" t="s">
        <v>15405</v>
      </c>
      <c r="D2912" s="284">
        <v>23.93</v>
      </c>
      <c r="E2912" s="306"/>
    </row>
    <row r="2913" spans="1:5" ht="15" customHeight="1">
      <c r="A2913" s="281">
        <v>748</v>
      </c>
      <c r="B2913" s="282" t="s">
        <v>19053</v>
      </c>
      <c r="C2913" s="283" t="s">
        <v>15405</v>
      </c>
      <c r="D2913" s="284">
        <v>36.39</v>
      </c>
      <c r="E2913" s="306"/>
    </row>
    <row r="2914" spans="1:5" ht="15" customHeight="1">
      <c r="A2914" s="281">
        <v>749</v>
      </c>
      <c r="B2914" s="282" t="s">
        <v>19054</v>
      </c>
      <c r="C2914" s="283" t="s">
        <v>15405</v>
      </c>
      <c r="D2914" s="284">
        <v>55.85</v>
      </c>
    </row>
    <row r="2915" spans="1:5" ht="17.100000000000001" customHeight="1">
      <c r="A2915" s="281">
        <v>750</v>
      </c>
      <c r="B2915" s="282" t="s">
        <v>19055</v>
      </c>
      <c r="C2915" s="283" t="s">
        <v>15405</v>
      </c>
      <c r="D2915" s="284">
        <v>70.64</v>
      </c>
      <c r="E2915" s="306"/>
    </row>
    <row r="2916" spans="1:5" ht="15" customHeight="1">
      <c r="A2916" s="281">
        <v>751</v>
      </c>
      <c r="B2916" s="282" t="s">
        <v>19056</v>
      </c>
      <c r="C2916" s="283" t="s">
        <v>15405</v>
      </c>
      <c r="D2916" s="284">
        <v>110.64</v>
      </c>
    </row>
    <row r="2917" spans="1:5" ht="15" customHeight="1">
      <c r="A2917" s="281">
        <v>752</v>
      </c>
      <c r="B2917" s="282" t="s">
        <v>19057</v>
      </c>
      <c r="C2917" s="283" t="s">
        <v>15405</v>
      </c>
      <c r="D2917" s="284">
        <v>199.47</v>
      </c>
      <c r="E2917" s="306"/>
    </row>
    <row r="2918" spans="1:5" ht="15" customHeight="1">
      <c r="A2918" s="281">
        <v>753</v>
      </c>
      <c r="B2918" s="282" t="s">
        <v>19058</v>
      </c>
      <c r="C2918" s="283" t="s">
        <v>15405</v>
      </c>
      <c r="D2918" s="284">
        <v>279.3</v>
      </c>
      <c r="E2918" s="306"/>
    </row>
    <row r="2919" spans="1:5" ht="15" customHeight="1">
      <c r="A2919" s="281">
        <v>754</v>
      </c>
      <c r="B2919" s="282" t="s">
        <v>19059</v>
      </c>
      <c r="C2919" s="283" t="s">
        <v>15405</v>
      </c>
      <c r="D2919" s="284">
        <v>668.11</v>
      </c>
      <c r="E2919" s="306"/>
    </row>
    <row r="2920" spans="1:5" ht="15" customHeight="1">
      <c r="A2920" s="281">
        <v>755</v>
      </c>
      <c r="B2920" s="282" t="s">
        <v>19060</v>
      </c>
      <c r="C2920" s="283" t="s">
        <v>15405</v>
      </c>
      <c r="D2920" s="284">
        <v>316.48</v>
      </c>
      <c r="E2920" s="306"/>
    </row>
    <row r="2921" spans="1:5" ht="15" customHeight="1">
      <c r="A2921" s="281">
        <v>765</v>
      </c>
      <c r="B2921" s="282" t="s">
        <v>19061</v>
      </c>
      <c r="C2921" s="283" t="s">
        <v>15405</v>
      </c>
      <c r="D2921" s="284">
        <v>17.2</v>
      </c>
      <c r="E2921" s="306"/>
    </row>
    <row r="2922" spans="1:5" ht="15" customHeight="1">
      <c r="A2922" s="281">
        <v>766</v>
      </c>
      <c r="B2922" s="282" t="s">
        <v>19062</v>
      </c>
      <c r="C2922" s="283" t="s">
        <v>15405</v>
      </c>
      <c r="D2922" s="284">
        <v>24.48</v>
      </c>
      <c r="E2922" s="306"/>
    </row>
    <row r="2923" spans="1:5" ht="15" customHeight="1">
      <c r="A2923" s="281">
        <v>767</v>
      </c>
      <c r="B2923" s="282" t="s">
        <v>19063</v>
      </c>
      <c r="C2923" s="283" t="s">
        <v>15405</v>
      </c>
      <c r="D2923" s="284">
        <v>39.49</v>
      </c>
      <c r="E2923" s="306"/>
    </row>
    <row r="2924" spans="1:5" ht="15" customHeight="1">
      <c r="A2924" s="281">
        <v>768</v>
      </c>
      <c r="B2924" s="282" t="s">
        <v>19064</v>
      </c>
      <c r="C2924" s="283" t="s">
        <v>15405</v>
      </c>
      <c r="D2924" s="284">
        <v>68.05</v>
      </c>
      <c r="E2924" s="306"/>
    </row>
    <row r="2925" spans="1:5" ht="15" customHeight="1">
      <c r="A2925" s="281">
        <v>769</v>
      </c>
      <c r="B2925" s="282" t="s">
        <v>19065</v>
      </c>
      <c r="C2925" s="283" t="s">
        <v>15405</v>
      </c>
      <c r="D2925" s="284">
        <v>82.84</v>
      </c>
      <c r="E2925" s="306"/>
    </row>
    <row r="2926" spans="1:5" ht="15" customHeight="1">
      <c r="A2926" s="281">
        <v>770</v>
      </c>
      <c r="B2926" s="282" t="s">
        <v>19066</v>
      </c>
      <c r="C2926" s="283" t="s">
        <v>15405</v>
      </c>
      <c r="D2926" s="284">
        <v>138.87</v>
      </c>
    </row>
    <row r="2927" spans="1:5" ht="15" customHeight="1">
      <c r="A2927" s="281">
        <v>771</v>
      </c>
      <c r="B2927" s="282" t="s">
        <v>19067</v>
      </c>
      <c r="C2927" s="283" t="s">
        <v>15405</v>
      </c>
      <c r="D2927" s="284">
        <v>233.31</v>
      </c>
      <c r="E2927" s="306"/>
    </row>
    <row r="2928" spans="1:5" ht="15" customHeight="1">
      <c r="A2928" s="281">
        <v>772</v>
      </c>
      <c r="B2928" s="282" t="s">
        <v>19068</v>
      </c>
      <c r="C2928" s="283" t="s">
        <v>15405</v>
      </c>
      <c r="D2928" s="284">
        <v>333.67</v>
      </c>
      <c r="E2928" s="306"/>
    </row>
    <row r="2929" spans="1:5" ht="15" customHeight="1">
      <c r="A2929" s="281">
        <v>773</v>
      </c>
      <c r="B2929" s="282" t="s">
        <v>19069</v>
      </c>
      <c r="C2929" s="283" t="s">
        <v>15405</v>
      </c>
      <c r="D2929" s="284">
        <v>668.94</v>
      </c>
      <c r="E2929" s="306"/>
    </row>
    <row r="2930" spans="1:5" ht="15" customHeight="1">
      <c r="A2930" s="281">
        <v>774</v>
      </c>
      <c r="B2930" s="282" t="s">
        <v>19070</v>
      </c>
      <c r="C2930" s="283" t="s">
        <v>15405</v>
      </c>
      <c r="D2930" s="284">
        <v>1978.55</v>
      </c>
      <c r="E2930" s="306"/>
    </row>
    <row r="2931" spans="1:5" ht="15" customHeight="1">
      <c r="A2931" s="281">
        <v>3844</v>
      </c>
      <c r="B2931" s="282" t="s">
        <v>19071</v>
      </c>
      <c r="C2931" s="283" t="s">
        <v>15405</v>
      </c>
      <c r="D2931" s="284">
        <v>472.45</v>
      </c>
      <c r="E2931" s="306"/>
    </row>
    <row r="2932" spans="1:5" ht="15" customHeight="1">
      <c r="A2932" s="281">
        <v>3976</v>
      </c>
      <c r="B2932" s="282" t="s">
        <v>19072</v>
      </c>
      <c r="C2932" s="283" t="s">
        <v>15405</v>
      </c>
      <c r="D2932" s="284">
        <v>530</v>
      </c>
      <c r="E2932" s="306"/>
    </row>
    <row r="2933" spans="1:5" ht="15" customHeight="1">
      <c r="A2933" s="281">
        <v>3977</v>
      </c>
      <c r="B2933" s="282" t="s">
        <v>15900</v>
      </c>
      <c r="C2933" s="283" t="s">
        <v>15405</v>
      </c>
      <c r="D2933" s="284">
        <v>828</v>
      </c>
      <c r="E2933" s="306"/>
    </row>
    <row r="2934" spans="1:5" ht="15" customHeight="1">
      <c r="A2934" s="281">
        <v>3836</v>
      </c>
      <c r="B2934" s="282" t="s">
        <v>15901</v>
      </c>
      <c r="C2934" s="283" t="s">
        <v>15405</v>
      </c>
      <c r="D2934" s="284">
        <v>253</v>
      </c>
      <c r="E2934" s="306"/>
    </row>
    <row r="2935" spans="1:5" ht="15" customHeight="1">
      <c r="A2935" s="281">
        <v>3974</v>
      </c>
      <c r="B2935" s="282" t="s">
        <v>15902</v>
      </c>
      <c r="C2935" s="283" t="s">
        <v>15405</v>
      </c>
      <c r="D2935" s="284">
        <v>189</v>
      </c>
      <c r="E2935" s="306"/>
    </row>
    <row r="2936" spans="1:5" ht="15" customHeight="1">
      <c r="A2936" s="281">
        <v>3973</v>
      </c>
      <c r="B2936" s="282" t="s">
        <v>15903</v>
      </c>
      <c r="C2936" s="283" t="s">
        <v>15405</v>
      </c>
      <c r="D2936" s="284">
        <v>141</v>
      </c>
      <c r="E2936" s="306"/>
    </row>
    <row r="2937" spans="1:5" ht="15" customHeight="1">
      <c r="A2937" s="281">
        <v>3971</v>
      </c>
      <c r="B2937" s="282" t="s">
        <v>15904</v>
      </c>
      <c r="C2937" s="283" t="s">
        <v>15405</v>
      </c>
      <c r="D2937" s="284">
        <v>84.6</v>
      </c>
      <c r="E2937" s="306"/>
    </row>
    <row r="2938" spans="1:5" ht="15" customHeight="1">
      <c r="A2938" s="281">
        <v>3845</v>
      </c>
      <c r="B2938" s="282" t="s">
        <v>19073</v>
      </c>
      <c r="C2938" s="283" t="s">
        <v>15405</v>
      </c>
      <c r="D2938" s="284">
        <v>835</v>
      </c>
      <c r="E2938" s="306"/>
    </row>
    <row r="2939" spans="1:5" ht="15" customHeight="1">
      <c r="A2939" s="281">
        <v>3975</v>
      </c>
      <c r="B2939" s="282" t="s">
        <v>15905</v>
      </c>
      <c r="C2939" s="283" t="s">
        <v>15405</v>
      </c>
      <c r="D2939" s="284">
        <v>339.85</v>
      </c>
      <c r="E2939" s="306"/>
    </row>
    <row r="2940" spans="1:5" ht="15" customHeight="1">
      <c r="A2940" s="281">
        <v>3978</v>
      </c>
      <c r="B2940" s="282" t="s">
        <v>19074</v>
      </c>
      <c r="C2940" s="283" t="s">
        <v>15405</v>
      </c>
      <c r="D2940" s="284">
        <v>1084</v>
      </c>
      <c r="E2940" s="306"/>
    </row>
    <row r="2941" spans="1:5" ht="15" customHeight="1">
      <c r="A2941" s="281">
        <v>3972</v>
      </c>
      <c r="B2941" s="282" t="s">
        <v>15906</v>
      </c>
      <c r="C2941" s="283" t="s">
        <v>15405</v>
      </c>
      <c r="D2941" s="284">
        <v>109.5</v>
      </c>
      <c r="E2941" s="306"/>
    </row>
    <row r="2942" spans="1:5" ht="15" customHeight="1">
      <c r="A2942" s="281">
        <v>3308</v>
      </c>
      <c r="B2942" s="282" t="s">
        <v>19075</v>
      </c>
      <c r="C2942" s="283" t="s">
        <v>15405</v>
      </c>
      <c r="D2942" s="284">
        <v>1210</v>
      </c>
      <c r="E2942" s="306"/>
    </row>
    <row r="2943" spans="1:5" ht="15" customHeight="1">
      <c r="A2943" s="281">
        <v>9330</v>
      </c>
      <c r="B2943" s="282" t="s">
        <v>15907</v>
      </c>
      <c r="C2943" s="283" t="s">
        <v>15415</v>
      </c>
      <c r="D2943" s="284">
        <v>89.92</v>
      </c>
      <c r="E2943" s="306"/>
    </row>
    <row r="2944" spans="1:5" ht="15" customHeight="1">
      <c r="A2944" s="281">
        <v>9331</v>
      </c>
      <c r="B2944" s="282" t="s">
        <v>15908</v>
      </c>
      <c r="C2944" s="283" t="s">
        <v>15415</v>
      </c>
      <c r="D2944" s="284">
        <v>172.5</v>
      </c>
      <c r="E2944" s="306"/>
    </row>
    <row r="2945" spans="1:5" ht="15" customHeight="1">
      <c r="A2945" s="281">
        <v>868</v>
      </c>
      <c r="B2945" s="282" t="s">
        <v>19076</v>
      </c>
      <c r="C2945" s="283" t="s">
        <v>15415</v>
      </c>
      <c r="D2945" s="284">
        <v>9.3000000000000007</v>
      </c>
      <c r="E2945" s="306"/>
    </row>
    <row r="2946" spans="1:5" ht="15" customHeight="1">
      <c r="A2946" s="281">
        <v>12378</v>
      </c>
      <c r="B2946" s="282" t="s">
        <v>15909</v>
      </c>
      <c r="C2946" s="283" t="s">
        <v>15415</v>
      </c>
      <c r="D2946" s="284">
        <v>194.17</v>
      </c>
      <c r="E2946" s="306"/>
    </row>
    <row r="2947" spans="1:5" ht="15" customHeight="1">
      <c r="A2947" s="281">
        <v>869</v>
      </c>
      <c r="B2947" s="282" t="s">
        <v>19077</v>
      </c>
      <c r="C2947" s="283" t="s">
        <v>15415</v>
      </c>
      <c r="D2947" s="284">
        <v>34.08</v>
      </c>
      <c r="E2947" s="306"/>
    </row>
    <row r="2948" spans="1:5" ht="15" customHeight="1">
      <c r="A2948" s="281">
        <v>10084</v>
      </c>
      <c r="B2948" s="282" t="s">
        <v>19078</v>
      </c>
      <c r="C2948" s="283" t="s">
        <v>15415</v>
      </c>
      <c r="D2948" s="284">
        <v>1937.51</v>
      </c>
      <c r="E2948" s="306"/>
    </row>
    <row r="2949" spans="1:5" ht="15" customHeight="1">
      <c r="A2949" s="281">
        <v>10083</v>
      </c>
      <c r="B2949" s="282" t="s">
        <v>19079</v>
      </c>
      <c r="C2949" s="283" t="s">
        <v>15415</v>
      </c>
      <c r="D2949" s="284">
        <v>1108.4100000000001</v>
      </c>
    </row>
    <row r="2950" spans="1:5" ht="15" customHeight="1">
      <c r="A2950" s="281">
        <v>986</v>
      </c>
      <c r="B2950" s="282" t="s">
        <v>19080</v>
      </c>
      <c r="C2950" s="283" t="s">
        <v>15405</v>
      </c>
      <c r="D2950" s="284">
        <v>27.97</v>
      </c>
      <c r="E2950" s="306"/>
    </row>
    <row r="2951" spans="1:5" ht="15" customHeight="1">
      <c r="A2951" s="281">
        <v>987</v>
      </c>
      <c r="B2951" s="282" t="s">
        <v>19081</v>
      </c>
      <c r="C2951" s="283" t="s">
        <v>15405</v>
      </c>
      <c r="D2951" s="284">
        <v>33.630000000000003</v>
      </c>
      <c r="E2951" s="306"/>
    </row>
    <row r="2952" spans="1:5" ht="15" customHeight="1">
      <c r="A2952" s="281">
        <v>988</v>
      </c>
      <c r="B2952" s="282" t="s">
        <v>19082</v>
      </c>
      <c r="C2952" s="283" t="s">
        <v>15405</v>
      </c>
      <c r="D2952" s="284">
        <v>46.77</v>
      </c>
      <c r="E2952" s="306"/>
    </row>
    <row r="2953" spans="1:5" ht="15" customHeight="1">
      <c r="A2953" s="281">
        <v>989</v>
      </c>
      <c r="B2953" s="282" t="s">
        <v>19083</v>
      </c>
      <c r="C2953" s="283" t="s">
        <v>15405</v>
      </c>
      <c r="D2953" s="284">
        <v>58.87</v>
      </c>
      <c r="E2953" s="306"/>
    </row>
    <row r="2954" spans="1:5" ht="34.200000000000003" customHeight="1">
      <c r="A2954" s="281">
        <v>990</v>
      </c>
      <c r="B2954" s="282" t="s">
        <v>19084</v>
      </c>
      <c r="C2954" s="283" t="s">
        <v>15405</v>
      </c>
      <c r="D2954" s="284">
        <v>69.88</v>
      </c>
    </row>
    <row r="2955" spans="1:5" ht="25.5" customHeight="1">
      <c r="A2955" s="281">
        <v>991</v>
      </c>
      <c r="B2955" s="282" t="s">
        <v>19085</v>
      </c>
      <c r="C2955" s="283" t="s">
        <v>15405</v>
      </c>
      <c r="D2955" s="284">
        <v>109.84</v>
      </c>
    </row>
    <row r="2956" spans="1:5" ht="15" customHeight="1">
      <c r="A2956" s="281">
        <v>992</v>
      </c>
      <c r="B2956" s="282" t="s">
        <v>19086</v>
      </c>
      <c r="C2956" s="283" t="s">
        <v>15405</v>
      </c>
      <c r="D2956" s="284">
        <v>148.5</v>
      </c>
      <c r="E2956" s="306"/>
    </row>
    <row r="2957" spans="1:5" ht="15" customHeight="1">
      <c r="A2957" s="281">
        <v>993</v>
      </c>
      <c r="B2957" s="282" t="s">
        <v>19087</v>
      </c>
      <c r="C2957" s="283" t="s">
        <v>15405</v>
      </c>
      <c r="D2957" s="284">
        <v>219.55</v>
      </c>
      <c r="E2957" s="306"/>
    </row>
    <row r="2958" spans="1:5" ht="15" customHeight="1">
      <c r="A2958" s="281">
        <v>994</v>
      </c>
      <c r="B2958" s="282" t="s">
        <v>19088</v>
      </c>
      <c r="C2958" s="283" t="s">
        <v>15405</v>
      </c>
      <c r="D2958" s="284">
        <v>368.86</v>
      </c>
      <c r="E2958" s="306"/>
    </row>
    <row r="2959" spans="1:5" ht="15" customHeight="1">
      <c r="A2959" s="281">
        <v>985</v>
      </c>
      <c r="B2959" s="282" t="s">
        <v>19089</v>
      </c>
      <c r="C2959" s="283" t="s">
        <v>15405</v>
      </c>
      <c r="D2959" s="284">
        <v>20.47</v>
      </c>
      <c r="E2959" s="306"/>
    </row>
    <row r="2960" spans="1:5" ht="15" customHeight="1">
      <c r="A2960" s="281">
        <v>11356</v>
      </c>
      <c r="B2960" s="282" t="s">
        <v>19090</v>
      </c>
      <c r="C2960" s="283" t="s">
        <v>15405</v>
      </c>
      <c r="D2960" s="284">
        <v>219.55</v>
      </c>
      <c r="E2960" s="306"/>
    </row>
    <row r="2961" spans="1:5" ht="15" customHeight="1">
      <c r="A2961" s="281">
        <v>10895</v>
      </c>
      <c r="B2961" s="282" t="s">
        <v>15595</v>
      </c>
      <c r="C2961" s="283" t="s">
        <v>15405</v>
      </c>
      <c r="D2961" s="284">
        <v>5647.46</v>
      </c>
      <c r="E2961" s="306"/>
    </row>
    <row r="2962" spans="1:5" ht="15" customHeight="1">
      <c r="A2962" s="281">
        <v>2975</v>
      </c>
      <c r="B2962" s="282" t="s">
        <v>19091</v>
      </c>
      <c r="C2962" s="283" t="s">
        <v>15471</v>
      </c>
      <c r="D2962" s="284">
        <v>756.55</v>
      </c>
      <c r="E2962" s="306"/>
    </row>
    <row r="2963" spans="1:5" ht="15" customHeight="1">
      <c r="A2963" s="281">
        <v>6663</v>
      </c>
      <c r="B2963" s="282" t="s">
        <v>19092</v>
      </c>
      <c r="C2963" s="283" t="s">
        <v>15405</v>
      </c>
      <c r="D2963" s="284">
        <v>10.07</v>
      </c>
      <c r="E2963" s="306"/>
    </row>
    <row r="2964" spans="1:5" ht="15" customHeight="1">
      <c r="A2964" s="281">
        <v>7863</v>
      </c>
      <c r="B2964" s="282" t="s">
        <v>19093</v>
      </c>
      <c r="C2964" s="283" t="s">
        <v>15405</v>
      </c>
      <c r="D2964" s="284">
        <v>42.86</v>
      </c>
      <c r="E2964" s="306"/>
    </row>
    <row r="2965" spans="1:5" ht="15" customHeight="1">
      <c r="A2965" s="281">
        <v>3552</v>
      </c>
      <c r="B2965" s="282" t="s">
        <v>19094</v>
      </c>
      <c r="C2965" s="283" t="s">
        <v>15405</v>
      </c>
      <c r="D2965" s="284">
        <v>15.4</v>
      </c>
      <c r="E2965" s="306"/>
    </row>
    <row r="2966" spans="1:5" ht="15" customHeight="1">
      <c r="A2966" s="281">
        <v>1093</v>
      </c>
      <c r="B2966" s="282" t="s">
        <v>19095</v>
      </c>
      <c r="C2966" s="283" t="s">
        <v>15405</v>
      </c>
      <c r="D2966" s="284">
        <v>15.4</v>
      </c>
      <c r="E2966" s="306"/>
    </row>
    <row r="2967" spans="1:5" ht="17.100000000000001" customHeight="1">
      <c r="A2967" s="281">
        <v>1155</v>
      </c>
      <c r="B2967" s="282" t="s">
        <v>19096</v>
      </c>
      <c r="C2967" s="283" t="s">
        <v>15405</v>
      </c>
      <c r="D2967" s="284">
        <v>9.1999999999999993</v>
      </c>
    </row>
    <row r="2968" spans="1:5" ht="17.100000000000001" customHeight="1">
      <c r="A2968" s="281">
        <v>1156</v>
      </c>
      <c r="B2968" s="282" t="s">
        <v>19097</v>
      </c>
      <c r="C2968" s="283" t="s">
        <v>15405</v>
      </c>
      <c r="D2968" s="284">
        <v>13.77</v>
      </c>
    </row>
    <row r="2969" spans="1:5" ht="15" customHeight="1">
      <c r="A2969" s="281">
        <v>1157</v>
      </c>
      <c r="B2969" s="282" t="s">
        <v>19098</v>
      </c>
      <c r="C2969" s="283" t="s">
        <v>15405</v>
      </c>
      <c r="D2969" s="284">
        <v>20.07</v>
      </c>
    </row>
    <row r="2970" spans="1:5" ht="15" customHeight="1">
      <c r="A2970" s="281">
        <v>1158</v>
      </c>
      <c r="B2970" s="282" t="s">
        <v>19099</v>
      </c>
      <c r="C2970" s="283" t="s">
        <v>15405</v>
      </c>
      <c r="D2970" s="284">
        <v>32.61</v>
      </c>
    </row>
    <row r="2971" spans="1:5" ht="15" customHeight="1">
      <c r="A2971" s="281">
        <v>1159</v>
      </c>
      <c r="B2971" s="282" t="s">
        <v>19100</v>
      </c>
      <c r="C2971" s="283" t="s">
        <v>15405</v>
      </c>
      <c r="D2971" s="284">
        <v>39.950000000000003</v>
      </c>
      <c r="E2971" s="306"/>
    </row>
    <row r="2972" spans="1:5" ht="15" customHeight="1">
      <c r="A2972" s="281">
        <v>1160</v>
      </c>
      <c r="B2972" s="282" t="s">
        <v>19101</v>
      </c>
      <c r="C2972" s="283" t="s">
        <v>15405</v>
      </c>
      <c r="D2972" s="284">
        <v>58.1</v>
      </c>
      <c r="E2972" s="306"/>
    </row>
    <row r="2973" spans="1:5" ht="15" customHeight="1">
      <c r="A2973" s="281">
        <v>1161</v>
      </c>
      <c r="B2973" s="282" t="s">
        <v>19102</v>
      </c>
      <c r="C2973" s="283" t="s">
        <v>15405</v>
      </c>
      <c r="D2973" s="284">
        <v>112.3</v>
      </c>
      <c r="E2973" s="306"/>
    </row>
    <row r="2974" spans="1:5" ht="15" customHeight="1">
      <c r="A2974" s="281">
        <v>1162</v>
      </c>
      <c r="B2974" s="282" t="s">
        <v>19103</v>
      </c>
      <c r="C2974" s="283" t="s">
        <v>15405</v>
      </c>
      <c r="D2974" s="284">
        <v>164.18</v>
      </c>
      <c r="E2974" s="306"/>
    </row>
    <row r="2975" spans="1:5" ht="15" customHeight="1">
      <c r="A2975" s="281">
        <v>1163</v>
      </c>
      <c r="B2975" s="282" t="s">
        <v>19104</v>
      </c>
      <c r="C2975" s="283" t="s">
        <v>15405</v>
      </c>
      <c r="D2975" s="284">
        <v>287.68</v>
      </c>
      <c r="E2975" s="306"/>
    </row>
    <row r="2976" spans="1:5" ht="15" customHeight="1">
      <c r="A2976" s="281">
        <v>1164</v>
      </c>
      <c r="B2976" s="282" t="s">
        <v>19105</v>
      </c>
      <c r="C2976" s="283" t="s">
        <v>15405</v>
      </c>
      <c r="D2976" s="284">
        <v>313.41000000000003</v>
      </c>
      <c r="E2976" s="306"/>
    </row>
    <row r="2977" spans="1:5" ht="15" customHeight="1">
      <c r="A2977" s="281">
        <v>1189</v>
      </c>
      <c r="B2977" s="282" t="s">
        <v>19106</v>
      </c>
      <c r="C2977" s="283" t="s">
        <v>15405</v>
      </c>
      <c r="D2977" s="284">
        <v>7.72</v>
      </c>
      <c r="E2977" s="306"/>
    </row>
    <row r="2978" spans="1:5" ht="15" customHeight="1">
      <c r="A2978" s="281">
        <v>1190</v>
      </c>
      <c r="B2978" s="282" t="s">
        <v>19107</v>
      </c>
      <c r="C2978" s="283" t="s">
        <v>15405</v>
      </c>
      <c r="D2978" s="284">
        <v>11.55</v>
      </c>
      <c r="E2978" s="306"/>
    </row>
    <row r="2979" spans="1:5" ht="15" customHeight="1">
      <c r="A2979" s="281">
        <v>1191</v>
      </c>
      <c r="B2979" s="282" t="s">
        <v>19108</v>
      </c>
      <c r="C2979" s="283" t="s">
        <v>15405</v>
      </c>
      <c r="D2979" s="284">
        <v>17.34</v>
      </c>
      <c r="E2979" s="306"/>
    </row>
    <row r="2980" spans="1:5" ht="15" customHeight="1">
      <c r="A2980" s="281">
        <v>1192</v>
      </c>
      <c r="B2980" s="282" t="s">
        <v>19109</v>
      </c>
      <c r="C2980" s="283" t="s">
        <v>15405</v>
      </c>
      <c r="D2980" s="284">
        <v>27.18</v>
      </c>
      <c r="E2980" s="306"/>
    </row>
    <row r="2981" spans="1:5" ht="15" customHeight="1">
      <c r="A2981" s="281">
        <v>1193</v>
      </c>
      <c r="B2981" s="282" t="s">
        <v>19110</v>
      </c>
      <c r="C2981" s="283" t="s">
        <v>15405</v>
      </c>
      <c r="D2981" s="284">
        <v>36.200000000000003</v>
      </c>
      <c r="E2981" s="306"/>
    </row>
    <row r="2982" spans="1:5" ht="15" customHeight="1">
      <c r="A2982" s="281">
        <v>1194</v>
      </c>
      <c r="B2982" s="282" t="s">
        <v>19111</v>
      </c>
      <c r="C2982" s="283" t="s">
        <v>15405</v>
      </c>
      <c r="D2982" s="284">
        <v>55.55</v>
      </c>
    </row>
    <row r="2983" spans="1:5" ht="15" customHeight="1">
      <c r="A2983" s="281">
        <v>1195</v>
      </c>
      <c r="B2983" s="282" t="s">
        <v>19112</v>
      </c>
      <c r="C2983" s="283" t="s">
        <v>15405</v>
      </c>
      <c r="D2983" s="284">
        <v>101.1</v>
      </c>
      <c r="E2983" s="306"/>
    </row>
    <row r="2984" spans="1:5" ht="15" customHeight="1">
      <c r="A2984" s="281">
        <v>1196</v>
      </c>
      <c r="B2984" s="282" t="s">
        <v>19113</v>
      </c>
      <c r="C2984" s="283" t="s">
        <v>15405</v>
      </c>
      <c r="D2984" s="284">
        <v>142.6</v>
      </c>
      <c r="E2984" s="306"/>
    </row>
    <row r="2985" spans="1:5" ht="15" customHeight="1">
      <c r="A2985" s="281">
        <v>1197</v>
      </c>
      <c r="B2985" s="282" t="s">
        <v>19114</v>
      </c>
      <c r="C2985" s="283" t="s">
        <v>15405</v>
      </c>
      <c r="D2985" s="284">
        <v>271.19</v>
      </c>
      <c r="E2985" s="306"/>
    </row>
    <row r="2986" spans="1:5" ht="15" customHeight="1">
      <c r="A2986" s="281">
        <v>1198</v>
      </c>
      <c r="B2986" s="282" t="s">
        <v>19115</v>
      </c>
      <c r="C2986" s="283" t="s">
        <v>15405</v>
      </c>
      <c r="D2986" s="284">
        <v>1011.39</v>
      </c>
      <c r="E2986" s="306"/>
    </row>
    <row r="2987" spans="1:5" ht="15" customHeight="1">
      <c r="A2987" s="281">
        <v>1234</v>
      </c>
      <c r="B2987" s="282" t="s">
        <v>19116</v>
      </c>
      <c r="C2987" s="283" t="s">
        <v>15405</v>
      </c>
      <c r="D2987" s="284">
        <v>12.98</v>
      </c>
      <c r="E2987" s="306"/>
    </row>
    <row r="2988" spans="1:5" ht="15" customHeight="1">
      <c r="A2988" s="281">
        <v>1235</v>
      </c>
      <c r="B2988" s="282" t="s">
        <v>19117</v>
      </c>
      <c r="C2988" s="283" t="s">
        <v>15405</v>
      </c>
      <c r="D2988" s="284">
        <v>19.670000000000002</v>
      </c>
      <c r="E2988" s="306"/>
    </row>
    <row r="2989" spans="1:5" ht="15" customHeight="1">
      <c r="A2989" s="281">
        <v>1236</v>
      </c>
      <c r="B2989" s="282" t="s">
        <v>19118</v>
      </c>
      <c r="C2989" s="283" t="s">
        <v>15405</v>
      </c>
      <c r="D2989" s="284">
        <v>47.26</v>
      </c>
      <c r="E2989" s="306"/>
    </row>
    <row r="2990" spans="1:5" ht="15" customHeight="1">
      <c r="A2990" s="281">
        <v>1238</v>
      </c>
      <c r="B2990" s="282" t="s">
        <v>19119</v>
      </c>
      <c r="C2990" s="283" t="s">
        <v>15405</v>
      </c>
      <c r="D2990" s="284">
        <v>33.67</v>
      </c>
      <c r="E2990" s="306"/>
    </row>
    <row r="2991" spans="1:5" ht="15" customHeight="1">
      <c r="A2991" s="281">
        <v>1239</v>
      </c>
      <c r="B2991" s="282" t="s">
        <v>19120</v>
      </c>
      <c r="C2991" s="283" t="s">
        <v>15405</v>
      </c>
      <c r="D2991" s="284">
        <v>67.760000000000005</v>
      </c>
      <c r="E2991" s="306"/>
    </row>
    <row r="2992" spans="1:5" ht="15" customHeight="1">
      <c r="A2992" s="281">
        <v>1240</v>
      </c>
      <c r="B2992" s="282" t="s">
        <v>19121</v>
      </c>
      <c r="C2992" s="283" t="s">
        <v>15405</v>
      </c>
      <c r="D2992" s="284">
        <v>119.99</v>
      </c>
      <c r="E2992" s="306"/>
    </row>
    <row r="2993" spans="1:5" ht="15" customHeight="1">
      <c r="A2993" s="281">
        <v>12145</v>
      </c>
      <c r="B2993" s="282" t="s">
        <v>19122</v>
      </c>
      <c r="C2993" s="283" t="s">
        <v>15405</v>
      </c>
      <c r="D2993" s="284">
        <v>208.51</v>
      </c>
      <c r="E2993" s="306"/>
    </row>
    <row r="2994" spans="1:5" ht="15" customHeight="1">
      <c r="A2994" s="281">
        <v>1246</v>
      </c>
      <c r="B2994" s="282" t="s">
        <v>19123</v>
      </c>
      <c r="C2994" s="283" t="s">
        <v>15405</v>
      </c>
      <c r="D2994" s="284">
        <v>24.09</v>
      </c>
      <c r="E2994" s="306"/>
    </row>
    <row r="2995" spans="1:5" ht="15" customHeight="1">
      <c r="A2995" s="281">
        <v>1247</v>
      </c>
      <c r="B2995" s="282" t="s">
        <v>19124</v>
      </c>
      <c r="C2995" s="283" t="s">
        <v>15405</v>
      </c>
      <c r="D2995" s="284">
        <v>31.56</v>
      </c>
      <c r="E2995" s="306"/>
    </row>
    <row r="2996" spans="1:5" ht="15" customHeight="1">
      <c r="A2996" s="281">
        <v>1248</v>
      </c>
      <c r="B2996" s="282" t="s">
        <v>19125</v>
      </c>
      <c r="C2996" s="283" t="s">
        <v>15405</v>
      </c>
      <c r="D2996" s="284">
        <v>48.4</v>
      </c>
      <c r="E2996" s="306"/>
    </row>
    <row r="2997" spans="1:5" ht="15" customHeight="1">
      <c r="A2997" s="281">
        <v>1249</v>
      </c>
      <c r="B2997" s="282" t="s">
        <v>19126</v>
      </c>
      <c r="C2997" s="283" t="s">
        <v>15405</v>
      </c>
      <c r="D2997" s="284">
        <v>78</v>
      </c>
      <c r="E2997" s="306"/>
    </row>
    <row r="2998" spans="1:5" ht="15" customHeight="1">
      <c r="A2998" s="281">
        <v>1250</v>
      </c>
      <c r="B2998" s="282" t="s">
        <v>19127</v>
      </c>
      <c r="C2998" s="283" t="s">
        <v>15405</v>
      </c>
      <c r="D2998" s="284">
        <v>101.2</v>
      </c>
      <c r="E2998" s="306"/>
    </row>
    <row r="2999" spans="1:5" ht="15" customHeight="1">
      <c r="A2999" s="281">
        <v>1251</v>
      </c>
      <c r="B2999" s="282" t="s">
        <v>19128</v>
      </c>
      <c r="C2999" s="283" t="s">
        <v>15405</v>
      </c>
      <c r="D2999" s="284">
        <v>154.22</v>
      </c>
    </row>
    <row r="3000" spans="1:5" ht="15" customHeight="1">
      <c r="A3000" s="281">
        <v>1252</v>
      </c>
      <c r="B3000" s="282" t="s">
        <v>19129</v>
      </c>
      <c r="C3000" s="283" t="s">
        <v>15405</v>
      </c>
      <c r="D3000" s="284">
        <v>287.33</v>
      </c>
      <c r="E3000" s="306"/>
    </row>
    <row r="3001" spans="1:5" ht="15" customHeight="1">
      <c r="A3001" s="281">
        <v>1253</v>
      </c>
      <c r="B3001" s="282" t="s">
        <v>19130</v>
      </c>
      <c r="C3001" s="283" t="s">
        <v>15405</v>
      </c>
      <c r="D3001" s="284">
        <v>454.19</v>
      </c>
      <c r="E3001" s="306"/>
    </row>
    <row r="3002" spans="1:5" ht="15" customHeight="1">
      <c r="A3002" s="281">
        <v>1254</v>
      </c>
      <c r="B3002" s="282" t="s">
        <v>19131</v>
      </c>
      <c r="C3002" s="283" t="s">
        <v>15405</v>
      </c>
      <c r="D3002" s="284">
        <v>728.08</v>
      </c>
      <c r="E3002" s="306"/>
    </row>
    <row r="3003" spans="1:5" ht="15" customHeight="1">
      <c r="A3003" s="281">
        <v>1255</v>
      </c>
      <c r="B3003" s="282" t="s">
        <v>19132</v>
      </c>
      <c r="C3003" s="283" t="s">
        <v>15405</v>
      </c>
      <c r="D3003" s="284">
        <v>1551.55</v>
      </c>
      <c r="E3003" s="306"/>
    </row>
    <row r="3004" spans="1:5" ht="15" customHeight="1">
      <c r="A3004" s="281">
        <v>1418</v>
      </c>
      <c r="B3004" s="282" t="s">
        <v>19133</v>
      </c>
      <c r="C3004" s="283" t="s">
        <v>15405</v>
      </c>
      <c r="D3004" s="284">
        <v>6.74</v>
      </c>
      <c r="E3004" s="306"/>
    </row>
    <row r="3005" spans="1:5" ht="15" customHeight="1">
      <c r="A3005" s="281">
        <v>1419</v>
      </c>
      <c r="B3005" s="282" t="s">
        <v>19134</v>
      </c>
      <c r="C3005" s="283" t="s">
        <v>15405</v>
      </c>
      <c r="D3005" s="284">
        <v>9.18</v>
      </c>
      <c r="E3005" s="306"/>
    </row>
    <row r="3006" spans="1:5" ht="15" customHeight="1">
      <c r="A3006" s="281">
        <v>1420</v>
      </c>
      <c r="B3006" s="282" t="s">
        <v>19135</v>
      </c>
      <c r="C3006" s="283" t="s">
        <v>15405</v>
      </c>
      <c r="D3006" s="284">
        <v>14.92</v>
      </c>
      <c r="E3006" s="306"/>
    </row>
    <row r="3007" spans="1:5" ht="15" customHeight="1">
      <c r="A3007" s="281">
        <v>1421</v>
      </c>
      <c r="B3007" s="282" t="s">
        <v>19136</v>
      </c>
      <c r="C3007" s="283" t="s">
        <v>15405</v>
      </c>
      <c r="D3007" s="284">
        <v>20.86</v>
      </c>
      <c r="E3007" s="306"/>
    </row>
    <row r="3008" spans="1:5" ht="15" customHeight="1">
      <c r="A3008" s="281">
        <v>1422</v>
      </c>
      <c r="B3008" s="282" t="s">
        <v>19137</v>
      </c>
      <c r="C3008" s="283" t="s">
        <v>15405</v>
      </c>
      <c r="D3008" s="284">
        <v>25.54</v>
      </c>
      <c r="E3008" s="306"/>
    </row>
    <row r="3009" spans="1:5" ht="15" customHeight="1">
      <c r="A3009" s="281">
        <v>1423</v>
      </c>
      <c r="B3009" s="282" t="s">
        <v>19138</v>
      </c>
      <c r="C3009" s="283" t="s">
        <v>15405</v>
      </c>
      <c r="D3009" s="284">
        <v>39.11</v>
      </c>
    </row>
    <row r="3010" spans="1:5" ht="15" customHeight="1">
      <c r="A3010" s="281">
        <v>1424</v>
      </c>
      <c r="B3010" s="282" t="s">
        <v>19139</v>
      </c>
      <c r="C3010" s="283" t="s">
        <v>15405</v>
      </c>
      <c r="D3010" s="284">
        <v>71.34</v>
      </c>
      <c r="E3010" s="306"/>
    </row>
    <row r="3011" spans="1:5" ht="15" customHeight="1">
      <c r="A3011" s="281">
        <v>1425</v>
      </c>
      <c r="B3011" s="282" t="s">
        <v>19140</v>
      </c>
      <c r="C3011" s="283" t="s">
        <v>15405</v>
      </c>
      <c r="D3011" s="284">
        <v>107.62</v>
      </c>
      <c r="E3011" s="306"/>
    </row>
    <row r="3012" spans="1:5" ht="15" customHeight="1">
      <c r="A3012" s="281">
        <v>1426</v>
      </c>
      <c r="B3012" s="282" t="s">
        <v>19141</v>
      </c>
      <c r="C3012" s="283" t="s">
        <v>15405</v>
      </c>
      <c r="D3012" s="284">
        <v>169.71</v>
      </c>
      <c r="E3012" s="306"/>
    </row>
    <row r="3013" spans="1:5" ht="15" customHeight="1">
      <c r="A3013" s="281">
        <v>1427</v>
      </c>
      <c r="B3013" s="282" t="s">
        <v>19142</v>
      </c>
      <c r="C3013" s="283" t="s">
        <v>15405</v>
      </c>
      <c r="D3013" s="284">
        <v>509.96</v>
      </c>
      <c r="E3013" s="306"/>
    </row>
    <row r="3014" spans="1:5" ht="15" customHeight="1">
      <c r="A3014" s="281">
        <v>10279</v>
      </c>
      <c r="B3014" s="282" t="s">
        <v>16263</v>
      </c>
      <c r="C3014" s="283" t="s">
        <v>15405</v>
      </c>
      <c r="D3014" s="284">
        <v>15.6</v>
      </c>
      <c r="E3014" s="306"/>
    </row>
    <row r="3015" spans="1:5" ht="15" customHeight="1">
      <c r="A3015" s="281">
        <v>7307</v>
      </c>
      <c r="B3015" s="282" t="s">
        <v>19143</v>
      </c>
      <c r="C3015" s="283" t="s">
        <v>15405</v>
      </c>
      <c r="D3015" s="284">
        <v>43.43</v>
      </c>
      <c r="E3015" s="306"/>
    </row>
    <row r="3016" spans="1:5" ht="15" customHeight="1">
      <c r="A3016" s="281">
        <v>1486</v>
      </c>
      <c r="B3016" s="282" t="s">
        <v>19144</v>
      </c>
      <c r="C3016" s="283" t="s">
        <v>15405</v>
      </c>
      <c r="D3016" s="284">
        <v>14.75</v>
      </c>
      <c r="E3016" s="306"/>
    </row>
    <row r="3017" spans="1:5" ht="15" customHeight="1">
      <c r="A3017" s="281">
        <v>1487</v>
      </c>
      <c r="B3017" s="282" t="s">
        <v>19145</v>
      </c>
      <c r="C3017" s="283" t="s">
        <v>15405</v>
      </c>
      <c r="D3017" s="284">
        <v>15.04</v>
      </c>
      <c r="E3017" s="306"/>
    </row>
    <row r="3018" spans="1:5" ht="15" customHeight="1">
      <c r="A3018" s="281">
        <v>1488</v>
      </c>
      <c r="B3018" s="282" t="s">
        <v>19146</v>
      </c>
      <c r="C3018" s="283" t="s">
        <v>15405</v>
      </c>
      <c r="D3018" s="284">
        <v>27.12</v>
      </c>
      <c r="E3018" s="306"/>
    </row>
    <row r="3019" spans="1:5" ht="15" customHeight="1">
      <c r="A3019" s="281">
        <v>1489</v>
      </c>
      <c r="B3019" s="282" t="s">
        <v>19147</v>
      </c>
      <c r="C3019" s="283" t="s">
        <v>15405</v>
      </c>
      <c r="D3019" s="284">
        <v>27.12</v>
      </c>
      <c r="E3019" s="306"/>
    </row>
    <row r="3020" spans="1:5" ht="15" customHeight="1">
      <c r="A3020" s="281">
        <v>1490</v>
      </c>
      <c r="B3020" s="282" t="s">
        <v>19148</v>
      </c>
      <c r="C3020" s="283" t="s">
        <v>15405</v>
      </c>
      <c r="D3020" s="284">
        <v>24.95</v>
      </c>
    </row>
    <row r="3021" spans="1:5" ht="15" customHeight="1">
      <c r="A3021" s="281">
        <v>1491</v>
      </c>
      <c r="B3021" s="282" t="s">
        <v>19149</v>
      </c>
      <c r="C3021" s="283" t="s">
        <v>15405</v>
      </c>
      <c r="D3021" s="284">
        <v>27.12</v>
      </c>
      <c r="E3021" s="306"/>
    </row>
    <row r="3022" spans="1:5" ht="15" customHeight="1">
      <c r="A3022" s="281">
        <v>1492</v>
      </c>
      <c r="B3022" s="282" t="s">
        <v>19150</v>
      </c>
      <c r="C3022" s="283" t="s">
        <v>15405</v>
      </c>
      <c r="D3022" s="284">
        <v>22.39</v>
      </c>
      <c r="E3022" s="306"/>
    </row>
    <row r="3023" spans="1:5" ht="15" customHeight="1">
      <c r="A3023" s="281">
        <v>1493</v>
      </c>
      <c r="B3023" s="282" t="s">
        <v>19151</v>
      </c>
      <c r="C3023" s="283" t="s">
        <v>15405</v>
      </c>
      <c r="D3023" s="284">
        <v>22.38</v>
      </c>
      <c r="E3023" s="306"/>
    </row>
    <row r="3024" spans="1:5" ht="15" customHeight="1">
      <c r="A3024" s="281">
        <v>1494</v>
      </c>
      <c r="B3024" s="282" t="s">
        <v>19152</v>
      </c>
      <c r="C3024" s="283" t="s">
        <v>15405</v>
      </c>
      <c r="D3024" s="284">
        <v>22.38</v>
      </c>
      <c r="E3024" s="306"/>
    </row>
    <row r="3025" spans="1:5" ht="15" customHeight="1">
      <c r="A3025" s="281">
        <v>1495</v>
      </c>
      <c r="B3025" s="282" t="s">
        <v>19153</v>
      </c>
      <c r="C3025" s="283" t="s">
        <v>15405</v>
      </c>
      <c r="D3025" s="284">
        <v>43.43</v>
      </c>
      <c r="E3025" s="306"/>
    </row>
    <row r="3026" spans="1:5" ht="15" customHeight="1">
      <c r="A3026" s="281">
        <v>1496</v>
      </c>
      <c r="B3026" s="282" t="s">
        <v>19154</v>
      </c>
      <c r="C3026" s="283" t="s">
        <v>15405</v>
      </c>
      <c r="D3026" s="284">
        <v>43.43</v>
      </c>
      <c r="E3026" s="306"/>
    </row>
    <row r="3027" spans="1:5" ht="15" customHeight="1">
      <c r="A3027" s="281">
        <v>1497</v>
      </c>
      <c r="B3027" s="282" t="s">
        <v>19155</v>
      </c>
      <c r="C3027" s="283" t="s">
        <v>15405</v>
      </c>
      <c r="D3027" s="284">
        <v>43.43</v>
      </c>
      <c r="E3027" s="306"/>
    </row>
    <row r="3028" spans="1:5" ht="15" customHeight="1">
      <c r="A3028" s="281">
        <v>1500</v>
      </c>
      <c r="B3028" s="282" t="s">
        <v>19156</v>
      </c>
      <c r="C3028" s="283" t="s">
        <v>15405</v>
      </c>
      <c r="D3028" s="284">
        <v>93.45</v>
      </c>
      <c r="E3028" s="306"/>
    </row>
    <row r="3029" spans="1:5" ht="15" customHeight="1">
      <c r="A3029" s="281">
        <v>1501</v>
      </c>
      <c r="B3029" s="282" t="s">
        <v>19157</v>
      </c>
      <c r="C3029" s="283" t="s">
        <v>15405</v>
      </c>
      <c r="D3029" s="284">
        <v>76.17</v>
      </c>
      <c r="E3029" s="306"/>
    </row>
    <row r="3030" spans="1:5" ht="15" customHeight="1">
      <c r="A3030" s="281">
        <v>1502</v>
      </c>
      <c r="B3030" s="282" t="s">
        <v>19158</v>
      </c>
      <c r="C3030" s="283" t="s">
        <v>15405</v>
      </c>
      <c r="D3030" s="284">
        <v>87.02</v>
      </c>
      <c r="E3030" s="306"/>
    </row>
    <row r="3031" spans="1:5" ht="15" customHeight="1">
      <c r="A3031" s="281">
        <v>1503</v>
      </c>
      <c r="B3031" s="282" t="s">
        <v>19159</v>
      </c>
      <c r="C3031" s="283" t="s">
        <v>15405</v>
      </c>
      <c r="D3031" s="284">
        <v>103.58</v>
      </c>
      <c r="E3031" s="306"/>
    </row>
    <row r="3032" spans="1:5" ht="15" customHeight="1">
      <c r="A3032" s="281">
        <v>1504</v>
      </c>
      <c r="B3032" s="282" t="s">
        <v>19160</v>
      </c>
      <c r="C3032" s="283" t="s">
        <v>15405</v>
      </c>
      <c r="D3032" s="284">
        <v>76.17</v>
      </c>
      <c r="E3032" s="306"/>
    </row>
    <row r="3033" spans="1:5" ht="15" customHeight="1">
      <c r="A3033" s="281">
        <v>1505</v>
      </c>
      <c r="B3033" s="282" t="s">
        <v>19161</v>
      </c>
      <c r="C3033" s="283" t="s">
        <v>15405</v>
      </c>
      <c r="D3033" s="284">
        <v>103.58</v>
      </c>
      <c r="E3033" s="306"/>
    </row>
    <row r="3034" spans="1:5" ht="15" customHeight="1">
      <c r="A3034" s="281">
        <v>1506</v>
      </c>
      <c r="B3034" s="282" t="s">
        <v>19162</v>
      </c>
      <c r="C3034" s="283" t="s">
        <v>15405</v>
      </c>
      <c r="D3034" s="284">
        <v>109.03</v>
      </c>
    </row>
    <row r="3035" spans="1:5" ht="15" customHeight="1">
      <c r="A3035" s="281">
        <v>1507</v>
      </c>
      <c r="B3035" s="282" t="s">
        <v>19163</v>
      </c>
      <c r="C3035" s="283" t="s">
        <v>15405</v>
      </c>
      <c r="D3035" s="284">
        <v>116.06</v>
      </c>
      <c r="E3035" s="306"/>
    </row>
    <row r="3036" spans="1:5" ht="15" customHeight="1">
      <c r="A3036" s="281">
        <v>1508</v>
      </c>
      <c r="B3036" s="282" t="s">
        <v>19164</v>
      </c>
      <c r="C3036" s="283" t="s">
        <v>15405</v>
      </c>
      <c r="D3036" s="284">
        <v>129.72999999999999</v>
      </c>
    </row>
    <row r="3037" spans="1:5" ht="15" customHeight="1">
      <c r="A3037" s="281">
        <v>1509</v>
      </c>
      <c r="B3037" s="282" t="s">
        <v>19165</v>
      </c>
      <c r="C3037" s="283" t="s">
        <v>15405</v>
      </c>
      <c r="D3037" s="284">
        <v>155.78</v>
      </c>
    </row>
    <row r="3038" spans="1:5" ht="15" customHeight="1">
      <c r="A3038" s="281">
        <v>1510</v>
      </c>
      <c r="B3038" s="282" t="s">
        <v>19166</v>
      </c>
      <c r="C3038" s="283" t="s">
        <v>15405</v>
      </c>
      <c r="D3038" s="284">
        <v>116.06</v>
      </c>
      <c r="E3038" s="306"/>
    </row>
    <row r="3039" spans="1:5" ht="15" customHeight="1">
      <c r="A3039" s="281">
        <v>1511</v>
      </c>
      <c r="B3039" s="282" t="s">
        <v>19167</v>
      </c>
      <c r="C3039" s="283" t="s">
        <v>15405</v>
      </c>
      <c r="D3039" s="284">
        <v>116.06</v>
      </c>
    </row>
    <row r="3040" spans="1:5" ht="15" customHeight="1">
      <c r="A3040" s="281">
        <v>1512</v>
      </c>
      <c r="B3040" s="282" t="s">
        <v>19168</v>
      </c>
      <c r="C3040" s="283" t="s">
        <v>15405</v>
      </c>
      <c r="D3040" s="284">
        <v>155.78</v>
      </c>
    </row>
    <row r="3041" spans="1:5" ht="15" customHeight="1">
      <c r="A3041" s="281">
        <v>1513</v>
      </c>
      <c r="B3041" s="282" t="s">
        <v>19169</v>
      </c>
      <c r="C3041" s="283" t="s">
        <v>15405</v>
      </c>
      <c r="D3041" s="284">
        <v>10.66</v>
      </c>
      <c r="E3041" s="306"/>
    </row>
    <row r="3042" spans="1:5" ht="15" customHeight="1">
      <c r="A3042" s="281">
        <v>1514</v>
      </c>
      <c r="B3042" s="282" t="s">
        <v>19170</v>
      </c>
      <c r="C3042" s="283" t="s">
        <v>15405</v>
      </c>
      <c r="D3042" s="284">
        <v>233.55</v>
      </c>
    </row>
    <row r="3043" spans="1:5" ht="15" customHeight="1">
      <c r="A3043" s="281">
        <v>1515</v>
      </c>
      <c r="B3043" s="282" t="s">
        <v>19171</v>
      </c>
      <c r="C3043" s="283" t="s">
        <v>15405</v>
      </c>
      <c r="D3043" s="284">
        <v>249.3</v>
      </c>
    </row>
    <row r="3044" spans="1:5" ht="15" customHeight="1">
      <c r="A3044" s="281">
        <v>1516</v>
      </c>
      <c r="B3044" s="282" t="s">
        <v>19172</v>
      </c>
      <c r="C3044" s="283" t="s">
        <v>15405</v>
      </c>
      <c r="D3044" s="284">
        <v>249.3</v>
      </c>
      <c r="E3044" s="306"/>
    </row>
    <row r="3045" spans="1:5" ht="15" customHeight="1">
      <c r="A3045" s="281">
        <v>1517</v>
      </c>
      <c r="B3045" s="282" t="s">
        <v>19173</v>
      </c>
      <c r="C3045" s="283" t="s">
        <v>15405</v>
      </c>
      <c r="D3045" s="284">
        <v>270.08999999999997</v>
      </c>
      <c r="E3045" s="306"/>
    </row>
    <row r="3046" spans="1:5" ht="15" customHeight="1">
      <c r="A3046" s="281">
        <v>1518</v>
      </c>
      <c r="B3046" s="282" t="s">
        <v>19174</v>
      </c>
      <c r="C3046" s="283" t="s">
        <v>15405</v>
      </c>
      <c r="D3046" s="284">
        <v>200.4</v>
      </c>
    </row>
    <row r="3047" spans="1:5" ht="15" customHeight="1">
      <c r="A3047" s="281">
        <v>1519</v>
      </c>
      <c r="B3047" s="282" t="s">
        <v>19175</v>
      </c>
      <c r="C3047" s="283" t="s">
        <v>15405</v>
      </c>
      <c r="D3047" s="284">
        <v>200.4</v>
      </c>
      <c r="E3047" s="306"/>
    </row>
    <row r="3048" spans="1:5" ht="15" customHeight="1">
      <c r="A3048" s="281">
        <v>1520</v>
      </c>
      <c r="B3048" s="282" t="s">
        <v>19176</v>
      </c>
      <c r="C3048" s="283" t="s">
        <v>15405</v>
      </c>
      <c r="D3048" s="284">
        <v>200.4</v>
      </c>
    </row>
    <row r="3049" spans="1:5" ht="15" customHeight="1">
      <c r="A3049" s="281">
        <v>1521</v>
      </c>
      <c r="B3049" s="282" t="s">
        <v>19177</v>
      </c>
      <c r="C3049" s="283" t="s">
        <v>15405</v>
      </c>
      <c r="D3049" s="284">
        <v>270.08999999999997</v>
      </c>
    </row>
    <row r="3050" spans="1:5" ht="15" customHeight="1">
      <c r="A3050" s="281">
        <v>1522</v>
      </c>
      <c r="B3050" s="282" t="s">
        <v>19178</v>
      </c>
      <c r="C3050" s="283" t="s">
        <v>15405</v>
      </c>
      <c r="D3050" s="284">
        <v>291.83999999999997</v>
      </c>
    </row>
    <row r="3051" spans="1:5" ht="15" customHeight="1">
      <c r="A3051" s="281">
        <v>1523</v>
      </c>
      <c r="B3051" s="282" t="s">
        <v>19179</v>
      </c>
      <c r="C3051" s="283" t="s">
        <v>15405</v>
      </c>
      <c r="D3051" s="284">
        <v>299.16000000000003</v>
      </c>
    </row>
    <row r="3052" spans="1:5" ht="15" customHeight="1">
      <c r="A3052" s="281">
        <v>1524</v>
      </c>
      <c r="B3052" s="282" t="s">
        <v>19180</v>
      </c>
      <c r="C3052" s="283" t="s">
        <v>15405</v>
      </c>
      <c r="D3052" s="284">
        <v>306.39999999999998</v>
      </c>
      <c r="E3052" s="306"/>
    </row>
    <row r="3053" spans="1:5" ht="15" customHeight="1">
      <c r="A3053" s="281">
        <v>1525</v>
      </c>
      <c r="B3053" s="282" t="s">
        <v>19181</v>
      </c>
      <c r="C3053" s="283" t="s">
        <v>15405</v>
      </c>
      <c r="D3053" s="284">
        <v>313.79000000000002</v>
      </c>
      <c r="E3053" s="306"/>
    </row>
    <row r="3054" spans="1:5" ht="15" customHeight="1">
      <c r="A3054" s="281">
        <v>1526</v>
      </c>
      <c r="B3054" s="282" t="s">
        <v>19182</v>
      </c>
      <c r="C3054" s="283" t="s">
        <v>15405</v>
      </c>
      <c r="D3054" s="284">
        <v>321.23</v>
      </c>
      <c r="E3054" s="306"/>
    </row>
    <row r="3055" spans="1:5" ht="15" customHeight="1">
      <c r="A3055" s="281">
        <v>1527</v>
      </c>
      <c r="B3055" s="282" t="s">
        <v>19183</v>
      </c>
      <c r="C3055" s="283" t="s">
        <v>15405</v>
      </c>
      <c r="D3055" s="284">
        <v>323.31</v>
      </c>
    </row>
    <row r="3056" spans="1:5" ht="15" customHeight="1">
      <c r="A3056" s="281">
        <v>1528</v>
      </c>
      <c r="B3056" s="282" t="s">
        <v>19184</v>
      </c>
      <c r="C3056" s="283" t="s">
        <v>15405</v>
      </c>
      <c r="D3056" s="284">
        <v>332.84</v>
      </c>
    </row>
    <row r="3057" spans="1:4" ht="15" customHeight="1">
      <c r="A3057" s="281">
        <v>1529</v>
      </c>
      <c r="B3057" s="282" t="s">
        <v>19185</v>
      </c>
      <c r="C3057" s="283" t="s">
        <v>15405</v>
      </c>
      <c r="D3057" s="284">
        <v>338.79</v>
      </c>
    </row>
    <row r="3058" spans="1:4" ht="15" customHeight="1">
      <c r="A3058" s="281">
        <v>1530</v>
      </c>
      <c r="B3058" s="282" t="s">
        <v>19186</v>
      </c>
      <c r="C3058" s="283" t="s">
        <v>15405</v>
      </c>
      <c r="D3058" s="284">
        <v>344.3</v>
      </c>
    </row>
    <row r="3059" spans="1:4" ht="15" customHeight="1">
      <c r="A3059" s="281">
        <v>1531</v>
      </c>
      <c r="B3059" s="282" t="s">
        <v>19187</v>
      </c>
      <c r="C3059" s="283" t="s">
        <v>15405</v>
      </c>
      <c r="D3059" s="284">
        <v>350.45</v>
      </c>
    </row>
    <row r="3060" spans="1:4" ht="15" customHeight="1">
      <c r="A3060" s="281">
        <v>1532</v>
      </c>
      <c r="B3060" s="282" t="s">
        <v>19188</v>
      </c>
      <c r="C3060" s="283" t="s">
        <v>15405</v>
      </c>
      <c r="D3060" s="284">
        <v>353</v>
      </c>
    </row>
    <row r="3061" spans="1:4" ht="15" customHeight="1">
      <c r="A3061" s="281">
        <v>1533</v>
      </c>
      <c r="B3061" s="282" t="s">
        <v>19189</v>
      </c>
      <c r="C3061" s="283" t="s">
        <v>15405</v>
      </c>
      <c r="D3061" s="284">
        <v>355.27</v>
      </c>
    </row>
    <row r="3062" spans="1:4" ht="15" customHeight="1">
      <c r="A3062" s="281">
        <v>1534</v>
      </c>
      <c r="B3062" s="282" t="s">
        <v>19190</v>
      </c>
      <c r="C3062" s="283" t="s">
        <v>15405</v>
      </c>
      <c r="D3062" s="284">
        <v>360.93</v>
      </c>
    </row>
    <row r="3063" spans="1:4" ht="15" customHeight="1">
      <c r="A3063" s="281">
        <v>1535</v>
      </c>
      <c r="B3063" s="282" t="s">
        <v>19191</v>
      </c>
      <c r="C3063" s="283" t="s">
        <v>15405</v>
      </c>
      <c r="D3063" s="284">
        <v>371.12</v>
      </c>
    </row>
    <row r="3064" spans="1:4" ht="15" customHeight="1">
      <c r="A3064" s="281">
        <v>1536</v>
      </c>
      <c r="B3064" s="282" t="s">
        <v>19192</v>
      </c>
      <c r="C3064" s="283" t="s">
        <v>15405</v>
      </c>
      <c r="D3064" s="284">
        <v>373.66</v>
      </c>
    </row>
    <row r="3065" spans="1:4" ht="15" customHeight="1">
      <c r="A3065" s="281">
        <v>1537</v>
      </c>
      <c r="B3065" s="282" t="s">
        <v>19193</v>
      </c>
      <c r="C3065" s="283" t="s">
        <v>15405</v>
      </c>
      <c r="D3065" s="284">
        <v>373.66</v>
      </c>
    </row>
    <row r="3066" spans="1:4" ht="15" customHeight="1">
      <c r="A3066" s="281">
        <v>1538</v>
      </c>
      <c r="B3066" s="282" t="s">
        <v>19194</v>
      </c>
      <c r="C3066" s="283" t="s">
        <v>15405</v>
      </c>
      <c r="D3066" s="284">
        <v>363.2</v>
      </c>
    </row>
    <row r="3067" spans="1:4" ht="15" customHeight="1">
      <c r="A3067" s="281">
        <v>1539</v>
      </c>
      <c r="B3067" s="282" t="s">
        <v>19195</v>
      </c>
      <c r="C3067" s="283" t="s">
        <v>15405</v>
      </c>
      <c r="D3067" s="284">
        <v>384.05</v>
      </c>
    </row>
    <row r="3068" spans="1:4" ht="15" customHeight="1">
      <c r="A3068" s="281">
        <v>1540</v>
      </c>
      <c r="B3068" s="282" t="s">
        <v>19196</v>
      </c>
      <c r="C3068" s="283" t="s">
        <v>15405</v>
      </c>
      <c r="D3068" s="284">
        <v>443.64</v>
      </c>
    </row>
    <row r="3069" spans="1:4" ht="15" customHeight="1">
      <c r="A3069" s="281">
        <v>1634</v>
      </c>
      <c r="B3069" s="282" t="s">
        <v>19197</v>
      </c>
      <c r="C3069" s="283" t="s">
        <v>15405</v>
      </c>
      <c r="D3069" s="284">
        <v>12.87</v>
      </c>
    </row>
    <row r="3070" spans="1:4" ht="15" customHeight="1">
      <c r="A3070" s="281">
        <v>1635</v>
      </c>
      <c r="B3070" s="282" t="s">
        <v>19198</v>
      </c>
      <c r="C3070" s="283" t="s">
        <v>15405</v>
      </c>
      <c r="D3070" s="284">
        <v>25.16</v>
      </c>
    </row>
    <row r="3071" spans="1:4" ht="15" customHeight="1">
      <c r="A3071" s="281">
        <v>1632</v>
      </c>
      <c r="B3071" s="282" t="s">
        <v>19199</v>
      </c>
      <c r="C3071" s="283" t="s">
        <v>15405</v>
      </c>
      <c r="D3071" s="284">
        <v>3.75</v>
      </c>
    </row>
    <row r="3072" spans="1:4" ht="15" customHeight="1">
      <c r="A3072" s="281">
        <v>1636</v>
      </c>
      <c r="B3072" s="282" t="s">
        <v>19200</v>
      </c>
      <c r="C3072" s="283" t="s">
        <v>15405</v>
      </c>
      <c r="D3072" s="284">
        <v>39.14</v>
      </c>
    </row>
    <row r="3073" spans="1:5" ht="15" customHeight="1">
      <c r="A3073" s="281">
        <v>3779</v>
      </c>
      <c r="B3073" s="282" t="s">
        <v>19201</v>
      </c>
      <c r="C3073" s="283" t="s">
        <v>15405</v>
      </c>
      <c r="D3073" s="284">
        <v>59.9</v>
      </c>
    </row>
    <row r="3074" spans="1:5" ht="15" customHeight="1">
      <c r="A3074" s="281">
        <v>1637</v>
      </c>
      <c r="B3074" s="282" t="s">
        <v>19202</v>
      </c>
      <c r="C3074" s="283" t="s">
        <v>15405</v>
      </c>
      <c r="D3074" s="284">
        <v>97.44</v>
      </c>
    </row>
    <row r="3075" spans="1:5" ht="15" customHeight="1">
      <c r="A3075" s="281">
        <v>1633</v>
      </c>
      <c r="B3075" s="282" t="s">
        <v>19203</v>
      </c>
      <c r="C3075" s="283" t="s">
        <v>15405</v>
      </c>
      <c r="D3075" s="284">
        <v>8.7200000000000006</v>
      </c>
      <c r="E3075" s="306"/>
    </row>
    <row r="3076" spans="1:5" ht="15" customHeight="1">
      <c r="A3076" s="281">
        <v>1638</v>
      </c>
      <c r="B3076" s="282" t="s">
        <v>19204</v>
      </c>
      <c r="C3076" s="283" t="s">
        <v>15405</v>
      </c>
      <c r="D3076" s="284">
        <v>156.87</v>
      </c>
      <c r="E3076" s="306"/>
    </row>
    <row r="3077" spans="1:5" ht="15" customHeight="1">
      <c r="A3077" s="281">
        <v>10993</v>
      </c>
      <c r="B3077" s="282" t="s">
        <v>19205</v>
      </c>
      <c r="C3077" s="283" t="s">
        <v>15405</v>
      </c>
      <c r="D3077" s="284">
        <v>151.52000000000001</v>
      </c>
    </row>
    <row r="3078" spans="1:5" ht="15" customHeight="1">
      <c r="A3078" s="281">
        <v>2976</v>
      </c>
      <c r="B3078" s="282" t="s">
        <v>19206</v>
      </c>
      <c r="C3078" s="283" t="s">
        <v>15405</v>
      </c>
      <c r="D3078" s="284">
        <v>583.64</v>
      </c>
      <c r="E3078" s="306"/>
    </row>
    <row r="3079" spans="1:5" ht="15" customHeight="1">
      <c r="A3079" s="281">
        <v>11120</v>
      </c>
      <c r="B3079" s="282" t="s">
        <v>16441</v>
      </c>
      <c r="C3079" s="283" t="s">
        <v>15405</v>
      </c>
      <c r="D3079" s="284">
        <v>220.79</v>
      </c>
      <c r="E3079" s="306"/>
    </row>
    <row r="3080" spans="1:5" ht="15" customHeight="1">
      <c r="A3080" s="281">
        <v>6673</v>
      </c>
      <c r="B3080" s="282" t="s">
        <v>19207</v>
      </c>
      <c r="C3080" s="283" t="s">
        <v>15405</v>
      </c>
      <c r="D3080" s="284">
        <v>13607.79</v>
      </c>
      <c r="E3080" s="306"/>
    </row>
    <row r="3081" spans="1:5" ht="15" customHeight="1">
      <c r="A3081" s="281">
        <v>7178</v>
      </c>
      <c r="B3081" s="282" t="s">
        <v>19208</v>
      </c>
      <c r="C3081" s="283" t="s">
        <v>15405</v>
      </c>
      <c r="D3081" s="284">
        <v>16693.919999999998</v>
      </c>
      <c r="E3081" s="306"/>
    </row>
    <row r="3082" spans="1:5" ht="15" customHeight="1">
      <c r="A3082" s="281">
        <v>6672</v>
      </c>
      <c r="B3082" s="282" t="s">
        <v>19209</v>
      </c>
      <c r="C3082" s="283" t="s">
        <v>15405</v>
      </c>
      <c r="D3082" s="284">
        <v>10691.97</v>
      </c>
      <c r="E3082" s="306"/>
    </row>
    <row r="3083" spans="1:5" ht="15" customHeight="1">
      <c r="A3083" s="281">
        <v>10976</v>
      </c>
      <c r="B3083" s="282" t="s">
        <v>19210</v>
      </c>
      <c r="C3083" s="283" t="s">
        <v>15405</v>
      </c>
      <c r="D3083" s="284">
        <v>961.97</v>
      </c>
      <c r="E3083" s="306"/>
    </row>
    <row r="3084" spans="1:5" ht="15" customHeight="1">
      <c r="A3084" s="281">
        <v>2645</v>
      </c>
      <c r="B3084" s="282" t="s">
        <v>19211</v>
      </c>
      <c r="C3084" s="283" t="s">
        <v>15405</v>
      </c>
      <c r="D3084" s="284">
        <v>354.77</v>
      </c>
    </row>
    <row r="3085" spans="1:5" ht="15" customHeight="1">
      <c r="A3085" s="281">
        <v>6777</v>
      </c>
      <c r="B3085" s="282" t="s">
        <v>19212</v>
      </c>
      <c r="C3085" s="283" t="s">
        <v>15405</v>
      </c>
      <c r="D3085" s="284">
        <v>6472.22</v>
      </c>
    </row>
    <row r="3086" spans="1:5" ht="17.100000000000001" customHeight="1">
      <c r="A3086" s="281">
        <v>10896</v>
      </c>
      <c r="B3086" s="282" t="s">
        <v>15709</v>
      </c>
      <c r="C3086" s="283" t="s">
        <v>15405</v>
      </c>
      <c r="D3086" s="284">
        <v>439.04</v>
      </c>
    </row>
    <row r="3087" spans="1:5" ht="17.100000000000001" customHeight="1">
      <c r="A3087" s="281">
        <v>9791</v>
      </c>
      <c r="B3087" s="282" t="s">
        <v>15519</v>
      </c>
      <c r="C3087" s="283" t="s">
        <v>15415</v>
      </c>
      <c r="D3087" s="284">
        <v>30.04</v>
      </c>
    </row>
    <row r="3088" spans="1:5" ht="15" customHeight="1">
      <c r="A3088" s="281">
        <v>9792</v>
      </c>
      <c r="B3088" s="282" t="s">
        <v>15520</v>
      </c>
      <c r="C3088" s="283" t="s">
        <v>15415</v>
      </c>
      <c r="D3088" s="284">
        <v>35.94</v>
      </c>
    </row>
    <row r="3089" spans="1:5" ht="17.100000000000001" customHeight="1">
      <c r="A3089" s="281">
        <v>9793</v>
      </c>
      <c r="B3089" s="282" t="s">
        <v>17415</v>
      </c>
      <c r="C3089" s="283" t="s">
        <v>15415</v>
      </c>
      <c r="D3089" s="284">
        <v>47.13</v>
      </c>
    </row>
    <row r="3090" spans="1:5" ht="15" customHeight="1">
      <c r="A3090" s="281">
        <v>9794</v>
      </c>
      <c r="B3090" s="282" t="s">
        <v>17416</v>
      </c>
      <c r="C3090" s="283" t="s">
        <v>15415</v>
      </c>
      <c r="D3090" s="284">
        <v>38.56</v>
      </c>
    </row>
    <row r="3091" spans="1:5" ht="15" customHeight="1">
      <c r="A3091" s="281">
        <v>13573</v>
      </c>
      <c r="B3091" s="282" t="s">
        <v>19213</v>
      </c>
      <c r="C3091" s="283" t="s">
        <v>15405</v>
      </c>
      <c r="D3091" s="284">
        <v>263.10000000000002</v>
      </c>
    </row>
    <row r="3092" spans="1:5" ht="25.5" customHeight="1">
      <c r="A3092" s="281">
        <v>6659</v>
      </c>
      <c r="B3092" s="282" t="s">
        <v>19214</v>
      </c>
      <c r="C3092" s="283" t="s">
        <v>15405</v>
      </c>
      <c r="D3092" s="284">
        <v>62.69</v>
      </c>
    </row>
    <row r="3093" spans="1:5" ht="15" customHeight="1">
      <c r="A3093" s="281">
        <v>2128</v>
      </c>
      <c r="B3093" s="282" t="s">
        <v>19215</v>
      </c>
      <c r="C3093" s="283" t="s">
        <v>15405</v>
      </c>
      <c r="D3093" s="284">
        <v>10.49</v>
      </c>
    </row>
    <row r="3094" spans="1:5" ht="15" customHeight="1">
      <c r="A3094" s="281">
        <v>2129</v>
      </c>
      <c r="B3094" s="282" t="s">
        <v>19216</v>
      </c>
      <c r="C3094" s="283" t="s">
        <v>15405</v>
      </c>
      <c r="D3094" s="284">
        <v>14.94</v>
      </c>
      <c r="E3094" s="306"/>
    </row>
    <row r="3095" spans="1:5" ht="15" customHeight="1">
      <c r="A3095" s="281">
        <v>2130</v>
      </c>
      <c r="B3095" s="282" t="s">
        <v>19217</v>
      </c>
      <c r="C3095" s="283" t="s">
        <v>15405</v>
      </c>
      <c r="D3095" s="284">
        <v>24.05</v>
      </c>
    </row>
    <row r="3096" spans="1:5" ht="15" customHeight="1">
      <c r="A3096" s="281">
        <v>2131</v>
      </c>
      <c r="B3096" s="282" t="s">
        <v>19218</v>
      </c>
      <c r="C3096" s="283" t="s">
        <v>15405</v>
      </c>
      <c r="D3096" s="284">
        <v>36.799999999999997</v>
      </c>
      <c r="E3096" s="306"/>
    </row>
    <row r="3097" spans="1:5" ht="15" customHeight="1">
      <c r="A3097" s="281">
        <v>2132</v>
      </c>
      <c r="B3097" s="282" t="s">
        <v>19219</v>
      </c>
      <c r="C3097" s="283" t="s">
        <v>15405</v>
      </c>
      <c r="D3097" s="284">
        <v>46.63</v>
      </c>
    </row>
    <row r="3098" spans="1:5" ht="15" customHeight="1">
      <c r="A3098" s="281">
        <v>2133</v>
      </c>
      <c r="B3098" s="282" t="s">
        <v>19220</v>
      </c>
      <c r="C3098" s="283" t="s">
        <v>15405</v>
      </c>
      <c r="D3098" s="284">
        <v>73.86</v>
      </c>
    </row>
    <row r="3099" spans="1:5" ht="15" customHeight="1">
      <c r="A3099" s="281">
        <v>2134</v>
      </c>
      <c r="B3099" s="282" t="s">
        <v>19221</v>
      </c>
      <c r="C3099" s="283" t="s">
        <v>15405</v>
      </c>
      <c r="D3099" s="284">
        <v>140.24</v>
      </c>
      <c r="E3099" s="306"/>
    </row>
    <row r="3100" spans="1:5" ht="15" customHeight="1">
      <c r="A3100" s="281">
        <v>2135</v>
      </c>
      <c r="B3100" s="282" t="s">
        <v>19222</v>
      </c>
      <c r="C3100" s="283" t="s">
        <v>15405</v>
      </c>
      <c r="D3100" s="284">
        <v>187.83</v>
      </c>
      <c r="E3100" s="306"/>
    </row>
    <row r="3101" spans="1:5" ht="15" customHeight="1">
      <c r="A3101" s="281">
        <v>2136</v>
      </c>
      <c r="B3101" s="282" t="s">
        <v>19223</v>
      </c>
      <c r="C3101" s="283" t="s">
        <v>15405</v>
      </c>
      <c r="D3101" s="284">
        <v>346.29</v>
      </c>
      <c r="E3101" s="306"/>
    </row>
    <row r="3102" spans="1:5" ht="15" customHeight="1">
      <c r="A3102" s="281">
        <v>2137</v>
      </c>
      <c r="B3102" s="282" t="s">
        <v>19224</v>
      </c>
      <c r="C3102" s="283" t="s">
        <v>15405</v>
      </c>
      <c r="D3102" s="284">
        <v>1159.43</v>
      </c>
      <c r="E3102" s="306"/>
    </row>
    <row r="3103" spans="1:5" ht="15" customHeight="1">
      <c r="A3103" s="281">
        <v>2167</v>
      </c>
      <c r="B3103" s="282" t="s">
        <v>19225</v>
      </c>
      <c r="C3103" s="283" t="s">
        <v>15405</v>
      </c>
      <c r="D3103" s="284">
        <v>17.34</v>
      </c>
      <c r="E3103" s="306"/>
    </row>
    <row r="3104" spans="1:5" ht="15" customHeight="1">
      <c r="A3104" s="281">
        <v>2168</v>
      </c>
      <c r="B3104" s="282" t="s">
        <v>19226</v>
      </c>
      <c r="C3104" s="283" t="s">
        <v>15405</v>
      </c>
      <c r="D3104" s="284">
        <v>28.21</v>
      </c>
      <c r="E3104" s="306"/>
    </row>
    <row r="3105" spans="1:5" ht="15" customHeight="1">
      <c r="A3105" s="281">
        <v>2169</v>
      </c>
      <c r="B3105" s="282" t="s">
        <v>19227</v>
      </c>
      <c r="C3105" s="283" t="s">
        <v>15405</v>
      </c>
      <c r="D3105" s="284">
        <v>22.99</v>
      </c>
      <c r="E3105" s="306"/>
    </row>
    <row r="3106" spans="1:5" ht="15" customHeight="1">
      <c r="A3106" s="281">
        <v>2170</v>
      </c>
      <c r="B3106" s="282" t="s">
        <v>19228</v>
      </c>
      <c r="C3106" s="283" t="s">
        <v>15405</v>
      </c>
      <c r="D3106" s="284">
        <v>54.78</v>
      </c>
      <c r="E3106" s="306"/>
    </row>
    <row r="3107" spans="1:5" ht="15" customHeight="1">
      <c r="A3107" s="281">
        <v>2171</v>
      </c>
      <c r="B3107" s="282" t="s">
        <v>19229</v>
      </c>
      <c r="C3107" s="283" t="s">
        <v>15405</v>
      </c>
      <c r="D3107" s="284">
        <v>39.6</v>
      </c>
      <c r="E3107" s="306"/>
    </row>
    <row r="3108" spans="1:5" ht="15" customHeight="1">
      <c r="A3108" s="281">
        <v>2172</v>
      </c>
      <c r="B3108" s="282" t="s">
        <v>19230</v>
      </c>
      <c r="C3108" s="283" t="s">
        <v>15405</v>
      </c>
      <c r="D3108" s="284">
        <v>81.760000000000005</v>
      </c>
      <c r="E3108" s="306"/>
    </row>
    <row r="3109" spans="1:5" ht="15" customHeight="1">
      <c r="A3109" s="281">
        <v>11290</v>
      </c>
      <c r="B3109" s="282" t="s">
        <v>19231</v>
      </c>
      <c r="C3109" s="283" t="s">
        <v>15405</v>
      </c>
      <c r="D3109" s="284">
        <v>151.58000000000001</v>
      </c>
      <c r="E3109" s="306"/>
    </row>
    <row r="3110" spans="1:5" ht="15" customHeight="1">
      <c r="A3110" s="281">
        <v>2173</v>
      </c>
      <c r="B3110" s="282" t="s">
        <v>19232</v>
      </c>
      <c r="C3110" s="283" t="s">
        <v>15405</v>
      </c>
      <c r="D3110" s="284">
        <v>155.97999999999999</v>
      </c>
      <c r="E3110" s="306"/>
    </row>
    <row r="3111" spans="1:5" ht="15" customHeight="1">
      <c r="A3111" s="281">
        <v>2174</v>
      </c>
      <c r="B3111" s="282" t="s">
        <v>19233</v>
      </c>
      <c r="C3111" s="283" t="s">
        <v>15405</v>
      </c>
      <c r="D3111" s="284">
        <v>218.03</v>
      </c>
      <c r="E3111" s="306"/>
    </row>
    <row r="3112" spans="1:5" ht="15" customHeight="1">
      <c r="A3112" s="281">
        <v>2175</v>
      </c>
      <c r="B3112" s="282" t="s">
        <v>19234</v>
      </c>
      <c r="C3112" s="283" t="s">
        <v>15405</v>
      </c>
      <c r="D3112" s="284">
        <v>412.83</v>
      </c>
      <c r="E3112" s="306"/>
    </row>
    <row r="3113" spans="1:5" ht="15" customHeight="1">
      <c r="A3113" s="281">
        <v>11450</v>
      </c>
      <c r="B3113" s="282" t="s">
        <v>19235</v>
      </c>
      <c r="C3113" s="283" t="s">
        <v>15405</v>
      </c>
      <c r="D3113" s="284">
        <v>26.8</v>
      </c>
    </row>
    <row r="3114" spans="1:5" ht="15" customHeight="1">
      <c r="A3114" s="281">
        <v>3006</v>
      </c>
      <c r="B3114" s="282" t="s">
        <v>19236</v>
      </c>
      <c r="C3114" s="283" t="s">
        <v>15415</v>
      </c>
      <c r="D3114" s="284">
        <v>13.4</v>
      </c>
      <c r="E3114" s="306"/>
    </row>
    <row r="3115" spans="1:5" ht="15" customHeight="1">
      <c r="A3115" s="281">
        <v>11355</v>
      </c>
      <c r="B3115" s="282" t="s">
        <v>19237</v>
      </c>
      <c r="C3115" s="283" t="s">
        <v>15415</v>
      </c>
      <c r="D3115" s="284">
        <v>234.27</v>
      </c>
      <c r="E3115" s="306"/>
    </row>
    <row r="3116" spans="1:5" ht="15" customHeight="1">
      <c r="A3116" s="281">
        <v>2308</v>
      </c>
      <c r="B3116" s="282" t="s">
        <v>19238</v>
      </c>
      <c r="C3116" s="283" t="s">
        <v>15415</v>
      </c>
      <c r="D3116" s="284">
        <v>69.14</v>
      </c>
      <c r="E3116" s="306"/>
    </row>
    <row r="3117" spans="1:5" ht="15" customHeight="1">
      <c r="A3117" s="281">
        <v>2311</v>
      </c>
      <c r="B3117" s="282" t="s">
        <v>19239</v>
      </c>
      <c r="C3117" s="283" t="s">
        <v>15415</v>
      </c>
      <c r="D3117" s="284">
        <v>24.56</v>
      </c>
      <c r="E3117" s="306"/>
    </row>
    <row r="3118" spans="1:5" ht="15" customHeight="1">
      <c r="A3118" s="281">
        <v>2316</v>
      </c>
      <c r="B3118" s="282" t="s">
        <v>19240</v>
      </c>
      <c r="C3118" s="283" t="s">
        <v>15415</v>
      </c>
      <c r="D3118" s="284">
        <v>210.21</v>
      </c>
      <c r="E3118" s="306"/>
    </row>
    <row r="3119" spans="1:5" ht="15" customHeight="1">
      <c r="A3119" s="281">
        <v>2315</v>
      </c>
      <c r="B3119" s="282" t="s">
        <v>19241</v>
      </c>
      <c r="C3119" s="283" t="s">
        <v>15415</v>
      </c>
      <c r="D3119" s="284">
        <v>31.97</v>
      </c>
      <c r="E3119" s="306"/>
    </row>
    <row r="3120" spans="1:5" ht="15" customHeight="1">
      <c r="A3120" s="281">
        <v>2310</v>
      </c>
      <c r="B3120" s="282" t="s">
        <v>19242</v>
      </c>
      <c r="C3120" s="283" t="s">
        <v>15415</v>
      </c>
      <c r="D3120" s="284">
        <v>42.93</v>
      </c>
      <c r="E3120" s="306"/>
    </row>
    <row r="3121" spans="1:5" ht="15" customHeight="1">
      <c r="A3121" s="281">
        <v>2313</v>
      </c>
      <c r="B3121" s="282" t="s">
        <v>19243</v>
      </c>
      <c r="C3121" s="283" t="s">
        <v>15415</v>
      </c>
      <c r="D3121" s="284">
        <v>90.23</v>
      </c>
    </row>
    <row r="3122" spans="1:5" ht="17.100000000000001" customHeight="1">
      <c r="A3122" s="281">
        <v>2312</v>
      </c>
      <c r="B3122" s="282" t="s">
        <v>19244</v>
      </c>
      <c r="C3122" s="283" t="s">
        <v>15415</v>
      </c>
      <c r="D3122" s="284">
        <v>79.989999999999995</v>
      </c>
    </row>
    <row r="3123" spans="1:5" ht="17.100000000000001" customHeight="1">
      <c r="A3123" s="281">
        <v>2314</v>
      </c>
      <c r="B3123" s="282" t="s">
        <v>19245</v>
      </c>
      <c r="C3123" s="283" t="s">
        <v>15415</v>
      </c>
      <c r="D3123" s="284">
        <v>94.03</v>
      </c>
      <c r="E3123" s="306"/>
    </row>
    <row r="3124" spans="1:5" ht="17.100000000000001" customHeight="1">
      <c r="A3124" s="281">
        <v>2309</v>
      </c>
      <c r="B3124" s="282" t="s">
        <v>19246</v>
      </c>
      <c r="C3124" s="283" t="s">
        <v>15415</v>
      </c>
      <c r="D3124" s="284">
        <v>62.57</v>
      </c>
      <c r="E3124" s="306"/>
    </row>
    <row r="3125" spans="1:5" ht="17.100000000000001" customHeight="1">
      <c r="A3125" s="281">
        <v>2317</v>
      </c>
      <c r="B3125" s="282" t="s">
        <v>19247</v>
      </c>
      <c r="C3125" s="283" t="s">
        <v>15415</v>
      </c>
      <c r="D3125" s="284">
        <v>450.46</v>
      </c>
      <c r="E3125" s="306"/>
    </row>
    <row r="3126" spans="1:5" ht="17.100000000000001" customHeight="1">
      <c r="A3126" s="281">
        <v>9453</v>
      </c>
      <c r="B3126" s="282" t="s">
        <v>19248</v>
      </c>
      <c r="C3126" s="283" t="s">
        <v>15415</v>
      </c>
      <c r="D3126" s="284">
        <v>145.05000000000001</v>
      </c>
      <c r="E3126" s="306"/>
    </row>
    <row r="3127" spans="1:5" ht="17.100000000000001" customHeight="1">
      <c r="A3127" s="281">
        <v>2350</v>
      </c>
      <c r="B3127" s="282" t="s">
        <v>19249</v>
      </c>
      <c r="C3127" s="283" t="s">
        <v>15405</v>
      </c>
      <c r="D3127" s="284">
        <v>77.12</v>
      </c>
    </row>
    <row r="3128" spans="1:5" ht="17.100000000000001" customHeight="1">
      <c r="A3128" s="281">
        <v>8577</v>
      </c>
      <c r="B3128" s="282" t="s">
        <v>19250</v>
      </c>
      <c r="C3128" s="283" t="s">
        <v>15405</v>
      </c>
      <c r="D3128" s="284">
        <v>50.56</v>
      </c>
    </row>
    <row r="3129" spans="1:5" ht="17.100000000000001" customHeight="1">
      <c r="A3129" s="281">
        <v>2351</v>
      </c>
      <c r="B3129" s="282" t="s">
        <v>19251</v>
      </c>
      <c r="C3129" s="283" t="s">
        <v>15405</v>
      </c>
      <c r="D3129" s="284">
        <v>61.99</v>
      </c>
    </row>
    <row r="3130" spans="1:5" ht="17.100000000000001" customHeight="1">
      <c r="A3130" s="281">
        <v>2353</v>
      </c>
      <c r="B3130" s="282" t="s">
        <v>19252</v>
      </c>
      <c r="C3130" s="283" t="s">
        <v>15405</v>
      </c>
      <c r="D3130" s="284">
        <v>74.400000000000006</v>
      </c>
      <c r="E3130" s="306"/>
    </row>
    <row r="3131" spans="1:5" ht="17.100000000000001" customHeight="1">
      <c r="A3131" s="281">
        <v>2354</v>
      </c>
      <c r="B3131" s="282" t="s">
        <v>19253</v>
      </c>
      <c r="C3131" s="283" t="s">
        <v>15405</v>
      </c>
      <c r="D3131" s="284">
        <v>106.96</v>
      </c>
    </row>
    <row r="3132" spans="1:5" ht="17.100000000000001" customHeight="1">
      <c r="A3132" s="281">
        <v>2355</v>
      </c>
      <c r="B3132" s="282" t="s">
        <v>19254</v>
      </c>
      <c r="C3132" s="283" t="s">
        <v>15405</v>
      </c>
      <c r="D3132" s="284">
        <v>185.07</v>
      </c>
      <c r="E3132" s="306"/>
    </row>
    <row r="3133" spans="1:5" ht="15" customHeight="1">
      <c r="A3133" s="281">
        <v>2356</v>
      </c>
      <c r="B3133" s="282" t="s">
        <v>19255</v>
      </c>
      <c r="C3133" s="283" t="s">
        <v>15405</v>
      </c>
      <c r="D3133" s="284">
        <v>288.33</v>
      </c>
      <c r="E3133" s="306"/>
    </row>
    <row r="3134" spans="1:5" ht="15" customHeight="1">
      <c r="A3134" s="281">
        <v>2357</v>
      </c>
      <c r="B3134" s="282" t="s">
        <v>19256</v>
      </c>
      <c r="C3134" s="283" t="s">
        <v>15405</v>
      </c>
      <c r="D3134" s="284">
        <v>466.24</v>
      </c>
      <c r="E3134" s="306"/>
    </row>
    <row r="3135" spans="1:5" ht="15" customHeight="1">
      <c r="A3135" s="281">
        <v>2358</v>
      </c>
      <c r="B3135" s="282" t="s">
        <v>19257</v>
      </c>
      <c r="C3135" s="283" t="s">
        <v>15405</v>
      </c>
      <c r="D3135" s="284">
        <v>793.47</v>
      </c>
      <c r="E3135" s="306"/>
    </row>
    <row r="3136" spans="1:5" ht="15" customHeight="1">
      <c r="A3136" s="281">
        <v>2359</v>
      </c>
      <c r="B3136" s="282" t="s">
        <v>19258</v>
      </c>
      <c r="C3136" s="283" t="s">
        <v>15405</v>
      </c>
      <c r="D3136" s="284">
        <v>620.69000000000005</v>
      </c>
    </row>
    <row r="3137" spans="1:5" ht="15" customHeight="1">
      <c r="A3137" s="281">
        <v>2352</v>
      </c>
      <c r="B3137" s="282" t="s">
        <v>19259</v>
      </c>
      <c r="C3137" s="283" t="s">
        <v>15405</v>
      </c>
      <c r="D3137" s="284">
        <v>69.47</v>
      </c>
      <c r="E3137" s="306"/>
    </row>
    <row r="3138" spans="1:5" ht="15" customHeight="1">
      <c r="A3138" s="281">
        <v>9686</v>
      </c>
      <c r="B3138" s="282" t="s">
        <v>19260</v>
      </c>
      <c r="C3138" s="283" t="s">
        <v>15405</v>
      </c>
      <c r="D3138" s="284">
        <v>300.10000000000002</v>
      </c>
      <c r="E3138" s="306"/>
    </row>
    <row r="3139" spans="1:5" ht="15" customHeight="1">
      <c r="A3139" s="281">
        <v>458</v>
      </c>
      <c r="B3139" s="282" t="s">
        <v>19261</v>
      </c>
      <c r="C3139" s="283" t="s">
        <v>15405</v>
      </c>
      <c r="D3139" s="284">
        <v>152.9</v>
      </c>
      <c r="E3139" s="306"/>
    </row>
    <row r="3140" spans="1:5" ht="15" customHeight="1">
      <c r="A3140" s="281">
        <v>459</v>
      </c>
      <c r="B3140" s="282" t="s">
        <v>19262</v>
      </c>
      <c r="C3140" s="283" t="s">
        <v>15405</v>
      </c>
      <c r="D3140" s="284">
        <v>444</v>
      </c>
      <c r="E3140" s="306"/>
    </row>
    <row r="3141" spans="1:5" ht="15" customHeight="1">
      <c r="A3141" s="281">
        <v>460</v>
      </c>
      <c r="B3141" s="282" t="s">
        <v>19263</v>
      </c>
      <c r="C3141" s="283" t="s">
        <v>15405</v>
      </c>
      <c r="D3141" s="284">
        <v>610.22</v>
      </c>
      <c r="E3141" s="306"/>
    </row>
    <row r="3142" spans="1:5" ht="15" customHeight="1">
      <c r="A3142" s="281">
        <v>461</v>
      </c>
      <c r="B3142" s="282" t="s">
        <v>19264</v>
      </c>
      <c r="C3142" s="283" t="s">
        <v>15405</v>
      </c>
      <c r="D3142" s="284">
        <v>1276.26</v>
      </c>
    </row>
    <row r="3143" spans="1:5" ht="15" customHeight="1">
      <c r="A3143" s="281">
        <v>462</v>
      </c>
      <c r="B3143" s="282" t="s">
        <v>19265</v>
      </c>
      <c r="C3143" s="283" t="s">
        <v>15405</v>
      </c>
      <c r="D3143" s="284">
        <v>1175.9000000000001</v>
      </c>
      <c r="E3143" s="306"/>
    </row>
    <row r="3144" spans="1:5" ht="15" customHeight="1">
      <c r="A3144" s="281">
        <v>463</v>
      </c>
      <c r="B3144" s="282" t="s">
        <v>19266</v>
      </c>
      <c r="C3144" s="283" t="s">
        <v>15405</v>
      </c>
      <c r="D3144" s="284">
        <v>2842.42</v>
      </c>
    </row>
    <row r="3145" spans="1:5" ht="15" customHeight="1">
      <c r="A3145" s="281">
        <v>464</v>
      </c>
      <c r="B3145" s="282" t="s">
        <v>19267</v>
      </c>
      <c r="C3145" s="283" t="s">
        <v>15405</v>
      </c>
      <c r="D3145" s="284">
        <v>5894.01</v>
      </c>
      <c r="E3145" s="306"/>
    </row>
    <row r="3146" spans="1:5" ht="15" customHeight="1">
      <c r="A3146" s="281">
        <v>465</v>
      </c>
      <c r="B3146" s="282" t="s">
        <v>19268</v>
      </c>
      <c r="C3146" s="283" t="s">
        <v>15405</v>
      </c>
      <c r="D3146" s="284">
        <v>6004.9</v>
      </c>
      <c r="E3146" s="306"/>
    </row>
    <row r="3147" spans="1:5" ht="15" customHeight="1">
      <c r="A3147" s="281">
        <v>466</v>
      </c>
      <c r="B3147" s="282" t="s">
        <v>19269</v>
      </c>
      <c r="C3147" s="283" t="s">
        <v>15405</v>
      </c>
      <c r="D3147" s="284">
        <v>7689</v>
      </c>
      <c r="E3147" s="306"/>
    </row>
    <row r="3148" spans="1:5" ht="15" customHeight="1">
      <c r="A3148" s="281">
        <v>9885</v>
      </c>
      <c r="B3148" s="282" t="s">
        <v>19270</v>
      </c>
      <c r="C3148" s="283" t="s">
        <v>15415</v>
      </c>
      <c r="D3148" s="284">
        <v>99.47</v>
      </c>
      <c r="E3148" s="306"/>
    </row>
    <row r="3149" spans="1:5" ht="15" customHeight="1">
      <c r="A3149" s="281">
        <v>11106</v>
      </c>
      <c r="B3149" s="282" t="s">
        <v>15515</v>
      </c>
      <c r="C3149" s="283" t="s">
        <v>15407</v>
      </c>
      <c r="D3149" s="284">
        <v>140</v>
      </c>
      <c r="E3149" s="306"/>
    </row>
    <row r="3150" spans="1:5" ht="15" customHeight="1">
      <c r="A3150" s="281">
        <v>11842</v>
      </c>
      <c r="B3150" s="282" t="s">
        <v>19271</v>
      </c>
      <c r="C3150" s="283" t="s">
        <v>15407</v>
      </c>
      <c r="D3150" s="284">
        <v>300</v>
      </c>
      <c r="E3150" s="306"/>
    </row>
    <row r="3151" spans="1:5" ht="15" customHeight="1">
      <c r="A3151" s="281">
        <v>11358</v>
      </c>
      <c r="B3151" s="282" t="s">
        <v>15517</v>
      </c>
      <c r="C3151" s="283" t="s">
        <v>15407</v>
      </c>
      <c r="D3151" s="284">
        <v>240</v>
      </c>
      <c r="E3151" s="306"/>
    </row>
    <row r="3152" spans="1:5" ht="15" customHeight="1">
      <c r="A3152" s="281">
        <v>12227</v>
      </c>
      <c r="B3152" s="282" t="s">
        <v>19272</v>
      </c>
      <c r="C3152" s="283" t="s">
        <v>15407</v>
      </c>
      <c r="D3152" s="284">
        <v>600</v>
      </c>
      <c r="E3152" s="306"/>
    </row>
    <row r="3153" spans="1:5" ht="15" customHeight="1">
      <c r="A3153" s="281">
        <v>853</v>
      </c>
      <c r="B3153" s="282" t="s">
        <v>15518</v>
      </c>
      <c r="C3153" s="283" t="s">
        <v>15407</v>
      </c>
      <c r="D3153" s="284">
        <v>272</v>
      </c>
      <c r="E3153" s="306"/>
    </row>
    <row r="3154" spans="1:5" ht="15" customHeight="1">
      <c r="A3154" s="281">
        <v>1016</v>
      </c>
      <c r="B3154" s="282" t="s">
        <v>19273</v>
      </c>
      <c r="C3154" s="283" t="s">
        <v>15407</v>
      </c>
      <c r="D3154" s="284">
        <v>75</v>
      </c>
    </row>
    <row r="3155" spans="1:5" ht="15" customHeight="1">
      <c r="A3155" s="281">
        <v>11237</v>
      </c>
      <c r="B3155" s="282" t="s">
        <v>19274</v>
      </c>
      <c r="C3155" s="283" t="s">
        <v>15405</v>
      </c>
      <c r="D3155" s="284">
        <v>311</v>
      </c>
    </row>
    <row r="3156" spans="1:5" ht="15" customHeight="1">
      <c r="A3156" s="281">
        <v>7484</v>
      </c>
      <c r="B3156" s="282" t="s">
        <v>16315</v>
      </c>
      <c r="C3156" s="283" t="s">
        <v>15405</v>
      </c>
      <c r="D3156" s="284">
        <v>300</v>
      </c>
    </row>
    <row r="3157" spans="1:5" ht="15" customHeight="1">
      <c r="A3157" s="281">
        <v>13506</v>
      </c>
      <c r="B3157" s="282" t="s">
        <v>16158</v>
      </c>
      <c r="C3157" s="283" t="s">
        <v>15405</v>
      </c>
      <c r="D3157" s="284">
        <v>1500</v>
      </c>
    </row>
    <row r="3158" spans="1:5" ht="15" customHeight="1">
      <c r="A3158" s="281">
        <v>8597</v>
      </c>
      <c r="B3158" s="282" t="s">
        <v>19275</v>
      </c>
      <c r="C3158" s="283" t="s">
        <v>15405</v>
      </c>
      <c r="D3158" s="284">
        <v>833</v>
      </c>
    </row>
    <row r="3159" spans="1:5" ht="15" customHeight="1">
      <c r="A3159" s="281">
        <v>11816</v>
      </c>
      <c r="B3159" s="282" t="s">
        <v>19276</v>
      </c>
      <c r="C3159" s="283" t="s">
        <v>15405</v>
      </c>
      <c r="D3159" s="284">
        <v>6500</v>
      </c>
    </row>
    <row r="3160" spans="1:5" ht="17.100000000000001" customHeight="1">
      <c r="A3160" s="281">
        <v>9665</v>
      </c>
      <c r="B3160" s="282" t="s">
        <v>15579</v>
      </c>
      <c r="C3160" s="283" t="s">
        <v>15405</v>
      </c>
      <c r="D3160" s="284">
        <v>1200</v>
      </c>
    </row>
    <row r="3161" spans="1:5" ht="17.100000000000001" customHeight="1">
      <c r="A3161" s="281">
        <v>9676</v>
      </c>
      <c r="B3161" s="282" t="s">
        <v>19277</v>
      </c>
      <c r="C3161" s="283" t="s">
        <v>15405</v>
      </c>
      <c r="D3161" s="284">
        <v>376.89</v>
      </c>
    </row>
    <row r="3162" spans="1:5" ht="17.100000000000001" customHeight="1">
      <c r="A3162" s="281">
        <v>9677</v>
      </c>
      <c r="B3162" s="282" t="s">
        <v>19278</v>
      </c>
      <c r="C3162" s="283" t="s">
        <v>15405</v>
      </c>
      <c r="D3162" s="284">
        <v>659.56</v>
      </c>
    </row>
    <row r="3163" spans="1:5" ht="25.5" customHeight="1">
      <c r="A3163" s="281">
        <v>9678</v>
      </c>
      <c r="B3163" s="282" t="s">
        <v>19279</v>
      </c>
      <c r="C3163" s="283" t="s">
        <v>15405</v>
      </c>
      <c r="D3163" s="284">
        <v>988.82</v>
      </c>
    </row>
    <row r="3164" spans="1:5" ht="15" customHeight="1">
      <c r="A3164" s="281">
        <v>9679</v>
      </c>
      <c r="B3164" s="282" t="s">
        <v>19280</v>
      </c>
      <c r="C3164" s="283" t="s">
        <v>15405</v>
      </c>
      <c r="D3164" s="284">
        <v>1172.5999999999999</v>
      </c>
    </row>
    <row r="3165" spans="1:5" ht="25.5" customHeight="1">
      <c r="A3165" s="281">
        <v>9683</v>
      </c>
      <c r="B3165" s="282" t="s">
        <v>15583</v>
      </c>
      <c r="C3165" s="283" t="s">
        <v>15405</v>
      </c>
      <c r="D3165" s="284">
        <v>1408</v>
      </c>
    </row>
    <row r="3166" spans="1:5" ht="17.100000000000001" customHeight="1">
      <c r="A3166" s="281">
        <v>7122</v>
      </c>
      <c r="B3166" s="282" t="s">
        <v>19281</v>
      </c>
      <c r="C3166" s="283" t="s">
        <v>15405</v>
      </c>
      <c r="D3166" s="284">
        <v>417.63</v>
      </c>
    </row>
    <row r="3167" spans="1:5" ht="17.100000000000001" customHeight="1">
      <c r="A3167" s="281">
        <v>8598</v>
      </c>
      <c r="B3167" s="282" t="s">
        <v>19282</v>
      </c>
      <c r="C3167" s="283" t="s">
        <v>15405</v>
      </c>
      <c r="D3167" s="284">
        <v>191.67</v>
      </c>
    </row>
    <row r="3168" spans="1:5" ht="17.100000000000001" customHeight="1">
      <c r="A3168" s="281">
        <v>11839</v>
      </c>
      <c r="B3168" s="282" t="s">
        <v>15588</v>
      </c>
      <c r="C3168" s="283" t="s">
        <v>15471</v>
      </c>
      <c r="D3168" s="284">
        <v>300</v>
      </c>
    </row>
    <row r="3169" spans="1:4" ht="17.100000000000001" customHeight="1">
      <c r="A3169" s="281">
        <v>4500</v>
      </c>
      <c r="B3169" s="282" t="s">
        <v>19283</v>
      </c>
      <c r="C3169" s="283" t="s">
        <v>15405</v>
      </c>
      <c r="D3169" s="284">
        <v>2800</v>
      </c>
    </row>
    <row r="3170" spans="1:4" ht="17.100000000000001" customHeight="1">
      <c r="A3170" s="281">
        <v>9680</v>
      </c>
      <c r="B3170" s="282" t="s">
        <v>19284</v>
      </c>
      <c r="C3170" s="283" t="s">
        <v>15405</v>
      </c>
      <c r="D3170" s="284">
        <v>24.99</v>
      </c>
    </row>
    <row r="3171" spans="1:4" ht="15" customHeight="1">
      <c r="A3171" s="281">
        <v>9681</v>
      </c>
      <c r="B3171" s="282" t="s">
        <v>19285</v>
      </c>
      <c r="C3171" s="283" t="s">
        <v>15405</v>
      </c>
      <c r="D3171" s="284">
        <v>39.25</v>
      </c>
    </row>
    <row r="3172" spans="1:4" ht="17.100000000000001" customHeight="1">
      <c r="A3172" s="281">
        <v>11004</v>
      </c>
      <c r="B3172" s="282" t="s">
        <v>19286</v>
      </c>
      <c r="C3172" s="283" t="s">
        <v>15405</v>
      </c>
      <c r="D3172" s="284">
        <v>117.44</v>
      </c>
    </row>
    <row r="3173" spans="1:4" ht="17.100000000000001" customHeight="1">
      <c r="A3173" s="281">
        <v>11581</v>
      </c>
      <c r="B3173" s="282" t="s">
        <v>19287</v>
      </c>
      <c r="C3173" s="283" t="s">
        <v>15405</v>
      </c>
      <c r="D3173" s="284">
        <v>13490</v>
      </c>
    </row>
    <row r="3174" spans="1:4" ht="17.100000000000001" customHeight="1">
      <c r="A3174" s="281">
        <v>11582</v>
      </c>
      <c r="B3174" s="282" t="s">
        <v>19288</v>
      </c>
      <c r="C3174" s="283" t="s">
        <v>15405</v>
      </c>
      <c r="D3174" s="284">
        <v>18930</v>
      </c>
    </row>
    <row r="3175" spans="1:4" ht="15" customHeight="1">
      <c r="A3175" s="281">
        <v>11580</v>
      </c>
      <c r="B3175" s="282" t="s">
        <v>19289</v>
      </c>
      <c r="C3175" s="283" t="s">
        <v>15405</v>
      </c>
      <c r="D3175" s="284">
        <v>5950</v>
      </c>
    </row>
    <row r="3176" spans="1:4" ht="15" customHeight="1">
      <c r="A3176" s="281">
        <v>9529</v>
      </c>
      <c r="B3176" s="282" t="s">
        <v>19290</v>
      </c>
      <c r="C3176" s="283" t="s">
        <v>15405</v>
      </c>
      <c r="D3176" s="284">
        <v>867</v>
      </c>
    </row>
    <row r="3177" spans="1:4" ht="15" customHeight="1">
      <c r="A3177" s="281">
        <v>12963</v>
      </c>
      <c r="B3177" s="282" t="s">
        <v>19291</v>
      </c>
      <c r="C3177" s="283" t="s">
        <v>15405</v>
      </c>
      <c r="D3177" s="284">
        <v>12899.25</v>
      </c>
    </row>
    <row r="3178" spans="1:4" ht="15" customHeight="1">
      <c r="A3178" s="281">
        <v>12964</v>
      </c>
      <c r="B3178" s="282" t="s">
        <v>19292</v>
      </c>
      <c r="C3178" s="283" t="s">
        <v>15405</v>
      </c>
      <c r="D3178" s="284">
        <v>30938.25</v>
      </c>
    </row>
    <row r="3179" spans="1:4" ht="15" customHeight="1">
      <c r="A3179" s="281">
        <v>3031</v>
      </c>
      <c r="B3179" s="282" t="s">
        <v>15534</v>
      </c>
      <c r="C3179" s="283" t="s">
        <v>15407</v>
      </c>
      <c r="D3179" s="284">
        <v>302.37</v>
      </c>
    </row>
    <row r="3180" spans="1:4" ht="15" customHeight="1">
      <c r="A3180" s="281">
        <v>2190</v>
      </c>
      <c r="B3180" s="282" t="s">
        <v>19293</v>
      </c>
      <c r="C3180" s="283" t="s">
        <v>15407</v>
      </c>
      <c r="D3180" s="284">
        <v>53.2</v>
      </c>
    </row>
    <row r="3181" spans="1:4" ht="25.5" customHeight="1">
      <c r="A3181" s="281">
        <v>8878</v>
      </c>
      <c r="B3181" s="282" t="s">
        <v>19294</v>
      </c>
      <c r="C3181" s="283" t="s">
        <v>15405</v>
      </c>
      <c r="D3181" s="284">
        <v>3.7</v>
      </c>
    </row>
    <row r="3182" spans="1:4" ht="25.5" customHeight="1">
      <c r="A3182" s="281">
        <v>727</v>
      </c>
      <c r="B3182" s="282" t="s">
        <v>15533</v>
      </c>
      <c r="C3182" s="283" t="s">
        <v>15415</v>
      </c>
      <c r="D3182" s="284">
        <v>39.950000000000003</v>
      </c>
    </row>
    <row r="3183" spans="1:4" ht="25.5" customHeight="1">
      <c r="A3183" s="281">
        <v>1015</v>
      </c>
      <c r="B3183" s="282" t="s">
        <v>19295</v>
      </c>
      <c r="C3183" s="283" t="s">
        <v>15407</v>
      </c>
      <c r="D3183" s="284">
        <v>70</v>
      </c>
    </row>
    <row r="3184" spans="1:4" ht="17.100000000000001" customHeight="1">
      <c r="A3184" s="281">
        <v>2191</v>
      </c>
      <c r="B3184" s="282" t="s">
        <v>19296</v>
      </c>
      <c r="C3184" s="283" t="s">
        <v>15405</v>
      </c>
      <c r="D3184" s="284">
        <v>73.900000000000006</v>
      </c>
    </row>
    <row r="3185" spans="1:5" ht="17.100000000000001" customHeight="1">
      <c r="A3185" s="281">
        <v>431</v>
      </c>
      <c r="B3185" s="282" t="s">
        <v>19297</v>
      </c>
      <c r="C3185" s="283" t="s">
        <v>15405</v>
      </c>
      <c r="D3185" s="284">
        <v>121.2</v>
      </c>
    </row>
    <row r="3186" spans="1:5" ht="17.100000000000001" customHeight="1">
      <c r="A3186" s="281">
        <v>432</v>
      </c>
      <c r="B3186" s="282" t="s">
        <v>19298</v>
      </c>
      <c r="C3186" s="283" t="s">
        <v>15405</v>
      </c>
      <c r="D3186" s="284">
        <v>196.21</v>
      </c>
    </row>
    <row r="3187" spans="1:5" ht="17.100000000000001" customHeight="1">
      <c r="A3187" s="281">
        <v>433</v>
      </c>
      <c r="B3187" s="282" t="s">
        <v>19299</v>
      </c>
      <c r="C3187" s="283" t="s">
        <v>15405</v>
      </c>
      <c r="D3187" s="284">
        <v>792.27</v>
      </c>
    </row>
    <row r="3188" spans="1:5" ht="17.100000000000001" customHeight="1">
      <c r="A3188" s="281">
        <v>434</v>
      </c>
      <c r="B3188" s="282" t="s">
        <v>19300</v>
      </c>
      <c r="C3188" s="283" t="s">
        <v>15405</v>
      </c>
      <c r="D3188" s="284">
        <v>425.95</v>
      </c>
      <c r="E3188" s="306"/>
    </row>
    <row r="3189" spans="1:5" ht="15" customHeight="1">
      <c r="A3189" s="281">
        <v>721</v>
      </c>
      <c r="B3189" s="282" t="s">
        <v>19301</v>
      </c>
      <c r="C3189" s="283" t="s">
        <v>15415</v>
      </c>
      <c r="D3189" s="284">
        <v>53.33</v>
      </c>
      <c r="E3189" s="306"/>
    </row>
    <row r="3190" spans="1:5" ht="15" customHeight="1">
      <c r="A3190" s="281">
        <v>722</v>
      </c>
      <c r="B3190" s="282" t="s">
        <v>19302</v>
      </c>
      <c r="C3190" s="283" t="s">
        <v>15415</v>
      </c>
      <c r="D3190" s="284">
        <v>76.67</v>
      </c>
      <c r="E3190" s="306"/>
    </row>
    <row r="3191" spans="1:5" ht="25.5" customHeight="1">
      <c r="A3191" s="281">
        <v>723</v>
      </c>
      <c r="B3191" s="282" t="s">
        <v>19303</v>
      </c>
      <c r="C3191" s="283" t="s">
        <v>15415</v>
      </c>
      <c r="D3191" s="284">
        <v>82.31</v>
      </c>
    </row>
    <row r="3192" spans="1:5" ht="25.5" customHeight="1">
      <c r="A3192" s="281">
        <v>724</v>
      </c>
      <c r="B3192" s="282" t="s">
        <v>19304</v>
      </c>
      <c r="C3192" s="283" t="s">
        <v>15415</v>
      </c>
      <c r="D3192" s="284">
        <v>63.39</v>
      </c>
    </row>
    <row r="3193" spans="1:5" ht="15" customHeight="1">
      <c r="A3193" s="281">
        <v>725</v>
      </c>
      <c r="B3193" s="282" t="s">
        <v>19305</v>
      </c>
      <c r="C3193" s="283" t="s">
        <v>15415</v>
      </c>
      <c r="D3193" s="284">
        <v>99.8</v>
      </c>
    </row>
    <row r="3194" spans="1:5" ht="15" customHeight="1">
      <c r="A3194" s="281">
        <v>1782</v>
      </c>
      <c r="B3194" s="282" t="s">
        <v>19306</v>
      </c>
      <c r="C3194" s="283" t="s">
        <v>15405</v>
      </c>
      <c r="D3194" s="284">
        <v>8.59</v>
      </c>
      <c r="E3194" s="306"/>
    </row>
    <row r="3195" spans="1:5" ht="15" customHeight="1">
      <c r="A3195" s="281">
        <v>1783</v>
      </c>
      <c r="B3195" s="282" t="s">
        <v>19307</v>
      </c>
      <c r="C3195" s="283" t="s">
        <v>15405</v>
      </c>
      <c r="D3195" s="284">
        <v>14.7</v>
      </c>
      <c r="E3195" s="306"/>
    </row>
    <row r="3196" spans="1:5" ht="15" customHeight="1">
      <c r="A3196" s="281">
        <v>5009</v>
      </c>
      <c r="B3196" s="282" t="s">
        <v>19308</v>
      </c>
      <c r="C3196" s="283" t="s">
        <v>15405</v>
      </c>
      <c r="D3196" s="284">
        <v>65.66</v>
      </c>
    </row>
    <row r="3197" spans="1:5" ht="15" customHeight="1">
      <c r="A3197" s="281">
        <v>2077</v>
      </c>
      <c r="B3197" s="282" t="s">
        <v>19309</v>
      </c>
      <c r="C3197" s="283" t="s">
        <v>15405</v>
      </c>
      <c r="D3197" s="284">
        <v>18.329999999999998</v>
      </c>
      <c r="E3197" s="306"/>
    </row>
    <row r="3198" spans="1:5" ht="15" customHeight="1">
      <c r="A3198" s="281">
        <v>2078</v>
      </c>
      <c r="B3198" s="282" t="s">
        <v>19310</v>
      </c>
      <c r="C3198" s="283" t="s">
        <v>15405</v>
      </c>
      <c r="D3198" s="284">
        <v>6.85</v>
      </c>
      <c r="E3198" s="306"/>
    </row>
    <row r="3199" spans="1:5" ht="15" customHeight="1">
      <c r="A3199" s="281">
        <v>4422</v>
      </c>
      <c r="B3199" s="282" t="s">
        <v>19311</v>
      </c>
      <c r="C3199" s="283" t="s">
        <v>15407</v>
      </c>
      <c r="D3199" s="284">
        <v>15.79</v>
      </c>
      <c r="E3199" s="306"/>
    </row>
    <row r="3200" spans="1:5" ht="15" customHeight="1">
      <c r="A3200" s="281">
        <v>10429</v>
      </c>
      <c r="B3200" s="282" t="s">
        <v>19312</v>
      </c>
      <c r="C3200" s="283" t="s">
        <v>15407</v>
      </c>
      <c r="D3200" s="284">
        <v>62.74</v>
      </c>
    </row>
    <row r="3201" spans="1:5" ht="15" customHeight="1">
      <c r="A3201" s="281">
        <v>2196</v>
      </c>
      <c r="B3201" s="282" t="s">
        <v>19313</v>
      </c>
      <c r="C3201" s="283" t="s">
        <v>15407</v>
      </c>
      <c r="D3201" s="284">
        <v>227.99</v>
      </c>
      <c r="E3201" s="306"/>
    </row>
    <row r="3202" spans="1:5" ht="15" customHeight="1">
      <c r="A3202" s="281">
        <v>10430</v>
      </c>
      <c r="B3202" s="282" t="s">
        <v>19314</v>
      </c>
      <c r="C3202" s="283" t="s">
        <v>15407</v>
      </c>
      <c r="D3202" s="284">
        <v>396.57</v>
      </c>
    </row>
    <row r="3203" spans="1:5" ht="15" customHeight="1">
      <c r="A3203" s="281">
        <v>2193</v>
      </c>
      <c r="B3203" s="282" t="s">
        <v>19315</v>
      </c>
      <c r="C3203" s="283" t="s">
        <v>15407</v>
      </c>
      <c r="D3203" s="284">
        <v>15.57</v>
      </c>
      <c r="E3203" s="306"/>
    </row>
    <row r="3204" spans="1:5" ht="15" customHeight="1">
      <c r="A3204" s="281">
        <v>2194</v>
      </c>
      <c r="B3204" s="282" t="s">
        <v>19316</v>
      </c>
      <c r="C3204" s="283" t="s">
        <v>15407</v>
      </c>
      <c r="D3204" s="284">
        <v>32.97</v>
      </c>
      <c r="E3204" s="306"/>
    </row>
    <row r="3205" spans="1:5" ht="15" customHeight="1">
      <c r="A3205" s="281">
        <v>2195</v>
      </c>
      <c r="B3205" s="282" t="s">
        <v>19317</v>
      </c>
      <c r="C3205" s="283" t="s">
        <v>15407</v>
      </c>
      <c r="D3205" s="284">
        <v>60.77</v>
      </c>
      <c r="E3205" s="306"/>
    </row>
    <row r="3206" spans="1:5" ht="15" customHeight="1">
      <c r="A3206" s="281">
        <v>2197</v>
      </c>
      <c r="B3206" s="282" t="s">
        <v>19318</v>
      </c>
      <c r="C3206" s="283" t="s">
        <v>15407</v>
      </c>
      <c r="D3206" s="284">
        <v>128.86000000000001</v>
      </c>
      <c r="E3206" s="306"/>
    </row>
    <row r="3207" spans="1:5" ht="15" customHeight="1">
      <c r="A3207" s="281">
        <v>2198</v>
      </c>
      <c r="B3207" s="282" t="s">
        <v>19319</v>
      </c>
      <c r="C3207" s="283" t="s">
        <v>15407</v>
      </c>
      <c r="D3207" s="284">
        <v>124.14</v>
      </c>
      <c r="E3207" s="306"/>
    </row>
    <row r="3208" spans="1:5" ht="17.100000000000001" customHeight="1">
      <c r="A3208" s="281">
        <v>13750</v>
      </c>
      <c r="B3208" s="282" t="s">
        <v>26504</v>
      </c>
      <c r="C3208" s="283" t="s">
        <v>15407</v>
      </c>
      <c r="D3208" s="284">
        <v>60</v>
      </c>
      <c r="E3208" s="306"/>
    </row>
    <row r="3209" spans="1:5" ht="17.100000000000001" customHeight="1">
      <c r="A3209" s="281">
        <v>10234</v>
      </c>
      <c r="B3209" s="282" t="s">
        <v>19320</v>
      </c>
      <c r="C3209" s="283" t="s">
        <v>15415</v>
      </c>
      <c r="D3209" s="284">
        <v>1.75</v>
      </c>
    </row>
    <row r="3210" spans="1:5" ht="15" customHeight="1">
      <c r="A3210" s="281">
        <v>10091</v>
      </c>
      <c r="B3210" s="282" t="s">
        <v>19321</v>
      </c>
      <c r="C3210" s="283" t="s">
        <v>15407</v>
      </c>
      <c r="D3210" s="284">
        <v>48</v>
      </c>
    </row>
    <row r="3211" spans="1:5" ht="15" customHeight="1">
      <c r="A3211" s="281">
        <v>9431</v>
      </c>
      <c r="B3211" s="282" t="s">
        <v>19322</v>
      </c>
      <c r="C3211" s="283" t="s">
        <v>15416</v>
      </c>
      <c r="D3211" s="284">
        <v>2.84</v>
      </c>
    </row>
    <row r="3212" spans="1:5" ht="15" customHeight="1">
      <c r="A3212" s="281">
        <v>8115</v>
      </c>
      <c r="B3212" s="282" t="s">
        <v>19323</v>
      </c>
      <c r="C3212" s="283" t="s">
        <v>15409</v>
      </c>
      <c r="D3212" s="284">
        <v>22</v>
      </c>
      <c r="E3212" s="306"/>
    </row>
    <row r="3213" spans="1:5" ht="15" customHeight="1">
      <c r="A3213" s="281">
        <v>9445</v>
      </c>
      <c r="B3213" s="282" t="s">
        <v>19324</v>
      </c>
      <c r="C3213" s="283" t="s">
        <v>15407</v>
      </c>
      <c r="D3213" s="284">
        <v>59.48</v>
      </c>
      <c r="E3213" s="306"/>
    </row>
    <row r="3214" spans="1:5" ht="15" customHeight="1">
      <c r="A3214" s="281">
        <v>10721</v>
      </c>
      <c r="B3214" s="282" t="s">
        <v>19325</v>
      </c>
      <c r="C3214" s="283" t="s">
        <v>15407</v>
      </c>
      <c r="D3214" s="284">
        <v>10.32</v>
      </c>
      <c r="E3214" s="306"/>
    </row>
    <row r="3215" spans="1:5" ht="17.100000000000001" customHeight="1">
      <c r="A3215" s="281">
        <v>1586</v>
      </c>
      <c r="B3215" s="282" t="s">
        <v>19326</v>
      </c>
      <c r="C3215" s="283" t="s">
        <v>15407</v>
      </c>
      <c r="D3215" s="284">
        <v>7.6</v>
      </c>
      <c r="E3215" s="306"/>
    </row>
    <row r="3216" spans="1:5" ht="17.100000000000001" customHeight="1">
      <c r="A3216" s="281">
        <v>1587</v>
      </c>
      <c r="B3216" s="282" t="s">
        <v>19327</v>
      </c>
      <c r="C3216" s="283" t="s">
        <v>15407</v>
      </c>
      <c r="D3216" s="284">
        <v>11.38</v>
      </c>
      <c r="E3216" s="306"/>
    </row>
    <row r="3217" spans="1:5" ht="25.5" customHeight="1">
      <c r="A3217" s="281">
        <v>1588</v>
      </c>
      <c r="B3217" s="282" t="s">
        <v>19328</v>
      </c>
      <c r="C3217" s="283" t="s">
        <v>15407</v>
      </c>
      <c r="D3217" s="284">
        <v>15.25</v>
      </c>
    </row>
    <row r="3218" spans="1:5" ht="15" customHeight="1">
      <c r="A3218" s="281">
        <v>3549</v>
      </c>
      <c r="B3218" s="282" t="s">
        <v>19329</v>
      </c>
      <c r="C3218" s="283" t="s">
        <v>15407</v>
      </c>
      <c r="D3218" s="284">
        <v>23.66</v>
      </c>
    </row>
    <row r="3219" spans="1:5" ht="15" customHeight="1">
      <c r="A3219" s="281">
        <v>8676</v>
      </c>
      <c r="B3219" s="282" t="s">
        <v>19330</v>
      </c>
      <c r="C3219" s="283" t="s">
        <v>15415</v>
      </c>
      <c r="D3219" s="284">
        <v>4.9400000000000004</v>
      </c>
    </row>
    <row r="3220" spans="1:5" ht="15" customHeight="1">
      <c r="A3220" s="281">
        <v>8677</v>
      </c>
      <c r="B3220" s="282" t="s">
        <v>19331</v>
      </c>
      <c r="C3220" s="283" t="s">
        <v>15415</v>
      </c>
      <c r="D3220" s="284">
        <v>6.1</v>
      </c>
    </row>
    <row r="3221" spans="1:5" ht="15" customHeight="1">
      <c r="A3221" s="281">
        <v>5481</v>
      </c>
      <c r="B3221" s="282" t="s">
        <v>19332</v>
      </c>
      <c r="C3221" s="283" t="s">
        <v>15405</v>
      </c>
      <c r="D3221" s="284">
        <v>1023.82</v>
      </c>
    </row>
    <row r="3222" spans="1:5" ht="17.100000000000001" customHeight="1">
      <c r="A3222" s="281">
        <v>5482</v>
      </c>
      <c r="B3222" s="282" t="s">
        <v>19333</v>
      </c>
      <c r="C3222" s="283" t="s">
        <v>15405</v>
      </c>
      <c r="D3222" s="284">
        <v>616.02</v>
      </c>
    </row>
    <row r="3223" spans="1:5" ht="17.100000000000001" customHeight="1">
      <c r="A3223" s="281">
        <v>5484</v>
      </c>
      <c r="B3223" s="282" t="s">
        <v>19334</v>
      </c>
      <c r="C3223" s="283" t="s">
        <v>15405</v>
      </c>
      <c r="D3223" s="284">
        <v>118</v>
      </c>
    </row>
    <row r="3224" spans="1:5" ht="17.100000000000001" customHeight="1">
      <c r="A3224" s="281">
        <v>5485</v>
      </c>
      <c r="B3224" s="282" t="s">
        <v>19335</v>
      </c>
      <c r="C3224" s="283" t="s">
        <v>15405</v>
      </c>
      <c r="D3224" s="284">
        <v>126.67</v>
      </c>
      <c r="E3224" s="306"/>
    </row>
    <row r="3225" spans="1:5" ht="17.100000000000001" customHeight="1">
      <c r="A3225" s="281">
        <v>5486</v>
      </c>
      <c r="B3225" s="282" t="s">
        <v>19336</v>
      </c>
      <c r="C3225" s="283" t="s">
        <v>15405</v>
      </c>
      <c r="D3225" s="284">
        <v>2464.42</v>
      </c>
      <c r="E3225" s="306"/>
    </row>
    <row r="3226" spans="1:5" ht="17.100000000000001" customHeight="1">
      <c r="A3226" s="281">
        <v>5487</v>
      </c>
      <c r="B3226" s="282" t="s">
        <v>19337</v>
      </c>
      <c r="C3226" s="283" t="s">
        <v>15405</v>
      </c>
      <c r="D3226" s="284">
        <v>118</v>
      </c>
      <c r="E3226" s="306"/>
    </row>
    <row r="3227" spans="1:5" ht="17.100000000000001" customHeight="1">
      <c r="A3227" s="281">
        <v>5488</v>
      </c>
      <c r="B3227" s="282" t="s">
        <v>19338</v>
      </c>
      <c r="C3227" s="283" t="s">
        <v>15405</v>
      </c>
      <c r="D3227" s="284">
        <v>156.16999999999999</v>
      </c>
    </row>
    <row r="3228" spans="1:5" ht="15" customHeight="1">
      <c r="A3228" s="281">
        <v>12438</v>
      </c>
      <c r="B3228" s="282" t="s">
        <v>19339</v>
      </c>
      <c r="C3228" s="283" t="s">
        <v>15405</v>
      </c>
      <c r="D3228" s="284">
        <v>304.48</v>
      </c>
    </row>
    <row r="3229" spans="1:5" ht="15" customHeight="1">
      <c r="A3229" s="281">
        <v>13069</v>
      </c>
      <c r="B3229" s="282" t="s">
        <v>19340</v>
      </c>
      <c r="C3229" s="283" t="s">
        <v>15405</v>
      </c>
      <c r="D3229" s="284">
        <v>150.61000000000001</v>
      </c>
    </row>
    <row r="3230" spans="1:5" ht="15" customHeight="1">
      <c r="A3230" s="281">
        <v>6312</v>
      </c>
      <c r="B3230" s="282" t="s">
        <v>19341</v>
      </c>
      <c r="C3230" s="283" t="s">
        <v>4</v>
      </c>
      <c r="D3230" s="284">
        <v>2502.3000000000002</v>
      </c>
      <c r="E3230" s="306"/>
    </row>
    <row r="3231" spans="1:5" ht="15" customHeight="1">
      <c r="A3231" s="281">
        <v>13070</v>
      </c>
      <c r="B3231" s="282" t="s">
        <v>16186</v>
      </c>
      <c r="C3231" s="283" t="s">
        <v>15405</v>
      </c>
      <c r="D3231" s="284">
        <v>585.82000000000005</v>
      </c>
      <c r="E3231" s="306"/>
    </row>
    <row r="3232" spans="1:5" ht="15" customHeight="1">
      <c r="A3232" s="281">
        <v>13426</v>
      </c>
      <c r="B3232" s="282" t="s">
        <v>19342</v>
      </c>
      <c r="C3232" s="283" t="s">
        <v>15416</v>
      </c>
      <c r="D3232" s="284">
        <v>13.77</v>
      </c>
      <c r="E3232" s="306"/>
    </row>
    <row r="3233" spans="1:5" ht="15" customHeight="1">
      <c r="A3233" s="281">
        <v>9238</v>
      </c>
      <c r="B3233" s="282" t="s">
        <v>19343</v>
      </c>
      <c r="C3233" s="283" t="s">
        <v>15416</v>
      </c>
      <c r="D3233" s="284">
        <v>3.39</v>
      </c>
      <c r="E3233" s="306"/>
    </row>
    <row r="3234" spans="1:5" ht="15" customHeight="1">
      <c r="A3234" s="281">
        <v>10458</v>
      </c>
      <c r="B3234" s="282" t="s">
        <v>19344</v>
      </c>
      <c r="C3234" s="283" t="s">
        <v>15416</v>
      </c>
      <c r="D3234" s="284">
        <v>24.31</v>
      </c>
    </row>
    <row r="3235" spans="1:5" ht="15" customHeight="1">
      <c r="A3235" s="281">
        <v>10452</v>
      </c>
      <c r="B3235" s="282" t="s">
        <v>19345</v>
      </c>
      <c r="C3235" s="283" t="s">
        <v>15416</v>
      </c>
      <c r="D3235" s="284">
        <v>8.61</v>
      </c>
      <c r="E3235" s="306"/>
    </row>
    <row r="3236" spans="1:5" ht="15" customHeight="1">
      <c r="A3236" s="281">
        <v>13245</v>
      </c>
      <c r="B3236" s="282" t="s">
        <v>19346</v>
      </c>
      <c r="C3236" s="283" t="s">
        <v>15407</v>
      </c>
      <c r="D3236" s="284">
        <v>68.069999999999993</v>
      </c>
      <c r="E3236" s="306"/>
    </row>
    <row r="3237" spans="1:5" ht="15" customHeight="1">
      <c r="A3237" s="281">
        <v>6805</v>
      </c>
      <c r="B3237" s="282" t="s">
        <v>19347</v>
      </c>
      <c r="C3237" s="283" t="s">
        <v>15407</v>
      </c>
      <c r="D3237" s="284">
        <v>84.43</v>
      </c>
    </row>
    <row r="3238" spans="1:5" ht="17.100000000000001" customHeight="1">
      <c r="A3238" s="281">
        <v>8208</v>
      </c>
      <c r="B3238" s="282" t="s">
        <v>19348</v>
      </c>
      <c r="C3238" s="283" t="s">
        <v>15416</v>
      </c>
      <c r="D3238" s="284">
        <v>12.38</v>
      </c>
    </row>
    <row r="3239" spans="1:5" ht="15" customHeight="1">
      <c r="A3239" s="281">
        <v>1111</v>
      </c>
      <c r="B3239" s="282" t="s">
        <v>19349</v>
      </c>
      <c r="C3239" s="283" t="s">
        <v>15639</v>
      </c>
      <c r="D3239" s="284">
        <v>10.69</v>
      </c>
    </row>
    <row r="3240" spans="1:5" ht="17.100000000000001" customHeight="1">
      <c r="A3240" s="281">
        <v>7110</v>
      </c>
      <c r="B3240" s="282" t="s">
        <v>19350</v>
      </c>
      <c r="C3240" s="283" t="s">
        <v>15416</v>
      </c>
      <c r="D3240" s="284">
        <v>9.3800000000000008</v>
      </c>
    </row>
    <row r="3241" spans="1:5" ht="15" customHeight="1">
      <c r="A3241" s="281">
        <v>7306</v>
      </c>
      <c r="B3241" s="282" t="s">
        <v>19351</v>
      </c>
      <c r="C3241" s="283" t="s">
        <v>15416</v>
      </c>
      <c r="D3241" s="284">
        <v>5.55</v>
      </c>
      <c r="E3241" s="306"/>
    </row>
    <row r="3242" spans="1:5" ht="15" customHeight="1">
      <c r="A3242" s="281">
        <v>11460</v>
      </c>
      <c r="B3242" s="282" t="s">
        <v>19352</v>
      </c>
      <c r="C3242" s="283" t="s">
        <v>15639</v>
      </c>
      <c r="D3242" s="284">
        <v>8.67</v>
      </c>
      <c r="E3242" s="306"/>
    </row>
    <row r="3243" spans="1:5" ht="17.100000000000001" customHeight="1">
      <c r="A3243" s="281">
        <v>1114</v>
      </c>
      <c r="B3243" s="282" t="s">
        <v>19353</v>
      </c>
      <c r="C3243" s="283" t="s">
        <v>15639</v>
      </c>
      <c r="D3243" s="284">
        <v>36.75</v>
      </c>
      <c r="E3243" s="306"/>
    </row>
    <row r="3244" spans="1:5" ht="17.100000000000001" customHeight="1">
      <c r="A3244" s="281">
        <v>7109</v>
      </c>
      <c r="B3244" s="282" t="s">
        <v>19354</v>
      </c>
      <c r="C3244" s="283" t="s">
        <v>15639</v>
      </c>
      <c r="D3244" s="284">
        <v>12.8</v>
      </c>
    </row>
    <row r="3245" spans="1:5" ht="15" customHeight="1">
      <c r="A3245" s="281">
        <v>3140</v>
      </c>
      <c r="B3245" s="282" t="s">
        <v>19355</v>
      </c>
      <c r="C3245" s="283" t="s">
        <v>281</v>
      </c>
      <c r="D3245" s="284">
        <v>43.33</v>
      </c>
    </row>
    <row r="3246" spans="1:5" ht="15" customHeight="1">
      <c r="A3246" s="281">
        <v>3525</v>
      </c>
      <c r="B3246" s="282" t="s">
        <v>19356</v>
      </c>
      <c r="C3246" s="283" t="s">
        <v>15639</v>
      </c>
      <c r="D3246" s="284">
        <v>42.11</v>
      </c>
    </row>
    <row r="3247" spans="1:5" ht="15" customHeight="1">
      <c r="A3247" s="281">
        <v>10397</v>
      </c>
      <c r="B3247" s="282" t="s">
        <v>19357</v>
      </c>
      <c r="C3247" s="283" t="s">
        <v>15407</v>
      </c>
      <c r="D3247" s="284">
        <v>17.13</v>
      </c>
      <c r="E3247" s="306"/>
    </row>
    <row r="3248" spans="1:5" ht="15" customHeight="1">
      <c r="A3248" s="281">
        <v>10398</v>
      </c>
      <c r="B3248" s="282" t="s">
        <v>19358</v>
      </c>
      <c r="C3248" s="283" t="s">
        <v>15407</v>
      </c>
      <c r="D3248" s="284">
        <v>26.02</v>
      </c>
      <c r="E3248" s="306"/>
    </row>
    <row r="3249" spans="1:5" ht="17.100000000000001" customHeight="1">
      <c r="A3249" s="281">
        <v>10461</v>
      </c>
      <c r="B3249" s="282" t="s">
        <v>19359</v>
      </c>
      <c r="C3249" s="283" t="s">
        <v>15407</v>
      </c>
      <c r="D3249" s="284">
        <v>52.04</v>
      </c>
      <c r="E3249" s="306"/>
    </row>
    <row r="3250" spans="1:5" ht="17.100000000000001" customHeight="1">
      <c r="A3250" s="281">
        <v>1658</v>
      </c>
      <c r="B3250" s="282" t="s">
        <v>19360</v>
      </c>
      <c r="C3250" s="283" t="s">
        <v>15407</v>
      </c>
      <c r="D3250" s="284">
        <v>20.11</v>
      </c>
      <c r="E3250" s="306"/>
    </row>
    <row r="3251" spans="1:5" ht="15" customHeight="1">
      <c r="A3251" s="281">
        <v>24</v>
      </c>
      <c r="B3251" s="282" t="s">
        <v>19361</v>
      </c>
      <c r="C3251" s="283" t="s">
        <v>15407</v>
      </c>
      <c r="D3251" s="284">
        <v>27.64</v>
      </c>
    </row>
    <row r="3252" spans="1:5" ht="17.100000000000001" customHeight="1">
      <c r="A3252" s="281">
        <v>25</v>
      </c>
      <c r="B3252" s="282" t="s">
        <v>19362</v>
      </c>
      <c r="C3252" s="283" t="s">
        <v>15407</v>
      </c>
      <c r="D3252" s="284">
        <v>49.77</v>
      </c>
      <c r="E3252" s="306"/>
    </row>
    <row r="3253" spans="1:5" ht="15" customHeight="1">
      <c r="A3253" s="281">
        <v>9710</v>
      </c>
      <c r="B3253" s="282" t="s">
        <v>19363</v>
      </c>
      <c r="C3253" s="283" t="s">
        <v>15405</v>
      </c>
      <c r="D3253" s="284">
        <v>48.55</v>
      </c>
      <c r="E3253" s="306"/>
    </row>
    <row r="3254" spans="1:5" ht="15" customHeight="1">
      <c r="A3254" s="281">
        <v>11454</v>
      </c>
      <c r="B3254" s="282" t="s">
        <v>19364</v>
      </c>
      <c r="C3254" s="283" t="s">
        <v>15639</v>
      </c>
      <c r="D3254" s="284">
        <v>10</v>
      </c>
      <c r="E3254" s="306"/>
    </row>
    <row r="3255" spans="1:5" ht="15" customHeight="1">
      <c r="A3255" s="281">
        <v>10450</v>
      </c>
      <c r="B3255" s="282" t="s">
        <v>19365</v>
      </c>
      <c r="C3255" s="283" t="s">
        <v>15416</v>
      </c>
      <c r="D3255" s="284">
        <v>30.77</v>
      </c>
    </row>
    <row r="3256" spans="1:5" ht="17.100000000000001" customHeight="1">
      <c r="A3256" s="281">
        <v>11453</v>
      </c>
      <c r="B3256" s="282" t="s">
        <v>19366</v>
      </c>
      <c r="C3256" s="283" t="s">
        <v>15407</v>
      </c>
      <c r="D3256" s="284">
        <v>25.31</v>
      </c>
    </row>
    <row r="3257" spans="1:5" ht="15" customHeight="1">
      <c r="A3257" s="281">
        <v>4849</v>
      </c>
      <c r="B3257" s="282" t="s">
        <v>19367</v>
      </c>
      <c r="C3257" s="283" t="s">
        <v>15416</v>
      </c>
      <c r="D3257" s="284">
        <v>3.39</v>
      </c>
    </row>
    <row r="3258" spans="1:5" ht="25.5" customHeight="1">
      <c r="A3258" s="281">
        <v>4775</v>
      </c>
      <c r="B3258" s="282" t="s">
        <v>19368</v>
      </c>
      <c r="C3258" s="283" t="s">
        <v>15639</v>
      </c>
      <c r="D3258" s="284">
        <v>27.64</v>
      </c>
      <c r="E3258" s="306"/>
    </row>
    <row r="3259" spans="1:5" ht="15" customHeight="1">
      <c r="A3259" s="281">
        <v>10460</v>
      </c>
      <c r="B3259" s="282" t="s">
        <v>19369</v>
      </c>
      <c r="C3259" s="283" t="s">
        <v>15407</v>
      </c>
      <c r="D3259" s="284">
        <v>33.17</v>
      </c>
    </row>
    <row r="3260" spans="1:5" ht="17.100000000000001" customHeight="1">
      <c r="A3260" s="281">
        <v>10459</v>
      </c>
      <c r="B3260" s="282" t="s">
        <v>19370</v>
      </c>
      <c r="C3260" s="283" t="s">
        <v>15407</v>
      </c>
      <c r="D3260" s="284">
        <v>7.05</v>
      </c>
    </row>
    <row r="3261" spans="1:5" ht="17.100000000000001" customHeight="1">
      <c r="A3261" s="281">
        <v>5008</v>
      </c>
      <c r="B3261" s="282" t="s">
        <v>19371</v>
      </c>
      <c r="C3261" s="283" t="s">
        <v>15415</v>
      </c>
      <c r="D3261" s="284">
        <v>2.29</v>
      </c>
    </row>
    <row r="3262" spans="1:5" ht="15" customHeight="1">
      <c r="A3262" s="281">
        <v>7883</v>
      </c>
      <c r="B3262" s="282" t="s">
        <v>19372</v>
      </c>
      <c r="C3262" s="283" t="s">
        <v>15471</v>
      </c>
      <c r="D3262" s="284">
        <v>41.03</v>
      </c>
    </row>
    <row r="3263" spans="1:5" ht="15" customHeight="1">
      <c r="A3263" s="281">
        <v>11117</v>
      </c>
      <c r="B3263" s="282" t="s">
        <v>19373</v>
      </c>
      <c r="C3263" s="283" t="s">
        <v>15471</v>
      </c>
      <c r="D3263" s="284">
        <v>72.14</v>
      </c>
      <c r="E3263" s="306"/>
    </row>
    <row r="3264" spans="1:5" ht="17.100000000000001" customHeight="1">
      <c r="A3264" s="281">
        <v>1773</v>
      </c>
      <c r="B3264" s="282" t="s">
        <v>19374</v>
      </c>
      <c r="C3264" s="283" t="s">
        <v>15471</v>
      </c>
      <c r="D3264" s="284">
        <v>2.84</v>
      </c>
    </row>
    <row r="3265" spans="1:5" ht="15" customHeight="1">
      <c r="A3265" s="281">
        <v>11116</v>
      </c>
      <c r="B3265" s="282" t="s">
        <v>19375</v>
      </c>
      <c r="C3265" s="283" t="s">
        <v>15471</v>
      </c>
      <c r="D3265" s="284">
        <v>7.54</v>
      </c>
      <c r="E3265" s="306"/>
    </row>
    <row r="3266" spans="1:5" ht="17.100000000000001" customHeight="1">
      <c r="A3266" s="281">
        <v>9803</v>
      </c>
      <c r="B3266" s="282" t="s">
        <v>19376</v>
      </c>
      <c r="C3266" s="283" t="s">
        <v>15407</v>
      </c>
      <c r="D3266" s="284">
        <v>50.99</v>
      </c>
      <c r="E3266" s="306"/>
    </row>
    <row r="3267" spans="1:5" ht="17.100000000000001" customHeight="1">
      <c r="A3267" s="281">
        <v>9797</v>
      </c>
      <c r="B3267" s="282" t="s">
        <v>19377</v>
      </c>
      <c r="C3267" s="283" t="s">
        <v>15407</v>
      </c>
      <c r="D3267" s="284">
        <v>38.270000000000003</v>
      </c>
      <c r="E3267" s="306"/>
    </row>
    <row r="3268" spans="1:5" ht="17.100000000000001" customHeight="1">
      <c r="A3268" s="281">
        <v>9798</v>
      </c>
      <c r="B3268" s="282" t="s">
        <v>19378</v>
      </c>
      <c r="C3268" s="283" t="s">
        <v>15407</v>
      </c>
      <c r="D3268" s="284">
        <v>50.99</v>
      </c>
      <c r="E3268" s="306"/>
    </row>
    <row r="3269" spans="1:5" ht="15" customHeight="1">
      <c r="A3269" s="281">
        <v>9799</v>
      </c>
      <c r="B3269" s="282" t="s">
        <v>19379</v>
      </c>
      <c r="C3269" s="283" t="s">
        <v>15407</v>
      </c>
      <c r="D3269" s="284">
        <v>76.510000000000005</v>
      </c>
      <c r="E3269" s="306"/>
    </row>
    <row r="3270" spans="1:5" ht="15" customHeight="1">
      <c r="A3270" s="281">
        <v>9800</v>
      </c>
      <c r="B3270" s="282" t="s">
        <v>19380</v>
      </c>
      <c r="C3270" s="283" t="s">
        <v>15407</v>
      </c>
      <c r="D3270" s="284">
        <v>102.01</v>
      </c>
    </row>
    <row r="3271" spans="1:5" ht="17.100000000000001" customHeight="1">
      <c r="A3271" s="281">
        <v>9795</v>
      </c>
      <c r="B3271" s="282" t="s">
        <v>19381</v>
      </c>
      <c r="C3271" s="283" t="s">
        <v>15405</v>
      </c>
      <c r="D3271" s="284">
        <v>289.99</v>
      </c>
    </row>
    <row r="3272" spans="1:5" ht="15" customHeight="1">
      <c r="A3272" s="281">
        <v>6493</v>
      </c>
      <c r="B3272" s="282" t="s">
        <v>19382</v>
      </c>
      <c r="C3272" s="283" t="s">
        <v>15405</v>
      </c>
      <c r="D3272" s="284">
        <v>61.73</v>
      </c>
    </row>
    <row r="3273" spans="1:5" ht="15" customHeight="1">
      <c r="A3273" s="281">
        <v>6494</v>
      </c>
      <c r="B3273" s="282" t="s">
        <v>19383</v>
      </c>
      <c r="C3273" s="283" t="s">
        <v>15405</v>
      </c>
      <c r="D3273" s="284">
        <v>39.61</v>
      </c>
      <c r="E3273" s="306"/>
    </row>
    <row r="3274" spans="1:5" ht="15" customHeight="1">
      <c r="A3274" s="281">
        <v>6492</v>
      </c>
      <c r="B3274" s="282" t="s">
        <v>19384</v>
      </c>
      <c r="C3274" s="283" t="s">
        <v>15405</v>
      </c>
      <c r="D3274" s="284">
        <v>45.72</v>
      </c>
      <c r="E3274" s="306"/>
    </row>
    <row r="3275" spans="1:5" ht="15" customHeight="1">
      <c r="A3275" s="281">
        <v>6996</v>
      </c>
      <c r="B3275" s="282" t="s">
        <v>16314</v>
      </c>
      <c r="C3275" s="283" t="s">
        <v>15405</v>
      </c>
      <c r="D3275" s="284">
        <v>3907.84</v>
      </c>
    </row>
    <row r="3276" spans="1:5" ht="15" customHeight="1">
      <c r="A3276" s="281">
        <v>12620</v>
      </c>
      <c r="B3276" s="282" t="s">
        <v>19385</v>
      </c>
      <c r="C3276" s="283" t="s">
        <v>15405</v>
      </c>
      <c r="D3276" s="284">
        <v>269.89999999999998</v>
      </c>
    </row>
    <row r="3277" spans="1:5" ht="15" customHeight="1">
      <c r="A3277" s="281">
        <v>229</v>
      </c>
      <c r="B3277" s="282" t="s">
        <v>19386</v>
      </c>
      <c r="C3277" s="283" t="s">
        <v>15405</v>
      </c>
      <c r="D3277" s="284">
        <v>427.77</v>
      </c>
    </row>
    <row r="3278" spans="1:5" ht="15" customHeight="1">
      <c r="A3278" s="281">
        <v>231</v>
      </c>
      <c r="B3278" s="282" t="s">
        <v>19387</v>
      </c>
      <c r="C3278" s="283" t="s">
        <v>15405</v>
      </c>
      <c r="D3278" s="284">
        <v>74.48</v>
      </c>
    </row>
    <row r="3279" spans="1:5" ht="15" customHeight="1">
      <c r="A3279" s="281">
        <v>228</v>
      </c>
      <c r="B3279" s="282" t="s">
        <v>19388</v>
      </c>
      <c r="C3279" s="283" t="s">
        <v>15405</v>
      </c>
      <c r="D3279" s="284">
        <v>131.86000000000001</v>
      </c>
    </row>
    <row r="3280" spans="1:5" ht="17.100000000000001" customHeight="1">
      <c r="A3280" s="281">
        <v>4323</v>
      </c>
      <c r="B3280" s="282" t="s">
        <v>19389</v>
      </c>
      <c r="C3280" s="283" t="s">
        <v>15405</v>
      </c>
      <c r="D3280" s="284">
        <v>146.9</v>
      </c>
    </row>
    <row r="3281" spans="1:5" ht="15" customHeight="1">
      <c r="A3281" s="281">
        <v>7284</v>
      </c>
      <c r="B3281" s="282" t="s">
        <v>19390</v>
      </c>
      <c r="C3281" s="283" t="s">
        <v>15405</v>
      </c>
      <c r="D3281" s="284">
        <v>83.48</v>
      </c>
      <c r="E3281" s="306"/>
    </row>
    <row r="3282" spans="1:5" ht="15" customHeight="1">
      <c r="A3282" s="281">
        <v>7072</v>
      </c>
      <c r="B3282" s="282" t="s">
        <v>19391</v>
      </c>
      <c r="C3282" s="283" t="s">
        <v>15405</v>
      </c>
      <c r="D3282" s="284">
        <v>169.9</v>
      </c>
      <c r="E3282" s="306"/>
    </row>
    <row r="3283" spans="1:5" ht="15" customHeight="1">
      <c r="A3283" s="281">
        <v>6963</v>
      </c>
      <c r="B3283" s="282" t="s">
        <v>19392</v>
      </c>
      <c r="C3283" s="283" t="s">
        <v>15405</v>
      </c>
      <c r="D3283" s="284">
        <v>254.9</v>
      </c>
      <c r="E3283" s="306"/>
    </row>
    <row r="3284" spans="1:5" ht="17.100000000000001" customHeight="1">
      <c r="A3284" s="281">
        <v>6974</v>
      </c>
      <c r="B3284" s="282" t="s">
        <v>19393</v>
      </c>
      <c r="C3284" s="283" t="s">
        <v>15405</v>
      </c>
      <c r="D3284" s="284">
        <v>58.9</v>
      </c>
    </row>
    <row r="3285" spans="1:5" ht="15" customHeight="1">
      <c r="A3285" s="281">
        <v>2886</v>
      </c>
      <c r="B3285" s="282" t="s">
        <v>19394</v>
      </c>
      <c r="C3285" s="283" t="s">
        <v>15405</v>
      </c>
      <c r="D3285" s="284">
        <v>120.84</v>
      </c>
      <c r="E3285" s="306"/>
    </row>
    <row r="3286" spans="1:5" ht="17.100000000000001" customHeight="1">
      <c r="A3286" s="281">
        <v>13320</v>
      </c>
      <c r="B3286" s="282" t="s">
        <v>19395</v>
      </c>
      <c r="C3286" s="283" t="s">
        <v>15405</v>
      </c>
      <c r="D3286" s="284">
        <v>288.49</v>
      </c>
      <c r="E3286" s="306"/>
    </row>
    <row r="3287" spans="1:5" ht="15" customHeight="1">
      <c r="A3287" s="281">
        <v>13304</v>
      </c>
      <c r="B3287" s="282" t="s">
        <v>19396</v>
      </c>
      <c r="C3287" s="283" t="s">
        <v>15405</v>
      </c>
      <c r="D3287" s="284">
        <v>518.9</v>
      </c>
      <c r="E3287" s="306"/>
    </row>
    <row r="3288" spans="1:5" ht="15" customHeight="1">
      <c r="A3288" s="281">
        <v>13242</v>
      </c>
      <c r="B3288" s="282" t="s">
        <v>19397</v>
      </c>
      <c r="C3288" s="283" t="s">
        <v>15405</v>
      </c>
      <c r="D3288" s="284">
        <v>265.89</v>
      </c>
      <c r="E3288" s="306"/>
    </row>
    <row r="3289" spans="1:5" ht="17.100000000000001" customHeight="1">
      <c r="A3289" s="281">
        <v>13241</v>
      </c>
      <c r="B3289" s="282" t="s">
        <v>19398</v>
      </c>
      <c r="C3289" s="283" t="s">
        <v>15405</v>
      </c>
      <c r="D3289" s="284">
        <v>152.79</v>
      </c>
      <c r="E3289" s="306"/>
    </row>
    <row r="3290" spans="1:5" ht="15" customHeight="1">
      <c r="A3290" s="281">
        <v>12948</v>
      </c>
      <c r="B3290" s="282" t="s">
        <v>19399</v>
      </c>
      <c r="C3290" s="283" t="s">
        <v>15405</v>
      </c>
      <c r="D3290" s="284">
        <v>289.89999999999998</v>
      </c>
      <c r="E3290" s="306"/>
    </row>
    <row r="3291" spans="1:5" ht="15" customHeight="1">
      <c r="A3291" s="281">
        <v>13859</v>
      </c>
      <c r="B3291" s="282" t="s">
        <v>32560</v>
      </c>
      <c r="C3291" s="283" t="s">
        <v>15405</v>
      </c>
      <c r="D3291" s="284">
        <v>251.52</v>
      </c>
    </row>
    <row r="3292" spans="1:5" ht="15" customHeight="1">
      <c r="A3292" s="281">
        <v>238</v>
      </c>
      <c r="B3292" s="282" t="s">
        <v>19400</v>
      </c>
      <c r="C3292" s="283" t="s">
        <v>15405</v>
      </c>
      <c r="D3292" s="284">
        <v>471.22</v>
      </c>
      <c r="E3292" s="306"/>
    </row>
    <row r="3293" spans="1:5" ht="17.100000000000001" customHeight="1">
      <c r="A3293" s="281">
        <v>13303</v>
      </c>
      <c r="B3293" s="282" t="s">
        <v>19401</v>
      </c>
      <c r="C3293" s="283" t="s">
        <v>15405</v>
      </c>
      <c r="D3293" s="284">
        <v>300.08</v>
      </c>
      <c r="E3293" s="306"/>
    </row>
    <row r="3294" spans="1:5" ht="15" customHeight="1">
      <c r="A3294" s="281">
        <v>12619</v>
      </c>
      <c r="B3294" s="282" t="s">
        <v>19402</v>
      </c>
      <c r="C3294" s="283" t="s">
        <v>15405</v>
      </c>
      <c r="D3294" s="284">
        <v>655.81</v>
      </c>
      <c r="E3294" s="306"/>
    </row>
    <row r="3295" spans="1:5" ht="17.100000000000001" customHeight="1">
      <c r="A3295" s="281">
        <v>13813</v>
      </c>
      <c r="B3295" s="282" t="s">
        <v>26602</v>
      </c>
      <c r="C3295" s="283" t="s">
        <v>15405</v>
      </c>
      <c r="D3295" s="284">
        <v>156.19999999999999</v>
      </c>
    </row>
    <row r="3296" spans="1:5" ht="17.100000000000001" customHeight="1">
      <c r="A3296" s="281">
        <v>8674</v>
      </c>
      <c r="B3296" s="282" t="s">
        <v>19403</v>
      </c>
      <c r="C3296" s="283" t="s">
        <v>15405</v>
      </c>
      <c r="D3296" s="284">
        <v>130.9</v>
      </c>
    </row>
    <row r="3297" spans="1:5" ht="17.100000000000001" customHeight="1">
      <c r="A3297" s="281">
        <v>4661</v>
      </c>
      <c r="B3297" s="282" t="s">
        <v>19404</v>
      </c>
      <c r="C3297" s="283" t="s">
        <v>15405</v>
      </c>
      <c r="D3297" s="284">
        <v>132.47999999999999</v>
      </c>
    </row>
    <row r="3298" spans="1:5" ht="17.100000000000001" customHeight="1">
      <c r="A3298" s="281">
        <v>624</v>
      </c>
      <c r="B3298" s="282" t="s">
        <v>19405</v>
      </c>
      <c r="C3298" s="283" t="s">
        <v>15405</v>
      </c>
      <c r="D3298" s="284">
        <v>99</v>
      </c>
      <c r="E3298" s="306"/>
    </row>
    <row r="3299" spans="1:5" ht="17.100000000000001" customHeight="1">
      <c r="A3299" s="281">
        <v>11435</v>
      </c>
      <c r="B3299" s="282" t="s">
        <v>19406</v>
      </c>
      <c r="C3299" s="283" t="s">
        <v>15405</v>
      </c>
      <c r="D3299" s="284">
        <v>67.39</v>
      </c>
    </row>
    <row r="3300" spans="1:5" ht="17.100000000000001" customHeight="1">
      <c r="A3300" s="281">
        <v>4292</v>
      </c>
      <c r="B3300" s="282" t="s">
        <v>19407</v>
      </c>
      <c r="C3300" s="283" t="s">
        <v>15405</v>
      </c>
      <c r="D3300" s="284">
        <v>91.14</v>
      </c>
    </row>
    <row r="3301" spans="1:5" ht="15" customHeight="1">
      <c r="A3301" s="281">
        <v>6998</v>
      </c>
      <c r="B3301" s="282" t="s">
        <v>19408</v>
      </c>
      <c r="C3301" s="283" t="s">
        <v>15405</v>
      </c>
      <c r="D3301" s="284">
        <v>184.9</v>
      </c>
      <c r="E3301" s="306"/>
    </row>
    <row r="3302" spans="1:5" ht="15" customHeight="1">
      <c r="A3302" s="281">
        <v>11437</v>
      </c>
      <c r="B3302" s="282" t="s">
        <v>19409</v>
      </c>
      <c r="C3302" s="283" t="s">
        <v>15405</v>
      </c>
      <c r="D3302" s="284">
        <v>49.9</v>
      </c>
      <c r="E3302" s="306"/>
    </row>
    <row r="3303" spans="1:5" ht="17.100000000000001" customHeight="1">
      <c r="A3303" s="281">
        <v>4293</v>
      </c>
      <c r="B3303" s="282" t="s">
        <v>19410</v>
      </c>
      <c r="C3303" s="283" t="s">
        <v>15405</v>
      </c>
      <c r="D3303" s="284">
        <v>42.41</v>
      </c>
      <c r="E3303" s="306"/>
    </row>
    <row r="3304" spans="1:5" ht="17.100000000000001" customHeight="1">
      <c r="A3304" s="281">
        <v>7388</v>
      </c>
      <c r="B3304" s="282" t="s">
        <v>19411</v>
      </c>
      <c r="C3304" s="283" t="s">
        <v>15405</v>
      </c>
      <c r="D3304" s="284">
        <v>152.6</v>
      </c>
      <c r="E3304" s="306"/>
    </row>
    <row r="3305" spans="1:5" ht="17.100000000000001" customHeight="1">
      <c r="A3305" s="281">
        <v>12603</v>
      </c>
      <c r="B3305" s="282" t="s">
        <v>19412</v>
      </c>
      <c r="C3305" s="283" t="s">
        <v>15405</v>
      </c>
      <c r="D3305" s="284">
        <v>289.36</v>
      </c>
      <c r="E3305" s="306"/>
    </row>
    <row r="3306" spans="1:5" ht="17.100000000000001" customHeight="1">
      <c r="A3306" s="281">
        <v>13235</v>
      </c>
      <c r="B3306" s="282" t="s">
        <v>19413</v>
      </c>
      <c r="C3306" s="283" t="s">
        <v>15405</v>
      </c>
      <c r="D3306" s="284">
        <v>944.89</v>
      </c>
      <c r="E3306" s="306"/>
    </row>
    <row r="3307" spans="1:5" ht="15" customHeight="1">
      <c r="A3307" s="281">
        <v>718</v>
      </c>
      <c r="B3307" s="282" t="s">
        <v>19414</v>
      </c>
      <c r="C3307" s="283" t="s">
        <v>15405</v>
      </c>
      <c r="D3307" s="284">
        <v>73.47</v>
      </c>
      <c r="E3307" s="306"/>
    </row>
    <row r="3308" spans="1:5" ht="15" customHeight="1">
      <c r="A3308" s="281">
        <v>2873</v>
      </c>
      <c r="B3308" s="282" t="s">
        <v>19415</v>
      </c>
      <c r="C3308" s="283" t="s">
        <v>15405</v>
      </c>
      <c r="D3308" s="284">
        <v>76.900000000000006</v>
      </c>
      <c r="E3308" s="306"/>
    </row>
    <row r="3309" spans="1:5" ht="15" customHeight="1">
      <c r="A3309" s="281">
        <v>2918</v>
      </c>
      <c r="B3309" s="282" t="s">
        <v>19416</v>
      </c>
      <c r="C3309" s="283" t="s">
        <v>15405</v>
      </c>
      <c r="D3309" s="284">
        <v>92.49</v>
      </c>
      <c r="E3309" s="306"/>
    </row>
    <row r="3310" spans="1:5" ht="15" customHeight="1">
      <c r="A3310" s="281">
        <v>2919</v>
      </c>
      <c r="B3310" s="282" t="s">
        <v>19417</v>
      </c>
      <c r="C3310" s="283" t="s">
        <v>15405</v>
      </c>
      <c r="D3310" s="284">
        <v>81.89</v>
      </c>
      <c r="E3310" s="306"/>
    </row>
    <row r="3311" spans="1:5" ht="15" customHeight="1">
      <c r="A3311" s="281">
        <v>13222</v>
      </c>
      <c r="B3311" s="282" t="s">
        <v>19418</v>
      </c>
      <c r="C3311" s="283" t="s">
        <v>15405</v>
      </c>
      <c r="D3311" s="284">
        <v>999.5</v>
      </c>
      <c r="E3311" s="306"/>
    </row>
    <row r="3312" spans="1:5" ht="15" customHeight="1">
      <c r="A3312" s="281">
        <v>3573</v>
      </c>
      <c r="B3312" s="282" t="s">
        <v>19419</v>
      </c>
      <c r="C3312" s="283" t="s">
        <v>15405</v>
      </c>
      <c r="D3312" s="284">
        <v>805.52</v>
      </c>
      <c r="E3312" s="306"/>
    </row>
    <row r="3313" spans="1:5" ht="15" customHeight="1">
      <c r="A3313" s="281">
        <v>7286</v>
      </c>
      <c r="B3313" s="282" t="s">
        <v>19420</v>
      </c>
      <c r="C3313" s="283" t="s">
        <v>15405</v>
      </c>
      <c r="D3313" s="284">
        <v>707.47</v>
      </c>
      <c r="E3313" s="306"/>
    </row>
    <row r="3314" spans="1:5" ht="17.100000000000001" customHeight="1">
      <c r="A3314" s="281">
        <v>6970</v>
      </c>
      <c r="B3314" s="282" t="s">
        <v>19421</v>
      </c>
      <c r="C3314" s="283" t="s">
        <v>15405</v>
      </c>
      <c r="D3314" s="284">
        <v>84.53</v>
      </c>
      <c r="E3314" s="306"/>
    </row>
    <row r="3315" spans="1:5" ht="15" customHeight="1">
      <c r="A3315" s="281">
        <v>4515</v>
      </c>
      <c r="B3315" s="282" t="s">
        <v>19422</v>
      </c>
      <c r="C3315" s="283" t="s">
        <v>15405</v>
      </c>
      <c r="D3315" s="284">
        <v>230.93</v>
      </c>
    </row>
    <row r="3316" spans="1:5" ht="15" customHeight="1">
      <c r="A3316" s="281">
        <v>4659</v>
      </c>
      <c r="B3316" s="282" t="s">
        <v>19423</v>
      </c>
      <c r="C3316" s="283" t="s">
        <v>15405</v>
      </c>
      <c r="D3316" s="284">
        <v>56.23</v>
      </c>
    </row>
    <row r="3317" spans="1:5" ht="15" customHeight="1">
      <c r="A3317" s="281">
        <v>2917</v>
      </c>
      <c r="B3317" s="282" t="s">
        <v>19424</v>
      </c>
      <c r="C3317" s="283" t="s">
        <v>15405</v>
      </c>
      <c r="D3317" s="284">
        <v>93.46</v>
      </c>
    </row>
    <row r="3318" spans="1:5" ht="15" customHeight="1">
      <c r="A3318" s="281">
        <v>1325</v>
      </c>
      <c r="B3318" s="282" t="s">
        <v>19425</v>
      </c>
      <c r="C3318" s="283" t="s">
        <v>15405</v>
      </c>
      <c r="D3318" s="284">
        <v>79.900000000000006</v>
      </c>
      <c r="E3318" s="306"/>
    </row>
    <row r="3319" spans="1:5" ht="15" customHeight="1">
      <c r="A3319" s="281">
        <v>6997</v>
      </c>
      <c r="B3319" s="282" t="s">
        <v>19426</v>
      </c>
      <c r="C3319" s="283" t="s">
        <v>15405</v>
      </c>
      <c r="D3319" s="284">
        <v>214.17</v>
      </c>
      <c r="E3319" s="306"/>
    </row>
    <row r="3320" spans="1:5" ht="15" customHeight="1">
      <c r="A3320" s="281">
        <v>2915</v>
      </c>
      <c r="B3320" s="282" t="s">
        <v>19427</v>
      </c>
      <c r="C3320" s="283" t="s">
        <v>15405</v>
      </c>
      <c r="D3320" s="284">
        <v>156.34</v>
      </c>
      <c r="E3320" s="306"/>
    </row>
    <row r="3321" spans="1:5" ht="15" customHeight="1">
      <c r="A3321" s="281">
        <v>2916</v>
      </c>
      <c r="B3321" s="282" t="s">
        <v>19428</v>
      </c>
      <c r="C3321" s="283" t="s">
        <v>15405</v>
      </c>
      <c r="D3321" s="284">
        <v>110.76</v>
      </c>
      <c r="E3321" s="306"/>
    </row>
    <row r="3322" spans="1:5" ht="15" customHeight="1">
      <c r="A3322" s="281">
        <v>11516</v>
      </c>
      <c r="B3322" s="282" t="s">
        <v>19429</v>
      </c>
      <c r="C3322" s="283" t="s">
        <v>15405</v>
      </c>
      <c r="D3322" s="284">
        <v>97.9</v>
      </c>
    </row>
    <row r="3323" spans="1:5" ht="17.100000000000001" customHeight="1">
      <c r="A3323" s="281">
        <v>4473</v>
      </c>
      <c r="B3323" s="282" t="s">
        <v>19430</v>
      </c>
      <c r="C3323" s="283" t="s">
        <v>15405</v>
      </c>
      <c r="D3323" s="284">
        <v>129</v>
      </c>
      <c r="E3323" s="306"/>
    </row>
    <row r="3324" spans="1:5" ht="17.100000000000001" customHeight="1">
      <c r="A3324" s="281">
        <v>6969</v>
      </c>
      <c r="B3324" s="282" t="s">
        <v>19431</v>
      </c>
      <c r="C3324" s="283" t="s">
        <v>15405</v>
      </c>
      <c r="D3324" s="284">
        <v>136.75</v>
      </c>
      <c r="E3324" s="306"/>
    </row>
    <row r="3325" spans="1:5" ht="15" customHeight="1">
      <c r="A3325" s="281">
        <v>3590</v>
      </c>
      <c r="B3325" s="282" t="s">
        <v>19432</v>
      </c>
      <c r="C3325" s="283" t="s">
        <v>15405</v>
      </c>
      <c r="D3325" s="284">
        <v>224.89</v>
      </c>
      <c r="E3325" s="306"/>
    </row>
    <row r="3326" spans="1:5" ht="15" customHeight="1">
      <c r="A3326" s="281">
        <v>11436</v>
      </c>
      <c r="B3326" s="282" t="s">
        <v>19433</v>
      </c>
      <c r="C3326" s="283" t="s">
        <v>15405</v>
      </c>
      <c r="D3326" s="284">
        <v>160.74</v>
      </c>
      <c r="E3326" s="306"/>
    </row>
    <row r="3327" spans="1:5" ht="15" customHeight="1">
      <c r="A3327" s="281">
        <v>1999</v>
      </c>
      <c r="B3327" s="282" t="s">
        <v>55508</v>
      </c>
      <c r="C3327" s="283" t="s">
        <v>15405</v>
      </c>
      <c r="D3327" s="284">
        <v>32.89</v>
      </c>
      <c r="E3327" s="306"/>
    </row>
    <row r="3328" spans="1:5" ht="15" customHeight="1">
      <c r="A3328" s="281">
        <v>11119</v>
      </c>
      <c r="B3328" s="282" t="s">
        <v>19434</v>
      </c>
      <c r="C3328" s="283" t="s">
        <v>15405</v>
      </c>
      <c r="D3328" s="284">
        <v>314.95999999999998</v>
      </c>
      <c r="E3328" s="306"/>
    </row>
    <row r="3329" spans="1:5" ht="15" customHeight="1">
      <c r="A3329" s="281">
        <v>1616</v>
      </c>
      <c r="B3329" s="282" t="s">
        <v>19435</v>
      </c>
      <c r="C3329" s="283" t="s">
        <v>15405</v>
      </c>
      <c r="D3329" s="284">
        <v>373.67</v>
      </c>
      <c r="E3329" s="306"/>
    </row>
    <row r="3330" spans="1:5" ht="15" customHeight="1">
      <c r="A3330" s="281">
        <v>3580</v>
      </c>
      <c r="B3330" s="282" t="s">
        <v>19436</v>
      </c>
      <c r="C3330" s="283" t="s">
        <v>15405</v>
      </c>
      <c r="D3330" s="284">
        <v>1184.9000000000001</v>
      </c>
      <c r="E3330" s="306"/>
    </row>
    <row r="3331" spans="1:5" ht="15" customHeight="1">
      <c r="A3331" s="281">
        <v>1615</v>
      </c>
      <c r="B3331" s="282" t="s">
        <v>19437</v>
      </c>
      <c r="C3331" s="283" t="s">
        <v>15405</v>
      </c>
      <c r="D3331" s="284">
        <v>530.57000000000005</v>
      </c>
      <c r="E3331" s="306"/>
    </row>
    <row r="3332" spans="1:5" ht="15" customHeight="1">
      <c r="A3332" s="281">
        <v>1662</v>
      </c>
      <c r="B3332" s="282" t="s">
        <v>16347</v>
      </c>
      <c r="C3332" s="283" t="s">
        <v>15405</v>
      </c>
      <c r="D3332" s="284">
        <v>36.9</v>
      </c>
    </row>
    <row r="3333" spans="1:5" ht="15" customHeight="1">
      <c r="A3333" s="281">
        <v>13226</v>
      </c>
      <c r="B3333" s="282" t="s">
        <v>19438</v>
      </c>
      <c r="C3333" s="283" t="s">
        <v>15405</v>
      </c>
      <c r="D3333" s="284">
        <v>473.21</v>
      </c>
    </row>
    <row r="3334" spans="1:5" ht="15" customHeight="1">
      <c r="A3334" s="281">
        <v>13227</v>
      </c>
      <c r="B3334" s="282" t="s">
        <v>19439</v>
      </c>
      <c r="C3334" s="283" t="s">
        <v>15405</v>
      </c>
      <c r="D3334" s="284">
        <v>649.9</v>
      </c>
      <c r="E3334" s="306"/>
    </row>
    <row r="3335" spans="1:5" ht="15" customHeight="1">
      <c r="A3335" s="281">
        <v>9835</v>
      </c>
      <c r="B3335" s="282" t="s">
        <v>16352</v>
      </c>
      <c r="C3335" s="283" t="s">
        <v>15405</v>
      </c>
      <c r="D3335" s="284">
        <v>1410.82</v>
      </c>
      <c r="E3335" s="306"/>
    </row>
    <row r="3336" spans="1:5" ht="15" customHeight="1">
      <c r="A3336" s="281">
        <v>9836</v>
      </c>
      <c r="B3336" s="282" t="s">
        <v>16353</v>
      </c>
      <c r="C3336" s="283" t="s">
        <v>15405</v>
      </c>
      <c r="D3336" s="284">
        <v>499.9</v>
      </c>
    </row>
    <row r="3337" spans="1:5" ht="15" customHeight="1">
      <c r="A3337" s="281">
        <v>13224</v>
      </c>
      <c r="B3337" s="282" t="s">
        <v>19440</v>
      </c>
      <c r="C3337" s="283" t="s">
        <v>15405</v>
      </c>
      <c r="D3337" s="284">
        <v>399.9</v>
      </c>
      <c r="E3337" s="306"/>
    </row>
    <row r="3338" spans="1:5" ht="15" customHeight="1">
      <c r="A3338" s="281">
        <v>9827</v>
      </c>
      <c r="B3338" s="282" t="s">
        <v>16355</v>
      </c>
      <c r="C3338" s="283" t="s">
        <v>15405</v>
      </c>
      <c r="D3338" s="284">
        <v>378.4</v>
      </c>
      <c r="E3338" s="306"/>
    </row>
    <row r="3339" spans="1:5" ht="17.100000000000001" customHeight="1">
      <c r="A3339" s="281">
        <v>9842</v>
      </c>
      <c r="B3339" s="282" t="s">
        <v>16356</v>
      </c>
      <c r="C3339" s="283" t="s">
        <v>15405</v>
      </c>
      <c r="D3339" s="284">
        <v>500.92</v>
      </c>
      <c r="E3339" s="306"/>
    </row>
    <row r="3340" spans="1:5" ht="17.100000000000001" customHeight="1">
      <c r="A3340" s="281">
        <v>9837</v>
      </c>
      <c r="B3340" s="282" t="s">
        <v>16357</v>
      </c>
      <c r="C3340" s="283" t="s">
        <v>15405</v>
      </c>
      <c r="D3340" s="284">
        <v>431.12</v>
      </c>
      <c r="E3340" s="306"/>
    </row>
    <row r="3341" spans="1:5" ht="15" customHeight="1">
      <c r="A3341" s="281">
        <v>4660</v>
      </c>
      <c r="B3341" s="282" t="s">
        <v>19441</v>
      </c>
      <c r="C3341" s="283" t="s">
        <v>15405</v>
      </c>
      <c r="D3341" s="284">
        <v>549.9</v>
      </c>
      <c r="E3341" s="306"/>
    </row>
    <row r="3342" spans="1:5" ht="15" customHeight="1">
      <c r="A3342" s="281">
        <v>2096</v>
      </c>
      <c r="B3342" s="282" t="s">
        <v>19442</v>
      </c>
      <c r="C3342" s="283" t="s">
        <v>15405</v>
      </c>
      <c r="D3342" s="284">
        <v>937.15</v>
      </c>
      <c r="E3342" s="306"/>
    </row>
    <row r="3343" spans="1:5" ht="15" customHeight="1">
      <c r="A3343" s="281">
        <v>2411</v>
      </c>
      <c r="B3343" s="282" t="s">
        <v>19443</v>
      </c>
      <c r="C3343" s="283" t="s">
        <v>15405</v>
      </c>
      <c r="D3343" s="284">
        <v>1194.26</v>
      </c>
      <c r="E3343" s="306"/>
    </row>
    <row r="3344" spans="1:5" ht="15" customHeight="1">
      <c r="A3344" s="281">
        <v>4657</v>
      </c>
      <c r="B3344" s="282" t="s">
        <v>19444</v>
      </c>
      <c r="C3344" s="283" t="s">
        <v>15405</v>
      </c>
      <c r="D3344" s="284">
        <v>905.95</v>
      </c>
      <c r="E3344" s="306"/>
    </row>
    <row r="3345" spans="1:5" ht="15" customHeight="1">
      <c r="A3345" s="281">
        <v>9524</v>
      </c>
      <c r="B3345" s="282" t="s">
        <v>19445</v>
      </c>
      <c r="C3345" s="283" t="s">
        <v>15405</v>
      </c>
      <c r="D3345" s="284">
        <v>929</v>
      </c>
      <c r="E3345" s="306"/>
    </row>
    <row r="3346" spans="1:5" ht="17.100000000000001" customHeight="1">
      <c r="A3346" s="281">
        <v>6962</v>
      </c>
      <c r="B3346" s="282" t="s">
        <v>19446</v>
      </c>
      <c r="C3346" s="283" t="s">
        <v>15405</v>
      </c>
      <c r="D3346" s="284">
        <v>963.91</v>
      </c>
    </row>
    <row r="3347" spans="1:5" ht="17.100000000000001" customHeight="1">
      <c r="A3347" s="281">
        <v>4472</v>
      </c>
      <c r="B3347" s="282" t="s">
        <v>19447</v>
      </c>
      <c r="C3347" s="283" t="s">
        <v>15405</v>
      </c>
      <c r="D3347" s="284">
        <v>293.63</v>
      </c>
      <c r="E3347" s="306"/>
    </row>
    <row r="3348" spans="1:5" ht="15" customHeight="1">
      <c r="A3348" s="281">
        <v>2883</v>
      </c>
      <c r="B3348" s="282" t="s">
        <v>19448</v>
      </c>
      <c r="C3348" s="283" t="s">
        <v>15405</v>
      </c>
      <c r="D3348" s="284">
        <v>821.05</v>
      </c>
      <c r="E3348" s="306"/>
    </row>
    <row r="3349" spans="1:5" ht="15" customHeight="1">
      <c r="A3349" s="281">
        <v>7283</v>
      </c>
      <c r="B3349" s="282" t="s">
        <v>19449</v>
      </c>
      <c r="C3349" s="283" t="s">
        <v>15405</v>
      </c>
      <c r="D3349" s="284">
        <v>698.29</v>
      </c>
    </row>
    <row r="3350" spans="1:5" ht="15" customHeight="1">
      <c r="A3350" s="281">
        <v>2881</v>
      </c>
      <c r="B3350" s="282" t="s">
        <v>19450</v>
      </c>
      <c r="C3350" s="283" t="s">
        <v>15405</v>
      </c>
      <c r="D3350" s="284">
        <v>470.39</v>
      </c>
    </row>
    <row r="3351" spans="1:5" ht="17.100000000000001" customHeight="1">
      <c r="A3351" s="281">
        <v>9304</v>
      </c>
      <c r="B3351" s="282" t="s">
        <v>19451</v>
      </c>
      <c r="C3351" s="283" t="s">
        <v>15405</v>
      </c>
      <c r="D3351" s="284">
        <v>205.55</v>
      </c>
      <c r="E3351" s="306"/>
    </row>
    <row r="3352" spans="1:5" ht="15" customHeight="1">
      <c r="A3352" s="281">
        <v>12932</v>
      </c>
      <c r="B3352" s="282" t="s">
        <v>19452</v>
      </c>
      <c r="C3352" s="283" t="s">
        <v>15405</v>
      </c>
      <c r="D3352" s="284">
        <v>1378.67</v>
      </c>
    </row>
    <row r="3353" spans="1:5" ht="15" customHeight="1">
      <c r="A3353" s="281">
        <v>2409</v>
      </c>
      <c r="B3353" s="282" t="s">
        <v>19453</v>
      </c>
      <c r="C3353" s="283" t="s">
        <v>15405</v>
      </c>
      <c r="D3353" s="284">
        <v>1241.1099999999999</v>
      </c>
      <c r="E3353" s="306"/>
    </row>
    <row r="3354" spans="1:5" ht="15" customHeight="1">
      <c r="A3354" s="281">
        <v>7057</v>
      </c>
      <c r="B3354" s="282" t="s">
        <v>19454</v>
      </c>
      <c r="C3354" s="283" t="s">
        <v>15405</v>
      </c>
      <c r="D3354" s="284">
        <v>337.51</v>
      </c>
      <c r="E3354" s="306"/>
    </row>
    <row r="3355" spans="1:5" ht="15" customHeight="1">
      <c r="A3355" s="281">
        <v>2413</v>
      </c>
      <c r="B3355" s="282" t="s">
        <v>19455</v>
      </c>
      <c r="C3355" s="283" t="s">
        <v>15405</v>
      </c>
      <c r="D3355" s="284">
        <v>400.83</v>
      </c>
      <c r="E3355" s="306"/>
    </row>
    <row r="3356" spans="1:5" ht="15" customHeight="1">
      <c r="A3356" s="281">
        <v>11515</v>
      </c>
      <c r="B3356" s="282" t="s">
        <v>19456</v>
      </c>
      <c r="C3356" s="283" t="s">
        <v>15405</v>
      </c>
      <c r="D3356" s="284">
        <v>140.41</v>
      </c>
    </row>
    <row r="3357" spans="1:5" ht="15" customHeight="1">
      <c r="A3357" s="281">
        <v>2410</v>
      </c>
      <c r="B3357" s="282" t="s">
        <v>19457</v>
      </c>
      <c r="C3357" s="283" t="s">
        <v>15405</v>
      </c>
      <c r="D3357" s="284">
        <v>149.9</v>
      </c>
      <c r="E3357" s="306"/>
    </row>
    <row r="3358" spans="1:5" ht="15" customHeight="1">
      <c r="A3358" s="281">
        <v>2882</v>
      </c>
      <c r="B3358" s="282" t="s">
        <v>19458</v>
      </c>
      <c r="C3358" s="283" t="s">
        <v>15405</v>
      </c>
      <c r="D3358" s="284">
        <v>298.12</v>
      </c>
    </row>
    <row r="3359" spans="1:5" ht="15" customHeight="1">
      <c r="A3359" s="281">
        <v>13302</v>
      </c>
      <c r="B3359" s="282" t="s">
        <v>19459</v>
      </c>
      <c r="C3359" s="283" t="s">
        <v>15405</v>
      </c>
      <c r="D3359" s="284">
        <v>695.34</v>
      </c>
      <c r="E3359" s="306"/>
    </row>
    <row r="3360" spans="1:5" ht="17.100000000000001" customHeight="1">
      <c r="A3360" s="281">
        <v>13319</v>
      </c>
      <c r="B3360" s="282" t="s">
        <v>19460</v>
      </c>
      <c r="C3360" s="283" t="s">
        <v>15405</v>
      </c>
      <c r="D3360" s="284">
        <v>403.02</v>
      </c>
      <c r="E3360" s="306"/>
    </row>
    <row r="3361" spans="1:5" ht="17.100000000000001" customHeight="1">
      <c r="A3361" s="281">
        <v>12618</v>
      </c>
      <c r="B3361" s="282" t="s">
        <v>19461</v>
      </c>
      <c r="C3361" s="283" t="s">
        <v>15405</v>
      </c>
      <c r="D3361" s="284">
        <v>866.61</v>
      </c>
    </row>
    <row r="3362" spans="1:5" ht="17.100000000000001" customHeight="1">
      <c r="A3362" s="281">
        <v>1744</v>
      </c>
      <c r="B3362" s="282" t="s">
        <v>19462</v>
      </c>
      <c r="C3362" s="283" t="s">
        <v>15405</v>
      </c>
      <c r="D3362" s="284">
        <v>69.19</v>
      </c>
      <c r="E3362" s="306"/>
    </row>
    <row r="3363" spans="1:5" ht="17.100000000000001" customHeight="1">
      <c r="A3363" s="281">
        <v>1745</v>
      </c>
      <c r="B3363" s="282" t="s">
        <v>19463</v>
      </c>
      <c r="C3363" s="283" t="s">
        <v>15405</v>
      </c>
      <c r="D3363" s="284">
        <v>98.45</v>
      </c>
      <c r="E3363" s="306"/>
    </row>
    <row r="3364" spans="1:5" ht="17.100000000000001" customHeight="1">
      <c r="A3364" s="281">
        <v>1746</v>
      </c>
      <c r="B3364" s="282" t="s">
        <v>19464</v>
      </c>
      <c r="C3364" s="283" t="s">
        <v>15405</v>
      </c>
      <c r="D3364" s="284">
        <v>109.88</v>
      </c>
      <c r="E3364" s="306"/>
    </row>
    <row r="3365" spans="1:5" ht="17.100000000000001" customHeight="1">
      <c r="A3365" s="281">
        <v>1747</v>
      </c>
      <c r="B3365" s="282" t="s">
        <v>19465</v>
      </c>
      <c r="C3365" s="283" t="s">
        <v>15405</v>
      </c>
      <c r="D3365" s="284">
        <v>143</v>
      </c>
    </row>
    <row r="3366" spans="1:5" ht="17.100000000000001" customHeight="1">
      <c r="A3366" s="281">
        <v>2097</v>
      </c>
      <c r="B3366" s="282" t="s">
        <v>19466</v>
      </c>
      <c r="C3366" s="283" t="s">
        <v>15405</v>
      </c>
      <c r="D3366" s="284">
        <v>136.22</v>
      </c>
    </row>
    <row r="3367" spans="1:5" ht="17.100000000000001" customHeight="1">
      <c r="A3367" s="281">
        <v>7258</v>
      </c>
      <c r="B3367" s="282" t="s">
        <v>19467</v>
      </c>
      <c r="C3367" s="283" t="s">
        <v>15415</v>
      </c>
      <c r="D3367" s="284">
        <v>518.25</v>
      </c>
      <c r="E3367" s="306"/>
    </row>
    <row r="3368" spans="1:5" ht="17.100000000000001" customHeight="1">
      <c r="A3368" s="281">
        <v>13253</v>
      </c>
      <c r="B3368" s="282" t="s">
        <v>19468</v>
      </c>
      <c r="C3368" s="283" t="s">
        <v>15415</v>
      </c>
      <c r="D3368" s="284">
        <v>412.8</v>
      </c>
      <c r="E3368" s="306"/>
    </row>
    <row r="3369" spans="1:5" ht="17.100000000000001" customHeight="1">
      <c r="A3369" s="281">
        <v>4518</v>
      </c>
      <c r="B3369" s="282" t="s">
        <v>19469</v>
      </c>
      <c r="C3369" s="283" t="s">
        <v>15412</v>
      </c>
      <c r="D3369" s="284">
        <v>820.11</v>
      </c>
    </row>
    <row r="3370" spans="1:5" ht="17.100000000000001" customHeight="1">
      <c r="A3370" s="281">
        <v>11608</v>
      </c>
      <c r="B3370" s="282" t="s">
        <v>19470</v>
      </c>
      <c r="C3370" s="283" t="s">
        <v>15407</v>
      </c>
      <c r="D3370" s="284">
        <v>522.79</v>
      </c>
      <c r="E3370" s="306"/>
    </row>
    <row r="3371" spans="1:5" ht="15" customHeight="1">
      <c r="A3371" s="281">
        <v>13220</v>
      </c>
      <c r="B3371" s="282" t="s">
        <v>19471</v>
      </c>
      <c r="C3371" s="283" t="s">
        <v>15405</v>
      </c>
      <c r="D3371" s="284">
        <v>2810.45</v>
      </c>
      <c r="E3371" s="306"/>
    </row>
    <row r="3372" spans="1:5" ht="15" customHeight="1">
      <c r="A3372" s="281">
        <v>6869</v>
      </c>
      <c r="B3372" s="282" t="s">
        <v>19472</v>
      </c>
      <c r="C3372" s="283" t="s">
        <v>15407</v>
      </c>
      <c r="D3372" s="284">
        <v>10.7</v>
      </c>
      <c r="E3372" s="306"/>
    </row>
    <row r="3373" spans="1:5" ht="15" customHeight="1">
      <c r="A3373" s="281">
        <v>10117</v>
      </c>
      <c r="B3373" s="282" t="s">
        <v>19473</v>
      </c>
      <c r="C3373" s="283" t="s">
        <v>15415</v>
      </c>
      <c r="D3373" s="284">
        <v>102.01</v>
      </c>
      <c r="E3373" s="306"/>
    </row>
    <row r="3374" spans="1:5" ht="15" customHeight="1">
      <c r="A3374" s="281">
        <v>8964</v>
      </c>
      <c r="B3374" s="282" t="s">
        <v>19474</v>
      </c>
      <c r="C3374" s="283" t="s">
        <v>15415</v>
      </c>
      <c r="D3374" s="284">
        <v>88.26</v>
      </c>
      <c r="E3374" s="306"/>
    </row>
    <row r="3375" spans="1:5" ht="15" customHeight="1">
      <c r="A3375" s="281">
        <v>9117</v>
      </c>
      <c r="B3375" s="282" t="s">
        <v>19475</v>
      </c>
      <c r="C3375" s="283" t="s">
        <v>15415</v>
      </c>
      <c r="D3375" s="284">
        <v>94.02</v>
      </c>
      <c r="E3375" s="306"/>
    </row>
    <row r="3376" spans="1:5" ht="15" customHeight="1">
      <c r="A3376" s="281">
        <v>9118</v>
      </c>
      <c r="B3376" s="282" t="s">
        <v>19476</v>
      </c>
      <c r="C3376" s="283" t="s">
        <v>15415</v>
      </c>
      <c r="D3376" s="284">
        <v>105.51</v>
      </c>
    </row>
    <row r="3377" spans="1:5" ht="17.100000000000001" customHeight="1">
      <c r="A3377" s="281">
        <v>9119</v>
      </c>
      <c r="B3377" s="282" t="s">
        <v>19477</v>
      </c>
      <c r="C3377" s="283" t="s">
        <v>15415</v>
      </c>
      <c r="D3377" s="284">
        <v>197.52</v>
      </c>
    </row>
    <row r="3378" spans="1:5" ht="17.100000000000001" customHeight="1">
      <c r="A3378" s="281">
        <v>9463</v>
      </c>
      <c r="B3378" s="282" t="s">
        <v>19478</v>
      </c>
      <c r="C3378" s="283" t="s">
        <v>15415</v>
      </c>
      <c r="D3378" s="284">
        <v>232.03</v>
      </c>
    </row>
    <row r="3379" spans="1:5" ht="17.100000000000001" customHeight="1">
      <c r="A3379" s="281">
        <v>10087</v>
      </c>
      <c r="B3379" s="282" t="s">
        <v>16392</v>
      </c>
      <c r="C3379" s="283" t="s">
        <v>15415</v>
      </c>
      <c r="D3379" s="284">
        <v>181.52</v>
      </c>
      <c r="E3379" s="306"/>
    </row>
    <row r="3380" spans="1:5" ht="15" customHeight="1">
      <c r="A3380" s="281">
        <v>13067</v>
      </c>
      <c r="B3380" s="282" t="s">
        <v>19479</v>
      </c>
      <c r="C3380" s="283" t="s">
        <v>15405</v>
      </c>
      <c r="D3380" s="284">
        <v>34.28</v>
      </c>
      <c r="E3380" s="306"/>
    </row>
    <row r="3381" spans="1:5" ht="15" customHeight="1">
      <c r="A3381" s="281">
        <v>12605</v>
      </c>
      <c r="B3381" s="282" t="s">
        <v>15657</v>
      </c>
      <c r="C3381" s="283" t="s">
        <v>15407</v>
      </c>
      <c r="D3381" s="284">
        <v>550.07000000000005</v>
      </c>
      <c r="E3381" s="306"/>
    </row>
    <row r="3382" spans="1:5" ht="15" customHeight="1">
      <c r="A3382" s="281">
        <v>7259</v>
      </c>
      <c r="B3382" s="282" t="s">
        <v>15658</v>
      </c>
      <c r="C3382" s="283" t="s">
        <v>15407</v>
      </c>
      <c r="D3382" s="284">
        <v>987.63</v>
      </c>
      <c r="E3382" s="306"/>
    </row>
    <row r="3383" spans="1:5" ht="15" customHeight="1">
      <c r="A3383" s="281">
        <v>13250</v>
      </c>
      <c r="B3383" s="282" t="s">
        <v>19480</v>
      </c>
      <c r="C3383" s="283" t="s">
        <v>15407</v>
      </c>
      <c r="D3383" s="284">
        <v>558.83000000000004</v>
      </c>
      <c r="E3383" s="306"/>
    </row>
    <row r="3384" spans="1:5" ht="15" customHeight="1">
      <c r="A3384" s="281">
        <v>13040</v>
      </c>
      <c r="B3384" s="282" t="s">
        <v>19481</v>
      </c>
      <c r="C3384" s="283" t="s">
        <v>15405</v>
      </c>
      <c r="D3384" s="284">
        <v>612.58000000000004</v>
      </c>
      <c r="E3384" s="306"/>
    </row>
    <row r="3385" spans="1:5" ht="15" customHeight="1">
      <c r="A3385" s="281">
        <v>12225</v>
      </c>
      <c r="B3385" s="282" t="s">
        <v>19482</v>
      </c>
      <c r="C3385" s="283" t="s">
        <v>15407</v>
      </c>
      <c r="D3385" s="284">
        <v>486.32</v>
      </c>
    </row>
    <row r="3386" spans="1:5" ht="15" customHeight="1">
      <c r="A3386" s="281">
        <v>13039</v>
      </c>
      <c r="B3386" s="282" t="s">
        <v>19483</v>
      </c>
      <c r="C3386" s="283" t="s">
        <v>15407</v>
      </c>
      <c r="D3386" s="284">
        <v>338.73</v>
      </c>
    </row>
    <row r="3387" spans="1:5" ht="15" customHeight="1">
      <c r="A3387" s="281">
        <v>838</v>
      </c>
      <c r="B3387" s="282" t="s">
        <v>19484</v>
      </c>
      <c r="C3387" s="283" t="s">
        <v>15407</v>
      </c>
      <c r="D3387" s="284">
        <v>309.88</v>
      </c>
    </row>
    <row r="3388" spans="1:5" ht="15" customHeight="1">
      <c r="A3388" s="281">
        <v>9854</v>
      </c>
      <c r="B3388" s="282" t="s">
        <v>19485</v>
      </c>
      <c r="C3388" s="283" t="s">
        <v>15415</v>
      </c>
      <c r="D3388" s="284">
        <v>38.75</v>
      </c>
    </row>
    <row r="3389" spans="1:5" ht="17.100000000000001" customHeight="1">
      <c r="A3389" s="281">
        <v>9853</v>
      </c>
      <c r="B3389" s="282" t="s">
        <v>19486</v>
      </c>
      <c r="C3389" s="283" t="s">
        <v>15415</v>
      </c>
      <c r="D3389" s="284">
        <v>65.010000000000005</v>
      </c>
    </row>
    <row r="3390" spans="1:5" ht="15" customHeight="1">
      <c r="A3390" s="281">
        <v>2582</v>
      </c>
      <c r="B3390" s="282" t="s">
        <v>19487</v>
      </c>
      <c r="C3390" s="283" t="s">
        <v>15415</v>
      </c>
      <c r="D3390" s="284">
        <v>18.25</v>
      </c>
    </row>
    <row r="3391" spans="1:5" ht="15" customHeight="1">
      <c r="A3391" s="281">
        <v>6832</v>
      </c>
      <c r="B3391" s="282" t="s">
        <v>19488</v>
      </c>
      <c r="C3391" s="283" t="s">
        <v>15415</v>
      </c>
      <c r="D3391" s="284">
        <v>45.26</v>
      </c>
    </row>
    <row r="3392" spans="1:5" ht="15" customHeight="1">
      <c r="A3392" s="281">
        <v>13828</v>
      </c>
      <c r="B3392" s="282" t="s">
        <v>32561</v>
      </c>
      <c r="C3392" s="283" t="s">
        <v>15415</v>
      </c>
      <c r="D3392" s="284">
        <v>25.64</v>
      </c>
    </row>
    <row r="3393" spans="1:5" ht="15" customHeight="1">
      <c r="A3393" s="281">
        <v>13825</v>
      </c>
      <c r="B3393" s="282" t="s">
        <v>32561</v>
      </c>
      <c r="C3393" s="283" t="s">
        <v>15415</v>
      </c>
      <c r="D3393" s="284">
        <v>25.64</v>
      </c>
    </row>
    <row r="3394" spans="1:5" ht="15" customHeight="1">
      <c r="A3394" s="281">
        <v>7502</v>
      </c>
      <c r="B3394" s="282" t="s">
        <v>19489</v>
      </c>
      <c r="C3394" s="283" t="s">
        <v>15415</v>
      </c>
      <c r="D3394" s="284">
        <v>65.010000000000005</v>
      </c>
    </row>
    <row r="3395" spans="1:5" ht="15" customHeight="1">
      <c r="A3395" s="281">
        <v>7480</v>
      </c>
      <c r="B3395" s="282" t="s">
        <v>19490</v>
      </c>
      <c r="C3395" s="283" t="s">
        <v>15415</v>
      </c>
      <c r="D3395" s="284">
        <v>39</v>
      </c>
    </row>
    <row r="3396" spans="1:5" ht="15" customHeight="1">
      <c r="A3396" s="281">
        <v>4884</v>
      </c>
      <c r="B3396" s="282" t="s">
        <v>19491</v>
      </c>
      <c r="C3396" s="283" t="s">
        <v>15415</v>
      </c>
      <c r="D3396" s="284">
        <v>27.51</v>
      </c>
    </row>
    <row r="3397" spans="1:5" ht="17.100000000000001" customHeight="1">
      <c r="A3397" s="281">
        <v>9920</v>
      </c>
      <c r="B3397" s="282" t="s">
        <v>16436</v>
      </c>
      <c r="C3397" s="283" t="s">
        <v>15415</v>
      </c>
      <c r="D3397" s="284">
        <v>28.41</v>
      </c>
    </row>
    <row r="3398" spans="1:5" ht="17.100000000000001" customHeight="1">
      <c r="A3398" s="281">
        <v>12604</v>
      </c>
      <c r="B3398" s="282" t="s">
        <v>19492</v>
      </c>
      <c r="C3398" s="283" t="s">
        <v>15405</v>
      </c>
      <c r="D3398" s="284">
        <v>113.65</v>
      </c>
    </row>
    <row r="3399" spans="1:5" ht="17.100000000000001" customHeight="1">
      <c r="A3399" s="281">
        <v>12057</v>
      </c>
      <c r="B3399" s="282" t="s">
        <v>19493</v>
      </c>
      <c r="C3399" s="283" t="s">
        <v>15405</v>
      </c>
      <c r="D3399" s="284">
        <v>11.84</v>
      </c>
    </row>
    <row r="3400" spans="1:5" ht="17.100000000000001" customHeight="1">
      <c r="A3400" s="281">
        <v>2523</v>
      </c>
      <c r="B3400" s="282" t="s">
        <v>19494</v>
      </c>
      <c r="C3400" s="283" t="s">
        <v>15407</v>
      </c>
      <c r="D3400" s="284">
        <v>304.83999999999997</v>
      </c>
    </row>
    <row r="3401" spans="1:5" ht="15" customHeight="1">
      <c r="A3401" s="281">
        <v>4498</v>
      </c>
      <c r="B3401" s="282" t="s">
        <v>19495</v>
      </c>
      <c r="C3401" s="283" t="s">
        <v>15407</v>
      </c>
      <c r="D3401" s="284">
        <v>690.41</v>
      </c>
    </row>
    <row r="3402" spans="1:5" ht="15" customHeight="1">
      <c r="A3402" s="281">
        <v>7119</v>
      </c>
      <c r="B3402" s="282" t="s">
        <v>19496</v>
      </c>
      <c r="C3402" s="283" t="s">
        <v>15407</v>
      </c>
      <c r="D3402" s="284">
        <v>423.25</v>
      </c>
    </row>
    <row r="3403" spans="1:5" ht="17.100000000000001" customHeight="1">
      <c r="A3403" s="281">
        <v>12984</v>
      </c>
      <c r="B3403" s="282" t="s">
        <v>19497</v>
      </c>
      <c r="C3403" s="283" t="s">
        <v>15407</v>
      </c>
      <c r="D3403" s="284">
        <v>462.57</v>
      </c>
    </row>
    <row r="3404" spans="1:5" ht="15" customHeight="1">
      <c r="A3404" s="281">
        <v>13752</v>
      </c>
      <c r="B3404" s="282" t="s">
        <v>26505</v>
      </c>
      <c r="C3404" s="283" t="s">
        <v>15407</v>
      </c>
      <c r="D3404" s="284">
        <v>551.21</v>
      </c>
      <c r="E3404" s="306"/>
    </row>
    <row r="3405" spans="1:5" ht="15" customHeight="1">
      <c r="A3405" s="281">
        <v>1068</v>
      </c>
      <c r="B3405" s="282" t="s">
        <v>19498</v>
      </c>
      <c r="C3405" s="283" t="s">
        <v>15407</v>
      </c>
      <c r="D3405" s="284">
        <v>300.18</v>
      </c>
    </row>
    <row r="3406" spans="1:5" ht="15" customHeight="1">
      <c r="A3406" s="281">
        <v>1070</v>
      </c>
      <c r="B3406" s="282" t="s">
        <v>19499</v>
      </c>
      <c r="C3406" s="283" t="s">
        <v>15407</v>
      </c>
      <c r="D3406" s="284">
        <v>583.35</v>
      </c>
    </row>
    <row r="3407" spans="1:5" ht="15" customHeight="1">
      <c r="A3407" s="281">
        <v>3375</v>
      </c>
      <c r="B3407" s="282" t="s">
        <v>19500</v>
      </c>
      <c r="C3407" s="283" t="s">
        <v>15407</v>
      </c>
      <c r="D3407" s="284">
        <v>612.58000000000004</v>
      </c>
    </row>
    <row r="3408" spans="1:5" ht="15" customHeight="1">
      <c r="A3408" s="281">
        <v>1071</v>
      </c>
      <c r="B3408" s="282" t="s">
        <v>19501</v>
      </c>
      <c r="C3408" s="283" t="s">
        <v>15407</v>
      </c>
      <c r="D3408" s="284">
        <v>300.18</v>
      </c>
    </row>
    <row r="3409" spans="1:5" ht="15" customHeight="1">
      <c r="A3409" s="281">
        <v>8940</v>
      </c>
      <c r="B3409" s="282" t="s">
        <v>19502</v>
      </c>
      <c r="C3409" s="283" t="s">
        <v>15407</v>
      </c>
      <c r="D3409" s="284">
        <v>352.56</v>
      </c>
    </row>
    <row r="3410" spans="1:5" ht="15" customHeight="1">
      <c r="A3410" s="281">
        <v>1597</v>
      </c>
      <c r="B3410" s="282" t="s">
        <v>19503</v>
      </c>
      <c r="C3410" s="283" t="s">
        <v>15407</v>
      </c>
      <c r="D3410" s="284">
        <v>393.81</v>
      </c>
    </row>
    <row r="3411" spans="1:5" ht="15" customHeight="1">
      <c r="A3411" s="281">
        <v>1598</v>
      </c>
      <c r="B3411" s="282" t="s">
        <v>19504</v>
      </c>
      <c r="C3411" s="283" t="s">
        <v>15407</v>
      </c>
      <c r="D3411" s="284">
        <v>286.17</v>
      </c>
    </row>
    <row r="3412" spans="1:5" ht="15" customHeight="1">
      <c r="A3412" s="281">
        <v>9627</v>
      </c>
      <c r="B3412" s="282" t="s">
        <v>19505</v>
      </c>
      <c r="C3412" s="283" t="s">
        <v>15407</v>
      </c>
      <c r="D3412" s="284">
        <v>1300.78</v>
      </c>
    </row>
    <row r="3413" spans="1:5" ht="15" customHeight="1">
      <c r="A3413" s="281">
        <v>6852</v>
      </c>
      <c r="B3413" s="282" t="s">
        <v>19506</v>
      </c>
      <c r="C3413" s="283" t="s">
        <v>15415</v>
      </c>
      <c r="D3413" s="284">
        <v>121.26</v>
      </c>
    </row>
    <row r="3414" spans="1:5" ht="15" customHeight="1">
      <c r="A3414" s="281">
        <v>13257</v>
      </c>
      <c r="B3414" s="282" t="s">
        <v>19507</v>
      </c>
      <c r="C3414" s="283" t="s">
        <v>15415</v>
      </c>
      <c r="D3414" s="284">
        <v>123.19</v>
      </c>
    </row>
    <row r="3415" spans="1:5" ht="15" customHeight="1">
      <c r="A3415" s="281">
        <v>1726</v>
      </c>
      <c r="B3415" s="282" t="s">
        <v>19508</v>
      </c>
      <c r="C3415" s="283" t="s">
        <v>15415</v>
      </c>
      <c r="D3415" s="284">
        <v>77.22</v>
      </c>
    </row>
    <row r="3416" spans="1:5" ht="15" customHeight="1">
      <c r="A3416" s="281">
        <v>1727</v>
      </c>
      <c r="B3416" s="282" t="s">
        <v>19509</v>
      </c>
      <c r="C3416" s="283" t="s">
        <v>15415</v>
      </c>
      <c r="D3416" s="284">
        <v>102.01</v>
      </c>
    </row>
    <row r="3417" spans="1:5" ht="15" customHeight="1">
      <c r="A3417" s="281">
        <v>13937</v>
      </c>
      <c r="B3417" s="282" t="s">
        <v>54609</v>
      </c>
      <c r="C3417" s="283" t="s">
        <v>15415</v>
      </c>
      <c r="D3417" s="284">
        <v>159.12</v>
      </c>
      <c r="E3417" s="306"/>
    </row>
    <row r="3418" spans="1:5" ht="15" customHeight="1">
      <c r="A3418" s="281">
        <v>13834</v>
      </c>
      <c r="B3418" s="282" t="s">
        <v>32562</v>
      </c>
      <c r="C3418" s="283" t="s">
        <v>15415</v>
      </c>
      <c r="D3418" s="284">
        <v>88.54</v>
      </c>
    </row>
    <row r="3419" spans="1:5" ht="15" customHeight="1">
      <c r="A3419" s="281">
        <v>13835</v>
      </c>
      <c r="B3419" s="282" t="s">
        <v>32563</v>
      </c>
      <c r="C3419" s="283" t="s">
        <v>15415</v>
      </c>
      <c r="D3419" s="284">
        <v>96.03</v>
      </c>
    </row>
    <row r="3420" spans="1:5" ht="15" customHeight="1">
      <c r="A3420" s="281">
        <v>13836</v>
      </c>
      <c r="B3420" s="282" t="s">
        <v>32564</v>
      </c>
      <c r="C3420" s="283" t="s">
        <v>15415</v>
      </c>
      <c r="D3420" s="284">
        <v>107.24</v>
      </c>
    </row>
    <row r="3421" spans="1:5" ht="15" customHeight="1">
      <c r="A3421" s="281">
        <v>13837</v>
      </c>
      <c r="B3421" s="282" t="s">
        <v>32565</v>
      </c>
      <c r="C3421" s="283" t="s">
        <v>15415</v>
      </c>
      <c r="D3421" s="284">
        <v>144.62</v>
      </c>
    </row>
    <row r="3422" spans="1:5" ht="15" customHeight="1">
      <c r="A3422" s="281">
        <v>13838</v>
      </c>
      <c r="B3422" s="282" t="s">
        <v>32566</v>
      </c>
      <c r="C3422" s="283" t="s">
        <v>15415</v>
      </c>
      <c r="D3422" s="284">
        <v>148.36000000000001</v>
      </c>
    </row>
    <row r="3423" spans="1:5" ht="15" customHeight="1">
      <c r="A3423" s="281">
        <v>1728</v>
      </c>
      <c r="B3423" s="282" t="s">
        <v>19510</v>
      </c>
      <c r="C3423" s="283" t="s">
        <v>15415</v>
      </c>
      <c r="D3423" s="284">
        <v>48.65</v>
      </c>
    </row>
    <row r="3424" spans="1:5" ht="15" customHeight="1">
      <c r="A3424" s="281">
        <v>8866</v>
      </c>
      <c r="B3424" s="282" t="s">
        <v>19511</v>
      </c>
      <c r="C3424" s="283" t="s">
        <v>15415</v>
      </c>
      <c r="D3424" s="284">
        <v>79.63</v>
      </c>
    </row>
    <row r="3425" spans="1:4" ht="15" customHeight="1">
      <c r="A3425" s="281">
        <v>1729</v>
      </c>
      <c r="B3425" s="282" t="s">
        <v>19512</v>
      </c>
      <c r="C3425" s="283" t="s">
        <v>15415</v>
      </c>
      <c r="D3425" s="284">
        <v>88.26</v>
      </c>
    </row>
    <row r="3426" spans="1:4" ht="15" customHeight="1">
      <c r="A3426" s="281">
        <v>1730</v>
      </c>
      <c r="B3426" s="282" t="s">
        <v>19513</v>
      </c>
      <c r="C3426" s="283" t="s">
        <v>15415</v>
      </c>
      <c r="D3426" s="284">
        <v>50.03</v>
      </c>
    </row>
    <row r="3427" spans="1:4" ht="15" customHeight="1">
      <c r="A3427" s="281">
        <v>8865</v>
      </c>
      <c r="B3427" s="282" t="s">
        <v>19514</v>
      </c>
      <c r="C3427" s="283" t="s">
        <v>15415</v>
      </c>
      <c r="D3427" s="284">
        <v>119.89</v>
      </c>
    </row>
    <row r="3428" spans="1:4" ht="15" customHeight="1">
      <c r="A3428" s="281">
        <v>1731</v>
      </c>
      <c r="B3428" s="282" t="s">
        <v>19515</v>
      </c>
      <c r="C3428" s="283" t="s">
        <v>15415</v>
      </c>
      <c r="D3428" s="284">
        <v>73.88</v>
      </c>
    </row>
    <row r="3429" spans="1:4" ht="15" customHeight="1">
      <c r="A3429" s="281">
        <v>1732</v>
      </c>
      <c r="B3429" s="282" t="s">
        <v>19516</v>
      </c>
      <c r="C3429" s="283" t="s">
        <v>15415</v>
      </c>
      <c r="D3429" s="284">
        <v>73.88</v>
      </c>
    </row>
    <row r="3430" spans="1:4" ht="15" customHeight="1">
      <c r="A3430" s="281">
        <v>7257</v>
      </c>
      <c r="B3430" s="282" t="s">
        <v>15618</v>
      </c>
      <c r="C3430" s="283" t="s">
        <v>15415</v>
      </c>
      <c r="D3430" s="284">
        <v>259.41000000000003</v>
      </c>
    </row>
    <row r="3431" spans="1:4" ht="15" customHeight="1">
      <c r="A3431" s="281">
        <v>10090</v>
      </c>
      <c r="B3431" s="282" t="s">
        <v>19517</v>
      </c>
      <c r="C3431" s="283" t="s">
        <v>15407</v>
      </c>
      <c r="D3431" s="284">
        <v>350.05</v>
      </c>
    </row>
    <row r="3432" spans="1:4" ht="15" customHeight="1">
      <c r="A3432" s="281">
        <v>12465</v>
      </c>
      <c r="B3432" s="282" t="s">
        <v>19518</v>
      </c>
      <c r="C3432" s="283" t="s">
        <v>15407</v>
      </c>
      <c r="D3432" s="284">
        <v>875.12</v>
      </c>
    </row>
    <row r="3433" spans="1:4" ht="15" customHeight="1">
      <c r="A3433" s="281">
        <v>12056</v>
      </c>
      <c r="B3433" s="282" t="s">
        <v>19519</v>
      </c>
      <c r="C3433" s="283" t="s">
        <v>15405</v>
      </c>
      <c r="D3433" s="284">
        <v>78.97</v>
      </c>
    </row>
    <row r="3434" spans="1:4" ht="15" customHeight="1">
      <c r="A3434" s="281">
        <v>13822</v>
      </c>
      <c r="B3434" s="282" t="s">
        <v>32567</v>
      </c>
      <c r="C3434" s="283" t="s">
        <v>15415</v>
      </c>
      <c r="D3434" s="284">
        <v>30</v>
      </c>
    </row>
    <row r="3435" spans="1:4" ht="15" customHeight="1">
      <c r="A3435" s="281">
        <v>13823</v>
      </c>
      <c r="B3435" s="282" t="s">
        <v>32568</v>
      </c>
      <c r="C3435" s="283" t="s">
        <v>15415</v>
      </c>
      <c r="D3435" s="284">
        <v>47.51</v>
      </c>
    </row>
    <row r="3436" spans="1:4" ht="15" customHeight="1">
      <c r="A3436" s="281">
        <v>13824</v>
      </c>
      <c r="B3436" s="282" t="s">
        <v>32569</v>
      </c>
      <c r="C3436" s="283" t="s">
        <v>15415</v>
      </c>
      <c r="D3436" s="284">
        <v>51.88</v>
      </c>
    </row>
    <row r="3437" spans="1:4" ht="15" customHeight="1">
      <c r="A3437" s="281">
        <v>4484</v>
      </c>
      <c r="B3437" s="282" t="s">
        <v>19520</v>
      </c>
      <c r="C3437" s="283" t="s">
        <v>15415</v>
      </c>
      <c r="D3437" s="284">
        <v>32.51</v>
      </c>
    </row>
    <row r="3438" spans="1:4" ht="15" customHeight="1">
      <c r="A3438" s="281">
        <v>4485</v>
      </c>
      <c r="B3438" s="282" t="s">
        <v>19521</v>
      </c>
      <c r="C3438" s="283" t="s">
        <v>15415</v>
      </c>
      <c r="D3438" s="284">
        <v>52.51</v>
      </c>
    </row>
    <row r="3439" spans="1:4" ht="15" customHeight="1">
      <c r="A3439" s="281">
        <v>4883</v>
      </c>
      <c r="B3439" s="282" t="s">
        <v>19522</v>
      </c>
      <c r="C3439" s="283" t="s">
        <v>15415</v>
      </c>
      <c r="D3439" s="284">
        <v>57.5</v>
      </c>
    </row>
    <row r="3440" spans="1:4" ht="15" customHeight="1">
      <c r="A3440" s="281">
        <v>12466</v>
      </c>
      <c r="B3440" s="282" t="s">
        <v>19523</v>
      </c>
      <c r="C3440" s="283" t="s">
        <v>15415</v>
      </c>
      <c r="D3440" s="284">
        <v>100.02</v>
      </c>
    </row>
    <row r="3441" spans="1:5" ht="15" customHeight="1">
      <c r="A3441" s="281">
        <v>13169</v>
      </c>
      <c r="B3441" s="282" t="s">
        <v>16394</v>
      </c>
      <c r="C3441" s="283" t="s">
        <v>15415</v>
      </c>
      <c r="D3441" s="284">
        <v>100.02</v>
      </c>
    </row>
    <row r="3442" spans="1:5" ht="15" customHeight="1">
      <c r="A3442" s="281">
        <v>12608</v>
      </c>
      <c r="B3442" s="282" t="s">
        <v>19524</v>
      </c>
      <c r="C3442" s="283" t="s">
        <v>15415</v>
      </c>
      <c r="D3442" s="284">
        <v>78.17</v>
      </c>
    </row>
    <row r="3443" spans="1:5" ht="15" customHeight="1">
      <c r="A3443" s="281">
        <v>13826</v>
      </c>
      <c r="B3443" s="282" t="s">
        <v>19525</v>
      </c>
      <c r="C3443" s="283" t="s">
        <v>15415</v>
      </c>
      <c r="D3443" s="284">
        <v>42.34</v>
      </c>
    </row>
    <row r="3444" spans="1:5" ht="15" customHeight="1">
      <c r="A3444" s="281">
        <v>10995</v>
      </c>
      <c r="B3444" s="282" t="s">
        <v>19525</v>
      </c>
      <c r="C3444" s="283" t="s">
        <v>15415</v>
      </c>
      <c r="D3444" s="284">
        <v>43.14</v>
      </c>
    </row>
    <row r="3445" spans="1:5" ht="15" customHeight="1">
      <c r="A3445" s="281">
        <v>7130</v>
      </c>
      <c r="B3445" s="282" t="s">
        <v>19526</v>
      </c>
      <c r="C3445" s="283" t="s">
        <v>15415</v>
      </c>
      <c r="D3445" s="284">
        <v>40.67</v>
      </c>
    </row>
    <row r="3446" spans="1:5" ht="15" customHeight="1">
      <c r="A3446" s="281">
        <v>1983</v>
      </c>
      <c r="B3446" s="282" t="s">
        <v>19527</v>
      </c>
      <c r="C3446" s="283" t="s">
        <v>15415</v>
      </c>
      <c r="D3446" s="284">
        <v>30</v>
      </c>
    </row>
    <row r="3447" spans="1:5" ht="15" customHeight="1">
      <c r="A3447" s="281">
        <v>1984</v>
      </c>
      <c r="B3447" s="282" t="s">
        <v>19528</v>
      </c>
      <c r="C3447" s="283" t="s">
        <v>15415</v>
      </c>
      <c r="D3447" s="284">
        <v>30.02</v>
      </c>
    </row>
    <row r="3448" spans="1:5" ht="15" customHeight="1">
      <c r="A3448" s="281">
        <v>1985</v>
      </c>
      <c r="B3448" s="282" t="s">
        <v>19529</v>
      </c>
      <c r="C3448" s="283" t="s">
        <v>15415</v>
      </c>
      <c r="D3448" s="284">
        <v>38.700000000000003</v>
      </c>
    </row>
    <row r="3449" spans="1:5" ht="15" customHeight="1">
      <c r="A3449" s="281">
        <v>11139</v>
      </c>
      <c r="B3449" s="282" t="s">
        <v>19530</v>
      </c>
      <c r="C3449" s="283" t="s">
        <v>15415</v>
      </c>
      <c r="D3449" s="284">
        <v>40.020000000000003</v>
      </c>
    </row>
    <row r="3450" spans="1:5" ht="15" customHeight="1">
      <c r="A3450" s="281">
        <v>13839</v>
      </c>
      <c r="B3450" s="282" t="s">
        <v>32570</v>
      </c>
      <c r="C3450" s="283" t="s">
        <v>15415</v>
      </c>
      <c r="D3450" s="284">
        <v>31.2</v>
      </c>
    </row>
    <row r="3451" spans="1:5" ht="15" customHeight="1">
      <c r="A3451" s="281">
        <v>13840</v>
      </c>
      <c r="B3451" s="282" t="s">
        <v>32571</v>
      </c>
      <c r="C3451" s="283" t="s">
        <v>15415</v>
      </c>
      <c r="D3451" s="284">
        <v>38.659999999999997</v>
      </c>
      <c r="E3451" s="306"/>
    </row>
    <row r="3452" spans="1:5" ht="15" customHeight="1">
      <c r="A3452" s="281">
        <v>13841</v>
      </c>
      <c r="B3452" s="282" t="s">
        <v>32572</v>
      </c>
      <c r="C3452" s="283" t="s">
        <v>15415</v>
      </c>
      <c r="D3452" s="284">
        <v>49.88</v>
      </c>
    </row>
    <row r="3453" spans="1:5" ht="15" customHeight="1">
      <c r="A3453" s="281">
        <v>1988</v>
      </c>
      <c r="B3453" s="282" t="s">
        <v>19531</v>
      </c>
      <c r="C3453" s="283" t="s">
        <v>15415</v>
      </c>
      <c r="D3453" s="284">
        <v>26.88</v>
      </c>
    </row>
    <row r="3454" spans="1:5" ht="15" customHeight="1">
      <c r="A3454" s="281">
        <v>1989</v>
      </c>
      <c r="B3454" s="282" t="s">
        <v>19532</v>
      </c>
      <c r="C3454" s="283" t="s">
        <v>15415</v>
      </c>
      <c r="D3454" s="284">
        <v>26.45</v>
      </c>
    </row>
    <row r="3455" spans="1:5" ht="15" customHeight="1">
      <c r="A3455" s="281">
        <v>1990</v>
      </c>
      <c r="B3455" s="282" t="s">
        <v>19533</v>
      </c>
      <c r="C3455" s="283" t="s">
        <v>15415</v>
      </c>
      <c r="D3455" s="284">
        <v>41.25</v>
      </c>
    </row>
    <row r="3456" spans="1:5" ht="15" customHeight="1">
      <c r="A3456" s="281">
        <v>12606</v>
      </c>
      <c r="B3456" s="282" t="s">
        <v>19534</v>
      </c>
      <c r="C3456" s="283" t="s">
        <v>15415</v>
      </c>
      <c r="D3456" s="284">
        <v>78.17</v>
      </c>
    </row>
    <row r="3457" spans="1:5" ht="15" customHeight="1">
      <c r="A3457" s="281">
        <v>13827</v>
      </c>
      <c r="B3457" s="282" t="s">
        <v>32573</v>
      </c>
      <c r="C3457" s="283" t="s">
        <v>15415</v>
      </c>
      <c r="D3457" s="284">
        <v>56.25</v>
      </c>
    </row>
    <row r="3458" spans="1:5" ht="15" customHeight="1">
      <c r="A3458" s="281">
        <v>13252</v>
      </c>
      <c r="B3458" s="282" t="s">
        <v>19535</v>
      </c>
      <c r="C3458" s="283" t="s">
        <v>15415</v>
      </c>
      <c r="D3458" s="284">
        <v>101.77</v>
      </c>
    </row>
    <row r="3459" spans="1:5" ht="15" customHeight="1">
      <c r="A3459" s="281">
        <v>7479</v>
      </c>
      <c r="B3459" s="282" t="s">
        <v>19536</v>
      </c>
      <c r="C3459" s="283" t="s">
        <v>15415</v>
      </c>
      <c r="D3459" s="284">
        <v>43.48</v>
      </c>
    </row>
    <row r="3460" spans="1:5" ht="15" customHeight="1">
      <c r="A3460" s="281">
        <v>12055</v>
      </c>
      <c r="B3460" s="282" t="s">
        <v>19537</v>
      </c>
      <c r="C3460" s="283" t="s">
        <v>15415</v>
      </c>
      <c r="D3460" s="284">
        <v>65.010000000000005</v>
      </c>
    </row>
    <row r="3461" spans="1:5" ht="15" customHeight="1">
      <c r="A3461" s="281">
        <v>12069</v>
      </c>
      <c r="B3461" s="282" t="s">
        <v>19538</v>
      </c>
      <c r="C3461" s="283" t="s">
        <v>15415</v>
      </c>
      <c r="D3461" s="284">
        <v>60.54</v>
      </c>
    </row>
    <row r="3462" spans="1:5" ht="15" customHeight="1">
      <c r="A3462" s="281">
        <v>12070</v>
      </c>
      <c r="B3462" s="282" t="s">
        <v>19539</v>
      </c>
      <c r="C3462" s="283" t="s">
        <v>15415</v>
      </c>
      <c r="D3462" s="284">
        <v>87.5</v>
      </c>
    </row>
    <row r="3463" spans="1:5" ht="15" customHeight="1">
      <c r="A3463" s="281">
        <v>12063</v>
      </c>
      <c r="B3463" s="282" t="s">
        <v>19540</v>
      </c>
      <c r="C3463" s="283" t="s">
        <v>15415</v>
      </c>
      <c r="D3463" s="284">
        <v>45.68</v>
      </c>
    </row>
    <row r="3464" spans="1:5" ht="15" customHeight="1">
      <c r="A3464" s="281">
        <v>12216</v>
      </c>
      <c r="B3464" s="282" t="s">
        <v>19541</v>
      </c>
      <c r="C3464" s="283" t="s">
        <v>15415</v>
      </c>
      <c r="D3464" s="284">
        <v>49.88</v>
      </c>
    </row>
    <row r="3465" spans="1:5" ht="15" customHeight="1">
      <c r="A3465" s="281">
        <v>12217</v>
      </c>
      <c r="B3465" s="282" t="s">
        <v>19542</v>
      </c>
      <c r="C3465" s="283" t="s">
        <v>15415</v>
      </c>
      <c r="D3465" s="284">
        <v>199.41</v>
      </c>
    </row>
    <row r="3466" spans="1:5" ht="15" customHeight="1">
      <c r="A3466" s="281">
        <v>12076</v>
      </c>
      <c r="B3466" s="282" t="s">
        <v>19543</v>
      </c>
      <c r="C3466" s="283" t="s">
        <v>15415</v>
      </c>
      <c r="D3466" s="284">
        <v>51.88</v>
      </c>
      <c r="E3466" s="306"/>
    </row>
    <row r="3467" spans="1:5" ht="15" customHeight="1">
      <c r="A3467" s="281">
        <v>12077</v>
      </c>
      <c r="B3467" s="282" t="s">
        <v>19544</v>
      </c>
      <c r="C3467" s="283" t="s">
        <v>15415</v>
      </c>
      <c r="D3467" s="284">
        <v>71.569999999999993</v>
      </c>
    </row>
    <row r="3468" spans="1:5" ht="15" customHeight="1">
      <c r="A3468" s="281">
        <v>12082</v>
      </c>
      <c r="B3468" s="282" t="s">
        <v>19545</v>
      </c>
      <c r="C3468" s="283" t="s">
        <v>15415</v>
      </c>
      <c r="D3468" s="284">
        <v>41.25</v>
      </c>
    </row>
    <row r="3469" spans="1:5" ht="15" customHeight="1">
      <c r="A3469" s="281">
        <v>12083</v>
      </c>
      <c r="B3469" s="282" t="s">
        <v>19546</v>
      </c>
      <c r="C3469" s="283" t="s">
        <v>15415</v>
      </c>
      <c r="D3469" s="284">
        <v>55.63</v>
      </c>
    </row>
    <row r="3470" spans="1:5" ht="15" customHeight="1">
      <c r="A3470" s="281">
        <v>13276</v>
      </c>
      <c r="B3470" s="282" t="s">
        <v>19547</v>
      </c>
      <c r="C3470" s="283" t="s">
        <v>15415</v>
      </c>
      <c r="D3470" s="284">
        <v>1019.17</v>
      </c>
    </row>
    <row r="3471" spans="1:5" ht="15" customHeight="1">
      <c r="A3471" s="281">
        <v>4272</v>
      </c>
      <c r="B3471" s="282" t="s">
        <v>19548</v>
      </c>
      <c r="C3471" s="283" t="s">
        <v>15415</v>
      </c>
      <c r="D3471" s="284">
        <v>37</v>
      </c>
    </row>
    <row r="3472" spans="1:5" ht="15" customHeight="1">
      <c r="A3472" s="281">
        <v>13170</v>
      </c>
      <c r="B3472" s="282" t="s">
        <v>16395</v>
      </c>
      <c r="C3472" s="283" t="s">
        <v>15415</v>
      </c>
      <c r="D3472" s="284">
        <v>275.04000000000002</v>
      </c>
      <c r="E3472" s="306"/>
    </row>
    <row r="3473" spans="1:4" ht="15" customHeight="1">
      <c r="A3473" s="281">
        <v>2034</v>
      </c>
      <c r="B3473" s="282" t="s">
        <v>19549</v>
      </c>
      <c r="C3473" s="283" t="s">
        <v>15415</v>
      </c>
      <c r="D3473" s="284">
        <v>39.479999999999997</v>
      </c>
    </row>
    <row r="3474" spans="1:4" ht="15" customHeight="1">
      <c r="A3474" s="281">
        <v>2035</v>
      </c>
      <c r="B3474" s="282" t="s">
        <v>19550</v>
      </c>
      <c r="C3474" s="283" t="s">
        <v>15415</v>
      </c>
      <c r="D3474" s="284">
        <v>64.260000000000005</v>
      </c>
    </row>
    <row r="3475" spans="1:4" ht="15" customHeight="1">
      <c r="A3475" s="281">
        <v>2028</v>
      </c>
      <c r="B3475" s="282" t="s">
        <v>19551</v>
      </c>
      <c r="C3475" s="283" t="s">
        <v>15415</v>
      </c>
      <c r="D3475" s="284">
        <v>78.64</v>
      </c>
    </row>
    <row r="3476" spans="1:4" ht="15" customHeight="1">
      <c r="A3476" s="281">
        <v>13219</v>
      </c>
      <c r="B3476" s="282" t="s">
        <v>19552</v>
      </c>
      <c r="C3476" s="283" t="s">
        <v>15415</v>
      </c>
      <c r="D3476" s="284">
        <v>767.82</v>
      </c>
    </row>
    <row r="3477" spans="1:4" ht="15" customHeight="1">
      <c r="A3477" s="281">
        <v>13146</v>
      </c>
      <c r="B3477" s="282" t="s">
        <v>19553</v>
      </c>
      <c r="C3477" s="283" t="s">
        <v>15415</v>
      </c>
      <c r="D3477" s="284">
        <v>161.27000000000001</v>
      </c>
    </row>
    <row r="3478" spans="1:4" ht="15" customHeight="1">
      <c r="A3478" s="281">
        <v>12467</v>
      </c>
      <c r="B3478" s="282" t="s">
        <v>19554</v>
      </c>
      <c r="C3478" s="283" t="s">
        <v>15415</v>
      </c>
      <c r="D3478" s="284">
        <v>275.04000000000002</v>
      </c>
    </row>
    <row r="3479" spans="1:4" ht="15" customHeight="1">
      <c r="A3479" s="281">
        <v>13256</v>
      </c>
      <c r="B3479" s="282" t="s">
        <v>19555</v>
      </c>
      <c r="C3479" s="283" t="s">
        <v>15415</v>
      </c>
      <c r="D3479" s="284">
        <v>79.45</v>
      </c>
    </row>
    <row r="3480" spans="1:4" ht="15" customHeight="1">
      <c r="A3480" s="281">
        <v>13829</v>
      </c>
      <c r="B3480" s="282" t="s">
        <v>32574</v>
      </c>
      <c r="C3480" s="283" t="s">
        <v>15415</v>
      </c>
      <c r="D3480" s="284">
        <v>108.77</v>
      </c>
    </row>
    <row r="3481" spans="1:4" ht="15" customHeight="1">
      <c r="A3481" s="281">
        <v>6853</v>
      </c>
      <c r="B3481" s="282" t="s">
        <v>19556</v>
      </c>
      <c r="C3481" s="283" t="s">
        <v>15415</v>
      </c>
      <c r="D3481" s="284">
        <v>78.13</v>
      </c>
    </row>
    <row r="3482" spans="1:4" ht="15" customHeight="1">
      <c r="A3482" s="281">
        <v>2030</v>
      </c>
      <c r="B3482" s="282" t="s">
        <v>19557</v>
      </c>
      <c r="C3482" s="283" t="s">
        <v>15415</v>
      </c>
      <c r="D3482" s="284">
        <v>54.77</v>
      </c>
    </row>
    <row r="3483" spans="1:4" ht="15" customHeight="1">
      <c r="A3483" s="281">
        <v>2031</v>
      </c>
      <c r="B3483" s="282" t="s">
        <v>19558</v>
      </c>
      <c r="C3483" s="283" t="s">
        <v>15415</v>
      </c>
      <c r="D3483" s="284">
        <v>75.48</v>
      </c>
    </row>
    <row r="3484" spans="1:4" ht="15" customHeight="1">
      <c r="A3484" s="281">
        <v>4273</v>
      </c>
      <c r="B3484" s="282" t="s">
        <v>19559</v>
      </c>
      <c r="C3484" s="283" t="s">
        <v>15415</v>
      </c>
      <c r="D3484" s="284">
        <v>89.51</v>
      </c>
    </row>
    <row r="3485" spans="1:4" ht="15" customHeight="1">
      <c r="A3485" s="281">
        <v>9847</v>
      </c>
      <c r="B3485" s="282" t="s">
        <v>19560</v>
      </c>
      <c r="C3485" s="283" t="s">
        <v>15415</v>
      </c>
      <c r="D3485" s="284">
        <v>87.5</v>
      </c>
    </row>
    <row r="3486" spans="1:4" ht="15" customHeight="1">
      <c r="A3486" s="281">
        <v>9846</v>
      </c>
      <c r="B3486" s="282" t="s">
        <v>19561</v>
      </c>
      <c r="C3486" s="283" t="s">
        <v>15415</v>
      </c>
      <c r="D3486" s="284">
        <v>122.51</v>
      </c>
    </row>
    <row r="3487" spans="1:4" ht="15" customHeight="1">
      <c r="A3487" s="281">
        <v>7563</v>
      </c>
      <c r="B3487" s="282" t="s">
        <v>19562</v>
      </c>
      <c r="C3487" s="283" t="s">
        <v>15415</v>
      </c>
      <c r="D3487" s="284">
        <v>79.78</v>
      </c>
    </row>
    <row r="3488" spans="1:4" ht="15" customHeight="1">
      <c r="A3488" s="281">
        <v>7287</v>
      </c>
      <c r="B3488" s="282" t="s">
        <v>19563</v>
      </c>
      <c r="C3488" s="283" t="s">
        <v>15415</v>
      </c>
      <c r="D3488" s="284">
        <v>94.74</v>
      </c>
    </row>
    <row r="3489" spans="1:5" ht="15" customHeight="1">
      <c r="A3489" s="281">
        <v>9919</v>
      </c>
      <c r="B3489" s="282" t="s">
        <v>15557</v>
      </c>
      <c r="C3489" s="283" t="s">
        <v>15407</v>
      </c>
      <c r="D3489" s="284">
        <v>1987.77</v>
      </c>
    </row>
    <row r="3490" spans="1:5" ht="15" customHeight="1">
      <c r="A3490" s="281">
        <v>12602</v>
      </c>
      <c r="B3490" s="282" t="s">
        <v>19564</v>
      </c>
      <c r="C3490" s="283" t="s">
        <v>15407</v>
      </c>
      <c r="D3490" s="284">
        <v>437.55</v>
      </c>
    </row>
    <row r="3491" spans="1:5" ht="15" customHeight="1">
      <c r="A3491" s="281">
        <v>2585</v>
      </c>
      <c r="B3491" s="282" t="s">
        <v>19565</v>
      </c>
      <c r="C3491" s="283" t="s">
        <v>15407</v>
      </c>
      <c r="D3491" s="284">
        <v>350.05</v>
      </c>
      <c r="E3491" s="306"/>
    </row>
    <row r="3492" spans="1:5" ht="15" customHeight="1">
      <c r="A3492" s="281">
        <v>2080</v>
      </c>
      <c r="B3492" s="282" t="s">
        <v>19566</v>
      </c>
      <c r="C3492" s="283" t="s">
        <v>15407</v>
      </c>
      <c r="D3492" s="284">
        <v>500.07</v>
      </c>
    </row>
    <row r="3493" spans="1:5" ht="15" customHeight="1">
      <c r="A3493" s="281">
        <v>12058</v>
      </c>
      <c r="B3493" s="282" t="s">
        <v>19567</v>
      </c>
      <c r="C3493" s="283" t="s">
        <v>15407</v>
      </c>
      <c r="D3493" s="284">
        <v>373.79</v>
      </c>
    </row>
    <row r="3494" spans="1:5" ht="15" customHeight="1">
      <c r="A3494" s="281">
        <v>12071</v>
      </c>
      <c r="B3494" s="282" t="s">
        <v>19568</v>
      </c>
      <c r="C3494" s="283" t="s">
        <v>15407</v>
      </c>
      <c r="D3494" s="284">
        <v>393.81</v>
      </c>
    </row>
    <row r="3495" spans="1:5" ht="15" customHeight="1">
      <c r="A3495" s="281">
        <v>9072</v>
      </c>
      <c r="B3495" s="282" t="s">
        <v>19569</v>
      </c>
      <c r="C3495" s="283" t="s">
        <v>15407</v>
      </c>
      <c r="D3495" s="284">
        <v>287.54000000000002</v>
      </c>
    </row>
    <row r="3496" spans="1:5" ht="15" customHeight="1">
      <c r="A3496" s="281">
        <v>13830</v>
      </c>
      <c r="B3496" s="282" t="s">
        <v>32575</v>
      </c>
      <c r="C3496" s="283" t="s">
        <v>15415</v>
      </c>
      <c r="D3496" s="284">
        <v>56.25</v>
      </c>
    </row>
    <row r="3497" spans="1:5" ht="15" customHeight="1">
      <c r="A3497" s="281">
        <v>13831</v>
      </c>
      <c r="B3497" s="282" t="s">
        <v>32576</v>
      </c>
      <c r="C3497" s="283" t="s">
        <v>15415</v>
      </c>
      <c r="D3497" s="284">
        <v>78.13</v>
      </c>
    </row>
    <row r="3498" spans="1:5" ht="15" customHeight="1">
      <c r="A3498" s="281">
        <v>13832</v>
      </c>
      <c r="B3498" s="282" t="s">
        <v>32577</v>
      </c>
      <c r="C3498" s="283" t="s">
        <v>15415</v>
      </c>
      <c r="D3498" s="284">
        <v>30</v>
      </c>
    </row>
    <row r="3499" spans="1:5" ht="15" customHeight="1">
      <c r="A3499" s="281">
        <v>13833</v>
      </c>
      <c r="B3499" s="282" t="s">
        <v>32578</v>
      </c>
      <c r="C3499" s="283" t="s">
        <v>15415</v>
      </c>
      <c r="D3499" s="284">
        <v>30</v>
      </c>
    </row>
    <row r="3500" spans="1:5" ht="15" customHeight="1">
      <c r="A3500" s="281">
        <v>12607</v>
      </c>
      <c r="B3500" s="282" t="s">
        <v>16437</v>
      </c>
      <c r="C3500" s="283" t="s">
        <v>15415</v>
      </c>
      <c r="D3500" s="284">
        <v>56.25</v>
      </c>
      <c r="E3500" s="306"/>
    </row>
    <row r="3501" spans="1:5" ht="15" customHeight="1">
      <c r="A3501" s="281">
        <v>13251</v>
      </c>
      <c r="B3501" s="282" t="s">
        <v>19570</v>
      </c>
      <c r="C3501" s="283" t="s">
        <v>15415</v>
      </c>
      <c r="D3501" s="284">
        <v>252.65</v>
      </c>
    </row>
    <row r="3502" spans="1:5" ht="15" customHeight="1">
      <c r="A3502" s="281">
        <v>12053</v>
      </c>
      <c r="B3502" s="282" t="s">
        <v>19571</v>
      </c>
      <c r="C3502" s="283" t="s">
        <v>15415</v>
      </c>
      <c r="D3502" s="284">
        <v>100.06</v>
      </c>
    </row>
    <row r="3503" spans="1:5" ht="15" customHeight="1">
      <c r="A3503" s="281">
        <v>12054</v>
      </c>
      <c r="B3503" s="282" t="s">
        <v>19572</v>
      </c>
      <c r="C3503" s="283" t="s">
        <v>15415</v>
      </c>
      <c r="D3503" s="284">
        <v>140.01</v>
      </c>
    </row>
    <row r="3504" spans="1:5" ht="15" customHeight="1">
      <c r="A3504" s="281">
        <v>12051</v>
      </c>
      <c r="B3504" s="282" t="s">
        <v>19573</v>
      </c>
      <c r="C3504" s="283" t="s">
        <v>15415</v>
      </c>
      <c r="D3504" s="284">
        <v>26.51</v>
      </c>
    </row>
    <row r="3505" spans="1:4" ht="15" customHeight="1">
      <c r="A3505" s="281">
        <v>12052</v>
      </c>
      <c r="B3505" s="282" t="s">
        <v>19574</v>
      </c>
      <c r="C3505" s="283" t="s">
        <v>15415</v>
      </c>
      <c r="D3505" s="284">
        <v>101.52</v>
      </c>
    </row>
    <row r="3506" spans="1:4" ht="15" customHeight="1">
      <c r="A3506" s="281">
        <v>12067</v>
      </c>
      <c r="B3506" s="282" t="s">
        <v>19575</v>
      </c>
      <c r="C3506" s="283" t="s">
        <v>15415</v>
      </c>
      <c r="D3506" s="284">
        <v>134.28</v>
      </c>
    </row>
    <row r="3507" spans="1:4" ht="15" customHeight="1">
      <c r="A3507" s="281">
        <v>12068</v>
      </c>
      <c r="B3507" s="282" t="s">
        <v>19576</v>
      </c>
      <c r="C3507" s="283" t="s">
        <v>15415</v>
      </c>
      <c r="D3507" s="284">
        <v>162.53</v>
      </c>
    </row>
    <row r="3508" spans="1:4" ht="15" customHeight="1">
      <c r="A3508" s="281">
        <v>12065</v>
      </c>
      <c r="B3508" s="282" t="s">
        <v>19577</v>
      </c>
      <c r="C3508" s="283" t="s">
        <v>15415</v>
      </c>
      <c r="D3508" s="284">
        <v>32.51</v>
      </c>
    </row>
    <row r="3509" spans="1:4" ht="15" customHeight="1">
      <c r="A3509" s="281">
        <v>12066</v>
      </c>
      <c r="B3509" s="282" t="s">
        <v>19578</v>
      </c>
      <c r="C3509" s="283" t="s">
        <v>15415</v>
      </c>
      <c r="D3509" s="284">
        <v>107.51</v>
      </c>
    </row>
    <row r="3510" spans="1:4" ht="15" customHeight="1">
      <c r="A3510" s="281">
        <v>12061</v>
      </c>
      <c r="B3510" s="282" t="s">
        <v>19579</v>
      </c>
      <c r="C3510" s="283" t="s">
        <v>15415</v>
      </c>
      <c r="D3510" s="284">
        <v>100.06</v>
      </c>
    </row>
    <row r="3511" spans="1:4" ht="15" customHeight="1">
      <c r="A3511" s="281">
        <v>12062</v>
      </c>
      <c r="B3511" s="282" t="s">
        <v>19580</v>
      </c>
      <c r="C3511" s="283" t="s">
        <v>15415</v>
      </c>
      <c r="D3511" s="284">
        <v>143.59</v>
      </c>
    </row>
    <row r="3512" spans="1:4" ht="15" customHeight="1">
      <c r="A3512" s="281">
        <v>12059</v>
      </c>
      <c r="B3512" s="282" t="s">
        <v>19581</v>
      </c>
      <c r="C3512" s="283" t="s">
        <v>15415</v>
      </c>
      <c r="D3512" s="284">
        <v>102.47</v>
      </c>
    </row>
    <row r="3513" spans="1:4" ht="15" customHeight="1">
      <c r="A3513" s="281">
        <v>12060</v>
      </c>
      <c r="B3513" s="282" t="s">
        <v>19582</v>
      </c>
      <c r="C3513" s="283" t="s">
        <v>15415</v>
      </c>
      <c r="D3513" s="284">
        <v>102.47</v>
      </c>
    </row>
    <row r="3514" spans="1:4" ht="17.100000000000001" customHeight="1">
      <c r="A3514" s="281">
        <v>12218</v>
      </c>
      <c r="B3514" s="282" t="s">
        <v>19583</v>
      </c>
      <c r="C3514" s="283" t="s">
        <v>15415</v>
      </c>
      <c r="D3514" s="284">
        <v>106.21</v>
      </c>
    </row>
    <row r="3515" spans="1:4" ht="17.100000000000001" customHeight="1">
      <c r="A3515" s="281">
        <v>12219</v>
      </c>
      <c r="B3515" s="282" t="s">
        <v>19584</v>
      </c>
      <c r="C3515" s="283" t="s">
        <v>15415</v>
      </c>
      <c r="D3515" s="284">
        <v>117.42</v>
      </c>
    </row>
    <row r="3516" spans="1:4" ht="15" customHeight="1">
      <c r="A3516" s="281">
        <v>12074</v>
      </c>
      <c r="B3516" s="282" t="s">
        <v>19585</v>
      </c>
      <c r="C3516" s="283" t="s">
        <v>15415</v>
      </c>
      <c r="D3516" s="284">
        <v>121.62</v>
      </c>
    </row>
    <row r="3517" spans="1:4" ht="17.100000000000001" customHeight="1">
      <c r="A3517" s="281">
        <v>12075</v>
      </c>
      <c r="B3517" s="282" t="s">
        <v>19586</v>
      </c>
      <c r="C3517" s="283" t="s">
        <v>15415</v>
      </c>
      <c r="D3517" s="284">
        <v>146.59</v>
      </c>
    </row>
    <row r="3518" spans="1:4" ht="17.100000000000001" customHeight="1">
      <c r="A3518" s="281">
        <v>12072</v>
      </c>
      <c r="B3518" s="282" t="s">
        <v>19587</v>
      </c>
      <c r="C3518" s="283" t="s">
        <v>15415</v>
      </c>
      <c r="D3518" s="284">
        <v>28.25</v>
      </c>
    </row>
    <row r="3519" spans="1:4" ht="17.100000000000001" customHeight="1">
      <c r="A3519" s="281">
        <v>12073</v>
      </c>
      <c r="B3519" s="282" t="s">
        <v>19588</v>
      </c>
      <c r="C3519" s="283" t="s">
        <v>15415</v>
      </c>
      <c r="D3519" s="284">
        <v>103.27</v>
      </c>
    </row>
    <row r="3520" spans="1:4" ht="17.100000000000001" customHeight="1">
      <c r="A3520" s="281">
        <v>12080</v>
      </c>
      <c r="B3520" s="282" t="s">
        <v>19589</v>
      </c>
      <c r="C3520" s="283" t="s">
        <v>15415</v>
      </c>
      <c r="D3520" s="284">
        <v>116.27</v>
      </c>
    </row>
    <row r="3521" spans="1:4" ht="17.100000000000001" customHeight="1">
      <c r="A3521" s="281">
        <v>12081</v>
      </c>
      <c r="B3521" s="282" t="s">
        <v>19590</v>
      </c>
      <c r="C3521" s="283" t="s">
        <v>15415</v>
      </c>
      <c r="D3521" s="284">
        <v>130.63999999999999</v>
      </c>
    </row>
    <row r="3522" spans="1:4" ht="17.100000000000001" customHeight="1">
      <c r="A3522" s="281">
        <v>12078</v>
      </c>
      <c r="B3522" s="282" t="s">
        <v>19591</v>
      </c>
      <c r="C3522" s="283" t="s">
        <v>15415</v>
      </c>
      <c r="D3522" s="284">
        <v>23.99</v>
      </c>
    </row>
    <row r="3523" spans="1:4" ht="17.100000000000001" customHeight="1">
      <c r="A3523" s="281">
        <v>12079</v>
      </c>
      <c r="B3523" s="282" t="s">
        <v>19592</v>
      </c>
      <c r="C3523" s="283" t="s">
        <v>15415</v>
      </c>
      <c r="D3523" s="284">
        <v>99.01</v>
      </c>
    </row>
    <row r="3524" spans="1:4" ht="15" customHeight="1">
      <c r="A3524" s="281">
        <v>4487</v>
      </c>
      <c r="B3524" s="282" t="s">
        <v>19593</v>
      </c>
      <c r="C3524" s="283" t="s">
        <v>15405</v>
      </c>
      <c r="D3524" s="284">
        <v>45.46</v>
      </c>
    </row>
    <row r="3525" spans="1:4" ht="17.100000000000001" customHeight="1">
      <c r="A3525" s="281">
        <v>13995</v>
      </c>
      <c r="B3525" s="282" t="s">
        <v>55509</v>
      </c>
      <c r="C3525" s="283" t="s">
        <v>15405</v>
      </c>
      <c r="D3525" s="284">
        <v>377.86</v>
      </c>
    </row>
    <row r="3526" spans="1:4" ht="15" customHeight="1">
      <c r="A3526" s="281">
        <v>79</v>
      </c>
      <c r="B3526" s="282" t="s">
        <v>19594</v>
      </c>
      <c r="C3526" s="283" t="s">
        <v>15639</v>
      </c>
      <c r="D3526" s="284">
        <v>13.64</v>
      </c>
    </row>
    <row r="3527" spans="1:4" ht="15" customHeight="1">
      <c r="A3527" s="281">
        <v>146</v>
      </c>
      <c r="B3527" s="282" t="s">
        <v>19595</v>
      </c>
      <c r="C3527" s="283" t="s">
        <v>15639</v>
      </c>
      <c r="D3527" s="284">
        <v>1.6</v>
      </c>
    </row>
    <row r="3528" spans="1:4" ht="17.100000000000001" customHeight="1">
      <c r="A3528" s="281">
        <v>159</v>
      </c>
      <c r="B3528" s="282" t="s">
        <v>19596</v>
      </c>
      <c r="C3528" s="283" t="s">
        <v>15639</v>
      </c>
      <c r="D3528" s="284">
        <v>4.7300000000000004</v>
      </c>
    </row>
    <row r="3529" spans="1:4" ht="17.100000000000001" customHeight="1">
      <c r="A3529" s="281">
        <v>615</v>
      </c>
      <c r="B3529" s="282" t="s">
        <v>19597</v>
      </c>
      <c r="C3529" s="283" t="s">
        <v>15639</v>
      </c>
      <c r="D3529" s="284">
        <v>6</v>
      </c>
    </row>
    <row r="3530" spans="1:4" ht="17.100000000000001" customHeight="1">
      <c r="A3530" s="281">
        <v>813</v>
      </c>
      <c r="B3530" s="282" t="s">
        <v>19598</v>
      </c>
      <c r="C3530" s="283" t="s">
        <v>15639</v>
      </c>
      <c r="D3530" s="284">
        <v>39.99</v>
      </c>
    </row>
    <row r="3531" spans="1:4" ht="17.100000000000001" customHeight="1">
      <c r="A3531" s="281">
        <v>925</v>
      </c>
      <c r="B3531" s="282" t="s">
        <v>19599</v>
      </c>
      <c r="C3531" s="283" t="s">
        <v>15416</v>
      </c>
      <c r="D3531" s="284">
        <v>19.09</v>
      </c>
    </row>
    <row r="3532" spans="1:4" ht="17.100000000000001" customHeight="1">
      <c r="A3532" s="281">
        <v>5489</v>
      </c>
      <c r="B3532" s="282" t="s">
        <v>19600</v>
      </c>
      <c r="C3532" s="283" t="s">
        <v>15416</v>
      </c>
      <c r="D3532" s="284">
        <v>27.27</v>
      </c>
    </row>
    <row r="3533" spans="1:4" ht="17.100000000000001" customHeight="1">
      <c r="A3533" s="281">
        <v>4832</v>
      </c>
      <c r="B3533" s="282" t="s">
        <v>19601</v>
      </c>
      <c r="C3533" s="283" t="s">
        <v>15405</v>
      </c>
      <c r="D3533" s="284">
        <v>23.2</v>
      </c>
    </row>
    <row r="3534" spans="1:4" ht="17.100000000000001" customHeight="1">
      <c r="A3534" s="281">
        <v>10563</v>
      </c>
      <c r="B3534" s="282" t="s">
        <v>19602</v>
      </c>
      <c r="C3534" s="283" t="s">
        <v>15480</v>
      </c>
      <c r="D3534" s="284">
        <v>114.15</v>
      </c>
    </row>
    <row r="3535" spans="1:4" ht="17.100000000000001" customHeight="1">
      <c r="A3535" s="281">
        <v>11427</v>
      </c>
      <c r="B3535" s="282" t="s">
        <v>19603</v>
      </c>
      <c r="C3535" s="283" t="s">
        <v>15405</v>
      </c>
      <c r="D3535" s="284">
        <v>29.9</v>
      </c>
    </row>
    <row r="3536" spans="1:4" ht="17.100000000000001" customHeight="1">
      <c r="A3536" s="281">
        <v>1997</v>
      </c>
      <c r="B3536" s="282" t="s">
        <v>19604</v>
      </c>
      <c r="C3536" s="283" t="s">
        <v>15416</v>
      </c>
      <c r="D3536" s="284">
        <v>9.39</v>
      </c>
    </row>
    <row r="3537" spans="1:5" ht="17.100000000000001" customHeight="1">
      <c r="A3537" s="281">
        <v>2414</v>
      </c>
      <c r="B3537" s="282" t="s">
        <v>19605</v>
      </c>
      <c r="C3537" s="283" t="s">
        <v>15405</v>
      </c>
      <c r="D3537" s="284">
        <v>11.8</v>
      </c>
    </row>
    <row r="3538" spans="1:5" ht="17.100000000000001" customHeight="1">
      <c r="A3538" s="281">
        <v>10561</v>
      </c>
      <c r="B3538" s="282" t="s">
        <v>19606</v>
      </c>
      <c r="C3538" s="283" t="s">
        <v>15480</v>
      </c>
      <c r="D3538" s="284">
        <v>2.48</v>
      </c>
    </row>
    <row r="3539" spans="1:5" ht="17.100000000000001" customHeight="1">
      <c r="A3539" s="281">
        <v>11543</v>
      </c>
      <c r="B3539" s="282" t="s">
        <v>19607</v>
      </c>
      <c r="C3539" s="283" t="s">
        <v>15405</v>
      </c>
      <c r="D3539" s="284">
        <v>21</v>
      </c>
    </row>
    <row r="3540" spans="1:5" ht="15" customHeight="1">
      <c r="A3540" s="281">
        <v>11534</v>
      </c>
      <c r="B3540" s="282" t="s">
        <v>19608</v>
      </c>
      <c r="C3540" s="283" t="s">
        <v>15405</v>
      </c>
      <c r="D3540" s="284">
        <v>280</v>
      </c>
    </row>
    <row r="3541" spans="1:5" ht="17.100000000000001" customHeight="1">
      <c r="A3541" s="281">
        <v>3118</v>
      </c>
      <c r="B3541" s="282" t="s">
        <v>19609</v>
      </c>
      <c r="C3541" s="283" t="s">
        <v>15405</v>
      </c>
      <c r="D3541" s="284">
        <v>132.19999999999999</v>
      </c>
    </row>
    <row r="3542" spans="1:5" ht="15" customHeight="1">
      <c r="A3542" s="281">
        <v>3117</v>
      </c>
      <c r="B3542" s="282" t="s">
        <v>19610</v>
      </c>
      <c r="C3542" s="283" t="s">
        <v>15405</v>
      </c>
      <c r="D3542" s="284">
        <v>80.41</v>
      </c>
    </row>
    <row r="3543" spans="1:5" ht="15" customHeight="1">
      <c r="A3543" s="281">
        <v>11546</v>
      </c>
      <c r="B3543" s="282" t="s">
        <v>19611</v>
      </c>
      <c r="C3543" s="283" t="s">
        <v>15405</v>
      </c>
      <c r="D3543" s="284">
        <v>9.5</v>
      </c>
      <c r="E3543" s="306"/>
    </row>
    <row r="3544" spans="1:5" ht="15" customHeight="1">
      <c r="A3544" s="281">
        <v>11544</v>
      </c>
      <c r="B3544" s="282" t="s">
        <v>19612</v>
      </c>
      <c r="C3544" s="283" t="s">
        <v>15405</v>
      </c>
      <c r="D3544" s="284">
        <v>27.98</v>
      </c>
    </row>
    <row r="3545" spans="1:5" ht="15" customHeight="1">
      <c r="A3545" s="281">
        <v>10562</v>
      </c>
      <c r="B3545" s="282" t="s">
        <v>19613</v>
      </c>
      <c r="C3545" s="283" t="s">
        <v>15480</v>
      </c>
      <c r="D3545" s="284">
        <v>30</v>
      </c>
    </row>
    <row r="3546" spans="1:5" ht="15" customHeight="1">
      <c r="A3546" s="281">
        <v>11548</v>
      </c>
      <c r="B3546" s="282" t="s">
        <v>19614</v>
      </c>
      <c r="C3546" s="283" t="s">
        <v>15405</v>
      </c>
      <c r="D3546" s="284">
        <v>345</v>
      </c>
      <c r="E3546" s="306"/>
    </row>
    <row r="3547" spans="1:5" ht="15" customHeight="1">
      <c r="A3547" s="281">
        <v>9811</v>
      </c>
      <c r="B3547" s="282" t="s">
        <v>19615</v>
      </c>
      <c r="C3547" s="283" t="s">
        <v>15480</v>
      </c>
      <c r="D3547" s="284">
        <v>870</v>
      </c>
      <c r="E3547" s="306"/>
    </row>
    <row r="3548" spans="1:5" ht="15" customHeight="1">
      <c r="A3548" s="281">
        <v>3102</v>
      </c>
      <c r="B3548" s="282" t="s">
        <v>19616</v>
      </c>
      <c r="C3548" s="283" t="s">
        <v>19617</v>
      </c>
      <c r="D3548" s="284">
        <v>26.1</v>
      </c>
      <c r="E3548" s="306"/>
    </row>
    <row r="3549" spans="1:5" ht="15" customHeight="1">
      <c r="A3549" s="281">
        <v>3105</v>
      </c>
      <c r="B3549" s="282" t="s">
        <v>19618</v>
      </c>
      <c r="C3549" s="283" t="s">
        <v>15415</v>
      </c>
      <c r="D3549" s="284">
        <v>18.47</v>
      </c>
      <c r="E3549" s="306"/>
    </row>
    <row r="3550" spans="1:5" ht="15" customHeight="1">
      <c r="A3550" s="281">
        <v>11554</v>
      </c>
      <c r="B3550" s="282" t="s">
        <v>19619</v>
      </c>
      <c r="C3550" s="283" t="s">
        <v>15405</v>
      </c>
      <c r="D3550" s="284">
        <v>472.73</v>
      </c>
      <c r="E3550" s="306"/>
    </row>
    <row r="3551" spans="1:5" ht="15" customHeight="1">
      <c r="A3551" s="281">
        <v>10566</v>
      </c>
      <c r="B3551" s="282" t="s">
        <v>19620</v>
      </c>
      <c r="C3551" s="283" t="s">
        <v>15405</v>
      </c>
      <c r="D3551" s="284">
        <v>30</v>
      </c>
    </row>
    <row r="3552" spans="1:5" ht="15" customHeight="1">
      <c r="A3552" s="281">
        <v>2508</v>
      </c>
      <c r="B3552" s="282" t="s">
        <v>19621</v>
      </c>
      <c r="C3552" s="283" t="s">
        <v>15405</v>
      </c>
      <c r="D3552" s="284">
        <v>622.26</v>
      </c>
    </row>
    <row r="3553" spans="1:5" ht="15" customHeight="1">
      <c r="A3553" s="281">
        <v>206</v>
      </c>
      <c r="B3553" s="282" t="s">
        <v>19622</v>
      </c>
      <c r="C3553" s="283" t="s">
        <v>15586</v>
      </c>
      <c r="D3553" s="284">
        <v>474.38</v>
      </c>
    </row>
    <row r="3554" spans="1:5" ht="15" customHeight="1">
      <c r="A3554" s="281">
        <v>428</v>
      </c>
      <c r="B3554" s="282" t="s">
        <v>19623</v>
      </c>
      <c r="C3554" s="283" t="s">
        <v>15405</v>
      </c>
      <c r="D3554" s="284">
        <v>5621.22</v>
      </c>
      <c r="E3554" s="306"/>
    </row>
    <row r="3555" spans="1:5" ht="15" customHeight="1">
      <c r="A3555" s="281">
        <v>4810</v>
      </c>
      <c r="B3555" s="282" t="s">
        <v>19624</v>
      </c>
      <c r="C3555" s="283" t="s">
        <v>15405</v>
      </c>
      <c r="D3555" s="284">
        <v>1629.62</v>
      </c>
    </row>
    <row r="3556" spans="1:5" ht="15" customHeight="1">
      <c r="A3556" s="281">
        <v>7305</v>
      </c>
      <c r="B3556" s="282" t="s">
        <v>19625</v>
      </c>
      <c r="C3556" s="283" t="s">
        <v>15586</v>
      </c>
      <c r="D3556" s="284">
        <v>7957.79</v>
      </c>
    </row>
    <row r="3557" spans="1:5" ht="25.5" customHeight="1">
      <c r="A3557" s="281">
        <v>932</v>
      </c>
      <c r="B3557" s="282" t="s">
        <v>19626</v>
      </c>
      <c r="C3557" s="283" t="s">
        <v>15586</v>
      </c>
      <c r="D3557" s="284">
        <v>3330.98</v>
      </c>
    </row>
    <row r="3558" spans="1:5" ht="15" customHeight="1">
      <c r="A3558" s="281">
        <v>2522</v>
      </c>
      <c r="B3558" s="282" t="s">
        <v>19627</v>
      </c>
      <c r="C3558" s="283" t="s">
        <v>15405</v>
      </c>
      <c r="D3558" s="284">
        <v>1665.51</v>
      </c>
    </row>
    <row r="3559" spans="1:5" ht="15" customHeight="1">
      <c r="A3559" s="281">
        <v>1877</v>
      </c>
      <c r="B3559" s="282" t="s">
        <v>19628</v>
      </c>
      <c r="C3559" s="283" t="s">
        <v>15586</v>
      </c>
      <c r="D3559" s="284">
        <v>942.53</v>
      </c>
    </row>
    <row r="3560" spans="1:5" ht="15" customHeight="1">
      <c r="A3560" s="281">
        <v>1928</v>
      </c>
      <c r="B3560" s="282" t="s">
        <v>19629</v>
      </c>
      <c r="C3560" s="283" t="s">
        <v>15586</v>
      </c>
      <c r="D3560" s="284">
        <v>324.66000000000003</v>
      </c>
    </row>
    <row r="3561" spans="1:5" ht="15" customHeight="1">
      <c r="A3561" s="281">
        <v>1931</v>
      </c>
      <c r="B3561" s="282" t="s">
        <v>19630</v>
      </c>
      <c r="C3561" s="283" t="s">
        <v>15586</v>
      </c>
      <c r="D3561" s="284">
        <v>274.33999999999997</v>
      </c>
    </row>
    <row r="3562" spans="1:5" ht="15" customHeight="1">
      <c r="A3562" s="281">
        <v>1929</v>
      </c>
      <c r="B3562" s="282" t="s">
        <v>19631</v>
      </c>
      <c r="C3562" s="283" t="s">
        <v>15586</v>
      </c>
      <c r="D3562" s="284">
        <v>45.27</v>
      </c>
    </row>
    <row r="3563" spans="1:5" ht="17.100000000000001" customHeight="1">
      <c r="A3563" s="281">
        <v>1930</v>
      </c>
      <c r="B3563" s="282" t="s">
        <v>19632</v>
      </c>
      <c r="C3563" s="283" t="s">
        <v>15405</v>
      </c>
      <c r="D3563" s="284">
        <v>831.81</v>
      </c>
    </row>
    <row r="3564" spans="1:5" ht="15" customHeight="1">
      <c r="A3564" s="281">
        <v>1932</v>
      </c>
      <c r="B3564" s="282" t="s">
        <v>19633</v>
      </c>
      <c r="C3564" s="283" t="s">
        <v>15405</v>
      </c>
      <c r="D3564" s="284">
        <v>231.56</v>
      </c>
    </row>
    <row r="3565" spans="1:5" ht="17.100000000000001" customHeight="1">
      <c r="A3565" s="281">
        <v>2543</v>
      </c>
      <c r="B3565" s="282" t="s">
        <v>19634</v>
      </c>
      <c r="C3565" s="283" t="s">
        <v>15405</v>
      </c>
      <c r="D3565" s="284">
        <v>630.34</v>
      </c>
    </row>
    <row r="3566" spans="1:5" ht="15" customHeight="1">
      <c r="A3566" s="281">
        <v>4811</v>
      </c>
      <c r="B3566" s="282" t="s">
        <v>19635</v>
      </c>
      <c r="C3566" s="283" t="s">
        <v>15586</v>
      </c>
      <c r="D3566" s="284">
        <v>2833.86</v>
      </c>
    </row>
    <row r="3567" spans="1:5" ht="15" customHeight="1">
      <c r="A3567" s="281">
        <v>10737</v>
      </c>
      <c r="B3567" s="282" t="s">
        <v>15656</v>
      </c>
      <c r="C3567" s="283" t="s">
        <v>15586</v>
      </c>
      <c r="D3567" s="284">
        <v>3308.31</v>
      </c>
    </row>
    <row r="3568" spans="1:5" ht="15" customHeight="1">
      <c r="A3568" s="281">
        <v>10735</v>
      </c>
      <c r="B3568" s="282" t="s">
        <v>19636</v>
      </c>
      <c r="C3568" s="283" t="s">
        <v>15586</v>
      </c>
      <c r="D3568" s="284">
        <v>5237.08</v>
      </c>
    </row>
    <row r="3569" spans="1:4" ht="15" customHeight="1">
      <c r="A3569" s="281">
        <v>244</v>
      </c>
      <c r="B3569" s="282" t="s">
        <v>19637</v>
      </c>
      <c r="C3569" s="283" t="s">
        <v>15586</v>
      </c>
      <c r="D3569" s="284">
        <v>3415.77</v>
      </c>
    </row>
    <row r="3570" spans="1:4" ht="15" customHeight="1">
      <c r="A3570" s="281">
        <v>243</v>
      </c>
      <c r="B3570" s="282" t="s">
        <v>19638</v>
      </c>
      <c r="C3570" s="283" t="s">
        <v>15586</v>
      </c>
      <c r="D3570" s="284">
        <v>2445.0500000000002</v>
      </c>
    </row>
    <row r="3571" spans="1:4" ht="15" customHeight="1">
      <c r="A3571" s="281">
        <v>9291</v>
      </c>
      <c r="B3571" s="282" t="s">
        <v>19639</v>
      </c>
      <c r="C3571" s="283" t="s">
        <v>15407</v>
      </c>
      <c r="D3571" s="284">
        <v>195</v>
      </c>
    </row>
    <row r="3572" spans="1:4" ht="15" customHeight="1">
      <c r="A3572" s="281">
        <v>12424</v>
      </c>
      <c r="B3572" s="282" t="s">
        <v>19640</v>
      </c>
      <c r="C3572" s="283" t="s">
        <v>15407</v>
      </c>
      <c r="D3572" s="284">
        <v>450</v>
      </c>
    </row>
    <row r="3573" spans="1:4" ht="15" customHeight="1">
      <c r="A3573" s="281">
        <v>13006</v>
      </c>
      <c r="B3573" s="282" t="s">
        <v>16438</v>
      </c>
      <c r="C3573" s="283" t="s">
        <v>15407</v>
      </c>
      <c r="D3573" s="284">
        <v>390</v>
      </c>
    </row>
    <row r="3574" spans="1:4" ht="17.100000000000001" customHeight="1">
      <c r="A3574" s="281">
        <v>13007</v>
      </c>
      <c r="B3574" s="282" t="s">
        <v>16439</v>
      </c>
      <c r="C3574" s="283" t="s">
        <v>15407</v>
      </c>
      <c r="D3574" s="284">
        <v>480</v>
      </c>
    </row>
    <row r="3575" spans="1:4" ht="17.100000000000001" customHeight="1">
      <c r="A3575" s="281">
        <v>304</v>
      </c>
      <c r="B3575" s="282" t="s">
        <v>19641</v>
      </c>
      <c r="C3575" s="283" t="s">
        <v>15407</v>
      </c>
      <c r="D3575" s="284">
        <v>350</v>
      </c>
    </row>
    <row r="3576" spans="1:4" ht="17.100000000000001" customHeight="1">
      <c r="A3576" s="281">
        <v>305</v>
      </c>
      <c r="B3576" s="282" t="s">
        <v>19642</v>
      </c>
      <c r="C3576" s="283" t="s">
        <v>15407</v>
      </c>
      <c r="D3576" s="284">
        <v>206.36</v>
      </c>
    </row>
    <row r="3577" spans="1:4" ht="17.100000000000001" customHeight="1">
      <c r="A3577" s="281">
        <v>11133</v>
      </c>
      <c r="B3577" s="282" t="s">
        <v>16440</v>
      </c>
      <c r="C3577" s="283" t="s">
        <v>15407</v>
      </c>
      <c r="D3577" s="284">
        <v>900</v>
      </c>
    </row>
    <row r="3578" spans="1:4" ht="17.100000000000001" customHeight="1">
      <c r="A3578" s="281">
        <v>12211</v>
      </c>
      <c r="B3578" s="282" t="s">
        <v>19643</v>
      </c>
      <c r="C3578" s="283" t="s">
        <v>15407</v>
      </c>
      <c r="D3578" s="284">
        <v>165</v>
      </c>
    </row>
    <row r="3579" spans="1:4" ht="17.100000000000001" customHeight="1">
      <c r="A3579" s="281">
        <v>1741</v>
      </c>
      <c r="B3579" s="282" t="s">
        <v>19644</v>
      </c>
      <c r="C3579" s="283" t="s">
        <v>15407</v>
      </c>
      <c r="D3579" s="284">
        <v>140</v>
      </c>
    </row>
    <row r="3580" spans="1:4" ht="15" customHeight="1">
      <c r="A3580" s="281">
        <v>1739</v>
      </c>
      <c r="B3580" s="282" t="s">
        <v>19645</v>
      </c>
      <c r="C3580" s="283" t="s">
        <v>15407</v>
      </c>
      <c r="D3580" s="284">
        <v>130</v>
      </c>
    </row>
    <row r="3581" spans="1:4" ht="17.100000000000001" customHeight="1">
      <c r="A3581" s="281">
        <v>1738</v>
      </c>
      <c r="B3581" s="282" t="s">
        <v>19646</v>
      </c>
      <c r="C3581" s="283" t="s">
        <v>15407</v>
      </c>
      <c r="D3581" s="284">
        <v>300</v>
      </c>
    </row>
    <row r="3582" spans="1:4" ht="15" customHeight="1">
      <c r="A3582" s="281">
        <v>1742</v>
      </c>
      <c r="B3582" s="282" t="s">
        <v>19647</v>
      </c>
      <c r="C3582" s="283" t="s">
        <v>15407</v>
      </c>
      <c r="D3582" s="284">
        <v>150</v>
      </c>
    </row>
    <row r="3583" spans="1:4" ht="15" customHeight="1">
      <c r="A3583" s="281">
        <v>1743</v>
      </c>
      <c r="B3583" s="12" t="s">
        <v>15731</v>
      </c>
      <c r="C3583" s="283" t="s">
        <v>15407</v>
      </c>
      <c r="D3583" s="284">
        <v>120</v>
      </c>
    </row>
    <row r="3584" spans="1:4" ht="15" customHeight="1">
      <c r="A3584" s="12">
        <v>13751</v>
      </c>
      <c r="B3584" s="282" t="s">
        <v>26506</v>
      </c>
      <c r="C3584" s="12" t="s">
        <v>15487</v>
      </c>
      <c r="D3584" s="12">
        <v>3800</v>
      </c>
    </row>
    <row r="3585" spans="1:5" ht="17.100000000000001" customHeight="1">
      <c r="A3585" s="281">
        <v>9337</v>
      </c>
      <c r="B3585" s="282" t="s">
        <v>15720</v>
      </c>
      <c r="C3585" s="283" t="s">
        <v>15407</v>
      </c>
      <c r="D3585" s="284">
        <v>118.9</v>
      </c>
      <c r="E3585" s="306"/>
    </row>
    <row r="3586" spans="1:5" ht="17.100000000000001" customHeight="1">
      <c r="A3586" s="281">
        <v>13545</v>
      </c>
      <c r="B3586" s="282" t="s">
        <v>19648</v>
      </c>
      <c r="C3586" s="283" t="s">
        <v>15405</v>
      </c>
      <c r="D3586" s="284">
        <v>69.56</v>
      </c>
      <c r="E3586" s="306"/>
    </row>
    <row r="3587" spans="1:5" ht="15" customHeight="1">
      <c r="A3587" s="281">
        <v>13546</v>
      </c>
      <c r="B3587" s="282" t="s">
        <v>19649</v>
      </c>
      <c r="C3587" s="283" t="s">
        <v>15405</v>
      </c>
      <c r="D3587" s="284">
        <v>85.61</v>
      </c>
    </row>
    <row r="3588" spans="1:5" ht="15" customHeight="1">
      <c r="A3588" s="281">
        <v>13547</v>
      </c>
      <c r="B3588" s="282" t="s">
        <v>19650</v>
      </c>
      <c r="C3588" s="283" t="s">
        <v>15405</v>
      </c>
      <c r="D3588" s="284">
        <v>96.32</v>
      </c>
    </row>
    <row r="3589" spans="1:5" ht="17.100000000000001" customHeight="1">
      <c r="A3589" s="281">
        <v>13548</v>
      </c>
      <c r="B3589" s="282" t="s">
        <v>19651</v>
      </c>
      <c r="C3589" s="283" t="s">
        <v>15405</v>
      </c>
      <c r="D3589" s="284">
        <v>214.04</v>
      </c>
    </row>
    <row r="3590" spans="1:5" ht="17.100000000000001" customHeight="1">
      <c r="A3590" s="281">
        <v>13549</v>
      </c>
      <c r="B3590" s="282" t="s">
        <v>19652</v>
      </c>
      <c r="C3590" s="283" t="s">
        <v>15405</v>
      </c>
      <c r="D3590" s="284">
        <v>267.54000000000002</v>
      </c>
    </row>
    <row r="3591" spans="1:5" ht="17.100000000000001" customHeight="1">
      <c r="A3591" s="281">
        <v>13550</v>
      </c>
      <c r="B3591" s="282" t="s">
        <v>19653</v>
      </c>
      <c r="C3591" s="283" t="s">
        <v>15405</v>
      </c>
      <c r="D3591" s="284">
        <v>395.98</v>
      </c>
    </row>
    <row r="3592" spans="1:5" ht="17.100000000000001" customHeight="1">
      <c r="A3592" s="281">
        <v>13551</v>
      </c>
      <c r="B3592" s="282" t="s">
        <v>19654</v>
      </c>
      <c r="C3592" s="283" t="s">
        <v>15405</v>
      </c>
      <c r="D3592" s="284">
        <v>995.28</v>
      </c>
    </row>
    <row r="3593" spans="1:5" ht="17.100000000000001" customHeight="1">
      <c r="A3593" s="281">
        <v>10637</v>
      </c>
      <c r="B3593" s="282" t="s">
        <v>19655</v>
      </c>
      <c r="C3593" s="283" t="s">
        <v>15405</v>
      </c>
      <c r="D3593" s="284">
        <v>34.96</v>
      </c>
    </row>
    <row r="3594" spans="1:5" ht="17.100000000000001" customHeight="1">
      <c r="A3594" s="281">
        <v>10640</v>
      </c>
      <c r="B3594" s="282" t="s">
        <v>19656</v>
      </c>
      <c r="C3594" s="283" t="s">
        <v>15405</v>
      </c>
      <c r="D3594" s="284">
        <v>153.81</v>
      </c>
    </row>
    <row r="3595" spans="1:5" ht="17.100000000000001" customHeight="1">
      <c r="A3595" s="281">
        <v>13536</v>
      </c>
      <c r="B3595" s="282" t="s">
        <v>19657</v>
      </c>
      <c r="C3595" s="283" t="s">
        <v>15405</v>
      </c>
      <c r="D3595" s="284">
        <v>1519.68</v>
      </c>
    </row>
    <row r="3596" spans="1:5" ht="17.100000000000001" customHeight="1">
      <c r="A3596" s="281">
        <v>13537</v>
      </c>
      <c r="B3596" s="282" t="s">
        <v>19658</v>
      </c>
      <c r="C3596" s="283" t="s">
        <v>15405</v>
      </c>
      <c r="D3596" s="284">
        <v>2311.64</v>
      </c>
    </row>
    <row r="3597" spans="1:5" ht="34.200000000000003" customHeight="1">
      <c r="A3597" s="281">
        <v>13538</v>
      </c>
      <c r="B3597" s="282" t="s">
        <v>19659</v>
      </c>
      <c r="C3597" s="283" t="s">
        <v>15405</v>
      </c>
      <c r="D3597" s="284">
        <v>2525.66</v>
      </c>
    </row>
    <row r="3598" spans="1:5" ht="15" customHeight="1">
      <c r="A3598" s="281">
        <v>13950</v>
      </c>
      <c r="B3598" s="282" t="s">
        <v>54610</v>
      </c>
      <c r="C3598" s="283" t="s">
        <v>15405</v>
      </c>
      <c r="D3598" s="284">
        <v>5971.71</v>
      </c>
    </row>
    <row r="3599" spans="1:5" ht="15" customHeight="1">
      <c r="A3599" s="281">
        <v>13952</v>
      </c>
      <c r="B3599" s="282" t="s">
        <v>54611</v>
      </c>
      <c r="C3599" s="283" t="s">
        <v>15405</v>
      </c>
      <c r="D3599" s="284">
        <v>9310.7199999999993</v>
      </c>
    </row>
    <row r="3600" spans="1:5" ht="15" customHeight="1">
      <c r="A3600" s="281">
        <v>13951</v>
      </c>
      <c r="B3600" s="282" t="s">
        <v>54612</v>
      </c>
      <c r="C3600" s="283" t="s">
        <v>15405</v>
      </c>
      <c r="D3600" s="284">
        <v>6314.16</v>
      </c>
    </row>
    <row r="3601" spans="1:4" ht="15" customHeight="1">
      <c r="A3601" s="281">
        <v>13953</v>
      </c>
      <c r="B3601" s="282" t="s">
        <v>54613</v>
      </c>
      <c r="C3601" s="283" t="s">
        <v>15405</v>
      </c>
      <c r="D3601" s="284">
        <v>10830.4</v>
      </c>
    </row>
    <row r="3602" spans="1:4" ht="15" customHeight="1">
      <c r="A3602" s="281">
        <v>13540</v>
      </c>
      <c r="B3602" s="282" t="s">
        <v>19660</v>
      </c>
      <c r="C3602" s="283" t="s">
        <v>15405</v>
      </c>
      <c r="D3602" s="284">
        <v>7205.97</v>
      </c>
    </row>
    <row r="3603" spans="1:4" ht="17.100000000000001" customHeight="1">
      <c r="A3603" s="281">
        <v>13541</v>
      </c>
      <c r="B3603" s="282" t="s">
        <v>19661</v>
      </c>
      <c r="C3603" s="283" t="s">
        <v>15405</v>
      </c>
      <c r="D3603" s="284">
        <v>9288.7800000000007</v>
      </c>
    </row>
    <row r="3604" spans="1:4" ht="15" customHeight="1">
      <c r="A3604" s="281">
        <v>13542</v>
      </c>
      <c r="B3604" s="282" t="s">
        <v>19662</v>
      </c>
      <c r="C3604" s="283" t="s">
        <v>15405</v>
      </c>
      <c r="D3604" s="284">
        <v>12377.27</v>
      </c>
    </row>
    <row r="3605" spans="1:4" ht="15" customHeight="1">
      <c r="A3605" s="281">
        <v>13544</v>
      </c>
      <c r="B3605" s="282" t="s">
        <v>19663</v>
      </c>
      <c r="C3605" s="283" t="s">
        <v>15405</v>
      </c>
      <c r="D3605" s="284">
        <v>1412.66</v>
      </c>
    </row>
    <row r="3606" spans="1:4" ht="15" customHeight="1">
      <c r="A3606" s="281">
        <v>13543</v>
      </c>
      <c r="B3606" s="282" t="s">
        <v>19664</v>
      </c>
      <c r="C3606" s="283" t="s">
        <v>15405</v>
      </c>
      <c r="D3606" s="284">
        <v>1016.68</v>
      </c>
    </row>
    <row r="3607" spans="1:4" ht="15" customHeight="1">
      <c r="A3607" s="281">
        <v>10641</v>
      </c>
      <c r="B3607" s="282" t="s">
        <v>19665</v>
      </c>
      <c r="C3607" s="283" t="s">
        <v>15405</v>
      </c>
      <c r="D3607" s="284">
        <v>18.77</v>
      </c>
    </row>
    <row r="3608" spans="1:4" ht="15" customHeight="1">
      <c r="A3608" s="281">
        <v>10642</v>
      </c>
      <c r="B3608" s="282" t="s">
        <v>19666</v>
      </c>
      <c r="C3608" s="283" t="s">
        <v>15405</v>
      </c>
      <c r="D3608" s="284">
        <v>28.52</v>
      </c>
    </row>
    <row r="3609" spans="1:4" ht="15" customHeight="1">
      <c r="A3609" s="281">
        <v>11864</v>
      </c>
      <c r="B3609" s="282" t="s">
        <v>19667</v>
      </c>
      <c r="C3609" s="283" t="s">
        <v>15415</v>
      </c>
      <c r="D3609" s="284">
        <v>79.569999999999993</v>
      </c>
    </row>
    <row r="3610" spans="1:4" ht="15" customHeight="1">
      <c r="A3610" s="281">
        <v>11865</v>
      </c>
      <c r="B3610" s="282" t="s">
        <v>19668</v>
      </c>
      <c r="C3610" s="283" t="s">
        <v>15415</v>
      </c>
      <c r="D3610" s="284">
        <v>94.96</v>
      </c>
    </row>
    <row r="3611" spans="1:4" ht="15" customHeight="1">
      <c r="A3611" s="281">
        <v>11866</v>
      </c>
      <c r="B3611" s="282" t="s">
        <v>19669</v>
      </c>
      <c r="C3611" s="283" t="s">
        <v>15415</v>
      </c>
      <c r="D3611" s="284">
        <v>131.91</v>
      </c>
    </row>
    <row r="3612" spans="1:4" ht="15" customHeight="1">
      <c r="A3612" s="281">
        <v>10638</v>
      </c>
      <c r="B3612" s="282" t="s">
        <v>19670</v>
      </c>
      <c r="C3612" s="283" t="s">
        <v>15415</v>
      </c>
      <c r="D3612" s="284">
        <v>196.08</v>
      </c>
    </row>
    <row r="3613" spans="1:4" ht="15" customHeight="1">
      <c r="A3613" s="281">
        <v>10639</v>
      </c>
      <c r="B3613" s="282" t="s">
        <v>19671</v>
      </c>
      <c r="C3613" s="283" t="s">
        <v>15415</v>
      </c>
      <c r="D3613" s="284">
        <v>278.73</v>
      </c>
    </row>
    <row r="3614" spans="1:4" ht="17.100000000000001" customHeight="1">
      <c r="A3614" s="281">
        <v>10646</v>
      </c>
      <c r="B3614" s="282" t="s">
        <v>19672</v>
      </c>
      <c r="C3614" s="283" t="s">
        <v>15415</v>
      </c>
      <c r="D3614" s="284">
        <v>446.52</v>
      </c>
    </row>
    <row r="3615" spans="1:4" ht="17.100000000000001" customHeight="1">
      <c r="A3615" s="281">
        <v>10647</v>
      </c>
      <c r="B3615" s="282" t="s">
        <v>19673</v>
      </c>
      <c r="C3615" s="283" t="s">
        <v>15415</v>
      </c>
      <c r="D3615" s="284">
        <v>626.14</v>
      </c>
    </row>
    <row r="3616" spans="1:4" ht="17.100000000000001" customHeight="1">
      <c r="A3616" s="281">
        <v>13930</v>
      </c>
      <c r="B3616" s="282" t="s">
        <v>32783</v>
      </c>
      <c r="C3616" s="283" t="s">
        <v>15415</v>
      </c>
      <c r="D3616" s="284">
        <v>785.28</v>
      </c>
    </row>
    <row r="3617" spans="1:5" ht="17.100000000000001" customHeight="1">
      <c r="A3617" s="281">
        <v>10649</v>
      </c>
      <c r="B3617" s="282" t="s">
        <v>19674</v>
      </c>
      <c r="C3617" s="283" t="s">
        <v>15415</v>
      </c>
      <c r="D3617" s="284">
        <v>993.35</v>
      </c>
    </row>
    <row r="3618" spans="1:5" ht="17.100000000000001" customHeight="1">
      <c r="A3618" s="281">
        <v>10672</v>
      </c>
      <c r="B3618" s="282" t="s">
        <v>19675</v>
      </c>
      <c r="C3618" s="283" t="s">
        <v>15415</v>
      </c>
      <c r="D3618" s="284">
        <v>1207.23</v>
      </c>
    </row>
    <row r="3619" spans="1:5" ht="17.100000000000001" customHeight="1">
      <c r="A3619" s="281">
        <v>10673</v>
      </c>
      <c r="B3619" s="282" t="s">
        <v>19676</v>
      </c>
      <c r="C3619" s="283" t="s">
        <v>15415</v>
      </c>
      <c r="D3619" s="284">
        <v>1635.63</v>
      </c>
    </row>
    <row r="3620" spans="1:5" ht="17.100000000000001" customHeight="1">
      <c r="A3620" s="281">
        <v>2321</v>
      </c>
      <c r="B3620" s="282" t="s">
        <v>19677</v>
      </c>
      <c r="C3620" s="283" t="s">
        <v>15415</v>
      </c>
      <c r="D3620" s="284">
        <v>10.34</v>
      </c>
    </row>
    <row r="3621" spans="1:5" ht="17.100000000000001" customHeight="1">
      <c r="A3621" s="281">
        <v>4690</v>
      </c>
      <c r="B3621" s="282" t="s">
        <v>19678</v>
      </c>
      <c r="C3621" s="283" t="s">
        <v>15415</v>
      </c>
      <c r="D3621" s="284">
        <v>10.34</v>
      </c>
    </row>
    <row r="3622" spans="1:5" ht="17.100000000000001" customHeight="1">
      <c r="A3622" s="281">
        <v>2322</v>
      </c>
      <c r="B3622" s="282" t="s">
        <v>19679</v>
      </c>
      <c r="C3622" s="283" t="s">
        <v>15415</v>
      </c>
      <c r="D3622" s="284">
        <v>6.45</v>
      </c>
    </row>
    <row r="3623" spans="1:5" ht="17.100000000000001" customHeight="1">
      <c r="A3623" s="281">
        <v>4691</v>
      </c>
      <c r="B3623" s="282" t="s">
        <v>19680</v>
      </c>
      <c r="C3623" s="283" t="s">
        <v>15415</v>
      </c>
      <c r="D3623" s="284">
        <v>6.45</v>
      </c>
    </row>
    <row r="3624" spans="1:5" ht="17.100000000000001" customHeight="1">
      <c r="A3624" s="281">
        <v>2323</v>
      </c>
      <c r="B3624" s="282" t="s">
        <v>19681</v>
      </c>
      <c r="C3624" s="283" t="s">
        <v>15415</v>
      </c>
      <c r="D3624" s="284">
        <v>21.35</v>
      </c>
    </row>
    <row r="3625" spans="1:5" ht="17.100000000000001" customHeight="1">
      <c r="A3625" s="281">
        <v>4692</v>
      </c>
      <c r="B3625" s="282" t="s">
        <v>19682</v>
      </c>
      <c r="C3625" s="283" t="s">
        <v>15415</v>
      </c>
      <c r="D3625" s="284">
        <v>21.35</v>
      </c>
    </row>
    <row r="3626" spans="1:5" ht="15" customHeight="1">
      <c r="A3626" s="281">
        <v>2324</v>
      </c>
      <c r="B3626" s="282" t="s">
        <v>19683</v>
      </c>
      <c r="C3626" s="283" t="s">
        <v>15415</v>
      </c>
      <c r="D3626" s="284">
        <v>36.71</v>
      </c>
      <c r="E3626" s="306"/>
    </row>
    <row r="3627" spans="1:5" ht="15" customHeight="1">
      <c r="A3627" s="281">
        <v>13185</v>
      </c>
      <c r="B3627" s="282" t="s">
        <v>15460</v>
      </c>
      <c r="C3627" s="283" t="s">
        <v>15405</v>
      </c>
      <c r="D3627" s="284">
        <v>1597.82</v>
      </c>
    </row>
    <row r="3628" spans="1:5" ht="17.100000000000001" customHeight="1">
      <c r="A3628" s="281">
        <v>13184</v>
      </c>
      <c r="B3628" s="12" t="s">
        <v>15463</v>
      </c>
      <c r="C3628" s="283" t="s">
        <v>15405</v>
      </c>
      <c r="D3628" s="284">
        <v>44.71</v>
      </c>
    </row>
    <row r="3629" spans="1:5" ht="17.100000000000001" customHeight="1">
      <c r="A3629" s="12">
        <v>72</v>
      </c>
      <c r="B3629" s="282" t="s">
        <v>19684</v>
      </c>
      <c r="C3629" s="12" t="s">
        <v>15405</v>
      </c>
      <c r="D3629" s="12">
        <v>0.06</v>
      </c>
    </row>
    <row r="3630" spans="1:5" ht="17.100000000000001" customHeight="1">
      <c r="A3630" s="281">
        <v>73</v>
      </c>
      <c r="B3630" s="282" t="s">
        <v>19685</v>
      </c>
      <c r="C3630" s="283" t="s">
        <v>15405</v>
      </c>
      <c r="D3630" s="284">
        <v>0.15</v>
      </c>
    </row>
    <row r="3631" spans="1:5" ht="17.100000000000001" customHeight="1">
      <c r="A3631" s="281">
        <v>74</v>
      </c>
      <c r="B3631" s="282" t="s">
        <v>19686</v>
      </c>
      <c r="C3631" s="283" t="s">
        <v>15405</v>
      </c>
      <c r="D3631" s="284">
        <v>0.5</v>
      </c>
    </row>
    <row r="3632" spans="1:5" ht="17.100000000000001" customHeight="1">
      <c r="A3632" s="281">
        <v>12539</v>
      </c>
      <c r="B3632" s="282" t="s">
        <v>19687</v>
      </c>
      <c r="C3632" s="283" t="s">
        <v>15405</v>
      </c>
      <c r="D3632" s="284">
        <v>0.42</v>
      </c>
    </row>
    <row r="3633" spans="1:5" ht="17.100000000000001" customHeight="1">
      <c r="A3633" s="281">
        <v>3884</v>
      </c>
      <c r="B3633" s="282" t="s">
        <v>19688</v>
      </c>
      <c r="C3633" s="283" t="s">
        <v>15405</v>
      </c>
      <c r="D3633" s="284">
        <v>0.19</v>
      </c>
    </row>
    <row r="3634" spans="1:5" ht="17.100000000000001" customHeight="1">
      <c r="A3634" s="281">
        <v>8948</v>
      </c>
      <c r="B3634" s="282" t="s">
        <v>19689</v>
      </c>
      <c r="C3634" s="283" t="s">
        <v>15405</v>
      </c>
      <c r="D3634" s="284">
        <v>0.16</v>
      </c>
    </row>
    <row r="3635" spans="1:5" ht="17.100000000000001" customHeight="1">
      <c r="A3635" s="281">
        <v>6914</v>
      </c>
      <c r="B3635" s="282" t="s">
        <v>19690</v>
      </c>
      <c r="C3635" s="283" t="s">
        <v>15405</v>
      </c>
      <c r="D3635" s="284">
        <v>0.11</v>
      </c>
    </row>
    <row r="3636" spans="1:5" ht="17.100000000000001" customHeight="1">
      <c r="A3636" s="281">
        <v>8690</v>
      </c>
      <c r="B3636" s="282" t="s">
        <v>19691</v>
      </c>
      <c r="C3636" s="283" t="s">
        <v>15405</v>
      </c>
      <c r="D3636" s="284">
        <v>0.16</v>
      </c>
    </row>
    <row r="3637" spans="1:5" ht="17.100000000000001" customHeight="1">
      <c r="A3637" s="281">
        <v>8691</v>
      </c>
      <c r="B3637" s="282" t="s">
        <v>19692</v>
      </c>
      <c r="C3637" s="283" t="s">
        <v>15405</v>
      </c>
      <c r="D3637" s="284">
        <v>0.34</v>
      </c>
    </row>
    <row r="3638" spans="1:5" ht="17.100000000000001" customHeight="1">
      <c r="A3638" s="281">
        <v>2624</v>
      </c>
      <c r="B3638" s="282" t="s">
        <v>19693</v>
      </c>
      <c r="C3638" s="283" t="s">
        <v>15405</v>
      </c>
      <c r="D3638" s="284">
        <v>0.97</v>
      </c>
    </row>
    <row r="3639" spans="1:5" ht="15" customHeight="1">
      <c r="A3639" s="281">
        <v>2625</v>
      </c>
      <c r="B3639" s="282" t="s">
        <v>19694</v>
      </c>
      <c r="C3639" s="283" t="s">
        <v>15405</v>
      </c>
      <c r="D3639" s="284">
        <v>0.94</v>
      </c>
      <c r="E3639" s="306"/>
    </row>
    <row r="3640" spans="1:5" ht="15" customHeight="1">
      <c r="A3640" s="281">
        <v>7519</v>
      </c>
      <c r="B3640" s="282" t="s">
        <v>16150</v>
      </c>
      <c r="C3640" s="283" t="s">
        <v>15405</v>
      </c>
      <c r="D3640" s="284">
        <v>6.2</v>
      </c>
      <c r="E3640" s="306"/>
    </row>
    <row r="3641" spans="1:5" ht="15" customHeight="1">
      <c r="A3641" s="281">
        <v>13759</v>
      </c>
      <c r="B3641" s="282" t="s">
        <v>26510</v>
      </c>
      <c r="C3641" s="283" t="s">
        <v>15405</v>
      </c>
      <c r="D3641" s="284">
        <v>5.45</v>
      </c>
      <c r="E3641" s="306"/>
    </row>
    <row r="3642" spans="1:5" ht="15" customHeight="1">
      <c r="A3642" s="281">
        <v>83</v>
      </c>
      <c r="B3642" s="282" t="s">
        <v>19695</v>
      </c>
      <c r="C3642" s="283" t="s">
        <v>15405</v>
      </c>
      <c r="D3642" s="284">
        <v>5.45</v>
      </c>
      <c r="E3642" s="306"/>
    </row>
    <row r="3643" spans="1:5" ht="15" customHeight="1">
      <c r="A3643" s="281">
        <v>3355</v>
      </c>
      <c r="B3643" s="282" t="s">
        <v>16219</v>
      </c>
      <c r="C3643" s="283" t="s">
        <v>15412</v>
      </c>
      <c r="D3643" s="284">
        <v>1.49</v>
      </c>
      <c r="E3643" s="306"/>
    </row>
    <row r="3644" spans="1:5" ht="15" customHeight="1">
      <c r="A3644" s="281">
        <v>181</v>
      </c>
      <c r="B3644" s="282" t="s">
        <v>19696</v>
      </c>
      <c r="C3644" s="283" t="s">
        <v>15405</v>
      </c>
      <c r="D3644" s="284">
        <v>0.05</v>
      </c>
      <c r="E3644" s="306"/>
    </row>
    <row r="3645" spans="1:5" ht="15" customHeight="1">
      <c r="A3645" s="281">
        <v>3875</v>
      </c>
      <c r="B3645" s="282" t="s">
        <v>19697</v>
      </c>
      <c r="C3645" s="283" t="s">
        <v>15405</v>
      </c>
      <c r="D3645" s="284">
        <v>0.57999999999999996</v>
      </c>
      <c r="E3645" s="306"/>
    </row>
    <row r="3646" spans="1:5" ht="15" customHeight="1">
      <c r="A3646" s="281">
        <v>11612</v>
      </c>
      <c r="B3646" s="282" t="s">
        <v>19698</v>
      </c>
      <c r="C3646" s="283" t="s">
        <v>15405</v>
      </c>
      <c r="D3646" s="284">
        <v>56.2</v>
      </c>
    </row>
    <row r="3647" spans="1:5" ht="15" customHeight="1">
      <c r="A3647" s="281">
        <v>11098</v>
      </c>
      <c r="B3647" s="282" t="s">
        <v>15804</v>
      </c>
      <c r="C3647" s="283" t="s">
        <v>15405</v>
      </c>
      <c r="D3647" s="284">
        <v>155.88999999999999</v>
      </c>
    </row>
    <row r="3648" spans="1:5" ht="15" customHeight="1">
      <c r="A3648" s="281">
        <v>11613</v>
      </c>
      <c r="B3648" s="282" t="s">
        <v>19699</v>
      </c>
      <c r="C3648" s="283" t="s">
        <v>15405</v>
      </c>
      <c r="D3648" s="284">
        <v>25.4</v>
      </c>
      <c r="E3648" s="306"/>
    </row>
    <row r="3649" spans="1:5" ht="15" customHeight="1">
      <c r="A3649" s="281">
        <v>11127</v>
      </c>
      <c r="B3649" s="282" t="s">
        <v>19700</v>
      </c>
      <c r="C3649" s="283" t="s">
        <v>15405</v>
      </c>
      <c r="D3649" s="284">
        <v>106.74</v>
      </c>
      <c r="E3649" s="306"/>
    </row>
    <row r="3650" spans="1:5" ht="15" customHeight="1">
      <c r="A3650" s="281">
        <v>11105</v>
      </c>
      <c r="B3650" s="282" t="s">
        <v>19701</v>
      </c>
      <c r="C3650" s="283" t="s">
        <v>15405</v>
      </c>
      <c r="D3650" s="284">
        <v>7.35</v>
      </c>
      <c r="E3650" s="306"/>
    </row>
    <row r="3651" spans="1:5" ht="15" customHeight="1">
      <c r="A3651" s="281">
        <v>11625</v>
      </c>
      <c r="B3651" s="282" t="s">
        <v>19702</v>
      </c>
      <c r="C3651" s="283" t="s">
        <v>15415</v>
      </c>
      <c r="D3651" s="284">
        <v>12.49</v>
      </c>
      <c r="E3651" s="306"/>
    </row>
    <row r="3652" spans="1:5" ht="15" customHeight="1">
      <c r="A3652" s="281">
        <v>3881</v>
      </c>
      <c r="B3652" s="282" t="s">
        <v>19703</v>
      </c>
      <c r="C3652" s="283" t="s">
        <v>15415</v>
      </c>
      <c r="D3652" s="284">
        <v>9.0299999999999994</v>
      </c>
      <c r="E3652" s="306"/>
    </row>
    <row r="3653" spans="1:5" ht="15" customHeight="1">
      <c r="A3653" s="281">
        <v>11530</v>
      </c>
      <c r="B3653" s="282" t="s">
        <v>19704</v>
      </c>
      <c r="C3653" s="283" t="s">
        <v>15415</v>
      </c>
      <c r="D3653" s="284">
        <v>20.12</v>
      </c>
      <c r="E3653" s="306"/>
    </row>
    <row r="3654" spans="1:5" ht="15" customHeight="1">
      <c r="A3654" s="281">
        <v>8926</v>
      </c>
      <c r="B3654" s="282" t="s">
        <v>16153</v>
      </c>
      <c r="C3654" s="283" t="s">
        <v>15415</v>
      </c>
      <c r="D3654" s="284">
        <v>13.62</v>
      </c>
    </row>
    <row r="3655" spans="1:5" ht="15" customHeight="1">
      <c r="A3655" s="281">
        <v>416</v>
      </c>
      <c r="B3655" s="282" t="s">
        <v>19705</v>
      </c>
      <c r="C3655" s="283" t="s">
        <v>15415</v>
      </c>
      <c r="D3655" s="284">
        <v>2.92</v>
      </c>
    </row>
    <row r="3656" spans="1:5" ht="15" customHeight="1">
      <c r="A3656" s="281">
        <v>402</v>
      </c>
      <c r="B3656" s="282" t="s">
        <v>19706</v>
      </c>
      <c r="C3656" s="283" t="s">
        <v>15415</v>
      </c>
      <c r="D3656" s="284">
        <v>9</v>
      </c>
    </row>
    <row r="3657" spans="1:5" ht="15" customHeight="1">
      <c r="A3657" s="281">
        <v>3872</v>
      </c>
      <c r="B3657" s="282" t="s">
        <v>19707</v>
      </c>
      <c r="C3657" s="283" t="s">
        <v>15415</v>
      </c>
      <c r="D3657" s="284">
        <v>63.8</v>
      </c>
      <c r="E3657" s="306"/>
    </row>
    <row r="3658" spans="1:5" ht="15" customHeight="1">
      <c r="A3658" s="281">
        <v>6477</v>
      </c>
      <c r="B3658" s="282" t="s">
        <v>19708</v>
      </c>
      <c r="C3658" s="283" t="s">
        <v>15415</v>
      </c>
      <c r="D3658" s="284">
        <v>3.76</v>
      </c>
      <c r="E3658" s="306"/>
    </row>
    <row r="3659" spans="1:5" ht="17.100000000000001" customHeight="1">
      <c r="A3659" s="281">
        <v>3301</v>
      </c>
      <c r="B3659" s="282" t="s">
        <v>19709</v>
      </c>
      <c r="C3659" s="283" t="s">
        <v>15405</v>
      </c>
      <c r="D3659" s="284">
        <v>324.39</v>
      </c>
      <c r="E3659" s="306"/>
    </row>
    <row r="3660" spans="1:5" ht="17.100000000000001" customHeight="1">
      <c r="A3660" s="281">
        <v>12992</v>
      </c>
      <c r="B3660" s="282" t="s">
        <v>15574</v>
      </c>
      <c r="C3660" s="283" t="s">
        <v>15412</v>
      </c>
      <c r="D3660" s="284">
        <v>350.73</v>
      </c>
      <c r="E3660" s="306"/>
    </row>
    <row r="3661" spans="1:5" ht="15" customHeight="1">
      <c r="A3661" s="281">
        <v>8942</v>
      </c>
      <c r="B3661" s="282" t="s">
        <v>15576</v>
      </c>
      <c r="C3661" s="283" t="s">
        <v>15405</v>
      </c>
      <c r="D3661" s="284">
        <v>33469.94</v>
      </c>
      <c r="E3661" s="306"/>
    </row>
    <row r="3662" spans="1:5" ht="15" customHeight="1">
      <c r="A3662" s="281">
        <v>547</v>
      </c>
      <c r="B3662" s="282" t="s">
        <v>19710</v>
      </c>
      <c r="C3662" s="283" t="s">
        <v>15405</v>
      </c>
      <c r="D3662" s="284">
        <v>0.14000000000000001</v>
      </c>
      <c r="E3662" s="306"/>
    </row>
    <row r="3663" spans="1:5" ht="15" customHeight="1">
      <c r="A3663" s="281">
        <v>548</v>
      </c>
      <c r="B3663" s="282" t="s">
        <v>19711</v>
      </c>
      <c r="C3663" s="283" t="s">
        <v>15405</v>
      </c>
      <c r="D3663" s="284">
        <v>0.64</v>
      </c>
    </row>
    <row r="3664" spans="1:5" ht="15" customHeight="1">
      <c r="A3664" s="281">
        <v>603</v>
      </c>
      <c r="B3664" s="282" t="s">
        <v>19712</v>
      </c>
      <c r="C3664" s="283" t="s">
        <v>15405</v>
      </c>
      <c r="D3664" s="284">
        <v>2.4</v>
      </c>
    </row>
    <row r="3665" spans="1:5" ht="15" customHeight="1">
      <c r="A3665" s="281">
        <v>6556</v>
      </c>
      <c r="B3665" s="282" t="s">
        <v>19713</v>
      </c>
      <c r="C3665" s="283" t="s">
        <v>15405</v>
      </c>
      <c r="D3665" s="284">
        <v>2.4</v>
      </c>
      <c r="E3665" s="306"/>
    </row>
    <row r="3666" spans="1:5" ht="15" customHeight="1">
      <c r="A3666" s="281">
        <v>13072</v>
      </c>
      <c r="B3666" s="282" t="s">
        <v>19714</v>
      </c>
      <c r="C3666" s="283" t="s">
        <v>15405</v>
      </c>
      <c r="D3666" s="284">
        <v>2630.24</v>
      </c>
    </row>
    <row r="3667" spans="1:5" ht="15" customHeight="1">
      <c r="A3667" s="281">
        <v>10249</v>
      </c>
      <c r="B3667" s="282" t="s">
        <v>19715</v>
      </c>
      <c r="C3667" s="283" t="s">
        <v>15405</v>
      </c>
      <c r="D3667" s="284">
        <v>98.29</v>
      </c>
      <c r="E3667" s="306"/>
    </row>
    <row r="3668" spans="1:5" ht="15" customHeight="1">
      <c r="A3668" s="281">
        <v>9329</v>
      </c>
      <c r="B3668" s="282" t="s">
        <v>15946</v>
      </c>
      <c r="C3668" s="283" t="s">
        <v>15405</v>
      </c>
      <c r="D3668" s="284">
        <v>35.5</v>
      </c>
    </row>
    <row r="3669" spans="1:5" ht="15" customHeight="1">
      <c r="A3669" s="281">
        <v>10331</v>
      </c>
      <c r="B3669" s="282" t="s">
        <v>19716</v>
      </c>
      <c r="C3669" s="283" t="s">
        <v>15405</v>
      </c>
      <c r="D3669" s="284">
        <v>110.98</v>
      </c>
      <c r="E3669" s="306"/>
    </row>
    <row r="3670" spans="1:5" ht="15" customHeight="1">
      <c r="A3670" s="281">
        <v>665</v>
      </c>
      <c r="B3670" s="282" t="s">
        <v>19717</v>
      </c>
      <c r="C3670" s="283" t="s">
        <v>15405</v>
      </c>
      <c r="D3670" s="284">
        <v>9.9</v>
      </c>
    </row>
    <row r="3671" spans="1:5" ht="15" customHeight="1">
      <c r="A3671" s="281">
        <v>6768</v>
      </c>
      <c r="B3671" s="282" t="s">
        <v>19718</v>
      </c>
      <c r="C3671" s="283" t="s">
        <v>15405</v>
      </c>
      <c r="D3671" s="284">
        <v>10.47</v>
      </c>
    </row>
    <row r="3672" spans="1:5" ht="15" customHeight="1">
      <c r="A3672" s="281">
        <v>6635</v>
      </c>
      <c r="B3672" s="282" t="s">
        <v>19719</v>
      </c>
      <c r="C3672" s="283" t="s">
        <v>15405</v>
      </c>
      <c r="D3672" s="284">
        <v>18.21</v>
      </c>
    </row>
    <row r="3673" spans="1:5" ht="15" customHeight="1">
      <c r="A3673" s="281">
        <v>6769</v>
      </c>
      <c r="B3673" s="282" t="s">
        <v>19720</v>
      </c>
      <c r="C3673" s="283" t="s">
        <v>15405</v>
      </c>
      <c r="D3673" s="284">
        <v>2.0499999999999998</v>
      </c>
    </row>
    <row r="3674" spans="1:5" ht="15" customHeight="1">
      <c r="A3674" s="281">
        <v>12118</v>
      </c>
      <c r="B3674" s="282" t="s">
        <v>19721</v>
      </c>
      <c r="C3674" s="283" t="s">
        <v>15405</v>
      </c>
      <c r="D3674" s="284">
        <v>2.0499999999999998</v>
      </c>
    </row>
    <row r="3675" spans="1:5" ht="15" customHeight="1">
      <c r="A3675" s="281">
        <v>12656</v>
      </c>
      <c r="B3675" s="282" t="s">
        <v>19722</v>
      </c>
      <c r="C3675" s="283" t="s">
        <v>15405</v>
      </c>
      <c r="D3675" s="284">
        <v>14639.48</v>
      </c>
    </row>
    <row r="3676" spans="1:5" ht="15" customHeight="1">
      <c r="A3676" s="281">
        <v>10004</v>
      </c>
      <c r="B3676" s="282" t="s">
        <v>15951</v>
      </c>
      <c r="C3676" s="283" t="s">
        <v>15405</v>
      </c>
      <c r="D3676" s="284">
        <v>15933.66</v>
      </c>
      <c r="E3676" s="306"/>
    </row>
    <row r="3677" spans="1:5" ht="15" customHeight="1">
      <c r="A3677" s="281">
        <v>12167</v>
      </c>
      <c r="B3677" s="282" t="s">
        <v>15817</v>
      </c>
      <c r="C3677" s="283" t="s">
        <v>15405</v>
      </c>
      <c r="D3677" s="284">
        <v>964.85</v>
      </c>
      <c r="E3677" s="306"/>
    </row>
    <row r="3678" spans="1:5" ht="15" customHeight="1">
      <c r="A3678" s="281">
        <v>9113</v>
      </c>
      <c r="B3678" s="282" t="s">
        <v>19723</v>
      </c>
      <c r="C3678" s="283" t="s">
        <v>15405</v>
      </c>
      <c r="D3678" s="284">
        <v>214.33</v>
      </c>
      <c r="E3678" s="306"/>
    </row>
    <row r="3679" spans="1:5" ht="15" customHeight="1">
      <c r="A3679" s="281">
        <v>918</v>
      </c>
      <c r="B3679" s="282" t="s">
        <v>19724</v>
      </c>
      <c r="C3679" s="283" t="s">
        <v>15405</v>
      </c>
      <c r="D3679" s="284">
        <v>2.95</v>
      </c>
    </row>
    <row r="3680" spans="1:5" ht="17.100000000000001" customHeight="1">
      <c r="A3680" s="281">
        <v>919</v>
      </c>
      <c r="B3680" s="282" t="s">
        <v>19725</v>
      </c>
      <c r="C3680" s="283" t="s">
        <v>15405</v>
      </c>
      <c r="D3680" s="284">
        <v>3.25</v>
      </c>
    </row>
    <row r="3681" spans="1:5" ht="15" customHeight="1">
      <c r="A3681" s="281">
        <v>920</v>
      </c>
      <c r="B3681" s="282" t="s">
        <v>19726</v>
      </c>
      <c r="C3681" s="283" t="s">
        <v>15405</v>
      </c>
      <c r="D3681" s="284">
        <v>3.25</v>
      </c>
    </row>
    <row r="3682" spans="1:5" ht="15" customHeight="1">
      <c r="A3682" s="281">
        <v>921</v>
      </c>
      <c r="B3682" s="282" t="s">
        <v>19727</v>
      </c>
      <c r="C3682" s="283" t="s">
        <v>15405</v>
      </c>
      <c r="D3682" s="284">
        <v>3.5</v>
      </c>
    </row>
    <row r="3683" spans="1:5" ht="17.100000000000001" customHeight="1">
      <c r="A3683" s="281">
        <v>3883</v>
      </c>
      <c r="B3683" s="282" t="s">
        <v>19728</v>
      </c>
      <c r="C3683" s="283" t="s">
        <v>15405</v>
      </c>
      <c r="D3683" s="284">
        <v>143.57</v>
      </c>
      <c r="E3683" s="306"/>
    </row>
    <row r="3684" spans="1:5" ht="15" customHeight="1">
      <c r="A3684" s="281">
        <v>10096</v>
      </c>
      <c r="B3684" s="282" t="s">
        <v>19729</v>
      </c>
      <c r="C3684" s="283" t="s">
        <v>15405</v>
      </c>
      <c r="D3684" s="284">
        <v>56.99</v>
      </c>
      <c r="E3684" s="306"/>
    </row>
    <row r="3685" spans="1:5" ht="15" customHeight="1">
      <c r="A3685" s="281">
        <v>10236</v>
      </c>
      <c r="B3685" s="282" t="s">
        <v>19730</v>
      </c>
      <c r="C3685" s="283" t="s">
        <v>15405</v>
      </c>
      <c r="D3685" s="284">
        <v>193</v>
      </c>
    </row>
    <row r="3686" spans="1:5" ht="25.5" customHeight="1">
      <c r="A3686" s="281">
        <v>3667</v>
      </c>
      <c r="B3686" s="282" t="s">
        <v>19731</v>
      </c>
      <c r="C3686" s="283" t="s">
        <v>15405</v>
      </c>
      <c r="D3686" s="284">
        <v>28.4</v>
      </c>
    </row>
    <row r="3687" spans="1:5" ht="17.100000000000001" customHeight="1">
      <c r="A3687" s="281">
        <v>1089</v>
      </c>
      <c r="B3687" s="282" t="s">
        <v>19732</v>
      </c>
      <c r="C3687" s="283" t="s">
        <v>15405</v>
      </c>
      <c r="D3687" s="284">
        <v>18.600000000000001</v>
      </c>
      <c r="E3687" s="306"/>
    </row>
    <row r="3688" spans="1:5" ht="15" customHeight="1">
      <c r="A3688" s="281">
        <v>1105</v>
      </c>
      <c r="B3688" s="282" t="s">
        <v>19733</v>
      </c>
      <c r="C3688" s="283" t="s">
        <v>15405</v>
      </c>
      <c r="D3688" s="284">
        <v>0.13</v>
      </c>
    </row>
    <row r="3689" spans="1:5" ht="15" customHeight="1">
      <c r="A3689" s="281">
        <v>9109</v>
      </c>
      <c r="B3689" s="282" t="s">
        <v>19734</v>
      </c>
      <c r="C3689" s="283" t="s">
        <v>15405</v>
      </c>
      <c r="D3689" s="284">
        <v>0.45</v>
      </c>
      <c r="E3689" s="306"/>
    </row>
    <row r="3690" spans="1:5" ht="15" customHeight="1">
      <c r="A3690" s="281">
        <v>11039</v>
      </c>
      <c r="B3690" s="282" t="s">
        <v>19735</v>
      </c>
      <c r="C3690" s="283" t="s">
        <v>15405</v>
      </c>
      <c r="D3690" s="284">
        <v>39.799999999999997</v>
      </c>
      <c r="E3690" s="306"/>
    </row>
    <row r="3691" spans="1:5" ht="15" customHeight="1">
      <c r="A3691" s="281">
        <v>3665</v>
      </c>
      <c r="B3691" s="282" t="s">
        <v>19736</v>
      </c>
      <c r="C3691" s="283" t="s">
        <v>15412</v>
      </c>
      <c r="D3691" s="284">
        <v>654.9</v>
      </c>
      <c r="E3691" s="306"/>
    </row>
    <row r="3692" spans="1:5" ht="15" customHeight="1">
      <c r="A3692" s="281">
        <v>8943</v>
      </c>
      <c r="B3692" s="282" t="s">
        <v>19737</v>
      </c>
      <c r="C3692" s="283" t="s">
        <v>15405</v>
      </c>
      <c r="D3692" s="284">
        <v>367.9</v>
      </c>
      <c r="E3692" s="306"/>
    </row>
    <row r="3693" spans="1:5" ht="15" customHeight="1">
      <c r="A3693" s="281">
        <v>8891</v>
      </c>
      <c r="B3693" s="282" t="s">
        <v>19738</v>
      </c>
      <c r="C3693" s="283" t="s">
        <v>15405</v>
      </c>
      <c r="D3693" s="284">
        <v>415</v>
      </c>
      <c r="E3693" s="306"/>
    </row>
    <row r="3694" spans="1:5" ht="15" customHeight="1">
      <c r="A3694" s="281">
        <v>8782</v>
      </c>
      <c r="B3694" s="282" t="s">
        <v>19739</v>
      </c>
      <c r="C3694" s="283" t="s">
        <v>15405</v>
      </c>
      <c r="D3694" s="284">
        <v>664.93</v>
      </c>
    </row>
    <row r="3695" spans="1:5" ht="25.5" customHeight="1">
      <c r="A3695" s="281">
        <v>8892</v>
      </c>
      <c r="B3695" s="282" t="s">
        <v>19740</v>
      </c>
      <c r="C3695" s="283" t="s">
        <v>15405</v>
      </c>
      <c r="D3695" s="284">
        <v>474.9</v>
      </c>
    </row>
    <row r="3696" spans="1:5" ht="15" customHeight="1">
      <c r="A3696" s="281">
        <v>13071</v>
      </c>
      <c r="B3696" s="282" t="s">
        <v>16182</v>
      </c>
      <c r="C3696" s="283" t="s">
        <v>15405</v>
      </c>
      <c r="D3696" s="284">
        <v>6575.62</v>
      </c>
    </row>
    <row r="3697" spans="1:5" ht="15" customHeight="1">
      <c r="A3697" s="281">
        <v>12168</v>
      </c>
      <c r="B3697" s="282" t="s">
        <v>19741</v>
      </c>
      <c r="C3697" s="283" t="s">
        <v>15405</v>
      </c>
      <c r="D3697" s="284">
        <v>152</v>
      </c>
    </row>
    <row r="3698" spans="1:5" ht="15" customHeight="1">
      <c r="A3698" s="281">
        <v>2067</v>
      </c>
      <c r="B3698" s="282" t="s">
        <v>19742</v>
      </c>
      <c r="C3698" s="283" t="s">
        <v>15405</v>
      </c>
      <c r="D3698" s="284">
        <v>0.26</v>
      </c>
      <c r="E3698" s="306"/>
    </row>
    <row r="3699" spans="1:5" ht="15" customHeight="1">
      <c r="A3699" s="281">
        <v>13511</v>
      </c>
      <c r="B3699" s="282" t="s">
        <v>19743</v>
      </c>
      <c r="C3699" s="283" t="s">
        <v>15405</v>
      </c>
      <c r="D3699" s="284">
        <v>401.21</v>
      </c>
      <c r="E3699" s="306"/>
    </row>
    <row r="3700" spans="1:5" ht="17.100000000000001" customHeight="1">
      <c r="A3700" s="281">
        <v>12113</v>
      </c>
      <c r="B3700" s="282" t="s">
        <v>19744</v>
      </c>
      <c r="C3700" s="283" t="s">
        <v>15405</v>
      </c>
      <c r="D3700" s="284">
        <v>35.5</v>
      </c>
      <c r="E3700" s="306"/>
    </row>
    <row r="3701" spans="1:5" ht="15" customHeight="1">
      <c r="A3701" s="281">
        <v>1659</v>
      </c>
      <c r="B3701" s="282" t="s">
        <v>19745</v>
      </c>
      <c r="C3701" s="283" t="s">
        <v>15405</v>
      </c>
      <c r="D3701" s="284">
        <v>16.100000000000001</v>
      </c>
      <c r="E3701" s="306"/>
    </row>
    <row r="3702" spans="1:5" ht="15" customHeight="1">
      <c r="A3702" s="281">
        <v>6639</v>
      </c>
      <c r="B3702" s="282" t="s">
        <v>19746</v>
      </c>
      <c r="C3702" s="283" t="s">
        <v>15405</v>
      </c>
      <c r="D3702" s="284">
        <v>18.23</v>
      </c>
    </row>
    <row r="3703" spans="1:5" ht="15" customHeight="1">
      <c r="A3703" s="281">
        <v>6640</v>
      </c>
      <c r="B3703" s="282" t="s">
        <v>19747</v>
      </c>
      <c r="C3703" s="283" t="s">
        <v>15405</v>
      </c>
      <c r="D3703" s="284">
        <v>20.91</v>
      </c>
      <c r="E3703" s="306"/>
    </row>
    <row r="3704" spans="1:5" ht="25.5" customHeight="1">
      <c r="A3704" s="281">
        <v>3880</v>
      </c>
      <c r="B3704" s="282" t="s">
        <v>19748</v>
      </c>
      <c r="C3704" s="283" t="s">
        <v>15405</v>
      </c>
      <c r="D3704" s="284">
        <v>8</v>
      </c>
      <c r="E3704" s="306"/>
    </row>
    <row r="3705" spans="1:5" ht="15" customHeight="1">
      <c r="A3705" s="281">
        <v>9865</v>
      </c>
      <c r="B3705" s="282" t="s">
        <v>19749</v>
      </c>
      <c r="C3705" s="283" t="s">
        <v>15405</v>
      </c>
      <c r="D3705" s="284">
        <v>31.7</v>
      </c>
      <c r="E3705" s="306"/>
    </row>
    <row r="3706" spans="1:5" ht="15" customHeight="1">
      <c r="A3706" s="281">
        <v>1709</v>
      </c>
      <c r="B3706" s="282" t="s">
        <v>19750</v>
      </c>
      <c r="C3706" s="283" t="s">
        <v>15405</v>
      </c>
      <c r="D3706" s="284">
        <v>10.34</v>
      </c>
      <c r="E3706" s="306"/>
    </row>
    <row r="3707" spans="1:5" ht="15" customHeight="1">
      <c r="A3707" s="281">
        <v>6763</v>
      </c>
      <c r="B3707" s="282" t="s">
        <v>19751</v>
      </c>
      <c r="C3707" s="283" t="s">
        <v>15405</v>
      </c>
      <c r="D3707" s="284">
        <v>198</v>
      </c>
      <c r="E3707" s="306"/>
    </row>
    <row r="3708" spans="1:5" ht="15" customHeight="1">
      <c r="A3708" s="281">
        <v>1710</v>
      </c>
      <c r="B3708" s="282" t="s">
        <v>19752</v>
      </c>
      <c r="C3708" s="283" t="s">
        <v>15405</v>
      </c>
      <c r="D3708" s="284">
        <v>198</v>
      </c>
    </row>
    <row r="3709" spans="1:5" ht="15" customHeight="1">
      <c r="A3709" s="281">
        <v>7304</v>
      </c>
      <c r="B3709" s="282" t="s">
        <v>19753</v>
      </c>
      <c r="C3709" s="283" t="s">
        <v>15405</v>
      </c>
      <c r="D3709" s="284">
        <v>345.1</v>
      </c>
      <c r="E3709" s="306"/>
    </row>
    <row r="3710" spans="1:5" ht="15" customHeight="1">
      <c r="A3710" s="281">
        <v>6638</v>
      </c>
      <c r="B3710" s="282" t="s">
        <v>19754</v>
      </c>
      <c r="C3710" s="283" t="s">
        <v>15405</v>
      </c>
      <c r="D3710" s="284">
        <v>345.1</v>
      </c>
    </row>
    <row r="3711" spans="1:5" ht="15" customHeight="1">
      <c r="A3711" s="281">
        <v>1707</v>
      </c>
      <c r="B3711" s="282" t="s">
        <v>19755</v>
      </c>
      <c r="C3711" s="283" t="s">
        <v>15405</v>
      </c>
      <c r="D3711" s="284">
        <v>289.69</v>
      </c>
      <c r="E3711" s="306"/>
    </row>
    <row r="3712" spans="1:5" ht="15" customHeight="1">
      <c r="A3712" s="281">
        <v>6637</v>
      </c>
      <c r="B3712" s="282" t="s">
        <v>19756</v>
      </c>
      <c r="C3712" s="283" t="s">
        <v>15405</v>
      </c>
      <c r="D3712" s="284">
        <v>465.39</v>
      </c>
      <c r="E3712" s="306"/>
    </row>
    <row r="3713" spans="1:5" ht="15" customHeight="1">
      <c r="A3713" s="281">
        <v>12114</v>
      </c>
      <c r="B3713" s="282" t="s">
        <v>19757</v>
      </c>
      <c r="C3713" s="283" t="s">
        <v>15405</v>
      </c>
      <c r="D3713" s="284">
        <v>2.75</v>
      </c>
    </row>
    <row r="3714" spans="1:5" ht="15" customHeight="1">
      <c r="A3714" s="281">
        <v>4488</v>
      </c>
      <c r="B3714" s="282" t="s">
        <v>19758</v>
      </c>
      <c r="C3714" s="283" t="s">
        <v>15405</v>
      </c>
      <c r="D3714" s="284">
        <v>3.5</v>
      </c>
      <c r="E3714" s="306"/>
    </row>
    <row r="3715" spans="1:5" ht="17.100000000000001" customHeight="1">
      <c r="A3715" s="281">
        <v>3304</v>
      </c>
      <c r="B3715" s="282" t="s">
        <v>19759</v>
      </c>
      <c r="C3715" s="283" t="s">
        <v>15405</v>
      </c>
      <c r="D3715" s="284">
        <v>4.0999999999999996</v>
      </c>
    </row>
    <row r="3716" spans="1:5" ht="15" customHeight="1">
      <c r="A3716" s="281">
        <v>8797</v>
      </c>
      <c r="B3716" s="282" t="s">
        <v>19760</v>
      </c>
      <c r="C3716" s="283" t="s">
        <v>15405</v>
      </c>
      <c r="D3716" s="284">
        <v>630.9</v>
      </c>
    </row>
    <row r="3717" spans="1:5" ht="15" customHeight="1">
      <c r="A3717" s="281">
        <v>1902</v>
      </c>
      <c r="B3717" s="282" t="s">
        <v>19761</v>
      </c>
      <c r="C3717" s="283" t="s">
        <v>15405</v>
      </c>
      <c r="D3717" s="284">
        <v>601.54999999999995</v>
      </c>
      <c r="E3717" s="306"/>
    </row>
    <row r="3718" spans="1:5" ht="15" customHeight="1">
      <c r="A3718" s="281">
        <v>6762</v>
      </c>
      <c r="B3718" s="282" t="s">
        <v>19762</v>
      </c>
      <c r="C3718" s="283" t="s">
        <v>15405</v>
      </c>
      <c r="D3718" s="284">
        <v>537.9</v>
      </c>
      <c r="E3718" s="306"/>
    </row>
    <row r="3719" spans="1:5" ht="15" customHeight="1">
      <c r="A3719" s="281">
        <v>13509</v>
      </c>
      <c r="B3719" s="282" t="s">
        <v>19763</v>
      </c>
      <c r="C3719" s="283" t="s">
        <v>15405</v>
      </c>
      <c r="D3719" s="284">
        <v>2509</v>
      </c>
      <c r="E3719" s="306"/>
    </row>
    <row r="3720" spans="1:5" ht="15" customHeight="1">
      <c r="A3720" s="281">
        <v>12109</v>
      </c>
      <c r="B3720" s="282" t="s">
        <v>19764</v>
      </c>
      <c r="C3720" s="283" t="s">
        <v>15405</v>
      </c>
      <c r="D3720" s="284">
        <v>1370.45</v>
      </c>
    </row>
    <row r="3721" spans="1:5" ht="15" customHeight="1">
      <c r="A3721" s="281">
        <v>11085</v>
      </c>
      <c r="B3721" s="282" t="s">
        <v>19765</v>
      </c>
      <c r="C3721" s="283" t="s">
        <v>15405</v>
      </c>
      <c r="D3721" s="284">
        <v>1955.85</v>
      </c>
      <c r="E3721" s="306"/>
    </row>
    <row r="3722" spans="1:5" ht="15" customHeight="1">
      <c r="A3722" s="281">
        <v>8890</v>
      </c>
      <c r="B3722" s="282" t="s">
        <v>19766</v>
      </c>
      <c r="C3722" s="283" t="s">
        <v>15405</v>
      </c>
      <c r="D3722" s="284">
        <v>367.9</v>
      </c>
      <c r="E3722" s="306"/>
    </row>
    <row r="3723" spans="1:5" ht="15" customHeight="1">
      <c r="A3723" s="281">
        <v>10160</v>
      </c>
      <c r="B3723" s="282" t="s">
        <v>19767</v>
      </c>
      <c r="C3723" s="283" t="s">
        <v>15405</v>
      </c>
      <c r="D3723" s="284">
        <v>48.6</v>
      </c>
      <c r="E3723" s="306"/>
    </row>
    <row r="3724" spans="1:5" ht="15" customHeight="1">
      <c r="A3724" s="281">
        <v>7477</v>
      </c>
      <c r="B3724" s="282" t="s">
        <v>19768</v>
      </c>
      <c r="C3724" s="283" t="s">
        <v>15412</v>
      </c>
      <c r="D3724" s="284">
        <v>76.3</v>
      </c>
      <c r="E3724" s="306"/>
    </row>
    <row r="3725" spans="1:5" ht="15" customHeight="1">
      <c r="A3725" s="281">
        <v>7614</v>
      </c>
      <c r="B3725" s="282" t="s">
        <v>19769</v>
      </c>
      <c r="C3725" s="283" t="s">
        <v>15412</v>
      </c>
      <c r="D3725" s="284">
        <v>230</v>
      </c>
      <c r="E3725" s="306"/>
    </row>
    <row r="3726" spans="1:5" ht="15" customHeight="1">
      <c r="A3726" s="281">
        <v>7615</v>
      </c>
      <c r="B3726" s="282" t="s">
        <v>19770</v>
      </c>
      <c r="C3726" s="283" t="s">
        <v>15412</v>
      </c>
      <c r="D3726" s="284">
        <v>520</v>
      </c>
      <c r="E3726" s="306"/>
    </row>
    <row r="3727" spans="1:5" ht="15" customHeight="1">
      <c r="A3727" s="281">
        <v>11481</v>
      </c>
      <c r="B3727" s="282" t="s">
        <v>19771</v>
      </c>
      <c r="C3727" s="283" t="s">
        <v>15405</v>
      </c>
      <c r="D3727" s="284">
        <v>1243</v>
      </c>
      <c r="E3727" s="306"/>
    </row>
    <row r="3728" spans="1:5" ht="15" customHeight="1">
      <c r="A3728" s="281">
        <v>13510</v>
      </c>
      <c r="B3728" s="282" t="s">
        <v>19772</v>
      </c>
      <c r="C3728" s="283" t="s">
        <v>15405</v>
      </c>
      <c r="D3728" s="284">
        <v>3420.13</v>
      </c>
      <c r="E3728" s="306"/>
    </row>
    <row r="3729" spans="1:5" ht="15" customHeight="1">
      <c r="A3729" s="281">
        <v>10248</v>
      </c>
      <c r="B3729" s="282" t="s">
        <v>19773</v>
      </c>
      <c r="C3729" s="283" t="s">
        <v>15405</v>
      </c>
      <c r="D3729" s="284">
        <v>4640.24</v>
      </c>
      <c r="E3729" s="306"/>
    </row>
    <row r="3730" spans="1:5" ht="15" customHeight="1">
      <c r="A3730" s="281">
        <v>12473</v>
      </c>
      <c r="B3730" s="282" t="s">
        <v>19774</v>
      </c>
      <c r="C3730" s="283" t="s">
        <v>15405</v>
      </c>
      <c r="D3730" s="284">
        <v>720.41</v>
      </c>
      <c r="E3730" s="306"/>
    </row>
    <row r="3731" spans="1:5" ht="15" customHeight="1">
      <c r="A3731" s="281">
        <v>11482</v>
      </c>
      <c r="B3731" s="282" t="s">
        <v>19775</v>
      </c>
      <c r="C3731" s="283" t="s">
        <v>15405</v>
      </c>
      <c r="D3731" s="284">
        <v>304.41000000000003</v>
      </c>
      <c r="E3731" s="306"/>
    </row>
    <row r="3732" spans="1:5" ht="15" customHeight="1">
      <c r="A3732" s="281">
        <v>11624</v>
      </c>
      <c r="B3732" s="282" t="s">
        <v>19776</v>
      </c>
      <c r="C3732" s="283" t="s">
        <v>15405</v>
      </c>
      <c r="D3732" s="284">
        <v>507.35</v>
      </c>
      <c r="E3732" s="306"/>
    </row>
    <row r="3733" spans="1:5" ht="15" customHeight="1">
      <c r="A3733" s="281">
        <v>11623</v>
      </c>
      <c r="B3733" s="282" t="s">
        <v>19777</v>
      </c>
      <c r="C3733" s="283" t="s">
        <v>15405</v>
      </c>
      <c r="D3733" s="284">
        <v>399.7</v>
      </c>
      <c r="E3733" s="306"/>
    </row>
    <row r="3734" spans="1:5" ht="15" customHeight="1">
      <c r="A3734" s="281">
        <v>11641</v>
      </c>
      <c r="B3734" s="282" t="s">
        <v>15784</v>
      </c>
      <c r="C3734" s="283" t="s">
        <v>15405</v>
      </c>
      <c r="D3734" s="284">
        <v>300</v>
      </c>
      <c r="E3734" s="306"/>
    </row>
    <row r="3735" spans="1:5" ht="15" customHeight="1">
      <c r="A3735" s="281">
        <v>76</v>
      </c>
      <c r="B3735" s="282" t="s">
        <v>19778</v>
      </c>
      <c r="C3735" s="283" t="s">
        <v>15405</v>
      </c>
      <c r="D3735" s="284">
        <v>362.21</v>
      </c>
    </row>
    <row r="3736" spans="1:5" ht="15" customHeight="1">
      <c r="A3736" s="281">
        <v>11194</v>
      </c>
      <c r="B3736" s="282" t="s">
        <v>19779</v>
      </c>
      <c r="C3736" s="283" t="s">
        <v>15405</v>
      </c>
      <c r="D3736" s="284">
        <v>228.66</v>
      </c>
    </row>
    <row r="3737" spans="1:5" ht="15" customHeight="1">
      <c r="A3737" s="281">
        <v>11193</v>
      </c>
      <c r="B3737" s="282" t="s">
        <v>19780</v>
      </c>
      <c r="C3737" s="283" t="s">
        <v>15405</v>
      </c>
      <c r="D3737" s="284">
        <v>362.21</v>
      </c>
      <c r="E3737" s="306"/>
    </row>
    <row r="3738" spans="1:5" ht="15" customHeight="1">
      <c r="A3738" s="281">
        <v>9005</v>
      </c>
      <c r="B3738" s="282" t="s">
        <v>19781</v>
      </c>
      <c r="C3738" s="283" t="s">
        <v>15405</v>
      </c>
      <c r="D3738" s="284">
        <v>1122.24</v>
      </c>
    </row>
    <row r="3739" spans="1:5" ht="15" customHeight="1">
      <c r="A3739" s="281">
        <v>7611</v>
      </c>
      <c r="B3739" s="282" t="s">
        <v>19782</v>
      </c>
      <c r="C3739" s="283" t="s">
        <v>15405</v>
      </c>
      <c r="D3739" s="284">
        <v>113.89</v>
      </c>
    </row>
    <row r="3740" spans="1:5" ht="15" customHeight="1">
      <c r="A3740" s="281">
        <v>12664</v>
      </c>
      <c r="B3740" s="282" t="s">
        <v>19783</v>
      </c>
      <c r="C3740" s="283" t="s">
        <v>15405</v>
      </c>
      <c r="D3740" s="284">
        <v>133.76</v>
      </c>
    </row>
    <row r="3741" spans="1:5" ht="15" customHeight="1">
      <c r="A3741" s="281">
        <v>12850</v>
      </c>
      <c r="B3741" s="282" t="s">
        <v>15785</v>
      </c>
      <c r="C3741" s="283" t="s">
        <v>15405</v>
      </c>
      <c r="D3741" s="284">
        <v>48.27</v>
      </c>
      <c r="E3741" s="306"/>
    </row>
    <row r="3742" spans="1:5" ht="15" customHeight="1">
      <c r="A3742" s="281">
        <v>12881</v>
      </c>
      <c r="B3742" s="282" t="s">
        <v>15786</v>
      </c>
      <c r="C3742" s="283" t="s">
        <v>15405</v>
      </c>
      <c r="D3742" s="284">
        <v>190.35</v>
      </c>
      <c r="E3742" s="306"/>
    </row>
    <row r="3743" spans="1:5" ht="15" customHeight="1">
      <c r="A3743" s="281">
        <v>131</v>
      </c>
      <c r="B3743" s="282" t="s">
        <v>19784</v>
      </c>
      <c r="C3743" s="283" t="s">
        <v>15405</v>
      </c>
      <c r="D3743" s="284">
        <v>107.72</v>
      </c>
      <c r="E3743" s="306"/>
    </row>
    <row r="3744" spans="1:5" ht="15" customHeight="1">
      <c r="A3744" s="281">
        <v>10792</v>
      </c>
      <c r="B3744" s="282" t="s">
        <v>26554</v>
      </c>
      <c r="C3744" s="283" t="s">
        <v>15480</v>
      </c>
      <c r="D3744" s="284">
        <v>3.95</v>
      </c>
      <c r="E3744" s="306"/>
    </row>
    <row r="3745" spans="1:5" ht="15" customHeight="1">
      <c r="A3745" s="281">
        <v>10794</v>
      </c>
      <c r="B3745" s="282" t="s">
        <v>26555</v>
      </c>
      <c r="C3745" s="283" t="s">
        <v>15480</v>
      </c>
      <c r="D3745" s="284">
        <v>15.18</v>
      </c>
      <c r="E3745" s="306"/>
    </row>
    <row r="3746" spans="1:5" ht="15" customHeight="1">
      <c r="A3746" s="281">
        <v>10793</v>
      </c>
      <c r="B3746" s="282" t="s">
        <v>26556</v>
      </c>
      <c r="C3746" s="283" t="s">
        <v>15480</v>
      </c>
      <c r="D3746" s="284">
        <v>6.48</v>
      </c>
      <c r="E3746" s="306"/>
    </row>
    <row r="3747" spans="1:5" ht="15" customHeight="1">
      <c r="A3747" s="281">
        <v>11195</v>
      </c>
      <c r="B3747" s="282" t="s">
        <v>19785</v>
      </c>
      <c r="C3747" s="283" t="s">
        <v>15405</v>
      </c>
      <c r="D3747" s="284">
        <v>280.49</v>
      </c>
      <c r="E3747" s="306"/>
    </row>
    <row r="3748" spans="1:5" ht="17.100000000000001" customHeight="1">
      <c r="A3748" s="281">
        <v>12852</v>
      </c>
      <c r="B3748" s="282" t="s">
        <v>15789</v>
      </c>
      <c r="C3748" s="283" t="s">
        <v>15405</v>
      </c>
      <c r="D3748" s="284">
        <v>114.33</v>
      </c>
    </row>
    <row r="3749" spans="1:5" ht="15" customHeight="1">
      <c r="A3749" s="281">
        <v>442</v>
      </c>
      <c r="B3749" s="282" t="s">
        <v>19786</v>
      </c>
      <c r="C3749" s="283" t="s">
        <v>15405</v>
      </c>
      <c r="D3749" s="284">
        <v>1951.52</v>
      </c>
    </row>
    <row r="3750" spans="1:5" ht="15" customHeight="1">
      <c r="A3750" s="281">
        <v>10115</v>
      </c>
      <c r="B3750" s="282" t="s">
        <v>19787</v>
      </c>
      <c r="C3750" s="283" t="s">
        <v>15405</v>
      </c>
      <c r="D3750" s="284">
        <v>1142.9100000000001</v>
      </c>
    </row>
    <row r="3751" spans="1:5" ht="15" customHeight="1">
      <c r="A3751" s="281">
        <v>7743</v>
      </c>
      <c r="B3751" s="282" t="s">
        <v>15790</v>
      </c>
      <c r="C3751" s="283" t="s">
        <v>15405</v>
      </c>
      <c r="D3751" s="284">
        <v>208.56</v>
      </c>
    </row>
    <row r="3752" spans="1:5" ht="15" customHeight="1">
      <c r="A3752" s="281">
        <v>12975</v>
      </c>
      <c r="B3752" s="282" t="s">
        <v>15791</v>
      </c>
      <c r="C3752" s="283" t="s">
        <v>15405</v>
      </c>
      <c r="D3752" s="284">
        <v>1892.47</v>
      </c>
      <c r="E3752" s="306"/>
    </row>
    <row r="3753" spans="1:5" ht="17.100000000000001" customHeight="1">
      <c r="A3753" s="281">
        <v>8359</v>
      </c>
      <c r="B3753" s="282" t="s">
        <v>19788</v>
      </c>
      <c r="C3753" s="283" t="s">
        <v>15405</v>
      </c>
      <c r="D3753" s="284">
        <v>704.14</v>
      </c>
      <c r="E3753" s="306"/>
    </row>
    <row r="3754" spans="1:5" ht="25.5" customHeight="1">
      <c r="A3754" s="281">
        <v>8534</v>
      </c>
      <c r="B3754" s="282" t="s">
        <v>19789</v>
      </c>
      <c r="C3754" s="283" t="s">
        <v>15405</v>
      </c>
      <c r="D3754" s="284">
        <v>1207.02</v>
      </c>
      <c r="E3754" s="306"/>
    </row>
    <row r="3755" spans="1:5" ht="15" customHeight="1">
      <c r="A3755" s="281">
        <v>8016</v>
      </c>
      <c r="B3755" s="282" t="s">
        <v>19790</v>
      </c>
      <c r="C3755" s="283" t="s">
        <v>15405</v>
      </c>
      <c r="D3755" s="284">
        <v>2637.19</v>
      </c>
    </row>
    <row r="3756" spans="1:5" ht="15" customHeight="1">
      <c r="A3756" s="281">
        <v>7627</v>
      </c>
      <c r="B3756" s="282" t="s">
        <v>19791</v>
      </c>
      <c r="C3756" s="283" t="s">
        <v>15405</v>
      </c>
      <c r="D3756" s="284">
        <v>389.79</v>
      </c>
      <c r="E3756" s="306"/>
    </row>
    <row r="3757" spans="1:5" ht="25.5" customHeight="1">
      <c r="A3757" s="281">
        <v>12660</v>
      </c>
      <c r="B3757" s="282" t="s">
        <v>15792</v>
      </c>
      <c r="C3757" s="283" t="s">
        <v>15405</v>
      </c>
      <c r="D3757" s="284">
        <v>5692.62</v>
      </c>
    </row>
    <row r="3758" spans="1:5" ht="15" customHeight="1">
      <c r="A3758" s="281">
        <v>6902</v>
      </c>
      <c r="B3758" s="282" t="s">
        <v>19792</v>
      </c>
      <c r="C3758" s="283" t="s">
        <v>15405</v>
      </c>
      <c r="D3758" s="284">
        <v>11.7</v>
      </c>
    </row>
    <row r="3759" spans="1:5" ht="15" customHeight="1">
      <c r="A3759" s="281">
        <v>12848</v>
      </c>
      <c r="B3759" s="282" t="s">
        <v>15793</v>
      </c>
      <c r="C3759" s="283" t="s">
        <v>15405</v>
      </c>
      <c r="D3759" s="284">
        <v>85.43</v>
      </c>
    </row>
    <row r="3760" spans="1:5" ht="17.100000000000001" customHeight="1">
      <c r="A3760" s="281">
        <v>12883</v>
      </c>
      <c r="B3760" s="282" t="s">
        <v>15794</v>
      </c>
      <c r="C3760" s="283" t="s">
        <v>15405</v>
      </c>
      <c r="D3760" s="284">
        <v>211.43</v>
      </c>
    </row>
    <row r="3761" spans="1:5" ht="17.100000000000001" customHeight="1">
      <c r="A3761" s="281">
        <v>12849</v>
      </c>
      <c r="B3761" s="282" t="s">
        <v>15795</v>
      </c>
      <c r="C3761" s="283" t="s">
        <v>15405</v>
      </c>
      <c r="D3761" s="284">
        <v>70.56</v>
      </c>
    </row>
    <row r="3762" spans="1:5" ht="15" customHeight="1">
      <c r="A3762" s="281">
        <v>12882</v>
      </c>
      <c r="B3762" s="282" t="s">
        <v>15796</v>
      </c>
      <c r="C3762" s="283" t="s">
        <v>15405</v>
      </c>
      <c r="D3762" s="284">
        <v>211.43</v>
      </c>
      <c r="E3762" s="306"/>
    </row>
    <row r="3763" spans="1:5" ht="17.100000000000001" customHeight="1">
      <c r="A3763" s="281">
        <v>906</v>
      </c>
      <c r="B3763" s="282" t="s">
        <v>19793</v>
      </c>
      <c r="C3763" s="283" t="s">
        <v>15405</v>
      </c>
      <c r="D3763" s="284">
        <v>79.62</v>
      </c>
    </row>
    <row r="3764" spans="1:5" ht="17.100000000000001" customHeight="1">
      <c r="A3764" s="281">
        <v>13468</v>
      </c>
      <c r="B3764" s="282" t="s">
        <v>19794</v>
      </c>
      <c r="C3764" s="283" t="s">
        <v>15405</v>
      </c>
      <c r="D3764" s="284">
        <v>144.38999999999999</v>
      </c>
    </row>
    <row r="3765" spans="1:5" ht="15" customHeight="1">
      <c r="A3765" s="281">
        <v>13469</v>
      </c>
      <c r="B3765" s="282" t="s">
        <v>19795</v>
      </c>
      <c r="C3765" s="283" t="s">
        <v>15405</v>
      </c>
      <c r="D3765" s="284">
        <v>175.64</v>
      </c>
    </row>
    <row r="3766" spans="1:5" ht="15" customHeight="1">
      <c r="A3766" s="281">
        <v>907</v>
      </c>
      <c r="B3766" s="282" t="s">
        <v>19796</v>
      </c>
      <c r="C3766" s="283" t="s">
        <v>15405</v>
      </c>
      <c r="D3766" s="284">
        <v>79.62</v>
      </c>
    </row>
    <row r="3767" spans="1:5" ht="15" customHeight="1">
      <c r="A3767" s="281">
        <v>938</v>
      </c>
      <c r="B3767" s="282" t="s">
        <v>19797</v>
      </c>
      <c r="C3767" s="283" t="s">
        <v>15405</v>
      </c>
      <c r="D3767" s="284">
        <v>705</v>
      </c>
    </row>
    <row r="3768" spans="1:5" ht="17.100000000000001" customHeight="1">
      <c r="A3768" s="281">
        <v>13174</v>
      </c>
      <c r="B3768" s="282" t="s">
        <v>19798</v>
      </c>
      <c r="C3768" s="283" t="s">
        <v>15405</v>
      </c>
      <c r="D3768" s="284">
        <v>325.38</v>
      </c>
    </row>
    <row r="3769" spans="1:5" ht="17.100000000000001" customHeight="1">
      <c r="A3769" s="281">
        <v>9000</v>
      </c>
      <c r="B3769" s="282" t="s">
        <v>19799</v>
      </c>
      <c r="C3769" s="283" t="s">
        <v>15405</v>
      </c>
      <c r="D3769" s="284">
        <v>2021.77</v>
      </c>
    </row>
    <row r="3770" spans="1:5" ht="15" customHeight="1">
      <c r="A3770" s="281">
        <v>10482</v>
      </c>
      <c r="B3770" s="282" t="s">
        <v>19800</v>
      </c>
      <c r="C3770" s="283" t="s">
        <v>15405</v>
      </c>
      <c r="D3770" s="284">
        <v>4433.72</v>
      </c>
    </row>
    <row r="3771" spans="1:5" ht="15" customHeight="1">
      <c r="A3771" s="281">
        <v>13176</v>
      </c>
      <c r="B3771" s="282" t="s">
        <v>19801</v>
      </c>
      <c r="C3771" s="283" t="s">
        <v>15405</v>
      </c>
      <c r="D3771" s="284">
        <v>7389.54</v>
      </c>
    </row>
    <row r="3772" spans="1:5" ht="17.100000000000001" customHeight="1">
      <c r="A3772" s="281">
        <v>939</v>
      </c>
      <c r="B3772" s="282" t="s">
        <v>19802</v>
      </c>
      <c r="C3772" s="283" t="s">
        <v>15405</v>
      </c>
      <c r="D3772" s="284">
        <v>198.84</v>
      </c>
    </row>
    <row r="3773" spans="1:5" ht="17.100000000000001" customHeight="1">
      <c r="A3773" s="281">
        <v>940</v>
      </c>
      <c r="B3773" s="282" t="s">
        <v>19803</v>
      </c>
      <c r="C3773" s="283" t="s">
        <v>15405</v>
      </c>
      <c r="D3773" s="284">
        <v>235</v>
      </c>
    </row>
    <row r="3774" spans="1:5" ht="17.100000000000001" customHeight="1">
      <c r="A3774" s="281">
        <v>9500</v>
      </c>
      <c r="B3774" s="282" t="s">
        <v>19804</v>
      </c>
      <c r="C3774" s="283" t="s">
        <v>15405</v>
      </c>
      <c r="D3774" s="284">
        <v>280.19</v>
      </c>
    </row>
    <row r="3775" spans="1:5" ht="17.100000000000001" customHeight="1">
      <c r="A3775" s="281">
        <v>1579</v>
      </c>
      <c r="B3775" s="282" t="s">
        <v>19805</v>
      </c>
      <c r="C3775" s="283" t="s">
        <v>15405</v>
      </c>
      <c r="D3775" s="284">
        <v>1127.58</v>
      </c>
    </row>
    <row r="3776" spans="1:5" ht="17.100000000000001" customHeight="1">
      <c r="A3776" s="281">
        <v>1580</v>
      </c>
      <c r="B3776" s="282" t="s">
        <v>19806</v>
      </c>
      <c r="C3776" s="283" t="s">
        <v>15405</v>
      </c>
      <c r="D3776" s="284">
        <v>529.91</v>
      </c>
    </row>
    <row r="3777" spans="1:5" ht="17.100000000000001" customHeight="1">
      <c r="A3777" s="281">
        <v>8406</v>
      </c>
      <c r="B3777" s="282" t="s">
        <v>19807</v>
      </c>
      <c r="C3777" s="283" t="s">
        <v>15405</v>
      </c>
      <c r="D3777" s="284">
        <v>529.91</v>
      </c>
    </row>
    <row r="3778" spans="1:5" ht="15" customHeight="1">
      <c r="A3778" s="281">
        <v>11830</v>
      </c>
      <c r="B3778" s="282" t="s">
        <v>15776</v>
      </c>
      <c r="C3778" s="283" t="s">
        <v>15405</v>
      </c>
      <c r="D3778" s="284">
        <v>39.75</v>
      </c>
      <c r="E3778" s="306"/>
    </row>
    <row r="3779" spans="1:5" ht="15" customHeight="1">
      <c r="A3779" s="281">
        <v>9088</v>
      </c>
      <c r="B3779" s="282" t="s">
        <v>19808</v>
      </c>
      <c r="C3779" s="283" t="s">
        <v>15405</v>
      </c>
      <c r="D3779" s="284">
        <v>25.22</v>
      </c>
    </row>
    <row r="3780" spans="1:5" ht="15" customHeight="1">
      <c r="A3780" s="281">
        <v>1581</v>
      </c>
      <c r="B3780" s="282" t="s">
        <v>15797</v>
      </c>
      <c r="C3780" s="283" t="s">
        <v>15415</v>
      </c>
      <c r="D3780" s="284">
        <v>16.39</v>
      </c>
    </row>
    <row r="3781" spans="1:5" ht="17.100000000000001" customHeight="1">
      <c r="A3781" s="281">
        <v>11196</v>
      </c>
      <c r="B3781" s="282" t="s">
        <v>19809</v>
      </c>
      <c r="C3781" s="283" t="s">
        <v>15405</v>
      </c>
      <c r="D3781" s="284">
        <v>1974.19</v>
      </c>
    </row>
    <row r="3782" spans="1:5" ht="17.100000000000001" customHeight="1">
      <c r="A3782" s="281">
        <v>12851</v>
      </c>
      <c r="B3782" s="282" t="s">
        <v>15798</v>
      </c>
      <c r="C3782" s="283" t="s">
        <v>15405</v>
      </c>
      <c r="D3782" s="284">
        <v>503.25</v>
      </c>
    </row>
    <row r="3783" spans="1:5" ht="15" customHeight="1">
      <c r="A3783" s="281">
        <v>10772</v>
      </c>
      <c r="B3783" s="282" t="s">
        <v>26557</v>
      </c>
      <c r="C3783" s="283" t="s">
        <v>15405</v>
      </c>
      <c r="D3783" s="284">
        <v>38.53</v>
      </c>
      <c r="E3783" s="306"/>
    </row>
    <row r="3784" spans="1:5" ht="15" customHeight="1">
      <c r="A3784" s="281">
        <v>10773</v>
      </c>
      <c r="B3784" s="282" t="s">
        <v>19810</v>
      </c>
      <c r="C3784" s="283" t="s">
        <v>15405</v>
      </c>
      <c r="D3784" s="284">
        <v>122.69</v>
      </c>
      <c r="E3784" s="306"/>
    </row>
    <row r="3785" spans="1:5" ht="15" customHeight="1">
      <c r="A3785" s="281">
        <v>10771</v>
      </c>
      <c r="B3785" s="282" t="s">
        <v>19811</v>
      </c>
      <c r="C3785" s="283" t="s">
        <v>15405</v>
      </c>
      <c r="D3785" s="284">
        <v>156.63999999999999</v>
      </c>
      <c r="E3785" s="306"/>
    </row>
    <row r="3786" spans="1:5" ht="15" customHeight="1">
      <c r="A3786" s="281">
        <v>13180</v>
      </c>
      <c r="B3786" s="282" t="s">
        <v>19812</v>
      </c>
      <c r="C3786" s="283" t="s">
        <v>15405</v>
      </c>
      <c r="D3786" s="284">
        <v>369.47</v>
      </c>
      <c r="E3786" s="306"/>
    </row>
    <row r="3787" spans="1:5" ht="15" customHeight="1">
      <c r="A3787" s="281">
        <v>13177</v>
      </c>
      <c r="B3787" s="282" t="s">
        <v>19813</v>
      </c>
      <c r="C3787" s="283" t="s">
        <v>15405</v>
      </c>
      <c r="D3787" s="284">
        <v>96.02</v>
      </c>
      <c r="E3787" s="306"/>
    </row>
    <row r="3788" spans="1:5" ht="15" customHeight="1">
      <c r="A3788" s="281">
        <v>13181</v>
      </c>
      <c r="B3788" s="282" t="s">
        <v>19814</v>
      </c>
      <c r="C3788" s="283" t="s">
        <v>15405</v>
      </c>
      <c r="D3788" s="284">
        <v>443.35</v>
      </c>
      <c r="E3788" s="306"/>
    </row>
    <row r="3789" spans="1:5" ht="15" customHeight="1">
      <c r="A3789" s="281">
        <v>13178</v>
      </c>
      <c r="B3789" s="282" t="s">
        <v>19815</v>
      </c>
      <c r="C3789" s="283" t="s">
        <v>15405</v>
      </c>
      <c r="D3789" s="284">
        <v>109.4</v>
      </c>
    </row>
    <row r="3790" spans="1:5" ht="15" customHeight="1">
      <c r="A3790" s="281">
        <v>13179</v>
      </c>
      <c r="B3790" s="282" t="s">
        <v>19816</v>
      </c>
      <c r="C3790" s="283" t="s">
        <v>15405</v>
      </c>
      <c r="D3790" s="284">
        <v>109.4</v>
      </c>
    </row>
    <row r="3791" spans="1:5" ht="15" customHeight="1">
      <c r="A3791" s="281">
        <v>132</v>
      </c>
      <c r="B3791" s="282" t="s">
        <v>19817</v>
      </c>
      <c r="C3791" s="283" t="s">
        <v>15405</v>
      </c>
      <c r="D3791" s="284">
        <v>87.82</v>
      </c>
    </row>
    <row r="3792" spans="1:5" ht="15" customHeight="1">
      <c r="A3792" s="281">
        <v>1939</v>
      </c>
      <c r="B3792" s="282" t="s">
        <v>19818</v>
      </c>
      <c r="C3792" s="283" t="s">
        <v>15405</v>
      </c>
      <c r="D3792" s="284">
        <v>87.82</v>
      </c>
      <c r="E3792" s="306"/>
    </row>
    <row r="3793" spans="1:5" ht="15" customHeight="1">
      <c r="A3793" s="281">
        <v>6900</v>
      </c>
      <c r="B3793" s="282" t="s">
        <v>19819</v>
      </c>
      <c r="C3793" s="283" t="s">
        <v>15405</v>
      </c>
      <c r="D3793" s="284">
        <v>122.95</v>
      </c>
      <c r="E3793" s="306"/>
    </row>
    <row r="3794" spans="1:5" ht="15" customHeight="1">
      <c r="A3794" s="281">
        <v>11838</v>
      </c>
      <c r="B3794" s="282" t="s">
        <v>19820</v>
      </c>
      <c r="C3794" s="283" t="s">
        <v>15405</v>
      </c>
      <c r="D3794" s="284">
        <v>122.95</v>
      </c>
      <c r="E3794" s="306"/>
    </row>
    <row r="3795" spans="1:5" ht="15" customHeight="1">
      <c r="A3795" s="281">
        <v>12665</v>
      </c>
      <c r="B3795" s="282" t="s">
        <v>19821</v>
      </c>
      <c r="C3795" s="283" t="s">
        <v>15405</v>
      </c>
      <c r="D3795" s="284">
        <v>172.45</v>
      </c>
    </row>
    <row r="3796" spans="1:5" ht="15" customHeight="1">
      <c r="A3796" s="281">
        <v>2042</v>
      </c>
      <c r="B3796" s="282" t="s">
        <v>19822</v>
      </c>
      <c r="C3796" s="283" t="s">
        <v>15405</v>
      </c>
      <c r="D3796" s="284">
        <v>20.37</v>
      </c>
      <c r="E3796" s="306"/>
    </row>
    <row r="3797" spans="1:5" ht="17.100000000000001" customHeight="1">
      <c r="A3797" s="281">
        <v>2043</v>
      </c>
      <c r="B3797" s="282" t="s">
        <v>19823</v>
      </c>
      <c r="C3797" s="283" t="s">
        <v>15405</v>
      </c>
      <c r="D3797" s="284">
        <v>77.45</v>
      </c>
      <c r="E3797" s="306"/>
    </row>
    <row r="3798" spans="1:5" ht="15" customHeight="1">
      <c r="A3798" s="281">
        <v>2044</v>
      </c>
      <c r="B3798" s="282" t="s">
        <v>19824</v>
      </c>
      <c r="C3798" s="283" t="s">
        <v>15405</v>
      </c>
      <c r="D3798" s="284">
        <v>48.41</v>
      </c>
    </row>
    <row r="3799" spans="1:5" ht="17.100000000000001" customHeight="1">
      <c r="A3799" s="281">
        <v>2045</v>
      </c>
      <c r="B3799" s="282" t="s">
        <v>19825</v>
      </c>
      <c r="C3799" s="283" t="s">
        <v>15405</v>
      </c>
      <c r="D3799" s="284">
        <v>52.32</v>
      </c>
    </row>
    <row r="3800" spans="1:5" ht="15" customHeight="1">
      <c r="A3800" s="281">
        <v>2046</v>
      </c>
      <c r="B3800" s="282" t="s">
        <v>19826</v>
      </c>
      <c r="C3800" s="283" t="s">
        <v>15405</v>
      </c>
      <c r="D3800" s="284">
        <v>58.11</v>
      </c>
    </row>
    <row r="3801" spans="1:5" ht="15" customHeight="1">
      <c r="A3801" s="281">
        <v>2047</v>
      </c>
      <c r="B3801" s="282" t="s">
        <v>19827</v>
      </c>
      <c r="C3801" s="283" t="s">
        <v>15405</v>
      </c>
      <c r="D3801" s="284">
        <v>37.54</v>
      </c>
    </row>
    <row r="3802" spans="1:5" ht="15" customHeight="1">
      <c r="A3802" s="281">
        <v>2048</v>
      </c>
      <c r="B3802" s="282" t="s">
        <v>19828</v>
      </c>
      <c r="C3802" s="283" t="s">
        <v>15405</v>
      </c>
      <c r="D3802" s="284">
        <v>46.85</v>
      </c>
    </row>
    <row r="3803" spans="1:5" ht="15" customHeight="1">
      <c r="A3803" s="281">
        <v>2049</v>
      </c>
      <c r="B3803" s="282" t="s">
        <v>19829</v>
      </c>
      <c r="C3803" s="283" t="s">
        <v>15405</v>
      </c>
      <c r="D3803" s="284">
        <v>77.45</v>
      </c>
    </row>
    <row r="3804" spans="1:5" ht="17.100000000000001" customHeight="1">
      <c r="A3804" s="281">
        <v>264</v>
      </c>
      <c r="B3804" s="282" t="s">
        <v>55510</v>
      </c>
      <c r="C3804" s="283" t="s">
        <v>15405</v>
      </c>
      <c r="D3804" s="284">
        <v>49.8</v>
      </c>
    </row>
    <row r="3805" spans="1:5" ht="15" customHeight="1">
      <c r="A3805" s="281">
        <v>11097</v>
      </c>
      <c r="B3805" s="282" t="s">
        <v>19830</v>
      </c>
      <c r="C3805" s="283" t="s">
        <v>15405</v>
      </c>
      <c r="D3805" s="284">
        <v>51.76</v>
      </c>
    </row>
    <row r="3806" spans="1:5" ht="15" customHeight="1">
      <c r="A3806" s="281">
        <v>7959</v>
      </c>
      <c r="B3806" s="282" t="s">
        <v>19831</v>
      </c>
      <c r="C3806" s="283" t="s">
        <v>15405</v>
      </c>
      <c r="D3806" s="284">
        <v>64.400000000000006</v>
      </c>
    </row>
    <row r="3807" spans="1:5" ht="15" customHeight="1">
      <c r="A3807" s="281">
        <v>10341</v>
      </c>
      <c r="B3807" s="282" t="s">
        <v>15799</v>
      </c>
      <c r="C3807" s="283" t="s">
        <v>15405</v>
      </c>
      <c r="D3807" s="284">
        <v>1495.23</v>
      </c>
    </row>
    <row r="3808" spans="1:5" ht="15" customHeight="1">
      <c r="A3808" s="281">
        <v>9223</v>
      </c>
      <c r="B3808" s="282" t="s">
        <v>19832</v>
      </c>
      <c r="C3808" s="283" t="s">
        <v>15405</v>
      </c>
      <c r="D3808" s="284">
        <v>210.22</v>
      </c>
    </row>
    <row r="3809" spans="1:5" ht="15" customHeight="1">
      <c r="A3809" s="281">
        <v>11929</v>
      </c>
      <c r="B3809" s="282" t="s">
        <v>16239</v>
      </c>
      <c r="C3809" s="283" t="s">
        <v>15405</v>
      </c>
      <c r="D3809" s="284">
        <v>5834.6</v>
      </c>
    </row>
    <row r="3810" spans="1:5" ht="15" customHeight="1">
      <c r="A3810" s="281">
        <v>11930</v>
      </c>
      <c r="B3810" s="282" t="s">
        <v>16240</v>
      </c>
      <c r="C3810" s="283" t="s">
        <v>15405</v>
      </c>
      <c r="D3810" s="284">
        <v>3206.97</v>
      </c>
    </row>
    <row r="3811" spans="1:5" ht="15" customHeight="1">
      <c r="A3811" s="281">
        <v>11928</v>
      </c>
      <c r="B3811" s="282" t="s">
        <v>16242</v>
      </c>
      <c r="C3811" s="283" t="s">
        <v>15405</v>
      </c>
      <c r="D3811" s="284">
        <v>3412.58</v>
      </c>
      <c r="E3811" s="306"/>
    </row>
    <row r="3812" spans="1:5" ht="15" customHeight="1">
      <c r="A3812" s="281">
        <v>7336</v>
      </c>
      <c r="B3812" s="282" t="s">
        <v>19833</v>
      </c>
      <c r="C3812" s="283" t="s">
        <v>15405</v>
      </c>
      <c r="D3812" s="284">
        <v>11.11</v>
      </c>
      <c r="E3812" s="306"/>
    </row>
    <row r="3813" spans="1:5" ht="15" customHeight="1">
      <c r="A3813" s="281">
        <v>7543</v>
      </c>
      <c r="B3813" s="282" t="s">
        <v>15774</v>
      </c>
      <c r="C3813" s="283" t="s">
        <v>15405</v>
      </c>
      <c r="D3813" s="284">
        <v>366.92</v>
      </c>
      <c r="E3813" s="306"/>
    </row>
    <row r="3814" spans="1:5" ht="15" customHeight="1">
      <c r="A3814" s="281">
        <v>7978</v>
      </c>
      <c r="B3814" s="282" t="s">
        <v>19834</v>
      </c>
      <c r="C3814" s="283" t="s">
        <v>15405</v>
      </c>
      <c r="D3814" s="284">
        <v>199.19</v>
      </c>
      <c r="E3814" s="306"/>
    </row>
    <row r="3815" spans="1:5" ht="15" customHeight="1">
      <c r="A3815" s="281">
        <v>10472</v>
      </c>
      <c r="B3815" s="282" t="s">
        <v>19835</v>
      </c>
      <c r="C3815" s="283" t="s">
        <v>15405</v>
      </c>
      <c r="D3815" s="284">
        <v>5.03</v>
      </c>
    </row>
    <row r="3816" spans="1:5" ht="15" customHeight="1">
      <c r="A3816" s="281">
        <v>9899</v>
      </c>
      <c r="B3816" s="282" t="s">
        <v>19836</v>
      </c>
      <c r="C3816" s="283" t="s">
        <v>15405</v>
      </c>
      <c r="D3816" s="284">
        <v>116.92</v>
      </c>
    </row>
    <row r="3817" spans="1:5" ht="15" customHeight="1">
      <c r="A3817" s="281">
        <v>9023</v>
      </c>
      <c r="B3817" s="282" t="s">
        <v>19837</v>
      </c>
      <c r="C3817" s="283" t="s">
        <v>15405</v>
      </c>
      <c r="D3817" s="284">
        <v>747.58</v>
      </c>
    </row>
    <row r="3818" spans="1:5" ht="15" customHeight="1">
      <c r="A3818" s="281">
        <v>9024</v>
      </c>
      <c r="B3818" s="282" t="s">
        <v>19838</v>
      </c>
      <c r="C3818" s="283" t="s">
        <v>15405</v>
      </c>
      <c r="D3818" s="284">
        <v>844.44</v>
      </c>
    </row>
    <row r="3819" spans="1:5" ht="15" customHeight="1">
      <c r="A3819" s="281">
        <v>9025</v>
      </c>
      <c r="B3819" s="282" t="s">
        <v>19839</v>
      </c>
      <c r="C3819" s="283" t="s">
        <v>15405</v>
      </c>
      <c r="D3819" s="284">
        <v>1031.49</v>
      </c>
    </row>
    <row r="3820" spans="1:5" ht="15" customHeight="1">
      <c r="A3820" s="281">
        <v>608</v>
      </c>
      <c r="B3820" s="282" t="s">
        <v>19840</v>
      </c>
      <c r="C3820" s="283" t="s">
        <v>15405</v>
      </c>
      <c r="D3820" s="284">
        <v>481.43</v>
      </c>
    </row>
    <row r="3821" spans="1:5" ht="15" customHeight="1">
      <c r="A3821" s="281">
        <v>9026</v>
      </c>
      <c r="B3821" s="282" t="s">
        <v>19841</v>
      </c>
      <c r="C3821" s="283" t="s">
        <v>15405</v>
      </c>
      <c r="D3821" s="284">
        <v>1411.05</v>
      </c>
      <c r="E3821" s="306"/>
    </row>
    <row r="3822" spans="1:5" ht="15" customHeight="1">
      <c r="A3822" s="281">
        <v>9027</v>
      </c>
      <c r="B3822" s="282" t="s">
        <v>19842</v>
      </c>
      <c r="C3822" s="283" t="s">
        <v>15405</v>
      </c>
      <c r="D3822" s="284">
        <v>1578.49</v>
      </c>
      <c r="E3822" s="306"/>
    </row>
    <row r="3823" spans="1:5" ht="15" customHeight="1">
      <c r="A3823" s="281">
        <v>9021</v>
      </c>
      <c r="B3823" s="282" t="s">
        <v>19843</v>
      </c>
      <c r="C3823" s="283" t="s">
        <v>15405</v>
      </c>
      <c r="D3823" s="284">
        <v>561.14</v>
      </c>
    </row>
    <row r="3824" spans="1:5" ht="15" customHeight="1">
      <c r="A3824" s="281">
        <v>9022</v>
      </c>
      <c r="B3824" s="282" t="s">
        <v>19844</v>
      </c>
      <c r="C3824" s="283" t="s">
        <v>15405</v>
      </c>
      <c r="D3824" s="284">
        <v>640.80999999999995</v>
      </c>
    </row>
    <row r="3825" spans="1:5" ht="15" customHeight="1">
      <c r="A3825" s="281">
        <v>11147</v>
      </c>
      <c r="B3825" s="282" t="s">
        <v>19845</v>
      </c>
      <c r="C3825" s="283" t="s">
        <v>15405</v>
      </c>
      <c r="D3825" s="284">
        <v>9995.0300000000007</v>
      </c>
      <c r="E3825" s="306"/>
    </row>
    <row r="3826" spans="1:5" ht="15" customHeight="1">
      <c r="A3826" s="281">
        <v>11148</v>
      </c>
      <c r="B3826" s="282" t="s">
        <v>19846</v>
      </c>
      <c r="C3826" s="283" t="s">
        <v>15405</v>
      </c>
      <c r="D3826" s="284">
        <v>8204.86</v>
      </c>
    </row>
    <row r="3827" spans="1:5" ht="15" customHeight="1">
      <c r="A3827" s="281">
        <v>11131</v>
      </c>
      <c r="B3827" s="282" t="s">
        <v>19847</v>
      </c>
      <c r="C3827" s="283" t="s">
        <v>15405</v>
      </c>
      <c r="D3827" s="284">
        <v>1266.51</v>
      </c>
    </row>
    <row r="3828" spans="1:5" ht="15" customHeight="1">
      <c r="A3828" s="281">
        <v>12388</v>
      </c>
      <c r="B3828" s="282" t="s">
        <v>19848</v>
      </c>
      <c r="C3828" s="283" t="s">
        <v>15405</v>
      </c>
      <c r="D3828" s="284">
        <v>76.92</v>
      </c>
    </row>
    <row r="3829" spans="1:5" ht="15" customHeight="1">
      <c r="A3829" s="281">
        <v>10409</v>
      </c>
      <c r="B3829" s="282" t="s">
        <v>19849</v>
      </c>
      <c r="C3829" s="283" t="s">
        <v>15405</v>
      </c>
      <c r="D3829" s="284">
        <v>13.25</v>
      </c>
    </row>
    <row r="3830" spans="1:5" ht="15" customHeight="1">
      <c r="A3830" s="281">
        <v>7546</v>
      </c>
      <c r="B3830" s="282" t="s">
        <v>19850</v>
      </c>
      <c r="C3830" s="283" t="s">
        <v>15405</v>
      </c>
      <c r="D3830" s="284">
        <v>9.8800000000000008</v>
      </c>
    </row>
    <row r="3831" spans="1:5" ht="15" customHeight="1">
      <c r="A3831" s="281">
        <v>8470</v>
      </c>
      <c r="B3831" s="282" t="s">
        <v>19851</v>
      </c>
      <c r="C3831" s="283" t="s">
        <v>15405</v>
      </c>
      <c r="D3831" s="284">
        <v>6.95</v>
      </c>
    </row>
    <row r="3832" spans="1:5" ht="15" customHeight="1">
      <c r="A3832" s="281">
        <v>7547</v>
      </c>
      <c r="B3832" s="282" t="s">
        <v>19852</v>
      </c>
      <c r="C3832" s="283" t="s">
        <v>15405</v>
      </c>
      <c r="D3832" s="284">
        <v>19</v>
      </c>
    </row>
    <row r="3833" spans="1:5" ht="17.100000000000001" customHeight="1">
      <c r="A3833" s="281">
        <v>10468</v>
      </c>
      <c r="B3833" s="282" t="s">
        <v>19853</v>
      </c>
      <c r="C3833" s="283" t="s">
        <v>15405</v>
      </c>
      <c r="D3833" s="284">
        <v>1.99</v>
      </c>
    </row>
    <row r="3834" spans="1:5" ht="15" customHeight="1">
      <c r="A3834" s="281">
        <v>12353</v>
      </c>
      <c r="B3834" s="282" t="s">
        <v>19854</v>
      </c>
      <c r="C3834" s="283" t="s">
        <v>15405</v>
      </c>
      <c r="D3834" s="284">
        <v>5.31</v>
      </c>
    </row>
    <row r="3835" spans="1:5" ht="15" customHeight="1">
      <c r="A3835" s="281">
        <v>12354</v>
      </c>
      <c r="B3835" s="282" t="s">
        <v>19855</v>
      </c>
      <c r="C3835" s="283" t="s">
        <v>15405</v>
      </c>
      <c r="D3835" s="284">
        <v>9.48</v>
      </c>
    </row>
    <row r="3836" spans="1:5" ht="15" customHeight="1">
      <c r="A3836" s="281">
        <v>10466</v>
      </c>
      <c r="B3836" s="282" t="s">
        <v>19856</v>
      </c>
      <c r="C3836" s="283" t="s">
        <v>15405</v>
      </c>
      <c r="D3836" s="284">
        <v>69.77</v>
      </c>
    </row>
    <row r="3837" spans="1:5" ht="15" customHeight="1">
      <c r="A3837" s="281">
        <v>10465</v>
      </c>
      <c r="B3837" s="282" t="s">
        <v>19857</v>
      </c>
      <c r="C3837" s="283" t="s">
        <v>15405</v>
      </c>
      <c r="D3837" s="284">
        <v>2.09</v>
      </c>
    </row>
    <row r="3838" spans="1:5" ht="15" customHeight="1">
      <c r="A3838" s="281">
        <v>10464</v>
      </c>
      <c r="B3838" s="282" t="s">
        <v>19858</v>
      </c>
      <c r="C3838" s="283" t="s">
        <v>15405</v>
      </c>
      <c r="D3838" s="284">
        <v>4.82</v>
      </c>
    </row>
    <row r="3839" spans="1:5" ht="15" customHeight="1">
      <c r="A3839" s="281">
        <v>10467</v>
      </c>
      <c r="B3839" s="282" t="s">
        <v>19859</v>
      </c>
      <c r="C3839" s="283" t="s">
        <v>15405</v>
      </c>
      <c r="D3839" s="284">
        <v>69.77</v>
      </c>
    </row>
    <row r="3840" spans="1:5" ht="15" customHeight="1">
      <c r="A3840" s="281">
        <v>10463</v>
      </c>
      <c r="B3840" s="282" t="s">
        <v>19860</v>
      </c>
      <c r="C3840" s="283" t="s">
        <v>15405</v>
      </c>
      <c r="D3840" s="284">
        <v>29.89</v>
      </c>
    </row>
    <row r="3841" spans="1:5" ht="15" customHeight="1">
      <c r="A3841" s="281">
        <v>10462</v>
      </c>
      <c r="B3841" s="282" t="s">
        <v>19861</v>
      </c>
      <c r="C3841" s="283" t="s">
        <v>15405</v>
      </c>
      <c r="D3841" s="284">
        <v>6.25</v>
      </c>
    </row>
    <row r="3842" spans="1:5" ht="15" customHeight="1">
      <c r="A3842" s="281">
        <v>8573</v>
      </c>
      <c r="B3842" s="282" t="s">
        <v>19862</v>
      </c>
      <c r="C3842" s="283" t="s">
        <v>15405</v>
      </c>
      <c r="D3842" s="284">
        <v>99.8</v>
      </c>
    </row>
    <row r="3843" spans="1:5" ht="15" customHeight="1">
      <c r="A3843" s="281">
        <v>8572</v>
      </c>
      <c r="B3843" s="282" t="s">
        <v>19863</v>
      </c>
      <c r="C3843" s="283" t="s">
        <v>15405</v>
      </c>
      <c r="D3843" s="284">
        <v>101.59</v>
      </c>
    </row>
    <row r="3844" spans="1:5" ht="17.100000000000001" customHeight="1">
      <c r="A3844" s="281">
        <v>8574</v>
      </c>
      <c r="B3844" s="282" t="s">
        <v>19864</v>
      </c>
      <c r="C3844" s="283" t="s">
        <v>15405</v>
      </c>
      <c r="D3844" s="284">
        <v>111.85</v>
      </c>
    </row>
    <row r="3845" spans="1:5" ht="17.100000000000001" customHeight="1">
      <c r="A3845" s="281">
        <v>9872</v>
      </c>
      <c r="B3845" s="282" t="s">
        <v>19865</v>
      </c>
      <c r="C3845" s="283" t="s">
        <v>15405</v>
      </c>
      <c r="D3845" s="284">
        <v>4.58</v>
      </c>
    </row>
    <row r="3846" spans="1:5" ht="17.100000000000001" customHeight="1">
      <c r="A3846" s="281">
        <v>10469</v>
      </c>
      <c r="B3846" s="282" t="s">
        <v>19866</v>
      </c>
      <c r="C3846" s="283" t="s">
        <v>15405</v>
      </c>
      <c r="D3846" s="284">
        <v>23.21</v>
      </c>
    </row>
    <row r="3847" spans="1:5" ht="15" customHeight="1">
      <c r="A3847" s="281">
        <v>10471</v>
      </c>
      <c r="B3847" s="282" t="s">
        <v>19867</v>
      </c>
      <c r="C3847" s="283" t="s">
        <v>15405</v>
      </c>
      <c r="D3847" s="284">
        <v>11.18</v>
      </c>
    </row>
    <row r="3848" spans="1:5" ht="15" customHeight="1">
      <c r="A3848" s="281">
        <v>10477</v>
      </c>
      <c r="B3848" s="282" t="s">
        <v>19868</v>
      </c>
      <c r="C3848" s="283" t="s">
        <v>15405</v>
      </c>
      <c r="D3848" s="284">
        <v>214.68</v>
      </c>
    </row>
    <row r="3849" spans="1:5" ht="15" customHeight="1">
      <c r="A3849" s="281">
        <v>10478</v>
      </c>
      <c r="B3849" s="282" t="s">
        <v>19869</v>
      </c>
      <c r="C3849" s="283" t="s">
        <v>15405</v>
      </c>
      <c r="D3849" s="284">
        <v>238.48</v>
      </c>
    </row>
    <row r="3850" spans="1:5" ht="15" customHeight="1">
      <c r="A3850" s="281">
        <v>10474</v>
      </c>
      <c r="B3850" s="282" t="s">
        <v>19870</v>
      </c>
      <c r="C3850" s="283" t="s">
        <v>15405</v>
      </c>
      <c r="D3850" s="284">
        <v>4.78</v>
      </c>
      <c r="E3850" s="306"/>
    </row>
    <row r="3851" spans="1:5" ht="15" customHeight="1">
      <c r="A3851" s="281">
        <v>10473</v>
      </c>
      <c r="B3851" s="282" t="s">
        <v>19871</v>
      </c>
      <c r="C3851" s="283" t="s">
        <v>15405</v>
      </c>
      <c r="D3851" s="284">
        <v>5.03</v>
      </c>
    </row>
    <row r="3852" spans="1:5" ht="15" customHeight="1">
      <c r="A3852" s="281">
        <v>7977</v>
      </c>
      <c r="B3852" s="282" t="s">
        <v>19872</v>
      </c>
      <c r="C3852" s="283" t="s">
        <v>15405</v>
      </c>
      <c r="D3852" s="284">
        <v>71.48</v>
      </c>
    </row>
    <row r="3853" spans="1:5" ht="15" customHeight="1">
      <c r="A3853" s="281">
        <v>7976</v>
      </c>
      <c r="B3853" s="282" t="s">
        <v>19873</v>
      </c>
      <c r="C3853" s="283" t="s">
        <v>15405</v>
      </c>
      <c r="D3853" s="284">
        <v>111.2</v>
      </c>
    </row>
    <row r="3854" spans="1:5" ht="15" customHeight="1">
      <c r="A3854" s="281">
        <v>9378</v>
      </c>
      <c r="B3854" s="282" t="s">
        <v>15777</v>
      </c>
      <c r="C3854" s="283" t="s">
        <v>15405</v>
      </c>
      <c r="D3854" s="284">
        <v>387.77</v>
      </c>
    </row>
    <row r="3855" spans="1:5" ht="15" customHeight="1">
      <c r="A3855" s="281">
        <v>12095</v>
      </c>
      <c r="B3855" s="282" t="s">
        <v>15820</v>
      </c>
      <c r="C3855" s="283" t="s">
        <v>15405</v>
      </c>
      <c r="D3855" s="284">
        <v>71.12</v>
      </c>
    </row>
    <row r="3856" spans="1:5" ht="15" customHeight="1">
      <c r="A3856" s="281">
        <v>12094</v>
      </c>
      <c r="B3856" s="282" t="s">
        <v>15821</v>
      </c>
      <c r="C3856" s="283" t="s">
        <v>15405</v>
      </c>
      <c r="D3856" s="284">
        <v>71.12</v>
      </c>
    </row>
    <row r="3857" spans="1:5" ht="15" customHeight="1">
      <c r="A3857" s="281">
        <v>7337</v>
      </c>
      <c r="B3857" s="282" t="s">
        <v>19874</v>
      </c>
      <c r="C3857" s="283" t="s">
        <v>15405</v>
      </c>
      <c r="D3857" s="284">
        <v>3.11</v>
      </c>
    </row>
    <row r="3858" spans="1:5" ht="15" customHeight="1">
      <c r="A3858" s="281">
        <v>10476</v>
      </c>
      <c r="B3858" s="282" t="s">
        <v>19875</v>
      </c>
      <c r="C3858" s="283" t="s">
        <v>15405</v>
      </c>
      <c r="D3858" s="284">
        <v>4.8899999999999997</v>
      </c>
    </row>
    <row r="3859" spans="1:5" ht="15" customHeight="1">
      <c r="A3859" s="281">
        <v>10475</v>
      </c>
      <c r="B3859" s="282" t="s">
        <v>19876</v>
      </c>
      <c r="C3859" s="283" t="s">
        <v>15405</v>
      </c>
      <c r="D3859" s="284">
        <v>5.74</v>
      </c>
      <c r="E3859" s="306"/>
    </row>
    <row r="3860" spans="1:5" ht="15" customHeight="1">
      <c r="A3860" s="281"/>
      <c r="B3860" s="282"/>
      <c r="C3860" s="283"/>
      <c r="D3860" s="284">
        <v>256.77</v>
      </c>
    </row>
    <row r="3861" spans="1:5" ht="17.100000000000001" customHeight="1">
      <c r="A3861" s="281">
        <v>1655</v>
      </c>
      <c r="B3861" s="282" t="s">
        <v>19877</v>
      </c>
      <c r="C3861" s="283" t="s">
        <v>15416</v>
      </c>
      <c r="D3861" s="284"/>
    </row>
    <row r="3862" spans="1:5" ht="17.100000000000001" customHeight="1">
      <c r="A3862" s="281">
        <v>1656</v>
      </c>
      <c r="B3862" s="282" t="s">
        <v>19878</v>
      </c>
      <c r="C3862" s="283" t="s">
        <v>15416</v>
      </c>
      <c r="D3862" s="284">
        <v>132.41</v>
      </c>
    </row>
    <row r="3863" spans="1:5" ht="17.100000000000001" customHeight="1">
      <c r="A3863" s="281">
        <v>1657</v>
      </c>
      <c r="B3863" s="282" t="s">
        <v>19879</v>
      </c>
      <c r="C3863" s="283" t="s">
        <v>15408</v>
      </c>
      <c r="D3863" s="284">
        <v>14.08</v>
      </c>
    </row>
    <row r="3864" spans="1:5" ht="15" customHeight="1">
      <c r="A3864" s="281">
        <v>7548</v>
      </c>
      <c r="B3864" s="282" t="s">
        <v>15778</v>
      </c>
      <c r="C3864" s="283" t="s">
        <v>15405</v>
      </c>
      <c r="D3864" s="284">
        <v>42.07</v>
      </c>
    </row>
    <row r="3865" spans="1:5" ht="15" customHeight="1">
      <c r="A3865" s="281">
        <v>11112</v>
      </c>
      <c r="B3865" s="282" t="s">
        <v>15779</v>
      </c>
      <c r="C3865" s="283" t="s">
        <v>15405</v>
      </c>
      <c r="D3865" s="284">
        <v>18.28</v>
      </c>
    </row>
    <row r="3866" spans="1:5" ht="15" customHeight="1">
      <c r="A3866" s="281">
        <v>9376</v>
      </c>
      <c r="B3866" s="282" t="s">
        <v>19880</v>
      </c>
      <c r="C3866" s="283" t="s">
        <v>15405</v>
      </c>
      <c r="D3866" s="284">
        <v>587.95000000000005</v>
      </c>
    </row>
    <row r="3867" spans="1:5" ht="15" customHeight="1">
      <c r="A3867" s="281">
        <v>9377</v>
      </c>
      <c r="B3867" s="282" t="s">
        <v>19881</v>
      </c>
      <c r="C3867" s="283" t="s">
        <v>15405</v>
      </c>
      <c r="D3867" s="284">
        <v>553.25</v>
      </c>
    </row>
    <row r="3868" spans="1:5" ht="15" customHeight="1">
      <c r="A3868" s="281">
        <v>7338</v>
      </c>
      <c r="B3868" s="282" t="s">
        <v>19882</v>
      </c>
      <c r="C3868" s="283" t="s">
        <v>15405</v>
      </c>
      <c r="D3868" s="284">
        <v>4.83</v>
      </c>
    </row>
    <row r="3869" spans="1:5" ht="15" customHeight="1">
      <c r="A3869" s="281">
        <v>11829</v>
      </c>
      <c r="B3869" s="282" t="s">
        <v>19883</v>
      </c>
      <c r="C3869" s="283" t="s">
        <v>15405</v>
      </c>
      <c r="D3869" s="284">
        <v>25.47</v>
      </c>
    </row>
    <row r="3870" spans="1:5" ht="15" customHeight="1">
      <c r="A3870" s="281">
        <v>11827</v>
      </c>
      <c r="B3870" s="282" t="s">
        <v>19884</v>
      </c>
      <c r="C3870" s="283" t="s">
        <v>15405</v>
      </c>
      <c r="D3870" s="284">
        <v>30.46</v>
      </c>
    </row>
    <row r="3871" spans="1:5" ht="15" customHeight="1">
      <c r="A3871" s="281">
        <v>10276</v>
      </c>
      <c r="B3871" s="282" t="s">
        <v>15780</v>
      </c>
      <c r="C3871" s="283" t="s">
        <v>15405</v>
      </c>
      <c r="D3871" s="284">
        <v>218.1</v>
      </c>
    </row>
    <row r="3872" spans="1:5" ht="15" customHeight="1">
      <c r="A3872" s="281">
        <v>11832</v>
      </c>
      <c r="B3872" s="282" t="s">
        <v>15781</v>
      </c>
      <c r="C3872" s="283" t="s">
        <v>15405</v>
      </c>
      <c r="D3872" s="284">
        <v>5.87</v>
      </c>
    </row>
    <row r="3873" spans="1:5" ht="15" customHeight="1">
      <c r="A3873" s="281">
        <v>11231</v>
      </c>
      <c r="B3873" s="282" t="s">
        <v>16255</v>
      </c>
      <c r="C3873" s="283" t="s">
        <v>15405</v>
      </c>
      <c r="D3873" s="284">
        <v>8.7899999999999991</v>
      </c>
    </row>
    <row r="3874" spans="1:5" ht="17.100000000000001" customHeight="1">
      <c r="A3874" s="281">
        <v>7980</v>
      </c>
      <c r="B3874" s="282" t="s">
        <v>19885</v>
      </c>
      <c r="C3874" s="283" t="s">
        <v>15405</v>
      </c>
      <c r="D3874" s="284">
        <v>25.41</v>
      </c>
    </row>
    <row r="3875" spans="1:5" ht="25.5" customHeight="1">
      <c r="A3875" s="281">
        <v>10470</v>
      </c>
      <c r="B3875" s="282" t="s">
        <v>19886</v>
      </c>
      <c r="C3875" s="283" t="s">
        <v>15405</v>
      </c>
      <c r="D3875" s="284">
        <v>10.35</v>
      </c>
    </row>
    <row r="3876" spans="1:5" ht="15" customHeight="1">
      <c r="A3876" s="281">
        <v>9381</v>
      </c>
      <c r="B3876" s="282" t="s">
        <v>15782</v>
      </c>
      <c r="C3876" s="283" t="s">
        <v>15405</v>
      </c>
      <c r="D3876" s="284">
        <v>100.79</v>
      </c>
    </row>
    <row r="3877" spans="1:5" ht="15" customHeight="1">
      <c r="A3877" s="281">
        <v>10408</v>
      </c>
      <c r="B3877" s="282" t="s">
        <v>19887</v>
      </c>
      <c r="C3877" s="283" t="s">
        <v>15405</v>
      </c>
      <c r="D3877" s="284">
        <v>12.02</v>
      </c>
    </row>
    <row r="3878" spans="1:5" ht="15" customHeight="1">
      <c r="A3878" s="281">
        <v>11833</v>
      </c>
      <c r="B3878" s="282" t="s">
        <v>19888</v>
      </c>
      <c r="C3878" s="283" t="s">
        <v>15405</v>
      </c>
      <c r="D3878" s="284">
        <v>14.42</v>
      </c>
    </row>
    <row r="3879" spans="1:5" ht="17.100000000000001" customHeight="1">
      <c r="A3879" s="281">
        <v>11840</v>
      </c>
      <c r="B3879" s="282" t="s">
        <v>19889</v>
      </c>
      <c r="C3879" s="283" t="s">
        <v>15405</v>
      </c>
      <c r="D3879" s="284">
        <v>19.75</v>
      </c>
    </row>
    <row r="3880" spans="1:5" ht="15" customHeight="1">
      <c r="A3880" s="281">
        <v>7981</v>
      </c>
      <c r="B3880" s="282" t="s">
        <v>19890</v>
      </c>
      <c r="C3880" s="283" t="s">
        <v>15416</v>
      </c>
      <c r="D3880" s="284">
        <v>71.48</v>
      </c>
    </row>
    <row r="3881" spans="1:5" ht="15" customHeight="1">
      <c r="A3881" s="281">
        <v>9268</v>
      </c>
      <c r="B3881" s="282" t="s">
        <v>19891</v>
      </c>
      <c r="C3881" s="283" t="s">
        <v>15405</v>
      </c>
      <c r="D3881" s="284">
        <v>40.909999999999997</v>
      </c>
      <c r="E3881" s="306"/>
    </row>
    <row r="3882" spans="1:5" ht="15" customHeight="1">
      <c r="A3882" s="281">
        <v>8565</v>
      </c>
      <c r="B3882" s="282" t="s">
        <v>19892</v>
      </c>
      <c r="C3882" s="283" t="s">
        <v>15405</v>
      </c>
      <c r="D3882" s="284">
        <v>257.14999999999998</v>
      </c>
    </row>
    <row r="3883" spans="1:5" ht="15" customHeight="1">
      <c r="A3883" s="281">
        <v>8566</v>
      </c>
      <c r="B3883" s="282" t="s">
        <v>19893</v>
      </c>
      <c r="C3883" s="283" t="s">
        <v>15405</v>
      </c>
      <c r="D3883" s="284">
        <v>271.23</v>
      </c>
    </row>
    <row r="3884" spans="1:5" ht="15" customHeight="1">
      <c r="A3884" s="281">
        <v>8567</v>
      </c>
      <c r="B3884" s="282" t="s">
        <v>19894</v>
      </c>
      <c r="C3884" s="283" t="s">
        <v>15405</v>
      </c>
      <c r="D3884" s="284">
        <v>305.85000000000002</v>
      </c>
    </row>
    <row r="3885" spans="1:5" ht="15" customHeight="1">
      <c r="A3885" s="281">
        <v>11113</v>
      </c>
      <c r="B3885" s="282" t="s">
        <v>15783</v>
      </c>
      <c r="C3885" s="283" t="s">
        <v>15405</v>
      </c>
      <c r="D3885" s="284">
        <v>39.6</v>
      </c>
    </row>
    <row r="3886" spans="1:5" ht="15" customHeight="1">
      <c r="A3886" s="281">
        <v>2387</v>
      </c>
      <c r="B3886" s="282" t="s">
        <v>19895</v>
      </c>
      <c r="C3886" s="283" t="s">
        <v>15405</v>
      </c>
      <c r="D3886" s="284">
        <v>61.73</v>
      </c>
    </row>
    <row r="3887" spans="1:5" ht="15" customHeight="1">
      <c r="A3887" s="281">
        <v>2388</v>
      </c>
      <c r="B3887" s="282" t="s">
        <v>19896</v>
      </c>
      <c r="C3887" s="283" t="s">
        <v>15405</v>
      </c>
      <c r="D3887" s="284">
        <v>39.61</v>
      </c>
    </row>
    <row r="3888" spans="1:5" ht="15" customHeight="1">
      <c r="A3888" s="281">
        <v>16</v>
      </c>
      <c r="B3888" s="282" t="s">
        <v>19897</v>
      </c>
      <c r="C3888" s="283" t="s">
        <v>15405</v>
      </c>
      <c r="D3888" s="284">
        <v>45.72</v>
      </c>
    </row>
    <row r="3889" spans="1:5" ht="15" customHeight="1">
      <c r="A3889" s="281">
        <v>2386</v>
      </c>
      <c r="B3889" s="282" t="s">
        <v>19898</v>
      </c>
      <c r="C3889" s="283" t="s">
        <v>15405</v>
      </c>
      <c r="D3889" s="284">
        <v>110.86</v>
      </c>
    </row>
    <row r="3890" spans="1:5" ht="15" customHeight="1">
      <c r="A3890" s="281">
        <v>8315</v>
      </c>
      <c r="B3890" s="282" t="s">
        <v>19899</v>
      </c>
      <c r="C3890" s="283" t="s">
        <v>15405</v>
      </c>
      <c r="D3890" s="284">
        <v>92</v>
      </c>
    </row>
    <row r="3891" spans="1:5" ht="15" customHeight="1">
      <c r="A3891" s="281">
        <v>11983</v>
      </c>
      <c r="B3891" s="282" t="s">
        <v>19900</v>
      </c>
      <c r="C3891" s="283" t="s">
        <v>15405</v>
      </c>
      <c r="D3891" s="284">
        <v>284.89999999999998</v>
      </c>
      <c r="E3891" s="306"/>
    </row>
    <row r="3892" spans="1:5" ht="15" customHeight="1">
      <c r="A3892" s="281">
        <v>11732</v>
      </c>
      <c r="B3892" s="282" t="s">
        <v>19901</v>
      </c>
      <c r="C3892" s="283" t="s">
        <v>15405</v>
      </c>
      <c r="D3892" s="284">
        <v>485.89</v>
      </c>
    </row>
    <row r="3893" spans="1:5" ht="15" customHeight="1">
      <c r="A3893" s="281">
        <v>13661</v>
      </c>
      <c r="B3893" s="282" t="s">
        <v>16446</v>
      </c>
      <c r="C3893" s="283" t="s">
        <v>15405</v>
      </c>
      <c r="D3893" s="284">
        <v>93.72</v>
      </c>
    </row>
    <row r="3894" spans="1:5" ht="15" customHeight="1">
      <c r="A3894" s="281">
        <v>9301</v>
      </c>
      <c r="B3894" s="282" t="s">
        <v>16241</v>
      </c>
      <c r="C3894" s="283" t="s">
        <v>15405</v>
      </c>
      <c r="D3894" s="284">
        <v>54.89</v>
      </c>
    </row>
    <row r="3895" spans="1:5" ht="15" customHeight="1">
      <c r="A3895" s="281">
        <v>7335</v>
      </c>
      <c r="B3895" s="282" t="s">
        <v>19902</v>
      </c>
      <c r="C3895" s="283" t="s">
        <v>15405</v>
      </c>
      <c r="D3895" s="284">
        <v>39.68</v>
      </c>
    </row>
    <row r="3896" spans="1:5" ht="15" customHeight="1">
      <c r="A3896" s="281">
        <v>7973</v>
      </c>
      <c r="B3896" s="282" t="s">
        <v>19903</v>
      </c>
      <c r="C3896" s="283" t="s">
        <v>15405</v>
      </c>
      <c r="D3896" s="284">
        <v>95.3</v>
      </c>
    </row>
    <row r="3897" spans="1:5" ht="15" customHeight="1">
      <c r="A3897" s="281">
        <v>6781</v>
      </c>
      <c r="B3897" s="282" t="s">
        <v>19904</v>
      </c>
      <c r="C3897" s="283" t="s">
        <v>15405</v>
      </c>
      <c r="D3897" s="284">
        <v>98.2</v>
      </c>
    </row>
    <row r="3898" spans="1:5" ht="15" customHeight="1">
      <c r="A3898" s="281">
        <v>6782</v>
      </c>
      <c r="B3898" s="282" t="s">
        <v>19905</v>
      </c>
      <c r="C3898" s="283" t="s">
        <v>15405</v>
      </c>
      <c r="D3898" s="284">
        <v>73.63</v>
      </c>
    </row>
    <row r="3899" spans="1:5" ht="15" customHeight="1">
      <c r="A3899" s="12">
        <v>6784</v>
      </c>
      <c r="B3899" s="282" t="s">
        <v>19906</v>
      </c>
      <c r="C3899" s="12" t="s">
        <v>15405</v>
      </c>
      <c r="D3899" s="12">
        <v>40.909999999999997</v>
      </c>
    </row>
    <row r="3900" spans="1:5" ht="15" customHeight="1">
      <c r="A3900" s="281">
        <v>6783</v>
      </c>
      <c r="B3900" s="12" t="s">
        <v>19907</v>
      </c>
      <c r="C3900" s="283" t="s">
        <v>15405</v>
      </c>
      <c r="D3900" s="284">
        <v>57.29</v>
      </c>
    </row>
    <row r="3901" spans="1:5" ht="15" customHeight="1">
      <c r="A3901" s="281">
        <v>7979</v>
      </c>
      <c r="B3901" s="282" t="s">
        <v>19908</v>
      </c>
      <c r="C3901" s="283" t="s">
        <v>15405</v>
      </c>
      <c r="D3901" s="284">
        <v>22.2</v>
      </c>
    </row>
    <row r="3902" spans="1:5" ht="17.100000000000001" customHeight="1">
      <c r="A3902" s="281">
        <v>10480</v>
      </c>
      <c r="B3902" s="282" t="s">
        <v>19909</v>
      </c>
      <c r="C3902" s="283" t="s">
        <v>15405</v>
      </c>
      <c r="D3902" s="284">
        <v>24.81</v>
      </c>
    </row>
    <row r="3903" spans="1:5" ht="15" customHeight="1">
      <c r="A3903" s="281">
        <v>10479</v>
      </c>
      <c r="B3903" s="282" t="s">
        <v>19910</v>
      </c>
      <c r="C3903" s="283" t="s">
        <v>15405</v>
      </c>
      <c r="D3903" s="284">
        <v>41.32</v>
      </c>
      <c r="E3903" s="306"/>
    </row>
    <row r="3904" spans="1:5" ht="15" customHeight="1">
      <c r="A3904" s="281">
        <v>4345</v>
      </c>
      <c r="B3904" s="282" t="s">
        <v>19911</v>
      </c>
      <c r="C3904" s="283" t="s">
        <v>15405</v>
      </c>
      <c r="D3904" s="284">
        <v>1087.56</v>
      </c>
      <c r="E3904" s="306"/>
    </row>
    <row r="3905" spans="1:5" ht="15" customHeight="1">
      <c r="A3905" s="281">
        <v>4350</v>
      </c>
      <c r="B3905" s="282" t="s">
        <v>19912</v>
      </c>
      <c r="C3905" s="283" t="s">
        <v>15405</v>
      </c>
      <c r="D3905" s="284">
        <v>1742.1</v>
      </c>
      <c r="E3905" s="306"/>
    </row>
    <row r="3906" spans="1:5" ht="15" customHeight="1">
      <c r="A3906" s="281">
        <v>8916</v>
      </c>
      <c r="B3906" s="282" t="s">
        <v>19913</v>
      </c>
      <c r="C3906" s="283" t="s">
        <v>15405</v>
      </c>
      <c r="D3906" s="284">
        <v>395</v>
      </c>
      <c r="E3906" s="306"/>
    </row>
    <row r="3907" spans="1:5" ht="15" customHeight="1">
      <c r="A3907" s="281">
        <v>11524</v>
      </c>
      <c r="B3907" s="282" t="s">
        <v>19914</v>
      </c>
      <c r="C3907" s="283" t="s">
        <v>15405</v>
      </c>
      <c r="D3907" s="284">
        <v>4693.8500000000004</v>
      </c>
      <c r="E3907" s="306"/>
    </row>
    <row r="3908" spans="1:5" ht="15" customHeight="1">
      <c r="A3908" s="281">
        <v>11523</v>
      </c>
      <c r="B3908" s="282" t="s">
        <v>19915</v>
      </c>
      <c r="C3908" s="283" t="s">
        <v>15405</v>
      </c>
      <c r="D3908" s="284">
        <v>5882.17</v>
      </c>
      <c r="E3908" s="306"/>
    </row>
    <row r="3909" spans="1:5" ht="15" customHeight="1">
      <c r="A3909" s="281">
        <v>13246</v>
      </c>
      <c r="B3909" s="282" t="s">
        <v>15568</v>
      </c>
      <c r="C3909" s="283" t="s">
        <v>15405</v>
      </c>
      <c r="D3909" s="284">
        <v>3076.08</v>
      </c>
      <c r="E3909" s="306"/>
    </row>
    <row r="3910" spans="1:5" ht="15" customHeight="1">
      <c r="A3910" s="281">
        <v>13762</v>
      </c>
      <c r="B3910" s="282" t="s">
        <v>26511</v>
      </c>
      <c r="C3910" s="283" t="s">
        <v>15405</v>
      </c>
      <c r="D3910" s="284">
        <v>1928.64</v>
      </c>
    </row>
    <row r="3911" spans="1:5" ht="15" customHeight="1">
      <c r="A3911" s="281">
        <v>4888</v>
      </c>
      <c r="B3911" s="282" t="s">
        <v>19916</v>
      </c>
      <c r="C3911" s="283" t="s">
        <v>15405</v>
      </c>
      <c r="D3911" s="284">
        <v>925.38</v>
      </c>
    </row>
    <row r="3912" spans="1:5" ht="15" customHeight="1">
      <c r="A3912" s="281">
        <v>4889</v>
      </c>
      <c r="B3912" s="282" t="s">
        <v>19917</v>
      </c>
      <c r="C3912" s="283" t="s">
        <v>15405</v>
      </c>
      <c r="D3912" s="284">
        <v>1112.3399999999999</v>
      </c>
      <c r="E3912" s="306"/>
    </row>
    <row r="3913" spans="1:5" ht="15" customHeight="1">
      <c r="A3913" s="281">
        <v>13458</v>
      </c>
      <c r="B3913" s="282" t="s">
        <v>15536</v>
      </c>
      <c r="C3913" s="283" t="s">
        <v>15405</v>
      </c>
      <c r="D3913" s="284">
        <v>323.89999999999998</v>
      </c>
    </row>
    <row r="3914" spans="1:5" ht="15" customHeight="1">
      <c r="A3914" s="281">
        <v>13766</v>
      </c>
      <c r="B3914" s="282" t="s">
        <v>26512</v>
      </c>
      <c r="C3914" s="283" t="s">
        <v>15405</v>
      </c>
      <c r="D3914" s="284">
        <v>161.15</v>
      </c>
    </row>
    <row r="3915" spans="1:5" ht="15" customHeight="1">
      <c r="A3915" s="281">
        <v>13763</v>
      </c>
      <c r="B3915" s="282" t="s">
        <v>26513</v>
      </c>
      <c r="C3915" s="283" t="s">
        <v>15415</v>
      </c>
      <c r="D3915" s="284">
        <v>5.67</v>
      </c>
    </row>
    <row r="3916" spans="1:5" ht="15" customHeight="1">
      <c r="A3916" s="281">
        <v>11531</v>
      </c>
      <c r="B3916" s="282" t="s">
        <v>19918</v>
      </c>
      <c r="C3916" s="283" t="s">
        <v>15415</v>
      </c>
      <c r="D3916" s="284">
        <v>7.23</v>
      </c>
    </row>
    <row r="3917" spans="1:5" ht="15" customHeight="1">
      <c r="A3917" s="281">
        <v>13248</v>
      </c>
      <c r="B3917" s="282" t="s">
        <v>16154</v>
      </c>
      <c r="C3917" s="283" t="s">
        <v>15415</v>
      </c>
      <c r="D3917" s="284">
        <v>15.25</v>
      </c>
    </row>
    <row r="3918" spans="1:5" ht="15" customHeight="1">
      <c r="A3918" s="281">
        <v>13772</v>
      </c>
      <c r="B3918" s="282" t="s">
        <v>26514</v>
      </c>
      <c r="C3918" s="283" t="s">
        <v>15405</v>
      </c>
      <c r="D3918" s="284">
        <v>70</v>
      </c>
    </row>
    <row r="3919" spans="1:5" ht="15" customHeight="1">
      <c r="A3919" s="281">
        <v>12957</v>
      </c>
      <c r="B3919" s="282" t="s">
        <v>16155</v>
      </c>
      <c r="C3919" s="283" t="s">
        <v>15415</v>
      </c>
      <c r="D3919" s="284">
        <v>39.43</v>
      </c>
    </row>
    <row r="3920" spans="1:5" ht="15" customHeight="1">
      <c r="A3920" s="281">
        <v>11633</v>
      </c>
      <c r="B3920" s="282" t="s">
        <v>19919</v>
      </c>
      <c r="C3920" s="283" t="s">
        <v>15415</v>
      </c>
      <c r="D3920" s="284">
        <v>6</v>
      </c>
    </row>
    <row r="3921" spans="1:4" ht="15" customHeight="1">
      <c r="A3921" s="281">
        <v>4349</v>
      </c>
      <c r="B3921" s="282" t="s">
        <v>19920</v>
      </c>
      <c r="C3921" s="283" t="s">
        <v>15405</v>
      </c>
      <c r="D3921" s="284">
        <v>653.54</v>
      </c>
    </row>
    <row r="3922" spans="1:4" ht="15" customHeight="1">
      <c r="A3922" s="281">
        <v>3963</v>
      </c>
      <c r="B3922" s="282" t="s">
        <v>19921</v>
      </c>
      <c r="C3922" s="283" t="s">
        <v>15405</v>
      </c>
      <c r="D3922" s="284">
        <v>20.74</v>
      </c>
    </row>
    <row r="3923" spans="1:4" ht="15" customHeight="1">
      <c r="A3923" s="281">
        <v>4344</v>
      </c>
      <c r="B3923" s="282" t="s">
        <v>19922</v>
      </c>
      <c r="C3923" s="283" t="s">
        <v>15405</v>
      </c>
      <c r="D3923" s="284">
        <v>370.58</v>
      </c>
    </row>
    <row r="3924" spans="1:4" ht="15" customHeight="1">
      <c r="A3924" s="281">
        <v>9325</v>
      </c>
      <c r="B3924" s="282" t="s">
        <v>15573</v>
      </c>
      <c r="C3924" s="283" t="s">
        <v>15405</v>
      </c>
      <c r="D3924" s="284">
        <v>490</v>
      </c>
    </row>
    <row r="3925" spans="1:4" ht="17.100000000000001" customHeight="1">
      <c r="A3925" s="281">
        <v>11521</v>
      </c>
      <c r="B3925" s="282" t="s">
        <v>19923</v>
      </c>
      <c r="C3925" s="283" t="s">
        <v>15405</v>
      </c>
      <c r="D3925" s="284">
        <v>760.5</v>
      </c>
    </row>
    <row r="3926" spans="1:4" ht="17.100000000000001" customHeight="1">
      <c r="A3926" s="281">
        <v>13764</v>
      </c>
      <c r="B3926" s="282" t="s">
        <v>26515</v>
      </c>
      <c r="C3926" s="283" t="s">
        <v>15586</v>
      </c>
      <c r="D3926" s="284">
        <v>374.15</v>
      </c>
    </row>
    <row r="3927" spans="1:4" ht="15" customHeight="1">
      <c r="A3927" s="281">
        <v>13768</v>
      </c>
      <c r="B3927" s="282" t="s">
        <v>26516</v>
      </c>
      <c r="C3927" s="283" t="s">
        <v>15405</v>
      </c>
      <c r="D3927" s="284">
        <v>37.799999999999997</v>
      </c>
    </row>
    <row r="3928" spans="1:4" ht="15" customHeight="1">
      <c r="A3928" s="281">
        <v>13777</v>
      </c>
      <c r="B3928" s="282" t="s">
        <v>26517</v>
      </c>
      <c r="C3928" s="283" t="s">
        <v>15405</v>
      </c>
      <c r="D3928" s="284">
        <v>3.5</v>
      </c>
    </row>
    <row r="3929" spans="1:4" ht="15" customHeight="1">
      <c r="A3929" s="281">
        <v>11542</v>
      </c>
      <c r="B3929" s="282" t="s">
        <v>19924</v>
      </c>
      <c r="C3929" s="283" t="s">
        <v>15405</v>
      </c>
      <c r="D3929" s="284">
        <v>34.85</v>
      </c>
    </row>
    <row r="3930" spans="1:4" ht="15" customHeight="1">
      <c r="A3930" s="281">
        <v>11528</v>
      </c>
      <c r="B3930" s="282" t="s">
        <v>19925</v>
      </c>
      <c r="C3930" s="283" t="s">
        <v>15405</v>
      </c>
      <c r="D3930" s="284">
        <v>2735.83</v>
      </c>
    </row>
    <row r="3931" spans="1:4" ht="17.100000000000001" customHeight="1">
      <c r="A3931" s="281">
        <v>13773</v>
      </c>
      <c r="B3931" s="282" t="s">
        <v>26518</v>
      </c>
      <c r="C3931" s="283" t="s">
        <v>15405</v>
      </c>
      <c r="D3931" s="284">
        <v>483</v>
      </c>
    </row>
    <row r="3932" spans="1:4" ht="15" customHeight="1">
      <c r="A3932" s="281">
        <v>13774</v>
      </c>
      <c r="B3932" s="282" t="s">
        <v>26519</v>
      </c>
      <c r="C3932" s="283" t="s">
        <v>15405</v>
      </c>
      <c r="D3932" s="284">
        <v>564.9</v>
      </c>
    </row>
    <row r="3933" spans="1:4" ht="15" customHeight="1">
      <c r="A3933" s="281">
        <v>13247</v>
      </c>
      <c r="B3933" s="282" t="s">
        <v>15601</v>
      </c>
      <c r="C3933" s="283" t="s">
        <v>15405</v>
      </c>
      <c r="D3933" s="284">
        <v>846.63</v>
      </c>
    </row>
    <row r="3934" spans="1:4" ht="15" customHeight="1">
      <c r="A3934" s="281">
        <v>4348</v>
      </c>
      <c r="B3934" s="282" t="s">
        <v>19926</v>
      </c>
      <c r="C3934" s="283" t="s">
        <v>15405</v>
      </c>
      <c r="D3934" s="284">
        <v>311.17</v>
      </c>
    </row>
    <row r="3935" spans="1:4" ht="15" customHeight="1">
      <c r="A3935" s="281">
        <v>4352</v>
      </c>
      <c r="B3935" s="282" t="s">
        <v>19927</v>
      </c>
      <c r="C3935" s="283" t="s">
        <v>15405</v>
      </c>
      <c r="D3935" s="284">
        <v>337.34</v>
      </c>
    </row>
    <row r="3936" spans="1:4" ht="15" customHeight="1">
      <c r="A3936" s="281">
        <v>4436</v>
      </c>
      <c r="B3936" s="282" t="s">
        <v>19928</v>
      </c>
      <c r="C3936" s="283" t="s">
        <v>15405</v>
      </c>
      <c r="D3936" s="284">
        <v>149</v>
      </c>
    </row>
    <row r="3937" spans="1:4" ht="15" customHeight="1">
      <c r="A3937" s="281">
        <v>4346</v>
      </c>
      <c r="B3937" s="282" t="s">
        <v>19929</v>
      </c>
      <c r="C3937" s="283" t="s">
        <v>15405</v>
      </c>
      <c r="D3937" s="284">
        <v>445.09</v>
      </c>
    </row>
    <row r="3938" spans="1:4" ht="15" customHeight="1">
      <c r="A3938" s="281">
        <v>4347</v>
      </c>
      <c r="B3938" s="282" t="s">
        <v>19930</v>
      </c>
      <c r="C3938" s="283" t="s">
        <v>15405</v>
      </c>
      <c r="D3938" s="284">
        <v>251.75</v>
      </c>
    </row>
    <row r="3939" spans="1:4" ht="15" customHeight="1">
      <c r="A3939" s="281">
        <v>13769</v>
      </c>
      <c r="B3939" s="282" t="s">
        <v>26520</v>
      </c>
      <c r="C3939" s="283" t="s">
        <v>15405</v>
      </c>
      <c r="D3939" s="284">
        <v>280</v>
      </c>
    </row>
    <row r="3940" spans="1:4" ht="15" customHeight="1">
      <c r="A3940" s="281">
        <v>11529</v>
      </c>
      <c r="B3940" s="282" t="s">
        <v>19931</v>
      </c>
      <c r="C3940" s="283" t="s">
        <v>15405</v>
      </c>
      <c r="D3940" s="284">
        <v>4561.5200000000004</v>
      </c>
    </row>
    <row r="3941" spans="1:4" ht="15" customHeight="1">
      <c r="A3941" s="281">
        <v>13775</v>
      </c>
      <c r="B3941" s="282" t="s">
        <v>26521</v>
      </c>
      <c r="C3941" s="283" t="s">
        <v>15405</v>
      </c>
      <c r="D3941" s="284">
        <v>1456.16</v>
      </c>
    </row>
    <row r="3942" spans="1:4" ht="17.100000000000001" customHeight="1">
      <c r="A3942" s="281">
        <v>11525</v>
      </c>
      <c r="B3942" s="282" t="s">
        <v>19932</v>
      </c>
      <c r="C3942" s="283" t="s">
        <v>15405</v>
      </c>
      <c r="D3942" s="284">
        <v>4331.95</v>
      </c>
    </row>
    <row r="3943" spans="1:4" ht="15" customHeight="1">
      <c r="A3943" s="281">
        <v>11527</v>
      </c>
      <c r="B3943" s="282" t="s">
        <v>19933</v>
      </c>
      <c r="C3943" s="283" t="s">
        <v>15405</v>
      </c>
      <c r="D3943" s="284">
        <v>1361.16</v>
      </c>
    </row>
    <row r="3944" spans="1:4" ht="15" customHeight="1">
      <c r="A3944" s="281">
        <v>11526</v>
      </c>
      <c r="B3944" s="282" t="s">
        <v>19934</v>
      </c>
      <c r="C3944" s="283" t="s">
        <v>15405</v>
      </c>
      <c r="D3944" s="284">
        <v>3575.75</v>
      </c>
    </row>
    <row r="3945" spans="1:4" ht="15" customHeight="1">
      <c r="A3945" s="281">
        <v>8914</v>
      </c>
      <c r="B3945" s="282" t="s">
        <v>19935</v>
      </c>
      <c r="C3945" s="283" t="s">
        <v>15405</v>
      </c>
      <c r="D3945" s="284">
        <v>438</v>
      </c>
    </row>
    <row r="3946" spans="1:4" ht="15" customHeight="1">
      <c r="A3946" s="281">
        <v>12955</v>
      </c>
      <c r="B3946" s="282" t="s">
        <v>19936</v>
      </c>
      <c r="C3946" s="283" t="s">
        <v>15405</v>
      </c>
      <c r="D3946" s="284">
        <v>6000</v>
      </c>
    </row>
    <row r="3947" spans="1:4" ht="15" customHeight="1">
      <c r="A3947" s="281">
        <v>11520</v>
      </c>
      <c r="B3947" s="282" t="s">
        <v>19937</v>
      </c>
      <c r="C3947" s="283" t="s">
        <v>15405</v>
      </c>
      <c r="D3947" s="284">
        <v>1574.66</v>
      </c>
    </row>
    <row r="3948" spans="1:4" ht="15" customHeight="1">
      <c r="A3948" s="281">
        <v>13765</v>
      </c>
      <c r="B3948" s="282" t="s">
        <v>26522</v>
      </c>
      <c r="C3948" s="283" t="s">
        <v>15405</v>
      </c>
      <c r="D3948" s="284">
        <v>1165.29</v>
      </c>
    </row>
    <row r="3949" spans="1:4" ht="15" customHeight="1">
      <c r="A3949" s="281">
        <v>13767</v>
      </c>
      <c r="B3949" s="282" t="s">
        <v>26523</v>
      </c>
      <c r="C3949" s="283" t="s">
        <v>15405</v>
      </c>
      <c r="D3949" s="284">
        <v>136.5</v>
      </c>
    </row>
    <row r="3950" spans="1:4" ht="15" customHeight="1">
      <c r="A3950" s="281">
        <v>13771</v>
      </c>
      <c r="B3950" s="282" t="s">
        <v>26524</v>
      </c>
      <c r="C3950" s="283" t="s">
        <v>15405</v>
      </c>
      <c r="D3950" s="284">
        <v>350</v>
      </c>
    </row>
    <row r="3951" spans="1:4" ht="15" customHeight="1">
      <c r="A3951" s="281">
        <v>13770</v>
      </c>
      <c r="B3951" s="282" t="s">
        <v>26525</v>
      </c>
      <c r="C3951" s="283" t="s">
        <v>15405</v>
      </c>
      <c r="D3951" s="284">
        <v>47.1</v>
      </c>
    </row>
    <row r="3952" spans="1:4" ht="15" customHeight="1">
      <c r="A3952" s="281">
        <v>12958</v>
      </c>
      <c r="B3952" s="282" t="s">
        <v>19938</v>
      </c>
      <c r="C3952" s="283" t="s">
        <v>15405</v>
      </c>
      <c r="D3952" s="284">
        <v>390</v>
      </c>
    </row>
    <row r="3953" spans="1:4" ht="15" customHeight="1">
      <c r="A3953" s="281">
        <v>12956</v>
      </c>
      <c r="B3953" s="282" t="s">
        <v>19939</v>
      </c>
      <c r="C3953" s="283" t="s">
        <v>15405</v>
      </c>
      <c r="D3953" s="284">
        <v>4300</v>
      </c>
    </row>
    <row r="3954" spans="1:4" ht="15" customHeight="1">
      <c r="A3954" s="281">
        <v>11522</v>
      </c>
      <c r="B3954" s="282" t="s">
        <v>19940</v>
      </c>
      <c r="C3954" s="283" t="s">
        <v>15405</v>
      </c>
      <c r="D3954" s="284">
        <v>124.23</v>
      </c>
    </row>
    <row r="3955" spans="1:4" ht="15" customHeight="1">
      <c r="A3955" s="281">
        <v>13776</v>
      </c>
      <c r="B3955" s="282" t="s">
        <v>26526</v>
      </c>
      <c r="C3955" s="283" t="s">
        <v>15405</v>
      </c>
      <c r="D3955" s="284">
        <v>2749</v>
      </c>
    </row>
    <row r="3956" spans="1:4" ht="15" customHeight="1">
      <c r="A3956" s="281">
        <v>296</v>
      </c>
      <c r="B3956" s="282" t="s">
        <v>19941</v>
      </c>
      <c r="C3956" s="283" t="s">
        <v>15405</v>
      </c>
      <c r="D3956" s="284">
        <v>0.16</v>
      </c>
    </row>
    <row r="3957" spans="1:4" ht="15" customHeight="1">
      <c r="A3957" s="281">
        <v>11980</v>
      </c>
      <c r="B3957" s="282" t="s">
        <v>15806</v>
      </c>
      <c r="C3957" s="283" t="s">
        <v>15405</v>
      </c>
      <c r="D3957" s="284">
        <v>7.35</v>
      </c>
    </row>
    <row r="3958" spans="1:4" ht="17.100000000000001" customHeight="1">
      <c r="A3958" s="281">
        <v>9292</v>
      </c>
      <c r="B3958" s="282" t="s">
        <v>19942</v>
      </c>
      <c r="C3958" s="283" t="s">
        <v>15405</v>
      </c>
      <c r="D3958" s="284">
        <v>6495.53</v>
      </c>
    </row>
    <row r="3959" spans="1:4" ht="15" customHeight="1">
      <c r="A3959" s="281">
        <v>8841</v>
      </c>
      <c r="B3959" s="282" t="s">
        <v>19943</v>
      </c>
      <c r="C3959" s="283" t="s">
        <v>15405</v>
      </c>
      <c r="D3959" s="284">
        <v>4364.54</v>
      </c>
    </row>
    <row r="3960" spans="1:4" ht="17.100000000000001" customHeight="1">
      <c r="A3960" s="281">
        <v>7955</v>
      </c>
      <c r="B3960" s="282" t="s">
        <v>19944</v>
      </c>
      <c r="C3960" s="283" t="s">
        <v>15405</v>
      </c>
      <c r="D3960" s="284">
        <v>1124.1600000000001</v>
      </c>
    </row>
    <row r="3961" spans="1:4" ht="17.100000000000001" customHeight="1">
      <c r="A3961" s="281">
        <v>552</v>
      </c>
      <c r="B3961" s="282" t="s">
        <v>16181</v>
      </c>
      <c r="C3961" s="283" t="s">
        <v>15405</v>
      </c>
      <c r="D3961" s="284">
        <v>986.78</v>
      </c>
    </row>
    <row r="3962" spans="1:4" ht="17.100000000000001" customHeight="1">
      <c r="A3962" s="281">
        <v>9293</v>
      </c>
      <c r="B3962" s="282" t="s">
        <v>19945</v>
      </c>
      <c r="C3962" s="283" t="s">
        <v>15405</v>
      </c>
      <c r="D3962" s="284">
        <v>6495.53</v>
      </c>
    </row>
    <row r="3963" spans="1:4" ht="15" customHeight="1">
      <c r="A3963" s="281">
        <v>12098</v>
      </c>
      <c r="B3963" s="282" t="s">
        <v>15819</v>
      </c>
      <c r="C3963" s="283" t="s">
        <v>15405</v>
      </c>
      <c r="D3963" s="284">
        <v>742.65</v>
      </c>
    </row>
    <row r="3964" spans="1:4" ht="25.5" customHeight="1">
      <c r="A3964" s="281">
        <v>11390</v>
      </c>
      <c r="B3964" s="282" t="s">
        <v>19946</v>
      </c>
      <c r="C3964" s="283" t="s">
        <v>15405</v>
      </c>
      <c r="D3964" s="284">
        <v>26059.26</v>
      </c>
    </row>
    <row r="3965" spans="1:4" ht="17.100000000000001" customHeight="1">
      <c r="A3965" s="281">
        <v>12808</v>
      </c>
      <c r="B3965" s="282" t="s">
        <v>19947</v>
      </c>
      <c r="C3965" s="283" t="s">
        <v>15405</v>
      </c>
      <c r="D3965" s="284">
        <v>764.28</v>
      </c>
    </row>
    <row r="3966" spans="1:4" ht="15" customHeight="1">
      <c r="A3966" s="281">
        <v>12809</v>
      </c>
      <c r="B3966" s="282" t="s">
        <v>19948</v>
      </c>
      <c r="C3966" s="283" t="s">
        <v>15405</v>
      </c>
      <c r="D3966" s="284">
        <v>1034</v>
      </c>
    </row>
    <row r="3967" spans="1:4" ht="15" customHeight="1">
      <c r="A3967" s="281">
        <v>12810</v>
      </c>
      <c r="B3967" s="282" t="s">
        <v>19949</v>
      </c>
      <c r="C3967" s="283" t="s">
        <v>15405</v>
      </c>
      <c r="D3967" s="284">
        <v>80.5</v>
      </c>
    </row>
    <row r="3968" spans="1:4" ht="15" customHeight="1">
      <c r="A3968" s="281">
        <v>11391</v>
      </c>
      <c r="B3968" s="282" t="s">
        <v>19950</v>
      </c>
      <c r="C3968" s="283" t="s">
        <v>15405</v>
      </c>
      <c r="D3968" s="284">
        <v>3782.46</v>
      </c>
    </row>
    <row r="3969" spans="1:5" ht="15" customHeight="1">
      <c r="A3969" s="281">
        <v>13639</v>
      </c>
      <c r="B3969" s="282" t="s">
        <v>16187</v>
      </c>
      <c r="C3969" s="283" t="s">
        <v>15405</v>
      </c>
      <c r="D3969" s="284">
        <v>38.11</v>
      </c>
    </row>
    <row r="3970" spans="1:5" ht="15" customHeight="1">
      <c r="A3970" s="281">
        <v>2244</v>
      </c>
      <c r="B3970" s="282" t="s">
        <v>19951</v>
      </c>
      <c r="C3970" s="283" t="s">
        <v>15405</v>
      </c>
      <c r="D3970" s="284">
        <v>6</v>
      </c>
    </row>
    <row r="3971" spans="1:5" ht="17.100000000000001" customHeight="1">
      <c r="A3971" s="281">
        <v>2245</v>
      </c>
      <c r="B3971" s="282" t="s">
        <v>19952</v>
      </c>
      <c r="C3971" s="283" t="s">
        <v>15405</v>
      </c>
      <c r="D3971" s="284">
        <v>11.15</v>
      </c>
    </row>
    <row r="3972" spans="1:5" ht="15" customHeight="1">
      <c r="A3972" s="281">
        <v>12616</v>
      </c>
      <c r="B3972" s="282" t="s">
        <v>16151</v>
      </c>
      <c r="C3972" s="283" t="s">
        <v>15415</v>
      </c>
      <c r="D3972" s="284">
        <v>1.76</v>
      </c>
    </row>
    <row r="3973" spans="1:5" ht="15" customHeight="1">
      <c r="A3973" s="281">
        <v>9628</v>
      </c>
      <c r="B3973" s="282" t="s">
        <v>16152</v>
      </c>
      <c r="C3973" s="283" t="s">
        <v>15415</v>
      </c>
      <c r="D3973" s="284">
        <v>1.1000000000000001</v>
      </c>
    </row>
    <row r="3974" spans="1:5" ht="15" customHeight="1">
      <c r="A3974" s="281">
        <v>3885</v>
      </c>
      <c r="B3974" s="282" t="s">
        <v>19953</v>
      </c>
      <c r="C3974" s="283" t="s">
        <v>15415</v>
      </c>
      <c r="D3974" s="284">
        <v>0.87</v>
      </c>
      <c r="E3974" s="306"/>
    </row>
    <row r="3975" spans="1:5" ht="15" customHeight="1">
      <c r="A3975" s="281">
        <v>2619</v>
      </c>
      <c r="B3975" s="282" t="s">
        <v>19954</v>
      </c>
      <c r="C3975" s="283" t="s">
        <v>15415</v>
      </c>
      <c r="D3975" s="284">
        <v>0.65</v>
      </c>
      <c r="E3975" s="306"/>
    </row>
    <row r="3976" spans="1:5" ht="17.100000000000001" customHeight="1">
      <c r="A3976" s="281">
        <v>3891</v>
      </c>
      <c r="B3976" s="282" t="s">
        <v>19955</v>
      </c>
      <c r="C3976" s="283" t="s">
        <v>15415</v>
      </c>
      <c r="D3976" s="284">
        <v>1.1299999999999999</v>
      </c>
    </row>
    <row r="3977" spans="1:5" ht="17.100000000000001" customHeight="1">
      <c r="A3977" s="281">
        <v>7949</v>
      </c>
      <c r="B3977" s="282" t="s">
        <v>16156</v>
      </c>
      <c r="C3977" s="283" t="s">
        <v>15415</v>
      </c>
      <c r="D3977" s="284">
        <v>0.91</v>
      </c>
    </row>
    <row r="3978" spans="1:5" ht="15" customHeight="1">
      <c r="A3978" s="281">
        <v>417</v>
      </c>
      <c r="B3978" s="282" t="s">
        <v>19956</v>
      </c>
      <c r="C3978" s="283" t="s">
        <v>15415</v>
      </c>
      <c r="D3978" s="284">
        <v>6.77</v>
      </c>
    </row>
    <row r="3979" spans="1:5" ht="15" customHeight="1">
      <c r="A3979" s="281">
        <v>4476</v>
      </c>
      <c r="B3979" s="282" t="s">
        <v>19957</v>
      </c>
      <c r="C3979" s="283" t="s">
        <v>15415</v>
      </c>
      <c r="D3979" s="284">
        <v>13.11</v>
      </c>
    </row>
    <row r="3980" spans="1:5" ht="15" customHeight="1">
      <c r="A3980" s="281">
        <v>418</v>
      </c>
      <c r="B3980" s="282" t="s">
        <v>19958</v>
      </c>
      <c r="C3980" s="283" t="s">
        <v>15415</v>
      </c>
      <c r="D3980" s="284">
        <v>17.86</v>
      </c>
    </row>
    <row r="3981" spans="1:5" ht="25.5" customHeight="1">
      <c r="A3981" s="281">
        <v>12165</v>
      </c>
      <c r="B3981" s="282" t="s">
        <v>19959</v>
      </c>
      <c r="C3981" s="283" t="s">
        <v>15415</v>
      </c>
      <c r="D3981" s="284">
        <v>100.62</v>
      </c>
    </row>
    <row r="3982" spans="1:5" ht="25.5" customHeight="1">
      <c r="A3982" s="281">
        <v>12166</v>
      </c>
      <c r="B3982" s="282" t="s">
        <v>19960</v>
      </c>
      <c r="C3982" s="283" t="s">
        <v>15415</v>
      </c>
      <c r="D3982" s="284">
        <v>130.79</v>
      </c>
    </row>
    <row r="3983" spans="1:5" ht="15" customHeight="1">
      <c r="A3983" s="281">
        <v>12209</v>
      </c>
      <c r="B3983" s="282" t="s">
        <v>19961</v>
      </c>
      <c r="C3983" s="283" t="s">
        <v>15415</v>
      </c>
      <c r="D3983" s="284">
        <v>45.78</v>
      </c>
      <c r="E3983" s="306"/>
    </row>
    <row r="3984" spans="1:5" ht="17.100000000000001" customHeight="1">
      <c r="A3984" s="281">
        <v>8884</v>
      </c>
      <c r="B3984" s="282" t="s">
        <v>19962</v>
      </c>
      <c r="C3984" s="283" t="s">
        <v>15415</v>
      </c>
      <c r="D3984" s="284">
        <v>8.6199999999999992</v>
      </c>
      <c r="E3984" s="306"/>
    </row>
    <row r="3985" spans="1:5" ht="15" customHeight="1">
      <c r="A3985" s="281">
        <v>8885</v>
      </c>
      <c r="B3985" s="282" t="s">
        <v>19963</v>
      </c>
      <c r="C3985" s="283" t="s">
        <v>15415</v>
      </c>
      <c r="D3985" s="284">
        <v>13.47</v>
      </c>
      <c r="E3985" s="306"/>
    </row>
    <row r="3986" spans="1:5" ht="34.200000000000003" customHeight="1">
      <c r="A3986" s="281">
        <v>8883</v>
      </c>
      <c r="B3986" s="282" t="s">
        <v>19964</v>
      </c>
      <c r="C3986" s="283" t="s">
        <v>15415</v>
      </c>
      <c r="D3986" s="284">
        <v>18.25</v>
      </c>
    </row>
    <row r="3987" spans="1:5" ht="15" customHeight="1">
      <c r="A3987" s="281">
        <v>8886</v>
      </c>
      <c r="B3987" s="282" t="s">
        <v>19965</v>
      </c>
      <c r="C3987" s="283" t="s">
        <v>15415</v>
      </c>
      <c r="D3987" s="284">
        <v>27.45</v>
      </c>
      <c r="E3987" s="306"/>
    </row>
    <row r="3988" spans="1:5" ht="15" customHeight="1">
      <c r="A3988" s="281">
        <v>11614</v>
      </c>
      <c r="B3988" s="282" t="s">
        <v>19966</v>
      </c>
      <c r="C3988" s="283" t="s">
        <v>15415</v>
      </c>
      <c r="D3988" s="284">
        <v>13.77</v>
      </c>
      <c r="E3988" s="306"/>
    </row>
    <row r="3989" spans="1:5" ht="15" customHeight="1">
      <c r="A3989" s="281">
        <v>13429</v>
      </c>
      <c r="B3989" s="282" t="s">
        <v>19967</v>
      </c>
      <c r="C3989" s="283" t="s">
        <v>15405</v>
      </c>
      <c r="D3989" s="284">
        <v>0.5</v>
      </c>
      <c r="E3989" s="306"/>
    </row>
    <row r="3990" spans="1:5" ht="15" customHeight="1">
      <c r="A3990" s="281">
        <v>13571</v>
      </c>
      <c r="B3990" s="282" t="s">
        <v>19968</v>
      </c>
      <c r="C3990" s="283" t="s">
        <v>15405</v>
      </c>
      <c r="D3990" s="284">
        <v>98.45</v>
      </c>
      <c r="E3990" s="306"/>
    </row>
    <row r="3991" spans="1:5" ht="15" customHeight="1">
      <c r="A3991" s="281">
        <v>8994</v>
      </c>
      <c r="B3991" s="282" t="s">
        <v>15535</v>
      </c>
      <c r="C3991" s="283" t="s">
        <v>15405</v>
      </c>
      <c r="D3991" s="284">
        <v>0.48</v>
      </c>
      <c r="E3991" s="306"/>
    </row>
    <row r="3992" spans="1:5" ht="15" customHeight="1">
      <c r="A3992" s="281">
        <v>12854</v>
      </c>
      <c r="B3992" s="282" t="s">
        <v>19969</v>
      </c>
      <c r="C3992" s="283" t="s">
        <v>15405</v>
      </c>
      <c r="D3992" s="284">
        <v>2.58</v>
      </c>
      <c r="E3992" s="306"/>
    </row>
    <row r="3993" spans="1:5" ht="15" customHeight="1">
      <c r="A3993" s="281">
        <v>13721</v>
      </c>
      <c r="B3993" s="282" t="s">
        <v>26386</v>
      </c>
      <c r="C3993" s="283" t="s">
        <v>15405</v>
      </c>
      <c r="D3993" s="284">
        <v>13.8</v>
      </c>
      <c r="E3993" s="306"/>
    </row>
    <row r="3994" spans="1:5" ht="15" customHeight="1">
      <c r="A3994" s="281">
        <v>13724</v>
      </c>
      <c r="B3994" s="282" t="s">
        <v>26387</v>
      </c>
      <c r="C3994" s="283" t="s">
        <v>15405</v>
      </c>
      <c r="D3994" s="284">
        <v>13.8</v>
      </c>
      <c r="E3994" s="306"/>
    </row>
    <row r="3995" spans="1:5" ht="15" customHeight="1">
      <c r="A3995" s="281">
        <v>13722</v>
      </c>
      <c r="B3995" s="282" t="s">
        <v>26388</v>
      </c>
      <c r="C3995" s="283" t="s">
        <v>15405</v>
      </c>
      <c r="D3995" s="284">
        <v>12.15</v>
      </c>
      <c r="E3995" s="306"/>
    </row>
    <row r="3996" spans="1:5" ht="15" customHeight="1">
      <c r="A3996" s="281">
        <v>13723</v>
      </c>
      <c r="B3996" s="282" t="s">
        <v>26389</v>
      </c>
      <c r="C3996" s="283" t="s">
        <v>15405</v>
      </c>
      <c r="D3996" s="284">
        <v>12.15</v>
      </c>
      <c r="E3996" s="306"/>
    </row>
    <row r="3997" spans="1:5" ht="15" customHeight="1">
      <c r="A3997" s="281">
        <v>12198</v>
      </c>
      <c r="B3997" s="282" t="s">
        <v>19970</v>
      </c>
      <c r="C3997" s="283" t="s">
        <v>15405</v>
      </c>
      <c r="D3997" s="284">
        <v>36.6</v>
      </c>
      <c r="E3997" s="306"/>
    </row>
    <row r="3998" spans="1:5" ht="15" customHeight="1">
      <c r="A3998" s="281">
        <v>7120</v>
      </c>
      <c r="B3998" s="282" t="s">
        <v>19971</v>
      </c>
      <c r="C3998" s="283" t="s">
        <v>15405</v>
      </c>
      <c r="D3998" s="284">
        <v>153.57</v>
      </c>
      <c r="E3998" s="306"/>
    </row>
    <row r="3999" spans="1:5" ht="15" customHeight="1">
      <c r="A3999" s="281">
        <v>7121</v>
      </c>
      <c r="B3999" s="282" t="s">
        <v>19972</v>
      </c>
      <c r="C3999" s="283" t="s">
        <v>15405</v>
      </c>
      <c r="D3999" s="284">
        <v>137.05000000000001</v>
      </c>
    </row>
    <row r="4000" spans="1:5" ht="15" customHeight="1">
      <c r="A4000" s="281">
        <v>7124</v>
      </c>
      <c r="B4000" s="282" t="s">
        <v>19973</v>
      </c>
      <c r="C4000" s="283" t="s">
        <v>15405</v>
      </c>
      <c r="D4000" s="284">
        <v>202.4</v>
      </c>
    </row>
    <row r="4001" spans="1:5" ht="15" customHeight="1">
      <c r="A4001" s="281">
        <v>7125</v>
      </c>
      <c r="B4001" s="282" t="s">
        <v>19974</v>
      </c>
      <c r="C4001" s="283" t="s">
        <v>15405</v>
      </c>
      <c r="D4001" s="284">
        <v>140</v>
      </c>
    </row>
    <row r="4002" spans="1:5" ht="15" customHeight="1">
      <c r="A4002" s="281">
        <v>7009</v>
      </c>
      <c r="B4002" s="282" t="s">
        <v>19975</v>
      </c>
      <c r="C4002" s="283" t="s">
        <v>15405</v>
      </c>
      <c r="D4002" s="284">
        <v>293</v>
      </c>
    </row>
    <row r="4003" spans="1:5" ht="15" customHeight="1">
      <c r="A4003" s="281">
        <v>12144</v>
      </c>
      <c r="B4003" s="282" t="s">
        <v>19976</v>
      </c>
      <c r="C4003" s="283" t="s">
        <v>15405</v>
      </c>
      <c r="D4003" s="284">
        <v>3.87</v>
      </c>
    </row>
    <row r="4004" spans="1:5" ht="15" customHeight="1">
      <c r="A4004" s="281">
        <v>4626</v>
      </c>
      <c r="B4004" s="282" t="s">
        <v>19977</v>
      </c>
      <c r="C4004" s="283" t="s">
        <v>15405</v>
      </c>
      <c r="D4004" s="284">
        <v>0.45</v>
      </c>
    </row>
    <row r="4005" spans="1:5" ht="15" customHeight="1">
      <c r="A4005" s="281">
        <v>11846</v>
      </c>
      <c r="B4005" s="282" t="s">
        <v>15537</v>
      </c>
      <c r="C4005" s="283" t="s">
        <v>15405</v>
      </c>
      <c r="D4005" s="284">
        <v>34.630000000000003</v>
      </c>
    </row>
    <row r="4006" spans="1:5" ht="15" customHeight="1">
      <c r="A4006" s="281">
        <v>11197</v>
      </c>
      <c r="B4006" s="282" t="s">
        <v>19978</v>
      </c>
      <c r="C4006" s="283" t="s">
        <v>15405</v>
      </c>
      <c r="D4006" s="284">
        <v>369.06</v>
      </c>
    </row>
    <row r="4007" spans="1:5" ht="15" customHeight="1">
      <c r="A4007" s="281">
        <v>4912</v>
      </c>
      <c r="B4007" s="282" t="s">
        <v>19979</v>
      </c>
      <c r="C4007" s="283" t="s">
        <v>15416</v>
      </c>
      <c r="D4007" s="284">
        <v>190</v>
      </c>
      <c r="E4007" s="306"/>
    </row>
    <row r="4008" spans="1:5" ht="15" customHeight="1">
      <c r="A4008" s="281">
        <v>4931</v>
      </c>
      <c r="B4008" s="282" t="s">
        <v>19980</v>
      </c>
      <c r="C4008" s="283" t="s">
        <v>15416</v>
      </c>
      <c r="D4008" s="284">
        <v>109.44</v>
      </c>
    </row>
    <row r="4009" spans="1:5" ht="15" customHeight="1">
      <c r="A4009" s="281">
        <v>13158</v>
      </c>
      <c r="B4009" s="282" t="s">
        <v>19981</v>
      </c>
      <c r="C4009" s="283" t="s">
        <v>15415</v>
      </c>
      <c r="D4009" s="284">
        <v>31.6</v>
      </c>
      <c r="E4009" s="306"/>
    </row>
    <row r="4010" spans="1:5" ht="15" customHeight="1">
      <c r="A4010" s="281">
        <v>13159</v>
      </c>
      <c r="B4010" s="282" t="s">
        <v>19982</v>
      </c>
      <c r="C4010" s="283" t="s">
        <v>15405</v>
      </c>
      <c r="D4010" s="284">
        <v>36.700000000000003</v>
      </c>
    </row>
    <row r="4011" spans="1:5" ht="17.100000000000001" customHeight="1">
      <c r="A4011" s="281">
        <v>8697</v>
      </c>
      <c r="B4011" s="282" t="s">
        <v>19983</v>
      </c>
      <c r="C4011" s="283" t="s">
        <v>15415</v>
      </c>
      <c r="D4011" s="284">
        <v>110</v>
      </c>
    </row>
    <row r="4012" spans="1:5" ht="17.100000000000001" customHeight="1">
      <c r="A4012" s="281">
        <v>2622</v>
      </c>
      <c r="B4012" s="282" t="s">
        <v>19984</v>
      </c>
      <c r="C4012" s="283" t="s">
        <v>15405</v>
      </c>
      <c r="D4012" s="284">
        <v>7.1</v>
      </c>
    </row>
    <row r="4013" spans="1:5" ht="17.100000000000001" customHeight="1">
      <c r="A4013" s="281">
        <v>7129</v>
      </c>
      <c r="B4013" s="282" t="s">
        <v>19985</v>
      </c>
      <c r="C4013" s="283" t="s">
        <v>15405</v>
      </c>
      <c r="D4013" s="284">
        <v>180</v>
      </c>
    </row>
    <row r="4014" spans="1:5" ht="17.100000000000001" customHeight="1">
      <c r="A4014" s="281">
        <v>10801</v>
      </c>
      <c r="B4014" s="282" t="s">
        <v>19986</v>
      </c>
      <c r="C4014" s="283" t="s">
        <v>15405</v>
      </c>
      <c r="D4014" s="284">
        <v>183.48</v>
      </c>
    </row>
    <row r="4015" spans="1:5" ht="17.100000000000001" customHeight="1">
      <c r="A4015" s="281">
        <v>12254</v>
      </c>
      <c r="B4015" s="282" t="s">
        <v>19987</v>
      </c>
      <c r="C4015" s="283" t="s">
        <v>15405</v>
      </c>
      <c r="D4015" s="284">
        <v>242.29</v>
      </c>
    </row>
    <row r="4016" spans="1:5" ht="15" customHeight="1">
      <c r="A4016" s="281">
        <v>12255</v>
      </c>
      <c r="B4016" s="282" t="s">
        <v>19988</v>
      </c>
      <c r="C4016" s="283" t="s">
        <v>15405</v>
      </c>
      <c r="D4016" s="284">
        <v>329.72</v>
      </c>
    </row>
    <row r="4017" spans="1:5" ht="15" customHeight="1">
      <c r="A4017" s="281">
        <v>12256</v>
      </c>
      <c r="B4017" s="282" t="s">
        <v>19989</v>
      </c>
      <c r="C4017" s="283" t="s">
        <v>15405</v>
      </c>
      <c r="D4017" s="284">
        <v>215.59</v>
      </c>
    </row>
    <row r="4018" spans="1:5" ht="15" customHeight="1">
      <c r="A4018" s="281">
        <v>12257</v>
      </c>
      <c r="B4018" s="282" t="s">
        <v>19990</v>
      </c>
      <c r="C4018" s="283" t="s">
        <v>15405</v>
      </c>
      <c r="D4018" s="284">
        <v>298.95</v>
      </c>
    </row>
    <row r="4019" spans="1:5" ht="15" customHeight="1">
      <c r="A4019" s="281">
        <v>12258</v>
      </c>
      <c r="B4019" s="282" t="s">
        <v>19991</v>
      </c>
      <c r="C4019" s="283" t="s">
        <v>15405</v>
      </c>
      <c r="D4019" s="284">
        <v>452.96</v>
      </c>
      <c r="E4019" s="306"/>
    </row>
    <row r="4020" spans="1:5" ht="17.100000000000001" customHeight="1">
      <c r="A4020" s="281">
        <v>1925</v>
      </c>
      <c r="B4020" s="282" t="s">
        <v>19992</v>
      </c>
      <c r="C4020" s="283" t="s">
        <v>15405</v>
      </c>
      <c r="D4020" s="284">
        <v>2.7</v>
      </c>
    </row>
    <row r="4021" spans="1:5" ht="15" customHeight="1">
      <c r="A4021" s="281">
        <v>8881</v>
      </c>
      <c r="B4021" s="282" t="s">
        <v>19993</v>
      </c>
      <c r="C4021" s="283" t="s">
        <v>15405</v>
      </c>
      <c r="D4021" s="284">
        <v>42.79</v>
      </c>
    </row>
    <row r="4022" spans="1:5" ht="15" customHeight="1">
      <c r="A4022" s="281">
        <v>233</v>
      </c>
      <c r="B4022" s="282" t="s">
        <v>19994</v>
      </c>
      <c r="C4022" s="283" t="s">
        <v>15405</v>
      </c>
      <c r="D4022" s="284">
        <v>54</v>
      </c>
    </row>
    <row r="4023" spans="1:5" ht="15" customHeight="1">
      <c r="A4023" s="281">
        <v>2600</v>
      </c>
      <c r="B4023" s="282" t="s">
        <v>19995</v>
      </c>
      <c r="C4023" s="283" t="s">
        <v>15405</v>
      </c>
      <c r="D4023" s="284">
        <v>32.700000000000003</v>
      </c>
    </row>
    <row r="4024" spans="1:5" ht="15" customHeight="1">
      <c r="A4024" s="281">
        <v>585</v>
      </c>
      <c r="B4024" s="282" t="s">
        <v>19996</v>
      </c>
      <c r="C4024" s="283" t="s">
        <v>15405</v>
      </c>
      <c r="D4024" s="284">
        <v>54</v>
      </c>
    </row>
    <row r="4025" spans="1:5" ht="15" customHeight="1">
      <c r="A4025" s="281">
        <v>7471</v>
      </c>
      <c r="B4025" s="282" t="s">
        <v>19997</v>
      </c>
      <c r="C4025" s="283" t="s">
        <v>15405</v>
      </c>
      <c r="D4025" s="284">
        <v>7.82</v>
      </c>
      <c r="E4025" s="306"/>
    </row>
    <row r="4026" spans="1:5" ht="15" customHeight="1">
      <c r="A4026" s="281">
        <v>8206</v>
      </c>
      <c r="B4026" s="282" t="s">
        <v>19998</v>
      </c>
      <c r="C4026" s="283" t="s">
        <v>15405</v>
      </c>
      <c r="D4026" s="284">
        <v>5.15</v>
      </c>
    </row>
    <row r="4027" spans="1:5" ht="15" customHeight="1">
      <c r="A4027" s="281">
        <v>8205</v>
      </c>
      <c r="B4027" s="282" t="s">
        <v>19999</v>
      </c>
      <c r="C4027" s="283" t="s">
        <v>15405</v>
      </c>
      <c r="D4027" s="284">
        <v>10.95</v>
      </c>
      <c r="E4027" s="306"/>
    </row>
    <row r="4028" spans="1:5" ht="15" customHeight="1">
      <c r="A4028" s="281">
        <v>12631</v>
      </c>
      <c r="B4028" s="282" t="s">
        <v>20000</v>
      </c>
      <c r="C4028" s="283" t="s">
        <v>15405</v>
      </c>
      <c r="D4028" s="284">
        <v>14.1</v>
      </c>
      <c r="E4028" s="306"/>
    </row>
    <row r="4029" spans="1:5" ht="15" customHeight="1">
      <c r="A4029" s="281">
        <v>8207</v>
      </c>
      <c r="B4029" s="282" t="s">
        <v>20001</v>
      </c>
      <c r="C4029" s="283" t="s">
        <v>15405</v>
      </c>
      <c r="D4029" s="284">
        <v>4.9000000000000004</v>
      </c>
      <c r="E4029" s="306"/>
    </row>
    <row r="4030" spans="1:5" ht="15" customHeight="1">
      <c r="A4030" s="281">
        <v>4634</v>
      </c>
      <c r="B4030" s="282" t="s">
        <v>20002</v>
      </c>
      <c r="C4030" s="283" t="s">
        <v>15405</v>
      </c>
      <c r="D4030" s="284">
        <v>198</v>
      </c>
      <c r="E4030" s="306"/>
    </row>
    <row r="4031" spans="1:5" ht="15" customHeight="1">
      <c r="A4031" s="281">
        <v>4633</v>
      </c>
      <c r="B4031" s="282" t="s">
        <v>20003</v>
      </c>
      <c r="C4031" s="283" t="s">
        <v>15405</v>
      </c>
      <c r="D4031" s="284">
        <v>85.9</v>
      </c>
      <c r="E4031" s="306"/>
    </row>
    <row r="4032" spans="1:5" ht="15" customHeight="1">
      <c r="A4032" s="281">
        <v>6616</v>
      </c>
      <c r="B4032" s="282" t="s">
        <v>20004</v>
      </c>
      <c r="C4032" s="283" t="s">
        <v>15405</v>
      </c>
      <c r="D4032" s="284">
        <v>7.47</v>
      </c>
    </row>
    <row r="4033" spans="1:5" ht="15" customHeight="1">
      <c r="A4033" s="281">
        <v>300</v>
      </c>
      <c r="B4033" s="282" t="s">
        <v>20005</v>
      </c>
      <c r="C4033" s="283" t="s">
        <v>15405</v>
      </c>
      <c r="D4033" s="284">
        <v>7.7</v>
      </c>
    </row>
    <row r="4034" spans="1:5" ht="15" customHeight="1">
      <c r="A4034" s="281">
        <v>6537</v>
      </c>
      <c r="B4034" s="282" t="s">
        <v>20006</v>
      </c>
      <c r="C4034" s="283" t="s">
        <v>15405</v>
      </c>
      <c r="D4034" s="284">
        <v>635</v>
      </c>
    </row>
    <row r="4035" spans="1:5" ht="15" customHeight="1">
      <c r="A4035" s="281">
        <v>11073</v>
      </c>
      <c r="B4035" s="282" t="s">
        <v>20007</v>
      </c>
      <c r="C4035" s="283" t="s">
        <v>15405</v>
      </c>
      <c r="D4035" s="284">
        <v>635</v>
      </c>
    </row>
    <row r="4036" spans="1:5" ht="15" customHeight="1">
      <c r="A4036" s="281">
        <v>12143</v>
      </c>
      <c r="B4036" s="282" t="s">
        <v>20008</v>
      </c>
      <c r="C4036" s="283" t="s">
        <v>15405</v>
      </c>
      <c r="D4036" s="284">
        <v>4.7300000000000004</v>
      </c>
    </row>
    <row r="4037" spans="1:5" ht="15" customHeight="1">
      <c r="A4037" s="281">
        <v>3837</v>
      </c>
      <c r="B4037" s="282" t="s">
        <v>16258</v>
      </c>
      <c r="C4037" s="283" t="s">
        <v>15412</v>
      </c>
      <c r="D4037" s="284">
        <v>9.3000000000000007</v>
      </c>
    </row>
    <row r="4038" spans="1:5" ht="15" customHeight="1">
      <c r="A4038" s="281">
        <v>3499</v>
      </c>
      <c r="B4038" s="282" t="s">
        <v>16259</v>
      </c>
      <c r="C4038" s="283" t="s">
        <v>15412</v>
      </c>
      <c r="D4038" s="284">
        <v>8.6</v>
      </c>
      <c r="E4038" s="306"/>
    </row>
    <row r="4039" spans="1:5" ht="15" customHeight="1">
      <c r="A4039" s="281">
        <v>12658</v>
      </c>
      <c r="B4039" s="282" t="s">
        <v>20009</v>
      </c>
      <c r="C4039" s="283" t="s">
        <v>15412</v>
      </c>
      <c r="D4039" s="284">
        <v>5.71</v>
      </c>
      <c r="E4039" s="306"/>
    </row>
    <row r="4040" spans="1:5" ht="17.100000000000001" customHeight="1">
      <c r="A4040" s="281">
        <v>3543</v>
      </c>
      <c r="B4040" s="282" t="s">
        <v>16260</v>
      </c>
      <c r="C4040" s="283" t="s">
        <v>15412</v>
      </c>
      <c r="D4040" s="284">
        <v>16.5</v>
      </c>
      <c r="E4040" s="306"/>
    </row>
    <row r="4041" spans="1:5" ht="15" customHeight="1">
      <c r="A4041" s="281">
        <v>8787</v>
      </c>
      <c r="B4041" s="282" t="s">
        <v>16261</v>
      </c>
      <c r="C4041" s="283" t="s">
        <v>15412</v>
      </c>
      <c r="D4041" s="284">
        <v>11.6</v>
      </c>
      <c r="E4041" s="306"/>
    </row>
    <row r="4042" spans="1:5" ht="15" customHeight="1">
      <c r="A4042" s="281">
        <v>3206</v>
      </c>
      <c r="B4042" s="282" t="s">
        <v>16262</v>
      </c>
      <c r="C4042" s="283" t="s">
        <v>15412</v>
      </c>
      <c r="D4042" s="284">
        <v>25.5</v>
      </c>
      <c r="E4042" s="306"/>
    </row>
    <row r="4043" spans="1:5" ht="15" customHeight="1">
      <c r="A4043" s="281">
        <v>3154</v>
      </c>
      <c r="B4043" s="282" t="s">
        <v>20010</v>
      </c>
      <c r="C4043" s="283" t="s">
        <v>15412</v>
      </c>
      <c r="D4043" s="284">
        <v>35</v>
      </c>
    </row>
    <row r="4044" spans="1:5" ht="15" customHeight="1">
      <c r="A4044" s="281">
        <v>9326</v>
      </c>
      <c r="B4044" s="282" t="s">
        <v>20011</v>
      </c>
      <c r="C4044" s="283" t="s">
        <v>15405</v>
      </c>
      <c r="D4044" s="284">
        <v>298</v>
      </c>
      <c r="E4044" s="306"/>
    </row>
    <row r="4045" spans="1:5" ht="15" customHeight="1">
      <c r="A4045" s="281">
        <v>12141</v>
      </c>
      <c r="B4045" s="282" t="s">
        <v>16042</v>
      </c>
      <c r="C4045" s="283" t="s">
        <v>15405</v>
      </c>
      <c r="D4045" s="284">
        <v>474.41</v>
      </c>
      <c r="E4045" s="306"/>
    </row>
    <row r="4046" spans="1:5" ht="15" customHeight="1">
      <c r="A4046" s="281">
        <v>9721</v>
      </c>
      <c r="B4046" s="282" t="s">
        <v>20012</v>
      </c>
      <c r="C4046" s="283" t="s">
        <v>15405</v>
      </c>
      <c r="D4046" s="284">
        <v>477.68</v>
      </c>
      <c r="E4046" s="306"/>
    </row>
    <row r="4047" spans="1:5" ht="15" customHeight="1">
      <c r="A4047" s="281">
        <v>10244</v>
      </c>
      <c r="B4047" s="282" t="s">
        <v>20013</v>
      </c>
      <c r="C4047" s="283" t="s">
        <v>15405</v>
      </c>
      <c r="D4047" s="284">
        <v>1006.86</v>
      </c>
      <c r="E4047" s="306"/>
    </row>
    <row r="4048" spans="1:5" ht="15" customHeight="1">
      <c r="A4048" s="281">
        <v>10095</v>
      </c>
      <c r="B4048" s="282" t="s">
        <v>20014</v>
      </c>
      <c r="C4048" s="283" t="s">
        <v>15405</v>
      </c>
      <c r="D4048" s="284">
        <v>19.32</v>
      </c>
    </row>
    <row r="4049" spans="1:5" ht="15" customHeight="1">
      <c r="A4049" s="281">
        <v>12259</v>
      </c>
      <c r="B4049" s="282" t="s">
        <v>20015</v>
      </c>
      <c r="C4049" s="283" t="s">
        <v>15405</v>
      </c>
      <c r="D4049" s="284">
        <v>1101.5</v>
      </c>
      <c r="E4049" s="306"/>
    </row>
    <row r="4050" spans="1:5" ht="15" customHeight="1">
      <c r="A4050" s="281">
        <v>11513</v>
      </c>
      <c r="B4050" s="282" t="s">
        <v>20016</v>
      </c>
      <c r="C4050" s="283" t="s">
        <v>15405</v>
      </c>
      <c r="D4050" s="284">
        <v>81.900000000000006</v>
      </c>
      <c r="E4050" s="306"/>
    </row>
    <row r="4051" spans="1:5" ht="15" customHeight="1">
      <c r="A4051" s="281">
        <v>468</v>
      </c>
      <c r="B4051" s="282" t="s">
        <v>20017</v>
      </c>
      <c r="C4051" s="283" t="s">
        <v>15405</v>
      </c>
      <c r="D4051" s="284">
        <v>1525</v>
      </c>
    </row>
    <row r="4052" spans="1:5" ht="17.100000000000001" customHeight="1">
      <c r="A4052" s="281">
        <v>3555</v>
      </c>
      <c r="B4052" s="282" t="s">
        <v>20018</v>
      </c>
      <c r="C4052" s="283" t="s">
        <v>15405</v>
      </c>
      <c r="D4052" s="284">
        <v>1334</v>
      </c>
      <c r="E4052" s="306"/>
    </row>
    <row r="4053" spans="1:5" ht="17.100000000000001" customHeight="1">
      <c r="A4053" s="281">
        <v>501</v>
      </c>
      <c r="B4053" s="282" t="s">
        <v>20019</v>
      </c>
      <c r="C4053" s="283" t="s">
        <v>15405</v>
      </c>
      <c r="D4053" s="284">
        <v>15.5</v>
      </c>
    </row>
    <row r="4054" spans="1:5" ht="15" customHeight="1">
      <c r="A4054" s="281">
        <v>3864</v>
      </c>
      <c r="B4054" s="282" t="s">
        <v>20020</v>
      </c>
      <c r="C4054" s="283" t="s">
        <v>15405</v>
      </c>
      <c r="D4054" s="284">
        <v>40.479999999999997</v>
      </c>
    </row>
    <row r="4055" spans="1:5" ht="15" customHeight="1">
      <c r="A4055" s="281">
        <v>3861</v>
      </c>
      <c r="B4055" s="282" t="s">
        <v>20021</v>
      </c>
      <c r="C4055" s="283" t="s">
        <v>15405</v>
      </c>
      <c r="D4055" s="284">
        <v>40.479999999999997</v>
      </c>
      <c r="E4055" s="306"/>
    </row>
    <row r="4056" spans="1:5" ht="15" customHeight="1">
      <c r="A4056" s="281">
        <v>3138</v>
      </c>
      <c r="B4056" s="282" t="s">
        <v>20022</v>
      </c>
      <c r="C4056" s="283" t="s">
        <v>15405</v>
      </c>
      <c r="D4056" s="284">
        <v>93.09</v>
      </c>
      <c r="E4056" s="306"/>
    </row>
    <row r="4057" spans="1:5" ht="15" customHeight="1">
      <c r="A4057" s="281">
        <v>6667</v>
      </c>
      <c r="B4057" s="282" t="s">
        <v>20023</v>
      </c>
      <c r="C4057" s="283" t="s">
        <v>15405</v>
      </c>
      <c r="D4057" s="284">
        <v>17.04</v>
      </c>
      <c r="E4057" s="306"/>
    </row>
    <row r="4058" spans="1:5" ht="15" customHeight="1">
      <c r="A4058" s="281">
        <v>10433</v>
      </c>
      <c r="B4058" s="282" t="s">
        <v>15808</v>
      </c>
      <c r="C4058" s="283" t="s">
        <v>15405</v>
      </c>
      <c r="D4058" s="284">
        <v>1783.35</v>
      </c>
      <c r="E4058" s="306"/>
    </row>
    <row r="4059" spans="1:5" ht="15" customHeight="1">
      <c r="A4059" s="281">
        <v>3235</v>
      </c>
      <c r="B4059" s="282" t="s">
        <v>20024</v>
      </c>
      <c r="C4059" s="283" t="s">
        <v>15412</v>
      </c>
      <c r="D4059" s="284">
        <v>7.37</v>
      </c>
      <c r="E4059" s="306"/>
    </row>
    <row r="4060" spans="1:5" ht="15" customHeight="1">
      <c r="A4060" s="281">
        <v>3360</v>
      </c>
      <c r="B4060" s="282" t="s">
        <v>20025</v>
      </c>
      <c r="C4060" s="283" t="s">
        <v>15412</v>
      </c>
      <c r="D4060" s="284">
        <v>1359</v>
      </c>
      <c r="E4060" s="306"/>
    </row>
    <row r="4061" spans="1:5" ht="15" customHeight="1">
      <c r="A4061" s="281">
        <v>4377</v>
      </c>
      <c r="B4061" s="282" t="s">
        <v>20026</v>
      </c>
      <c r="C4061" s="283" t="s">
        <v>15405</v>
      </c>
      <c r="D4061" s="284">
        <v>3711.6</v>
      </c>
      <c r="E4061" s="306"/>
    </row>
    <row r="4062" spans="1:5" ht="17.100000000000001" customHeight="1">
      <c r="A4062" s="281">
        <v>9757</v>
      </c>
      <c r="B4062" s="282" t="s">
        <v>20027</v>
      </c>
      <c r="C4062" s="283" t="s">
        <v>15405</v>
      </c>
      <c r="D4062" s="284">
        <v>46.4</v>
      </c>
    </row>
    <row r="4063" spans="1:5" ht="17.100000000000001" customHeight="1">
      <c r="A4063" s="281">
        <v>10511</v>
      </c>
      <c r="B4063" s="282" t="s">
        <v>20028</v>
      </c>
      <c r="C4063" s="283" t="s">
        <v>15405</v>
      </c>
      <c r="D4063" s="284">
        <v>10.23</v>
      </c>
    </row>
    <row r="4064" spans="1:5" ht="17.100000000000001" customHeight="1">
      <c r="A4064" s="281">
        <v>4640</v>
      </c>
      <c r="B4064" s="282" t="s">
        <v>20029</v>
      </c>
      <c r="C4064" s="283" t="s">
        <v>15405</v>
      </c>
      <c r="D4064" s="284">
        <v>18.079999999999998</v>
      </c>
    </row>
    <row r="4065" spans="1:5" ht="17.100000000000001" customHeight="1">
      <c r="A4065" s="281">
        <v>4641</v>
      </c>
      <c r="B4065" s="282" t="s">
        <v>20030</v>
      </c>
      <c r="C4065" s="283" t="s">
        <v>15405</v>
      </c>
      <c r="D4065" s="284">
        <v>20.420000000000002</v>
      </c>
    </row>
    <row r="4066" spans="1:5" ht="15" customHeight="1">
      <c r="A4066" s="281">
        <v>10512</v>
      </c>
      <c r="B4066" s="282" t="s">
        <v>20031</v>
      </c>
      <c r="C4066" s="283" t="s">
        <v>15405</v>
      </c>
      <c r="D4066" s="284">
        <v>14.58</v>
      </c>
    </row>
    <row r="4067" spans="1:5" ht="15" customHeight="1">
      <c r="A4067" s="281">
        <v>10513</v>
      </c>
      <c r="B4067" s="282" t="s">
        <v>20032</v>
      </c>
      <c r="C4067" s="283" t="s">
        <v>15405</v>
      </c>
      <c r="D4067" s="284">
        <v>16.16</v>
      </c>
    </row>
    <row r="4068" spans="1:5" ht="15" customHeight="1">
      <c r="A4068" s="281">
        <v>10514</v>
      </c>
      <c r="B4068" s="282" t="s">
        <v>20033</v>
      </c>
      <c r="C4068" s="283" t="s">
        <v>15405</v>
      </c>
      <c r="D4068" s="284">
        <v>16.16</v>
      </c>
      <c r="E4068" s="306"/>
    </row>
    <row r="4069" spans="1:5" ht="15" customHeight="1">
      <c r="A4069" s="281">
        <v>4639</v>
      </c>
      <c r="B4069" s="282" t="s">
        <v>20034</v>
      </c>
      <c r="C4069" s="283" t="s">
        <v>15405</v>
      </c>
      <c r="D4069" s="284">
        <v>24.54</v>
      </c>
      <c r="E4069" s="306"/>
    </row>
    <row r="4070" spans="1:5" ht="15" customHeight="1">
      <c r="A4070" s="281">
        <v>10603</v>
      </c>
      <c r="B4070" s="282" t="s">
        <v>20035</v>
      </c>
      <c r="C4070" s="283" t="s">
        <v>15405</v>
      </c>
      <c r="D4070" s="284">
        <v>17.420000000000002</v>
      </c>
      <c r="E4070" s="306"/>
    </row>
    <row r="4071" spans="1:5" ht="15" customHeight="1">
      <c r="A4071" s="281">
        <v>4642</v>
      </c>
      <c r="B4071" s="282" t="s">
        <v>20036</v>
      </c>
      <c r="C4071" s="283" t="s">
        <v>15405</v>
      </c>
      <c r="D4071" s="284">
        <v>11.6</v>
      </c>
      <c r="E4071" s="306"/>
    </row>
    <row r="4072" spans="1:5" ht="15" customHeight="1">
      <c r="A4072" s="281">
        <v>10604</v>
      </c>
      <c r="B4072" s="282" t="s">
        <v>20037</v>
      </c>
      <c r="C4072" s="283" t="s">
        <v>15405</v>
      </c>
      <c r="D4072" s="284">
        <v>19.16</v>
      </c>
    </row>
    <row r="4073" spans="1:5" ht="15" customHeight="1">
      <c r="A4073" s="281">
        <v>4627</v>
      </c>
      <c r="B4073" s="282" t="s">
        <v>20038</v>
      </c>
      <c r="C4073" s="283" t="s">
        <v>15405</v>
      </c>
      <c r="D4073" s="284">
        <v>15.81</v>
      </c>
    </row>
    <row r="4074" spans="1:5" ht="15" customHeight="1">
      <c r="A4074" s="281">
        <v>9456</v>
      </c>
      <c r="B4074" s="282" t="s">
        <v>20039</v>
      </c>
      <c r="C4074" s="283" t="s">
        <v>15405</v>
      </c>
      <c r="D4074" s="284">
        <v>0.2</v>
      </c>
    </row>
    <row r="4075" spans="1:5" ht="15" customHeight="1">
      <c r="A4075" s="281">
        <v>9457</v>
      </c>
      <c r="B4075" s="282" t="s">
        <v>20040</v>
      </c>
      <c r="C4075" s="283" t="s">
        <v>15405</v>
      </c>
      <c r="D4075" s="284">
        <v>0.28999999999999998</v>
      </c>
    </row>
    <row r="4076" spans="1:5" ht="17.100000000000001" customHeight="1">
      <c r="A4076" s="281">
        <v>12856</v>
      </c>
      <c r="B4076" s="282" t="s">
        <v>20041</v>
      </c>
      <c r="C4076" s="283" t="s">
        <v>15405</v>
      </c>
      <c r="D4076" s="284">
        <v>351.34</v>
      </c>
    </row>
    <row r="4077" spans="1:5" ht="15" customHeight="1">
      <c r="A4077" s="281">
        <v>3863</v>
      </c>
      <c r="B4077" s="282" t="s">
        <v>20042</v>
      </c>
      <c r="C4077" s="283" t="s">
        <v>15405</v>
      </c>
      <c r="D4077" s="284">
        <v>21.92</v>
      </c>
    </row>
    <row r="4078" spans="1:5" ht="15" customHeight="1">
      <c r="A4078" s="281">
        <v>3860</v>
      </c>
      <c r="B4078" s="282" t="s">
        <v>20043</v>
      </c>
      <c r="C4078" s="283" t="s">
        <v>15405</v>
      </c>
      <c r="D4078" s="284">
        <v>98.19</v>
      </c>
      <c r="E4078" s="306"/>
    </row>
    <row r="4079" spans="1:5" ht="15" customHeight="1">
      <c r="A4079" s="281">
        <v>4354</v>
      </c>
      <c r="B4079" s="282" t="s">
        <v>15945</v>
      </c>
      <c r="C4079" s="283" t="s">
        <v>15405</v>
      </c>
      <c r="D4079" s="284">
        <v>16</v>
      </c>
    </row>
    <row r="4080" spans="1:5" ht="15" customHeight="1">
      <c r="A4080" s="281">
        <v>10609</v>
      </c>
      <c r="B4080" s="282" t="s">
        <v>20044</v>
      </c>
      <c r="C4080" s="283" t="s">
        <v>15405</v>
      </c>
      <c r="D4080" s="284">
        <v>25.55</v>
      </c>
      <c r="E4080" s="306"/>
    </row>
    <row r="4081" spans="1:5" ht="15" customHeight="1">
      <c r="A4081" s="281">
        <v>10623</v>
      </c>
      <c r="B4081" s="282" t="s">
        <v>20045</v>
      </c>
      <c r="C4081" s="283" t="s">
        <v>15405</v>
      </c>
      <c r="D4081" s="284">
        <v>2.94</v>
      </c>
    </row>
    <row r="4082" spans="1:5" ht="15" customHeight="1">
      <c r="A4082" s="281">
        <v>10624</v>
      </c>
      <c r="B4082" s="282" t="s">
        <v>20046</v>
      </c>
      <c r="C4082" s="283" t="s">
        <v>15405</v>
      </c>
      <c r="D4082" s="284">
        <v>3.35</v>
      </c>
    </row>
    <row r="4083" spans="1:5" ht="15" customHeight="1">
      <c r="A4083" s="281">
        <v>10613</v>
      </c>
      <c r="B4083" s="282" t="s">
        <v>20047</v>
      </c>
      <c r="C4083" s="283" t="s">
        <v>15405</v>
      </c>
      <c r="D4083" s="284">
        <v>6.34</v>
      </c>
    </row>
    <row r="4084" spans="1:5" ht="15" customHeight="1">
      <c r="A4084" s="281">
        <v>10610</v>
      </c>
      <c r="B4084" s="282" t="s">
        <v>20048</v>
      </c>
      <c r="C4084" s="283" t="s">
        <v>15405</v>
      </c>
      <c r="D4084" s="284">
        <v>7.6</v>
      </c>
    </row>
    <row r="4085" spans="1:5" ht="15" customHeight="1">
      <c r="A4085" s="281">
        <v>10614</v>
      </c>
      <c r="B4085" s="282" t="s">
        <v>20049</v>
      </c>
      <c r="C4085" s="283" t="s">
        <v>15405</v>
      </c>
      <c r="D4085" s="284">
        <v>4.1100000000000003</v>
      </c>
    </row>
    <row r="4086" spans="1:5" ht="15" customHeight="1">
      <c r="A4086" s="281">
        <v>10611</v>
      </c>
      <c r="B4086" s="282" t="s">
        <v>20050</v>
      </c>
      <c r="C4086" s="283" t="s">
        <v>15405</v>
      </c>
      <c r="D4086" s="284">
        <v>7.6</v>
      </c>
    </row>
    <row r="4087" spans="1:5" ht="15" customHeight="1">
      <c r="A4087" s="281">
        <v>10615</v>
      </c>
      <c r="B4087" s="282" t="s">
        <v>20051</v>
      </c>
      <c r="C4087" s="283" t="s">
        <v>15405</v>
      </c>
      <c r="D4087" s="284">
        <v>7.36</v>
      </c>
    </row>
    <row r="4088" spans="1:5" ht="15" customHeight="1">
      <c r="A4088" s="281">
        <v>10616</v>
      </c>
      <c r="B4088" s="282" t="s">
        <v>20052</v>
      </c>
      <c r="C4088" s="283" t="s">
        <v>15405</v>
      </c>
      <c r="D4088" s="284">
        <v>12.79</v>
      </c>
    </row>
    <row r="4089" spans="1:5" ht="15" customHeight="1">
      <c r="A4089" s="281">
        <v>11379</v>
      </c>
      <c r="B4089" s="282" t="s">
        <v>16033</v>
      </c>
      <c r="C4089" s="283" t="s">
        <v>15405</v>
      </c>
      <c r="D4089" s="284">
        <v>23.69</v>
      </c>
    </row>
    <row r="4090" spans="1:5" ht="15" customHeight="1">
      <c r="A4090" s="281">
        <v>10622</v>
      </c>
      <c r="B4090" s="282" t="s">
        <v>20053</v>
      </c>
      <c r="C4090" s="283" t="s">
        <v>15405</v>
      </c>
      <c r="D4090" s="284">
        <v>4.1100000000000003</v>
      </c>
    </row>
    <row r="4091" spans="1:5" ht="15" customHeight="1">
      <c r="A4091" s="281">
        <v>10617</v>
      </c>
      <c r="B4091" s="282" t="s">
        <v>20054</v>
      </c>
      <c r="C4091" s="283" t="s">
        <v>15405</v>
      </c>
      <c r="D4091" s="284">
        <v>37.35</v>
      </c>
    </row>
    <row r="4092" spans="1:5" ht="15" customHeight="1">
      <c r="A4092" s="281">
        <v>10618</v>
      </c>
      <c r="B4092" s="282" t="s">
        <v>20055</v>
      </c>
      <c r="C4092" s="283" t="s">
        <v>15405</v>
      </c>
      <c r="D4092" s="284">
        <v>6.02</v>
      </c>
      <c r="E4092" s="306"/>
    </row>
    <row r="4093" spans="1:5" ht="15" customHeight="1">
      <c r="A4093" s="281">
        <v>10620</v>
      </c>
      <c r="B4093" s="282" t="s">
        <v>20056</v>
      </c>
      <c r="C4093" s="283" t="s">
        <v>15405</v>
      </c>
      <c r="D4093" s="284">
        <v>2.1</v>
      </c>
      <c r="E4093" s="306"/>
    </row>
    <row r="4094" spans="1:5" ht="15" customHeight="1">
      <c r="A4094" s="281">
        <v>10621</v>
      </c>
      <c r="B4094" s="282" t="s">
        <v>20057</v>
      </c>
      <c r="C4094" s="283" t="s">
        <v>15405</v>
      </c>
      <c r="D4094" s="284">
        <v>3.9</v>
      </c>
    </row>
    <row r="4095" spans="1:5" ht="15" customHeight="1">
      <c r="A4095" s="281">
        <v>3889</v>
      </c>
      <c r="B4095" s="282" t="s">
        <v>20058</v>
      </c>
      <c r="C4095" s="283" t="s">
        <v>15405</v>
      </c>
      <c r="D4095" s="284">
        <v>0.9</v>
      </c>
    </row>
    <row r="4096" spans="1:5" ht="15" customHeight="1">
      <c r="A4096" s="281">
        <v>4384</v>
      </c>
      <c r="B4096" s="282" t="s">
        <v>20059</v>
      </c>
      <c r="C4096" s="283" t="s">
        <v>15405</v>
      </c>
      <c r="D4096" s="284">
        <v>293.02</v>
      </c>
    </row>
    <row r="4097" spans="1:5" ht="15" customHeight="1">
      <c r="A4097" s="281">
        <v>11726</v>
      </c>
      <c r="B4097" s="282" t="s">
        <v>20060</v>
      </c>
      <c r="C4097" s="283" t="s">
        <v>15405</v>
      </c>
      <c r="D4097" s="284">
        <v>221.46</v>
      </c>
      <c r="E4097" s="306"/>
    </row>
    <row r="4098" spans="1:5" ht="17.100000000000001" customHeight="1">
      <c r="A4098" s="281">
        <v>9722</v>
      </c>
      <c r="B4098" s="282" t="s">
        <v>20061</v>
      </c>
      <c r="C4098" s="283" t="s">
        <v>15405</v>
      </c>
      <c r="D4098" s="284">
        <v>28.01</v>
      </c>
    </row>
    <row r="4099" spans="1:5" ht="15" customHeight="1">
      <c r="A4099" s="281">
        <v>9200</v>
      </c>
      <c r="B4099" s="282" t="s">
        <v>20062</v>
      </c>
      <c r="C4099" s="283" t="s">
        <v>15405</v>
      </c>
      <c r="D4099" s="284">
        <v>2479.79</v>
      </c>
    </row>
    <row r="4100" spans="1:5" ht="15" customHeight="1">
      <c r="A4100" s="281">
        <v>9201</v>
      </c>
      <c r="B4100" s="282" t="s">
        <v>20063</v>
      </c>
      <c r="C4100" s="283" t="s">
        <v>15405</v>
      </c>
      <c r="D4100" s="284">
        <v>206.62</v>
      </c>
    </row>
    <row r="4101" spans="1:5" ht="17.100000000000001" customHeight="1">
      <c r="A4101" s="281">
        <v>12860</v>
      </c>
      <c r="B4101" s="282" t="s">
        <v>15898</v>
      </c>
      <c r="C4101" s="283" t="s">
        <v>15405</v>
      </c>
      <c r="D4101" s="284">
        <v>8.25</v>
      </c>
    </row>
    <row r="4102" spans="1:5" ht="17.100000000000001" customHeight="1">
      <c r="A4102" s="281">
        <v>12861</v>
      </c>
      <c r="B4102" s="282" t="s">
        <v>15899</v>
      </c>
      <c r="C4102" s="283" t="s">
        <v>15405</v>
      </c>
      <c r="D4102" s="284">
        <v>20.62</v>
      </c>
    </row>
    <row r="4103" spans="1:5" ht="17.100000000000001" customHeight="1">
      <c r="A4103" s="281">
        <v>7943</v>
      </c>
      <c r="B4103" s="282" t="s">
        <v>20064</v>
      </c>
      <c r="C4103" s="283" t="s">
        <v>15405</v>
      </c>
      <c r="D4103" s="284">
        <v>148.25</v>
      </c>
    </row>
    <row r="4104" spans="1:5" ht="17.100000000000001" customHeight="1">
      <c r="A4104" s="281">
        <v>7944</v>
      </c>
      <c r="B4104" s="282" t="s">
        <v>20065</v>
      </c>
      <c r="C4104" s="283" t="s">
        <v>15405</v>
      </c>
      <c r="D4104" s="284">
        <v>186.9</v>
      </c>
    </row>
    <row r="4105" spans="1:5" ht="17.100000000000001" customHeight="1">
      <c r="A4105" s="281">
        <v>7343</v>
      </c>
      <c r="B4105" s="282" t="s">
        <v>20066</v>
      </c>
      <c r="C4105" s="283" t="s">
        <v>15405</v>
      </c>
      <c r="D4105" s="284">
        <v>372.57</v>
      </c>
    </row>
    <row r="4106" spans="1:5" ht="17.100000000000001" customHeight="1">
      <c r="A4106" s="281">
        <v>7660</v>
      </c>
      <c r="B4106" s="282" t="s">
        <v>20067</v>
      </c>
      <c r="C4106" s="283" t="s">
        <v>15405</v>
      </c>
      <c r="D4106" s="284">
        <v>63.1</v>
      </c>
    </row>
    <row r="4107" spans="1:5" ht="15" customHeight="1">
      <c r="A4107" s="281">
        <v>8389</v>
      </c>
      <c r="B4107" s="282" t="s">
        <v>20068</v>
      </c>
      <c r="C4107" s="283" t="s">
        <v>15405</v>
      </c>
      <c r="D4107" s="284">
        <v>200.98</v>
      </c>
    </row>
    <row r="4108" spans="1:5" ht="15" customHeight="1">
      <c r="A4108" s="281">
        <v>10106</v>
      </c>
      <c r="B4108" s="282" t="s">
        <v>15876</v>
      </c>
      <c r="C4108" s="283" t="s">
        <v>15405</v>
      </c>
      <c r="D4108" s="284">
        <v>2250</v>
      </c>
    </row>
    <row r="4109" spans="1:5" ht="15" customHeight="1">
      <c r="A4109" s="281">
        <v>8882</v>
      </c>
      <c r="B4109" s="282" t="s">
        <v>20069</v>
      </c>
      <c r="C4109" s="283" t="s">
        <v>15405</v>
      </c>
      <c r="D4109" s="284">
        <v>132</v>
      </c>
    </row>
    <row r="4110" spans="1:5" ht="25.5" customHeight="1">
      <c r="A4110" s="281">
        <v>9139</v>
      </c>
      <c r="B4110" s="282" t="s">
        <v>20070</v>
      </c>
      <c r="C4110" s="283" t="s">
        <v>15405</v>
      </c>
      <c r="D4110" s="284">
        <v>1082</v>
      </c>
    </row>
    <row r="4111" spans="1:5" ht="25.5" customHeight="1">
      <c r="A4111" s="281">
        <v>7132</v>
      </c>
      <c r="B4111" s="282" t="s">
        <v>20071</v>
      </c>
      <c r="C4111" s="283" t="s">
        <v>15405</v>
      </c>
      <c r="D4111" s="284">
        <v>2200</v>
      </c>
    </row>
    <row r="4112" spans="1:5" ht="17.100000000000001" customHeight="1">
      <c r="A4112" s="281">
        <v>9192</v>
      </c>
      <c r="B4112" s="282" t="s">
        <v>20072</v>
      </c>
      <c r="C4112" s="283" t="s">
        <v>15405</v>
      </c>
      <c r="D4112" s="284">
        <v>1199</v>
      </c>
    </row>
    <row r="4113" spans="1:5" ht="15" customHeight="1">
      <c r="A4113" s="281">
        <v>9193</v>
      </c>
      <c r="B4113" s="282" t="s">
        <v>20073</v>
      </c>
      <c r="C4113" s="283" t="s">
        <v>15405</v>
      </c>
      <c r="D4113" s="284">
        <v>3518</v>
      </c>
      <c r="E4113" s="306"/>
    </row>
    <row r="4114" spans="1:5" ht="15" customHeight="1">
      <c r="A4114" s="281">
        <v>9162</v>
      </c>
      <c r="B4114" s="282" t="s">
        <v>20074</v>
      </c>
      <c r="C4114" s="283" t="s">
        <v>15405</v>
      </c>
      <c r="D4114" s="284">
        <v>52.9</v>
      </c>
    </row>
    <row r="4115" spans="1:5" ht="15" customHeight="1">
      <c r="A4115" s="281">
        <v>9332</v>
      </c>
      <c r="B4115" s="282" t="s">
        <v>20075</v>
      </c>
      <c r="C4115" s="283" t="s">
        <v>15405</v>
      </c>
      <c r="D4115" s="284">
        <v>79.8</v>
      </c>
    </row>
    <row r="4116" spans="1:5" ht="17.100000000000001" customHeight="1">
      <c r="A4116" s="281">
        <v>9225</v>
      </c>
      <c r="B4116" s="282" t="s">
        <v>20076</v>
      </c>
      <c r="C4116" s="283" t="s">
        <v>15405</v>
      </c>
      <c r="D4116" s="284">
        <v>97.9</v>
      </c>
    </row>
    <row r="4117" spans="1:5" ht="17.100000000000001" customHeight="1">
      <c r="A4117" s="281">
        <v>3887</v>
      </c>
      <c r="B4117" s="282" t="s">
        <v>20077</v>
      </c>
      <c r="C4117" s="283" t="s">
        <v>15405</v>
      </c>
      <c r="D4117" s="284">
        <v>31.09</v>
      </c>
    </row>
    <row r="4118" spans="1:5" ht="17.100000000000001" customHeight="1">
      <c r="A4118" s="281">
        <v>3888</v>
      </c>
      <c r="B4118" s="282" t="s">
        <v>20078</v>
      </c>
      <c r="C4118" s="283" t="s">
        <v>15405</v>
      </c>
      <c r="D4118" s="284">
        <v>31.09</v>
      </c>
    </row>
    <row r="4119" spans="1:5" ht="15" customHeight="1">
      <c r="A4119" s="281">
        <v>7133</v>
      </c>
      <c r="B4119" s="282" t="s">
        <v>20079</v>
      </c>
      <c r="C4119" s="283" t="s">
        <v>15405</v>
      </c>
      <c r="D4119" s="284">
        <v>15.99</v>
      </c>
      <c r="E4119" s="306"/>
    </row>
    <row r="4120" spans="1:5" ht="15" customHeight="1">
      <c r="A4120" s="281">
        <v>7134</v>
      </c>
      <c r="B4120" s="282" t="s">
        <v>20080</v>
      </c>
      <c r="C4120" s="283" t="s">
        <v>15405</v>
      </c>
      <c r="D4120" s="284">
        <v>36.299999999999997</v>
      </c>
    </row>
    <row r="4121" spans="1:5" ht="15" customHeight="1">
      <c r="A4121" s="281">
        <v>7135</v>
      </c>
      <c r="B4121" s="12" t="s">
        <v>20081</v>
      </c>
      <c r="C4121" s="283" t="s">
        <v>15405</v>
      </c>
      <c r="D4121" s="284">
        <v>16.989999999999998</v>
      </c>
      <c r="E4121" s="306"/>
    </row>
    <row r="4122" spans="1:5" ht="15" customHeight="1">
      <c r="A4122" s="12">
        <v>12858</v>
      </c>
      <c r="B4122" s="282" t="s">
        <v>20082</v>
      </c>
      <c r="C4122" s="12" t="s">
        <v>15405</v>
      </c>
      <c r="D4122" s="12">
        <v>73.36</v>
      </c>
      <c r="E4122" s="306"/>
    </row>
    <row r="4123" spans="1:5" ht="17.100000000000001" customHeight="1">
      <c r="A4123" s="281">
        <v>4936</v>
      </c>
      <c r="B4123" s="282" t="s">
        <v>20083</v>
      </c>
      <c r="C4123" s="283" t="s">
        <v>15405</v>
      </c>
      <c r="D4123" s="284">
        <v>44.55</v>
      </c>
    </row>
    <row r="4124" spans="1:5" ht="15" customHeight="1">
      <c r="A4124" s="281">
        <v>4655</v>
      </c>
      <c r="B4124" s="282" t="s">
        <v>20084</v>
      </c>
      <c r="C4124" s="283" t="s">
        <v>15405</v>
      </c>
      <c r="D4124" s="284">
        <v>26.9</v>
      </c>
      <c r="E4124" s="306"/>
    </row>
    <row r="4125" spans="1:5" ht="15" customHeight="1">
      <c r="A4125" s="281">
        <v>4629</v>
      </c>
      <c r="B4125" s="282" t="s">
        <v>20085</v>
      </c>
      <c r="C4125" s="283" t="s">
        <v>15405</v>
      </c>
      <c r="D4125" s="284">
        <v>325.13</v>
      </c>
    </row>
    <row r="4126" spans="1:5" ht="15" customHeight="1">
      <c r="A4126" s="281">
        <v>11076</v>
      </c>
      <c r="B4126" s="282" t="s">
        <v>20086</v>
      </c>
      <c r="C4126" s="283" t="s">
        <v>15405</v>
      </c>
      <c r="D4126" s="284">
        <v>253.31</v>
      </c>
      <c r="E4126" s="306"/>
    </row>
    <row r="4127" spans="1:5" ht="15" customHeight="1">
      <c r="A4127" s="281">
        <v>4635</v>
      </c>
      <c r="B4127" s="282" t="s">
        <v>20087</v>
      </c>
      <c r="C4127" s="283" t="s">
        <v>15405</v>
      </c>
      <c r="D4127" s="284">
        <v>8.4600000000000009</v>
      </c>
      <c r="E4127" s="306"/>
    </row>
    <row r="4128" spans="1:5" ht="15" customHeight="1">
      <c r="A4128" s="281">
        <v>2647</v>
      </c>
      <c r="B4128" s="282" t="s">
        <v>20088</v>
      </c>
      <c r="C4128" s="283" t="s">
        <v>15405</v>
      </c>
      <c r="D4128" s="284">
        <v>35.25</v>
      </c>
      <c r="E4128" s="306"/>
    </row>
    <row r="4129" spans="1:5" ht="15" customHeight="1">
      <c r="A4129" s="281">
        <v>3865</v>
      </c>
      <c r="B4129" s="282" t="s">
        <v>20089</v>
      </c>
      <c r="C4129" s="283" t="s">
        <v>15405</v>
      </c>
      <c r="D4129" s="284">
        <v>21.92</v>
      </c>
      <c r="E4129" s="306"/>
    </row>
    <row r="4130" spans="1:5" ht="15" customHeight="1">
      <c r="A4130" s="281">
        <v>3862</v>
      </c>
      <c r="B4130" s="282" t="s">
        <v>20090</v>
      </c>
      <c r="C4130" s="283" t="s">
        <v>15405</v>
      </c>
      <c r="D4130" s="284">
        <v>62.11</v>
      </c>
      <c r="E4130" s="306"/>
    </row>
    <row r="4131" spans="1:5" ht="15" customHeight="1">
      <c r="A4131" s="281">
        <v>3156</v>
      </c>
      <c r="B4131" s="282" t="s">
        <v>20091</v>
      </c>
      <c r="C4131" s="283" t="s">
        <v>15412</v>
      </c>
      <c r="D4131" s="284">
        <v>1.25</v>
      </c>
      <c r="E4131" s="306"/>
    </row>
    <row r="4132" spans="1:5" ht="15" customHeight="1">
      <c r="A4132" s="281">
        <v>9300</v>
      </c>
      <c r="B4132" s="282" t="s">
        <v>20092</v>
      </c>
      <c r="C4132" s="283" t="s">
        <v>15415</v>
      </c>
      <c r="D4132" s="284">
        <v>5.74</v>
      </c>
      <c r="E4132" s="306"/>
    </row>
    <row r="4133" spans="1:5" ht="15" customHeight="1">
      <c r="A4133" s="281">
        <v>8965</v>
      </c>
      <c r="B4133" s="282" t="s">
        <v>20093</v>
      </c>
      <c r="C4133" s="283" t="s">
        <v>15405</v>
      </c>
      <c r="D4133" s="284">
        <v>4.7</v>
      </c>
      <c r="E4133" s="306"/>
    </row>
    <row r="4134" spans="1:5" ht="15" customHeight="1">
      <c r="A4134" s="281">
        <v>11413</v>
      </c>
      <c r="B4134" s="282" t="s">
        <v>20094</v>
      </c>
      <c r="C4134" s="283" t="s">
        <v>15405</v>
      </c>
      <c r="D4134" s="284">
        <v>7.61</v>
      </c>
      <c r="E4134" s="306"/>
    </row>
    <row r="4135" spans="1:5" ht="15" customHeight="1">
      <c r="A4135" s="281">
        <v>4676</v>
      </c>
      <c r="B4135" s="282" t="s">
        <v>20095</v>
      </c>
      <c r="C4135" s="283" t="s">
        <v>15415</v>
      </c>
      <c r="D4135" s="284">
        <v>1.99</v>
      </c>
    </row>
    <row r="4136" spans="1:5" ht="15" customHeight="1">
      <c r="A4136" s="281">
        <v>3550</v>
      </c>
      <c r="B4136" s="282" t="s">
        <v>20096</v>
      </c>
      <c r="C4136" s="283" t="s">
        <v>39</v>
      </c>
      <c r="D4136" s="284">
        <v>5.2</v>
      </c>
    </row>
    <row r="4137" spans="1:5" ht="15" customHeight="1">
      <c r="A4137" s="281">
        <v>3155</v>
      </c>
      <c r="B4137" s="282" t="s">
        <v>20097</v>
      </c>
      <c r="C4137" s="283" t="s">
        <v>39</v>
      </c>
      <c r="D4137" s="284">
        <v>5.2</v>
      </c>
      <c r="E4137" s="306"/>
    </row>
    <row r="4138" spans="1:5" ht="15" customHeight="1">
      <c r="A4138" s="281">
        <v>978</v>
      </c>
      <c r="B4138" s="282" t="s">
        <v>20098</v>
      </c>
      <c r="C4138" s="283" t="s">
        <v>15405</v>
      </c>
      <c r="D4138" s="284">
        <v>9.73</v>
      </c>
    </row>
    <row r="4139" spans="1:5" ht="15" customHeight="1">
      <c r="A4139" s="281">
        <v>2643</v>
      </c>
      <c r="B4139" s="282" t="s">
        <v>20099</v>
      </c>
      <c r="C4139" s="283" t="s">
        <v>15405</v>
      </c>
      <c r="D4139" s="284">
        <v>12.6</v>
      </c>
      <c r="E4139" s="306"/>
    </row>
    <row r="4140" spans="1:5" ht="15" customHeight="1">
      <c r="A4140" s="281">
        <v>9595</v>
      </c>
      <c r="B4140" s="282" t="s">
        <v>15541</v>
      </c>
      <c r="C4140" s="283" t="s">
        <v>15415</v>
      </c>
      <c r="D4140" s="284">
        <v>55.49</v>
      </c>
    </row>
    <row r="4141" spans="1:5" ht="15" customHeight="1">
      <c r="A4141" s="281">
        <v>3242</v>
      </c>
      <c r="B4141" s="282" t="s">
        <v>20100</v>
      </c>
      <c r="C4141" s="283" t="s">
        <v>15412</v>
      </c>
      <c r="D4141" s="284">
        <v>20.66</v>
      </c>
    </row>
    <row r="4142" spans="1:5" ht="15" customHeight="1">
      <c r="A4142" s="281">
        <v>4653</v>
      </c>
      <c r="B4142" s="282" t="s">
        <v>20101</v>
      </c>
      <c r="C4142" s="283" t="s">
        <v>4</v>
      </c>
      <c r="D4142" s="284">
        <v>44.03</v>
      </c>
      <c r="E4142" s="306"/>
    </row>
    <row r="4143" spans="1:5" ht="15" customHeight="1">
      <c r="A4143" s="281">
        <v>9350</v>
      </c>
      <c r="B4143" s="282" t="s">
        <v>20102</v>
      </c>
      <c r="C4143" s="283" t="s">
        <v>4</v>
      </c>
      <c r="D4143" s="284">
        <v>51.72</v>
      </c>
    </row>
    <row r="4144" spans="1:5" ht="17.100000000000001" customHeight="1">
      <c r="A4144" s="281">
        <v>6618</v>
      </c>
      <c r="B4144" s="282" t="s">
        <v>20103</v>
      </c>
      <c r="C4144" s="283" t="s">
        <v>15405</v>
      </c>
      <c r="D4144" s="284">
        <v>87.81</v>
      </c>
    </row>
    <row r="4145" spans="1:5" ht="15" customHeight="1">
      <c r="A4145" s="281">
        <v>3857</v>
      </c>
      <c r="B4145" s="282" t="s">
        <v>20104</v>
      </c>
      <c r="C4145" s="283" t="s">
        <v>15405</v>
      </c>
      <c r="D4145" s="284">
        <v>82.1</v>
      </c>
    </row>
    <row r="4146" spans="1:5" ht="15" customHeight="1">
      <c r="A4146" s="281">
        <v>9151</v>
      </c>
      <c r="B4146" s="282" t="s">
        <v>20105</v>
      </c>
      <c r="C4146" s="283" t="s">
        <v>15405</v>
      </c>
      <c r="D4146" s="284">
        <v>158.41</v>
      </c>
      <c r="E4146" s="306"/>
    </row>
    <row r="4147" spans="1:5" ht="15" customHeight="1">
      <c r="A4147" s="281">
        <v>1062</v>
      </c>
      <c r="B4147" s="282" t="s">
        <v>20106</v>
      </c>
      <c r="C4147" s="283" t="s">
        <v>15405</v>
      </c>
      <c r="D4147" s="284">
        <v>0.37</v>
      </c>
    </row>
    <row r="4148" spans="1:5" ht="15" customHeight="1">
      <c r="A4148" s="281">
        <v>1063</v>
      </c>
      <c r="B4148" s="282" t="s">
        <v>20107</v>
      </c>
      <c r="C4148" s="283" t="s">
        <v>15405</v>
      </c>
      <c r="D4148" s="284">
        <v>1.96</v>
      </c>
    </row>
    <row r="4149" spans="1:5" ht="15" customHeight="1">
      <c r="A4149" s="281">
        <v>11635</v>
      </c>
      <c r="B4149" s="282" t="s">
        <v>20108</v>
      </c>
      <c r="C4149" s="283" t="s">
        <v>15405</v>
      </c>
      <c r="D4149" s="284">
        <v>1.43</v>
      </c>
      <c r="E4149" s="306"/>
    </row>
    <row r="4150" spans="1:5" ht="15" customHeight="1">
      <c r="A4150" s="281">
        <v>4696</v>
      </c>
      <c r="B4150" s="282" t="s">
        <v>20109</v>
      </c>
      <c r="C4150" s="283" t="s">
        <v>15405</v>
      </c>
      <c r="D4150" s="284">
        <v>0.13</v>
      </c>
    </row>
    <row r="4151" spans="1:5" ht="15" customHeight="1">
      <c r="A4151" s="281">
        <v>10253</v>
      </c>
      <c r="B4151" s="282" t="s">
        <v>15458</v>
      </c>
      <c r="C4151" s="283" t="s">
        <v>15405</v>
      </c>
      <c r="D4151" s="284">
        <v>256.29000000000002</v>
      </c>
      <c r="E4151" s="306"/>
    </row>
    <row r="4152" spans="1:5" ht="15" customHeight="1">
      <c r="A4152" s="281">
        <v>12376</v>
      </c>
      <c r="B4152" s="282" t="s">
        <v>20110</v>
      </c>
      <c r="C4152" s="283" t="s">
        <v>15405</v>
      </c>
      <c r="D4152" s="284">
        <v>274.41000000000003</v>
      </c>
      <c r="E4152" s="306"/>
    </row>
    <row r="4153" spans="1:5" ht="15" customHeight="1">
      <c r="A4153" s="281">
        <v>8400</v>
      </c>
      <c r="B4153" s="282" t="s">
        <v>20111</v>
      </c>
      <c r="C4153" s="283" t="s">
        <v>15405</v>
      </c>
      <c r="D4153" s="284">
        <v>26.6</v>
      </c>
      <c r="E4153" s="306"/>
    </row>
    <row r="4154" spans="1:5" ht="15" customHeight="1">
      <c r="A4154" s="281">
        <v>3243</v>
      </c>
      <c r="B4154" s="282" t="s">
        <v>20112</v>
      </c>
      <c r="C4154" s="283" t="s">
        <v>15412</v>
      </c>
      <c r="D4154" s="284">
        <v>23.15</v>
      </c>
      <c r="E4154" s="306"/>
    </row>
    <row r="4155" spans="1:5" ht="15" customHeight="1">
      <c r="A4155" s="281">
        <v>7136</v>
      </c>
      <c r="B4155" s="282" t="s">
        <v>20113</v>
      </c>
      <c r="C4155" s="283" t="s">
        <v>15405</v>
      </c>
      <c r="D4155" s="284">
        <v>20.7</v>
      </c>
      <c r="E4155" s="306"/>
    </row>
    <row r="4156" spans="1:5" ht="15" customHeight="1">
      <c r="A4156" s="281">
        <v>7138</v>
      </c>
      <c r="B4156" s="282" t="s">
        <v>20114</v>
      </c>
      <c r="C4156" s="283" t="s">
        <v>15405</v>
      </c>
      <c r="D4156" s="284">
        <v>24.5</v>
      </c>
      <c r="E4156" s="306"/>
    </row>
    <row r="4157" spans="1:5" ht="15" customHeight="1">
      <c r="A4157" s="281">
        <v>7139</v>
      </c>
      <c r="B4157" s="282" t="s">
        <v>20115</v>
      </c>
      <c r="C4157" s="283" t="s">
        <v>15405</v>
      </c>
      <c r="D4157" s="284">
        <v>48.87</v>
      </c>
      <c r="E4157" s="306"/>
    </row>
    <row r="4158" spans="1:5" ht="15" customHeight="1">
      <c r="A4158" s="281">
        <v>12411</v>
      </c>
      <c r="B4158" s="282" t="s">
        <v>20116</v>
      </c>
      <c r="C4158" s="283" t="s">
        <v>15405</v>
      </c>
      <c r="D4158" s="284">
        <v>10.85</v>
      </c>
      <c r="E4158" s="306"/>
    </row>
    <row r="4159" spans="1:5" ht="15" customHeight="1">
      <c r="A4159" s="281">
        <v>9821</v>
      </c>
      <c r="B4159" s="282" t="s">
        <v>20117</v>
      </c>
      <c r="C4159" s="283" t="s">
        <v>15405</v>
      </c>
      <c r="D4159" s="284">
        <v>3240.75</v>
      </c>
      <c r="E4159" s="306"/>
    </row>
    <row r="4160" spans="1:5" ht="15" customHeight="1">
      <c r="A4160" s="281">
        <v>9147</v>
      </c>
      <c r="B4160" s="282" t="s">
        <v>20118</v>
      </c>
      <c r="C4160" s="283" t="s">
        <v>15405</v>
      </c>
      <c r="D4160" s="284">
        <v>2450</v>
      </c>
    </row>
    <row r="4161" spans="1:5" ht="15" customHeight="1">
      <c r="A4161" s="281">
        <v>7140</v>
      </c>
      <c r="B4161" s="282" t="s">
        <v>20119</v>
      </c>
      <c r="C4161" s="283" t="s">
        <v>15405</v>
      </c>
      <c r="D4161" s="284">
        <v>1400</v>
      </c>
    </row>
    <row r="4162" spans="1:5" ht="15" customHeight="1">
      <c r="A4162" s="281">
        <v>4351</v>
      </c>
      <c r="B4162" s="282" t="s">
        <v>20120</v>
      </c>
      <c r="C4162" s="283" t="s">
        <v>15405</v>
      </c>
      <c r="D4162" s="284">
        <v>126.95</v>
      </c>
    </row>
    <row r="4163" spans="1:5" ht="15" customHeight="1">
      <c r="A4163" s="281">
        <v>4644</v>
      </c>
      <c r="B4163" s="282" t="s">
        <v>20121</v>
      </c>
      <c r="C4163" s="283" t="s">
        <v>15405</v>
      </c>
      <c r="D4163" s="284">
        <v>30.4</v>
      </c>
    </row>
    <row r="4164" spans="1:5" ht="15" customHeight="1">
      <c r="A4164" s="281">
        <v>4638</v>
      </c>
      <c r="B4164" s="282" t="s">
        <v>20122</v>
      </c>
      <c r="C4164" s="283" t="s">
        <v>15405</v>
      </c>
      <c r="D4164" s="284">
        <v>30.4</v>
      </c>
    </row>
    <row r="4165" spans="1:5" ht="15" customHeight="1">
      <c r="A4165" s="281">
        <v>3234</v>
      </c>
      <c r="B4165" s="282" t="s">
        <v>20123</v>
      </c>
      <c r="C4165" s="283" t="s">
        <v>15412</v>
      </c>
      <c r="D4165" s="284">
        <v>44</v>
      </c>
    </row>
    <row r="4166" spans="1:5" ht="15" customHeight="1">
      <c r="A4166" s="281">
        <v>1778</v>
      </c>
      <c r="B4166" s="282" t="s">
        <v>20124</v>
      </c>
      <c r="C4166" s="283" t="s">
        <v>15405</v>
      </c>
      <c r="D4166" s="284">
        <v>3.6</v>
      </c>
    </row>
    <row r="4167" spans="1:5" ht="15" customHeight="1">
      <c r="A4167" s="281">
        <v>4887</v>
      </c>
      <c r="B4167" s="282" t="s">
        <v>20125</v>
      </c>
      <c r="C4167" s="283" t="s">
        <v>15405</v>
      </c>
      <c r="D4167" s="284">
        <v>2.6</v>
      </c>
    </row>
    <row r="4168" spans="1:5" ht="15" customHeight="1">
      <c r="A4168" s="281">
        <v>11896</v>
      </c>
      <c r="B4168" s="282" t="s">
        <v>20126</v>
      </c>
      <c r="C4168" s="283" t="s">
        <v>15405</v>
      </c>
      <c r="D4168" s="284">
        <v>1.53</v>
      </c>
      <c r="E4168" s="306"/>
    </row>
    <row r="4169" spans="1:5" ht="15" customHeight="1">
      <c r="A4169" s="281">
        <v>9718</v>
      </c>
      <c r="B4169" s="282" t="s">
        <v>20127</v>
      </c>
      <c r="C4169" s="283" t="s">
        <v>15405</v>
      </c>
      <c r="D4169" s="284">
        <v>2.17</v>
      </c>
    </row>
    <row r="4170" spans="1:5" ht="25.5" customHeight="1">
      <c r="A4170" s="281">
        <v>9711</v>
      </c>
      <c r="B4170" s="282" t="s">
        <v>20128</v>
      </c>
      <c r="C4170" s="283" t="s">
        <v>15405</v>
      </c>
      <c r="D4170" s="284">
        <v>1.96</v>
      </c>
    </row>
    <row r="4171" spans="1:5" ht="15" customHeight="1">
      <c r="A4171" s="281">
        <v>1890</v>
      </c>
      <c r="B4171" s="282" t="s">
        <v>20129</v>
      </c>
      <c r="C4171" s="283" t="s">
        <v>15405</v>
      </c>
      <c r="D4171" s="284">
        <v>0.19</v>
      </c>
      <c r="E4171" s="306"/>
    </row>
    <row r="4172" spans="1:5" ht="15" customHeight="1">
      <c r="A4172" s="281">
        <v>12615</v>
      </c>
      <c r="B4172" s="282" t="s">
        <v>20130</v>
      </c>
      <c r="C4172" s="283" t="s">
        <v>15405</v>
      </c>
      <c r="D4172" s="284">
        <v>2.5</v>
      </c>
      <c r="E4172" s="306"/>
    </row>
    <row r="4173" spans="1:5" ht="15" customHeight="1">
      <c r="A4173" s="281">
        <v>13572</v>
      </c>
      <c r="B4173" s="282" t="s">
        <v>20131</v>
      </c>
      <c r="C4173" s="283" t="s">
        <v>15405</v>
      </c>
      <c r="D4173" s="284">
        <v>802.76</v>
      </c>
      <c r="E4173" s="306"/>
    </row>
    <row r="4174" spans="1:5" ht="15" customHeight="1">
      <c r="A4174" s="281">
        <v>4886</v>
      </c>
      <c r="B4174" s="282" t="s">
        <v>20132</v>
      </c>
      <c r="C4174" s="283" t="s">
        <v>15405</v>
      </c>
      <c r="D4174" s="284">
        <v>22.14</v>
      </c>
      <c r="E4174" s="306"/>
    </row>
    <row r="4175" spans="1:5" ht="15" customHeight="1">
      <c r="A4175" s="281">
        <v>4885</v>
      </c>
      <c r="B4175" s="282" t="s">
        <v>20133</v>
      </c>
      <c r="C4175" s="283" t="s">
        <v>15405</v>
      </c>
      <c r="D4175" s="284">
        <v>23.7</v>
      </c>
    </row>
    <row r="4176" spans="1:5" ht="15" customHeight="1">
      <c r="A4176" s="281">
        <v>1969</v>
      </c>
      <c r="B4176" s="282" t="s">
        <v>20134</v>
      </c>
      <c r="C4176" s="283" t="s">
        <v>15405</v>
      </c>
      <c r="D4176" s="284">
        <v>25</v>
      </c>
    </row>
    <row r="4177" spans="1:5" ht="17.100000000000001" customHeight="1">
      <c r="A4177" s="281">
        <v>11042</v>
      </c>
      <c r="B4177" s="282" t="s">
        <v>20135</v>
      </c>
      <c r="C4177" s="283" t="s">
        <v>15405</v>
      </c>
      <c r="D4177" s="284">
        <v>29</v>
      </c>
    </row>
    <row r="4178" spans="1:5" ht="15" customHeight="1">
      <c r="A4178" s="281">
        <v>6766</v>
      </c>
      <c r="B4178" s="282" t="s">
        <v>20136</v>
      </c>
      <c r="C4178" s="283" t="s">
        <v>15405</v>
      </c>
      <c r="D4178" s="284">
        <v>21.15</v>
      </c>
      <c r="E4178" s="306"/>
    </row>
    <row r="4179" spans="1:5" ht="15" customHeight="1">
      <c r="A4179" s="281">
        <v>2650</v>
      </c>
      <c r="B4179" s="282" t="s">
        <v>20137</v>
      </c>
      <c r="C4179" s="283" t="s">
        <v>15405</v>
      </c>
      <c r="D4179" s="284">
        <v>52.4</v>
      </c>
      <c r="E4179" s="306"/>
    </row>
    <row r="4180" spans="1:5" ht="15" customHeight="1">
      <c r="A4180" s="281">
        <v>4392</v>
      </c>
      <c r="B4180" s="282" t="s">
        <v>20138</v>
      </c>
      <c r="C4180" s="283" t="s">
        <v>15405</v>
      </c>
      <c r="D4180" s="284">
        <v>293.02</v>
      </c>
    </row>
    <row r="4181" spans="1:5" ht="15" customHeight="1">
      <c r="A4181" s="281">
        <v>11631</v>
      </c>
      <c r="B4181" s="282" t="s">
        <v>20139</v>
      </c>
      <c r="C4181" s="283" t="s">
        <v>15405</v>
      </c>
      <c r="D4181" s="284">
        <v>1.92</v>
      </c>
      <c r="E4181" s="306"/>
    </row>
    <row r="4182" spans="1:5" ht="15" customHeight="1">
      <c r="A4182" s="281">
        <v>4630</v>
      </c>
      <c r="B4182" s="282" t="s">
        <v>20140</v>
      </c>
      <c r="C4182" s="283" t="s">
        <v>15405</v>
      </c>
      <c r="D4182" s="284">
        <v>2.95</v>
      </c>
      <c r="E4182" s="306"/>
    </row>
    <row r="4183" spans="1:5" ht="15" customHeight="1">
      <c r="A4183" s="281">
        <v>9601</v>
      </c>
      <c r="B4183" s="282" t="s">
        <v>20141</v>
      </c>
      <c r="C4183" s="283" t="s">
        <v>15405</v>
      </c>
      <c r="D4183" s="284">
        <v>59.99</v>
      </c>
      <c r="E4183" s="306"/>
    </row>
    <row r="4184" spans="1:5" ht="15" customHeight="1">
      <c r="A4184" s="281">
        <v>9141</v>
      </c>
      <c r="B4184" s="282" t="s">
        <v>20142</v>
      </c>
      <c r="C4184" s="283" t="s">
        <v>15405</v>
      </c>
      <c r="D4184" s="284">
        <v>72.7</v>
      </c>
      <c r="E4184" s="306"/>
    </row>
    <row r="4185" spans="1:5" ht="15" customHeight="1">
      <c r="A4185" s="281">
        <v>9140</v>
      </c>
      <c r="B4185" s="282" t="s">
        <v>20143</v>
      </c>
      <c r="C4185" s="283" t="s">
        <v>15405</v>
      </c>
      <c r="D4185" s="284">
        <v>105.2</v>
      </c>
      <c r="E4185" s="306"/>
    </row>
    <row r="4186" spans="1:5" ht="17.100000000000001" customHeight="1">
      <c r="A4186" s="281">
        <v>3253</v>
      </c>
      <c r="B4186" s="282" t="s">
        <v>20144</v>
      </c>
      <c r="C4186" s="283" t="s">
        <v>15412</v>
      </c>
      <c r="D4186" s="284">
        <v>3.47</v>
      </c>
    </row>
    <row r="4187" spans="1:5" ht="17.100000000000001" customHeight="1">
      <c r="A4187" s="281">
        <v>3174</v>
      </c>
      <c r="B4187" s="282" t="s">
        <v>20145</v>
      </c>
      <c r="C4187" s="283" t="s">
        <v>15405</v>
      </c>
      <c r="D4187" s="284">
        <v>7.7</v>
      </c>
      <c r="E4187" s="306"/>
    </row>
    <row r="4188" spans="1:5" ht="17.100000000000001" customHeight="1">
      <c r="A4188" s="281">
        <v>6619</v>
      </c>
      <c r="B4188" s="282" t="s">
        <v>20146</v>
      </c>
      <c r="C4188" s="283" t="s">
        <v>15405</v>
      </c>
      <c r="D4188" s="284">
        <v>29.9</v>
      </c>
    </row>
    <row r="4189" spans="1:5" ht="15" customHeight="1">
      <c r="A4189" s="281">
        <v>12782</v>
      </c>
      <c r="B4189" s="282" t="s">
        <v>20147</v>
      </c>
      <c r="C4189" s="283" t="s">
        <v>15405</v>
      </c>
      <c r="D4189" s="284">
        <v>8203.5499999999993</v>
      </c>
    </row>
    <row r="4190" spans="1:5" ht="15" customHeight="1">
      <c r="A4190" s="281">
        <v>12390</v>
      </c>
      <c r="B4190" s="282" t="s">
        <v>20148</v>
      </c>
      <c r="C4190" s="283" t="s">
        <v>15405</v>
      </c>
      <c r="D4190" s="284">
        <v>3099.9</v>
      </c>
      <c r="E4190" s="306"/>
    </row>
    <row r="4191" spans="1:5" ht="15" customHeight="1">
      <c r="A4191" s="281">
        <v>12781</v>
      </c>
      <c r="B4191" s="282" t="s">
        <v>20149</v>
      </c>
      <c r="C4191" s="283" t="s">
        <v>15405</v>
      </c>
      <c r="D4191" s="284">
        <v>6189.37</v>
      </c>
    </row>
    <row r="4192" spans="1:5" ht="15" customHeight="1">
      <c r="A4192" s="281">
        <v>8928</v>
      </c>
      <c r="B4192" s="282" t="s">
        <v>20150</v>
      </c>
      <c r="C4192" s="283" t="s">
        <v>15405</v>
      </c>
      <c r="D4192" s="284">
        <v>3.87</v>
      </c>
    </row>
    <row r="4193" spans="1:5" ht="15" customHeight="1">
      <c r="A4193" s="281">
        <v>10802</v>
      </c>
      <c r="B4193" s="282" t="s">
        <v>20151</v>
      </c>
      <c r="C4193" s="283" t="s">
        <v>15405</v>
      </c>
      <c r="D4193" s="284">
        <v>7.19</v>
      </c>
      <c r="E4193" s="306"/>
    </row>
    <row r="4194" spans="1:5" ht="15" customHeight="1">
      <c r="A4194" s="281">
        <v>2052</v>
      </c>
      <c r="B4194" s="282" t="s">
        <v>15556</v>
      </c>
      <c r="C4194" s="283" t="s">
        <v>15405</v>
      </c>
      <c r="D4194" s="284">
        <v>1</v>
      </c>
      <c r="E4194" s="306"/>
    </row>
    <row r="4195" spans="1:5" ht="15" customHeight="1">
      <c r="A4195" s="281">
        <v>9142</v>
      </c>
      <c r="B4195" s="282" t="s">
        <v>20152</v>
      </c>
      <c r="C4195" s="283" t="s">
        <v>15405</v>
      </c>
      <c r="D4195" s="284">
        <v>3.25</v>
      </c>
      <c r="E4195" s="306"/>
    </row>
    <row r="4196" spans="1:5" ht="15" customHeight="1">
      <c r="A4196" s="281">
        <v>9712</v>
      </c>
      <c r="B4196" s="282" t="s">
        <v>20153</v>
      </c>
      <c r="C4196" s="283" t="s">
        <v>15405</v>
      </c>
      <c r="D4196" s="284">
        <v>14.05</v>
      </c>
      <c r="E4196" s="306"/>
    </row>
    <row r="4197" spans="1:5" ht="15" customHeight="1">
      <c r="A4197" s="281">
        <v>12429</v>
      </c>
      <c r="B4197" s="282" t="s">
        <v>20154</v>
      </c>
      <c r="C4197" s="283" t="s">
        <v>15405</v>
      </c>
      <c r="D4197" s="284">
        <v>15.79</v>
      </c>
      <c r="E4197" s="306"/>
    </row>
    <row r="4198" spans="1:5" ht="15" customHeight="1">
      <c r="A4198" s="281">
        <v>13574</v>
      </c>
      <c r="B4198" s="282" t="s">
        <v>20155</v>
      </c>
      <c r="C4198" s="283" t="s">
        <v>15405</v>
      </c>
      <c r="D4198" s="284">
        <v>95.74</v>
      </c>
    </row>
    <row r="4199" spans="1:5" ht="15" customHeight="1">
      <c r="A4199" s="281">
        <v>12859</v>
      </c>
      <c r="B4199" s="282" t="s">
        <v>20156</v>
      </c>
      <c r="C4199" s="283" t="s">
        <v>15405</v>
      </c>
      <c r="D4199" s="284">
        <v>136.41</v>
      </c>
    </row>
    <row r="4200" spans="1:5" ht="15" customHeight="1">
      <c r="A4200" s="281">
        <v>4353</v>
      </c>
      <c r="B4200" s="282" t="s">
        <v>20157</v>
      </c>
      <c r="C4200" s="283" t="s">
        <v>15405</v>
      </c>
      <c r="D4200" s="284">
        <v>116.15</v>
      </c>
      <c r="E4200" s="306"/>
    </row>
    <row r="4201" spans="1:5" ht="15" customHeight="1">
      <c r="A4201" s="281">
        <v>11074</v>
      </c>
      <c r="B4201" s="282" t="s">
        <v>20158</v>
      </c>
      <c r="C4201" s="283" t="s">
        <v>15405</v>
      </c>
      <c r="D4201" s="284">
        <v>45.61</v>
      </c>
      <c r="E4201" s="306"/>
    </row>
    <row r="4202" spans="1:5" ht="15" customHeight="1">
      <c r="A4202" s="281">
        <v>11075</v>
      </c>
      <c r="B4202" s="282" t="s">
        <v>20159</v>
      </c>
      <c r="C4202" s="283" t="s">
        <v>15405</v>
      </c>
      <c r="D4202" s="284">
        <v>172.28</v>
      </c>
      <c r="E4202" s="306"/>
    </row>
    <row r="4203" spans="1:5" ht="15" customHeight="1">
      <c r="A4203" s="281">
        <v>13575</v>
      </c>
      <c r="B4203" s="282" t="s">
        <v>16225</v>
      </c>
      <c r="C4203" s="283" t="s">
        <v>15405</v>
      </c>
      <c r="D4203" s="284">
        <v>99.1</v>
      </c>
      <c r="E4203" s="306"/>
    </row>
    <row r="4204" spans="1:5" ht="15" customHeight="1">
      <c r="A4204" s="281">
        <v>4636</v>
      </c>
      <c r="B4204" s="282" t="s">
        <v>20160</v>
      </c>
      <c r="C4204" s="283" t="s">
        <v>15405</v>
      </c>
      <c r="D4204" s="284">
        <v>15.44</v>
      </c>
      <c r="E4204" s="306"/>
    </row>
    <row r="4205" spans="1:5" ht="15" customHeight="1">
      <c r="A4205" s="281">
        <v>2053</v>
      </c>
      <c r="B4205" s="282" t="s">
        <v>20161</v>
      </c>
      <c r="C4205" s="283" t="s">
        <v>15405</v>
      </c>
      <c r="D4205" s="284">
        <v>9.42</v>
      </c>
      <c r="E4205" s="306"/>
    </row>
    <row r="4206" spans="1:5" ht="15" customHeight="1">
      <c r="A4206" s="281">
        <v>12263</v>
      </c>
      <c r="B4206" s="282" t="s">
        <v>20162</v>
      </c>
      <c r="C4206" s="283" t="s">
        <v>15405</v>
      </c>
      <c r="D4206" s="284">
        <v>7.87</v>
      </c>
      <c r="E4206" s="306"/>
    </row>
    <row r="4207" spans="1:5" ht="15" customHeight="1">
      <c r="A4207" s="281">
        <v>12846</v>
      </c>
      <c r="B4207" s="282" t="s">
        <v>15919</v>
      </c>
      <c r="C4207" s="283" t="s">
        <v>15405</v>
      </c>
      <c r="D4207" s="284">
        <v>2.4500000000000002</v>
      </c>
    </row>
    <row r="4208" spans="1:5" ht="17.100000000000001" customHeight="1">
      <c r="A4208" s="281">
        <v>12847</v>
      </c>
      <c r="B4208" s="282" t="s">
        <v>15920</v>
      </c>
      <c r="C4208" s="283" t="s">
        <v>15405</v>
      </c>
      <c r="D4208" s="284">
        <v>3.05</v>
      </c>
      <c r="E4208" s="306"/>
    </row>
    <row r="4209" spans="1:5" ht="15" customHeight="1">
      <c r="A4209" s="281">
        <v>6535</v>
      </c>
      <c r="B4209" s="282" t="s">
        <v>20163</v>
      </c>
      <c r="C4209" s="283" t="s">
        <v>15405</v>
      </c>
      <c r="D4209" s="284">
        <v>570.15</v>
      </c>
    </row>
    <row r="4210" spans="1:5" ht="17.100000000000001" customHeight="1">
      <c r="A4210" s="281">
        <v>11452</v>
      </c>
      <c r="B4210" s="282" t="s">
        <v>20164</v>
      </c>
      <c r="C4210" s="283" t="s">
        <v>15405</v>
      </c>
      <c r="D4210" s="284">
        <v>18</v>
      </c>
      <c r="E4210" s="306"/>
    </row>
    <row r="4211" spans="1:5" ht="15" customHeight="1">
      <c r="A4211" s="281">
        <v>11897</v>
      </c>
      <c r="B4211" s="282" t="s">
        <v>20165</v>
      </c>
      <c r="C4211" s="283" t="s">
        <v>15405</v>
      </c>
      <c r="D4211" s="284">
        <v>9.1999999999999993</v>
      </c>
      <c r="E4211" s="306"/>
    </row>
    <row r="4212" spans="1:5" ht="15" customHeight="1">
      <c r="A4212" s="281">
        <v>8494</v>
      </c>
      <c r="B4212" s="282" t="s">
        <v>20166</v>
      </c>
      <c r="C4212" s="283" t="s">
        <v>15405</v>
      </c>
      <c r="D4212" s="284">
        <v>5.36</v>
      </c>
      <c r="E4212" s="306"/>
    </row>
    <row r="4213" spans="1:5" ht="15" customHeight="1">
      <c r="A4213" s="281">
        <v>9086</v>
      </c>
      <c r="B4213" s="282" t="s">
        <v>20167</v>
      </c>
      <c r="C4213" s="283" t="s">
        <v>15405</v>
      </c>
      <c r="D4213" s="284">
        <v>7</v>
      </c>
      <c r="E4213" s="306"/>
    </row>
    <row r="4214" spans="1:5" ht="17.100000000000001" customHeight="1">
      <c r="A4214" s="281">
        <v>8395</v>
      </c>
      <c r="B4214" s="282" t="s">
        <v>20168</v>
      </c>
      <c r="C4214" s="283" t="s">
        <v>15405</v>
      </c>
      <c r="D4214" s="284">
        <v>7</v>
      </c>
    </row>
    <row r="4215" spans="1:5" ht="17.100000000000001" customHeight="1">
      <c r="A4215" s="281">
        <v>11052</v>
      </c>
      <c r="B4215" s="282" t="s">
        <v>20169</v>
      </c>
      <c r="C4215" s="283" t="s">
        <v>15405</v>
      </c>
      <c r="D4215" s="284">
        <v>11.54</v>
      </c>
    </row>
    <row r="4216" spans="1:5" ht="15" customHeight="1">
      <c r="A4216" s="281">
        <v>8496</v>
      </c>
      <c r="B4216" s="282" t="s">
        <v>20170</v>
      </c>
      <c r="C4216" s="283" t="s">
        <v>15405</v>
      </c>
      <c r="D4216" s="284">
        <v>5.36</v>
      </c>
    </row>
    <row r="4217" spans="1:5" ht="15" customHeight="1">
      <c r="A4217" s="281">
        <v>8396</v>
      </c>
      <c r="B4217" s="282" t="s">
        <v>20171</v>
      </c>
      <c r="C4217" s="283" t="s">
        <v>15405</v>
      </c>
      <c r="D4217" s="284">
        <v>17</v>
      </c>
      <c r="E4217" s="306"/>
    </row>
    <row r="4218" spans="1:5" ht="15" customHeight="1">
      <c r="A4218" s="281">
        <v>12396</v>
      </c>
      <c r="B4218" s="282" t="s">
        <v>20172</v>
      </c>
      <c r="C4218" s="283" t="s">
        <v>15405</v>
      </c>
      <c r="D4218" s="284">
        <v>34.96</v>
      </c>
      <c r="E4218" s="306"/>
    </row>
    <row r="4219" spans="1:5" ht="15" customHeight="1">
      <c r="A4219" s="281">
        <v>13279</v>
      </c>
      <c r="B4219" s="282" t="s">
        <v>20173</v>
      </c>
      <c r="C4219" s="283" t="s">
        <v>15405</v>
      </c>
      <c r="D4219" s="284">
        <v>54</v>
      </c>
    </row>
    <row r="4220" spans="1:5" ht="15" customHeight="1">
      <c r="A4220" s="281">
        <v>13420</v>
      </c>
      <c r="B4220" s="282" t="s">
        <v>20174</v>
      </c>
      <c r="C4220" s="283" t="s">
        <v>15405</v>
      </c>
      <c r="D4220" s="284">
        <v>8</v>
      </c>
    </row>
    <row r="4221" spans="1:5" ht="15" customHeight="1">
      <c r="A4221" s="281">
        <v>13277</v>
      </c>
      <c r="B4221" s="282" t="s">
        <v>20175</v>
      </c>
      <c r="C4221" s="283" t="s">
        <v>15405</v>
      </c>
      <c r="D4221" s="284">
        <v>10.55</v>
      </c>
      <c r="E4221" s="306"/>
    </row>
    <row r="4222" spans="1:5" ht="15" customHeight="1">
      <c r="A4222" s="281">
        <v>13421</v>
      </c>
      <c r="B4222" s="282" t="s">
        <v>20176</v>
      </c>
      <c r="C4222" s="283" t="s">
        <v>15405</v>
      </c>
      <c r="D4222" s="284">
        <v>22</v>
      </c>
    </row>
    <row r="4223" spans="1:5" ht="15" customHeight="1">
      <c r="A4223" s="281">
        <v>13278</v>
      </c>
      <c r="B4223" s="282" t="s">
        <v>20177</v>
      </c>
      <c r="C4223" s="283" t="s">
        <v>15405</v>
      </c>
      <c r="D4223" s="284">
        <v>20.5</v>
      </c>
      <c r="E4223" s="306"/>
    </row>
    <row r="4224" spans="1:5" ht="15" customHeight="1">
      <c r="A4224" s="281">
        <v>13576</v>
      </c>
      <c r="B4224" s="282" t="s">
        <v>15844</v>
      </c>
      <c r="C4224" s="283" t="s">
        <v>15412</v>
      </c>
      <c r="D4224" s="284">
        <v>115.13</v>
      </c>
    </row>
    <row r="4225" spans="1:5" ht="15" customHeight="1">
      <c r="A4225" s="281">
        <v>13577</v>
      </c>
      <c r="B4225" s="282" t="s">
        <v>20178</v>
      </c>
      <c r="C4225" s="283" t="s">
        <v>15412</v>
      </c>
      <c r="D4225" s="284">
        <v>54.99</v>
      </c>
      <c r="E4225" s="306"/>
    </row>
    <row r="4226" spans="1:5" ht="15" customHeight="1">
      <c r="A4226" s="281">
        <v>4665</v>
      </c>
      <c r="B4226" s="282" t="s">
        <v>20179</v>
      </c>
      <c r="C4226" s="283" t="s">
        <v>15405</v>
      </c>
      <c r="D4226" s="284">
        <v>0.27</v>
      </c>
    </row>
    <row r="4227" spans="1:5" ht="17.100000000000001" customHeight="1">
      <c r="A4227" s="281">
        <v>4666</v>
      </c>
      <c r="B4227" s="282" t="s">
        <v>20180</v>
      </c>
      <c r="C4227" s="283" t="s">
        <v>15405</v>
      </c>
      <c r="D4227" s="284">
        <v>0.75</v>
      </c>
    </row>
    <row r="4228" spans="1:5" ht="15" customHeight="1">
      <c r="A4228" s="281">
        <v>4667</v>
      </c>
      <c r="B4228" s="282" t="s">
        <v>20181</v>
      </c>
      <c r="C4228" s="283" t="s">
        <v>15405</v>
      </c>
      <c r="D4228" s="284">
        <v>0.98</v>
      </c>
      <c r="E4228" s="306"/>
    </row>
    <row r="4229" spans="1:5" ht="15" customHeight="1">
      <c r="A4229" s="281">
        <v>4668</v>
      </c>
      <c r="B4229" s="282" t="s">
        <v>20182</v>
      </c>
      <c r="C4229" s="283" t="s">
        <v>15405</v>
      </c>
      <c r="D4229" s="284">
        <v>1.17</v>
      </c>
      <c r="E4229" s="306"/>
    </row>
    <row r="4230" spans="1:5" ht="15" customHeight="1">
      <c r="A4230" s="281">
        <v>4669</v>
      </c>
      <c r="B4230" s="282" t="s">
        <v>20183</v>
      </c>
      <c r="C4230" s="283" t="s">
        <v>15405</v>
      </c>
      <c r="D4230" s="284">
        <v>1.26</v>
      </c>
      <c r="E4230" s="306"/>
    </row>
    <row r="4231" spans="1:5" ht="15" customHeight="1">
      <c r="A4231" s="281">
        <v>4670</v>
      </c>
      <c r="B4231" s="282" t="s">
        <v>20184</v>
      </c>
      <c r="C4231" s="283" t="s">
        <v>15405</v>
      </c>
      <c r="D4231" s="284">
        <v>1.5</v>
      </c>
      <c r="E4231" s="306"/>
    </row>
    <row r="4232" spans="1:5" ht="15" customHeight="1">
      <c r="A4232" s="281">
        <v>2676</v>
      </c>
      <c r="B4232" s="282" t="s">
        <v>20185</v>
      </c>
      <c r="C4232" s="283" t="s">
        <v>15405</v>
      </c>
      <c r="D4232" s="284">
        <v>2.0699999999999998</v>
      </c>
      <c r="E4232" s="306"/>
    </row>
    <row r="4233" spans="1:5" ht="15" customHeight="1">
      <c r="A4233" s="281">
        <v>2677</v>
      </c>
      <c r="B4233" s="282" t="s">
        <v>20186</v>
      </c>
      <c r="C4233" s="283" t="s">
        <v>15405</v>
      </c>
      <c r="D4233" s="284">
        <v>2.34</v>
      </c>
    </row>
    <row r="4234" spans="1:5" ht="17.100000000000001" customHeight="1">
      <c r="A4234" s="281">
        <v>3559</v>
      </c>
      <c r="B4234" s="282" t="s">
        <v>20187</v>
      </c>
      <c r="C4234" s="283" t="s">
        <v>15412</v>
      </c>
      <c r="D4234" s="284">
        <v>4.0599999999999996</v>
      </c>
      <c r="E4234" s="306"/>
    </row>
    <row r="4235" spans="1:5" ht="15" customHeight="1">
      <c r="A4235" s="281">
        <v>6911</v>
      </c>
      <c r="B4235" s="282" t="s">
        <v>20188</v>
      </c>
      <c r="C4235" s="283" t="s">
        <v>15412</v>
      </c>
      <c r="D4235" s="284">
        <v>5.0599999999999996</v>
      </c>
      <c r="E4235" s="306"/>
    </row>
    <row r="4236" spans="1:5" ht="15" customHeight="1">
      <c r="A4236" s="281">
        <v>3153</v>
      </c>
      <c r="B4236" s="282" t="s">
        <v>20189</v>
      </c>
      <c r="C4236" s="283" t="s">
        <v>15412</v>
      </c>
      <c r="D4236" s="284">
        <v>6.23</v>
      </c>
    </row>
    <row r="4237" spans="1:5" ht="15" customHeight="1">
      <c r="A4237" s="281">
        <v>4673</v>
      </c>
      <c r="B4237" s="282" t="s">
        <v>20190</v>
      </c>
      <c r="C4237" s="283" t="s">
        <v>15405</v>
      </c>
      <c r="D4237" s="284">
        <v>8.76</v>
      </c>
      <c r="E4237" s="306"/>
    </row>
    <row r="4238" spans="1:5" ht="15" customHeight="1">
      <c r="A4238" s="281">
        <v>3152</v>
      </c>
      <c r="B4238" s="282" t="s">
        <v>20191</v>
      </c>
      <c r="C4238" s="283" t="s">
        <v>15412</v>
      </c>
      <c r="D4238" s="284">
        <v>23.85</v>
      </c>
      <c r="E4238" s="306"/>
    </row>
    <row r="4239" spans="1:5" ht="15" customHeight="1">
      <c r="A4239" s="281">
        <v>3445</v>
      </c>
      <c r="B4239" s="282" t="s">
        <v>20192</v>
      </c>
      <c r="C4239" s="283" t="s">
        <v>15412</v>
      </c>
      <c r="D4239" s="284">
        <v>26.1</v>
      </c>
      <c r="E4239" s="306"/>
    </row>
    <row r="4240" spans="1:5" ht="15" customHeight="1">
      <c r="A4240" s="281">
        <v>3446</v>
      </c>
      <c r="B4240" s="282" t="s">
        <v>20193</v>
      </c>
      <c r="C4240" s="283" t="s">
        <v>15412</v>
      </c>
      <c r="D4240" s="284">
        <v>46</v>
      </c>
      <c r="E4240" s="306"/>
    </row>
    <row r="4241" spans="1:5" ht="15" customHeight="1">
      <c r="A4241" s="281">
        <v>7879</v>
      </c>
      <c r="B4241" s="282" t="s">
        <v>20194</v>
      </c>
      <c r="C4241" s="283" t="s">
        <v>15412</v>
      </c>
      <c r="D4241" s="284">
        <v>51.5</v>
      </c>
      <c r="E4241" s="306"/>
    </row>
    <row r="4242" spans="1:5" ht="15" customHeight="1">
      <c r="A4242" s="281">
        <v>2674</v>
      </c>
      <c r="B4242" s="282" t="s">
        <v>20195</v>
      </c>
      <c r="C4242" s="283" t="s">
        <v>15405</v>
      </c>
      <c r="D4242" s="284">
        <v>0.26</v>
      </c>
      <c r="E4242" s="306"/>
    </row>
    <row r="4243" spans="1:5" ht="15" customHeight="1">
      <c r="A4243" s="281">
        <v>2675</v>
      </c>
      <c r="B4243" s="282" t="s">
        <v>20196</v>
      </c>
      <c r="C4243" s="283" t="s">
        <v>15405</v>
      </c>
      <c r="D4243" s="284">
        <v>0.56999999999999995</v>
      </c>
      <c r="E4243" s="306"/>
    </row>
    <row r="4244" spans="1:5" ht="15" customHeight="1">
      <c r="A4244" s="281">
        <v>7948</v>
      </c>
      <c r="B4244" s="282" t="s">
        <v>20197</v>
      </c>
      <c r="C4244" s="283" t="s">
        <v>15405</v>
      </c>
      <c r="D4244" s="284">
        <v>0.56999999999999995</v>
      </c>
      <c r="E4244" s="306"/>
    </row>
    <row r="4245" spans="1:5" ht="15" customHeight="1">
      <c r="A4245" s="281">
        <v>6909</v>
      </c>
      <c r="B4245" s="282" t="s">
        <v>20198</v>
      </c>
      <c r="C4245" s="283" t="s">
        <v>15405</v>
      </c>
      <c r="D4245" s="284">
        <v>1.04</v>
      </c>
      <c r="E4245" s="306"/>
    </row>
    <row r="4246" spans="1:5" ht="15" customHeight="1">
      <c r="A4246" s="281">
        <v>6910</v>
      </c>
      <c r="B4246" s="282" t="s">
        <v>20199</v>
      </c>
      <c r="C4246" s="283" t="s">
        <v>15405</v>
      </c>
      <c r="D4246" s="284">
        <v>0.67</v>
      </c>
      <c r="E4246" s="306"/>
    </row>
    <row r="4247" spans="1:5" ht="15" customHeight="1">
      <c r="A4247" s="281">
        <v>9713</v>
      </c>
      <c r="B4247" s="282" t="s">
        <v>20200</v>
      </c>
      <c r="C4247" s="283" t="s">
        <v>15405</v>
      </c>
      <c r="D4247" s="284">
        <v>17.23</v>
      </c>
      <c r="E4247" s="306"/>
    </row>
    <row r="4248" spans="1:5" ht="15" customHeight="1">
      <c r="A4248" s="281">
        <v>12377</v>
      </c>
      <c r="B4248" s="282" t="s">
        <v>20201</v>
      </c>
      <c r="C4248" s="283" t="s">
        <v>15405</v>
      </c>
      <c r="D4248" s="284">
        <v>0.6</v>
      </c>
      <c r="E4248" s="306"/>
    </row>
    <row r="4249" spans="1:5" ht="15" customHeight="1">
      <c r="A4249" s="281">
        <v>9602</v>
      </c>
      <c r="B4249" s="282" t="s">
        <v>20202</v>
      </c>
      <c r="C4249" s="283" t="s">
        <v>15405</v>
      </c>
      <c r="D4249" s="284">
        <v>30</v>
      </c>
      <c r="E4249" s="306"/>
    </row>
    <row r="4250" spans="1:5" ht="15" customHeight="1">
      <c r="A4250" s="281">
        <v>4385</v>
      </c>
      <c r="B4250" s="282" t="s">
        <v>20203</v>
      </c>
      <c r="C4250" s="283" t="s">
        <v>15405</v>
      </c>
      <c r="D4250" s="284">
        <v>683.76</v>
      </c>
      <c r="E4250" s="306"/>
    </row>
    <row r="4251" spans="1:5" ht="15" customHeight="1">
      <c r="A4251" s="281">
        <v>4386</v>
      </c>
      <c r="B4251" s="282" t="s">
        <v>20204</v>
      </c>
      <c r="C4251" s="283" t="s">
        <v>15405</v>
      </c>
      <c r="D4251" s="284">
        <v>1172.08</v>
      </c>
      <c r="E4251" s="306"/>
    </row>
    <row r="4252" spans="1:5" ht="15" customHeight="1">
      <c r="A4252" s="281">
        <v>11622</v>
      </c>
      <c r="B4252" s="282" t="s">
        <v>20205</v>
      </c>
      <c r="C4252" s="283" t="s">
        <v>15405</v>
      </c>
      <c r="D4252" s="284">
        <v>11.6</v>
      </c>
      <c r="E4252" s="306"/>
    </row>
    <row r="4253" spans="1:5" ht="15" customHeight="1">
      <c r="A4253" s="281">
        <v>2234</v>
      </c>
      <c r="B4253" s="282" t="s">
        <v>20206</v>
      </c>
      <c r="C4253" s="283" t="s">
        <v>15405</v>
      </c>
      <c r="D4253" s="284">
        <v>17</v>
      </c>
      <c r="E4253" s="306"/>
    </row>
    <row r="4254" spans="1:5" ht="15" customHeight="1">
      <c r="A4254" s="281">
        <v>7940</v>
      </c>
      <c r="B4254" s="282" t="s">
        <v>15889</v>
      </c>
      <c r="C4254" s="283" t="s">
        <v>15416</v>
      </c>
      <c r="D4254" s="284">
        <v>190</v>
      </c>
      <c r="E4254" s="306"/>
    </row>
    <row r="4255" spans="1:5" ht="15" customHeight="1">
      <c r="A4255" s="281">
        <v>6534</v>
      </c>
      <c r="B4255" s="282" t="s">
        <v>15890</v>
      </c>
      <c r="C4255" s="283" t="s">
        <v>15416</v>
      </c>
      <c r="D4255" s="284">
        <v>190</v>
      </c>
      <c r="E4255" s="306"/>
    </row>
    <row r="4256" spans="1:5" ht="15" customHeight="1">
      <c r="A4256" s="281">
        <v>10508</v>
      </c>
      <c r="B4256" s="282" t="s">
        <v>20207</v>
      </c>
      <c r="C4256" s="283" t="s">
        <v>15405</v>
      </c>
      <c r="D4256" s="284">
        <v>19.47</v>
      </c>
      <c r="E4256" s="306"/>
    </row>
    <row r="4257" spans="1:5" ht="15" customHeight="1">
      <c r="A4257" s="281">
        <v>4866</v>
      </c>
      <c r="B4257" s="282" t="s">
        <v>20208</v>
      </c>
      <c r="C4257" s="283" t="s">
        <v>15405</v>
      </c>
      <c r="D4257" s="284">
        <v>2.4</v>
      </c>
      <c r="E4257" s="306"/>
    </row>
    <row r="4258" spans="1:5" ht="15" customHeight="1">
      <c r="A4258" s="281">
        <v>9598</v>
      </c>
      <c r="B4258" s="282" t="s">
        <v>20209</v>
      </c>
      <c r="C4258" s="283" t="s">
        <v>15416</v>
      </c>
      <c r="D4258" s="284">
        <v>204</v>
      </c>
      <c r="E4258" s="306"/>
    </row>
    <row r="4259" spans="1:5" ht="15" customHeight="1">
      <c r="A4259" s="281">
        <v>7128</v>
      </c>
      <c r="B4259" s="282" t="s">
        <v>20210</v>
      </c>
      <c r="C4259" s="283" t="s">
        <v>15416</v>
      </c>
      <c r="D4259" s="284">
        <v>204</v>
      </c>
      <c r="E4259" s="306"/>
    </row>
    <row r="4260" spans="1:5" ht="15" customHeight="1">
      <c r="A4260" s="281">
        <v>4857</v>
      </c>
      <c r="B4260" s="282" t="s">
        <v>20211</v>
      </c>
      <c r="C4260" s="283" t="s">
        <v>15416</v>
      </c>
      <c r="D4260" s="284">
        <v>204</v>
      </c>
      <c r="E4260" s="306"/>
    </row>
    <row r="4261" spans="1:5" ht="15" customHeight="1">
      <c r="A4261" s="281">
        <v>9597</v>
      </c>
      <c r="B4261" s="282" t="s">
        <v>20212</v>
      </c>
      <c r="C4261" s="283" t="s">
        <v>15416</v>
      </c>
      <c r="D4261" s="284">
        <v>204</v>
      </c>
      <c r="E4261" s="306"/>
    </row>
    <row r="4262" spans="1:5" ht="15" customHeight="1">
      <c r="A4262" s="281">
        <v>7127</v>
      </c>
      <c r="B4262" s="282" t="s">
        <v>20213</v>
      </c>
      <c r="C4262" s="283" t="s">
        <v>15416</v>
      </c>
      <c r="D4262" s="284">
        <v>204</v>
      </c>
      <c r="E4262" s="306"/>
    </row>
    <row r="4263" spans="1:5" ht="15" customHeight="1">
      <c r="A4263" s="281">
        <v>8401</v>
      </c>
      <c r="B4263" s="282" t="s">
        <v>20214</v>
      </c>
      <c r="C4263" s="283" t="s">
        <v>15416</v>
      </c>
      <c r="D4263" s="284">
        <v>204</v>
      </c>
      <c r="E4263" s="306"/>
    </row>
    <row r="4264" spans="1:5" ht="15" customHeight="1">
      <c r="A4264" s="281">
        <v>4943</v>
      </c>
      <c r="B4264" s="282" t="s">
        <v>20215</v>
      </c>
      <c r="C4264" s="283" t="s">
        <v>15416</v>
      </c>
      <c r="D4264" s="284">
        <v>204</v>
      </c>
      <c r="E4264" s="306"/>
    </row>
    <row r="4265" spans="1:5" ht="17.100000000000001" customHeight="1">
      <c r="A4265" s="281">
        <v>4946</v>
      </c>
      <c r="B4265" s="282" t="s">
        <v>20216</v>
      </c>
      <c r="C4265" s="283" t="s">
        <v>15416</v>
      </c>
      <c r="D4265" s="284">
        <v>204</v>
      </c>
    </row>
    <row r="4266" spans="1:5" ht="15" customHeight="1">
      <c r="A4266" s="281">
        <v>9490</v>
      </c>
      <c r="B4266" s="282" t="s">
        <v>20217</v>
      </c>
      <c r="C4266" s="283" t="s">
        <v>15416</v>
      </c>
      <c r="D4266" s="284">
        <v>204</v>
      </c>
      <c r="E4266" s="306"/>
    </row>
    <row r="4267" spans="1:5" ht="15" customHeight="1">
      <c r="A4267" s="281">
        <v>9599</v>
      </c>
      <c r="B4267" s="282" t="s">
        <v>20218</v>
      </c>
      <c r="C4267" s="283" t="s">
        <v>15416</v>
      </c>
      <c r="D4267" s="284">
        <v>204</v>
      </c>
      <c r="E4267" s="306"/>
    </row>
    <row r="4268" spans="1:5" ht="15" customHeight="1">
      <c r="A4268" s="281">
        <v>4856</v>
      </c>
      <c r="B4268" s="282" t="s">
        <v>20219</v>
      </c>
      <c r="C4268" s="283" t="s">
        <v>15405</v>
      </c>
      <c r="D4268" s="284">
        <v>70</v>
      </c>
    </row>
    <row r="4269" spans="1:5" ht="15" customHeight="1">
      <c r="A4269" s="281">
        <v>4863</v>
      </c>
      <c r="B4269" s="282" t="s">
        <v>20220</v>
      </c>
      <c r="C4269" s="283" t="s">
        <v>15405</v>
      </c>
      <c r="D4269" s="284">
        <v>6.99</v>
      </c>
    </row>
    <row r="4270" spans="1:5" ht="15" customHeight="1">
      <c r="A4270" s="281">
        <v>4858</v>
      </c>
      <c r="B4270" s="282" t="s">
        <v>20221</v>
      </c>
      <c r="C4270" s="283" t="s">
        <v>15405</v>
      </c>
      <c r="D4270" s="284">
        <v>36.700000000000003</v>
      </c>
      <c r="E4270" s="306"/>
    </row>
    <row r="4271" spans="1:5" ht="17.100000000000001" customHeight="1">
      <c r="A4271" s="281">
        <v>4859</v>
      </c>
      <c r="B4271" s="282" t="s">
        <v>20222</v>
      </c>
      <c r="C4271" s="283" t="s">
        <v>15405</v>
      </c>
      <c r="D4271" s="284">
        <v>32.299999999999997</v>
      </c>
      <c r="E4271" s="306"/>
    </row>
    <row r="4272" spans="1:5" ht="15" customHeight="1">
      <c r="A4272" s="281">
        <v>4852</v>
      </c>
      <c r="B4272" s="282" t="s">
        <v>20223</v>
      </c>
      <c r="C4272" s="283" t="s">
        <v>15405</v>
      </c>
      <c r="D4272" s="284">
        <v>90.9</v>
      </c>
      <c r="E4272" s="306"/>
    </row>
    <row r="4273" spans="1:5" ht="15" customHeight="1">
      <c r="A4273" s="281">
        <v>4854</v>
      </c>
      <c r="B4273" s="282" t="s">
        <v>20224</v>
      </c>
      <c r="C4273" s="283" t="s">
        <v>15405</v>
      </c>
      <c r="D4273" s="284">
        <v>327</v>
      </c>
      <c r="E4273" s="306"/>
    </row>
    <row r="4274" spans="1:5" ht="15" customHeight="1">
      <c r="A4274" s="281">
        <v>4868</v>
      </c>
      <c r="B4274" s="282" t="s">
        <v>20225</v>
      </c>
      <c r="C4274" s="283" t="s">
        <v>15405</v>
      </c>
      <c r="D4274" s="284">
        <v>9.1999999999999993</v>
      </c>
    </row>
    <row r="4275" spans="1:5" ht="15" customHeight="1">
      <c r="A4275" s="281">
        <v>13819</v>
      </c>
      <c r="B4275" s="282" t="s">
        <v>26603</v>
      </c>
      <c r="C4275" s="283" t="s">
        <v>15405</v>
      </c>
      <c r="D4275" s="284">
        <v>23.4</v>
      </c>
      <c r="E4275" s="306"/>
    </row>
    <row r="4276" spans="1:5" ht="15" customHeight="1">
      <c r="A4276" s="281">
        <v>4865</v>
      </c>
      <c r="B4276" s="282" t="s">
        <v>20226</v>
      </c>
      <c r="C4276" s="283" t="s">
        <v>15405</v>
      </c>
      <c r="D4276" s="284">
        <v>10.3</v>
      </c>
      <c r="E4276" s="306"/>
    </row>
    <row r="4277" spans="1:5" ht="15" customHeight="1">
      <c r="A4277" s="281">
        <v>4864</v>
      </c>
      <c r="B4277" s="282" t="s">
        <v>20227</v>
      </c>
      <c r="C4277" s="283" t="s">
        <v>15405</v>
      </c>
      <c r="D4277" s="284">
        <v>8.15</v>
      </c>
      <c r="E4277" s="306"/>
    </row>
    <row r="4278" spans="1:5" ht="15" customHeight="1">
      <c r="A4278" s="281">
        <v>4861</v>
      </c>
      <c r="B4278" s="282" t="s">
        <v>20228</v>
      </c>
      <c r="C4278" s="283" t="s">
        <v>15405</v>
      </c>
      <c r="D4278" s="284">
        <v>3.7</v>
      </c>
      <c r="E4278" s="306"/>
    </row>
    <row r="4279" spans="1:5" ht="15" customHeight="1">
      <c r="A4279" s="281">
        <v>4853</v>
      </c>
      <c r="B4279" s="282" t="s">
        <v>20229</v>
      </c>
      <c r="C4279" s="283" t="s">
        <v>15405</v>
      </c>
      <c r="D4279" s="284">
        <v>233</v>
      </c>
      <c r="E4279" s="306"/>
    </row>
    <row r="4280" spans="1:5" ht="15" customHeight="1">
      <c r="A4280" s="281">
        <v>12787</v>
      </c>
      <c r="B4280" s="282" t="s">
        <v>20230</v>
      </c>
      <c r="C4280" s="283" t="s">
        <v>15405</v>
      </c>
      <c r="D4280" s="284">
        <v>80.31</v>
      </c>
      <c r="E4280" s="306"/>
    </row>
    <row r="4281" spans="1:5" ht="15" customHeight="1">
      <c r="A4281" s="281">
        <v>13818</v>
      </c>
      <c r="B4281" s="282" t="s">
        <v>26604</v>
      </c>
      <c r="C4281" s="283" t="s">
        <v>15405</v>
      </c>
      <c r="D4281" s="284">
        <v>184</v>
      </c>
      <c r="E4281" s="306"/>
    </row>
    <row r="4282" spans="1:5" ht="15" customHeight="1">
      <c r="A4282" s="281">
        <v>12788</v>
      </c>
      <c r="B4282" s="282" t="s">
        <v>20231</v>
      </c>
      <c r="C4282" s="283" t="s">
        <v>15405</v>
      </c>
      <c r="D4282" s="284">
        <v>80.31</v>
      </c>
      <c r="E4282" s="306"/>
    </row>
    <row r="4283" spans="1:5" ht="15" customHeight="1">
      <c r="A4283" s="281">
        <v>4855</v>
      </c>
      <c r="B4283" s="282" t="s">
        <v>20232</v>
      </c>
      <c r="C4283" s="283" t="s">
        <v>15405</v>
      </c>
      <c r="D4283" s="284">
        <v>31.2</v>
      </c>
      <c r="E4283" s="306"/>
    </row>
    <row r="4284" spans="1:5" ht="15" customHeight="1">
      <c r="A4284" s="281">
        <v>6779</v>
      </c>
      <c r="B4284" s="282" t="s">
        <v>20233</v>
      </c>
      <c r="C4284" s="283" t="s">
        <v>15405</v>
      </c>
      <c r="D4284" s="284">
        <v>482</v>
      </c>
      <c r="E4284" s="306"/>
    </row>
    <row r="4285" spans="1:5" ht="15" customHeight="1">
      <c r="A4285" s="281">
        <v>4860</v>
      </c>
      <c r="B4285" s="282" t="s">
        <v>20234</v>
      </c>
      <c r="C4285" s="283" t="s">
        <v>15405</v>
      </c>
      <c r="D4285" s="284">
        <v>12.4</v>
      </c>
      <c r="E4285" s="306"/>
    </row>
    <row r="4286" spans="1:5" ht="15" customHeight="1">
      <c r="A4286" s="281">
        <v>3853</v>
      </c>
      <c r="B4286" s="282" t="s">
        <v>20235</v>
      </c>
      <c r="C4286" s="283" t="s">
        <v>15405</v>
      </c>
      <c r="D4286" s="284">
        <v>4.13</v>
      </c>
      <c r="E4286" s="306"/>
    </row>
    <row r="4287" spans="1:5" ht="15" customHeight="1">
      <c r="A4287" s="281">
        <v>149</v>
      </c>
      <c r="B4287" s="282" t="s">
        <v>20236</v>
      </c>
      <c r="C4287" s="283" t="s">
        <v>15405</v>
      </c>
      <c r="D4287" s="284">
        <v>11.88</v>
      </c>
      <c r="E4287" s="306"/>
    </row>
    <row r="4288" spans="1:5" ht="15" customHeight="1">
      <c r="A4288" s="281">
        <v>150</v>
      </c>
      <c r="B4288" s="282" t="s">
        <v>20237</v>
      </c>
      <c r="C4288" s="283" t="s">
        <v>15405</v>
      </c>
      <c r="D4288" s="284">
        <v>24.55</v>
      </c>
      <c r="E4288" s="306"/>
    </row>
    <row r="4289" spans="1:5" ht="15" customHeight="1">
      <c r="A4289" s="281">
        <v>151</v>
      </c>
      <c r="B4289" s="282" t="s">
        <v>20238</v>
      </c>
      <c r="C4289" s="283" t="s">
        <v>15405</v>
      </c>
      <c r="D4289" s="284">
        <v>16.350000000000001</v>
      </c>
      <c r="E4289" s="306"/>
    </row>
    <row r="4290" spans="1:5" ht="15" customHeight="1">
      <c r="A4290" s="281">
        <v>4654</v>
      </c>
      <c r="B4290" s="282" t="s">
        <v>20239</v>
      </c>
      <c r="C4290" s="283" t="s">
        <v>15405</v>
      </c>
      <c r="D4290" s="284">
        <v>16.350000000000001</v>
      </c>
      <c r="E4290" s="306"/>
    </row>
    <row r="4291" spans="1:5" ht="15" customHeight="1">
      <c r="A4291" s="281">
        <v>3239</v>
      </c>
      <c r="B4291" s="282" t="s">
        <v>20240</v>
      </c>
      <c r="C4291" s="283" t="s">
        <v>15748</v>
      </c>
      <c r="D4291" s="284">
        <v>6.5</v>
      </c>
      <c r="E4291" s="306"/>
    </row>
    <row r="4292" spans="1:5" ht="15" customHeight="1">
      <c r="A4292" s="281">
        <v>154</v>
      </c>
      <c r="B4292" s="282" t="s">
        <v>20241</v>
      </c>
      <c r="C4292" s="283" t="s">
        <v>15405</v>
      </c>
      <c r="D4292" s="284">
        <v>6.16</v>
      </c>
      <c r="E4292" s="306"/>
    </row>
    <row r="4293" spans="1:5" ht="15" customHeight="1">
      <c r="A4293" s="281">
        <v>155</v>
      </c>
      <c r="B4293" s="282" t="s">
        <v>20242</v>
      </c>
      <c r="C4293" s="283" t="s">
        <v>15405</v>
      </c>
      <c r="D4293" s="284">
        <v>11.88</v>
      </c>
      <c r="E4293" s="306"/>
    </row>
    <row r="4294" spans="1:5" ht="15" customHeight="1">
      <c r="A4294" s="281">
        <v>2670</v>
      </c>
      <c r="B4294" s="282" t="s">
        <v>20243</v>
      </c>
      <c r="C4294" s="283" t="s">
        <v>15405</v>
      </c>
      <c r="D4294" s="284">
        <v>4.0999999999999996</v>
      </c>
      <c r="E4294" s="306"/>
    </row>
    <row r="4295" spans="1:5" ht="15" customHeight="1">
      <c r="A4295" s="281">
        <v>2629</v>
      </c>
      <c r="B4295" s="282" t="s">
        <v>20244</v>
      </c>
      <c r="C4295" s="283" t="s">
        <v>15405</v>
      </c>
      <c r="D4295" s="284">
        <v>16.350000000000001</v>
      </c>
      <c r="E4295" s="306"/>
    </row>
    <row r="4296" spans="1:5" ht="15" customHeight="1">
      <c r="A4296" s="281">
        <v>2628</v>
      </c>
      <c r="B4296" s="282" t="s">
        <v>20245</v>
      </c>
      <c r="C4296" s="283" t="s">
        <v>15405</v>
      </c>
      <c r="D4296" s="284">
        <v>13.5</v>
      </c>
      <c r="E4296" s="306"/>
    </row>
    <row r="4297" spans="1:5" ht="15" customHeight="1">
      <c r="A4297" s="281">
        <v>2669</v>
      </c>
      <c r="B4297" s="282" t="s">
        <v>20246</v>
      </c>
      <c r="C4297" s="283" t="s">
        <v>15405</v>
      </c>
      <c r="D4297" s="284">
        <v>8.5</v>
      </c>
      <c r="E4297" s="306"/>
    </row>
    <row r="4298" spans="1:5" ht="15" customHeight="1">
      <c r="A4298" s="281">
        <v>2668</v>
      </c>
      <c r="B4298" s="282" t="s">
        <v>20247</v>
      </c>
      <c r="C4298" s="283" t="s">
        <v>15405</v>
      </c>
      <c r="D4298" s="284">
        <v>14.65</v>
      </c>
    </row>
    <row r="4299" spans="1:5" ht="15" customHeight="1">
      <c r="A4299" s="281">
        <v>8786</v>
      </c>
      <c r="B4299" s="282" t="s">
        <v>20248</v>
      </c>
      <c r="C4299" s="283" t="s">
        <v>15405</v>
      </c>
      <c r="D4299" s="284">
        <v>8.27</v>
      </c>
      <c r="E4299" s="306"/>
    </row>
    <row r="4300" spans="1:5" ht="15" customHeight="1">
      <c r="A4300" s="281">
        <v>2630</v>
      </c>
      <c r="B4300" s="282" t="s">
        <v>20249</v>
      </c>
      <c r="C4300" s="283" t="s">
        <v>15405</v>
      </c>
      <c r="D4300" s="284">
        <v>2.4</v>
      </c>
    </row>
    <row r="4301" spans="1:5" ht="15" customHeight="1">
      <c r="A4301" s="281">
        <v>2667</v>
      </c>
      <c r="B4301" s="282" t="s">
        <v>20250</v>
      </c>
      <c r="C4301" s="283" t="s">
        <v>15405</v>
      </c>
      <c r="D4301" s="284">
        <v>25</v>
      </c>
      <c r="E4301" s="306"/>
    </row>
    <row r="4302" spans="1:5" ht="15" customHeight="1">
      <c r="A4302" s="281">
        <v>204</v>
      </c>
      <c r="B4302" s="282" t="s">
        <v>20251</v>
      </c>
      <c r="C4302" s="283" t="s">
        <v>15405</v>
      </c>
      <c r="D4302" s="284">
        <v>44.49</v>
      </c>
      <c r="E4302" s="306"/>
    </row>
    <row r="4303" spans="1:5" ht="15" customHeight="1">
      <c r="A4303" s="281">
        <v>205</v>
      </c>
      <c r="B4303" s="282" t="s">
        <v>20252</v>
      </c>
      <c r="C4303" s="283" t="s">
        <v>15405</v>
      </c>
      <c r="D4303" s="284">
        <v>51.17</v>
      </c>
      <c r="E4303" s="306"/>
    </row>
    <row r="4304" spans="1:5" ht="15" customHeight="1">
      <c r="A4304" s="281">
        <v>889</v>
      </c>
      <c r="B4304" s="282" t="s">
        <v>20253</v>
      </c>
      <c r="C4304" s="283" t="s">
        <v>15405</v>
      </c>
      <c r="D4304" s="284">
        <v>13.42</v>
      </c>
    </row>
    <row r="4305" spans="1:5" ht="15" customHeight="1">
      <c r="A4305" s="281">
        <v>890</v>
      </c>
      <c r="B4305" s="282" t="s">
        <v>20254</v>
      </c>
      <c r="C4305" s="283" t="s">
        <v>15405</v>
      </c>
      <c r="D4305" s="284">
        <v>7.98</v>
      </c>
      <c r="E4305" s="306"/>
    </row>
    <row r="4306" spans="1:5" ht="15" customHeight="1">
      <c r="A4306" s="281">
        <v>891</v>
      </c>
      <c r="B4306" s="282" t="s">
        <v>20255</v>
      </c>
      <c r="C4306" s="283" t="s">
        <v>15405</v>
      </c>
      <c r="D4306" s="284">
        <v>4.95</v>
      </c>
      <c r="E4306" s="306"/>
    </row>
    <row r="4307" spans="1:5" ht="15" customHeight="1">
      <c r="A4307" s="281">
        <v>892</v>
      </c>
      <c r="B4307" s="282" t="s">
        <v>20256</v>
      </c>
      <c r="C4307" s="283" t="s">
        <v>15405</v>
      </c>
      <c r="D4307" s="284">
        <v>46.2</v>
      </c>
      <c r="E4307" s="306"/>
    </row>
    <row r="4308" spans="1:5" ht="15" customHeight="1">
      <c r="A4308" s="281">
        <v>6658</v>
      </c>
      <c r="B4308" s="282" t="s">
        <v>20257</v>
      </c>
      <c r="C4308" s="283" t="s">
        <v>15405</v>
      </c>
      <c r="D4308" s="284">
        <v>42.5</v>
      </c>
      <c r="E4308" s="306"/>
    </row>
    <row r="4309" spans="1:5" ht="15" customHeight="1">
      <c r="A4309" s="281">
        <v>10094</v>
      </c>
      <c r="B4309" s="282" t="s">
        <v>20258</v>
      </c>
      <c r="C4309" s="283" t="s">
        <v>15412</v>
      </c>
      <c r="D4309" s="284">
        <v>251.36</v>
      </c>
      <c r="E4309" s="306"/>
    </row>
    <row r="4310" spans="1:5" ht="15" customHeight="1">
      <c r="A4310" s="281">
        <v>554</v>
      </c>
      <c r="B4310" s="282" t="s">
        <v>20259</v>
      </c>
      <c r="C4310" s="283" t="s">
        <v>15405</v>
      </c>
      <c r="D4310" s="284">
        <v>19.57</v>
      </c>
      <c r="E4310" s="306"/>
    </row>
    <row r="4311" spans="1:5" ht="15" customHeight="1">
      <c r="A4311" s="281">
        <v>821</v>
      </c>
      <c r="B4311" s="282" t="s">
        <v>20260</v>
      </c>
      <c r="C4311" s="283" t="s">
        <v>15405</v>
      </c>
      <c r="D4311" s="284">
        <v>41.4</v>
      </c>
      <c r="E4311" s="306"/>
    </row>
    <row r="4312" spans="1:5" ht="15" customHeight="1">
      <c r="A4312" s="281">
        <v>4383</v>
      </c>
      <c r="B4312" s="282" t="s">
        <v>20261</v>
      </c>
      <c r="C4312" s="283" t="s">
        <v>15405</v>
      </c>
      <c r="D4312" s="284">
        <v>5093</v>
      </c>
    </row>
    <row r="4313" spans="1:5" ht="15" customHeight="1">
      <c r="A4313" s="281">
        <v>4939</v>
      </c>
      <c r="B4313" s="282" t="s">
        <v>20262</v>
      </c>
      <c r="C4313" s="283" t="s">
        <v>15405</v>
      </c>
      <c r="D4313" s="284">
        <v>7622.02</v>
      </c>
      <c r="E4313" s="306"/>
    </row>
    <row r="4314" spans="1:5" ht="15" customHeight="1">
      <c r="A4314" s="281">
        <v>13579</v>
      </c>
      <c r="B4314" s="282" t="s">
        <v>20263</v>
      </c>
      <c r="C4314" s="283" t="s">
        <v>15405</v>
      </c>
      <c r="D4314" s="284">
        <v>890.66</v>
      </c>
      <c r="E4314" s="306"/>
    </row>
    <row r="4315" spans="1:5" ht="15" customHeight="1">
      <c r="A4315" s="281">
        <v>10093</v>
      </c>
      <c r="B4315" s="282" t="s">
        <v>20264</v>
      </c>
      <c r="C4315" s="283" t="s">
        <v>15405</v>
      </c>
      <c r="D4315" s="284">
        <v>125.67</v>
      </c>
      <c r="E4315" s="306"/>
    </row>
    <row r="4316" spans="1:5" ht="15" customHeight="1">
      <c r="A4316" s="281">
        <v>1649</v>
      </c>
      <c r="B4316" s="282" t="s">
        <v>20265</v>
      </c>
      <c r="C4316" s="283" t="s">
        <v>15405</v>
      </c>
      <c r="D4316" s="284">
        <v>770.24</v>
      </c>
      <c r="E4316" s="306"/>
    </row>
    <row r="4317" spans="1:5" ht="15" customHeight="1">
      <c r="A4317" s="281">
        <v>13895</v>
      </c>
      <c r="B4317" s="282" t="s">
        <v>32784</v>
      </c>
      <c r="C4317" s="283" t="s">
        <v>15405</v>
      </c>
      <c r="D4317" s="284">
        <v>28722.99</v>
      </c>
    </row>
    <row r="4318" spans="1:5" ht="15" customHeight="1">
      <c r="A4318" s="281">
        <v>13894</v>
      </c>
      <c r="B4318" s="282" t="s">
        <v>32785</v>
      </c>
      <c r="C4318" s="283" t="s">
        <v>15405</v>
      </c>
      <c r="D4318" s="284">
        <v>6834.09</v>
      </c>
    </row>
    <row r="4319" spans="1:5" ht="15" customHeight="1">
      <c r="A4319" s="281">
        <v>9353</v>
      </c>
      <c r="B4319" s="282" t="s">
        <v>20266</v>
      </c>
      <c r="C4319" s="283" t="s">
        <v>15412</v>
      </c>
      <c r="D4319" s="284">
        <v>134.06</v>
      </c>
      <c r="E4319" s="306"/>
    </row>
    <row r="4320" spans="1:5" ht="15" customHeight="1">
      <c r="A4320" s="281">
        <v>3244</v>
      </c>
      <c r="B4320" s="282" t="s">
        <v>20267</v>
      </c>
      <c r="C4320" s="283" t="s">
        <v>15412</v>
      </c>
      <c r="D4320" s="284">
        <v>249.15</v>
      </c>
      <c r="E4320" s="306"/>
    </row>
    <row r="4321" spans="1:5" ht="15" customHeight="1">
      <c r="A4321" s="281">
        <v>10692</v>
      </c>
      <c r="B4321" s="282" t="s">
        <v>20268</v>
      </c>
      <c r="C4321" s="283" t="s">
        <v>15412</v>
      </c>
      <c r="D4321" s="284">
        <v>134.06</v>
      </c>
      <c r="E4321" s="306"/>
    </row>
    <row r="4322" spans="1:5" ht="15" customHeight="1">
      <c r="A4322" s="281">
        <v>1663</v>
      </c>
      <c r="B4322" s="282" t="s">
        <v>15829</v>
      </c>
      <c r="C4322" s="283" t="s">
        <v>15405</v>
      </c>
      <c r="D4322" s="284">
        <v>56.35</v>
      </c>
      <c r="E4322" s="306"/>
    </row>
    <row r="4323" spans="1:5" ht="15" customHeight="1">
      <c r="A4323" s="281">
        <v>3859</v>
      </c>
      <c r="B4323" s="282" t="s">
        <v>20269</v>
      </c>
      <c r="C4323" s="283" t="s">
        <v>15405</v>
      </c>
      <c r="D4323" s="284">
        <v>249.15</v>
      </c>
      <c r="E4323" s="306"/>
    </row>
    <row r="4324" spans="1:5" ht="15" customHeight="1">
      <c r="A4324" s="281">
        <v>1664</v>
      </c>
      <c r="B4324" s="282" t="s">
        <v>20270</v>
      </c>
      <c r="C4324" s="283" t="s">
        <v>15405</v>
      </c>
      <c r="D4324" s="284">
        <v>249.15</v>
      </c>
      <c r="E4324" s="306"/>
    </row>
    <row r="4325" spans="1:5" ht="15" customHeight="1">
      <c r="A4325" s="281">
        <v>10635</v>
      </c>
      <c r="B4325" s="282" t="s">
        <v>20271</v>
      </c>
      <c r="C4325" s="283" t="s">
        <v>15412</v>
      </c>
      <c r="D4325" s="284">
        <v>57.9</v>
      </c>
      <c r="E4325" s="306"/>
    </row>
    <row r="4326" spans="1:5" ht="15" customHeight="1">
      <c r="A4326" s="281">
        <v>1665</v>
      </c>
      <c r="B4326" s="282" t="s">
        <v>20272</v>
      </c>
      <c r="C4326" s="283" t="s">
        <v>15559</v>
      </c>
      <c r="D4326" s="284">
        <v>54.7</v>
      </c>
      <c r="E4326" s="306"/>
    </row>
    <row r="4327" spans="1:5" ht="15" customHeight="1">
      <c r="A4327" s="281">
        <v>10814</v>
      </c>
      <c r="B4327" s="282" t="s">
        <v>20273</v>
      </c>
      <c r="C4327" s="283" t="s">
        <v>15405</v>
      </c>
      <c r="D4327" s="284">
        <v>358.51</v>
      </c>
    </row>
    <row r="4328" spans="1:5" ht="15" customHeight="1">
      <c r="A4328" s="281">
        <v>13863</v>
      </c>
      <c r="B4328" s="282" t="s">
        <v>32579</v>
      </c>
      <c r="C4328" s="283" t="s">
        <v>15405</v>
      </c>
      <c r="D4328" s="284">
        <v>230.8</v>
      </c>
      <c r="E4328" s="306"/>
    </row>
    <row r="4329" spans="1:5" ht="15" customHeight="1">
      <c r="A4329" s="281">
        <v>4940</v>
      </c>
      <c r="B4329" s="282" t="s">
        <v>20274</v>
      </c>
      <c r="C4329" s="283" t="s">
        <v>15405</v>
      </c>
      <c r="D4329" s="284">
        <v>6290.46</v>
      </c>
      <c r="E4329" s="306"/>
    </row>
    <row r="4330" spans="1:5" ht="15" customHeight="1">
      <c r="A4330" s="281">
        <v>4941</v>
      </c>
      <c r="B4330" s="282" t="s">
        <v>20275</v>
      </c>
      <c r="C4330" s="283" t="s">
        <v>15405</v>
      </c>
      <c r="D4330" s="284">
        <v>13202.05</v>
      </c>
    </row>
    <row r="4331" spans="1:5" ht="15" customHeight="1">
      <c r="A4331" s="281">
        <v>7893</v>
      </c>
      <c r="B4331" s="282" t="s">
        <v>15554</v>
      </c>
      <c r="C4331" s="283" t="s">
        <v>15405</v>
      </c>
      <c r="D4331" s="284">
        <v>212</v>
      </c>
    </row>
    <row r="4332" spans="1:5" ht="15" customHeight="1">
      <c r="A4332" s="281">
        <v>2019</v>
      </c>
      <c r="B4332" s="282" t="s">
        <v>20276</v>
      </c>
      <c r="C4332" s="283" t="s">
        <v>15405</v>
      </c>
      <c r="D4332" s="284">
        <v>212</v>
      </c>
    </row>
    <row r="4333" spans="1:5" ht="15" customHeight="1">
      <c r="A4333" s="281">
        <v>2751</v>
      </c>
      <c r="B4333" s="282" t="s">
        <v>20277</v>
      </c>
      <c r="C4333" s="283" t="s">
        <v>15405</v>
      </c>
      <c r="D4333" s="284">
        <v>77.099999999999994</v>
      </c>
    </row>
    <row r="4334" spans="1:5" ht="15" customHeight="1">
      <c r="A4334" s="281">
        <v>11632</v>
      </c>
      <c r="B4334" s="282" t="s">
        <v>20278</v>
      </c>
      <c r="C4334" s="283" t="s">
        <v>15405</v>
      </c>
      <c r="D4334" s="284">
        <v>77.099999999999994</v>
      </c>
    </row>
    <row r="4335" spans="1:5" ht="17.100000000000001" customHeight="1">
      <c r="A4335" s="281">
        <v>11572</v>
      </c>
      <c r="B4335" s="282" t="s">
        <v>15555</v>
      </c>
      <c r="C4335" s="283" t="s">
        <v>15405</v>
      </c>
      <c r="D4335" s="284">
        <v>262.63</v>
      </c>
    </row>
    <row r="4336" spans="1:5" ht="17.100000000000001" customHeight="1">
      <c r="A4336" s="281">
        <v>2022</v>
      </c>
      <c r="B4336" s="282" t="s">
        <v>20279</v>
      </c>
      <c r="C4336" s="283" t="s">
        <v>15405</v>
      </c>
      <c r="D4336" s="284">
        <v>553</v>
      </c>
    </row>
    <row r="4337" spans="1:5" ht="15" customHeight="1">
      <c r="A4337" s="281">
        <v>8950</v>
      </c>
      <c r="B4337" s="282" t="s">
        <v>20280</v>
      </c>
      <c r="C4337" s="283" t="s">
        <v>15405</v>
      </c>
      <c r="D4337" s="284">
        <v>645</v>
      </c>
      <c r="E4337" s="306"/>
    </row>
    <row r="4338" spans="1:5" ht="15" customHeight="1">
      <c r="A4338" s="281">
        <v>8893</v>
      </c>
      <c r="B4338" s="282" t="s">
        <v>20281</v>
      </c>
      <c r="C4338" s="283" t="s">
        <v>15405</v>
      </c>
      <c r="D4338" s="284">
        <v>645</v>
      </c>
      <c r="E4338" s="306"/>
    </row>
    <row r="4339" spans="1:5" ht="15" customHeight="1">
      <c r="A4339" s="281">
        <v>8925</v>
      </c>
      <c r="B4339" s="282" t="s">
        <v>20282</v>
      </c>
      <c r="C4339" s="283" t="s">
        <v>15405</v>
      </c>
      <c r="D4339" s="284">
        <v>31</v>
      </c>
      <c r="E4339" s="306"/>
    </row>
    <row r="4340" spans="1:5" ht="15" customHeight="1">
      <c r="A4340" s="281">
        <v>2054</v>
      </c>
      <c r="B4340" s="282" t="s">
        <v>20283</v>
      </c>
      <c r="C4340" s="283" t="s">
        <v>15405</v>
      </c>
      <c r="D4340" s="284">
        <v>5.19</v>
      </c>
    </row>
    <row r="4341" spans="1:5" ht="15" customHeight="1">
      <c r="A4341" s="281">
        <v>11844</v>
      </c>
      <c r="B4341" s="282" t="s">
        <v>20284</v>
      </c>
      <c r="C4341" s="283" t="s">
        <v>15405</v>
      </c>
      <c r="D4341" s="284">
        <v>11.82</v>
      </c>
      <c r="E4341" s="306"/>
    </row>
    <row r="4342" spans="1:5" ht="15" customHeight="1">
      <c r="A4342" s="281">
        <v>11845</v>
      </c>
      <c r="B4342" s="282" t="s">
        <v>20285</v>
      </c>
      <c r="C4342" s="283" t="s">
        <v>15405</v>
      </c>
      <c r="D4342" s="284">
        <v>8.3699999999999992</v>
      </c>
      <c r="E4342" s="306"/>
    </row>
    <row r="4343" spans="1:5" ht="17.100000000000001" customHeight="1">
      <c r="A4343" s="281">
        <v>10252</v>
      </c>
      <c r="B4343" s="282" t="s">
        <v>16212</v>
      </c>
      <c r="C4343" s="283" t="s">
        <v>15405</v>
      </c>
      <c r="D4343" s="284">
        <v>1850</v>
      </c>
    </row>
    <row r="4344" spans="1:5" ht="15" customHeight="1">
      <c r="A4344" s="281">
        <v>4452</v>
      </c>
      <c r="B4344" s="282" t="s">
        <v>20286</v>
      </c>
      <c r="C4344" s="283" t="s">
        <v>15405</v>
      </c>
      <c r="D4344" s="284">
        <v>550</v>
      </c>
      <c r="E4344" s="306"/>
    </row>
    <row r="4345" spans="1:5" ht="17.100000000000001" customHeight="1">
      <c r="A4345" s="281">
        <v>8582</v>
      </c>
      <c r="B4345" s="282" t="s">
        <v>20287</v>
      </c>
      <c r="C4345" s="283" t="s">
        <v>15405</v>
      </c>
      <c r="D4345" s="284">
        <v>2929.63</v>
      </c>
    </row>
    <row r="4346" spans="1:5" ht="25.5" customHeight="1">
      <c r="A4346" s="281">
        <v>3548</v>
      </c>
      <c r="B4346" s="282" t="s">
        <v>20288</v>
      </c>
      <c r="C4346" s="283" t="s">
        <v>15405</v>
      </c>
      <c r="D4346" s="284">
        <v>29.8</v>
      </c>
    </row>
    <row r="4347" spans="1:5" ht="15" customHeight="1">
      <c r="A4347" s="281">
        <v>207</v>
      </c>
      <c r="B4347" s="282" t="s">
        <v>20289</v>
      </c>
      <c r="C4347" s="283" t="s">
        <v>15405</v>
      </c>
      <c r="D4347" s="284">
        <v>0.5</v>
      </c>
    </row>
    <row r="4348" spans="1:5" ht="15" customHeight="1">
      <c r="A4348" s="281">
        <v>208</v>
      </c>
      <c r="B4348" s="282" t="s">
        <v>20290</v>
      </c>
      <c r="C4348" s="283" t="s">
        <v>15405</v>
      </c>
      <c r="D4348" s="284">
        <v>0.9</v>
      </c>
    </row>
    <row r="4349" spans="1:5" ht="15" customHeight="1">
      <c r="A4349" s="281">
        <v>209</v>
      </c>
      <c r="B4349" s="282" t="s">
        <v>20291</v>
      </c>
      <c r="C4349" s="283" t="s">
        <v>15405</v>
      </c>
      <c r="D4349" s="284">
        <v>1.3</v>
      </c>
      <c r="E4349" s="306"/>
    </row>
    <row r="4350" spans="1:5" ht="15" customHeight="1">
      <c r="A4350" s="281">
        <v>210</v>
      </c>
      <c r="B4350" s="282" t="s">
        <v>20292</v>
      </c>
      <c r="C4350" s="283" t="s">
        <v>15405</v>
      </c>
      <c r="D4350" s="284">
        <v>1.5</v>
      </c>
      <c r="E4350" s="306"/>
    </row>
    <row r="4351" spans="1:5" ht="15" customHeight="1">
      <c r="A4351" s="281">
        <v>211</v>
      </c>
      <c r="B4351" s="282" t="s">
        <v>20293</v>
      </c>
      <c r="C4351" s="283" t="s">
        <v>15405</v>
      </c>
      <c r="D4351" s="284">
        <v>1.8</v>
      </c>
      <c r="E4351" s="306"/>
    </row>
    <row r="4352" spans="1:5" ht="15" customHeight="1">
      <c r="A4352" s="281">
        <v>3546</v>
      </c>
      <c r="B4352" s="282" t="s">
        <v>20294</v>
      </c>
      <c r="C4352" s="283" t="s">
        <v>15405</v>
      </c>
      <c r="D4352" s="284">
        <v>2.7</v>
      </c>
      <c r="E4352" s="306"/>
    </row>
    <row r="4353" spans="1:5" ht="25.5" customHeight="1">
      <c r="A4353" s="281">
        <v>225</v>
      </c>
      <c r="B4353" s="282" t="s">
        <v>20295</v>
      </c>
      <c r="C4353" s="283" t="s">
        <v>15405</v>
      </c>
      <c r="D4353" s="284">
        <v>5.25</v>
      </c>
      <c r="E4353" s="306"/>
    </row>
    <row r="4354" spans="1:5" ht="15" customHeight="1">
      <c r="A4354" s="281">
        <v>224</v>
      </c>
      <c r="B4354" s="282" t="s">
        <v>20296</v>
      </c>
      <c r="C4354" s="283" t="s">
        <v>15405</v>
      </c>
      <c r="D4354" s="284">
        <v>7.5</v>
      </c>
      <c r="E4354" s="306"/>
    </row>
    <row r="4355" spans="1:5" ht="15" customHeight="1">
      <c r="A4355" s="281">
        <v>7872</v>
      </c>
      <c r="B4355" s="282" t="s">
        <v>20297</v>
      </c>
      <c r="C4355" s="283" t="s">
        <v>15405</v>
      </c>
      <c r="D4355" s="284">
        <v>1</v>
      </c>
      <c r="E4355" s="306"/>
    </row>
    <row r="4356" spans="1:5" ht="15" customHeight="1">
      <c r="A4356" s="281">
        <v>13355</v>
      </c>
      <c r="B4356" s="282" t="s">
        <v>15921</v>
      </c>
      <c r="C4356" s="283" t="s">
        <v>15405</v>
      </c>
      <c r="D4356" s="284">
        <v>0.05</v>
      </c>
      <c r="E4356" s="306"/>
    </row>
    <row r="4357" spans="1:5" ht="15" customHeight="1">
      <c r="A4357" s="281">
        <v>212</v>
      </c>
      <c r="B4357" s="282" t="s">
        <v>20298</v>
      </c>
      <c r="C4357" s="283" t="s">
        <v>15405</v>
      </c>
      <c r="D4357" s="284">
        <v>0.25</v>
      </c>
      <c r="E4357" s="306"/>
    </row>
    <row r="4358" spans="1:5" ht="15" customHeight="1">
      <c r="A4358" s="281">
        <v>13356</v>
      </c>
      <c r="B4358" s="282" t="s">
        <v>15922</v>
      </c>
      <c r="C4358" s="283" t="s">
        <v>15405</v>
      </c>
      <c r="D4358" s="284">
        <v>2.2999999999999998</v>
      </c>
      <c r="E4358" s="306"/>
    </row>
    <row r="4359" spans="1:5" ht="15" customHeight="1">
      <c r="A4359" s="281">
        <v>13327</v>
      </c>
      <c r="B4359" s="282" t="s">
        <v>15923</v>
      </c>
      <c r="C4359" s="283" t="s">
        <v>15405</v>
      </c>
      <c r="D4359" s="284">
        <v>0.06</v>
      </c>
    </row>
    <row r="4360" spans="1:5" ht="15" customHeight="1">
      <c r="A4360" s="281">
        <v>12430</v>
      </c>
      <c r="B4360" s="282" t="s">
        <v>20299</v>
      </c>
      <c r="C4360" s="283" t="s">
        <v>15405</v>
      </c>
      <c r="D4360" s="284">
        <v>0.25</v>
      </c>
    </row>
    <row r="4361" spans="1:5" ht="17.100000000000001" customHeight="1">
      <c r="A4361" s="281">
        <v>10365</v>
      </c>
      <c r="B4361" s="282" t="s">
        <v>20300</v>
      </c>
      <c r="C4361" s="283" t="s">
        <v>15405</v>
      </c>
      <c r="D4361" s="284">
        <v>0.22</v>
      </c>
    </row>
    <row r="4362" spans="1:5" ht="17.100000000000001" customHeight="1">
      <c r="A4362" s="281">
        <v>214</v>
      </c>
      <c r="B4362" s="282" t="s">
        <v>20301</v>
      </c>
      <c r="C4362" s="283" t="s">
        <v>15405</v>
      </c>
      <c r="D4362" s="284">
        <v>0.9</v>
      </c>
    </row>
    <row r="4363" spans="1:5" ht="15" customHeight="1">
      <c r="A4363" s="281">
        <v>10366</v>
      </c>
      <c r="B4363" s="282" t="s">
        <v>20302</v>
      </c>
      <c r="C4363" s="283" t="s">
        <v>15405</v>
      </c>
      <c r="D4363" s="284">
        <v>0.79</v>
      </c>
    </row>
    <row r="4364" spans="1:5" ht="15" customHeight="1">
      <c r="A4364" s="281">
        <v>216</v>
      </c>
      <c r="B4364" s="282" t="s">
        <v>20303</v>
      </c>
      <c r="C4364" s="283" t="s">
        <v>15405</v>
      </c>
      <c r="D4364" s="284">
        <v>1.5</v>
      </c>
      <c r="E4364" s="306"/>
    </row>
    <row r="4365" spans="1:5" ht="15" customHeight="1">
      <c r="A4365" s="281">
        <v>11072</v>
      </c>
      <c r="B4365" s="282" t="s">
        <v>20304</v>
      </c>
      <c r="C4365" s="283" t="s">
        <v>15405</v>
      </c>
      <c r="D4365" s="284">
        <v>0.12</v>
      </c>
      <c r="E4365" s="306"/>
    </row>
    <row r="4366" spans="1:5" ht="15" customHeight="1">
      <c r="A4366" s="281">
        <v>4419</v>
      </c>
      <c r="B4366" s="282" t="s">
        <v>20305</v>
      </c>
      <c r="C4366" s="283" t="s">
        <v>15405</v>
      </c>
      <c r="D4366" s="284">
        <v>0.18</v>
      </c>
      <c r="E4366" s="306"/>
    </row>
    <row r="4367" spans="1:5" ht="15" customHeight="1">
      <c r="A4367" s="281">
        <v>13357</v>
      </c>
      <c r="B4367" s="282" t="s">
        <v>20306</v>
      </c>
      <c r="C4367" s="283" t="s">
        <v>15405</v>
      </c>
      <c r="D4367" s="284">
        <v>0.2</v>
      </c>
      <c r="E4367" s="306"/>
    </row>
    <row r="4368" spans="1:5" ht="15" customHeight="1">
      <c r="A4368" s="281">
        <v>5005</v>
      </c>
      <c r="B4368" s="282" t="s">
        <v>20307</v>
      </c>
      <c r="C4368" s="283" t="s">
        <v>15405</v>
      </c>
      <c r="D4368" s="284">
        <v>0.05</v>
      </c>
      <c r="E4368" s="306"/>
    </row>
    <row r="4369" spans="1:5" ht="15" customHeight="1">
      <c r="A4369" s="281">
        <v>12431</v>
      </c>
      <c r="B4369" s="282" t="s">
        <v>20308</v>
      </c>
      <c r="C4369" s="283" t="s">
        <v>15405</v>
      </c>
      <c r="D4369" s="284">
        <v>0.31</v>
      </c>
      <c r="E4369" s="306"/>
    </row>
    <row r="4370" spans="1:5" ht="15" customHeight="1">
      <c r="A4370" s="281">
        <v>13451</v>
      </c>
      <c r="B4370" s="282" t="s">
        <v>20309</v>
      </c>
      <c r="C4370" s="283" t="s">
        <v>15405</v>
      </c>
      <c r="D4370" s="284">
        <v>0.37</v>
      </c>
      <c r="E4370" s="306"/>
    </row>
    <row r="4371" spans="1:5" ht="15" customHeight="1">
      <c r="A4371" s="281">
        <v>9149</v>
      </c>
      <c r="B4371" s="282" t="s">
        <v>20310</v>
      </c>
      <c r="C4371" s="283" t="s">
        <v>15405</v>
      </c>
      <c r="D4371" s="284">
        <v>0.49</v>
      </c>
      <c r="E4371" s="306"/>
    </row>
    <row r="4372" spans="1:5" ht="15" customHeight="1">
      <c r="A4372" s="281">
        <v>3854</v>
      </c>
      <c r="B4372" s="282" t="s">
        <v>20311</v>
      </c>
      <c r="C4372" s="283" t="s">
        <v>15405</v>
      </c>
      <c r="D4372" s="284">
        <v>0.97</v>
      </c>
      <c r="E4372" s="306"/>
    </row>
    <row r="4373" spans="1:5" ht="15" customHeight="1">
      <c r="A4373" s="281">
        <v>222</v>
      </c>
      <c r="B4373" s="282" t="s">
        <v>20312</v>
      </c>
      <c r="C4373" s="283" t="s">
        <v>15405</v>
      </c>
      <c r="D4373" s="284">
        <v>0.97</v>
      </c>
      <c r="E4373" s="306"/>
    </row>
    <row r="4374" spans="1:5" ht="15" customHeight="1">
      <c r="A4374" s="281">
        <v>223</v>
      </c>
      <c r="B4374" s="282" t="s">
        <v>20313</v>
      </c>
      <c r="C4374" s="283" t="s">
        <v>15405</v>
      </c>
      <c r="D4374" s="284">
        <v>4</v>
      </c>
      <c r="E4374" s="306"/>
    </row>
    <row r="4375" spans="1:5" ht="15" customHeight="1">
      <c r="A4375" s="281">
        <v>393</v>
      </c>
      <c r="B4375" s="282" t="s">
        <v>20314</v>
      </c>
      <c r="C4375" s="283" t="s">
        <v>15416</v>
      </c>
      <c r="D4375" s="284">
        <v>60.5</v>
      </c>
    </row>
    <row r="4376" spans="1:5" ht="15" customHeight="1">
      <c r="A4376" s="281">
        <v>6665</v>
      </c>
      <c r="B4376" s="282" t="s">
        <v>20315</v>
      </c>
      <c r="C4376" s="283" t="s">
        <v>15415</v>
      </c>
      <c r="D4376" s="284">
        <v>7.12</v>
      </c>
      <c r="E4376" s="306"/>
    </row>
    <row r="4377" spans="1:5" ht="15" customHeight="1">
      <c r="A4377" s="281">
        <v>3238</v>
      </c>
      <c r="B4377" s="282" t="s">
        <v>20316</v>
      </c>
      <c r="C4377" s="283" t="s">
        <v>15412</v>
      </c>
      <c r="D4377" s="284">
        <v>2.76</v>
      </c>
    </row>
    <row r="4378" spans="1:5" ht="15" customHeight="1">
      <c r="A4378" s="281">
        <v>11045</v>
      </c>
      <c r="B4378" s="282" t="s">
        <v>20317</v>
      </c>
      <c r="C4378" s="283" t="s">
        <v>15405</v>
      </c>
      <c r="D4378" s="284">
        <v>0.16</v>
      </c>
    </row>
    <row r="4379" spans="1:5" ht="15" customHeight="1">
      <c r="A4379" s="281">
        <v>12928</v>
      </c>
      <c r="B4379" s="282" t="s">
        <v>20318</v>
      </c>
      <c r="C4379" s="283" t="s">
        <v>15405</v>
      </c>
      <c r="D4379" s="284">
        <v>0.03</v>
      </c>
    </row>
    <row r="4380" spans="1:5" ht="15" customHeight="1">
      <c r="A4380" s="281">
        <v>3000</v>
      </c>
      <c r="B4380" s="282" t="s">
        <v>15849</v>
      </c>
      <c r="C4380" s="283" t="s">
        <v>15405</v>
      </c>
      <c r="D4380" s="284">
        <v>48.04</v>
      </c>
      <c r="E4380" s="306"/>
    </row>
    <row r="4381" spans="1:5" ht="15" customHeight="1">
      <c r="A4381" s="281">
        <v>3013</v>
      </c>
      <c r="B4381" s="282" t="s">
        <v>15850</v>
      </c>
      <c r="C4381" s="283" t="s">
        <v>15405</v>
      </c>
      <c r="D4381" s="284">
        <v>54.05</v>
      </c>
      <c r="E4381" s="306"/>
    </row>
    <row r="4382" spans="1:5" ht="15" customHeight="1">
      <c r="A4382" s="281">
        <v>3001</v>
      </c>
      <c r="B4382" s="282" t="s">
        <v>15851</v>
      </c>
      <c r="C4382" s="283" t="s">
        <v>15405</v>
      </c>
      <c r="D4382" s="284">
        <v>86.9</v>
      </c>
      <c r="E4382" s="306"/>
    </row>
    <row r="4383" spans="1:5" ht="15" customHeight="1">
      <c r="A4383" s="281">
        <v>3002</v>
      </c>
      <c r="B4383" s="282" t="s">
        <v>20319</v>
      </c>
      <c r="C4383" s="283" t="s">
        <v>15405</v>
      </c>
      <c r="D4383" s="284">
        <v>92.4</v>
      </c>
      <c r="E4383" s="306"/>
    </row>
    <row r="4384" spans="1:5" ht="15" customHeight="1">
      <c r="A4384" s="281">
        <v>11205</v>
      </c>
      <c r="B4384" s="282" t="s">
        <v>20320</v>
      </c>
      <c r="C4384" s="283" t="s">
        <v>15405</v>
      </c>
      <c r="D4384" s="284">
        <v>11</v>
      </c>
      <c r="E4384" s="306"/>
    </row>
    <row r="4385" spans="1:5" ht="15" customHeight="1">
      <c r="A4385" s="281">
        <v>11204</v>
      </c>
      <c r="B4385" s="282" t="s">
        <v>20321</v>
      </c>
      <c r="C4385" s="283" t="s">
        <v>15405</v>
      </c>
      <c r="D4385" s="284">
        <v>20</v>
      </c>
      <c r="E4385" s="306"/>
    </row>
    <row r="4386" spans="1:5" ht="15" customHeight="1">
      <c r="A4386" s="281">
        <v>12350</v>
      </c>
      <c r="B4386" s="282" t="s">
        <v>20322</v>
      </c>
      <c r="C4386" s="283" t="s">
        <v>15405</v>
      </c>
      <c r="D4386" s="284">
        <v>33.93</v>
      </c>
      <c r="E4386" s="306"/>
    </row>
    <row r="4387" spans="1:5" ht="15" customHeight="1">
      <c r="A4387" s="281">
        <v>10701</v>
      </c>
      <c r="B4387" s="282" t="s">
        <v>20323</v>
      </c>
      <c r="C4387" s="283" t="s">
        <v>15405</v>
      </c>
      <c r="D4387" s="284">
        <v>26.5</v>
      </c>
    </row>
    <row r="4388" spans="1:5" ht="15" customHeight="1">
      <c r="A4388" s="281">
        <v>11203</v>
      </c>
      <c r="B4388" s="282" t="s">
        <v>20324</v>
      </c>
      <c r="C4388" s="283" t="s">
        <v>15405</v>
      </c>
      <c r="D4388" s="284">
        <v>31</v>
      </c>
      <c r="E4388" s="306"/>
    </row>
    <row r="4389" spans="1:5" ht="15" customHeight="1">
      <c r="A4389" s="281">
        <v>9690</v>
      </c>
      <c r="B4389" s="282" t="s">
        <v>20325</v>
      </c>
      <c r="C4389" s="283" t="s">
        <v>15405</v>
      </c>
      <c r="D4389" s="284">
        <v>20</v>
      </c>
      <c r="E4389" s="306"/>
    </row>
    <row r="4390" spans="1:5" ht="15" customHeight="1">
      <c r="A4390" s="281">
        <v>2512</v>
      </c>
      <c r="B4390" s="282" t="s">
        <v>20326</v>
      </c>
      <c r="C4390" s="283" t="s">
        <v>15405</v>
      </c>
      <c r="D4390" s="284">
        <v>15.2</v>
      </c>
      <c r="E4390" s="306"/>
    </row>
    <row r="4391" spans="1:5" ht="15" customHeight="1">
      <c r="A4391" s="281">
        <v>543</v>
      </c>
      <c r="B4391" s="282" t="s">
        <v>20327</v>
      </c>
      <c r="C4391" s="283" t="s">
        <v>15405</v>
      </c>
      <c r="D4391" s="284">
        <v>5.7</v>
      </c>
      <c r="E4391" s="306"/>
    </row>
    <row r="4392" spans="1:5" ht="15" customHeight="1">
      <c r="A4392" s="281">
        <v>3003</v>
      </c>
      <c r="B4392" s="282" t="s">
        <v>20328</v>
      </c>
      <c r="C4392" s="283" t="s">
        <v>15405</v>
      </c>
      <c r="D4392" s="284">
        <v>76</v>
      </c>
      <c r="E4392" s="306"/>
    </row>
    <row r="4393" spans="1:5" ht="15" customHeight="1">
      <c r="A4393" s="281">
        <v>3004</v>
      </c>
      <c r="B4393" s="282" t="s">
        <v>20223</v>
      </c>
      <c r="C4393" s="283" t="s">
        <v>15405</v>
      </c>
      <c r="D4393" s="284">
        <v>76</v>
      </c>
      <c r="E4393" s="306"/>
    </row>
    <row r="4394" spans="1:5" ht="15" customHeight="1">
      <c r="A4394" s="281">
        <v>3005</v>
      </c>
      <c r="B4394" s="282" t="s">
        <v>20329</v>
      </c>
      <c r="C4394" s="283" t="s">
        <v>15405</v>
      </c>
      <c r="D4394" s="284">
        <v>175.35</v>
      </c>
    </row>
    <row r="4395" spans="1:5" ht="15" customHeight="1">
      <c r="A4395" s="281">
        <v>654</v>
      </c>
      <c r="B4395" s="282" t="s">
        <v>20330</v>
      </c>
      <c r="C4395" s="283" t="s">
        <v>15405</v>
      </c>
      <c r="D4395" s="284">
        <v>7.95</v>
      </c>
      <c r="E4395" s="306"/>
    </row>
    <row r="4396" spans="1:5" ht="15" customHeight="1">
      <c r="A4396" s="281">
        <v>655</v>
      </c>
      <c r="B4396" s="282" t="s">
        <v>20331</v>
      </c>
      <c r="C4396" s="283" t="s">
        <v>15405</v>
      </c>
      <c r="D4396" s="284">
        <v>8.1199999999999992</v>
      </c>
    </row>
    <row r="4397" spans="1:5" ht="15" customHeight="1">
      <c r="A4397" s="281">
        <v>656</v>
      </c>
      <c r="B4397" s="282" t="s">
        <v>20332</v>
      </c>
      <c r="C4397" s="283" t="s">
        <v>15405</v>
      </c>
      <c r="D4397" s="284">
        <v>9.6</v>
      </c>
      <c r="E4397" s="306"/>
    </row>
    <row r="4398" spans="1:5" ht="15" customHeight="1">
      <c r="A4398" s="281">
        <v>657</v>
      </c>
      <c r="B4398" s="282" t="s">
        <v>20333</v>
      </c>
      <c r="C4398" s="283" t="s">
        <v>15405</v>
      </c>
      <c r="D4398" s="284">
        <v>21.39</v>
      </c>
    </row>
    <row r="4399" spans="1:5" ht="15" customHeight="1">
      <c r="A4399" s="281">
        <v>658</v>
      </c>
      <c r="B4399" s="282" t="s">
        <v>20334</v>
      </c>
      <c r="C4399" s="283" t="s">
        <v>15405</v>
      </c>
      <c r="D4399" s="284">
        <v>21.39</v>
      </c>
      <c r="E4399" s="306"/>
    </row>
    <row r="4400" spans="1:5" ht="15" customHeight="1">
      <c r="A4400" s="281">
        <v>2635</v>
      </c>
      <c r="B4400" s="282" t="s">
        <v>20335</v>
      </c>
      <c r="C4400" s="283" t="s">
        <v>15405</v>
      </c>
      <c r="D4400" s="284">
        <v>6.61</v>
      </c>
      <c r="E4400" s="306"/>
    </row>
    <row r="4401" spans="1:5" ht="15" customHeight="1">
      <c r="A4401" s="281">
        <v>2634</v>
      </c>
      <c r="B4401" s="282" t="s">
        <v>20336</v>
      </c>
      <c r="C4401" s="283" t="s">
        <v>15405</v>
      </c>
      <c r="D4401" s="284">
        <v>6.61</v>
      </c>
      <c r="E4401" s="306"/>
    </row>
    <row r="4402" spans="1:5" ht="15" customHeight="1">
      <c r="A4402" s="281">
        <v>10097</v>
      </c>
      <c r="B4402" s="282" t="s">
        <v>20337</v>
      </c>
      <c r="C4402" s="283" t="s">
        <v>15405</v>
      </c>
      <c r="D4402" s="284">
        <v>2.5099999999999998</v>
      </c>
      <c r="E4402" s="306"/>
    </row>
    <row r="4403" spans="1:5" ht="15" customHeight="1">
      <c r="A4403" s="281">
        <v>3033</v>
      </c>
      <c r="B4403" s="282" t="s">
        <v>15854</v>
      </c>
      <c r="C4403" s="283" t="s">
        <v>15405</v>
      </c>
      <c r="D4403" s="284">
        <v>11.55</v>
      </c>
      <c r="E4403" s="306"/>
    </row>
    <row r="4404" spans="1:5" ht="15" customHeight="1">
      <c r="A4404" s="281">
        <v>660</v>
      </c>
      <c r="B4404" s="282" t="s">
        <v>20338</v>
      </c>
      <c r="C4404" s="283" t="s">
        <v>15405</v>
      </c>
      <c r="D4404" s="284">
        <v>32</v>
      </c>
    </row>
    <row r="4405" spans="1:5" ht="15" customHeight="1">
      <c r="A4405" s="281">
        <v>3258</v>
      </c>
      <c r="B4405" s="282" t="s">
        <v>20339</v>
      </c>
      <c r="C4405" s="283" t="s">
        <v>15412</v>
      </c>
      <c r="D4405" s="284">
        <v>12.78</v>
      </c>
      <c r="E4405" s="306"/>
    </row>
    <row r="4406" spans="1:5" ht="15" customHeight="1">
      <c r="A4406" s="281">
        <v>3257</v>
      </c>
      <c r="B4406" s="282" t="s">
        <v>20340</v>
      </c>
      <c r="C4406" s="283" t="s">
        <v>15412</v>
      </c>
      <c r="D4406" s="284">
        <v>33.78</v>
      </c>
      <c r="E4406" s="306"/>
    </row>
    <row r="4407" spans="1:5" ht="15" customHeight="1">
      <c r="A4407" s="281">
        <v>3259</v>
      </c>
      <c r="B4407" s="282" t="s">
        <v>20341</v>
      </c>
      <c r="C4407" s="283" t="s">
        <v>15412</v>
      </c>
      <c r="D4407" s="284">
        <v>33.78</v>
      </c>
      <c r="E4407" s="306"/>
    </row>
    <row r="4408" spans="1:5" ht="15" customHeight="1">
      <c r="A4408" s="281">
        <v>9354</v>
      </c>
      <c r="B4408" s="282" t="s">
        <v>20342</v>
      </c>
      <c r="C4408" s="283" t="s">
        <v>15405</v>
      </c>
      <c r="D4408" s="284">
        <v>8.8000000000000007</v>
      </c>
      <c r="E4408" s="306"/>
    </row>
    <row r="4409" spans="1:5" ht="15" customHeight="1">
      <c r="A4409" s="281">
        <v>9356</v>
      </c>
      <c r="B4409" s="282" t="s">
        <v>20343</v>
      </c>
      <c r="C4409" s="283" t="s">
        <v>15405</v>
      </c>
      <c r="D4409" s="284">
        <v>5.65</v>
      </c>
      <c r="E4409" s="306"/>
    </row>
    <row r="4410" spans="1:5" ht="15" customHeight="1">
      <c r="A4410" s="281">
        <v>2520</v>
      </c>
      <c r="B4410" s="282" t="s">
        <v>20344</v>
      </c>
      <c r="C4410" s="283" t="s">
        <v>15405</v>
      </c>
      <c r="D4410" s="284">
        <v>12.78</v>
      </c>
      <c r="E4410" s="306"/>
    </row>
    <row r="4411" spans="1:5" ht="15" customHeight="1">
      <c r="A4411" s="281">
        <v>2673</v>
      </c>
      <c r="B4411" s="282" t="s">
        <v>20345</v>
      </c>
      <c r="C4411" s="283" t="s">
        <v>15405</v>
      </c>
      <c r="D4411" s="284">
        <v>12.78</v>
      </c>
      <c r="E4411" s="306"/>
    </row>
    <row r="4412" spans="1:5" ht="15" customHeight="1">
      <c r="A4412" s="281">
        <v>2636</v>
      </c>
      <c r="B4412" s="282" t="s">
        <v>20346</v>
      </c>
      <c r="C4412" s="283" t="s">
        <v>15405</v>
      </c>
      <c r="D4412" s="284">
        <v>33.78</v>
      </c>
    </row>
    <row r="4413" spans="1:5" ht="15" customHeight="1">
      <c r="A4413" s="12">
        <v>2638</v>
      </c>
      <c r="B4413" s="282" t="s">
        <v>20347</v>
      </c>
      <c r="C4413" s="12" t="s">
        <v>15405</v>
      </c>
      <c r="D4413" s="284">
        <v>33.78</v>
      </c>
      <c r="E4413" s="306"/>
    </row>
    <row r="4414" spans="1:5" ht="15" customHeight="1">
      <c r="A4414" s="281">
        <v>11598</v>
      </c>
      <c r="B4414" s="12" t="s">
        <v>20348</v>
      </c>
      <c r="C4414" s="283" t="s">
        <v>15405</v>
      </c>
      <c r="D4414" s="12">
        <v>10.5</v>
      </c>
      <c r="E4414" s="306"/>
    </row>
    <row r="4415" spans="1:5" ht="15" customHeight="1">
      <c r="A4415" s="281">
        <v>10337</v>
      </c>
      <c r="B4415" s="282" t="s">
        <v>20349</v>
      </c>
      <c r="C4415" s="283" t="s">
        <v>15405</v>
      </c>
      <c r="D4415" s="284">
        <v>12</v>
      </c>
      <c r="E4415" s="306"/>
    </row>
    <row r="4416" spans="1:5" ht="15" customHeight="1">
      <c r="A4416" s="281">
        <v>11047</v>
      </c>
      <c r="B4416" s="282" t="s">
        <v>20350</v>
      </c>
      <c r="C4416" s="283" t="s">
        <v>15405</v>
      </c>
      <c r="D4416" s="284">
        <v>17.260000000000002</v>
      </c>
    </row>
    <row r="4417" spans="1:5" ht="15" customHeight="1">
      <c r="A4417" s="281">
        <v>13973</v>
      </c>
      <c r="B4417" s="282" t="s">
        <v>54614</v>
      </c>
      <c r="C4417" s="283" t="s">
        <v>15405</v>
      </c>
      <c r="D4417" s="284">
        <v>0.95</v>
      </c>
    </row>
    <row r="4418" spans="1:5" ht="15" customHeight="1">
      <c r="A4418" s="281">
        <v>10255</v>
      </c>
      <c r="B4418" s="282" t="s">
        <v>20351</v>
      </c>
      <c r="C4418" s="283" t="s">
        <v>15405</v>
      </c>
      <c r="D4418" s="284">
        <v>4.5</v>
      </c>
    </row>
    <row r="4419" spans="1:5" ht="15" customHeight="1">
      <c r="A4419" s="281">
        <v>9575</v>
      </c>
      <c r="B4419" s="282" t="s">
        <v>20352</v>
      </c>
      <c r="C4419" s="283" t="s">
        <v>15405</v>
      </c>
      <c r="D4419" s="284">
        <v>51.96</v>
      </c>
    </row>
    <row r="4420" spans="1:5" ht="15" customHeight="1">
      <c r="A4420" s="281">
        <v>2672</v>
      </c>
      <c r="B4420" s="282" t="s">
        <v>20353</v>
      </c>
      <c r="C4420" s="283" t="s">
        <v>15405</v>
      </c>
      <c r="D4420" s="284">
        <v>35.25</v>
      </c>
    </row>
    <row r="4421" spans="1:5" ht="15" customHeight="1">
      <c r="A4421" s="281">
        <v>3246</v>
      </c>
      <c r="B4421" s="282" t="s">
        <v>20354</v>
      </c>
      <c r="C4421" s="283" t="s">
        <v>15412</v>
      </c>
      <c r="D4421" s="284">
        <v>16.63</v>
      </c>
      <c r="E4421" s="306"/>
    </row>
    <row r="4422" spans="1:5" ht="15" customHeight="1">
      <c r="A4422" s="281">
        <v>3245</v>
      </c>
      <c r="B4422" s="282" t="s">
        <v>20355</v>
      </c>
      <c r="C4422" s="283" t="s">
        <v>15412</v>
      </c>
      <c r="D4422" s="284">
        <v>16.63</v>
      </c>
      <c r="E4422" s="306"/>
    </row>
    <row r="4423" spans="1:5" ht="15" customHeight="1">
      <c r="A4423" s="281">
        <v>3247</v>
      </c>
      <c r="B4423" s="282" t="s">
        <v>20356</v>
      </c>
      <c r="C4423" s="283" t="s">
        <v>15412</v>
      </c>
      <c r="D4423" s="284">
        <v>16.63</v>
      </c>
      <c r="E4423" s="306"/>
    </row>
    <row r="4424" spans="1:5" ht="15" customHeight="1">
      <c r="A4424" s="281">
        <v>663</v>
      </c>
      <c r="B4424" s="282" t="s">
        <v>20357</v>
      </c>
      <c r="C4424" s="283" t="s">
        <v>15405</v>
      </c>
      <c r="D4424" s="284">
        <v>7</v>
      </c>
    </row>
    <row r="4425" spans="1:5" ht="15" customHeight="1">
      <c r="A4425" s="281">
        <v>664</v>
      </c>
      <c r="B4425" s="282" t="s">
        <v>20358</v>
      </c>
      <c r="C4425" s="283" t="s">
        <v>15405</v>
      </c>
      <c r="D4425" s="284">
        <v>5</v>
      </c>
    </row>
    <row r="4426" spans="1:5" ht="15" customHeight="1">
      <c r="A4426" s="281">
        <v>6530</v>
      </c>
      <c r="B4426" s="282" t="s">
        <v>20359</v>
      </c>
      <c r="C4426" s="283" t="s">
        <v>15405</v>
      </c>
      <c r="D4426" s="284">
        <v>15.7</v>
      </c>
      <c r="E4426" s="306"/>
    </row>
    <row r="4427" spans="1:5" ht="15" customHeight="1">
      <c r="A4427" s="281">
        <v>11585</v>
      </c>
      <c r="B4427" s="282" t="s">
        <v>20360</v>
      </c>
      <c r="C4427" s="283" t="s">
        <v>15405</v>
      </c>
      <c r="D4427" s="284">
        <v>34.6</v>
      </c>
    </row>
    <row r="4428" spans="1:5" ht="15" customHeight="1">
      <c r="A4428" s="281">
        <v>3551</v>
      </c>
      <c r="B4428" s="282" t="s">
        <v>20361</v>
      </c>
      <c r="C4428" s="283" t="s">
        <v>15405</v>
      </c>
      <c r="D4428" s="284">
        <v>4.34</v>
      </c>
      <c r="E4428" s="306"/>
    </row>
    <row r="4429" spans="1:5" ht="15" customHeight="1">
      <c r="A4429" s="281">
        <v>3166</v>
      </c>
      <c r="B4429" s="282" t="s">
        <v>20362</v>
      </c>
      <c r="C4429" s="283" t="s">
        <v>15412</v>
      </c>
      <c r="D4429" s="284">
        <v>4.34</v>
      </c>
      <c r="E4429" s="306"/>
    </row>
    <row r="4430" spans="1:5" ht="15" customHeight="1">
      <c r="A4430" s="281">
        <v>3163</v>
      </c>
      <c r="B4430" s="282" t="s">
        <v>20363</v>
      </c>
      <c r="C4430" s="283" t="s">
        <v>15412</v>
      </c>
      <c r="D4430" s="284">
        <v>5.6</v>
      </c>
    </row>
    <row r="4431" spans="1:5" ht="15" customHeight="1">
      <c r="A4431" s="281">
        <v>3164</v>
      </c>
      <c r="B4431" s="282" t="s">
        <v>20364</v>
      </c>
      <c r="C4431" s="283" t="s">
        <v>15412</v>
      </c>
      <c r="D4431" s="284">
        <v>5.81</v>
      </c>
    </row>
    <row r="4432" spans="1:5" ht="15" customHeight="1">
      <c r="A4432" s="281">
        <v>3165</v>
      </c>
      <c r="B4432" s="282" t="s">
        <v>20365</v>
      </c>
      <c r="C4432" s="283" t="s">
        <v>15412</v>
      </c>
      <c r="D4432" s="284">
        <v>6.14</v>
      </c>
      <c r="E4432" s="306"/>
    </row>
    <row r="4433" spans="1:5" ht="15" customHeight="1">
      <c r="A4433" s="281">
        <v>3293</v>
      </c>
      <c r="B4433" s="282" t="s">
        <v>20366</v>
      </c>
      <c r="C4433" s="283" t="s">
        <v>15405</v>
      </c>
      <c r="D4433" s="284">
        <v>7.67</v>
      </c>
      <c r="E4433" s="306"/>
    </row>
    <row r="4434" spans="1:5" ht="15" customHeight="1">
      <c r="A4434" s="281">
        <v>3294</v>
      </c>
      <c r="B4434" s="282" t="s">
        <v>20367</v>
      </c>
      <c r="C4434" s="283" t="s">
        <v>15405</v>
      </c>
      <c r="D4434" s="284">
        <v>10.75</v>
      </c>
    </row>
    <row r="4435" spans="1:5" ht="15" customHeight="1">
      <c r="A4435" s="281">
        <v>11584</v>
      </c>
      <c r="B4435" s="282" t="s">
        <v>20368</v>
      </c>
      <c r="C4435" s="283" t="s">
        <v>15405</v>
      </c>
      <c r="D4435" s="284">
        <v>21.3</v>
      </c>
    </row>
    <row r="4436" spans="1:5" ht="15" customHeight="1">
      <c r="A4436" s="281">
        <v>3149</v>
      </c>
      <c r="B4436" s="282" t="s">
        <v>20369</v>
      </c>
      <c r="C4436" s="283" t="s">
        <v>15412</v>
      </c>
      <c r="D4436" s="284">
        <v>24.27</v>
      </c>
    </row>
    <row r="4437" spans="1:5" ht="15" customHeight="1">
      <c r="A4437" s="281">
        <v>9716</v>
      </c>
      <c r="B4437" s="282" t="s">
        <v>20370</v>
      </c>
      <c r="C4437" s="283" t="s">
        <v>15412</v>
      </c>
      <c r="D4437" s="284">
        <v>12</v>
      </c>
    </row>
    <row r="4438" spans="1:5" ht="15" customHeight="1">
      <c r="A4438" s="281">
        <v>2637</v>
      </c>
      <c r="B4438" s="282" t="s">
        <v>20371</v>
      </c>
      <c r="C4438" s="283" t="s">
        <v>15405</v>
      </c>
      <c r="D4438" s="284">
        <v>11.35</v>
      </c>
      <c r="E4438" s="306"/>
    </row>
    <row r="4439" spans="1:5" ht="15" customHeight="1">
      <c r="A4439" s="281">
        <v>11202</v>
      </c>
      <c r="B4439" s="282" t="s">
        <v>23209</v>
      </c>
      <c r="C4439" s="283" t="s">
        <v>15412</v>
      </c>
      <c r="D4439" s="284">
        <v>10.75</v>
      </c>
    </row>
    <row r="4440" spans="1:5" ht="15" customHeight="1">
      <c r="A4440" s="281">
        <v>10682</v>
      </c>
      <c r="B4440" s="282" t="s">
        <v>23210</v>
      </c>
      <c r="C4440" s="283" t="s">
        <v>15412</v>
      </c>
      <c r="D4440" s="284">
        <v>20.5</v>
      </c>
    </row>
    <row r="4441" spans="1:5" ht="15" customHeight="1">
      <c r="A4441" s="281">
        <v>13454</v>
      </c>
      <c r="B4441" s="282" t="s">
        <v>15845</v>
      </c>
      <c r="C4441" s="283" t="s">
        <v>15405</v>
      </c>
      <c r="D4441" s="284">
        <v>34.6</v>
      </c>
    </row>
    <row r="4442" spans="1:5" ht="15" customHeight="1">
      <c r="A4442" s="281">
        <v>3250</v>
      </c>
      <c r="B4442" s="282" t="s">
        <v>20372</v>
      </c>
      <c r="C4442" s="283" t="s">
        <v>15412</v>
      </c>
      <c r="D4442" s="284">
        <v>12</v>
      </c>
      <c r="E4442" s="306"/>
    </row>
    <row r="4443" spans="1:5" ht="15" customHeight="1">
      <c r="A4443" s="281">
        <v>10238</v>
      </c>
      <c r="B4443" s="282" t="s">
        <v>20373</v>
      </c>
      <c r="C4443" s="283" t="s">
        <v>15405</v>
      </c>
      <c r="D4443" s="284">
        <v>9</v>
      </c>
      <c r="E4443" s="306"/>
    </row>
    <row r="4444" spans="1:5" ht="17.100000000000001" customHeight="1">
      <c r="A4444" s="281">
        <v>10243</v>
      </c>
      <c r="B4444" s="282" t="s">
        <v>20374</v>
      </c>
      <c r="C4444" s="283" t="s">
        <v>15405</v>
      </c>
      <c r="D4444" s="284">
        <v>15</v>
      </c>
      <c r="E4444" s="306"/>
    </row>
    <row r="4445" spans="1:5" ht="15" customHeight="1">
      <c r="A4445" s="281">
        <v>3014</v>
      </c>
      <c r="B4445" s="282" t="s">
        <v>20375</v>
      </c>
      <c r="C4445" s="283" t="s">
        <v>15405</v>
      </c>
      <c r="D4445" s="284">
        <v>371.3</v>
      </c>
      <c r="E4445" s="306"/>
    </row>
    <row r="4446" spans="1:5" ht="15" customHeight="1">
      <c r="A4446" s="281">
        <v>3015</v>
      </c>
      <c r="B4446" s="282" t="s">
        <v>20376</v>
      </c>
      <c r="C4446" s="283" t="s">
        <v>15405</v>
      </c>
      <c r="D4446" s="284">
        <v>371.3</v>
      </c>
      <c r="E4446" s="306"/>
    </row>
    <row r="4447" spans="1:5" ht="15" customHeight="1">
      <c r="A4447" s="281">
        <v>10250</v>
      </c>
      <c r="B4447" s="282" t="s">
        <v>20377</v>
      </c>
      <c r="C4447" s="283" t="s">
        <v>15405</v>
      </c>
      <c r="D4447" s="284">
        <v>694.6</v>
      </c>
      <c r="E4447" s="306"/>
    </row>
    <row r="4448" spans="1:5" ht="15" customHeight="1">
      <c r="A4448" s="281">
        <v>10240</v>
      </c>
      <c r="B4448" s="282" t="s">
        <v>20378</v>
      </c>
      <c r="C4448" s="283" t="s">
        <v>15405</v>
      </c>
      <c r="D4448" s="284">
        <v>5332.34</v>
      </c>
      <c r="E4448" s="306"/>
    </row>
    <row r="4449" spans="1:5" ht="15" customHeight="1">
      <c r="A4449" s="281">
        <v>10241</v>
      </c>
      <c r="B4449" s="282" t="s">
        <v>20379</v>
      </c>
      <c r="C4449" s="283" t="s">
        <v>15405</v>
      </c>
      <c r="D4449" s="284">
        <v>5332.34</v>
      </c>
      <c r="E4449" s="306"/>
    </row>
    <row r="4450" spans="1:5" ht="15" customHeight="1">
      <c r="A4450" s="281">
        <v>11048</v>
      </c>
      <c r="B4450" s="282" t="s">
        <v>20380</v>
      </c>
      <c r="C4450" s="283" t="s">
        <v>15405</v>
      </c>
      <c r="D4450" s="284">
        <v>14.65</v>
      </c>
      <c r="E4450" s="306"/>
    </row>
    <row r="4451" spans="1:5" ht="15" customHeight="1">
      <c r="A4451" s="281">
        <v>11514</v>
      </c>
      <c r="B4451" s="282" t="s">
        <v>20381</v>
      </c>
      <c r="C4451" s="283" t="s">
        <v>15405</v>
      </c>
      <c r="D4451" s="284">
        <v>25.23</v>
      </c>
      <c r="E4451" s="306"/>
    </row>
    <row r="4452" spans="1:5" ht="15" customHeight="1">
      <c r="A4452" s="281">
        <v>9217</v>
      </c>
      <c r="B4452" s="282" t="s">
        <v>20382</v>
      </c>
      <c r="C4452" s="283" t="s">
        <v>15405</v>
      </c>
      <c r="D4452" s="284">
        <v>211</v>
      </c>
      <c r="E4452" s="306"/>
    </row>
    <row r="4453" spans="1:5" ht="15" customHeight="1">
      <c r="A4453" s="281">
        <v>3017</v>
      </c>
      <c r="B4453" s="282" t="s">
        <v>20383</v>
      </c>
      <c r="C4453" s="283" t="s">
        <v>15405</v>
      </c>
      <c r="D4453" s="284">
        <v>4634</v>
      </c>
      <c r="E4453" s="306"/>
    </row>
    <row r="4454" spans="1:5" ht="15" customHeight="1">
      <c r="A4454" s="281">
        <v>9691</v>
      </c>
      <c r="B4454" s="282" t="s">
        <v>20384</v>
      </c>
      <c r="C4454" s="283" t="s">
        <v>15405</v>
      </c>
      <c r="D4454" s="284">
        <v>157.30000000000001</v>
      </c>
      <c r="E4454" s="306"/>
    </row>
    <row r="4455" spans="1:5" ht="17.100000000000001" customHeight="1">
      <c r="A4455" s="281">
        <v>11096</v>
      </c>
      <c r="B4455" s="282" t="s">
        <v>20385</v>
      </c>
      <c r="C4455" s="283" t="s">
        <v>15405</v>
      </c>
      <c r="D4455" s="284">
        <v>168.79</v>
      </c>
      <c r="E4455" s="306"/>
    </row>
    <row r="4456" spans="1:5" ht="15" customHeight="1">
      <c r="A4456" s="281">
        <v>10338</v>
      </c>
      <c r="B4456" s="282" t="s">
        <v>20386</v>
      </c>
      <c r="C4456" s="283" t="s">
        <v>15405</v>
      </c>
      <c r="D4456" s="284">
        <v>157.30000000000001</v>
      </c>
      <c r="E4456" s="306"/>
    </row>
    <row r="4457" spans="1:5" ht="15" customHeight="1">
      <c r="A4457" s="281">
        <v>10339</v>
      </c>
      <c r="B4457" s="282" t="s">
        <v>20387</v>
      </c>
      <c r="C4457" s="283" t="s">
        <v>15405</v>
      </c>
      <c r="D4457" s="284">
        <v>214.09</v>
      </c>
      <c r="E4457" s="306"/>
    </row>
    <row r="4458" spans="1:5" ht="15" customHeight="1">
      <c r="A4458" s="281">
        <v>9218</v>
      </c>
      <c r="B4458" s="282" t="s">
        <v>20388</v>
      </c>
      <c r="C4458" s="283" t="s">
        <v>15405</v>
      </c>
      <c r="D4458" s="284">
        <v>2428.66</v>
      </c>
      <c r="E4458" s="306"/>
    </row>
    <row r="4459" spans="1:5" ht="17.100000000000001" customHeight="1">
      <c r="A4459" s="281">
        <v>12990</v>
      </c>
      <c r="B4459" s="282" t="s">
        <v>20389</v>
      </c>
      <c r="C4459" s="283" t="s">
        <v>15405</v>
      </c>
      <c r="D4459" s="284">
        <v>801.56</v>
      </c>
      <c r="E4459" s="306"/>
    </row>
    <row r="4460" spans="1:5" ht="15" customHeight="1">
      <c r="A4460" s="281">
        <v>3016</v>
      </c>
      <c r="B4460" s="282" t="s">
        <v>15883</v>
      </c>
      <c r="C4460" s="283" t="s">
        <v>15405</v>
      </c>
      <c r="D4460" s="284">
        <v>68.900000000000006</v>
      </c>
      <c r="E4460" s="306"/>
    </row>
    <row r="4461" spans="1:5" ht="25.5" customHeight="1">
      <c r="A4461" s="281">
        <v>13817</v>
      </c>
      <c r="B4461" s="282" t="s">
        <v>26605</v>
      </c>
      <c r="C4461" s="283" t="s">
        <v>15405</v>
      </c>
      <c r="D4461" s="284">
        <v>4878.1400000000003</v>
      </c>
      <c r="E4461" s="306"/>
    </row>
    <row r="4462" spans="1:5" ht="15" customHeight="1">
      <c r="A4462" s="281">
        <v>10251</v>
      </c>
      <c r="B4462" s="282" t="s">
        <v>15788</v>
      </c>
      <c r="C4462" s="283" t="s">
        <v>15405</v>
      </c>
      <c r="D4462" s="284">
        <v>19407.259999999998</v>
      </c>
      <c r="E4462" s="306"/>
    </row>
    <row r="4463" spans="1:5" ht="15" customHeight="1">
      <c r="A4463" s="281">
        <v>13816</v>
      </c>
      <c r="B4463" s="282" t="s">
        <v>26606</v>
      </c>
      <c r="C4463" s="283" t="s">
        <v>15405</v>
      </c>
      <c r="D4463" s="284">
        <v>2842.13</v>
      </c>
      <c r="E4463" s="306"/>
    </row>
    <row r="4464" spans="1:5" ht="15" customHeight="1">
      <c r="A4464" s="281">
        <v>11740</v>
      </c>
      <c r="B4464" s="282" t="s">
        <v>20390</v>
      </c>
      <c r="C4464" s="283" t="s">
        <v>15412</v>
      </c>
      <c r="D4464" s="284">
        <v>5021.6000000000004</v>
      </c>
      <c r="E4464" s="306"/>
    </row>
    <row r="4465" spans="1:5" ht="25.5" customHeight="1">
      <c r="A4465" s="281">
        <v>8309</v>
      </c>
      <c r="B4465" s="282" t="s">
        <v>20391</v>
      </c>
      <c r="C4465" s="283" t="s">
        <v>15412</v>
      </c>
      <c r="D4465" s="284">
        <v>12757.1</v>
      </c>
    </row>
    <row r="4466" spans="1:5" ht="17.100000000000001" customHeight="1">
      <c r="A4466" s="281">
        <v>11735</v>
      </c>
      <c r="B4466" s="282" t="s">
        <v>20392</v>
      </c>
      <c r="C4466" s="283" t="s">
        <v>15405</v>
      </c>
      <c r="D4466" s="284">
        <v>4950.5600000000004</v>
      </c>
    </row>
    <row r="4467" spans="1:5" ht="17.100000000000001" customHeight="1">
      <c r="A4467" s="281">
        <v>11734</v>
      </c>
      <c r="B4467" s="282" t="s">
        <v>20393</v>
      </c>
      <c r="C4467" s="283" t="s">
        <v>15405</v>
      </c>
      <c r="D4467" s="284">
        <v>4950.5600000000004</v>
      </c>
    </row>
    <row r="4468" spans="1:5" ht="15" customHeight="1">
      <c r="A4468" s="281">
        <v>7616</v>
      </c>
      <c r="B4468" s="282" t="s">
        <v>20394</v>
      </c>
      <c r="C4468" s="283" t="s">
        <v>15412</v>
      </c>
      <c r="D4468" s="284">
        <v>6501.61</v>
      </c>
    </row>
    <row r="4469" spans="1:5" ht="15" customHeight="1">
      <c r="A4469" s="281">
        <v>8139</v>
      </c>
      <c r="B4469" s="282" t="s">
        <v>20395</v>
      </c>
      <c r="C4469" s="283" t="s">
        <v>15405</v>
      </c>
      <c r="D4469" s="284">
        <v>2870.81</v>
      </c>
    </row>
    <row r="4470" spans="1:5" ht="15" customHeight="1">
      <c r="A4470" s="281">
        <v>11357</v>
      </c>
      <c r="B4470" s="282" t="s">
        <v>20396</v>
      </c>
      <c r="C4470" s="283" t="s">
        <v>15405</v>
      </c>
      <c r="D4470" s="284">
        <v>38917.35</v>
      </c>
      <c r="E4470" s="306"/>
    </row>
    <row r="4471" spans="1:5" ht="15" customHeight="1">
      <c r="A4471" s="281">
        <v>12918</v>
      </c>
      <c r="B4471" s="282" t="s">
        <v>20397</v>
      </c>
      <c r="C4471" s="283" t="s">
        <v>15405</v>
      </c>
      <c r="D4471" s="284">
        <v>74220.240000000005</v>
      </c>
      <c r="E4471" s="306"/>
    </row>
    <row r="4472" spans="1:5" ht="15" customHeight="1">
      <c r="A4472" s="281">
        <v>11962</v>
      </c>
      <c r="B4472" s="282" t="s">
        <v>15572</v>
      </c>
      <c r="C4472" s="283" t="s">
        <v>15412</v>
      </c>
      <c r="D4472" s="284">
        <v>18750.47</v>
      </c>
    </row>
    <row r="4473" spans="1:5" ht="15" customHeight="1">
      <c r="A4473" s="281">
        <v>13736</v>
      </c>
      <c r="B4473" s="282" t="s">
        <v>26390</v>
      </c>
      <c r="C4473" s="283" t="s">
        <v>15405</v>
      </c>
      <c r="D4473" s="284">
        <v>11440.39</v>
      </c>
    </row>
    <row r="4474" spans="1:5" ht="15" customHeight="1">
      <c r="A4474" s="281">
        <v>12364</v>
      </c>
      <c r="B4474" s="282" t="s">
        <v>20398</v>
      </c>
      <c r="C4474" s="283" t="s">
        <v>15405</v>
      </c>
      <c r="D4474" s="284">
        <v>3734.97</v>
      </c>
    </row>
    <row r="4475" spans="1:5" ht="15" customHeight="1">
      <c r="A4475" s="281">
        <v>11099</v>
      </c>
      <c r="B4475" s="282" t="s">
        <v>20399</v>
      </c>
      <c r="C4475" s="283" t="s">
        <v>15405</v>
      </c>
      <c r="D4475" s="284">
        <v>6602.79</v>
      </c>
      <c r="E4475" s="306"/>
    </row>
    <row r="4476" spans="1:5" ht="15" customHeight="1">
      <c r="A4476" s="281">
        <v>11741</v>
      </c>
      <c r="B4476" s="282" t="s">
        <v>20400</v>
      </c>
      <c r="C4476" s="283" t="s">
        <v>15405</v>
      </c>
      <c r="D4476" s="284">
        <v>7441.55</v>
      </c>
    </row>
    <row r="4477" spans="1:5" ht="15" customHeight="1">
      <c r="A4477" s="281">
        <v>11087</v>
      </c>
      <c r="B4477" s="282" t="s">
        <v>20401</v>
      </c>
      <c r="C4477" s="283" t="s">
        <v>15405</v>
      </c>
      <c r="D4477" s="284">
        <v>4655.72</v>
      </c>
    </row>
    <row r="4478" spans="1:5" ht="15" customHeight="1">
      <c r="A4478" s="281">
        <v>11733</v>
      </c>
      <c r="B4478" s="282" t="s">
        <v>20402</v>
      </c>
      <c r="C4478" s="283" t="s">
        <v>15405</v>
      </c>
      <c r="D4478" s="284">
        <v>4891.7700000000004</v>
      </c>
      <c r="E4478" s="306"/>
    </row>
    <row r="4479" spans="1:5" ht="15" customHeight="1">
      <c r="A4479" s="281">
        <v>11738</v>
      </c>
      <c r="B4479" s="282" t="s">
        <v>20403</v>
      </c>
      <c r="C4479" s="283" t="s">
        <v>15412</v>
      </c>
      <c r="D4479" s="284">
        <v>8844.27</v>
      </c>
    </row>
    <row r="4480" spans="1:5" ht="17.100000000000001" customHeight="1">
      <c r="A4480" s="281">
        <v>11737</v>
      </c>
      <c r="B4480" s="282"/>
      <c r="C4480" s="283" t="s">
        <v>15412</v>
      </c>
      <c r="D4480" s="284">
        <v>5201.41</v>
      </c>
    </row>
    <row r="4481" spans="1:4" ht="17.100000000000001" customHeight="1">
      <c r="A4481" s="281"/>
      <c r="B4481" s="282" t="s">
        <v>20404</v>
      </c>
      <c r="C4481" s="283"/>
      <c r="D4481" s="284"/>
    </row>
    <row r="4482" spans="1:4" ht="25.5" customHeight="1">
      <c r="A4482" s="281">
        <v>11736</v>
      </c>
      <c r="B4482" s="282" t="s">
        <v>20405</v>
      </c>
      <c r="C4482" s="283" t="s">
        <v>15412</v>
      </c>
      <c r="D4482" s="284">
        <v>11077.08</v>
      </c>
    </row>
    <row r="4483" spans="1:4" ht="25.5" customHeight="1">
      <c r="A4483" s="281">
        <v>8307</v>
      </c>
      <c r="B4483" s="282" t="s">
        <v>20406</v>
      </c>
      <c r="C4483" s="283" t="s">
        <v>15412</v>
      </c>
      <c r="D4483" s="284">
        <v>4997.4399999999996</v>
      </c>
    </row>
    <row r="4484" spans="1:4" ht="25.5" customHeight="1">
      <c r="A4484" s="281">
        <v>11739</v>
      </c>
      <c r="B4484" s="282" t="s">
        <v>20407</v>
      </c>
      <c r="C4484" s="283" t="s">
        <v>15405</v>
      </c>
      <c r="D4484" s="284">
        <v>11216.08</v>
      </c>
    </row>
    <row r="4485" spans="1:4" ht="25.5" customHeight="1">
      <c r="A4485" s="281">
        <v>8879</v>
      </c>
      <c r="B4485" s="282" t="s">
        <v>20408</v>
      </c>
      <c r="C4485" s="283" t="s">
        <v>15405</v>
      </c>
      <c r="D4485" s="284">
        <v>5817.12</v>
      </c>
    </row>
    <row r="4486" spans="1:4" ht="17.100000000000001" customHeight="1">
      <c r="A4486" s="281">
        <v>8308</v>
      </c>
      <c r="B4486" s="282" t="s">
        <v>20409</v>
      </c>
      <c r="C4486" s="283" t="s">
        <v>15412</v>
      </c>
      <c r="D4486" s="284">
        <v>10131.879999999999</v>
      </c>
    </row>
    <row r="4487" spans="1:4" ht="15" customHeight="1">
      <c r="A4487" s="281">
        <v>8409</v>
      </c>
      <c r="B4487" s="282" t="s">
        <v>20410</v>
      </c>
      <c r="C4487" s="283" t="s">
        <v>15412</v>
      </c>
      <c r="D4487" s="284">
        <v>8819.06</v>
      </c>
    </row>
    <row r="4488" spans="1:4" ht="15" customHeight="1">
      <c r="A4488" s="281">
        <v>9209</v>
      </c>
      <c r="B4488" s="282" t="s">
        <v>20411</v>
      </c>
      <c r="C4488" s="283" t="s">
        <v>15405</v>
      </c>
      <c r="D4488" s="284">
        <v>6827.23</v>
      </c>
    </row>
    <row r="4489" spans="1:4" ht="34.200000000000003" customHeight="1">
      <c r="A4489" s="281">
        <v>9221</v>
      </c>
      <c r="B4489" s="282" t="s">
        <v>20412</v>
      </c>
      <c r="C4489" s="283" t="s">
        <v>15405</v>
      </c>
      <c r="D4489" s="284">
        <v>4346.95</v>
      </c>
    </row>
    <row r="4490" spans="1:4" ht="17.100000000000001" customHeight="1">
      <c r="A4490" s="281">
        <v>3210</v>
      </c>
      <c r="B4490" s="282" t="s">
        <v>20413</v>
      </c>
      <c r="C4490" s="283" t="s">
        <v>15405</v>
      </c>
      <c r="D4490" s="284">
        <v>13129.6</v>
      </c>
    </row>
    <row r="4491" spans="1:4" ht="17.100000000000001" customHeight="1">
      <c r="A4491" s="281">
        <v>3211</v>
      </c>
      <c r="B4491" s="282" t="s">
        <v>20414</v>
      </c>
      <c r="C4491" s="283" t="s">
        <v>15405</v>
      </c>
      <c r="D4491" s="284">
        <v>6691.82</v>
      </c>
    </row>
    <row r="4492" spans="1:4" ht="17.100000000000001" customHeight="1">
      <c r="A4492" s="281">
        <v>670</v>
      </c>
      <c r="B4492" s="282" t="s">
        <v>20415</v>
      </c>
      <c r="C4492" s="283" t="s">
        <v>15405</v>
      </c>
      <c r="D4492" s="284">
        <v>2129.0500000000002</v>
      </c>
    </row>
    <row r="4493" spans="1:4" ht="17.100000000000001" customHeight="1">
      <c r="A4493" s="281">
        <v>671</v>
      </c>
      <c r="B4493" s="282" t="s">
        <v>20416</v>
      </c>
      <c r="C4493" s="283" t="s">
        <v>15405</v>
      </c>
      <c r="D4493" s="284">
        <v>1671.74</v>
      </c>
    </row>
    <row r="4494" spans="1:4" ht="17.100000000000001" customHeight="1">
      <c r="A4494" s="281">
        <v>674</v>
      </c>
      <c r="B4494" s="282" t="s">
        <v>20417</v>
      </c>
      <c r="C4494" s="283" t="s">
        <v>15405</v>
      </c>
      <c r="D4494" s="284">
        <v>1694.52</v>
      </c>
    </row>
    <row r="4495" spans="1:4" ht="17.100000000000001" customHeight="1">
      <c r="A4495" s="281">
        <v>675</v>
      </c>
      <c r="B4495" s="282" t="s">
        <v>20418</v>
      </c>
      <c r="C4495" s="283" t="s">
        <v>15405</v>
      </c>
      <c r="D4495" s="284">
        <v>1975.31</v>
      </c>
    </row>
    <row r="4496" spans="1:4" ht="25.5" customHeight="1">
      <c r="A4496" s="281">
        <v>679</v>
      </c>
      <c r="B4496" s="282" t="s">
        <v>20419</v>
      </c>
      <c r="C4496" s="283" t="s">
        <v>15405</v>
      </c>
      <c r="D4496" s="284">
        <v>991.74</v>
      </c>
    </row>
    <row r="4497" spans="1:5" ht="17.100000000000001" customHeight="1">
      <c r="A4497" s="281">
        <v>672</v>
      </c>
      <c r="B4497" s="282" t="s">
        <v>20420</v>
      </c>
      <c r="C4497" s="283" t="s">
        <v>15405</v>
      </c>
      <c r="D4497" s="284">
        <v>1547.68</v>
      </c>
    </row>
    <row r="4498" spans="1:5" ht="17.100000000000001" customHeight="1">
      <c r="A4498" s="281">
        <v>680</v>
      </c>
      <c r="B4498" s="282" t="s">
        <v>20421</v>
      </c>
      <c r="C4498" s="283" t="s">
        <v>15405</v>
      </c>
      <c r="D4498" s="284">
        <v>1019</v>
      </c>
    </row>
    <row r="4499" spans="1:5" ht="15" customHeight="1">
      <c r="A4499" s="281">
        <v>673</v>
      </c>
      <c r="B4499" s="282" t="s">
        <v>20422</v>
      </c>
      <c r="C4499" s="283" t="s">
        <v>15405</v>
      </c>
      <c r="D4499" s="284">
        <v>963.7</v>
      </c>
    </row>
    <row r="4500" spans="1:5" ht="17.100000000000001" customHeight="1">
      <c r="A4500" s="281">
        <v>681</v>
      </c>
      <c r="B4500" s="282" t="s">
        <v>20423</v>
      </c>
      <c r="C4500" s="283" t="s">
        <v>15405</v>
      </c>
      <c r="D4500" s="284">
        <v>1547.68</v>
      </c>
    </row>
    <row r="4501" spans="1:5" ht="17.100000000000001" customHeight="1">
      <c r="A4501" s="281">
        <v>676</v>
      </c>
      <c r="B4501" s="282" t="s">
        <v>20424</v>
      </c>
      <c r="C4501" s="283" t="s">
        <v>15405</v>
      </c>
      <c r="D4501" s="284">
        <v>2973.94</v>
      </c>
    </row>
    <row r="4502" spans="1:5" ht="17.100000000000001" customHeight="1">
      <c r="A4502" s="281">
        <v>677</v>
      </c>
      <c r="B4502" s="282" t="s">
        <v>20425</v>
      </c>
      <c r="C4502" s="283" t="s">
        <v>15405</v>
      </c>
      <c r="D4502" s="284">
        <v>4608.9399999999996</v>
      </c>
    </row>
    <row r="4503" spans="1:5" ht="17.100000000000001" customHeight="1">
      <c r="A4503" s="281">
        <v>678</v>
      </c>
      <c r="B4503" s="282" t="s">
        <v>20426</v>
      </c>
      <c r="C4503" s="283" t="s">
        <v>15405</v>
      </c>
      <c r="D4503" s="284">
        <v>2861.02</v>
      </c>
    </row>
    <row r="4504" spans="1:5" ht="17.100000000000001" customHeight="1">
      <c r="A4504" s="281">
        <v>11753</v>
      </c>
      <c r="B4504" s="282" t="s">
        <v>20427</v>
      </c>
      <c r="C4504" s="283" t="s">
        <v>15405</v>
      </c>
      <c r="D4504" s="284">
        <v>4928.95</v>
      </c>
    </row>
    <row r="4505" spans="1:5" ht="17.100000000000001" customHeight="1">
      <c r="A4505" s="281">
        <v>11754</v>
      </c>
      <c r="B4505" s="282" t="s">
        <v>20428</v>
      </c>
      <c r="C4505" s="283" t="s">
        <v>15405</v>
      </c>
      <c r="D4505" s="284">
        <v>5525.61</v>
      </c>
    </row>
    <row r="4506" spans="1:5" ht="25.5" customHeight="1">
      <c r="A4506" s="281">
        <v>11755</v>
      </c>
      <c r="B4506" s="282" t="s">
        <v>20429</v>
      </c>
      <c r="C4506" s="283" t="s">
        <v>15405</v>
      </c>
      <c r="D4506" s="284">
        <v>9227.8700000000008</v>
      </c>
      <c r="E4506" s="306"/>
    </row>
    <row r="4507" spans="1:5" ht="17.100000000000001" customHeight="1">
      <c r="A4507" s="281">
        <v>11756</v>
      </c>
      <c r="B4507" s="282" t="s">
        <v>20430</v>
      </c>
      <c r="C4507" s="283" t="s">
        <v>15405</v>
      </c>
      <c r="D4507" s="284">
        <v>11838.76</v>
      </c>
    </row>
    <row r="4508" spans="1:5" ht="17.100000000000001" customHeight="1">
      <c r="A4508" s="281">
        <v>9208</v>
      </c>
      <c r="B4508" s="282" t="s">
        <v>20431</v>
      </c>
      <c r="C4508" s="283" t="s">
        <v>15412</v>
      </c>
      <c r="D4508" s="284">
        <v>11838.76</v>
      </c>
    </row>
    <row r="4509" spans="1:5" ht="17.100000000000001" customHeight="1">
      <c r="A4509" s="281">
        <v>11749</v>
      </c>
      <c r="B4509" s="282" t="s">
        <v>20432</v>
      </c>
      <c r="C4509" s="283" t="s">
        <v>15405</v>
      </c>
      <c r="D4509" s="284">
        <v>2245.84</v>
      </c>
    </row>
    <row r="4510" spans="1:5" ht="17.100000000000001" customHeight="1">
      <c r="A4510" s="281">
        <v>11750</v>
      </c>
      <c r="B4510" s="282" t="s">
        <v>20433</v>
      </c>
      <c r="C4510" s="283" t="s">
        <v>15405</v>
      </c>
      <c r="D4510" s="284">
        <v>2127.02</v>
      </c>
      <c r="E4510" s="306"/>
    </row>
    <row r="4511" spans="1:5" ht="17.100000000000001" customHeight="1">
      <c r="A4511" s="281">
        <v>11751</v>
      </c>
      <c r="B4511" s="282" t="s">
        <v>20434</v>
      </c>
      <c r="C4511" s="283" t="s">
        <v>15405</v>
      </c>
      <c r="D4511" s="284">
        <v>2735.06</v>
      </c>
      <c r="E4511" s="306"/>
    </row>
    <row r="4512" spans="1:5" ht="17.100000000000001" customHeight="1">
      <c r="A4512" s="281">
        <v>11752</v>
      </c>
      <c r="B4512" s="282" t="s">
        <v>20435</v>
      </c>
      <c r="C4512" s="283" t="s">
        <v>15405</v>
      </c>
      <c r="D4512" s="284">
        <v>3255.67</v>
      </c>
    </row>
    <row r="4513" spans="1:5" ht="17.100000000000001" customHeight="1">
      <c r="A4513" s="281">
        <v>13737</v>
      </c>
      <c r="B4513" s="282" t="s">
        <v>26391</v>
      </c>
      <c r="C4513" s="283" t="s">
        <v>15405</v>
      </c>
      <c r="D4513" s="284">
        <v>13974.85</v>
      </c>
      <c r="E4513" s="306"/>
    </row>
    <row r="4514" spans="1:5" ht="17.100000000000001" customHeight="1">
      <c r="A4514" s="281">
        <v>12197</v>
      </c>
      <c r="B4514" s="282"/>
      <c r="C4514" s="283" t="s">
        <v>15405</v>
      </c>
      <c r="D4514" s="284">
        <v>8899.84</v>
      </c>
      <c r="E4514" s="306"/>
    </row>
    <row r="4515" spans="1:5" ht="17.100000000000001" customHeight="1">
      <c r="A4515" s="281"/>
      <c r="B4515" s="12" t="s">
        <v>15602</v>
      </c>
      <c r="C4515" s="283"/>
      <c r="D4515" s="284"/>
      <c r="E4515" s="306"/>
    </row>
    <row r="4516" spans="1:5" ht="17.100000000000001" customHeight="1">
      <c r="A4516" s="12">
        <v>11742</v>
      </c>
      <c r="B4516" s="282" t="s">
        <v>20436</v>
      </c>
      <c r="C4516" s="12" t="s">
        <v>15405</v>
      </c>
      <c r="D4516" s="12">
        <v>4020.91</v>
      </c>
    </row>
    <row r="4517" spans="1:5" ht="17.100000000000001" customHeight="1">
      <c r="A4517" s="281">
        <v>11743</v>
      </c>
      <c r="B4517" s="282" t="s">
        <v>20437</v>
      </c>
      <c r="C4517" s="283" t="s">
        <v>15405</v>
      </c>
      <c r="D4517" s="284">
        <v>4502.7299999999996</v>
      </c>
      <c r="E4517" s="306"/>
    </row>
    <row r="4518" spans="1:5" ht="17.100000000000001" customHeight="1">
      <c r="A4518" s="281">
        <v>11744</v>
      </c>
      <c r="B4518" s="282" t="s">
        <v>20438</v>
      </c>
      <c r="C4518" s="283" t="s">
        <v>15405</v>
      </c>
      <c r="D4518" s="284">
        <v>5043.83</v>
      </c>
      <c r="E4518" s="306"/>
    </row>
    <row r="4519" spans="1:5" ht="17.100000000000001" customHeight="1">
      <c r="A4519" s="281">
        <v>11745</v>
      </c>
      <c r="B4519" s="282" t="s">
        <v>20439</v>
      </c>
      <c r="C4519" s="283" t="s">
        <v>15405</v>
      </c>
      <c r="D4519" s="284">
        <v>5603.45</v>
      </c>
      <c r="E4519" s="306"/>
    </row>
    <row r="4520" spans="1:5" ht="17.100000000000001" customHeight="1">
      <c r="A4520" s="281">
        <v>11746</v>
      </c>
      <c r="B4520" s="282" t="s">
        <v>20440</v>
      </c>
      <c r="C4520" s="283" t="s">
        <v>15405</v>
      </c>
      <c r="D4520" s="284">
        <v>6274.24</v>
      </c>
    </row>
    <row r="4521" spans="1:5" ht="25.5" customHeight="1">
      <c r="A4521" s="281">
        <v>11748</v>
      </c>
      <c r="B4521" s="282" t="s">
        <v>20441</v>
      </c>
      <c r="C4521" s="283" t="s">
        <v>15405</v>
      </c>
      <c r="D4521" s="284">
        <v>7026.5</v>
      </c>
    </row>
    <row r="4522" spans="1:5" ht="25.5" customHeight="1">
      <c r="A4522" s="281">
        <v>12196</v>
      </c>
      <c r="B4522" s="282" t="s">
        <v>15603</v>
      </c>
      <c r="C4522" s="283" t="s">
        <v>15405</v>
      </c>
      <c r="D4522" s="284">
        <v>13960.04</v>
      </c>
    </row>
    <row r="4523" spans="1:5" ht="25.5" customHeight="1">
      <c r="A4523" s="281">
        <v>12836</v>
      </c>
      <c r="B4523" s="282" t="s">
        <v>20442</v>
      </c>
      <c r="C4523" s="283" t="s">
        <v>15405</v>
      </c>
      <c r="D4523" s="284">
        <v>21704.98</v>
      </c>
    </row>
    <row r="4524" spans="1:5" ht="25.5" customHeight="1">
      <c r="A4524" s="281">
        <v>12835</v>
      </c>
      <c r="B4524" s="282" t="s">
        <v>20443</v>
      </c>
      <c r="C4524" s="283" t="s">
        <v>15405</v>
      </c>
      <c r="D4524" s="284">
        <v>33209.879999999997</v>
      </c>
    </row>
    <row r="4525" spans="1:5" ht="25.5" customHeight="1">
      <c r="A4525" s="281">
        <v>13650</v>
      </c>
      <c r="B4525" s="282" t="s">
        <v>15619</v>
      </c>
      <c r="C4525" s="283" t="s">
        <v>15412</v>
      </c>
      <c r="D4525" s="284">
        <v>758.73</v>
      </c>
    </row>
    <row r="4526" spans="1:5" ht="25.5" customHeight="1">
      <c r="A4526" s="281">
        <v>11798</v>
      </c>
      <c r="B4526" s="282" t="s">
        <v>16049</v>
      </c>
      <c r="C4526" s="283" t="s">
        <v>15405</v>
      </c>
      <c r="D4526" s="284">
        <v>4.72</v>
      </c>
    </row>
    <row r="4527" spans="1:5" ht="25.5" customHeight="1">
      <c r="A4527" s="281">
        <v>13694</v>
      </c>
      <c r="B4527" s="282" t="s">
        <v>16050</v>
      </c>
      <c r="C4527" s="283" t="s">
        <v>15405</v>
      </c>
      <c r="D4527" s="284">
        <v>108.06</v>
      </c>
    </row>
    <row r="4528" spans="1:5" ht="25.5" customHeight="1">
      <c r="A4528" s="281">
        <v>13369</v>
      </c>
      <c r="B4528" s="282" t="s">
        <v>16045</v>
      </c>
      <c r="C4528" s="283" t="s">
        <v>15405</v>
      </c>
      <c r="D4528" s="284">
        <v>5.9</v>
      </c>
    </row>
    <row r="4529" spans="1:5" ht="25.5" customHeight="1">
      <c r="A4529" s="281">
        <v>13695</v>
      </c>
      <c r="B4529" s="282" t="s">
        <v>16051</v>
      </c>
      <c r="C4529" s="283" t="s">
        <v>15405</v>
      </c>
      <c r="D4529" s="284">
        <v>38.42</v>
      </c>
    </row>
    <row r="4530" spans="1:5" ht="17.100000000000001" customHeight="1">
      <c r="A4530" s="281">
        <v>3631</v>
      </c>
      <c r="B4530" s="282" t="s">
        <v>16180</v>
      </c>
      <c r="C4530" s="283" t="s">
        <v>15405</v>
      </c>
      <c r="D4530" s="284">
        <v>4.5999999999999996</v>
      </c>
    </row>
    <row r="4531" spans="1:5" ht="17.100000000000001" customHeight="1">
      <c r="A4531" s="281">
        <v>7489</v>
      </c>
      <c r="B4531" s="282" t="s">
        <v>20444</v>
      </c>
      <c r="C4531" s="283" t="s">
        <v>15405</v>
      </c>
      <c r="D4531" s="284">
        <v>201.43</v>
      </c>
    </row>
    <row r="4532" spans="1:5" ht="25.5" customHeight="1">
      <c r="A4532" s="281">
        <v>12668</v>
      </c>
      <c r="B4532" s="282" t="s">
        <v>16052</v>
      </c>
      <c r="C4532" s="283" t="s">
        <v>15405</v>
      </c>
      <c r="D4532" s="284">
        <v>82.29</v>
      </c>
    </row>
    <row r="4533" spans="1:5" ht="25.5" customHeight="1">
      <c r="A4533" s="281">
        <v>8311</v>
      </c>
      <c r="B4533" s="282" t="s">
        <v>16053</v>
      </c>
      <c r="C4533" s="283" t="s">
        <v>15405</v>
      </c>
      <c r="D4533" s="284">
        <v>33.33</v>
      </c>
    </row>
    <row r="4534" spans="1:5" ht="25.5" customHeight="1">
      <c r="A4534" s="281">
        <v>13309</v>
      </c>
      <c r="B4534" s="282" t="s">
        <v>16054</v>
      </c>
      <c r="C4534" s="283" t="s">
        <v>15405</v>
      </c>
      <c r="D4534" s="284">
        <v>178.83</v>
      </c>
    </row>
    <row r="4535" spans="1:5" ht="25.5" customHeight="1">
      <c r="A4535" s="281">
        <v>13405</v>
      </c>
      <c r="B4535" s="282" t="s">
        <v>16055</v>
      </c>
      <c r="C4535" s="283" t="s">
        <v>15405</v>
      </c>
      <c r="D4535" s="284">
        <v>85.06</v>
      </c>
    </row>
    <row r="4536" spans="1:5" ht="25.5" customHeight="1">
      <c r="A4536" s="281">
        <v>13358</v>
      </c>
      <c r="B4536" s="282" t="s">
        <v>16056</v>
      </c>
      <c r="C4536" s="283" t="s">
        <v>15405</v>
      </c>
      <c r="D4536" s="284">
        <v>65.03</v>
      </c>
    </row>
    <row r="4537" spans="1:5" ht="25.5" customHeight="1">
      <c r="A4537" s="281">
        <v>13452</v>
      </c>
      <c r="B4537" s="282" t="s">
        <v>16057</v>
      </c>
      <c r="C4537" s="283" t="s">
        <v>15405</v>
      </c>
      <c r="D4537" s="284">
        <v>94.5</v>
      </c>
    </row>
    <row r="4538" spans="1:5" ht="17.100000000000001" customHeight="1">
      <c r="A4538" s="281">
        <v>13359</v>
      </c>
      <c r="B4538" s="282" t="s">
        <v>16058</v>
      </c>
      <c r="C4538" s="283" t="s">
        <v>15405</v>
      </c>
      <c r="D4538" s="284">
        <v>114.57</v>
      </c>
    </row>
    <row r="4539" spans="1:5" ht="17.100000000000001" customHeight="1">
      <c r="A4539" s="281">
        <v>12764</v>
      </c>
      <c r="B4539" s="282" t="s">
        <v>20445</v>
      </c>
      <c r="C4539" s="283" t="s">
        <v>15405</v>
      </c>
      <c r="D4539" s="284">
        <v>149.76</v>
      </c>
    </row>
    <row r="4540" spans="1:5" ht="17.100000000000001" customHeight="1">
      <c r="A4540" s="281">
        <v>8312</v>
      </c>
      <c r="B4540" s="282" t="s">
        <v>16059</v>
      </c>
      <c r="C4540" s="283" t="s">
        <v>15405</v>
      </c>
      <c r="D4540" s="284">
        <v>153.54</v>
      </c>
    </row>
    <row r="4541" spans="1:5" ht="15" customHeight="1">
      <c r="A4541" s="281">
        <v>6613</v>
      </c>
      <c r="B4541" s="282" t="s">
        <v>20446</v>
      </c>
      <c r="C4541" s="283" t="s">
        <v>15405</v>
      </c>
      <c r="D4541" s="284">
        <v>30.69</v>
      </c>
    </row>
    <row r="4542" spans="1:5" ht="15" customHeight="1">
      <c r="A4542" s="281">
        <v>7530</v>
      </c>
      <c r="B4542" s="282" t="s">
        <v>20447</v>
      </c>
      <c r="C4542" s="283" t="s">
        <v>15405</v>
      </c>
      <c r="D4542" s="284">
        <v>399.29</v>
      </c>
    </row>
    <row r="4543" spans="1:5" ht="15" customHeight="1">
      <c r="A4543" s="281">
        <v>6614</v>
      </c>
      <c r="B4543" s="282" t="s">
        <v>20448</v>
      </c>
      <c r="C4543" s="283" t="s">
        <v>15405</v>
      </c>
      <c r="D4543" s="284">
        <v>6.22</v>
      </c>
    </row>
    <row r="4544" spans="1:5" ht="15" customHeight="1">
      <c r="A4544" s="281">
        <v>4015</v>
      </c>
      <c r="B4544" s="282" t="s">
        <v>20449</v>
      </c>
      <c r="C4544" s="283" t="s">
        <v>15405</v>
      </c>
      <c r="D4544" s="284">
        <v>62.15</v>
      </c>
      <c r="E4544" s="306"/>
    </row>
    <row r="4545" spans="1:5" ht="15" customHeight="1">
      <c r="A4545" s="281">
        <v>4014</v>
      </c>
      <c r="B4545" s="282" t="s">
        <v>20450</v>
      </c>
      <c r="C4545" s="283" t="s">
        <v>15405</v>
      </c>
      <c r="D4545" s="284">
        <v>47.7</v>
      </c>
    </row>
    <row r="4546" spans="1:5" ht="15" customHeight="1">
      <c r="A4546" s="281">
        <v>13342</v>
      </c>
      <c r="B4546" s="282" t="s">
        <v>15896</v>
      </c>
      <c r="C4546" s="283" t="s">
        <v>15405</v>
      </c>
      <c r="D4546" s="284">
        <v>45.48</v>
      </c>
      <c r="E4546" s="306"/>
    </row>
    <row r="4547" spans="1:5" ht="17.100000000000001" customHeight="1">
      <c r="A4547" s="281">
        <v>4017</v>
      </c>
      <c r="B4547" s="282" t="s">
        <v>20451</v>
      </c>
      <c r="C4547" s="283" t="s">
        <v>15405</v>
      </c>
      <c r="D4547" s="284">
        <v>69.5</v>
      </c>
    </row>
    <row r="4548" spans="1:5" ht="17.100000000000001" customHeight="1">
      <c r="A4548" s="281">
        <v>4016</v>
      </c>
      <c r="B4548" s="282" t="s">
        <v>20452</v>
      </c>
      <c r="C4548" s="283" t="s">
        <v>15405</v>
      </c>
      <c r="D4548" s="284">
        <v>48.1</v>
      </c>
    </row>
    <row r="4549" spans="1:5" ht="17.100000000000001" customHeight="1">
      <c r="A4549" s="281">
        <v>6542</v>
      </c>
      <c r="B4549" s="282" t="s">
        <v>20453</v>
      </c>
      <c r="C4549" s="283" t="s">
        <v>15405</v>
      </c>
      <c r="D4549" s="284">
        <v>57.18</v>
      </c>
    </row>
    <row r="4550" spans="1:5" ht="17.100000000000001" customHeight="1">
      <c r="A4550" s="281">
        <v>4018</v>
      </c>
      <c r="B4550" s="282" t="s">
        <v>16060</v>
      </c>
      <c r="C4550" s="283" t="s">
        <v>15405</v>
      </c>
      <c r="D4550" s="284">
        <v>89.7</v>
      </c>
    </row>
    <row r="4551" spans="1:5" ht="17.100000000000001" customHeight="1">
      <c r="A4551" s="281">
        <v>12156</v>
      </c>
      <c r="B4551" s="282" t="s">
        <v>16061</v>
      </c>
      <c r="C4551" s="283" t="s">
        <v>15405</v>
      </c>
      <c r="D4551" s="284">
        <v>98.66</v>
      </c>
    </row>
    <row r="4552" spans="1:5" ht="17.100000000000001" customHeight="1">
      <c r="A4552" s="281">
        <v>4020</v>
      </c>
      <c r="B4552" s="282" t="s">
        <v>16062</v>
      </c>
      <c r="C4552" s="283" t="s">
        <v>15405</v>
      </c>
      <c r="D4552" s="284">
        <v>113.9</v>
      </c>
    </row>
    <row r="4553" spans="1:5" ht="17.100000000000001" customHeight="1">
      <c r="A4553" s="281">
        <v>4021</v>
      </c>
      <c r="B4553" s="282" t="s">
        <v>16063</v>
      </c>
      <c r="C4553" s="283" t="s">
        <v>15405</v>
      </c>
      <c r="D4553" s="284">
        <v>71</v>
      </c>
      <c r="E4553" s="306"/>
    </row>
    <row r="4554" spans="1:5" ht="17.100000000000001" customHeight="1">
      <c r="A4554" s="281">
        <v>4013</v>
      </c>
      <c r="B4554" s="282" t="s">
        <v>16064</v>
      </c>
      <c r="C4554" s="283" t="s">
        <v>15405</v>
      </c>
      <c r="D4554" s="284">
        <v>39.799999999999997</v>
      </c>
    </row>
    <row r="4555" spans="1:5" ht="15" customHeight="1">
      <c r="A4555" s="281">
        <v>4038</v>
      </c>
      <c r="B4555" s="282" t="s">
        <v>20454</v>
      </c>
      <c r="C4555" s="283" t="s">
        <v>15405</v>
      </c>
      <c r="D4555" s="284">
        <v>83.8</v>
      </c>
    </row>
    <row r="4556" spans="1:5" ht="17.100000000000001" customHeight="1">
      <c r="A4556" s="281">
        <v>12456</v>
      </c>
      <c r="B4556" s="282" t="s">
        <v>16065</v>
      </c>
      <c r="C4556" s="283" t="s">
        <v>15405</v>
      </c>
      <c r="D4556" s="284">
        <v>30.12</v>
      </c>
    </row>
    <row r="4557" spans="1:5" ht="17.100000000000001" customHeight="1">
      <c r="A4557" s="281">
        <v>4215</v>
      </c>
      <c r="B4557" s="282" t="s">
        <v>20455</v>
      </c>
      <c r="C4557" s="283" t="s">
        <v>15405</v>
      </c>
      <c r="D4557" s="284">
        <v>47.7</v>
      </c>
    </row>
    <row r="4558" spans="1:5" ht="17.100000000000001" customHeight="1">
      <c r="A4558" s="281">
        <v>4216</v>
      </c>
      <c r="B4558" s="282" t="s">
        <v>20456</v>
      </c>
      <c r="C4558" s="283" t="s">
        <v>15405</v>
      </c>
      <c r="D4558" s="284">
        <v>70</v>
      </c>
    </row>
    <row r="4559" spans="1:5" ht="15" customHeight="1">
      <c r="A4559" s="281">
        <v>4194</v>
      </c>
      <c r="B4559" s="282" t="s">
        <v>20457</v>
      </c>
      <c r="C4559" s="283" t="s">
        <v>15405</v>
      </c>
      <c r="D4559" s="284">
        <v>47.7</v>
      </c>
    </row>
    <row r="4560" spans="1:5" ht="17.100000000000001" customHeight="1">
      <c r="A4560" s="281">
        <v>4197</v>
      </c>
      <c r="B4560" s="282" t="s">
        <v>20458</v>
      </c>
      <c r="C4560" s="283" t="s">
        <v>15405</v>
      </c>
      <c r="D4560" s="284">
        <v>70</v>
      </c>
      <c r="E4560" s="306"/>
    </row>
    <row r="4561" spans="1:5" ht="17.100000000000001" customHeight="1">
      <c r="A4561" s="281">
        <v>8945</v>
      </c>
      <c r="B4561" s="282" t="s">
        <v>20459</v>
      </c>
      <c r="C4561" s="283" t="s">
        <v>15405</v>
      </c>
      <c r="D4561" s="284">
        <v>23.55</v>
      </c>
      <c r="E4561" s="306"/>
    </row>
    <row r="4562" spans="1:5" ht="17.100000000000001" customHeight="1">
      <c r="A4562" s="281">
        <v>13324</v>
      </c>
      <c r="B4562" s="282" t="s">
        <v>16066</v>
      </c>
      <c r="C4562" s="283" t="s">
        <v>15405</v>
      </c>
      <c r="D4562" s="284">
        <v>84.15</v>
      </c>
    </row>
    <row r="4563" spans="1:5" ht="17.100000000000001" customHeight="1">
      <c r="A4563" s="281">
        <v>13415</v>
      </c>
      <c r="B4563" s="282" t="s">
        <v>16067</v>
      </c>
      <c r="C4563" s="283" t="s">
        <v>15405</v>
      </c>
      <c r="D4563" s="284">
        <v>31.99</v>
      </c>
      <c r="E4563" s="306"/>
    </row>
    <row r="4564" spans="1:5" ht="17.100000000000001" customHeight="1">
      <c r="A4564" s="281">
        <v>12351</v>
      </c>
      <c r="B4564" s="282" t="s">
        <v>20460</v>
      </c>
      <c r="C4564" s="283" t="s">
        <v>15405</v>
      </c>
      <c r="D4564" s="284">
        <v>20.5</v>
      </c>
      <c r="E4564" s="306"/>
    </row>
    <row r="4565" spans="1:5" ht="17.100000000000001" customHeight="1">
      <c r="A4565" s="281">
        <v>4217</v>
      </c>
      <c r="B4565" s="282" t="s">
        <v>20461</v>
      </c>
      <c r="C4565" s="283" t="s">
        <v>15405</v>
      </c>
      <c r="D4565" s="284">
        <v>20.5</v>
      </c>
    </row>
    <row r="4566" spans="1:5" ht="17.100000000000001" customHeight="1">
      <c r="A4566" s="281">
        <v>3997</v>
      </c>
      <c r="B4566" s="282" t="s">
        <v>16068</v>
      </c>
      <c r="C4566" s="283" t="s">
        <v>15405</v>
      </c>
      <c r="D4566" s="284">
        <v>20.5</v>
      </c>
      <c r="E4566" s="306"/>
    </row>
    <row r="4567" spans="1:5" ht="17.100000000000001" customHeight="1">
      <c r="A4567" s="281">
        <v>12151</v>
      </c>
      <c r="B4567" s="282" t="s">
        <v>16069</v>
      </c>
      <c r="C4567" s="283" t="s">
        <v>15405</v>
      </c>
      <c r="D4567" s="284">
        <v>32.85</v>
      </c>
    </row>
    <row r="4568" spans="1:5" ht="17.100000000000001" customHeight="1">
      <c r="A4568" s="281">
        <v>3998</v>
      </c>
      <c r="B4568" s="282" t="s">
        <v>16070</v>
      </c>
      <c r="C4568" s="283" t="s">
        <v>15405</v>
      </c>
      <c r="D4568" s="284">
        <v>43.1</v>
      </c>
      <c r="E4568" s="306"/>
    </row>
    <row r="4569" spans="1:5" ht="17.100000000000001" customHeight="1">
      <c r="A4569" s="281">
        <v>13312</v>
      </c>
      <c r="B4569" s="282" t="s">
        <v>16071</v>
      </c>
      <c r="C4569" s="283" t="s">
        <v>15405</v>
      </c>
      <c r="D4569" s="284">
        <v>126.25</v>
      </c>
      <c r="E4569" s="306"/>
    </row>
    <row r="4570" spans="1:5" ht="17.100000000000001" customHeight="1">
      <c r="A4570" s="281">
        <v>13408</v>
      </c>
      <c r="B4570" s="282" t="s">
        <v>16072</v>
      </c>
      <c r="C4570" s="283" t="s">
        <v>15405</v>
      </c>
      <c r="D4570" s="284">
        <v>50.51</v>
      </c>
      <c r="E4570" s="306"/>
    </row>
    <row r="4571" spans="1:5" ht="17.100000000000001" customHeight="1">
      <c r="A4571" s="281">
        <v>6543</v>
      </c>
      <c r="B4571" s="282" t="s">
        <v>20462</v>
      </c>
      <c r="C4571" s="283" t="s">
        <v>15405</v>
      </c>
      <c r="D4571" s="284">
        <v>44.49</v>
      </c>
      <c r="E4571" s="306"/>
    </row>
    <row r="4572" spans="1:5" ht="17.100000000000001" customHeight="1">
      <c r="A4572" s="281">
        <v>3999</v>
      </c>
      <c r="B4572" s="282" t="s">
        <v>16073</v>
      </c>
      <c r="C4572" s="283" t="s">
        <v>15405</v>
      </c>
      <c r="D4572" s="284">
        <v>55.15</v>
      </c>
    </row>
    <row r="4573" spans="1:5" ht="15" customHeight="1">
      <c r="A4573" s="281">
        <v>6552</v>
      </c>
      <c r="B4573" s="282" t="s">
        <v>16074</v>
      </c>
      <c r="C4573" s="283" t="s">
        <v>15405</v>
      </c>
      <c r="D4573" s="284">
        <v>41.5</v>
      </c>
      <c r="E4573" s="306"/>
    </row>
    <row r="4574" spans="1:5" ht="15" customHeight="1">
      <c r="A4574" s="281">
        <v>4000</v>
      </c>
      <c r="B4574" s="282" t="s">
        <v>20463</v>
      </c>
      <c r="C4574" s="283" t="s">
        <v>15405</v>
      </c>
      <c r="D4574" s="284">
        <v>55.15</v>
      </c>
      <c r="E4574" s="306"/>
    </row>
    <row r="4575" spans="1:5" ht="15" customHeight="1">
      <c r="A4575" s="281">
        <v>4001</v>
      </c>
      <c r="B4575" s="282" t="s">
        <v>16075</v>
      </c>
      <c r="C4575" s="283" t="s">
        <v>15405</v>
      </c>
      <c r="D4575" s="284">
        <v>74.400000000000006</v>
      </c>
      <c r="E4575" s="306"/>
    </row>
    <row r="4576" spans="1:5" ht="15" customHeight="1">
      <c r="A4576" s="281">
        <v>6615</v>
      </c>
      <c r="B4576" s="282" t="s">
        <v>20464</v>
      </c>
      <c r="C4576" s="283" t="s">
        <v>15405</v>
      </c>
      <c r="D4576" s="284">
        <v>16.39</v>
      </c>
      <c r="E4576" s="306"/>
    </row>
    <row r="4577" spans="1:5" ht="15" customHeight="1">
      <c r="A4577" s="281">
        <v>4002</v>
      </c>
      <c r="B4577" s="282" t="s">
        <v>20465</v>
      </c>
      <c r="C4577" s="283" t="s">
        <v>15405</v>
      </c>
      <c r="D4577" s="284">
        <v>119</v>
      </c>
      <c r="E4577" s="306"/>
    </row>
    <row r="4578" spans="1:5" ht="17.100000000000001" customHeight="1">
      <c r="A4578" s="281">
        <v>810</v>
      </c>
      <c r="B4578" s="282" t="s">
        <v>20466</v>
      </c>
      <c r="C4578" s="283" t="s">
        <v>15405</v>
      </c>
      <c r="D4578" s="284">
        <v>87.72</v>
      </c>
      <c r="E4578" s="306"/>
    </row>
    <row r="4579" spans="1:5" ht="17.100000000000001" customHeight="1">
      <c r="A4579" s="281">
        <v>8946</v>
      </c>
      <c r="B4579" s="282" t="s">
        <v>20467</v>
      </c>
      <c r="C4579" s="283" t="s">
        <v>15405</v>
      </c>
      <c r="D4579" s="284">
        <v>9.99</v>
      </c>
      <c r="E4579" s="306"/>
    </row>
    <row r="4580" spans="1:5" ht="15" customHeight="1">
      <c r="A4580" s="281">
        <v>4003</v>
      </c>
      <c r="B4580" s="282" t="s">
        <v>20468</v>
      </c>
      <c r="C4580" s="283" t="s">
        <v>15405</v>
      </c>
      <c r="D4580" s="284">
        <v>145</v>
      </c>
    </row>
    <row r="4581" spans="1:5" ht="15" customHeight="1">
      <c r="A4581" s="281">
        <v>7488</v>
      </c>
      <c r="B4581" s="282" t="s">
        <v>20469</v>
      </c>
      <c r="C4581" s="283" t="s">
        <v>15405</v>
      </c>
      <c r="D4581" s="284">
        <v>239.5</v>
      </c>
    </row>
    <row r="4582" spans="1:5" ht="17.100000000000001" customHeight="1">
      <c r="A4582" s="281">
        <v>12152</v>
      </c>
      <c r="B4582" s="282" t="s">
        <v>20470</v>
      </c>
      <c r="C4582" s="283" t="s">
        <v>15405</v>
      </c>
      <c r="D4582" s="284">
        <v>44</v>
      </c>
      <c r="E4582" s="306"/>
    </row>
    <row r="4583" spans="1:5" ht="17.100000000000001" customHeight="1">
      <c r="A4583" s="281">
        <v>13969</v>
      </c>
      <c r="B4583" s="282" t="s">
        <v>54615</v>
      </c>
      <c r="C4583" s="283" t="s">
        <v>15405</v>
      </c>
      <c r="D4583" s="284">
        <v>30.85</v>
      </c>
    </row>
    <row r="4584" spans="1:5" ht="17.100000000000001" customHeight="1">
      <c r="A4584" s="281">
        <v>13970</v>
      </c>
      <c r="B4584" s="282" t="s">
        <v>54616</v>
      </c>
      <c r="C4584" s="283" t="s">
        <v>15405</v>
      </c>
      <c r="D4584" s="284">
        <v>41.5</v>
      </c>
      <c r="E4584" s="306"/>
    </row>
    <row r="4585" spans="1:5" ht="17.100000000000001" customHeight="1">
      <c r="A4585" s="281">
        <v>4219</v>
      </c>
      <c r="B4585" s="282" t="s">
        <v>20471</v>
      </c>
      <c r="C4585" s="283" t="s">
        <v>15405</v>
      </c>
      <c r="D4585" s="284">
        <v>41.5</v>
      </c>
    </row>
    <row r="4586" spans="1:5" ht="17.100000000000001" customHeight="1">
      <c r="A4586" s="281">
        <v>4011</v>
      </c>
      <c r="B4586" s="282" t="s">
        <v>16076</v>
      </c>
      <c r="C4586" s="283" t="s">
        <v>15405</v>
      </c>
      <c r="D4586" s="284">
        <v>113</v>
      </c>
    </row>
    <row r="4587" spans="1:5" ht="17.100000000000001" customHeight="1">
      <c r="A4587" s="281">
        <v>4012</v>
      </c>
      <c r="B4587" s="282" t="s">
        <v>16077</v>
      </c>
      <c r="C4587" s="283" t="s">
        <v>15405</v>
      </c>
      <c r="D4587" s="284">
        <v>45.2</v>
      </c>
    </row>
    <row r="4588" spans="1:5" ht="17.100000000000001" customHeight="1">
      <c r="A4588" s="281">
        <v>12155</v>
      </c>
      <c r="B4588" s="282" t="s">
        <v>20472</v>
      </c>
      <c r="C4588" s="283" t="s">
        <v>15405</v>
      </c>
      <c r="D4588" s="284">
        <v>108</v>
      </c>
      <c r="E4588" s="306"/>
    </row>
    <row r="4589" spans="1:5" ht="17.100000000000001" customHeight="1">
      <c r="A4589" s="281">
        <v>4005</v>
      </c>
      <c r="B4589" s="282" t="s">
        <v>16078</v>
      </c>
      <c r="C4589" s="283" t="s">
        <v>15405</v>
      </c>
      <c r="D4589" s="284">
        <v>51</v>
      </c>
      <c r="E4589" s="306"/>
    </row>
    <row r="4590" spans="1:5" ht="17.100000000000001" customHeight="1">
      <c r="A4590" s="281">
        <v>12762</v>
      </c>
      <c r="B4590" s="282" t="s">
        <v>20473</v>
      </c>
      <c r="C4590" s="283" t="s">
        <v>15405</v>
      </c>
      <c r="D4590" s="284">
        <v>87.24</v>
      </c>
      <c r="E4590" s="306"/>
    </row>
    <row r="4591" spans="1:5" ht="17.100000000000001" customHeight="1">
      <c r="A4591" s="281">
        <v>11797</v>
      </c>
      <c r="B4591" s="282" t="s">
        <v>20474</v>
      </c>
      <c r="C4591" s="283" t="s">
        <v>15405</v>
      </c>
      <c r="D4591" s="284">
        <v>44</v>
      </c>
      <c r="E4591" s="306"/>
    </row>
    <row r="4592" spans="1:5" ht="17.100000000000001" customHeight="1">
      <c r="A4592" s="281">
        <v>12761</v>
      </c>
      <c r="B4592" s="282" t="s">
        <v>20475</v>
      </c>
      <c r="C4592" s="283" t="s">
        <v>15405</v>
      </c>
      <c r="D4592" s="284">
        <v>102.06</v>
      </c>
    </row>
    <row r="4593" spans="1:5" ht="17.100000000000001" customHeight="1">
      <c r="A4593" s="281">
        <v>4007</v>
      </c>
      <c r="B4593" s="282" t="s">
        <v>20476</v>
      </c>
      <c r="C4593" s="283" t="s">
        <v>15405</v>
      </c>
      <c r="D4593" s="284">
        <v>85.89</v>
      </c>
      <c r="E4593" s="306"/>
    </row>
    <row r="4594" spans="1:5" ht="15" customHeight="1">
      <c r="A4594" s="281">
        <v>12760</v>
      </c>
      <c r="B4594" s="282" t="s">
        <v>20477</v>
      </c>
      <c r="C4594" s="283" t="s">
        <v>15405</v>
      </c>
      <c r="D4594" s="284">
        <v>123.43</v>
      </c>
    </row>
    <row r="4595" spans="1:5" ht="15" customHeight="1">
      <c r="A4595" s="281">
        <v>4008</v>
      </c>
      <c r="B4595" s="282" t="s">
        <v>20478</v>
      </c>
      <c r="C4595" s="283" t="s">
        <v>15405</v>
      </c>
      <c r="D4595" s="284">
        <v>79</v>
      </c>
    </row>
    <row r="4596" spans="1:5" ht="17.100000000000001" customHeight="1">
      <c r="A4596" s="281">
        <v>12153</v>
      </c>
      <c r="B4596" s="282" t="s">
        <v>20479</v>
      </c>
      <c r="C4596" s="283" t="s">
        <v>15405</v>
      </c>
      <c r="D4596" s="284">
        <v>13.98</v>
      </c>
      <c r="E4596" s="306"/>
    </row>
    <row r="4597" spans="1:5" ht="17.100000000000001" customHeight="1">
      <c r="A4597" s="281">
        <v>4009</v>
      </c>
      <c r="B4597" s="282" t="s">
        <v>20480</v>
      </c>
      <c r="C4597" s="283" t="s">
        <v>15405</v>
      </c>
      <c r="D4597" s="284">
        <v>125</v>
      </c>
    </row>
    <row r="4598" spans="1:5" ht="15" customHeight="1">
      <c r="A4598" s="281">
        <v>7528</v>
      </c>
      <c r="B4598" s="282"/>
      <c r="C4598" s="283" t="s">
        <v>15405</v>
      </c>
      <c r="D4598" s="284">
        <v>71.45</v>
      </c>
    </row>
    <row r="4599" spans="1:5" ht="15" customHeight="1">
      <c r="A4599" s="281"/>
      <c r="B4599" s="282" t="s">
        <v>16079</v>
      </c>
      <c r="C4599" s="283"/>
      <c r="D4599" s="284"/>
    </row>
    <row r="4600" spans="1:5" ht="15" customHeight="1">
      <c r="A4600" s="281">
        <v>4010</v>
      </c>
      <c r="B4600" s="282" t="s">
        <v>20481</v>
      </c>
      <c r="C4600" s="283" t="s">
        <v>15405</v>
      </c>
      <c r="D4600" s="284">
        <v>125</v>
      </c>
    </row>
    <row r="4601" spans="1:5" ht="15" customHeight="1">
      <c r="A4601" s="281">
        <v>12154</v>
      </c>
      <c r="B4601" s="282" t="s">
        <v>20482</v>
      </c>
      <c r="C4601" s="283" t="s">
        <v>15405</v>
      </c>
      <c r="D4601" s="284">
        <v>93.21</v>
      </c>
      <c r="E4601" s="306"/>
    </row>
    <row r="4602" spans="1:5" ht="17.100000000000001" customHeight="1">
      <c r="A4602" s="281">
        <v>13360</v>
      </c>
      <c r="B4602" s="282" t="s">
        <v>20483</v>
      </c>
      <c r="C4602" s="283" t="s">
        <v>15405</v>
      </c>
      <c r="D4602" s="284">
        <v>33.130000000000003</v>
      </c>
      <c r="E4602" s="306"/>
    </row>
    <row r="4603" spans="1:5" ht="17.100000000000001" customHeight="1">
      <c r="A4603" s="281">
        <v>13696</v>
      </c>
      <c r="B4603" s="282" t="s">
        <v>16080</v>
      </c>
      <c r="C4603" s="283" t="s">
        <v>15405</v>
      </c>
      <c r="D4603" s="284">
        <v>76.069999999999993</v>
      </c>
      <c r="E4603" s="306"/>
    </row>
    <row r="4604" spans="1:5" ht="15" customHeight="1">
      <c r="A4604" s="281">
        <v>4040</v>
      </c>
      <c r="B4604" s="282" t="s">
        <v>20484</v>
      </c>
      <c r="C4604" s="283" t="s">
        <v>15405</v>
      </c>
      <c r="D4604" s="284">
        <v>16.7</v>
      </c>
    </row>
    <row r="4605" spans="1:5" ht="17.100000000000001" customHeight="1">
      <c r="A4605" s="281">
        <v>4049</v>
      </c>
      <c r="B4605" s="282" t="s">
        <v>20485</v>
      </c>
      <c r="C4605" s="283" t="s">
        <v>15405</v>
      </c>
      <c r="D4605" s="284">
        <v>18</v>
      </c>
      <c r="E4605" s="306"/>
    </row>
    <row r="4606" spans="1:5" ht="15" customHeight="1">
      <c r="A4606" s="281">
        <v>815</v>
      </c>
      <c r="B4606" s="282" t="s">
        <v>20486</v>
      </c>
      <c r="C4606" s="283" t="s">
        <v>15405</v>
      </c>
      <c r="D4606" s="284">
        <v>33.5</v>
      </c>
    </row>
    <row r="4607" spans="1:5" ht="17.100000000000001" customHeight="1">
      <c r="A4607" s="281">
        <v>12763</v>
      </c>
      <c r="B4607" s="282" t="s">
        <v>20487</v>
      </c>
      <c r="C4607" s="283" t="s">
        <v>15415</v>
      </c>
      <c r="D4607" s="284">
        <v>100.6</v>
      </c>
      <c r="E4607" s="306"/>
    </row>
    <row r="4608" spans="1:5" ht="15" customHeight="1">
      <c r="A4608" s="281">
        <v>860</v>
      </c>
      <c r="B4608" s="282" t="s">
        <v>20488</v>
      </c>
      <c r="C4608" s="283" t="s">
        <v>15415</v>
      </c>
      <c r="D4608" s="284">
        <v>22.3</v>
      </c>
    </row>
    <row r="4609" spans="1:5" ht="17.100000000000001" customHeight="1">
      <c r="A4609" s="281">
        <v>6541</v>
      </c>
      <c r="B4609" s="282" t="s">
        <v>20489</v>
      </c>
      <c r="C4609" s="283" t="s">
        <v>15415</v>
      </c>
      <c r="D4609" s="284">
        <v>53.95</v>
      </c>
      <c r="E4609" s="306"/>
    </row>
    <row r="4610" spans="1:5" ht="15" customHeight="1">
      <c r="A4610" s="281">
        <v>13353</v>
      </c>
      <c r="B4610" s="282" t="s">
        <v>20490</v>
      </c>
      <c r="C4610" s="283" t="s">
        <v>15405</v>
      </c>
      <c r="D4610" s="284">
        <v>82.79</v>
      </c>
    </row>
    <row r="4611" spans="1:5" ht="17.100000000000001" customHeight="1">
      <c r="A4611" s="281">
        <v>13300</v>
      </c>
      <c r="B4611" s="282" t="s">
        <v>20491</v>
      </c>
      <c r="C4611" s="283" t="s">
        <v>15405</v>
      </c>
      <c r="D4611" s="284">
        <v>249</v>
      </c>
      <c r="E4611" s="306"/>
    </row>
    <row r="4612" spans="1:5" ht="15" customHeight="1">
      <c r="A4612" s="281">
        <v>13299</v>
      </c>
      <c r="B4612" s="282" t="s">
        <v>20492</v>
      </c>
      <c r="C4612" s="283" t="s">
        <v>15405</v>
      </c>
      <c r="D4612" s="284">
        <v>315.58999999999997</v>
      </c>
    </row>
    <row r="4613" spans="1:5" ht="17.100000000000001" customHeight="1">
      <c r="A4613" s="281">
        <v>13399</v>
      </c>
      <c r="B4613" s="282" t="s">
        <v>20493</v>
      </c>
      <c r="C4613" s="283" t="s">
        <v>15405</v>
      </c>
      <c r="D4613" s="284">
        <v>105.72</v>
      </c>
      <c r="E4613" s="306"/>
    </row>
    <row r="4614" spans="1:5" ht="17.100000000000001" customHeight="1">
      <c r="A4614" s="281">
        <v>13341</v>
      </c>
      <c r="B4614" s="282" t="s">
        <v>20494</v>
      </c>
      <c r="C4614" s="283" t="s">
        <v>15405</v>
      </c>
      <c r="D4614" s="284">
        <v>113.86</v>
      </c>
      <c r="E4614" s="306"/>
    </row>
    <row r="4615" spans="1:5" ht="17.100000000000001" customHeight="1">
      <c r="A4615" s="281">
        <v>13398</v>
      </c>
      <c r="B4615" s="282" t="s">
        <v>20495</v>
      </c>
      <c r="C4615" s="283" t="s">
        <v>15405</v>
      </c>
      <c r="D4615" s="284">
        <v>158.88</v>
      </c>
      <c r="E4615" s="306"/>
    </row>
    <row r="4616" spans="1:5" ht="17.100000000000001" customHeight="1">
      <c r="A4616" s="281">
        <v>13364</v>
      </c>
      <c r="B4616" s="282" t="s">
        <v>20496</v>
      </c>
      <c r="C4616" s="283" t="s">
        <v>15405</v>
      </c>
      <c r="D4616" s="284">
        <v>188.3</v>
      </c>
    </row>
    <row r="4617" spans="1:5" ht="17.100000000000001" customHeight="1">
      <c r="A4617" s="281">
        <v>13365</v>
      </c>
      <c r="B4617" s="282" t="s">
        <v>20497</v>
      </c>
      <c r="C4617" s="283" t="s">
        <v>15405</v>
      </c>
      <c r="D4617" s="284">
        <v>185.39</v>
      </c>
    </row>
    <row r="4618" spans="1:5" ht="15" customHeight="1">
      <c r="A4618" s="281">
        <v>857</v>
      </c>
      <c r="B4618" s="282" t="s">
        <v>20498</v>
      </c>
      <c r="C4618" s="283" t="s">
        <v>15405</v>
      </c>
      <c r="D4618" s="284">
        <v>51</v>
      </c>
    </row>
    <row r="4619" spans="1:5" ht="15" customHeight="1">
      <c r="A4619" s="281">
        <v>8993</v>
      </c>
      <c r="B4619" s="282" t="s">
        <v>20499</v>
      </c>
      <c r="C4619" s="283" t="s">
        <v>15405</v>
      </c>
      <c r="D4619" s="284">
        <v>14.89</v>
      </c>
      <c r="E4619" s="306"/>
    </row>
    <row r="4620" spans="1:5" ht="15" customHeight="1">
      <c r="A4620" s="281">
        <v>3633</v>
      </c>
      <c r="B4620" s="282" t="s">
        <v>20500</v>
      </c>
      <c r="C4620" s="283" t="s">
        <v>15405</v>
      </c>
      <c r="D4620" s="284">
        <v>122</v>
      </c>
      <c r="E4620" s="306"/>
    </row>
    <row r="4621" spans="1:5" ht="15" customHeight="1">
      <c r="A4621" s="281">
        <v>3632</v>
      </c>
      <c r="B4621" s="282" t="s">
        <v>20501</v>
      </c>
      <c r="C4621" s="283" t="s">
        <v>15405</v>
      </c>
      <c r="D4621" s="284">
        <v>66.900000000000006</v>
      </c>
    </row>
    <row r="4622" spans="1:5" ht="15" customHeight="1">
      <c r="A4622" s="281">
        <v>8954</v>
      </c>
      <c r="B4622" s="282" t="s">
        <v>20502</v>
      </c>
      <c r="C4622" s="283" t="s">
        <v>15405</v>
      </c>
      <c r="D4622" s="284">
        <v>74.989999999999995</v>
      </c>
      <c r="E4622" s="306"/>
    </row>
    <row r="4623" spans="1:5" ht="15" customHeight="1">
      <c r="A4623" s="281">
        <v>3458</v>
      </c>
      <c r="B4623" s="282" t="s">
        <v>20503</v>
      </c>
      <c r="C4623" s="283" t="s">
        <v>15405</v>
      </c>
      <c r="D4623" s="284">
        <v>149</v>
      </c>
      <c r="E4623" s="306"/>
    </row>
    <row r="4624" spans="1:5" ht="15" customHeight="1">
      <c r="A4624" s="281">
        <v>859</v>
      </c>
      <c r="B4624" s="282" t="s">
        <v>20504</v>
      </c>
      <c r="C4624" s="283" t="s">
        <v>15405</v>
      </c>
      <c r="D4624" s="284">
        <v>105</v>
      </c>
    </row>
    <row r="4625" spans="1:5" ht="15" customHeight="1">
      <c r="A4625" s="281">
        <v>861</v>
      </c>
      <c r="B4625" s="282" t="s">
        <v>20505</v>
      </c>
      <c r="C4625" s="283" t="s">
        <v>15415</v>
      </c>
      <c r="D4625" s="284">
        <v>64.38</v>
      </c>
    </row>
    <row r="4626" spans="1:5" ht="15" customHeight="1">
      <c r="A4626" s="281">
        <v>3635</v>
      </c>
      <c r="B4626" s="282" t="s">
        <v>20506</v>
      </c>
      <c r="C4626" s="283" t="s">
        <v>15405</v>
      </c>
      <c r="D4626" s="284">
        <v>193.15</v>
      </c>
      <c r="E4626" s="306"/>
    </row>
    <row r="4627" spans="1:5" ht="15" customHeight="1">
      <c r="A4627" s="281">
        <v>4218</v>
      </c>
      <c r="B4627" s="282" t="s">
        <v>20507</v>
      </c>
      <c r="C4627" s="283" t="s">
        <v>15405</v>
      </c>
      <c r="D4627" s="284">
        <v>126.7</v>
      </c>
    </row>
    <row r="4628" spans="1:5" ht="15" customHeight="1">
      <c r="A4628" s="281">
        <v>2692</v>
      </c>
      <c r="B4628" s="282" t="s">
        <v>20507</v>
      </c>
      <c r="C4628" s="283" t="s">
        <v>15415</v>
      </c>
      <c r="D4628" s="284">
        <v>42.23</v>
      </c>
    </row>
    <row r="4629" spans="1:5" ht="15" customHeight="1">
      <c r="A4629" s="281">
        <v>8135</v>
      </c>
      <c r="B4629" s="282" t="s">
        <v>20508</v>
      </c>
      <c r="C4629" s="283" t="s">
        <v>15415</v>
      </c>
      <c r="D4629" s="284">
        <v>60</v>
      </c>
    </row>
    <row r="4630" spans="1:5" ht="15" customHeight="1">
      <c r="A4630" s="281">
        <v>4029</v>
      </c>
      <c r="B4630" s="282" t="s">
        <v>20509</v>
      </c>
      <c r="C4630" s="283" t="s">
        <v>15405</v>
      </c>
      <c r="D4630" s="284">
        <v>82.74</v>
      </c>
    </row>
    <row r="4631" spans="1:5" ht="15" customHeight="1">
      <c r="A4631" s="281">
        <v>862</v>
      </c>
      <c r="B4631" s="282" t="s">
        <v>20510</v>
      </c>
      <c r="C4631" s="283" t="s">
        <v>15415</v>
      </c>
      <c r="D4631" s="284">
        <v>100.6</v>
      </c>
    </row>
    <row r="4632" spans="1:5" ht="15" customHeight="1">
      <c r="A4632" s="12">
        <v>3636</v>
      </c>
      <c r="B4632" s="282" t="s">
        <v>20511</v>
      </c>
      <c r="C4632" s="12" t="s">
        <v>15405</v>
      </c>
      <c r="D4632" s="12">
        <v>301.8</v>
      </c>
    </row>
    <row r="4633" spans="1:5" ht="15" customHeight="1">
      <c r="A4633" s="281">
        <v>2693</v>
      </c>
      <c r="B4633" s="12" t="s">
        <v>20512</v>
      </c>
      <c r="C4633" s="283" t="s">
        <v>15415</v>
      </c>
      <c r="D4633" s="284">
        <v>60.49</v>
      </c>
      <c r="E4633" s="306"/>
    </row>
    <row r="4634" spans="1:5" ht="15" customHeight="1">
      <c r="A4634" s="281">
        <v>4220</v>
      </c>
      <c r="B4634" s="282" t="s">
        <v>20513</v>
      </c>
      <c r="C4634" s="283" t="s">
        <v>15415</v>
      </c>
      <c r="D4634" s="284">
        <v>6.36</v>
      </c>
    </row>
    <row r="4635" spans="1:5" ht="17.100000000000001" customHeight="1">
      <c r="A4635" s="281">
        <v>8193</v>
      </c>
      <c r="B4635" s="282" t="s">
        <v>20514</v>
      </c>
      <c r="C4635" s="283" t="s">
        <v>15415</v>
      </c>
      <c r="D4635" s="284">
        <v>137.77000000000001</v>
      </c>
      <c r="E4635" s="306"/>
    </row>
    <row r="4636" spans="1:5" ht="17.100000000000001" customHeight="1">
      <c r="A4636" s="281">
        <v>7013</v>
      </c>
      <c r="B4636" s="282" t="s">
        <v>20515</v>
      </c>
      <c r="C4636" s="283" t="s">
        <v>15415</v>
      </c>
      <c r="D4636" s="284">
        <v>152.24</v>
      </c>
      <c r="E4636" s="306"/>
    </row>
    <row r="4637" spans="1:5" ht="17.100000000000001" customHeight="1">
      <c r="A4637" s="281">
        <v>8194</v>
      </c>
      <c r="B4637" s="282" t="s">
        <v>20516</v>
      </c>
      <c r="C4637" s="283" t="s">
        <v>15415</v>
      </c>
      <c r="D4637" s="284">
        <v>128.66999999999999</v>
      </c>
    </row>
    <row r="4638" spans="1:5" ht="17.100000000000001" customHeight="1">
      <c r="A4638" s="281">
        <v>7486</v>
      </c>
      <c r="B4638" s="282" t="s">
        <v>20517</v>
      </c>
      <c r="C4638" s="283" t="s">
        <v>15415</v>
      </c>
      <c r="D4638" s="284">
        <v>130.1</v>
      </c>
      <c r="E4638" s="306"/>
    </row>
    <row r="4639" spans="1:5" ht="17.100000000000001" customHeight="1">
      <c r="A4639" s="281">
        <v>858</v>
      </c>
      <c r="B4639" s="282" t="s">
        <v>20518</v>
      </c>
      <c r="C4639" s="283" t="s">
        <v>15405</v>
      </c>
      <c r="D4639" s="284">
        <v>60.87</v>
      </c>
      <c r="E4639" s="306"/>
    </row>
    <row r="4640" spans="1:5" ht="15" customHeight="1">
      <c r="A4640" s="281">
        <v>10044</v>
      </c>
      <c r="B4640" s="282" t="s">
        <v>16081</v>
      </c>
      <c r="C4640" s="283" t="s">
        <v>15405</v>
      </c>
      <c r="D4640" s="284">
        <v>2.3199999999999998</v>
      </c>
      <c r="E4640" s="306"/>
    </row>
    <row r="4641" spans="1:5" ht="17.100000000000001" customHeight="1">
      <c r="A4641" s="281">
        <v>10045</v>
      </c>
      <c r="B4641" s="282" t="s">
        <v>16082</v>
      </c>
      <c r="C4641" s="283" t="s">
        <v>15405</v>
      </c>
      <c r="D4641" s="284">
        <v>3.13</v>
      </c>
      <c r="E4641" s="306"/>
    </row>
    <row r="4642" spans="1:5" ht="15" customHeight="1">
      <c r="A4642" s="281">
        <v>4034</v>
      </c>
      <c r="B4642" s="282" t="s">
        <v>16083</v>
      </c>
      <c r="C4642" s="283" t="s">
        <v>15405</v>
      </c>
      <c r="D4642" s="284">
        <v>9.65</v>
      </c>
      <c r="E4642" s="306"/>
    </row>
    <row r="4643" spans="1:5" ht="15" customHeight="1">
      <c r="A4643" s="281">
        <v>4032</v>
      </c>
      <c r="B4643" s="282" t="s">
        <v>16084</v>
      </c>
      <c r="C4643" s="283" t="s">
        <v>15405</v>
      </c>
      <c r="D4643" s="284">
        <v>6.95</v>
      </c>
      <c r="E4643" s="306"/>
    </row>
    <row r="4644" spans="1:5" ht="15" customHeight="1">
      <c r="A4644" s="281">
        <v>4033</v>
      </c>
      <c r="B4644" s="282" t="s">
        <v>16085</v>
      </c>
      <c r="C4644" s="283" t="s">
        <v>15405</v>
      </c>
      <c r="D4644" s="284">
        <v>6.95</v>
      </c>
      <c r="E4644" s="306"/>
    </row>
    <row r="4645" spans="1:5" ht="15" customHeight="1">
      <c r="A4645" s="281">
        <v>3459</v>
      </c>
      <c r="B4645" s="282" t="s">
        <v>20519</v>
      </c>
      <c r="C4645" s="283" t="s">
        <v>15405</v>
      </c>
      <c r="D4645" s="284">
        <v>11.75</v>
      </c>
    </row>
    <row r="4646" spans="1:5" ht="15" customHeight="1">
      <c r="A4646" s="281">
        <v>4035</v>
      </c>
      <c r="B4646" s="282" t="s">
        <v>16086</v>
      </c>
      <c r="C4646" s="283" t="s">
        <v>15405</v>
      </c>
      <c r="D4646" s="284">
        <v>11.75</v>
      </c>
      <c r="E4646" s="306"/>
    </row>
    <row r="4647" spans="1:5" ht="17.100000000000001" customHeight="1">
      <c r="A4647" s="281">
        <v>13314</v>
      </c>
      <c r="B4647" s="282" t="s">
        <v>20520</v>
      </c>
      <c r="C4647" s="283" t="s">
        <v>15405</v>
      </c>
      <c r="D4647" s="284">
        <v>15.78</v>
      </c>
      <c r="E4647" s="306"/>
    </row>
    <row r="4648" spans="1:5" ht="15" customHeight="1">
      <c r="A4648" s="281">
        <v>13410</v>
      </c>
      <c r="B4648" s="282" t="s">
        <v>20521</v>
      </c>
      <c r="C4648" s="283" t="s">
        <v>15405</v>
      </c>
      <c r="D4648" s="284">
        <v>10.76</v>
      </c>
    </row>
    <row r="4649" spans="1:5" ht="15" customHeight="1">
      <c r="A4649" s="281">
        <v>885</v>
      </c>
      <c r="B4649" s="282"/>
      <c r="C4649" s="283" t="s">
        <v>15405</v>
      </c>
      <c r="D4649" s="284">
        <v>7.7</v>
      </c>
    </row>
    <row r="4650" spans="1:5" ht="15" customHeight="1">
      <c r="A4650" s="281"/>
      <c r="B4650" s="282" t="s">
        <v>20522</v>
      </c>
      <c r="C4650" s="283"/>
      <c r="D4650" s="284"/>
      <c r="E4650" s="306"/>
    </row>
    <row r="4651" spans="1:5" ht="15" customHeight="1">
      <c r="A4651" s="281">
        <v>4037</v>
      </c>
      <c r="B4651" s="282" t="s">
        <v>16087</v>
      </c>
      <c r="C4651" s="283" t="s">
        <v>15405</v>
      </c>
      <c r="D4651" s="284">
        <v>14.1</v>
      </c>
    </row>
    <row r="4652" spans="1:5" ht="15" customHeight="1">
      <c r="A4652" s="281">
        <v>4036</v>
      </c>
      <c r="B4652" s="282" t="s">
        <v>20523</v>
      </c>
      <c r="C4652" s="283" t="s">
        <v>15405</v>
      </c>
      <c r="D4652" s="284">
        <v>8.9</v>
      </c>
      <c r="E4652" s="306"/>
    </row>
    <row r="4653" spans="1:5" ht="17.100000000000001" customHeight="1">
      <c r="A4653" s="281">
        <v>8579</v>
      </c>
      <c r="B4653" s="282" t="s">
        <v>20524</v>
      </c>
      <c r="C4653" s="283" t="s">
        <v>15405</v>
      </c>
      <c r="D4653" s="284">
        <v>15</v>
      </c>
    </row>
    <row r="4654" spans="1:5" ht="17.100000000000001" customHeight="1">
      <c r="A4654" s="281">
        <v>4080</v>
      </c>
      <c r="B4654" s="282" t="s">
        <v>20525</v>
      </c>
      <c r="C4654" s="283" t="s">
        <v>15405</v>
      </c>
      <c r="D4654" s="284">
        <v>9</v>
      </c>
    </row>
    <row r="4655" spans="1:5" ht="15" customHeight="1">
      <c r="A4655" s="281">
        <v>4081</v>
      </c>
      <c r="B4655" s="282" t="s">
        <v>16088</v>
      </c>
      <c r="C4655" s="283" t="s">
        <v>15405</v>
      </c>
      <c r="D4655" s="284">
        <v>18.100000000000001</v>
      </c>
    </row>
    <row r="4656" spans="1:5" ht="15" customHeight="1">
      <c r="A4656" s="281">
        <v>4082</v>
      </c>
      <c r="B4656" s="282" t="s">
        <v>16089</v>
      </c>
      <c r="C4656" s="283" t="s">
        <v>15405</v>
      </c>
      <c r="D4656" s="284">
        <v>25.6</v>
      </c>
    </row>
    <row r="4657" spans="1:5" ht="17.100000000000001" customHeight="1">
      <c r="A4657" s="281">
        <v>886</v>
      </c>
      <c r="B4657" s="282" t="s">
        <v>20526</v>
      </c>
      <c r="C4657" s="283" t="s">
        <v>15405</v>
      </c>
      <c r="D4657" s="284">
        <v>7.64</v>
      </c>
      <c r="E4657" s="306"/>
    </row>
    <row r="4658" spans="1:5" ht="17.100000000000001" customHeight="1">
      <c r="A4658" s="281">
        <v>887</v>
      </c>
      <c r="B4658" s="282" t="s">
        <v>20527</v>
      </c>
      <c r="C4658" s="283" t="s">
        <v>15405</v>
      </c>
      <c r="D4658" s="284">
        <v>3.9</v>
      </c>
      <c r="E4658" s="306"/>
    </row>
    <row r="4659" spans="1:5" ht="17.100000000000001" customHeight="1">
      <c r="A4659" s="281">
        <v>4083</v>
      </c>
      <c r="B4659" s="282" t="s">
        <v>16090</v>
      </c>
      <c r="C4659" s="283" t="s">
        <v>15405</v>
      </c>
      <c r="D4659" s="284">
        <v>29.7</v>
      </c>
    </row>
    <row r="4660" spans="1:5" ht="17.100000000000001" customHeight="1">
      <c r="A4660" s="281">
        <v>888</v>
      </c>
      <c r="B4660" s="282" t="s">
        <v>20528</v>
      </c>
      <c r="C4660" s="283" t="s">
        <v>15405</v>
      </c>
      <c r="D4660" s="284">
        <v>2.4300000000000002</v>
      </c>
      <c r="E4660" s="306"/>
    </row>
    <row r="4661" spans="1:5" ht="17.100000000000001" customHeight="1">
      <c r="A4661" s="281">
        <v>9189</v>
      </c>
      <c r="B4661" s="282" t="s">
        <v>20529</v>
      </c>
      <c r="C4661" s="283" t="s">
        <v>15405</v>
      </c>
      <c r="D4661" s="284">
        <v>2.5299999999999998</v>
      </c>
      <c r="E4661" s="306"/>
    </row>
    <row r="4662" spans="1:5" ht="17.100000000000001" customHeight="1">
      <c r="A4662" s="281">
        <v>6546</v>
      </c>
      <c r="B4662" s="282" t="s">
        <v>20530</v>
      </c>
      <c r="C4662" s="283" t="s">
        <v>15405</v>
      </c>
      <c r="D4662" s="284">
        <v>5.57</v>
      </c>
    </row>
    <row r="4663" spans="1:5" ht="17.100000000000001" customHeight="1">
      <c r="A4663" s="281">
        <v>11591</v>
      </c>
      <c r="B4663" s="282" t="s">
        <v>20531</v>
      </c>
      <c r="C4663" s="283" t="s">
        <v>15405</v>
      </c>
      <c r="D4663" s="284">
        <v>5.59</v>
      </c>
    </row>
    <row r="4664" spans="1:5" ht="17.100000000000001" customHeight="1">
      <c r="A4664" s="281">
        <v>11592</v>
      </c>
      <c r="B4664" s="282" t="s">
        <v>20532</v>
      </c>
      <c r="C4664" s="283" t="s">
        <v>15405</v>
      </c>
      <c r="D4664" s="284">
        <v>8.19</v>
      </c>
      <c r="E4664" s="306"/>
    </row>
    <row r="4665" spans="1:5" ht="17.100000000000001" customHeight="1">
      <c r="A4665" s="281">
        <v>11593</v>
      </c>
      <c r="B4665" s="282" t="s">
        <v>20533</v>
      </c>
      <c r="C4665" s="283" t="s">
        <v>15405</v>
      </c>
      <c r="D4665" s="284">
        <v>9.89</v>
      </c>
      <c r="E4665" s="306"/>
    </row>
    <row r="4666" spans="1:5" ht="17.100000000000001" customHeight="1">
      <c r="A4666" s="281">
        <v>11594</v>
      </c>
      <c r="B4666" s="282" t="s">
        <v>20534</v>
      </c>
      <c r="C4666" s="283" t="s">
        <v>15405</v>
      </c>
      <c r="D4666" s="284">
        <v>13.15</v>
      </c>
      <c r="E4666" s="306"/>
    </row>
    <row r="4667" spans="1:5" ht="17.100000000000001" customHeight="1">
      <c r="A4667" s="281">
        <v>13394</v>
      </c>
      <c r="B4667" s="282" t="s">
        <v>15542</v>
      </c>
      <c r="C4667" s="283" t="s">
        <v>15487</v>
      </c>
      <c r="D4667" s="284">
        <v>43.49</v>
      </c>
      <c r="E4667" s="306"/>
    </row>
    <row r="4668" spans="1:5" ht="17.100000000000001" customHeight="1">
      <c r="A4668" s="281">
        <v>13697</v>
      </c>
      <c r="B4668" s="282" t="s">
        <v>16091</v>
      </c>
      <c r="C4668" s="283" t="s">
        <v>15405</v>
      </c>
      <c r="D4668" s="284">
        <v>7.99</v>
      </c>
      <c r="E4668" s="306"/>
    </row>
    <row r="4669" spans="1:5" ht="17.100000000000001" customHeight="1">
      <c r="A4669" s="281">
        <v>4105</v>
      </c>
      <c r="B4669" s="282" t="s">
        <v>20535</v>
      </c>
      <c r="C4669" s="283" t="s">
        <v>15405</v>
      </c>
      <c r="D4669" s="284">
        <v>12.45</v>
      </c>
      <c r="E4669" s="306"/>
    </row>
    <row r="4670" spans="1:5" ht="17.100000000000001" customHeight="1">
      <c r="A4670" s="281">
        <v>6913</v>
      </c>
      <c r="B4670" s="282" t="s">
        <v>20536</v>
      </c>
      <c r="C4670" s="283" t="s">
        <v>15405</v>
      </c>
      <c r="D4670" s="284">
        <v>8.6</v>
      </c>
      <c r="E4670" s="306"/>
    </row>
    <row r="4671" spans="1:5" ht="17.100000000000001" customHeight="1">
      <c r="A4671" s="281">
        <v>4106</v>
      </c>
      <c r="B4671" s="282" t="s">
        <v>20537</v>
      </c>
      <c r="C4671" s="283" t="s">
        <v>15405</v>
      </c>
      <c r="D4671" s="284">
        <v>20.6</v>
      </c>
    </row>
    <row r="4672" spans="1:5" ht="17.100000000000001" customHeight="1">
      <c r="A4672" s="281">
        <v>4107</v>
      </c>
      <c r="B4672" s="282" t="s">
        <v>16092</v>
      </c>
      <c r="C4672" s="283" t="s">
        <v>15405</v>
      </c>
      <c r="D4672" s="284">
        <v>23.9</v>
      </c>
      <c r="E4672" s="306"/>
    </row>
    <row r="4673" spans="1:5" ht="17.100000000000001" customHeight="1">
      <c r="A4673" s="281">
        <v>13683</v>
      </c>
      <c r="B4673" s="282" t="s">
        <v>16093</v>
      </c>
      <c r="C4673" s="283" t="s">
        <v>15405</v>
      </c>
      <c r="D4673" s="284">
        <v>16</v>
      </c>
      <c r="E4673" s="306"/>
    </row>
    <row r="4674" spans="1:5" ht="17.100000000000001" customHeight="1">
      <c r="A4674" s="281">
        <v>4108</v>
      </c>
      <c r="B4674" s="282" t="s">
        <v>20538</v>
      </c>
      <c r="C4674" s="283" t="s">
        <v>15405</v>
      </c>
      <c r="D4674" s="284">
        <v>29.99</v>
      </c>
    </row>
    <row r="4675" spans="1:5" ht="17.100000000000001" customHeight="1">
      <c r="A4675" s="281">
        <v>4109</v>
      </c>
      <c r="B4675" s="282" t="s">
        <v>16094</v>
      </c>
      <c r="C4675" s="283" t="s">
        <v>15405</v>
      </c>
      <c r="D4675" s="284">
        <v>39</v>
      </c>
    </row>
    <row r="4676" spans="1:5" ht="17.100000000000001" customHeight="1">
      <c r="A4676" s="281">
        <v>4110</v>
      </c>
      <c r="B4676" s="282" t="s">
        <v>20539</v>
      </c>
      <c r="C4676" s="283" t="s">
        <v>15405</v>
      </c>
      <c r="D4676" s="284">
        <v>41</v>
      </c>
    </row>
    <row r="4677" spans="1:5" ht="15" customHeight="1">
      <c r="A4677" s="281">
        <v>12393</v>
      </c>
      <c r="B4677" s="282" t="s">
        <v>16095</v>
      </c>
      <c r="C4677" s="283" t="s">
        <v>15405</v>
      </c>
      <c r="D4677" s="284">
        <v>4.8499999999999996</v>
      </c>
    </row>
    <row r="4678" spans="1:5" ht="15" customHeight="1">
      <c r="A4678" s="281">
        <v>3625</v>
      </c>
      <c r="B4678" s="282" t="s">
        <v>20540</v>
      </c>
      <c r="C4678" s="283" t="s">
        <v>15405</v>
      </c>
      <c r="D4678" s="284">
        <v>4.9000000000000004</v>
      </c>
    </row>
    <row r="4679" spans="1:5" ht="15" customHeight="1">
      <c r="A4679" s="281">
        <v>3626</v>
      </c>
      <c r="B4679" s="282" t="s">
        <v>20541</v>
      </c>
      <c r="C4679" s="283" t="s">
        <v>15405</v>
      </c>
      <c r="D4679" s="284">
        <v>7</v>
      </c>
    </row>
    <row r="4680" spans="1:5" ht="15" customHeight="1">
      <c r="A4680" s="281">
        <v>7490</v>
      </c>
      <c r="B4680" s="282" t="s">
        <v>20542</v>
      </c>
      <c r="C4680" s="283" t="s">
        <v>15405</v>
      </c>
      <c r="D4680" s="284">
        <v>7.2</v>
      </c>
    </row>
    <row r="4681" spans="1:5" ht="15" customHeight="1">
      <c r="A4681" s="281">
        <v>12352</v>
      </c>
      <c r="B4681" s="282" t="s">
        <v>20543</v>
      </c>
      <c r="C4681" s="283" t="s">
        <v>15405</v>
      </c>
      <c r="D4681" s="284">
        <v>5</v>
      </c>
      <c r="E4681" s="306"/>
    </row>
    <row r="4682" spans="1:5" ht="15" customHeight="1">
      <c r="A4682" s="281">
        <v>3630</v>
      </c>
      <c r="B4682" s="282" t="s">
        <v>20544</v>
      </c>
      <c r="C4682" s="283" t="s">
        <v>15405</v>
      </c>
      <c r="D4682" s="284">
        <v>5.0999999999999996</v>
      </c>
    </row>
    <row r="4683" spans="1:5" ht="15" customHeight="1">
      <c r="A4683" s="281">
        <v>3628</v>
      </c>
      <c r="B4683" s="282" t="s">
        <v>20545</v>
      </c>
      <c r="C4683" s="283" t="s">
        <v>15405</v>
      </c>
      <c r="D4683" s="284">
        <v>6.6</v>
      </c>
      <c r="E4683" s="306"/>
    </row>
    <row r="4684" spans="1:5" ht="15" customHeight="1">
      <c r="A4684" s="281">
        <v>3629</v>
      </c>
      <c r="B4684" s="282" t="s">
        <v>20546</v>
      </c>
      <c r="C4684" s="283" t="s">
        <v>15405</v>
      </c>
      <c r="D4684" s="284">
        <v>6.9</v>
      </c>
      <c r="E4684" s="306"/>
    </row>
    <row r="4685" spans="1:5" ht="15" customHeight="1">
      <c r="A4685" s="281">
        <v>9876</v>
      </c>
      <c r="B4685" s="282" t="s">
        <v>20547</v>
      </c>
      <c r="C4685" s="283" t="s">
        <v>15415</v>
      </c>
      <c r="D4685" s="284">
        <v>104.69</v>
      </c>
      <c r="E4685" s="306"/>
    </row>
    <row r="4686" spans="1:5" ht="15" customHeight="1">
      <c r="A4686" s="281">
        <v>11597</v>
      </c>
      <c r="B4686" s="282" t="s">
        <v>20548</v>
      </c>
      <c r="C4686" s="283" t="s">
        <v>15405</v>
      </c>
      <c r="D4686" s="284">
        <v>42.58</v>
      </c>
      <c r="E4686" s="306"/>
    </row>
    <row r="4687" spans="1:5" ht="15" customHeight="1">
      <c r="A4687" s="281">
        <v>11586</v>
      </c>
      <c r="B4687" s="282" t="s">
        <v>20549</v>
      </c>
      <c r="C4687" s="283" t="s">
        <v>15405</v>
      </c>
      <c r="D4687" s="284">
        <v>0.8</v>
      </c>
      <c r="E4687" s="306"/>
    </row>
    <row r="4688" spans="1:5" ht="15" customHeight="1">
      <c r="A4688" s="281">
        <v>13352</v>
      </c>
      <c r="B4688" s="282" t="s">
        <v>20550</v>
      </c>
      <c r="C4688" s="283" t="s">
        <v>15405</v>
      </c>
      <c r="D4688" s="284">
        <v>435.1</v>
      </c>
      <c r="E4688" s="306"/>
    </row>
    <row r="4689" spans="1:5" ht="15" customHeight="1">
      <c r="A4689" s="281">
        <v>1595</v>
      </c>
      <c r="B4689" s="282" t="s">
        <v>20551</v>
      </c>
      <c r="C4689" s="283" t="s">
        <v>15405</v>
      </c>
      <c r="D4689" s="284">
        <v>151</v>
      </c>
      <c r="E4689" s="306"/>
    </row>
    <row r="4690" spans="1:5" ht="15" customHeight="1">
      <c r="A4690" s="281">
        <v>12162</v>
      </c>
      <c r="B4690" s="282" t="s">
        <v>20552</v>
      </c>
      <c r="C4690" s="283" t="s">
        <v>15405</v>
      </c>
      <c r="D4690" s="284">
        <v>9</v>
      </c>
      <c r="E4690" s="306"/>
    </row>
    <row r="4691" spans="1:5" ht="15" customHeight="1">
      <c r="A4691" s="281">
        <v>1596</v>
      </c>
      <c r="B4691" s="282" t="s">
        <v>20553</v>
      </c>
      <c r="C4691" s="283" t="s">
        <v>15405</v>
      </c>
      <c r="D4691" s="284">
        <v>9.8000000000000007</v>
      </c>
    </row>
    <row r="4692" spans="1:5" ht="15" customHeight="1">
      <c r="A4692" s="281">
        <v>3462</v>
      </c>
      <c r="B4692" s="282" t="s">
        <v>20554</v>
      </c>
      <c r="C4692" s="283" t="s">
        <v>15405</v>
      </c>
      <c r="D4692" s="284">
        <v>13.9</v>
      </c>
      <c r="E4692" s="306"/>
    </row>
    <row r="4693" spans="1:5" ht="15" customHeight="1">
      <c r="A4693" s="281">
        <v>4416</v>
      </c>
      <c r="B4693" s="282" t="s">
        <v>20555</v>
      </c>
      <c r="C4693" s="283" t="s">
        <v>15405</v>
      </c>
      <c r="D4693" s="284">
        <v>15.25</v>
      </c>
      <c r="E4693" s="306"/>
    </row>
    <row r="4694" spans="1:5" ht="17.100000000000001" customHeight="1">
      <c r="A4694" s="281">
        <v>12455</v>
      </c>
      <c r="B4694" s="282" t="s">
        <v>20556</v>
      </c>
      <c r="C4694" s="283" t="s">
        <v>15405</v>
      </c>
      <c r="D4694" s="284">
        <v>6.5</v>
      </c>
      <c r="E4694" s="306"/>
    </row>
    <row r="4695" spans="1:5" ht="15" customHeight="1">
      <c r="A4695" s="281">
        <v>12161</v>
      </c>
      <c r="B4695" s="282" t="s">
        <v>20557</v>
      </c>
      <c r="C4695" s="283" t="s">
        <v>15405</v>
      </c>
      <c r="D4695" s="284">
        <v>7.15</v>
      </c>
      <c r="E4695" s="306"/>
    </row>
    <row r="4696" spans="1:5" ht="15" customHeight="1">
      <c r="A4696" s="281">
        <v>13498</v>
      </c>
      <c r="B4696" s="282" t="s">
        <v>20558</v>
      </c>
      <c r="C4696" s="283" t="s">
        <v>15405</v>
      </c>
      <c r="D4696" s="284">
        <v>1519.02</v>
      </c>
      <c r="E4696" s="306"/>
    </row>
    <row r="4697" spans="1:5" ht="15" customHeight="1">
      <c r="A4697" s="281">
        <v>4193</v>
      </c>
      <c r="B4697" s="282" t="s">
        <v>20559</v>
      </c>
      <c r="C4697" s="283" t="s">
        <v>15405</v>
      </c>
      <c r="D4697" s="284">
        <v>66.900000000000006</v>
      </c>
      <c r="E4697" s="306"/>
    </row>
    <row r="4698" spans="1:5" ht="15" customHeight="1">
      <c r="A4698" s="281">
        <v>3624</v>
      </c>
      <c r="B4698" s="282" t="s">
        <v>20560</v>
      </c>
      <c r="C4698" s="283" t="s">
        <v>15405</v>
      </c>
      <c r="D4698" s="284">
        <v>108.4</v>
      </c>
      <c r="E4698" s="306"/>
    </row>
    <row r="4699" spans="1:5" ht="15" customHeight="1">
      <c r="A4699" s="281">
        <v>10047</v>
      </c>
      <c r="B4699" s="282" t="s">
        <v>16164</v>
      </c>
      <c r="C4699" s="283" t="s">
        <v>15405</v>
      </c>
      <c r="D4699" s="284">
        <v>39.06</v>
      </c>
    </row>
    <row r="4700" spans="1:5" ht="15" customHeight="1">
      <c r="A4700" s="281">
        <v>1794</v>
      </c>
      <c r="B4700" s="282" t="s">
        <v>20561</v>
      </c>
      <c r="C4700" s="283" t="s">
        <v>15405</v>
      </c>
      <c r="D4700" s="284">
        <v>0.24</v>
      </c>
    </row>
    <row r="4701" spans="1:5" ht="15" customHeight="1">
      <c r="A4701" s="281">
        <v>4056</v>
      </c>
      <c r="B4701" s="282" t="s">
        <v>20562</v>
      </c>
      <c r="C4701" s="283" t="s">
        <v>15405</v>
      </c>
      <c r="D4701" s="284">
        <v>50</v>
      </c>
      <c r="E4701" s="306"/>
    </row>
    <row r="4702" spans="1:5" ht="15" customHeight="1">
      <c r="A4702" s="281">
        <v>4057</v>
      </c>
      <c r="B4702" s="282" t="s">
        <v>20563</v>
      </c>
      <c r="C4702" s="283" t="s">
        <v>15405</v>
      </c>
      <c r="D4702" s="284">
        <v>57</v>
      </c>
    </row>
    <row r="4703" spans="1:5" ht="15" customHeight="1">
      <c r="A4703" s="281">
        <v>4061</v>
      </c>
      <c r="B4703" s="282" t="s">
        <v>20564</v>
      </c>
      <c r="C4703" s="283" t="s">
        <v>15405</v>
      </c>
      <c r="D4703" s="284">
        <v>71</v>
      </c>
      <c r="E4703" s="306"/>
    </row>
    <row r="4704" spans="1:5" ht="15" customHeight="1">
      <c r="A4704" s="281">
        <v>4059</v>
      </c>
      <c r="B4704" s="282" t="s">
        <v>20565</v>
      </c>
      <c r="C4704" s="283" t="s">
        <v>15405</v>
      </c>
      <c r="D4704" s="284">
        <v>71</v>
      </c>
      <c r="E4704" s="306"/>
    </row>
    <row r="4705" spans="1:5" ht="15" customHeight="1">
      <c r="A4705" s="281">
        <v>6544</v>
      </c>
      <c r="B4705" s="282" t="s">
        <v>20566</v>
      </c>
      <c r="C4705" s="283" t="s">
        <v>15405</v>
      </c>
      <c r="D4705" s="284">
        <v>70.709999999999994</v>
      </c>
      <c r="E4705" s="306"/>
    </row>
    <row r="4706" spans="1:5" ht="15" customHeight="1">
      <c r="A4706" s="281">
        <v>4062</v>
      </c>
      <c r="B4706" s="282" t="s">
        <v>20567</v>
      </c>
      <c r="C4706" s="283" t="s">
        <v>15405</v>
      </c>
      <c r="D4706" s="284">
        <v>63</v>
      </c>
      <c r="E4706" s="306"/>
    </row>
    <row r="4707" spans="1:5" ht="15" customHeight="1">
      <c r="A4707" s="281">
        <v>4063</v>
      </c>
      <c r="B4707" s="282" t="s">
        <v>20568</v>
      </c>
      <c r="C4707" s="283" t="s">
        <v>15405</v>
      </c>
      <c r="D4707" s="284">
        <v>67</v>
      </c>
      <c r="E4707" s="306"/>
    </row>
    <row r="4708" spans="1:5" ht="15" customHeight="1">
      <c r="A4708" s="281">
        <v>4064</v>
      </c>
      <c r="B4708" s="282" t="s">
        <v>20569</v>
      </c>
      <c r="C4708" s="283" t="s">
        <v>15405</v>
      </c>
      <c r="D4708" s="284">
        <v>37</v>
      </c>
      <c r="E4708" s="306"/>
    </row>
    <row r="4709" spans="1:5" ht="15" customHeight="1">
      <c r="A4709" s="281">
        <v>4065</v>
      </c>
      <c r="B4709" s="282" t="s">
        <v>20570</v>
      </c>
      <c r="C4709" s="283" t="s">
        <v>15405</v>
      </c>
      <c r="D4709" s="284">
        <v>57</v>
      </c>
    </row>
    <row r="4710" spans="1:5" ht="17.100000000000001" customHeight="1">
      <c r="A4710" s="281">
        <v>4066</v>
      </c>
      <c r="B4710" s="282" t="s">
        <v>20571</v>
      </c>
      <c r="C4710" s="283" t="s">
        <v>15405</v>
      </c>
      <c r="D4710" s="284">
        <v>57</v>
      </c>
    </row>
    <row r="4711" spans="1:5" ht="15" customHeight="1">
      <c r="A4711" s="281">
        <v>4069</v>
      </c>
      <c r="B4711" s="282" t="s">
        <v>20572</v>
      </c>
      <c r="C4711" s="283" t="s">
        <v>15405</v>
      </c>
      <c r="D4711" s="284">
        <v>71</v>
      </c>
      <c r="E4711" s="306"/>
    </row>
    <row r="4712" spans="1:5" ht="15" customHeight="1">
      <c r="A4712" s="281">
        <v>4067</v>
      </c>
      <c r="B4712" s="282" t="s">
        <v>20573</v>
      </c>
      <c r="C4712" s="283" t="s">
        <v>15405</v>
      </c>
      <c r="D4712" s="284">
        <v>71</v>
      </c>
      <c r="E4712" s="306"/>
    </row>
    <row r="4713" spans="1:5" ht="15" customHeight="1">
      <c r="A4713" s="281">
        <v>4070</v>
      </c>
      <c r="B4713" s="282" t="s">
        <v>20574</v>
      </c>
      <c r="C4713" s="283" t="s">
        <v>15405</v>
      </c>
      <c r="D4713" s="284">
        <v>46</v>
      </c>
    </row>
    <row r="4714" spans="1:5" ht="15" customHeight="1">
      <c r="A4714" s="281">
        <v>4071</v>
      </c>
      <c r="B4714" s="282" t="s">
        <v>20575</v>
      </c>
      <c r="C4714" s="283" t="s">
        <v>15405</v>
      </c>
      <c r="D4714" s="284">
        <v>49</v>
      </c>
      <c r="E4714" s="306"/>
    </row>
    <row r="4715" spans="1:5" ht="17.100000000000001" customHeight="1">
      <c r="A4715" s="281">
        <v>12457</v>
      </c>
      <c r="B4715" s="282" t="s">
        <v>20576</v>
      </c>
      <c r="C4715" s="283" t="s">
        <v>15405</v>
      </c>
      <c r="D4715" s="284">
        <v>31.24</v>
      </c>
      <c r="E4715" s="306"/>
    </row>
    <row r="4716" spans="1:5" ht="17.100000000000001" customHeight="1">
      <c r="A4716" s="281">
        <v>12669</v>
      </c>
      <c r="B4716" s="282" t="s">
        <v>16096</v>
      </c>
      <c r="C4716" s="283" t="s">
        <v>15405</v>
      </c>
      <c r="D4716" s="284">
        <v>24.5</v>
      </c>
      <c r="E4716" s="306"/>
    </row>
    <row r="4717" spans="1:5" ht="15" customHeight="1">
      <c r="A4717" s="281">
        <v>12160</v>
      </c>
      <c r="B4717" s="282" t="s">
        <v>16097</v>
      </c>
      <c r="C4717" s="283" t="s">
        <v>15405</v>
      </c>
      <c r="D4717" s="284">
        <v>10.57</v>
      </c>
      <c r="E4717" s="306"/>
    </row>
    <row r="4718" spans="1:5" ht="17.100000000000001" customHeight="1">
      <c r="A4718" s="281">
        <v>4079</v>
      </c>
      <c r="B4718" s="282" t="s">
        <v>20577</v>
      </c>
      <c r="C4718" s="283" t="s">
        <v>15405</v>
      </c>
      <c r="D4718" s="284">
        <v>22.35</v>
      </c>
      <c r="E4718" s="306"/>
    </row>
    <row r="4719" spans="1:5" ht="17.100000000000001" customHeight="1">
      <c r="A4719" s="281">
        <v>13307</v>
      </c>
      <c r="B4719" s="282" t="s">
        <v>16098</v>
      </c>
      <c r="C4719" s="283" t="s">
        <v>15405</v>
      </c>
      <c r="D4719" s="284">
        <v>105.17</v>
      </c>
    </row>
    <row r="4720" spans="1:5" ht="17.100000000000001" customHeight="1">
      <c r="A4720" s="281">
        <v>13403</v>
      </c>
      <c r="B4720" s="282" t="s">
        <v>16099</v>
      </c>
      <c r="C4720" s="283" t="s">
        <v>15405</v>
      </c>
      <c r="D4720" s="284">
        <v>39.43</v>
      </c>
      <c r="E4720" s="306"/>
    </row>
    <row r="4721" spans="1:5" ht="17.100000000000001" customHeight="1">
      <c r="A4721" s="281">
        <v>1934</v>
      </c>
      <c r="B4721" s="282" t="s">
        <v>20578</v>
      </c>
      <c r="C4721" s="283" t="s">
        <v>15405</v>
      </c>
      <c r="D4721" s="284">
        <v>29.99</v>
      </c>
      <c r="E4721" s="306"/>
    </row>
    <row r="4722" spans="1:5" ht="17.100000000000001" customHeight="1">
      <c r="A4722" s="281">
        <v>1933</v>
      </c>
      <c r="B4722" s="282" t="s">
        <v>20579</v>
      </c>
      <c r="C4722" s="283" t="s">
        <v>15405</v>
      </c>
      <c r="D4722" s="284">
        <v>31.24</v>
      </c>
      <c r="E4722" s="306"/>
    </row>
    <row r="4723" spans="1:5" ht="17.100000000000001" customHeight="1">
      <c r="A4723" s="281">
        <v>4078</v>
      </c>
      <c r="B4723" s="282" t="s">
        <v>20580</v>
      </c>
      <c r="C4723" s="283" t="s">
        <v>15405</v>
      </c>
      <c r="D4723" s="284">
        <v>35.950000000000003</v>
      </c>
      <c r="E4723" s="306"/>
    </row>
    <row r="4724" spans="1:5" ht="17.100000000000001" customHeight="1">
      <c r="A4724" s="281">
        <v>8616</v>
      </c>
      <c r="B4724" s="282" t="s">
        <v>16100</v>
      </c>
      <c r="C4724" s="283" t="s">
        <v>15405</v>
      </c>
      <c r="D4724" s="284">
        <v>29.5</v>
      </c>
      <c r="E4724" s="306"/>
    </row>
    <row r="4725" spans="1:5" ht="17.100000000000001" customHeight="1">
      <c r="A4725" s="281">
        <v>4072</v>
      </c>
      <c r="B4725" s="282" t="s">
        <v>20581</v>
      </c>
      <c r="C4725" s="283" t="s">
        <v>15405</v>
      </c>
      <c r="D4725" s="284">
        <v>62.6</v>
      </c>
      <c r="E4725" s="306"/>
    </row>
    <row r="4726" spans="1:5" ht="17.100000000000001" customHeight="1">
      <c r="A4726" s="281">
        <v>8314</v>
      </c>
      <c r="B4726" s="282" t="s">
        <v>16101</v>
      </c>
      <c r="C4726" s="283" t="s">
        <v>15405</v>
      </c>
      <c r="D4726" s="284">
        <v>35.409999999999997</v>
      </c>
      <c r="E4726" s="306"/>
    </row>
    <row r="4727" spans="1:5" ht="17.100000000000001" customHeight="1">
      <c r="A4727" s="281">
        <v>12769</v>
      </c>
      <c r="B4727" s="282" t="s">
        <v>20582</v>
      </c>
      <c r="C4727" s="283" t="s">
        <v>15405</v>
      </c>
      <c r="D4727" s="284">
        <v>74.040000000000006</v>
      </c>
      <c r="E4727" s="306"/>
    </row>
    <row r="4728" spans="1:5" ht="17.100000000000001" customHeight="1">
      <c r="A4728" s="281">
        <v>12767</v>
      </c>
      <c r="B4728" s="282" t="s">
        <v>20583</v>
      </c>
      <c r="C4728" s="283" t="s">
        <v>15405</v>
      </c>
      <c r="D4728" s="284">
        <v>93.77</v>
      </c>
      <c r="E4728" s="306"/>
    </row>
    <row r="4729" spans="1:5" ht="17.100000000000001" customHeight="1">
      <c r="A4729" s="281">
        <v>12768</v>
      </c>
      <c r="B4729" s="282" t="s">
        <v>20584</v>
      </c>
      <c r="C4729" s="283" t="s">
        <v>15405</v>
      </c>
      <c r="D4729" s="284">
        <v>78.98</v>
      </c>
    </row>
    <row r="4730" spans="1:5" ht="17.100000000000001" customHeight="1">
      <c r="A4730" s="281">
        <v>4075</v>
      </c>
      <c r="B4730" s="282" t="s">
        <v>16102</v>
      </c>
      <c r="C4730" s="283" t="s">
        <v>15405</v>
      </c>
      <c r="D4730" s="284">
        <v>69.75</v>
      </c>
    </row>
    <row r="4731" spans="1:5" ht="17.100000000000001" customHeight="1">
      <c r="A4731" s="281">
        <v>9076</v>
      </c>
      <c r="B4731" s="282" t="s">
        <v>20585</v>
      </c>
      <c r="C4731" s="283" t="s">
        <v>15405</v>
      </c>
      <c r="D4731" s="284">
        <v>69.75</v>
      </c>
    </row>
    <row r="4732" spans="1:5" ht="17.100000000000001" customHeight="1">
      <c r="A4732" s="281">
        <v>4073</v>
      </c>
      <c r="B4732" s="282" t="s">
        <v>20586</v>
      </c>
      <c r="C4732" s="283" t="s">
        <v>15405</v>
      </c>
      <c r="D4732" s="284">
        <v>78</v>
      </c>
      <c r="E4732" s="306"/>
    </row>
    <row r="4733" spans="1:5" ht="17.100000000000001" customHeight="1">
      <c r="A4733" s="281">
        <v>4076</v>
      </c>
      <c r="B4733" s="282" t="s">
        <v>20587</v>
      </c>
      <c r="C4733" s="283" t="s">
        <v>15405</v>
      </c>
      <c r="D4733" s="284">
        <v>89</v>
      </c>
      <c r="E4733" s="306"/>
    </row>
    <row r="4734" spans="1:5" ht="17.100000000000001" customHeight="1">
      <c r="A4734" s="281">
        <v>8313</v>
      </c>
      <c r="B4734" s="282" t="s">
        <v>16103</v>
      </c>
      <c r="C4734" s="283" t="s">
        <v>15405</v>
      </c>
      <c r="D4734" s="284">
        <v>82.8</v>
      </c>
    </row>
    <row r="4735" spans="1:5" ht="15" customHeight="1">
      <c r="A4735" s="281">
        <v>1935</v>
      </c>
      <c r="B4735" s="12" t="s">
        <v>20588</v>
      </c>
      <c r="C4735" s="283" t="s">
        <v>15405</v>
      </c>
      <c r="D4735" s="284">
        <v>64.27</v>
      </c>
    </row>
    <row r="4736" spans="1:5" ht="17.100000000000001" customHeight="1">
      <c r="A4736" s="12">
        <v>8306</v>
      </c>
      <c r="B4736" s="282" t="s">
        <v>16104</v>
      </c>
      <c r="C4736" s="12" t="s">
        <v>15405</v>
      </c>
      <c r="D4736" s="12">
        <v>75.63</v>
      </c>
    </row>
    <row r="4737" spans="1:5" ht="17.100000000000001" customHeight="1">
      <c r="A4737" s="281">
        <v>4077</v>
      </c>
      <c r="B4737" s="282" t="s">
        <v>20589</v>
      </c>
      <c r="C4737" s="283" t="s">
        <v>15405</v>
      </c>
      <c r="D4737" s="284">
        <v>107.11</v>
      </c>
      <c r="E4737" s="306"/>
    </row>
    <row r="4738" spans="1:5" ht="17.100000000000001" customHeight="1">
      <c r="A4738" s="281">
        <v>13971</v>
      </c>
      <c r="B4738" s="282" t="s">
        <v>54617</v>
      </c>
      <c r="C4738" s="283" t="s">
        <v>15405</v>
      </c>
      <c r="D4738" s="284">
        <v>20.37</v>
      </c>
      <c r="E4738" s="306"/>
    </row>
    <row r="4739" spans="1:5" ht="17.100000000000001" customHeight="1">
      <c r="A4739" s="281">
        <v>13372</v>
      </c>
      <c r="B4739" s="282" t="s">
        <v>16105</v>
      </c>
      <c r="C4739" s="283" t="s">
        <v>15405</v>
      </c>
      <c r="D4739" s="284">
        <v>31.33</v>
      </c>
      <c r="E4739" s="306"/>
    </row>
    <row r="4740" spans="1:5" ht="17.100000000000001" customHeight="1">
      <c r="A4740" s="281">
        <v>13373</v>
      </c>
      <c r="B4740" s="282" t="s">
        <v>20590</v>
      </c>
      <c r="C4740" s="283" t="s">
        <v>15405</v>
      </c>
      <c r="D4740" s="284">
        <v>49.13</v>
      </c>
    </row>
    <row r="4741" spans="1:5" ht="15" customHeight="1">
      <c r="A4741" s="281">
        <v>13374</v>
      </c>
      <c r="B4741" s="282" t="s">
        <v>20591</v>
      </c>
      <c r="C4741" s="283" t="s">
        <v>15405</v>
      </c>
      <c r="D4741" s="284">
        <v>49.13</v>
      </c>
      <c r="E4741" s="306"/>
    </row>
    <row r="4742" spans="1:5" ht="15" customHeight="1">
      <c r="A4742" s="281">
        <v>13375</v>
      </c>
      <c r="B4742" s="282" t="s">
        <v>16106</v>
      </c>
      <c r="C4742" s="283" t="s">
        <v>15405</v>
      </c>
      <c r="D4742" s="284">
        <v>47.12</v>
      </c>
      <c r="E4742" s="306"/>
    </row>
    <row r="4743" spans="1:5" ht="15" customHeight="1">
      <c r="A4743" s="281">
        <v>13376</v>
      </c>
      <c r="B4743" s="282"/>
      <c r="C4743" s="283" t="s">
        <v>15405</v>
      </c>
      <c r="D4743" s="284">
        <v>47.12</v>
      </c>
      <c r="E4743" s="306"/>
    </row>
    <row r="4744" spans="1:5" ht="17.100000000000001" customHeight="1">
      <c r="A4744" s="281"/>
      <c r="B4744" s="282" t="s">
        <v>16107</v>
      </c>
      <c r="C4744" s="283"/>
      <c r="D4744" s="284"/>
      <c r="E4744" s="306"/>
    </row>
    <row r="4745" spans="1:5" ht="17.100000000000001" customHeight="1">
      <c r="A4745" s="281">
        <v>2000</v>
      </c>
      <c r="B4745" s="282" t="s">
        <v>20592</v>
      </c>
      <c r="C4745" s="283" t="s">
        <v>15405</v>
      </c>
      <c r="D4745" s="284">
        <v>5.2</v>
      </c>
      <c r="E4745" s="306"/>
    </row>
    <row r="4746" spans="1:5" ht="17.100000000000001" customHeight="1">
      <c r="A4746" s="281">
        <v>2001</v>
      </c>
      <c r="B4746" s="282" t="s">
        <v>20593</v>
      </c>
      <c r="C4746" s="283" t="s">
        <v>15405</v>
      </c>
      <c r="D4746" s="284">
        <v>4.7</v>
      </c>
      <c r="E4746" s="306"/>
    </row>
    <row r="4747" spans="1:5" ht="17.100000000000001" customHeight="1">
      <c r="A4747" s="281">
        <v>2002</v>
      </c>
      <c r="B4747" s="282" t="s">
        <v>20594</v>
      </c>
      <c r="C4747" s="283" t="s">
        <v>15405</v>
      </c>
      <c r="D4747" s="284">
        <v>8.1</v>
      </c>
      <c r="E4747" s="306"/>
    </row>
    <row r="4748" spans="1:5" ht="17.100000000000001" customHeight="1">
      <c r="A4748" s="281">
        <v>2003</v>
      </c>
      <c r="B4748" s="282" t="s">
        <v>20595</v>
      </c>
      <c r="C4748" s="283" t="s">
        <v>15405</v>
      </c>
      <c r="D4748" s="284">
        <v>4.4000000000000004</v>
      </c>
    </row>
    <row r="4749" spans="1:5" ht="17.100000000000001" customHeight="1">
      <c r="A4749" s="281">
        <v>13317</v>
      </c>
      <c r="B4749" s="282" t="s">
        <v>20596</v>
      </c>
      <c r="C4749" s="283" t="s">
        <v>15405</v>
      </c>
      <c r="D4749" s="284">
        <v>25.37</v>
      </c>
    </row>
    <row r="4750" spans="1:5" ht="17.100000000000001" customHeight="1">
      <c r="A4750" s="281">
        <v>13378</v>
      </c>
      <c r="B4750" s="282" t="s">
        <v>20597</v>
      </c>
      <c r="C4750" s="283" t="s">
        <v>15405</v>
      </c>
      <c r="D4750" s="284">
        <v>3.4</v>
      </c>
    </row>
    <row r="4751" spans="1:5" ht="17.100000000000001" customHeight="1">
      <c r="A4751" s="281">
        <v>13499</v>
      </c>
      <c r="B4751" s="282" t="s">
        <v>20598</v>
      </c>
      <c r="C4751" s="283" t="s">
        <v>15405</v>
      </c>
      <c r="D4751" s="284">
        <v>85.33</v>
      </c>
    </row>
    <row r="4752" spans="1:5" ht="15" customHeight="1">
      <c r="A4752" s="281">
        <v>10046</v>
      </c>
      <c r="B4752" s="282" t="s">
        <v>16108</v>
      </c>
      <c r="C4752" s="283" t="s">
        <v>15405</v>
      </c>
      <c r="D4752" s="284">
        <v>5.07</v>
      </c>
    </row>
    <row r="4753" spans="1:5" ht="17.100000000000001" customHeight="1">
      <c r="A4753" s="281">
        <v>10811</v>
      </c>
      <c r="B4753" s="282" t="s">
        <v>20599</v>
      </c>
      <c r="C4753" s="283" t="s">
        <v>15405</v>
      </c>
      <c r="D4753" s="284">
        <v>424.34</v>
      </c>
    </row>
    <row r="4754" spans="1:5" ht="17.100000000000001" customHeight="1">
      <c r="A4754" s="281">
        <v>6547</v>
      </c>
      <c r="B4754" s="282" t="s">
        <v>20600</v>
      </c>
      <c r="C4754" s="283" t="s">
        <v>15405</v>
      </c>
      <c r="D4754" s="284">
        <v>2</v>
      </c>
    </row>
    <row r="4755" spans="1:5" ht="17.100000000000001" customHeight="1">
      <c r="A4755" s="281">
        <v>3982</v>
      </c>
      <c r="B4755" s="282" t="s">
        <v>20601</v>
      </c>
      <c r="C4755" s="283" t="s">
        <v>15405</v>
      </c>
      <c r="D4755" s="284">
        <v>6.5</v>
      </c>
    </row>
    <row r="4756" spans="1:5" ht="17.100000000000001" customHeight="1">
      <c r="A4756" s="281">
        <v>3983</v>
      </c>
      <c r="B4756" s="282" t="s">
        <v>20602</v>
      </c>
      <c r="C4756" s="283" t="s">
        <v>15405</v>
      </c>
      <c r="D4756" s="284">
        <v>7</v>
      </c>
    </row>
    <row r="4757" spans="1:5" ht="17.100000000000001" customHeight="1">
      <c r="A4757" s="281">
        <v>3985</v>
      </c>
      <c r="B4757" s="282" t="s">
        <v>20603</v>
      </c>
      <c r="C4757" s="283" t="s">
        <v>15405</v>
      </c>
      <c r="D4757" s="284">
        <v>17.100000000000001</v>
      </c>
    </row>
    <row r="4758" spans="1:5" ht="15" customHeight="1">
      <c r="A4758" s="281">
        <v>3986</v>
      </c>
      <c r="B4758" s="282" t="s">
        <v>16109</v>
      </c>
      <c r="C4758" s="283" t="s">
        <v>15405</v>
      </c>
      <c r="D4758" s="284">
        <v>19</v>
      </c>
      <c r="E4758" s="306"/>
    </row>
    <row r="4759" spans="1:5" ht="15" customHeight="1">
      <c r="A4759" s="281">
        <v>3987</v>
      </c>
      <c r="B4759" s="282" t="s">
        <v>20604</v>
      </c>
      <c r="C4759" s="283" t="s">
        <v>15405</v>
      </c>
      <c r="D4759" s="284">
        <v>13.24</v>
      </c>
      <c r="E4759" s="306"/>
    </row>
    <row r="4760" spans="1:5" ht="15" customHeight="1">
      <c r="A4760" s="281">
        <v>13700</v>
      </c>
      <c r="B4760" s="282" t="s">
        <v>16110</v>
      </c>
      <c r="C4760" s="283" t="s">
        <v>15405</v>
      </c>
      <c r="D4760" s="284">
        <v>36.83</v>
      </c>
      <c r="E4760" s="306"/>
    </row>
    <row r="4761" spans="1:5" ht="15" customHeight="1">
      <c r="A4761" s="281">
        <v>12163</v>
      </c>
      <c r="B4761" s="282" t="s">
        <v>20605</v>
      </c>
      <c r="C4761" s="283" t="s">
        <v>15405</v>
      </c>
      <c r="D4761" s="284">
        <v>27.99</v>
      </c>
      <c r="E4761" s="306"/>
    </row>
    <row r="4762" spans="1:5" ht="15" customHeight="1">
      <c r="A4762" s="281">
        <v>9868</v>
      </c>
      <c r="B4762" s="282" t="s">
        <v>20606</v>
      </c>
      <c r="C4762" s="283" t="s">
        <v>15405</v>
      </c>
      <c r="D4762" s="284">
        <v>3.99</v>
      </c>
    </row>
    <row r="4763" spans="1:5" ht="15" customHeight="1">
      <c r="A4763" s="281">
        <v>9869</v>
      </c>
      <c r="B4763" s="282" t="s">
        <v>20607</v>
      </c>
      <c r="C4763" s="283" t="s">
        <v>15405</v>
      </c>
      <c r="D4763" s="284">
        <v>2.65</v>
      </c>
      <c r="E4763" s="306"/>
    </row>
    <row r="4764" spans="1:5" ht="15" customHeight="1">
      <c r="A4764" s="281">
        <v>9858</v>
      </c>
      <c r="B4764" s="282" t="s">
        <v>16111</v>
      </c>
      <c r="C4764" s="283" t="s">
        <v>15405</v>
      </c>
      <c r="D4764" s="284">
        <v>3.83</v>
      </c>
    </row>
    <row r="4765" spans="1:5" ht="15" customHeight="1">
      <c r="A4765" s="281">
        <v>9870</v>
      </c>
      <c r="B4765" s="282" t="s">
        <v>16112</v>
      </c>
      <c r="C4765" s="283" t="s">
        <v>15405</v>
      </c>
      <c r="D4765" s="284">
        <v>6.65</v>
      </c>
    </row>
    <row r="4766" spans="1:5" ht="15" customHeight="1">
      <c r="A4766" s="281">
        <v>9018</v>
      </c>
      <c r="B4766" s="282" t="s">
        <v>20608</v>
      </c>
      <c r="C4766" s="283" t="s">
        <v>15586</v>
      </c>
      <c r="D4766" s="284">
        <v>72.27</v>
      </c>
    </row>
    <row r="4767" spans="1:5" ht="17.100000000000001" customHeight="1">
      <c r="A4767" s="281">
        <v>3638</v>
      </c>
      <c r="B4767" s="282" t="s">
        <v>16113</v>
      </c>
      <c r="C4767" s="283" t="s">
        <v>15405</v>
      </c>
      <c r="D4767" s="284">
        <v>9</v>
      </c>
      <c r="E4767" s="306"/>
    </row>
    <row r="4768" spans="1:5" ht="17.100000000000001" customHeight="1">
      <c r="A4768" s="281">
        <v>3637</v>
      </c>
      <c r="B4768" s="282" t="s">
        <v>16114</v>
      </c>
      <c r="C4768" s="283" t="s">
        <v>15405</v>
      </c>
      <c r="D4768" s="284">
        <v>6.7</v>
      </c>
      <c r="E4768" s="306"/>
    </row>
    <row r="4769" spans="1:5" ht="17.100000000000001" customHeight="1">
      <c r="A4769" s="281">
        <v>3639</v>
      </c>
      <c r="B4769" s="282" t="s">
        <v>20609</v>
      </c>
      <c r="C4769" s="283" t="s">
        <v>15405</v>
      </c>
      <c r="D4769" s="284">
        <v>8.99</v>
      </c>
      <c r="E4769" s="306"/>
    </row>
    <row r="4770" spans="1:5" ht="17.100000000000001" customHeight="1">
      <c r="A4770" s="281">
        <v>3640</v>
      </c>
      <c r="B4770" s="282" t="s">
        <v>16115</v>
      </c>
      <c r="C4770" s="283" t="s">
        <v>15405</v>
      </c>
      <c r="D4770" s="284">
        <v>12.15</v>
      </c>
      <c r="E4770" s="306"/>
    </row>
    <row r="4771" spans="1:5" ht="17.100000000000001" customHeight="1">
      <c r="A4771" s="281">
        <v>13377</v>
      </c>
      <c r="B4771" s="282" t="s">
        <v>16116</v>
      </c>
      <c r="C4771" s="283" t="s">
        <v>15405</v>
      </c>
      <c r="D4771" s="284">
        <v>21.78</v>
      </c>
      <c r="E4771" s="306"/>
    </row>
    <row r="4772" spans="1:5" ht="17.100000000000001" customHeight="1">
      <c r="A4772" s="281">
        <v>13682</v>
      </c>
      <c r="B4772" s="282" t="s">
        <v>16117</v>
      </c>
      <c r="C4772" s="283" t="s">
        <v>15405</v>
      </c>
      <c r="D4772" s="284">
        <v>15</v>
      </c>
    </row>
    <row r="4773" spans="1:5" ht="17.100000000000001" customHeight="1">
      <c r="A4773" s="281">
        <v>8955</v>
      </c>
      <c r="B4773" s="282" t="s">
        <v>16118</v>
      </c>
      <c r="C4773" s="283" t="s">
        <v>15405</v>
      </c>
      <c r="D4773" s="284">
        <v>3.58</v>
      </c>
    </row>
    <row r="4774" spans="1:5" ht="15" customHeight="1">
      <c r="A4774" s="281">
        <v>3980</v>
      </c>
      <c r="B4774" s="282" t="s">
        <v>20610</v>
      </c>
      <c r="C4774" s="283" t="s">
        <v>15405</v>
      </c>
      <c r="D4774" s="284">
        <v>6.12</v>
      </c>
    </row>
    <row r="4775" spans="1:5" ht="17.100000000000001" customHeight="1">
      <c r="A4775" s="281">
        <v>13318</v>
      </c>
      <c r="B4775" s="282" t="s">
        <v>16119</v>
      </c>
      <c r="C4775" s="283" t="s">
        <v>15405</v>
      </c>
      <c r="D4775" s="284">
        <v>16.16</v>
      </c>
    </row>
    <row r="4776" spans="1:5" ht="17.100000000000001" customHeight="1">
      <c r="A4776" s="281">
        <v>3981</v>
      </c>
      <c r="B4776" s="282" t="s">
        <v>16120</v>
      </c>
      <c r="C4776" s="283" t="s">
        <v>15405</v>
      </c>
      <c r="D4776" s="284">
        <v>14.9</v>
      </c>
    </row>
    <row r="4777" spans="1:5" ht="17.100000000000001" customHeight="1">
      <c r="A4777" s="281">
        <v>4112</v>
      </c>
      <c r="B4777" s="282" t="s">
        <v>16121</v>
      </c>
      <c r="C4777" s="283" t="s">
        <v>15405</v>
      </c>
      <c r="D4777" s="284">
        <v>5.75</v>
      </c>
    </row>
    <row r="4778" spans="1:5" ht="17.100000000000001" customHeight="1">
      <c r="A4778" s="281">
        <v>13366</v>
      </c>
      <c r="B4778" s="282" t="s">
        <v>16165</v>
      </c>
      <c r="C4778" s="283" t="s">
        <v>15405</v>
      </c>
      <c r="D4778" s="284">
        <v>3.02</v>
      </c>
    </row>
    <row r="4779" spans="1:5" ht="15" customHeight="1">
      <c r="A4779" s="281">
        <v>3990</v>
      </c>
      <c r="B4779" s="282" t="s">
        <v>20611</v>
      </c>
      <c r="C4779" s="283" t="s">
        <v>15415</v>
      </c>
      <c r="D4779" s="284">
        <v>14.33</v>
      </c>
    </row>
    <row r="4780" spans="1:5" ht="17.100000000000001" customHeight="1">
      <c r="A4780" s="281">
        <v>13301</v>
      </c>
      <c r="B4780" s="282" t="s">
        <v>20612</v>
      </c>
      <c r="C4780" s="283" t="s">
        <v>15405</v>
      </c>
      <c r="D4780" s="284">
        <v>80.16</v>
      </c>
      <c r="E4780" s="306"/>
    </row>
    <row r="4781" spans="1:5" ht="17.100000000000001" customHeight="1">
      <c r="A4781" s="281">
        <v>13400</v>
      </c>
      <c r="B4781" s="282" t="s">
        <v>20613</v>
      </c>
      <c r="C4781" s="283" t="s">
        <v>15405</v>
      </c>
      <c r="D4781" s="284">
        <v>43</v>
      </c>
      <c r="E4781" s="306"/>
    </row>
    <row r="4782" spans="1:5" ht="17.100000000000001" customHeight="1">
      <c r="A4782" s="281">
        <v>13347</v>
      </c>
      <c r="B4782" s="282" t="s">
        <v>15914</v>
      </c>
      <c r="C4782" s="283" t="s">
        <v>15405</v>
      </c>
      <c r="D4782" s="284">
        <v>22.4</v>
      </c>
      <c r="E4782" s="306"/>
    </row>
    <row r="4783" spans="1:5" ht="17.100000000000001" customHeight="1">
      <c r="A4783" s="281">
        <v>13348</v>
      </c>
      <c r="B4783" s="282" t="s">
        <v>15915</v>
      </c>
      <c r="C4783" s="283" t="s">
        <v>15405</v>
      </c>
      <c r="D4783" s="284">
        <v>13.25</v>
      </c>
      <c r="E4783" s="306"/>
    </row>
    <row r="4784" spans="1:5" ht="17.100000000000001" customHeight="1">
      <c r="A4784" s="281">
        <v>3460</v>
      </c>
      <c r="B4784" s="282" t="s">
        <v>20614</v>
      </c>
      <c r="C4784" s="283" t="s">
        <v>15405</v>
      </c>
      <c r="D4784" s="284">
        <v>70</v>
      </c>
    </row>
    <row r="4785" spans="1:5" ht="17.100000000000001" customHeight="1">
      <c r="A4785" s="281">
        <v>13310</v>
      </c>
      <c r="B4785" s="282" t="s">
        <v>16122</v>
      </c>
      <c r="C4785" s="283" t="s">
        <v>15405</v>
      </c>
      <c r="D4785" s="284">
        <v>119.2</v>
      </c>
      <c r="E4785" s="306"/>
    </row>
    <row r="4786" spans="1:5" ht="17.100000000000001" customHeight="1">
      <c r="A4786" s="281">
        <v>13406</v>
      </c>
      <c r="B4786" s="282" t="s">
        <v>16123</v>
      </c>
      <c r="C4786" s="283" t="s">
        <v>15405</v>
      </c>
      <c r="D4786" s="284">
        <v>37.61</v>
      </c>
    </row>
    <row r="4787" spans="1:5" ht="17.100000000000001" customHeight="1">
      <c r="A4787" s="281"/>
      <c r="B4787" s="282" t="s">
        <v>20615</v>
      </c>
      <c r="C4787" s="283"/>
      <c r="D4787" s="284"/>
      <c r="E4787" s="306"/>
    </row>
    <row r="4788" spans="1:5" ht="17.100000000000001" customHeight="1">
      <c r="A4788" s="281">
        <v>3991</v>
      </c>
      <c r="B4788" s="282"/>
      <c r="C4788" s="283" t="s">
        <v>15415</v>
      </c>
      <c r="D4788" s="284">
        <v>28.12</v>
      </c>
    </row>
    <row r="4789" spans="1:5" ht="17.100000000000001" customHeight="1">
      <c r="A4789" s="281">
        <v>13379</v>
      </c>
      <c r="B4789" s="282" t="s">
        <v>15916</v>
      </c>
      <c r="C4789" s="283" t="s">
        <v>15405</v>
      </c>
      <c r="D4789" s="284">
        <v>23.75</v>
      </c>
      <c r="E4789" s="306"/>
    </row>
    <row r="4790" spans="1:5" ht="17.100000000000001" customHeight="1">
      <c r="A4790" s="281">
        <v>3993</v>
      </c>
      <c r="B4790" s="282" t="s">
        <v>20616</v>
      </c>
      <c r="C4790" s="283" t="s">
        <v>15405</v>
      </c>
      <c r="D4790" s="284">
        <v>121.2</v>
      </c>
      <c r="E4790" s="306"/>
    </row>
    <row r="4791" spans="1:5" ht="15" customHeight="1">
      <c r="A4791" s="281">
        <v>9860</v>
      </c>
      <c r="B4791" s="282" t="s">
        <v>16124</v>
      </c>
      <c r="C4791" s="283" t="s">
        <v>15415</v>
      </c>
      <c r="D4791" s="284">
        <v>10.08</v>
      </c>
    </row>
    <row r="4792" spans="1:5" ht="17.100000000000001" customHeight="1">
      <c r="A4792" s="281">
        <v>3994</v>
      </c>
      <c r="B4792" s="282" t="s">
        <v>26392</v>
      </c>
      <c r="C4792" s="283" t="s">
        <v>15405</v>
      </c>
      <c r="D4792" s="284">
        <v>169.5</v>
      </c>
      <c r="E4792" s="306"/>
    </row>
    <row r="4793" spans="1:5" ht="17.100000000000001" customHeight="1">
      <c r="A4793" s="281">
        <v>3989</v>
      </c>
      <c r="B4793" s="282" t="s">
        <v>20617</v>
      </c>
      <c r="C4793" s="283" t="s">
        <v>15405</v>
      </c>
      <c r="D4793" s="284">
        <v>26.9</v>
      </c>
    </row>
    <row r="4794" spans="1:5" ht="17.100000000000001" customHeight="1">
      <c r="A4794" s="281">
        <v>3995</v>
      </c>
      <c r="B4794" s="282" t="s">
        <v>20618</v>
      </c>
      <c r="C4794" s="283" t="s">
        <v>15405</v>
      </c>
      <c r="D4794" s="284">
        <v>159</v>
      </c>
      <c r="E4794" s="306"/>
    </row>
    <row r="4795" spans="1:5" ht="17.100000000000001" customHeight="1">
      <c r="A4795" s="281">
        <v>13354</v>
      </c>
      <c r="B4795" s="282" t="s">
        <v>15917</v>
      </c>
      <c r="C4795" s="283" t="s">
        <v>15405</v>
      </c>
      <c r="D4795" s="284">
        <v>37.74</v>
      </c>
      <c r="E4795" s="306"/>
    </row>
    <row r="4796" spans="1:5" ht="17.100000000000001" customHeight="1">
      <c r="A4796" s="281">
        <v>13389</v>
      </c>
      <c r="B4796" s="282" t="s">
        <v>15918</v>
      </c>
      <c r="C4796" s="283" t="s">
        <v>15405</v>
      </c>
      <c r="D4796" s="284">
        <v>11.28</v>
      </c>
    </row>
    <row r="4797" spans="1:5" ht="17.100000000000001" customHeight="1">
      <c r="A4797" s="281">
        <v>13311</v>
      </c>
      <c r="B4797" s="282" t="s">
        <v>16125</v>
      </c>
      <c r="C4797" s="283" t="s">
        <v>15405</v>
      </c>
      <c r="D4797" s="284">
        <v>67.59</v>
      </c>
      <c r="E4797" s="306"/>
    </row>
    <row r="4798" spans="1:5" ht="17.100000000000001" customHeight="1">
      <c r="A4798" s="281">
        <v>13407</v>
      </c>
      <c r="B4798" s="282" t="s">
        <v>16126</v>
      </c>
      <c r="C4798" s="283" t="s">
        <v>15405</v>
      </c>
      <c r="D4798" s="284">
        <v>29.82</v>
      </c>
    </row>
    <row r="4799" spans="1:5" ht="17.100000000000001" customHeight="1">
      <c r="A4799" s="281">
        <v>13384</v>
      </c>
      <c r="B4799" s="282" t="s">
        <v>20619</v>
      </c>
      <c r="C4799" s="283" t="s">
        <v>15405</v>
      </c>
      <c r="D4799" s="284">
        <v>20.96</v>
      </c>
    </row>
    <row r="4800" spans="1:5" ht="15" customHeight="1">
      <c r="A4800" s="281">
        <v>13385</v>
      </c>
      <c r="B4800" s="282" t="s">
        <v>20620</v>
      </c>
      <c r="C4800" s="283" t="s">
        <v>15405</v>
      </c>
      <c r="D4800" s="284">
        <v>13.92</v>
      </c>
    </row>
    <row r="4801" spans="1:5" ht="17.100000000000001" customHeight="1">
      <c r="A4801" s="281">
        <v>12412</v>
      </c>
      <c r="B4801" s="282" t="s">
        <v>20621</v>
      </c>
      <c r="C4801" s="283" t="s">
        <v>15405</v>
      </c>
      <c r="D4801" s="284">
        <v>4.2699999999999996</v>
      </c>
      <c r="E4801" s="306"/>
    </row>
    <row r="4802" spans="1:5" ht="15" customHeight="1">
      <c r="A4802" s="281">
        <v>13344</v>
      </c>
      <c r="B4802" s="282" t="s">
        <v>20622</v>
      </c>
      <c r="C4802" s="283" t="s">
        <v>15405</v>
      </c>
      <c r="D4802" s="284">
        <v>10.88</v>
      </c>
      <c r="E4802" s="306"/>
    </row>
    <row r="4803" spans="1:5" ht="15" customHeight="1">
      <c r="A4803" s="281">
        <v>12413</v>
      </c>
      <c r="B4803" s="282" t="s">
        <v>20623</v>
      </c>
      <c r="C4803" s="283" t="s">
        <v>15405</v>
      </c>
      <c r="D4803" s="284">
        <v>8.56</v>
      </c>
    </row>
    <row r="4804" spans="1:5" ht="17.100000000000001" customHeight="1">
      <c r="A4804" s="281">
        <v>12414</v>
      </c>
      <c r="B4804" s="282" t="s">
        <v>20624</v>
      </c>
      <c r="C4804" s="283" t="s">
        <v>15405</v>
      </c>
      <c r="D4804" s="284">
        <v>4.9400000000000004</v>
      </c>
      <c r="E4804" s="306"/>
    </row>
    <row r="4805" spans="1:5" ht="15" customHeight="1">
      <c r="A4805" s="281">
        <v>13381</v>
      </c>
      <c r="B4805" s="282" t="s">
        <v>20625</v>
      </c>
      <c r="C4805" s="283" t="s">
        <v>15405</v>
      </c>
      <c r="D4805" s="284">
        <v>9.07</v>
      </c>
      <c r="E4805" s="306"/>
    </row>
    <row r="4806" spans="1:5" ht="15" customHeight="1">
      <c r="A4806" s="281">
        <v>13386</v>
      </c>
      <c r="B4806" s="282" t="s">
        <v>20626</v>
      </c>
      <c r="C4806" s="283" t="s">
        <v>15405</v>
      </c>
      <c r="D4806" s="284">
        <v>13.74</v>
      </c>
      <c r="E4806" s="306"/>
    </row>
    <row r="4807" spans="1:5" ht="17.100000000000001" customHeight="1">
      <c r="A4807" s="281">
        <v>13345</v>
      </c>
      <c r="B4807" s="282" t="s">
        <v>20627</v>
      </c>
      <c r="C4807" s="283" t="s">
        <v>15405</v>
      </c>
      <c r="D4807" s="284">
        <v>13.13</v>
      </c>
    </row>
    <row r="4808" spans="1:5" ht="17.100000000000001" customHeight="1">
      <c r="A4808" s="281">
        <v>12415</v>
      </c>
      <c r="B4808" s="282" t="s">
        <v>20628</v>
      </c>
      <c r="C4808" s="283" t="s">
        <v>15405</v>
      </c>
      <c r="D4808" s="284">
        <v>9.25</v>
      </c>
    </row>
    <row r="4809" spans="1:5" ht="17.100000000000001" customHeight="1">
      <c r="A4809" s="281">
        <v>12416</v>
      </c>
      <c r="B4809" s="282" t="s">
        <v>20629</v>
      </c>
      <c r="C4809" s="283" t="s">
        <v>15405</v>
      </c>
      <c r="D4809" s="284">
        <v>5.3</v>
      </c>
    </row>
    <row r="4810" spans="1:5" ht="15" customHeight="1">
      <c r="A4810" s="281">
        <v>13343</v>
      </c>
      <c r="B4810" s="282" t="s">
        <v>20630</v>
      </c>
      <c r="C4810" s="283" t="s">
        <v>15405</v>
      </c>
      <c r="D4810" s="284">
        <v>13.13</v>
      </c>
    </row>
    <row r="4811" spans="1:5" ht="17.100000000000001" customHeight="1">
      <c r="A4811" s="281">
        <v>13380</v>
      </c>
      <c r="B4811" s="282" t="s">
        <v>20631</v>
      </c>
      <c r="C4811" s="283" t="s">
        <v>15405</v>
      </c>
      <c r="D4811" s="284">
        <v>13.74</v>
      </c>
    </row>
    <row r="4812" spans="1:5" ht="17.100000000000001" customHeight="1">
      <c r="A4812" s="281">
        <v>13325</v>
      </c>
      <c r="B4812" s="282" t="s">
        <v>16127</v>
      </c>
      <c r="C4812" s="283" t="s">
        <v>15405</v>
      </c>
      <c r="D4812" s="284">
        <v>33.65</v>
      </c>
    </row>
    <row r="4813" spans="1:5" ht="17.100000000000001" customHeight="1">
      <c r="A4813" s="281">
        <v>13416</v>
      </c>
      <c r="B4813" s="282" t="s">
        <v>16128</v>
      </c>
      <c r="C4813" s="283" t="s">
        <v>15405</v>
      </c>
      <c r="D4813" s="284">
        <v>9.94</v>
      </c>
    </row>
    <row r="4814" spans="1:5" ht="17.100000000000001" customHeight="1">
      <c r="A4814" s="281">
        <v>13313</v>
      </c>
      <c r="B4814" s="282" t="s">
        <v>16129</v>
      </c>
      <c r="C4814" s="283" t="s">
        <v>15405</v>
      </c>
      <c r="D4814" s="284">
        <v>47.67</v>
      </c>
    </row>
    <row r="4815" spans="1:5" ht="17.100000000000001" customHeight="1">
      <c r="A4815" s="281">
        <v>13409</v>
      </c>
      <c r="B4815" s="282" t="s">
        <v>16130</v>
      </c>
      <c r="C4815" s="283" t="s">
        <v>15405</v>
      </c>
      <c r="D4815" s="284">
        <v>14.01</v>
      </c>
    </row>
    <row r="4816" spans="1:5" ht="17.100000000000001" customHeight="1">
      <c r="A4816" s="281">
        <v>13387</v>
      </c>
      <c r="B4816" s="282" t="s">
        <v>20632</v>
      </c>
      <c r="C4816" s="283" t="s">
        <v>15405</v>
      </c>
      <c r="D4816" s="284">
        <v>10.37</v>
      </c>
    </row>
    <row r="4817" spans="1:4" ht="17.100000000000001" customHeight="1">
      <c r="A4817" s="281">
        <v>13308</v>
      </c>
      <c r="B4817" s="282" t="s">
        <v>16131</v>
      </c>
      <c r="C4817" s="283" t="s">
        <v>15405</v>
      </c>
      <c r="D4817" s="284">
        <v>39.729999999999997</v>
      </c>
    </row>
    <row r="4818" spans="1:4" ht="17.100000000000001" customHeight="1">
      <c r="A4818" s="281">
        <v>13404</v>
      </c>
      <c r="B4818" s="282" t="s">
        <v>16132</v>
      </c>
      <c r="C4818" s="283" t="s">
        <v>15405</v>
      </c>
      <c r="D4818" s="284">
        <v>11.44</v>
      </c>
    </row>
    <row r="4819" spans="1:4" ht="17.100000000000001" customHeight="1">
      <c r="A4819" s="281">
        <v>13382</v>
      </c>
      <c r="B4819" s="282" t="s">
        <v>20633</v>
      </c>
      <c r="C4819" s="283" t="s">
        <v>15405</v>
      </c>
      <c r="D4819" s="284">
        <v>14.21</v>
      </c>
    </row>
    <row r="4820" spans="1:4" ht="15" customHeight="1">
      <c r="A4820" s="281">
        <v>13388</v>
      </c>
      <c r="B4820" s="282" t="s">
        <v>20634</v>
      </c>
      <c r="C4820" s="283" t="s">
        <v>15405</v>
      </c>
      <c r="D4820" s="284">
        <v>14.21</v>
      </c>
    </row>
    <row r="4821" spans="1:4" ht="15" customHeight="1">
      <c r="A4821" s="281">
        <v>13383</v>
      </c>
      <c r="B4821" s="282" t="s">
        <v>20635</v>
      </c>
      <c r="C4821" s="283" t="s">
        <v>15405</v>
      </c>
      <c r="D4821" s="284">
        <v>18.850000000000001</v>
      </c>
    </row>
    <row r="4822" spans="1:4" ht="17.100000000000001" customHeight="1">
      <c r="A4822" s="281">
        <v>13350</v>
      </c>
      <c r="B4822" s="282" t="s">
        <v>20636</v>
      </c>
      <c r="C4822" s="283" t="s">
        <v>15405</v>
      </c>
      <c r="D4822" s="284">
        <v>47.12</v>
      </c>
    </row>
    <row r="4823" spans="1:4" ht="17.100000000000001" customHeight="1">
      <c r="A4823" s="281">
        <v>13306</v>
      </c>
      <c r="B4823" s="282" t="s">
        <v>16133</v>
      </c>
      <c r="C4823" s="283" t="s">
        <v>15405</v>
      </c>
      <c r="D4823" s="284">
        <v>59.61</v>
      </c>
    </row>
    <row r="4824" spans="1:4" ht="17.100000000000001" customHeight="1">
      <c r="A4824" s="281">
        <v>13402</v>
      </c>
      <c r="B4824" s="282" t="s">
        <v>16134</v>
      </c>
      <c r="C4824" s="283" t="s">
        <v>15405</v>
      </c>
      <c r="D4824" s="284">
        <v>20.7</v>
      </c>
    </row>
    <row r="4825" spans="1:4" ht="17.100000000000001" customHeight="1">
      <c r="A4825" s="281">
        <v>13361</v>
      </c>
      <c r="B4825" s="282" t="s">
        <v>20637</v>
      </c>
      <c r="C4825" s="283" t="s">
        <v>15405</v>
      </c>
      <c r="D4825" s="284">
        <v>17.41</v>
      </c>
    </row>
    <row r="4826" spans="1:4" ht="17.100000000000001" customHeight="1">
      <c r="A4826" s="281">
        <v>13390</v>
      </c>
      <c r="B4826" s="282" t="s">
        <v>20638</v>
      </c>
      <c r="C4826" s="283" t="s">
        <v>15405</v>
      </c>
      <c r="D4826" s="284">
        <v>21.83</v>
      </c>
    </row>
    <row r="4827" spans="1:4" ht="17.100000000000001" customHeight="1">
      <c r="A4827" s="281">
        <v>13698</v>
      </c>
      <c r="B4827" s="282" t="s">
        <v>16135</v>
      </c>
      <c r="C4827" s="283" t="s">
        <v>15405</v>
      </c>
      <c r="D4827" s="284">
        <v>94.28</v>
      </c>
    </row>
    <row r="4828" spans="1:4" ht="17.100000000000001" customHeight="1">
      <c r="A4828" s="281">
        <v>4096</v>
      </c>
      <c r="B4828" s="282" t="s">
        <v>20639</v>
      </c>
      <c r="C4828" s="283" t="s">
        <v>15405</v>
      </c>
      <c r="D4828" s="284">
        <v>76.099999999999994</v>
      </c>
    </row>
    <row r="4829" spans="1:4" ht="17.100000000000001" customHeight="1">
      <c r="A4829" s="281">
        <v>12765</v>
      </c>
      <c r="B4829" s="282" t="s">
        <v>20640</v>
      </c>
      <c r="C4829" s="283" t="s">
        <v>15405</v>
      </c>
      <c r="D4829" s="284">
        <v>56.13</v>
      </c>
    </row>
    <row r="4830" spans="1:4" ht="17.100000000000001" customHeight="1">
      <c r="A4830" s="281">
        <v>4095</v>
      </c>
      <c r="B4830" s="282" t="s">
        <v>20641</v>
      </c>
      <c r="C4830" s="283" t="s">
        <v>15405</v>
      </c>
      <c r="D4830" s="284">
        <v>43.9</v>
      </c>
    </row>
    <row r="4831" spans="1:4" ht="17.100000000000001" customHeight="1">
      <c r="A4831" s="281"/>
      <c r="B4831" s="282" t="s">
        <v>20642</v>
      </c>
      <c r="C4831" s="283"/>
      <c r="D4831" s="284"/>
    </row>
    <row r="4832" spans="1:4" ht="17.100000000000001" customHeight="1">
      <c r="A4832" s="281">
        <v>12157</v>
      </c>
      <c r="B4832" s="282"/>
      <c r="C4832" s="283" t="s">
        <v>15405</v>
      </c>
      <c r="D4832" s="284">
        <v>138.12</v>
      </c>
    </row>
    <row r="4833" spans="1:5" ht="17.100000000000001" customHeight="1">
      <c r="A4833" s="281">
        <v>4097</v>
      </c>
      <c r="B4833" s="282" t="s">
        <v>16136</v>
      </c>
      <c r="C4833" s="283" t="s">
        <v>15405</v>
      </c>
      <c r="D4833" s="284">
        <v>84.35</v>
      </c>
    </row>
    <row r="4834" spans="1:5" ht="17.100000000000001" customHeight="1">
      <c r="A4834" s="281">
        <v>13305</v>
      </c>
      <c r="B4834" s="282" t="s">
        <v>16137</v>
      </c>
      <c r="C4834" s="283" t="s">
        <v>15405</v>
      </c>
      <c r="D4834" s="284">
        <v>157.77000000000001</v>
      </c>
    </row>
    <row r="4835" spans="1:5" ht="17.100000000000001" customHeight="1">
      <c r="A4835" s="281">
        <v>13401</v>
      </c>
      <c r="B4835" s="282" t="s">
        <v>16138</v>
      </c>
      <c r="C4835" s="283" t="s">
        <v>15405</v>
      </c>
      <c r="D4835" s="284">
        <v>66.239999999999995</v>
      </c>
    </row>
    <row r="4836" spans="1:5" ht="17.100000000000001" customHeight="1">
      <c r="A4836" s="281">
        <v>9596</v>
      </c>
      <c r="B4836" s="282" t="s">
        <v>20643</v>
      </c>
      <c r="C4836" s="283" t="s">
        <v>15405</v>
      </c>
      <c r="D4836" s="284">
        <v>78</v>
      </c>
    </row>
    <row r="4837" spans="1:5" ht="17.100000000000001" customHeight="1">
      <c r="A4837" s="281">
        <v>13362</v>
      </c>
      <c r="B4837" s="282" t="s">
        <v>16139</v>
      </c>
      <c r="C4837" s="283" t="s">
        <v>15405</v>
      </c>
      <c r="D4837" s="284">
        <v>56.03</v>
      </c>
    </row>
    <row r="4838" spans="1:5" ht="17.100000000000001" customHeight="1">
      <c r="A4838" s="281">
        <v>12158</v>
      </c>
      <c r="B4838" s="282" t="s">
        <v>20644</v>
      </c>
      <c r="C4838" s="283" t="s">
        <v>15405</v>
      </c>
      <c r="D4838" s="284">
        <v>77.14</v>
      </c>
    </row>
    <row r="4839" spans="1:5" ht="15" customHeight="1">
      <c r="A4839" s="281">
        <v>4099</v>
      </c>
      <c r="B4839" s="282" t="s">
        <v>20645</v>
      </c>
      <c r="C4839" s="283" t="s">
        <v>15405</v>
      </c>
      <c r="D4839" s="284">
        <v>100.8</v>
      </c>
    </row>
    <row r="4840" spans="1:5" ht="15" customHeight="1">
      <c r="A4840" s="281">
        <v>6551</v>
      </c>
      <c r="B4840" s="282" t="s">
        <v>16140</v>
      </c>
      <c r="C4840" s="283" t="s">
        <v>15405</v>
      </c>
      <c r="D4840" s="284">
        <v>91.7</v>
      </c>
      <c r="E4840" s="306"/>
    </row>
    <row r="4841" spans="1:5" ht="15" customHeight="1">
      <c r="A4841" s="281">
        <v>10405</v>
      </c>
      <c r="B4841" s="282" t="s">
        <v>16141</v>
      </c>
      <c r="C4841" s="283" t="s">
        <v>15405</v>
      </c>
      <c r="D4841" s="284">
        <v>99</v>
      </c>
    </row>
    <row r="4842" spans="1:5" ht="15" customHeight="1">
      <c r="A4842" s="281">
        <v>4098</v>
      </c>
      <c r="B4842" s="282" t="s">
        <v>16142</v>
      </c>
      <c r="C4842" s="283" t="s">
        <v>15405</v>
      </c>
      <c r="D4842" s="284">
        <v>99</v>
      </c>
      <c r="E4842" s="306"/>
    </row>
    <row r="4843" spans="1:5" ht="15" customHeight="1">
      <c r="A4843" s="281">
        <v>12766</v>
      </c>
      <c r="B4843" s="282" t="s">
        <v>20646</v>
      </c>
      <c r="C4843" s="283" t="s">
        <v>15405</v>
      </c>
      <c r="D4843" s="284">
        <v>102.32</v>
      </c>
    </row>
    <row r="4844" spans="1:5" ht="15" customHeight="1">
      <c r="A4844" s="281">
        <v>9075</v>
      </c>
      <c r="B4844" s="282" t="s">
        <v>20647</v>
      </c>
      <c r="C4844" s="283" t="s">
        <v>15405</v>
      </c>
      <c r="D4844" s="284">
        <v>151.15</v>
      </c>
      <c r="E4844" s="306"/>
    </row>
    <row r="4845" spans="1:5" ht="17.100000000000001" customHeight="1">
      <c r="A4845" s="281">
        <v>4101</v>
      </c>
      <c r="B4845" s="282" t="s">
        <v>20647</v>
      </c>
      <c r="C4845" s="283" t="s">
        <v>15405</v>
      </c>
      <c r="D4845" s="284">
        <v>151.15</v>
      </c>
    </row>
    <row r="4846" spans="1:5" ht="17.100000000000001" customHeight="1">
      <c r="A4846" s="281">
        <v>6612</v>
      </c>
      <c r="B4846" s="282" t="s">
        <v>16143</v>
      </c>
      <c r="C4846" s="283" t="s">
        <v>15405</v>
      </c>
      <c r="D4846" s="284">
        <v>6.86</v>
      </c>
    </row>
    <row r="4847" spans="1:5" ht="15" customHeight="1">
      <c r="A4847" s="281">
        <v>4102</v>
      </c>
      <c r="B4847" s="282" t="s">
        <v>20648</v>
      </c>
      <c r="C4847" s="283" t="s">
        <v>15405</v>
      </c>
      <c r="D4847" s="284">
        <v>160</v>
      </c>
    </row>
    <row r="4848" spans="1:5" ht="17.100000000000001" customHeight="1">
      <c r="A4848" s="281">
        <v>6611</v>
      </c>
      <c r="B4848" s="282" t="s">
        <v>16144</v>
      </c>
      <c r="C4848" s="283" t="s">
        <v>15405</v>
      </c>
      <c r="D4848" s="284">
        <v>30.75</v>
      </c>
    </row>
    <row r="4849" spans="1:5" ht="15" customHeight="1">
      <c r="A4849" s="281">
        <v>4103</v>
      </c>
      <c r="B4849" s="282" t="s">
        <v>20649</v>
      </c>
      <c r="C4849" s="283" t="s">
        <v>15405</v>
      </c>
      <c r="D4849" s="284">
        <v>261.32</v>
      </c>
    </row>
    <row r="4850" spans="1:5" ht="15" customHeight="1">
      <c r="A4850" s="281">
        <v>7487</v>
      </c>
      <c r="B4850" s="282" t="s">
        <v>20650</v>
      </c>
      <c r="C4850" s="283" t="s">
        <v>15405</v>
      </c>
      <c r="D4850" s="284">
        <v>399.29</v>
      </c>
      <c r="E4850" s="306"/>
    </row>
    <row r="4851" spans="1:5" ht="15" customHeight="1">
      <c r="A4851" s="281">
        <v>9768</v>
      </c>
      <c r="B4851" s="282" t="s">
        <v>16145</v>
      </c>
      <c r="C4851" s="283" t="s">
        <v>15405</v>
      </c>
      <c r="D4851" s="284">
        <v>30.75</v>
      </c>
      <c r="E4851" s="306"/>
    </row>
    <row r="4852" spans="1:5" ht="15" customHeight="1">
      <c r="A4852" s="281">
        <v>13349</v>
      </c>
      <c r="B4852" s="282" t="s">
        <v>16146</v>
      </c>
      <c r="C4852" s="283" t="s">
        <v>15405</v>
      </c>
      <c r="D4852" s="284">
        <v>50</v>
      </c>
      <c r="E4852" s="306"/>
    </row>
    <row r="4853" spans="1:5" ht="15" customHeight="1">
      <c r="A4853" s="281">
        <v>4087</v>
      </c>
      <c r="B4853" s="282" t="s">
        <v>20651</v>
      </c>
      <c r="C4853" s="283" t="s">
        <v>15405</v>
      </c>
      <c r="D4853" s="284">
        <v>58.5</v>
      </c>
      <c r="E4853" s="306"/>
    </row>
    <row r="4854" spans="1:5" ht="15" customHeight="1">
      <c r="A4854" s="281">
        <v>4086</v>
      </c>
      <c r="B4854" s="282" t="s">
        <v>20652</v>
      </c>
      <c r="C4854" s="283" t="s">
        <v>15405</v>
      </c>
      <c r="D4854" s="284">
        <v>29.13</v>
      </c>
    </row>
    <row r="4855" spans="1:5" ht="15" customHeight="1">
      <c r="A4855" s="281">
        <v>4089</v>
      </c>
      <c r="B4855" s="282" t="s">
        <v>20653</v>
      </c>
      <c r="C4855" s="283" t="s">
        <v>15405</v>
      </c>
      <c r="D4855" s="284">
        <v>34.950000000000003</v>
      </c>
      <c r="E4855" s="306"/>
    </row>
    <row r="4856" spans="1:5" ht="15" customHeight="1">
      <c r="A4856" s="281">
        <v>12159</v>
      </c>
      <c r="B4856" s="282" t="s">
        <v>20654</v>
      </c>
      <c r="C4856" s="283" t="s">
        <v>15405</v>
      </c>
      <c r="D4856" s="284">
        <v>68.03</v>
      </c>
      <c r="E4856" s="306"/>
    </row>
    <row r="4857" spans="1:5" ht="15" customHeight="1">
      <c r="A4857" s="281">
        <v>4090</v>
      </c>
      <c r="B4857" s="282" t="s">
        <v>20655</v>
      </c>
      <c r="C4857" s="283" t="s">
        <v>15405</v>
      </c>
      <c r="D4857" s="284">
        <v>93.49</v>
      </c>
    </row>
    <row r="4858" spans="1:5" ht="15" customHeight="1">
      <c r="A4858" s="281">
        <v>6545</v>
      </c>
      <c r="B4858" s="282" t="s">
        <v>20656</v>
      </c>
      <c r="C4858" s="283" t="s">
        <v>15405</v>
      </c>
      <c r="D4858" s="284">
        <v>84.66</v>
      </c>
      <c r="E4858" s="306"/>
    </row>
    <row r="4859" spans="1:5" ht="15" customHeight="1">
      <c r="A4859" s="281">
        <v>4092</v>
      </c>
      <c r="B4859" s="282" t="s">
        <v>20657</v>
      </c>
      <c r="C4859" s="283" t="s">
        <v>15405</v>
      </c>
      <c r="D4859" s="284">
        <v>154</v>
      </c>
      <c r="E4859" s="306"/>
    </row>
    <row r="4860" spans="1:5" ht="15" customHeight="1">
      <c r="A4860" s="281">
        <v>4085</v>
      </c>
      <c r="B4860" s="282" t="s">
        <v>20658</v>
      </c>
      <c r="C4860" s="283" t="s">
        <v>15405</v>
      </c>
      <c r="D4860" s="284">
        <v>40.1</v>
      </c>
    </row>
    <row r="4861" spans="1:5" ht="17.100000000000001" customHeight="1">
      <c r="A4861" s="281">
        <v>13346</v>
      </c>
      <c r="B4861" s="282" t="s">
        <v>16147</v>
      </c>
      <c r="C4861" s="283" t="s">
        <v>15405</v>
      </c>
      <c r="D4861" s="284">
        <v>44.55</v>
      </c>
    </row>
    <row r="4862" spans="1:5" ht="15" customHeight="1">
      <c r="A4862" s="281">
        <v>13363</v>
      </c>
      <c r="B4862" s="12" t="s">
        <v>16148</v>
      </c>
      <c r="C4862" s="283" t="s">
        <v>15405</v>
      </c>
      <c r="D4862" s="284">
        <v>37.049999999999997</v>
      </c>
      <c r="E4862" s="306"/>
    </row>
    <row r="4863" spans="1:5" ht="17.100000000000001" customHeight="1">
      <c r="A4863" s="12">
        <v>13315</v>
      </c>
      <c r="B4863" s="282" t="s">
        <v>16169</v>
      </c>
      <c r="C4863" s="12" t="s">
        <v>15405</v>
      </c>
      <c r="D4863" s="12">
        <v>17.53</v>
      </c>
    </row>
    <row r="4864" spans="1:5" ht="15" customHeight="1">
      <c r="A4864" s="281">
        <v>13411</v>
      </c>
      <c r="B4864" s="282" t="s">
        <v>16170</v>
      </c>
      <c r="C4864" s="283" t="s">
        <v>15405</v>
      </c>
      <c r="D4864" s="284">
        <v>4.9000000000000004</v>
      </c>
      <c r="E4864" s="306"/>
    </row>
    <row r="4865" spans="1:5" ht="15" customHeight="1">
      <c r="A4865" s="281">
        <v>8500</v>
      </c>
      <c r="B4865" s="282" t="s">
        <v>16171</v>
      </c>
      <c r="C4865" s="283" t="s">
        <v>15405</v>
      </c>
      <c r="D4865" s="284">
        <v>2.2999999999999998</v>
      </c>
      <c r="E4865" s="306"/>
    </row>
    <row r="4866" spans="1:5" ht="15" customHeight="1">
      <c r="A4866" s="281">
        <v>13351</v>
      </c>
      <c r="B4866" s="282" t="s">
        <v>16172</v>
      </c>
      <c r="C4866" s="283" t="s">
        <v>15405</v>
      </c>
      <c r="D4866" s="284">
        <v>8.8699999999999992</v>
      </c>
      <c r="E4866" s="306"/>
    </row>
    <row r="4867" spans="1:5" ht="15" customHeight="1">
      <c r="A4867" s="281">
        <v>13316</v>
      </c>
      <c r="B4867" s="282" t="s">
        <v>16173</v>
      </c>
      <c r="C4867" s="283" t="s">
        <v>15405</v>
      </c>
      <c r="D4867" s="284">
        <v>21.07</v>
      </c>
    </row>
    <row r="4868" spans="1:5" ht="15" customHeight="1">
      <c r="A4868" s="281">
        <v>13412</v>
      </c>
      <c r="B4868" s="282" t="s">
        <v>16174</v>
      </c>
      <c r="C4868" s="283" t="s">
        <v>15405</v>
      </c>
      <c r="D4868" s="284">
        <v>8.7899999999999991</v>
      </c>
    </row>
    <row r="4869" spans="1:5" ht="15" customHeight="1">
      <c r="A4869" s="281">
        <v>13453</v>
      </c>
      <c r="B4869" s="282" t="s">
        <v>16175</v>
      </c>
      <c r="C4869" s="283" t="s">
        <v>15405</v>
      </c>
      <c r="D4869" s="284">
        <v>14.46</v>
      </c>
    </row>
    <row r="4870" spans="1:5" ht="15" customHeight="1">
      <c r="A4870" s="281">
        <v>10404</v>
      </c>
      <c r="B4870" s="282" t="s">
        <v>16176</v>
      </c>
      <c r="C4870" s="283" t="s">
        <v>15405</v>
      </c>
      <c r="D4870" s="284">
        <v>14.4</v>
      </c>
      <c r="E4870" s="306"/>
    </row>
    <row r="4871" spans="1:5" ht="15" customHeight="1">
      <c r="A4871" s="281">
        <v>13391</v>
      </c>
      <c r="B4871" s="282" t="s">
        <v>16177</v>
      </c>
      <c r="C4871" s="283" t="s">
        <v>15405</v>
      </c>
      <c r="D4871" s="284">
        <v>9.7799999999999994</v>
      </c>
      <c r="E4871" s="306"/>
    </row>
    <row r="4872" spans="1:5" ht="17.100000000000001" customHeight="1">
      <c r="A4872" s="281">
        <v>10403</v>
      </c>
      <c r="B4872" s="282" t="s">
        <v>20659</v>
      </c>
      <c r="C4872" s="283" t="s">
        <v>15405</v>
      </c>
      <c r="D4872" s="284">
        <v>2.2999999999999998</v>
      </c>
    </row>
    <row r="4873" spans="1:5" ht="17.100000000000001" customHeight="1">
      <c r="A4873" s="281">
        <v>2205</v>
      </c>
      <c r="B4873" s="282" t="s">
        <v>20660</v>
      </c>
      <c r="C4873" s="283" t="s">
        <v>15405</v>
      </c>
      <c r="D4873" s="284">
        <v>2.2999999999999998</v>
      </c>
    </row>
    <row r="4874" spans="1:5" ht="17.100000000000001" customHeight="1">
      <c r="A4874" s="281">
        <v>2206</v>
      </c>
      <c r="B4874" s="282" t="s">
        <v>20661</v>
      </c>
      <c r="C4874" s="283" t="s">
        <v>15405</v>
      </c>
      <c r="D4874" s="284">
        <v>2.2999999999999998</v>
      </c>
    </row>
    <row r="4875" spans="1:5" ht="17.100000000000001" customHeight="1">
      <c r="A4875" s="281">
        <v>13699</v>
      </c>
      <c r="B4875" s="282" t="s">
        <v>16149</v>
      </c>
      <c r="C4875" s="283" t="s">
        <v>15405</v>
      </c>
      <c r="D4875" s="284">
        <v>15.84</v>
      </c>
    </row>
    <row r="4876" spans="1:5" ht="15" customHeight="1">
      <c r="A4876" s="281">
        <v>3627</v>
      </c>
      <c r="B4876" s="282" t="s">
        <v>20662</v>
      </c>
      <c r="C4876" s="283" t="s">
        <v>15405</v>
      </c>
      <c r="D4876" s="284">
        <v>31.5</v>
      </c>
      <c r="E4876" s="306"/>
    </row>
    <row r="4877" spans="1:5" ht="17.100000000000001" customHeight="1">
      <c r="A4877" s="281">
        <v>4891</v>
      </c>
      <c r="B4877" s="282" t="s">
        <v>20663</v>
      </c>
      <c r="C4877" s="283" t="s">
        <v>15405</v>
      </c>
      <c r="D4877" s="284">
        <v>12.25</v>
      </c>
    </row>
    <row r="4878" spans="1:5" ht="17.100000000000001" customHeight="1">
      <c r="A4878" s="281">
        <v>4892</v>
      </c>
      <c r="B4878" s="282" t="s">
        <v>20664</v>
      </c>
      <c r="C4878" s="283" t="s">
        <v>15405</v>
      </c>
      <c r="D4878" s="284">
        <v>5.12</v>
      </c>
    </row>
    <row r="4879" spans="1:5" ht="17.100000000000001" customHeight="1">
      <c r="A4879" s="281">
        <v>4893</v>
      </c>
      <c r="B4879" s="282" t="s">
        <v>20665</v>
      </c>
      <c r="C4879" s="283" t="s">
        <v>15405</v>
      </c>
      <c r="D4879" s="284">
        <v>12.25</v>
      </c>
    </row>
    <row r="4880" spans="1:5" ht="17.100000000000001" customHeight="1">
      <c r="A4880" s="281">
        <v>4894</v>
      </c>
      <c r="B4880" s="282" t="s">
        <v>20666</v>
      </c>
      <c r="C4880" s="283" t="s">
        <v>15405</v>
      </c>
      <c r="D4880" s="284">
        <v>11.49</v>
      </c>
    </row>
    <row r="4881" spans="1:5" ht="15" customHeight="1">
      <c r="A4881" s="281">
        <v>2862</v>
      </c>
      <c r="B4881" s="282" t="s">
        <v>20667</v>
      </c>
      <c r="C4881" s="283" t="s">
        <v>15405</v>
      </c>
      <c r="D4881" s="284">
        <v>5.87</v>
      </c>
    </row>
    <row r="4882" spans="1:5" ht="17.100000000000001" customHeight="1">
      <c r="A4882" s="281">
        <v>4900</v>
      </c>
      <c r="B4882" s="282" t="s">
        <v>20668</v>
      </c>
      <c r="C4882" s="283" t="s">
        <v>15405</v>
      </c>
      <c r="D4882" s="284">
        <v>9.41</v>
      </c>
    </row>
    <row r="4883" spans="1:5" ht="15" customHeight="1">
      <c r="A4883" s="281">
        <v>11730</v>
      </c>
      <c r="B4883" s="282" t="s">
        <v>20669</v>
      </c>
      <c r="C4883" s="283" t="s">
        <v>15415</v>
      </c>
      <c r="D4883" s="284">
        <v>9</v>
      </c>
      <c r="E4883" s="306"/>
    </row>
    <row r="4884" spans="1:5" ht="17.100000000000001" customHeight="1">
      <c r="A4884" s="281">
        <v>3010</v>
      </c>
      <c r="B4884" s="282" t="s">
        <v>20670</v>
      </c>
      <c r="C4884" s="283" t="s">
        <v>15415</v>
      </c>
      <c r="D4884" s="284">
        <v>9.5</v>
      </c>
      <c r="E4884" s="306"/>
    </row>
    <row r="4885" spans="1:5" ht="17.100000000000001" customHeight="1">
      <c r="A4885" s="281">
        <v>6907</v>
      </c>
      <c r="B4885" s="282" t="s">
        <v>15853</v>
      </c>
      <c r="C4885" s="283" t="s">
        <v>15415</v>
      </c>
      <c r="D4885" s="284">
        <v>14.2</v>
      </c>
      <c r="E4885" s="306"/>
    </row>
    <row r="4886" spans="1:5" ht="15" customHeight="1">
      <c r="A4886" s="281">
        <v>11471</v>
      </c>
      <c r="B4886" s="282" t="s">
        <v>20671</v>
      </c>
      <c r="C4886" s="283" t="s">
        <v>15415</v>
      </c>
      <c r="D4886" s="284">
        <v>35.64</v>
      </c>
    </row>
    <row r="4887" spans="1:5" ht="15" customHeight="1">
      <c r="A4887" s="281">
        <v>8583</v>
      </c>
      <c r="B4887" s="282" t="s">
        <v>20672</v>
      </c>
      <c r="C4887" s="283" t="s">
        <v>15415</v>
      </c>
      <c r="D4887" s="284">
        <v>27.5</v>
      </c>
      <c r="E4887" s="306"/>
    </row>
    <row r="4888" spans="1:5" ht="17.100000000000001" customHeight="1">
      <c r="A4888" s="281">
        <v>11731</v>
      </c>
      <c r="B4888" s="282" t="s">
        <v>20673</v>
      </c>
      <c r="C4888" s="283" t="s">
        <v>15415</v>
      </c>
      <c r="D4888" s="284">
        <v>38.299999999999997</v>
      </c>
      <c r="E4888" s="306"/>
    </row>
    <row r="4889" spans="1:5" ht="17.100000000000001" customHeight="1">
      <c r="A4889" s="281">
        <v>11432</v>
      </c>
      <c r="B4889" s="282" t="s">
        <v>20674</v>
      </c>
      <c r="C4889" s="283" t="s">
        <v>15415</v>
      </c>
      <c r="D4889" s="284">
        <v>10.66</v>
      </c>
      <c r="E4889" s="306"/>
    </row>
    <row r="4890" spans="1:5" ht="17.100000000000001" customHeight="1">
      <c r="A4890" s="281">
        <v>644</v>
      </c>
      <c r="B4890" s="282" t="s">
        <v>20675</v>
      </c>
      <c r="C4890" s="283" t="s">
        <v>15405</v>
      </c>
      <c r="D4890" s="284">
        <v>16.23</v>
      </c>
      <c r="E4890" s="306"/>
    </row>
    <row r="4891" spans="1:5" ht="17.100000000000001" customHeight="1">
      <c r="A4891" s="281">
        <v>3918</v>
      </c>
      <c r="B4891" s="282" t="s">
        <v>20676</v>
      </c>
      <c r="C4891" s="283" t="s">
        <v>15405</v>
      </c>
      <c r="D4891" s="284">
        <v>42.65</v>
      </c>
    </row>
    <row r="4892" spans="1:5" ht="15" customHeight="1">
      <c r="A4892" s="281">
        <v>3917</v>
      </c>
      <c r="B4892" s="282" t="s">
        <v>20677</v>
      </c>
      <c r="C4892" s="283" t="s">
        <v>15405</v>
      </c>
      <c r="D4892" s="284">
        <v>23.2</v>
      </c>
      <c r="E4892" s="306"/>
    </row>
    <row r="4893" spans="1:5" ht="15" customHeight="1">
      <c r="A4893" s="281">
        <v>647</v>
      </c>
      <c r="B4893" s="282" t="s">
        <v>20678</v>
      </c>
      <c r="C4893" s="283" t="s">
        <v>15405</v>
      </c>
      <c r="D4893" s="284">
        <v>13.58</v>
      </c>
      <c r="E4893" s="306"/>
    </row>
    <row r="4894" spans="1:5" ht="15" customHeight="1">
      <c r="A4894" s="281">
        <v>3833</v>
      </c>
      <c r="B4894" s="282" t="s">
        <v>20679</v>
      </c>
      <c r="C4894" s="283" t="s">
        <v>15405</v>
      </c>
      <c r="D4894" s="284">
        <v>6.76</v>
      </c>
      <c r="E4894" s="306"/>
    </row>
    <row r="4895" spans="1:5" ht="15" customHeight="1">
      <c r="A4895" s="281">
        <v>3834</v>
      </c>
      <c r="B4895" s="282" t="s">
        <v>20680</v>
      </c>
      <c r="C4895" s="283" t="s">
        <v>15405</v>
      </c>
      <c r="D4895" s="284">
        <v>9.43</v>
      </c>
      <c r="E4895" s="306"/>
    </row>
    <row r="4896" spans="1:5" ht="15" customHeight="1">
      <c r="A4896" s="281">
        <v>3835</v>
      </c>
      <c r="B4896" s="282" t="s">
        <v>20681</v>
      </c>
      <c r="C4896" s="283" t="s">
        <v>15405</v>
      </c>
      <c r="D4896" s="284">
        <v>18.73</v>
      </c>
      <c r="E4896" s="306"/>
    </row>
    <row r="4897" spans="1:5" ht="15" customHeight="1">
      <c r="A4897" s="281">
        <v>9153</v>
      </c>
      <c r="B4897" s="282" t="s">
        <v>20682</v>
      </c>
      <c r="C4897" s="283" t="s">
        <v>15405</v>
      </c>
      <c r="D4897" s="284">
        <v>32.869999999999997</v>
      </c>
    </row>
    <row r="4898" spans="1:5" ht="15" customHeight="1">
      <c r="A4898" s="281">
        <v>6867</v>
      </c>
      <c r="B4898" s="282" t="s">
        <v>20683</v>
      </c>
      <c r="C4898" s="283" t="s">
        <v>15405</v>
      </c>
      <c r="D4898" s="284">
        <v>1.21</v>
      </c>
      <c r="E4898" s="306"/>
    </row>
    <row r="4899" spans="1:5" ht="15" customHeight="1">
      <c r="A4899" s="281">
        <v>7142</v>
      </c>
      <c r="B4899" s="282" t="s">
        <v>20684</v>
      </c>
      <c r="C4899" s="283" t="s">
        <v>15405</v>
      </c>
      <c r="D4899" s="284">
        <v>2.69</v>
      </c>
      <c r="E4899" s="306"/>
    </row>
    <row r="4900" spans="1:5" ht="15" customHeight="1">
      <c r="A4900" s="281">
        <v>12134</v>
      </c>
      <c r="B4900" s="282" t="s">
        <v>20685</v>
      </c>
      <c r="C4900" s="283" t="s">
        <v>15405</v>
      </c>
      <c r="D4900" s="284">
        <v>2.17</v>
      </c>
    </row>
    <row r="4901" spans="1:5" ht="17.100000000000001" customHeight="1">
      <c r="A4901" s="281">
        <v>12135</v>
      </c>
      <c r="B4901" s="282" t="s">
        <v>20686</v>
      </c>
      <c r="C4901" s="283" t="s">
        <v>15405</v>
      </c>
      <c r="D4901" s="284">
        <v>3.4</v>
      </c>
      <c r="E4901" s="306"/>
    </row>
    <row r="4902" spans="1:5" ht="17.100000000000001" customHeight="1">
      <c r="A4902" s="281">
        <v>12205</v>
      </c>
      <c r="B4902" s="282" t="s">
        <v>20687</v>
      </c>
      <c r="C4902" s="283" t="s">
        <v>15405</v>
      </c>
      <c r="D4902" s="284">
        <v>1.26</v>
      </c>
      <c r="E4902" s="306"/>
    </row>
    <row r="4903" spans="1:5" ht="17.100000000000001" customHeight="1">
      <c r="A4903" s="281">
        <v>728</v>
      </c>
      <c r="B4903" s="282" t="s">
        <v>20688</v>
      </c>
      <c r="C4903" s="283" t="s">
        <v>15405</v>
      </c>
      <c r="D4903" s="284">
        <v>2.6</v>
      </c>
      <c r="E4903" s="306"/>
    </row>
    <row r="4904" spans="1:5" ht="17.100000000000001" customHeight="1">
      <c r="A4904" s="281">
        <v>729</v>
      </c>
      <c r="B4904" s="282" t="s">
        <v>20689</v>
      </c>
      <c r="C4904" s="283" t="s">
        <v>15405</v>
      </c>
      <c r="D4904" s="284">
        <v>1.65</v>
      </c>
      <c r="E4904" s="306"/>
    </row>
    <row r="4905" spans="1:5" ht="17.100000000000001" customHeight="1">
      <c r="A4905" s="281">
        <v>730</v>
      </c>
      <c r="B4905" s="282" t="s">
        <v>20690</v>
      </c>
      <c r="C4905" s="283" t="s">
        <v>15405</v>
      </c>
      <c r="D4905" s="284">
        <v>3.99</v>
      </c>
    </row>
    <row r="4906" spans="1:5" ht="17.100000000000001" customHeight="1">
      <c r="A4906" s="281">
        <v>731</v>
      </c>
      <c r="B4906" s="282" t="s">
        <v>20691</v>
      </c>
      <c r="C4906" s="283" t="s">
        <v>15405</v>
      </c>
      <c r="D4906" s="284">
        <v>4.5</v>
      </c>
    </row>
    <row r="4907" spans="1:5" ht="17.100000000000001" customHeight="1">
      <c r="A4907" s="281">
        <v>732</v>
      </c>
      <c r="B4907" s="282" t="s">
        <v>20692</v>
      </c>
      <c r="C4907" s="283" t="s">
        <v>15405</v>
      </c>
      <c r="D4907" s="284">
        <v>5.45</v>
      </c>
    </row>
    <row r="4908" spans="1:5" ht="15" customHeight="1">
      <c r="A4908" s="281">
        <v>733</v>
      </c>
      <c r="B4908" s="282" t="s">
        <v>20693</v>
      </c>
      <c r="C4908" s="283" t="s">
        <v>15405</v>
      </c>
      <c r="D4908" s="284">
        <v>8.86</v>
      </c>
    </row>
    <row r="4909" spans="1:5" ht="15" customHeight="1">
      <c r="A4909" s="281">
        <v>734</v>
      </c>
      <c r="B4909" s="282" t="s">
        <v>20694</v>
      </c>
      <c r="C4909" s="283" t="s">
        <v>15405</v>
      </c>
      <c r="D4909" s="284">
        <v>22.6</v>
      </c>
      <c r="E4909" s="306"/>
    </row>
    <row r="4910" spans="1:5" ht="15" customHeight="1">
      <c r="A4910" s="281">
        <v>735</v>
      </c>
      <c r="B4910" s="282" t="s">
        <v>20695</v>
      </c>
      <c r="C4910" s="283" t="s">
        <v>15405</v>
      </c>
      <c r="D4910" s="284">
        <v>22.63</v>
      </c>
      <c r="E4910" s="306"/>
    </row>
    <row r="4911" spans="1:5" ht="15" customHeight="1">
      <c r="A4911" s="281">
        <v>736</v>
      </c>
      <c r="B4911" s="282" t="s">
        <v>20696</v>
      </c>
      <c r="C4911" s="283" t="s">
        <v>15405</v>
      </c>
      <c r="D4911" s="284">
        <v>45.48</v>
      </c>
    </row>
    <row r="4912" spans="1:5" ht="15" customHeight="1">
      <c r="A4912" s="281">
        <v>4895</v>
      </c>
      <c r="B4912" s="282" t="s">
        <v>20697</v>
      </c>
      <c r="C4912" s="283" t="s">
        <v>15415</v>
      </c>
      <c r="D4912" s="284">
        <v>35.020000000000003</v>
      </c>
    </row>
    <row r="4913" spans="1:5" ht="15" customHeight="1">
      <c r="A4913" s="281">
        <v>865</v>
      </c>
      <c r="B4913" s="282" t="s">
        <v>20698</v>
      </c>
      <c r="C4913" s="283" t="s">
        <v>15415</v>
      </c>
      <c r="D4913" s="284">
        <v>4.97</v>
      </c>
    </row>
    <row r="4914" spans="1:5" ht="15" customHeight="1">
      <c r="A4914" s="281">
        <v>866</v>
      </c>
      <c r="B4914" s="282" t="s">
        <v>20699</v>
      </c>
      <c r="C4914" s="283" t="s">
        <v>15415</v>
      </c>
      <c r="D4914" s="284">
        <v>6</v>
      </c>
      <c r="E4914" s="306"/>
    </row>
    <row r="4915" spans="1:5" ht="15" customHeight="1">
      <c r="A4915" s="281">
        <v>2965</v>
      </c>
      <c r="B4915" s="282" t="s">
        <v>20700</v>
      </c>
      <c r="C4915" s="283" t="s">
        <v>15415</v>
      </c>
      <c r="D4915" s="284">
        <v>7.9</v>
      </c>
      <c r="E4915" s="306"/>
    </row>
    <row r="4916" spans="1:5" ht="15" customHeight="1">
      <c r="A4916" s="281">
        <v>6597</v>
      </c>
      <c r="B4916" s="282" t="s">
        <v>20701</v>
      </c>
      <c r="C4916" s="283" t="s">
        <v>15415</v>
      </c>
      <c r="D4916" s="284">
        <v>10.9</v>
      </c>
      <c r="E4916" s="306"/>
    </row>
    <row r="4917" spans="1:5" ht="15" customHeight="1">
      <c r="A4917" s="281">
        <v>2962</v>
      </c>
      <c r="B4917" s="282" t="s">
        <v>20702</v>
      </c>
      <c r="C4917" s="283" t="s">
        <v>15415</v>
      </c>
      <c r="D4917" s="284">
        <v>9</v>
      </c>
      <c r="E4917" s="306"/>
    </row>
    <row r="4918" spans="1:5" ht="15" customHeight="1">
      <c r="A4918" s="281">
        <v>2966</v>
      </c>
      <c r="B4918" s="282" t="s">
        <v>20703</v>
      </c>
      <c r="C4918" s="283" t="s">
        <v>15415</v>
      </c>
      <c r="D4918" s="284">
        <v>12.61</v>
      </c>
      <c r="E4918" s="306"/>
    </row>
    <row r="4919" spans="1:5" ht="15" customHeight="1">
      <c r="A4919" s="281">
        <v>3454</v>
      </c>
      <c r="B4919" s="282" t="s">
        <v>20704</v>
      </c>
      <c r="C4919" s="283" t="s">
        <v>15415</v>
      </c>
      <c r="D4919" s="284">
        <v>75.14</v>
      </c>
      <c r="E4919" s="306"/>
    </row>
    <row r="4920" spans="1:5" ht="15" customHeight="1">
      <c r="A4920" s="281">
        <v>3346</v>
      </c>
      <c r="B4920" s="282" t="s">
        <v>20705</v>
      </c>
      <c r="C4920" s="283" t="s">
        <v>15415</v>
      </c>
      <c r="D4920" s="284">
        <v>4.67</v>
      </c>
      <c r="E4920" s="306"/>
    </row>
    <row r="4921" spans="1:5" ht="15" customHeight="1">
      <c r="A4921" s="281">
        <v>3345</v>
      </c>
      <c r="B4921" s="282" t="s">
        <v>20706</v>
      </c>
      <c r="C4921" s="283" t="s">
        <v>15415</v>
      </c>
      <c r="D4921" s="284">
        <v>2.52</v>
      </c>
      <c r="E4921" s="306"/>
    </row>
    <row r="4922" spans="1:5" ht="15" customHeight="1">
      <c r="A4922" s="281">
        <v>870</v>
      </c>
      <c r="B4922" s="282" t="s">
        <v>20707</v>
      </c>
      <c r="C4922" s="283" t="s">
        <v>15415</v>
      </c>
      <c r="D4922" s="284">
        <v>2.73</v>
      </c>
      <c r="E4922" s="306"/>
    </row>
    <row r="4923" spans="1:5" ht="15" customHeight="1">
      <c r="A4923" s="281">
        <v>871</v>
      </c>
      <c r="B4923" s="282" t="s">
        <v>20708</v>
      </c>
      <c r="C4923" s="283" t="s">
        <v>15415</v>
      </c>
      <c r="D4923" s="284">
        <v>4.17</v>
      </c>
      <c r="E4923" s="306"/>
    </row>
    <row r="4924" spans="1:5" ht="15" customHeight="1">
      <c r="A4924" s="281">
        <v>872</v>
      </c>
      <c r="B4924" s="282" t="s">
        <v>20709</v>
      </c>
      <c r="C4924" s="283" t="s">
        <v>15415</v>
      </c>
      <c r="D4924" s="284">
        <v>5.19</v>
      </c>
      <c r="E4924" s="306"/>
    </row>
    <row r="4925" spans="1:5" ht="15" customHeight="1">
      <c r="A4925" s="281">
        <v>873</v>
      </c>
      <c r="B4925" s="282" t="s">
        <v>20710</v>
      </c>
      <c r="C4925" s="283" t="s">
        <v>15415</v>
      </c>
      <c r="D4925" s="284">
        <v>8.11</v>
      </c>
      <c r="E4925" s="306"/>
    </row>
    <row r="4926" spans="1:5" ht="15" customHeight="1">
      <c r="A4926" s="281">
        <v>875</v>
      </c>
      <c r="B4926" s="282" t="s">
        <v>20711</v>
      </c>
      <c r="C4926" s="283" t="s">
        <v>15415</v>
      </c>
      <c r="D4926" s="284">
        <v>11.87</v>
      </c>
      <c r="E4926" s="306"/>
    </row>
    <row r="4927" spans="1:5" ht="15" customHeight="1">
      <c r="A4927" s="281">
        <v>874</v>
      </c>
      <c r="B4927" s="282" t="s">
        <v>20712</v>
      </c>
      <c r="C4927" s="283" t="s">
        <v>15415</v>
      </c>
      <c r="D4927" s="284">
        <v>10.8</v>
      </c>
      <c r="E4927" s="306"/>
    </row>
    <row r="4928" spans="1:5" ht="15" customHeight="1">
      <c r="A4928" s="281">
        <v>876</v>
      </c>
      <c r="B4928" s="282" t="s">
        <v>20713</v>
      </c>
      <c r="C4928" s="283" t="s">
        <v>15415</v>
      </c>
      <c r="D4928" s="284">
        <v>19.399999999999999</v>
      </c>
      <c r="E4928" s="306"/>
    </row>
    <row r="4929" spans="1:5" ht="15" customHeight="1">
      <c r="A4929" s="281">
        <v>877</v>
      </c>
      <c r="B4929" s="282" t="s">
        <v>20714</v>
      </c>
      <c r="C4929" s="283" t="s">
        <v>15415</v>
      </c>
      <c r="D4929" s="284">
        <v>28.31</v>
      </c>
      <c r="E4929" s="306"/>
    </row>
    <row r="4930" spans="1:5" ht="15" customHeight="1">
      <c r="A4930" s="281">
        <v>878</v>
      </c>
      <c r="B4930" s="282" t="s">
        <v>20715</v>
      </c>
      <c r="C4930" s="283" t="s">
        <v>15415</v>
      </c>
      <c r="D4930" s="284">
        <v>35.5</v>
      </c>
    </row>
    <row r="4931" spans="1:5" ht="17.100000000000001" customHeight="1">
      <c r="A4931" s="281">
        <v>879</v>
      </c>
      <c r="B4931" s="282" t="s">
        <v>20716</v>
      </c>
      <c r="C4931" s="283" t="s">
        <v>15415</v>
      </c>
      <c r="D4931" s="284">
        <v>55.94</v>
      </c>
      <c r="E4931" s="306"/>
    </row>
    <row r="4932" spans="1:5" ht="17.100000000000001" customHeight="1">
      <c r="A4932" s="281">
        <v>1098</v>
      </c>
      <c r="B4932" s="282" t="s">
        <v>20717</v>
      </c>
      <c r="C4932" s="283" t="s">
        <v>15405</v>
      </c>
      <c r="D4932" s="284">
        <v>15.38</v>
      </c>
      <c r="E4932" s="306"/>
    </row>
    <row r="4933" spans="1:5" ht="17.100000000000001" customHeight="1">
      <c r="A4933" s="281">
        <v>1398</v>
      </c>
      <c r="B4933" s="282" t="s">
        <v>20718</v>
      </c>
      <c r="C4933" s="283" t="s">
        <v>15405</v>
      </c>
      <c r="D4933" s="284">
        <v>0.77</v>
      </c>
      <c r="E4933" s="306"/>
    </row>
    <row r="4934" spans="1:5" ht="15" customHeight="1">
      <c r="A4934" s="281">
        <v>1399</v>
      </c>
      <c r="B4934" s="282" t="s">
        <v>20719</v>
      </c>
      <c r="C4934" s="283" t="s">
        <v>15405</v>
      </c>
      <c r="D4934" s="284">
        <v>1.1399999999999999</v>
      </c>
      <c r="E4934" s="306"/>
    </row>
    <row r="4935" spans="1:5" ht="15" customHeight="1">
      <c r="A4935" s="281">
        <v>1400</v>
      </c>
      <c r="B4935" s="282" t="s">
        <v>20720</v>
      </c>
      <c r="C4935" s="283" t="s">
        <v>15405</v>
      </c>
      <c r="D4935" s="284">
        <v>1.59</v>
      </c>
      <c r="E4935" s="306"/>
    </row>
    <row r="4936" spans="1:5" ht="15" customHeight="1">
      <c r="A4936" s="281">
        <v>1401</v>
      </c>
      <c r="B4936" s="282" t="s">
        <v>20721</v>
      </c>
      <c r="C4936" s="283" t="s">
        <v>15405</v>
      </c>
      <c r="D4936" s="284">
        <v>2.4700000000000002</v>
      </c>
      <c r="E4936" s="306"/>
    </row>
    <row r="4937" spans="1:5" ht="15" customHeight="1">
      <c r="A4937" s="281">
        <v>1402</v>
      </c>
      <c r="B4937" s="282" t="s">
        <v>20722</v>
      </c>
      <c r="C4937" s="283" t="s">
        <v>15405</v>
      </c>
      <c r="D4937" s="284">
        <v>3.4</v>
      </c>
      <c r="E4937" s="306"/>
    </row>
    <row r="4938" spans="1:5" ht="15" customHeight="1">
      <c r="A4938" s="281">
        <v>1403</v>
      </c>
      <c r="B4938" s="282" t="s">
        <v>20723</v>
      </c>
      <c r="C4938" s="283" t="s">
        <v>15405</v>
      </c>
      <c r="D4938" s="284">
        <v>4.92</v>
      </c>
      <c r="E4938" s="306"/>
    </row>
    <row r="4939" spans="1:5" ht="15" customHeight="1">
      <c r="A4939" s="281"/>
      <c r="B4939" s="282" t="s">
        <v>20724</v>
      </c>
      <c r="C4939" s="283"/>
      <c r="D4939" s="284">
        <v>10.95</v>
      </c>
      <c r="E4939" s="306"/>
    </row>
    <row r="4940" spans="1:5" ht="15" customHeight="1">
      <c r="A4940" s="281">
        <v>1404</v>
      </c>
      <c r="B4940" s="282"/>
      <c r="C4940" s="283" t="s">
        <v>15405</v>
      </c>
      <c r="D4940" s="284"/>
      <c r="E4940" s="306"/>
    </row>
    <row r="4941" spans="1:5" ht="15" customHeight="1">
      <c r="A4941" s="281">
        <v>1405</v>
      </c>
      <c r="B4941" s="282" t="s">
        <v>20725</v>
      </c>
      <c r="C4941" s="283" t="s">
        <v>15405</v>
      </c>
      <c r="D4941" s="284">
        <v>14.71</v>
      </c>
      <c r="E4941" s="306"/>
    </row>
    <row r="4942" spans="1:5" ht="15" customHeight="1">
      <c r="A4942" s="281">
        <v>1406</v>
      </c>
      <c r="B4942" s="282" t="s">
        <v>20726</v>
      </c>
      <c r="C4942" s="283" t="s">
        <v>15405</v>
      </c>
      <c r="D4942" s="284">
        <v>25.84</v>
      </c>
      <c r="E4942" s="306"/>
    </row>
    <row r="4943" spans="1:5" ht="15" customHeight="1">
      <c r="A4943" s="281">
        <v>12842</v>
      </c>
      <c r="B4943" s="282" t="s">
        <v>15910</v>
      </c>
      <c r="C4943" s="283" t="s">
        <v>15405</v>
      </c>
      <c r="D4943" s="284">
        <v>3.6</v>
      </c>
      <c r="E4943" s="306"/>
    </row>
    <row r="4944" spans="1:5" ht="15" customHeight="1">
      <c r="A4944" s="281">
        <v>12843</v>
      </c>
      <c r="B4944" s="282" t="s">
        <v>15911</v>
      </c>
      <c r="C4944" s="283" t="s">
        <v>15405</v>
      </c>
      <c r="D4944" s="284">
        <v>14.9</v>
      </c>
      <c r="E4944" s="306"/>
    </row>
    <row r="4945" spans="1:5" ht="15" customHeight="1">
      <c r="A4945" s="281">
        <v>9144</v>
      </c>
      <c r="B4945" s="282" t="s">
        <v>20727</v>
      </c>
      <c r="C4945" s="283" t="s">
        <v>15405</v>
      </c>
      <c r="D4945" s="284">
        <v>36.35</v>
      </c>
      <c r="E4945" s="306"/>
    </row>
    <row r="4946" spans="1:5" ht="15" customHeight="1">
      <c r="A4946" s="281">
        <v>9137</v>
      </c>
      <c r="B4946" s="282" t="s">
        <v>20728</v>
      </c>
      <c r="C4946" s="283" t="s">
        <v>15405</v>
      </c>
      <c r="D4946" s="284">
        <v>57.5</v>
      </c>
      <c r="E4946" s="306"/>
    </row>
    <row r="4947" spans="1:5" ht="15" customHeight="1">
      <c r="A4947" s="281">
        <v>3831</v>
      </c>
      <c r="B4947" s="282" t="s">
        <v>20729</v>
      </c>
      <c r="C4947" s="283" t="s">
        <v>15405</v>
      </c>
      <c r="D4947" s="284">
        <v>96.45</v>
      </c>
      <c r="E4947" s="306"/>
    </row>
    <row r="4948" spans="1:5" ht="15" customHeight="1">
      <c r="A4948" s="281">
        <v>3830</v>
      </c>
      <c r="B4948" s="282" t="s">
        <v>20730</v>
      </c>
      <c r="C4948" s="283" t="s">
        <v>15405</v>
      </c>
      <c r="D4948" s="284">
        <v>66.7</v>
      </c>
      <c r="E4948" s="306"/>
    </row>
    <row r="4949" spans="1:5" ht="15" customHeight="1">
      <c r="A4949" s="281">
        <v>3829</v>
      </c>
      <c r="B4949" s="282" t="s">
        <v>20731</v>
      </c>
      <c r="C4949" s="283" t="s">
        <v>15405</v>
      </c>
      <c r="D4949" s="284">
        <v>57.6</v>
      </c>
      <c r="E4949" s="306"/>
    </row>
    <row r="4950" spans="1:5" ht="15" customHeight="1">
      <c r="A4950" s="281">
        <v>3828</v>
      </c>
      <c r="B4950" s="282" t="s">
        <v>20732</v>
      </c>
      <c r="C4950" s="283" t="s">
        <v>15405</v>
      </c>
      <c r="D4950" s="284">
        <v>27.8</v>
      </c>
      <c r="E4950" s="306"/>
    </row>
    <row r="4951" spans="1:5" ht="15" customHeight="1">
      <c r="A4951" s="281">
        <v>3826</v>
      </c>
      <c r="B4951" s="282" t="s">
        <v>20733</v>
      </c>
      <c r="C4951" s="283" t="s">
        <v>15405</v>
      </c>
      <c r="D4951" s="284">
        <v>13.2</v>
      </c>
      <c r="E4951" s="306"/>
    </row>
    <row r="4952" spans="1:5" ht="15" customHeight="1">
      <c r="A4952" s="281">
        <v>3832</v>
      </c>
      <c r="B4952" s="282" t="s">
        <v>20734</v>
      </c>
      <c r="C4952" s="283" t="s">
        <v>15405</v>
      </c>
      <c r="D4952" s="284">
        <v>86.6</v>
      </c>
      <c r="E4952" s="306"/>
    </row>
    <row r="4953" spans="1:5" ht="15" customHeight="1">
      <c r="A4953" s="281">
        <v>3827</v>
      </c>
      <c r="B4953" s="282" t="s">
        <v>20735</v>
      </c>
      <c r="C4953" s="283" t="s">
        <v>15405</v>
      </c>
      <c r="D4953" s="284">
        <v>16.600000000000001</v>
      </c>
      <c r="E4953" s="306"/>
    </row>
    <row r="4954" spans="1:5" ht="15" customHeight="1">
      <c r="A4954" s="281">
        <v>12857</v>
      </c>
      <c r="B4954" s="282" t="s">
        <v>20736</v>
      </c>
      <c r="C4954" s="283" t="s">
        <v>15405</v>
      </c>
      <c r="D4954" s="284">
        <v>132.04</v>
      </c>
      <c r="E4954" s="306"/>
    </row>
    <row r="4955" spans="1:5" ht="15" customHeight="1">
      <c r="A4955" s="281">
        <v>3823</v>
      </c>
      <c r="B4955" s="282" t="s">
        <v>20737</v>
      </c>
      <c r="C4955" s="283" t="s">
        <v>15415</v>
      </c>
      <c r="D4955" s="284">
        <v>21.4</v>
      </c>
      <c r="E4955" s="306"/>
    </row>
    <row r="4956" spans="1:5" ht="15" customHeight="1">
      <c r="A4956" s="281">
        <v>3822</v>
      </c>
      <c r="B4956" s="282" t="s">
        <v>20738</v>
      </c>
      <c r="C4956" s="283" t="s">
        <v>15415</v>
      </c>
      <c r="D4956" s="284">
        <v>16.399999999999999</v>
      </c>
      <c r="E4956" s="306"/>
    </row>
    <row r="4957" spans="1:5" ht="17.100000000000001" customHeight="1">
      <c r="A4957" s="281">
        <v>3821</v>
      </c>
      <c r="B4957" s="282" t="s">
        <v>20739</v>
      </c>
      <c r="C4957" s="283" t="s">
        <v>15415</v>
      </c>
      <c r="D4957" s="284">
        <v>12.05</v>
      </c>
      <c r="E4957" s="306"/>
    </row>
    <row r="4958" spans="1:5" ht="17.100000000000001" customHeight="1">
      <c r="A4958" s="281">
        <v>3819</v>
      </c>
      <c r="B4958" s="282" t="s">
        <v>20740</v>
      </c>
      <c r="C4958" s="283" t="s">
        <v>15415</v>
      </c>
      <c r="D4958" s="284">
        <v>6.8</v>
      </c>
      <c r="E4958" s="306"/>
    </row>
    <row r="4959" spans="1:5" ht="17.100000000000001" customHeight="1">
      <c r="A4959" s="281">
        <v>3824</v>
      </c>
      <c r="B4959" s="282" t="s">
        <v>20741</v>
      </c>
      <c r="C4959" s="283" t="s">
        <v>15415</v>
      </c>
      <c r="D4959" s="284">
        <v>26.4</v>
      </c>
      <c r="E4959" s="306"/>
    </row>
    <row r="4960" spans="1:5" ht="17.100000000000001" customHeight="1">
      <c r="A4960" s="281">
        <v>3825</v>
      </c>
      <c r="B4960" s="282" t="s">
        <v>20742</v>
      </c>
      <c r="C4960" s="283" t="s">
        <v>15415</v>
      </c>
      <c r="D4960" s="284">
        <v>37</v>
      </c>
      <c r="E4960" s="306"/>
    </row>
    <row r="4961" spans="1:5" ht="17.100000000000001" customHeight="1">
      <c r="A4961" s="281">
        <v>3820</v>
      </c>
      <c r="B4961" s="282" t="s">
        <v>20743</v>
      </c>
      <c r="C4961" s="283" t="s">
        <v>15415</v>
      </c>
      <c r="D4961" s="284">
        <v>8.9499999999999993</v>
      </c>
      <c r="E4961" s="306"/>
    </row>
    <row r="4962" spans="1:5" ht="17.100000000000001" customHeight="1">
      <c r="A4962" s="281">
        <v>4928</v>
      </c>
      <c r="B4962" s="282" t="s">
        <v>20744</v>
      </c>
      <c r="C4962" s="283" t="s">
        <v>15405</v>
      </c>
      <c r="D4962" s="284">
        <v>533.78</v>
      </c>
      <c r="E4962" s="306"/>
    </row>
    <row r="4963" spans="1:5" ht="17.100000000000001" customHeight="1">
      <c r="A4963" s="281">
        <v>4927</v>
      </c>
      <c r="B4963" s="282" t="s">
        <v>20745</v>
      </c>
      <c r="C4963" s="283" t="s">
        <v>15405</v>
      </c>
      <c r="D4963" s="284">
        <v>165.21</v>
      </c>
      <c r="E4963" s="306"/>
    </row>
    <row r="4964" spans="1:5" ht="15" customHeight="1">
      <c r="A4964" s="281">
        <v>4930</v>
      </c>
      <c r="B4964" s="282" t="s">
        <v>20746</v>
      </c>
      <c r="C4964" s="283" t="s">
        <v>15405</v>
      </c>
      <c r="D4964" s="284">
        <v>178.85</v>
      </c>
    </row>
    <row r="4965" spans="1:5" ht="15" customHeight="1">
      <c r="A4965" s="281">
        <v>10752</v>
      </c>
      <c r="B4965" s="282" t="s">
        <v>20747</v>
      </c>
      <c r="C4965" s="283" t="s">
        <v>15405</v>
      </c>
      <c r="D4965" s="284">
        <v>4159.38</v>
      </c>
      <c r="E4965" s="306"/>
    </row>
    <row r="4966" spans="1:5" ht="15" customHeight="1">
      <c r="A4966" s="281">
        <v>11934</v>
      </c>
      <c r="B4966" s="282" t="s">
        <v>20748</v>
      </c>
      <c r="C4966" s="283" t="s">
        <v>15405</v>
      </c>
      <c r="D4966" s="284">
        <v>195.61</v>
      </c>
      <c r="E4966" s="306"/>
    </row>
    <row r="4967" spans="1:5" ht="15" customHeight="1">
      <c r="A4967" s="281">
        <v>271</v>
      </c>
      <c r="B4967" s="282" t="s">
        <v>20749</v>
      </c>
      <c r="C4967" s="283" t="s">
        <v>15405</v>
      </c>
      <c r="D4967" s="284">
        <v>990</v>
      </c>
      <c r="E4967" s="306"/>
    </row>
    <row r="4968" spans="1:5" ht="15" customHeight="1">
      <c r="A4968" s="281">
        <v>267</v>
      </c>
      <c r="B4968" s="282" t="s">
        <v>20750</v>
      </c>
      <c r="C4968" s="283" t="s">
        <v>15405</v>
      </c>
      <c r="D4968" s="284">
        <v>20.13</v>
      </c>
      <c r="E4968" s="306"/>
    </row>
    <row r="4969" spans="1:5" ht="15" customHeight="1">
      <c r="A4969" s="281">
        <v>268</v>
      </c>
      <c r="B4969" s="282" t="s">
        <v>20751</v>
      </c>
      <c r="C4969" s="283" t="s">
        <v>15405</v>
      </c>
      <c r="D4969" s="284">
        <v>96.19</v>
      </c>
      <c r="E4969" s="306"/>
    </row>
    <row r="4970" spans="1:5" ht="15" customHeight="1">
      <c r="A4970" s="281">
        <v>265</v>
      </c>
      <c r="B4970" s="282" t="s">
        <v>20752</v>
      </c>
      <c r="C4970" s="283" t="s">
        <v>15405</v>
      </c>
      <c r="D4970" s="284">
        <v>70</v>
      </c>
      <c r="E4970" s="306"/>
    </row>
    <row r="4971" spans="1:5" ht="15" customHeight="1">
      <c r="A4971" s="281">
        <v>269</v>
      </c>
      <c r="B4971" s="282" t="s">
        <v>20753</v>
      </c>
      <c r="C4971" s="283" t="s">
        <v>15405</v>
      </c>
      <c r="D4971" s="284">
        <v>152</v>
      </c>
      <c r="E4971" s="306"/>
    </row>
    <row r="4972" spans="1:5" ht="15" customHeight="1">
      <c r="A4972" s="281">
        <v>270</v>
      </c>
      <c r="B4972" s="282" t="s">
        <v>20754</v>
      </c>
      <c r="C4972" s="283" t="s">
        <v>15405</v>
      </c>
      <c r="D4972" s="284">
        <v>270</v>
      </c>
    </row>
    <row r="4973" spans="1:5" ht="15" customHeight="1">
      <c r="A4973" s="281">
        <v>266</v>
      </c>
      <c r="B4973" s="282" t="s">
        <v>20755</v>
      </c>
      <c r="C4973" s="283" t="s">
        <v>15405</v>
      </c>
      <c r="D4973" s="284">
        <v>89</v>
      </c>
    </row>
    <row r="4974" spans="1:5" ht="15" customHeight="1">
      <c r="A4974" s="281">
        <v>7537</v>
      </c>
      <c r="B4974" s="282" t="s">
        <v>15809</v>
      </c>
      <c r="C4974" s="283" t="s">
        <v>15405</v>
      </c>
      <c r="D4974" s="284">
        <v>368.06</v>
      </c>
    </row>
    <row r="4975" spans="1:5" ht="17.100000000000001" customHeight="1">
      <c r="A4975" s="281">
        <v>586</v>
      </c>
      <c r="B4975" s="282" t="s">
        <v>20756</v>
      </c>
      <c r="C4975" s="283" t="s">
        <v>15405</v>
      </c>
      <c r="D4975" s="284">
        <v>621.5</v>
      </c>
    </row>
    <row r="4976" spans="1:5" ht="15" customHeight="1">
      <c r="A4976" s="281">
        <v>11937</v>
      </c>
      <c r="B4976" s="282" t="s">
        <v>20757</v>
      </c>
      <c r="C4976" s="283" t="s">
        <v>15405</v>
      </c>
      <c r="D4976" s="284">
        <v>79.55</v>
      </c>
    </row>
    <row r="4977" spans="1:5" ht="15" customHeight="1">
      <c r="A4977" s="281">
        <v>4491</v>
      </c>
      <c r="B4977" s="282" t="s">
        <v>20758</v>
      </c>
      <c r="C4977" s="283" t="s">
        <v>15405</v>
      </c>
      <c r="D4977" s="284">
        <v>141.5</v>
      </c>
      <c r="E4977" s="306"/>
    </row>
    <row r="4978" spans="1:5" ht="15" customHeight="1">
      <c r="A4978" s="281">
        <v>11938</v>
      </c>
      <c r="B4978" s="282" t="s">
        <v>20759</v>
      </c>
      <c r="C4978" s="283" t="s">
        <v>15405</v>
      </c>
      <c r="D4978" s="284">
        <v>77.81</v>
      </c>
      <c r="E4978" s="306"/>
    </row>
    <row r="4979" spans="1:5" ht="15" customHeight="1">
      <c r="A4979" s="281">
        <v>4492</v>
      </c>
      <c r="B4979" s="282" t="s">
        <v>20760</v>
      </c>
      <c r="C4979" s="283" t="s">
        <v>15405</v>
      </c>
      <c r="D4979" s="284">
        <v>120.3</v>
      </c>
      <c r="E4979" s="306"/>
    </row>
    <row r="4980" spans="1:5" ht="15" customHeight="1">
      <c r="A4980" s="281">
        <v>13864</v>
      </c>
      <c r="B4980" s="282" t="s">
        <v>32580</v>
      </c>
      <c r="C4980" s="283" t="s">
        <v>15405</v>
      </c>
      <c r="D4980" s="284">
        <v>17.5</v>
      </c>
      <c r="E4980" s="306"/>
    </row>
    <row r="4981" spans="1:5" ht="15" customHeight="1">
      <c r="A4981" s="281">
        <v>11942</v>
      </c>
      <c r="B4981" s="282" t="s">
        <v>20761</v>
      </c>
      <c r="C4981" s="283" t="s">
        <v>15405</v>
      </c>
      <c r="D4981" s="284">
        <v>94.55</v>
      </c>
      <c r="E4981" s="306"/>
    </row>
    <row r="4982" spans="1:5" ht="15" customHeight="1">
      <c r="A4982" s="281">
        <v>11941</v>
      </c>
      <c r="B4982" s="282" t="s">
        <v>20762</v>
      </c>
      <c r="C4982" s="283" t="s">
        <v>15405</v>
      </c>
      <c r="D4982" s="284">
        <v>80.319999999999993</v>
      </c>
      <c r="E4982" s="306"/>
    </row>
    <row r="4983" spans="1:5" ht="15" customHeight="1">
      <c r="A4983" s="281">
        <v>12086</v>
      </c>
      <c r="B4983" s="282" t="s">
        <v>16198</v>
      </c>
      <c r="C4983" s="283" t="s">
        <v>15405</v>
      </c>
      <c r="D4983" s="284">
        <v>140.26</v>
      </c>
      <c r="E4983" s="306"/>
    </row>
    <row r="4984" spans="1:5" ht="17.100000000000001" customHeight="1">
      <c r="A4984" s="281">
        <v>8366</v>
      </c>
      <c r="B4984" s="282" t="s">
        <v>20763</v>
      </c>
      <c r="C4984" s="283" t="s">
        <v>15405</v>
      </c>
      <c r="D4984" s="284">
        <v>256.67</v>
      </c>
    </row>
    <row r="4985" spans="1:5" ht="15" customHeight="1">
      <c r="A4985" s="281">
        <v>8328</v>
      </c>
      <c r="B4985" s="282" t="s">
        <v>20764</v>
      </c>
      <c r="C4985" s="283" t="s">
        <v>15405</v>
      </c>
      <c r="D4985" s="284">
        <v>304.43</v>
      </c>
      <c r="E4985" s="306"/>
    </row>
    <row r="4986" spans="1:5" ht="17.100000000000001" customHeight="1">
      <c r="A4986" s="281">
        <v>8326</v>
      </c>
      <c r="B4986" s="282" t="s">
        <v>20765</v>
      </c>
      <c r="C4986" s="283" t="s">
        <v>15405</v>
      </c>
      <c r="D4986" s="284">
        <v>304.43</v>
      </c>
    </row>
    <row r="4987" spans="1:5" ht="15" customHeight="1">
      <c r="A4987" s="281">
        <v>8329</v>
      </c>
      <c r="B4987" s="282" t="s">
        <v>20766</v>
      </c>
      <c r="C4987" s="283" t="s">
        <v>15405</v>
      </c>
      <c r="D4987" s="284">
        <v>304.43</v>
      </c>
      <c r="E4987" s="306"/>
    </row>
    <row r="4988" spans="1:5" ht="15" customHeight="1">
      <c r="A4988" s="281">
        <v>587</v>
      </c>
      <c r="B4988" s="282" t="s">
        <v>20767</v>
      </c>
      <c r="C4988" s="283" t="s">
        <v>15405</v>
      </c>
      <c r="D4988" s="284">
        <v>421</v>
      </c>
    </row>
    <row r="4989" spans="1:5" ht="15" customHeight="1">
      <c r="A4989" s="281">
        <v>588</v>
      </c>
      <c r="B4989" s="282" t="s">
        <v>20768</v>
      </c>
      <c r="C4989" s="283" t="s">
        <v>15405</v>
      </c>
      <c r="D4989" s="284">
        <v>390</v>
      </c>
      <c r="E4989" s="306"/>
    </row>
    <row r="4990" spans="1:5" ht="17.100000000000001" customHeight="1">
      <c r="A4990" s="281">
        <v>589</v>
      </c>
      <c r="B4990" s="282" t="s">
        <v>20769</v>
      </c>
      <c r="C4990" s="283" t="s">
        <v>15405</v>
      </c>
      <c r="D4990" s="284">
        <v>49.5</v>
      </c>
    </row>
    <row r="4991" spans="1:5" ht="15" customHeight="1">
      <c r="A4991" s="281">
        <v>590</v>
      </c>
      <c r="B4991" s="282" t="s">
        <v>20770</v>
      </c>
      <c r="C4991" s="283" t="s">
        <v>15405</v>
      </c>
      <c r="D4991" s="284">
        <v>178.6</v>
      </c>
    </row>
    <row r="4992" spans="1:5" ht="15" customHeight="1">
      <c r="A4992" s="281">
        <v>591</v>
      </c>
      <c r="B4992" s="282" t="s">
        <v>20771</v>
      </c>
      <c r="C4992" s="283" t="s">
        <v>15405</v>
      </c>
      <c r="D4992" s="284">
        <v>227.5</v>
      </c>
    </row>
    <row r="4993" spans="1:5" ht="15" customHeight="1">
      <c r="A4993" s="281">
        <v>8880</v>
      </c>
      <c r="B4993" s="282" t="s">
        <v>20772</v>
      </c>
      <c r="C4993" s="283" t="s">
        <v>15405</v>
      </c>
      <c r="D4993" s="284">
        <v>227.5</v>
      </c>
    </row>
    <row r="4994" spans="1:5" ht="15" customHeight="1">
      <c r="A4994" s="281">
        <v>9523</v>
      </c>
      <c r="B4994" s="282" t="s">
        <v>20773</v>
      </c>
      <c r="C4994" s="283" t="s">
        <v>15405</v>
      </c>
      <c r="D4994" s="284">
        <v>102.2</v>
      </c>
    </row>
    <row r="4995" spans="1:5" ht="15" customHeight="1">
      <c r="A4995" s="281">
        <v>596</v>
      </c>
      <c r="B4995" s="282" t="s">
        <v>20774</v>
      </c>
      <c r="C4995" s="283" t="s">
        <v>15405</v>
      </c>
      <c r="D4995" s="284">
        <v>2465</v>
      </c>
    </row>
    <row r="4996" spans="1:5" ht="15" customHeight="1">
      <c r="A4996" s="281">
        <v>10235</v>
      </c>
      <c r="B4996" s="282" t="s">
        <v>20775</v>
      </c>
      <c r="C4996" s="283" t="s">
        <v>15405</v>
      </c>
      <c r="D4996" s="284">
        <v>149.43</v>
      </c>
    </row>
    <row r="4997" spans="1:5" ht="15" customHeight="1">
      <c r="A4997" s="281">
        <v>597</v>
      </c>
      <c r="B4997" s="282" t="s">
        <v>20776</v>
      </c>
      <c r="C4997" s="283" t="s">
        <v>15405</v>
      </c>
      <c r="D4997" s="284">
        <v>1053</v>
      </c>
    </row>
    <row r="4998" spans="1:5" ht="15" customHeight="1">
      <c r="A4998" s="281">
        <v>598</v>
      </c>
      <c r="B4998" s="282" t="s">
        <v>20777</v>
      </c>
      <c r="C4998" s="283" t="s">
        <v>15405</v>
      </c>
      <c r="D4998" s="284">
        <v>74.06</v>
      </c>
    </row>
    <row r="4999" spans="1:5" ht="15" customHeight="1">
      <c r="A4999" s="281">
        <v>592</v>
      </c>
      <c r="B4999" s="282" t="s">
        <v>20778</v>
      </c>
      <c r="C4999" s="283" t="s">
        <v>15405</v>
      </c>
      <c r="D4999" s="284">
        <v>180</v>
      </c>
    </row>
    <row r="5000" spans="1:5" ht="15" customHeight="1">
      <c r="A5000" s="281">
        <v>599</v>
      </c>
      <c r="B5000" s="282" t="s">
        <v>20779</v>
      </c>
      <c r="C5000" s="283" t="s">
        <v>15405</v>
      </c>
      <c r="D5000" s="284">
        <v>240</v>
      </c>
    </row>
    <row r="5001" spans="1:5" ht="15" customHeight="1">
      <c r="A5001" s="281">
        <v>600</v>
      </c>
      <c r="B5001" s="282" t="s">
        <v>20780</v>
      </c>
      <c r="C5001" s="283" t="s">
        <v>15405</v>
      </c>
      <c r="D5001" s="284">
        <v>485.9</v>
      </c>
    </row>
    <row r="5002" spans="1:5" ht="15" customHeight="1">
      <c r="A5002" s="281">
        <v>601</v>
      </c>
      <c r="B5002" s="282" t="s">
        <v>20781</v>
      </c>
      <c r="C5002" s="283" t="s">
        <v>15405</v>
      </c>
      <c r="D5002" s="284">
        <v>1598</v>
      </c>
    </row>
    <row r="5003" spans="1:5" ht="15" customHeight="1">
      <c r="A5003" s="281">
        <v>602</v>
      </c>
      <c r="B5003" s="282" t="s">
        <v>20782</v>
      </c>
      <c r="C5003" s="283" t="s">
        <v>15405</v>
      </c>
      <c r="D5003" s="284">
        <v>4357</v>
      </c>
    </row>
    <row r="5004" spans="1:5" ht="15" customHeight="1">
      <c r="A5004" s="281">
        <v>593</v>
      </c>
      <c r="B5004" s="282" t="s">
        <v>20783</v>
      </c>
      <c r="C5004" s="283" t="s">
        <v>15405</v>
      </c>
      <c r="D5004" s="284">
        <v>1053</v>
      </c>
      <c r="E5004" s="306"/>
    </row>
    <row r="5005" spans="1:5" ht="15" customHeight="1">
      <c r="A5005" s="281">
        <v>594</v>
      </c>
      <c r="B5005" s="282" t="s">
        <v>20784</v>
      </c>
      <c r="C5005" s="283" t="s">
        <v>15405</v>
      </c>
      <c r="D5005" s="284">
        <v>1532</v>
      </c>
      <c r="E5005" s="306"/>
    </row>
    <row r="5006" spans="1:5" ht="15" customHeight="1">
      <c r="A5006" s="281">
        <v>11211</v>
      </c>
      <c r="B5006" s="282" t="s">
        <v>20785</v>
      </c>
      <c r="C5006" s="283" t="s">
        <v>15405</v>
      </c>
      <c r="D5006" s="284">
        <v>2245.1799999999998</v>
      </c>
      <c r="E5006" s="306"/>
    </row>
    <row r="5007" spans="1:5" ht="15" customHeight="1">
      <c r="A5007" s="281">
        <v>4356</v>
      </c>
      <c r="B5007" s="282" t="s">
        <v>20786</v>
      </c>
      <c r="C5007" s="283" t="s">
        <v>15405</v>
      </c>
      <c r="D5007" s="284">
        <v>2044.02</v>
      </c>
    </row>
    <row r="5008" spans="1:5" ht="15" customHeight="1">
      <c r="A5008" s="281">
        <v>10703</v>
      </c>
      <c r="B5008" s="282" t="s">
        <v>16199</v>
      </c>
      <c r="C5008" s="283" t="s">
        <v>15405</v>
      </c>
      <c r="D5008" s="284">
        <v>13351.9</v>
      </c>
      <c r="E5008" s="306"/>
    </row>
    <row r="5009" spans="1:5" ht="15" customHeight="1">
      <c r="A5009" s="281">
        <v>12362</v>
      </c>
      <c r="B5009" s="282" t="s">
        <v>20787</v>
      </c>
      <c r="C5009" s="283" t="s">
        <v>15405</v>
      </c>
      <c r="D5009" s="284">
        <v>144.86000000000001</v>
      </c>
      <c r="E5009" s="306"/>
    </row>
    <row r="5010" spans="1:5" ht="15" customHeight="1">
      <c r="A5010" s="281">
        <v>12262</v>
      </c>
      <c r="B5010" s="282" t="s">
        <v>20788</v>
      </c>
      <c r="C5010" s="283" t="s">
        <v>15405</v>
      </c>
      <c r="D5010" s="284">
        <v>382.64</v>
      </c>
      <c r="E5010" s="306"/>
    </row>
    <row r="5011" spans="1:5" ht="15" customHeight="1">
      <c r="A5011" s="281">
        <v>10807</v>
      </c>
      <c r="B5011" s="282" t="s">
        <v>20789</v>
      </c>
      <c r="C5011" s="283" t="s">
        <v>15405</v>
      </c>
      <c r="D5011" s="284">
        <v>775</v>
      </c>
      <c r="E5011" s="306"/>
    </row>
    <row r="5012" spans="1:5" ht="15" customHeight="1">
      <c r="A5012" s="281">
        <v>8899</v>
      </c>
      <c r="B5012" s="282" t="s">
        <v>20790</v>
      </c>
      <c r="C5012" s="283" t="s">
        <v>15405</v>
      </c>
      <c r="D5012" s="284">
        <v>1874</v>
      </c>
    </row>
    <row r="5013" spans="1:5" ht="15" customHeight="1">
      <c r="A5013" s="281">
        <v>12252</v>
      </c>
      <c r="B5013" s="282" t="s">
        <v>20791</v>
      </c>
      <c r="C5013" s="283" t="s">
        <v>15405</v>
      </c>
      <c r="D5013" s="284">
        <v>1094.43</v>
      </c>
      <c r="E5013" s="306"/>
    </row>
    <row r="5014" spans="1:5" ht="15" customHeight="1">
      <c r="A5014" s="281">
        <v>12260</v>
      </c>
      <c r="B5014" s="282" t="s">
        <v>20792</v>
      </c>
      <c r="C5014" s="283" t="s">
        <v>15405</v>
      </c>
      <c r="D5014" s="284">
        <v>2062.2800000000002</v>
      </c>
    </row>
    <row r="5015" spans="1:5" ht="15" customHeight="1">
      <c r="A5015" s="281">
        <v>8900</v>
      </c>
      <c r="B5015" s="282" t="s">
        <v>20793</v>
      </c>
      <c r="C5015" s="283" t="s">
        <v>15405</v>
      </c>
      <c r="D5015" s="284">
        <v>4292</v>
      </c>
      <c r="E5015" s="306"/>
    </row>
    <row r="5016" spans="1:5" ht="15" customHeight="1">
      <c r="A5016" s="281">
        <v>12253</v>
      </c>
      <c r="B5016" s="282" t="s">
        <v>20794</v>
      </c>
      <c r="C5016" s="283" t="s">
        <v>15405</v>
      </c>
      <c r="D5016" s="284">
        <v>1094.43</v>
      </c>
      <c r="E5016" s="306"/>
    </row>
    <row r="5017" spans="1:5" ht="15" customHeight="1">
      <c r="A5017" s="281">
        <v>12261</v>
      </c>
      <c r="B5017" s="282" t="s">
        <v>20795</v>
      </c>
      <c r="C5017" s="283" t="s">
        <v>15405</v>
      </c>
      <c r="D5017" s="284">
        <v>1537.07</v>
      </c>
    </row>
    <row r="5018" spans="1:5" ht="15" customHeight="1">
      <c r="A5018" s="281">
        <v>13862</v>
      </c>
      <c r="B5018" s="282" t="s">
        <v>32581</v>
      </c>
      <c r="C5018" s="283" t="s">
        <v>15405</v>
      </c>
      <c r="D5018" s="284">
        <v>216.8</v>
      </c>
      <c r="E5018" s="306"/>
    </row>
    <row r="5019" spans="1:5" ht="15" customHeight="1">
      <c r="A5019" s="281">
        <v>11946</v>
      </c>
      <c r="B5019" s="282" t="s">
        <v>20796</v>
      </c>
      <c r="C5019" s="283" t="s">
        <v>15405</v>
      </c>
      <c r="D5019" s="284">
        <v>145</v>
      </c>
      <c r="E5019" s="306"/>
    </row>
    <row r="5020" spans="1:5" ht="15" customHeight="1">
      <c r="A5020" s="281">
        <v>11945</v>
      </c>
      <c r="B5020" s="282" t="s">
        <v>20797</v>
      </c>
      <c r="C5020" s="283" t="s">
        <v>15405</v>
      </c>
      <c r="D5020" s="284">
        <v>117</v>
      </c>
      <c r="E5020" s="306"/>
    </row>
    <row r="5021" spans="1:5" ht="15" customHeight="1">
      <c r="A5021" s="281">
        <v>9107</v>
      </c>
      <c r="B5021" s="282" t="s">
        <v>20798</v>
      </c>
      <c r="C5021" s="283" t="s">
        <v>15405</v>
      </c>
      <c r="D5021" s="284">
        <v>731</v>
      </c>
      <c r="E5021" s="306"/>
    </row>
    <row r="5022" spans="1:5" ht="15" customHeight="1">
      <c r="A5022" s="281">
        <v>11583</v>
      </c>
      <c r="B5022" s="282" t="s">
        <v>20799</v>
      </c>
      <c r="C5022" s="283" t="s">
        <v>15405</v>
      </c>
      <c r="D5022" s="284">
        <v>500</v>
      </c>
    </row>
    <row r="5023" spans="1:5" ht="15" customHeight="1">
      <c r="A5023" s="281">
        <v>12786</v>
      </c>
      <c r="B5023" s="282" t="s">
        <v>20800</v>
      </c>
      <c r="C5023" s="283" t="s">
        <v>15405</v>
      </c>
      <c r="D5023" s="284">
        <v>1725.6</v>
      </c>
    </row>
    <row r="5024" spans="1:5" ht="15" customHeight="1">
      <c r="A5024" s="281">
        <v>10754</v>
      </c>
      <c r="B5024" s="282" t="s">
        <v>20801</v>
      </c>
      <c r="C5024" s="283" t="s">
        <v>15405</v>
      </c>
      <c r="D5024" s="284">
        <v>15667.07</v>
      </c>
    </row>
    <row r="5025" spans="1:5" ht="15" customHeight="1">
      <c r="A5025" s="281">
        <v>9211</v>
      </c>
      <c r="B5025" s="282" t="s">
        <v>15855</v>
      </c>
      <c r="C5025" s="283" t="s">
        <v>15405</v>
      </c>
      <c r="D5025" s="284">
        <v>32644.95</v>
      </c>
    </row>
    <row r="5026" spans="1:5" ht="15" customHeight="1">
      <c r="A5026" s="281">
        <v>3604</v>
      </c>
      <c r="B5026" s="282" t="s">
        <v>20802</v>
      </c>
      <c r="C5026" s="283" t="s">
        <v>15405</v>
      </c>
      <c r="D5026" s="284">
        <v>26</v>
      </c>
    </row>
    <row r="5027" spans="1:5" ht="15" customHeight="1">
      <c r="A5027" s="281">
        <v>11448</v>
      </c>
      <c r="B5027" s="282" t="s">
        <v>20803</v>
      </c>
      <c r="C5027" s="283" t="s">
        <v>15405</v>
      </c>
      <c r="D5027" s="284">
        <v>45.25</v>
      </c>
      <c r="E5027" s="306"/>
    </row>
    <row r="5028" spans="1:5" ht="15" customHeight="1">
      <c r="A5028" s="281">
        <v>822</v>
      </c>
      <c r="B5028" s="282" t="s">
        <v>20804</v>
      </c>
      <c r="C5028" s="283" t="s">
        <v>15405</v>
      </c>
      <c r="D5028" s="284">
        <v>29.6</v>
      </c>
      <c r="E5028" s="306"/>
    </row>
    <row r="5029" spans="1:5" ht="15" customHeight="1">
      <c r="A5029" s="281">
        <v>3733</v>
      </c>
      <c r="B5029" s="282" t="s">
        <v>20805</v>
      </c>
      <c r="C5029" s="283" t="s">
        <v>15405</v>
      </c>
      <c r="D5029" s="284">
        <v>46.81</v>
      </c>
    </row>
    <row r="5030" spans="1:5" ht="15" customHeight="1">
      <c r="A5030" s="281">
        <v>8827</v>
      </c>
      <c r="B5030" s="282" t="s">
        <v>20806</v>
      </c>
      <c r="C5030" s="283" t="s">
        <v>15405</v>
      </c>
      <c r="D5030" s="284">
        <v>50</v>
      </c>
    </row>
    <row r="5031" spans="1:5" ht="15" customHeight="1">
      <c r="A5031" s="281">
        <v>3683</v>
      </c>
      <c r="B5031" s="282" t="s">
        <v>20807</v>
      </c>
      <c r="C5031" s="283" t="s">
        <v>15405</v>
      </c>
      <c r="D5031" s="284">
        <v>26</v>
      </c>
      <c r="E5031" s="306"/>
    </row>
    <row r="5032" spans="1:5" ht="15" customHeight="1">
      <c r="A5032" s="281">
        <v>3724</v>
      </c>
      <c r="B5032" s="282" t="s">
        <v>20808</v>
      </c>
      <c r="C5032" s="283" t="s">
        <v>15405</v>
      </c>
      <c r="D5032" s="284">
        <v>41.9</v>
      </c>
    </row>
    <row r="5033" spans="1:5" ht="15" customHeight="1">
      <c r="A5033" s="281">
        <v>11449</v>
      </c>
      <c r="B5033" s="282" t="s">
        <v>20809</v>
      </c>
      <c r="C5033" s="283" t="s">
        <v>15405</v>
      </c>
      <c r="D5033" s="284">
        <v>26</v>
      </c>
    </row>
    <row r="5034" spans="1:5" ht="17.100000000000001" customHeight="1">
      <c r="A5034" s="281">
        <v>11447</v>
      </c>
      <c r="B5034" s="282" t="s">
        <v>20810</v>
      </c>
      <c r="C5034" s="283" t="s">
        <v>15405</v>
      </c>
      <c r="D5034" s="284">
        <v>17.989999999999998</v>
      </c>
      <c r="E5034" s="306"/>
    </row>
    <row r="5035" spans="1:5" ht="15" customHeight="1">
      <c r="A5035" s="281">
        <v>3605</v>
      </c>
      <c r="B5035" s="282" t="s">
        <v>20811</v>
      </c>
      <c r="C5035" s="283" t="s">
        <v>15405</v>
      </c>
      <c r="D5035" s="284">
        <v>60.3</v>
      </c>
    </row>
    <row r="5036" spans="1:5" ht="15" customHeight="1">
      <c r="A5036" s="281">
        <v>3684</v>
      </c>
      <c r="B5036" s="282" t="s">
        <v>20812</v>
      </c>
      <c r="C5036" s="283" t="s">
        <v>15405</v>
      </c>
      <c r="D5036" s="284">
        <v>26</v>
      </c>
    </row>
    <row r="5037" spans="1:5" ht="15" customHeight="1">
      <c r="A5037" s="281">
        <v>3687</v>
      </c>
      <c r="B5037" s="282" t="s">
        <v>20813</v>
      </c>
      <c r="C5037" s="283" t="s">
        <v>15405</v>
      </c>
      <c r="D5037" s="284">
        <v>60.3</v>
      </c>
      <c r="E5037" s="306"/>
    </row>
    <row r="5038" spans="1:5" ht="15" customHeight="1">
      <c r="A5038" s="281">
        <v>3725</v>
      </c>
      <c r="B5038" s="282" t="s">
        <v>20814</v>
      </c>
      <c r="C5038" s="283" t="s">
        <v>15405</v>
      </c>
      <c r="D5038" s="284">
        <v>41.35</v>
      </c>
      <c r="E5038" s="306"/>
    </row>
    <row r="5039" spans="1:5" ht="17.100000000000001" customHeight="1">
      <c r="A5039" s="281">
        <v>3685</v>
      </c>
      <c r="B5039" s="282" t="s">
        <v>20815</v>
      </c>
      <c r="C5039" s="283" t="s">
        <v>15405</v>
      </c>
      <c r="D5039" s="284">
        <v>26</v>
      </c>
    </row>
    <row r="5040" spans="1:5" ht="17.100000000000001" customHeight="1">
      <c r="A5040" s="281">
        <v>3688</v>
      </c>
      <c r="B5040" s="282" t="s">
        <v>20816</v>
      </c>
      <c r="C5040" s="283" t="s">
        <v>15405</v>
      </c>
      <c r="D5040" s="284">
        <v>60.3</v>
      </c>
    </row>
    <row r="5041" spans="1:5" ht="25.5" customHeight="1">
      <c r="A5041" s="281">
        <v>3726</v>
      </c>
      <c r="B5041" s="282" t="s">
        <v>20817</v>
      </c>
      <c r="C5041" s="283" t="s">
        <v>15405</v>
      </c>
      <c r="D5041" s="284">
        <v>41.9</v>
      </c>
    </row>
    <row r="5042" spans="1:5" ht="17.100000000000001" customHeight="1">
      <c r="A5042" s="281">
        <v>3727</v>
      </c>
      <c r="B5042" s="282" t="s">
        <v>20818</v>
      </c>
      <c r="C5042" s="283" t="s">
        <v>15405</v>
      </c>
      <c r="D5042" s="284">
        <v>45.9</v>
      </c>
      <c r="E5042" s="306"/>
    </row>
    <row r="5043" spans="1:5" ht="17.100000000000001" customHeight="1">
      <c r="A5043" s="281">
        <v>3686</v>
      </c>
      <c r="B5043" s="282" t="s">
        <v>20819</v>
      </c>
      <c r="C5043" s="283" t="s">
        <v>15405</v>
      </c>
      <c r="D5043" s="284">
        <v>33.35</v>
      </c>
      <c r="E5043" s="306"/>
    </row>
    <row r="5044" spans="1:5" ht="17.100000000000001" customHeight="1">
      <c r="A5044" s="281">
        <v>12478</v>
      </c>
      <c r="B5044" s="282"/>
      <c r="C5044" s="283" t="s">
        <v>15405</v>
      </c>
      <c r="D5044" s="284">
        <v>55.19</v>
      </c>
      <c r="E5044" s="306"/>
    </row>
    <row r="5045" spans="1:5" ht="17.100000000000001" customHeight="1">
      <c r="A5045" s="281"/>
      <c r="B5045" s="282" t="s">
        <v>20820</v>
      </c>
      <c r="C5045" s="283"/>
      <c r="D5045" s="284"/>
    </row>
    <row r="5046" spans="1:5" ht="17.100000000000001" customHeight="1">
      <c r="A5046" s="281">
        <v>3689</v>
      </c>
      <c r="B5046" s="282" t="s">
        <v>20821</v>
      </c>
      <c r="C5046" s="283" t="s">
        <v>15405</v>
      </c>
      <c r="D5046" s="284">
        <v>60.3</v>
      </c>
      <c r="E5046" s="306"/>
    </row>
    <row r="5047" spans="1:5" ht="17.100000000000001" customHeight="1">
      <c r="A5047" s="281">
        <v>12477</v>
      </c>
      <c r="B5047" s="282" t="s">
        <v>20822</v>
      </c>
      <c r="C5047" s="283" t="s">
        <v>15405</v>
      </c>
      <c r="D5047" s="284">
        <v>83.84</v>
      </c>
      <c r="E5047" s="306"/>
    </row>
    <row r="5048" spans="1:5" ht="17.100000000000001" customHeight="1">
      <c r="A5048" s="281">
        <v>3690</v>
      </c>
      <c r="B5048" s="282" t="s">
        <v>20823</v>
      </c>
      <c r="C5048" s="283" t="s">
        <v>15405</v>
      </c>
      <c r="D5048" s="284">
        <v>48.1</v>
      </c>
      <c r="E5048" s="306"/>
    </row>
    <row r="5049" spans="1:5" ht="17.100000000000001" customHeight="1">
      <c r="A5049" s="281">
        <v>3728</v>
      </c>
      <c r="B5049" s="282" t="s">
        <v>20824</v>
      </c>
      <c r="C5049" s="283" t="s">
        <v>15405</v>
      </c>
      <c r="D5049" s="284">
        <v>48.1</v>
      </c>
      <c r="E5049" s="306"/>
    </row>
    <row r="5050" spans="1:5" ht="17.100000000000001" customHeight="1">
      <c r="A5050" s="281">
        <v>3691</v>
      </c>
      <c r="B5050" s="282" t="s">
        <v>20825</v>
      </c>
      <c r="C5050" s="283" t="s">
        <v>15405</v>
      </c>
      <c r="D5050" s="284">
        <v>54.34</v>
      </c>
      <c r="E5050" s="306"/>
    </row>
    <row r="5051" spans="1:5" ht="17.100000000000001" customHeight="1">
      <c r="A5051" s="281">
        <v>3729</v>
      </c>
      <c r="B5051" s="282" t="s">
        <v>20826</v>
      </c>
      <c r="C5051" s="283" t="s">
        <v>15405</v>
      </c>
      <c r="D5051" s="284">
        <v>42.79</v>
      </c>
      <c r="E5051" s="306"/>
    </row>
    <row r="5052" spans="1:5" ht="17.100000000000001" customHeight="1">
      <c r="A5052" s="281">
        <v>823</v>
      </c>
      <c r="B5052" s="282" t="s">
        <v>20827</v>
      </c>
      <c r="C5052" s="283" t="s">
        <v>15405</v>
      </c>
      <c r="D5052" s="284">
        <v>50.6</v>
      </c>
      <c r="E5052" s="306"/>
    </row>
    <row r="5053" spans="1:5" ht="17.100000000000001" customHeight="1">
      <c r="A5053" s="281">
        <v>3606</v>
      </c>
      <c r="B5053" s="282" t="s">
        <v>20828</v>
      </c>
      <c r="C5053" s="283" t="s">
        <v>15405</v>
      </c>
      <c r="D5053" s="284">
        <v>98.7</v>
      </c>
      <c r="E5053" s="306"/>
    </row>
    <row r="5054" spans="1:5" ht="17.100000000000001" customHeight="1">
      <c r="A5054" s="281">
        <v>3692</v>
      </c>
      <c r="B5054" s="282" t="s">
        <v>20829</v>
      </c>
      <c r="C5054" s="283" t="s">
        <v>15405</v>
      </c>
      <c r="D5054" s="284">
        <v>98.7</v>
      </c>
      <c r="E5054" s="306"/>
    </row>
    <row r="5055" spans="1:5" ht="17.100000000000001" customHeight="1">
      <c r="A5055" s="281">
        <v>3730</v>
      </c>
      <c r="B5055" s="282" t="s">
        <v>20830</v>
      </c>
      <c r="C5055" s="283" t="s">
        <v>15405</v>
      </c>
      <c r="D5055" s="284">
        <v>57.7</v>
      </c>
      <c r="E5055" s="306"/>
    </row>
    <row r="5056" spans="1:5" ht="17.100000000000001" customHeight="1">
      <c r="A5056" s="281">
        <v>3693</v>
      </c>
      <c r="B5056" s="282" t="s">
        <v>20831</v>
      </c>
      <c r="C5056" s="283" t="s">
        <v>15405</v>
      </c>
      <c r="D5056" s="284">
        <v>58.9</v>
      </c>
      <c r="E5056" s="306"/>
    </row>
    <row r="5057" spans="1:5" ht="17.100000000000001" customHeight="1">
      <c r="A5057" s="281">
        <v>3731</v>
      </c>
      <c r="B5057" s="282" t="s">
        <v>20832</v>
      </c>
      <c r="C5057" s="283" t="s">
        <v>15405</v>
      </c>
      <c r="D5057" s="284">
        <v>87.31</v>
      </c>
      <c r="E5057" s="306"/>
    </row>
    <row r="5058" spans="1:5" ht="17.100000000000001" customHeight="1">
      <c r="A5058" s="281">
        <v>12476</v>
      </c>
      <c r="B5058" s="282" t="s">
        <v>20833</v>
      </c>
      <c r="C5058" s="283" t="s">
        <v>15405</v>
      </c>
      <c r="D5058" s="284">
        <v>115</v>
      </c>
      <c r="E5058" s="306"/>
    </row>
    <row r="5059" spans="1:5" ht="17.100000000000001" customHeight="1">
      <c r="A5059" s="281">
        <v>3732</v>
      </c>
      <c r="B5059" s="282" t="s">
        <v>20834</v>
      </c>
      <c r="C5059" s="283" t="s">
        <v>15405</v>
      </c>
      <c r="D5059" s="284">
        <v>87.31</v>
      </c>
      <c r="E5059" s="306"/>
    </row>
    <row r="5060" spans="1:5" ht="17.100000000000001" customHeight="1">
      <c r="A5060" s="281">
        <v>3618</v>
      </c>
      <c r="B5060" s="282" t="s">
        <v>20835</v>
      </c>
      <c r="C5060" s="283" t="s">
        <v>15405</v>
      </c>
      <c r="D5060" s="284">
        <v>26.9</v>
      </c>
      <c r="E5060" s="306"/>
    </row>
    <row r="5061" spans="1:5" ht="17.100000000000001" customHeight="1">
      <c r="A5061" s="281">
        <v>3749</v>
      </c>
      <c r="B5061" s="282" t="s">
        <v>20836</v>
      </c>
      <c r="C5061" s="283" t="s">
        <v>15405</v>
      </c>
      <c r="D5061" s="284">
        <v>156.35</v>
      </c>
      <c r="E5061" s="306"/>
    </row>
    <row r="5062" spans="1:5" ht="17.100000000000001" customHeight="1">
      <c r="A5062" s="281">
        <v>3619</v>
      </c>
      <c r="B5062" s="282" t="s">
        <v>20837</v>
      </c>
      <c r="C5062" s="283" t="s">
        <v>15405</v>
      </c>
      <c r="D5062" s="284">
        <v>186.9</v>
      </c>
    </row>
    <row r="5063" spans="1:5" ht="17.100000000000001" customHeight="1">
      <c r="A5063" s="281">
        <v>8285</v>
      </c>
      <c r="B5063" s="282" t="s">
        <v>20838</v>
      </c>
      <c r="C5063" s="283" t="s">
        <v>15405</v>
      </c>
      <c r="D5063" s="284">
        <v>190.47</v>
      </c>
      <c r="E5063" s="306"/>
    </row>
    <row r="5064" spans="1:5" ht="17.100000000000001" customHeight="1">
      <c r="A5064" s="281">
        <v>8286</v>
      </c>
      <c r="B5064" s="282" t="s">
        <v>20839</v>
      </c>
      <c r="C5064" s="283" t="s">
        <v>15405</v>
      </c>
      <c r="D5064" s="284">
        <v>190.47</v>
      </c>
      <c r="E5064" s="306"/>
    </row>
    <row r="5065" spans="1:5" ht="17.100000000000001" customHeight="1">
      <c r="A5065" s="281">
        <v>10702</v>
      </c>
      <c r="B5065" s="282" t="s">
        <v>20840</v>
      </c>
      <c r="C5065" s="283" t="s">
        <v>15405</v>
      </c>
      <c r="D5065" s="284">
        <v>2529.8000000000002</v>
      </c>
      <c r="E5065" s="306"/>
    </row>
    <row r="5066" spans="1:5" ht="17.100000000000001" customHeight="1">
      <c r="A5066" s="281">
        <v>3599</v>
      </c>
      <c r="B5066" s="282" t="s">
        <v>20841</v>
      </c>
      <c r="C5066" s="283" t="s">
        <v>15405</v>
      </c>
      <c r="D5066" s="284">
        <v>6</v>
      </c>
      <c r="E5066" s="306"/>
    </row>
    <row r="5067" spans="1:5" ht="17.100000000000001" customHeight="1">
      <c r="A5067" s="281">
        <v>824</v>
      </c>
      <c r="B5067" s="282" t="s">
        <v>20842</v>
      </c>
      <c r="C5067" s="283" t="s">
        <v>15405</v>
      </c>
      <c r="D5067" s="284">
        <v>12.47</v>
      </c>
      <c r="E5067" s="306"/>
    </row>
    <row r="5068" spans="1:5" ht="17.100000000000001" customHeight="1">
      <c r="A5068" s="281">
        <v>8905</v>
      </c>
      <c r="B5068" s="282" t="s">
        <v>20843</v>
      </c>
      <c r="C5068" s="283" t="s">
        <v>15405</v>
      </c>
      <c r="D5068" s="284">
        <v>9.2899999999999991</v>
      </c>
      <c r="E5068" s="306"/>
    </row>
    <row r="5069" spans="1:5" ht="17.100000000000001" customHeight="1">
      <c r="A5069" s="281">
        <v>3717</v>
      </c>
      <c r="B5069" s="282" t="s">
        <v>20844</v>
      </c>
      <c r="C5069" s="283" t="s">
        <v>15405</v>
      </c>
      <c r="D5069" s="284">
        <v>8.5</v>
      </c>
      <c r="E5069" s="306"/>
    </row>
    <row r="5070" spans="1:5" ht="17.100000000000001" customHeight="1">
      <c r="A5070" s="281">
        <v>3674</v>
      </c>
      <c r="B5070" s="282" t="s">
        <v>20845</v>
      </c>
      <c r="C5070" s="283" t="s">
        <v>15405</v>
      </c>
      <c r="D5070" s="284">
        <v>6</v>
      </c>
    </row>
    <row r="5071" spans="1:5" ht="17.100000000000001" customHeight="1">
      <c r="A5071" s="281">
        <v>3600</v>
      </c>
      <c r="B5071" s="282" t="s">
        <v>20846</v>
      </c>
      <c r="C5071" s="283" t="s">
        <v>15405</v>
      </c>
      <c r="D5071" s="284">
        <v>9.1999999999999993</v>
      </c>
      <c r="E5071" s="306"/>
    </row>
    <row r="5072" spans="1:5" ht="17.100000000000001" customHeight="1">
      <c r="A5072" s="281">
        <v>8492</v>
      </c>
      <c r="B5072" s="282" t="s">
        <v>20847</v>
      </c>
      <c r="C5072" s="283" t="s">
        <v>15405</v>
      </c>
      <c r="D5072" s="284">
        <v>6</v>
      </c>
    </row>
    <row r="5073" spans="1:5" ht="17.100000000000001" customHeight="1">
      <c r="A5073" s="281">
        <v>12365</v>
      </c>
      <c r="B5073" s="282" t="s">
        <v>15856</v>
      </c>
      <c r="C5073" s="283" t="s">
        <v>15405</v>
      </c>
      <c r="D5073" s="284">
        <v>44.58</v>
      </c>
    </row>
    <row r="5074" spans="1:5" ht="17.100000000000001" customHeight="1">
      <c r="A5074" s="281">
        <v>3675</v>
      </c>
      <c r="B5074" s="282" t="s">
        <v>20848</v>
      </c>
      <c r="C5074" s="283" t="s">
        <v>15405</v>
      </c>
      <c r="D5074" s="284">
        <v>6</v>
      </c>
    </row>
    <row r="5075" spans="1:5" ht="17.100000000000001" customHeight="1">
      <c r="A5075" s="12">
        <v>3678</v>
      </c>
      <c r="B5075" s="12" t="s">
        <v>20849</v>
      </c>
      <c r="C5075" s="12" t="s">
        <v>15405</v>
      </c>
      <c r="D5075" s="284">
        <v>9.1999999999999993</v>
      </c>
    </row>
    <row r="5076" spans="1:5" ht="17.100000000000001" customHeight="1">
      <c r="A5076" s="281">
        <v>3718</v>
      </c>
      <c r="B5076" s="282" t="s">
        <v>20850</v>
      </c>
      <c r="C5076" s="283" t="s">
        <v>15405</v>
      </c>
      <c r="D5076" s="12">
        <v>8.65</v>
      </c>
      <c r="E5076" s="306"/>
    </row>
    <row r="5077" spans="1:5" ht="17.100000000000001" customHeight="1">
      <c r="A5077" s="281">
        <v>3676</v>
      </c>
      <c r="B5077" s="282" t="s">
        <v>20851</v>
      </c>
      <c r="C5077" s="283" t="s">
        <v>15405</v>
      </c>
      <c r="D5077" s="284">
        <v>7.45</v>
      </c>
      <c r="E5077" s="306"/>
    </row>
    <row r="5078" spans="1:5" ht="17.100000000000001" customHeight="1">
      <c r="A5078" s="281">
        <v>3679</v>
      </c>
      <c r="B5078" s="282" t="s">
        <v>20852</v>
      </c>
      <c r="C5078" s="283" t="s">
        <v>15405</v>
      </c>
      <c r="D5078" s="284">
        <v>9.1999999999999993</v>
      </c>
    </row>
    <row r="5079" spans="1:5" ht="17.100000000000001" customHeight="1">
      <c r="A5079" s="281">
        <v>3719</v>
      </c>
      <c r="B5079" s="282" t="s">
        <v>20853</v>
      </c>
      <c r="C5079" s="283" t="s">
        <v>15405</v>
      </c>
      <c r="D5079" s="284">
        <v>8.65</v>
      </c>
    </row>
    <row r="5080" spans="1:5" ht="15" customHeight="1">
      <c r="A5080" s="281">
        <v>3720</v>
      </c>
      <c r="B5080" s="282" t="s">
        <v>20854</v>
      </c>
      <c r="C5080" s="283" t="s">
        <v>15405</v>
      </c>
      <c r="D5080" s="284">
        <v>8.65</v>
      </c>
    </row>
    <row r="5081" spans="1:5" ht="17.100000000000001" customHeight="1">
      <c r="A5081" s="281">
        <v>3677</v>
      </c>
      <c r="B5081" s="282" t="s">
        <v>20855</v>
      </c>
      <c r="C5081" s="283" t="s">
        <v>15405</v>
      </c>
      <c r="D5081" s="284">
        <v>6</v>
      </c>
      <c r="E5081" s="306"/>
    </row>
    <row r="5082" spans="1:5" ht="17.100000000000001" customHeight="1">
      <c r="A5082" s="281">
        <v>3680</v>
      </c>
      <c r="B5082" s="282" t="s">
        <v>20856</v>
      </c>
      <c r="C5082" s="283" t="s">
        <v>15405</v>
      </c>
      <c r="D5082" s="284">
        <v>9.1999999999999993</v>
      </c>
      <c r="E5082" s="306"/>
    </row>
    <row r="5083" spans="1:5" ht="17.100000000000001" customHeight="1">
      <c r="A5083" s="281">
        <v>3611</v>
      </c>
      <c r="B5083" s="282" t="s">
        <v>20857</v>
      </c>
      <c r="C5083" s="283" t="s">
        <v>15405</v>
      </c>
      <c r="D5083" s="284">
        <v>14.5</v>
      </c>
      <c r="E5083" s="306"/>
    </row>
    <row r="5084" spans="1:5" ht="17.100000000000001" customHeight="1">
      <c r="A5084" s="281">
        <v>12366</v>
      </c>
      <c r="B5084" s="282" t="s">
        <v>15857</v>
      </c>
      <c r="C5084" s="283" t="s">
        <v>15405</v>
      </c>
      <c r="D5084" s="284">
        <v>26.58</v>
      </c>
      <c r="E5084" s="306"/>
    </row>
    <row r="5085" spans="1:5" ht="17.100000000000001" customHeight="1">
      <c r="A5085" s="281">
        <v>3601</v>
      </c>
      <c r="B5085" s="282" t="s">
        <v>20858</v>
      </c>
      <c r="C5085" s="283" t="s">
        <v>15405</v>
      </c>
      <c r="D5085" s="284">
        <v>14.27</v>
      </c>
      <c r="E5085" s="306"/>
    </row>
    <row r="5086" spans="1:5" ht="17.100000000000001" customHeight="1">
      <c r="A5086" s="281">
        <v>3721</v>
      </c>
      <c r="B5086" s="282" t="s">
        <v>20859</v>
      </c>
      <c r="C5086" s="283" t="s">
        <v>15405</v>
      </c>
      <c r="D5086" s="284">
        <v>12.75</v>
      </c>
      <c r="E5086" s="306"/>
    </row>
    <row r="5087" spans="1:5" ht="17.100000000000001" customHeight="1">
      <c r="A5087" s="281">
        <v>3681</v>
      </c>
      <c r="B5087" s="282" t="s">
        <v>20860</v>
      </c>
      <c r="C5087" s="283" t="s">
        <v>15405</v>
      </c>
      <c r="D5087" s="284">
        <v>14.27</v>
      </c>
      <c r="E5087" s="306"/>
    </row>
    <row r="5088" spans="1:5" ht="17.100000000000001" customHeight="1">
      <c r="A5088" s="281">
        <v>3722</v>
      </c>
      <c r="B5088" s="282" t="s">
        <v>20861</v>
      </c>
      <c r="C5088" s="283" t="s">
        <v>15405</v>
      </c>
      <c r="D5088" s="284">
        <v>14.5</v>
      </c>
    </row>
    <row r="5089" spans="1:5" ht="17.100000000000001" customHeight="1">
      <c r="A5089" s="281">
        <v>13944</v>
      </c>
      <c r="B5089" s="282" t="s">
        <v>54618</v>
      </c>
      <c r="C5089" s="283" t="s">
        <v>15405</v>
      </c>
      <c r="D5089" s="284">
        <v>21.5</v>
      </c>
      <c r="E5089" s="306"/>
    </row>
    <row r="5090" spans="1:5" ht="17.100000000000001" customHeight="1">
      <c r="A5090" s="281">
        <v>3612</v>
      </c>
      <c r="B5090" s="282" t="s">
        <v>20862</v>
      </c>
      <c r="C5090" s="283" t="s">
        <v>15405</v>
      </c>
      <c r="D5090" s="284">
        <v>18.21</v>
      </c>
      <c r="E5090" s="306"/>
    </row>
    <row r="5091" spans="1:5" ht="17.100000000000001" customHeight="1">
      <c r="A5091" s="281">
        <v>3602</v>
      </c>
      <c r="B5091" s="282" t="s">
        <v>20863</v>
      </c>
      <c r="C5091" s="283" t="s">
        <v>15405</v>
      </c>
      <c r="D5091" s="284">
        <v>17.45</v>
      </c>
      <c r="E5091" s="306"/>
    </row>
    <row r="5092" spans="1:5" ht="17.100000000000001" customHeight="1">
      <c r="A5092" s="281">
        <v>3603</v>
      </c>
      <c r="B5092" s="282" t="s">
        <v>20864</v>
      </c>
      <c r="C5092" s="283" t="s">
        <v>15405</v>
      </c>
      <c r="D5092" s="284">
        <v>20.65</v>
      </c>
      <c r="E5092" s="306"/>
    </row>
    <row r="5093" spans="1:5" ht="17.100000000000001" customHeight="1">
      <c r="A5093" s="281">
        <v>3723</v>
      </c>
      <c r="B5093" s="282" t="s">
        <v>20865</v>
      </c>
      <c r="C5093" s="283" t="s">
        <v>15405</v>
      </c>
      <c r="D5093" s="284">
        <v>29.72</v>
      </c>
      <c r="E5093" s="306"/>
    </row>
    <row r="5094" spans="1:5" ht="15" customHeight="1">
      <c r="A5094" s="281">
        <v>3682</v>
      </c>
      <c r="B5094" s="282" t="s">
        <v>20866</v>
      </c>
      <c r="C5094" s="283" t="s">
        <v>15405</v>
      </c>
      <c r="D5094" s="284">
        <v>18.100000000000001</v>
      </c>
      <c r="E5094" s="306"/>
    </row>
    <row r="5095" spans="1:5" ht="17.100000000000001" customHeight="1">
      <c r="A5095" s="281">
        <v>9335</v>
      </c>
      <c r="B5095" s="282" t="s">
        <v>20867</v>
      </c>
      <c r="C5095" s="283" t="s">
        <v>15405</v>
      </c>
      <c r="D5095" s="284">
        <v>22.31</v>
      </c>
      <c r="E5095" s="306"/>
    </row>
    <row r="5096" spans="1:5" ht="17.100000000000001" customHeight="1">
      <c r="A5096" s="281">
        <v>11936</v>
      </c>
      <c r="B5096" s="282" t="s">
        <v>20868</v>
      </c>
      <c r="C5096" s="283" t="s">
        <v>15405</v>
      </c>
      <c r="D5096" s="284">
        <v>183.72</v>
      </c>
      <c r="E5096" s="306"/>
    </row>
    <row r="5097" spans="1:5" ht="17.100000000000001" customHeight="1">
      <c r="A5097" s="281">
        <v>11947</v>
      </c>
      <c r="B5097" s="282" t="s">
        <v>20869</v>
      </c>
      <c r="C5097" s="283" t="s">
        <v>15405</v>
      </c>
      <c r="D5097" s="284">
        <v>183.72</v>
      </c>
      <c r="E5097" s="306"/>
    </row>
    <row r="5098" spans="1:5" ht="17.100000000000001" customHeight="1">
      <c r="A5098" s="281">
        <v>12772</v>
      </c>
      <c r="B5098" s="282" t="s">
        <v>15858</v>
      </c>
      <c r="C5098" s="283" t="s">
        <v>15405</v>
      </c>
      <c r="D5098" s="284">
        <v>34056.49</v>
      </c>
      <c r="E5098" s="306"/>
    </row>
    <row r="5099" spans="1:5" ht="17.100000000000001" customHeight="1">
      <c r="A5099" s="281">
        <v>10064</v>
      </c>
      <c r="B5099" s="282" t="s">
        <v>15859</v>
      </c>
      <c r="C5099" s="283" t="s">
        <v>15405</v>
      </c>
      <c r="D5099" s="284">
        <v>542</v>
      </c>
    </row>
    <row r="5100" spans="1:5" ht="17.100000000000001" customHeight="1">
      <c r="A5100" s="281">
        <v>9324</v>
      </c>
      <c r="B5100" s="282" t="s">
        <v>20870</v>
      </c>
      <c r="C5100" s="283" t="s">
        <v>15405</v>
      </c>
      <c r="D5100" s="284">
        <v>522</v>
      </c>
      <c r="E5100" s="306"/>
    </row>
    <row r="5101" spans="1:5" ht="17.100000000000001" customHeight="1">
      <c r="A5101" s="281">
        <v>10066</v>
      </c>
      <c r="B5101" s="282" t="s">
        <v>15860</v>
      </c>
      <c r="C5101" s="283" t="s">
        <v>15405</v>
      </c>
      <c r="D5101" s="284">
        <v>712</v>
      </c>
      <c r="E5101" s="306"/>
    </row>
    <row r="5102" spans="1:5" ht="17.100000000000001" customHeight="1">
      <c r="A5102" s="281">
        <v>10065</v>
      </c>
      <c r="B5102" s="282" t="s">
        <v>15861</v>
      </c>
      <c r="C5102" s="283" t="s">
        <v>15405</v>
      </c>
      <c r="D5102" s="284">
        <v>945</v>
      </c>
      <c r="E5102" s="306"/>
    </row>
    <row r="5103" spans="1:5" ht="17.100000000000001" customHeight="1">
      <c r="A5103" s="281">
        <v>9349</v>
      </c>
      <c r="B5103" s="282" t="s">
        <v>15862</v>
      </c>
      <c r="C5103" s="283" t="s">
        <v>15405</v>
      </c>
      <c r="D5103" s="284">
        <v>550</v>
      </c>
      <c r="E5103" s="306"/>
    </row>
    <row r="5104" spans="1:5" ht="17.100000000000001" customHeight="1">
      <c r="A5104" s="281">
        <v>10062</v>
      </c>
      <c r="B5104" s="282" t="s">
        <v>15863</v>
      </c>
      <c r="C5104" s="283" t="s">
        <v>15405</v>
      </c>
      <c r="D5104" s="284">
        <v>699</v>
      </c>
      <c r="E5104" s="306"/>
    </row>
    <row r="5105" spans="1:5" ht="17.100000000000001" customHeight="1">
      <c r="A5105" s="281">
        <v>10061</v>
      </c>
      <c r="B5105" s="282" t="s">
        <v>15864</v>
      </c>
      <c r="C5105" s="283" t="s">
        <v>15405</v>
      </c>
      <c r="D5105" s="284">
        <v>1161</v>
      </c>
    </row>
    <row r="5106" spans="1:5" ht="17.100000000000001" customHeight="1">
      <c r="A5106" s="281">
        <v>9172</v>
      </c>
      <c r="B5106" s="282" t="s">
        <v>15865</v>
      </c>
      <c r="C5106" s="283" t="s">
        <v>15405</v>
      </c>
      <c r="D5106" s="284">
        <v>1668.78</v>
      </c>
      <c r="E5106" s="306"/>
    </row>
    <row r="5107" spans="1:5" ht="17.100000000000001" customHeight="1">
      <c r="A5107" s="281">
        <v>12239</v>
      </c>
      <c r="B5107" s="282" t="s">
        <v>15866</v>
      </c>
      <c r="C5107" s="283" t="s">
        <v>15405</v>
      </c>
      <c r="D5107" s="284">
        <v>42.89</v>
      </c>
      <c r="E5107" s="306"/>
    </row>
    <row r="5108" spans="1:5" ht="17.100000000000001" customHeight="1">
      <c r="A5108" s="281">
        <v>9173</v>
      </c>
      <c r="B5108" s="282" t="s">
        <v>15867</v>
      </c>
      <c r="C5108" s="283" t="s">
        <v>15405</v>
      </c>
      <c r="D5108" s="284">
        <v>1668.78</v>
      </c>
    </row>
    <row r="5109" spans="1:5" ht="17.100000000000001" customHeight="1">
      <c r="A5109" s="281">
        <v>12150</v>
      </c>
      <c r="B5109" s="282" t="s">
        <v>15868</v>
      </c>
      <c r="C5109" s="283" t="s">
        <v>15405</v>
      </c>
      <c r="D5109" s="284">
        <v>1842.44</v>
      </c>
      <c r="E5109" s="306"/>
    </row>
    <row r="5110" spans="1:5" ht="17.100000000000001" customHeight="1">
      <c r="A5110" s="281">
        <v>11101</v>
      </c>
      <c r="B5110" s="282" t="s">
        <v>20871</v>
      </c>
      <c r="C5110" s="283" t="s">
        <v>15405</v>
      </c>
      <c r="D5110" s="284">
        <v>2945.44</v>
      </c>
      <c r="E5110" s="306"/>
    </row>
    <row r="5111" spans="1:5" ht="15" customHeight="1">
      <c r="A5111" s="281">
        <v>12238</v>
      </c>
      <c r="B5111" s="282" t="s">
        <v>15869</v>
      </c>
      <c r="C5111" s="283" t="s">
        <v>15405</v>
      </c>
      <c r="D5111" s="284">
        <v>1842.44</v>
      </c>
    </row>
    <row r="5112" spans="1:5" ht="15" customHeight="1">
      <c r="A5112" s="281">
        <v>10063</v>
      </c>
      <c r="B5112" s="282" t="s">
        <v>15870</v>
      </c>
      <c r="C5112" s="283" t="s">
        <v>15405</v>
      </c>
      <c r="D5112" s="284">
        <v>451</v>
      </c>
    </row>
    <row r="5113" spans="1:5" ht="15" customHeight="1">
      <c r="A5113" s="281">
        <v>9294</v>
      </c>
      <c r="B5113" s="282" t="s">
        <v>20872</v>
      </c>
      <c r="C5113" s="283" t="s">
        <v>15405</v>
      </c>
      <c r="D5113" s="284">
        <v>430</v>
      </c>
    </row>
    <row r="5114" spans="1:5" ht="15" customHeight="1">
      <c r="A5114" s="281">
        <v>10385</v>
      </c>
      <c r="B5114" s="12" t="s">
        <v>15871</v>
      </c>
      <c r="C5114" s="283" t="s">
        <v>15405</v>
      </c>
      <c r="D5114" s="284">
        <v>1410</v>
      </c>
      <c r="E5114" s="306"/>
    </row>
    <row r="5115" spans="1:5" ht="15" customHeight="1">
      <c r="A5115" s="12">
        <v>3620</v>
      </c>
      <c r="B5115" s="282" t="s">
        <v>20873</v>
      </c>
      <c r="C5115" s="12" t="s">
        <v>15405</v>
      </c>
      <c r="D5115" s="12">
        <v>169.03</v>
      </c>
      <c r="E5115" s="306"/>
    </row>
    <row r="5116" spans="1:5" ht="15" customHeight="1">
      <c r="A5116" s="281">
        <v>3621</v>
      </c>
      <c r="B5116" s="282" t="s">
        <v>20874</v>
      </c>
      <c r="C5116" s="283" t="s">
        <v>15405</v>
      </c>
      <c r="D5116" s="284">
        <v>184.27</v>
      </c>
      <c r="E5116" s="306"/>
    </row>
    <row r="5117" spans="1:5" ht="15" customHeight="1">
      <c r="A5117" s="281">
        <v>3622</v>
      </c>
      <c r="B5117" s="282" t="s">
        <v>20875</v>
      </c>
      <c r="C5117" s="283" t="s">
        <v>15405</v>
      </c>
      <c r="D5117" s="284">
        <v>263</v>
      </c>
      <c r="E5117" s="306"/>
    </row>
    <row r="5118" spans="1:5" ht="15" customHeight="1">
      <c r="A5118" s="281">
        <v>11822</v>
      </c>
      <c r="B5118" s="282" t="s">
        <v>15872</v>
      </c>
      <c r="C5118" s="283" t="s">
        <v>15405</v>
      </c>
      <c r="D5118" s="284">
        <v>80.760000000000005</v>
      </c>
      <c r="E5118" s="306"/>
    </row>
    <row r="5119" spans="1:5" ht="15" customHeight="1">
      <c r="A5119" s="281">
        <v>13274</v>
      </c>
      <c r="B5119" s="282" t="s">
        <v>15873</v>
      </c>
      <c r="C5119" s="283" t="s">
        <v>15405</v>
      </c>
      <c r="D5119" s="284">
        <v>185</v>
      </c>
      <c r="E5119" s="306"/>
    </row>
    <row r="5120" spans="1:5" ht="15" customHeight="1">
      <c r="A5120" s="281">
        <v>3734</v>
      </c>
      <c r="B5120" s="282" t="s">
        <v>20876</v>
      </c>
      <c r="C5120" s="283" t="s">
        <v>15405</v>
      </c>
      <c r="D5120" s="284">
        <v>41</v>
      </c>
      <c r="E5120" s="306"/>
    </row>
    <row r="5121" spans="1:5" ht="15" customHeight="1">
      <c r="A5121" s="281">
        <v>3694</v>
      </c>
      <c r="B5121" s="282" t="s">
        <v>20877</v>
      </c>
      <c r="C5121" s="283" t="s">
        <v>15405</v>
      </c>
      <c r="D5121" s="284">
        <v>26</v>
      </c>
    </row>
    <row r="5122" spans="1:5" ht="15" customHeight="1">
      <c r="A5122" s="281">
        <v>827</v>
      </c>
      <c r="B5122" s="282" t="s">
        <v>20878</v>
      </c>
      <c r="C5122" s="283" t="s">
        <v>15405</v>
      </c>
      <c r="D5122" s="284">
        <v>67.62</v>
      </c>
    </row>
    <row r="5123" spans="1:5" ht="15" customHeight="1">
      <c r="A5123" s="281">
        <v>3613</v>
      </c>
      <c r="B5123" s="282" t="s">
        <v>20879</v>
      </c>
      <c r="C5123" s="283" t="s">
        <v>15405</v>
      </c>
      <c r="D5123" s="284">
        <v>29.99</v>
      </c>
    </row>
    <row r="5124" spans="1:5" ht="15" customHeight="1">
      <c r="A5124" s="281">
        <v>9191</v>
      </c>
      <c r="B5124" s="282" t="s">
        <v>15874</v>
      </c>
      <c r="C5124" s="283" t="s">
        <v>15405</v>
      </c>
      <c r="D5124" s="284">
        <v>349</v>
      </c>
    </row>
    <row r="5125" spans="1:5" ht="17.100000000000001" customHeight="1">
      <c r="A5125" s="281">
        <v>8830</v>
      </c>
      <c r="B5125" s="282" t="s">
        <v>20880</v>
      </c>
      <c r="C5125" s="283" t="s">
        <v>15405</v>
      </c>
      <c r="D5125" s="284">
        <v>451</v>
      </c>
    </row>
    <row r="5126" spans="1:5" ht="15" customHeight="1">
      <c r="A5126" s="281">
        <v>829</v>
      </c>
      <c r="B5126" s="282" t="s">
        <v>20881</v>
      </c>
      <c r="C5126" s="283" t="s">
        <v>15405</v>
      </c>
      <c r="D5126" s="284">
        <v>451</v>
      </c>
    </row>
    <row r="5127" spans="1:5" ht="15" customHeight="1">
      <c r="A5127" s="281">
        <v>3744</v>
      </c>
      <c r="B5127" s="282" t="s">
        <v>20882</v>
      </c>
      <c r="C5127" s="283" t="s">
        <v>15405</v>
      </c>
      <c r="D5127" s="284">
        <v>117.94</v>
      </c>
      <c r="E5127" s="306"/>
    </row>
    <row r="5128" spans="1:5" ht="15" customHeight="1">
      <c r="A5128" s="281">
        <v>3609</v>
      </c>
      <c r="B5128" s="282" t="s">
        <v>20883</v>
      </c>
      <c r="C5128" s="283" t="s">
        <v>15405</v>
      </c>
      <c r="D5128" s="284">
        <v>380</v>
      </c>
      <c r="E5128" s="306"/>
    </row>
    <row r="5129" spans="1:5" ht="17.100000000000001" customHeight="1">
      <c r="A5129" s="281">
        <v>3608</v>
      </c>
      <c r="B5129" s="282" t="s">
        <v>20884</v>
      </c>
      <c r="C5129" s="283" t="s">
        <v>15405</v>
      </c>
      <c r="D5129" s="284">
        <v>514.98</v>
      </c>
      <c r="E5129" s="306"/>
    </row>
    <row r="5130" spans="1:5" ht="17.100000000000001" customHeight="1">
      <c r="A5130" s="281">
        <v>11446</v>
      </c>
      <c r="B5130" s="282"/>
      <c r="C5130" s="283" t="s">
        <v>15405</v>
      </c>
      <c r="D5130" s="284">
        <v>1170</v>
      </c>
      <c r="E5130" s="306"/>
    </row>
    <row r="5131" spans="1:5" ht="17.100000000000001" customHeight="1">
      <c r="A5131" s="281"/>
      <c r="B5131" s="282" t="s">
        <v>20885</v>
      </c>
      <c r="C5131" s="283"/>
      <c r="D5131" s="284"/>
      <c r="E5131" s="306"/>
    </row>
    <row r="5132" spans="1:5" ht="17.100000000000001" customHeight="1">
      <c r="A5132" s="281">
        <v>830</v>
      </c>
      <c r="B5132" s="282" t="s">
        <v>20886</v>
      </c>
      <c r="C5132" s="283" t="s">
        <v>15405</v>
      </c>
      <c r="D5132" s="284">
        <v>368.83</v>
      </c>
      <c r="E5132" s="306"/>
    </row>
    <row r="5133" spans="1:5" ht="15" customHeight="1">
      <c r="A5133" s="281">
        <v>3610</v>
      </c>
      <c r="B5133" s="282" t="s">
        <v>20887</v>
      </c>
      <c r="C5133" s="283" t="s">
        <v>15405</v>
      </c>
      <c r="D5133" s="284">
        <v>298.60000000000002</v>
      </c>
      <c r="E5133" s="306"/>
    </row>
    <row r="5134" spans="1:5" ht="15" customHeight="1">
      <c r="A5134" s="281">
        <v>4929</v>
      </c>
      <c r="B5134" s="282" t="s">
        <v>20888</v>
      </c>
      <c r="C5134" s="283" t="s">
        <v>15405</v>
      </c>
      <c r="D5134" s="284">
        <v>197.1</v>
      </c>
      <c r="E5134" s="306"/>
    </row>
    <row r="5135" spans="1:5" ht="17.100000000000001" customHeight="1">
      <c r="A5135" s="281">
        <v>825</v>
      </c>
      <c r="B5135" s="282" t="s">
        <v>20889</v>
      </c>
      <c r="C5135" s="283" t="s">
        <v>15405</v>
      </c>
      <c r="D5135" s="284">
        <v>8797</v>
      </c>
      <c r="E5135" s="306"/>
    </row>
    <row r="5136" spans="1:5" ht="17.100000000000001" customHeight="1">
      <c r="A5136" s="281">
        <v>3704</v>
      </c>
      <c r="B5136" s="282" t="s">
        <v>20890</v>
      </c>
      <c r="C5136" s="283" t="s">
        <v>15405</v>
      </c>
      <c r="D5136" s="284">
        <v>432.96</v>
      </c>
      <c r="E5136" s="306"/>
    </row>
    <row r="5137" spans="1:5" ht="17.100000000000001" customHeight="1">
      <c r="A5137" s="281">
        <v>3750</v>
      </c>
      <c r="B5137" s="282" t="s">
        <v>20891</v>
      </c>
      <c r="C5137" s="283" t="s">
        <v>15405</v>
      </c>
      <c r="D5137" s="284">
        <v>197.1</v>
      </c>
      <c r="E5137" s="306"/>
    </row>
    <row r="5138" spans="1:5" ht="17.100000000000001" customHeight="1">
      <c r="A5138" s="281">
        <v>3207</v>
      </c>
      <c r="B5138" s="282" t="s">
        <v>20892</v>
      </c>
      <c r="C5138" s="283" t="s">
        <v>15405</v>
      </c>
      <c r="D5138" s="284">
        <v>998</v>
      </c>
      <c r="E5138" s="306"/>
    </row>
    <row r="5139" spans="1:5" ht="15" customHeight="1">
      <c r="A5139" s="281">
        <v>3745</v>
      </c>
      <c r="B5139" s="282" t="s">
        <v>20893</v>
      </c>
      <c r="C5139" s="283" t="s">
        <v>15405</v>
      </c>
      <c r="D5139" s="284">
        <v>298.60000000000002</v>
      </c>
    </row>
    <row r="5140" spans="1:5" ht="17.100000000000001" customHeight="1">
      <c r="A5140" s="281">
        <v>3709</v>
      </c>
      <c r="B5140" s="282" t="s">
        <v>20894</v>
      </c>
      <c r="C5140" s="283" t="s">
        <v>15405</v>
      </c>
      <c r="D5140" s="284">
        <v>298.60000000000002</v>
      </c>
      <c r="E5140" s="306"/>
    </row>
    <row r="5141" spans="1:5" ht="17.100000000000001" customHeight="1">
      <c r="A5141" s="281">
        <v>3441</v>
      </c>
      <c r="B5141" s="282" t="s">
        <v>20895</v>
      </c>
      <c r="C5141" s="283" t="s">
        <v>15405</v>
      </c>
      <c r="D5141" s="284">
        <v>173</v>
      </c>
      <c r="E5141" s="306"/>
    </row>
    <row r="5142" spans="1:5" ht="17.100000000000001" customHeight="1">
      <c r="A5142" s="281">
        <v>11465</v>
      </c>
      <c r="B5142" s="282" t="s">
        <v>20896</v>
      </c>
      <c r="C5142" s="283" t="s">
        <v>15405</v>
      </c>
      <c r="D5142" s="284">
        <v>549.16999999999996</v>
      </c>
      <c r="E5142" s="306"/>
    </row>
    <row r="5143" spans="1:5" ht="17.100000000000001" customHeight="1">
      <c r="A5143" s="281">
        <v>3705</v>
      </c>
      <c r="B5143" s="282" t="s">
        <v>20897</v>
      </c>
      <c r="C5143" s="283" t="s">
        <v>15405</v>
      </c>
      <c r="D5143" s="284">
        <v>380</v>
      </c>
      <c r="E5143" s="306"/>
    </row>
    <row r="5144" spans="1:5" ht="17.100000000000001" customHeight="1">
      <c r="A5144" s="281">
        <v>3751</v>
      </c>
      <c r="B5144" s="282" t="s">
        <v>20898</v>
      </c>
      <c r="C5144" s="283" t="s">
        <v>15405</v>
      </c>
      <c r="D5144" s="284">
        <v>164</v>
      </c>
    </row>
    <row r="5145" spans="1:5" ht="17.100000000000001" customHeight="1">
      <c r="A5145" s="281">
        <v>3713</v>
      </c>
      <c r="B5145" s="282" t="s">
        <v>20899</v>
      </c>
      <c r="C5145" s="283" t="s">
        <v>15405</v>
      </c>
      <c r="D5145" s="284">
        <v>820</v>
      </c>
      <c r="E5145" s="306"/>
    </row>
    <row r="5146" spans="1:5" ht="17.100000000000001" customHeight="1">
      <c r="A5146" s="281">
        <v>3710</v>
      </c>
      <c r="B5146" s="282" t="s">
        <v>20900</v>
      </c>
      <c r="C5146" s="283" t="s">
        <v>15405</v>
      </c>
      <c r="D5146" s="284">
        <v>333.99</v>
      </c>
      <c r="E5146" s="306"/>
    </row>
    <row r="5147" spans="1:5" ht="17.100000000000001" customHeight="1">
      <c r="A5147" s="281">
        <v>3746</v>
      </c>
      <c r="B5147" s="282" t="s">
        <v>20901</v>
      </c>
      <c r="C5147" s="283" t="s">
        <v>15405</v>
      </c>
      <c r="D5147" s="284">
        <v>333.99</v>
      </c>
      <c r="E5147" s="306"/>
    </row>
    <row r="5148" spans="1:5" ht="15" customHeight="1">
      <c r="A5148" s="281">
        <v>3695</v>
      </c>
      <c r="B5148" s="282" t="s">
        <v>20902</v>
      </c>
      <c r="C5148" s="283" t="s">
        <v>15405</v>
      </c>
      <c r="D5148" s="284">
        <v>67.62</v>
      </c>
    </row>
    <row r="5149" spans="1:5" ht="15" customHeight="1">
      <c r="A5149" s="281">
        <v>3735</v>
      </c>
      <c r="B5149" s="282" t="s">
        <v>20903</v>
      </c>
      <c r="C5149" s="283" t="s">
        <v>15405</v>
      </c>
      <c r="D5149" s="284">
        <v>29.99</v>
      </c>
    </row>
    <row r="5150" spans="1:5" ht="17.100000000000001" customHeight="1">
      <c r="A5150" s="281">
        <v>3706</v>
      </c>
      <c r="B5150" s="282" t="s">
        <v>20904</v>
      </c>
      <c r="C5150" s="283" t="s">
        <v>15405</v>
      </c>
      <c r="D5150" s="284">
        <v>380</v>
      </c>
    </row>
    <row r="5151" spans="1:5" ht="17.100000000000001" customHeight="1">
      <c r="A5151" s="281">
        <v>3752</v>
      </c>
      <c r="B5151" s="282" t="s">
        <v>20905</v>
      </c>
      <c r="C5151" s="283" t="s">
        <v>15405</v>
      </c>
      <c r="D5151" s="284">
        <v>197.1</v>
      </c>
    </row>
    <row r="5152" spans="1:5" ht="17.100000000000001" customHeight="1">
      <c r="A5152" s="281">
        <v>3714</v>
      </c>
      <c r="B5152" s="282" t="s">
        <v>20906</v>
      </c>
      <c r="C5152" s="283" t="s">
        <v>15405</v>
      </c>
      <c r="D5152" s="284">
        <v>1560</v>
      </c>
      <c r="E5152" s="306"/>
    </row>
    <row r="5153" spans="1:5" ht="17.100000000000001" customHeight="1">
      <c r="A5153" s="281">
        <v>3711</v>
      </c>
      <c r="B5153" s="282" t="s">
        <v>20907</v>
      </c>
      <c r="C5153" s="283" t="s">
        <v>15405</v>
      </c>
      <c r="D5153" s="284">
        <v>224</v>
      </c>
      <c r="E5153" s="306"/>
    </row>
    <row r="5154" spans="1:5" ht="17.100000000000001" customHeight="1">
      <c r="A5154" s="281">
        <v>3747</v>
      </c>
      <c r="B5154" s="282" t="s">
        <v>20908</v>
      </c>
      <c r="C5154" s="283" t="s">
        <v>15405</v>
      </c>
      <c r="D5154" s="284">
        <v>334</v>
      </c>
      <c r="E5154" s="306"/>
    </row>
    <row r="5155" spans="1:5" ht="17.100000000000001" customHeight="1">
      <c r="A5155" s="281">
        <v>3707</v>
      </c>
      <c r="B5155" s="282" t="s">
        <v>20909</v>
      </c>
      <c r="C5155" s="283" t="s">
        <v>15405</v>
      </c>
      <c r="D5155" s="284">
        <v>289.89999999999998</v>
      </c>
      <c r="E5155" s="306"/>
    </row>
    <row r="5156" spans="1:5" ht="17.100000000000001" customHeight="1">
      <c r="A5156" s="281">
        <v>3753</v>
      </c>
      <c r="B5156" s="282" t="s">
        <v>20910</v>
      </c>
      <c r="C5156" s="283" t="s">
        <v>15405</v>
      </c>
      <c r="D5156" s="284">
        <v>197.1</v>
      </c>
    </row>
    <row r="5157" spans="1:5" ht="17.100000000000001" customHeight="1">
      <c r="A5157" s="281">
        <v>3712</v>
      </c>
      <c r="B5157" s="282" t="s">
        <v>20911</v>
      </c>
      <c r="C5157" s="283" t="s">
        <v>15405</v>
      </c>
      <c r="D5157" s="284">
        <v>333.99</v>
      </c>
      <c r="E5157" s="306"/>
    </row>
    <row r="5158" spans="1:5" ht="17.100000000000001" customHeight="1">
      <c r="A5158" s="281">
        <v>3748</v>
      </c>
      <c r="B5158" s="282" t="s">
        <v>20912</v>
      </c>
      <c r="C5158" s="283" t="s">
        <v>15405</v>
      </c>
      <c r="D5158" s="284">
        <v>333.99</v>
      </c>
      <c r="E5158" s="306"/>
    </row>
    <row r="5159" spans="1:5" ht="17.100000000000001" customHeight="1">
      <c r="A5159" s="281">
        <v>3696</v>
      </c>
      <c r="B5159" s="282" t="s">
        <v>20913</v>
      </c>
      <c r="C5159" s="283" t="s">
        <v>15405</v>
      </c>
      <c r="D5159" s="284">
        <v>83.6</v>
      </c>
      <c r="E5159" s="306"/>
    </row>
    <row r="5160" spans="1:5" ht="17.100000000000001" customHeight="1">
      <c r="A5160" s="281">
        <v>12367</v>
      </c>
      <c r="B5160" s="282" t="s">
        <v>20914</v>
      </c>
      <c r="C5160" s="283" t="s">
        <v>15405</v>
      </c>
      <c r="D5160" s="284">
        <v>52.53</v>
      </c>
      <c r="E5160" s="306"/>
    </row>
    <row r="5161" spans="1:5" ht="17.100000000000001" customHeight="1">
      <c r="A5161" s="281">
        <v>3736</v>
      </c>
      <c r="B5161" s="282" t="s">
        <v>20915</v>
      </c>
      <c r="C5161" s="283" t="s">
        <v>15405</v>
      </c>
      <c r="D5161" s="284">
        <v>29.99</v>
      </c>
      <c r="E5161" s="306"/>
    </row>
    <row r="5162" spans="1:5" ht="17.100000000000001" customHeight="1">
      <c r="A5162" s="281">
        <v>3708</v>
      </c>
      <c r="B5162" s="282" t="s">
        <v>20916</v>
      </c>
      <c r="C5162" s="283" t="s">
        <v>15405</v>
      </c>
      <c r="D5162" s="284">
        <v>350</v>
      </c>
      <c r="E5162" s="306"/>
    </row>
    <row r="5163" spans="1:5" ht="17.100000000000001" customHeight="1">
      <c r="A5163" s="281">
        <v>831</v>
      </c>
      <c r="B5163" s="282" t="s">
        <v>20917</v>
      </c>
      <c r="C5163" s="283" t="s">
        <v>15405</v>
      </c>
      <c r="D5163" s="284">
        <v>1366.63</v>
      </c>
      <c r="E5163" s="306"/>
    </row>
    <row r="5164" spans="1:5" ht="17.100000000000001" customHeight="1">
      <c r="A5164" s="281">
        <v>3617</v>
      </c>
      <c r="B5164" s="282" t="s">
        <v>20918</v>
      </c>
      <c r="C5164" s="283" t="s">
        <v>15405</v>
      </c>
      <c r="D5164" s="284">
        <v>780.6</v>
      </c>
      <c r="E5164" s="306"/>
    </row>
    <row r="5165" spans="1:5" ht="17.100000000000001" customHeight="1">
      <c r="A5165" s="281">
        <v>9190</v>
      </c>
      <c r="B5165" s="282" t="s">
        <v>20919</v>
      </c>
      <c r="C5165" s="283" t="s">
        <v>15405</v>
      </c>
      <c r="D5165" s="284">
        <v>296.83</v>
      </c>
    </row>
    <row r="5166" spans="1:5" ht="17.100000000000001" customHeight="1">
      <c r="A5166" s="281">
        <v>9224</v>
      </c>
      <c r="B5166" s="282" t="s">
        <v>20920</v>
      </c>
      <c r="C5166" s="283" t="s">
        <v>15405</v>
      </c>
      <c r="D5166" s="284">
        <v>1479.09</v>
      </c>
      <c r="E5166" s="306"/>
    </row>
    <row r="5167" spans="1:5" ht="17.100000000000001" customHeight="1">
      <c r="A5167" s="281">
        <v>3737</v>
      </c>
      <c r="B5167" s="282" t="s">
        <v>20921</v>
      </c>
      <c r="C5167" s="283" t="s">
        <v>15405</v>
      </c>
      <c r="D5167" s="284">
        <v>29.99</v>
      </c>
      <c r="E5167" s="306"/>
    </row>
    <row r="5168" spans="1:5" ht="17.100000000000001" customHeight="1">
      <c r="A5168" s="281">
        <v>832</v>
      </c>
      <c r="B5168" s="282" t="s">
        <v>20922</v>
      </c>
      <c r="C5168" s="283" t="s">
        <v>15405</v>
      </c>
      <c r="D5168" s="284">
        <v>700</v>
      </c>
      <c r="E5168" s="306"/>
    </row>
    <row r="5169" spans="1:5" ht="17.100000000000001" customHeight="1">
      <c r="A5169" s="281">
        <v>9146</v>
      </c>
      <c r="B5169" s="282" t="s">
        <v>20923</v>
      </c>
      <c r="C5169" s="283" t="s">
        <v>15405</v>
      </c>
      <c r="D5169" s="284">
        <v>1833.15</v>
      </c>
      <c r="E5169" s="306"/>
    </row>
    <row r="5170" spans="1:5" ht="17.100000000000001" customHeight="1">
      <c r="A5170" s="281">
        <v>8358</v>
      </c>
      <c r="B5170" s="282" t="s">
        <v>20924</v>
      </c>
      <c r="C5170" s="283" t="s">
        <v>15405</v>
      </c>
      <c r="D5170" s="284">
        <v>700</v>
      </c>
    </row>
    <row r="5171" spans="1:5" ht="17.100000000000001" customHeight="1">
      <c r="A5171" s="281">
        <v>3697</v>
      </c>
      <c r="B5171" s="282" t="s">
        <v>20925</v>
      </c>
      <c r="C5171" s="283" t="s">
        <v>15405</v>
      </c>
      <c r="D5171" s="284">
        <v>65</v>
      </c>
      <c r="E5171" s="306"/>
    </row>
    <row r="5172" spans="1:5" ht="17.100000000000001" customHeight="1">
      <c r="A5172" s="281">
        <v>12479</v>
      </c>
      <c r="B5172" s="282" t="s">
        <v>20926</v>
      </c>
      <c r="C5172" s="283" t="s">
        <v>15405</v>
      </c>
      <c r="D5172" s="284">
        <v>194.91</v>
      </c>
      <c r="E5172" s="306"/>
    </row>
    <row r="5173" spans="1:5" ht="17.100000000000001" customHeight="1">
      <c r="A5173" s="281">
        <v>3614</v>
      </c>
      <c r="B5173" s="282" t="s">
        <v>20927</v>
      </c>
      <c r="C5173" s="283" t="s">
        <v>15405</v>
      </c>
      <c r="D5173" s="284">
        <v>29.99</v>
      </c>
      <c r="E5173" s="306"/>
    </row>
    <row r="5174" spans="1:5" ht="17.100000000000001" customHeight="1">
      <c r="A5174" s="281">
        <v>3715</v>
      </c>
      <c r="B5174" s="282" t="s">
        <v>20928</v>
      </c>
      <c r="C5174" s="283" t="s">
        <v>15405</v>
      </c>
      <c r="D5174" s="284">
        <v>1976</v>
      </c>
    </row>
    <row r="5175" spans="1:5" ht="17.100000000000001" customHeight="1">
      <c r="A5175" s="281">
        <v>3698</v>
      </c>
      <c r="B5175" s="282" t="s">
        <v>20929</v>
      </c>
      <c r="C5175" s="283" t="s">
        <v>15405</v>
      </c>
      <c r="D5175" s="284">
        <v>63</v>
      </c>
      <c r="E5175" s="306"/>
    </row>
    <row r="5176" spans="1:5" ht="17.100000000000001" customHeight="1">
      <c r="A5176" s="281">
        <v>3738</v>
      </c>
      <c r="B5176" s="282" t="s">
        <v>20930</v>
      </c>
      <c r="C5176" s="283" t="s">
        <v>15405</v>
      </c>
      <c r="D5176" s="284">
        <v>63</v>
      </c>
      <c r="E5176" s="306"/>
    </row>
    <row r="5177" spans="1:5" ht="17.100000000000001" customHeight="1">
      <c r="A5177" s="281">
        <v>3716</v>
      </c>
      <c r="B5177" s="282" t="s">
        <v>20931</v>
      </c>
      <c r="C5177" s="283" t="s">
        <v>15405</v>
      </c>
      <c r="D5177" s="284">
        <v>1603</v>
      </c>
    </row>
    <row r="5178" spans="1:5" ht="15" customHeight="1">
      <c r="A5178" s="281">
        <v>3500</v>
      </c>
      <c r="B5178" s="282" t="s">
        <v>20932</v>
      </c>
      <c r="C5178" s="283" t="s">
        <v>15405</v>
      </c>
      <c r="D5178" s="284">
        <v>83.55</v>
      </c>
      <c r="E5178" s="306"/>
    </row>
    <row r="5179" spans="1:5" ht="17.100000000000001" customHeight="1">
      <c r="A5179" s="281">
        <v>13281</v>
      </c>
      <c r="B5179" s="282" t="s">
        <v>15875</v>
      </c>
      <c r="C5179" s="283" t="s">
        <v>15405</v>
      </c>
      <c r="D5179" s="284">
        <v>199.9</v>
      </c>
    </row>
    <row r="5180" spans="1:5" ht="17.100000000000001" customHeight="1">
      <c r="A5180" s="281">
        <v>3699</v>
      </c>
      <c r="B5180" s="282" t="s">
        <v>20933</v>
      </c>
      <c r="C5180" s="283" t="s">
        <v>15405</v>
      </c>
      <c r="D5180" s="284">
        <v>67.62</v>
      </c>
    </row>
    <row r="5181" spans="1:5" ht="17.100000000000001" customHeight="1">
      <c r="A5181" s="281">
        <v>3739</v>
      </c>
      <c r="B5181" s="282" t="s">
        <v>20934</v>
      </c>
      <c r="C5181" s="283" t="s">
        <v>15405</v>
      </c>
      <c r="D5181" s="284">
        <v>83.71</v>
      </c>
      <c r="E5181" s="306"/>
    </row>
    <row r="5182" spans="1:5" ht="17.100000000000001" customHeight="1">
      <c r="A5182" s="281">
        <v>9231</v>
      </c>
      <c r="B5182" s="282" t="s">
        <v>20935</v>
      </c>
      <c r="C5182" s="283" t="s">
        <v>15405</v>
      </c>
      <c r="D5182" s="284">
        <v>1857.08</v>
      </c>
      <c r="E5182" s="306"/>
    </row>
    <row r="5183" spans="1:5" ht="17.100000000000001" customHeight="1">
      <c r="A5183" s="281">
        <v>3615</v>
      </c>
      <c r="B5183" s="282" t="s">
        <v>20936</v>
      </c>
      <c r="C5183" s="283" t="s">
        <v>15405</v>
      </c>
      <c r="D5183" s="284">
        <v>83.15</v>
      </c>
    </row>
    <row r="5184" spans="1:5" ht="17.100000000000001" customHeight="1">
      <c r="A5184" s="281">
        <v>3442</v>
      </c>
      <c r="B5184" s="282" t="s">
        <v>20937</v>
      </c>
      <c r="C5184" s="283" t="s">
        <v>15405</v>
      </c>
      <c r="D5184" s="284">
        <v>2055</v>
      </c>
      <c r="E5184" s="306"/>
    </row>
    <row r="5185" spans="1:5" ht="17.100000000000001" customHeight="1">
      <c r="A5185" s="281">
        <v>828</v>
      </c>
      <c r="B5185" s="282" t="s">
        <v>20938</v>
      </c>
      <c r="C5185" s="283" t="s">
        <v>15405</v>
      </c>
      <c r="D5185" s="284">
        <v>80.760000000000005</v>
      </c>
      <c r="E5185" s="306"/>
    </row>
    <row r="5186" spans="1:5" ht="17.100000000000001" customHeight="1">
      <c r="A5186" s="281">
        <v>9138</v>
      </c>
      <c r="B5186" s="282" t="s">
        <v>20939</v>
      </c>
      <c r="C5186" s="283" t="s">
        <v>15405</v>
      </c>
      <c r="D5186" s="284">
        <v>2584</v>
      </c>
    </row>
    <row r="5187" spans="1:5" ht="17.100000000000001" customHeight="1">
      <c r="A5187" s="281">
        <v>4934</v>
      </c>
      <c r="B5187" s="282" t="s">
        <v>20940</v>
      </c>
      <c r="C5187" s="283" t="s">
        <v>15405</v>
      </c>
      <c r="D5187" s="284">
        <v>1650</v>
      </c>
      <c r="E5187" s="306"/>
    </row>
    <row r="5188" spans="1:5" ht="17.100000000000001" customHeight="1">
      <c r="A5188" s="281">
        <v>12480</v>
      </c>
      <c r="B5188" s="282" t="s">
        <v>20941</v>
      </c>
      <c r="C5188" s="283" t="s">
        <v>15405</v>
      </c>
      <c r="D5188" s="284">
        <v>122.4</v>
      </c>
      <c r="E5188" s="306"/>
    </row>
    <row r="5189" spans="1:5" ht="17.100000000000001" customHeight="1">
      <c r="A5189" s="281">
        <v>3702</v>
      </c>
      <c r="B5189" s="282" t="s">
        <v>20942</v>
      </c>
      <c r="C5189" s="283" t="s">
        <v>15405</v>
      </c>
      <c r="D5189" s="284">
        <v>122.4</v>
      </c>
      <c r="E5189" s="306"/>
    </row>
    <row r="5190" spans="1:5" ht="17.100000000000001" customHeight="1">
      <c r="A5190" s="281">
        <v>3740</v>
      </c>
      <c r="B5190" s="282" t="s">
        <v>20943</v>
      </c>
      <c r="C5190" s="283" t="s">
        <v>15405</v>
      </c>
      <c r="D5190" s="284">
        <v>83</v>
      </c>
      <c r="E5190" s="306"/>
    </row>
    <row r="5191" spans="1:5" ht="17.100000000000001" customHeight="1">
      <c r="A5191" s="281">
        <v>4947</v>
      </c>
      <c r="B5191" s="282" t="s">
        <v>20944</v>
      </c>
      <c r="C5191" s="283" t="s">
        <v>15405</v>
      </c>
      <c r="D5191" s="284">
        <v>451</v>
      </c>
    </row>
    <row r="5192" spans="1:5" ht="15" customHeight="1">
      <c r="A5192" s="281">
        <v>3703</v>
      </c>
      <c r="B5192" s="282" t="s">
        <v>20945</v>
      </c>
      <c r="C5192" s="283" t="s">
        <v>15405</v>
      </c>
      <c r="D5192" s="284">
        <v>122.4</v>
      </c>
      <c r="E5192" s="306"/>
    </row>
    <row r="5193" spans="1:5" ht="17.100000000000001" customHeight="1">
      <c r="A5193" s="281">
        <v>3741</v>
      </c>
      <c r="B5193" s="282" t="s">
        <v>20946</v>
      </c>
      <c r="C5193" s="283" t="s">
        <v>15405</v>
      </c>
      <c r="D5193" s="284">
        <v>110.47</v>
      </c>
      <c r="E5193" s="306"/>
    </row>
    <row r="5194" spans="1:5" ht="17.100000000000001" customHeight="1">
      <c r="A5194" s="281">
        <v>3607</v>
      </c>
      <c r="B5194" s="282" t="s">
        <v>20947</v>
      </c>
      <c r="C5194" s="283" t="s">
        <v>15405</v>
      </c>
      <c r="D5194" s="284">
        <v>318.60000000000002</v>
      </c>
      <c r="E5194" s="306"/>
    </row>
    <row r="5195" spans="1:5" ht="17.100000000000001" customHeight="1">
      <c r="A5195" s="281">
        <v>3743</v>
      </c>
      <c r="B5195" s="282" t="s">
        <v>20948</v>
      </c>
      <c r="C5195" s="283" t="s">
        <v>15405</v>
      </c>
      <c r="D5195" s="284">
        <v>83.15</v>
      </c>
      <c r="E5195" s="306"/>
    </row>
    <row r="5196" spans="1:5" ht="15" customHeight="1">
      <c r="A5196" s="281">
        <v>833</v>
      </c>
      <c r="B5196" s="282" t="s">
        <v>20949</v>
      </c>
      <c r="C5196" s="283" t="s">
        <v>15405</v>
      </c>
      <c r="D5196" s="284">
        <v>12431.09</v>
      </c>
    </row>
    <row r="5197" spans="1:5" ht="17.100000000000001" customHeight="1">
      <c r="A5197" s="281">
        <v>834</v>
      </c>
      <c r="B5197" s="282" t="s">
        <v>20950</v>
      </c>
      <c r="C5197" s="283" t="s">
        <v>15405</v>
      </c>
      <c r="D5197" s="284">
        <v>4572.3100000000004</v>
      </c>
      <c r="E5197" s="306"/>
    </row>
    <row r="5198" spans="1:5" ht="17.100000000000001" customHeight="1">
      <c r="A5198" s="281">
        <v>6549</v>
      </c>
      <c r="B5198" s="282" t="s">
        <v>20951</v>
      </c>
      <c r="C5198" s="283" t="s">
        <v>15405</v>
      </c>
      <c r="D5198" s="284">
        <v>49.3</v>
      </c>
      <c r="E5198" s="306"/>
    </row>
    <row r="5199" spans="1:5" ht="17.100000000000001" customHeight="1">
      <c r="A5199" s="281">
        <v>6550</v>
      </c>
      <c r="B5199" s="12" t="s">
        <v>20952</v>
      </c>
      <c r="C5199" s="283" t="s">
        <v>15405</v>
      </c>
      <c r="D5199" s="284">
        <v>14160</v>
      </c>
      <c r="E5199" s="306"/>
    </row>
    <row r="5200" spans="1:5" ht="15" customHeight="1">
      <c r="A5200" s="12">
        <v>13580</v>
      </c>
      <c r="B5200" s="282" t="s">
        <v>20953</v>
      </c>
      <c r="C5200" s="12" t="s">
        <v>15405</v>
      </c>
      <c r="D5200" s="12">
        <v>9434.6</v>
      </c>
      <c r="E5200" s="306"/>
    </row>
    <row r="5201" spans="1:5" ht="15" customHeight="1">
      <c r="A5201" s="281">
        <v>11078</v>
      </c>
      <c r="B5201" s="282" t="s">
        <v>15877</v>
      </c>
      <c r="C5201" s="283" t="s">
        <v>15405</v>
      </c>
      <c r="D5201" s="284">
        <v>48674.11</v>
      </c>
      <c r="E5201" s="306"/>
    </row>
    <row r="5202" spans="1:5" ht="17.100000000000001" customHeight="1">
      <c r="A5202" s="281">
        <v>880</v>
      </c>
      <c r="B5202" s="282" t="s">
        <v>20954</v>
      </c>
      <c r="C5202" s="283" t="s">
        <v>15405</v>
      </c>
      <c r="D5202" s="284">
        <v>10.99</v>
      </c>
      <c r="E5202" s="306"/>
    </row>
    <row r="5203" spans="1:5" ht="17.100000000000001" customHeight="1">
      <c r="A5203" s="281">
        <v>881</v>
      </c>
      <c r="B5203" s="282" t="s">
        <v>20955</v>
      </c>
      <c r="C5203" s="283" t="s">
        <v>15405</v>
      </c>
      <c r="D5203" s="284">
        <v>8.99</v>
      </c>
      <c r="E5203" s="306"/>
    </row>
    <row r="5204" spans="1:5" ht="17.100000000000001" customHeight="1">
      <c r="A5204" s="281">
        <v>882</v>
      </c>
      <c r="B5204" s="282" t="s">
        <v>20956</v>
      </c>
      <c r="C5204" s="283" t="s">
        <v>15405</v>
      </c>
      <c r="D5204" s="284">
        <v>10.99</v>
      </c>
      <c r="E5204" s="306"/>
    </row>
    <row r="5205" spans="1:5" ht="15" customHeight="1">
      <c r="A5205" s="281">
        <v>883</v>
      </c>
      <c r="B5205" s="282" t="s">
        <v>20957</v>
      </c>
      <c r="C5205" s="283" t="s">
        <v>15405</v>
      </c>
      <c r="D5205" s="284">
        <v>10.99</v>
      </c>
      <c r="E5205" s="306"/>
    </row>
    <row r="5206" spans="1:5" ht="17.100000000000001" customHeight="1">
      <c r="A5206" s="281">
        <v>2671</v>
      </c>
      <c r="B5206" s="282" t="s">
        <v>20958</v>
      </c>
      <c r="C5206" s="283" t="s">
        <v>15405</v>
      </c>
      <c r="D5206" s="284">
        <v>10.8</v>
      </c>
      <c r="E5206" s="306"/>
    </row>
    <row r="5207" spans="1:5" ht="17.100000000000001" customHeight="1">
      <c r="A5207" s="281">
        <v>884</v>
      </c>
      <c r="B5207" s="282" t="s">
        <v>20959</v>
      </c>
      <c r="C5207" s="283" t="s">
        <v>15405</v>
      </c>
      <c r="D5207" s="284">
        <v>10.99</v>
      </c>
    </row>
    <row r="5208" spans="1:5" ht="17.100000000000001" customHeight="1">
      <c r="A5208" s="281">
        <v>2646</v>
      </c>
      <c r="B5208" s="282" t="s">
        <v>20960</v>
      </c>
      <c r="C5208" s="283" t="s">
        <v>15405</v>
      </c>
      <c r="D5208" s="284">
        <v>10.99</v>
      </c>
      <c r="E5208" s="306"/>
    </row>
    <row r="5209" spans="1:5" ht="17.100000000000001" customHeight="1">
      <c r="A5209" s="281">
        <v>3453</v>
      </c>
      <c r="B5209" s="282" t="s">
        <v>20961</v>
      </c>
      <c r="C5209" s="283" t="s">
        <v>15405</v>
      </c>
      <c r="D5209" s="284">
        <v>10.8</v>
      </c>
      <c r="E5209" s="306"/>
    </row>
    <row r="5210" spans="1:5" ht="15" customHeight="1">
      <c r="A5210" s="281">
        <v>3443</v>
      </c>
      <c r="B5210" s="282" t="s">
        <v>20962</v>
      </c>
      <c r="C5210" s="283" t="s">
        <v>15405</v>
      </c>
      <c r="D5210" s="284">
        <v>1.25</v>
      </c>
    </row>
    <row r="5211" spans="1:5" ht="15" customHeight="1">
      <c r="A5211" s="281">
        <v>9707</v>
      </c>
      <c r="B5211" s="282" t="s">
        <v>15592</v>
      </c>
      <c r="C5211" s="283" t="s">
        <v>15405</v>
      </c>
      <c r="D5211" s="284">
        <v>1.33</v>
      </c>
    </row>
    <row r="5212" spans="1:5" ht="15" customHeight="1">
      <c r="A5212" s="281">
        <v>9717</v>
      </c>
      <c r="B5212" s="282" t="s">
        <v>20963</v>
      </c>
      <c r="C5212" s="283" t="s">
        <v>15405</v>
      </c>
      <c r="D5212" s="284">
        <v>1.26</v>
      </c>
      <c r="E5212" s="306"/>
    </row>
    <row r="5213" spans="1:5" ht="17.100000000000001" customHeight="1">
      <c r="A5213" s="281">
        <v>1033</v>
      </c>
      <c r="B5213" s="282" t="s">
        <v>20964</v>
      </c>
      <c r="C5213" s="283" t="s">
        <v>15405</v>
      </c>
      <c r="D5213" s="284">
        <v>19.2</v>
      </c>
      <c r="E5213" s="306"/>
    </row>
    <row r="5214" spans="1:5" ht="15" customHeight="1">
      <c r="A5214" s="281">
        <v>1034</v>
      </c>
      <c r="B5214" s="282" t="s">
        <v>20965</v>
      </c>
      <c r="C5214" s="283" t="s">
        <v>15405</v>
      </c>
      <c r="D5214" s="284">
        <v>96</v>
      </c>
    </row>
    <row r="5215" spans="1:5" ht="25.5" customHeight="1">
      <c r="A5215" s="281">
        <v>1035</v>
      </c>
      <c r="B5215" s="282" t="s">
        <v>20966</v>
      </c>
      <c r="C5215" s="283" t="s">
        <v>15405</v>
      </c>
      <c r="D5215" s="284">
        <v>160</v>
      </c>
    </row>
    <row r="5216" spans="1:5" ht="15" customHeight="1">
      <c r="A5216" s="281">
        <v>1036</v>
      </c>
      <c r="B5216" s="282" t="s">
        <v>20967</v>
      </c>
      <c r="C5216" s="283" t="s">
        <v>15405</v>
      </c>
      <c r="D5216" s="284">
        <v>237.9</v>
      </c>
      <c r="E5216" s="306"/>
    </row>
    <row r="5217" spans="1:5" ht="15" customHeight="1">
      <c r="A5217" s="281">
        <v>1037</v>
      </c>
      <c r="B5217" s="282" t="s">
        <v>20968</v>
      </c>
      <c r="C5217" s="283" t="s">
        <v>15405</v>
      </c>
      <c r="D5217" s="284">
        <v>990</v>
      </c>
      <c r="E5217" s="306"/>
    </row>
    <row r="5218" spans="1:5" ht="15" customHeight="1">
      <c r="A5218" s="281">
        <v>3491</v>
      </c>
      <c r="B5218" s="282" t="s">
        <v>20969</v>
      </c>
      <c r="C5218" s="283" t="s">
        <v>15405</v>
      </c>
      <c r="D5218" s="284">
        <v>10.99</v>
      </c>
      <c r="E5218" s="306"/>
    </row>
    <row r="5219" spans="1:5" ht="15" customHeight="1">
      <c r="A5219" s="281">
        <v>1038</v>
      </c>
      <c r="B5219" s="282" t="s">
        <v>20970</v>
      </c>
      <c r="C5219" s="283" t="s">
        <v>15405</v>
      </c>
      <c r="D5219" s="284">
        <v>10.3</v>
      </c>
      <c r="E5219" s="306"/>
    </row>
    <row r="5220" spans="1:5" ht="15" customHeight="1">
      <c r="A5220" s="281">
        <v>9148</v>
      </c>
      <c r="B5220" s="282" t="s">
        <v>20971</v>
      </c>
      <c r="C5220" s="283" t="s">
        <v>15405</v>
      </c>
      <c r="D5220" s="284">
        <v>35.86</v>
      </c>
      <c r="E5220" s="306"/>
    </row>
    <row r="5221" spans="1:5" ht="15" customHeight="1">
      <c r="A5221" s="281">
        <v>10767</v>
      </c>
      <c r="B5221" s="282" t="s">
        <v>20972</v>
      </c>
      <c r="C5221" s="283" t="s">
        <v>15405</v>
      </c>
      <c r="D5221" s="284">
        <v>29</v>
      </c>
      <c r="E5221" s="306"/>
    </row>
    <row r="5222" spans="1:5" ht="15" customHeight="1">
      <c r="A5222" s="281">
        <v>11200</v>
      </c>
      <c r="B5222" s="282" t="s">
        <v>15880</v>
      </c>
      <c r="C5222" s="283" t="s">
        <v>15405</v>
      </c>
      <c r="D5222" s="284">
        <v>135.18</v>
      </c>
      <c r="E5222" s="306"/>
    </row>
    <row r="5223" spans="1:5" ht="15" customHeight="1">
      <c r="A5223" s="281">
        <v>10755</v>
      </c>
      <c r="B5223" s="282" t="s">
        <v>20973</v>
      </c>
      <c r="C5223" s="283" t="s">
        <v>15405</v>
      </c>
      <c r="D5223" s="284">
        <v>24401.83</v>
      </c>
      <c r="E5223" s="306"/>
    </row>
    <row r="5224" spans="1:5" ht="15" customHeight="1">
      <c r="A5224" s="281">
        <v>10751</v>
      </c>
      <c r="B5224" s="282" t="s">
        <v>20974</v>
      </c>
      <c r="C5224" s="283" t="s">
        <v>15405</v>
      </c>
      <c r="D5224" s="284">
        <v>1525.1</v>
      </c>
      <c r="E5224" s="306"/>
    </row>
    <row r="5225" spans="1:5" ht="17.100000000000001" customHeight="1">
      <c r="A5225" s="281">
        <v>10750</v>
      </c>
      <c r="B5225" s="282" t="s">
        <v>20975</v>
      </c>
      <c r="C5225" s="283" t="s">
        <v>15405</v>
      </c>
      <c r="D5225" s="284">
        <v>2079.7199999999998</v>
      </c>
    </row>
    <row r="5226" spans="1:5" ht="17.100000000000001" customHeight="1">
      <c r="A5226" s="281">
        <v>10753</v>
      </c>
      <c r="B5226" s="282" t="s">
        <v>20976</v>
      </c>
      <c r="C5226" s="283" t="s">
        <v>15405</v>
      </c>
      <c r="D5226" s="284">
        <v>2079.7199999999998</v>
      </c>
    </row>
    <row r="5227" spans="1:5" ht="15" customHeight="1">
      <c r="A5227" s="281">
        <v>11931</v>
      </c>
      <c r="B5227" s="282" t="s">
        <v>20977</v>
      </c>
      <c r="C5227" s="283" t="s">
        <v>15405</v>
      </c>
      <c r="D5227" s="284">
        <v>897</v>
      </c>
      <c r="E5227" s="306"/>
    </row>
    <row r="5228" spans="1:5" ht="15" customHeight="1">
      <c r="A5228" s="281">
        <v>11935</v>
      </c>
      <c r="B5228" s="282" t="s">
        <v>20978</v>
      </c>
      <c r="C5228" s="283" t="s">
        <v>15405</v>
      </c>
      <c r="D5228" s="284">
        <v>506.65</v>
      </c>
      <c r="E5228" s="306"/>
    </row>
    <row r="5229" spans="1:5" ht="15" customHeight="1">
      <c r="A5229" s="281">
        <v>10749</v>
      </c>
      <c r="B5229" s="282" t="s">
        <v>20979</v>
      </c>
      <c r="C5229" s="283" t="s">
        <v>15405</v>
      </c>
      <c r="D5229" s="284">
        <v>6239.1</v>
      </c>
      <c r="E5229" s="306"/>
    </row>
    <row r="5230" spans="1:5" ht="15" customHeight="1">
      <c r="A5230" s="281">
        <v>4421</v>
      </c>
      <c r="B5230" s="282" t="s">
        <v>16223</v>
      </c>
      <c r="C5230" s="283" t="s">
        <v>15405</v>
      </c>
      <c r="D5230" s="284">
        <v>880</v>
      </c>
      <c r="E5230" s="306"/>
    </row>
    <row r="5231" spans="1:5" ht="15" customHeight="1">
      <c r="A5231" s="281">
        <v>11067</v>
      </c>
      <c r="B5231" s="282" t="s">
        <v>16224</v>
      </c>
      <c r="C5231" s="283" t="s">
        <v>15405</v>
      </c>
      <c r="D5231" s="284">
        <v>536.53</v>
      </c>
      <c r="E5231" s="306"/>
    </row>
    <row r="5232" spans="1:5" ht="15" customHeight="1">
      <c r="A5232" s="281">
        <v>13756</v>
      </c>
      <c r="B5232" s="282" t="s">
        <v>26507</v>
      </c>
      <c r="C5232" s="283" t="s">
        <v>15405</v>
      </c>
      <c r="D5232" s="284">
        <v>198.6</v>
      </c>
      <c r="E5232" s="306"/>
    </row>
    <row r="5233" spans="1:5" ht="15" customHeight="1">
      <c r="A5233" s="281">
        <v>3852</v>
      </c>
      <c r="B5233" s="282" t="s">
        <v>20980</v>
      </c>
      <c r="C5233" s="283" t="s">
        <v>15405</v>
      </c>
      <c r="D5233" s="284">
        <v>880</v>
      </c>
      <c r="E5233" s="306"/>
    </row>
    <row r="5234" spans="1:5" ht="15" customHeight="1">
      <c r="A5234" s="281">
        <v>9739</v>
      </c>
      <c r="B5234" s="282" t="s">
        <v>16205</v>
      </c>
      <c r="C5234" s="283" t="s">
        <v>15405</v>
      </c>
      <c r="D5234" s="284">
        <v>2730.84</v>
      </c>
    </row>
    <row r="5235" spans="1:5" ht="15" customHeight="1">
      <c r="A5235" s="281">
        <v>9861</v>
      </c>
      <c r="B5235" s="282" t="s">
        <v>16206</v>
      </c>
      <c r="C5235" s="283" t="s">
        <v>15405</v>
      </c>
      <c r="D5235" s="284">
        <v>2500.06</v>
      </c>
      <c r="E5235" s="306"/>
    </row>
    <row r="5236" spans="1:5" ht="15" customHeight="1">
      <c r="A5236" s="281">
        <v>9741</v>
      </c>
      <c r="B5236" s="282" t="s">
        <v>16207</v>
      </c>
      <c r="C5236" s="283" t="s">
        <v>15405</v>
      </c>
      <c r="D5236" s="284">
        <v>3643.01</v>
      </c>
    </row>
    <row r="5237" spans="1:5" ht="17.100000000000001" customHeight="1">
      <c r="A5237" s="281">
        <v>9738</v>
      </c>
      <c r="B5237" s="282" t="s">
        <v>16208</v>
      </c>
      <c r="C5237" s="283" t="s">
        <v>15405</v>
      </c>
      <c r="D5237" s="284">
        <v>4954.2</v>
      </c>
    </row>
    <row r="5238" spans="1:5" ht="17.100000000000001" customHeight="1">
      <c r="A5238" s="281">
        <v>9743</v>
      </c>
      <c r="B5238" s="282" t="s">
        <v>16209</v>
      </c>
      <c r="C5238" s="283" t="s">
        <v>15405</v>
      </c>
      <c r="D5238" s="284">
        <v>2803.03</v>
      </c>
    </row>
    <row r="5239" spans="1:5" ht="17.100000000000001" customHeight="1">
      <c r="A5239" s="281">
        <v>9742</v>
      </c>
      <c r="B5239" s="282" t="s">
        <v>16210</v>
      </c>
      <c r="C5239" s="283" t="s">
        <v>15405</v>
      </c>
      <c r="D5239" s="284">
        <v>26076.57</v>
      </c>
    </row>
    <row r="5240" spans="1:5" ht="17.100000000000001" customHeight="1">
      <c r="A5240" s="281">
        <v>9740</v>
      </c>
      <c r="B5240" s="282" t="s">
        <v>16211</v>
      </c>
      <c r="C5240" s="283" t="s">
        <v>15405</v>
      </c>
      <c r="D5240" s="284">
        <v>4223.95</v>
      </c>
    </row>
    <row r="5241" spans="1:5" ht="15" customHeight="1">
      <c r="A5241" s="281">
        <v>6564</v>
      </c>
      <c r="B5241" s="282" t="s">
        <v>20981</v>
      </c>
      <c r="C5241" s="283" t="s">
        <v>15405</v>
      </c>
      <c r="D5241" s="284">
        <v>25852.48</v>
      </c>
    </row>
    <row r="5242" spans="1:5" ht="15" customHeight="1">
      <c r="A5242" s="281">
        <v>9737</v>
      </c>
      <c r="B5242" s="282" t="s">
        <v>20982</v>
      </c>
      <c r="C5242" s="283" t="s">
        <v>15405</v>
      </c>
      <c r="D5242" s="284">
        <v>49878.65</v>
      </c>
    </row>
    <row r="5243" spans="1:5" ht="15" customHeight="1">
      <c r="A5243" s="281">
        <v>6565</v>
      </c>
      <c r="B5243" s="282" t="s">
        <v>20983</v>
      </c>
      <c r="C5243" s="283" t="s">
        <v>15405</v>
      </c>
      <c r="D5243" s="284">
        <v>27767.47</v>
      </c>
    </row>
    <row r="5244" spans="1:5" ht="15" customHeight="1">
      <c r="A5244" s="281">
        <v>9763</v>
      </c>
      <c r="B5244" s="282" t="s">
        <v>15546</v>
      </c>
      <c r="C5244" s="283" t="s">
        <v>15405</v>
      </c>
      <c r="D5244" s="284">
        <v>37293.870000000003</v>
      </c>
      <c r="E5244" s="306"/>
    </row>
    <row r="5245" spans="1:5" ht="15" customHeight="1">
      <c r="A5245" s="281">
        <v>12406</v>
      </c>
      <c r="B5245" s="282" t="s">
        <v>20984</v>
      </c>
      <c r="C5245" s="283" t="s">
        <v>15405</v>
      </c>
      <c r="D5245" s="284">
        <v>3562.06</v>
      </c>
    </row>
    <row r="5246" spans="1:5" ht="15" customHeight="1">
      <c r="A5246" s="281">
        <v>11933</v>
      </c>
      <c r="B5246" s="282" t="s">
        <v>20985</v>
      </c>
      <c r="C5246" s="283" t="s">
        <v>15405</v>
      </c>
      <c r="D5246" s="284">
        <v>104.75</v>
      </c>
      <c r="E5246" s="306"/>
    </row>
    <row r="5247" spans="1:5" ht="15" customHeight="1">
      <c r="A5247" s="281">
        <v>10239</v>
      </c>
      <c r="B5247" s="282" t="s">
        <v>20986</v>
      </c>
      <c r="C5247" s="283" t="s">
        <v>15405</v>
      </c>
      <c r="D5247" s="284">
        <v>4.51</v>
      </c>
      <c r="E5247" s="306"/>
    </row>
    <row r="5248" spans="1:5" ht="17.100000000000001" customHeight="1">
      <c r="A5248" s="281">
        <v>10756</v>
      </c>
      <c r="B5248" s="282" t="s">
        <v>20987</v>
      </c>
      <c r="C5248" s="283" t="s">
        <v>15405</v>
      </c>
      <c r="D5248" s="284">
        <v>21628.880000000001</v>
      </c>
    </row>
    <row r="5249" spans="1:4" ht="17.100000000000001" customHeight="1">
      <c r="A5249" s="281">
        <v>11943</v>
      </c>
      <c r="B5249" s="282" t="s">
        <v>20988</v>
      </c>
      <c r="C5249" s="283" t="s">
        <v>15405</v>
      </c>
      <c r="D5249" s="284">
        <v>49.9</v>
      </c>
    </row>
    <row r="5250" spans="1:4" ht="17.100000000000001" customHeight="1">
      <c r="A5250" s="281">
        <v>11939</v>
      </c>
      <c r="B5250" s="282" t="s">
        <v>20989</v>
      </c>
      <c r="C5250" s="283" t="s">
        <v>15405</v>
      </c>
      <c r="D5250" s="284">
        <v>26</v>
      </c>
    </row>
    <row r="5251" spans="1:4" ht="17.100000000000001" customHeight="1">
      <c r="A5251" s="281">
        <v>11940</v>
      </c>
      <c r="B5251" s="282" t="s">
        <v>20990</v>
      </c>
      <c r="C5251" s="283" t="s">
        <v>15405</v>
      </c>
      <c r="D5251" s="284">
        <v>16</v>
      </c>
    </row>
    <row r="5252" spans="1:4" ht="17.100000000000001" customHeight="1">
      <c r="A5252" s="281">
        <v>3494</v>
      </c>
      <c r="B5252" s="282" t="s">
        <v>20991</v>
      </c>
      <c r="C5252" s="283" t="s">
        <v>15405</v>
      </c>
      <c r="D5252" s="284">
        <v>453.3</v>
      </c>
    </row>
    <row r="5253" spans="1:4" ht="17.100000000000001" customHeight="1">
      <c r="A5253" s="281">
        <v>13693</v>
      </c>
      <c r="B5253" s="282" t="s">
        <v>15888</v>
      </c>
      <c r="C5253" s="283" t="s">
        <v>15405</v>
      </c>
      <c r="D5253" s="284">
        <v>33.65</v>
      </c>
    </row>
    <row r="5254" spans="1:4" ht="17.100000000000001" customHeight="1">
      <c r="A5254" s="281">
        <v>11100</v>
      </c>
      <c r="B5254" s="282" t="s">
        <v>20992</v>
      </c>
      <c r="C5254" s="283" t="s">
        <v>15405</v>
      </c>
      <c r="D5254" s="284">
        <v>26.35</v>
      </c>
    </row>
    <row r="5255" spans="1:4" ht="25.5" customHeight="1">
      <c r="A5255" s="281">
        <v>11932</v>
      </c>
      <c r="B5255" s="282" t="s">
        <v>20993</v>
      </c>
      <c r="C5255" s="283" t="s">
        <v>15405</v>
      </c>
      <c r="D5255" s="284">
        <v>397</v>
      </c>
    </row>
    <row r="5256" spans="1:4" ht="25.5" customHeight="1">
      <c r="A5256" s="281">
        <v>12395</v>
      </c>
      <c r="B5256" s="282" t="s">
        <v>20994</v>
      </c>
      <c r="C5256" s="283" t="s">
        <v>15405</v>
      </c>
      <c r="D5256" s="284">
        <v>416</v>
      </c>
    </row>
    <row r="5257" spans="1:4" ht="34.200000000000003" customHeight="1">
      <c r="A5257" s="281">
        <v>4357</v>
      </c>
      <c r="B5257" s="282" t="s">
        <v>20995</v>
      </c>
      <c r="C5257" s="283" t="s">
        <v>15405</v>
      </c>
      <c r="D5257" s="284">
        <v>31.5</v>
      </c>
    </row>
    <row r="5258" spans="1:4" ht="17.100000000000001" customHeight="1">
      <c r="A5258" s="281">
        <v>4495</v>
      </c>
      <c r="B5258" s="282" t="s">
        <v>20996</v>
      </c>
      <c r="C5258" s="283" t="s">
        <v>15405</v>
      </c>
      <c r="D5258" s="284">
        <v>182.28</v>
      </c>
    </row>
    <row r="5259" spans="1:4" ht="15" customHeight="1">
      <c r="A5259" s="281">
        <v>11944</v>
      </c>
      <c r="B5259" s="282" t="s">
        <v>20997</v>
      </c>
      <c r="C5259" s="283" t="s">
        <v>15405</v>
      </c>
      <c r="D5259" s="284">
        <v>152.22</v>
      </c>
    </row>
    <row r="5260" spans="1:4" ht="15" customHeight="1">
      <c r="A5260" s="281">
        <v>11199</v>
      </c>
      <c r="B5260" s="282" t="s">
        <v>16161</v>
      </c>
      <c r="C5260" s="283" t="s">
        <v>15405</v>
      </c>
      <c r="D5260" s="284">
        <v>15.6</v>
      </c>
    </row>
    <row r="5261" spans="1:4" ht="15" customHeight="1">
      <c r="A5261" s="281">
        <v>12683</v>
      </c>
      <c r="B5261" s="282" t="s">
        <v>16162</v>
      </c>
      <c r="C5261" s="283" t="s">
        <v>15405</v>
      </c>
      <c r="D5261" s="284">
        <v>47.06</v>
      </c>
    </row>
    <row r="5262" spans="1:4" ht="17.100000000000001" customHeight="1">
      <c r="A5262" s="281">
        <v>6539</v>
      </c>
      <c r="B5262" s="282" t="s">
        <v>20998</v>
      </c>
      <c r="C5262" s="283" t="s">
        <v>15405</v>
      </c>
      <c r="D5262" s="284">
        <v>27.85</v>
      </c>
    </row>
    <row r="5263" spans="1:4" ht="15" customHeight="1">
      <c r="A5263" s="281">
        <v>11198</v>
      </c>
      <c r="B5263" s="282" t="s">
        <v>16163</v>
      </c>
      <c r="C5263" s="283" t="s">
        <v>15405</v>
      </c>
      <c r="D5263" s="284">
        <v>147.62</v>
      </c>
    </row>
    <row r="5264" spans="1:4" ht="15" customHeight="1">
      <c r="A5264" s="281">
        <v>12684</v>
      </c>
      <c r="B5264" s="282" t="s">
        <v>16178</v>
      </c>
      <c r="C5264" s="283" t="s">
        <v>15405</v>
      </c>
      <c r="D5264" s="284">
        <v>52.48</v>
      </c>
    </row>
    <row r="5265" spans="1:5" ht="15" customHeight="1">
      <c r="A5265" s="281">
        <v>6540</v>
      </c>
      <c r="B5265" s="282" t="s">
        <v>20999</v>
      </c>
      <c r="C5265" s="283" t="s">
        <v>15405</v>
      </c>
      <c r="D5265" s="284">
        <v>16</v>
      </c>
      <c r="E5265" s="306"/>
    </row>
    <row r="5266" spans="1:5" ht="15" customHeight="1">
      <c r="A5266" s="281">
        <v>11207</v>
      </c>
      <c r="B5266" s="282" t="s">
        <v>16179</v>
      </c>
      <c r="C5266" s="283" t="s">
        <v>15405</v>
      </c>
      <c r="D5266" s="284">
        <v>49.39</v>
      </c>
      <c r="E5266" s="306"/>
    </row>
    <row r="5267" spans="1:5" ht="15" customHeight="1">
      <c r="A5267" s="281">
        <v>11406</v>
      </c>
      <c r="B5267" s="282" t="s">
        <v>21000</v>
      </c>
      <c r="C5267" s="283" t="s">
        <v>15415</v>
      </c>
      <c r="D5267" s="284">
        <v>3.72</v>
      </c>
    </row>
    <row r="5268" spans="1:5" ht="15" customHeight="1">
      <c r="A5268" s="281">
        <v>11408</v>
      </c>
      <c r="B5268" s="282" t="s">
        <v>21001</v>
      </c>
      <c r="C5268" s="283" t="s">
        <v>15415</v>
      </c>
      <c r="D5268" s="284">
        <v>11</v>
      </c>
    </row>
    <row r="5269" spans="1:5" ht="15" customHeight="1">
      <c r="A5269" s="281">
        <v>12308</v>
      </c>
      <c r="B5269" s="282" t="s">
        <v>21002</v>
      </c>
      <c r="C5269" s="283" t="s">
        <v>15415</v>
      </c>
      <c r="D5269" s="284">
        <v>27.5</v>
      </c>
    </row>
    <row r="5270" spans="1:5" ht="15" customHeight="1">
      <c r="A5270" s="281">
        <v>11176</v>
      </c>
      <c r="B5270" s="282" t="s">
        <v>21003</v>
      </c>
      <c r="C5270" s="283" t="s">
        <v>15415</v>
      </c>
      <c r="D5270" s="284">
        <v>222.75</v>
      </c>
    </row>
    <row r="5271" spans="1:5" ht="15" customHeight="1">
      <c r="A5271" s="281">
        <v>13960</v>
      </c>
      <c r="B5271" s="282" t="s">
        <v>54619</v>
      </c>
      <c r="C5271" s="283" t="s">
        <v>17778</v>
      </c>
      <c r="D5271" s="284">
        <v>262.47000000000003</v>
      </c>
      <c r="E5271" s="306"/>
    </row>
    <row r="5272" spans="1:5" ht="15" customHeight="1">
      <c r="A5272" s="281">
        <v>391</v>
      </c>
      <c r="B5272" s="282" t="s">
        <v>21004</v>
      </c>
      <c r="C5272" s="283" t="s">
        <v>15416</v>
      </c>
      <c r="D5272" s="284">
        <v>6.45</v>
      </c>
    </row>
    <row r="5273" spans="1:5" ht="15" customHeight="1">
      <c r="A5273" s="281">
        <v>10395</v>
      </c>
      <c r="B5273" s="282" t="s">
        <v>21005</v>
      </c>
      <c r="C5273" s="283" t="s">
        <v>15415</v>
      </c>
      <c r="D5273" s="284">
        <v>13.39</v>
      </c>
    </row>
    <row r="5274" spans="1:5" ht="17.100000000000001" customHeight="1">
      <c r="A5274" s="281">
        <v>392</v>
      </c>
      <c r="B5274" s="282" t="s">
        <v>21006</v>
      </c>
      <c r="C5274" s="283" t="s">
        <v>15416</v>
      </c>
      <c r="D5274" s="284">
        <v>11.72</v>
      </c>
      <c r="E5274" s="306"/>
    </row>
    <row r="5275" spans="1:5" ht="17.100000000000001" customHeight="1">
      <c r="A5275" s="281">
        <v>4621</v>
      </c>
      <c r="B5275" s="282" t="s">
        <v>21007</v>
      </c>
      <c r="C5275" s="283" t="s">
        <v>15415</v>
      </c>
      <c r="D5275" s="284">
        <v>9.1999999999999993</v>
      </c>
    </row>
    <row r="5276" spans="1:5" ht="17.100000000000001" customHeight="1">
      <c r="A5276" s="281">
        <v>4623</v>
      </c>
      <c r="B5276" s="282" t="s">
        <v>21008</v>
      </c>
      <c r="C5276" s="283" t="s">
        <v>15415</v>
      </c>
      <c r="D5276" s="284">
        <v>14.15</v>
      </c>
      <c r="E5276" s="306"/>
    </row>
    <row r="5277" spans="1:5" ht="17.100000000000001" customHeight="1">
      <c r="A5277" s="281">
        <v>4624</v>
      </c>
      <c r="B5277" s="282" t="s">
        <v>21009</v>
      </c>
      <c r="C5277" s="283" t="s">
        <v>15415</v>
      </c>
      <c r="D5277" s="284">
        <v>17.82</v>
      </c>
    </row>
    <row r="5278" spans="1:5" ht="17.100000000000001" customHeight="1">
      <c r="A5278" s="281">
        <v>4620</v>
      </c>
      <c r="B5278" s="282" t="s">
        <v>21010</v>
      </c>
      <c r="C5278" s="283" t="s">
        <v>15415</v>
      </c>
      <c r="D5278" s="284">
        <v>12.4</v>
      </c>
    </row>
    <row r="5279" spans="1:5" ht="17.100000000000001" customHeight="1">
      <c r="A5279" s="281">
        <v>4622</v>
      </c>
      <c r="B5279" s="282" t="s">
        <v>21011</v>
      </c>
      <c r="C5279" s="283" t="s">
        <v>15415</v>
      </c>
      <c r="D5279" s="284">
        <v>18.899999999999999</v>
      </c>
      <c r="E5279" s="306"/>
    </row>
    <row r="5280" spans="1:5" ht="17.100000000000001" customHeight="1">
      <c r="A5280" s="281">
        <v>4619</v>
      </c>
      <c r="B5280" s="282" t="s">
        <v>21012</v>
      </c>
      <c r="C5280" s="283" t="s">
        <v>15415</v>
      </c>
      <c r="D5280" s="284">
        <v>52.8</v>
      </c>
    </row>
    <row r="5281" spans="1:5" ht="15" customHeight="1">
      <c r="A5281" s="281">
        <v>13926</v>
      </c>
      <c r="B5281" s="282" t="s">
        <v>32786</v>
      </c>
      <c r="C5281" s="283" t="s">
        <v>15415</v>
      </c>
      <c r="D5281" s="284">
        <v>34</v>
      </c>
    </row>
    <row r="5282" spans="1:5" ht="15" customHeight="1">
      <c r="A5282" s="281">
        <v>6548</v>
      </c>
      <c r="B5282" s="282" t="s">
        <v>21013</v>
      </c>
      <c r="C5282" s="283" t="s">
        <v>15415</v>
      </c>
      <c r="D5282" s="284">
        <v>16.399999999999999</v>
      </c>
    </row>
    <row r="5283" spans="1:5" ht="15" customHeight="1">
      <c r="A5283" s="281">
        <v>10237</v>
      </c>
      <c r="B5283" s="282" t="s">
        <v>21014</v>
      </c>
      <c r="C5283" s="283" t="s">
        <v>15415</v>
      </c>
      <c r="D5283" s="284">
        <v>52.69</v>
      </c>
      <c r="E5283" s="306"/>
    </row>
    <row r="5284" spans="1:5" ht="15" customHeight="1">
      <c r="A5284" s="281">
        <v>8949</v>
      </c>
      <c r="B5284" s="282" t="s">
        <v>21015</v>
      </c>
      <c r="C5284" s="283" t="s">
        <v>15415</v>
      </c>
      <c r="D5284" s="284">
        <v>4.8499999999999996</v>
      </c>
    </row>
    <row r="5285" spans="1:5" ht="15" customHeight="1">
      <c r="A5285" s="281">
        <v>10098</v>
      </c>
      <c r="B5285" s="282" t="s">
        <v>21016</v>
      </c>
      <c r="C5285" s="283" t="s">
        <v>15415</v>
      </c>
      <c r="D5285" s="284">
        <v>1.83</v>
      </c>
    </row>
    <row r="5286" spans="1:5" ht="15" customHeight="1">
      <c r="A5286" s="281">
        <v>4158</v>
      </c>
      <c r="B5286" s="282" t="s">
        <v>21017</v>
      </c>
      <c r="C5286" s="283" t="s">
        <v>15415</v>
      </c>
      <c r="D5286" s="284">
        <v>1.87</v>
      </c>
      <c r="E5286" s="306"/>
    </row>
    <row r="5287" spans="1:5" ht="15" customHeight="1">
      <c r="A5287" s="281">
        <v>4179</v>
      </c>
      <c r="B5287" s="282" t="s">
        <v>21018</v>
      </c>
      <c r="C5287" s="283" t="s">
        <v>15415</v>
      </c>
      <c r="D5287" s="284">
        <v>9.9</v>
      </c>
    </row>
    <row r="5288" spans="1:5" ht="15" customHeight="1">
      <c r="A5288" s="281">
        <v>10099</v>
      </c>
      <c r="B5288" s="282" t="s">
        <v>21019</v>
      </c>
      <c r="C5288" s="283" t="s">
        <v>15415</v>
      </c>
      <c r="D5288" s="284">
        <v>2.34</v>
      </c>
      <c r="E5288" s="306"/>
    </row>
    <row r="5289" spans="1:5" ht="15" customHeight="1">
      <c r="A5289" s="281">
        <v>13534</v>
      </c>
      <c r="B5289" s="282" t="s">
        <v>21020</v>
      </c>
      <c r="C5289" s="283" t="s">
        <v>15405</v>
      </c>
      <c r="D5289" s="284">
        <v>312.64</v>
      </c>
      <c r="E5289" s="306"/>
    </row>
    <row r="5290" spans="1:5" ht="15" customHeight="1">
      <c r="A5290" s="281">
        <v>13799</v>
      </c>
      <c r="B5290" s="282" t="s">
        <v>26558</v>
      </c>
      <c r="C5290" s="283" t="s">
        <v>15405</v>
      </c>
      <c r="D5290" s="284">
        <v>142.80000000000001</v>
      </c>
      <c r="E5290" s="306"/>
    </row>
    <row r="5291" spans="1:5" ht="15" customHeight="1">
      <c r="A5291" s="281">
        <v>13814</v>
      </c>
      <c r="B5291" s="282" t="s">
        <v>26607</v>
      </c>
      <c r="C5291" s="283" t="s">
        <v>15405</v>
      </c>
      <c r="D5291" s="284">
        <v>192.58</v>
      </c>
      <c r="E5291" s="306"/>
    </row>
    <row r="5292" spans="1:5" ht="15" customHeight="1">
      <c r="A5292" s="281">
        <v>13800</v>
      </c>
      <c r="B5292" s="282" t="s">
        <v>26559</v>
      </c>
      <c r="C5292" s="283" t="s">
        <v>15405</v>
      </c>
      <c r="D5292" s="284">
        <v>251.77</v>
      </c>
      <c r="E5292" s="306"/>
    </row>
    <row r="5293" spans="1:5" ht="15" customHeight="1">
      <c r="A5293" s="12">
        <v>13801</v>
      </c>
      <c r="B5293" s="282" t="s">
        <v>26560</v>
      </c>
      <c r="C5293" s="12" t="s">
        <v>15405</v>
      </c>
      <c r="D5293" s="12">
        <v>372.62</v>
      </c>
      <c r="E5293" s="306"/>
    </row>
    <row r="5294" spans="1:5" ht="15" customHeight="1">
      <c r="A5294" s="281">
        <v>13802</v>
      </c>
      <c r="B5294" s="12" t="s">
        <v>26561</v>
      </c>
      <c r="C5294" s="283" t="s">
        <v>15405</v>
      </c>
      <c r="D5294" s="284">
        <v>536.04999999999995</v>
      </c>
      <c r="E5294" s="306"/>
    </row>
    <row r="5295" spans="1:5" ht="15" customHeight="1">
      <c r="A5295" s="281">
        <v>13803</v>
      </c>
      <c r="B5295" s="282" t="s">
        <v>26562</v>
      </c>
      <c r="C5295" s="283" t="s">
        <v>15405</v>
      </c>
      <c r="D5295" s="284">
        <v>168.29</v>
      </c>
      <c r="E5295" s="306"/>
    </row>
    <row r="5296" spans="1:5" ht="17.100000000000001" customHeight="1">
      <c r="A5296" s="281">
        <v>13815</v>
      </c>
      <c r="B5296" s="282" t="s">
        <v>26608</v>
      </c>
      <c r="C5296" s="283" t="s">
        <v>15405</v>
      </c>
      <c r="D5296" s="284">
        <v>225.78</v>
      </c>
      <c r="E5296" s="306"/>
    </row>
    <row r="5297" spans="1:5" ht="17.100000000000001" customHeight="1">
      <c r="A5297" s="281">
        <v>13804</v>
      </c>
      <c r="B5297" s="282" t="s">
        <v>26563</v>
      </c>
      <c r="C5297" s="283" t="s">
        <v>15405</v>
      </c>
      <c r="D5297" s="284">
        <v>294.26</v>
      </c>
    </row>
    <row r="5298" spans="1:5" ht="15" customHeight="1">
      <c r="A5298" s="281">
        <v>13805</v>
      </c>
      <c r="B5298" s="282" t="s">
        <v>26564</v>
      </c>
      <c r="C5298" s="283" t="s">
        <v>15405</v>
      </c>
      <c r="D5298" s="284">
        <v>420.21</v>
      </c>
      <c r="E5298" s="306"/>
    </row>
    <row r="5299" spans="1:5" ht="15" customHeight="1">
      <c r="A5299" s="281">
        <v>13806</v>
      </c>
      <c r="B5299" s="282" t="s">
        <v>26565</v>
      </c>
      <c r="C5299" s="283" t="s">
        <v>15405</v>
      </c>
      <c r="D5299" s="284">
        <v>546.16999999999996</v>
      </c>
    </row>
    <row r="5300" spans="1:5" ht="15" customHeight="1">
      <c r="A5300" s="281">
        <v>7115</v>
      </c>
      <c r="B5300" s="282" t="s">
        <v>21021</v>
      </c>
      <c r="C5300" s="283" t="s">
        <v>15405</v>
      </c>
      <c r="D5300" s="284">
        <v>55.75</v>
      </c>
      <c r="E5300" s="306"/>
    </row>
    <row r="5301" spans="1:5" ht="15" customHeight="1">
      <c r="A5301" s="281">
        <v>6887</v>
      </c>
      <c r="B5301" s="282" t="s">
        <v>21022</v>
      </c>
      <c r="C5301" s="283" t="s">
        <v>15405</v>
      </c>
      <c r="D5301" s="284">
        <v>304.06</v>
      </c>
      <c r="E5301" s="306"/>
    </row>
    <row r="5302" spans="1:5" ht="15" customHeight="1">
      <c r="A5302" s="281">
        <v>298</v>
      </c>
      <c r="B5302" s="282" t="s">
        <v>21023</v>
      </c>
      <c r="C5302" s="283" t="s">
        <v>15405</v>
      </c>
      <c r="D5302" s="284">
        <v>39</v>
      </c>
    </row>
    <row r="5303" spans="1:5" ht="15" customHeight="1">
      <c r="A5303" s="281">
        <v>3855</v>
      </c>
      <c r="B5303" s="282" t="s">
        <v>21024</v>
      </c>
      <c r="C5303" s="283" t="s">
        <v>15405</v>
      </c>
      <c r="D5303" s="284">
        <v>306.58999999999997</v>
      </c>
    </row>
    <row r="5304" spans="1:5" ht="15" customHeight="1">
      <c r="A5304" s="281">
        <v>13677</v>
      </c>
      <c r="B5304" s="282" t="s">
        <v>21025</v>
      </c>
      <c r="C5304" s="283" t="s">
        <v>15405</v>
      </c>
      <c r="D5304" s="284">
        <v>2402</v>
      </c>
    </row>
    <row r="5305" spans="1:5" ht="15" customHeight="1">
      <c r="A5305" s="281">
        <v>579</v>
      </c>
      <c r="B5305" s="282" t="s">
        <v>21026</v>
      </c>
      <c r="C5305" s="283" t="s">
        <v>15405</v>
      </c>
      <c r="D5305" s="284">
        <v>7.37</v>
      </c>
    </row>
    <row r="5306" spans="1:5" ht="15" customHeight="1">
      <c r="A5306" s="281">
        <v>2969</v>
      </c>
      <c r="B5306" s="282" t="s">
        <v>21027</v>
      </c>
      <c r="C5306" s="283" t="s">
        <v>15405</v>
      </c>
      <c r="D5306" s="284">
        <v>421</v>
      </c>
    </row>
    <row r="5307" spans="1:5" ht="15" customHeight="1">
      <c r="A5307" s="281">
        <v>12235</v>
      </c>
      <c r="B5307" s="282" t="s">
        <v>15417</v>
      </c>
      <c r="C5307" s="283" t="s">
        <v>15405</v>
      </c>
      <c r="D5307" s="284">
        <v>66.89</v>
      </c>
    </row>
    <row r="5308" spans="1:5" ht="15" customHeight="1">
      <c r="A5308" s="281">
        <v>3867</v>
      </c>
      <c r="B5308" s="282" t="s">
        <v>21028</v>
      </c>
      <c r="C5308" s="283" t="s">
        <v>15415</v>
      </c>
      <c r="D5308" s="284">
        <v>4.6500000000000004</v>
      </c>
    </row>
    <row r="5309" spans="1:5" ht="15" customHeight="1">
      <c r="A5309" s="281">
        <v>927</v>
      </c>
      <c r="B5309" s="282" t="s">
        <v>21029</v>
      </c>
      <c r="C5309" s="283" t="s">
        <v>15405</v>
      </c>
      <c r="D5309" s="284">
        <v>42.18</v>
      </c>
    </row>
    <row r="5310" spans="1:5" ht="15" customHeight="1">
      <c r="A5310" s="281">
        <v>12234</v>
      </c>
      <c r="B5310" s="282" t="s">
        <v>15418</v>
      </c>
      <c r="C5310" s="283" t="s">
        <v>15405</v>
      </c>
      <c r="D5310" s="284">
        <v>55.21</v>
      </c>
    </row>
    <row r="5311" spans="1:5" ht="15" customHeight="1">
      <c r="A5311" s="281">
        <v>1041</v>
      </c>
      <c r="B5311" s="282" t="s">
        <v>21030</v>
      </c>
      <c r="C5311" s="283" t="s">
        <v>15405</v>
      </c>
      <c r="D5311" s="284">
        <v>15.99</v>
      </c>
    </row>
    <row r="5312" spans="1:5" ht="15" customHeight="1">
      <c r="A5312" s="281">
        <v>1064</v>
      </c>
      <c r="B5312" s="282" t="s">
        <v>21031</v>
      </c>
      <c r="C5312" s="283" t="s">
        <v>15405</v>
      </c>
      <c r="D5312" s="284">
        <v>36.299999999999997</v>
      </c>
    </row>
    <row r="5313" spans="1:5" ht="15" customHeight="1">
      <c r="A5313" s="281">
        <v>1090</v>
      </c>
      <c r="B5313" s="282" t="s">
        <v>21032</v>
      </c>
      <c r="C5313" s="283" t="s">
        <v>15405</v>
      </c>
      <c r="D5313" s="284">
        <v>12.43</v>
      </c>
    </row>
    <row r="5314" spans="1:5" ht="15" customHeight="1">
      <c r="A5314" s="281">
        <v>8673</v>
      </c>
      <c r="B5314" s="282" t="s">
        <v>21033</v>
      </c>
      <c r="C5314" s="283" t="s">
        <v>15405</v>
      </c>
      <c r="D5314" s="284">
        <v>1489.03</v>
      </c>
    </row>
    <row r="5315" spans="1:5" ht="15" customHeight="1">
      <c r="A5315" s="281">
        <v>2960</v>
      </c>
      <c r="B5315" s="282" t="s">
        <v>21034</v>
      </c>
      <c r="C5315" s="283" t="s">
        <v>15412</v>
      </c>
      <c r="D5315" s="284">
        <v>7285.1</v>
      </c>
    </row>
    <row r="5316" spans="1:5" ht="15" customHeight="1">
      <c r="A5316" s="281">
        <v>12988</v>
      </c>
      <c r="B5316" s="282" t="s">
        <v>15958</v>
      </c>
      <c r="C5316" s="283" t="s">
        <v>15405</v>
      </c>
      <c r="D5316" s="284">
        <v>2905.46</v>
      </c>
      <c r="E5316" s="306"/>
    </row>
    <row r="5317" spans="1:5" ht="15" customHeight="1">
      <c r="A5317" s="281">
        <v>13673</v>
      </c>
      <c r="B5317" s="282"/>
      <c r="C5317" s="283" t="s">
        <v>15405</v>
      </c>
      <c r="D5317" s="284">
        <v>378.19</v>
      </c>
    </row>
    <row r="5318" spans="1:5" ht="15" customHeight="1">
      <c r="A5318" s="281"/>
      <c r="B5318" s="282" t="s">
        <v>21035</v>
      </c>
      <c r="C5318" s="283"/>
      <c r="D5318" s="284"/>
      <c r="E5318" s="306"/>
    </row>
    <row r="5319" spans="1:5" ht="15" customHeight="1">
      <c r="A5319" s="281">
        <v>12776</v>
      </c>
      <c r="B5319" s="282" t="s">
        <v>21036</v>
      </c>
      <c r="C5319" s="283" t="s">
        <v>15405</v>
      </c>
      <c r="D5319" s="284">
        <v>1234.58</v>
      </c>
      <c r="E5319" s="306"/>
    </row>
    <row r="5320" spans="1:5" ht="15" customHeight="1">
      <c r="A5320" s="281">
        <v>12777</v>
      </c>
      <c r="B5320" s="282" t="s">
        <v>21037</v>
      </c>
      <c r="C5320" s="283" t="s">
        <v>15405</v>
      </c>
      <c r="D5320" s="284">
        <v>1366.13</v>
      </c>
    </row>
    <row r="5321" spans="1:5" ht="15" customHeight="1">
      <c r="A5321" s="281">
        <v>12778</v>
      </c>
      <c r="B5321" s="282" t="s">
        <v>21038</v>
      </c>
      <c r="C5321" s="283" t="s">
        <v>15405</v>
      </c>
      <c r="D5321" s="284">
        <v>1521.52</v>
      </c>
    </row>
    <row r="5322" spans="1:5" ht="17.100000000000001" customHeight="1">
      <c r="A5322" s="281">
        <v>13198</v>
      </c>
      <c r="B5322" s="282" t="s">
        <v>15959</v>
      </c>
      <c r="C5322" s="283" t="s">
        <v>15405</v>
      </c>
      <c r="D5322" s="284">
        <v>2299.84</v>
      </c>
      <c r="E5322" s="306"/>
    </row>
    <row r="5323" spans="1:5" ht="15" customHeight="1">
      <c r="A5323" s="281">
        <v>12773</v>
      </c>
      <c r="B5323" s="282" t="s">
        <v>21039</v>
      </c>
      <c r="C5323" s="283" t="s">
        <v>15405</v>
      </c>
      <c r="D5323" s="284">
        <v>570.42999999999995</v>
      </c>
    </row>
    <row r="5324" spans="1:5" ht="15" customHeight="1">
      <c r="A5324" s="281">
        <v>12774</v>
      </c>
      <c r="B5324" s="282" t="s">
        <v>21040</v>
      </c>
      <c r="C5324" s="283" t="s">
        <v>15405</v>
      </c>
      <c r="D5324" s="284">
        <v>988.94</v>
      </c>
    </row>
    <row r="5325" spans="1:5" ht="15" customHeight="1">
      <c r="A5325" s="281">
        <v>12775</v>
      </c>
      <c r="B5325" s="282" t="s">
        <v>21041</v>
      </c>
      <c r="C5325" s="283" t="s">
        <v>15405</v>
      </c>
      <c r="D5325" s="284">
        <v>1065.01</v>
      </c>
      <c r="E5325" s="306"/>
    </row>
    <row r="5326" spans="1:5" ht="15" customHeight="1">
      <c r="A5326" s="281">
        <v>13935</v>
      </c>
      <c r="B5326" s="282" t="s">
        <v>32787</v>
      </c>
      <c r="C5326" s="283" t="s">
        <v>15405</v>
      </c>
      <c r="D5326" s="284">
        <v>632.41</v>
      </c>
      <c r="E5326" s="306"/>
    </row>
    <row r="5327" spans="1:5" ht="15" customHeight="1">
      <c r="A5327" s="281">
        <v>13860</v>
      </c>
      <c r="B5327" s="282" t="s">
        <v>32582</v>
      </c>
      <c r="C5327" s="283" t="s">
        <v>15405</v>
      </c>
      <c r="D5327" s="284">
        <v>582.52</v>
      </c>
      <c r="E5327" s="306"/>
    </row>
    <row r="5328" spans="1:5" ht="34.200000000000003" customHeight="1">
      <c r="A5328" s="281">
        <v>1359</v>
      </c>
      <c r="B5328" s="282" t="s">
        <v>21042</v>
      </c>
      <c r="C5328" s="283" t="s">
        <v>15405</v>
      </c>
      <c r="D5328" s="284">
        <v>1463.96</v>
      </c>
    </row>
    <row r="5329" spans="1:4" ht="17.100000000000001" customHeight="1">
      <c r="A5329" s="281">
        <v>1360</v>
      </c>
      <c r="B5329" s="282" t="s">
        <v>21043</v>
      </c>
      <c r="C5329" s="283" t="s">
        <v>15405</v>
      </c>
      <c r="D5329" s="284">
        <v>2849.03</v>
      </c>
    </row>
    <row r="5330" spans="1:4" ht="25.5" customHeight="1">
      <c r="A5330" s="281">
        <v>1361</v>
      </c>
      <c r="B5330" s="282" t="s">
        <v>21044</v>
      </c>
      <c r="C5330" s="283" t="s">
        <v>15405</v>
      </c>
      <c r="D5330" s="284">
        <v>4197.96</v>
      </c>
    </row>
    <row r="5331" spans="1:4" ht="25.5" customHeight="1">
      <c r="A5331" s="281">
        <v>1362</v>
      </c>
      <c r="B5331" s="282" t="s">
        <v>21045</v>
      </c>
      <c r="C5331" s="283" t="s">
        <v>15405</v>
      </c>
      <c r="D5331" s="284">
        <v>5597.29</v>
      </c>
    </row>
    <row r="5332" spans="1:4" ht="25.5" customHeight="1">
      <c r="A5332" s="281">
        <v>13503</v>
      </c>
      <c r="B5332" s="282" t="s">
        <v>15960</v>
      </c>
      <c r="C5332" s="283" t="s">
        <v>15405</v>
      </c>
      <c r="D5332" s="284">
        <v>930.85</v>
      </c>
    </row>
    <row r="5333" spans="1:4" ht="25.5" customHeight="1">
      <c r="A5333" s="281">
        <v>13504</v>
      </c>
      <c r="B5333" s="282" t="s">
        <v>15961</v>
      </c>
      <c r="C5333" s="283" t="s">
        <v>15405</v>
      </c>
      <c r="D5333" s="284">
        <v>494.08</v>
      </c>
    </row>
    <row r="5334" spans="1:4" ht="25.5" customHeight="1">
      <c r="A5334" s="281">
        <v>12986</v>
      </c>
      <c r="B5334" s="282" t="s">
        <v>15962</v>
      </c>
      <c r="C5334" s="283" t="s">
        <v>15405</v>
      </c>
      <c r="D5334" s="284">
        <v>1130.25</v>
      </c>
    </row>
    <row r="5335" spans="1:4" ht="25.5" customHeight="1">
      <c r="A5335" s="281">
        <v>12985</v>
      </c>
      <c r="B5335" s="282" t="s">
        <v>15963</v>
      </c>
      <c r="C5335" s="283" t="s">
        <v>15405</v>
      </c>
      <c r="D5335" s="284">
        <v>2787.11</v>
      </c>
    </row>
    <row r="5336" spans="1:4" ht="25.5" customHeight="1">
      <c r="A5336" s="281">
        <v>12987</v>
      </c>
      <c r="B5336" s="282" t="s">
        <v>15964</v>
      </c>
      <c r="C5336" s="283" t="s">
        <v>15405</v>
      </c>
      <c r="D5336" s="284">
        <v>4429.32</v>
      </c>
    </row>
    <row r="5337" spans="1:4" ht="25.5" customHeight="1">
      <c r="A5337" s="281">
        <v>13933</v>
      </c>
      <c r="B5337" s="282" t="s">
        <v>32788</v>
      </c>
      <c r="C5337" s="283" t="s">
        <v>15405</v>
      </c>
      <c r="D5337" s="284">
        <v>1251.31</v>
      </c>
    </row>
    <row r="5338" spans="1:4" ht="25.5" customHeight="1">
      <c r="A5338" s="281">
        <v>13532</v>
      </c>
      <c r="B5338" s="282" t="s">
        <v>21046</v>
      </c>
      <c r="C5338" s="283" t="s">
        <v>15405</v>
      </c>
      <c r="D5338" s="284">
        <v>1245.8599999999999</v>
      </c>
    </row>
    <row r="5339" spans="1:4" ht="34.200000000000003" customHeight="1">
      <c r="A5339" s="281">
        <v>13533</v>
      </c>
      <c r="B5339" s="282" t="s">
        <v>21047</v>
      </c>
      <c r="C5339" s="283" t="s">
        <v>15405</v>
      </c>
      <c r="D5339" s="284">
        <v>1214.2</v>
      </c>
    </row>
    <row r="5340" spans="1:4" ht="25.5" customHeight="1">
      <c r="A5340" s="281">
        <v>13560</v>
      </c>
      <c r="B5340" s="282" t="s">
        <v>21048</v>
      </c>
      <c r="C5340" s="283" t="s">
        <v>15405</v>
      </c>
      <c r="D5340" s="284">
        <v>2001.73</v>
      </c>
    </row>
    <row r="5341" spans="1:4" ht="17.100000000000001" customHeight="1">
      <c r="A5341" s="281">
        <v>13535</v>
      </c>
      <c r="B5341" s="282" t="s">
        <v>21049</v>
      </c>
      <c r="C5341" s="283" t="s">
        <v>15405</v>
      </c>
      <c r="D5341" s="284">
        <v>2007.61</v>
      </c>
    </row>
    <row r="5342" spans="1:4" ht="17.100000000000001" customHeight="1">
      <c r="A5342" s="281">
        <v>6888</v>
      </c>
      <c r="B5342" s="282" t="s">
        <v>21050</v>
      </c>
      <c r="C5342" s="283" t="s">
        <v>15405</v>
      </c>
      <c r="D5342" s="284">
        <v>510.05</v>
      </c>
    </row>
    <row r="5343" spans="1:4" ht="17.100000000000001" customHeight="1">
      <c r="A5343" s="281">
        <v>7876</v>
      </c>
      <c r="B5343" s="282" t="s">
        <v>21051</v>
      </c>
      <c r="C5343" s="283" t="s">
        <v>15412</v>
      </c>
      <c r="D5343" s="284">
        <v>300.81</v>
      </c>
    </row>
    <row r="5344" spans="1:4" ht="25.5" customHeight="1">
      <c r="A5344" s="281">
        <v>1583</v>
      </c>
      <c r="B5344" s="282" t="s">
        <v>21052</v>
      </c>
      <c r="C5344" s="283" t="s">
        <v>15405</v>
      </c>
      <c r="D5344" s="284">
        <v>12.94</v>
      </c>
    </row>
    <row r="5345" spans="1:5" ht="17.100000000000001" customHeight="1">
      <c r="A5345" s="281">
        <v>1584</v>
      </c>
      <c r="B5345" s="282" t="s">
        <v>21053</v>
      </c>
      <c r="C5345" s="283" t="s">
        <v>15405</v>
      </c>
      <c r="D5345" s="284">
        <v>23.15</v>
      </c>
    </row>
    <row r="5346" spans="1:5" ht="25.5" customHeight="1">
      <c r="A5346" s="281">
        <v>1585</v>
      </c>
      <c r="B5346" s="282" t="s">
        <v>21054</v>
      </c>
      <c r="C5346" s="283" t="s">
        <v>15405</v>
      </c>
      <c r="D5346" s="284">
        <v>14.12</v>
      </c>
    </row>
    <row r="5347" spans="1:5" ht="34.200000000000003" customHeight="1">
      <c r="A5347" s="281">
        <v>1592</v>
      </c>
      <c r="B5347" s="282" t="s">
        <v>21055</v>
      </c>
      <c r="C5347" s="283" t="s">
        <v>15405</v>
      </c>
      <c r="D5347" s="284">
        <v>8.89</v>
      </c>
    </row>
    <row r="5348" spans="1:5" ht="34.200000000000003" customHeight="1">
      <c r="A5348" s="281">
        <v>1593</v>
      </c>
      <c r="B5348" s="282" t="s">
        <v>21056</v>
      </c>
      <c r="C5348" s="283" t="s">
        <v>15405</v>
      </c>
      <c r="D5348" s="284">
        <v>8.89</v>
      </c>
    </row>
    <row r="5349" spans="1:5" ht="34.200000000000003" customHeight="1">
      <c r="A5349" s="281">
        <v>1594</v>
      </c>
      <c r="B5349" s="282" t="s">
        <v>21057</v>
      </c>
      <c r="C5349" s="283" t="s">
        <v>15405</v>
      </c>
      <c r="D5349" s="284">
        <v>8.89</v>
      </c>
    </row>
    <row r="5350" spans="1:5" ht="34.200000000000003" customHeight="1">
      <c r="A5350" s="281">
        <v>1750</v>
      </c>
      <c r="B5350" s="282" t="s">
        <v>21058</v>
      </c>
      <c r="C5350" s="283" t="s">
        <v>15405</v>
      </c>
      <c r="D5350" s="284">
        <v>17.82</v>
      </c>
    </row>
    <row r="5351" spans="1:5" ht="15" customHeight="1">
      <c r="A5351" s="281">
        <v>1751</v>
      </c>
      <c r="B5351" s="282" t="s">
        <v>21059</v>
      </c>
      <c r="C5351" s="283" t="s">
        <v>15405</v>
      </c>
      <c r="D5351" s="284">
        <v>13.97</v>
      </c>
    </row>
    <row r="5352" spans="1:5" ht="25.5" customHeight="1">
      <c r="A5352" s="281">
        <v>1752</v>
      </c>
      <c r="B5352" s="282" t="s">
        <v>21060</v>
      </c>
      <c r="C5352" s="283" t="s">
        <v>15405</v>
      </c>
      <c r="D5352" s="284">
        <v>40.93</v>
      </c>
    </row>
    <row r="5353" spans="1:5" ht="25.5" customHeight="1">
      <c r="A5353" s="281">
        <v>3858</v>
      </c>
      <c r="B5353" s="282" t="s">
        <v>21061</v>
      </c>
      <c r="C5353" s="283" t="s">
        <v>15405</v>
      </c>
      <c r="D5353" s="284">
        <v>13.5</v>
      </c>
    </row>
    <row r="5354" spans="1:5" ht="25.5" customHeight="1">
      <c r="A5354" s="281">
        <v>1793</v>
      </c>
      <c r="B5354" s="282" t="s">
        <v>21062</v>
      </c>
      <c r="C5354" s="283" t="s">
        <v>15405</v>
      </c>
      <c r="D5354" s="284">
        <v>14.24</v>
      </c>
    </row>
    <row r="5355" spans="1:5" ht="17.100000000000001" customHeight="1">
      <c r="A5355" s="281">
        <v>2968</v>
      </c>
      <c r="B5355" s="282" t="s">
        <v>21063</v>
      </c>
      <c r="C5355" s="283" t="s">
        <v>15405</v>
      </c>
      <c r="D5355" s="284">
        <v>3624.17</v>
      </c>
    </row>
    <row r="5356" spans="1:5" ht="17.100000000000001" customHeight="1">
      <c r="A5356" s="281">
        <v>2967</v>
      </c>
      <c r="B5356" s="282" t="s">
        <v>21064</v>
      </c>
      <c r="C5356" s="283" t="s">
        <v>15405</v>
      </c>
      <c r="D5356" s="284">
        <v>3033.21</v>
      </c>
    </row>
    <row r="5357" spans="1:5" ht="15" customHeight="1">
      <c r="A5357" s="281">
        <v>4674</v>
      </c>
      <c r="B5357" s="282" t="s">
        <v>21065</v>
      </c>
      <c r="C5357" s="283" t="s">
        <v>15405</v>
      </c>
      <c r="D5357" s="284">
        <v>1412.78</v>
      </c>
    </row>
    <row r="5358" spans="1:5" ht="15" customHeight="1">
      <c r="A5358" s="281">
        <v>12522</v>
      </c>
      <c r="B5358" s="282" t="s">
        <v>15978</v>
      </c>
      <c r="C5358" s="283" t="s">
        <v>15405</v>
      </c>
      <c r="D5358" s="284">
        <v>13355.18</v>
      </c>
      <c r="E5358" s="306"/>
    </row>
    <row r="5359" spans="1:5" ht="15" customHeight="1">
      <c r="A5359" s="281">
        <v>12521</v>
      </c>
      <c r="B5359" s="282" t="s">
        <v>15979</v>
      </c>
      <c r="C5359" s="283" t="s">
        <v>15405</v>
      </c>
      <c r="D5359" s="284">
        <v>7411.15</v>
      </c>
    </row>
    <row r="5360" spans="1:5" ht="15" customHeight="1">
      <c r="A5360" s="281">
        <v>13786</v>
      </c>
      <c r="B5360" s="282" t="s">
        <v>26566</v>
      </c>
      <c r="C5360" s="283" t="s">
        <v>15405</v>
      </c>
      <c r="D5360" s="284">
        <v>2194.56</v>
      </c>
    </row>
    <row r="5361" spans="1:5" ht="15" customHeight="1">
      <c r="A5361" s="281">
        <v>13787</v>
      </c>
      <c r="B5361" s="282" t="s">
        <v>26567</v>
      </c>
      <c r="C5361" s="283" t="s">
        <v>15405</v>
      </c>
      <c r="D5361" s="284">
        <v>2743.88</v>
      </c>
    </row>
    <row r="5362" spans="1:5" ht="15" customHeight="1">
      <c r="A5362" s="281">
        <v>13505</v>
      </c>
      <c r="B5362" s="282" t="s">
        <v>15980</v>
      </c>
      <c r="C5362" s="283" t="s">
        <v>15405</v>
      </c>
      <c r="D5362" s="284">
        <v>1562.83</v>
      </c>
    </row>
    <row r="5363" spans="1:5" ht="15" customHeight="1">
      <c r="A5363" s="281">
        <v>13810</v>
      </c>
      <c r="B5363" s="282" t="s">
        <v>26609</v>
      </c>
      <c r="C5363" s="283" t="s">
        <v>15405</v>
      </c>
      <c r="D5363" s="284">
        <v>3890.33</v>
      </c>
      <c r="E5363" s="306"/>
    </row>
    <row r="5364" spans="1:5" ht="15" customHeight="1">
      <c r="A5364" s="281">
        <v>13789</v>
      </c>
      <c r="B5364" s="282" t="s">
        <v>26568</v>
      </c>
      <c r="C5364" s="283" t="s">
        <v>15405</v>
      </c>
      <c r="D5364" s="284">
        <v>7360.97</v>
      </c>
      <c r="E5364" s="306"/>
    </row>
    <row r="5365" spans="1:5" ht="15" customHeight="1">
      <c r="A5365" s="281">
        <v>13788</v>
      </c>
      <c r="B5365" s="282" t="s">
        <v>26569</v>
      </c>
      <c r="C5365" s="283" t="s">
        <v>15405</v>
      </c>
      <c r="D5365" s="284">
        <v>821.26</v>
      </c>
      <c r="E5365" s="306"/>
    </row>
    <row r="5366" spans="1:5" ht="15" customHeight="1">
      <c r="A5366" s="281">
        <v>13290</v>
      </c>
      <c r="B5366" s="282" t="s">
        <v>21066</v>
      </c>
      <c r="C5366" s="283" t="s">
        <v>15405</v>
      </c>
      <c r="D5366" s="284">
        <v>152</v>
      </c>
      <c r="E5366" s="306"/>
    </row>
    <row r="5367" spans="1:5" ht="15" customHeight="1">
      <c r="A5367" s="281">
        <v>13289</v>
      </c>
      <c r="B5367" s="282" t="s">
        <v>21067</v>
      </c>
      <c r="C5367" s="283" t="s">
        <v>15405</v>
      </c>
      <c r="D5367" s="284">
        <v>152</v>
      </c>
      <c r="E5367" s="306"/>
    </row>
    <row r="5368" spans="1:5" ht="15" customHeight="1">
      <c r="A5368" s="281">
        <v>13291</v>
      </c>
      <c r="B5368" s="282" t="s">
        <v>21068</v>
      </c>
      <c r="C5368" s="283" t="s">
        <v>15405</v>
      </c>
      <c r="D5368" s="284">
        <v>261</v>
      </c>
    </row>
    <row r="5369" spans="1:5" ht="15" customHeight="1">
      <c r="A5369" s="281">
        <v>13287</v>
      </c>
      <c r="B5369" s="282" t="s">
        <v>21069</v>
      </c>
      <c r="C5369" s="283" t="s">
        <v>15405</v>
      </c>
      <c r="D5369" s="284">
        <v>92.79</v>
      </c>
    </row>
    <row r="5370" spans="1:5" ht="17.100000000000001" customHeight="1">
      <c r="A5370" s="281">
        <v>13791</v>
      </c>
      <c r="B5370" s="282" t="s">
        <v>26570</v>
      </c>
      <c r="C5370" s="283" t="s">
        <v>15405</v>
      </c>
      <c r="D5370" s="284">
        <v>152</v>
      </c>
    </row>
    <row r="5371" spans="1:5" ht="25.5" customHeight="1">
      <c r="A5371" s="281">
        <v>13524</v>
      </c>
      <c r="B5371" s="282" t="s">
        <v>21070</v>
      </c>
      <c r="C5371" s="283" t="s">
        <v>15405</v>
      </c>
      <c r="D5371" s="284">
        <v>305</v>
      </c>
    </row>
    <row r="5372" spans="1:5" ht="25.5" customHeight="1">
      <c r="A5372" s="281">
        <v>13792</v>
      </c>
      <c r="B5372" s="282" t="s">
        <v>26571</v>
      </c>
      <c r="C5372" s="283" t="s">
        <v>15405</v>
      </c>
      <c r="D5372" s="284">
        <v>1540.91</v>
      </c>
    </row>
    <row r="5373" spans="1:5" ht="17.100000000000001" customHeight="1">
      <c r="A5373" s="281">
        <v>13790</v>
      </c>
      <c r="B5373" s="282" t="s">
        <v>26572</v>
      </c>
      <c r="C5373" s="283" t="s">
        <v>15405</v>
      </c>
      <c r="D5373" s="284">
        <v>107.95</v>
      </c>
    </row>
    <row r="5374" spans="1:5" ht="17.100000000000001" customHeight="1">
      <c r="A5374" s="281">
        <v>13793</v>
      </c>
      <c r="B5374" s="12" t="s">
        <v>26573</v>
      </c>
      <c r="C5374" s="283" t="s">
        <v>15405</v>
      </c>
      <c r="D5374" s="284">
        <v>2763.44</v>
      </c>
    </row>
    <row r="5375" spans="1:5" ht="25.5" customHeight="1">
      <c r="A5375" s="12">
        <v>13288</v>
      </c>
      <c r="B5375" s="282" t="s">
        <v>15982</v>
      </c>
      <c r="C5375" s="12" t="s">
        <v>15405</v>
      </c>
      <c r="D5375" s="12">
        <v>77</v>
      </c>
    </row>
    <row r="5376" spans="1:5" ht="17.100000000000001" customHeight="1">
      <c r="A5376" s="281">
        <v>13292</v>
      </c>
      <c r="B5376" s="282" t="s">
        <v>21071</v>
      </c>
      <c r="C5376" s="283" t="s">
        <v>15405</v>
      </c>
      <c r="D5376" s="284">
        <v>457.6</v>
      </c>
    </row>
    <row r="5377" spans="1:5" ht="17.100000000000001" customHeight="1">
      <c r="A5377" s="281">
        <v>1970</v>
      </c>
      <c r="B5377" s="282" t="s">
        <v>21072</v>
      </c>
      <c r="C5377" s="283" t="s">
        <v>15405</v>
      </c>
      <c r="D5377" s="284">
        <v>23.73</v>
      </c>
    </row>
    <row r="5378" spans="1:5" ht="17.100000000000001" customHeight="1">
      <c r="A5378" s="281">
        <v>1971</v>
      </c>
      <c r="B5378" s="282" t="s">
        <v>21073</v>
      </c>
      <c r="C5378" s="283" t="s">
        <v>15405</v>
      </c>
      <c r="D5378" s="284">
        <v>16.899999999999999</v>
      </c>
    </row>
    <row r="5379" spans="1:5" ht="17.100000000000001" customHeight="1">
      <c r="A5379" s="281">
        <v>10816</v>
      </c>
      <c r="B5379" s="282" t="s">
        <v>21074</v>
      </c>
      <c r="C5379" s="283" t="s">
        <v>15405</v>
      </c>
      <c r="D5379" s="284">
        <v>24.8</v>
      </c>
    </row>
    <row r="5380" spans="1:5" ht="17.100000000000001" customHeight="1">
      <c r="A5380" s="281">
        <v>2007</v>
      </c>
      <c r="B5380" s="282" t="s">
        <v>21075</v>
      </c>
      <c r="C5380" s="283" t="s">
        <v>15405</v>
      </c>
      <c r="D5380" s="284">
        <v>2.95</v>
      </c>
    </row>
    <row r="5381" spans="1:5" ht="17.100000000000001" customHeight="1">
      <c r="A5381" s="281">
        <v>2051</v>
      </c>
      <c r="B5381" s="282" t="s">
        <v>21076</v>
      </c>
      <c r="C5381" s="283" t="s">
        <v>15405</v>
      </c>
      <c r="D5381" s="284">
        <v>47.3</v>
      </c>
      <c r="E5381" s="306"/>
    </row>
    <row r="5382" spans="1:5" ht="17.100000000000001" customHeight="1">
      <c r="A5382" s="281">
        <v>9478</v>
      </c>
      <c r="B5382" s="282" t="s">
        <v>21077</v>
      </c>
      <c r="C5382" s="283" t="s">
        <v>15412</v>
      </c>
      <c r="D5382" s="284">
        <v>156.21</v>
      </c>
    </row>
    <row r="5383" spans="1:5" ht="17.100000000000001" customHeight="1">
      <c r="A5383" s="281">
        <v>12012</v>
      </c>
      <c r="B5383" s="282" t="s">
        <v>21078</v>
      </c>
      <c r="C5383" s="283" t="s">
        <v>15412</v>
      </c>
      <c r="D5383" s="284">
        <v>137.22999999999999</v>
      </c>
    </row>
    <row r="5384" spans="1:5" ht="17.100000000000001" customHeight="1">
      <c r="A5384" s="281">
        <v>12013</v>
      </c>
      <c r="B5384" s="282" t="s">
        <v>21079</v>
      </c>
      <c r="C5384" s="283" t="s">
        <v>15412</v>
      </c>
      <c r="D5384" s="284">
        <v>157.99</v>
      </c>
      <c r="E5384" s="306"/>
    </row>
    <row r="5385" spans="1:5" ht="17.100000000000001" customHeight="1">
      <c r="A5385" s="281">
        <v>13556</v>
      </c>
      <c r="B5385" s="282" t="s">
        <v>21080</v>
      </c>
      <c r="C5385" s="283" t="s">
        <v>15412</v>
      </c>
      <c r="D5385" s="284">
        <v>67.010000000000005</v>
      </c>
    </row>
    <row r="5386" spans="1:5" ht="17.100000000000001" customHeight="1">
      <c r="A5386" s="281">
        <v>13671</v>
      </c>
      <c r="B5386" s="282" t="s">
        <v>21081</v>
      </c>
      <c r="C5386" s="283" t="s">
        <v>15405</v>
      </c>
      <c r="D5386" s="284">
        <v>72.08</v>
      </c>
    </row>
    <row r="5387" spans="1:5" ht="17.100000000000001" customHeight="1">
      <c r="A5387" s="281">
        <v>13557</v>
      </c>
      <c r="B5387" s="282"/>
      <c r="C5387" s="283" t="s">
        <v>15412</v>
      </c>
      <c r="D5387" s="284">
        <v>83.92</v>
      </c>
    </row>
    <row r="5388" spans="1:5" ht="17.100000000000001" customHeight="1">
      <c r="A5388" s="281"/>
      <c r="B5388" s="282" t="s">
        <v>21082</v>
      </c>
      <c r="C5388" s="283"/>
      <c r="D5388" s="284"/>
      <c r="E5388" s="306"/>
    </row>
    <row r="5389" spans="1:5" ht="17.100000000000001" customHeight="1">
      <c r="A5389" s="281">
        <v>13672</v>
      </c>
      <c r="B5389" s="282" t="s">
        <v>21083</v>
      </c>
      <c r="C5389" s="283" t="s">
        <v>15405</v>
      </c>
      <c r="D5389" s="284">
        <v>117.95</v>
      </c>
      <c r="E5389" s="306"/>
    </row>
    <row r="5390" spans="1:5" ht="15" customHeight="1">
      <c r="A5390" s="281">
        <v>13558</v>
      </c>
      <c r="B5390" s="282" t="s">
        <v>21084</v>
      </c>
      <c r="C5390" s="283" t="s">
        <v>15412</v>
      </c>
      <c r="D5390" s="284">
        <v>121.71</v>
      </c>
    </row>
    <row r="5391" spans="1:5" ht="15" customHeight="1">
      <c r="A5391" s="281">
        <v>13559</v>
      </c>
      <c r="B5391" s="282" t="s">
        <v>21085</v>
      </c>
      <c r="C5391" s="283" t="s">
        <v>15412</v>
      </c>
      <c r="D5391" s="284">
        <v>146.88999999999999</v>
      </c>
      <c r="E5391" s="306"/>
    </row>
    <row r="5392" spans="1:5" ht="15" customHeight="1">
      <c r="A5392" s="281">
        <v>13578</v>
      </c>
      <c r="B5392" s="282" t="s">
        <v>21086</v>
      </c>
      <c r="C5392" s="283" t="s">
        <v>15405</v>
      </c>
      <c r="D5392" s="284">
        <v>977.44</v>
      </c>
      <c r="E5392" s="306"/>
    </row>
    <row r="5393" spans="1:5" ht="15" customHeight="1">
      <c r="A5393" s="281">
        <v>2055</v>
      </c>
      <c r="B5393" s="282" t="s">
        <v>21087</v>
      </c>
      <c r="C5393" s="283" t="s">
        <v>15405</v>
      </c>
      <c r="D5393" s="284">
        <v>241.01</v>
      </c>
      <c r="E5393" s="306"/>
    </row>
    <row r="5394" spans="1:5" ht="15" customHeight="1">
      <c r="A5394" s="281">
        <v>2961</v>
      </c>
      <c r="B5394" s="282" t="s">
        <v>21088</v>
      </c>
      <c r="C5394" s="283" t="s">
        <v>15412</v>
      </c>
      <c r="D5394" s="284">
        <v>552.33000000000004</v>
      </c>
      <c r="E5394" s="306"/>
    </row>
    <row r="5395" spans="1:5" ht="17.100000000000001" customHeight="1">
      <c r="A5395" s="281">
        <v>11077</v>
      </c>
      <c r="B5395" s="282" t="s">
        <v>21089</v>
      </c>
      <c r="C5395" s="283" t="s">
        <v>15405</v>
      </c>
      <c r="D5395" s="284">
        <v>76.2</v>
      </c>
    </row>
    <row r="5396" spans="1:5" ht="25.5" customHeight="1">
      <c r="A5396" s="281">
        <v>2524</v>
      </c>
      <c r="B5396" s="282" t="s">
        <v>21090</v>
      </c>
      <c r="C5396" s="283" t="s">
        <v>15405</v>
      </c>
      <c r="D5396" s="284">
        <v>101</v>
      </c>
    </row>
    <row r="5397" spans="1:5" ht="25.5" customHeight="1">
      <c r="A5397" s="281">
        <v>2964</v>
      </c>
      <c r="B5397" s="282" t="s">
        <v>21091</v>
      </c>
      <c r="C5397" s="283" t="s">
        <v>15405</v>
      </c>
      <c r="D5397" s="284">
        <v>84.04</v>
      </c>
    </row>
    <row r="5398" spans="1:5" ht="25.5" customHeight="1">
      <c r="A5398" s="281">
        <v>10686</v>
      </c>
      <c r="B5398" s="282" t="s">
        <v>21092</v>
      </c>
      <c r="C5398" s="283" t="s">
        <v>15405</v>
      </c>
      <c r="D5398" s="284">
        <v>57.76</v>
      </c>
    </row>
    <row r="5399" spans="1:5" ht="17.100000000000001" customHeight="1">
      <c r="A5399" s="281">
        <v>1124</v>
      </c>
      <c r="B5399" s="282" t="s">
        <v>21093</v>
      </c>
      <c r="C5399" s="283" t="s">
        <v>15405</v>
      </c>
      <c r="D5399" s="284">
        <v>29.25</v>
      </c>
    </row>
    <row r="5400" spans="1:5" ht="25.5" customHeight="1">
      <c r="A5400" s="281">
        <v>9600</v>
      </c>
      <c r="B5400" s="282" t="s">
        <v>21094</v>
      </c>
      <c r="C5400" s="283" t="s">
        <v>15405</v>
      </c>
      <c r="D5400" s="284">
        <v>17.5</v>
      </c>
    </row>
    <row r="5401" spans="1:5" ht="17.100000000000001" customHeight="1">
      <c r="A5401" s="281">
        <v>3449</v>
      </c>
      <c r="B5401" s="282" t="s">
        <v>21095</v>
      </c>
      <c r="C5401" s="283" t="s">
        <v>15405</v>
      </c>
      <c r="D5401" s="284">
        <v>26.5</v>
      </c>
    </row>
    <row r="5402" spans="1:5" ht="25.5" customHeight="1">
      <c r="A5402" s="281">
        <v>3841</v>
      </c>
      <c r="B5402" s="282" t="s">
        <v>21096</v>
      </c>
      <c r="C5402" s="283" t="s">
        <v>15405</v>
      </c>
      <c r="D5402" s="284">
        <v>5.5</v>
      </c>
    </row>
    <row r="5403" spans="1:5" ht="25.5" customHeight="1">
      <c r="A5403" s="281">
        <v>4862</v>
      </c>
      <c r="B5403" s="282" t="s">
        <v>21097</v>
      </c>
      <c r="C5403" s="283" t="s">
        <v>15405</v>
      </c>
      <c r="D5403" s="284">
        <v>5.5</v>
      </c>
    </row>
    <row r="5404" spans="1:5" ht="17.100000000000001" customHeight="1">
      <c r="A5404" s="281">
        <v>4945</v>
      </c>
      <c r="B5404" s="282" t="s">
        <v>21098</v>
      </c>
      <c r="C5404" s="283" t="s">
        <v>15405</v>
      </c>
      <c r="D5404" s="284">
        <v>9.9</v>
      </c>
    </row>
    <row r="5405" spans="1:5" ht="15" customHeight="1">
      <c r="A5405" s="281">
        <v>4942</v>
      </c>
      <c r="B5405" s="282" t="s">
        <v>21099</v>
      </c>
      <c r="C5405" s="283" t="s">
        <v>15405</v>
      </c>
      <c r="D5405" s="284">
        <v>17.600000000000001</v>
      </c>
      <c r="E5405" s="306"/>
    </row>
    <row r="5406" spans="1:5" ht="15" customHeight="1">
      <c r="A5406" s="281">
        <v>2648</v>
      </c>
      <c r="B5406" s="282" t="s">
        <v>21100</v>
      </c>
      <c r="C5406" s="283" t="s">
        <v>15405</v>
      </c>
      <c r="D5406" s="284">
        <v>14.33</v>
      </c>
    </row>
    <row r="5407" spans="1:5" ht="17.100000000000001" customHeight="1">
      <c r="A5407" s="281">
        <v>2963</v>
      </c>
      <c r="B5407" s="282" t="s">
        <v>21101</v>
      </c>
      <c r="C5407" s="283" t="s">
        <v>15405</v>
      </c>
      <c r="D5407" s="284">
        <v>46.34</v>
      </c>
    </row>
    <row r="5408" spans="1:5" ht="15" customHeight="1">
      <c r="A5408" s="281">
        <v>9352</v>
      </c>
      <c r="B5408" s="282" t="s">
        <v>21102</v>
      </c>
      <c r="C5408" s="283" t="s">
        <v>15405</v>
      </c>
      <c r="D5408" s="284">
        <v>58.8</v>
      </c>
      <c r="E5408" s="306"/>
    </row>
    <row r="5409" spans="1:5" ht="15" customHeight="1">
      <c r="A5409" s="281">
        <v>9351</v>
      </c>
      <c r="B5409" s="282" t="s">
        <v>21103</v>
      </c>
      <c r="C5409" s="283" t="s">
        <v>15405</v>
      </c>
      <c r="D5409" s="284">
        <v>20.13</v>
      </c>
      <c r="E5409" s="306"/>
    </row>
    <row r="5410" spans="1:5" ht="15" customHeight="1">
      <c r="A5410" s="281">
        <v>1125</v>
      </c>
      <c r="B5410" s="282" t="s">
        <v>21104</v>
      </c>
      <c r="C5410" s="283" t="s">
        <v>15405</v>
      </c>
      <c r="D5410" s="284">
        <v>11.25</v>
      </c>
    </row>
    <row r="5411" spans="1:5" ht="15" customHeight="1">
      <c r="A5411" s="281">
        <v>1126</v>
      </c>
      <c r="B5411" s="282" t="s">
        <v>21105</v>
      </c>
      <c r="C5411" s="283" t="s">
        <v>15405</v>
      </c>
      <c r="D5411" s="284">
        <v>60.5</v>
      </c>
    </row>
    <row r="5412" spans="1:5" ht="15" customHeight="1">
      <c r="A5412" s="281">
        <v>1127</v>
      </c>
      <c r="B5412" s="282" t="s">
        <v>21106</v>
      </c>
      <c r="C5412" s="283" t="s">
        <v>15405</v>
      </c>
      <c r="D5412" s="284">
        <v>4.5599999999999996</v>
      </c>
      <c r="E5412" s="306"/>
    </row>
    <row r="5413" spans="1:5" ht="15" customHeight="1">
      <c r="A5413" s="281">
        <v>11627</v>
      </c>
      <c r="B5413" s="282" t="s">
        <v>21107</v>
      </c>
      <c r="C5413" s="283" t="s">
        <v>15405</v>
      </c>
      <c r="D5413" s="284">
        <v>19.8</v>
      </c>
      <c r="E5413" s="306"/>
    </row>
    <row r="5414" spans="1:5" ht="15" customHeight="1">
      <c r="A5414" s="281">
        <v>11626</v>
      </c>
      <c r="B5414" s="282" t="s">
        <v>21108</v>
      </c>
      <c r="C5414" s="283" t="s">
        <v>15405</v>
      </c>
      <c r="D5414" s="284">
        <v>13.8</v>
      </c>
      <c r="E5414" s="306"/>
    </row>
    <row r="5415" spans="1:5" ht="15" customHeight="1">
      <c r="A5415" s="281">
        <v>10631</v>
      </c>
      <c r="B5415" s="282" t="s">
        <v>21109</v>
      </c>
      <c r="C5415" s="283" t="s">
        <v>15405</v>
      </c>
      <c r="D5415" s="284">
        <v>27.49</v>
      </c>
      <c r="E5415" s="306"/>
    </row>
    <row r="5416" spans="1:5" ht="15" customHeight="1">
      <c r="A5416" s="281">
        <v>6666</v>
      </c>
      <c r="B5416" s="282" t="s">
        <v>21110</v>
      </c>
      <c r="C5416" s="283" t="s">
        <v>15405</v>
      </c>
      <c r="D5416" s="284">
        <v>5.51</v>
      </c>
      <c r="E5416" s="306"/>
    </row>
    <row r="5417" spans="1:5" ht="15" customHeight="1">
      <c r="A5417" s="281">
        <v>6661</v>
      </c>
      <c r="B5417" s="282" t="s">
        <v>21111</v>
      </c>
      <c r="C5417" s="283" t="s">
        <v>15405</v>
      </c>
      <c r="D5417" s="284">
        <v>5.95</v>
      </c>
      <c r="E5417" s="306"/>
    </row>
    <row r="5418" spans="1:5" ht="15" customHeight="1">
      <c r="A5418" s="281">
        <v>1128</v>
      </c>
      <c r="B5418" s="282" t="s">
        <v>21112</v>
      </c>
      <c r="C5418" s="283" t="s">
        <v>15405</v>
      </c>
      <c r="D5418" s="284">
        <v>2.25</v>
      </c>
    </row>
    <row r="5419" spans="1:5" ht="15" customHeight="1">
      <c r="A5419" s="281">
        <v>6660</v>
      </c>
      <c r="B5419" s="282" t="s">
        <v>21113</v>
      </c>
      <c r="C5419" s="283" t="s">
        <v>15405</v>
      </c>
      <c r="D5419" s="284">
        <v>5.95</v>
      </c>
      <c r="E5419" s="306"/>
    </row>
    <row r="5420" spans="1:5" ht="15" customHeight="1">
      <c r="A5420" s="281">
        <v>6536</v>
      </c>
      <c r="B5420" s="282" t="s">
        <v>21114</v>
      </c>
      <c r="C5420" s="283" t="s">
        <v>15405</v>
      </c>
      <c r="D5420" s="284">
        <v>162</v>
      </c>
      <c r="E5420" s="306"/>
    </row>
    <row r="5421" spans="1:5" ht="15" customHeight="1">
      <c r="A5421" s="281">
        <v>3429</v>
      </c>
      <c r="B5421" s="282" t="s">
        <v>21115</v>
      </c>
      <c r="C5421" s="283" t="s">
        <v>15405</v>
      </c>
      <c r="D5421" s="284">
        <v>37.1</v>
      </c>
      <c r="E5421" s="306"/>
    </row>
    <row r="5422" spans="1:5" ht="15" customHeight="1">
      <c r="A5422" s="281">
        <v>9129</v>
      </c>
      <c r="B5422" s="282" t="s">
        <v>21116</v>
      </c>
      <c r="C5422" s="283" t="s">
        <v>15405</v>
      </c>
      <c r="D5422" s="284">
        <v>37.1</v>
      </c>
      <c r="E5422" s="306"/>
    </row>
    <row r="5423" spans="1:5" ht="15" customHeight="1">
      <c r="A5423" s="281">
        <v>7298</v>
      </c>
      <c r="B5423" s="282" t="s">
        <v>21117</v>
      </c>
      <c r="C5423" s="283" t="s">
        <v>15405</v>
      </c>
      <c r="D5423" s="284">
        <v>15.51</v>
      </c>
      <c r="E5423" s="306"/>
    </row>
    <row r="5424" spans="1:5" ht="15" customHeight="1">
      <c r="A5424" s="281">
        <v>7290</v>
      </c>
      <c r="B5424" s="282" t="s">
        <v>21118</v>
      </c>
      <c r="C5424" s="283" t="s">
        <v>15405</v>
      </c>
      <c r="D5424" s="284">
        <v>5.0999999999999996</v>
      </c>
      <c r="E5424" s="306"/>
    </row>
    <row r="5425" spans="1:5" ht="15" customHeight="1">
      <c r="A5425" s="281">
        <v>11230</v>
      </c>
      <c r="B5425" s="282" t="s">
        <v>15990</v>
      </c>
      <c r="C5425" s="283" t="s">
        <v>15405</v>
      </c>
      <c r="D5425" s="284">
        <v>19.989999999999998</v>
      </c>
    </row>
    <row r="5426" spans="1:5" ht="15" customHeight="1">
      <c r="A5426" s="281">
        <v>6760</v>
      </c>
      <c r="B5426" s="282" t="s">
        <v>21119</v>
      </c>
      <c r="C5426" s="283" t="s">
        <v>15405</v>
      </c>
      <c r="D5426" s="284">
        <v>5.65</v>
      </c>
      <c r="E5426" s="306"/>
    </row>
    <row r="5427" spans="1:5" ht="15" customHeight="1">
      <c r="A5427" s="281">
        <v>1298</v>
      </c>
      <c r="B5427" s="282" t="s">
        <v>21120</v>
      </c>
      <c r="C5427" s="283" t="s">
        <v>15405</v>
      </c>
      <c r="D5427" s="284">
        <v>8.06</v>
      </c>
    </row>
    <row r="5428" spans="1:5" ht="15" customHeight="1">
      <c r="A5428" s="281">
        <v>1299</v>
      </c>
      <c r="B5428" s="282" t="s">
        <v>21121</v>
      </c>
      <c r="C5428" s="283" t="s">
        <v>15405</v>
      </c>
      <c r="D5428" s="284">
        <v>5.99</v>
      </c>
    </row>
    <row r="5429" spans="1:5" ht="15" customHeight="1">
      <c r="A5429" s="281">
        <v>1300</v>
      </c>
      <c r="B5429" s="282" t="s">
        <v>21122</v>
      </c>
      <c r="C5429" s="283" t="s">
        <v>15405</v>
      </c>
      <c r="D5429" s="284">
        <v>7.21</v>
      </c>
    </row>
    <row r="5430" spans="1:5" ht="15" customHeight="1">
      <c r="A5430" s="281">
        <v>6842</v>
      </c>
      <c r="B5430" s="282" t="s">
        <v>21123</v>
      </c>
      <c r="C5430" s="283" t="s">
        <v>15405</v>
      </c>
      <c r="D5430" s="284">
        <v>5.65</v>
      </c>
      <c r="E5430" s="306"/>
    </row>
    <row r="5431" spans="1:5" ht="15" customHeight="1">
      <c r="A5431" s="281">
        <v>6843</v>
      </c>
      <c r="B5431" s="282" t="s">
        <v>21124</v>
      </c>
      <c r="C5431" s="283" t="s">
        <v>15405</v>
      </c>
      <c r="D5431" s="284">
        <v>8.35</v>
      </c>
    </row>
    <row r="5432" spans="1:5" ht="17.100000000000001" customHeight="1">
      <c r="A5432" s="281">
        <v>13663</v>
      </c>
      <c r="B5432" s="282" t="s">
        <v>21125</v>
      </c>
      <c r="C5432" s="283" t="s">
        <v>15405</v>
      </c>
      <c r="D5432" s="284">
        <v>9.99</v>
      </c>
      <c r="E5432" s="306"/>
    </row>
    <row r="5433" spans="1:5" ht="15" customHeight="1">
      <c r="A5433" s="281">
        <v>4675</v>
      </c>
      <c r="B5433" s="282" t="s">
        <v>21126</v>
      </c>
      <c r="C5433" s="283" t="s">
        <v>15405</v>
      </c>
      <c r="D5433" s="284">
        <v>7.6</v>
      </c>
      <c r="E5433" s="306"/>
    </row>
    <row r="5434" spans="1:5" ht="15" customHeight="1">
      <c r="A5434" s="281">
        <v>4662</v>
      </c>
      <c r="B5434" s="282" t="s">
        <v>21127</v>
      </c>
      <c r="C5434" s="283" t="s">
        <v>15412</v>
      </c>
      <c r="D5434" s="284">
        <v>8.3000000000000007</v>
      </c>
      <c r="E5434" s="306"/>
    </row>
    <row r="5435" spans="1:5" ht="15" customHeight="1">
      <c r="A5435" s="281">
        <v>3180</v>
      </c>
      <c r="B5435" s="282" t="s">
        <v>21128</v>
      </c>
      <c r="C5435" s="283" t="s">
        <v>15412</v>
      </c>
      <c r="D5435" s="284">
        <v>8.75</v>
      </c>
    </row>
    <row r="5436" spans="1:5" ht="15" customHeight="1">
      <c r="A5436" s="281">
        <v>7060</v>
      </c>
      <c r="B5436" s="282" t="s">
        <v>21129</v>
      </c>
      <c r="C5436" s="283" t="s">
        <v>15412</v>
      </c>
      <c r="D5436" s="284">
        <v>6.6</v>
      </c>
      <c r="E5436" s="306"/>
    </row>
    <row r="5437" spans="1:5" ht="17.100000000000001" customHeight="1">
      <c r="A5437" s="281">
        <v>7331</v>
      </c>
      <c r="B5437" s="282" t="s">
        <v>21130</v>
      </c>
      <c r="C5437" s="283" t="s">
        <v>15405</v>
      </c>
      <c r="D5437" s="284">
        <v>50.9</v>
      </c>
      <c r="E5437" s="306"/>
    </row>
    <row r="5438" spans="1:5" ht="15" customHeight="1">
      <c r="A5438" s="281">
        <v>10799</v>
      </c>
      <c r="B5438" s="282" t="s">
        <v>21131</v>
      </c>
      <c r="C5438" s="283" t="s">
        <v>15405</v>
      </c>
      <c r="D5438" s="284">
        <v>30.5</v>
      </c>
    </row>
    <row r="5439" spans="1:5" ht="15" customHeight="1">
      <c r="A5439" s="281">
        <v>10797</v>
      </c>
      <c r="B5439" s="282" t="s">
        <v>21132</v>
      </c>
      <c r="C5439" s="283" t="s">
        <v>15405</v>
      </c>
      <c r="D5439" s="284">
        <v>39.9</v>
      </c>
      <c r="E5439" s="306"/>
    </row>
    <row r="5440" spans="1:5" ht="15" customHeight="1">
      <c r="A5440" s="281">
        <v>10798</v>
      </c>
      <c r="B5440" s="282" t="s">
        <v>21133</v>
      </c>
      <c r="C5440" s="283" t="s">
        <v>15405</v>
      </c>
      <c r="D5440" s="284">
        <v>62.9</v>
      </c>
      <c r="E5440" s="306"/>
    </row>
    <row r="5441" spans="1:5" ht="15" customHeight="1">
      <c r="A5441" s="281">
        <v>12385</v>
      </c>
      <c r="B5441" s="282" t="s">
        <v>21134</v>
      </c>
      <c r="C5441" s="283" t="s">
        <v>15405</v>
      </c>
      <c r="D5441" s="284">
        <v>6.94</v>
      </c>
      <c r="E5441" s="306"/>
    </row>
    <row r="5442" spans="1:5" ht="15" customHeight="1">
      <c r="A5442" s="281">
        <v>12697</v>
      </c>
      <c r="B5442" s="282" t="s">
        <v>21135</v>
      </c>
      <c r="C5442" s="283" t="s">
        <v>15405</v>
      </c>
      <c r="D5442" s="284">
        <v>13.9</v>
      </c>
    </row>
    <row r="5443" spans="1:5" ht="15" customHeight="1">
      <c r="A5443" s="281">
        <v>12804</v>
      </c>
      <c r="B5443" s="282" t="s">
        <v>21136</v>
      </c>
      <c r="C5443" s="283" t="s">
        <v>15405</v>
      </c>
      <c r="D5443" s="284">
        <v>17.22</v>
      </c>
      <c r="E5443" s="306"/>
    </row>
    <row r="5444" spans="1:5" ht="15" customHeight="1">
      <c r="A5444" s="281">
        <v>12803</v>
      </c>
      <c r="B5444" s="282" t="s">
        <v>21137</v>
      </c>
      <c r="C5444" s="283" t="s">
        <v>15405</v>
      </c>
      <c r="D5444" s="284">
        <v>17.22</v>
      </c>
      <c r="E5444" s="306"/>
    </row>
    <row r="5445" spans="1:5" ht="15" customHeight="1">
      <c r="A5445" s="281">
        <v>7296</v>
      </c>
      <c r="B5445" s="282" t="s">
        <v>21138</v>
      </c>
      <c r="C5445" s="283" t="s">
        <v>15405</v>
      </c>
      <c r="D5445" s="284">
        <v>6</v>
      </c>
      <c r="E5445" s="306"/>
    </row>
    <row r="5446" spans="1:5" ht="15" customHeight="1">
      <c r="A5446" s="281">
        <v>8901</v>
      </c>
      <c r="B5446" s="282" t="s">
        <v>21139</v>
      </c>
      <c r="C5446" s="283" t="s">
        <v>15405</v>
      </c>
      <c r="D5446" s="284">
        <v>2.5</v>
      </c>
      <c r="E5446" s="306"/>
    </row>
    <row r="5447" spans="1:5" ht="15" customHeight="1">
      <c r="A5447" s="281">
        <v>1301</v>
      </c>
      <c r="B5447" s="282" t="s">
        <v>21140</v>
      </c>
      <c r="C5447" s="283" t="s">
        <v>15405</v>
      </c>
      <c r="D5447" s="284">
        <v>2.4</v>
      </c>
      <c r="E5447" s="306"/>
    </row>
    <row r="5448" spans="1:5" ht="15" customHeight="1">
      <c r="A5448" s="281">
        <v>7299</v>
      </c>
      <c r="B5448" s="282" t="s">
        <v>21141</v>
      </c>
      <c r="C5448" s="283" t="s">
        <v>15405</v>
      </c>
      <c r="D5448" s="284">
        <v>8.9499999999999993</v>
      </c>
      <c r="E5448" s="306"/>
    </row>
    <row r="5449" spans="1:5" ht="17.100000000000001" customHeight="1">
      <c r="A5449" s="281">
        <v>9940</v>
      </c>
      <c r="B5449" s="282" t="s">
        <v>21142</v>
      </c>
      <c r="C5449" s="283" t="s">
        <v>15405</v>
      </c>
      <c r="D5449" s="284">
        <v>9.1999999999999993</v>
      </c>
      <c r="E5449" s="306"/>
    </row>
    <row r="5450" spans="1:5" ht="15" customHeight="1">
      <c r="A5450" s="281">
        <v>8874</v>
      </c>
      <c r="B5450" s="282" t="s">
        <v>21143</v>
      </c>
      <c r="C5450" s="283" t="s">
        <v>15405</v>
      </c>
      <c r="D5450" s="284">
        <v>12.9</v>
      </c>
      <c r="E5450" s="306"/>
    </row>
    <row r="5451" spans="1:5" ht="15" customHeight="1">
      <c r="A5451" s="281">
        <v>7302</v>
      </c>
      <c r="B5451" s="282" t="s">
        <v>21144</v>
      </c>
      <c r="C5451" s="283" t="s">
        <v>15405</v>
      </c>
      <c r="D5451" s="284">
        <v>7.75</v>
      </c>
      <c r="E5451" s="306"/>
    </row>
    <row r="5452" spans="1:5" ht="15" customHeight="1">
      <c r="A5452" s="281">
        <v>13284</v>
      </c>
      <c r="B5452" s="282" t="s">
        <v>21145</v>
      </c>
      <c r="C5452" s="283" t="s">
        <v>15405</v>
      </c>
      <c r="D5452" s="284">
        <v>269.89999999999998</v>
      </c>
      <c r="E5452" s="306"/>
    </row>
    <row r="5453" spans="1:5" ht="15" customHeight="1">
      <c r="A5453" s="281">
        <v>13754</v>
      </c>
      <c r="B5453" s="282" t="s">
        <v>26508</v>
      </c>
      <c r="C5453" s="283" t="s">
        <v>15405</v>
      </c>
      <c r="D5453" s="284">
        <v>10.98</v>
      </c>
      <c r="E5453" s="306"/>
    </row>
    <row r="5454" spans="1:5" ht="15" customHeight="1">
      <c r="A5454" s="281">
        <v>13286</v>
      </c>
      <c r="B5454" s="282" t="s">
        <v>21146</v>
      </c>
      <c r="C5454" s="283" t="s">
        <v>15405</v>
      </c>
      <c r="D5454" s="284">
        <v>22.99</v>
      </c>
      <c r="E5454" s="306"/>
    </row>
    <row r="5455" spans="1:5" ht="15" customHeight="1">
      <c r="A5455" s="281">
        <v>12363</v>
      </c>
      <c r="B5455" s="282" t="s">
        <v>21147</v>
      </c>
      <c r="C5455" s="283" t="s">
        <v>15405</v>
      </c>
      <c r="D5455" s="284">
        <v>59.99</v>
      </c>
    </row>
    <row r="5456" spans="1:5" ht="15" customHeight="1">
      <c r="A5456" s="281">
        <v>13285</v>
      </c>
      <c r="B5456" s="282" t="s">
        <v>15991</v>
      </c>
      <c r="C5456" s="283" t="s">
        <v>15405</v>
      </c>
      <c r="D5456" s="284">
        <v>95.99</v>
      </c>
    </row>
    <row r="5457" spans="1:5" ht="15" customHeight="1">
      <c r="A5457" s="281">
        <v>1306</v>
      </c>
      <c r="B5457" s="282" t="s">
        <v>21148</v>
      </c>
      <c r="C5457" s="283" t="s">
        <v>15405</v>
      </c>
      <c r="D5457" s="284">
        <v>23.84</v>
      </c>
    </row>
    <row r="5458" spans="1:5" ht="15" customHeight="1">
      <c r="A5458" s="281">
        <v>1307</v>
      </c>
      <c r="B5458" s="282" t="s">
        <v>21149</v>
      </c>
      <c r="C5458" s="283" t="s">
        <v>15405</v>
      </c>
      <c r="D5458" s="284">
        <v>23.84</v>
      </c>
      <c r="E5458" s="306"/>
    </row>
    <row r="5459" spans="1:5" ht="15" customHeight="1">
      <c r="A5459" s="281">
        <v>1308</v>
      </c>
      <c r="B5459" s="282" t="s">
        <v>21150</v>
      </c>
      <c r="C5459" s="283" t="s">
        <v>15405</v>
      </c>
      <c r="D5459" s="284">
        <v>32.06</v>
      </c>
      <c r="E5459" s="306"/>
    </row>
    <row r="5460" spans="1:5" ht="15" customHeight="1">
      <c r="A5460" s="281">
        <v>1309</v>
      </c>
      <c r="B5460" s="282" t="s">
        <v>21151</v>
      </c>
      <c r="C5460" s="283" t="s">
        <v>15405</v>
      </c>
      <c r="D5460" s="284">
        <v>59.91</v>
      </c>
    </row>
    <row r="5461" spans="1:5" ht="15" customHeight="1">
      <c r="A5461" s="281">
        <v>12925</v>
      </c>
      <c r="B5461" s="282" t="s">
        <v>15992</v>
      </c>
      <c r="C5461" s="283" t="s">
        <v>15405</v>
      </c>
      <c r="D5461" s="284">
        <v>26.7</v>
      </c>
    </row>
    <row r="5462" spans="1:5" ht="15" customHeight="1">
      <c r="A5462" s="281">
        <v>12927</v>
      </c>
      <c r="B5462" s="282" t="s">
        <v>15993</v>
      </c>
      <c r="C5462" s="283" t="s">
        <v>15405</v>
      </c>
      <c r="D5462" s="284">
        <v>54.8</v>
      </c>
    </row>
    <row r="5463" spans="1:5" ht="15" customHeight="1">
      <c r="A5463" s="281">
        <v>12924</v>
      </c>
      <c r="B5463" s="282" t="s">
        <v>15994</v>
      </c>
      <c r="C5463" s="283" t="s">
        <v>15405</v>
      </c>
      <c r="D5463" s="284">
        <v>66.349999999999994</v>
      </c>
    </row>
    <row r="5464" spans="1:5" ht="17.100000000000001" customHeight="1">
      <c r="A5464" s="281">
        <v>4374</v>
      </c>
      <c r="B5464" s="282" t="s">
        <v>21152</v>
      </c>
      <c r="C5464" s="283" t="s">
        <v>15405</v>
      </c>
      <c r="D5464" s="284">
        <v>50.08</v>
      </c>
      <c r="E5464" s="306"/>
    </row>
    <row r="5465" spans="1:5" ht="17.100000000000001" customHeight="1">
      <c r="A5465" s="281">
        <v>12689</v>
      </c>
      <c r="B5465" s="282" t="s">
        <v>15995</v>
      </c>
      <c r="C5465" s="283" t="s">
        <v>15405</v>
      </c>
      <c r="D5465" s="284">
        <v>23.99</v>
      </c>
      <c r="E5465" s="306"/>
    </row>
    <row r="5466" spans="1:5" ht="15" customHeight="1">
      <c r="A5466" s="281">
        <v>13519</v>
      </c>
      <c r="B5466" s="282" t="s">
        <v>15996</v>
      </c>
      <c r="C5466" s="283" t="s">
        <v>15405</v>
      </c>
      <c r="D5466" s="284">
        <v>962.13</v>
      </c>
      <c r="E5466" s="306"/>
    </row>
    <row r="5467" spans="1:5" ht="15" customHeight="1">
      <c r="A5467" s="281">
        <v>13517</v>
      </c>
      <c r="B5467" s="282" t="s">
        <v>15997</v>
      </c>
      <c r="C5467" s="283" t="s">
        <v>15405</v>
      </c>
      <c r="D5467" s="284">
        <v>406.07</v>
      </c>
      <c r="E5467" s="306"/>
    </row>
    <row r="5468" spans="1:5" ht="15" customHeight="1">
      <c r="A5468" s="281">
        <v>12884</v>
      </c>
      <c r="B5468" s="282" t="s">
        <v>21153</v>
      </c>
      <c r="C5468" s="283" t="s">
        <v>15405</v>
      </c>
      <c r="D5468" s="284">
        <v>16.3</v>
      </c>
      <c r="E5468" s="306"/>
    </row>
    <row r="5469" spans="1:5" ht="15" customHeight="1">
      <c r="A5469" s="281">
        <v>13525</v>
      </c>
      <c r="B5469" s="282" t="s">
        <v>21154</v>
      </c>
      <c r="C5469" s="283" t="s">
        <v>15405</v>
      </c>
      <c r="D5469" s="284">
        <v>11.55</v>
      </c>
      <c r="E5469" s="306"/>
    </row>
    <row r="5470" spans="1:5" ht="15" customHeight="1">
      <c r="A5470" s="281">
        <v>1311</v>
      </c>
      <c r="B5470" s="282" t="s">
        <v>21155</v>
      </c>
      <c r="C5470" s="283" t="s">
        <v>15405</v>
      </c>
      <c r="D5470" s="284">
        <v>21.26</v>
      </c>
      <c r="E5470" s="306"/>
    </row>
    <row r="5471" spans="1:5" ht="15" customHeight="1">
      <c r="A5471" s="281">
        <v>1312</v>
      </c>
      <c r="B5471" s="282" t="s">
        <v>21156</v>
      </c>
      <c r="C5471" s="283" t="s">
        <v>15405</v>
      </c>
      <c r="D5471" s="284">
        <v>37.9</v>
      </c>
      <c r="E5471" s="306"/>
    </row>
    <row r="5472" spans="1:5" ht="15" customHeight="1">
      <c r="A5472" s="281">
        <v>1313</v>
      </c>
      <c r="B5472" s="282" t="s">
        <v>21157</v>
      </c>
      <c r="C5472" s="283" t="s">
        <v>15405</v>
      </c>
      <c r="D5472" s="284">
        <v>51.72</v>
      </c>
      <c r="E5472" s="306"/>
    </row>
    <row r="5473" spans="1:5" ht="15" customHeight="1">
      <c r="A5473" s="281">
        <v>1310</v>
      </c>
      <c r="B5473" s="282" t="s">
        <v>21158</v>
      </c>
      <c r="C5473" s="283" t="s">
        <v>15405</v>
      </c>
      <c r="D5473" s="284">
        <v>9.75</v>
      </c>
      <c r="E5473" s="306"/>
    </row>
    <row r="5474" spans="1:5" ht="15" customHeight="1">
      <c r="A5474" s="281">
        <v>2617</v>
      </c>
      <c r="B5474" s="282" t="s">
        <v>21159</v>
      </c>
      <c r="C5474" s="283" t="s">
        <v>15405</v>
      </c>
      <c r="D5474" s="284">
        <v>258.89999999999998</v>
      </c>
      <c r="E5474" s="306"/>
    </row>
    <row r="5475" spans="1:5" ht="15" customHeight="1">
      <c r="A5475" s="281">
        <v>1314</v>
      </c>
      <c r="B5475" s="282" t="s">
        <v>21160</v>
      </c>
      <c r="C5475" s="283" t="s">
        <v>15405</v>
      </c>
      <c r="D5475" s="284">
        <v>486.03</v>
      </c>
      <c r="E5475" s="306"/>
    </row>
    <row r="5476" spans="1:5" ht="15" customHeight="1">
      <c r="A5476" s="281">
        <v>8255</v>
      </c>
      <c r="B5476" s="282" t="s">
        <v>21161</v>
      </c>
      <c r="C5476" s="283" t="s">
        <v>15405</v>
      </c>
      <c r="D5476" s="284">
        <v>454.99</v>
      </c>
    </row>
    <row r="5477" spans="1:5" ht="15" customHeight="1">
      <c r="A5477" s="281">
        <v>2571</v>
      </c>
      <c r="B5477" s="282" t="s">
        <v>21162</v>
      </c>
      <c r="C5477" s="283" t="s">
        <v>15405</v>
      </c>
      <c r="D5477" s="284">
        <v>85.32</v>
      </c>
      <c r="E5477" s="306"/>
    </row>
    <row r="5478" spans="1:5" ht="15" customHeight="1">
      <c r="A5478" s="281">
        <v>3956</v>
      </c>
      <c r="B5478" s="282" t="s">
        <v>15952</v>
      </c>
      <c r="C5478" s="283" t="s">
        <v>15405</v>
      </c>
      <c r="D5478" s="284">
        <v>50.3</v>
      </c>
      <c r="E5478" s="306"/>
    </row>
    <row r="5479" spans="1:5" ht="15" customHeight="1">
      <c r="A5479" s="281">
        <v>3958</v>
      </c>
      <c r="B5479" s="282" t="s">
        <v>15953</v>
      </c>
      <c r="C5479" s="283" t="s">
        <v>15405</v>
      </c>
      <c r="D5479" s="284">
        <v>57.3</v>
      </c>
    </row>
    <row r="5480" spans="1:5" ht="25.5" customHeight="1">
      <c r="A5480" s="281">
        <v>8514</v>
      </c>
      <c r="B5480" s="282" t="s">
        <v>21163</v>
      </c>
      <c r="C5480" s="283" t="s">
        <v>15405</v>
      </c>
      <c r="D5480" s="284">
        <v>47.1</v>
      </c>
      <c r="E5480" s="306"/>
    </row>
    <row r="5481" spans="1:5" ht="25.5" customHeight="1">
      <c r="A5481" s="281">
        <v>9429</v>
      </c>
      <c r="B5481" s="282" t="s">
        <v>21164</v>
      </c>
      <c r="C5481" s="283" t="s">
        <v>15405</v>
      </c>
      <c r="D5481" s="284">
        <v>96.55</v>
      </c>
      <c r="E5481" s="306"/>
    </row>
    <row r="5482" spans="1:5" ht="15" customHeight="1">
      <c r="A5482" s="281">
        <v>9428</v>
      </c>
      <c r="B5482" s="282" t="s">
        <v>21165</v>
      </c>
      <c r="C5482" s="283" t="s">
        <v>15405</v>
      </c>
      <c r="D5482" s="284">
        <v>110.8</v>
      </c>
      <c r="E5482" s="306"/>
    </row>
    <row r="5483" spans="1:5" ht="15" customHeight="1">
      <c r="A5483" s="281">
        <v>3299</v>
      </c>
      <c r="B5483" s="282" t="s">
        <v>21166</v>
      </c>
      <c r="C5483" s="283" t="s">
        <v>15405</v>
      </c>
      <c r="D5483" s="284">
        <v>236.3</v>
      </c>
      <c r="E5483" s="306"/>
    </row>
    <row r="5484" spans="1:5" ht="15" customHeight="1">
      <c r="A5484" s="281">
        <v>1317</v>
      </c>
      <c r="B5484" s="282" t="s">
        <v>21167</v>
      </c>
      <c r="C5484" s="283" t="s">
        <v>15405</v>
      </c>
      <c r="D5484" s="284">
        <v>46.06</v>
      </c>
      <c r="E5484" s="306"/>
    </row>
    <row r="5485" spans="1:5" ht="15" customHeight="1">
      <c r="A5485" s="281">
        <v>1318</v>
      </c>
      <c r="B5485" s="282" t="s">
        <v>21168</v>
      </c>
      <c r="C5485" s="283" t="s">
        <v>15405</v>
      </c>
      <c r="D5485" s="284">
        <v>53.26</v>
      </c>
      <c r="E5485" s="306"/>
    </row>
    <row r="5486" spans="1:5" ht="15" customHeight="1">
      <c r="A5486" s="281">
        <v>1319</v>
      </c>
      <c r="B5486" s="282" t="s">
        <v>21169</v>
      </c>
      <c r="C5486" s="283" t="s">
        <v>15405</v>
      </c>
      <c r="D5486" s="284">
        <v>62.1</v>
      </c>
    </row>
    <row r="5487" spans="1:5" ht="15" customHeight="1">
      <c r="A5487" s="281">
        <v>1316</v>
      </c>
      <c r="B5487" s="282" t="s">
        <v>21170</v>
      </c>
      <c r="C5487" s="283" t="s">
        <v>15405</v>
      </c>
      <c r="D5487" s="284">
        <v>27.2</v>
      </c>
    </row>
    <row r="5488" spans="1:5" ht="15" customHeight="1">
      <c r="A5488" s="281">
        <v>1320</v>
      </c>
      <c r="B5488" s="282" t="s">
        <v>21171</v>
      </c>
      <c r="C5488" s="283" t="s">
        <v>15405</v>
      </c>
      <c r="D5488" s="284">
        <v>46.06</v>
      </c>
      <c r="E5488" s="306"/>
    </row>
    <row r="5489" spans="1:5" ht="15" customHeight="1">
      <c r="A5489" s="281">
        <v>1321</v>
      </c>
      <c r="B5489" s="282" t="s">
        <v>21172</v>
      </c>
      <c r="C5489" s="283" t="s">
        <v>15405</v>
      </c>
      <c r="D5489" s="284">
        <v>53.26</v>
      </c>
      <c r="E5489" s="306"/>
    </row>
    <row r="5490" spans="1:5" ht="15" customHeight="1">
      <c r="A5490" s="281">
        <v>13820</v>
      </c>
      <c r="B5490" s="282" t="s">
        <v>26610</v>
      </c>
      <c r="C5490" s="283" t="s">
        <v>15415</v>
      </c>
      <c r="D5490" s="284">
        <v>17.899999999999999</v>
      </c>
      <c r="E5490" s="306"/>
    </row>
    <row r="5491" spans="1:5" ht="15" customHeight="1">
      <c r="A5491" s="281">
        <v>6761</v>
      </c>
      <c r="B5491" s="282" t="s">
        <v>21173</v>
      </c>
      <c r="C5491" s="283" t="s">
        <v>15405</v>
      </c>
      <c r="D5491" s="284">
        <v>13.75</v>
      </c>
      <c r="E5491" s="306"/>
    </row>
    <row r="5492" spans="1:5" ht="15" customHeight="1">
      <c r="A5492" s="281">
        <v>7513</v>
      </c>
      <c r="B5492" s="282" t="s">
        <v>21174</v>
      </c>
      <c r="C5492" s="283" t="s">
        <v>15405</v>
      </c>
      <c r="D5492" s="284">
        <v>29.1</v>
      </c>
      <c r="E5492" s="306"/>
    </row>
    <row r="5493" spans="1:5" ht="17.100000000000001" customHeight="1">
      <c r="A5493" s="281">
        <v>7063</v>
      </c>
      <c r="B5493" s="282" t="s">
        <v>21175</v>
      </c>
      <c r="C5493" s="283" t="s">
        <v>15405</v>
      </c>
      <c r="D5493" s="284">
        <v>60.06</v>
      </c>
    </row>
    <row r="5494" spans="1:5" ht="17.100000000000001" customHeight="1">
      <c r="A5494" s="281">
        <v>7064</v>
      </c>
      <c r="B5494" s="282" t="s">
        <v>21176</v>
      </c>
      <c r="C5494" s="283" t="s">
        <v>15405</v>
      </c>
      <c r="D5494" s="284">
        <v>54.04</v>
      </c>
    </row>
    <row r="5495" spans="1:5" ht="15" customHeight="1">
      <c r="A5495" s="281">
        <v>12696</v>
      </c>
      <c r="B5495" s="282" t="s">
        <v>21177</v>
      </c>
      <c r="C5495" s="283" t="s">
        <v>15405</v>
      </c>
      <c r="D5495" s="284">
        <v>41.55</v>
      </c>
    </row>
    <row r="5496" spans="1:5" ht="15" customHeight="1">
      <c r="A5496" s="281">
        <v>12384</v>
      </c>
      <c r="B5496" s="282" t="s">
        <v>21178</v>
      </c>
      <c r="C5496" s="283" t="s">
        <v>15405</v>
      </c>
      <c r="D5496" s="284">
        <v>45.23</v>
      </c>
      <c r="E5496" s="306"/>
    </row>
    <row r="5497" spans="1:5" ht="15" customHeight="1">
      <c r="A5497" s="281">
        <v>12695</v>
      </c>
      <c r="B5497" s="282" t="s">
        <v>21179</v>
      </c>
      <c r="C5497" s="283" t="s">
        <v>15405</v>
      </c>
      <c r="D5497" s="284">
        <v>75.790000000000006</v>
      </c>
      <c r="E5497" s="306"/>
    </row>
    <row r="5498" spans="1:5" ht="15" customHeight="1">
      <c r="A5498" s="281">
        <v>9984</v>
      </c>
      <c r="B5498" s="282" t="s">
        <v>21180</v>
      </c>
      <c r="C5498" s="283" t="s">
        <v>15405</v>
      </c>
      <c r="D5498" s="284">
        <v>148.46</v>
      </c>
      <c r="E5498" s="306"/>
    </row>
    <row r="5499" spans="1:5" ht="15" customHeight="1">
      <c r="A5499" s="281">
        <v>7280</v>
      </c>
      <c r="B5499" s="282" t="s">
        <v>21181</v>
      </c>
      <c r="C5499" s="283" t="s">
        <v>15405</v>
      </c>
      <c r="D5499" s="284">
        <v>514.28</v>
      </c>
      <c r="E5499" s="306"/>
    </row>
    <row r="5500" spans="1:5" ht="17.100000000000001" customHeight="1">
      <c r="A5500" s="281">
        <v>11183</v>
      </c>
      <c r="B5500" s="282" t="s">
        <v>15987</v>
      </c>
      <c r="C5500" s="283" t="s">
        <v>15412</v>
      </c>
      <c r="D5500" s="284">
        <v>65.95</v>
      </c>
      <c r="E5500" s="306"/>
    </row>
    <row r="5501" spans="1:5" ht="17.100000000000001" customHeight="1">
      <c r="A5501" s="281">
        <v>7773</v>
      </c>
      <c r="B5501" s="282" t="s">
        <v>21182</v>
      </c>
      <c r="C5501" s="283" t="s">
        <v>15405</v>
      </c>
      <c r="D5501" s="284">
        <v>163.92</v>
      </c>
      <c r="E5501" s="306"/>
    </row>
    <row r="5502" spans="1:5" ht="15" customHeight="1">
      <c r="A5502" s="281">
        <v>11851</v>
      </c>
      <c r="B5502" s="282" t="s">
        <v>15948</v>
      </c>
      <c r="C5502" s="283" t="s">
        <v>15405</v>
      </c>
      <c r="D5502" s="284">
        <v>74.64</v>
      </c>
    </row>
    <row r="5503" spans="1:5" ht="15" customHeight="1">
      <c r="A5503" s="281">
        <v>7289</v>
      </c>
      <c r="B5503" s="282" t="s">
        <v>21183</v>
      </c>
      <c r="C5503" s="283" t="s">
        <v>15412</v>
      </c>
      <c r="D5503" s="284">
        <v>77.08</v>
      </c>
      <c r="E5503" s="306"/>
    </row>
    <row r="5504" spans="1:5" ht="15" customHeight="1">
      <c r="A5504" s="281">
        <v>9947</v>
      </c>
      <c r="B5504" s="282" t="s">
        <v>15988</v>
      </c>
      <c r="C5504" s="283" t="s">
        <v>15405</v>
      </c>
      <c r="D5504" s="284">
        <v>221.22</v>
      </c>
      <c r="E5504" s="306"/>
    </row>
    <row r="5505" spans="1:4" ht="15" customHeight="1">
      <c r="A5505" s="281">
        <v>8632</v>
      </c>
      <c r="B5505" s="282" t="s">
        <v>15949</v>
      </c>
      <c r="C5505" s="283" t="s">
        <v>15405</v>
      </c>
      <c r="D5505" s="284">
        <v>260.35000000000002</v>
      </c>
    </row>
    <row r="5506" spans="1:4" ht="15" customHeight="1">
      <c r="A5506" s="281">
        <v>7291</v>
      </c>
      <c r="B5506" s="282" t="s">
        <v>21184</v>
      </c>
      <c r="C5506" s="283" t="s">
        <v>15412</v>
      </c>
      <c r="D5506" s="284">
        <v>130.26</v>
      </c>
    </row>
    <row r="5507" spans="1:4" ht="17.100000000000001" customHeight="1">
      <c r="A5507" s="281">
        <v>13965</v>
      </c>
      <c r="B5507" s="282" t="s">
        <v>54620</v>
      </c>
      <c r="C5507" s="283" t="s">
        <v>15412</v>
      </c>
      <c r="D5507" s="284">
        <v>29.6</v>
      </c>
    </row>
    <row r="5508" spans="1:4" ht="15" customHeight="1">
      <c r="A5508" s="281">
        <v>10804</v>
      </c>
      <c r="B5508" s="282" t="s">
        <v>21185</v>
      </c>
      <c r="C5508" s="283" t="s">
        <v>15405</v>
      </c>
      <c r="D5508" s="284">
        <v>1473.84</v>
      </c>
    </row>
    <row r="5509" spans="1:4" ht="17.100000000000001" customHeight="1">
      <c r="A5509" s="281">
        <v>10805</v>
      </c>
      <c r="B5509" s="282" t="s">
        <v>21186</v>
      </c>
      <c r="C5509" s="283" t="s">
        <v>15405</v>
      </c>
      <c r="D5509" s="284">
        <v>345.79</v>
      </c>
    </row>
    <row r="5510" spans="1:4" ht="15" customHeight="1">
      <c r="A5510" s="281">
        <v>13002</v>
      </c>
      <c r="B5510" s="282" t="s">
        <v>15950</v>
      </c>
      <c r="C5510" s="283" t="s">
        <v>15405</v>
      </c>
      <c r="D5510" s="284">
        <v>3585.85</v>
      </c>
    </row>
    <row r="5511" spans="1:4" ht="15" customHeight="1">
      <c r="A5511" s="281">
        <v>4387</v>
      </c>
      <c r="B5511" s="282" t="s">
        <v>21187</v>
      </c>
      <c r="C5511" s="283" t="s">
        <v>15405</v>
      </c>
      <c r="D5511" s="284">
        <v>342.47</v>
      </c>
    </row>
    <row r="5512" spans="1:4" ht="15" customHeight="1">
      <c r="A5512" s="281">
        <v>13942</v>
      </c>
      <c r="B5512" s="282" t="s">
        <v>54621</v>
      </c>
      <c r="C5512" s="283" t="s">
        <v>15405</v>
      </c>
      <c r="D5512" s="284">
        <v>319.52</v>
      </c>
    </row>
    <row r="5513" spans="1:4" ht="17.100000000000001" customHeight="1">
      <c r="A5513" s="281">
        <v>11189</v>
      </c>
      <c r="B5513" s="282" t="s">
        <v>21188</v>
      </c>
      <c r="C5513" s="283" t="s">
        <v>15405</v>
      </c>
      <c r="D5513" s="284">
        <v>19.52</v>
      </c>
    </row>
    <row r="5514" spans="1:4" ht="17.100000000000001" customHeight="1">
      <c r="A5514" s="281">
        <v>7385</v>
      </c>
      <c r="B5514" s="282" t="s">
        <v>21189</v>
      </c>
      <c r="C5514" s="283" t="s">
        <v>15405</v>
      </c>
      <c r="D5514" s="284">
        <v>34.75</v>
      </c>
    </row>
    <row r="5515" spans="1:4" ht="15" customHeight="1">
      <c r="A5515" s="281">
        <v>12108</v>
      </c>
      <c r="B5515" s="282" t="s">
        <v>21190</v>
      </c>
      <c r="C5515" s="283" t="s">
        <v>15405</v>
      </c>
      <c r="D5515" s="284">
        <v>118.25</v>
      </c>
    </row>
    <row r="5516" spans="1:4" ht="15" customHeight="1">
      <c r="A5516" s="281">
        <v>4508</v>
      </c>
      <c r="B5516" s="282" t="s">
        <v>21191</v>
      </c>
      <c r="C5516" s="283" t="s">
        <v>15405</v>
      </c>
      <c r="D5516" s="284">
        <v>50.89</v>
      </c>
    </row>
    <row r="5517" spans="1:4" ht="17.100000000000001" customHeight="1">
      <c r="A5517" s="281">
        <v>13642</v>
      </c>
      <c r="B5517" s="282" t="s">
        <v>15989</v>
      </c>
      <c r="C5517" s="283" t="s">
        <v>15405</v>
      </c>
      <c r="D5517" s="284">
        <v>93.46</v>
      </c>
    </row>
    <row r="5518" spans="1:4" ht="15" customHeight="1">
      <c r="A5518" s="281">
        <v>11556</v>
      </c>
      <c r="B5518" s="282" t="s">
        <v>15954</v>
      </c>
      <c r="C5518" s="283" t="s">
        <v>15405</v>
      </c>
      <c r="D5518" s="284">
        <v>3411.52</v>
      </c>
    </row>
    <row r="5519" spans="1:4" ht="15" customHeight="1">
      <c r="A5519" s="281">
        <v>13946</v>
      </c>
      <c r="B5519" s="282" t="s">
        <v>54622</v>
      </c>
      <c r="C5519" s="283" t="s">
        <v>15405</v>
      </c>
      <c r="D5519" s="284">
        <v>34.229999999999997</v>
      </c>
    </row>
    <row r="5520" spans="1:4" ht="17.100000000000001" customHeight="1">
      <c r="A5520" s="281">
        <v>1342</v>
      </c>
      <c r="B5520" s="282" t="s">
        <v>21192</v>
      </c>
      <c r="C5520" s="283" t="s">
        <v>15405</v>
      </c>
      <c r="D5520" s="284">
        <v>26.51</v>
      </c>
    </row>
    <row r="5521" spans="1:5" ht="17.100000000000001" customHeight="1">
      <c r="A5521" s="281">
        <v>1343</v>
      </c>
      <c r="B5521" s="282" t="s">
        <v>21193</v>
      </c>
      <c r="C5521" s="283" t="s">
        <v>15405</v>
      </c>
      <c r="D5521" s="284">
        <v>44.09</v>
      </c>
    </row>
    <row r="5522" spans="1:5" ht="15" customHeight="1">
      <c r="A5522" s="281">
        <v>1344</v>
      </c>
      <c r="B5522" s="282" t="s">
        <v>21194</v>
      </c>
      <c r="C5522" s="283" t="s">
        <v>15405</v>
      </c>
      <c r="D5522" s="284">
        <v>46.19</v>
      </c>
    </row>
    <row r="5523" spans="1:5" ht="15" customHeight="1">
      <c r="A5523" s="281">
        <v>1352</v>
      </c>
      <c r="B5523" s="12" t="s">
        <v>21195</v>
      </c>
      <c r="C5523" s="283" t="s">
        <v>15405</v>
      </c>
      <c r="D5523" s="284">
        <v>45.7</v>
      </c>
    </row>
    <row r="5524" spans="1:5" ht="17.100000000000001" customHeight="1">
      <c r="A5524" s="12">
        <v>1345</v>
      </c>
      <c r="B5524" s="282" t="s">
        <v>21196</v>
      </c>
      <c r="C5524" s="12" t="s">
        <v>15405</v>
      </c>
      <c r="D5524" s="12">
        <v>60.47</v>
      </c>
    </row>
    <row r="5525" spans="1:5" ht="17.100000000000001" customHeight="1">
      <c r="A5525" s="281">
        <v>1347</v>
      </c>
      <c r="B5525" s="282" t="s">
        <v>21197</v>
      </c>
      <c r="C5525" s="283" t="s">
        <v>15405</v>
      </c>
      <c r="D5525" s="284">
        <v>89</v>
      </c>
    </row>
    <row r="5526" spans="1:5" ht="15" customHeight="1">
      <c r="A5526" s="281">
        <v>1351</v>
      </c>
      <c r="B5526" s="282" t="s">
        <v>21198</v>
      </c>
      <c r="C5526" s="283" t="s">
        <v>15405</v>
      </c>
      <c r="D5526" s="284">
        <v>27</v>
      </c>
      <c r="E5526" s="306"/>
    </row>
    <row r="5527" spans="1:5" ht="15" customHeight="1">
      <c r="A5527" s="281">
        <v>1348</v>
      </c>
      <c r="B5527" s="282" t="s">
        <v>21199</v>
      </c>
      <c r="C5527" s="283" t="s">
        <v>15405</v>
      </c>
      <c r="D5527" s="284">
        <v>28.5</v>
      </c>
    </row>
    <row r="5528" spans="1:5" ht="15" customHeight="1">
      <c r="A5528" s="281">
        <v>4924</v>
      </c>
      <c r="B5528" s="282" t="s">
        <v>21200</v>
      </c>
      <c r="C5528" s="283" t="s">
        <v>15405</v>
      </c>
      <c r="D5528" s="284">
        <v>43.4</v>
      </c>
    </row>
    <row r="5529" spans="1:5" ht="15" customHeight="1">
      <c r="A5529" s="281">
        <v>4918</v>
      </c>
      <c r="B5529" s="282" t="s">
        <v>21201</v>
      </c>
      <c r="C5529" s="283" t="s">
        <v>15405</v>
      </c>
      <c r="D5529" s="284">
        <v>88</v>
      </c>
    </row>
    <row r="5530" spans="1:5" ht="17.100000000000001" customHeight="1">
      <c r="A5530" s="281">
        <v>1349</v>
      </c>
      <c r="B5530" s="282" t="s">
        <v>21202</v>
      </c>
      <c r="C5530" s="283" t="s">
        <v>15405</v>
      </c>
      <c r="D5530" s="284">
        <v>95.28</v>
      </c>
    </row>
    <row r="5531" spans="1:5" ht="15" customHeight="1">
      <c r="A5531" s="281">
        <v>10632</v>
      </c>
      <c r="B5531" s="282" t="s">
        <v>21203</v>
      </c>
      <c r="C5531" s="283" t="s">
        <v>15405</v>
      </c>
      <c r="D5531" s="284">
        <v>101.76</v>
      </c>
    </row>
    <row r="5532" spans="1:5" ht="15" customHeight="1">
      <c r="A5532" s="281">
        <v>13395</v>
      </c>
      <c r="B5532" s="282" t="s">
        <v>21204</v>
      </c>
      <c r="C5532" s="283" t="s">
        <v>15405</v>
      </c>
      <c r="D5532" s="284">
        <v>212.7</v>
      </c>
      <c r="E5532" s="306"/>
    </row>
    <row r="5533" spans="1:5" ht="15" customHeight="1">
      <c r="A5533" s="281">
        <v>4922</v>
      </c>
      <c r="B5533" s="282" t="s">
        <v>21205</v>
      </c>
      <c r="C5533" s="283" t="s">
        <v>15405</v>
      </c>
      <c r="D5533" s="284">
        <v>41.51</v>
      </c>
      <c r="E5533" s="306"/>
    </row>
    <row r="5534" spans="1:5" ht="15" customHeight="1">
      <c r="A5534" s="281">
        <v>7607</v>
      </c>
      <c r="B5534" s="282" t="s">
        <v>21206</v>
      </c>
      <c r="C5534" s="283" t="s">
        <v>15405</v>
      </c>
      <c r="D5534" s="284">
        <v>259.8</v>
      </c>
      <c r="E5534" s="306"/>
    </row>
    <row r="5535" spans="1:5" ht="15" customHeight="1">
      <c r="A5535" s="281">
        <v>9321</v>
      </c>
      <c r="B5535" s="282" t="s">
        <v>21207</v>
      </c>
      <c r="C5535" s="283" t="s">
        <v>15405</v>
      </c>
      <c r="D5535" s="284">
        <v>529.05999999999995</v>
      </c>
      <c r="E5535" s="306"/>
    </row>
    <row r="5536" spans="1:5" ht="15" customHeight="1">
      <c r="A5536" s="281">
        <v>2722</v>
      </c>
      <c r="B5536" s="282" t="s">
        <v>21208</v>
      </c>
      <c r="C5536" s="283" t="s">
        <v>15405</v>
      </c>
      <c r="D5536" s="284">
        <v>14.32</v>
      </c>
      <c r="E5536" s="306"/>
    </row>
    <row r="5537" spans="1:5" ht="15" customHeight="1">
      <c r="A5537" s="281">
        <v>3537</v>
      </c>
      <c r="B5537" s="282" t="s">
        <v>21209</v>
      </c>
      <c r="C5537" s="283" t="s">
        <v>15405</v>
      </c>
      <c r="D5537" s="284">
        <v>177.72</v>
      </c>
      <c r="E5537" s="306"/>
    </row>
    <row r="5538" spans="1:5" ht="15" customHeight="1">
      <c r="A5538" s="281">
        <v>3534</v>
      </c>
      <c r="B5538" s="282" t="s">
        <v>21210</v>
      </c>
      <c r="C5538" s="283" t="s">
        <v>15405</v>
      </c>
      <c r="D5538" s="284">
        <v>220.38</v>
      </c>
      <c r="E5538" s="306"/>
    </row>
    <row r="5539" spans="1:5" ht="15" customHeight="1">
      <c r="A5539" s="281">
        <v>12417</v>
      </c>
      <c r="B5539" s="282" t="s">
        <v>15955</v>
      </c>
      <c r="C5539" s="283" t="s">
        <v>15405</v>
      </c>
      <c r="D5539" s="284">
        <v>58.5</v>
      </c>
      <c r="E5539" s="306"/>
    </row>
    <row r="5540" spans="1:5" ht="15" customHeight="1">
      <c r="A5540" s="281">
        <v>6826</v>
      </c>
      <c r="B5540" s="282" t="s">
        <v>21211</v>
      </c>
      <c r="C5540" s="283" t="s">
        <v>15405</v>
      </c>
      <c r="D5540" s="284">
        <v>295.66000000000003</v>
      </c>
      <c r="E5540" s="306"/>
    </row>
    <row r="5541" spans="1:5" ht="15" customHeight="1">
      <c r="A5541" s="281">
        <v>4932</v>
      </c>
      <c r="B5541" s="282" t="s">
        <v>21212</v>
      </c>
      <c r="C5541" s="283" t="s">
        <v>15405</v>
      </c>
      <c r="D5541" s="284">
        <v>44.81</v>
      </c>
      <c r="E5541" s="306"/>
    </row>
    <row r="5542" spans="1:5" ht="15" customHeight="1">
      <c r="A5542" s="281">
        <v>10808</v>
      </c>
      <c r="B5542" s="282" t="s">
        <v>21213</v>
      </c>
      <c r="C5542" s="283" t="s">
        <v>15405</v>
      </c>
      <c r="D5542" s="284">
        <v>10873.34</v>
      </c>
    </row>
    <row r="5543" spans="1:5" ht="34.200000000000003" customHeight="1">
      <c r="A5543" s="281">
        <v>10809</v>
      </c>
      <c r="B5543" s="282" t="s">
        <v>21214</v>
      </c>
      <c r="C5543" s="283" t="s">
        <v>15405</v>
      </c>
      <c r="D5543" s="284">
        <v>6577</v>
      </c>
    </row>
    <row r="5544" spans="1:5" ht="17.100000000000001" customHeight="1">
      <c r="A5544" s="281">
        <v>12694</v>
      </c>
      <c r="B5544" s="282" t="s">
        <v>21215</v>
      </c>
      <c r="C5544" s="283" t="s">
        <v>15405</v>
      </c>
      <c r="D5544" s="284">
        <v>343.5</v>
      </c>
    </row>
    <row r="5545" spans="1:5" ht="15" customHeight="1">
      <c r="A5545" s="281">
        <v>12409</v>
      </c>
      <c r="B5545" s="282" t="s">
        <v>21216</v>
      </c>
      <c r="C5545" s="283" t="s">
        <v>15412</v>
      </c>
      <c r="D5545" s="284">
        <v>225.49</v>
      </c>
    </row>
    <row r="5546" spans="1:5" ht="17.100000000000001" customHeight="1">
      <c r="A5546" s="281">
        <v>6844</v>
      </c>
      <c r="B5546" s="282" t="s">
        <v>21217</v>
      </c>
      <c r="C5546" s="283" t="s">
        <v>15405</v>
      </c>
      <c r="D5546" s="284">
        <v>99.5</v>
      </c>
      <c r="E5546" s="306"/>
    </row>
    <row r="5547" spans="1:5" ht="25.5" customHeight="1">
      <c r="A5547" s="281">
        <v>6845</v>
      </c>
      <c r="B5547" s="282" t="s">
        <v>15998</v>
      </c>
      <c r="C5547" s="283" t="s">
        <v>15405</v>
      </c>
      <c r="D5547" s="284">
        <v>241.03</v>
      </c>
    </row>
    <row r="5548" spans="1:5" ht="15" customHeight="1">
      <c r="A5548" s="281">
        <v>6886</v>
      </c>
      <c r="B5548" s="282" t="s">
        <v>15999</v>
      </c>
      <c r="C5548" s="283" t="s">
        <v>15405</v>
      </c>
      <c r="D5548" s="284">
        <v>256.07</v>
      </c>
      <c r="E5548" s="306"/>
    </row>
    <row r="5549" spans="1:5" ht="15" customHeight="1">
      <c r="A5549" s="281">
        <v>6847</v>
      </c>
      <c r="B5549" s="282" t="s">
        <v>21218</v>
      </c>
      <c r="C5549" s="283" t="s">
        <v>15405</v>
      </c>
      <c r="D5549" s="284">
        <v>213.08</v>
      </c>
    </row>
    <row r="5550" spans="1:5" ht="15" customHeight="1">
      <c r="A5550" s="281">
        <v>6849</v>
      </c>
      <c r="B5550" s="282" t="s">
        <v>16000</v>
      </c>
      <c r="C5550" s="283" t="s">
        <v>15405</v>
      </c>
      <c r="D5550" s="284">
        <v>286.23</v>
      </c>
    </row>
    <row r="5551" spans="1:5" ht="17.100000000000001" customHeight="1">
      <c r="A5551" s="281">
        <v>7953</v>
      </c>
      <c r="B5551" s="282" t="s">
        <v>21219</v>
      </c>
      <c r="C5551" s="283" t="s">
        <v>15405</v>
      </c>
      <c r="D5551" s="284">
        <v>395.33</v>
      </c>
    </row>
    <row r="5552" spans="1:5" ht="25.5" customHeight="1">
      <c r="A5552" s="281">
        <v>12802</v>
      </c>
      <c r="B5552" s="282" t="s">
        <v>16001</v>
      </c>
      <c r="C5552" s="283" t="s">
        <v>15412</v>
      </c>
      <c r="D5552" s="284">
        <v>150.19999999999999</v>
      </c>
    </row>
    <row r="5553" spans="1:4" ht="15" customHeight="1">
      <c r="A5553" s="281">
        <v>7952</v>
      </c>
      <c r="B5553" s="282" t="s">
        <v>21220</v>
      </c>
      <c r="C5553" s="283" t="s">
        <v>15405</v>
      </c>
      <c r="D5553" s="284">
        <v>78.77</v>
      </c>
    </row>
    <row r="5554" spans="1:4" ht="17.100000000000001" customHeight="1">
      <c r="A5554" s="281">
        <v>9127</v>
      </c>
      <c r="B5554" s="282" t="s">
        <v>21221</v>
      </c>
      <c r="C5554" s="283" t="s">
        <v>15405</v>
      </c>
      <c r="D5554" s="284">
        <v>77.099999999999994</v>
      </c>
    </row>
    <row r="5555" spans="1:4" ht="17.100000000000001" customHeight="1">
      <c r="A5555" s="281">
        <v>12380</v>
      </c>
      <c r="B5555" s="282" t="s">
        <v>16002</v>
      </c>
      <c r="C5555" s="283" t="s">
        <v>15412</v>
      </c>
      <c r="D5555" s="284">
        <v>217.14</v>
      </c>
    </row>
    <row r="5556" spans="1:4" ht="25.5" customHeight="1">
      <c r="A5556" s="281">
        <v>12381</v>
      </c>
      <c r="B5556" s="282" t="s">
        <v>16003</v>
      </c>
      <c r="C5556" s="283" t="s">
        <v>15412</v>
      </c>
      <c r="D5556" s="284">
        <v>321.23</v>
      </c>
    </row>
    <row r="5557" spans="1:4" ht="17.100000000000001" customHeight="1">
      <c r="A5557" s="281">
        <v>13647</v>
      </c>
      <c r="B5557" s="282" t="s">
        <v>21222</v>
      </c>
      <c r="C5557" s="283" t="s">
        <v>15405</v>
      </c>
      <c r="D5557" s="284">
        <v>59.35</v>
      </c>
    </row>
    <row r="5558" spans="1:4" ht="17.100000000000001" customHeight="1">
      <c r="A5558" s="281">
        <v>9946</v>
      </c>
      <c r="B5558" s="282" t="s">
        <v>16004</v>
      </c>
      <c r="C5558" s="283" t="s">
        <v>15405</v>
      </c>
      <c r="D5558" s="284">
        <v>26.28</v>
      </c>
    </row>
    <row r="5559" spans="1:4" ht="17.100000000000001" customHeight="1">
      <c r="A5559" s="281">
        <v>13156</v>
      </c>
      <c r="B5559" s="282" t="s">
        <v>21223</v>
      </c>
      <c r="C5559" s="283" t="s">
        <v>15405</v>
      </c>
      <c r="D5559" s="284">
        <v>259.8</v>
      </c>
    </row>
    <row r="5560" spans="1:4" ht="17.100000000000001" customHeight="1">
      <c r="A5560" s="281">
        <v>12699</v>
      </c>
      <c r="B5560" s="282" t="s">
        <v>16005</v>
      </c>
      <c r="C5560" s="283" t="s">
        <v>15405</v>
      </c>
      <c r="D5560" s="284">
        <v>195.98</v>
      </c>
    </row>
    <row r="5561" spans="1:4" ht="17.100000000000001" customHeight="1">
      <c r="A5561" s="281">
        <v>12700</v>
      </c>
      <c r="B5561" s="282" t="s">
        <v>16006</v>
      </c>
      <c r="C5561" s="283" t="s">
        <v>15405</v>
      </c>
      <c r="D5561" s="284">
        <v>137.35</v>
      </c>
    </row>
    <row r="5562" spans="1:4" ht="17.100000000000001" customHeight="1">
      <c r="A5562" s="281">
        <v>11555</v>
      </c>
      <c r="B5562" s="282" t="s">
        <v>15956</v>
      </c>
      <c r="C5562" s="283" t="s">
        <v>15405</v>
      </c>
      <c r="D5562" s="284">
        <v>348.01</v>
      </c>
    </row>
    <row r="5563" spans="1:4" ht="17.100000000000001" customHeight="1">
      <c r="A5563" s="281">
        <v>10762</v>
      </c>
      <c r="B5563" s="282" t="s">
        <v>21224</v>
      </c>
      <c r="C5563" s="283" t="s">
        <v>15405</v>
      </c>
      <c r="D5563" s="284">
        <v>182.23</v>
      </c>
    </row>
    <row r="5564" spans="1:4" ht="17.100000000000001" customHeight="1">
      <c r="A5564" s="281">
        <v>6850</v>
      </c>
      <c r="B5564" s="282" t="s">
        <v>16007</v>
      </c>
      <c r="C5564" s="283" t="s">
        <v>15405</v>
      </c>
      <c r="D5564" s="284">
        <v>213.08</v>
      </c>
    </row>
    <row r="5565" spans="1:4" ht="17.100000000000001" customHeight="1">
      <c r="A5565" s="281">
        <v>6846</v>
      </c>
      <c r="B5565" s="282" t="s">
        <v>16008</v>
      </c>
      <c r="C5565" s="283" t="s">
        <v>15405</v>
      </c>
      <c r="D5565" s="284">
        <v>286.23</v>
      </c>
    </row>
    <row r="5566" spans="1:4" ht="17.100000000000001" customHeight="1">
      <c r="A5566" s="281">
        <v>12748</v>
      </c>
      <c r="B5566" s="282" t="s">
        <v>21225</v>
      </c>
      <c r="C5566" s="283" t="s">
        <v>15405</v>
      </c>
      <c r="D5566" s="284">
        <v>419.01</v>
      </c>
    </row>
    <row r="5567" spans="1:4" ht="17.100000000000001" customHeight="1">
      <c r="A5567" s="281">
        <v>6885</v>
      </c>
      <c r="B5567" s="282" t="s">
        <v>16009</v>
      </c>
      <c r="C5567" s="283" t="s">
        <v>15405</v>
      </c>
      <c r="D5567" s="284">
        <v>277.63</v>
      </c>
    </row>
    <row r="5568" spans="1:4" ht="17.100000000000001" customHeight="1">
      <c r="A5568" s="281">
        <v>8037</v>
      </c>
      <c r="B5568" s="282" t="s">
        <v>21226</v>
      </c>
      <c r="C5568" s="283" t="s">
        <v>15405</v>
      </c>
      <c r="D5568" s="284">
        <v>115.11</v>
      </c>
    </row>
    <row r="5569" spans="1:5" ht="17.100000000000001" customHeight="1">
      <c r="A5569" s="281">
        <v>12710</v>
      </c>
      <c r="B5569" s="282" t="s">
        <v>15957</v>
      </c>
      <c r="C5569" s="283" t="s">
        <v>15412</v>
      </c>
      <c r="D5569" s="284">
        <v>1945</v>
      </c>
    </row>
    <row r="5570" spans="1:5" ht="17.100000000000001" customHeight="1">
      <c r="A5570" s="281">
        <v>12382</v>
      </c>
      <c r="B5570" s="282" t="s">
        <v>16010</v>
      </c>
      <c r="C5570" s="283" t="s">
        <v>15412</v>
      </c>
      <c r="D5570" s="284">
        <v>550.39</v>
      </c>
    </row>
    <row r="5571" spans="1:5" ht="17.100000000000001" customHeight="1">
      <c r="A5571" s="281">
        <v>10328</v>
      </c>
      <c r="B5571" s="282" t="s">
        <v>21227</v>
      </c>
      <c r="C5571" s="283" t="s">
        <v>15405</v>
      </c>
      <c r="D5571" s="284">
        <v>108.16</v>
      </c>
      <c r="E5571" s="306"/>
    </row>
    <row r="5572" spans="1:5" ht="17.100000000000001" customHeight="1">
      <c r="A5572" s="281">
        <v>13216</v>
      </c>
      <c r="B5572" s="282" t="s">
        <v>16011</v>
      </c>
      <c r="C5572" s="283" t="s">
        <v>15405</v>
      </c>
      <c r="D5572" s="284">
        <v>160.41999999999999</v>
      </c>
    </row>
    <row r="5573" spans="1:5" ht="17.100000000000001" customHeight="1">
      <c r="A5573" s="281">
        <v>13217</v>
      </c>
      <c r="B5573" s="282" t="s">
        <v>16012</v>
      </c>
      <c r="C5573" s="283" t="s">
        <v>15405</v>
      </c>
      <c r="D5573" s="284">
        <v>218.12</v>
      </c>
    </row>
    <row r="5574" spans="1:5" ht="17.100000000000001" customHeight="1">
      <c r="A5574" s="281">
        <v>13662</v>
      </c>
      <c r="B5574" s="12" t="s">
        <v>21228</v>
      </c>
      <c r="C5574" s="283" t="s">
        <v>15405</v>
      </c>
      <c r="D5574" s="284">
        <v>77.87</v>
      </c>
    </row>
    <row r="5575" spans="1:5" ht="17.100000000000001" customHeight="1">
      <c r="A5575" s="12">
        <v>9494</v>
      </c>
      <c r="B5575" s="282" t="s">
        <v>21229</v>
      </c>
      <c r="C5575" s="12" t="s">
        <v>15405</v>
      </c>
      <c r="D5575" s="12">
        <v>770.35</v>
      </c>
    </row>
    <row r="5576" spans="1:5" ht="17.100000000000001" customHeight="1">
      <c r="A5576" s="281">
        <v>9983</v>
      </c>
      <c r="B5576" s="282" t="s">
        <v>21230</v>
      </c>
      <c r="C5576" s="283" t="s">
        <v>15405</v>
      </c>
      <c r="D5576" s="284">
        <v>1866.4</v>
      </c>
    </row>
    <row r="5577" spans="1:5" ht="17.100000000000001" customHeight="1">
      <c r="A5577" s="281">
        <v>7179</v>
      </c>
      <c r="B5577" s="282" t="s">
        <v>21231</v>
      </c>
      <c r="C5577" s="283" t="s">
        <v>15405</v>
      </c>
      <c r="D5577" s="284">
        <v>1691.14</v>
      </c>
    </row>
    <row r="5578" spans="1:5" ht="17.100000000000001" customHeight="1">
      <c r="A5578" s="281">
        <v>12011</v>
      </c>
      <c r="B5578" s="282" t="s">
        <v>21232</v>
      </c>
      <c r="C5578" s="283" t="s">
        <v>15405</v>
      </c>
      <c r="D5578" s="284">
        <v>425.5</v>
      </c>
    </row>
    <row r="5579" spans="1:5" ht="17.100000000000001" customHeight="1">
      <c r="A5579" s="281">
        <v>8870</v>
      </c>
      <c r="B5579" s="282" t="s">
        <v>21233</v>
      </c>
      <c r="C5579" s="283" t="s">
        <v>15412</v>
      </c>
      <c r="D5579" s="284">
        <v>401.9</v>
      </c>
    </row>
    <row r="5580" spans="1:5" ht="17.100000000000001" customHeight="1">
      <c r="A5580" s="281">
        <v>3536</v>
      </c>
      <c r="B5580" s="282" t="s">
        <v>21234</v>
      </c>
      <c r="C5580" s="283" t="s">
        <v>15405</v>
      </c>
      <c r="D5580" s="284">
        <v>330.68</v>
      </c>
    </row>
    <row r="5581" spans="1:5" ht="15" customHeight="1">
      <c r="A5581" s="281">
        <v>3539</v>
      </c>
      <c r="B5581" s="282" t="s">
        <v>21235</v>
      </c>
      <c r="C5581" s="283" t="s">
        <v>15405</v>
      </c>
      <c r="D5581" s="284">
        <v>167.81</v>
      </c>
      <c r="E5581" s="306"/>
    </row>
    <row r="5582" spans="1:5" ht="17.100000000000001" customHeight="1">
      <c r="A5582" s="281">
        <v>9422</v>
      </c>
      <c r="B5582" s="282" t="s">
        <v>21236</v>
      </c>
      <c r="C5582" s="283" t="s">
        <v>15405</v>
      </c>
      <c r="D5582" s="284">
        <v>2073.35</v>
      </c>
    </row>
    <row r="5583" spans="1:5" ht="17.100000000000001" customHeight="1">
      <c r="A5583" s="281">
        <v>9423</v>
      </c>
      <c r="B5583" s="282" t="s">
        <v>21237</v>
      </c>
      <c r="C5583" s="283" t="s">
        <v>15405</v>
      </c>
      <c r="D5583" s="284">
        <v>1734.55</v>
      </c>
    </row>
    <row r="5584" spans="1:5" ht="25.5" customHeight="1">
      <c r="A5584" s="281">
        <v>8377</v>
      </c>
      <c r="B5584" s="282" t="s">
        <v>21238</v>
      </c>
      <c r="C5584" s="283" t="s">
        <v>15405</v>
      </c>
      <c r="D5584" s="284">
        <v>127.53</v>
      </c>
    </row>
    <row r="5585" spans="1:5" ht="25.5" customHeight="1">
      <c r="A5585" s="281">
        <v>7950</v>
      </c>
      <c r="B5585" s="282" t="s">
        <v>21239</v>
      </c>
      <c r="C5585" s="283" t="s">
        <v>15405</v>
      </c>
      <c r="D5585" s="284">
        <v>416.51</v>
      </c>
    </row>
    <row r="5586" spans="1:5" ht="17.100000000000001" customHeight="1">
      <c r="A5586" s="281">
        <v>10633</v>
      </c>
      <c r="B5586" s="282" t="s">
        <v>21240</v>
      </c>
      <c r="C5586" s="283" t="s">
        <v>15405</v>
      </c>
      <c r="D5586" s="284">
        <v>230.87</v>
      </c>
    </row>
    <row r="5587" spans="1:5" ht="17.100000000000001" customHeight="1">
      <c r="A5587" s="281">
        <v>7294</v>
      </c>
      <c r="B5587" s="282" t="s">
        <v>21241</v>
      </c>
      <c r="C5587" s="283" t="s">
        <v>15412</v>
      </c>
      <c r="D5587" s="284">
        <v>91.28</v>
      </c>
    </row>
    <row r="5588" spans="1:5" ht="25.5" customHeight="1">
      <c r="A5588" s="281">
        <v>11434</v>
      </c>
      <c r="B5588" s="282" t="s">
        <v>21242</v>
      </c>
      <c r="C5588" s="283" t="s">
        <v>15405</v>
      </c>
      <c r="D5588" s="284">
        <v>117.64</v>
      </c>
    </row>
    <row r="5589" spans="1:5" ht="25.5" customHeight="1">
      <c r="A5589" s="281">
        <v>4933</v>
      </c>
      <c r="B5589" s="282" t="s">
        <v>21243</v>
      </c>
      <c r="C5589" s="283" t="s">
        <v>15405</v>
      </c>
      <c r="D5589" s="284">
        <v>186.29</v>
      </c>
    </row>
    <row r="5590" spans="1:5" ht="25.5" customHeight="1">
      <c r="A5590" s="281">
        <v>6807</v>
      </c>
      <c r="B5590" s="282" t="s">
        <v>21244</v>
      </c>
      <c r="C5590" s="283" t="s">
        <v>15405</v>
      </c>
      <c r="D5590" s="284">
        <v>156.5</v>
      </c>
    </row>
    <row r="5591" spans="1:5" ht="17.100000000000001" customHeight="1">
      <c r="A5591" s="281">
        <v>6758</v>
      </c>
      <c r="B5591" s="282" t="s">
        <v>21245</v>
      </c>
      <c r="C5591" s="283" t="s">
        <v>15405</v>
      </c>
      <c r="D5591" s="284">
        <v>118.37</v>
      </c>
    </row>
    <row r="5592" spans="1:5" ht="15" customHeight="1">
      <c r="A5592" s="281">
        <v>6808</v>
      </c>
      <c r="B5592" s="282" t="s">
        <v>21246</v>
      </c>
      <c r="C5592" s="283" t="s">
        <v>15405</v>
      </c>
      <c r="D5592" s="284">
        <v>153.16</v>
      </c>
    </row>
    <row r="5593" spans="1:5" ht="15" customHeight="1">
      <c r="A5593" s="281">
        <v>6759</v>
      </c>
      <c r="B5593" s="282" t="s">
        <v>21247</v>
      </c>
      <c r="C5593" s="283" t="s">
        <v>15405</v>
      </c>
      <c r="D5593" s="284">
        <v>170.92</v>
      </c>
    </row>
    <row r="5594" spans="1:5" ht="25.5" customHeight="1">
      <c r="A5594" s="281">
        <v>1363</v>
      </c>
      <c r="B5594" s="282" t="s">
        <v>21248</v>
      </c>
      <c r="C5594" s="283" t="s">
        <v>15405</v>
      </c>
      <c r="D5594" s="284">
        <v>116.53</v>
      </c>
    </row>
    <row r="5595" spans="1:5" ht="25.5" customHeight="1">
      <c r="A5595" s="281">
        <v>1364</v>
      </c>
      <c r="B5595" s="282" t="s">
        <v>21249</v>
      </c>
      <c r="C5595" s="283" t="s">
        <v>15405</v>
      </c>
      <c r="D5595" s="284">
        <v>233.01</v>
      </c>
    </row>
    <row r="5596" spans="1:5" ht="17.100000000000001" customHeight="1">
      <c r="A5596" s="281">
        <v>1365</v>
      </c>
      <c r="B5596" s="282" t="s">
        <v>21250</v>
      </c>
      <c r="C5596" s="283" t="s">
        <v>15405</v>
      </c>
      <c r="D5596" s="284">
        <v>271.42</v>
      </c>
    </row>
    <row r="5597" spans="1:5" ht="17.100000000000001" customHeight="1">
      <c r="A5597" s="281">
        <v>1366</v>
      </c>
      <c r="B5597" s="282" t="s">
        <v>21251</v>
      </c>
      <c r="C5597" s="283" t="s">
        <v>15405</v>
      </c>
      <c r="D5597" s="284">
        <v>165.74</v>
      </c>
    </row>
    <row r="5598" spans="1:5" ht="34.200000000000003" customHeight="1">
      <c r="A5598" s="281">
        <v>1367</v>
      </c>
      <c r="B5598" s="282" t="s">
        <v>21252</v>
      </c>
      <c r="C5598" s="283" t="s">
        <v>15405</v>
      </c>
      <c r="D5598" s="284">
        <v>265.3</v>
      </c>
    </row>
    <row r="5599" spans="1:5" ht="15" customHeight="1">
      <c r="A5599" s="281">
        <v>1368</v>
      </c>
      <c r="B5599" s="282" t="s">
        <v>16013</v>
      </c>
      <c r="C5599" s="283" t="s">
        <v>15405</v>
      </c>
      <c r="D5599" s="284">
        <v>536.83000000000004</v>
      </c>
      <c r="E5599" s="306"/>
    </row>
    <row r="5600" spans="1:5" ht="15" customHeight="1">
      <c r="A5600" s="281">
        <v>1369</v>
      </c>
      <c r="B5600" s="282" t="s">
        <v>21253</v>
      </c>
      <c r="C5600" s="283" t="s">
        <v>15405</v>
      </c>
      <c r="D5600" s="284">
        <v>192.36</v>
      </c>
      <c r="E5600" s="306"/>
    </row>
    <row r="5601" spans="1:5" ht="15" customHeight="1">
      <c r="A5601" s="281">
        <v>1370</v>
      </c>
      <c r="B5601" s="282" t="s">
        <v>21254</v>
      </c>
      <c r="C5601" s="283" t="s">
        <v>15405</v>
      </c>
      <c r="D5601" s="284">
        <v>308.33999999999997</v>
      </c>
      <c r="E5601" s="306"/>
    </row>
    <row r="5602" spans="1:5" ht="15" customHeight="1">
      <c r="A5602" s="281">
        <v>1371</v>
      </c>
      <c r="B5602" s="282" t="s">
        <v>21255</v>
      </c>
      <c r="C5602" s="283" t="s">
        <v>15405</v>
      </c>
      <c r="D5602" s="284">
        <v>510.91</v>
      </c>
      <c r="E5602" s="306"/>
    </row>
    <row r="5603" spans="1:5" ht="15" customHeight="1">
      <c r="A5603" s="281">
        <v>1372</v>
      </c>
      <c r="B5603" s="282" t="s">
        <v>21256</v>
      </c>
      <c r="C5603" s="283" t="s">
        <v>15405</v>
      </c>
      <c r="D5603" s="284">
        <v>45.32</v>
      </c>
    </row>
    <row r="5604" spans="1:5" ht="15" customHeight="1">
      <c r="A5604" s="281">
        <v>1373</v>
      </c>
      <c r="B5604" s="282" t="s">
        <v>21257</v>
      </c>
      <c r="C5604" s="283" t="s">
        <v>15405</v>
      </c>
      <c r="D5604" s="284">
        <v>64.78</v>
      </c>
      <c r="E5604" s="306"/>
    </row>
    <row r="5605" spans="1:5" ht="15" customHeight="1">
      <c r="A5605" s="281">
        <v>1374</v>
      </c>
      <c r="B5605" s="282" t="s">
        <v>21258</v>
      </c>
      <c r="C5605" s="283" t="s">
        <v>15405</v>
      </c>
      <c r="D5605" s="284">
        <v>91.05</v>
      </c>
    </row>
    <row r="5606" spans="1:5" ht="17.100000000000001" customHeight="1">
      <c r="A5606" s="281">
        <v>1376</v>
      </c>
      <c r="B5606" s="282" t="s">
        <v>21259</v>
      </c>
      <c r="C5606" s="283" t="s">
        <v>15405</v>
      </c>
      <c r="D5606" s="284">
        <v>145.26</v>
      </c>
    </row>
    <row r="5607" spans="1:5" ht="17.100000000000001" customHeight="1">
      <c r="A5607" s="281">
        <v>13515</v>
      </c>
      <c r="B5607" s="282" t="s">
        <v>21260</v>
      </c>
      <c r="C5607" s="283" t="s">
        <v>15405</v>
      </c>
      <c r="D5607" s="284">
        <v>112.64</v>
      </c>
    </row>
    <row r="5608" spans="1:5" ht="17.100000000000001" customHeight="1">
      <c r="A5608" s="281">
        <v>13516</v>
      </c>
      <c r="B5608" s="282" t="s">
        <v>21261</v>
      </c>
      <c r="C5608" s="283" t="s">
        <v>15405</v>
      </c>
      <c r="D5608" s="284">
        <v>169.15</v>
      </c>
    </row>
    <row r="5609" spans="1:5" ht="17.100000000000001" customHeight="1">
      <c r="A5609" s="281">
        <v>1382</v>
      </c>
      <c r="B5609" s="282" t="s">
        <v>21262</v>
      </c>
      <c r="C5609" s="283" t="s">
        <v>15405</v>
      </c>
      <c r="D5609" s="284">
        <v>756.98</v>
      </c>
    </row>
    <row r="5610" spans="1:5" ht="17.100000000000001" customHeight="1">
      <c r="A5610" s="281">
        <v>11657</v>
      </c>
      <c r="B5610" s="282" t="s">
        <v>16014</v>
      </c>
      <c r="C5610" s="283" t="s">
        <v>15405</v>
      </c>
      <c r="D5610" s="284">
        <v>420.4</v>
      </c>
    </row>
    <row r="5611" spans="1:5" ht="17.100000000000001" customHeight="1">
      <c r="A5611" s="281">
        <v>5003</v>
      </c>
      <c r="B5611" s="282" t="s">
        <v>21263</v>
      </c>
      <c r="C5611" s="283" t="s">
        <v>15405</v>
      </c>
      <c r="D5611" s="284">
        <v>530.96</v>
      </c>
    </row>
    <row r="5612" spans="1:5" ht="17.100000000000001" customHeight="1">
      <c r="A5612" s="281">
        <v>12383</v>
      </c>
      <c r="B5612" s="282" t="s">
        <v>21264</v>
      </c>
      <c r="C5612" s="283" t="s">
        <v>15412</v>
      </c>
      <c r="D5612" s="284">
        <v>149.87</v>
      </c>
    </row>
    <row r="5613" spans="1:5" ht="17.100000000000001" customHeight="1">
      <c r="A5613" s="281">
        <v>12386</v>
      </c>
      <c r="B5613" s="282" t="s">
        <v>16015</v>
      </c>
      <c r="C5613" s="283" t="s">
        <v>15412</v>
      </c>
      <c r="D5613" s="284">
        <v>166.43</v>
      </c>
    </row>
    <row r="5614" spans="1:5" ht="17.100000000000001" customHeight="1">
      <c r="A5614" s="281">
        <v>8034</v>
      </c>
      <c r="B5614" s="282" t="s">
        <v>21265</v>
      </c>
      <c r="C5614" s="283" t="s">
        <v>15405</v>
      </c>
      <c r="D5614" s="284">
        <v>380.88</v>
      </c>
    </row>
    <row r="5615" spans="1:5" ht="17.100000000000001" customHeight="1">
      <c r="A5615" s="281">
        <v>12997</v>
      </c>
      <c r="B5615" s="282" t="s">
        <v>21266</v>
      </c>
      <c r="C5615" s="283" t="s">
        <v>15405</v>
      </c>
      <c r="D5615" s="284">
        <v>2781.23</v>
      </c>
    </row>
    <row r="5616" spans="1:5" ht="17.100000000000001" customHeight="1">
      <c r="A5616" s="281">
        <v>12996</v>
      </c>
      <c r="B5616" s="282" t="s">
        <v>16016</v>
      </c>
      <c r="C5616" s="283" t="s">
        <v>15405</v>
      </c>
      <c r="D5616" s="284">
        <v>2280.15</v>
      </c>
    </row>
    <row r="5617" spans="1:4" ht="17.100000000000001" customHeight="1">
      <c r="A5617" s="281">
        <v>1384</v>
      </c>
      <c r="B5617" s="282" t="s">
        <v>21267</v>
      </c>
      <c r="C5617" s="283" t="s">
        <v>15405</v>
      </c>
      <c r="D5617" s="284">
        <v>424.27</v>
      </c>
    </row>
    <row r="5618" spans="1:4" ht="17.100000000000001" customHeight="1">
      <c r="A5618" s="281">
        <v>1385</v>
      </c>
      <c r="B5618" s="282" t="s">
        <v>21268</v>
      </c>
      <c r="C5618" s="283" t="s">
        <v>15405</v>
      </c>
      <c r="D5618" s="284">
        <v>604.95000000000005</v>
      </c>
    </row>
    <row r="5619" spans="1:4" ht="17.100000000000001" customHeight="1">
      <c r="A5619" s="281">
        <v>1392</v>
      </c>
      <c r="B5619" s="282" t="s">
        <v>21269</v>
      </c>
      <c r="C5619" s="283" t="s">
        <v>15405</v>
      </c>
      <c r="D5619" s="284">
        <v>193.29</v>
      </c>
    </row>
    <row r="5620" spans="1:4" ht="17.100000000000001" customHeight="1">
      <c r="A5620" s="281">
        <v>1386</v>
      </c>
      <c r="B5620" s="282" t="s">
        <v>21270</v>
      </c>
      <c r="C5620" s="283" t="s">
        <v>15405</v>
      </c>
      <c r="D5620" s="284">
        <v>128.75</v>
      </c>
    </row>
    <row r="5621" spans="1:4" ht="17.100000000000001" customHeight="1">
      <c r="A5621" s="281">
        <v>12392</v>
      </c>
      <c r="B5621" s="282" t="s">
        <v>16017</v>
      </c>
      <c r="C5621" s="283" t="s">
        <v>15405</v>
      </c>
      <c r="D5621" s="284">
        <v>232.74</v>
      </c>
    </row>
    <row r="5622" spans="1:4" ht="25.5" customHeight="1">
      <c r="A5622" s="281">
        <v>1387</v>
      </c>
      <c r="B5622" s="282" t="s">
        <v>21271</v>
      </c>
      <c r="C5622" s="283" t="s">
        <v>15405</v>
      </c>
      <c r="D5622" s="284">
        <v>161.99</v>
      </c>
    </row>
    <row r="5623" spans="1:4" ht="15" customHeight="1">
      <c r="A5623" s="281">
        <v>4919</v>
      </c>
      <c r="B5623" s="282" t="s">
        <v>21272</v>
      </c>
      <c r="C5623" s="283" t="s">
        <v>15405</v>
      </c>
      <c r="D5623" s="284">
        <v>51.6</v>
      </c>
    </row>
    <row r="5624" spans="1:4" ht="17.100000000000001" customHeight="1">
      <c r="A5624" s="281">
        <v>13685</v>
      </c>
      <c r="B5624" s="282" t="s">
        <v>16018</v>
      </c>
      <c r="C5624" s="283" t="s">
        <v>15405</v>
      </c>
      <c r="D5624" s="284">
        <v>28.25</v>
      </c>
    </row>
    <row r="5625" spans="1:4" ht="17.100000000000001" customHeight="1">
      <c r="A5625" s="281">
        <v>3538</v>
      </c>
      <c r="B5625" s="282" t="s">
        <v>21273</v>
      </c>
      <c r="C5625" s="283" t="s">
        <v>15405</v>
      </c>
      <c r="D5625" s="284">
        <v>303.72000000000003</v>
      </c>
    </row>
    <row r="5626" spans="1:4" ht="25.5" customHeight="1">
      <c r="A5626" s="281">
        <v>1340</v>
      </c>
      <c r="B5626" s="282" t="s">
        <v>21274</v>
      </c>
      <c r="C5626" s="283" t="s">
        <v>15405</v>
      </c>
      <c r="D5626" s="284">
        <v>516.54</v>
      </c>
    </row>
    <row r="5627" spans="1:4" ht="25.5" customHeight="1">
      <c r="A5627" s="281">
        <v>9949</v>
      </c>
      <c r="B5627" s="282" t="s">
        <v>16019</v>
      </c>
      <c r="C5627" s="283" t="s">
        <v>15405</v>
      </c>
      <c r="D5627" s="284">
        <v>1549.26</v>
      </c>
    </row>
    <row r="5628" spans="1:4" ht="25.5" customHeight="1">
      <c r="A5628" s="281">
        <v>9948</v>
      </c>
      <c r="B5628" s="282" t="s">
        <v>16020</v>
      </c>
      <c r="C5628" s="283" t="s">
        <v>15405</v>
      </c>
      <c r="D5628" s="284">
        <v>2986.04</v>
      </c>
    </row>
    <row r="5629" spans="1:4" ht="17.100000000000001" customHeight="1">
      <c r="A5629" s="281">
        <v>13947</v>
      </c>
      <c r="B5629" s="282" t="s">
        <v>54623</v>
      </c>
      <c r="C5629" s="283" t="s">
        <v>15405</v>
      </c>
      <c r="D5629" s="284">
        <v>143.79</v>
      </c>
    </row>
    <row r="5630" spans="1:4" ht="17.100000000000001" customHeight="1">
      <c r="A5630" s="281">
        <v>9950</v>
      </c>
      <c r="B5630" s="282" t="s">
        <v>16021</v>
      </c>
      <c r="C5630" s="283" t="s">
        <v>15405</v>
      </c>
      <c r="D5630" s="284">
        <v>516.17999999999995</v>
      </c>
    </row>
    <row r="5631" spans="1:4" ht="17.100000000000001" customHeight="1">
      <c r="A5631" s="281">
        <v>3145</v>
      </c>
      <c r="B5631" s="282" t="s">
        <v>21275</v>
      </c>
      <c r="C5631" s="283" t="s">
        <v>15412</v>
      </c>
      <c r="D5631" s="284">
        <v>173.53</v>
      </c>
    </row>
    <row r="5632" spans="1:4" ht="15" customHeight="1">
      <c r="A5632" s="281">
        <v>13678</v>
      </c>
      <c r="B5632" s="282" t="s">
        <v>21276</v>
      </c>
      <c r="C5632" s="283" t="s">
        <v>15405</v>
      </c>
      <c r="D5632" s="284">
        <v>1133.68</v>
      </c>
    </row>
    <row r="5633" spans="1:5" ht="17.100000000000001" customHeight="1">
      <c r="A5633" s="281">
        <v>8670</v>
      </c>
      <c r="B5633" s="282" t="s">
        <v>15419</v>
      </c>
      <c r="C5633" s="283" t="s">
        <v>15405</v>
      </c>
      <c r="D5633" s="284">
        <v>3166.18</v>
      </c>
    </row>
    <row r="5634" spans="1:5" ht="15" customHeight="1">
      <c r="A5634" s="281">
        <v>13962</v>
      </c>
      <c r="B5634" s="282" t="s">
        <v>54624</v>
      </c>
      <c r="C5634" s="283" t="s">
        <v>15405</v>
      </c>
      <c r="D5634" s="284">
        <v>59.1</v>
      </c>
    </row>
    <row r="5635" spans="1:5" ht="15" customHeight="1">
      <c r="A5635" s="281">
        <v>13964</v>
      </c>
      <c r="B5635" s="282" t="s">
        <v>54625</v>
      </c>
      <c r="C5635" s="283" t="s">
        <v>15405</v>
      </c>
      <c r="D5635" s="284">
        <v>348.82</v>
      </c>
      <c r="E5635" s="306"/>
    </row>
    <row r="5636" spans="1:5" ht="15" customHeight="1">
      <c r="A5636" s="281">
        <v>3533</v>
      </c>
      <c r="B5636" s="282" t="s">
        <v>21277</v>
      </c>
      <c r="C5636" s="283" t="s">
        <v>15405</v>
      </c>
      <c r="D5636" s="284">
        <v>387.01</v>
      </c>
    </row>
    <row r="5637" spans="1:5" ht="15" customHeight="1">
      <c r="A5637" s="281">
        <v>3540</v>
      </c>
      <c r="B5637" s="282" t="s">
        <v>21278</v>
      </c>
      <c r="C5637" s="283" t="s">
        <v>15405</v>
      </c>
      <c r="D5637" s="284">
        <v>1120.28</v>
      </c>
    </row>
    <row r="5638" spans="1:5" ht="15" customHeight="1">
      <c r="A5638" s="281">
        <v>2752</v>
      </c>
      <c r="B5638" s="282" t="s">
        <v>21279</v>
      </c>
      <c r="C5638" s="283" t="s">
        <v>15405</v>
      </c>
      <c r="D5638" s="284">
        <v>168.46</v>
      </c>
    </row>
    <row r="5639" spans="1:5" ht="15" customHeight="1">
      <c r="A5639" s="281">
        <v>2741</v>
      </c>
      <c r="B5639" s="282" t="s">
        <v>21280</v>
      </c>
      <c r="C5639" s="283" t="s">
        <v>15405</v>
      </c>
      <c r="D5639" s="284">
        <v>362.62</v>
      </c>
    </row>
    <row r="5640" spans="1:5" ht="15" customHeight="1">
      <c r="A5640" s="281">
        <v>6863</v>
      </c>
      <c r="B5640" s="282" t="s">
        <v>16022</v>
      </c>
      <c r="C5640" s="283" t="s">
        <v>15405</v>
      </c>
      <c r="D5640" s="284">
        <v>91.12</v>
      </c>
    </row>
    <row r="5641" spans="1:5" ht="15" customHeight="1">
      <c r="A5641" s="281">
        <v>9951</v>
      </c>
      <c r="B5641" s="282" t="s">
        <v>16023</v>
      </c>
      <c r="C5641" s="283" t="s">
        <v>15405</v>
      </c>
      <c r="D5641" s="284">
        <v>189.04</v>
      </c>
    </row>
    <row r="5642" spans="1:5" ht="15" customHeight="1">
      <c r="A5642" s="281">
        <v>11129</v>
      </c>
      <c r="B5642" s="282" t="s">
        <v>16024</v>
      </c>
      <c r="C5642" s="283" t="s">
        <v>15405</v>
      </c>
      <c r="D5642" s="284">
        <v>37</v>
      </c>
    </row>
    <row r="5643" spans="1:5" ht="15" customHeight="1">
      <c r="A5643" s="281">
        <v>1047</v>
      </c>
      <c r="B5643" s="282" t="s">
        <v>21281</v>
      </c>
      <c r="C5643" s="283" t="s">
        <v>15405</v>
      </c>
      <c r="D5643" s="284">
        <v>64.5</v>
      </c>
    </row>
    <row r="5644" spans="1:5" ht="25.5" customHeight="1">
      <c r="A5644" s="281">
        <v>7292</v>
      </c>
      <c r="B5644" s="282" t="s">
        <v>21282</v>
      </c>
      <c r="C5644" s="283" t="s">
        <v>15412</v>
      </c>
      <c r="D5644" s="284">
        <v>162.47</v>
      </c>
    </row>
    <row r="5645" spans="1:5" ht="34.200000000000003" customHeight="1">
      <c r="A5645" s="281">
        <v>9808</v>
      </c>
      <c r="B5645" s="282" t="s">
        <v>16025</v>
      </c>
      <c r="C5645" s="283" t="s">
        <v>15405</v>
      </c>
      <c r="D5645" s="284">
        <v>83.72</v>
      </c>
    </row>
    <row r="5646" spans="1:5" ht="15" customHeight="1">
      <c r="A5646" s="281">
        <v>7293</v>
      </c>
      <c r="B5646" s="282" t="s">
        <v>21283</v>
      </c>
      <c r="C5646" s="283" t="s">
        <v>15412</v>
      </c>
      <c r="D5646" s="284">
        <v>169.97</v>
      </c>
    </row>
    <row r="5647" spans="1:5" ht="15" customHeight="1">
      <c r="A5647" s="281">
        <v>11130</v>
      </c>
      <c r="B5647" s="282" t="s">
        <v>16026</v>
      </c>
      <c r="C5647" s="283" t="s">
        <v>15405</v>
      </c>
      <c r="D5647" s="284">
        <v>59</v>
      </c>
    </row>
    <row r="5648" spans="1:5" ht="17.100000000000001" customHeight="1">
      <c r="A5648" s="281">
        <v>12801</v>
      </c>
      <c r="B5648" s="282" t="s">
        <v>21284</v>
      </c>
      <c r="C5648" s="283" t="s">
        <v>15405</v>
      </c>
      <c r="D5648" s="284">
        <v>34.11</v>
      </c>
    </row>
    <row r="5649" spans="1:5" ht="17.100000000000001" customHeight="1">
      <c r="A5649" s="281">
        <v>12800</v>
      </c>
      <c r="B5649" s="282" t="s">
        <v>16027</v>
      </c>
      <c r="C5649" s="283" t="s">
        <v>15405</v>
      </c>
      <c r="D5649" s="284">
        <v>165.81</v>
      </c>
    </row>
    <row r="5650" spans="1:5" ht="15" customHeight="1">
      <c r="A5650" s="281">
        <v>12920</v>
      </c>
      <c r="B5650" s="282" t="s">
        <v>16028</v>
      </c>
      <c r="C5650" s="283" t="s">
        <v>15405</v>
      </c>
      <c r="D5650" s="284">
        <v>104.05</v>
      </c>
    </row>
    <row r="5651" spans="1:5" ht="15" customHeight="1">
      <c r="A5651" s="281">
        <v>12926</v>
      </c>
      <c r="B5651" s="282" t="s">
        <v>16029</v>
      </c>
      <c r="C5651" s="283" t="s">
        <v>15405</v>
      </c>
      <c r="D5651" s="284">
        <v>109.41</v>
      </c>
    </row>
    <row r="5652" spans="1:5" ht="25.5" customHeight="1">
      <c r="A5652" s="281">
        <v>1393</v>
      </c>
      <c r="B5652" s="282" t="s">
        <v>21285</v>
      </c>
      <c r="C5652" s="283" t="s">
        <v>15405</v>
      </c>
      <c r="D5652" s="284">
        <v>28.3</v>
      </c>
    </row>
    <row r="5653" spans="1:5" ht="17.100000000000001" customHeight="1">
      <c r="A5653" s="281">
        <v>1394</v>
      </c>
      <c r="B5653" s="282" t="s">
        <v>21286</v>
      </c>
      <c r="C5653" s="283" t="s">
        <v>15405</v>
      </c>
      <c r="D5653" s="284">
        <v>43.4</v>
      </c>
    </row>
    <row r="5654" spans="1:5" ht="15" customHeight="1">
      <c r="A5654" s="281">
        <v>1395</v>
      </c>
      <c r="B5654" s="282" t="s">
        <v>21287</v>
      </c>
      <c r="C5654" s="283" t="s">
        <v>15405</v>
      </c>
      <c r="D5654" s="284">
        <v>51.37</v>
      </c>
      <c r="E5654" s="306"/>
    </row>
    <row r="5655" spans="1:5" ht="15" customHeight="1">
      <c r="A5655" s="281">
        <v>1396</v>
      </c>
      <c r="B5655" s="282" t="s">
        <v>21288</v>
      </c>
      <c r="C5655" s="283" t="s">
        <v>15405</v>
      </c>
      <c r="D5655" s="284">
        <v>66.2</v>
      </c>
      <c r="E5655" s="306"/>
    </row>
    <row r="5656" spans="1:5" ht="15" customHeight="1">
      <c r="A5656" s="281">
        <v>12921</v>
      </c>
      <c r="B5656" s="282" t="s">
        <v>16030</v>
      </c>
      <c r="C5656" s="283" t="s">
        <v>15405</v>
      </c>
      <c r="D5656" s="284">
        <v>652.79999999999995</v>
      </c>
    </row>
    <row r="5657" spans="1:5" ht="17.100000000000001" customHeight="1">
      <c r="A5657" s="281">
        <v>11401</v>
      </c>
      <c r="B5657" s="282" t="s">
        <v>21289</v>
      </c>
      <c r="C5657" s="283" t="s">
        <v>15405</v>
      </c>
      <c r="D5657" s="284">
        <v>21</v>
      </c>
    </row>
    <row r="5658" spans="1:5" ht="17.100000000000001" customHeight="1">
      <c r="A5658" s="281">
        <v>8518</v>
      </c>
      <c r="B5658" s="282" t="s">
        <v>21290</v>
      </c>
      <c r="C5658" s="283" t="s">
        <v>15405</v>
      </c>
      <c r="D5658" s="284">
        <v>4.29</v>
      </c>
    </row>
    <row r="5659" spans="1:5" ht="15" customHeight="1">
      <c r="A5659" s="281">
        <v>13949</v>
      </c>
      <c r="B5659" s="282" t="s">
        <v>54626</v>
      </c>
      <c r="C5659" s="283" t="s">
        <v>15405</v>
      </c>
      <c r="D5659" s="284">
        <v>80.81</v>
      </c>
      <c r="E5659" s="306"/>
    </row>
    <row r="5660" spans="1:5" ht="17.100000000000001" customHeight="1">
      <c r="A5660" s="281">
        <v>10002</v>
      </c>
      <c r="B5660" s="282" t="s">
        <v>21291</v>
      </c>
      <c r="C5660" s="283" t="s">
        <v>15405</v>
      </c>
      <c r="D5660" s="284">
        <v>6264.47</v>
      </c>
    </row>
    <row r="5661" spans="1:5" ht="17.100000000000001" customHeight="1">
      <c r="A5661" s="281">
        <v>10481</v>
      </c>
      <c r="B5661" s="282" t="s">
        <v>15965</v>
      </c>
      <c r="C5661" s="283" t="s">
        <v>15405</v>
      </c>
      <c r="D5661" s="284">
        <v>5721.92</v>
      </c>
    </row>
    <row r="5662" spans="1:5" ht="17.100000000000001" customHeight="1">
      <c r="A5662" s="281">
        <v>4200</v>
      </c>
      <c r="B5662" s="282" t="s">
        <v>21292</v>
      </c>
      <c r="C5662" s="283" t="s">
        <v>15405</v>
      </c>
      <c r="D5662" s="284">
        <v>1209.92</v>
      </c>
      <c r="E5662" s="306"/>
    </row>
    <row r="5663" spans="1:5" ht="17.100000000000001" customHeight="1">
      <c r="A5663" s="281">
        <v>4201</v>
      </c>
      <c r="B5663" s="282" t="s">
        <v>21293</v>
      </c>
      <c r="C5663" s="283" t="s">
        <v>15405</v>
      </c>
      <c r="D5663" s="284">
        <v>1722.76</v>
      </c>
    </row>
    <row r="5664" spans="1:5" ht="15" customHeight="1">
      <c r="A5664" s="281">
        <v>4199</v>
      </c>
      <c r="B5664" s="282" t="s">
        <v>21294</v>
      </c>
      <c r="C5664" s="283" t="s">
        <v>15405</v>
      </c>
      <c r="D5664" s="284">
        <v>1355.08</v>
      </c>
      <c r="E5664" s="306"/>
    </row>
    <row r="5665" spans="1:5" ht="15" customHeight="1">
      <c r="A5665" s="281">
        <v>1893</v>
      </c>
      <c r="B5665" s="282" t="s">
        <v>21295</v>
      </c>
      <c r="C5665" s="283" t="s">
        <v>15405</v>
      </c>
      <c r="D5665" s="284">
        <v>210.38</v>
      </c>
    </row>
    <row r="5666" spans="1:5" ht="15" customHeight="1">
      <c r="A5666" s="281">
        <v>4391</v>
      </c>
      <c r="B5666" s="282" t="s">
        <v>21296</v>
      </c>
      <c r="C5666" s="283" t="s">
        <v>15405</v>
      </c>
      <c r="D5666" s="284">
        <v>3424.93</v>
      </c>
      <c r="E5666" s="306"/>
    </row>
    <row r="5667" spans="1:5" ht="15" customHeight="1">
      <c r="A5667" s="281">
        <v>6811</v>
      </c>
      <c r="B5667" s="282"/>
      <c r="C5667" s="283" t="s">
        <v>15405</v>
      </c>
      <c r="D5667" s="284">
        <v>7316.69</v>
      </c>
      <c r="E5667" s="306"/>
    </row>
    <row r="5668" spans="1:5" ht="15" customHeight="1">
      <c r="A5668" s="281"/>
      <c r="B5668" s="282" t="s">
        <v>15966</v>
      </c>
      <c r="C5668" s="283"/>
      <c r="D5668" s="284"/>
      <c r="E5668" s="306"/>
    </row>
    <row r="5669" spans="1:5" ht="15" customHeight="1">
      <c r="A5669" s="281">
        <v>11557</v>
      </c>
      <c r="B5669" s="282" t="s">
        <v>15967</v>
      </c>
      <c r="C5669" s="283" t="s">
        <v>15405</v>
      </c>
      <c r="D5669" s="284">
        <v>4192.72</v>
      </c>
      <c r="E5669" s="306"/>
    </row>
    <row r="5670" spans="1:5" ht="15" customHeight="1">
      <c r="A5670" s="281">
        <v>1894</v>
      </c>
      <c r="B5670" s="282" t="s">
        <v>21297</v>
      </c>
      <c r="C5670" s="283" t="s">
        <v>15405</v>
      </c>
      <c r="D5670" s="284">
        <v>1243.98</v>
      </c>
      <c r="E5670" s="306"/>
    </row>
    <row r="5671" spans="1:5" ht="17.100000000000001" customHeight="1">
      <c r="A5671" s="281">
        <v>13941</v>
      </c>
      <c r="B5671" s="282" t="s">
        <v>54627</v>
      </c>
      <c r="C5671" s="283" t="s">
        <v>15405</v>
      </c>
      <c r="D5671" s="284">
        <v>464.24</v>
      </c>
    </row>
    <row r="5672" spans="1:5" ht="17.100000000000001" customHeight="1">
      <c r="A5672" s="281">
        <v>7180</v>
      </c>
      <c r="B5672" s="282" t="s">
        <v>21298</v>
      </c>
      <c r="C5672" s="283" t="s">
        <v>15405</v>
      </c>
      <c r="D5672" s="284">
        <v>605.89</v>
      </c>
    </row>
    <row r="5673" spans="1:5" ht="17.100000000000001" customHeight="1">
      <c r="A5673" s="281">
        <v>8394</v>
      </c>
      <c r="B5673" s="282" t="s">
        <v>21299</v>
      </c>
      <c r="C5673" s="283" t="s">
        <v>15405</v>
      </c>
      <c r="D5673" s="284">
        <v>631.32000000000005</v>
      </c>
    </row>
    <row r="5674" spans="1:5" ht="17.100000000000001" customHeight="1">
      <c r="A5674" s="281">
        <v>6821</v>
      </c>
      <c r="B5674" s="282" t="s">
        <v>15968</v>
      </c>
      <c r="C5674" s="283" t="s">
        <v>15405</v>
      </c>
      <c r="D5674" s="284">
        <v>1467.67</v>
      </c>
    </row>
    <row r="5675" spans="1:5" ht="17.100000000000001" customHeight="1">
      <c r="A5675" s="281">
        <v>6822</v>
      </c>
      <c r="B5675" s="282" t="s">
        <v>15969</v>
      </c>
      <c r="C5675" s="283" t="s">
        <v>15405</v>
      </c>
      <c r="D5675" s="284">
        <v>2808.3</v>
      </c>
    </row>
    <row r="5676" spans="1:5" ht="17.100000000000001" customHeight="1">
      <c r="A5676" s="281">
        <v>13940</v>
      </c>
      <c r="B5676" s="282" t="s">
        <v>54628</v>
      </c>
      <c r="C5676" s="283" t="s">
        <v>15405</v>
      </c>
      <c r="D5676" s="284">
        <v>2185.41</v>
      </c>
    </row>
    <row r="5677" spans="1:5" ht="17.100000000000001" customHeight="1">
      <c r="A5677" s="281">
        <v>13939</v>
      </c>
      <c r="B5677" s="282" t="s">
        <v>54629</v>
      </c>
      <c r="C5677" s="283" t="s">
        <v>15405</v>
      </c>
      <c r="D5677" s="284">
        <v>2185.41</v>
      </c>
    </row>
    <row r="5678" spans="1:5" ht="15" customHeight="1">
      <c r="A5678" s="281">
        <v>13017</v>
      </c>
      <c r="B5678" s="282" t="s">
        <v>15970</v>
      </c>
      <c r="C5678" s="283" t="s">
        <v>15405</v>
      </c>
      <c r="D5678" s="284">
        <v>1450.38</v>
      </c>
    </row>
    <row r="5679" spans="1:5" ht="25.5" customHeight="1">
      <c r="A5679" s="281">
        <v>13016</v>
      </c>
      <c r="B5679" s="282" t="s">
        <v>15971</v>
      </c>
      <c r="C5679" s="283" t="s">
        <v>15405</v>
      </c>
      <c r="D5679" s="284">
        <v>1450.38</v>
      </c>
    </row>
    <row r="5680" spans="1:5" ht="17.100000000000001" customHeight="1">
      <c r="A5680" s="281">
        <v>13015</v>
      </c>
      <c r="B5680" s="282" t="s">
        <v>15972</v>
      </c>
      <c r="C5680" s="283" t="s">
        <v>15405</v>
      </c>
      <c r="D5680" s="284">
        <v>2366.77</v>
      </c>
    </row>
    <row r="5681" spans="1:4" ht="15" customHeight="1">
      <c r="A5681" s="281">
        <v>13000</v>
      </c>
      <c r="B5681" s="282" t="s">
        <v>21300</v>
      </c>
      <c r="C5681" s="283" t="s">
        <v>15405</v>
      </c>
      <c r="D5681" s="284">
        <v>1904.91</v>
      </c>
    </row>
    <row r="5682" spans="1:4" ht="17.100000000000001" customHeight="1">
      <c r="A5682" s="281">
        <v>12998</v>
      </c>
      <c r="B5682" s="282" t="s">
        <v>21301</v>
      </c>
      <c r="C5682" s="283" t="s">
        <v>15405</v>
      </c>
      <c r="D5682" s="284">
        <v>1173.3499999999999</v>
      </c>
    </row>
    <row r="5683" spans="1:4" ht="25.5" customHeight="1">
      <c r="A5683" s="281">
        <v>12999</v>
      </c>
      <c r="B5683" s="282" t="s">
        <v>21302</v>
      </c>
      <c r="C5683" s="283" t="s">
        <v>15405</v>
      </c>
      <c r="D5683" s="284">
        <v>1173.3499999999999</v>
      </c>
    </row>
    <row r="5684" spans="1:4" ht="34.200000000000003" customHeight="1">
      <c r="A5684" s="281">
        <v>13001</v>
      </c>
      <c r="B5684" s="282" t="s">
        <v>21303</v>
      </c>
      <c r="C5684" s="283" t="s">
        <v>15405</v>
      </c>
      <c r="D5684" s="284">
        <v>3108.43</v>
      </c>
    </row>
    <row r="5685" spans="1:4" ht="25.5" customHeight="1">
      <c r="A5685" s="281">
        <v>1897</v>
      </c>
      <c r="B5685" s="282" t="s">
        <v>21304</v>
      </c>
      <c r="C5685" s="283" t="s">
        <v>15405</v>
      </c>
      <c r="D5685" s="284">
        <v>307.05</v>
      </c>
    </row>
    <row r="5686" spans="1:4" ht="25.5" customHeight="1">
      <c r="A5686" s="281">
        <v>2616</v>
      </c>
      <c r="B5686" s="282" t="s">
        <v>21305</v>
      </c>
      <c r="C5686" s="283" t="s">
        <v>15405</v>
      </c>
      <c r="D5686" s="284">
        <v>1024.04</v>
      </c>
    </row>
    <row r="5687" spans="1:4" ht="17.100000000000001" customHeight="1">
      <c r="A5687" s="281">
        <v>9203</v>
      </c>
      <c r="B5687" s="282" t="s">
        <v>21306</v>
      </c>
      <c r="C5687" s="283" t="s">
        <v>15405</v>
      </c>
      <c r="D5687" s="284">
        <v>126.48</v>
      </c>
    </row>
    <row r="5688" spans="1:4" ht="17.100000000000001" customHeight="1">
      <c r="A5688" s="281">
        <v>9202</v>
      </c>
      <c r="B5688" s="282" t="s">
        <v>21307</v>
      </c>
      <c r="C5688" s="283" t="s">
        <v>15405</v>
      </c>
      <c r="D5688" s="284">
        <v>1066.92</v>
      </c>
    </row>
    <row r="5689" spans="1:4" ht="34.200000000000003" customHeight="1">
      <c r="A5689" s="281">
        <v>1899</v>
      </c>
      <c r="B5689" s="282" t="s">
        <v>21308</v>
      </c>
      <c r="C5689" s="283" t="s">
        <v>15405</v>
      </c>
      <c r="D5689" s="284">
        <v>1260.31</v>
      </c>
    </row>
    <row r="5690" spans="1:4" ht="34.200000000000003" customHeight="1">
      <c r="A5690" s="281">
        <v>13520</v>
      </c>
      <c r="B5690" s="282" t="s">
        <v>21309</v>
      </c>
      <c r="C5690" s="283" t="s">
        <v>15405</v>
      </c>
      <c r="D5690" s="284">
        <v>1032.3699999999999</v>
      </c>
    </row>
    <row r="5691" spans="1:4" ht="34.200000000000003" customHeight="1">
      <c r="A5691" s="281">
        <v>8141</v>
      </c>
      <c r="B5691" s="282" t="s">
        <v>21310</v>
      </c>
      <c r="C5691" s="283" t="s">
        <v>15405</v>
      </c>
      <c r="D5691" s="284">
        <v>256</v>
      </c>
    </row>
    <row r="5692" spans="1:4" ht="34.200000000000003" customHeight="1">
      <c r="A5692" s="281">
        <v>8992</v>
      </c>
      <c r="B5692" s="282" t="s">
        <v>15981</v>
      </c>
      <c r="C5692" s="283" t="s">
        <v>15405</v>
      </c>
      <c r="D5692" s="284">
        <v>19.48</v>
      </c>
    </row>
    <row r="5693" spans="1:4" ht="34.200000000000003" customHeight="1">
      <c r="A5693" s="281">
        <v>7295</v>
      </c>
      <c r="B5693" s="282" t="s">
        <v>21311</v>
      </c>
      <c r="C5693" s="283" t="s">
        <v>15405</v>
      </c>
      <c r="D5693" s="284">
        <v>52.66</v>
      </c>
    </row>
    <row r="5694" spans="1:4" ht="34.200000000000003" customHeight="1">
      <c r="A5694" s="281">
        <v>71</v>
      </c>
      <c r="B5694" s="282" t="s">
        <v>21312</v>
      </c>
      <c r="C5694" s="283" t="s">
        <v>15405</v>
      </c>
      <c r="D5694" s="284">
        <v>209.24</v>
      </c>
    </row>
    <row r="5695" spans="1:4" ht="34.200000000000003" customHeight="1">
      <c r="A5695" s="281">
        <v>8606</v>
      </c>
      <c r="B5695" s="282" t="s">
        <v>21313</v>
      </c>
      <c r="C5695" s="283" t="s">
        <v>15405</v>
      </c>
      <c r="D5695" s="284">
        <v>63.8</v>
      </c>
    </row>
    <row r="5696" spans="1:4" ht="15" customHeight="1">
      <c r="A5696" s="281">
        <v>13948</v>
      </c>
      <c r="B5696" s="282" t="s">
        <v>54630</v>
      </c>
      <c r="C5696" s="283" t="s">
        <v>15405</v>
      </c>
      <c r="D5696" s="284">
        <v>55</v>
      </c>
    </row>
    <row r="5697" spans="1:5" ht="15" customHeight="1">
      <c r="A5697" s="281">
        <v>10968</v>
      </c>
      <c r="B5697" s="282" t="s">
        <v>15983</v>
      </c>
      <c r="C5697" s="283" t="s">
        <v>15405</v>
      </c>
      <c r="D5697" s="284">
        <v>69.900000000000006</v>
      </c>
    </row>
    <row r="5698" spans="1:5" ht="15" customHeight="1">
      <c r="A5698" s="281">
        <v>11987</v>
      </c>
      <c r="B5698" s="282" t="s">
        <v>15984</v>
      </c>
      <c r="C5698" s="283" t="s">
        <v>15405</v>
      </c>
      <c r="D5698" s="284">
        <v>101.99</v>
      </c>
    </row>
    <row r="5699" spans="1:5" ht="15" customHeight="1">
      <c r="A5699" s="281">
        <v>13646</v>
      </c>
      <c r="B5699" s="282" t="s">
        <v>21314</v>
      </c>
      <c r="C5699" s="283" t="s">
        <v>15405</v>
      </c>
      <c r="D5699" s="284">
        <v>47.9</v>
      </c>
    </row>
    <row r="5700" spans="1:5" ht="17.100000000000001" customHeight="1">
      <c r="A5700" s="281">
        <v>3535</v>
      </c>
      <c r="B5700" s="282" t="s">
        <v>21315</v>
      </c>
      <c r="C5700" s="283" t="s">
        <v>15405</v>
      </c>
      <c r="D5700" s="284">
        <v>312.72000000000003</v>
      </c>
    </row>
    <row r="5701" spans="1:5" ht="15" customHeight="1">
      <c r="A5701" s="281">
        <v>12922</v>
      </c>
      <c r="B5701" s="282" t="s">
        <v>21316</v>
      </c>
      <c r="C5701" s="283" t="s">
        <v>15405</v>
      </c>
      <c r="D5701" s="284">
        <v>98.48</v>
      </c>
    </row>
    <row r="5702" spans="1:5" ht="15" customHeight="1">
      <c r="A5702" s="281">
        <v>4390</v>
      </c>
      <c r="B5702" s="282" t="s">
        <v>21317</v>
      </c>
      <c r="C5702" s="283" t="s">
        <v>15405</v>
      </c>
      <c r="D5702" s="284">
        <v>684.98</v>
      </c>
      <c r="E5702" s="306"/>
    </row>
    <row r="5703" spans="1:5" ht="15" customHeight="1">
      <c r="A5703" s="281">
        <v>6983</v>
      </c>
      <c r="B5703" s="282" t="s">
        <v>15802</v>
      </c>
      <c r="C5703" s="283" t="s">
        <v>15559</v>
      </c>
      <c r="D5703" s="284">
        <v>6256.91</v>
      </c>
    </row>
    <row r="5704" spans="1:5" ht="17.100000000000001" customHeight="1">
      <c r="A5704" s="281">
        <v>6982</v>
      </c>
      <c r="B5704" s="282" t="s">
        <v>15803</v>
      </c>
      <c r="C5704" s="283" t="s">
        <v>15559</v>
      </c>
      <c r="D5704" s="284">
        <v>11193.71</v>
      </c>
    </row>
    <row r="5705" spans="1:5" ht="15" customHeight="1">
      <c r="A5705" s="281">
        <v>7158</v>
      </c>
      <c r="B5705" s="282" t="s">
        <v>21318</v>
      </c>
      <c r="C5705" s="283" t="s">
        <v>15405</v>
      </c>
      <c r="D5705" s="284">
        <v>1496.82</v>
      </c>
      <c r="E5705" s="306"/>
    </row>
    <row r="5706" spans="1:5" ht="15" customHeight="1">
      <c r="A5706" s="281">
        <v>7840</v>
      </c>
      <c r="B5706" s="282" t="s">
        <v>21319</v>
      </c>
      <c r="C5706" s="283" t="s">
        <v>15405</v>
      </c>
      <c r="D5706" s="284">
        <v>1500.18</v>
      </c>
      <c r="E5706" s="306"/>
    </row>
    <row r="5707" spans="1:5" ht="15" customHeight="1">
      <c r="A5707" s="281">
        <v>7839</v>
      </c>
      <c r="B5707" s="282" t="s">
        <v>21320</v>
      </c>
      <c r="C5707" s="283" t="s">
        <v>15405</v>
      </c>
      <c r="D5707" s="284">
        <v>1466.61</v>
      </c>
      <c r="E5707" s="306"/>
    </row>
    <row r="5708" spans="1:5" ht="17.100000000000001" customHeight="1">
      <c r="A5708" s="281">
        <v>7836</v>
      </c>
      <c r="B5708" s="282" t="s">
        <v>21321</v>
      </c>
      <c r="C5708" s="283" t="s">
        <v>15405</v>
      </c>
      <c r="D5708" s="284">
        <v>1466.61</v>
      </c>
      <c r="E5708" s="306"/>
    </row>
    <row r="5709" spans="1:5" ht="17.100000000000001" customHeight="1">
      <c r="A5709" s="281">
        <v>7837</v>
      </c>
      <c r="B5709" s="282" t="s">
        <v>21322</v>
      </c>
      <c r="C5709" s="283" t="s">
        <v>15405</v>
      </c>
      <c r="D5709" s="284">
        <v>1466.61</v>
      </c>
      <c r="E5709" s="306"/>
    </row>
    <row r="5710" spans="1:5" ht="17.100000000000001" customHeight="1">
      <c r="A5710" s="281">
        <v>7838</v>
      </c>
      <c r="B5710" s="282" t="s">
        <v>21323</v>
      </c>
      <c r="C5710" s="283" t="s">
        <v>15405</v>
      </c>
      <c r="D5710" s="284">
        <v>1466.61</v>
      </c>
      <c r="E5710" s="306"/>
    </row>
    <row r="5711" spans="1:5" ht="17.100000000000001" customHeight="1">
      <c r="A5711" s="281">
        <v>11149</v>
      </c>
      <c r="B5711" s="282" t="s">
        <v>21324</v>
      </c>
      <c r="C5711" s="283" t="s">
        <v>15405</v>
      </c>
      <c r="D5711" s="284">
        <v>2877</v>
      </c>
    </row>
    <row r="5712" spans="1:5" ht="15" customHeight="1">
      <c r="A5712" s="281">
        <v>3623</v>
      </c>
      <c r="B5712" s="282" t="s">
        <v>21325</v>
      </c>
      <c r="C5712" s="283" t="s">
        <v>15405</v>
      </c>
      <c r="D5712" s="284">
        <v>100000</v>
      </c>
    </row>
    <row r="5713" spans="1:4" ht="15" customHeight="1">
      <c r="A5713" s="281">
        <v>1083</v>
      </c>
      <c r="B5713" s="282" t="s">
        <v>21326</v>
      </c>
      <c r="C5713" s="283" t="s">
        <v>15405</v>
      </c>
      <c r="D5713" s="284">
        <v>16000</v>
      </c>
    </row>
    <row r="5714" spans="1:4" ht="25.5" customHeight="1">
      <c r="A5714" s="281">
        <v>1085</v>
      </c>
      <c r="B5714" s="282" t="s">
        <v>21327</v>
      </c>
      <c r="C5714" s="283" t="s">
        <v>15405</v>
      </c>
      <c r="D5714" s="284">
        <v>17000</v>
      </c>
    </row>
    <row r="5715" spans="1:4" ht="25.5" customHeight="1">
      <c r="A5715" s="281">
        <v>8605</v>
      </c>
      <c r="B5715" s="282" t="s">
        <v>21328</v>
      </c>
      <c r="C5715" s="283" t="s">
        <v>15405</v>
      </c>
      <c r="D5715" s="284">
        <v>7864.67</v>
      </c>
    </row>
    <row r="5716" spans="1:4" ht="17.100000000000001" customHeight="1">
      <c r="A5716" s="281">
        <v>1626</v>
      </c>
      <c r="B5716" s="282" t="s">
        <v>21329</v>
      </c>
      <c r="C5716" s="283" t="s">
        <v>15405</v>
      </c>
      <c r="D5716" s="284">
        <v>8045.25</v>
      </c>
    </row>
    <row r="5717" spans="1:4" ht="15" customHeight="1">
      <c r="A5717" s="281">
        <v>1627</v>
      </c>
      <c r="B5717" s="282" t="s">
        <v>21330</v>
      </c>
      <c r="C5717" s="283" t="s">
        <v>15405</v>
      </c>
      <c r="D5717" s="284">
        <v>10196.790000000001</v>
      </c>
    </row>
    <row r="5718" spans="1:4" ht="15" customHeight="1">
      <c r="A5718" s="281">
        <v>1628</v>
      </c>
      <c r="B5718" s="282" t="s">
        <v>21331</v>
      </c>
      <c r="C5718" s="283" t="s">
        <v>15405</v>
      </c>
      <c r="D5718" s="284">
        <v>6326.6</v>
      </c>
    </row>
    <row r="5719" spans="1:4" ht="15" customHeight="1">
      <c r="A5719" s="281">
        <v>1629</v>
      </c>
      <c r="B5719" s="282" t="s">
        <v>21332</v>
      </c>
      <c r="C5719" s="283" t="s">
        <v>15405</v>
      </c>
      <c r="D5719" s="284">
        <v>6729.7</v>
      </c>
    </row>
    <row r="5720" spans="1:4" ht="15" customHeight="1">
      <c r="A5720" s="281">
        <v>3024</v>
      </c>
      <c r="B5720" s="282" t="s">
        <v>15822</v>
      </c>
      <c r="C5720" s="283" t="s">
        <v>15405</v>
      </c>
      <c r="D5720" s="284">
        <v>286.60000000000002</v>
      </c>
    </row>
    <row r="5721" spans="1:4" ht="15" customHeight="1">
      <c r="A5721" s="281">
        <v>3023</v>
      </c>
      <c r="B5721" s="282" t="s">
        <v>15823</v>
      </c>
      <c r="C5721" s="283" t="s">
        <v>15405</v>
      </c>
      <c r="D5721" s="284">
        <v>356.9</v>
      </c>
    </row>
    <row r="5722" spans="1:4" ht="17.100000000000001" customHeight="1">
      <c r="A5722" s="281">
        <v>3022</v>
      </c>
      <c r="B5722" s="282" t="s">
        <v>15824</v>
      </c>
      <c r="C5722" s="283" t="s">
        <v>15405</v>
      </c>
      <c r="D5722" s="284">
        <v>726.8</v>
      </c>
    </row>
    <row r="5723" spans="1:4" ht="25.5" customHeight="1">
      <c r="A5723" s="281">
        <v>3021</v>
      </c>
      <c r="B5723" s="282" t="s">
        <v>15825</v>
      </c>
      <c r="C5723" s="283" t="s">
        <v>15405</v>
      </c>
      <c r="D5723" s="284">
        <v>631</v>
      </c>
    </row>
    <row r="5724" spans="1:4" ht="17.100000000000001" customHeight="1">
      <c r="A5724" s="281">
        <v>3020</v>
      </c>
      <c r="B5724" s="282" t="s">
        <v>15826</v>
      </c>
      <c r="C5724" s="283" t="s">
        <v>15405</v>
      </c>
      <c r="D5724" s="284">
        <v>1192</v>
      </c>
    </row>
    <row r="5725" spans="1:4" ht="17.100000000000001" customHeight="1">
      <c r="A5725" s="281">
        <v>3464</v>
      </c>
      <c r="B5725" s="282" t="s">
        <v>15827</v>
      </c>
      <c r="C5725" s="283" t="s">
        <v>15405</v>
      </c>
      <c r="D5725" s="284">
        <v>1350</v>
      </c>
    </row>
    <row r="5726" spans="1:4" ht="15" customHeight="1">
      <c r="A5726" s="281">
        <v>9210</v>
      </c>
      <c r="B5726" s="282" t="s">
        <v>15828</v>
      </c>
      <c r="C5726" s="283" t="s">
        <v>15405</v>
      </c>
      <c r="D5726" s="284">
        <v>8000</v>
      </c>
    </row>
    <row r="5727" spans="1:4" ht="17.100000000000001" customHeight="1">
      <c r="A5727" s="281">
        <v>7010</v>
      </c>
      <c r="B5727" s="282" t="s">
        <v>21333</v>
      </c>
      <c r="C5727" s="283" t="s">
        <v>15405</v>
      </c>
      <c r="D5727" s="284">
        <v>12034.5</v>
      </c>
    </row>
    <row r="5728" spans="1:4" ht="17.100000000000001" customHeight="1">
      <c r="A5728" s="281">
        <v>3161</v>
      </c>
      <c r="B5728" s="282" t="s">
        <v>21334</v>
      </c>
      <c r="C5728" s="283" t="s">
        <v>15412</v>
      </c>
      <c r="D5728" s="284">
        <v>1900.82</v>
      </c>
    </row>
    <row r="5729" spans="1:5" ht="17.100000000000001" customHeight="1">
      <c r="A5729" s="281">
        <v>8555</v>
      </c>
      <c r="B5729" s="282" t="s">
        <v>15847</v>
      </c>
      <c r="C5729" s="283" t="s">
        <v>15405</v>
      </c>
      <c r="D5729" s="284">
        <v>26717.83</v>
      </c>
    </row>
    <row r="5730" spans="1:5" ht="17.100000000000001" customHeight="1">
      <c r="A5730" s="281">
        <v>7011</v>
      </c>
      <c r="B5730" s="282" t="s">
        <v>21335</v>
      </c>
      <c r="C5730" s="283" t="s">
        <v>15405</v>
      </c>
      <c r="D5730" s="284">
        <v>1784.48</v>
      </c>
    </row>
    <row r="5731" spans="1:5" ht="15" customHeight="1">
      <c r="A5731" s="281">
        <v>12650</v>
      </c>
      <c r="B5731" s="282" t="s">
        <v>21336</v>
      </c>
      <c r="C5731" s="283" t="s">
        <v>15405</v>
      </c>
      <c r="D5731" s="284">
        <v>108.62</v>
      </c>
      <c r="E5731" s="306"/>
    </row>
    <row r="5732" spans="1:5" ht="15" customHeight="1">
      <c r="A5732" s="281">
        <v>11236</v>
      </c>
      <c r="B5732" s="282" t="s">
        <v>21337</v>
      </c>
      <c r="C5732" s="283" t="s">
        <v>21338</v>
      </c>
      <c r="D5732" s="284">
        <v>30.45</v>
      </c>
    </row>
    <row r="5733" spans="1:5" ht="15" customHeight="1">
      <c r="A5733" s="281">
        <v>9930</v>
      </c>
      <c r="B5733" s="282" t="s">
        <v>21339</v>
      </c>
      <c r="C5733" s="283" t="s">
        <v>15405</v>
      </c>
      <c r="D5733" s="284">
        <v>8526</v>
      </c>
      <c r="E5733" s="306"/>
    </row>
    <row r="5734" spans="1:5" ht="15" customHeight="1">
      <c r="A5734" s="281">
        <v>1874</v>
      </c>
      <c r="B5734" s="282" t="s">
        <v>21340</v>
      </c>
      <c r="C5734" s="283" t="s">
        <v>15405</v>
      </c>
      <c r="D5734" s="284">
        <v>1722</v>
      </c>
    </row>
    <row r="5735" spans="1:5" ht="15" customHeight="1">
      <c r="A5735" s="281">
        <v>1871</v>
      </c>
      <c r="B5735" s="282" t="s">
        <v>21341</v>
      </c>
      <c r="C5735" s="283" t="s">
        <v>15405</v>
      </c>
      <c r="D5735" s="284">
        <v>3380</v>
      </c>
      <c r="E5735" s="306"/>
    </row>
    <row r="5736" spans="1:5" ht="15" customHeight="1">
      <c r="A5736" s="281">
        <v>13668</v>
      </c>
      <c r="B5736" s="282" t="s">
        <v>21342</v>
      </c>
      <c r="C5736" s="283" t="s">
        <v>15405</v>
      </c>
      <c r="D5736" s="284">
        <v>620.25</v>
      </c>
    </row>
    <row r="5737" spans="1:5" ht="17.100000000000001" customHeight="1">
      <c r="A5737" s="281">
        <v>9998</v>
      </c>
      <c r="B5737" s="282" t="s">
        <v>16188</v>
      </c>
      <c r="C5737" s="283" t="s">
        <v>15405</v>
      </c>
      <c r="D5737" s="284">
        <v>1841.74</v>
      </c>
    </row>
    <row r="5738" spans="1:5" ht="17.100000000000001" customHeight="1">
      <c r="A5738" s="281">
        <v>1854</v>
      </c>
      <c r="B5738" s="282" t="s">
        <v>21343</v>
      </c>
      <c r="C5738" s="283" t="s">
        <v>15405</v>
      </c>
      <c r="D5738" s="284">
        <v>3906</v>
      </c>
    </row>
    <row r="5739" spans="1:5" ht="15" customHeight="1">
      <c r="A5739" s="281">
        <v>6827</v>
      </c>
      <c r="B5739" s="282" t="s">
        <v>54922</v>
      </c>
      <c r="C5739" s="283" t="s">
        <v>15405</v>
      </c>
      <c r="D5739" s="284">
        <v>1470</v>
      </c>
    </row>
    <row r="5740" spans="1:5" ht="15" customHeight="1">
      <c r="A5740" s="281">
        <v>13978</v>
      </c>
      <c r="B5740" s="282" t="s">
        <v>54923</v>
      </c>
      <c r="C5740" s="283" t="s">
        <v>15405</v>
      </c>
      <c r="D5740" s="284">
        <v>850.5</v>
      </c>
    </row>
    <row r="5741" spans="1:5" ht="17.100000000000001" customHeight="1">
      <c r="A5741" s="281">
        <v>6829</v>
      </c>
      <c r="B5741" s="282" t="s">
        <v>16190</v>
      </c>
      <c r="C5741" s="283" t="s">
        <v>15405</v>
      </c>
      <c r="D5741" s="284">
        <v>2142</v>
      </c>
    </row>
    <row r="5742" spans="1:5" ht="17.100000000000001" customHeight="1">
      <c r="A5742" s="281">
        <v>6828</v>
      </c>
      <c r="B5742" s="282" t="s">
        <v>21344</v>
      </c>
      <c r="C5742" s="283" t="s">
        <v>15405</v>
      </c>
      <c r="D5742" s="284">
        <v>4368</v>
      </c>
    </row>
    <row r="5743" spans="1:5" ht="17.100000000000001" customHeight="1">
      <c r="A5743" s="281">
        <v>7114</v>
      </c>
      <c r="B5743" s="282" t="s">
        <v>15846</v>
      </c>
      <c r="C5743" s="283" t="s">
        <v>15405</v>
      </c>
      <c r="D5743" s="284">
        <v>5796</v>
      </c>
    </row>
    <row r="5744" spans="1:5" ht="25.5" customHeight="1">
      <c r="A5744" s="281">
        <v>12014</v>
      </c>
      <c r="B5744" s="282" t="s">
        <v>21345</v>
      </c>
      <c r="C5744" s="283" t="s">
        <v>15405</v>
      </c>
      <c r="D5744" s="284">
        <v>943.51</v>
      </c>
    </row>
    <row r="5745" spans="1:5" ht="17.100000000000001" customHeight="1">
      <c r="A5745" s="281">
        <v>1875</v>
      </c>
      <c r="B5745" s="282" t="s">
        <v>21346</v>
      </c>
      <c r="C5745" s="283" t="s">
        <v>15405</v>
      </c>
      <c r="D5745" s="284">
        <v>984.91</v>
      </c>
    </row>
    <row r="5746" spans="1:5" ht="17.100000000000001" customHeight="1">
      <c r="A5746" s="281">
        <v>9158</v>
      </c>
      <c r="B5746" s="282" t="s">
        <v>21347</v>
      </c>
      <c r="C5746" s="283" t="s">
        <v>15405</v>
      </c>
      <c r="D5746" s="284">
        <v>920.9</v>
      </c>
    </row>
    <row r="5747" spans="1:5" ht="17.100000000000001" customHeight="1">
      <c r="A5747" s="281">
        <v>11142</v>
      </c>
      <c r="B5747" s="282" t="s">
        <v>21348</v>
      </c>
      <c r="C5747" s="283" t="s">
        <v>15405</v>
      </c>
      <c r="D5747" s="284">
        <v>850.22</v>
      </c>
    </row>
    <row r="5748" spans="1:5" ht="25.5" customHeight="1">
      <c r="A5748" s="281">
        <v>7342</v>
      </c>
      <c r="B5748" s="282" t="s">
        <v>21349</v>
      </c>
      <c r="C5748" s="283" t="s">
        <v>15405</v>
      </c>
      <c r="D5748" s="284">
        <v>210.96</v>
      </c>
    </row>
    <row r="5749" spans="1:5" ht="17.100000000000001" customHeight="1">
      <c r="A5749" s="281">
        <v>9495</v>
      </c>
      <c r="B5749" s="282" t="s">
        <v>21350</v>
      </c>
      <c r="C5749" s="283" t="s">
        <v>15405</v>
      </c>
      <c r="D5749" s="284">
        <v>398.31</v>
      </c>
    </row>
    <row r="5750" spans="1:5" ht="25.5" customHeight="1">
      <c r="A5750" s="281">
        <v>1873</v>
      </c>
      <c r="B5750" s="282" t="s">
        <v>21351</v>
      </c>
      <c r="C5750" s="283" t="s">
        <v>15405</v>
      </c>
      <c r="D5750" s="284">
        <v>1752.58</v>
      </c>
    </row>
    <row r="5751" spans="1:5" ht="25.5" customHeight="1">
      <c r="A5751" s="281">
        <v>1872</v>
      </c>
      <c r="B5751" s="282" t="s">
        <v>21352</v>
      </c>
      <c r="C5751" s="283" t="s">
        <v>15405</v>
      </c>
      <c r="D5751" s="284">
        <v>1722</v>
      </c>
    </row>
    <row r="5752" spans="1:5" ht="25.5" customHeight="1">
      <c r="A5752" s="281">
        <v>1876</v>
      </c>
      <c r="B5752" s="282" t="s">
        <v>21353</v>
      </c>
      <c r="C5752" s="283" t="s">
        <v>15405</v>
      </c>
      <c r="D5752" s="284">
        <v>2646</v>
      </c>
    </row>
    <row r="5753" spans="1:5" ht="25.5" customHeight="1">
      <c r="A5753" s="281">
        <v>9195</v>
      </c>
      <c r="B5753" s="282" t="s">
        <v>21354</v>
      </c>
      <c r="C5753" s="283" t="s">
        <v>15405</v>
      </c>
      <c r="D5753" s="284">
        <v>14107.34</v>
      </c>
    </row>
    <row r="5754" spans="1:5" ht="25.5" customHeight="1">
      <c r="A5754" s="281">
        <v>9199</v>
      </c>
      <c r="B5754" s="282" t="s">
        <v>21355</v>
      </c>
      <c r="C5754" s="283" t="s">
        <v>15405</v>
      </c>
      <c r="D5754" s="284">
        <v>917.66</v>
      </c>
    </row>
    <row r="5755" spans="1:5" ht="15" customHeight="1">
      <c r="A5755" s="281">
        <v>9985</v>
      </c>
      <c r="B5755" s="282" t="s">
        <v>21356</v>
      </c>
      <c r="C5755" s="283" t="s">
        <v>15405</v>
      </c>
      <c r="D5755" s="284">
        <v>1159.45</v>
      </c>
      <c r="E5755" s="306"/>
    </row>
    <row r="5756" spans="1:5" ht="17.100000000000001" customHeight="1">
      <c r="A5756" s="281">
        <v>3303</v>
      </c>
      <c r="B5756" s="282" t="s">
        <v>21357</v>
      </c>
      <c r="C5756" s="283" t="s">
        <v>15405</v>
      </c>
      <c r="D5756" s="284">
        <v>2317.44</v>
      </c>
    </row>
    <row r="5757" spans="1:5" ht="17.100000000000001" customHeight="1">
      <c r="A5757" s="281">
        <v>11258</v>
      </c>
      <c r="B5757" s="282" t="s">
        <v>16191</v>
      </c>
      <c r="C5757" s="283" t="s">
        <v>15405</v>
      </c>
      <c r="D5757" s="284">
        <v>7241.91</v>
      </c>
    </row>
    <row r="5758" spans="1:5" ht="17.100000000000001" customHeight="1">
      <c r="A5758" s="281">
        <v>11589</v>
      </c>
      <c r="B5758" s="282" t="s">
        <v>16192</v>
      </c>
      <c r="C5758" s="283" t="s">
        <v>15405</v>
      </c>
      <c r="D5758" s="284">
        <v>11007.72</v>
      </c>
      <c r="E5758" s="306"/>
    </row>
    <row r="5759" spans="1:5" ht="17.100000000000001" customHeight="1">
      <c r="A5759" s="281">
        <v>11561</v>
      </c>
      <c r="B5759" s="282" t="s">
        <v>16193</v>
      </c>
      <c r="C5759" s="283" t="s">
        <v>15405</v>
      </c>
      <c r="D5759" s="284">
        <v>7821.29</v>
      </c>
    </row>
    <row r="5760" spans="1:5" ht="17.100000000000001" customHeight="1">
      <c r="A5760" s="281">
        <v>11587</v>
      </c>
      <c r="B5760" s="282" t="s">
        <v>16194</v>
      </c>
      <c r="C5760" s="283" t="s">
        <v>15405</v>
      </c>
      <c r="D5760" s="284">
        <v>10283.549999999999</v>
      </c>
    </row>
    <row r="5761" spans="1:5" ht="17.100000000000001" customHeight="1">
      <c r="A5761" s="281">
        <v>11588</v>
      </c>
      <c r="B5761" s="282" t="s">
        <v>16195</v>
      </c>
      <c r="C5761" s="283" t="s">
        <v>15405</v>
      </c>
      <c r="D5761" s="284">
        <v>25491.64</v>
      </c>
    </row>
    <row r="5762" spans="1:5" ht="17.100000000000001" customHeight="1">
      <c r="A5762" s="281">
        <v>11562</v>
      </c>
      <c r="B5762" s="282" t="s">
        <v>16196</v>
      </c>
      <c r="C5762" s="283" t="s">
        <v>15405</v>
      </c>
      <c r="D5762" s="284">
        <v>19118.740000000002</v>
      </c>
    </row>
    <row r="5763" spans="1:5" ht="17.100000000000001" customHeight="1">
      <c r="A5763" s="281">
        <v>13861</v>
      </c>
      <c r="B5763" s="282" t="s">
        <v>32583</v>
      </c>
      <c r="C5763" s="283" t="s">
        <v>15405</v>
      </c>
      <c r="D5763" s="284">
        <v>437.1</v>
      </c>
    </row>
    <row r="5764" spans="1:5" ht="17.100000000000001" customHeight="1">
      <c r="A5764" s="281">
        <v>3148</v>
      </c>
      <c r="B5764" s="282" t="s">
        <v>21358</v>
      </c>
      <c r="C5764" s="283" t="s">
        <v>15412</v>
      </c>
      <c r="D5764" s="284">
        <v>3000</v>
      </c>
    </row>
    <row r="5765" spans="1:5" ht="17.100000000000001" customHeight="1">
      <c r="A5765" s="281">
        <v>4926</v>
      </c>
      <c r="B5765" s="282" t="s">
        <v>21359</v>
      </c>
      <c r="C5765" s="283" t="s">
        <v>15405</v>
      </c>
      <c r="D5765" s="284">
        <v>1525</v>
      </c>
    </row>
    <row r="5766" spans="1:5" ht="17.100000000000001" customHeight="1">
      <c r="A5766" s="281">
        <v>2627</v>
      </c>
      <c r="B5766" s="282" t="s">
        <v>21360</v>
      </c>
      <c r="C5766" s="283" t="s">
        <v>15405</v>
      </c>
      <c r="D5766" s="284">
        <v>118.35</v>
      </c>
    </row>
    <row r="5767" spans="1:5" ht="17.100000000000001" customHeight="1">
      <c r="A5767" s="281">
        <v>13397</v>
      </c>
      <c r="B5767" s="12" t="s">
        <v>15538</v>
      </c>
      <c r="C5767" s="283" t="s">
        <v>15405</v>
      </c>
      <c r="D5767" s="284">
        <v>10</v>
      </c>
    </row>
    <row r="5768" spans="1:5" ht="15" customHeight="1">
      <c r="A5768" s="12">
        <v>3035</v>
      </c>
      <c r="B5768" s="282" t="s">
        <v>21361</v>
      </c>
      <c r="C5768" s="12" t="s">
        <v>15405</v>
      </c>
      <c r="D5768" s="12">
        <v>3000</v>
      </c>
    </row>
    <row r="5769" spans="1:5" ht="25.5" customHeight="1">
      <c r="A5769" s="281">
        <v>9289</v>
      </c>
      <c r="B5769" s="282" t="s">
        <v>21362</v>
      </c>
      <c r="C5769" s="283" t="s">
        <v>15405</v>
      </c>
      <c r="D5769" s="284">
        <v>19288.580000000002</v>
      </c>
    </row>
    <row r="5770" spans="1:5" ht="25.5" customHeight="1">
      <c r="A5770" s="281">
        <v>8333</v>
      </c>
      <c r="B5770" s="282" t="s">
        <v>21363</v>
      </c>
      <c r="C5770" s="283" t="s">
        <v>15405</v>
      </c>
      <c r="D5770" s="284">
        <v>1334</v>
      </c>
    </row>
    <row r="5771" spans="1:5" ht="34.200000000000003" customHeight="1">
      <c r="A5771" s="281">
        <v>8768</v>
      </c>
      <c r="B5771" s="282" t="s">
        <v>21364</v>
      </c>
      <c r="C5771" s="283" t="s">
        <v>15405</v>
      </c>
      <c r="D5771" s="284">
        <v>1540</v>
      </c>
    </row>
    <row r="5772" spans="1:5" ht="34.200000000000003" customHeight="1">
      <c r="A5772" s="281">
        <v>8769</v>
      </c>
      <c r="B5772" s="282" t="s">
        <v>21365</v>
      </c>
      <c r="C5772" s="283" t="s">
        <v>15405</v>
      </c>
      <c r="D5772" s="284">
        <v>1677.22</v>
      </c>
    </row>
    <row r="5773" spans="1:5" ht="34.200000000000003" customHeight="1">
      <c r="A5773" s="281">
        <v>9108</v>
      </c>
      <c r="B5773" s="282" t="s">
        <v>21366</v>
      </c>
      <c r="C5773" s="283" t="s">
        <v>15405</v>
      </c>
      <c r="D5773" s="284">
        <v>200</v>
      </c>
    </row>
    <row r="5774" spans="1:5" ht="34.200000000000003" customHeight="1">
      <c r="A5774" s="281">
        <v>4851</v>
      </c>
      <c r="B5774" s="282" t="s">
        <v>21367</v>
      </c>
      <c r="C5774" s="283" t="s">
        <v>15405</v>
      </c>
      <c r="D5774" s="284">
        <v>415</v>
      </c>
    </row>
    <row r="5775" spans="1:5" ht="25.5" customHeight="1">
      <c r="A5775" s="281">
        <v>8335</v>
      </c>
      <c r="B5775" s="282" t="s">
        <v>21368</v>
      </c>
      <c r="C5775" s="283" t="s">
        <v>15405</v>
      </c>
      <c r="D5775" s="284">
        <v>353.67</v>
      </c>
      <c r="E5775" s="306"/>
    </row>
    <row r="5776" spans="1:5" ht="15" customHeight="1">
      <c r="A5776" s="281">
        <v>8332</v>
      </c>
      <c r="B5776" s="282" t="s">
        <v>21369</v>
      </c>
      <c r="C5776" s="283" t="s">
        <v>15405</v>
      </c>
      <c r="D5776" s="284">
        <v>365.92</v>
      </c>
      <c r="E5776" s="306"/>
    </row>
    <row r="5777" spans="1:5" ht="15" customHeight="1">
      <c r="A5777" s="281">
        <v>8765</v>
      </c>
      <c r="B5777" s="282" t="s">
        <v>21370</v>
      </c>
      <c r="C5777" s="283" t="s">
        <v>15405</v>
      </c>
      <c r="D5777" s="284">
        <v>630</v>
      </c>
      <c r="E5777" s="306"/>
    </row>
    <row r="5778" spans="1:5" ht="15" customHeight="1">
      <c r="A5778" s="281">
        <v>8336</v>
      </c>
      <c r="B5778" s="282" t="s">
        <v>21371</v>
      </c>
      <c r="C5778" s="283" t="s">
        <v>15405</v>
      </c>
      <c r="D5778" s="284">
        <v>567.94000000000005</v>
      </c>
      <c r="E5778" s="306"/>
    </row>
    <row r="5779" spans="1:5" ht="17.100000000000001" customHeight="1">
      <c r="A5779" s="281">
        <v>8337</v>
      </c>
      <c r="B5779" s="282" t="s">
        <v>21372</v>
      </c>
      <c r="C5779" s="283" t="s">
        <v>15405</v>
      </c>
      <c r="D5779" s="284">
        <v>760</v>
      </c>
      <c r="E5779" s="306"/>
    </row>
    <row r="5780" spans="1:5" ht="17.100000000000001" customHeight="1">
      <c r="A5780" s="281">
        <v>8334</v>
      </c>
      <c r="B5780" s="282" t="s">
        <v>21373</v>
      </c>
      <c r="C5780" s="283" t="s">
        <v>15405</v>
      </c>
      <c r="D5780" s="284">
        <v>655.61</v>
      </c>
      <c r="E5780" s="306"/>
    </row>
    <row r="5781" spans="1:5" ht="17.100000000000001" customHeight="1">
      <c r="A5781" s="281">
        <v>3870</v>
      </c>
      <c r="B5781" s="282" t="s">
        <v>21374</v>
      </c>
      <c r="C5781" s="283" t="s">
        <v>15405</v>
      </c>
      <c r="D5781" s="284">
        <v>811.16</v>
      </c>
    </row>
    <row r="5782" spans="1:5" ht="15" customHeight="1">
      <c r="A5782" s="281">
        <v>2599</v>
      </c>
      <c r="B5782" s="282" t="s">
        <v>21375</v>
      </c>
      <c r="C5782" s="283" t="s">
        <v>15405</v>
      </c>
      <c r="D5782" s="284">
        <v>1805.7</v>
      </c>
      <c r="E5782" s="306"/>
    </row>
    <row r="5783" spans="1:5" ht="15" customHeight="1">
      <c r="A5783" s="281">
        <v>12237</v>
      </c>
      <c r="B5783" s="282" t="s">
        <v>21376</v>
      </c>
      <c r="C5783" s="283" t="s">
        <v>15405</v>
      </c>
      <c r="D5783" s="284">
        <v>1358.42</v>
      </c>
      <c r="E5783" s="306"/>
    </row>
    <row r="5784" spans="1:5" ht="15" customHeight="1">
      <c r="A5784" s="281">
        <v>3871</v>
      </c>
      <c r="B5784" s="282" t="s">
        <v>21377</v>
      </c>
      <c r="C5784" s="283" t="s">
        <v>15405</v>
      </c>
      <c r="D5784" s="284">
        <v>2282</v>
      </c>
    </row>
    <row r="5785" spans="1:5" ht="15" customHeight="1">
      <c r="A5785" s="281">
        <v>10795</v>
      </c>
      <c r="B5785" s="282" t="s">
        <v>21378</v>
      </c>
      <c r="C5785" s="283" t="s">
        <v>15405</v>
      </c>
      <c r="D5785" s="284">
        <v>2794</v>
      </c>
      <c r="E5785" s="306"/>
    </row>
    <row r="5786" spans="1:5" ht="15" customHeight="1">
      <c r="A5786" s="281">
        <v>13296</v>
      </c>
      <c r="B5786" s="282" t="s">
        <v>17084</v>
      </c>
      <c r="C5786" s="283" t="s">
        <v>15405</v>
      </c>
      <c r="D5786" s="284">
        <v>3830</v>
      </c>
      <c r="E5786" s="306"/>
    </row>
    <row r="5787" spans="1:5" ht="15" customHeight="1">
      <c r="A5787" s="281">
        <v>10687</v>
      </c>
      <c r="B5787" s="282" t="s">
        <v>23239</v>
      </c>
      <c r="C5787" s="283" t="s">
        <v>15405</v>
      </c>
      <c r="D5787" s="284">
        <v>5382</v>
      </c>
    </row>
    <row r="5788" spans="1:5" ht="15" customHeight="1">
      <c r="A5788" s="281">
        <v>9748</v>
      </c>
      <c r="B5788" s="282" t="s">
        <v>15545</v>
      </c>
      <c r="C5788" s="283" t="s">
        <v>15405</v>
      </c>
      <c r="D5788" s="284">
        <v>5833.3</v>
      </c>
    </row>
    <row r="5789" spans="1:5" ht="15" customHeight="1">
      <c r="A5789" s="281">
        <v>9747</v>
      </c>
      <c r="B5789" s="282" t="s">
        <v>21379</v>
      </c>
      <c r="C5789" s="283" t="s">
        <v>15405</v>
      </c>
      <c r="D5789" s="284">
        <v>2486.23</v>
      </c>
      <c r="E5789" s="306"/>
    </row>
    <row r="5790" spans="1:5" ht="15" customHeight="1">
      <c r="A5790" s="281">
        <v>8079</v>
      </c>
      <c r="B5790" s="282" t="s">
        <v>21380</v>
      </c>
      <c r="C5790" s="283" t="s">
        <v>15405</v>
      </c>
      <c r="D5790" s="284">
        <v>6728.37</v>
      </c>
    </row>
    <row r="5791" spans="1:5" ht="15" customHeight="1">
      <c r="A5791" s="281">
        <v>8059</v>
      </c>
      <c r="B5791" s="282" t="s">
        <v>21381</v>
      </c>
      <c r="C5791" s="283" t="s">
        <v>15405</v>
      </c>
      <c r="D5791" s="284">
        <v>1477.56</v>
      </c>
      <c r="E5791" s="306"/>
    </row>
    <row r="5792" spans="1:5" ht="15" customHeight="1">
      <c r="A5792" s="281">
        <v>8056</v>
      </c>
      <c r="B5792" s="282" t="s">
        <v>21382</v>
      </c>
      <c r="C5792" s="283" t="s">
        <v>15405</v>
      </c>
      <c r="D5792" s="284">
        <v>17621.509999999998</v>
      </c>
    </row>
    <row r="5793" spans="1:5" ht="15" customHeight="1">
      <c r="A5793" s="281">
        <v>8051</v>
      </c>
      <c r="B5793" s="282" t="s">
        <v>21383</v>
      </c>
      <c r="C5793" s="283" t="s">
        <v>15405</v>
      </c>
      <c r="D5793" s="284">
        <v>1472.08</v>
      </c>
    </row>
    <row r="5794" spans="1:5" ht="17.100000000000001" customHeight="1">
      <c r="A5794" s="281">
        <v>8066</v>
      </c>
      <c r="B5794" s="282" t="s">
        <v>21384</v>
      </c>
      <c r="C5794" s="283" t="s">
        <v>15405</v>
      </c>
      <c r="D5794" s="284">
        <v>14466.5</v>
      </c>
      <c r="E5794" s="306"/>
    </row>
    <row r="5795" spans="1:5" ht="15" customHeight="1">
      <c r="A5795" s="281">
        <v>8078</v>
      </c>
      <c r="B5795" s="282" t="s">
        <v>21385</v>
      </c>
      <c r="C5795" s="283" t="s">
        <v>15405</v>
      </c>
      <c r="D5795" s="284">
        <v>28789.94</v>
      </c>
    </row>
    <row r="5796" spans="1:5" ht="15" customHeight="1">
      <c r="A5796" s="281">
        <v>8061</v>
      </c>
      <c r="B5796" s="282" t="s">
        <v>21386</v>
      </c>
      <c r="C5796" s="283" t="s">
        <v>15405</v>
      </c>
      <c r="D5796" s="284">
        <v>41084.800000000003</v>
      </c>
      <c r="E5796" s="306"/>
    </row>
    <row r="5797" spans="1:5" ht="15" customHeight="1">
      <c r="A5797" s="281">
        <v>10103</v>
      </c>
      <c r="B5797" s="282" t="s">
        <v>16213</v>
      </c>
      <c r="C5797" s="283" t="s">
        <v>15405</v>
      </c>
      <c r="D5797" s="284">
        <v>5987.88</v>
      </c>
      <c r="E5797" s="306"/>
    </row>
    <row r="5798" spans="1:5" ht="17.100000000000001" customHeight="1">
      <c r="A5798" s="281">
        <v>10104</v>
      </c>
      <c r="B5798" s="12" t="s">
        <v>16214</v>
      </c>
      <c r="C5798" s="283" t="s">
        <v>15405</v>
      </c>
      <c r="D5798" s="284">
        <v>2254.27</v>
      </c>
      <c r="E5798" s="306"/>
    </row>
    <row r="5799" spans="1:5" ht="17.100000000000001" customHeight="1">
      <c r="A5799" s="12">
        <v>10105</v>
      </c>
      <c r="B5799" s="282" t="s">
        <v>16215</v>
      </c>
      <c r="C5799" s="12" t="s">
        <v>15405</v>
      </c>
      <c r="D5799" s="12">
        <v>2254.27</v>
      </c>
      <c r="E5799" s="306"/>
    </row>
    <row r="5800" spans="1:5" ht="25.5" customHeight="1">
      <c r="A5800" s="281">
        <v>8030</v>
      </c>
      <c r="B5800" s="282" t="s">
        <v>21387</v>
      </c>
      <c r="C5800" s="283" t="s">
        <v>15405</v>
      </c>
      <c r="D5800" s="284">
        <v>65351.38</v>
      </c>
    </row>
    <row r="5801" spans="1:5" ht="25.5" customHeight="1">
      <c r="A5801" s="281">
        <v>9746</v>
      </c>
      <c r="B5801" s="282" t="s">
        <v>21388</v>
      </c>
      <c r="C5801" s="283" t="s">
        <v>15405</v>
      </c>
      <c r="D5801" s="284">
        <v>42704.94</v>
      </c>
    </row>
    <row r="5802" spans="1:5" ht="25.5" customHeight="1">
      <c r="A5802" s="281">
        <v>10101</v>
      </c>
      <c r="B5802" s="282" t="s">
        <v>16216</v>
      </c>
      <c r="C5802" s="283" t="s">
        <v>15405</v>
      </c>
      <c r="D5802" s="284">
        <v>11975.95</v>
      </c>
    </row>
    <row r="5803" spans="1:5" ht="25.5" customHeight="1">
      <c r="A5803" s="281">
        <v>10102</v>
      </c>
      <c r="B5803" s="282" t="s">
        <v>16217</v>
      </c>
      <c r="C5803" s="283" t="s">
        <v>15405</v>
      </c>
      <c r="D5803" s="284">
        <v>23951.75</v>
      </c>
    </row>
    <row r="5804" spans="1:5" ht="25.5" customHeight="1">
      <c r="A5804" s="281">
        <v>11824</v>
      </c>
      <c r="B5804" s="282" t="s">
        <v>21389</v>
      </c>
      <c r="C5804" s="283" t="s">
        <v>15405</v>
      </c>
      <c r="D5804" s="284">
        <v>474.01</v>
      </c>
    </row>
    <row r="5805" spans="1:5" ht="25.5" customHeight="1">
      <c r="A5805" s="281">
        <v>9379</v>
      </c>
      <c r="B5805" s="282" t="s">
        <v>21390</v>
      </c>
      <c r="C5805" s="283" t="s">
        <v>15405</v>
      </c>
      <c r="D5805" s="284">
        <v>2517.79</v>
      </c>
    </row>
    <row r="5806" spans="1:5" ht="25.5" customHeight="1">
      <c r="A5806" s="281">
        <v>13712</v>
      </c>
      <c r="B5806" s="282" t="s">
        <v>21391</v>
      </c>
      <c r="C5806" s="283" t="s">
        <v>15405</v>
      </c>
      <c r="D5806" s="284">
        <v>9178.34</v>
      </c>
    </row>
    <row r="5807" spans="1:5" ht="25.5" customHeight="1">
      <c r="A5807" s="281">
        <v>10796</v>
      </c>
      <c r="B5807" s="282" t="s">
        <v>21392</v>
      </c>
      <c r="C5807" s="283" t="s">
        <v>15405</v>
      </c>
      <c r="D5807" s="284">
        <v>6688.06</v>
      </c>
    </row>
    <row r="5808" spans="1:5" ht="25.5" customHeight="1">
      <c r="A5808" s="281">
        <v>7538</v>
      </c>
      <c r="B5808" s="282" t="s">
        <v>15830</v>
      </c>
      <c r="C5808" s="283" t="s">
        <v>15405</v>
      </c>
      <c r="D5808" s="284">
        <v>2873.08</v>
      </c>
    </row>
    <row r="5809" spans="1:4" ht="25.5" customHeight="1">
      <c r="A5809" s="281">
        <v>7402</v>
      </c>
      <c r="B5809" s="282" t="s">
        <v>21393</v>
      </c>
      <c r="C5809" s="283" t="s">
        <v>15405</v>
      </c>
      <c r="D5809" s="284">
        <v>3146.65</v>
      </c>
    </row>
    <row r="5810" spans="1:4" ht="25.5" customHeight="1">
      <c r="A5810" s="281">
        <v>9229</v>
      </c>
      <c r="B5810" s="282" t="s">
        <v>21394</v>
      </c>
      <c r="C5810" s="283" t="s">
        <v>15405</v>
      </c>
      <c r="D5810" s="284">
        <v>2812.69</v>
      </c>
    </row>
    <row r="5811" spans="1:4" ht="25.5" customHeight="1">
      <c r="A5811" s="281">
        <v>9222</v>
      </c>
      <c r="B5811" s="282" t="s">
        <v>21395</v>
      </c>
      <c r="C5811" s="283" t="s">
        <v>15405</v>
      </c>
      <c r="D5811" s="284">
        <v>9851.02</v>
      </c>
    </row>
    <row r="5812" spans="1:4" ht="25.5" customHeight="1">
      <c r="A5812" s="281">
        <v>13528</v>
      </c>
      <c r="B5812" s="282" t="s">
        <v>15831</v>
      </c>
      <c r="C5812" s="283" t="s">
        <v>15405</v>
      </c>
      <c r="D5812" s="284">
        <v>7155.06</v>
      </c>
    </row>
    <row r="5813" spans="1:4" ht="25.5" customHeight="1">
      <c r="A5813" s="281">
        <v>13508</v>
      </c>
      <c r="B5813" s="282" t="s">
        <v>15832</v>
      </c>
      <c r="C5813" s="283" t="s">
        <v>15405</v>
      </c>
      <c r="D5813" s="284">
        <v>36607.65</v>
      </c>
    </row>
    <row r="5814" spans="1:4" ht="25.5" customHeight="1">
      <c r="A5814" s="281">
        <v>10386</v>
      </c>
      <c r="B5814" s="282" t="s">
        <v>21396</v>
      </c>
      <c r="C5814" s="283" t="s">
        <v>15405</v>
      </c>
      <c r="D5814" s="284">
        <v>78.22</v>
      </c>
    </row>
    <row r="5815" spans="1:4" ht="25.5" customHeight="1">
      <c r="A5815" s="281">
        <v>2527</v>
      </c>
      <c r="B5815" s="282" t="s">
        <v>21397</v>
      </c>
      <c r="C5815" s="283" t="s">
        <v>15405</v>
      </c>
      <c r="D5815" s="284">
        <v>479.08</v>
      </c>
    </row>
    <row r="5816" spans="1:4" ht="25.5" customHeight="1">
      <c r="A5816" s="281">
        <v>8829</v>
      </c>
      <c r="B5816" s="282" t="s">
        <v>21398</v>
      </c>
      <c r="C5816" s="283" t="s">
        <v>15405</v>
      </c>
      <c r="D5816" s="284">
        <v>133.21</v>
      </c>
    </row>
    <row r="5817" spans="1:4" ht="25.5" customHeight="1">
      <c r="A5817" s="281">
        <v>2528</v>
      </c>
      <c r="B5817" s="282" t="s">
        <v>21399</v>
      </c>
      <c r="C5817" s="283" t="s">
        <v>15405</v>
      </c>
      <c r="D5817" s="284">
        <v>671.37</v>
      </c>
    </row>
    <row r="5818" spans="1:4" ht="25.5" customHeight="1">
      <c r="A5818" s="281">
        <v>2531</v>
      </c>
      <c r="B5818" s="282" t="s">
        <v>21400</v>
      </c>
      <c r="C5818" s="283" t="s">
        <v>15405</v>
      </c>
      <c r="D5818" s="284">
        <v>705.54</v>
      </c>
    </row>
    <row r="5819" spans="1:4" ht="25.5" customHeight="1">
      <c r="A5819" s="281">
        <v>11823</v>
      </c>
      <c r="B5819" s="282" t="s">
        <v>21401</v>
      </c>
      <c r="C5819" s="283" t="s">
        <v>15405</v>
      </c>
      <c r="D5819" s="284">
        <v>809.12</v>
      </c>
    </row>
    <row r="5820" spans="1:4" ht="25.5" customHeight="1">
      <c r="A5820" s="281">
        <v>9334</v>
      </c>
      <c r="B5820" s="282" t="s">
        <v>21402</v>
      </c>
      <c r="C5820" s="283" t="s">
        <v>15405</v>
      </c>
      <c r="D5820" s="284">
        <v>288.7</v>
      </c>
    </row>
    <row r="5821" spans="1:4" ht="25.5" customHeight="1">
      <c r="A5821" s="281">
        <v>2532</v>
      </c>
      <c r="B5821" s="282" t="s">
        <v>21403</v>
      </c>
      <c r="C5821" s="283" t="s">
        <v>15405</v>
      </c>
      <c r="D5821" s="284">
        <v>813.21</v>
      </c>
    </row>
    <row r="5822" spans="1:4" ht="25.5" customHeight="1">
      <c r="A5822" s="281">
        <v>13061</v>
      </c>
      <c r="B5822" s="282" t="s">
        <v>21404</v>
      </c>
      <c r="C5822" s="283" t="s">
        <v>15405</v>
      </c>
      <c r="D5822" s="284">
        <v>1187.26</v>
      </c>
    </row>
    <row r="5823" spans="1:4" ht="25.5" customHeight="1">
      <c r="A5823" s="281">
        <v>6778</v>
      </c>
      <c r="B5823" s="282" t="s">
        <v>21405</v>
      </c>
      <c r="C5823" s="283" t="s">
        <v>15405</v>
      </c>
      <c r="D5823" s="284">
        <v>1389.54</v>
      </c>
    </row>
    <row r="5824" spans="1:4" ht="25.5" customHeight="1">
      <c r="A5824" s="281">
        <v>4908</v>
      </c>
      <c r="B5824" s="282" t="s">
        <v>21406</v>
      </c>
      <c r="C5824" s="283" t="s">
        <v>15405</v>
      </c>
      <c r="D5824" s="284">
        <v>2434</v>
      </c>
    </row>
    <row r="5825" spans="1:4" ht="25.5" customHeight="1">
      <c r="A5825" s="281">
        <v>8261</v>
      </c>
      <c r="B5825" s="282" t="s">
        <v>21407</v>
      </c>
      <c r="C5825" s="283" t="s">
        <v>15405</v>
      </c>
      <c r="D5825" s="284">
        <v>700</v>
      </c>
    </row>
    <row r="5826" spans="1:4" ht="25.5" customHeight="1">
      <c r="A5826" s="281">
        <v>13157</v>
      </c>
      <c r="B5826" s="282" t="s">
        <v>21408</v>
      </c>
      <c r="C5826" s="283" t="s">
        <v>15405</v>
      </c>
      <c r="D5826" s="284">
        <v>145.30000000000001</v>
      </c>
    </row>
    <row r="5827" spans="1:4" ht="25.5" customHeight="1">
      <c r="A5827" s="281">
        <v>6925</v>
      </c>
      <c r="B5827" s="282" t="s">
        <v>21409</v>
      </c>
      <c r="C5827" s="283" t="s">
        <v>15405</v>
      </c>
      <c r="D5827" s="284">
        <v>273</v>
      </c>
    </row>
    <row r="5828" spans="1:4" ht="25.5" customHeight="1">
      <c r="A5828" s="281">
        <v>6924</v>
      </c>
      <c r="B5828" s="282" t="s">
        <v>21410</v>
      </c>
      <c r="C5828" s="283" t="s">
        <v>15405</v>
      </c>
      <c r="D5828" s="284">
        <v>549.9</v>
      </c>
    </row>
    <row r="5829" spans="1:4" ht="25.5" customHeight="1">
      <c r="A5829" s="281">
        <v>2535</v>
      </c>
      <c r="B5829" s="282" t="s">
        <v>21411</v>
      </c>
      <c r="C5829" s="283" t="s">
        <v>15405</v>
      </c>
      <c r="D5829" s="284">
        <v>34.39</v>
      </c>
    </row>
    <row r="5830" spans="1:4" ht="25.5" customHeight="1">
      <c r="A5830" s="281">
        <v>10695</v>
      </c>
      <c r="B5830" s="282" t="s">
        <v>21412</v>
      </c>
      <c r="C5830" s="283" t="s">
        <v>15405</v>
      </c>
      <c r="D5830" s="284">
        <v>68.28</v>
      </c>
    </row>
    <row r="5831" spans="1:4" ht="25.5" customHeight="1">
      <c r="A5831" s="281">
        <v>557</v>
      </c>
      <c r="B5831" s="282" t="s">
        <v>21413</v>
      </c>
      <c r="C5831" s="283" t="s">
        <v>15405</v>
      </c>
      <c r="D5831" s="284">
        <v>273</v>
      </c>
    </row>
    <row r="5832" spans="1:4" ht="25.5" customHeight="1">
      <c r="A5832" s="281">
        <v>558</v>
      </c>
      <c r="B5832" s="282" t="s">
        <v>21414</v>
      </c>
      <c r="C5832" s="283" t="s">
        <v>15405</v>
      </c>
      <c r="D5832" s="284">
        <v>163.4</v>
      </c>
    </row>
    <row r="5833" spans="1:4" ht="25.5" customHeight="1">
      <c r="A5833" s="281">
        <v>559</v>
      </c>
      <c r="B5833" s="282" t="s">
        <v>21415</v>
      </c>
      <c r="C5833" s="283" t="s">
        <v>15405</v>
      </c>
      <c r="D5833" s="284">
        <v>740</v>
      </c>
    </row>
    <row r="5834" spans="1:4" ht="15" customHeight="1">
      <c r="A5834" s="281">
        <v>4697</v>
      </c>
      <c r="B5834" s="282" t="s">
        <v>21416</v>
      </c>
      <c r="C5834" s="283" t="s">
        <v>15405</v>
      </c>
      <c r="D5834" s="284">
        <v>111.93</v>
      </c>
    </row>
    <row r="5835" spans="1:4" ht="25.5" customHeight="1">
      <c r="A5835" s="281">
        <v>3317</v>
      </c>
      <c r="B5835" s="282" t="s">
        <v>21417</v>
      </c>
      <c r="C5835" s="283" t="s">
        <v>15412</v>
      </c>
      <c r="D5835" s="284">
        <v>1769</v>
      </c>
    </row>
    <row r="5836" spans="1:4" ht="25.5" customHeight="1">
      <c r="A5836" s="281">
        <v>8635</v>
      </c>
      <c r="B5836" s="12" t="s">
        <v>21418</v>
      </c>
      <c r="C5836" s="283" t="s">
        <v>15412</v>
      </c>
      <c r="D5836" s="284">
        <v>3326</v>
      </c>
    </row>
    <row r="5837" spans="1:4" ht="25.5" customHeight="1">
      <c r="A5837" s="12">
        <v>4198</v>
      </c>
      <c r="B5837" s="282" t="s">
        <v>21419</v>
      </c>
      <c r="C5837" s="12" t="s">
        <v>15405</v>
      </c>
      <c r="D5837" s="12">
        <v>330</v>
      </c>
    </row>
    <row r="5838" spans="1:4" ht="25.5" customHeight="1">
      <c r="A5838" s="281">
        <v>10696</v>
      </c>
      <c r="B5838" s="282" t="s">
        <v>21420</v>
      </c>
      <c r="C5838" s="283" t="s">
        <v>15405</v>
      </c>
      <c r="D5838" s="284">
        <v>1098.05</v>
      </c>
    </row>
    <row r="5839" spans="1:4" ht="25.5" customHeight="1">
      <c r="A5839" s="281">
        <v>4969</v>
      </c>
      <c r="B5839" s="282" t="s">
        <v>21421</v>
      </c>
      <c r="C5839" s="283" t="s">
        <v>15405</v>
      </c>
      <c r="D5839" s="284">
        <v>10580.47</v>
      </c>
    </row>
    <row r="5840" spans="1:4" ht="25.5" customHeight="1">
      <c r="A5840" s="281">
        <v>11658</v>
      </c>
      <c r="B5840" s="282" t="s">
        <v>15833</v>
      </c>
      <c r="C5840" s="283" t="s">
        <v>15405</v>
      </c>
      <c r="D5840" s="284">
        <v>11292.5</v>
      </c>
    </row>
    <row r="5841" spans="1:4" ht="25.5" customHeight="1">
      <c r="A5841" s="281">
        <v>9447</v>
      </c>
      <c r="B5841" s="282" t="s">
        <v>15547</v>
      </c>
      <c r="C5841" s="283" t="s">
        <v>15405</v>
      </c>
      <c r="D5841" s="284">
        <v>12806.38</v>
      </c>
    </row>
    <row r="5842" spans="1:4" ht="25.5" customHeight="1">
      <c r="A5842" s="281">
        <v>13297</v>
      </c>
      <c r="B5842" s="282" t="s">
        <v>21422</v>
      </c>
      <c r="C5842" s="283" t="s">
        <v>15405</v>
      </c>
      <c r="D5842" s="284">
        <v>6882.03</v>
      </c>
    </row>
    <row r="5843" spans="1:4" ht="25.5" customHeight="1">
      <c r="A5843" s="281">
        <v>13298</v>
      </c>
      <c r="B5843" s="282" t="s">
        <v>21423</v>
      </c>
      <c r="C5843" s="283" t="s">
        <v>15405</v>
      </c>
      <c r="D5843" s="284">
        <v>6882.03</v>
      </c>
    </row>
    <row r="5844" spans="1:4" ht="25.5" customHeight="1">
      <c r="A5844" s="281">
        <v>12874</v>
      </c>
      <c r="B5844" s="282"/>
      <c r="C5844" s="283" t="s">
        <v>15405</v>
      </c>
      <c r="D5844" s="284">
        <v>19759.37</v>
      </c>
    </row>
    <row r="5845" spans="1:4" ht="25.5" customHeight="1">
      <c r="A5845" s="281"/>
      <c r="B5845" s="282" t="s">
        <v>15548</v>
      </c>
      <c r="C5845" s="283"/>
      <c r="D5845" s="284"/>
    </row>
    <row r="5846" spans="1:4" ht="25.5" customHeight="1">
      <c r="A5846" s="281">
        <v>12233</v>
      </c>
      <c r="B5846" s="282" t="s">
        <v>15549</v>
      </c>
      <c r="C5846" s="283" t="s">
        <v>15405</v>
      </c>
      <c r="D5846" s="284">
        <v>2434.54</v>
      </c>
    </row>
    <row r="5847" spans="1:4" ht="25.5" customHeight="1">
      <c r="A5847" s="281">
        <v>12199</v>
      </c>
      <c r="B5847" s="282" t="s">
        <v>15550</v>
      </c>
      <c r="C5847" s="283" t="s">
        <v>15405</v>
      </c>
      <c r="D5847" s="284">
        <v>2848.83</v>
      </c>
    </row>
    <row r="5848" spans="1:4" ht="25.5" customHeight="1">
      <c r="A5848" s="281">
        <v>12200</v>
      </c>
      <c r="B5848" s="282" t="s">
        <v>15551</v>
      </c>
      <c r="C5848" s="283" t="s">
        <v>15405</v>
      </c>
      <c r="D5848" s="284">
        <v>3487.01</v>
      </c>
    </row>
    <row r="5849" spans="1:4" ht="25.5" customHeight="1">
      <c r="A5849" s="281">
        <v>12232</v>
      </c>
      <c r="B5849" s="282" t="s">
        <v>15552</v>
      </c>
      <c r="C5849" s="283" t="s">
        <v>15405</v>
      </c>
      <c r="D5849" s="284">
        <v>3163.44</v>
      </c>
    </row>
    <row r="5850" spans="1:4" ht="25.5" customHeight="1">
      <c r="A5850" s="281">
        <v>12230</v>
      </c>
      <c r="B5850" s="282" t="s">
        <v>21424</v>
      </c>
      <c r="C5850" s="283" t="s">
        <v>15405</v>
      </c>
      <c r="D5850" s="284">
        <v>5963.62</v>
      </c>
    </row>
    <row r="5851" spans="1:4" ht="25.5" customHeight="1">
      <c r="A5851" s="281">
        <v>11971</v>
      </c>
      <c r="B5851" s="282" t="s">
        <v>21425</v>
      </c>
      <c r="C5851" s="283" t="s">
        <v>15405</v>
      </c>
      <c r="D5851" s="284">
        <v>9283.77</v>
      </c>
    </row>
    <row r="5852" spans="1:4" ht="25.5" customHeight="1">
      <c r="A5852" s="281">
        <v>12201</v>
      </c>
      <c r="B5852" s="282" t="s">
        <v>15553</v>
      </c>
      <c r="C5852" s="283" t="s">
        <v>15405</v>
      </c>
      <c r="D5852" s="284">
        <v>2070.8000000000002</v>
      </c>
    </row>
    <row r="5853" spans="1:4" ht="25.5" customHeight="1">
      <c r="A5853" s="281">
        <v>11068</v>
      </c>
      <c r="B5853" s="282" t="s">
        <v>16218</v>
      </c>
      <c r="C5853" s="283" t="s">
        <v>15405</v>
      </c>
      <c r="D5853" s="284">
        <v>1716</v>
      </c>
    </row>
    <row r="5854" spans="1:4" ht="25.5" customHeight="1">
      <c r="A5854" s="281">
        <v>3297</v>
      </c>
      <c r="B5854" s="282" t="s">
        <v>21426</v>
      </c>
      <c r="C5854" s="283" t="s">
        <v>15405</v>
      </c>
      <c r="D5854" s="284">
        <v>14.3</v>
      </c>
    </row>
    <row r="5855" spans="1:4" ht="25.5" customHeight="1">
      <c r="A5855" s="281">
        <v>3137</v>
      </c>
      <c r="B5855" s="282" t="s">
        <v>21427</v>
      </c>
      <c r="C5855" s="283" t="s">
        <v>15405</v>
      </c>
      <c r="D5855" s="284">
        <v>20</v>
      </c>
    </row>
    <row r="5856" spans="1:4" ht="25.5" customHeight="1">
      <c r="A5856" s="281">
        <v>1107</v>
      </c>
      <c r="B5856" s="282" t="s">
        <v>21428</v>
      </c>
      <c r="C5856" s="283" t="s">
        <v>15405</v>
      </c>
      <c r="D5856" s="284">
        <v>16.09</v>
      </c>
    </row>
    <row r="5857" spans="1:4" ht="25.5" customHeight="1">
      <c r="A5857" s="281">
        <v>1108</v>
      </c>
      <c r="B5857" s="282" t="s">
        <v>21429</v>
      </c>
      <c r="C5857" s="283" t="s">
        <v>15405</v>
      </c>
      <c r="D5857" s="284">
        <v>27.56</v>
      </c>
    </row>
    <row r="5858" spans="1:4" ht="25.5" customHeight="1">
      <c r="A5858" s="281">
        <v>1109</v>
      </c>
      <c r="B5858" s="282" t="s">
        <v>21430</v>
      </c>
      <c r="C5858" s="283" t="s">
        <v>15405</v>
      </c>
      <c r="D5858" s="284">
        <v>20</v>
      </c>
    </row>
    <row r="5859" spans="1:4" ht="15" customHeight="1">
      <c r="A5859" s="281">
        <v>1110</v>
      </c>
      <c r="B5859" s="282" t="s">
        <v>21431</v>
      </c>
      <c r="C5859" s="283" t="s">
        <v>15405</v>
      </c>
      <c r="D5859" s="284">
        <v>14.3</v>
      </c>
    </row>
    <row r="5860" spans="1:4" ht="25.5" customHeight="1">
      <c r="A5860" s="281">
        <v>3298</v>
      </c>
      <c r="B5860" s="282" t="s">
        <v>21432</v>
      </c>
      <c r="C5860" s="283" t="s">
        <v>15405</v>
      </c>
      <c r="D5860" s="284">
        <v>14.3</v>
      </c>
    </row>
    <row r="5861" spans="1:4" ht="25.5" customHeight="1">
      <c r="A5861" s="281">
        <v>1838</v>
      </c>
      <c r="B5861" s="282" t="s">
        <v>21433</v>
      </c>
      <c r="C5861" s="283" t="s">
        <v>15405</v>
      </c>
      <c r="D5861" s="284">
        <v>0.5</v>
      </c>
    </row>
    <row r="5862" spans="1:4" ht="25.5" customHeight="1">
      <c r="A5862" s="281">
        <v>3133</v>
      </c>
      <c r="B5862" s="282" t="s">
        <v>21434</v>
      </c>
      <c r="C5862" s="283" t="s">
        <v>15405</v>
      </c>
      <c r="D5862" s="284">
        <v>7.66</v>
      </c>
    </row>
    <row r="5863" spans="1:4" ht="25.5" customHeight="1">
      <c r="A5863" s="281">
        <v>3134</v>
      </c>
      <c r="B5863" s="282" t="s">
        <v>21435</v>
      </c>
      <c r="C5863" s="283" t="s">
        <v>15405</v>
      </c>
      <c r="D5863" s="284">
        <v>18.47</v>
      </c>
    </row>
    <row r="5864" spans="1:4" ht="17.100000000000001" customHeight="1">
      <c r="A5864" s="281">
        <v>1908</v>
      </c>
      <c r="B5864" s="282" t="s">
        <v>21436</v>
      </c>
      <c r="C5864" s="283" t="s">
        <v>15405</v>
      </c>
      <c r="D5864" s="284">
        <v>16.37</v>
      </c>
    </row>
    <row r="5865" spans="1:4" ht="25.5" customHeight="1">
      <c r="A5865" s="281">
        <v>1909</v>
      </c>
      <c r="B5865" s="282" t="s">
        <v>21437</v>
      </c>
      <c r="C5865" s="283" t="s">
        <v>15405</v>
      </c>
      <c r="D5865" s="284">
        <v>30</v>
      </c>
    </row>
    <row r="5866" spans="1:4" ht="25.5" customHeight="1">
      <c r="A5866" s="281">
        <v>9128</v>
      </c>
      <c r="B5866" s="282" t="s">
        <v>21438</v>
      </c>
      <c r="C5866" s="283" t="s">
        <v>15405</v>
      </c>
      <c r="D5866" s="284">
        <v>40.450000000000003</v>
      </c>
    </row>
    <row r="5867" spans="1:4" ht="17.100000000000001" customHeight="1">
      <c r="A5867" s="281">
        <v>1910</v>
      </c>
      <c r="B5867" s="282" t="s">
        <v>21439</v>
      </c>
      <c r="C5867" s="283" t="s">
        <v>15405</v>
      </c>
      <c r="D5867" s="284">
        <v>15.6</v>
      </c>
    </row>
    <row r="5868" spans="1:4" ht="25.5" customHeight="1">
      <c r="A5868" s="281">
        <v>1911</v>
      </c>
      <c r="B5868" s="12" t="s">
        <v>21440</v>
      </c>
      <c r="C5868" s="283" t="s">
        <v>15405</v>
      </c>
      <c r="D5868" s="284">
        <v>14.2</v>
      </c>
    </row>
    <row r="5869" spans="1:4" ht="25.5" customHeight="1">
      <c r="A5869" s="12">
        <v>1912</v>
      </c>
      <c r="B5869" s="282" t="s">
        <v>21441</v>
      </c>
      <c r="C5869" s="12" t="s">
        <v>15405</v>
      </c>
      <c r="D5869" s="12">
        <v>18</v>
      </c>
    </row>
    <row r="5870" spans="1:4" ht="17.100000000000001" customHeight="1">
      <c r="A5870" s="281">
        <v>1913</v>
      </c>
      <c r="B5870" s="282" t="s">
        <v>21442</v>
      </c>
      <c r="C5870" s="283" t="s">
        <v>15405</v>
      </c>
      <c r="D5870" s="284">
        <v>23.65</v>
      </c>
    </row>
    <row r="5871" spans="1:4" ht="17.100000000000001" customHeight="1">
      <c r="A5871" s="281">
        <v>2618</v>
      </c>
      <c r="B5871" s="282" t="s">
        <v>21443</v>
      </c>
      <c r="C5871" s="283" t="s">
        <v>15405</v>
      </c>
      <c r="D5871" s="284">
        <v>180</v>
      </c>
    </row>
    <row r="5872" spans="1:4" ht="34.200000000000003" customHeight="1">
      <c r="A5872" s="281">
        <v>1914</v>
      </c>
      <c r="B5872" s="282" t="s">
        <v>21444</v>
      </c>
      <c r="C5872" s="283" t="s">
        <v>15405</v>
      </c>
      <c r="D5872" s="284">
        <v>52.6</v>
      </c>
    </row>
    <row r="5873" spans="1:5" ht="34.200000000000003" customHeight="1">
      <c r="A5873" s="281">
        <v>1915</v>
      </c>
      <c r="B5873" s="282" t="s">
        <v>21445</v>
      </c>
      <c r="C5873" s="283" t="s">
        <v>15405</v>
      </c>
      <c r="D5873" s="284">
        <v>101</v>
      </c>
    </row>
    <row r="5874" spans="1:5" ht="17.100000000000001" customHeight="1">
      <c r="A5874" s="281">
        <v>1916</v>
      </c>
      <c r="B5874" s="282" t="s">
        <v>21446</v>
      </c>
      <c r="C5874" s="283" t="s">
        <v>15405</v>
      </c>
      <c r="D5874" s="284">
        <v>361.75</v>
      </c>
      <c r="E5874" s="306"/>
    </row>
    <row r="5875" spans="1:5" ht="17.100000000000001" customHeight="1">
      <c r="A5875" s="281">
        <v>4679</v>
      </c>
      <c r="B5875" s="282" t="s">
        <v>21447</v>
      </c>
      <c r="C5875" s="283" t="s">
        <v>15405</v>
      </c>
      <c r="D5875" s="284">
        <v>54.37</v>
      </c>
      <c r="E5875" s="306"/>
    </row>
    <row r="5876" spans="1:5" ht="17.100000000000001" customHeight="1">
      <c r="A5876" s="281">
        <v>1918</v>
      </c>
      <c r="B5876" s="282" t="s">
        <v>21448</v>
      </c>
      <c r="C5876" s="283" t="s">
        <v>15405</v>
      </c>
      <c r="D5876" s="284">
        <v>67.900000000000006</v>
      </c>
      <c r="E5876" s="306"/>
    </row>
    <row r="5877" spans="1:5" ht="17.100000000000001" customHeight="1">
      <c r="A5877" s="281">
        <v>1919</v>
      </c>
      <c r="B5877" s="282" t="s">
        <v>21449</v>
      </c>
      <c r="C5877" s="283" t="s">
        <v>15405</v>
      </c>
      <c r="D5877" s="284">
        <v>165.8</v>
      </c>
      <c r="E5877" s="306"/>
    </row>
    <row r="5878" spans="1:5" ht="17.100000000000001" customHeight="1">
      <c r="A5878" s="281">
        <v>1920</v>
      </c>
      <c r="B5878" s="282" t="s">
        <v>21450</v>
      </c>
      <c r="C5878" s="283" t="s">
        <v>15405</v>
      </c>
      <c r="D5878" s="284">
        <v>82.9</v>
      </c>
      <c r="E5878" s="306"/>
    </row>
    <row r="5879" spans="1:5" ht="17.100000000000001" customHeight="1">
      <c r="A5879" s="281">
        <v>1921</v>
      </c>
      <c r="B5879" s="282" t="s">
        <v>21451</v>
      </c>
      <c r="C5879" s="283" t="s">
        <v>15405</v>
      </c>
      <c r="D5879" s="284">
        <v>92.2</v>
      </c>
      <c r="E5879" s="306"/>
    </row>
    <row r="5880" spans="1:5" ht="17.100000000000001" customHeight="1">
      <c r="A5880" s="281">
        <v>8256</v>
      </c>
      <c r="B5880" s="282" t="s">
        <v>21452</v>
      </c>
      <c r="C5880" s="283" t="s">
        <v>15405</v>
      </c>
      <c r="D5880" s="284">
        <v>967</v>
      </c>
      <c r="E5880" s="306"/>
    </row>
    <row r="5881" spans="1:5" ht="17.100000000000001" customHeight="1">
      <c r="A5881" s="281">
        <v>9386</v>
      </c>
      <c r="B5881" s="282" t="s">
        <v>21453</v>
      </c>
      <c r="C5881" s="283" t="s">
        <v>15405</v>
      </c>
      <c r="D5881" s="284">
        <v>472.71</v>
      </c>
      <c r="E5881" s="306"/>
    </row>
    <row r="5882" spans="1:5" ht="17.100000000000001" customHeight="1">
      <c r="A5882" s="281">
        <v>8142</v>
      </c>
      <c r="B5882" s="282" t="s">
        <v>21454</v>
      </c>
      <c r="C5882" s="283" t="s">
        <v>15405</v>
      </c>
      <c r="D5882" s="284">
        <v>440</v>
      </c>
      <c r="E5882" s="306"/>
    </row>
    <row r="5883" spans="1:5" ht="17.100000000000001" customHeight="1">
      <c r="A5883" s="281">
        <v>10815</v>
      </c>
      <c r="B5883" s="282" t="s">
        <v>21455</v>
      </c>
      <c r="C5883" s="283" t="s">
        <v>15405</v>
      </c>
      <c r="D5883" s="284">
        <v>196.2</v>
      </c>
      <c r="E5883" s="306"/>
    </row>
    <row r="5884" spans="1:5" ht="17.100000000000001" customHeight="1">
      <c r="A5884" s="281">
        <v>1922</v>
      </c>
      <c r="B5884" s="282" t="s">
        <v>21456</v>
      </c>
      <c r="C5884" s="283" t="s">
        <v>15405</v>
      </c>
      <c r="D5884" s="284">
        <v>110</v>
      </c>
      <c r="E5884" s="306"/>
    </row>
    <row r="5885" spans="1:5" ht="17.100000000000001" customHeight="1">
      <c r="A5885" s="281">
        <v>2570</v>
      </c>
      <c r="B5885" s="282" t="s">
        <v>21457</v>
      </c>
      <c r="C5885" s="283" t="s">
        <v>15405</v>
      </c>
      <c r="D5885" s="284">
        <v>162</v>
      </c>
      <c r="E5885" s="306"/>
    </row>
    <row r="5886" spans="1:5" ht="17.100000000000001" customHeight="1">
      <c r="A5886" s="281">
        <v>3961</v>
      </c>
      <c r="B5886" s="282" t="s">
        <v>15973</v>
      </c>
      <c r="C5886" s="283" t="s">
        <v>15405</v>
      </c>
      <c r="D5886" s="284">
        <v>89.45</v>
      </c>
      <c r="E5886" s="306"/>
    </row>
    <row r="5887" spans="1:5" ht="17.100000000000001" customHeight="1">
      <c r="A5887" s="281">
        <v>3959</v>
      </c>
      <c r="B5887" s="282" t="s">
        <v>15974</v>
      </c>
      <c r="C5887" s="283" t="s">
        <v>15405</v>
      </c>
      <c r="D5887" s="284">
        <v>128.9</v>
      </c>
      <c r="E5887" s="306"/>
    </row>
    <row r="5888" spans="1:5" ht="17.100000000000001" customHeight="1">
      <c r="A5888" s="281">
        <v>3960</v>
      </c>
      <c r="B5888" s="282" t="s">
        <v>15975</v>
      </c>
      <c r="C5888" s="283" t="s">
        <v>15405</v>
      </c>
      <c r="D5888" s="284">
        <v>95.5</v>
      </c>
      <c r="E5888" s="306"/>
    </row>
    <row r="5889" spans="1:5" ht="17.100000000000001" customHeight="1">
      <c r="A5889" s="281">
        <v>9425</v>
      </c>
      <c r="B5889" s="282" t="s">
        <v>21458</v>
      </c>
      <c r="C5889" s="283" t="s">
        <v>15405</v>
      </c>
      <c r="D5889" s="284">
        <v>89</v>
      </c>
      <c r="E5889" s="306"/>
    </row>
    <row r="5890" spans="1:5" ht="15" customHeight="1">
      <c r="A5890" s="281">
        <v>9427</v>
      </c>
      <c r="B5890" s="282" t="s">
        <v>21459</v>
      </c>
      <c r="C5890" s="283" t="s">
        <v>15405</v>
      </c>
      <c r="D5890" s="284">
        <v>159.19999999999999</v>
      </c>
      <c r="E5890" s="306"/>
    </row>
    <row r="5891" spans="1:5" ht="17.100000000000001" customHeight="1">
      <c r="A5891" s="281">
        <v>1923</v>
      </c>
      <c r="B5891" s="282" t="s">
        <v>21460</v>
      </c>
      <c r="C5891" s="283" t="s">
        <v>15405</v>
      </c>
      <c r="D5891" s="284">
        <v>42.4</v>
      </c>
      <c r="E5891" s="306"/>
    </row>
    <row r="5892" spans="1:5" ht="17.100000000000001" customHeight="1">
      <c r="A5892" s="281">
        <v>4704</v>
      </c>
      <c r="B5892" s="282" t="s">
        <v>21461</v>
      </c>
      <c r="C5892" s="283" t="s">
        <v>15405</v>
      </c>
      <c r="D5892" s="284">
        <v>35.1</v>
      </c>
      <c r="E5892" s="306"/>
    </row>
    <row r="5893" spans="1:5" ht="17.100000000000001" customHeight="1">
      <c r="A5893" s="281">
        <v>13521</v>
      </c>
      <c r="B5893" s="282" t="s">
        <v>15976</v>
      </c>
      <c r="C5893" s="283" t="s">
        <v>15405</v>
      </c>
      <c r="D5893" s="284">
        <v>593.07000000000005</v>
      </c>
      <c r="E5893" s="306"/>
    </row>
    <row r="5894" spans="1:5" ht="15" customHeight="1">
      <c r="A5894" s="281">
        <v>1924</v>
      </c>
      <c r="B5894" s="282" t="s">
        <v>21462</v>
      </c>
      <c r="C5894" s="283" t="s">
        <v>15405</v>
      </c>
      <c r="D5894" s="284">
        <v>375</v>
      </c>
    </row>
    <row r="5895" spans="1:5" ht="17.100000000000001" customHeight="1">
      <c r="A5895" s="281"/>
      <c r="B5895" s="282" t="s">
        <v>15977</v>
      </c>
      <c r="C5895" s="283"/>
      <c r="D5895" s="284">
        <v>1010.41</v>
      </c>
      <c r="E5895" s="306"/>
    </row>
    <row r="5896" spans="1:5" ht="17.100000000000001" customHeight="1">
      <c r="A5896" s="281">
        <v>13522</v>
      </c>
      <c r="B5896" s="282"/>
      <c r="C5896" s="283" t="s">
        <v>15405</v>
      </c>
      <c r="D5896" s="284"/>
      <c r="E5896" s="306"/>
    </row>
    <row r="5897" spans="1:5" ht="15" customHeight="1">
      <c r="A5897" s="281">
        <v>2050</v>
      </c>
      <c r="B5897" s="282" t="s">
        <v>21463</v>
      </c>
      <c r="C5897" s="283" t="s">
        <v>15405</v>
      </c>
      <c r="D5897" s="284">
        <v>0.8</v>
      </c>
      <c r="E5897" s="306"/>
    </row>
    <row r="5898" spans="1:5" ht="15" customHeight="1">
      <c r="A5898" s="281">
        <v>8988</v>
      </c>
      <c r="B5898" s="282" t="s">
        <v>15424</v>
      </c>
      <c r="C5898" s="283" t="s">
        <v>15405</v>
      </c>
      <c r="D5898" s="284">
        <v>185.81</v>
      </c>
    </row>
    <row r="5899" spans="1:5" ht="15" customHeight="1">
      <c r="A5899" s="281">
        <v>9701</v>
      </c>
      <c r="B5899" s="282" t="s">
        <v>21464</v>
      </c>
      <c r="C5899" s="283" t="s">
        <v>15405</v>
      </c>
      <c r="D5899" s="284">
        <v>8.57</v>
      </c>
    </row>
    <row r="5900" spans="1:5" ht="15" customHeight="1">
      <c r="A5900" s="281">
        <v>430</v>
      </c>
      <c r="B5900" s="282" t="s">
        <v>21465</v>
      </c>
      <c r="C5900" s="283" t="s">
        <v>15405</v>
      </c>
      <c r="D5900" s="284">
        <v>3.1</v>
      </c>
    </row>
    <row r="5901" spans="1:5" ht="25.5" customHeight="1">
      <c r="A5901" s="281">
        <v>2660</v>
      </c>
      <c r="B5901" s="282" t="s">
        <v>21466</v>
      </c>
      <c r="C5901" s="283" t="s">
        <v>15405</v>
      </c>
      <c r="D5901" s="284">
        <v>5.9</v>
      </c>
    </row>
    <row r="5902" spans="1:5" ht="17.100000000000001" customHeight="1">
      <c r="A5902" s="281">
        <v>2659</v>
      </c>
      <c r="B5902" s="282" t="s">
        <v>21467</v>
      </c>
      <c r="C5902" s="283" t="s">
        <v>15405</v>
      </c>
      <c r="D5902" s="284">
        <v>5.9</v>
      </c>
    </row>
    <row r="5903" spans="1:5" ht="17.100000000000001" customHeight="1">
      <c r="A5903" s="281">
        <v>3661</v>
      </c>
      <c r="B5903" s="282" t="s">
        <v>21468</v>
      </c>
      <c r="C5903" s="283" t="s">
        <v>15405</v>
      </c>
      <c r="D5903" s="284">
        <v>5.9</v>
      </c>
    </row>
    <row r="5904" spans="1:5" ht="25.5" customHeight="1">
      <c r="A5904" s="281">
        <v>3659</v>
      </c>
      <c r="B5904" s="282" t="s">
        <v>21469</v>
      </c>
      <c r="C5904" s="283" t="s">
        <v>15405</v>
      </c>
      <c r="D5904" s="284">
        <v>2.0699999999999998</v>
      </c>
    </row>
    <row r="5905" spans="1:5" ht="17.100000000000001" customHeight="1">
      <c r="A5905" s="281">
        <v>3660</v>
      </c>
      <c r="B5905" s="282" t="s">
        <v>21470</v>
      </c>
      <c r="C5905" s="283" t="s">
        <v>15405</v>
      </c>
      <c r="D5905" s="284">
        <v>5.9</v>
      </c>
    </row>
    <row r="5906" spans="1:5" ht="17.100000000000001" customHeight="1">
      <c r="A5906" s="281">
        <v>11059</v>
      </c>
      <c r="B5906" s="282" t="s">
        <v>16157</v>
      </c>
      <c r="C5906" s="283" t="s">
        <v>15405</v>
      </c>
      <c r="D5906" s="284">
        <v>32.33</v>
      </c>
    </row>
    <row r="5907" spans="1:5" ht="17.100000000000001" customHeight="1">
      <c r="A5907" s="281">
        <v>484</v>
      </c>
      <c r="B5907" s="282" t="s">
        <v>21471</v>
      </c>
      <c r="C5907" s="283" t="s">
        <v>15405</v>
      </c>
      <c r="D5907" s="284">
        <v>6.8</v>
      </c>
    </row>
    <row r="5908" spans="1:5" ht="17.100000000000001" customHeight="1">
      <c r="A5908" s="281">
        <v>9702</v>
      </c>
      <c r="B5908" s="282" t="s">
        <v>16047</v>
      </c>
      <c r="C5908" s="283" t="s">
        <v>15405</v>
      </c>
      <c r="D5908" s="284">
        <v>8.57</v>
      </c>
    </row>
    <row r="5909" spans="1:5" ht="17.100000000000001" customHeight="1">
      <c r="A5909" s="281">
        <v>11055</v>
      </c>
      <c r="B5909" s="282" t="s">
        <v>15852</v>
      </c>
      <c r="C5909" s="283" t="s">
        <v>15405</v>
      </c>
      <c r="D5909" s="284">
        <v>47.7</v>
      </c>
    </row>
    <row r="5910" spans="1:5" ht="17.100000000000001" customHeight="1">
      <c r="A5910" s="281">
        <v>504</v>
      </c>
      <c r="B5910" s="282" t="s">
        <v>21472</v>
      </c>
      <c r="C5910" s="283" t="s">
        <v>15415</v>
      </c>
      <c r="D5910" s="284">
        <v>43</v>
      </c>
    </row>
    <row r="5911" spans="1:5" ht="17.100000000000001" customHeight="1">
      <c r="A5911" s="281">
        <v>492</v>
      </c>
      <c r="B5911" s="282" t="s">
        <v>21473</v>
      </c>
      <c r="C5911" s="283" t="s">
        <v>15415</v>
      </c>
      <c r="D5911" s="284">
        <v>3.85</v>
      </c>
    </row>
    <row r="5912" spans="1:5" ht="15" customHeight="1">
      <c r="A5912" s="281">
        <v>505</v>
      </c>
      <c r="B5912" s="282" t="s">
        <v>21474</v>
      </c>
      <c r="C5912" s="283" t="s">
        <v>15415</v>
      </c>
      <c r="D5912" s="284">
        <v>3.45</v>
      </c>
      <c r="E5912" s="306"/>
    </row>
    <row r="5913" spans="1:5" ht="15" customHeight="1">
      <c r="A5913" s="281">
        <v>506</v>
      </c>
      <c r="B5913" s="282" t="s">
        <v>21475</v>
      </c>
      <c r="C5913" s="283" t="s">
        <v>15415</v>
      </c>
      <c r="D5913" s="284">
        <v>15.65</v>
      </c>
      <c r="E5913" s="306"/>
    </row>
    <row r="5914" spans="1:5" ht="15" customHeight="1">
      <c r="A5914" s="281">
        <v>13760</v>
      </c>
      <c r="B5914" s="282" t="s">
        <v>26527</v>
      </c>
      <c r="C5914" s="283" t="s">
        <v>15405</v>
      </c>
      <c r="D5914" s="284">
        <v>8.84</v>
      </c>
      <c r="E5914" s="306"/>
    </row>
    <row r="5915" spans="1:5" ht="17.100000000000001" customHeight="1">
      <c r="A5915" s="281">
        <v>3641</v>
      </c>
      <c r="B5915" s="282" t="s">
        <v>21476</v>
      </c>
      <c r="C5915" s="283" t="s">
        <v>15405</v>
      </c>
      <c r="D5915" s="284">
        <v>1.7</v>
      </c>
      <c r="E5915" s="306"/>
    </row>
    <row r="5916" spans="1:5" ht="17.100000000000001" customHeight="1">
      <c r="A5916" s="281">
        <v>3647</v>
      </c>
      <c r="B5916" s="282" t="s">
        <v>26528</v>
      </c>
      <c r="C5916" s="283" t="s">
        <v>15405</v>
      </c>
      <c r="D5916" s="284">
        <v>5.4</v>
      </c>
      <c r="E5916" s="306"/>
    </row>
    <row r="5917" spans="1:5" ht="17.100000000000001" customHeight="1">
      <c r="A5917" s="281">
        <v>3643</v>
      </c>
      <c r="B5917" s="282" t="s">
        <v>21477</v>
      </c>
      <c r="C5917" s="283" t="s">
        <v>15405</v>
      </c>
      <c r="D5917" s="284">
        <v>0.64</v>
      </c>
      <c r="E5917" s="306"/>
    </row>
    <row r="5918" spans="1:5" ht="17.100000000000001" customHeight="1">
      <c r="A5918" s="281">
        <v>3645</v>
      </c>
      <c r="B5918" s="282" t="s">
        <v>21478</v>
      </c>
      <c r="C5918" s="283" t="s">
        <v>15405</v>
      </c>
      <c r="D5918" s="284">
        <v>3.58</v>
      </c>
      <c r="E5918" s="306"/>
    </row>
    <row r="5919" spans="1:5" ht="15" customHeight="1">
      <c r="A5919" s="281">
        <v>3646</v>
      </c>
      <c r="B5919" s="282" t="s">
        <v>21479</v>
      </c>
      <c r="C5919" s="283" t="s">
        <v>15405</v>
      </c>
      <c r="D5919" s="284">
        <v>5.4</v>
      </c>
      <c r="E5919" s="306"/>
    </row>
    <row r="5920" spans="1:5" ht="15" customHeight="1">
      <c r="A5920" s="281">
        <v>3642</v>
      </c>
      <c r="B5920" s="282" t="s">
        <v>21480</v>
      </c>
      <c r="C5920" s="283" t="s">
        <v>15405</v>
      </c>
      <c r="D5920" s="284">
        <v>0.6</v>
      </c>
    </row>
    <row r="5921" spans="1:5" ht="15" customHeight="1">
      <c r="A5921" s="281">
        <v>3644</v>
      </c>
      <c r="B5921" s="282" t="s">
        <v>21481</v>
      </c>
      <c r="C5921" s="283" t="s">
        <v>15405</v>
      </c>
      <c r="D5921" s="284">
        <v>3.24</v>
      </c>
      <c r="E5921" s="306"/>
    </row>
    <row r="5922" spans="1:5" ht="15" customHeight="1">
      <c r="A5922" s="281">
        <v>11057</v>
      </c>
      <c r="B5922" s="282" t="s">
        <v>15897</v>
      </c>
      <c r="C5922" s="283" t="s">
        <v>15405</v>
      </c>
      <c r="D5922" s="284">
        <v>8.52</v>
      </c>
      <c r="E5922" s="306"/>
    </row>
    <row r="5923" spans="1:5" ht="17.100000000000001" customHeight="1">
      <c r="A5923" s="281">
        <v>11058</v>
      </c>
      <c r="B5923" s="282" t="s">
        <v>16159</v>
      </c>
      <c r="C5923" s="283" t="s">
        <v>15405</v>
      </c>
      <c r="D5923" s="284">
        <v>8.52</v>
      </c>
    </row>
    <row r="5924" spans="1:5" ht="17.100000000000001" customHeight="1">
      <c r="A5924" s="281">
        <v>11060</v>
      </c>
      <c r="B5924" s="282" t="s">
        <v>16160</v>
      </c>
      <c r="C5924" s="283" t="s">
        <v>15405</v>
      </c>
      <c r="D5924" s="284">
        <v>32.33</v>
      </c>
      <c r="E5924" s="306"/>
    </row>
    <row r="5925" spans="1:5" ht="15" customHeight="1">
      <c r="A5925" s="281">
        <v>3656</v>
      </c>
      <c r="B5925" s="282" t="s">
        <v>21482</v>
      </c>
      <c r="C5925" s="283" t="s">
        <v>15405</v>
      </c>
      <c r="D5925" s="284">
        <v>14.8</v>
      </c>
    </row>
    <row r="5926" spans="1:5" ht="15" customHeight="1">
      <c r="A5926" s="281">
        <v>3655</v>
      </c>
      <c r="B5926" s="282" t="s">
        <v>21483</v>
      </c>
      <c r="C5926" s="283" t="s">
        <v>15405</v>
      </c>
      <c r="D5926" s="284">
        <v>9.6999999999999993</v>
      </c>
      <c r="E5926" s="306"/>
    </row>
    <row r="5927" spans="1:5" ht="15" customHeight="1">
      <c r="A5927" s="281">
        <v>2662</v>
      </c>
      <c r="B5927" s="282" t="s">
        <v>21484</v>
      </c>
      <c r="C5927" s="283" t="s">
        <v>15405</v>
      </c>
      <c r="D5927" s="284">
        <v>4.45</v>
      </c>
      <c r="E5927" s="306"/>
    </row>
    <row r="5928" spans="1:5" ht="15" customHeight="1">
      <c r="A5928" s="281">
        <v>3652</v>
      </c>
      <c r="B5928" s="282" t="s">
        <v>21485</v>
      </c>
      <c r="C5928" s="283" t="s">
        <v>15405</v>
      </c>
      <c r="D5928" s="284">
        <v>0.44</v>
      </c>
      <c r="E5928" s="306"/>
    </row>
    <row r="5929" spans="1:5" ht="15" customHeight="1">
      <c r="A5929" s="281">
        <v>3653</v>
      </c>
      <c r="B5929" s="282" t="s">
        <v>21486</v>
      </c>
      <c r="C5929" s="283" t="s">
        <v>15405</v>
      </c>
      <c r="D5929" s="284">
        <v>7.1</v>
      </c>
      <c r="E5929" s="306"/>
    </row>
    <row r="5930" spans="1:5" ht="15" customHeight="1">
      <c r="A5930" s="281">
        <v>2661</v>
      </c>
      <c r="B5930" s="282" t="s">
        <v>21487</v>
      </c>
      <c r="C5930" s="283" t="s">
        <v>15405</v>
      </c>
      <c r="D5930" s="284">
        <v>4.08</v>
      </c>
    </row>
    <row r="5931" spans="1:5" ht="15" customHeight="1">
      <c r="A5931" s="281">
        <v>9704</v>
      </c>
      <c r="B5931" s="282" t="s">
        <v>21488</v>
      </c>
      <c r="C5931" s="283" t="s">
        <v>15405</v>
      </c>
      <c r="D5931" s="284">
        <v>1.95</v>
      </c>
      <c r="E5931" s="306"/>
    </row>
    <row r="5932" spans="1:5" ht="15" customHeight="1">
      <c r="A5932" s="281">
        <v>9866</v>
      </c>
      <c r="B5932" s="282" t="s">
        <v>21489</v>
      </c>
      <c r="C5932" s="283" t="s">
        <v>15405</v>
      </c>
      <c r="D5932" s="284">
        <v>1.21</v>
      </c>
      <c r="E5932" s="306"/>
    </row>
    <row r="5933" spans="1:5" ht="15" customHeight="1">
      <c r="A5933" s="281">
        <v>9705</v>
      </c>
      <c r="B5933" s="282" t="s">
        <v>21490</v>
      </c>
      <c r="C5933" s="283" t="s">
        <v>15405</v>
      </c>
      <c r="D5933" s="284">
        <v>1.21</v>
      </c>
      <c r="E5933" s="306"/>
    </row>
    <row r="5934" spans="1:5" ht="15" customHeight="1">
      <c r="A5934" s="281">
        <v>3658</v>
      </c>
      <c r="B5934" s="282" t="s">
        <v>21491</v>
      </c>
      <c r="C5934" s="283" t="s">
        <v>15405</v>
      </c>
      <c r="D5934" s="284">
        <v>3.67</v>
      </c>
    </row>
    <row r="5935" spans="1:5" ht="15" customHeight="1">
      <c r="A5935" s="281">
        <v>3657</v>
      </c>
      <c r="B5935" s="282" t="s">
        <v>21492</v>
      </c>
      <c r="C5935" s="283" t="s">
        <v>15405</v>
      </c>
      <c r="D5935" s="284">
        <v>5.4</v>
      </c>
      <c r="E5935" s="306"/>
    </row>
    <row r="5936" spans="1:5" ht="15" customHeight="1">
      <c r="A5936" s="281">
        <v>11056</v>
      </c>
      <c r="B5936" s="282" t="s">
        <v>16167</v>
      </c>
      <c r="C5936" s="283" t="s">
        <v>15405</v>
      </c>
      <c r="D5936" s="284">
        <v>31.76</v>
      </c>
      <c r="E5936" s="306"/>
    </row>
    <row r="5937" spans="1:5" ht="15" customHeight="1">
      <c r="A5937" s="281">
        <v>11061</v>
      </c>
      <c r="B5937" s="282" t="s">
        <v>16168</v>
      </c>
      <c r="C5937" s="283" t="s">
        <v>15405</v>
      </c>
      <c r="D5937" s="284">
        <v>32.33</v>
      </c>
      <c r="E5937" s="306"/>
    </row>
    <row r="5938" spans="1:5" ht="15" customHeight="1">
      <c r="A5938" s="281">
        <v>2241</v>
      </c>
      <c r="B5938" s="282" t="s">
        <v>21493</v>
      </c>
      <c r="C5938" s="283" t="s">
        <v>15405</v>
      </c>
      <c r="D5938" s="284">
        <v>22.59</v>
      </c>
      <c r="E5938" s="306"/>
    </row>
    <row r="5939" spans="1:5" ht="15" customHeight="1">
      <c r="A5939" s="281">
        <v>9703</v>
      </c>
      <c r="B5939" s="282" t="s">
        <v>21494</v>
      </c>
      <c r="C5939" s="283" t="s">
        <v>15405</v>
      </c>
      <c r="D5939" s="284">
        <v>38.200000000000003</v>
      </c>
      <c r="E5939" s="306"/>
    </row>
    <row r="5940" spans="1:5" ht="15" customHeight="1">
      <c r="A5940" s="281">
        <v>12475</v>
      </c>
      <c r="B5940" s="282" t="s">
        <v>15939</v>
      </c>
      <c r="C5940" s="283" t="s">
        <v>15405</v>
      </c>
      <c r="D5940" s="284">
        <v>17.309999999999999</v>
      </c>
    </row>
    <row r="5941" spans="1:5" ht="15" customHeight="1">
      <c r="A5941" s="281">
        <v>8958</v>
      </c>
      <c r="B5941" s="282" t="s">
        <v>21495</v>
      </c>
      <c r="C5941" s="283" t="s">
        <v>15405</v>
      </c>
      <c r="D5941" s="284">
        <v>23.33</v>
      </c>
      <c r="E5941" s="306"/>
    </row>
    <row r="5942" spans="1:5" ht="15" customHeight="1">
      <c r="A5942" s="281">
        <v>446</v>
      </c>
      <c r="B5942" s="282" t="s">
        <v>21496</v>
      </c>
      <c r="C5942" s="283" t="s">
        <v>15405</v>
      </c>
      <c r="D5942" s="284">
        <v>43.38</v>
      </c>
      <c r="E5942" s="306"/>
    </row>
    <row r="5943" spans="1:5" ht="15" customHeight="1">
      <c r="A5943" s="281">
        <v>447</v>
      </c>
      <c r="B5943" s="282" t="s">
        <v>21497</v>
      </c>
      <c r="C5943" s="283" t="s">
        <v>15405</v>
      </c>
      <c r="D5943" s="284">
        <v>62.07</v>
      </c>
      <c r="E5943" s="306"/>
    </row>
    <row r="5944" spans="1:5" ht="15" customHeight="1">
      <c r="A5944" s="281">
        <v>469</v>
      </c>
      <c r="B5944" s="282" t="s">
        <v>15940</v>
      </c>
      <c r="C5944" s="283" t="s">
        <v>15405</v>
      </c>
      <c r="D5944" s="284">
        <v>23.99</v>
      </c>
      <c r="E5944" s="306"/>
    </row>
    <row r="5945" spans="1:5" ht="15" customHeight="1">
      <c r="A5945" s="281">
        <v>470</v>
      </c>
      <c r="B5945" s="282" t="s">
        <v>21498</v>
      </c>
      <c r="C5945" s="283" t="s">
        <v>15405</v>
      </c>
      <c r="D5945" s="284">
        <v>71</v>
      </c>
      <c r="E5945" s="306"/>
    </row>
    <row r="5946" spans="1:5" ht="15" customHeight="1">
      <c r="A5946" s="281">
        <v>9435</v>
      </c>
      <c r="B5946" s="282" t="s">
        <v>15941</v>
      </c>
      <c r="C5946" s="283" t="s">
        <v>15405</v>
      </c>
      <c r="D5946" s="284">
        <v>27.1</v>
      </c>
      <c r="E5946" s="306"/>
    </row>
    <row r="5947" spans="1:5" ht="15" customHeight="1">
      <c r="A5947" s="281">
        <v>6912</v>
      </c>
      <c r="B5947" s="282" t="s">
        <v>21499</v>
      </c>
      <c r="C5947" s="283" t="s">
        <v>15405</v>
      </c>
      <c r="D5947" s="284">
        <v>18.45</v>
      </c>
      <c r="E5947" s="306"/>
    </row>
    <row r="5948" spans="1:5" ht="17.100000000000001" customHeight="1">
      <c r="A5948" s="281">
        <v>9433</v>
      </c>
      <c r="B5948" s="282" t="s">
        <v>15942</v>
      </c>
      <c r="C5948" s="283" t="s">
        <v>15405</v>
      </c>
      <c r="D5948" s="284">
        <v>5.58</v>
      </c>
      <c r="E5948" s="306"/>
    </row>
    <row r="5949" spans="1:5" ht="17.100000000000001" customHeight="1">
      <c r="A5949" s="281">
        <v>9434</v>
      </c>
      <c r="B5949" s="282" t="s">
        <v>15943</v>
      </c>
      <c r="C5949" s="283" t="s">
        <v>15405</v>
      </c>
      <c r="D5949" s="284">
        <v>7.37</v>
      </c>
      <c r="E5949" s="306"/>
    </row>
    <row r="5950" spans="1:5" ht="17.100000000000001" customHeight="1">
      <c r="A5950" s="281">
        <v>9163</v>
      </c>
      <c r="B5950" s="282" t="s">
        <v>15944</v>
      </c>
      <c r="C5950" s="283" t="s">
        <v>15405</v>
      </c>
      <c r="D5950" s="284">
        <v>71.989999999999995</v>
      </c>
      <c r="E5950" s="306"/>
    </row>
    <row r="5951" spans="1:5" ht="17.100000000000001" customHeight="1">
      <c r="A5951" s="281">
        <v>451</v>
      </c>
      <c r="B5951" s="282" t="s">
        <v>21500</v>
      </c>
      <c r="C5951" s="283" t="s">
        <v>15405</v>
      </c>
      <c r="D5951" s="284">
        <v>2.27</v>
      </c>
      <c r="E5951" s="306"/>
    </row>
    <row r="5952" spans="1:5" ht="15" customHeight="1">
      <c r="A5952" s="281">
        <v>452</v>
      </c>
      <c r="B5952" s="282" t="s">
        <v>21501</v>
      </c>
      <c r="C5952" s="283" t="s">
        <v>15405</v>
      </c>
      <c r="D5952" s="284">
        <v>4.5199999999999996</v>
      </c>
      <c r="E5952" s="306"/>
    </row>
    <row r="5953" spans="1:5" ht="15" customHeight="1">
      <c r="A5953" s="281">
        <v>11111</v>
      </c>
      <c r="B5953" s="282" t="s">
        <v>21502</v>
      </c>
      <c r="C5953" s="283" t="s">
        <v>15405</v>
      </c>
      <c r="D5953" s="284">
        <v>6.7</v>
      </c>
      <c r="E5953" s="306"/>
    </row>
    <row r="5954" spans="1:5" ht="15" customHeight="1">
      <c r="A5954" s="281">
        <v>9863</v>
      </c>
      <c r="B5954" s="282" t="s">
        <v>21503</v>
      </c>
      <c r="C5954" s="283" t="s">
        <v>15405</v>
      </c>
      <c r="D5954" s="284">
        <v>334.48</v>
      </c>
      <c r="E5954" s="306"/>
    </row>
    <row r="5955" spans="1:5" ht="15" customHeight="1">
      <c r="A5955" s="281">
        <v>9893</v>
      </c>
      <c r="B5955" s="282" t="s">
        <v>16043</v>
      </c>
      <c r="C5955" s="283" t="s">
        <v>15405</v>
      </c>
      <c r="D5955" s="284">
        <v>254.21</v>
      </c>
      <c r="E5955" s="306"/>
    </row>
    <row r="5956" spans="1:5" ht="15" customHeight="1">
      <c r="A5956" s="281">
        <v>11053</v>
      </c>
      <c r="B5956" s="282" t="s">
        <v>16044</v>
      </c>
      <c r="C5956" s="283" t="s">
        <v>15405</v>
      </c>
      <c r="D5956" s="284">
        <v>66.17</v>
      </c>
    </row>
    <row r="5957" spans="1:5" ht="15" customHeight="1">
      <c r="A5957" s="281">
        <v>11054</v>
      </c>
      <c r="B5957" s="282" t="s">
        <v>16046</v>
      </c>
      <c r="C5957" s="283" t="s">
        <v>15405</v>
      </c>
      <c r="D5957" s="284">
        <v>25.55</v>
      </c>
    </row>
    <row r="5958" spans="1:5" ht="15" customHeight="1">
      <c r="A5958" s="281">
        <v>4917</v>
      </c>
      <c r="B5958" s="282" t="s">
        <v>16231</v>
      </c>
      <c r="C5958" s="283" t="s">
        <v>15405</v>
      </c>
      <c r="D5958" s="284">
        <v>91.29</v>
      </c>
      <c r="E5958" s="306"/>
    </row>
    <row r="5959" spans="1:5" ht="17.100000000000001" customHeight="1">
      <c r="A5959" s="281">
        <v>11438</v>
      </c>
      <c r="B5959" s="282" t="s">
        <v>21504</v>
      </c>
      <c r="C5959" s="283" t="s">
        <v>15405</v>
      </c>
      <c r="D5959" s="284">
        <v>3.24</v>
      </c>
      <c r="E5959" s="306"/>
    </row>
    <row r="5960" spans="1:5" ht="17.100000000000001" customHeight="1">
      <c r="A5960" s="281">
        <v>483</v>
      </c>
      <c r="B5960" s="282" t="s">
        <v>21505</v>
      </c>
      <c r="C5960" s="283" t="s">
        <v>15405</v>
      </c>
      <c r="D5960" s="284">
        <v>3.1</v>
      </c>
      <c r="E5960" s="306"/>
    </row>
    <row r="5961" spans="1:5" ht="17.100000000000001" customHeight="1">
      <c r="A5961" s="281">
        <v>13966</v>
      </c>
      <c r="B5961" s="282" t="s">
        <v>54631</v>
      </c>
      <c r="C5961" s="283" t="s">
        <v>15405</v>
      </c>
      <c r="D5961" s="284">
        <v>6.17</v>
      </c>
      <c r="E5961" s="306"/>
    </row>
    <row r="5962" spans="1:5" ht="17.100000000000001" customHeight="1">
      <c r="A5962" s="281">
        <v>908</v>
      </c>
      <c r="B5962" s="282" t="s">
        <v>21506</v>
      </c>
      <c r="C5962" s="283" t="s">
        <v>15405</v>
      </c>
      <c r="D5962" s="284">
        <v>3.5</v>
      </c>
    </row>
    <row r="5963" spans="1:5" ht="17.100000000000001" customHeight="1">
      <c r="A5963" s="281">
        <v>909</v>
      </c>
      <c r="B5963" s="282" t="s">
        <v>21507</v>
      </c>
      <c r="C5963" s="283" t="s">
        <v>15405</v>
      </c>
      <c r="D5963" s="284">
        <v>2.5</v>
      </c>
      <c r="E5963" s="306"/>
    </row>
    <row r="5964" spans="1:5" ht="15" customHeight="1">
      <c r="A5964" s="281">
        <v>3365</v>
      </c>
      <c r="B5964" s="282" t="s">
        <v>21508</v>
      </c>
      <c r="C5964" s="283" t="s">
        <v>15412</v>
      </c>
      <c r="D5964" s="284">
        <v>4.9000000000000004</v>
      </c>
    </row>
    <row r="5965" spans="1:5" ht="15" customHeight="1">
      <c r="A5965" s="281">
        <v>1118</v>
      </c>
      <c r="B5965" s="282" t="s">
        <v>21509</v>
      </c>
      <c r="C5965" s="283" t="s">
        <v>15405</v>
      </c>
      <c r="D5965" s="284">
        <v>9.6</v>
      </c>
      <c r="E5965" s="306"/>
    </row>
    <row r="5966" spans="1:5" ht="15" customHeight="1">
      <c r="A5966" s="281">
        <v>1123</v>
      </c>
      <c r="B5966" s="282" t="s">
        <v>21510</v>
      </c>
      <c r="C5966" s="283" t="s">
        <v>15405</v>
      </c>
      <c r="D5966" s="284">
        <v>5.6</v>
      </c>
    </row>
    <row r="5967" spans="1:5" ht="15" customHeight="1">
      <c r="A5967" s="281">
        <v>9160</v>
      </c>
      <c r="B5967" s="282" t="s">
        <v>21511</v>
      </c>
      <c r="C5967" s="283" t="s">
        <v>15405</v>
      </c>
      <c r="D5967" s="284">
        <v>9.42</v>
      </c>
    </row>
    <row r="5968" spans="1:5" ht="17.100000000000001" customHeight="1">
      <c r="A5968" s="281">
        <v>9104</v>
      </c>
      <c r="B5968" s="282" t="s">
        <v>21512</v>
      </c>
      <c r="C5968" s="283" t="s">
        <v>15405</v>
      </c>
      <c r="D5968" s="284">
        <v>3.25</v>
      </c>
      <c r="E5968" s="306"/>
    </row>
    <row r="5969" spans="1:5" ht="17.100000000000001" customHeight="1">
      <c r="A5969" s="281">
        <v>9102</v>
      </c>
      <c r="B5969" s="282" t="s">
        <v>21513</v>
      </c>
      <c r="C5969" s="283" t="s">
        <v>15405</v>
      </c>
      <c r="D5969" s="284">
        <v>10.75</v>
      </c>
      <c r="E5969" s="306"/>
    </row>
    <row r="5970" spans="1:5" ht="17.100000000000001" customHeight="1">
      <c r="A5970" s="281">
        <v>9161</v>
      </c>
      <c r="B5970" s="282" t="s">
        <v>21514</v>
      </c>
      <c r="C5970" s="283" t="s">
        <v>15405</v>
      </c>
      <c r="D5970" s="284">
        <v>16.170000000000002</v>
      </c>
      <c r="E5970" s="306"/>
    </row>
    <row r="5971" spans="1:5" ht="17.100000000000001" customHeight="1">
      <c r="A5971" s="281">
        <v>1120</v>
      </c>
      <c r="B5971" s="282" t="s">
        <v>21515</v>
      </c>
      <c r="C5971" s="283" t="s">
        <v>15405</v>
      </c>
      <c r="D5971" s="284">
        <v>8.3000000000000007</v>
      </c>
      <c r="E5971" s="306"/>
    </row>
    <row r="5972" spans="1:5" ht="17.100000000000001" customHeight="1">
      <c r="A5972" s="281">
        <v>9103</v>
      </c>
      <c r="B5972" s="282" t="s">
        <v>21516</v>
      </c>
      <c r="C5972" s="283" t="s">
        <v>15405</v>
      </c>
      <c r="D5972" s="284">
        <v>17.25</v>
      </c>
    </row>
    <row r="5973" spans="1:5" ht="17.100000000000001" customHeight="1">
      <c r="A5973" s="281">
        <v>2666</v>
      </c>
      <c r="B5973" s="282" t="s">
        <v>21517</v>
      </c>
      <c r="C5973" s="283" t="s">
        <v>15405</v>
      </c>
      <c r="D5973" s="284">
        <v>9.3000000000000007</v>
      </c>
    </row>
    <row r="5974" spans="1:5" ht="17.100000000000001" customHeight="1">
      <c r="A5974" s="281">
        <v>1121</v>
      </c>
      <c r="B5974" s="282" t="s">
        <v>21518</v>
      </c>
      <c r="C5974" s="283" t="s">
        <v>15405</v>
      </c>
      <c r="D5974" s="284">
        <v>3</v>
      </c>
    </row>
    <row r="5975" spans="1:5" ht="17.100000000000001" customHeight="1">
      <c r="A5975" s="281">
        <v>7522</v>
      </c>
      <c r="B5975" s="282" t="s">
        <v>21519</v>
      </c>
      <c r="C5975" s="283" t="s">
        <v>15405</v>
      </c>
      <c r="D5975" s="284">
        <v>16.2</v>
      </c>
    </row>
    <row r="5976" spans="1:5" ht="17.100000000000001" customHeight="1">
      <c r="A5976" s="281">
        <v>1117</v>
      </c>
      <c r="B5976" s="282" t="s">
        <v>21520</v>
      </c>
      <c r="C5976" s="283" t="s">
        <v>15405</v>
      </c>
      <c r="D5976" s="284">
        <v>3.4</v>
      </c>
    </row>
    <row r="5977" spans="1:5" ht="17.100000000000001" customHeight="1">
      <c r="A5977" s="281">
        <v>1119</v>
      </c>
      <c r="B5977" s="282" t="s">
        <v>21521</v>
      </c>
      <c r="C5977" s="283" t="s">
        <v>15405</v>
      </c>
      <c r="D5977" s="284">
        <v>6.2</v>
      </c>
    </row>
    <row r="5978" spans="1:5" ht="17.100000000000001" customHeight="1">
      <c r="A5978" s="281">
        <v>4274</v>
      </c>
      <c r="B5978" s="282" t="s">
        <v>21522</v>
      </c>
      <c r="C5978" s="283" t="s">
        <v>15405</v>
      </c>
      <c r="D5978" s="284">
        <v>3.67</v>
      </c>
      <c r="E5978" s="306"/>
    </row>
    <row r="5979" spans="1:5" ht="17.100000000000001" customHeight="1">
      <c r="A5979" s="281">
        <v>3097</v>
      </c>
      <c r="B5979" s="282" t="s">
        <v>21523</v>
      </c>
      <c r="C5979" s="283" t="s">
        <v>15405</v>
      </c>
      <c r="D5979" s="284">
        <v>8.16</v>
      </c>
      <c r="E5979" s="306"/>
    </row>
    <row r="5980" spans="1:5" ht="15" customHeight="1">
      <c r="A5980" s="281">
        <v>12096</v>
      </c>
      <c r="B5980" s="282" t="s">
        <v>15881</v>
      </c>
      <c r="C5980" s="283" t="s">
        <v>15405</v>
      </c>
      <c r="D5980" s="284">
        <v>67.36</v>
      </c>
    </row>
    <row r="5981" spans="1:5" ht="15" customHeight="1">
      <c r="A5981" s="281">
        <v>13500</v>
      </c>
      <c r="B5981" s="282" t="s">
        <v>21524</v>
      </c>
      <c r="C5981" s="283" t="s">
        <v>15405</v>
      </c>
      <c r="D5981" s="284">
        <v>8.9499999999999993</v>
      </c>
    </row>
    <row r="5982" spans="1:5" ht="15" customHeight="1">
      <c r="A5982" s="281">
        <v>13681</v>
      </c>
      <c r="B5982" s="282" t="s">
        <v>21525</v>
      </c>
      <c r="C5982" s="283" t="s">
        <v>15405</v>
      </c>
      <c r="D5982" s="284">
        <v>6.5</v>
      </c>
    </row>
    <row r="5983" spans="1:5" ht="17.100000000000001" customHeight="1">
      <c r="A5983" s="281">
        <v>13501</v>
      </c>
      <c r="B5983" s="282" t="s">
        <v>15882</v>
      </c>
      <c r="C5983" s="283" t="s">
        <v>15405</v>
      </c>
      <c r="D5983" s="284">
        <v>47.47</v>
      </c>
      <c r="E5983" s="306"/>
    </row>
    <row r="5984" spans="1:5" ht="17.100000000000001" customHeight="1">
      <c r="A5984" s="281">
        <v>9887</v>
      </c>
      <c r="B5984" s="282" t="s">
        <v>21526</v>
      </c>
      <c r="C5984" s="283" t="s">
        <v>15405</v>
      </c>
      <c r="D5984" s="284">
        <v>5.31</v>
      </c>
      <c r="E5984" s="306"/>
    </row>
    <row r="5985" spans="1:5" ht="15" customHeight="1">
      <c r="A5985" s="281">
        <v>11616</v>
      </c>
      <c r="B5985" s="282" t="s">
        <v>21527</v>
      </c>
      <c r="C5985" s="283" t="s">
        <v>15405</v>
      </c>
      <c r="D5985" s="284">
        <v>2.89</v>
      </c>
      <c r="E5985" s="306"/>
    </row>
    <row r="5986" spans="1:5" ht="17.100000000000001" customHeight="1">
      <c r="A5986" s="281">
        <v>11617</v>
      </c>
      <c r="B5986" s="282" t="s">
        <v>21528</v>
      </c>
      <c r="C5986" s="283" t="s">
        <v>15405</v>
      </c>
      <c r="D5986" s="284">
        <v>2.94</v>
      </c>
    </row>
    <row r="5987" spans="1:5" ht="17.100000000000001" customHeight="1">
      <c r="A5987" s="281">
        <v>11618</v>
      </c>
      <c r="B5987" s="282" t="s">
        <v>21529</v>
      </c>
      <c r="C5987" s="283" t="s">
        <v>15405</v>
      </c>
      <c r="D5987" s="284">
        <v>5.51</v>
      </c>
      <c r="E5987" s="306"/>
    </row>
    <row r="5988" spans="1:5" ht="17.100000000000001" customHeight="1">
      <c r="A5988" s="281">
        <v>11619</v>
      </c>
      <c r="B5988" s="282" t="s">
        <v>21530</v>
      </c>
      <c r="C5988" s="283" t="s">
        <v>15405</v>
      </c>
      <c r="D5988" s="284">
        <v>10.050000000000001</v>
      </c>
      <c r="E5988" s="306"/>
    </row>
    <row r="5989" spans="1:5" ht="15" customHeight="1">
      <c r="A5989" s="281">
        <v>9287</v>
      </c>
      <c r="B5989" s="282" t="s">
        <v>15912</v>
      </c>
      <c r="C5989" s="283" t="s">
        <v>15405</v>
      </c>
      <c r="D5989" s="284">
        <v>2.2999999999999998</v>
      </c>
    </row>
    <row r="5990" spans="1:5" ht="15" customHeight="1">
      <c r="A5990" s="281">
        <v>11621</v>
      </c>
      <c r="B5990" s="282" t="s">
        <v>15913</v>
      </c>
      <c r="C5990" s="283" t="s">
        <v>15405</v>
      </c>
      <c r="D5990" s="284">
        <v>10.85</v>
      </c>
    </row>
    <row r="5991" spans="1:5" ht="15" customHeight="1">
      <c r="A5991" s="281">
        <v>11620</v>
      </c>
      <c r="B5991" s="282" t="s">
        <v>21531</v>
      </c>
      <c r="C5991" s="283" t="s">
        <v>15405</v>
      </c>
      <c r="D5991" s="284">
        <v>3.73</v>
      </c>
    </row>
    <row r="5992" spans="1:5" ht="17.100000000000001" customHeight="1">
      <c r="A5992" s="281">
        <v>3878</v>
      </c>
      <c r="B5992" s="282" t="s">
        <v>21532</v>
      </c>
      <c r="C5992" s="283" t="s">
        <v>15405</v>
      </c>
      <c r="D5992" s="284">
        <v>8.5</v>
      </c>
    </row>
    <row r="5993" spans="1:5" ht="17.100000000000001" customHeight="1">
      <c r="A5993" s="281">
        <v>13370</v>
      </c>
      <c r="B5993" s="282" t="s">
        <v>21533</v>
      </c>
      <c r="C5993" s="283" t="s">
        <v>15405</v>
      </c>
      <c r="D5993" s="284">
        <v>2.6</v>
      </c>
    </row>
    <row r="5994" spans="1:5" ht="15" customHeight="1">
      <c r="A5994" s="281">
        <v>13502</v>
      </c>
      <c r="B5994" s="282" t="s">
        <v>15884</v>
      </c>
      <c r="C5994" s="283" t="s">
        <v>15405</v>
      </c>
      <c r="D5994" s="284">
        <v>4.68</v>
      </c>
    </row>
    <row r="5995" spans="1:5" ht="15" customHeight="1">
      <c r="A5995" s="281">
        <v>917</v>
      </c>
      <c r="B5995" s="282" t="s">
        <v>21534</v>
      </c>
      <c r="C5995" s="283" t="s">
        <v>15405</v>
      </c>
      <c r="D5995" s="284">
        <v>1.1000000000000001</v>
      </c>
    </row>
    <row r="5996" spans="1:5" ht="15" customHeight="1">
      <c r="A5996" s="281">
        <v>7536</v>
      </c>
      <c r="B5996" s="282" t="s">
        <v>21535</v>
      </c>
      <c r="C5996" s="283" t="s">
        <v>15405</v>
      </c>
      <c r="D5996" s="284">
        <v>3.79</v>
      </c>
      <c r="E5996" s="306"/>
    </row>
    <row r="5997" spans="1:5" ht="15" customHeight="1">
      <c r="A5997" s="281">
        <v>2068</v>
      </c>
      <c r="B5997" s="282" t="s">
        <v>21536</v>
      </c>
      <c r="C5997" s="283" t="s">
        <v>15405</v>
      </c>
      <c r="D5997" s="284">
        <v>6.22</v>
      </c>
      <c r="E5997" s="306"/>
    </row>
    <row r="5998" spans="1:5" ht="15" customHeight="1">
      <c r="A5998" s="281">
        <v>2074</v>
      </c>
      <c r="B5998" s="282" t="s">
        <v>21537</v>
      </c>
      <c r="C5998" s="283" t="s">
        <v>15405</v>
      </c>
      <c r="D5998" s="284">
        <v>4.24</v>
      </c>
    </row>
    <row r="5999" spans="1:5" ht="15" customHeight="1">
      <c r="A5999" s="281">
        <v>9096</v>
      </c>
      <c r="B5999" s="282" t="s">
        <v>15885</v>
      </c>
      <c r="C5999" s="283" t="s">
        <v>15405</v>
      </c>
      <c r="D5999" s="284">
        <v>8.8699999999999992</v>
      </c>
    </row>
    <row r="6000" spans="1:5" ht="15" customHeight="1">
      <c r="A6000" s="281">
        <v>9097</v>
      </c>
      <c r="B6000" s="282" t="s">
        <v>15886</v>
      </c>
      <c r="C6000" s="283" t="s">
        <v>15405</v>
      </c>
      <c r="D6000" s="284">
        <v>14.55</v>
      </c>
    </row>
    <row r="6001" spans="1:5" ht="15" customHeight="1">
      <c r="A6001" s="281">
        <v>9098</v>
      </c>
      <c r="B6001" s="282" t="s">
        <v>21538</v>
      </c>
      <c r="C6001" s="283" t="s">
        <v>15405</v>
      </c>
      <c r="D6001" s="284">
        <v>3.25</v>
      </c>
    </row>
    <row r="6002" spans="1:5" ht="15" customHeight="1">
      <c r="A6002" s="281">
        <v>9099</v>
      </c>
      <c r="B6002" s="282" t="s">
        <v>21539</v>
      </c>
      <c r="C6002" s="283" t="s">
        <v>15405</v>
      </c>
      <c r="D6002" s="284">
        <v>7.4</v>
      </c>
      <c r="E6002" s="306"/>
    </row>
    <row r="6003" spans="1:5" ht="15" customHeight="1">
      <c r="A6003" s="281">
        <v>9100</v>
      </c>
      <c r="B6003" s="282" t="s">
        <v>21540</v>
      </c>
      <c r="C6003" s="283" t="s">
        <v>15405</v>
      </c>
      <c r="D6003" s="284">
        <v>9.2200000000000006</v>
      </c>
      <c r="E6003" s="306"/>
    </row>
    <row r="6004" spans="1:5" ht="15" customHeight="1">
      <c r="A6004" s="281">
        <v>13968</v>
      </c>
      <c r="B6004" s="282" t="s">
        <v>54632</v>
      </c>
      <c r="C6004" s="283" t="s">
        <v>15405</v>
      </c>
      <c r="D6004" s="284">
        <v>13.14</v>
      </c>
    </row>
    <row r="6005" spans="1:5" ht="15" customHeight="1">
      <c r="A6005" s="281">
        <v>13967</v>
      </c>
      <c r="B6005" s="282" t="s">
        <v>54633</v>
      </c>
      <c r="C6005" s="283" t="s">
        <v>15405</v>
      </c>
      <c r="D6005" s="284">
        <v>22.99</v>
      </c>
    </row>
    <row r="6006" spans="1:5" ht="15" customHeight="1">
      <c r="A6006" s="281">
        <v>9101</v>
      </c>
      <c r="B6006" s="282" t="s">
        <v>21541</v>
      </c>
      <c r="C6006" s="283" t="s">
        <v>15405</v>
      </c>
      <c r="D6006" s="284">
        <v>52.1</v>
      </c>
    </row>
    <row r="6007" spans="1:5" ht="15" customHeight="1">
      <c r="A6007" s="281">
        <v>4024</v>
      </c>
      <c r="B6007" s="282" t="s">
        <v>21542</v>
      </c>
      <c r="C6007" s="283" t="s">
        <v>15405</v>
      </c>
      <c r="D6007" s="284">
        <v>11.38</v>
      </c>
    </row>
    <row r="6008" spans="1:5" ht="15" customHeight="1">
      <c r="A6008" s="281">
        <v>9875</v>
      </c>
      <c r="B6008" s="282" t="s">
        <v>15887</v>
      </c>
      <c r="C6008" s="283" t="s">
        <v>15405</v>
      </c>
      <c r="D6008" s="284">
        <v>34.520000000000003</v>
      </c>
      <c r="E6008" s="306"/>
    </row>
    <row r="6009" spans="1:5" ht="15" customHeight="1">
      <c r="A6009" s="281">
        <v>4869</v>
      </c>
      <c r="B6009" s="282" t="s">
        <v>21543</v>
      </c>
      <c r="C6009" s="283" t="s">
        <v>15405</v>
      </c>
      <c r="D6009" s="284">
        <v>22.94</v>
      </c>
      <c r="E6009" s="306"/>
    </row>
    <row r="6010" spans="1:5" ht="15" customHeight="1">
      <c r="A6010" s="281">
        <v>2243</v>
      </c>
      <c r="B6010" s="282" t="s">
        <v>21544</v>
      </c>
      <c r="C6010" s="283" t="s">
        <v>15405</v>
      </c>
      <c r="D6010" s="284">
        <v>16.63</v>
      </c>
      <c r="E6010" s="306"/>
    </row>
    <row r="6011" spans="1:5" ht="15" customHeight="1">
      <c r="A6011" s="281">
        <v>9105</v>
      </c>
      <c r="B6011" s="282" t="s">
        <v>21545</v>
      </c>
      <c r="C6011" s="283" t="s">
        <v>15405</v>
      </c>
      <c r="D6011" s="284">
        <v>11.1</v>
      </c>
    </row>
    <row r="6012" spans="1:5" ht="17.100000000000001" customHeight="1">
      <c r="A6012" s="281">
        <v>7531</v>
      </c>
      <c r="B6012" s="282" t="s">
        <v>16233</v>
      </c>
      <c r="C6012" s="283" t="s">
        <v>15405</v>
      </c>
      <c r="D6012" s="284">
        <v>41.26</v>
      </c>
    </row>
    <row r="6013" spans="1:5" ht="17.100000000000001" customHeight="1">
      <c r="A6013" s="281">
        <v>7485</v>
      </c>
      <c r="B6013" s="282" t="s">
        <v>16234</v>
      </c>
      <c r="C6013" s="283" t="s">
        <v>15405</v>
      </c>
      <c r="D6013" s="284">
        <v>92.27</v>
      </c>
    </row>
    <row r="6014" spans="1:5" ht="15" customHeight="1">
      <c r="A6014" s="281">
        <v>7532</v>
      </c>
      <c r="B6014" s="282" t="s">
        <v>21546</v>
      </c>
      <c r="C6014" s="283" t="s">
        <v>15405</v>
      </c>
      <c r="D6014" s="284">
        <v>22.64</v>
      </c>
    </row>
    <row r="6015" spans="1:5" ht="15" customHeight="1">
      <c r="A6015" s="281">
        <v>9106</v>
      </c>
      <c r="B6015" s="282" t="s">
        <v>21547</v>
      </c>
      <c r="C6015" s="283" t="s">
        <v>15412</v>
      </c>
      <c r="D6015" s="284">
        <v>7.8</v>
      </c>
    </row>
    <row r="6016" spans="1:5" ht="17.100000000000001" customHeight="1">
      <c r="A6016" s="281">
        <v>12191</v>
      </c>
      <c r="B6016" s="282" t="s">
        <v>21548</v>
      </c>
      <c r="C6016" s="283" t="s">
        <v>15412</v>
      </c>
      <c r="D6016" s="284">
        <v>15.7</v>
      </c>
    </row>
    <row r="6017" spans="1:5" ht="15" customHeight="1">
      <c r="A6017" s="281">
        <v>9761</v>
      </c>
      <c r="B6017" s="282" t="s">
        <v>16232</v>
      </c>
      <c r="C6017" s="283" t="s">
        <v>15405</v>
      </c>
      <c r="D6017" s="284">
        <v>38.799999999999997</v>
      </c>
    </row>
    <row r="6018" spans="1:5" ht="15" customHeight="1">
      <c r="A6018" s="281">
        <v>3096</v>
      </c>
      <c r="B6018" s="282" t="s">
        <v>21549</v>
      </c>
      <c r="C6018" s="283" t="s">
        <v>15405</v>
      </c>
      <c r="D6018" s="284">
        <v>4.07</v>
      </c>
      <c r="E6018" s="306"/>
    </row>
    <row r="6019" spans="1:5" ht="15" customHeight="1">
      <c r="A6019" s="281">
        <v>3886</v>
      </c>
      <c r="B6019" s="282" t="s">
        <v>21550</v>
      </c>
      <c r="C6019" s="283" t="s">
        <v>15405</v>
      </c>
      <c r="D6019" s="284">
        <v>12.15</v>
      </c>
      <c r="E6019" s="306"/>
    </row>
    <row r="6020" spans="1:5" ht="15" customHeight="1">
      <c r="A6020" s="281">
        <v>2242</v>
      </c>
      <c r="B6020" s="282" t="s">
        <v>16235</v>
      </c>
      <c r="C6020" s="283" t="s">
        <v>15405</v>
      </c>
      <c r="D6020" s="284">
        <v>27</v>
      </c>
      <c r="E6020" s="306"/>
    </row>
    <row r="6021" spans="1:5" ht="15" customHeight="1">
      <c r="A6021" s="281">
        <v>13761</v>
      </c>
      <c r="B6021" s="282" t="s">
        <v>26529</v>
      </c>
      <c r="C6021" s="283" t="s">
        <v>15405</v>
      </c>
      <c r="D6021" s="284">
        <v>109.85</v>
      </c>
      <c r="E6021" s="306"/>
    </row>
    <row r="6022" spans="1:5" ht="15" customHeight="1">
      <c r="A6022" s="281">
        <v>12099</v>
      </c>
      <c r="B6022" s="282" t="s">
        <v>21551</v>
      </c>
      <c r="C6022" s="283" t="s">
        <v>15405</v>
      </c>
      <c r="D6022" s="284">
        <v>32.75</v>
      </c>
      <c r="E6022" s="306"/>
    </row>
    <row r="6023" spans="1:5" ht="15" customHeight="1">
      <c r="A6023" s="281">
        <v>13757</v>
      </c>
      <c r="B6023" s="282" t="s">
        <v>26530</v>
      </c>
      <c r="C6023" s="283" t="s">
        <v>15405</v>
      </c>
      <c r="D6023" s="284">
        <v>119.34</v>
      </c>
      <c r="E6023" s="306"/>
    </row>
    <row r="6024" spans="1:5" ht="15" customHeight="1">
      <c r="A6024" s="281">
        <v>2246</v>
      </c>
      <c r="B6024" s="282" t="s">
        <v>21552</v>
      </c>
      <c r="C6024" s="283" t="s">
        <v>15405</v>
      </c>
      <c r="D6024" s="284">
        <v>5.43</v>
      </c>
      <c r="E6024" s="306"/>
    </row>
    <row r="6025" spans="1:5" ht="15" customHeight="1">
      <c r="A6025" s="281">
        <v>6621</v>
      </c>
      <c r="B6025" s="282" t="s">
        <v>15800</v>
      </c>
      <c r="C6025" s="283" t="s">
        <v>15405</v>
      </c>
      <c r="D6025" s="284">
        <v>770.44</v>
      </c>
    </row>
    <row r="6026" spans="1:5" ht="17.100000000000001" customHeight="1">
      <c r="A6026" s="281">
        <v>10350</v>
      </c>
      <c r="B6026" s="282" t="s">
        <v>21553</v>
      </c>
      <c r="C6026" s="283" t="s">
        <v>15405</v>
      </c>
      <c r="D6026" s="284">
        <v>4016.67</v>
      </c>
      <c r="E6026" s="306"/>
    </row>
    <row r="6027" spans="1:5" ht="17.100000000000001" customHeight="1">
      <c r="A6027" s="281">
        <v>10346</v>
      </c>
      <c r="B6027" s="282" t="s">
        <v>21554</v>
      </c>
      <c r="C6027" s="283" t="s">
        <v>15405</v>
      </c>
      <c r="D6027" s="284">
        <v>17628.2</v>
      </c>
      <c r="E6027" s="306"/>
    </row>
    <row r="6028" spans="1:5" ht="15" customHeight="1">
      <c r="A6028" s="281">
        <v>12147</v>
      </c>
      <c r="B6028" s="282" t="s">
        <v>15878</v>
      </c>
      <c r="C6028" s="283" t="s">
        <v>15405</v>
      </c>
      <c r="D6028" s="284">
        <v>3377.8</v>
      </c>
    </row>
    <row r="6029" spans="1:5" ht="15" customHeight="1">
      <c r="A6029" s="281">
        <v>12146</v>
      </c>
      <c r="B6029" s="282" t="s">
        <v>15879</v>
      </c>
      <c r="C6029" s="283" t="s">
        <v>15405</v>
      </c>
      <c r="D6029" s="284">
        <v>7081.9</v>
      </c>
      <c r="E6029" s="306"/>
    </row>
    <row r="6030" spans="1:5" ht="17.100000000000001" customHeight="1">
      <c r="A6030" s="281">
        <v>10344</v>
      </c>
      <c r="B6030" s="282" t="s">
        <v>21555</v>
      </c>
      <c r="C6030" s="283" t="s">
        <v>15405</v>
      </c>
      <c r="D6030" s="284">
        <v>5248.48</v>
      </c>
      <c r="E6030" s="306"/>
    </row>
    <row r="6031" spans="1:5" ht="15" customHeight="1">
      <c r="A6031" s="281">
        <v>10347</v>
      </c>
      <c r="B6031" s="282" t="s">
        <v>21556</v>
      </c>
      <c r="C6031" s="283" t="s">
        <v>15405</v>
      </c>
      <c r="D6031" s="284">
        <v>241.64</v>
      </c>
      <c r="E6031" s="306"/>
    </row>
    <row r="6032" spans="1:5" ht="15" customHeight="1">
      <c r="A6032" s="281">
        <v>10345</v>
      </c>
      <c r="B6032" s="282" t="s">
        <v>21557</v>
      </c>
      <c r="C6032" s="283" t="s">
        <v>15405</v>
      </c>
      <c r="D6032" s="284">
        <v>5968.1</v>
      </c>
      <c r="E6032" s="306"/>
    </row>
    <row r="6033" spans="1:5" ht="17.100000000000001" customHeight="1">
      <c r="A6033" s="281">
        <v>12661</v>
      </c>
      <c r="B6033" s="282" t="s">
        <v>21558</v>
      </c>
      <c r="C6033" s="283" t="s">
        <v>15405</v>
      </c>
      <c r="D6033" s="284">
        <v>153.16999999999999</v>
      </c>
      <c r="E6033" s="306"/>
    </row>
    <row r="6034" spans="1:5" ht="15" customHeight="1">
      <c r="A6034" s="281">
        <v>10343</v>
      </c>
      <c r="B6034" s="282" t="s">
        <v>21559</v>
      </c>
      <c r="C6034" s="283" t="s">
        <v>15405</v>
      </c>
      <c r="D6034" s="284">
        <v>535.11</v>
      </c>
      <c r="E6034" s="306"/>
    </row>
    <row r="6035" spans="1:5" ht="15" customHeight="1">
      <c r="A6035" s="281">
        <v>12662</v>
      </c>
      <c r="B6035" s="282" t="s">
        <v>21560</v>
      </c>
      <c r="C6035" s="283" t="s">
        <v>15405</v>
      </c>
      <c r="D6035" s="284">
        <v>102.5</v>
      </c>
      <c r="E6035" s="306"/>
    </row>
    <row r="6036" spans="1:5" ht="17.100000000000001" customHeight="1">
      <c r="A6036" s="281">
        <v>12663</v>
      </c>
      <c r="B6036" s="282" t="s">
        <v>21561</v>
      </c>
      <c r="C6036" s="283" t="s">
        <v>15405</v>
      </c>
      <c r="D6036" s="284">
        <v>153.16999999999999</v>
      </c>
    </row>
    <row r="6037" spans="1:5" ht="15" customHeight="1">
      <c r="A6037" s="281">
        <v>8433</v>
      </c>
      <c r="B6037" s="282" t="s">
        <v>21562</v>
      </c>
      <c r="C6037" s="283" t="s">
        <v>15405</v>
      </c>
      <c r="D6037" s="284">
        <v>21.19</v>
      </c>
      <c r="E6037" s="306"/>
    </row>
    <row r="6038" spans="1:5" ht="17.100000000000001" customHeight="1">
      <c r="A6038" s="281">
        <v>12394</v>
      </c>
      <c r="B6038" s="282" t="s">
        <v>21563</v>
      </c>
      <c r="C6038" s="283" t="s">
        <v>15405</v>
      </c>
      <c r="D6038" s="284">
        <v>30076.95</v>
      </c>
    </row>
    <row r="6039" spans="1:5" ht="17.100000000000001" customHeight="1">
      <c r="A6039" s="281">
        <v>13821</v>
      </c>
      <c r="B6039" s="282" t="s">
        <v>26611</v>
      </c>
      <c r="C6039" s="283" t="s">
        <v>15405</v>
      </c>
      <c r="D6039" s="284">
        <v>1731</v>
      </c>
      <c r="E6039" s="306"/>
    </row>
    <row r="6040" spans="1:5" ht="15" customHeight="1">
      <c r="A6040" s="281">
        <v>4497</v>
      </c>
      <c r="B6040" s="282" t="s">
        <v>16220</v>
      </c>
      <c r="C6040" s="283" t="s">
        <v>15405</v>
      </c>
      <c r="D6040" s="284">
        <v>212.5</v>
      </c>
      <c r="E6040" s="306"/>
    </row>
    <row r="6041" spans="1:5" ht="17.100000000000001" customHeight="1">
      <c r="A6041" s="281">
        <v>4496</v>
      </c>
      <c r="B6041" s="282" t="s">
        <v>21564</v>
      </c>
      <c r="C6041" s="283" t="s">
        <v>15405</v>
      </c>
      <c r="D6041" s="284">
        <v>384.5</v>
      </c>
      <c r="E6041" s="306"/>
    </row>
    <row r="6042" spans="1:5" ht="15" customHeight="1">
      <c r="A6042" s="281">
        <v>12391</v>
      </c>
      <c r="B6042" s="282" t="s">
        <v>21565</v>
      </c>
      <c r="C6042" s="283" t="s">
        <v>15405</v>
      </c>
      <c r="D6042" s="284">
        <v>1440</v>
      </c>
    </row>
    <row r="6043" spans="1:5" ht="15" customHeight="1">
      <c r="A6043" s="281">
        <v>10353</v>
      </c>
      <c r="B6043" s="282"/>
      <c r="C6043" s="283" t="s">
        <v>15405</v>
      </c>
      <c r="D6043" s="284">
        <v>2769.73</v>
      </c>
    </row>
    <row r="6044" spans="1:5" ht="15" customHeight="1">
      <c r="A6044" s="281"/>
      <c r="B6044" s="282" t="s">
        <v>21566</v>
      </c>
      <c r="C6044" s="283"/>
      <c r="D6044" s="284"/>
    </row>
    <row r="6045" spans="1:5" ht="15" customHeight="1">
      <c r="A6045" s="281">
        <v>10748</v>
      </c>
      <c r="B6045" s="282" t="s">
        <v>16221</v>
      </c>
      <c r="C6045" s="283" t="s">
        <v>15405</v>
      </c>
      <c r="D6045" s="284">
        <v>3087.7</v>
      </c>
    </row>
    <row r="6046" spans="1:5" ht="15" customHeight="1">
      <c r="A6046" s="281">
        <v>10216</v>
      </c>
      <c r="B6046" s="282" t="s">
        <v>21567</v>
      </c>
      <c r="C6046" s="283" t="s">
        <v>15405</v>
      </c>
      <c r="D6046" s="284">
        <v>3945.06</v>
      </c>
    </row>
    <row r="6047" spans="1:5" ht="15" customHeight="1">
      <c r="A6047" s="281">
        <v>12410</v>
      </c>
      <c r="B6047" s="282" t="s">
        <v>21568</v>
      </c>
      <c r="C6047" s="283" t="s">
        <v>15405</v>
      </c>
      <c r="D6047" s="284">
        <v>29.49</v>
      </c>
      <c r="E6047" s="306"/>
    </row>
    <row r="6048" spans="1:5" ht="15" customHeight="1">
      <c r="A6048" s="281">
        <v>2264</v>
      </c>
      <c r="B6048" s="282" t="s">
        <v>21569</v>
      </c>
      <c r="C6048" s="283" t="s">
        <v>15405</v>
      </c>
      <c r="D6048" s="284">
        <v>5525.53</v>
      </c>
    </row>
    <row r="6049" spans="1:5" ht="15" customHeight="1">
      <c r="A6049" s="281">
        <v>9143</v>
      </c>
      <c r="B6049" s="282" t="s">
        <v>21570</v>
      </c>
      <c r="C6049" s="283" t="s">
        <v>15405</v>
      </c>
      <c r="D6049" s="284">
        <v>5000</v>
      </c>
    </row>
    <row r="6050" spans="1:5" ht="15" customHeight="1">
      <c r="A6050" s="281">
        <v>10935</v>
      </c>
      <c r="B6050" s="282" t="s">
        <v>16226</v>
      </c>
      <c r="C6050" s="283" t="s">
        <v>15405</v>
      </c>
      <c r="D6050" s="284">
        <v>42862.53</v>
      </c>
    </row>
    <row r="6051" spans="1:5" ht="15" customHeight="1">
      <c r="A6051" s="281">
        <v>3255</v>
      </c>
      <c r="B6051" s="282" t="s">
        <v>21571</v>
      </c>
      <c r="C6051" s="283" t="s">
        <v>15412</v>
      </c>
      <c r="D6051" s="284">
        <v>20150</v>
      </c>
      <c r="E6051" s="306"/>
    </row>
    <row r="6052" spans="1:5" ht="17.100000000000001" customHeight="1">
      <c r="A6052" s="281">
        <v>12745</v>
      </c>
      <c r="B6052" s="282" t="s">
        <v>16227</v>
      </c>
      <c r="C6052" s="283" t="s">
        <v>15405</v>
      </c>
      <c r="D6052" s="284">
        <v>76133.27</v>
      </c>
      <c r="E6052" s="306"/>
    </row>
    <row r="6053" spans="1:5" ht="15" customHeight="1">
      <c r="A6053" s="281">
        <v>12746</v>
      </c>
      <c r="B6053" s="282" t="s">
        <v>16228</v>
      </c>
      <c r="C6053" s="283" t="s">
        <v>15405</v>
      </c>
      <c r="D6053" s="284">
        <v>76133.27</v>
      </c>
      <c r="E6053" s="306"/>
    </row>
    <row r="6054" spans="1:5" ht="15" customHeight="1">
      <c r="A6054" s="281">
        <v>2265</v>
      </c>
      <c r="B6054" s="282" t="s">
        <v>21572</v>
      </c>
      <c r="C6054" s="283" t="s">
        <v>15405</v>
      </c>
      <c r="D6054" s="284">
        <v>10600</v>
      </c>
      <c r="E6054" s="306"/>
    </row>
    <row r="6055" spans="1:5" ht="15" customHeight="1">
      <c r="A6055" s="281">
        <v>2266</v>
      </c>
      <c r="B6055" s="282" t="s">
        <v>21573</v>
      </c>
      <c r="C6055" s="283" t="s">
        <v>15405</v>
      </c>
      <c r="D6055" s="284">
        <v>12900</v>
      </c>
    </row>
    <row r="6056" spans="1:5" ht="15" customHeight="1">
      <c r="A6056" s="281">
        <v>2267</v>
      </c>
      <c r="B6056" s="282" t="s">
        <v>21574</v>
      </c>
      <c r="C6056" s="283" t="s">
        <v>15405</v>
      </c>
      <c r="D6056" s="284">
        <v>14890</v>
      </c>
      <c r="E6056" s="306"/>
    </row>
    <row r="6057" spans="1:5" ht="15" customHeight="1">
      <c r="A6057" s="281">
        <v>2268</v>
      </c>
      <c r="B6057" s="282" t="s">
        <v>21575</v>
      </c>
      <c r="C6057" s="283" t="s">
        <v>15405</v>
      </c>
      <c r="D6057" s="284">
        <v>20150</v>
      </c>
      <c r="E6057" s="306"/>
    </row>
    <row r="6058" spans="1:5" ht="15" customHeight="1">
      <c r="A6058" s="281">
        <v>2269</v>
      </c>
      <c r="B6058" s="282" t="s">
        <v>21576</v>
      </c>
      <c r="C6058" s="283" t="s">
        <v>15405</v>
      </c>
      <c r="D6058" s="284">
        <v>24500</v>
      </c>
      <c r="E6058" s="306"/>
    </row>
    <row r="6059" spans="1:5" ht="15" customHeight="1">
      <c r="A6059" s="281">
        <v>10823</v>
      </c>
      <c r="B6059" s="282" t="s">
        <v>21577</v>
      </c>
      <c r="C6059" s="283" t="s">
        <v>15405</v>
      </c>
      <c r="D6059" s="284">
        <v>24500</v>
      </c>
      <c r="E6059" s="306"/>
    </row>
    <row r="6060" spans="1:5" ht="15" customHeight="1">
      <c r="A6060" s="281">
        <v>2270</v>
      </c>
      <c r="B6060" s="282" t="s">
        <v>21578</v>
      </c>
      <c r="C6060" s="283" t="s">
        <v>15405</v>
      </c>
      <c r="D6060" s="284">
        <v>31500</v>
      </c>
      <c r="E6060" s="306"/>
    </row>
    <row r="6061" spans="1:5" ht="15" customHeight="1">
      <c r="A6061" s="281">
        <v>2271</v>
      </c>
      <c r="B6061" s="282" t="s">
        <v>16229</v>
      </c>
      <c r="C6061" s="283" t="s">
        <v>15405</v>
      </c>
      <c r="D6061" s="284">
        <v>41500</v>
      </c>
      <c r="E6061" s="306"/>
    </row>
    <row r="6062" spans="1:5" ht="15" customHeight="1">
      <c r="A6062" s="281">
        <v>2272</v>
      </c>
      <c r="B6062" s="282" t="s">
        <v>21579</v>
      </c>
      <c r="C6062" s="283" t="s">
        <v>15405</v>
      </c>
      <c r="D6062" s="284">
        <v>48350</v>
      </c>
      <c r="E6062" s="306"/>
    </row>
    <row r="6063" spans="1:5" ht="15" customHeight="1">
      <c r="A6063" s="281">
        <v>2273</v>
      </c>
      <c r="B6063" s="282" t="s">
        <v>21580</v>
      </c>
      <c r="C6063" s="283" t="s">
        <v>15405</v>
      </c>
      <c r="D6063" s="284">
        <v>56189.51</v>
      </c>
      <c r="E6063" s="306"/>
    </row>
    <row r="6064" spans="1:5" ht="15" customHeight="1">
      <c r="A6064" s="281">
        <v>2275</v>
      </c>
      <c r="B6064" s="282" t="s">
        <v>21581</v>
      </c>
      <c r="C6064" s="283" t="s">
        <v>15405</v>
      </c>
      <c r="D6064" s="284">
        <v>53</v>
      </c>
    </row>
    <row r="6065" spans="1:5" ht="15" customHeight="1">
      <c r="A6065" s="281">
        <v>3673</v>
      </c>
      <c r="B6065" s="282" t="s">
        <v>21582</v>
      </c>
      <c r="C6065" s="283" t="s">
        <v>15405</v>
      </c>
      <c r="D6065" s="284">
        <v>799.89</v>
      </c>
    </row>
    <row r="6066" spans="1:5" ht="15" customHeight="1">
      <c r="A6066" s="281">
        <v>9265</v>
      </c>
      <c r="B6066" s="12" t="s">
        <v>15452</v>
      </c>
      <c r="C6066" s="283" t="s">
        <v>15563</v>
      </c>
      <c r="D6066" s="284">
        <v>77.45</v>
      </c>
    </row>
    <row r="6067" spans="1:5" ht="15" customHeight="1">
      <c r="A6067" s="12">
        <v>10109</v>
      </c>
      <c r="B6067" s="282" t="s">
        <v>16316</v>
      </c>
      <c r="C6067" s="12" t="s">
        <v>15405</v>
      </c>
      <c r="D6067" s="12">
        <v>359.29</v>
      </c>
    </row>
    <row r="6068" spans="1:5" ht="15" customHeight="1">
      <c r="A6068" s="281">
        <v>7459</v>
      </c>
      <c r="B6068" s="282" t="s">
        <v>21583</v>
      </c>
      <c r="C6068" s="283" t="s">
        <v>15405</v>
      </c>
      <c r="D6068" s="284">
        <v>8805.91</v>
      </c>
    </row>
    <row r="6069" spans="1:5" ht="15" customHeight="1">
      <c r="A6069" s="281">
        <v>10986</v>
      </c>
      <c r="B6069" s="282" t="s">
        <v>21584</v>
      </c>
      <c r="C6069" s="283" t="s">
        <v>15405</v>
      </c>
      <c r="D6069" s="284">
        <v>119.16</v>
      </c>
      <c r="E6069" s="306"/>
    </row>
    <row r="6070" spans="1:5" ht="17.100000000000001" customHeight="1">
      <c r="A6070" s="281">
        <v>10987</v>
      </c>
      <c r="B6070" s="282" t="s">
        <v>21585</v>
      </c>
      <c r="C6070" s="283" t="s">
        <v>15405</v>
      </c>
      <c r="D6070" s="284">
        <v>244.99</v>
      </c>
      <c r="E6070" s="306"/>
    </row>
    <row r="6071" spans="1:5" ht="15" customHeight="1">
      <c r="A6071" s="281">
        <v>10256</v>
      </c>
      <c r="B6071" s="282" t="s">
        <v>15453</v>
      </c>
      <c r="C6071" s="283" t="s">
        <v>15405</v>
      </c>
      <c r="D6071" s="284">
        <v>569.52</v>
      </c>
    </row>
    <row r="6072" spans="1:5" ht="17.100000000000001" customHeight="1">
      <c r="A6072" s="281">
        <v>6631</v>
      </c>
      <c r="B6072" s="282" t="s">
        <v>21586</v>
      </c>
      <c r="C6072" s="283" t="s">
        <v>15405</v>
      </c>
      <c r="D6072" s="284">
        <v>515.69000000000005</v>
      </c>
    </row>
    <row r="6073" spans="1:5" ht="15" customHeight="1">
      <c r="A6073" s="281">
        <v>10990</v>
      </c>
      <c r="B6073" s="282" t="s">
        <v>21587</v>
      </c>
      <c r="C6073" s="283" t="s">
        <v>15405</v>
      </c>
      <c r="D6073" s="284">
        <v>711.11</v>
      </c>
      <c r="E6073" s="306"/>
    </row>
    <row r="6074" spans="1:5" ht="17.100000000000001" customHeight="1">
      <c r="A6074" s="281">
        <v>11603</v>
      </c>
      <c r="B6074" s="282" t="s">
        <v>21588</v>
      </c>
      <c r="C6074" s="283" t="s">
        <v>15405</v>
      </c>
      <c r="D6074" s="284">
        <v>99.57</v>
      </c>
    </row>
    <row r="6075" spans="1:5" ht="17.100000000000001" customHeight="1">
      <c r="A6075" s="281">
        <v>12357</v>
      </c>
      <c r="B6075" s="282" t="s">
        <v>21589</v>
      </c>
      <c r="C6075" s="283" t="s">
        <v>15405</v>
      </c>
      <c r="D6075" s="284">
        <v>143.46</v>
      </c>
      <c r="E6075" s="306"/>
    </row>
    <row r="6076" spans="1:5" ht="15" customHeight="1">
      <c r="A6076" s="281">
        <v>12360</v>
      </c>
      <c r="B6076" s="282" t="s">
        <v>21590</v>
      </c>
      <c r="C6076" s="283" t="s">
        <v>15405</v>
      </c>
      <c r="D6076" s="284">
        <v>141.43</v>
      </c>
    </row>
    <row r="6077" spans="1:5" ht="15" customHeight="1">
      <c r="A6077" s="281">
        <v>11986</v>
      </c>
      <c r="B6077" s="282" t="s">
        <v>21591</v>
      </c>
      <c r="C6077" s="283" t="s">
        <v>15405</v>
      </c>
      <c r="D6077" s="284">
        <v>1272.75</v>
      </c>
      <c r="E6077" s="306"/>
    </row>
    <row r="6078" spans="1:5" ht="15" customHeight="1">
      <c r="A6078" s="281">
        <v>8595</v>
      </c>
      <c r="B6078" s="282" t="s">
        <v>21592</v>
      </c>
      <c r="C6078" s="283" t="s">
        <v>15405</v>
      </c>
      <c r="D6078" s="284">
        <v>231.8</v>
      </c>
      <c r="E6078" s="306"/>
    </row>
    <row r="6079" spans="1:5" ht="15" customHeight="1">
      <c r="A6079" s="281">
        <v>8596</v>
      </c>
      <c r="B6079" s="282" t="s">
        <v>21593</v>
      </c>
      <c r="C6079" s="283" t="s">
        <v>15405</v>
      </c>
      <c r="D6079" s="284">
        <v>1816.27</v>
      </c>
    </row>
    <row r="6080" spans="1:5" ht="15" customHeight="1">
      <c r="A6080" s="281">
        <v>8594</v>
      </c>
      <c r="B6080" s="282" t="s">
        <v>21594</v>
      </c>
      <c r="C6080" s="283" t="s">
        <v>15405</v>
      </c>
      <c r="D6080" s="284">
        <v>149.03</v>
      </c>
    </row>
    <row r="6081" spans="1:5" ht="15" customHeight="1">
      <c r="A6081" s="281">
        <v>12361</v>
      </c>
      <c r="B6081" s="282" t="s">
        <v>21595</v>
      </c>
      <c r="C6081" s="283" t="s">
        <v>15405</v>
      </c>
      <c r="D6081" s="284">
        <v>9003.33</v>
      </c>
    </row>
    <row r="6082" spans="1:5" ht="15" customHeight="1">
      <c r="A6082" s="281">
        <v>13996</v>
      </c>
      <c r="B6082" s="282" t="s">
        <v>55353</v>
      </c>
      <c r="C6082" s="283" t="s">
        <v>15405</v>
      </c>
      <c r="D6082" s="284">
        <v>2400.6999999999998</v>
      </c>
      <c r="E6082" s="306"/>
    </row>
    <row r="6083" spans="1:5" ht="15" customHeight="1">
      <c r="A6083" s="281">
        <v>13997</v>
      </c>
      <c r="B6083" s="282" t="s">
        <v>55354</v>
      </c>
      <c r="C6083" s="283" t="s">
        <v>15405</v>
      </c>
      <c r="D6083" s="284">
        <v>3927.1</v>
      </c>
    </row>
    <row r="6084" spans="1:5" ht="34.200000000000003" customHeight="1">
      <c r="A6084" s="281">
        <v>7829</v>
      </c>
      <c r="B6084" s="282" t="s">
        <v>21596</v>
      </c>
      <c r="C6084" s="283" t="s">
        <v>15405</v>
      </c>
      <c r="D6084" s="284">
        <v>292.85000000000002</v>
      </c>
    </row>
    <row r="6085" spans="1:5" ht="25.5" customHeight="1">
      <c r="A6085" s="281">
        <v>8560</v>
      </c>
      <c r="B6085" s="282" t="s">
        <v>21597</v>
      </c>
      <c r="C6085" s="283" t="s">
        <v>15405</v>
      </c>
      <c r="D6085" s="284">
        <v>173.45</v>
      </c>
    </row>
    <row r="6086" spans="1:5" ht="34.200000000000003" customHeight="1">
      <c r="A6086" s="281">
        <v>10985</v>
      </c>
      <c r="B6086" s="282" t="s">
        <v>21598</v>
      </c>
      <c r="C6086" s="283" t="s">
        <v>15405</v>
      </c>
      <c r="D6086" s="284">
        <v>2284.52</v>
      </c>
    </row>
    <row r="6087" spans="1:5" ht="15" customHeight="1">
      <c r="A6087" s="281">
        <v>11602</v>
      </c>
      <c r="B6087" s="282" t="s">
        <v>21599</v>
      </c>
      <c r="C6087" s="283" t="s">
        <v>15405</v>
      </c>
      <c r="D6087" s="284">
        <v>37.81</v>
      </c>
    </row>
    <row r="6088" spans="1:5" ht="34.200000000000003" customHeight="1">
      <c r="A6088" s="281">
        <v>12177</v>
      </c>
      <c r="B6088" s="282" t="s">
        <v>21600</v>
      </c>
      <c r="C6088" s="283" t="s">
        <v>15405</v>
      </c>
      <c r="D6088" s="284">
        <v>944.13</v>
      </c>
    </row>
    <row r="6089" spans="1:5" ht="15" customHeight="1">
      <c r="A6089" s="281">
        <v>8614</v>
      </c>
      <c r="B6089" s="282" t="s">
        <v>21601</v>
      </c>
      <c r="C6089" s="283" t="s">
        <v>15405</v>
      </c>
      <c r="D6089" s="284">
        <v>149.69999999999999</v>
      </c>
    </row>
    <row r="6090" spans="1:5" ht="25.5" customHeight="1">
      <c r="A6090" s="281">
        <v>8615</v>
      </c>
      <c r="B6090" s="282" t="s">
        <v>21602</v>
      </c>
      <c r="C6090" s="283" t="s">
        <v>15405</v>
      </c>
      <c r="D6090" s="284">
        <v>822.58</v>
      </c>
    </row>
    <row r="6091" spans="1:5" ht="15" customHeight="1">
      <c r="A6091" s="281">
        <v>8613</v>
      </c>
      <c r="B6091" s="282" t="s">
        <v>21603</v>
      </c>
      <c r="C6091" s="283" t="s">
        <v>15405</v>
      </c>
      <c r="D6091" s="284">
        <v>119.83</v>
      </c>
    </row>
    <row r="6092" spans="1:5" ht="15" customHeight="1">
      <c r="A6092" s="281">
        <v>12346</v>
      </c>
      <c r="B6092" s="282" t="s">
        <v>21604</v>
      </c>
      <c r="C6092" s="283" t="s">
        <v>15405</v>
      </c>
      <c r="D6092" s="284">
        <v>595.45000000000005</v>
      </c>
    </row>
    <row r="6093" spans="1:5" ht="15" customHeight="1">
      <c r="A6093" s="281">
        <v>3227</v>
      </c>
      <c r="B6093" s="282" t="s">
        <v>21605</v>
      </c>
      <c r="C6093" s="283" t="s">
        <v>15412</v>
      </c>
      <c r="D6093" s="284">
        <v>14.56</v>
      </c>
    </row>
    <row r="6094" spans="1:5" ht="15" customHeight="1">
      <c r="A6094" s="281">
        <v>10992</v>
      </c>
      <c r="B6094" s="282" t="s">
        <v>21606</v>
      </c>
      <c r="C6094" s="283" t="s">
        <v>15405</v>
      </c>
      <c r="D6094" s="284">
        <v>497.08</v>
      </c>
    </row>
    <row r="6095" spans="1:5" ht="15" customHeight="1">
      <c r="A6095" s="281">
        <v>12340</v>
      </c>
      <c r="B6095" s="282" t="s">
        <v>21607</v>
      </c>
      <c r="C6095" s="283" t="s">
        <v>15405</v>
      </c>
      <c r="D6095" s="284">
        <v>928.25</v>
      </c>
    </row>
    <row r="6096" spans="1:5" ht="25.5" customHeight="1">
      <c r="A6096" s="281">
        <v>12244</v>
      </c>
      <c r="B6096" s="282" t="s">
        <v>21608</v>
      </c>
      <c r="C6096" s="283" t="s">
        <v>15405</v>
      </c>
      <c r="D6096" s="284">
        <v>284.86</v>
      </c>
    </row>
    <row r="6097" spans="1:5" ht="15" customHeight="1">
      <c r="A6097" s="281">
        <v>11349</v>
      </c>
      <c r="B6097" s="282" t="s">
        <v>21609</v>
      </c>
      <c r="C6097" s="283" t="s">
        <v>15405</v>
      </c>
      <c r="D6097" s="284">
        <v>5.64</v>
      </c>
      <c r="E6097" s="306"/>
    </row>
    <row r="6098" spans="1:5" ht="15" customHeight="1">
      <c r="A6098" s="281">
        <v>11351</v>
      </c>
      <c r="B6098" s="282" t="s">
        <v>21610</v>
      </c>
      <c r="C6098" s="283" t="s">
        <v>15405</v>
      </c>
      <c r="D6098" s="284">
        <v>2.27</v>
      </c>
      <c r="E6098" s="306"/>
    </row>
    <row r="6099" spans="1:5" ht="15" customHeight="1">
      <c r="A6099" s="281">
        <v>11350</v>
      </c>
      <c r="B6099" s="282" t="s">
        <v>21611</v>
      </c>
      <c r="C6099" s="283" t="s">
        <v>15405</v>
      </c>
      <c r="D6099" s="284">
        <v>4.2</v>
      </c>
      <c r="E6099" s="306"/>
    </row>
    <row r="6100" spans="1:5" ht="17.100000000000001" customHeight="1">
      <c r="A6100" s="281">
        <v>12339</v>
      </c>
      <c r="B6100" s="282" t="s">
        <v>21612</v>
      </c>
      <c r="C6100" s="283" t="s">
        <v>15405</v>
      </c>
      <c r="D6100" s="284">
        <v>75.55</v>
      </c>
    </row>
    <row r="6101" spans="1:5" ht="34.200000000000003" customHeight="1">
      <c r="A6101" s="281">
        <v>12341</v>
      </c>
      <c r="B6101" s="282" t="s">
        <v>21613</v>
      </c>
      <c r="C6101" s="283" t="s">
        <v>15405</v>
      </c>
      <c r="D6101" s="284">
        <v>805.29</v>
      </c>
    </row>
    <row r="6102" spans="1:5" ht="15" customHeight="1">
      <c r="A6102" s="281">
        <v>12345</v>
      </c>
      <c r="B6102" s="282" t="s">
        <v>21614</v>
      </c>
      <c r="C6102" s="283" t="s">
        <v>15405</v>
      </c>
      <c r="D6102" s="284">
        <v>21232.69</v>
      </c>
    </row>
    <row r="6103" spans="1:5" ht="15" customHeight="1">
      <c r="A6103" s="281">
        <v>10984</v>
      </c>
      <c r="B6103" s="282" t="s">
        <v>21615</v>
      </c>
      <c r="C6103" s="283" t="s">
        <v>15405</v>
      </c>
      <c r="D6103" s="284">
        <v>272.45999999999998</v>
      </c>
    </row>
    <row r="6104" spans="1:5" ht="15" customHeight="1">
      <c r="A6104" s="281">
        <v>13183</v>
      </c>
      <c r="B6104" s="282" t="s">
        <v>15459</v>
      </c>
      <c r="C6104" s="283" t="s">
        <v>15405</v>
      </c>
      <c r="D6104" s="284">
        <v>916.21</v>
      </c>
    </row>
    <row r="6105" spans="1:5" ht="17.100000000000001" customHeight="1">
      <c r="A6105" s="281">
        <v>12344</v>
      </c>
      <c r="B6105" s="282" t="s">
        <v>21616</v>
      </c>
      <c r="C6105" s="283" t="s">
        <v>15405</v>
      </c>
      <c r="D6105" s="284">
        <v>93.22</v>
      </c>
    </row>
    <row r="6106" spans="1:5" ht="17.100000000000001" customHeight="1">
      <c r="A6106" s="281">
        <v>12342</v>
      </c>
      <c r="B6106" s="282" t="s">
        <v>21617</v>
      </c>
      <c r="C6106" s="283" t="s">
        <v>15405</v>
      </c>
      <c r="D6106" s="284">
        <v>29.07</v>
      </c>
      <c r="E6106" s="306"/>
    </row>
    <row r="6107" spans="1:5" ht="15" customHeight="1">
      <c r="A6107" s="281">
        <v>12343</v>
      </c>
      <c r="B6107" s="282" t="s">
        <v>21618</v>
      </c>
      <c r="C6107" s="283" t="s">
        <v>15405</v>
      </c>
      <c r="D6107" s="284">
        <v>35.54</v>
      </c>
      <c r="E6107" s="306"/>
    </row>
    <row r="6108" spans="1:5" ht="15" customHeight="1">
      <c r="A6108" s="281">
        <v>12359</v>
      </c>
      <c r="B6108" s="282" t="s">
        <v>21619</v>
      </c>
      <c r="C6108" s="283" t="s">
        <v>15405</v>
      </c>
      <c r="D6108" s="284">
        <v>414.32</v>
      </c>
      <c r="E6108" s="306"/>
    </row>
    <row r="6109" spans="1:5" ht="15" customHeight="1">
      <c r="A6109" s="281">
        <v>12358</v>
      </c>
      <c r="B6109" s="282" t="s">
        <v>21620</v>
      </c>
      <c r="C6109" s="283" t="s">
        <v>15405</v>
      </c>
      <c r="D6109" s="284">
        <v>135.43</v>
      </c>
    </row>
    <row r="6110" spans="1:5" ht="15" customHeight="1">
      <c r="A6110" s="281">
        <v>1966</v>
      </c>
      <c r="B6110" s="282" t="s">
        <v>21621</v>
      </c>
      <c r="C6110" s="283" t="s">
        <v>15405</v>
      </c>
      <c r="D6110" s="284">
        <v>64.13</v>
      </c>
    </row>
    <row r="6111" spans="1:5" ht="17.100000000000001" customHeight="1">
      <c r="A6111" s="281">
        <v>2859</v>
      </c>
      <c r="B6111" s="282" t="s">
        <v>21622</v>
      </c>
      <c r="C6111" s="283" t="s">
        <v>15405</v>
      </c>
      <c r="D6111" s="284">
        <v>34.619999999999997</v>
      </c>
      <c r="E6111" s="306"/>
    </row>
    <row r="6112" spans="1:5" ht="17.100000000000001" customHeight="1">
      <c r="A6112" s="281">
        <v>8562</v>
      </c>
      <c r="B6112" s="282" t="s">
        <v>21623</v>
      </c>
      <c r="C6112" s="283" t="s">
        <v>15405</v>
      </c>
      <c r="D6112" s="284">
        <v>32.97</v>
      </c>
      <c r="E6112" s="306"/>
    </row>
    <row r="6113" spans="1:5" ht="17.100000000000001" customHeight="1">
      <c r="A6113" s="281">
        <v>8517</v>
      </c>
      <c r="B6113" s="282" t="s">
        <v>21624</v>
      </c>
      <c r="C6113" s="283" t="s">
        <v>15405</v>
      </c>
      <c r="D6113" s="284">
        <v>61.64</v>
      </c>
      <c r="E6113" s="306"/>
    </row>
    <row r="6114" spans="1:5" ht="17.100000000000001" customHeight="1">
      <c r="A6114" s="281">
        <v>10991</v>
      </c>
      <c r="B6114" s="282" t="s">
        <v>21625</v>
      </c>
      <c r="C6114" s="283" t="s">
        <v>15405</v>
      </c>
      <c r="D6114" s="284">
        <v>458.9</v>
      </c>
      <c r="E6114" s="306"/>
    </row>
    <row r="6115" spans="1:5" ht="17.100000000000001" customHeight="1">
      <c r="A6115" s="281">
        <v>12347</v>
      </c>
      <c r="B6115" s="282" t="s">
        <v>21626</v>
      </c>
      <c r="C6115" s="283" t="s">
        <v>15405</v>
      </c>
      <c r="D6115" s="284">
        <v>3033.95</v>
      </c>
      <c r="E6115" s="306"/>
    </row>
    <row r="6116" spans="1:5" ht="17.100000000000001" customHeight="1">
      <c r="A6116" s="281">
        <v>12349</v>
      </c>
      <c r="B6116" s="282" t="s">
        <v>21627</v>
      </c>
      <c r="C6116" s="283" t="s">
        <v>15405</v>
      </c>
      <c r="D6116" s="284">
        <v>2141.0100000000002</v>
      </c>
      <c r="E6116" s="306"/>
    </row>
    <row r="6117" spans="1:5" ht="17.100000000000001" customHeight="1">
      <c r="A6117" s="281">
        <v>12348</v>
      </c>
      <c r="B6117" s="282" t="s">
        <v>21628</v>
      </c>
      <c r="C6117" s="283" t="s">
        <v>15405</v>
      </c>
      <c r="D6117" s="284">
        <v>1329.85</v>
      </c>
      <c r="E6117" s="306"/>
    </row>
    <row r="6118" spans="1:5" ht="17.100000000000001" customHeight="1">
      <c r="A6118" s="281">
        <v>10983</v>
      </c>
      <c r="B6118" s="282" t="s">
        <v>21629</v>
      </c>
      <c r="C6118" s="283" t="s">
        <v>15405</v>
      </c>
      <c r="D6118" s="284">
        <v>937.74</v>
      </c>
      <c r="E6118" s="306"/>
    </row>
    <row r="6119" spans="1:5" ht="17.100000000000001" customHeight="1">
      <c r="A6119" s="281">
        <v>2379</v>
      </c>
      <c r="B6119" s="282" t="s">
        <v>21630</v>
      </c>
      <c r="C6119" s="283" t="s">
        <v>15405</v>
      </c>
      <c r="D6119" s="284">
        <v>104.95</v>
      </c>
      <c r="E6119" s="306"/>
    </row>
    <row r="6120" spans="1:5" ht="25.5" customHeight="1">
      <c r="A6120" s="281">
        <v>2380</v>
      </c>
      <c r="B6120" s="282" t="s">
        <v>21631</v>
      </c>
      <c r="C6120" s="283" t="s">
        <v>15405</v>
      </c>
      <c r="D6120" s="284">
        <v>158.97999999999999</v>
      </c>
      <c r="E6120" s="306"/>
    </row>
    <row r="6121" spans="1:5" ht="15" customHeight="1">
      <c r="A6121" s="281">
        <v>2381</v>
      </c>
      <c r="B6121" s="282" t="s">
        <v>21632</v>
      </c>
      <c r="C6121" s="283" t="s">
        <v>15405</v>
      </c>
      <c r="D6121" s="284">
        <v>284.10000000000002</v>
      </c>
      <c r="E6121" s="306"/>
    </row>
    <row r="6122" spans="1:5" ht="17.100000000000001" customHeight="1">
      <c r="A6122" s="281">
        <v>2382</v>
      </c>
      <c r="B6122" s="282" t="s">
        <v>21633</v>
      </c>
      <c r="C6122" s="283" t="s">
        <v>15405</v>
      </c>
      <c r="D6122" s="284">
        <v>389.47</v>
      </c>
      <c r="E6122" s="306"/>
    </row>
    <row r="6123" spans="1:5" ht="15" customHeight="1">
      <c r="A6123" s="281">
        <v>10988</v>
      </c>
      <c r="B6123" s="282" t="s">
        <v>21634</v>
      </c>
      <c r="C6123" s="283" t="s">
        <v>15405</v>
      </c>
      <c r="D6123" s="284">
        <v>613.20000000000005</v>
      </c>
    </row>
    <row r="6124" spans="1:5" ht="17.100000000000001" customHeight="1">
      <c r="A6124" s="281">
        <v>10989</v>
      </c>
      <c r="B6124" s="282" t="s">
        <v>21635</v>
      </c>
      <c r="C6124" s="283" t="s">
        <v>15405</v>
      </c>
      <c r="D6124" s="284">
        <v>3646.78</v>
      </c>
      <c r="E6124" s="306"/>
    </row>
    <row r="6125" spans="1:5" ht="15" customHeight="1">
      <c r="A6125" s="281">
        <v>6563</v>
      </c>
      <c r="B6125" s="282" t="s">
        <v>21636</v>
      </c>
      <c r="C6125" s="283" t="s">
        <v>15405</v>
      </c>
      <c r="D6125" s="284">
        <v>567.07000000000005</v>
      </c>
    </row>
    <row r="6126" spans="1:5" ht="15" customHeight="1">
      <c r="A6126" s="281">
        <v>11640</v>
      </c>
      <c r="B6126" s="282" t="s">
        <v>16243</v>
      </c>
      <c r="C6126" s="283" t="s">
        <v>15405</v>
      </c>
      <c r="D6126" s="284">
        <v>1519.33</v>
      </c>
    </row>
    <row r="6127" spans="1:5" ht="15" customHeight="1">
      <c r="A6127" s="281">
        <v>2396</v>
      </c>
      <c r="B6127" s="282" t="s">
        <v>21637</v>
      </c>
      <c r="C6127" s="283" t="s">
        <v>15405</v>
      </c>
      <c r="D6127" s="284">
        <v>98.35</v>
      </c>
    </row>
    <row r="6128" spans="1:5" ht="15" customHeight="1">
      <c r="A6128" s="281">
        <v>2395</v>
      </c>
      <c r="B6128" s="282" t="s">
        <v>21638</v>
      </c>
      <c r="C6128" s="283" t="s">
        <v>15405</v>
      </c>
      <c r="D6128" s="284">
        <v>61.95</v>
      </c>
    </row>
    <row r="6129" spans="1:4" ht="15" customHeight="1">
      <c r="A6129" s="281">
        <v>5240</v>
      </c>
      <c r="B6129" s="282" t="s">
        <v>21639</v>
      </c>
      <c r="C6129" s="283" t="s">
        <v>15405</v>
      </c>
      <c r="D6129" s="284">
        <v>12.66</v>
      </c>
    </row>
    <row r="6130" spans="1:4" ht="15" customHeight="1">
      <c r="A6130" s="281">
        <v>5241</v>
      </c>
      <c r="B6130" s="282" t="s">
        <v>21640</v>
      </c>
      <c r="C6130" s="283" t="s">
        <v>15405</v>
      </c>
      <c r="D6130" s="284">
        <v>12.66</v>
      </c>
    </row>
    <row r="6131" spans="1:4" ht="15" customHeight="1">
      <c r="A6131" s="281">
        <v>5242</v>
      </c>
      <c r="B6131" s="282" t="s">
        <v>21641</v>
      </c>
      <c r="C6131" s="283" t="s">
        <v>15405</v>
      </c>
      <c r="D6131" s="284">
        <v>15.85</v>
      </c>
    </row>
    <row r="6132" spans="1:4" ht="15" customHeight="1">
      <c r="A6132" s="281">
        <v>5243</v>
      </c>
      <c r="B6132" s="282" t="s">
        <v>21642</v>
      </c>
      <c r="C6132" s="283" t="s">
        <v>15405</v>
      </c>
      <c r="D6132" s="284">
        <v>24.08</v>
      </c>
    </row>
    <row r="6133" spans="1:4" ht="15" customHeight="1">
      <c r="A6133" s="281">
        <v>13186</v>
      </c>
      <c r="B6133" s="282" t="s">
        <v>21643</v>
      </c>
      <c r="C6133" s="283" t="s">
        <v>15405</v>
      </c>
      <c r="D6133" s="284">
        <v>26.11</v>
      </c>
    </row>
    <row r="6134" spans="1:4" ht="25.5" customHeight="1">
      <c r="A6134" s="281">
        <v>6314</v>
      </c>
      <c r="B6134" s="282" t="s">
        <v>21644</v>
      </c>
      <c r="C6134" s="283" t="s">
        <v>15405</v>
      </c>
      <c r="D6134" s="284">
        <v>199.02</v>
      </c>
    </row>
    <row r="6135" spans="1:4" ht="15" customHeight="1">
      <c r="A6135" s="281">
        <v>5181</v>
      </c>
      <c r="B6135" s="282" t="s">
        <v>21645</v>
      </c>
      <c r="C6135" s="283" t="s">
        <v>15405</v>
      </c>
      <c r="D6135" s="284">
        <v>0.2</v>
      </c>
    </row>
    <row r="6136" spans="1:4" ht="15" customHeight="1">
      <c r="A6136" s="281">
        <v>5205</v>
      </c>
      <c r="B6136" s="282" t="s">
        <v>21646</v>
      </c>
      <c r="C6136" s="283" t="s">
        <v>15405</v>
      </c>
      <c r="D6136" s="284">
        <v>99.95</v>
      </c>
    </row>
    <row r="6137" spans="1:4" ht="15" customHeight="1">
      <c r="A6137" s="281">
        <v>5207</v>
      </c>
      <c r="B6137" s="282" t="s">
        <v>21647</v>
      </c>
      <c r="C6137" s="283" t="s">
        <v>15405</v>
      </c>
      <c r="D6137" s="284">
        <v>84.68</v>
      </c>
    </row>
    <row r="6138" spans="1:4" ht="15" customHeight="1">
      <c r="A6138" s="281">
        <v>6313</v>
      </c>
      <c r="B6138" s="282" t="s">
        <v>21648</v>
      </c>
      <c r="C6138" s="283" t="s">
        <v>4</v>
      </c>
      <c r="D6138" s="284">
        <v>0.83</v>
      </c>
    </row>
    <row r="6139" spans="1:4" ht="15" customHeight="1">
      <c r="A6139" s="281">
        <v>6754</v>
      </c>
      <c r="B6139" s="282" t="s">
        <v>21649</v>
      </c>
      <c r="C6139" s="283" t="s">
        <v>15416</v>
      </c>
      <c r="D6139" s="284">
        <v>327.60000000000002</v>
      </c>
    </row>
    <row r="6140" spans="1:4" ht="15" customHeight="1">
      <c r="A6140" s="281">
        <v>13638</v>
      </c>
      <c r="B6140" s="282" t="s">
        <v>21650</v>
      </c>
      <c r="C6140" s="283" t="s">
        <v>15405</v>
      </c>
      <c r="D6140" s="284">
        <v>59.23</v>
      </c>
    </row>
    <row r="6141" spans="1:4" ht="15" customHeight="1">
      <c r="A6141" s="281">
        <v>9082</v>
      </c>
      <c r="B6141" s="282" t="s">
        <v>21651</v>
      </c>
      <c r="C6141" s="283" t="s">
        <v>15405</v>
      </c>
      <c r="D6141" s="284">
        <v>1.1200000000000001</v>
      </c>
    </row>
    <row r="6142" spans="1:4" ht="15" customHeight="1">
      <c r="A6142" s="281">
        <v>10782</v>
      </c>
      <c r="B6142" s="282" t="s">
        <v>21652</v>
      </c>
      <c r="C6142" s="283" t="s">
        <v>15405</v>
      </c>
      <c r="D6142" s="284">
        <v>27.65</v>
      </c>
    </row>
    <row r="6143" spans="1:4" ht="15" customHeight="1">
      <c r="A6143" s="281">
        <v>10783</v>
      </c>
      <c r="B6143" s="282" t="s">
        <v>21653</v>
      </c>
      <c r="C6143" s="283" t="s">
        <v>15405</v>
      </c>
      <c r="D6143" s="284">
        <v>43.99</v>
      </c>
    </row>
    <row r="6144" spans="1:4" ht="15" customHeight="1">
      <c r="A6144" s="281">
        <v>6483</v>
      </c>
      <c r="B6144" s="282" t="s">
        <v>21654</v>
      </c>
      <c r="C6144" s="283" t="s">
        <v>15405</v>
      </c>
      <c r="D6144" s="284">
        <v>6.81</v>
      </c>
    </row>
    <row r="6145" spans="1:5" ht="15" customHeight="1">
      <c r="A6145" s="281">
        <v>6484</v>
      </c>
      <c r="B6145" s="282" t="s">
        <v>21655</v>
      </c>
      <c r="C6145" s="283" t="s">
        <v>15405</v>
      </c>
      <c r="D6145" s="284">
        <v>8.9499999999999993</v>
      </c>
    </row>
    <row r="6146" spans="1:5" ht="15" customHeight="1">
      <c r="A6146" s="281">
        <v>6485</v>
      </c>
      <c r="B6146" s="282" t="s">
        <v>21656</v>
      </c>
      <c r="C6146" s="283" t="s">
        <v>15405</v>
      </c>
      <c r="D6146" s="284">
        <v>12.49</v>
      </c>
    </row>
    <row r="6147" spans="1:5" ht="15" customHeight="1">
      <c r="A6147" s="281">
        <v>9079</v>
      </c>
      <c r="B6147" s="282" t="s">
        <v>21657</v>
      </c>
      <c r="C6147" s="283" t="s">
        <v>15405</v>
      </c>
      <c r="D6147" s="284">
        <v>4.49</v>
      </c>
    </row>
    <row r="6148" spans="1:5" ht="15" customHeight="1">
      <c r="A6148" s="281">
        <v>9080</v>
      </c>
      <c r="B6148" s="282" t="s">
        <v>21658</v>
      </c>
      <c r="C6148" s="283" t="s">
        <v>15405</v>
      </c>
      <c r="D6148" s="284">
        <v>8.89</v>
      </c>
      <c r="E6148" s="306"/>
    </row>
    <row r="6149" spans="1:5" ht="15" customHeight="1">
      <c r="A6149" s="281">
        <v>10784</v>
      </c>
      <c r="B6149" s="282" t="s">
        <v>21659</v>
      </c>
      <c r="C6149" s="283" t="s">
        <v>15405</v>
      </c>
      <c r="D6149" s="284">
        <v>23.61</v>
      </c>
    </row>
    <row r="6150" spans="1:5" ht="15" customHeight="1">
      <c r="A6150" s="281">
        <v>10785</v>
      </c>
      <c r="B6150" s="282" t="s">
        <v>21660</v>
      </c>
      <c r="C6150" s="283" t="s">
        <v>15405</v>
      </c>
      <c r="D6150" s="284">
        <v>60.28</v>
      </c>
    </row>
    <row r="6151" spans="1:5" ht="15" customHeight="1">
      <c r="A6151" s="281">
        <v>9081</v>
      </c>
      <c r="B6151" s="282" t="s">
        <v>21661</v>
      </c>
      <c r="C6151" s="283" t="s">
        <v>15405</v>
      </c>
      <c r="D6151" s="284">
        <v>12.93</v>
      </c>
    </row>
    <row r="6152" spans="1:5" ht="15" customHeight="1">
      <c r="A6152" s="281">
        <v>9083</v>
      </c>
      <c r="B6152" s="282" t="s">
        <v>21662</v>
      </c>
      <c r="C6152" s="283" t="s">
        <v>15405</v>
      </c>
      <c r="D6152" s="284">
        <v>7.71</v>
      </c>
    </row>
    <row r="6153" spans="1:5" ht="15" customHeight="1">
      <c r="A6153" s="281">
        <v>9584</v>
      </c>
      <c r="B6153" s="282" t="s">
        <v>21663</v>
      </c>
      <c r="C6153" s="283" t="s">
        <v>15405</v>
      </c>
      <c r="D6153" s="284">
        <v>18.39</v>
      </c>
    </row>
    <row r="6154" spans="1:5" ht="15" customHeight="1">
      <c r="A6154" s="281">
        <v>10168</v>
      </c>
      <c r="B6154" s="282" t="s">
        <v>21664</v>
      </c>
      <c r="C6154" s="283" t="s">
        <v>15405</v>
      </c>
      <c r="D6154" s="284">
        <v>26.65</v>
      </c>
    </row>
    <row r="6155" spans="1:5" ht="17.100000000000001" customHeight="1">
      <c r="A6155" s="281">
        <v>9585</v>
      </c>
      <c r="B6155" s="282" t="s">
        <v>21665</v>
      </c>
      <c r="C6155" s="283" t="s">
        <v>15405</v>
      </c>
      <c r="D6155" s="284">
        <v>6.05</v>
      </c>
    </row>
    <row r="6156" spans="1:5" ht="15" customHeight="1">
      <c r="A6156" s="281">
        <v>9586</v>
      </c>
      <c r="B6156" s="282" t="s">
        <v>21666</v>
      </c>
      <c r="C6156" s="283" t="s">
        <v>15405</v>
      </c>
      <c r="D6156" s="284">
        <v>11.85</v>
      </c>
    </row>
    <row r="6157" spans="1:5" ht="15" customHeight="1">
      <c r="A6157" s="281">
        <v>9590</v>
      </c>
      <c r="B6157" s="282" t="s">
        <v>16282</v>
      </c>
      <c r="C6157" s="283" t="s">
        <v>15405</v>
      </c>
      <c r="D6157" s="284">
        <v>7.29</v>
      </c>
    </row>
    <row r="6158" spans="1:5" ht="15" customHeight="1">
      <c r="A6158" s="281">
        <v>10781</v>
      </c>
      <c r="B6158" s="282" t="s">
        <v>16283</v>
      </c>
      <c r="C6158" s="283" t="s">
        <v>15405</v>
      </c>
      <c r="D6158" s="284">
        <v>49.85</v>
      </c>
    </row>
    <row r="6159" spans="1:5" ht="15" customHeight="1">
      <c r="A6159" s="281">
        <v>9084</v>
      </c>
      <c r="B6159" s="282" t="s">
        <v>21667</v>
      </c>
      <c r="C6159" s="283" t="s">
        <v>15405</v>
      </c>
      <c r="D6159" s="284">
        <v>29.89</v>
      </c>
    </row>
    <row r="6160" spans="1:5" ht="15" customHeight="1">
      <c r="A6160" s="281">
        <v>9587</v>
      </c>
      <c r="B6160" s="282" t="s">
        <v>16285</v>
      </c>
      <c r="C6160" s="283" t="s">
        <v>15415</v>
      </c>
      <c r="D6160" s="284">
        <v>17.850000000000001</v>
      </c>
    </row>
    <row r="6161" spans="1:5" ht="15" customHeight="1">
      <c r="A6161" s="281">
        <v>9588</v>
      </c>
      <c r="B6161" s="282" t="s">
        <v>16286</v>
      </c>
      <c r="C6161" s="283" t="s">
        <v>15415</v>
      </c>
      <c r="D6161" s="284">
        <v>28.66</v>
      </c>
    </row>
    <row r="6162" spans="1:5" ht="15" customHeight="1">
      <c r="A6162" s="281">
        <v>10780</v>
      </c>
      <c r="B6162" s="282" t="s">
        <v>16287</v>
      </c>
      <c r="C6162" s="283" t="s">
        <v>15415</v>
      </c>
      <c r="D6162" s="284">
        <v>52.69</v>
      </c>
    </row>
    <row r="6163" spans="1:5" ht="15" customHeight="1">
      <c r="A6163" s="281">
        <v>6753</v>
      </c>
      <c r="B6163" s="282" t="s">
        <v>16288</v>
      </c>
      <c r="C6163" s="283" t="s">
        <v>15415</v>
      </c>
      <c r="D6163" s="284">
        <v>76.7</v>
      </c>
    </row>
    <row r="6164" spans="1:5" ht="15" customHeight="1">
      <c r="A6164" s="281">
        <v>12463</v>
      </c>
      <c r="B6164" s="282" t="s">
        <v>16273</v>
      </c>
      <c r="C6164" s="283" t="s">
        <v>15405</v>
      </c>
      <c r="D6164" s="284">
        <v>6.5</v>
      </c>
    </row>
    <row r="6165" spans="1:5" ht="17.100000000000001" customHeight="1">
      <c r="A6165" s="281">
        <v>4867</v>
      </c>
      <c r="B6165" s="282" t="s">
        <v>21668</v>
      </c>
      <c r="C6165" s="283" t="s">
        <v>15405</v>
      </c>
      <c r="D6165" s="284">
        <v>1.45</v>
      </c>
    </row>
    <row r="6166" spans="1:5" ht="17.100000000000001" customHeight="1">
      <c r="A6166" s="281">
        <v>12204</v>
      </c>
      <c r="B6166" s="282" t="s">
        <v>16274</v>
      </c>
      <c r="C6166" s="283" t="s">
        <v>15405</v>
      </c>
      <c r="D6166" s="284">
        <v>9</v>
      </c>
      <c r="E6166" s="306"/>
    </row>
    <row r="6167" spans="1:5" ht="15" customHeight="1">
      <c r="A6167" s="281">
        <v>4835</v>
      </c>
      <c r="B6167" s="282" t="s">
        <v>16279</v>
      </c>
      <c r="C6167" s="283" t="s">
        <v>15405</v>
      </c>
      <c r="D6167" s="284">
        <v>6.24</v>
      </c>
      <c r="E6167" s="306"/>
    </row>
    <row r="6168" spans="1:5" ht="15" customHeight="1">
      <c r="A6168" s="281">
        <v>4836</v>
      </c>
      <c r="B6168" s="282" t="s">
        <v>16280</v>
      </c>
      <c r="C6168" s="283" t="s">
        <v>15405</v>
      </c>
      <c r="D6168" s="284">
        <v>8.23</v>
      </c>
      <c r="E6168" s="306"/>
    </row>
    <row r="6169" spans="1:5" ht="15" customHeight="1">
      <c r="A6169" s="281">
        <v>4837</v>
      </c>
      <c r="B6169" s="282" t="s">
        <v>16281</v>
      </c>
      <c r="C6169" s="283" t="s">
        <v>15405</v>
      </c>
      <c r="D6169" s="284">
        <v>28.49</v>
      </c>
      <c r="E6169" s="306"/>
    </row>
    <row r="6170" spans="1:5" ht="15" customHeight="1">
      <c r="A6170" s="281">
        <v>4838</v>
      </c>
      <c r="B6170" s="282" t="s">
        <v>21669</v>
      </c>
      <c r="C6170" s="283" t="s">
        <v>15405</v>
      </c>
      <c r="D6170" s="284">
        <v>6.63</v>
      </c>
    </row>
    <row r="6171" spans="1:5" ht="15" customHeight="1">
      <c r="A6171" s="281">
        <v>4816</v>
      </c>
      <c r="B6171" s="282" t="s">
        <v>21670</v>
      </c>
      <c r="C6171" s="283" t="s">
        <v>15405</v>
      </c>
      <c r="D6171" s="284">
        <v>10.73</v>
      </c>
    </row>
    <row r="6172" spans="1:5" ht="15" customHeight="1">
      <c r="A6172" s="281">
        <v>4817</v>
      </c>
      <c r="B6172" s="282" t="s">
        <v>21671</v>
      </c>
      <c r="C6172" s="283" t="s">
        <v>15405</v>
      </c>
      <c r="D6172" s="284">
        <v>20.68</v>
      </c>
    </row>
    <row r="6173" spans="1:5" ht="15" customHeight="1">
      <c r="A6173" s="281">
        <v>12989</v>
      </c>
      <c r="B6173" s="282" t="s">
        <v>21672</v>
      </c>
      <c r="C6173" s="283" t="s">
        <v>15415</v>
      </c>
      <c r="D6173" s="284">
        <v>3.28</v>
      </c>
    </row>
    <row r="6174" spans="1:5" ht="15" customHeight="1">
      <c r="A6174" s="281">
        <v>9548</v>
      </c>
      <c r="B6174" s="282" t="s">
        <v>21673</v>
      </c>
      <c r="C6174" s="283" t="s">
        <v>15405</v>
      </c>
      <c r="D6174" s="284">
        <v>4.3</v>
      </c>
    </row>
    <row r="6175" spans="1:5" ht="15" customHeight="1">
      <c r="A6175" s="281">
        <v>9547</v>
      </c>
      <c r="B6175" s="282" t="s">
        <v>21674</v>
      </c>
      <c r="C6175" s="283" t="s">
        <v>15405</v>
      </c>
      <c r="D6175" s="284">
        <v>4.3</v>
      </c>
      <c r="E6175" s="306"/>
    </row>
    <row r="6176" spans="1:5" ht="15" customHeight="1">
      <c r="A6176" s="281">
        <v>9546</v>
      </c>
      <c r="B6176" s="282" t="s">
        <v>21675</v>
      </c>
      <c r="C6176" s="283" t="s">
        <v>15405</v>
      </c>
      <c r="D6176" s="284">
        <v>74.08</v>
      </c>
      <c r="E6176" s="306"/>
    </row>
    <row r="6177" spans="1:5" ht="15" customHeight="1">
      <c r="A6177" s="281">
        <v>9549</v>
      </c>
      <c r="B6177" s="282" t="s">
        <v>21676</v>
      </c>
      <c r="C6177" s="283" t="s">
        <v>15405</v>
      </c>
      <c r="D6177" s="284">
        <v>9.68</v>
      </c>
      <c r="E6177" s="306"/>
    </row>
    <row r="6178" spans="1:5" ht="15" customHeight="1">
      <c r="A6178" s="281">
        <v>9806</v>
      </c>
      <c r="B6178" s="282" t="s">
        <v>15451</v>
      </c>
      <c r="C6178" s="283" t="s">
        <v>15405</v>
      </c>
      <c r="D6178" s="284">
        <v>349.64</v>
      </c>
      <c r="E6178" s="306"/>
    </row>
    <row r="6179" spans="1:5" ht="15" customHeight="1">
      <c r="A6179" s="281">
        <v>13187</v>
      </c>
      <c r="B6179" s="282" t="s">
        <v>15431</v>
      </c>
      <c r="C6179" s="283" t="s">
        <v>15405</v>
      </c>
      <c r="D6179" s="284">
        <v>0.57999999999999996</v>
      </c>
    </row>
    <row r="6180" spans="1:5" ht="15" customHeight="1">
      <c r="A6180" s="281">
        <v>9539</v>
      </c>
      <c r="B6180" s="282" t="s">
        <v>15432</v>
      </c>
      <c r="C6180" s="283" t="s">
        <v>15405</v>
      </c>
      <c r="D6180" s="284">
        <v>10.65</v>
      </c>
    </row>
    <row r="6181" spans="1:5" ht="15" customHeight="1">
      <c r="A6181" s="281">
        <v>9540</v>
      </c>
      <c r="B6181" s="282" t="s">
        <v>21677</v>
      </c>
      <c r="C6181" s="283" t="s">
        <v>15405</v>
      </c>
      <c r="D6181" s="284">
        <v>10.65</v>
      </c>
    </row>
    <row r="6182" spans="1:5" ht="17.100000000000001" customHeight="1">
      <c r="A6182" s="281">
        <v>9541</v>
      </c>
      <c r="B6182" s="282" t="s">
        <v>21678</v>
      </c>
      <c r="C6182" s="283" t="s">
        <v>15405</v>
      </c>
      <c r="D6182" s="284">
        <v>10.65</v>
      </c>
    </row>
    <row r="6183" spans="1:5" ht="15" customHeight="1">
      <c r="A6183" s="281">
        <v>9542</v>
      </c>
      <c r="B6183" s="282" t="s">
        <v>21679</v>
      </c>
      <c r="C6183" s="283" t="s">
        <v>15405</v>
      </c>
      <c r="D6183" s="284">
        <v>10.65</v>
      </c>
      <c r="E6183" s="306"/>
    </row>
    <row r="6184" spans="1:5" ht="15" customHeight="1">
      <c r="A6184" s="281">
        <v>9538</v>
      </c>
      <c r="B6184" s="282" t="s">
        <v>21680</v>
      </c>
      <c r="C6184" s="283" t="s">
        <v>15405</v>
      </c>
      <c r="D6184" s="284">
        <v>10.65</v>
      </c>
      <c r="E6184" s="306"/>
    </row>
    <row r="6185" spans="1:5" ht="15" customHeight="1">
      <c r="A6185" s="281">
        <v>12124</v>
      </c>
      <c r="B6185" s="282" t="s">
        <v>15433</v>
      </c>
      <c r="C6185" s="283" t="s">
        <v>15405</v>
      </c>
      <c r="D6185" s="284">
        <v>9.59</v>
      </c>
      <c r="E6185" s="306"/>
    </row>
    <row r="6186" spans="1:5" ht="15" customHeight="1">
      <c r="A6186" s="281">
        <v>12125</v>
      </c>
      <c r="B6186" s="282" t="s">
        <v>15434</v>
      </c>
      <c r="C6186" s="283" t="s">
        <v>15405</v>
      </c>
      <c r="D6186" s="284">
        <v>9.59</v>
      </c>
      <c r="E6186" s="306"/>
    </row>
    <row r="6187" spans="1:5" ht="15" customHeight="1">
      <c r="A6187" s="281">
        <v>12126</v>
      </c>
      <c r="B6187" s="282" t="s">
        <v>15435</v>
      </c>
      <c r="C6187" s="283" t="s">
        <v>15405</v>
      </c>
      <c r="D6187" s="284">
        <v>9.59</v>
      </c>
      <c r="E6187" s="306"/>
    </row>
    <row r="6188" spans="1:5" ht="15" customHeight="1">
      <c r="A6188" s="281">
        <v>12127</v>
      </c>
      <c r="B6188" s="282" t="s">
        <v>15436</v>
      </c>
      <c r="C6188" s="283" t="s">
        <v>15405</v>
      </c>
      <c r="D6188" s="284">
        <v>9.59</v>
      </c>
      <c r="E6188" s="306"/>
    </row>
    <row r="6189" spans="1:5" ht="15" customHeight="1">
      <c r="A6189" s="281">
        <v>12128</v>
      </c>
      <c r="B6189" s="282" t="s">
        <v>15437</v>
      </c>
      <c r="C6189" s="283" t="s">
        <v>15405</v>
      </c>
      <c r="D6189" s="284">
        <v>9.59</v>
      </c>
    </row>
    <row r="6190" spans="1:5" ht="15" customHeight="1">
      <c r="A6190" s="281">
        <v>12129</v>
      </c>
      <c r="B6190" s="282" t="s">
        <v>15438</v>
      </c>
      <c r="C6190" s="283" t="s">
        <v>15405</v>
      </c>
      <c r="D6190" s="284">
        <v>9.59</v>
      </c>
    </row>
    <row r="6191" spans="1:5" ht="15" customHeight="1">
      <c r="A6191" s="281">
        <v>12130</v>
      </c>
      <c r="B6191" s="282" t="s">
        <v>15439</v>
      </c>
      <c r="C6191" s="283" t="s">
        <v>15405</v>
      </c>
      <c r="D6191" s="284">
        <v>9.59</v>
      </c>
    </row>
    <row r="6192" spans="1:5" ht="15" customHeight="1">
      <c r="A6192" s="281">
        <v>12131</v>
      </c>
      <c r="B6192" s="282" t="s">
        <v>15440</v>
      </c>
      <c r="C6192" s="283" t="s">
        <v>15405</v>
      </c>
      <c r="D6192" s="284">
        <v>9.59</v>
      </c>
      <c r="E6192" s="306"/>
    </row>
    <row r="6193" spans="1:5" ht="17.100000000000001" customHeight="1">
      <c r="A6193" s="281">
        <v>12132</v>
      </c>
      <c r="B6193" s="282" t="s">
        <v>15441</v>
      </c>
      <c r="C6193" s="283" t="s">
        <v>15405</v>
      </c>
      <c r="D6193" s="284">
        <v>9.59</v>
      </c>
      <c r="E6193" s="306"/>
    </row>
    <row r="6194" spans="1:5" ht="15" customHeight="1">
      <c r="A6194" s="281">
        <v>12119</v>
      </c>
      <c r="B6194" s="282" t="s">
        <v>15442</v>
      </c>
      <c r="C6194" s="283" t="s">
        <v>15405</v>
      </c>
      <c r="D6194" s="284">
        <v>9.59</v>
      </c>
    </row>
    <row r="6195" spans="1:5" ht="15" customHeight="1">
      <c r="A6195" s="281">
        <v>12120</v>
      </c>
      <c r="B6195" s="282" t="s">
        <v>15443</v>
      </c>
      <c r="C6195" s="283" t="s">
        <v>15405</v>
      </c>
      <c r="D6195" s="284">
        <v>9.59</v>
      </c>
      <c r="E6195" s="306"/>
    </row>
    <row r="6196" spans="1:5" ht="15" customHeight="1">
      <c r="A6196" s="281">
        <v>12121</v>
      </c>
      <c r="B6196" s="282" t="s">
        <v>15444</v>
      </c>
      <c r="C6196" s="283" t="s">
        <v>15405</v>
      </c>
      <c r="D6196" s="284">
        <v>9.59</v>
      </c>
      <c r="E6196" s="306"/>
    </row>
    <row r="6197" spans="1:5" ht="15" customHeight="1">
      <c r="A6197" s="281">
        <v>12122</v>
      </c>
      <c r="B6197" s="282" t="s">
        <v>15445</v>
      </c>
      <c r="C6197" s="283" t="s">
        <v>15405</v>
      </c>
      <c r="D6197" s="284">
        <v>9.59</v>
      </c>
      <c r="E6197" s="306"/>
    </row>
    <row r="6198" spans="1:5" ht="15" customHeight="1">
      <c r="A6198" s="281">
        <v>12123</v>
      </c>
      <c r="B6198" s="282" t="s">
        <v>15446</v>
      </c>
      <c r="C6198" s="283" t="s">
        <v>15405</v>
      </c>
      <c r="D6198" s="284">
        <v>9.59</v>
      </c>
      <c r="E6198" s="306"/>
    </row>
    <row r="6199" spans="1:5" ht="15" customHeight="1">
      <c r="A6199" s="281">
        <v>9544</v>
      </c>
      <c r="B6199" s="282" t="s">
        <v>15447</v>
      </c>
      <c r="C6199" s="283" t="s">
        <v>15405</v>
      </c>
      <c r="D6199" s="284">
        <v>53.24</v>
      </c>
      <c r="E6199" s="306"/>
    </row>
    <row r="6200" spans="1:5" ht="15" customHeight="1">
      <c r="A6200" s="281">
        <v>9545</v>
      </c>
      <c r="B6200" s="282" t="s">
        <v>15448</v>
      </c>
      <c r="C6200" s="283" t="s">
        <v>15405</v>
      </c>
      <c r="D6200" s="284">
        <v>34.42</v>
      </c>
      <c r="E6200" s="306"/>
    </row>
    <row r="6201" spans="1:5" ht="15" customHeight="1">
      <c r="A6201" s="281">
        <v>9543</v>
      </c>
      <c r="B6201" s="282" t="s">
        <v>15449</v>
      </c>
      <c r="C6201" s="283" t="s">
        <v>15405</v>
      </c>
      <c r="D6201" s="284">
        <v>53.24</v>
      </c>
      <c r="E6201" s="306"/>
    </row>
    <row r="6202" spans="1:5" ht="15" customHeight="1">
      <c r="A6202" s="281">
        <v>13182</v>
      </c>
      <c r="B6202" s="282" t="s">
        <v>15450</v>
      </c>
      <c r="C6202" s="283" t="s">
        <v>15405</v>
      </c>
      <c r="D6202" s="284">
        <v>34.42</v>
      </c>
      <c r="E6202" s="306"/>
    </row>
    <row r="6203" spans="1:5" ht="15" customHeight="1">
      <c r="A6203" s="281">
        <v>9554</v>
      </c>
      <c r="B6203" s="282" t="s">
        <v>15454</v>
      </c>
      <c r="C6203" s="283" t="s">
        <v>15405</v>
      </c>
      <c r="D6203" s="284">
        <v>73.14</v>
      </c>
      <c r="E6203" s="306"/>
    </row>
    <row r="6204" spans="1:5" ht="15" customHeight="1">
      <c r="A6204" s="281">
        <v>12404</v>
      </c>
      <c r="B6204" s="282" t="s">
        <v>21681</v>
      </c>
      <c r="C6204" s="283" t="s">
        <v>15405</v>
      </c>
      <c r="D6204" s="284">
        <v>44.37</v>
      </c>
      <c r="E6204" s="306"/>
    </row>
    <row r="6205" spans="1:5" ht="15" customHeight="1">
      <c r="A6205" s="281">
        <v>9550</v>
      </c>
      <c r="B6205" s="282" t="s">
        <v>21682</v>
      </c>
      <c r="C6205" s="283" t="s">
        <v>15405</v>
      </c>
      <c r="D6205" s="284">
        <v>0.96</v>
      </c>
      <c r="E6205" s="306"/>
    </row>
    <row r="6206" spans="1:5" ht="15" customHeight="1">
      <c r="A6206" s="281">
        <v>9536</v>
      </c>
      <c r="B6206" s="282" t="s">
        <v>21683</v>
      </c>
      <c r="C6206" s="283" t="s">
        <v>15405</v>
      </c>
      <c r="D6206" s="284">
        <v>1.44</v>
      </c>
      <c r="E6206" s="306"/>
    </row>
    <row r="6207" spans="1:5" ht="15" customHeight="1">
      <c r="A6207" s="281">
        <v>9537</v>
      </c>
      <c r="B6207" s="282" t="s">
        <v>21684</v>
      </c>
      <c r="C6207" s="283" t="s">
        <v>15405</v>
      </c>
      <c r="D6207" s="284">
        <v>1.44</v>
      </c>
      <c r="E6207" s="306"/>
    </row>
    <row r="6208" spans="1:5" ht="15" customHeight="1">
      <c r="A6208" s="281">
        <v>9555</v>
      </c>
      <c r="B6208" s="282" t="s">
        <v>21685</v>
      </c>
      <c r="C6208" s="283" t="s">
        <v>15405</v>
      </c>
      <c r="D6208" s="284">
        <v>13380.32</v>
      </c>
      <c r="E6208" s="306"/>
    </row>
    <row r="6209" spans="1:5" ht="15" customHeight="1">
      <c r="A6209" s="281">
        <v>9551</v>
      </c>
      <c r="B6209" s="282" t="s">
        <v>21686</v>
      </c>
      <c r="C6209" s="283" t="s">
        <v>15405</v>
      </c>
      <c r="D6209" s="284">
        <v>1.02</v>
      </c>
      <c r="E6209" s="306"/>
    </row>
    <row r="6210" spans="1:5" ht="15" customHeight="1">
      <c r="A6210" s="281">
        <v>3269</v>
      </c>
      <c r="B6210" s="282" t="s">
        <v>21687</v>
      </c>
      <c r="C6210" s="283" t="s">
        <v>15405</v>
      </c>
      <c r="D6210" s="284">
        <v>775.09</v>
      </c>
      <c r="E6210" s="306"/>
    </row>
    <row r="6211" spans="1:5" ht="15" customHeight="1">
      <c r="A6211" s="281">
        <v>3263</v>
      </c>
      <c r="B6211" s="282" t="s">
        <v>21688</v>
      </c>
      <c r="C6211" s="283" t="s">
        <v>15405</v>
      </c>
      <c r="D6211" s="284">
        <v>189.62</v>
      </c>
      <c r="E6211" s="306"/>
    </row>
    <row r="6212" spans="1:5" ht="15" customHeight="1">
      <c r="A6212" s="281">
        <v>3264</v>
      </c>
      <c r="B6212" s="282" t="s">
        <v>21689</v>
      </c>
      <c r="C6212" s="283" t="s">
        <v>15405</v>
      </c>
      <c r="D6212" s="284">
        <v>332.19</v>
      </c>
      <c r="E6212" s="306"/>
    </row>
    <row r="6213" spans="1:5" ht="15" customHeight="1">
      <c r="A6213" s="281">
        <v>3265</v>
      </c>
      <c r="B6213" s="282" t="s">
        <v>21690</v>
      </c>
      <c r="C6213" s="283" t="s">
        <v>15405</v>
      </c>
      <c r="D6213" s="284">
        <v>431.83</v>
      </c>
      <c r="E6213" s="306"/>
    </row>
    <row r="6214" spans="1:5" ht="15" customHeight="1">
      <c r="A6214" s="281">
        <v>3266</v>
      </c>
      <c r="B6214" s="282" t="s">
        <v>21691</v>
      </c>
      <c r="C6214" s="283" t="s">
        <v>15405</v>
      </c>
      <c r="D6214" s="284">
        <v>631.14</v>
      </c>
      <c r="E6214" s="306"/>
    </row>
    <row r="6215" spans="1:5" ht="15" customHeight="1">
      <c r="A6215" s="281">
        <v>3267</v>
      </c>
      <c r="B6215" s="282" t="s">
        <v>21692</v>
      </c>
      <c r="C6215" s="283" t="s">
        <v>15405</v>
      </c>
      <c r="D6215" s="284">
        <v>1079.5899999999999</v>
      </c>
      <c r="E6215" s="306"/>
    </row>
    <row r="6216" spans="1:5" ht="15" customHeight="1">
      <c r="A6216" s="281">
        <v>3268</v>
      </c>
      <c r="B6216" s="282" t="s">
        <v>21693</v>
      </c>
      <c r="C6216" s="283" t="s">
        <v>15405</v>
      </c>
      <c r="D6216" s="284">
        <v>1091.3</v>
      </c>
      <c r="E6216" s="306"/>
    </row>
    <row r="6217" spans="1:5" ht="15" customHeight="1">
      <c r="A6217" s="281">
        <v>11352</v>
      </c>
      <c r="B6217" s="282" t="s">
        <v>21694</v>
      </c>
      <c r="C6217" s="283" t="s">
        <v>15405</v>
      </c>
      <c r="D6217" s="284">
        <v>287.3</v>
      </c>
      <c r="E6217" s="306"/>
    </row>
    <row r="6218" spans="1:5" ht="15" customHeight="1">
      <c r="A6218" s="281">
        <v>11353</v>
      </c>
      <c r="B6218" s="282" t="s">
        <v>21695</v>
      </c>
      <c r="C6218" s="283" t="s">
        <v>15405</v>
      </c>
      <c r="D6218" s="284">
        <v>458.79</v>
      </c>
      <c r="E6218" s="306"/>
    </row>
    <row r="6219" spans="1:5" ht="15" customHeight="1">
      <c r="A6219" s="281">
        <v>3270</v>
      </c>
      <c r="B6219" s="282" t="s">
        <v>21696</v>
      </c>
      <c r="C6219" s="283" t="s">
        <v>15405</v>
      </c>
      <c r="D6219" s="284">
        <v>1004.84</v>
      </c>
      <c r="E6219" s="306"/>
    </row>
    <row r="6220" spans="1:5" ht="15" customHeight="1">
      <c r="A6220" s="281">
        <v>3271</v>
      </c>
      <c r="B6220" s="282" t="s">
        <v>21697</v>
      </c>
      <c r="C6220" s="283" t="s">
        <v>15405</v>
      </c>
      <c r="D6220" s="284">
        <v>1332.88</v>
      </c>
    </row>
    <row r="6221" spans="1:5" ht="15" customHeight="1">
      <c r="A6221" s="281">
        <v>3272</v>
      </c>
      <c r="B6221" s="282" t="s">
        <v>21698</v>
      </c>
      <c r="C6221" s="283" t="s">
        <v>15405</v>
      </c>
      <c r="D6221" s="284">
        <v>2369.5500000000002</v>
      </c>
    </row>
    <row r="6222" spans="1:5" ht="15" customHeight="1">
      <c r="A6222" s="281">
        <v>3274</v>
      </c>
      <c r="B6222" s="282" t="s">
        <v>21699</v>
      </c>
      <c r="C6222" s="283" t="s">
        <v>15405</v>
      </c>
      <c r="D6222" s="284">
        <v>2481.67</v>
      </c>
    </row>
    <row r="6223" spans="1:5" ht="15" customHeight="1">
      <c r="A6223" s="281">
        <v>4537</v>
      </c>
      <c r="B6223" s="282" t="s">
        <v>21700</v>
      </c>
      <c r="C6223" s="283" t="s">
        <v>15405</v>
      </c>
      <c r="D6223" s="284">
        <v>23.89</v>
      </c>
      <c r="E6223" s="306"/>
    </row>
    <row r="6224" spans="1:5" ht="15" customHeight="1">
      <c r="A6224" s="281">
        <v>3275</v>
      </c>
      <c r="B6224" s="282" t="s">
        <v>21701</v>
      </c>
      <c r="C6224" s="283" t="s">
        <v>15405</v>
      </c>
      <c r="D6224" s="284">
        <v>3273.36</v>
      </c>
      <c r="E6224" s="306"/>
    </row>
    <row r="6225" spans="1:5" ht="15" customHeight="1">
      <c r="A6225" s="12">
        <v>3276</v>
      </c>
      <c r="B6225" s="282" t="s">
        <v>21702</v>
      </c>
      <c r="C6225" s="12" t="s">
        <v>15405</v>
      </c>
      <c r="D6225" s="12">
        <v>403.2</v>
      </c>
    </row>
    <row r="6226" spans="1:5" ht="15" customHeight="1">
      <c r="A6226" s="281">
        <v>3277</v>
      </c>
      <c r="B6226" s="12" t="s">
        <v>21703</v>
      </c>
      <c r="C6226" s="283" t="s">
        <v>15405</v>
      </c>
      <c r="D6226" s="284">
        <v>1627.69</v>
      </c>
      <c r="E6226" s="306"/>
    </row>
    <row r="6227" spans="1:5" ht="15" customHeight="1">
      <c r="A6227" s="281">
        <v>9552</v>
      </c>
      <c r="B6227" s="282" t="s">
        <v>21704</v>
      </c>
      <c r="C6227" s="283" t="s">
        <v>15405</v>
      </c>
      <c r="D6227" s="284">
        <v>1.07</v>
      </c>
      <c r="E6227" s="306"/>
    </row>
    <row r="6228" spans="1:5" ht="15" customHeight="1">
      <c r="A6228" s="281">
        <v>8591</v>
      </c>
      <c r="B6228" s="282" t="s">
        <v>21705</v>
      </c>
      <c r="C6228" s="283" t="s">
        <v>15405</v>
      </c>
      <c r="D6228" s="284">
        <v>152.28</v>
      </c>
      <c r="E6228" s="306"/>
    </row>
    <row r="6229" spans="1:5" ht="15" customHeight="1">
      <c r="A6229" s="281">
        <v>8592</v>
      </c>
      <c r="B6229" s="282" t="s">
        <v>21706</v>
      </c>
      <c r="C6229" s="283" t="s">
        <v>15405</v>
      </c>
      <c r="D6229" s="284">
        <v>157.09</v>
      </c>
      <c r="E6229" s="306"/>
    </row>
    <row r="6230" spans="1:5" ht="15" customHeight="1">
      <c r="A6230" s="281">
        <v>8593</v>
      </c>
      <c r="B6230" s="282" t="s">
        <v>21707</v>
      </c>
      <c r="C6230" s="283" t="s">
        <v>15405</v>
      </c>
      <c r="D6230" s="284">
        <v>2040.23</v>
      </c>
    </row>
    <row r="6231" spans="1:5" ht="15" customHeight="1">
      <c r="A6231" s="281">
        <v>9553</v>
      </c>
      <c r="B6231" s="282" t="s">
        <v>21708</v>
      </c>
      <c r="C6231" s="283" t="s">
        <v>15405</v>
      </c>
      <c r="D6231" s="284">
        <v>516.26</v>
      </c>
    </row>
    <row r="6232" spans="1:5" ht="15" customHeight="1">
      <c r="A6232" s="281">
        <v>7954</v>
      </c>
      <c r="B6232" s="282" t="s">
        <v>15801</v>
      </c>
      <c r="C6232" s="283" t="s">
        <v>15405</v>
      </c>
      <c r="D6232" s="284">
        <v>70.62</v>
      </c>
    </row>
    <row r="6233" spans="1:5" ht="15" customHeight="1">
      <c r="A6233" s="281">
        <v>8607</v>
      </c>
      <c r="B6233" s="282" t="s">
        <v>21709</v>
      </c>
      <c r="C6233" s="283" t="s">
        <v>15405</v>
      </c>
      <c r="D6233" s="284">
        <v>70.27</v>
      </c>
    </row>
    <row r="6234" spans="1:5" ht="17.100000000000001" customHeight="1">
      <c r="A6234" s="281">
        <v>12838</v>
      </c>
      <c r="B6234" s="282" t="s">
        <v>15787</v>
      </c>
      <c r="C6234" s="283" t="s">
        <v>15405</v>
      </c>
      <c r="D6234" s="284">
        <v>517.96</v>
      </c>
    </row>
    <row r="6235" spans="1:5" ht="15" customHeight="1">
      <c r="A6235" s="281">
        <v>8620</v>
      </c>
      <c r="B6235" s="282" t="s">
        <v>21710</v>
      </c>
      <c r="C6235" s="283" t="s">
        <v>15405</v>
      </c>
      <c r="D6235" s="284">
        <v>2135.09</v>
      </c>
    </row>
    <row r="6236" spans="1:5" ht="15" customHeight="1">
      <c r="A6236" s="281">
        <v>8507</v>
      </c>
      <c r="B6236" s="282" t="s">
        <v>21711</v>
      </c>
      <c r="C6236" s="283" t="s">
        <v>15405</v>
      </c>
      <c r="D6236" s="284">
        <v>814.61</v>
      </c>
    </row>
    <row r="6237" spans="1:5" ht="15" customHeight="1">
      <c r="A6237" s="281">
        <v>8622</v>
      </c>
      <c r="B6237" s="282" t="s">
        <v>21712</v>
      </c>
      <c r="C6237" s="283" t="s">
        <v>15405</v>
      </c>
      <c r="D6237" s="284">
        <v>3776.6</v>
      </c>
    </row>
    <row r="6238" spans="1:5" ht="15" customHeight="1">
      <c r="A6238" s="281">
        <v>8985</v>
      </c>
      <c r="B6238" s="282" t="s">
        <v>16250</v>
      </c>
      <c r="C6238" s="283" t="s">
        <v>15405</v>
      </c>
      <c r="D6238" s="284">
        <v>1232.3599999999999</v>
      </c>
    </row>
    <row r="6239" spans="1:5" ht="15" customHeight="1">
      <c r="A6239" s="281">
        <v>8628</v>
      </c>
      <c r="B6239" s="282" t="s">
        <v>21713</v>
      </c>
      <c r="C6239" s="283" t="s">
        <v>15405</v>
      </c>
      <c r="D6239" s="284">
        <v>4154.28</v>
      </c>
    </row>
    <row r="6240" spans="1:5" ht="15" customHeight="1">
      <c r="A6240" s="281">
        <v>8986</v>
      </c>
      <c r="B6240" s="282" t="s">
        <v>16251</v>
      </c>
      <c r="C6240" s="283" t="s">
        <v>15405</v>
      </c>
      <c r="D6240" s="284">
        <v>1650.11</v>
      </c>
    </row>
    <row r="6241" spans="1:4" ht="15" customHeight="1">
      <c r="A6241" s="281">
        <v>8987</v>
      </c>
      <c r="B6241" s="282" t="s">
        <v>16252</v>
      </c>
      <c r="C6241" s="283" t="s">
        <v>15405</v>
      </c>
      <c r="D6241" s="284">
        <v>2067.85</v>
      </c>
    </row>
    <row r="6242" spans="1:4" ht="15" customHeight="1">
      <c r="A6242" s="281">
        <v>8631</v>
      </c>
      <c r="B6242" s="282" t="s">
        <v>21714</v>
      </c>
      <c r="C6242" s="283" t="s">
        <v>15405</v>
      </c>
      <c r="D6242" s="284">
        <v>6898.05</v>
      </c>
    </row>
    <row r="6243" spans="1:4" ht="15" customHeight="1">
      <c r="A6243" s="281">
        <v>8609</v>
      </c>
      <c r="B6243" s="282" t="s">
        <v>21715</v>
      </c>
      <c r="C6243" s="283" t="s">
        <v>15405</v>
      </c>
      <c r="D6243" s="284">
        <v>3859.61</v>
      </c>
    </row>
    <row r="6244" spans="1:4" ht="15" customHeight="1">
      <c r="A6244" s="281">
        <v>8653</v>
      </c>
      <c r="B6244" s="282" t="s">
        <v>21716</v>
      </c>
      <c r="C6244" s="283" t="s">
        <v>15405</v>
      </c>
      <c r="D6244" s="284">
        <v>5404.82</v>
      </c>
    </row>
    <row r="6245" spans="1:4" ht="15" customHeight="1">
      <c r="A6245" s="281">
        <v>8652</v>
      </c>
      <c r="B6245" s="282" t="s">
        <v>21717</v>
      </c>
      <c r="C6245" s="283" t="s">
        <v>15405</v>
      </c>
      <c r="D6245" s="284">
        <v>5855.21</v>
      </c>
    </row>
    <row r="6246" spans="1:4" ht="15" customHeight="1">
      <c r="A6246" s="281">
        <v>8991</v>
      </c>
      <c r="B6246" s="282" t="s">
        <v>21718</v>
      </c>
      <c r="C6246" s="283" t="s">
        <v>15405</v>
      </c>
      <c r="D6246" s="284">
        <v>540.48</v>
      </c>
    </row>
    <row r="6247" spans="1:4" ht="15" customHeight="1">
      <c r="A6247" s="281">
        <v>6522</v>
      </c>
      <c r="B6247" s="282" t="s">
        <v>21719</v>
      </c>
      <c r="C6247" s="283" t="s">
        <v>15405</v>
      </c>
      <c r="D6247" s="284">
        <v>101.33</v>
      </c>
    </row>
    <row r="6248" spans="1:4" ht="15" customHeight="1">
      <c r="A6248" s="281">
        <v>6521</v>
      </c>
      <c r="B6248" s="282" t="s">
        <v>21720</v>
      </c>
      <c r="C6248" s="283" t="s">
        <v>15405</v>
      </c>
      <c r="D6248" s="284">
        <v>101.33</v>
      </c>
    </row>
    <row r="6249" spans="1:4" ht="15" customHeight="1">
      <c r="A6249" s="281">
        <v>8608</v>
      </c>
      <c r="B6249" s="282" t="s">
        <v>21721</v>
      </c>
      <c r="C6249" s="283" t="s">
        <v>15405</v>
      </c>
      <c r="D6249" s="284">
        <v>66.22</v>
      </c>
    </row>
    <row r="6250" spans="1:4" ht="15" customHeight="1">
      <c r="A6250" s="281">
        <v>10043</v>
      </c>
      <c r="B6250" s="282" t="s">
        <v>15818</v>
      </c>
      <c r="C6250" s="283" t="s">
        <v>15405</v>
      </c>
      <c r="D6250" s="284">
        <v>1017.4</v>
      </c>
    </row>
    <row r="6251" spans="1:4" ht="15" customHeight="1">
      <c r="A6251" s="281">
        <v>11396</v>
      </c>
      <c r="B6251" s="282" t="s">
        <v>21722</v>
      </c>
      <c r="C6251" s="283" t="s">
        <v>15405</v>
      </c>
      <c r="D6251" s="284">
        <v>16.89</v>
      </c>
    </row>
    <row r="6252" spans="1:4" ht="15" customHeight="1">
      <c r="A6252" s="281">
        <v>11400</v>
      </c>
      <c r="B6252" s="282" t="s">
        <v>21723</v>
      </c>
      <c r="C6252" s="283" t="s">
        <v>15405</v>
      </c>
      <c r="D6252" s="284">
        <v>31.52</v>
      </c>
    </row>
    <row r="6253" spans="1:4" ht="15" customHeight="1">
      <c r="A6253" s="281">
        <v>3786</v>
      </c>
      <c r="B6253" s="282" t="s">
        <v>21724</v>
      </c>
      <c r="C6253" s="283" t="s">
        <v>15405</v>
      </c>
      <c r="D6253" s="284">
        <v>165.03</v>
      </c>
    </row>
    <row r="6254" spans="1:4" ht="15" customHeight="1">
      <c r="A6254" s="281">
        <v>9281</v>
      </c>
      <c r="B6254" s="282" t="s">
        <v>21725</v>
      </c>
      <c r="C6254" s="283" t="s">
        <v>15405</v>
      </c>
      <c r="D6254" s="284">
        <v>104.04</v>
      </c>
    </row>
    <row r="6255" spans="1:4" ht="15" customHeight="1">
      <c r="A6255" s="281">
        <v>6503</v>
      </c>
      <c r="B6255" s="282" t="s">
        <v>21726</v>
      </c>
      <c r="C6255" s="283" t="s">
        <v>15405</v>
      </c>
      <c r="D6255" s="284">
        <v>16.89</v>
      </c>
    </row>
    <row r="6256" spans="1:4" ht="15" customHeight="1">
      <c r="A6256" s="281">
        <v>6502</v>
      </c>
      <c r="B6256" s="282" t="s">
        <v>21727</v>
      </c>
      <c r="C6256" s="283" t="s">
        <v>15405</v>
      </c>
      <c r="D6256" s="284">
        <v>16.89</v>
      </c>
    </row>
    <row r="6257" spans="1:4" ht="15" customHeight="1">
      <c r="A6257" s="281">
        <v>8540</v>
      </c>
      <c r="B6257" s="282" t="s">
        <v>21728</v>
      </c>
      <c r="C6257" s="283" t="s">
        <v>15405</v>
      </c>
      <c r="D6257" s="284">
        <v>213625.2</v>
      </c>
    </row>
    <row r="6258" spans="1:4" ht="15" customHeight="1">
      <c r="A6258" s="281">
        <v>8707</v>
      </c>
      <c r="B6258" s="282" t="s">
        <v>21729</v>
      </c>
      <c r="C6258" s="283" t="s">
        <v>15405</v>
      </c>
      <c r="D6258" s="284">
        <v>3745.3</v>
      </c>
    </row>
    <row r="6259" spans="1:4" ht="15" customHeight="1">
      <c r="A6259" s="281">
        <v>8502</v>
      </c>
      <c r="B6259" s="282" t="s">
        <v>21730</v>
      </c>
      <c r="C6259" s="283" t="s">
        <v>15405</v>
      </c>
      <c r="D6259" s="284">
        <v>468.41</v>
      </c>
    </row>
    <row r="6260" spans="1:4" ht="17.100000000000001" customHeight="1">
      <c r="A6260" s="281">
        <v>8503</v>
      </c>
      <c r="B6260" s="282" t="s">
        <v>21731</v>
      </c>
      <c r="C6260" s="283" t="s">
        <v>15405</v>
      </c>
      <c r="D6260" s="284">
        <v>468.41</v>
      </c>
    </row>
    <row r="6261" spans="1:4" ht="15" customHeight="1">
      <c r="A6261" s="281">
        <v>8505</v>
      </c>
      <c r="B6261" s="282" t="s">
        <v>21732</v>
      </c>
      <c r="C6261" s="283" t="s">
        <v>15405</v>
      </c>
      <c r="D6261" s="284">
        <v>468.41</v>
      </c>
    </row>
    <row r="6262" spans="1:4" ht="15" customHeight="1">
      <c r="A6262" s="281">
        <v>8501</v>
      </c>
      <c r="B6262" s="282" t="s">
        <v>21733</v>
      </c>
      <c r="C6262" s="283" t="s">
        <v>15405</v>
      </c>
      <c r="D6262" s="284">
        <v>468.41</v>
      </c>
    </row>
    <row r="6263" spans="1:4" ht="15" customHeight="1">
      <c r="A6263" s="281">
        <v>10048</v>
      </c>
      <c r="B6263" s="282" t="s">
        <v>21734</v>
      </c>
      <c r="C6263" s="283" t="s">
        <v>15405</v>
      </c>
      <c r="D6263" s="284">
        <v>157.63999999999999</v>
      </c>
    </row>
    <row r="6264" spans="1:4" ht="17.100000000000001" customHeight="1">
      <c r="A6264" s="281">
        <v>12102</v>
      </c>
      <c r="B6264" s="282" t="s">
        <v>15834</v>
      </c>
      <c r="C6264" s="283" t="s">
        <v>15405</v>
      </c>
      <c r="D6264" s="284">
        <v>1024.0999999999999</v>
      </c>
    </row>
    <row r="6265" spans="1:4" ht="15" customHeight="1">
      <c r="A6265" s="281">
        <v>12097</v>
      </c>
      <c r="B6265" s="282" t="s">
        <v>15835</v>
      </c>
      <c r="C6265" s="283" t="s">
        <v>15405</v>
      </c>
      <c r="D6265" s="284">
        <v>1024.0999999999999</v>
      </c>
    </row>
    <row r="6266" spans="1:4" ht="15" customHeight="1">
      <c r="A6266" s="281">
        <v>12107</v>
      </c>
      <c r="B6266" s="282" t="s">
        <v>15836</v>
      </c>
      <c r="C6266" s="283" t="s">
        <v>15405</v>
      </c>
      <c r="D6266" s="284">
        <v>1024.0999999999999</v>
      </c>
    </row>
    <row r="6267" spans="1:4" ht="15" customHeight="1">
      <c r="A6267" s="281">
        <v>12106</v>
      </c>
      <c r="B6267" s="282" t="s">
        <v>15837</v>
      </c>
      <c r="C6267" s="283" t="s">
        <v>15405</v>
      </c>
      <c r="D6267" s="284">
        <v>1024.0999999999999</v>
      </c>
    </row>
    <row r="6268" spans="1:4" ht="15" customHeight="1">
      <c r="A6268" s="281">
        <v>12105</v>
      </c>
      <c r="B6268" s="282" t="s">
        <v>15838</v>
      </c>
      <c r="C6268" s="283" t="s">
        <v>15405</v>
      </c>
      <c r="D6268" s="284">
        <v>1024.0999999999999</v>
      </c>
    </row>
    <row r="6269" spans="1:4" ht="15" customHeight="1">
      <c r="A6269" s="281">
        <v>12104</v>
      </c>
      <c r="B6269" s="282" t="s">
        <v>15839</v>
      </c>
      <c r="C6269" s="283" t="s">
        <v>15405</v>
      </c>
      <c r="D6269" s="284">
        <v>1024.0999999999999</v>
      </c>
    </row>
    <row r="6270" spans="1:4" ht="15" customHeight="1">
      <c r="A6270" s="281">
        <v>12101</v>
      </c>
      <c r="B6270" s="282" t="s">
        <v>15840</v>
      </c>
      <c r="C6270" s="283" t="s">
        <v>15405</v>
      </c>
      <c r="D6270" s="284">
        <v>1024.0999999999999</v>
      </c>
    </row>
    <row r="6271" spans="1:4" ht="15" customHeight="1">
      <c r="A6271" s="281">
        <v>12103</v>
      </c>
      <c r="B6271" s="282" t="s">
        <v>15841</v>
      </c>
      <c r="C6271" s="283" t="s">
        <v>15405</v>
      </c>
      <c r="D6271" s="284">
        <v>1024.0999999999999</v>
      </c>
    </row>
    <row r="6272" spans="1:4" ht="15" customHeight="1">
      <c r="A6272" s="281">
        <v>12100</v>
      </c>
      <c r="B6272" s="282" t="s">
        <v>15842</v>
      </c>
      <c r="C6272" s="283" t="s">
        <v>15405</v>
      </c>
      <c r="D6272" s="284">
        <v>1024.0999999999999</v>
      </c>
    </row>
    <row r="6273" spans="1:5" ht="15" customHeight="1">
      <c r="A6273" s="281">
        <v>7975</v>
      </c>
      <c r="B6273" s="282" t="s">
        <v>21735</v>
      </c>
      <c r="C6273" s="283" t="s">
        <v>15405</v>
      </c>
      <c r="D6273" s="284">
        <v>135.12</v>
      </c>
    </row>
    <row r="6274" spans="1:5" ht="15" customHeight="1">
      <c r="A6274" s="281">
        <v>7974</v>
      </c>
      <c r="B6274" s="282" t="s">
        <v>21736</v>
      </c>
      <c r="C6274" s="283" t="s">
        <v>15405</v>
      </c>
      <c r="D6274" s="284">
        <v>506.71</v>
      </c>
    </row>
    <row r="6275" spans="1:5" ht="15" customHeight="1">
      <c r="A6275" s="281">
        <v>7951</v>
      </c>
      <c r="B6275" s="282" t="s">
        <v>16031</v>
      </c>
      <c r="C6275" s="283" t="s">
        <v>15405</v>
      </c>
      <c r="D6275" s="284">
        <v>68.98</v>
      </c>
    </row>
    <row r="6276" spans="1:5" ht="15" customHeight="1">
      <c r="A6276" s="281">
        <v>7235</v>
      </c>
      <c r="B6276" s="282" t="s">
        <v>21737</v>
      </c>
      <c r="C6276" s="283" t="s">
        <v>15405</v>
      </c>
      <c r="D6276" s="284">
        <v>135.12</v>
      </c>
    </row>
    <row r="6277" spans="1:5" ht="15" customHeight="1">
      <c r="A6277" s="281">
        <v>2558</v>
      </c>
      <c r="B6277" s="282" t="s">
        <v>21738</v>
      </c>
      <c r="C6277" s="283" t="s">
        <v>15405</v>
      </c>
      <c r="D6277" s="284">
        <v>7.21</v>
      </c>
    </row>
    <row r="6278" spans="1:5" ht="15" customHeight="1">
      <c r="A6278" s="281">
        <v>6500</v>
      </c>
      <c r="B6278" s="282" t="s">
        <v>21739</v>
      </c>
      <c r="C6278" s="283" t="s">
        <v>15405</v>
      </c>
      <c r="D6278" s="284">
        <v>61.94</v>
      </c>
    </row>
    <row r="6279" spans="1:5" ht="15" customHeight="1">
      <c r="A6279" s="281">
        <v>8685</v>
      </c>
      <c r="B6279" s="282" t="s">
        <v>21740</v>
      </c>
      <c r="C6279" s="283" t="s">
        <v>15405</v>
      </c>
      <c r="D6279" s="284">
        <v>61.94</v>
      </c>
      <c r="E6279" s="306"/>
    </row>
    <row r="6280" spans="1:5" ht="15" customHeight="1">
      <c r="A6280" s="281">
        <v>6499</v>
      </c>
      <c r="B6280" s="282" t="s">
        <v>21741</v>
      </c>
      <c r="C6280" s="283" t="s">
        <v>15405</v>
      </c>
      <c r="D6280" s="284">
        <v>61.94</v>
      </c>
    </row>
    <row r="6281" spans="1:5" ht="15" customHeight="1">
      <c r="A6281" s="281">
        <v>6501</v>
      </c>
      <c r="B6281" s="282" t="s">
        <v>21742</v>
      </c>
      <c r="C6281" s="283" t="s">
        <v>15405</v>
      </c>
      <c r="D6281" s="284">
        <v>61.94</v>
      </c>
    </row>
    <row r="6282" spans="1:5" ht="17.100000000000001" customHeight="1">
      <c r="A6282" s="281">
        <v>6523</v>
      </c>
      <c r="B6282" s="282" t="s">
        <v>21743</v>
      </c>
      <c r="C6282" s="283" t="s">
        <v>15405</v>
      </c>
      <c r="D6282" s="284">
        <v>219.57</v>
      </c>
    </row>
    <row r="6283" spans="1:5" ht="15" customHeight="1">
      <c r="A6283" s="281">
        <v>8511</v>
      </c>
      <c r="B6283" s="282" t="s">
        <v>21744</v>
      </c>
      <c r="C6283" s="283" t="s">
        <v>15405</v>
      </c>
      <c r="D6283" s="284">
        <v>492.95</v>
      </c>
    </row>
    <row r="6284" spans="1:5" ht="15" customHeight="1">
      <c r="A6284" s="281">
        <v>9020</v>
      </c>
      <c r="B6284" s="282" t="s">
        <v>21745</v>
      </c>
      <c r="C6284" s="283" t="s">
        <v>15405</v>
      </c>
      <c r="D6284" s="284">
        <v>173.36</v>
      </c>
    </row>
    <row r="6285" spans="1:5" ht="15" customHeight="1">
      <c r="A6285" s="281">
        <v>9019</v>
      </c>
      <c r="B6285" s="282" t="s">
        <v>21746</v>
      </c>
      <c r="C6285" s="283" t="s">
        <v>15405</v>
      </c>
      <c r="D6285" s="284">
        <v>175.46</v>
      </c>
    </row>
    <row r="6286" spans="1:5" ht="15" customHeight="1">
      <c r="A6286" s="281">
        <v>3785</v>
      </c>
      <c r="B6286" s="282" t="s">
        <v>21747</v>
      </c>
      <c r="C6286" s="283" t="s">
        <v>15405</v>
      </c>
      <c r="D6286" s="284">
        <v>300.77</v>
      </c>
    </row>
    <row r="6287" spans="1:5" ht="15" customHeight="1">
      <c r="A6287" s="281">
        <v>11853</v>
      </c>
      <c r="B6287" s="282" t="s">
        <v>21748</v>
      </c>
      <c r="C6287" s="283" t="s">
        <v>15405</v>
      </c>
      <c r="D6287" s="284">
        <v>55.62</v>
      </c>
    </row>
    <row r="6288" spans="1:5" ht="15" customHeight="1">
      <c r="A6288" s="281">
        <v>13321</v>
      </c>
      <c r="B6288" s="282" t="s">
        <v>21749</v>
      </c>
      <c r="C6288" s="283" t="s">
        <v>15405</v>
      </c>
      <c r="D6288" s="284">
        <v>62.99</v>
      </c>
    </row>
    <row r="6289" spans="1:4" ht="15" customHeight="1">
      <c r="A6289" s="281">
        <v>11854</v>
      </c>
      <c r="B6289" s="282" t="s">
        <v>21750</v>
      </c>
      <c r="C6289" s="283" t="s">
        <v>15408</v>
      </c>
      <c r="D6289" s="284">
        <v>3780</v>
      </c>
    </row>
    <row r="6290" spans="1:4" ht="15" customHeight="1">
      <c r="A6290" s="281">
        <v>11404</v>
      </c>
      <c r="B6290" s="282" t="s">
        <v>21751</v>
      </c>
      <c r="C6290" s="283" t="s">
        <v>15405</v>
      </c>
      <c r="D6290" s="284">
        <v>142.88999999999999</v>
      </c>
    </row>
    <row r="6291" spans="1:4" ht="17.100000000000001" customHeight="1">
      <c r="A6291" s="281">
        <v>1946</v>
      </c>
      <c r="B6291" s="282" t="s">
        <v>21752</v>
      </c>
      <c r="C6291" s="283" t="s">
        <v>15405</v>
      </c>
      <c r="D6291" s="284">
        <v>29.29</v>
      </c>
    </row>
    <row r="6292" spans="1:4" ht="17.100000000000001" customHeight="1">
      <c r="A6292" s="281">
        <v>1947</v>
      </c>
      <c r="B6292" s="282" t="s">
        <v>21753</v>
      </c>
      <c r="C6292" s="283" t="s">
        <v>15405</v>
      </c>
      <c r="D6292" s="284">
        <v>42.5</v>
      </c>
    </row>
    <row r="6293" spans="1:4" ht="17.100000000000001" customHeight="1">
      <c r="A6293" s="281">
        <v>8694</v>
      </c>
      <c r="B6293" s="282" t="s">
        <v>21754</v>
      </c>
      <c r="C6293" s="283" t="s">
        <v>15405</v>
      </c>
      <c r="D6293" s="284">
        <v>39.799999999999997</v>
      </c>
    </row>
    <row r="6294" spans="1:4" ht="17.100000000000001" customHeight="1">
      <c r="A6294" s="281">
        <v>1945</v>
      </c>
      <c r="B6294" s="282" t="s">
        <v>21755</v>
      </c>
      <c r="C6294" s="283" t="s">
        <v>15405</v>
      </c>
      <c r="D6294" s="284">
        <v>26.9</v>
      </c>
    </row>
    <row r="6295" spans="1:4" ht="17.100000000000001" customHeight="1">
      <c r="A6295" s="281">
        <v>1948</v>
      </c>
      <c r="B6295" s="282" t="s">
        <v>21756</v>
      </c>
      <c r="C6295" s="283" t="s">
        <v>15405</v>
      </c>
      <c r="D6295" s="284">
        <v>30.9</v>
      </c>
    </row>
    <row r="6296" spans="1:4" ht="17.100000000000001" customHeight="1">
      <c r="A6296" s="281">
        <v>1949</v>
      </c>
      <c r="B6296" s="282" t="s">
        <v>21757</v>
      </c>
      <c r="C6296" s="283" t="s">
        <v>15405</v>
      </c>
      <c r="D6296" s="284">
        <v>26.42</v>
      </c>
    </row>
    <row r="6297" spans="1:4" ht="17.100000000000001" customHeight="1">
      <c r="A6297" s="281">
        <v>1950</v>
      </c>
      <c r="B6297" s="282" t="s">
        <v>21758</v>
      </c>
      <c r="C6297" s="283" t="s">
        <v>15405</v>
      </c>
      <c r="D6297" s="284">
        <v>27.87</v>
      </c>
    </row>
    <row r="6298" spans="1:4" ht="17.100000000000001" customHeight="1">
      <c r="A6298" s="281">
        <v>1951</v>
      </c>
      <c r="B6298" s="282" t="s">
        <v>21759</v>
      </c>
      <c r="C6298" s="283" t="s">
        <v>15405</v>
      </c>
      <c r="D6298" s="284">
        <v>56.89</v>
      </c>
    </row>
    <row r="6299" spans="1:4" ht="17.100000000000001" customHeight="1">
      <c r="A6299" s="281">
        <v>1952</v>
      </c>
      <c r="B6299" s="282" t="s">
        <v>21760</v>
      </c>
      <c r="C6299" s="283" t="s">
        <v>15405</v>
      </c>
      <c r="D6299" s="284">
        <v>59.96</v>
      </c>
    </row>
    <row r="6300" spans="1:4" ht="15" customHeight="1">
      <c r="A6300" s="281">
        <v>1953</v>
      </c>
      <c r="B6300" s="282" t="s">
        <v>21761</v>
      </c>
      <c r="C6300" s="283" t="s">
        <v>15405</v>
      </c>
      <c r="D6300" s="284">
        <v>75.7</v>
      </c>
    </row>
    <row r="6301" spans="1:4" ht="15" customHeight="1">
      <c r="A6301" s="281">
        <v>1954</v>
      </c>
      <c r="B6301" s="282" t="s">
        <v>21762</v>
      </c>
      <c r="C6301" s="283" t="s">
        <v>15405</v>
      </c>
      <c r="D6301" s="284">
        <v>105.44</v>
      </c>
    </row>
    <row r="6302" spans="1:4" ht="17.100000000000001" customHeight="1">
      <c r="A6302" s="281">
        <v>1955</v>
      </c>
      <c r="B6302" s="282" t="s">
        <v>21763</v>
      </c>
      <c r="C6302" s="283" t="s">
        <v>15405</v>
      </c>
      <c r="D6302" s="284">
        <v>218.68</v>
      </c>
    </row>
    <row r="6303" spans="1:4" ht="15" customHeight="1">
      <c r="A6303" s="281">
        <v>1956</v>
      </c>
      <c r="B6303" s="282" t="s">
        <v>21764</v>
      </c>
      <c r="C6303" s="283" t="s">
        <v>15405</v>
      </c>
      <c r="D6303" s="284">
        <v>264.75</v>
      </c>
    </row>
    <row r="6304" spans="1:4" ht="15" customHeight="1">
      <c r="A6304" s="281">
        <v>1957</v>
      </c>
      <c r="B6304" s="282" t="s">
        <v>21765</v>
      </c>
      <c r="C6304" s="283" t="s">
        <v>15405</v>
      </c>
      <c r="D6304" s="284">
        <v>551.64</v>
      </c>
    </row>
    <row r="6305" spans="1:5" ht="15" customHeight="1">
      <c r="A6305" s="281">
        <v>1958</v>
      </c>
      <c r="B6305" s="282" t="s">
        <v>21766</v>
      </c>
      <c r="C6305" s="283" t="s">
        <v>15405</v>
      </c>
      <c r="D6305" s="284">
        <v>60.28</v>
      </c>
    </row>
    <row r="6306" spans="1:5" ht="15" customHeight="1">
      <c r="A6306" s="281">
        <v>1959</v>
      </c>
      <c r="B6306" s="282" t="s">
        <v>21767</v>
      </c>
      <c r="C6306" s="283" t="s">
        <v>15405</v>
      </c>
      <c r="D6306" s="284">
        <v>68</v>
      </c>
    </row>
    <row r="6307" spans="1:5" ht="15" customHeight="1">
      <c r="A6307" s="281">
        <v>1960</v>
      </c>
      <c r="B6307" s="282" t="s">
        <v>21768</v>
      </c>
      <c r="C6307" s="283" t="s">
        <v>15405</v>
      </c>
      <c r="D6307" s="284">
        <v>83.24</v>
      </c>
    </row>
    <row r="6308" spans="1:5" ht="15" customHeight="1">
      <c r="A6308" s="281">
        <v>1961</v>
      </c>
      <c r="B6308" s="282" t="s">
        <v>21769</v>
      </c>
      <c r="C6308" s="283" t="s">
        <v>15405</v>
      </c>
      <c r="D6308" s="284">
        <v>115.73</v>
      </c>
    </row>
    <row r="6309" spans="1:5" ht="15" customHeight="1">
      <c r="A6309" s="281">
        <v>1962</v>
      </c>
      <c r="B6309" s="282" t="s">
        <v>21770</v>
      </c>
      <c r="C6309" s="283" t="s">
        <v>15405</v>
      </c>
      <c r="D6309" s="284">
        <v>121.05</v>
      </c>
      <c r="E6309" s="306"/>
    </row>
    <row r="6310" spans="1:5" ht="15" customHeight="1">
      <c r="A6310" s="281">
        <v>4474</v>
      </c>
      <c r="B6310" s="282" t="s">
        <v>21771</v>
      </c>
      <c r="C6310" s="283" t="s">
        <v>15405</v>
      </c>
      <c r="D6310" s="284">
        <v>121.05</v>
      </c>
      <c r="E6310" s="306"/>
    </row>
    <row r="6311" spans="1:5" ht="15" customHeight="1">
      <c r="A6311" s="281">
        <v>8686</v>
      </c>
      <c r="B6311" s="282" t="s">
        <v>21772</v>
      </c>
      <c r="C6311" s="283" t="s">
        <v>15405</v>
      </c>
      <c r="D6311" s="284">
        <v>43.98</v>
      </c>
    </row>
    <row r="6312" spans="1:5" ht="15" customHeight="1">
      <c r="A6312" s="281">
        <v>8687</v>
      </c>
      <c r="B6312" s="282" t="s">
        <v>21773</v>
      </c>
      <c r="C6312" s="283" t="s">
        <v>15405</v>
      </c>
      <c r="D6312" s="284">
        <v>44.65</v>
      </c>
    </row>
    <row r="6313" spans="1:5" ht="17.100000000000001" customHeight="1">
      <c r="A6313" s="281">
        <v>8688</v>
      </c>
      <c r="B6313" s="282" t="s">
        <v>21774</v>
      </c>
      <c r="C6313" s="283" t="s">
        <v>15405</v>
      </c>
      <c r="D6313" s="284">
        <v>76.5</v>
      </c>
    </row>
    <row r="6314" spans="1:5" ht="17.100000000000001" customHeight="1">
      <c r="A6314" s="281">
        <v>11405</v>
      </c>
      <c r="B6314" s="282" t="s">
        <v>21775</v>
      </c>
      <c r="C6314" s="283" t="s">
        <v>15405</v>
      </c>
      <c r="D6314" s="284">
        <v>146.94999999999999</v>
      </c>
    </row>
    <row r="6315" spans="1:5" ht="17.100000000000001" customHeight="1">
      <c r="A6315" s="281">
        <v>1968</v>
      </c>
      <c r="B6315" s="282" t="s">
        <v>21776</v>
      </c>
      <c r="C6315" s="283" t="s">
        <v>15405</v>
      </c>
      <c r="D6315" s="284">
        <v>3.91</v>
      </c>
    </row>
    <row r="6316" spans="1:5" ht="17.100000000000001" customHeight="1">
      <c r="A6316" s="281">
        <v>1942</v>
      </c>
      <c r="B6316" s="282" t="s">
        <v>21777</v>
      </c>
      <c r="C6316" s="283" t="s">
        <v>15405</v>
      </c>
      <c r="D6316" s="284">
        <v>52.99</v>
      </c>
    </row>
    <row r="6317" spans="1:5" ht="17.100000000000001" customHeight="1">
      <c r="A6317" s="281">
        <v>1944</v>
      </c>
      <c r="B6317" s="282" t="s">
        <v>21778</v>
      </c>
      <c r="C6317" s="283" t="s">
        <v>15405</v>
      </c>
      <c r="D6317" s="284">
        <v>24.69</v>
      </c>
    </row>
    <row r="6318" spans="1:5" ht="17.100000000000001" customHeight="1">
      <c r="A6318" s="281">
        <v>1941</v>
      </c>
      <c r="B6318" s="282" t="s">
        <v>21779</v>
      </c>
      <c r="C6318" s="283" t="s">
        <v>15405</v>
      </c>
      <c r="D6318" s="284">
        <v>10.17</v>
      </c>
    </row>
    <row r="6319" spans="1:5" ht="15" customHeight="1">
      <c r="A6319" s="281">
        <v>1943</v>
      </c>
      <c r="B6319" s="282" t="s">
        <v>21780</v>
      </c>
      <c r="C6319" s="283" t="s">
        <v>15405</v>
      </c>
      <c r="D6319" s="284">
        <v>11.95</v>
      </c>
    </row>
    <row r="6320" spans="1:5" ht="25.5" customHeight="1">
      <c r="A6320" s="281">
        <v>7333</v>
      </c>
      <c r="B6320" s="282" t="s">
        <v>21781</v>
      </c>
      <c r="C6320" s="283" t="s">
        <v>15405</v>
      </c>
      <c r="D6320" s="284">
        <v>942.44</v>
      </c>
    </row>
    <row r="6321" spans="1:4" ht="34.200000000000003" customHeight="1">
      <c r="A6321" s="281">
        <v>11781</v>
      </c>
      <c r="B6321" s="282" t="s">
        <v>16238</v>
      </c>
      <c r="C6321" s="283" t="s">
        <v>15405</v>
      </c>
      <c r="D6321" s="284">
        <v>1797.9</v>
      </c>
    </row>
    <row r="6322" spans="1:4" ht="25.5" customHeight="1">
      <c r="A6322" s="281">
        <v>2389</v>
      </c>
      <c r="B6322" s="282" t="s">
        <v>21782</v>
      </c>
      <c r="C6322" s="283" t="s">
        <v>15405</v>
      </c>
      <c r="D6322" s="284">
        <v>653.97</v>
      </c>
    </row>
    <row r="6323" spans="1:4" ht="25.5" customHeight="1">
      <c r="A6323" s="281">
        <v>10254</v>
      </c>
      <c r="B6323" s="282" t="s">
        <v>15461</v>
      </c>
      <c r="C6323" s="283" t="s">
        <v>15405</v>
      </c>
      <c r="D6323" s="284">
        <v>908.89</v>
      </c>
    </row>
    <row r="6324" spans="1:4" ht="25.5" customHeight="1">
      <c r="A6324" s="281">
        <v>7334</v>
      </c>
      <c r="B6324" s="282" t="s">
        <v>21783</v>
      </c>
      <c r="C6324" s="283" t="s">
        <v>15405</v>
      </c>
      <c r="D6324" s="284">
        <v>226.03</v>
      </c>
    </row>
    <row r="6325" spans="1:4" ht="25.5" customHeight="1">
      <c r="A6325" s="281">
        <v>7332</v>
      </c>
      <c r="B6325" s="282" t="s">
        <v>21784</v>
      </c>
      <c r="C6325" s="283" t="s">
        <v>15405</v>
      </c>
      <c r="D6325" s="284">
        <v>45.26</v>
      </c>
    </row>
    <row r="6326" spans="1:4" ht="25.5" customHeight="1">
      <c r="A6326" s="281">
        <v>2405</v>
      </c>
      <c r="B6326" s="282" t="s">
        <v>21785</v>
      </c>
      <c r="C6326" s="283" t="s">
        <v>15405</v>
      </c>
      <c r="D6326" s="284">
        <v>874.01</v>
      </c>
    </row>
    <row r="6327" spans="1:4" ht="25.5" customHeight="1">
      <c r="A6327" s="281">
        <v>2397</v>
      </c>
      <c r="B6327" s="282" t="s">
        <v>21786</v>
      </c>
      <c r="C6327" s="283" t="s">
        <v>15405</v>
      </c>
      <c r="D6327" s="284">
        <v>73.900000000000006</v>
      </c>
    </row>
    <row r="6328" spans="1:4" ht="25.5" customHeight="1">
      <c r="A6328" s="281">
        <v>2400</v>
      </c>
      <c r="B6328" s="282" t="s">
        <v>21787</v>
      </c>
      <c r="C6328" s="283" t="s">
        <v>15405</v>
      </c>
      <c r="D6328" s="284">
        <v>182.21</v>
      </c>
    </row>
    <row r="6329" spans="1:4" ht="15" customHeight="1">
      <c r="A6329" s="281">
        <v>2401</v>
      </c>
      <c r="B6329" s="282" t="s">
        <v>21788</v>
      </c>
      <c r="C6329" s="283" t="s">
        <v>15405</v>
      </c>
      <c r="D6329" s="284">
        <v>203.64</v>
      </c>
    </row>
    <row r="6330" spans="1:4" ht="15" customHeight="1">
      <c r="A6330" s="281">
        <v>2403</v>
      </c>
      <c r="B6330" s="282" t="s">
        <v>21789</v>
      </c>
      <c r="C6330" s="283" t="s">
        <v>15405</v>
      </c>
      <c r="D6330" s="284">
        <v>407.98</v>
      </c>
    </row>
    <row r="6331" spans="1:4" ht="15" customHeight="1">
      <c r="A6331" s="281">
        <v>2404</v>
      </c>
      <c r="B6331" s="282" t="s">
        <v>21790</v>
      </c>
      <c r="C6331" s="283" t="s">
        <v>15405</v>
      </c>
      <c r="D6331" s="284">
        <v>563.51</v>
      </c>
    </row>
    <row r="6332" spans="1:4" ht="15" customHeight="1">
      <c r="A6332" s="281">
        <v>11354</v>
      </c>
      <c r="B6332" s="282" t="s">
        <v>16245</v>
      </c>
      <c r="C6332" s="283" t="s">
        <v>15405</v>
      </c>
      <c r="D6332" s="284">
        <v>1677.97</v>
      </c>
    </row>
    <row r="6333" spans="1:4" ht="15" customHeight="1">
      <c r="A6333" s="281">
        <v>2398</v>
      </c>
      <c r="B6333" s="282" t="s">
        <v>21791</v>
      </c>
      <c r="C6333" s="283" t="s">
        <v>15405</v>
      </c>
      <c r="D6333" s="284">
        <v>89.55</v>
      </c>
    </row>
    <row r="6334" spans="1:4" ht="15" customHeight="1">
      <c r="A6334" s="281">
        <v>2399</v>
      </c>
      <c r="B6334" s="282" t="s">
        <v>21792</v>
      </c>
      <c r="C6334" s="283" t="s">
        <v>15405</v>
      </c>
      <c r="D6334" s="284">
        <v>121.72</v>
      </c>
    </row>
    <row r="6335" spans="1:4" ht="15" customHeight="1">
      <c r="A6335" s="281">
        <v>2402</v>
      </c>
      <c r="B6335" s="282" t="s">
        <v>21793</v>
      </c>
      <c r="C6335" s="283" t="s">
        <v>15405</v>
      </c>
      <c r="D6335" s="284">
        <v>101.07</v>
      </c>
    </row>
    <row r="6336" spans="1:4" ht="15" customHeight="1">
      <c r="A6336" s="281">
        <v>9589</v>
      </c>
      <c r="B6336" s="282" t="s">
        <v>21794</v>
      </c>
      <c r="C6336" s="283" t="s">
        <v>15405</v>
      </c>
      <c r="D6336" s="284">
        <v>109.45</v>
      </c>
    </row>
    <row r="6337" spans="1:5" ht="15" customHeight="1">
      <c r="A6337" s="281">
        <v>8784</v>
      </c>
      <c r="B6337" s="282" t="s">
        <v>21795</v>
      </c>
      <c r="C6337" s="283" t="s">
        <v>15405</v>
      </c>
      <c r="D6337" s="284">
        <v>62.72</v>
      </c>
    </row>
    <row r="6338" spans="1:5" ht="15" customHeight="1">
      <c r="A6338" s="281">
        <v>9085</v>
      </c>
      <c r="B6338" s="282" t="s">
        <v>21796</v>
      </c>
      <c r="C6338" s="283" t="s">
        <v>15405</v>
      </c>
      <c r="D6338" s="284">
        <v>253.12</v>
      </c>
    </row>
    <row r="6339" spans="1:5" ht="17.100000000000001" customHeight="1">
      <c r="A6339" s="281">
        <v>5892</v>
      </c>
      <c r="B6339" s="282" t="s">
        <v>21797</v>
      </c>
      <c r="C6339" s="283" t="s">
        <v>15405</v>
      </c>
      <c r="D6339" s="284">
        <v>157.96</v>
      </c>
    </row>
    <row r="6340" spans="1:5" ht="15" customHeight="1">
      <c r="A6340" s="281">
        <v>9643</v>
      </c>
      <c r="B6340" s="282" t="s">
        <v>16246</v>
      </c>
      <c r="C6340" s="283" t="s">
        <v>15405</v>
      </c>
      <c r="D6340" s="284">
        <v>1243.3800000000001</v>
      </c>
    </row>
    <row r="6341" spans="1:5" ht="15" customHeight="1">
      <c r="A6341" s="281">
        <v>9269</v>
      </c>
      <c r="B6341" s="282" t="s">
        <v>15462</v>
      </c>
      <c r="C6341" s="283" t="s">
        <v>15405</v>
      </c>
      <c r="D6341" s="284">
        <v>388.71</v>
      </c>
    </row>
    <row r="6342" spans="1:5" ht="15" customHeight="1">
      <c r="A6342" s="281">
        <v>4841</v>
      </c>
      <c r="B6342" s="282" t="s">
        <v>21798</v>
      </c>
      <c r="C6342" s="283" t="s">
        <v>15405</v>
      </c>
      <c r="D6342" s="284">
        <v>45.52</v>
      </c>
    </row>
    <row r="6343" spans="1:5" ht="17.100000000000001" customHeight="1">
      <c r="A6343" s="281">
        <v>10899</v>
      </c>
      <c r="B6343" s="282" t="s">
        <v>21799</v>
      </c>
      <c r="C6343" s="283" t="s">
        <v>15415</v>
      </c>
      <c r="D6343" s="284">
        <v>275.89999999999998</v>
      </c>
    </row>
    <row r="6344" spans="1:5" ht="17.100000000000001" customHeight="1">
      <c r="A6344" s="281">
        <v>10900</v>
      </c>
      <c r="B6344" s="282" t="s">
        <v>21800</v>
      </c>
      <c r="C6344" s="283" t="s">
        <v>15415</v>
      </c>
      <c r="D6344" s="284">
        <v>437.23</v>
      </c>
    </row>
    <row r="6345" spans="1:5" ht="15" customHeight="1">
      <c r="A6345" s="281">
        <v>10901</v>
      </c>
      <c r="B6345" s="282" t="s">
        <v>21801</v>
      </c>
      <c r="C6345" s="283" t="s">
        <v>15415</v>
      </c>
      <c r="D6345" s="284">
        <v>652.54</v>
      </c>
    </row>
    <row r="6346" spans="1:5" ht="15" customHeight="1">
      <c r="A6346" s="281">
        <v>10902</v>
      </c>
      <c r="B6346" s="282" t="s">
        <v>21802</v>
      </c>
      <c r="C6346" s="283" t="s">
        <v>15415</v>
      </c>
      <c r="D6346" s="284">
        <v>792.69</v>
      </c>
      <c r="E6346" s="306"/>
    </row>
    <row r="6347" spans="1:5" ht="15" customHeight="1">
      <c r="A6347" s="281">
        <v>10903</v>
      </c>
      <c r="B6347" s="282" t="s">
        <v>21803</v>
      </c>
      <c r="C6347" s="283" t="s">
        <v>15415</v>
      </c>
      <c r="D6347" s="284">
        <v>1081.73</v>
      </c>
      <c r="E6347" s="306"/>
    </row>
    <row r="6348" spans="1:5" ht="15" customHeight="1">
      <c r="A6348" s="281">
        <v>10904</v>
      </c>
      <c r="B6348" s="282" t="s">
        <v>21804</v>
      </c>
      <c r="C6348" s="283" t="s">
        <v>15415</v>
      </c>
      <c r="D6348" s="284">
        <v>1457.44</v>
      </c>
      <c r="E6348" s="306"/>
    </row>
    <row r="6349" spans="1:5" ht="15" customHeight="1">
      <c r="A6349" s="281">
        <v>11863</v>
      </c>
      <c r="B6349" s="282" t="s">
        <v>21805</v>
      </c>
      <c r="C6349" s="283" t="s">
        <v>15415</v>
      </c>
      <c r="D6349" s="284">
        <v>2361.29</v>
      </c>
      <c r="E6349" s="306"/>
    </row>
    <row r="6350" spans="1:5" ht="15" customHeight="1">
      <c r="A6350" s="281">
        <v>9467</v>
      </c>
      <c r="B6350" s="282" t="s">
        <v>21806</v>
      </c>
      <c r="C6350" s="283" t="s">
        <v>15415</v>
      </c>
      <c r="D6350" s="284">
        <v>56.33</v>
      </c>
      <c r="E6350" s="306"/>
    </row>
    <row r="6351" spans="1:5" ht="15" customHeight="1">
      <c r="A6351" s="281">
        <v>9469</v>
      </c>
      <c r="B6351" s="282" t="s">
        <v>21807</v>
      </c>
      <c r="C6351" s="283" t="s">
        <v>15415</v>
      </c>
      <c r="D6351" s="284">
        <v>46.33</v>
      </c>
      <c r="E6351" s="306"/>
    </row>
    <row r="6352" spans="1:5" ht="15" customHeight="1">
      <c r="A6352" s="281">
        <v>8384</v>
      </c>
      <c r="B6352" s="282" t="s">
        <v>21808</v>
      </c>
      <c r="C6352" s="283" t="s">
        <v>15407</v>
      </c>
      <c r="D6352" s="284">
        <v>20.260000000000002</v>
      </c>
      <c r="E6352" s="306"/>
    </row>
    <row r="6353" spans="1:5" ht="15" customHeight="1">
      <c r="A6353" s="281">
        <v>9436</v>
      </c>
      <c r="B6353" s="282" t="s">
        <v>21809</v>
      </c>
      <c r="C6353" s="283" t="s">
        <v>15407</v>
      </c>
      <c r="D6353" s="284">
        <v>36.89</v>
      </c>
      <c r="E6353" s="306"/>
    </row>
    <row r="6354" spans="1:5" ht="15" customHeight="1">
      <c r="A6354" s="281">
        <v>10070</v>
      </c>
      <c r="B6354" s="282" t="s">
        <v>16310</v>
      </c>
      <c r="C6354" s="283" t="s">
        <v>15405</v>
      </c>
      <c r="D6354" s="284">
        <v>94.34</v>
      </c>
      <c r="E6354" s="306"/>
    </row>
    <row r="6355" spans="1:5" ht="15" customHeight="1">
      <c r="A6355" s="281">
        <v>8781</v>
      </c>
      <c r="B6355" s="282" t="s">
        <v>16311</v>
      </c>
      <c r="C6355" s="283" t="s">
        <v>15405</v>
      </c>
      <c r="D6355" s="284">
        <v>74.900000000000006</v>
      </c>
      <c r="E6355" s="306"/>
    </row>
    <row r="6356" spans="1:5" ht="15" customHeight="1">
      <c r="A6356" s="281">
        <v>13229</v>
      </c>
      <c r="B6356" s="282" t="s">
        <v>16312</v>
      </c>
      <c r="C6356" s="283" t="s">
        <v>15405</v>
      </c>
      <c r="D6356" s="284">
        <v>1356.24</v>
      </c>
      <c r="E6356" s="306"/>
    </row>
    <row r="6357" spans="1:5" ht="15" customHeight="1">
      <c r="A6357" s="281">
        <v>13228</v>
      </c>
      <c r="B6357" s="282" t="s">
        <v>16313</v>
      </c>
      <c r="C6357" s="283" t="s">
        <v>15405</v>
      </c>
      <c r="D6357" s="284">
        <v>1004.6</v>
      </c>
      <c r="E6357" s="306"/>
    </row>
    <row r="6358" spans="1:5" ht="15" customHeight="1">
      <c r="A6358" s="281">
        <v>9830</v>
      </c>
      <c r="B6358" s="282" t="s">
        <v>21810</v>
      </c>
      <c r="C6358" s="283" t="s">
        <v>15405</v>
      </c>
      <c r="D6358" s="284">
        <v>494.72</v>
      </c>
      <c r="E6358" s="306"/>
    </row>
    <row r="6359" spans="1:5" ht="15" customHeight="1">
      <c r="A6359" s="281">
        <v>9831</v>
      </c>
      <c r="B6359" s="282" t="s">
        <v>21811</v>
      </c>
      <c r="C6359" s="283" t="s">
        <v>15405</v>
      </c>
      <c r="D6359" s="284">
        <v>70.150000000000006</v>
      </c>
      <c r="E6359" s="306"/>
    </row>
    <row r="6360" spans="1:5" ht="15" customHeight="1">
      <c r="A6360" s="281">
        <v>7004</v>
      </c>
      <c r="B6360" s="282" t="s">
        <v>21812</v>
      </c>
      <c r="C6360" s="283" t="s">
        <v>15405</v>
      </c>
      <c r="D6360" s="284">
        <v>164.61</v>
      </c>
      <c r="E6360" s="306"/>
    </row>
    <row r="6361" spans="1:5" ht="15" customHeight="1">
      <c r="A6361" s="281">
        <v>77</v>
      </c>
      <c r="B6361" s="282" t="s">
        <v>21813</v>
      </c>
      <c r="C6361" s="283" t="s">
        <v>15405</v>
      </c>
      <c r="D6361" s="284">
        <v>159.9</v>
      </c>
      <c r="E6361" s="306"/>
    </row>
    <row r="6362" spans="1:5" ht="15" customHeight="1">
      <c r="A6362" s="281">
        <v>450</v>
      </c>
      <c r="B6362" s="282" t="s">
        <v>21814</v>
      </c>
      <c r="C6362" s="283" t="s">
        <v>15405</v>
      </c>
      <c r="D6362" s="284">
        <v>950.52</v>
      </c>
      <c r="E6362" s="306"/>
    </row>
    <row r="6363" spans="1:5" ht="15" customHeight="1">
      <c r="A6363" s="281">
        <v>7051</v>
      </c>
      <c r="B6363" s="282" t="s">
        <v>21815</v>
      </c>
      <c r="C6363" s="283" t="s">
        <v>15405</v>
      </c>
      <c r="D6363" s="284">
        <v>267.05</v>
      </c>
      <c r="E6363" s="306"/>
    </row>
    <row r="6364" spans="1:5" ht="15" customHeight="1">
      <c r="A6364" s="281">
        <v>10112</v>
      </c>
      <c r="B6364" s="282" t="s">
        <v>16322</v>
      </c>
      <c r="C6364" s="283" t="s">
        <v>15405</v>
      </c>
      <c r="D6364" s="284">
        <v>1121.94</v>
      </c>
      <c r="E6364" s="306"/>
    </row>
    <row r="6365" spans="1:5" ht="15" customHeight="1">
      <c r="A6365" s="281">
        <v>10075</v>
      </c>
      <c r="B6365" s="282" t="s">
        <v>21816</v>
      </c>
      <c r="C6365" s="283" t="s">
        <v>15405</v>
      </c>
      <c r="D6365" s="284">
        <v>799.89</v>
      </c>
      <c r="E6365" s="306"/>
    </row>
    <row r="6366" spans="1:5" ht="17.100000000000001" customHeight="1">
      <c r="A6366" s="281">
        <v>4989</v>
      </c>
      <c r="B6366" s="282" t="s">
        <v>54634</v>
      </c>
      <c r="C6366" s="283" t="s">
        <v>15405</v>
      </c>
      <c r="D6366" s="284">
        <v>134.53</v>
      </c>
      <c r="E6366" s="306"/>
    </row>
    <row r="6367" spans="1:5" ht="17.100000000000001" customHeight="1">
      <c r="A6367" s="281">
        <v>9205</v>
      </c>
      <c r="B6367" s="282" t="s">
        <v>16236</v>
      </c>
      <c r="C6367" s="283" t="s">
        <v>15405</v>
      </c>
      <c r="D6367" s="284">
        <v>316.38</v>
      </c>
      <c r="E6367" s="306"/>
    </row>
    <row r="6368" spans="1:5" ht="17.100000000000001" customHeight="1">
      <c r="A6368" s="281">
        <v>10504</v>
      </c>
      <c r="B6368" s="282" t="s">
        <v>21817</v>
      </c>
      <c r="C6368" s="283" t="s">
        <v>15405</v>
      </c>
      <c r="D6368" s="284">
        <v>1632.95</v>
      </c>
      <c r="E6368" s="306"/>
    </row>
    <row r="6369" spans="1:5" ht="17.100000000000001" customHeight="1">
      <c r="A6369" s="281">
        <v>9834</v>
      </c>
      <c r="B6369" s="282" t="s">
        <v>16324</v>
      </c>
      <c r="C6369" s="283" t="s">
        <v>15405</v>
      </c>
      <c r="D6369" s="284">
        <v>249.05</v>
      </c>
      <c r="E6369" s="306"/>
    </row>
    <row r="6370" spans="1:5" ht="17.100000000000001" customHeight="1">
      <c r="A6370" s="281">
        <v>605</v>
      </c>
      <c r="B6370" s="282" t="s">
        <v>21818</v>
      </c>
      <c r="C6370" s="283" t="s">
        <v>15405</v>
      </c>
      <c r="D6370" s="284">
        <v>77.45</v>
      </c>
    </row>
    <row r="6371" spans="1:5" ht="17.100000000000001" customHeight="1">
      <c r="A6371" s="281">
        <v>2720</v>
      </c>
      <c r="B6371" s="282" t="s">
        <v>54635</v>
      </c>
      <c r="C6371" s="283" t="s">
        <v>15405</v>
      </c>
      <c r="D6371" s="284">
        <v>316.38</v>
      </c>
    </row>
    <row r="6372" spans="1:5" ht="17.100000000000001" customHeight="1">
      <c r="A6372" s="281">
        <v>4275</v>
      </c>
      <c r="B6372" s="282" t="s">
        <v>21819</v>
      </c>
      <c r="C6372" s="283" t="s">
        <v>15405</v>
      </c>
      <c r="D6372" s="284">
        <v>52.68</v>
      </c>
      <c r="E6372" s="306"/>
    </row>
    <row r="6373" spans="1:5" ht="15" customHeight="1">
      <c r="A6373" s="281">
        <v>6968</v>
      </c>
      <c r="B6373" s="282" t="s">
        <v>21820</v>
      </c>
      <c r="C6373" s="283" t="s">
        <v>15405</v>
      </c>
      <c r="D6373" s="284">
        <v>146.1</v>
      </c>
      <c r="E6373" s="306"/>
    </row>
    <row r="6374" spans="1:5" ht="15" customHeight="1">
      <c r="A6374" s="281">
        <v>10107</v>
      </c>
      <c r="B6374" s="282" t="s">
        <v>16325</v>
      </c>
      <c r="C6374" s="283" t="s">
        <v>15405</v>
      </c>
      <c r="D6374" s="284">
        <v>464.91</v>
      </c>
      <c r="E6374" s="306"/>
    </row>
    <row r="6375" spans="1:5" ht="15" customHeight="1">
      <c r="A6375" s="281">
        <v>3357</v>
      </c>
      <c r="B6375" s="282" t="s">
        <v>16327</v>
      </c>
      <c r="C6375" s="283" t="s">
        <v>15412</v>
      </c>
      <c r="D6375" s="284">
        <v>123.96</v>
      </c>
      <c r="E6375" s="306"/>
    </row>
    <row r="6376" spans="1:5" ht="15" customHeight="1">
      <c r="A6376" s="281">
        <v>3358</v>
      </c>
      <c r="B6376" s="282" t="s">
        <v>21821</v>
      </c>
      <c r="C6376" s="283" t="s">
        <v>15412</v>
      </c>
      <c r="D6376" s="284">
        <v>42.06</v>
      </c>
      <c r="E6376" s="306"/>
    </row>
    <row r="6377" spans="1:5" ht="15" customHeight="1">
      <c r="A6377" s="281">
        <v>9682</v>
      </c>
      <c r="B6377" s="282" t="s">
        <v>16328</v>
      </c>
      <c r="C6377" s="283" t="s">
        <v>15412</v>
      </c>
      <c r="D6377" s="284">
        <v>390.25</v>
      </c>
      <c r="E6377" s="306"/>
    </row>
    <row r="6378" spans="1:5" ht="15" customHeight="1">
      <c r="A6378" s="281">
        <v>13223</v>
      </c>
      <c r="B6378" s="282" t="s">
        <v>16329</v>
      </c>
      <c r="C6378" s="283" t="s">
        <v>15405</v>
      </c>
      <c r="D6378" s="284">
        <v>662.59</v>
      </c>
    </row>
    <row r="6379" spans="1:5" ht="15" customHeight="1">
      <c r="A6379" s="281">
        <v>4517</v>
      </c>
      <c r="B6379" s="282" t="s">
        <v>16330</v>
      </c>
      <c r="C6379" s="283" t="s">
        <v>15405</v>
      </c>
      <c r="D6379" s="284">
        <v>370.86</v>
      </c>
    </row>
    <row r="6380" spans="1:5" ht="15" customHeight="1">
      <c r="A6380" s="281">
        <v>8294</v>
      </c>
      <c r="B6380" s="282" t="s">
        <v>16332</v>
      </c>
      <c r="C6380" s="283" t="s">
        <v>15405</v>
      </c>
      <c r="D6380" s="284">
        <v>272.55</v>
      </c>
    </row>
    <row r="6381" spans="1:5" ht="17.100000000000001" customHeight="1">
      <c r="A6381" s="281">
        <v>9833</v>
      </c>
      <c r="B6381" s="282" t="s">
        <v>16333</v>
      </c>
      <c r="C6381" s="283" t="s">
        <v>15405</v>
      </c>
      <c r="D6381" s="284">
        <v>618.61</v>
      </c>
    </row>
    <row r="6382" spans="1:5" ht="15" customHeight="1">
      <c r="A6382" s="281">
        <v>9832</v>
      </c>
      <c r="B6382" s="282" t="s">
        <v>16334</v>
      </c>
      <c r="C6382" s="283" t="s">
        <v>15405</v>
      </c>
      <c r="D6382" s="284">
        <v>245.64</v>
      </c>
    </row>
    <row r="6383" spans="1:5" ht="15" customHeight="1">
      <c r="A6383" s="281">
        <v>9464</v>
      </c>
      <c r="B6383" s="282" t="s">
        <v>16335</v>
      </c>
      <c r="C6383" s="283" t="s">
        <v>15405</v>
      </c>
      <c r="D6383" s="284">
        <v>205.03</v>
      </c>
    </row>
    <row r="6384" spans="1:5" ht="15" customHeight="1">
      <c r="A6384" s="281">
        <v>3764</v>
      </c>
      <c r="B6384" s="282" t="s">
        <v>16336</v>
      </c>
      <c r="C6384" s="283" t="s">
        <v>15405</v>
      </c>
      <c r="D6384" s="284">
        <v>267.66000000000003</v>
      </c>
      <c r="E6384" s="306"/>
    </row>
    <row r="6385" spans="1:5" ht="15" customHeight="1">
      <c r="A6385" s="281">
        <v>8293</v>
      </c>
      <c r="B6385" s="282" t="s">
        <v>16337</v>
      </c>
      <c r="C6385" s="283" t="s">
        <v>15405</v>
      </c>
      <c r="D6385" s="284">
        <v>415.5</v>
      </c>
      <c r="E6385" s="306"/>
    </row>
    <row r="6386" spans="1:5" ht="15" customHeight="1">
      <c r="A6386" s="281">
        <v>898</v>
      </c>
      <c r="B6386" s="282" t="s">
        <v>16338</v>
      </c>
      <c r="C6386" s="283" t="s">
        <v>15405</v>
      </c>
      <c r="D6386" s="284">
        <v>39.96</v>
      </c>
      <c r="E6386" s="306"/>
    </row>
    <row r="6387" spans="1:5" ht="15" customHeight="1">
      <c r="A6387" s="281">
        <v>12907</v>
      </c>
      <c r="B6387" s="282" t="s">
        <v>16339</v>
      </c>
      <c r="C6387" s="283" t="s">
        <v>15405</v>
      </c>
      <c r="D6387" s="284">
        <v>78.739999999999995</v>
      </c>
      <c r="E6387" s="306"/>
    </row>
    <row r="6388" spans="1:5" ht="15" customHeight="1">
      <c r="A6388" s="281">
        <v>6756</v>
      </c>
      <c r="B6388" s="282" t="s">
        <v>21822</v>
      </c>
      <c r="C6388" s="283" t="s">
        <v>15405</v>
      </c>
      <c r="D6388" s="284">
        <v>249.71</v>
      </c>
      <c r="E6388" s="306"/>
    </row>
    <row r="6389" spans="1:5" ht="15" customHeight="1">
      <c r="A6389" s="281">
        <v>4232</v>
      </c>
      <c r="B6389" s="282" t="s">
        <v>16342</v>
      </c>
      <c r="C6389" s="283" t="s">
        <v>15405</v>
      </c>
      <c r="D6389" s="284">
        <v>33.369999999999997</v>
      </c>
      <c r="E6389" s="306"/>
    </row>
    <row r="6390" spans="1:5" ht="15" customHeight="1">
      <c r="A6390" s="281">
        <v>3576</v>
      </c>
      <c r="B6390" s="282" t="s">
        <v>21823</v>
      </c>
      <c r="C6390" s="283" t="s">
        <v>15405</v>
      </c>
      <c r="D6390" s="284">
        <v>43.74</v>
      </c>
    </row>
    <row r="6391" spans="1:5" ht="15" customHeight="1">
      <c r="A6391" s="281">
        <v>3577</v>
      </c>
      <c r="B6391" s="282" t="s">
        <v>21824</v>
      </c>
      <c r="C6391" s="283" t="s">
        <v>15405</v>
      </c>
      <c r="D6391" s="284">
        <v>35.29</v>
      </c>
      <c r="E6391" s="306"/>
    </row>
    <row r="6392" spans="1:5" ht="15" customHeight="1">
      <c r="A6392" s="281">
        <v>897</v>
      </c>
      <c r="B6392" s="282" t="s">
        <v>21825</v>
      </c>
      <c r="C6392" s="283" t="s">
        <v>15405</v>
      </c>
      <c r="D6392" s="284">
        <v>39.96</v>
      </c>
      <c r="E6392" s="306"/>
    </row>
    <row r="6393" spans="1:5" ht="15" customHeight="1">
      <c r="A6393" s="281">
        <v>3763</v>
      </c>
      <c r="B6393" s="282" t="s">
        <v>21826</v>
      </c>
      <c r="C6393" s="283" t="s">
        <v>15405</v>
      </c>
      <c r="D6393" s="284">
        <v>774.57</v>
      </c>
      <c r="E6393" s="306"/>
    </row>
    <row r="6394" spans="1:5" ht="15" customHeight="1">
      <c r="A6394" s="281">
        <v>2902</v>
      </c>
      <c r="B6394" s="282" t="s">
        <v>21827</v>
      </c>
      <c r="C6394" s="283" t="s">
        <v>15405</v>
      </c>
      <c r="D6394" s="284">
        <v>315.14999999999998</v>
      </c>
      <c r="E6394" s="306"/>
    </row>
    <row r="6395" spans="1:5" ht="15" customHeight="1">
      <c r="A6395" s="281">
        <v>3761</v>
      </c>
      <c r="B6395" s="282" t="s">
        <v>21828</v>
      </c>
      <c r="C6395" s="283" t="s">
        <v>15405</v>
      </c>
      <c r="D6395" s="284">
        <v>663.64</v>
      </c>
      <c r="E6395" s="306"/>
    </row>
    <row r="6396" spans="1:5" ht="15" customHeight="1">
      <c r="A6396" s="281">
        <v>8708</v>
      </c>
      <c r="B6396" s="282" t="s">
        <v>21829</v>
      </c>
      <c r="C6396" s="283" t="s">
        <v>15405</v>
      </c>
      <c r="D6396" s="284">
        <v>663.64</v>
      </c>
      <c r="E6396" s="306"/>
    </row>
    <row r="6397" spans="1:5" ht="15" customHeight="1">
      <c r="A6397" s="281">
        <v>8318</v>
      </c>
      <c r="B6397" s="282" t="s">
        <v>16345</v>
      </c>
      <c r="C6397" s="283" t="s">
        <v>15405</v>
      </c>
      <c r="D6397" s="284">
        <v>1989.25</v>
      </c>
      <c r="E6397" s="306"/>
    </row>
    <row r="6398" spans="1:5" ht="15" customHeight="1">
      <c r="A6398" s="281">
        <v>4990</v>
      </c>
      <c r="B6398" s="282" t="s">
        <v>21830</v>
      </c>
      <c r="C6398" s="283" t="s">
        <v>15405</v>
      </c>
      <c r="D6398" s="284">
        <v>80.260000000000005</v>
      </c>
    </row>
    <row r="6399" spans="1:5" ht="15" customHeight="1">
      <c r="A6399" s="281">
        <v>1833</v>
      </c>
      <c r="B6399" s="282" t="s">
        <v>21831</v>
      </c>
      <c r="C6399" s="283" t="s">
        <v>15405</v>
      </c>
      <c r="D6399" s="284">
        <v>57.3</v>
      </c>
    </row>
    <row r="6400" spans="1:5" ht="15" customHeight="1">
      <c r="A6400" s="281">
        <v>7075</v>
      </c>
      <c r="B6400" s="282" t="s">
        <v>16354</v>
      </c>
      <c r="C6400" s="283" t="s">
        <v>15405</v>
      </c>
      <c r="D6400" s="284">
        <v>62.92</v>
      </c>
      <c r="E6400" s="306"/>
    </row>
    <row r="6401" spans="1:5" ht="17.100000000000001" customHeight="1">
      <c r="A6401" s="281">
        <v>9884</v>
      </c>
      <c r="B6401" s="282" t="s">
        <v>16358</v>
      </c>
      <c r="C6401" s="283" t="s">
        <v>15412</v>
      </c>
      <c r="D6401" s="284">
        <v>116.45</v>
      </c>
    </row>
    <row r="6402" spans="1:5" ht="17.100000000000001" customHeight="1">
      <c r="A6402" s="281">
        <v>4992</v>
      </c>
      <c r="B6402" s="282" t="s">
        <v>21832</v>
      </c>
      <c r="C6402" s="283" t="s">
        <v>15405</v>
      </c>
      <c r="D6402" s="284">
        <v>29.99</v>
      </c>
      <c r="E6402" s="306"/>
    </row>
    <row r="6403" spans="1:5" ht="17.100000000000001" customHeight="1">
      <c r="A6403" s="281">
        <v>2604</v>
      </c>
      <c r="B6403" s="282" t="s">
        <v>21833</v>
      </c>
      <c r="C6403" s="283" t="s">
        <v>15405</v>
      </c>
      <c r="D6403" s="284">
        <v>109.45</v>
      </c>
    </row>
    <row r="6404" spans="1:5" ht="17.100000000000001" customHeight="1">
      <c r="A6404" s="281">
        <v>9323</v>
      </c>
      <c r="B6404" s="282" t="s">
        <v>21834</v>
      </c>
      <c r="C6404" s="283" t="s">
        <v>15405</v>
      </c>
      <c r="D6404" s="284">
        <v>328.9</v>
      </c>
    </row>
    <row r="6405" spans="1:5" ht="17.100000000000001" customHeight="1">
      <c r="A6405" s="281">
        <v>2013</v>
      </c>
      <c r="B6405" s="282" t="s">
        <v>21835</v>
      </c>
      <c r="C6405" s="283" t="s">
        <v>15405</v>
      </c>
      <c r="D6405" s="284">
        <v>41.18</v>
      </c>
      <c r="E6405" s="306"/>
    </row>
    <row r="6406" spans="1:5" ht="17.100000000000001" customHeight="1">
      <c r="A6406" s="281">
        <v>2014</v>
      </c>
      <c r="B6406" s="282" t="s">
        <v>21836</v>
      </c>
      <c r="C6406" s="283" t="s">
        <v>15405</v>
      </c>
      <c r="D6406" s="284">
        <v>174.25</v>
      </c>
      <c r="E6406" s="306"/>
    </row>
    <row r="6407" spans="1:5" ht="17.100000000000001" customHeight="1">
      <c r="A6407" s="281">
        <v>2016</v>
      </c>
      <c r="B6407" s="282" t="s">
        <v>21837</v>
      </c>
      <c r="C6407" s="283" t="s">
        <v>15405</v>
      </c>
      <c r="D6407" s="284">
        <v>178.6</v>
      </c>
    </row>
    <row r="6408" spans="1:5" ht="17.100000000000001" customHeight="1">
      <c r="A6408" s="281">
        <v>3766</v>
      </c>
      <c r="B6408" s="282" t="s">
        <v>21838</v>
      </c>
      <c r="C6408" s="283" t="s">
        <v>15405</v>
      </c>
      <c r="D6408" s="284">
        <v>166.5</v>
      </c>
      <c r="E6408" s="306"/>
    </row>
    <row r="6409" spans="1:5" ht="17.100000000000001" customHeight="1">
      <c r="A6409" s="281">
        <v>4988</v>
      </c>
      <c r="B6409" s="282" t="s">
        <v>21839</v>
      </c>
      <c r="C6409" s="283" t="s">
        <v>15405</v>
      </c>
      <c r="D6409" s="284">
        <v>378.35</v>
      </c>
      <c r="E6409" s="306"/>
    </row>
    <row r="6410" spans="1:5" ht="15" customHeight="1">
      <c r="A6410" s="281">
        <v>6757</v>
      </c>
      <c r="B6410" s="282" t="s">
        <v>21840</v>
      </c>
      <c r="C6410" s="283" t="s">
        <v>15405</v>
      </c>
      <c r="D6410" s="284">
        <v>101.56</v>
      </c>
      <c r="E6410" s="306"/>
    </row>
    <row r="6411" spans="1:5" ht="15" customHeight="1">
      <c r="A6411" s="281">
        <v>2391</v>
      </c>
      <c r="B6411" s="282" t="s">
        <v>21841</v>
      </c>
      <c r="C6411" s="283" t="s">
        <v>15405</v>
      </c>
      <c r="D6411" s="284">
        <v>447.67</v>
      </c>
      <c r="E6411" s="306"/>
    </row>
    <row r="6412" spans="1:5" ht="15" customHeight="1">
      <c r="A6412" s="281">
        <v>2390</v>
      </c>
      <c r="B6412" s="282" t="s">
        <v>21842</v>
      </c>
      <c r="C6412" s="283" t="s">
        <v>15405</v>
      </c>
      <c r="D6412" s="284">
        <v>354.42</v>
      </c>
      <c r="E6412" s="306"/>
    </row>
    <row r="6413" spans="1:5" ht="17.100000000000001" customHeight="1">
      <c r="A6413" s="281">
        <v>11463</v>
      </c>
      <c r="B6413" s="282" t="s">
        <v>21843</v>
      </c>
      <c r="C6413" s="283" t="s">
        <v>15405</v>
      </c>
      <c r="D6413" s="284">
        <v>50.85</v>
      </c>
      <c r="E6413" s="306"/>
    </row>
    <row r="6414" spans="1:5" ht="17.100000000000001" customHeight="1">
      <c r="A6414" s="281">
        <v>8292</v>
      </c>
      <c r="B6414" s="282" t="s">
        <v>21844</v>
      </c>
      <c r="C6414" s="283" t="s">
        <v>15405</v>
      </c>
      <c r="D6414" s="284">
        <v>171.37</v>
      </c>
      <c r="E6414" s="306"/>
    </row>
    <row r="6415" spans="1:5" ht="17.100000000000001" customHeight="1">
      <c r="A6415" s="281">
        <v>2253</v>
      </c>
      <c r="B6415" s="282" t="s">
        <v>16359</v>
      </c>
      <c r="C6415" s="283" t="s">
        <v>15405</v>
      </c>
      <c r="D6415" s="284">
        <v>103.95</v>
      </c>
      <c r="E6415" s="306"/>
    </row>
    <row r="6416" spans="1:5" ht="15" customHeight="1">
      <c r="A6416" s="281">
        <v>2248</v>
      </c>
      <c r="B6416" s="282" t="s">
        <v>21845</v>
      </c>
      <c r="C6416" s="283" t="s">
        <v>15405</v>
      </c>
      <c r="D6416" s="284">
        <v>47.64</v>
      </c>
      <c r="E6416" s="306"/>
    </row>
    <row r="6417" spans="1:5" ht="15" customHeight="1">
      <c r="A6417" s="281">
        <v>10072</v>
      </c>
      <c r="B6417" s="282" t="s">
        <v>16360</v>
      </c>
      <c r="C6417" s="283" t="s">
        <v>15405</v>
      </c>
      <c r="D6417" s="284">
        <v>1039.5</v>
      </c>
      <c r="E6417" s="306"/>
    </row>
    <row r="6418" spans="1:5" ht="15" customHeight="1">
      <c r="A6418" s="281">
        <v>2747</v>
      </c>
      <c r="B6418" s="282" t="s">
        <v>21846</v>
      </c>
      <c r="C6418" s="283" t="s">
        <v>15405</v>
      </c>
      <c r="D6418" s="284">
        <v>244.5</v>
      </c>
    </row>
    <row r="6419" spans="1:5" ht="15" customHeight="1">
      <c r="A6419" s="281">
        <v>8357</v>
      </c>
      <c r="B6419" s="282" t="s">
        <v>21847</v>
      </c>
      <c r="C6419" s="283" t="s">
        <v>15405</v>
      </c>
      <c r="D6419" s="284">
        <v>37.01</v>
      </c>
      <c r="E6419" s="306"/>
    </row>
    <row r="6420" spans="1:5" ht="17.100000000000001" customHeight="1">
      <c r="A6420" s="281">
        <v>2256</v>
      </c>
      <c r="B6420" s="282" t="s">
        <v>16361</v>
      </c>
      <c r="C6420" s="283" t="s">
        <v>15405</v>
      </c>
      <c r="D6420" s="284">
        <v>58.63</v>
      </c>
      <c r="E6420" s="306"/>
    </row>
    <row r="6421" spans="1:5" ht="17.100000000000001" customHeight="1">
      <c r="A6421" s="281">
        <v>2254</v>
      </c>
      <c r="B6421" s="282" t="s">
        <v>21848</v>
      </c>
      <c r="C6421" s="283" t="s">
        <v>15405</v>
      </c>
      <c r="D6421" s="284">
        <v>38.96</v>
      </c>
    </row>
    <row r="6422" spans="1:5" ht="17.100000000000001" customHeight="1">
      <c r="A6422" s="281">
        <v>12149</v>
      </c>
      <c r="B6422" s="282" t="s">
        <v>16362</v>
      </c>
      <c r="C6422" s="283" t="s">
        <v>15405</v>
      </c>
      <c r="D6422" s="284">
        <v>65.319999999999993</v>
      </c>
    </row>
    <row r="6423" spans="1:5" ht="17.100000000000001" customHeight="1">
      <c r="A6423" s="281">
        <v>12148</v>
      </c>
      <c r="B6423" s="282" t="s">
        <v>16363</v>
      </c>
      <c r="C6423" s="283" t="s">
        <v>15405</v>
      </c>
      <c r="D6423" s="284">
        <v>75.27</v>
      </c>
      <c r="E6423" s="306"/>
    </row>
    <row r="6424" spans="1:5" ht="17.100000000000001" customHeight="1">
      <c r="A6424" s="281">
        <v>7076</v>
      </c>
      <c r="B6424" s="282" t="s">
        <v>16364</v>
      </c>
      <c r="C6424" s="283" t="s">
        <v>15405</v>
      </c>
      <c r="D6424" s="284">
        <v>399</v>
      </c>
    </row>
    <row r="6425" spans="1:5" ht="15" customHeight="1">
      <c r="A6425" s="281">
        <v>10053</v>
      </c>
      <c r="B6425" s="282" t="s">
        <v>21849</v>
      </c>
      <c r="C6425" s="283" t="s">
        <v>15405</v>
      </c>
      <c r="D6425" s="284">
        <v>244.5</v>
      </c>
    </row>
    <row r="6426" spans="1:5" ht="17.100000000000001" customHeight="1">
      <c r="A6426" s="281">
        <v>13225</v>
      </c>
      <c r="B6426" s="282" t="s">
        <v>21850</v>
      </c>
      <c r="C6426" s="283" t="s">
        <v>15405</v>
      </c>
      <c r="D6426" s="284">
        <v>751.58</v>
      </c>
    </row>
    <row r="6427" spans="1:5" ht="15" customHeight="1">
      <c r="A6427" s="281">
        <v>6979</v>
      </c>
      <c r="B6427" s="282" t="s">
        <v>16365</v>
      </c>
      <c r="C6427" s="283" t="s">
        <v>15405</v>
      </c>
      <c r="D6427" s="284">
        <v>152.43</v>
      </c>
    </row>
    <row r="6428" spans="1:5" ht="15" customHeight="1">
      <c r="A6428" s="281">
        <v>6750</v>
      </c>
      <c r="B6428" s="282" t="s">
        <v>21851</v>
      </c>
      <c r="C6428" s="283" t="s">
        <v>15405</v>
      </c>
      <c r="D6428" s="284">
        <v>300.73</v>
      </c>
      <c r="E6428" s="306"/>
    </row>
    <row r="6429" spans="1:5" ht="15" customHeight="1">
      <c r="A6429" s="281">
        <v>10827</v>
      </c>
      <c r="B6429" s="282" t="s">
        <v>16366</v>
      </c>
      <c r="C6429" s="283" t="s">
        <v>15405</v>
      </c>
      <c r="D6429" s="284">
        <v>199.3</v>
      </c>
      <c r="E6429" s="306"/>
    </row>
    <row r="6430" spans="1:5" ht="15" customHeight="1">
      <c r="A6430" s="281">
        <v>4458</v>
      </c>
      <c r="B6430" s="282" t="s">
        <v>21852</v>
      </c>
      <c r="C6430" s="283" t="s">
        <v>15405</v>
      </c>
      <c r="D6430" s="284">
        <v>587.19000000000005</v>
      </c>
      <c r="E6430" s="306"/>
    </row>
    <row r="6431" spans="1:5" ht="15" customHeight="1">
      <c r="A6431" s="281">
        <v>3351</v>
      </c>
      <c r="B6431" s="282" t="s">
        <v>16367</v>
      </c>
      <c r="C6431" s="283" t="s">
        <v>15412</v>
      </c>
      <c r="D6431" s="284">
        <v>329.37</v>
      </c>
      <c r="E6431" s="306"/>
    </row>
    <row r="6432" spans="1:5" ht="17.100000000000001" customHeight="1">
      <c r="A6432" s="281">
        <v>9009</v>
      </c>
      <c r="B6432" s="282" t="s">
        <v>21853</v>
      </c>
      <c r="C6432" s="283" t="s">
        <v>15405</v>
      </c>
      <c r="D6432" s="284">
        <v>109.34</v>
      </c>
    </row>
    <row r="6433" spans="1:5" ht="15" customHeight="1">
      <c r="A6433" s="281">
        <v>8290</v>
      </c>
      <c r="B6433" s="282" t="s">
        <v>16368</v>
      </c>
      <c r="C6433" s="283" t="s">
        <v>15405</v>
      </c>
      <c r="D6433" s="284">
        <v>490.47</v>
      </c>
      <c r="E6433" s="306"/>
    </row>
    <row r="6434" spans="1:5" ht="15" customHeight="1">
      <c r="A6434" s="281">
        <v>8522</v>
      </c>
      <c r="B6434" s="282" t="s">
        <v>16369</v>
      </c>
      <c r="C6434" s="283" t="s">
        <v>15405</v>
      </c>
      <c r="D6434" s="284">
        <v>369.33</v>
      </c>
    </row>
    <row r="6435" spans="1:5" ht="15" customHeight="1">
      <c r="A6435" s="281">
        <v>14004</v>
      </c>
      <c r="B6435" s="282" t="s">
        <v>55511</v>
      </c>
      <c r="C6435" s="283" t="s">
        <v>15405</v>
      </c>
      <c r="D6435" s="284">
        <v>186.45</v>
      </c>
      <c r="E6435" s="306"/>
    </row>
    <row r="6436" spans="1:5" ht="15" customHeight="1">
      <c r="A6436" s="281">
        <v>2258</v>
      </c>
      <c r="B6436" s="282" t="s">
        <v>21854</v>
      </c>
      <c r="C6436" s="283" t="s">
        <v>15405</v>
      </c>
      <c r="D6436" s="284">
        <v>160.38999999999999</v>
      </c>
    </row>
    <row r="6437" spans="1:5" ht="15" customHeight="1">
      <c r="A6437" s="281">
        <v>6977</v>
      </c>
      <c r="B6437" s="282" t="s">
        <v>21855</v>
      </c>
      <c r="C6437" s="283" t="s">
        <v>15405</v>
      </c>
      <c r="D6437" s="284">
        <v>93.27</v>
      </c>
    </row>
    <row r="6438" spans="1:5" ht="15" customHeight="1">
      <c r="A6438" s="281">
        <v>3762</v>
      </c>
      <c r="B6438" s="282" t="s">
        <v>21856</v>
      </c>
      <c r="C6438" s="283" t="s">
        <v>15405</v>
      </c>
      <c r="D6438" s="284">
        <v>471.45</v>
      </c>
    </row>
    <row r="6439" spans="1:5" ht="15" customHeight="1">
      <c r="A6439" s="281">
        <v>2257</v>
      </c>
      <c r="B6439" s="282" t="s">
        <v>21857</v>
      </c>
      <c r="C6439" s="283" t="s">
        <v>15405</v>
      </c>
      <c r="D6439" s="284">
        <v>85.28</v>
      </c>
      <c r="E6439" s="306"/>
    </row>
    <row r="6440" spans="1:5" ht="17.100000000000001" customHeight="1">
      <c r="A6440" s="281">
        <v>9829</v>
      </c>
      <c r="B6440" s="282" t="s">
        <v>16370</v>
      </c>
      <c r="C6440" s="283" t="s">
        <v>15405</v>
      </c>
      <c r="D6440" s="284">
        <v>1574</v>
      </c>
      <c r="E6440" s="306"/>
    </row>
    <row r="6441" spans="1:5" ht="17.100000000000001" customHeight="1">
      <c r="A6441" s="281">
        <v>13882</v>
      </c>
      <c r="B6441" s="282" t="s">
        <v>32789</v>
      </c>
      <c r="C6441" s="283" t="s">
        <v>15405</v>
      </c>
      <c r="D6441" s="284">
        <v>560.99</v>
      </c>
      <c r="E6441" s="306"/>
    </row>
    <row r="6442" spans="1:5" ht="15" customHeight="1">
      <c r="A6442" s="281">
        <v>12611</v>
      </c>
      <c r="B6442" s="282" t="s">
        <v>21858</v>
      </c>
      <c r="C6442" s="283" t="s">
        <v>15405</v>
      </c>
      <c r="D6442" s="284">
        <v>259.74</v>
      </c>
    </row>
    <row r="6443" spans="1:5" ht="15" customHeight="1">
      <c r="A6443" s="281">
        <v>9828</v>
      </c>
      <c r="B6443" s="282" t="s">
        <v>16371</v>
      </c>
      <c r="C6443" s="283" t="s">
        <v>15405</v>
      </c>
      <c r="D6443" s="284">
        <v>227.9</v>
      </c>
    </row>
    <row r="6444" spans="1:5" ht="15" customHeight="1">
      <c r="A6444" s="281">
        <v>12610</v>
      </c>
      <c r="B6444" s="282" t="s">
        <v>21859</v>
      </c>
      <c r="C6444" s="283" t="s">
        <v>15405</v>
      </c>
      <c r="D6444" s="284">
        <v>311.35000000000002</v>
      </c>
    </row>
    <row r="6445" spans="1:5" ht="17.100000000000001" customHeight="1">
      <c r="A6445" s="281">
        <v>7285</v>
      </c>
      <c r="B6445" s="282" t="s">
        <v>16372</v>
      </c>
      <c r="C6445" s="283" t="s">
        <v>15405</v>
      </c>
      <c r="D6445" s="284">
        <v>498.23</v>
      </c>
      <c r="E6445" s="306"/>
    </row>
    <row r="6446" spans="1:5" ht="15" customHeight="1">
      <c r="A6446" s="281">
        <v>6978</v>
      </c>
      <c r="B6446" s="282" t="s">
        <v>21860</v>
      </c>
      <c r="C6446" s="283" t="s">
        <v>15405</v>
      </c>
      <c r="D6446" s="284">
        <v>103.53</v>
      </c>
    </row>
    <row r="6447" spans="1:5" ht="17.100000000000001" customHeight="1">
      <c r="A6447" s="281">
        <v>6975</v>
      </c>
      <c r="B6447" s="282" t="s">
        <v>16373</v>
      </c>
      <c r="C6447" s="283" t="s">
        <v>15405</v>
      </c>
      <c r="D6447" s="284">
        <v>303.19</v>
      </c>
    </row>
    <row r="6448" spans="1:5" ht="17.100000000000001" customHeight="1">
      <c r="A6448" s="281">
        <v>2642</v>
      </c>
      <c r="B6448" s="282" t="s">
        <v>21861</v>
      </c>
      <c r="C6448" s="283" t="s">
        <v>15405</v>
      </c>
      <c r="D6448" s="284">
        <v>230.12</v>
      </c>
      <c r="E6448" s="306"/>
    </row>
    <row r="6449" spans="1:5" ht="17.100000000000001" customHeight="1">
      <c r="A6449" s="281">
        <v>13057</v>
      </c>
      <c r="B6449" s="282" t="s">
        <v>21862</v>
      </c>
      <c r="C6449" s="283" t="s">
        <v>15405</v>
      </c>
      <c r="D6449" s="284">
        <v>999.9</v>
      </c>
      <c r="E6449" s="306"/>
    </row>
    <row r="6450" spans="1:5" ht="17.100000000000001" customHeight="1">
      <c r="A6450" s="281">
        <v>2641</v>
      </c>
      <c r="B6450" s="282" t="s">
        <v>16374</v>
      </c>
      <c r="C6450" s="283" t="s">
        <v>15405</v>
      </c>
      <c r="D6450" s="284">
        <v>219.62</v>
      </c>
      <c r="E6450" s="306"/>
    </row>
    <row r="6451" spans="1:5" ht="15" customHeight="1">
      <c r="A6451" s="281">
        <v>3574</v>
      </c>
      <c r="B6451" s="282" t="s">
        <v>21863</v>
      </c>
      <c r="C6451" s="283" t="s">
        <v>15405</v>
      </c>
      <c r="D6451" s="284">
        <v>999.9</v>
      </c>
      <c r="E6451" s="306"/>
    </row>
    <row r="6452" spans="1:5" ht="15" customHeight="1">
      <c r="A6452" s="281">
        <v>6976</v>
      </c>
      <c r="B6452" s="282" t="s">
        <v>16375</v>
      </c>
      <c r="C6452" s="283" t="s">
        <v>15405</v>
      </c>
      <c r="D6452" s="284">
        <v>404.12</v>
      </c>
    </row>
    <row r="6453" spans="1:5" ht="15" customHeight="1">
      <c r="A6453" s="281">
        <v>2898</v>
      </c>
      <c r="B6453" s="282" t="s">
        <v>16377</v>
      </c>
      <c r="C6453" s="283" t="s">
        <v>15405</v>
      </c>
      <c r="D6453" s="284">
        <v>72.41</v>
      </c>
      <c r="E6453" s="306"/>
    </row>
    <row r="6454" spans="1:5" ht="17.100000000000001" customHeight="1">
      <c r="A6454" s="281">
        <v>4991</v>
      </c>
      <c r="B6454" s="282" t="s">
        <v>21864</v>
      </c>
      <c r="C6454" s="283" t="s">
        <v>15405</v>
      </c>
      <c r="D6454" s="284">
        <v>317.36</v>
      </c>
      <c r="E6454" s="306"/>
    </row>
    <row r="6455" spans="1:5" ht="15" customHeight="1">
      <c r="A6455" s="281">
        <v>13881</v>
      </c>
      <c r="B6455" s="282" t="s">
        <v>32790</v>
      </c>
      <c r="C6455" s="283" t="s">
        <v>15405</v>
      </c>
      <c r="D6455" s="284">
        <v>682.77</v>
      </c>
      <c r="E6455" s="306"/>
    </row>
    <row r="6456" spans="1:5" ht="15" customHeight="1">
      <c r="A6456" s="281">
        <v>2383</v>
      </c>
      <c r="B6456" s="282" t="s">
        <v>21865</v>
      </c>
      <c r="C6456" s="283" t="s">
        <v>15405</v>
      </c>
      <c r="D6456" s="284">
        <v>59.51</v>
      </c>
    </row>
    <row r="6457" spans="1:5" ht="17.100000000000001" customHeight="1">
      <c r="A6457" s="281">
        <v>4987</v>
      </c>
      <c r="B6457" s="282" t="s">
        <v>21866</v>
      </c>
      <c r="C6457" s="283" t="s">
        <v>15405</v>
      </c>
      <c r="D6457" s="284">
        <v>184.17</v>
      </c>
    </row>
    <row r="6458" spans="1:5" ht="17.100000000000001" customHeight="1">
      <c r="A6458" s="281">
        <v>11146</v>
      </c>
      <c r="B6458" s="282" t="s">
        <v>16378</v>
      </c>
      <c r="C6458" s="283" t="s">
        <v>15405</v>
      </c>
      <c r="D6458" s="284">
        <v>369.96</v>
      </c>
    </row>
    <row r="6459" spans="1:5" ht="15" customHeight="1">
      <c r="A6459" s="281">
        <v>9914</v>
      </c>
      <c r="B6459" s="282" t="s">
        <v>21867</v>
      </c>
      <c r="C6459" s="283" t="s">
        <v>15405</v>
      </c>
      <c r="D6459" s="284">
        <v>62.92</v>
      </c>
      <c r="E6459" s="306"/>
    </row>
    <row r="6460" spans="1:5" ht="15" customHeight="1">
      <c r="A6460" s="281">
        <v>2384</v>
      </c>
      <c r="B6460" s="282" t="s">
        <v>21868</v>
      </c>
      <c r="C6460" s="283" t="s">
        <v>15405</v>
      </c>
      <c r="D6460" s="284">
        <v>52.68</v>
      </c>
    </row>
    <row r="6461" spans="1:5" ht="15" customHeight="1">
      <c r="A6461" s="281">
        <v>2385</v>
      </c>
      <c r="B6461" s="282" t="s">
        <v>21869</v>
      </c>
      <c r="C6461" s="283" t="s">
        <v>15405</v>
      </c>
      <c r="D6461" s="284">
        <v>54.2</v>
      </c>
    </row>
    <row r="6462" spans="1:5" ht="17.100000000000001" customHeight="1">
      <c r="A6462" s="281">
        <v>2903</v>
      </c>
      <c r="B6462" s="282" t="s">
        <v>21870</v>
      </c>
      <c r="C6462" s="283" t="s">
        <v>15405</v>
      </c>
      <c r="D6462" s="284">
        <v>48.2</v>
      </c>
      <c r="E6462" s="306"/>
    </row>
    <row r="6463" spans="1:5" ht="15" customHeight="1">
      <c r="A6463" s="281">
        <v>6980</v>
      </c>
      <c r="B6463" s="282" t="s">
        <v>21871</v>
      </c>
      <c r="C6463" s="283" t="s">
        <v>15405</v>
      </c>
      <c r="D6463" s="284">
        <v>494.9</v>
      </c>
      <c r="E6463" s="306"/>
    </row>
    <row r="6464" spans="1:5" ht="15" customHeight="1">
      <c r="A6464" s="281">
        <v>2392</v>
      </c>
      <c r="B6464" s="282" t="s">
        <v>21872</v>
      </c>
      <c r="C6464" s="283" t="s">
        <v>15405</v>
      </c>
      <c r="D6464" s="284">
        <v>179.58</v>
      </c>
      <c r="E6464" s="306"/>
    </row>
    <row r="6465" spans="1:5" ht="15" customHeight="1">
      <c r="A6465" s="281">
        <v>2393</v>
      </c>
      <c r="B6465" s="282" t="s">
        <v>21873</v>
      </c>
      <c r="C6465" s="283" t="s">
        <v>15405</v>
      </c>
      <c r="D6465" s="284">
        <v>221.67</v>
      </c>
      <c r="E6465" s="306"/>
    </row>
    <row r="6466" spans="1:5" ht="15" customHeight="1">
      <c r="A6466" s="281">
        <v>7003</v>
      </c>
      <c r="B6466" s="282" t="s">
        <v>21874</v>
      </c>
      <c r="C6466" s="283" t="s">
        <v>15405</v>
      </c>
      <c r="D6466" s="284">
        <v>78.89</v>
      </c>
      <c r="E6466" s="306"/>
    </row>
    <row r="6467" spans="1:5" ht="15" customHeight="1">
      <c r="A6467" s="281">
        <v>2394</v>
      </c>
      <c r="B6467" s="282" t="s">
        <v>21875</v>
      </c>
      <c r="C6467" s="283" t="s">
        <v>15405</v>
      </c>
      <c r="D6467" s="284">
        <v>118.63</v>
      </c>
    </row>
    <row r="6468" spans="1:5" ht="17.100000000000001" customHeight="1">
      <c r="A6468" s="281">
        <v>8611</v>
      </c>
      <c r="B6468" s="282" t="s">
        <v>21876</v>
      </c>
      <c r="C6468" s="283" t="s">
        <v>15405</v>
      </c>
      <c r="D6468" s="284">
        <v>23.11</v>
      </c>
      <c r="E6468" s="306"/>
    </row>
    <row r="6469" spans="1:5" ht="15" customHeight="1">
      <c r="A6469" s="281">
        <v>8610</v>
      </c>
      <c r="B6469" s="282" t="s">
        <v>21877</v>
      </c>
      <c r="C6469" s="283" t="s">
        <v>15405</v>
      </c>
      <c r="D6469" s="284">
        <v>13.65</v>
      </c>
      <c r="E6469" s="306"/>
    </row>
    <row r="6470" spans="1:5" ht="17.100000000000001" customHeight="1">
      <c r="A6470" s="281">
        <v>8612</v>
      </c>
      <c r="B6470" s="282" t="s">
        <v>21878</v>
      </c>
      <c r="C6470" s="283" t="s">
        <v>15405</v>
      </c>
      <c r="D6470" s="284">
        <v>1291.42</v>
      </c>
    </row>
    <row r="6471" spans="1:5" ht="17.100000000000001" customHeight="1">
      <c r="A6471" s="281">
        <v>9204</v>
      </c>
      <c r="B6471" s="282" t="s">
        <v>16244</v>
      </c>
      <c r="C6471" s="283" t="s">
        <v>15405</v>
      </c>
      <c r="D6471" s="284">
        <v>317.36</v>
      </c>
    </row>
    <row r="6472" spans="1:5" ht="17.100000000000001" customHeight="1">
      <c r="A6472" s="281">
        <v>2920</v>
      </c>
      <c r="B6472" s="282" t="s">
        <v>21879</v>
      </c>
      <c r="C6472" s="283" t="s">
        <v>15405</v>
      </c>
      <c r="D6472" s="284">
        <v>247.5</v>
      </c>
      <c r="E6472" s="306"/>
    </row>
    <row r="6473" spans="1:5" ht="17.100000000000001" customHeight="1">
      <c r="A6473" s="281">
        <v>3581</v>
      </c>
      <c r="B6473" s="282" t="s">
        <v>21880</v>
      </c>
      <c r="C6473" s="283" t="s">
        <v>15405</v>
      </c>
      <c r="D6473" s="284">
        <v>179.89</v>
      </c>
      <c r="E6473" s="306"/>
    </row>
    <row r="6474" spans="1:5" ht="15" customHeight="1">
      <c r="A6474" s="281">
        <v>10545</v>
      </c>
      <c r="B6474" s="282" t="s">
        <v>21881</v>
      </c>
      <c r="C6474" s="283" t="s">
        <v>15480</v>
      </c>
      <c r="D6474" s="284">
        <v>17.7</v>
      </c>
    </row>
    <row r="6475" spans="1:5" ht="17.100000000000001" customHeight="1">
      <c r="A6475" s="281">
        <v>10537</v>
      </c>
      <c r="B6475" s="282" t="s">
        <v>21882</v>
      </c>
      <c r="C6475" s="283" t="s">
        <v>15480</v>
      </c>
      <c r="D6475" s="284">
        <v>10.82</v>
      </c>
    </row>
    <row r="6476" spans="1:5" ht="17.100000000000001" customHeight="1">
      <c r="A6476" s="281">
        <v>10535</v>
      </c>
      <c r="B6476" s="282" t="s">
        <v>21883</v>
      </c>
      <c r="C6476" s="283" t="s">
        <v>15480</v>
      </c>
      <c r="D6476" s="284">
        <v>7.91</v>
      </c>
      <c r="E6476" s="306"/>
    </row>
    <row r="6477" spans="1:5" ht="17.100000000000001" customHeight="1">
      <c r="A6477" s="281">
        <v>10529</v>
      </c>
      <c r="B6477" s="282" t="s">
        <v>21884</v>
      </c>
      <c r="C6477" s="283" t="s">
        <v>15480</v>
      </c>
      <c r="D6477" s="284">
        <v>5.83</v>
      </c>
      <c r="E6477" s="306"/>
    </row>
    <row r="6478" spans="1:5" ht="17.100000000000001" customHeight="1">
      <c r="A6478" s="281">
        <v>10531</v>
      </c>
      <c r="B6478" s="282" t="s">
        <v>21885</v>
      </c>
      <c r="C6478" s="283" t="s">
        <v>15480</v>
      </c>
      <c r="D6478" s="284">
        <v>2.91</v>
      </c>
    </row>
    <row r="6479" spans="1:5" ht="17.100000000000001" customHeight="1">
      <c r="A6479" s="281">
        <v>10548</v>
      </c>
      <c r="B6479" s="282" t="s">
        <v>21886</v>
      </c>
      <c r="C6479" s="283" t="s">
        <v>15480</v>
      </c>
      <c r="D6479" s="284">
        <v>31.54</v>
      </c>
      <c r="E6479" s="306"/>
    </row>
    <row r="6480" spans="1:5" ht="17.100000000000001" customHeight="1">
      <c r="A6480" s="281">
        <v>10533</v>
      </c>
      <c r="B6480" s="282" t="s">
        <v>21887</v>
      </c>
      <c r="C6480" s="283" t="s">
        <v>15480</v>
      </c>
      <c r="D6480" s="284">
        <v>6.16</v>
      </c>
    </row>
    <row r="6481" spans="1:5" ht="15" customHeight="1">
      <c r="A6481" s="281">
        <v>10536</v>
      </c>
      <c r="B6481" s="282" t="s">
        <v>21888</v>
      </c>
      <c r="C6481" s="283" t="s">
        <v>15480</v>
      </c>
      <c r="D6481" s="284">
        <v>8</v>
      </c>
      <c r="E6481" s="306"/>
    </row>
    <row r="6482" spans="1:5" ht="17.100000000000001" customHeight="1">
      <c r="A6482" s="281">
        <v>10540</v>
      </c>
      <c r="B6482" s="282" t="s">
        <v>21889</v>
      </c>
      <c r="C6482" s="283" t="s">
        <v>15480</v>
      </c>
      <c r="D6482" s="284">
        <v>18.72</v>
      </c>
      <c r="E6482" s="306"/>
    </row>
    <row r="6483" spans="1:5" ht="15" customHeight="1">
      <c r="A6483" s="281">
        <v>10539</v>
      </c>
      <c r="B6483" s="282" t="s">
        <v>21890</v>
      </c>
      <c r="C6483" s="283" t="s">
        <v>15480</v>
      </c>
      <c r="D6483" s="284">
        <v>18.510000000000002</v>
      </c>
      <c r="E6483" s="306"/>
    </row>
    <row r="6484" spans="1:5" ht="15" customHeight="1">
      <c r="A6484" s="281">
        <v>10544</v>
      </c>
      <c r="B6484" s="282" t="s">
        <v>21891</v>
      </c>
      <c r="C6484" s="283" t="s">
        <v>15480</v>
      </c>
      <c r="D6484" s="284">
        <v>2.06</v>
      </c>
      <c r="E6484" s="306"/>
    </row>
    <row r="6485" spans="1:5" ht="17.100000000000001" customHeight="1">
      <c r="A6485" s="281">
        <v>10550</v>
      </c>
      <c r="B6485" s="282" t="s">
        <v>21892</v>
      </c>
      <c r="C6485" s="283" t="s">
        <v>15480</v>
      </c>
      <c r="D6485" s="284">
        <v>6.85</v>
      </c>
    </row>
    <row r="6486" spans="1:5" ht="17.100000000000001" customHeight="1">
      <c r="A6486" s="281">
        <v>10547</v>
      </c>
      <c r="B6486" s="282" t="s">
        <v>21893</v>
      </c>
      <c r="C6486" s="283" t="s">
        <v>15480</v>
      </c>
      <c r="D6486" s="284">
        <v>31.23</v>
      </c>
    </row>
    <row r="6487" spans="1:5" ht="17.100000000000001" customHeight="1">
      <c r="A6487" s="281">
        <v>10546</v>
      </c>
      <c r="B6487" s="282" t="s">
        <v>21894</v>
      </c>
      <c r="C6487" s="283" t="s">
        <v>15480</v>
      </c>
      <c r="D6487" s="284">
        <v>43.7</v>
      </c>
      <c r="E6487" s="306"/>
    </row>
    <row r="6488" spans="1:5" ht="17.100000000000001" customHeight="1">
      <c r="A6488" s="281">
        <v>10541</v>
      </c>
      <c r="B6488" s="282" t="s">
        <v>21895</v>
      </c>
      <c r="C6488" s="283" t="s">
        <v>15480</v>
      </c>
      <c r="D6488" s="284">
        <v>12.47</v>
      </c>
      <c r="E6488" s="306"/>
    </row>
    <row r="6489" spans="1:5" ht="15" customHeight="1">
      <c r="A6489" s="281">
        <v>10538</v>
      </c>
      <c r="B6489" s="282" t="s">
        <v>21896</v>
      </c>
      <c r="C6489" s="283" t="s">
        <v>15480</v>
      </c>
      <c r="D6489" s="284">
        <v>44.12</v>
      </c>
      <c r="E6489" s="306"/>
    </row>
    <row r="6490" spans="1:5" ht="17.100000000000001" customHeight="1">
      <c r="A6490" s="281">
        <v>10532</v>
      </c>
      <c r="B6490" s="282" t="s">
        <v>21897</v>
      </c>
      <c r="C6490" s="283" t="s">
        <v>15480</v>
      </c>
      <c r="D6490" s="284">
        <v>9.3699999999999992</v>
      </c>
      <c r="E6490" s="306"/>
    </row>
    <row r="6491" spans="1:5" ht="15" customHeight="1">
      <c r="A6491" s="281">
        <v>10530</v>
      </c>
      <c r="B6491" s="282" t="s">
        <v>21898</v>
      </c>
      <c r="C6491" s="283" t="s">
        <v>15480</v>
      </c>
      <c r="D6491" s="284">
        <v>5</v>
      </c>
    </row>
    <row r="6492" spans="1:5" ht="15" customHeight="1">
      <c r="A6492" s="281">
        <v>10552</v>
      </c>
      <c r="B6492" s="282" t="s">
        <v>21899</v>
      </c>
      <c r="C6492" s="283" t="s">
        <v>15480</v>
      </c>
      <c r="D6492" s="284">
        <v>104.1</v>
      </c>
    </row>
    <row r="6493" spans="1:5" ht="17.100000000000001" customHeight="1">
      <c r="A6493" s="281">
        <v>10534</v>
      </c>
      <c r="B6493" s="282" t="s">
        <v>21900</v>
      </c>
      <c r="C6493" s="283" t="s">
        <v>15480</v>
      </c>
      <c r="D6493" s="284">
        <v>14.37</v>
      </c>
    </row>
    <row r="6494" spans="1:5" ht="15" customHeight="1">
      <c r="A6494" s="281">
        <v>10551</v>
      </c>
      <c r="B6494" s="282" t="s">
        <v>21901</v>
      </c>
      <c r="C6494" s="283" t="s">
        <v>15480</v>
      </c>
      <c r="D6494" s="284">
        <v>13.75</v>
      </c>
      <c r="E6494" s="306"/>
    </row>
    <row r="6495" spans="1:5" ht="15" customHeight="1">
      <c r="A6495" s="281">
        <v>10542</v>
      </c>
      <c r="B6495" s="282" t="s">
        <v>21902</v>
      </c>
      <c r="C6495" s="283" t="s">
        <v>15480</v>
      </c>
      <c r="D6495" s="284">
        <v>4.78</v>
      </c>
    </row>
    <row r="6496" spans="1:5" ht="15" customHeight="1">
      <c r="A6496" s="281">
        <v>10543</v>
      </c>
      <c r="B6496" s="282" t="s">
        <v>21903</v>
      </c>
      <c r="C6496" s="283" t="s">
        <v>15480</v>
      </c>
      <c r="D6496" s="284">
        <v>20.8</v>
      </c>
    </row>
    <row r="6497" spans="1:5" ht="17.100000000000001" customHeight="1">
      <c r="A6497" s="281">
        <v>7895</v>
      </c>
      <c r="B6497" s="282" t="s">
        <v>21904</v>
      </c>
      <c r="C6497" s="283" t="s">
        <v>15405</v>
      </c>
      <c r="D6497" s="284">
        <v>4830</v>
      </c>
    </row>
    <row r="6498" spans="1:5" ht="17.100000000000001" customHeight="1">
      <c r="A6498" s="281">
        <v>10549</v>
      </c>
      <c r="B6498" s="282" t="s">
        <v>21905</v>
      </c>
      <c r="C6498" s="283" t="s">
        <v>15405</v>
      </c>
      <c r="D6498" s="284">
        <v>700</v>
      </c>
    </row>
    <row r="6499" spans="1:5" ht="17.100000000000001" customHeight="1">
      <c r="A6499" s="281">
        <v>11654</v>
      </c>
      <c r="B6499" s="282" t="s">
        <v>21906</v>
      </c>
      <c r="C6499" s="283" t="s">
        <v>15405</v>
      </c>
      <c r="D6499" s="284">
        <v>26500</v>
      </c>
      <c r="E6499" s="306"/>
    </row>
    <row r="6500" spans="1:5" ht="15" customHeight="1">
      <c r="A6500" s="281">
        <v>13753</v>
      </c>
      <c r="B6500" s="282" t="s">
        <v>26509</v>
      </c>
      <c r="C6500" s="283" t="s">
        <v>15405</v>
      </c>
      <c r="D6500" s="284">
        <v>1830</v>
      </c>
    </row>
    <row r="6501" spans="1:5" ht="15" customHeight="1">
      <c r="A6501" s="281">
        <v>12935</v>
      </c>
      <c r="B6501" s="282" t="s">
        <v>21907</v>
      </c>
      <c r="C6501" s="283" t="s">
        <v>15405</v>
      </c>
      <c r="D6501" s="284">
        <v>2350</v>
      </c>
    </row>
    <row r="6502" spans="1:5" ht="15" customHeight="1">
      <c r="A6502" s="281">
        <v>13010</v>
      </c>
      <c r="B6502" s="282" t="s">
        <v>15631</v>
      </c>
      <c r="C6502" s="283" t="s">
        <v>15405</v>
      </c>
      <c r="D6502" s="284">
        <v>220</v>
      </c>
      <c r="E6502" s="306"/>
    </row>
    <row r="6503" spans="1:5" ht="17.100000000000001" customHeight="1">
      <c r="A6503" s="281">
        <v>11533</v>
      </c>
      <c r="B6503" s="282" t="s">
        <v>21908</v>
      </c>
      <c r="C6503" s="283" t="s">
        <v>15405</v>
      </c>
      <c r="D6503" s="284">
        <v>175</v>
      </c>
      <c r="E6503" s="306"/>
    </row>
    <row r="6504" spans="1:5" ht="17.100000000000001" customHeight="1">
      <c r="A6504" s="281">
        <v>12934</v>
      </c>
      <c r="B6504" s="282"/>
      <c r="C6504" s="283" t="s">
        <v>15405</v>
      </c>
      <c r="D6504" s="284">
        <v>670</v>
      </c>
    </row>
    <row r="6505" spans="1:5" ht="17.100000000000001" customHeight="1">
      <c r="A6505" s="281"/>
      <c r="B6505" s="282" t="s">
        <v>15633</v>
      </c>
      <c r="C6505" s="283"/>
      <c r="D6505" s="284"/>
      <c r="E6505" s="306"/>
    </row>
    <row r="6506" spans="1:5" ht="17.100000000000001" customHeight="1">
      <c r="A6506" s="281">
        <v>13687</v>
      </c>
      <c r="B6506" s="282" t="s">
        <v>21909</v>
      </c>
      <c r="C6506" s="283" t="s">
        <v>15405</v>
      </c>
      <c r="D6506" s="284">
        <v>2701.45</v>
      </c>
      <c r="E6506" s="306"/>
    </row>
    <row r="6507" spans="1:5" ht="17.100000000000001" customHeight="1">
      <c r="A6507" s="281">
        <v>13688</v>
      </c>
      <c r="B6507" s="282" t="s">
        <v>15635</v>
      </c>
      <c r="C6507" s="283" t="s">
        <v>15405</v>
      </c>
      <c r="D6507" s="284">
        <v>3166.63</v>
      </c>
      <c r="E6507" s="306"/>
    </row>
    <row r="6508" spans="1:5" ht="17.100000000000001" customHeight="1">
      <c r="A6508" s="281">
        <v>13692</v>
      </c>
      <c r="B6508" s="282" t="s">
        <v>15636</v>
      </c>
      <c r="C6508" s="283" t="s">
        <v>15405</v>
      </c>
      <c r="D6508" s="284">
        <v>4618.3900000000003</v>
      </c>
    </row>
    <row r="6509" spans="1:5" ht="15" customHeight="1">
      <c r="A6509" s="281">
        <v>4774</v>
      </c>
      <c r="B6509" s="282" t="s">
        <v>21910</v>
      </c>
      <c r="C6509" s="283" t="s">
        <v>15416</v>
      </c>
      <c r="D6509" s="284">
        <v>64.25</v>
      </c>
    </row>
    <row r="6510" spans="1:5" ht="15" customHeight="1">
      <c r="A6510" s="281">
        <v>13611</v>
      </c>
      <c r="B6510" s="282" t="s">
        <v>21911</v>
      </c>
      <c r="C6510" s="283" t="s">
        <v>15639</v>
      </c>
      <c r="D6510" s="284">
        <v>15.89</v>
      </c>
    </row>
    <row r="6511" spans="1:5" ht="15" customHeight="1">
      <c r="A6511" s="281">
        <v>11645</v>
      </c>
      <c r="B6511" s="282" t="s">
        <v>21912</v>
      </c>
      <c r="C6511" s="283" t="s">
        <v>15405</v>
      </c>
      <c r="D6511" s="284">
        <v>2151.71</v>
      </c>
      <c r="E6511" s="306"/>
    </row>
    <row r="6512" spans="1:5" ht="15" customHeight="1">
      <c r="A6512" s="281">
        <v>12203</v>
      </c>
      <c r="B6512" s="282" t="s">
        <v>21913</v>
      </c>
      <c r="C6512" s="283" t="s">
        <v>15407</v>
      </c>
      <c r="D6512" s="284">
        <v>352.9</v>
      </c>
      <c r="E6512" s="306"/>
    </row>
    <row r="6513" spans="1:5" ht="15" customHeight="1">
      <c r="A6513" s="281">
        <v>11066</v>
      </c>
      <c r="B6513" s="282" t="s">
        <v>15569</v>
      </c>
      <c r="C6513" s="283" t="s">
        <v>15405</v>
      </c>
      <c r="D6513" s="284">
        <v>2218.62</v>
      </c>
      <c r="E6513" s="306"/>
    </row>
    <row r="6514" spans="1:5" ht="15" customHeight="1">
      <c r="A6514" s="281">
        <v>11065</v>
      </c>
      <c r="B6514" s="282" t="s">
        <v>15571</v>
      </c>
      <c r="C6514" s="283" t="s">
        <v>15405</v>
      </c>
      <c r="D6514" s="284">
        <v>547.26</v>
      </c>
    </row>
    <row r="6515" spans="1:5" ht="15" customHeight="1">
      <c r="A6515" s="281">
        <v>11177</v>
      </c>
      <c r="B6515" s="282" t="s">
        <v>21914</v>
      </c>
      <c r="C6515" s="283" t="s">
        <v>15405</v>
      </c>
      <c r="D6515" s="284">
        <v>2000.88</v>
      </c>
    </row>
    <row r="6516" spans="1:5" ht="17.100000000000001" customHeight="1">
      <c r="A6516" s="281">
        <v>13676</v>
      </c>
      <c r="B6516" s="282" t="s">
        <v>16032</v>
      </c>
      <c r="C6516" s="283" t="s">
        <v>15405</v>
      </c>
      <c r="D6516" s="284">
        <v>76.61</v>
      </c>
    </row>
    <row r="6517" spans="1:5" ht="17.100000000000001" customHeight="1">
      <c r="A6517" s="281">
        <v>8254</v>
      </c>
      <c r="B6517" s="282" t="s">
        <v>21915</v>
      </c>
      <c r="C6517" s="283" t="s">
        <v>15405</v>
      </c>
      <c r="D6517" s="284">
        <v>1767.59</v>
      </c>
    </row>
    <row r="6518" spans="1:5" ht="17.100000000000001" customHeight="1">
      <c r="A6518" s="281">
        <v>8253</v>
      </c>
      <c r="B6518" s="282" t="s">
        <v>21916</v>
      </c>
      <c r="C6518" s="283" t="s">
        <v>15405</v>
      </c>
      <c r="D6518" s="284">
        <v>4397.0600000000004</v>
      </c>
    </row>
    <row r="6519" spans="1:5" ht="17.100000000000001" customHeight="1">
      <c r="A6519" s="281">
        <v>9982</v>
      </c>
      <c r="B6519" s="282" t="s">
        <v>21917</v>
      </c>
      <c r="C6519" s="283" t="s">
        <v>15405</v>
      </c>
      <c r="D6519" s="284">
        <v>22.03</v>
      </c>
      <c r="E6519" s="306"/>
    </row>
    <row r="6520" spans="1:5" ht="17.100000000000001" customHeight="1">
      <c r="A6520" s="281">
        <v>12464</v>
      </c>
      <c r="B6520" s="282" t="s">
        <v>21918</v>
      </c>
      <c r="C6520" s="283" t="s">
        <v>15405</v>
      </c>
      <c r="D6520" s="284">
        <v>246.26</v>
      </c>
    </row>
    <row r="6521" spans="1:5" ht="15" customHeight="1">
      <c r="A6521" s="281">
        <v>6642</v>
      </c>
      <c r="B6521" s="282" t="s">
        <v>21919</v>
      </c>
      <c r="C6521" s="283" t="s">
        <v>15405</v>
      </c>
      <c r="D6521" s="284">
        <v>1012.37</v>
      </c>
    </row>
    <row r="6522" spans="1:5" ht="15" customHeight="1">
      <c r="A6522" s="281">
        <v>13644</v>
      </c>
      <c r="B6522" s="282" t="s">
        <v>21920</v>
      </c>
      <c r="C6522" s="283" t="s">
        <v>15405</v>
      </c>
      <c r="D6522" s="284">
        <v>1193.07</v>
      </c>
    </row>
    <row r="6523" spans="1:5" ht="15" customHeight="1">
      <c r="A6523" s="281">
        <v>8257</v>
      </c>
      <c r="B6523" s="282" t="s">
        <v>15578</v>
      </c>
      <c r="C6523" s="283" t="s">
        <v>15405</v>
      </c>
      <c r="D6523" s="284">
        <v>1639.9</v>
      </c>
      <c r="E6523" s="306"/>
    </row>
    <row r="6524" spans="1:5" ht="15" customHeight="1">
      <c r="A6524" s="281">
        <v>13552</v>
      </c>
      <c r="B6524" s="282" t="s">
        <v>21921</v>
      </c>
      <c r="C6524" s="283" t="s">
        <v>15415</v>
      </c>
      <c r="D6524" s="284">
        <v>0.28999999999999998</v>
      </c>
      <c r="E6524" s="306"/>
    </row>
    <row r="6525" spans="1:5" ht="15" customHeight="1">
      <c r="A6525" s="281">
        <v>9644</v>
      </c>
      <c r="B6525" s="282" t="s">
        <v>15585</v>
      </c>
      <c r="C6525" s="283" t="s">
        <v>15405</v>
      </c>
      <c r="D6525" s="284">
        <v>8138.42</v>
      </c>
      <c r="E6525" s="306"/>
    </row>
    <row r="6526" spans="1:5" ht="17.100000000000001" customHeight="1">
      <c r="A6526" s="281">
        <v>9372</v>
      </c>
      <c r="B6526" s="282" t="s">
        <v>21922</v>
      </c>
      <c r="C6526" s="283" t="s">
        <v>15415</v>
      </c>
      <c r="D6526" s="284">
        <v>43.74</v>
      </c>
    </row>
    <row r="6527" spans="1:5" ht="15" customHeight="1">
      <c r="A6527" s="281">
        <v>7066</v>
      </c>
      <c r="B6527" s="282" t="s">
        <v>15659</v>
      </c>
      <c r="C6527" s="283" t="s">
        <v>15407</v>
      </c>
      <c r="D6527" s="284">
        <v>677.35</v>
      </c>
      <c r="E6527" s="306"/>
    </row>
    <row r="6528" spans="1:5" ht="15" customHeight="1">
      <c r="A6528" s="281">
        <v>9635</v>
      </c>
      <c r="B6528" s="282" t="s">
        <v>21923</v>
      </c>
      <c r="C6528" s="283" t="s">
        <v>15405</v>
      </c>
      <c r="D6528" s="284">
        <v>14.92</v>
      </c>
      <c r="E6528" s="306"/>
    </row>
    <row r="6529" spans="1:5" ht="15" customHeight="1">
      <c r="A6529" s="281">
        <v>11922</v>
      </c>
      <c r="B6529" s="282" t="s">
        <v>21924</v>
      </c>
      <c r="C6529" s="283" t="s">
        <v>15405</v>
      </c>
      <c r="D6529" s="284">
        <v>15.09</v>
      </c>
    </row>
    <row r="6530" spans="1:5" ht="17.100000000000001" customHeight="1">
      <c r="A6530" s="281">
        <v>9953</v>
      </c>
      <c r="B6530" s="282" t="s">
        <v>16387</v>
      </c>
      <c r="C6530" s="283" t="s">
        <v>15415</v>
      </c>
      <c r="D6530" s="284">
        <v>17.73</v>
      </c>
      <c r="E6530" s="306"/>
    </row>
    <row r="6531" spans="1:5" ht="15" customHeight="1">
      <c r="A6531" s="281">
        <v>12443</v>
      </c>
      <c r="B6531" s="282" t="s">
        <v>21925</v>
      </c>
      <c r="C6531" s="283" t="s">
        <v>15405</v>
      </c>
      <c r="D6531" s="284">
        <v>49.99</v>
      </c>
    </row>
    <row r="6532" spans="1:5" ht="15" customHeight="1">
      <c r="A6532" s="281">
        <v>12454</v>
      </c>
      <c r="B6532" s="282" t="s">
        <v>21926</v>
      </c>
      <c r="C6532" s="283" t="s">
        <v>15405</v>
      </c>
      <c r="D6532" s="284">
        <v>42.85</v>
      </c>
    </row>
    <row r="6533" spans="1:5" ht="15" customHeight="1">
      <c r="A6533" s="281">
        <v>13718</v>
      </c>
      <c r="B6533" s="282" t="s">
        <v>26393</v>
      </c>
      <c r="C6533" s="283" t="s">
        <v>15405</v>
      </c>
      <c r="D6533" s="284">
        <v>1738.29</v>
      </c>
    </row>
    <row r="6534" spans="1:5" ht="17.100000000000001" customHeight="1">
      <c r="A6534" s="281">
        <v>11064</v>
      </c>
      <c r="B6534" s="282" t="s">
        <v>15594</v>
      </c>
      <c r="C6534" s="283" t="s">
        <v>15405</v>
      </c>
      <c r="D6534" s="284">
        <v>24082.22</v>
      </c>
    </row>
    <row r="6535" spans="1:5" ht="15" customHeight="1">
      <c r="A6535" s="281">
        <v>12440</v>
      </c>
      <c r="B6535" s="282" t="s">
        <v>15755</v>
      </c>
      <c r="C6535" s="283" t="s">
        <v>15416</v>
      </c>
      <c r="D6535" s="284">
        <v>36.700000000000003</v>
      </c>
      <c r="E6535" s="306"/>
    </row>
    <row r="6536" spans="1:5" ht="15" customHeight="1">
      <c r="A6536" s="281">
        <v>8979</v>
      </c>
      <c r="B6536" s="282" t="s">
        <v>21927</v>
      </c>
      <c r="C6536" s="283" t="s">
        <v>15405</v>
      </c>
      <c r="D6536" s="284">
        <v>694.36</v>
      </c>
      <c r="E6536" s="306"/>
    </row>
    <row r="6537" spans="1:5" ht="15" customHeight="1">
      <c r="A6537" s="281">
        <v>7065</v>
      </c>
      <c r="B6537" s="282" t="s">
        <v>21928</v>
      </c>
      <c r="C6537" s="283" t="s">
        <v>15405</v>
      </c>
      <c r="D6537" s="284">
        <v>635.41</v>
      </c>
    </row>
    <row r="6538" spans="1:5" ht="15" customHeight="1">
      <c r="A6538" s="281">
        <v>10601</v>
      </c>
      <c r="B6538" s="282" t="s">
        <v>21930</v>
      </c>
      <c r="C6538" s="283" t="s">
        <v>15405</v>
      </c>
      <c r="D6538" s="284">
        <v>6013.57</v>
      </c>
    </row>
    <row r="6539" spans="1:5" ht="15" customHeight="1">
      <c r="A6539" s="281">
        <v>10602</v>
      </c>
      <c r="B6539" s="282" t="s">
        <v>21931</v>
      </c>
      <c r="C6539" s="283" t="s">
        <v>15405</v>
      </c>
      <c r="D6539" s="284">
        <v>7253.39</v>
      </c>
    </row>
    <row r="6540" spans="1:5" ht="15" customHeight="1">
      <c r="A6540" s="281">
        <v>10605</v>
      </c>
      <c r="B6540" s="282" t="s">
        <v>21932</v>
      </c>
      <c r="C6540" s="283" t="s">
        <v>15405</v>
      </c>
      <c r="D6540" s="284">
        <v>7780.53</v>
      </c>
    </row>
    <row r="6541" spans="1:5" ht="15" customHeight="1">
      <c r="A6541" s="281">
        <v>10607</v>
      </c>
      <c r="B6541" s="282" t="s">
        <v>21933</v>
      </c>
      <c r="C6541" s="283" t="s">
        <v>15405</v>
      </c>
      <c r="D6541" s="284">
        <v>8532.2199999999993</v>
      </c>
    </row>
    <row r="6542" spans="1:5" ht="15" customHeight="1">
      <c r="A6542" s="281">
        <v>10612</v>
      </c>
      <c r="B6542" s="282"/>
      <c r="C6542" s="283" t="s">
        <v>15405</v>
      </c>
      <c r="D6542" s="284">
        <v>9723.24</v>
      </c>
    </row>
    <row r="6543" spans="1:5" ht="15" customHeight="1">
      <c r="A6543" s="281"/>
      <c r="B6543" s="282" t="s">
        <v>21934</v>
      </c>
      <c r="C6543" s="283"/>
      <c r="D6543" s="284"/>
    </row>
    <row r="6544" spans="1:5" ht="15" customHeight="1">
      <c r="A6544" s="281">
        <v>9556</v>
      </c>
      <c r="B6544" s="282" t="s">
        <v>21935</v>
      </c>
      <c r="C6544" s="283" t="s">
        <v>15405</v>
      </c>
      <c r="D6544" s="284">
        <v>7780.87</v>
      </c>
    </row>
    <row r="6545" spans="1:4" ht="15" customHeight="1">
      <c r="A6545" s="281">
        <v>9999</v>
      </c>
      <c r="B6545" s="282" t="s">
        <v>21936</v>
      </c>
      <c r="C6545" s="283" t="s">
        <v>15405</v>
      </c>
      <c r="D6545" s="284">
        <v>10906.65</v>
      </c>
    </row>
    <row r="6546" spans="1:4" ht="15" customHeight="1">
      <c r="A6546" s="281">
        <v>9574</v>
      </c>
      <c r="B6546" s="282" t="s">
        <v>21937</v>
      </c>
      <c r="C6546" s="283" t="s">
        <v>15405</v>
      </c>
      <c r="D6546" s="284">
        <v>13515.63</v>
      </c>
    </row>
    <row r="6547" spans="1:4" ht="15" customHeight="1">
      <c r="A6547" s="281">
        <v>10564</v>
      </c>
      <c r="B6547" s="282" t="s">
        <v>21939</v>
      </c>
      <c r="C6547" s="283" t="s">
        <v>15480</v>
      </c>
      <c r="D6547" s="284">
        <v>35.729999999999997</v>
      </c>
    </row>
    <row r="6548" spans="1:4" ht="15" customHeight="1">
      <c r="A6548" s="281">
        <v>10569</v>
      </c>
      <c r="B6548" s="282" t="s">
        <v>21940</v>
      </c>
      <c r="C6548" s="283" t="s">
        <v>15559</v>
      </c>
      <c r="D6548" s="284">
        <v>142.93</v>
      </c>
    </row>
    <row r="6549" spans="1:4" ht="15" customHeight="1">
      <c r="A6549" s="281">
        <v>7568</v>
      </c>
      <c r="B6549" s="282" t="s">
        <v>21941</v>
      </c>
      <c r="C6549" s="283" t="s">
        <v>15407</v>
      </c>
      <c r="D6549" s="284">
        <v>47.64</v>
      </c>
    </row>
    <row r="6550" spans="1:4" ht="15" customHeight="1">
      <c r="A6550" s="281">
        <v>13465</v>
      </c>
      <c r="B6550" s="282" t="s">
        <v>21942</v>
      </c>
      <c r="C6550" s="283" t="s">
        <v>15407</v>
      </c>
      <c r="D6550" s="284">
        <v>172.57</v>
      </c>
    </row>
    <row r="6551" spans="1:4" ht="15" customHeight="1">
      <c r="A6551" s="281">
        <v>11178</v>
      </c>
      <c r="B6551" s="282" t="s">
        <v>21943</v>
      </c>
      <c r="C6551" s="283" t="s">
        <v>15405</v>
      </c>
      <c r="D6551" s="284">
        <v>227.48</v>
      </c>
    </row>
    <row r="6552" spans="1:4" ht="15" customHeight="1">
      <c r="A6552" s="281">
        <v>6495</v>
      </c>
      <c r="B6552" s="282" t="s">
        <v>21944</v>
      </c>
      <c r="C6552" s="283" t="s">
        <v>15405</v>
      </c>
      <c r="D6552" s="284">
        <v>5.12</v>
      </c>
    </row>
    <row r="6553" spans="1:4" ht="15" customHeight="1">
      <c r="A6553" s="281">
        <v>6496</v>
      </c>
      <c r="B6553" s="282" t="s">
        <v>21945</v>
      </c>
      <c r="C6553" s="283" t="s">
        <v>15405</v>
      </c>
      <c r="D6553" s="284">
        <v>4.6500000000000004</v>
      </c>
    </row>
    <row r="6554" spans="1:4" ht="15" customHeight="1">
      <c r="A6554" s="281">
        <v>6498</v>
      </c>
      <c r="B6554" s="282" t="s">
        <v>21946</v>
      </c>
      <c r="C6554" s="283" t="s">
        <v>15405</v>
      </c>
      <c r="D6554" s="284">
        <v>3.51</v>
      </c>
    </row>
    <row r="6555" spans="1:4" ht="15" customHeight="1">
      <c r="A6555" s="281">
        <v>6497</v>
      </c>
      <c r="B6555" s="282" t="s">
        <v>21947</v>
      </c>
      <c r="C6555" s="283" t="s">
        <v>15405</v>
      </c>
      <c r="D6555" s="284">
        <v>3.88</v>
      </c>
    </row>
    <row r="6556" spans="1:4" ht="15" customHeight="1">
      <c r="A6556" s="281">
        <v>6627</v>
      </c>
      <c r="B6556" s="282" t="s">
        <v>21948</v>
      </c>
      <c r="C6556" s="283" t="s">
        <v>15405</v>
      </c>
      <c r="D6556" s="284">
        <v>4755.71</v>
      </c>
    </row>
    <row r="6557" spans="1:4" ht="15" customHeight="1">
      <c r="A6557" s="281">
        <v>12891</v>
      </c>
      <c r="B6557" s="282" t="s">
        <v>21949</v>
      </c>
      <c r="C6557" s="283" t="s">
        <v>15405</v>
      </c>
      <c r="D6557" s="284">
        <v>193300.79</v>
      </c>
    </row>
    <row r="6558" spans="1:4" ht="15" customHeight="1">
      <c r="A6558" s="281">
        <v>13554</v>
      </c>
      <c r="B6558" s="282" t="s">
        <v>21950</v>
      </c>
      <c r="C6558" s="283" t="s">
        <v>15405</v>
      </c>
      <c r="D6558" s="284">
        <v>20454.740000000002</v>
      </c>
    </row>
    <row r="6559" spans="1:4" ht="15" customHeight="1">
      <c r="A6559" s="281">
        <v>8251</v>
      </c>
      <c r="B6559" s="282" t="s">
        <v>16247</v>
      </c>
      <c r="C6559" s="283" t="s">
        <v>15405</v>
      </c>
      <c r="D6559" s="284">
        <v>8122.68</v>
      </c>
    </row>
    <row r="6560" spans="1:4" ht="17.100000000000001" customHeight="1">
      <c r="A6560" s="281">
        <v>8252</v>
      </c>
      <c r="B6560" s="282" t="s">
        <v>16248</v>
      </c>
      <c r="C6560" s="283" t="s">
        <v>15405</v>
      </c>
      <c r="D6560" s="284">
        <v>16507.39</v>
      </c>
    </row>
    <row r="6561" spans="1:5" ht="15" customHeight="1">
      <c r="A6561" s="281">
        <v>13643</v>
      </c>
      <c r="B6561" s="282" t="s">
        <v>21951</v>
      </c>
      <c r="C6561" s="283" t="s">
        <v>15405</v>
      </c>
      <c r="D6561" s="284">
        <v>3502.6</v>
      </c>
    </row>
    <row r="6562" spans="1:5" ht="17.100000000000001" customHeight="1">
      <c r="A6562" s="281">
        <v>4870</v>
      </c>
      <c r="B6562" s="282" t="s">
        <v>21952</v>
      </c>
      <c r="C6562" s="283" t="s">
        <v>15405</v>
      </c>
      <c r="D6562" s="284">
        <v>10123.57</v>
      </c>
    </row>
    <row r="6563" spans="1:5" ht="34.200000000000003" customHeight="1">
      <c r="A6563" s="281">
        <v>9531</v>
      </c>
      <c r="B6563" s="282" t="s">
        <v>21953</v>
      </c>
      <c r="C6563" s="283" t="s">
        <v>15405</v>
      </c>
      <c r="D6563" s="284">
        <v>3471.79</v>
      </c>
    </row>
    <row r="6564" spans="1:5" ht="34.200000000000003" customHeight="1">
      <c r="A6564" s="281">
        <v>13249</v>
      </c>
      <c r="B6564" s="282" t="s">
        <v>15843</v>
      </c>
      <c r="C6564" s="283" t="s">
        <v>15405</v>
      </c>
      <c r="D6564" s="284">
        <v>131.49</v>
      </c>
    </row>
    <row r="6565" spans="1:5" ht="25.5" customHeight="1">
      <c r="A6565" s="281">
        <v>13972</v>
      </c>
      <c r="B6565" s="282" t="s">
        <v>54636</v>
      </c>
      <c r="C6565" s="283" t="s">
        <v>15415</v>
      </c>
      <c r="D6565" s="284">
        <v>1.76</v>
      </c>
    </row>
    <row r="6566" spans="1:5" ht="25.5" customHeight="1">
      <c r="A6566" s="281">
        <v>12442</v>
      </c>
      <c r="B6566" s="282" t="s">
        <v>15771</v>
      </c>
      <c r="C6566" s="283" t="s">
        <v>15405</v>
      </c>
      <c r="D6566" s="284">
        <v>4.18</v>
      </c>
    </row>
    <row r="6567" spans="1:5" ht="34.200000000000003" customHeight="1">
      <c r="A6567" s="281">
        <v>6628</v>
      </c>
      <c r="B6567" s="282" t="s">
        <v>21954</v>
      </c>
      <c r="C6567" s="283" t="s">
        <v>15405</v>
      </c>
      <c r="D6567" s="284">
        <v>107.2</v>
      </c>
    </row>
    <row r="6568" spans="1:5" ht="25.5" customHeight="1">
      <c r="A6568" s="281">
        <v>11428</v>
      </c>
      <c r="B6568" s="282" t="s">
        <v>21955</v>
      </c>
      <c r="C6568" s="283" t="s">
        <v>15405</v>
      </c>
      <c r="D6568" s="284">
        <v>7.64</v>
      </c>
    </row>
    <row r="6569" spans="1:5" ht="25.5" customHeight="1">
      <c r="A6569" s="281">
        <v>11305</v>
      </c>
      <c r="B6569" s="282" t="s">
        <v>21956</v>
      </c>
      <c r="C6569" s="283" t="s">
        <v>16405</v>
      </c>
      <c r="D6569" s="284">
        <v>26060.7</v>
      </c>
    </row>
    <row r="6570" spans="1:5" ht="25.5" customHeight="1">
      <c r="A6570" s="281">
        <v>10961</v>
      </c>
      <c r="B6570" s="282" t="s">
        <v>21957</v>
      </c>
      <c r="C6570" s="283" t="s">
        <v>16405</v>
      </c>
      <c r="D6570" s="284">
        <v>49016.11</v>
      </c>
    </row>
    <row r="6571" spans="1:5" ht="15" customHeight="1">
      <c r="A6571" s="281">
        <v>3800</v>
      </c>
      <c r="B6571" s="282" t="s">
        <v>21958</v>
      </c>
      <c r="C6571" s="283" t="s">
        <v>15416</v>
      </c>
      <c r="D6571" s="284">
        <v>3.93</v>
      </c>
      <c r="E6571" s="306"/>
    </row>
    <row r="6572" spans="1:5" ht="15" customHeight="1">
      <c r="A6572" s="281">
        <v>10948</v>
      </c>
      <c r="B6572" s="282" t="s">
        <v>21959</v>
      </c>
      <c r="C6572" s="283" t="s">
        <v>15416</v>
      </c>
      <c r="D6572" s="284">
        <v>2.88</v>
      </c>
    </row>
    <row r="6573" spans="1:5" ht="17.100000000000001" customHeight="1">
      <c r="A6573" s="281">
        <v>10947</v>
      </c>
      <c r="B6573" s="282" t="s">
        <v>21960</v>
      </c>
      <c r="C6573" s="283" t="s">
        <v>15416</v>
      </c>
      <c r="D6573" s="284">
        <v>2.71</v>
      </c>
    </row>
    <row r="6574" spans="1:5" ht="17.100000000000001" customHeight="1">
      <c r="A6574" s="281">
        <v>10949</v>
      </c>
      <c r="B6574" s="282" t="s">
        <v>21961</v>
      </c>
      <c r="C6574" s="283" t="s">
        <v>15416</v>
      </c>
      <c r="D6574" s="284">
        <v>2.88</v>
      </c>
    </row>
    <row r="6575" spans="1:5" ht="25.5" customHeight="1">
      <c r="A6575" s="281">
        <v>9557</v>
      </c>
      <c r="B6575" s="282" t="s">
        <v>21962</v>
      </c>
      <c r="C6575" s="283" t="s">
        <v>15416</v>
      </c>
      <c r="D6575" s="284">
        <v>3.67</v>
      </c>
    </row>
    <row r="6576" spans="1:5" ht="17.100000000000001" customHeight="1">
      <c r="A6576" s="281">
        <v>140</v>
      </c>
      <c r="B6576" s="282" t="s">
        <v>21963</v>
      </c>
      <c r="C6576" s="283" t="s">
        <v>15408</v>
      </c>
      <c r="D6576" s="284">
        <v>19.670000000000002</v>
      </c>
    </row>
    <row r="6577" spans="1:4" ht="15" customHeight="1">
      <c r="A6577" s="281">
        <v>3478</v>
      </c>
      <c r="B6577" s="282" t="s">
        <v>21964</v>
      </c>
      <c r="C6577" s="283" t="s">
        <v>15416</v>
      </c>
      <c r="D6577" s="284">
        <v>13.29</v>
      </c>
    </row>
    <row r="6578" spans="1:4" ht="17.100000000000001" customHeight="1">
      <c r="A6578" s="281">
        <v>10950</v>
      </c>
      <c r="B6578" s="282" t="s">
        <v>21965</v>
      </c>
      <c r="C6578" s="283" t="s">
        <v>15416</v>
      </c>
      <c r="D6578" s="284">
        <v>2.2200000000000002</v>
      </c>
    </row>
    <row r="6579" spans="1:4" ht="17.100000000000001" customHeight="1">
      <c r="A6579" s="281">
        <v>10955</v>
      </c>
      <c r="B6579" s="282" t="s">
        <v>15638</v>
      </c>
      <c r="C6579" s="283" t="s">
        <v>15407</v>
      </c>
      <c r="D6579" s="284">
        <v>0.49</v>
      </c>
    </row>
    <row r="6580" spans="1:4" ht="17.100000000000001" customHeight="1">
      <c r="A6580" s="281">
        <v>10304</v>
      </c>
      <c r="B6580" s="282" t="s">
        <v>21966</v>
      </c>
      <c r="C6580" s="283" t="s">
        <v>15639</v>
      </c>
      <c r="D6580" s="284">
        <v>0.81</v>
      </c>
    </row>
    <row r="6581" spans="1:4" ht="15" customHeight="1">
      <c r="A6581" s="281">
        <v>10303</v>
      </c>
      <c r="B6581" s="282" t="s">
        <v>21967</v>
      </c>
      <c r="C6581" s="283" t="s">
        <v>15408</v>
      </c>
      <c r="D6581" s="284">
        <v>56.62</v>
      </c>
    </row>
    <row r="6582" spans="1:4" ht="15" customHeight="1">
      <c r="A6582" s="281">
        <v>4405</v>
      </c>
      <c r="B6582" s="282" t="s">
        <v>21968</v>
      </c>
      <c r="C6582" s="283" t="s">
        <v>21969</v>
      </c>
      <c r="D6582" s="284">
        <v>12.46</v>
      </c>
    </row>
    <row r="6583" spans="1:4" ht="15" customHeight="1">
      <c r="A6583" s="281">
        <v>9062</v>
      </c>
      <c r="B6583" s="282" t="s">
        <v>21970</v>
      </c>
      <c r="C6583" s="283" t="s">
        <v>15416</v>
      </c>
      <c r="D6583" s="284">
        <v>4.4000000000000004</v>
      </c>
    </row>
    <row r="6584" spans="1:4" ht="17.100000000000001" customHeight="1">
      <c r="A6584" s="281">
        <v>10951</v>
      </c>
      <c r="B6584" s="282" t="s">
        <v>21971</v>
      </c>
      <c r="C6584" s="283" t="s">
        <v>15416</v>
      </c>
      <c r="D6584" s="284">
        <v>1.17</v>
      </c>
    </row>
    <row r="6585" spans="1:4" ht="17.100000000000001" customHeight="1">
      <c r="A6585" s="281">
        <v>9188</v>
      </c>
      <c r="B6585" s="282" t="s">
        <v>15640</v>
      </c>
      <c r="C6585" s="283" t="s">
        <v>15405</v>
      </c>
      <c r="D6585" s="284">
        <v>361.33</v>
      </c>
    </row>
    <row r="6586" spans="1:4" ht="15" customHeight="1">
      <c r="A6586" s="281">
        <v>11723</v>
      </c>
      <c r="B6586" s="282" t="s">
        <v>21972</v>
      </c>
      <c r="C6586" s="283" t="s">
        <v>15639</v>
      </c>
      <c r="D6586" s="284">
        <v>85.3</v>
      </c>
    </row>
    <row r="6587" spans="1:4" ht="17.100000000000001" customHeight="1">
      <c r="A6587" s="281">
        <v>10952</v>
      </c>
      <c r="B6587" s="282" t="s">
        <v>21973</v>
      </c>
      <c r="C6587" s="283" t="s">
        <v>15639</v>
      </c>
      <c r="D6587" s="284">
        <v>255.08</v>
      </c>
    </row>
    <row r="6588" spans="1:4" ht="15" customHeight="1">
      <c r="A6588" s="281">
        <v>11304</v>
      </c>
      <c r="B6588" s="282" t="s">
        <v>21974</v>
      </c>
      <c r="C6588" s="283" t="s">
        <v>15487</v>
      </c>
      <c r="D6588" s="284">
        <v>9736.25</v>
      </c>
    </row>
    <row r="6589" spans="1:4" ht="34.200000000000003" customHeight="1">
      <c r="A6589" s="281">
        <v>7082</v>
      </c>
      <c r="B6589" s="282" t="s">
        <v>21975</v>
      </c>
      <c r="C6589" s="283" t="s">
        <v>15405</v>
      </c>
      <c r="D6589" s="284">
        <v>4.28</v>
      </c>
    </row>
    <row r="6590" spans="1:4" ht="15" customHeight="1">
      <c r="A6590" s="281">
        <v>1061</v>
      </c>
      <c r="B6590" s="282" t="s">
        <v>21976</v>
      </c>
      <c r="C6590" s="283" t="s">
        <v>15407</v>
      </c>
      <c r="D6590" s="284">
        <v>9.2799999999999994</v>
      </c>
    </row>
    <row r="6591" spans="1:4" ht="15" customHeight="1">
      <c r="A6591" s="281">
        <v>1060</v>
      </c>
      <c r="B6591" s="282" t="s">
        <v>21977</v>
      </c>
      <c r="C6591" s="283" t="s">
        <v>15407</v>
      </c>
      <c r="D6591" s="284">
        <v>12.98</v>
      </c>
    </row>
    <row r="6592" spans="1:4" ht="15" customHeight="1">
      <c r="A6592" s="281">
        <v>11005</v>
      </c>
      <c r="B6592" s="282" t="s">
        <v>21978</v>
      </c>
      <c r="C6592" s="283" t="s">
        <v>15407</v>
      </c>
      <c r="D6592" s="284">
        <v>13</v>
      </c>
    </row>
    <row r="6593" spans="1:4" ht="15" customHeight="1">
      <c r="A6593" s="281">
        <v>3789</v>
      </c>
      <c r="B6593" s="282" t="s">
        <v>21979</v>
      </c>
      <c r="C6593" s="283" t="s">
        <v>15407</v>
      </c>
      <c r="D6593" s="284">
        <v>9.2799999999999994</v>
      </c>
    </row>
    <row r="6594" spans="1:4" ht="15" customHeight="1">
      <c r="A6594" s="281">
        <v>10073</v>
      </c>
      <c r="B6594" s="282" t="s">
        <v>21980</v>
      </c>
      <c r="C6594" s="283" t="s">
        <v>15407</v>
      </c>
      <c r="D6594" s="284">
        <v>74.81</v>
      </c>
    </row>
    <row r="6595" spans="1:4" ht="17.100000000000001" customHeight="1">
      <c r="A6595" s="281">
        <v>10261</v>
      </c>
      <c r="B6595" s="282" t="s">
        <v>15646</v>
      </c>
      <c r="C6595" s="283" t="s">
        <v>15407</v>
      </c>
      <c r="D6595" s="284">
        <v>33.69</v>
      </c>
    </row>
    <row r="6596" spans="1:4" ht="25.5" customHeight="1">
      <c r="A6596" s="281">
        <v>11666</v>
      </c>
      <c r="B6596" s="282" t="s">
        <v>15647</v>
      </c>
      <c r="C6596" s="283" t="s">
        <v>15407</v>
      </c>
      <c r="D6596" s="284">
        <v>12.82</v>
      </c>
    </row>
    <row r="6597" spans="1:4" ht="15" customHeight="1">
      <c r="A6597" s="281">
        <v>1100</v>
      </c>
      <c r="B6597" s="282" t="s">
        <v>21981</v>
      </c>
      <c r="C6597" s="283" t="s">
        <v>15639</v>
      </c>
      <c r="D6597" s="284">
        <v>81.459999999999994</v>
      </c>
    </row>
    <row r="6598" spans="1:4" ht="17.100000000000001" customHeight="1">
      <c r="A6598" s="281">
        <v>9558</v>
      </c>
      <c r="B6598" s="282" t="s">
        <v>21982</v>
      </c>
      <c r="C6598" s="283" t="s">
        <v>15639</v>
      </c>
      <c r="D6598" s="284">
        <v>89.15</v>
      </c>
    </row>
    <row r="6599" spans="1:4" ht="15" customHeight="1">
      <c r="A6599" s="281">
        <v>7144</v>
      </c>
      <c r="B6599" s="282" t="s">
        <v>15648</v>
      </c>
      <c r="C6599" s="283" t="s">
        <v>15415</v>
      </c>
      <c r="D6599" s="284">
        <v>7.71</v>
      </c>
    </row>
    <row r="6600" spans="1:4" ht="25.5" customHeight="1">
      <c r="A6600" s="281">
        <v>11549</v>
      </c>
      <c r="B6600" s="282" t="s">
        <v>21983</v>
      </c>
      <c r="C6600" s="283" t="s">
        <v>16405</v>
      </c>
      <c r="D6600" s="284">
        <v>11348.12</v>
      </c>
    </row>
    <row r="6601" spans="1:4" ht="25.5" customHeight="1">
      <c r="A6601" s="281">
        <v>10960</v>
      </c>
      <c r="B6601" s="282" t="s">
        <v>21984</v>
      </c>
      <c r="C6601" s="283" t="s">
        <v>16405</v>
      </c>
      <c r="D6601" s="284">
        <v>15916.6</v>
      </c>
    </row>
    <row r="6602" spans="1:4" ht="25.5" customHeight="1">
      <c r="A6602" s="281">
        <v>9822</v>
      </c>
      <c r="B6602" s="282" t="s">
        <v>15649</v>
      </c>
      <c r="C6602" s="283" t="s">
        <v>15411</v>
      </c>
      <c r="D6602" s="284">
        <v>16355</v>
      </c>
    </row>
    <row r="6603" spans="1:4" ht="25.5" customHeight="1">
      <c r="A6603" s="281">
        <v>11303</v>
      </c>
      <c r="B6603" s="282" t="s">
        <v>21985</v>
      </c>
      <c r="C6603" s="283" t="s">
        <v>16405</v>
      </c>
      <c r="D6603" s="284">
        <v>8976.31</v>
      </c>
    </row>
    <row r="6604" spans="1:4" ht="25.5" customHeight="1">
      <c r="A6604" s="281">
        <v>10305</v>
      </c>
      <c r="B6604" s="282" t="s">
        <v>21986</v>
      </c>
      <c r="C6604" s="283" t="s">
        <v>15405</v>
      </c>
      <c r="D6604" s="284">
        <v>1113.46</v>
      </c>
    </row>
    <row r="6605" spans="1:4" ht="15" customHeight="1">
      <c r="A6605" s="281">
        <v>10306</v>
      </c>
      <c r="B6605" s="282" t="s">
        <v>21987</v>
      </c>
      <c r="C6605" s="283" t="s">
        <v>15405</v>
      </c>
      <c r="D6605" s="284">
        <v>554.58000000000004</v>
      </c>
    </row>
    <row r="6606" spans="1:4" ht="17.100000000000001" customHeight="1">
      <c r="A6606" s="281">
        <v>9013</v>
      </c>
      <c r="B6606" s="282" t="s">
        <v>21988</v>
      </c>
      <c r="C6606" s="283" t="s">
        <v>15405</v>
      </c>
      <c r="D6606" s="284">
        <v>14.57</v>
      </c>
    </row>
    <row r="6607" spans="1:4" ht="17.100000000000001" customHeight="1">
      <c r="A6607" s="281">
        <v>11974</v>
      </c>
      <c r="B6607" s="282" t="s">
        <v>21989</v>
      </c>
      <c r="C6607" s="283" t="s">
        <v>15405</v>
      </c>
      <c r="D6607" s="284">
        <v>13</v>
      </c>
    </row>
    <row r="6608" spans="1:4" ht="15" customHeight="1">
      <c r="A6608" s="281">
        <v>9420</v>
      </c>
      <c r="B6608" s="282" t="s">
        <v>21990</v>
      </c>
      <c r="C6608" s="283" t="s">
        <v>15405</v>
      </c>
      <c r="D6608" s="284">
        <v>14.57</v>
      </c>
    </row>
    <row r="6609" spans="1:4" ht="15" customHeight="1">
      <c r="A6609" s="281">
        <v>12627</v>
      </c>
      <c r="B6609" s="282" t="s">
        <v>21991</v>
      </c>
      <c r="C6609" s="283" t="s">
        <v>15405</v>
      </c>
      <c r="D6609" s="284">
        <v>29.15</v>
      </c>
    </row>
    <row r="6610" spans="1:4" ht="15" customHeight="1">
      <c r="A6610" s="281">
        <v>7092</v>
      </c>
      <c r="B6610" s="282" t="s">
        <v>21992</v>
      </c>
      <c r="C6610" s="283" t="s">
        <v>15405</v>
      </c>
      <c r="D6610" s="284">
        <v>38.200000000000003</v>
      </c>
    </row>
    <row r="6611" spans="1:4" ht="15" customHeight="1">
      <c r="A6611" s="281">
        <v>7091</v>
      </c>
      <c r="B6611" s="282" t="s">
        <v>21993</v>
      </c>
      <c r="C6611" s="283" t="s">
        <v>15405</v>
      </c>
      <c r="D6611" s="284">
        <v>114.92</v>
      </c>
    </row>
    <row r="6612" spans="1:4" ht="15" customHeight="1">
      <c r="A6612" s="281">
        <v>10169</v>
      </c>
      <c r="B6612" s="282" t="s">
        <v>21994</v>
      </c>
      <c r="C6612" s="283" t="s">
        <v>15405</v>
      </c>
      <c r="D6612" s="284">
        <v>114.72</v>
      </c>
    </row>
    <row r="6613" spans="1:4" ht="15" customHeight="1">
      <c r="A6613" s="281">
        <v>7152</v>
      </c>
      <c r="B6613" s="282" t="s">
        <v>21995</v>
      </c>
      <c r="C6613" s="283" t="s">
        <v>15405</v>
      </c>
      <c r="D6613" s="284">
        <v>11.5</v>
      </c>
    </row>
    <row r="6614" spans="1:4" ht="15" customHeight="1">
      <c r="A6614" s="281">
        <v>7308</v>
      </c>
      <c r="B6614" s="282" t="s">
        <v>21996</v>
      </c>
      <c r="C6614" s="283" t="s">
        <v>15405</v>
      </c>
      <c r="D6614" s="284">
        <v>24.46</v>
      </c>
    </row>
    <row r="6615" spans="1:4" ht="15" customHeight="1">
      <c r="A6615" s="281">
        <v>9411</v>
      </c>
      <c r="B6615" s="282" t="s">
        <v>21997</v>
      </c>
      <c r="C6615" s="283" t="s">
        <v>15405</v>
      </c>
      <c r="D6615" s="284">
        <v>33.65</v>
      </c>
    </row>
    <row r="6616" spans="1:4" ht="15" customHeight="1">
      <c r="A6616" s="281">
        <v>11991</v>
      </c>
      <c r="B6616" s="282" t="s">
        <v>21998</v>
      </c>
      <c r="C6616" s="283" t="s">
        <v>15405</v>
      </c>
      <c r="D6616" s="284">
        <v>22.02</v>
      </c>
    </row>
    <row r="6617" spans="1:4" ht="15" customHeight="1">
      <c r="A6617" s="281">
        <v>9174</v>
      </c>
      <c r="B6617" s="282" t="s">
        <v>21999</v>
      </c>
      <c r="C6617" s="283" t="s">
        <v>15405</v>
      </c>
      <c r="D6617" s="284">
        <v>59.65</v>
      </c>
    </row>
    <row r="6618" spans="1:4" ht="34.200000000000003" customHeight="1">
      <c r="A6618" s="281">
        <v>9607</v>
      </c>
      <c r="B6618" s="282" t="s">
        <v>22000</v>
      </c>
      <c r="C6618" s="283" t="s">
        <v>15405</v>
      </c>
      <c r="D6618" s="284">
        <v>59.65</v>
      </c>
    </row>
    <row r="6619" spans="1:4" ht="34.200000000000003" customHeight="1">
      <c r="A6619" s="281">
        <v>12629</v>
      </c>
      <c r="B6619" s="282" t="s">
        <v>22001</v>
      </c>
      <c r="C6619" s="283" t="s">
        <v>15405</v>
      </c>
      <c r="D6619" s="284">
        <v>72.930000000000007</v>
      </c>
    </row>
    <row r="6620" spans="1:4" ht="17.100000000000001" customHeight="1">
      <c r="A6620" s="281">
        <v>199</v>
      </c>
      <c r="B6620" s="282" t="s">
        <v>22002</v>
      </c>
      <c r="C6620" s="283" t="s">
        <v>15405</v>
      </c>
      <c r="D6620" s="284">
        <v>28.07</v>
      </c>
    </row>
    <row r="6621" spans="1:4" ht="17.100000000000001" customHeight="1">
      <c r="A6621" s="281">
        <v>10293</v>
      </c>
      <c r="B6621" s="282" t="s">
        <v>22003</v>
      </c>
      <c r="C6621" s="283" t="s">
        <v>15405</v>
      </c>
      <c r="D6621" s="284">
        <v>33.65</v>
      </c>
    </row>
    <row r="6622" spans="1:4" ht="15" customHeight="1">
      <c r="A6622" s="281">
        <v>10298</v>
      </c>
      <c r="B6622" s="282" t="s">
        <v>22004</v>
      </c>
      <c r="C6622" s="283" t="s">
        <v>15405</v>
      </c>
      <c r="D6622" s="284">
        <v>5.38</v>
      </c>
    </row>
    <row r="6623" spans="1:4" ht="17.100000000000001" customHeight="1">
      <c r="A6623" s="281">
        <v>9183</v>
      </c>
      <c r="B6623" s="282" t="s">
        <v>22005</v>
      </c>
      <c r="C6623" s="283" t="s">
        <v>15405</v>
      </c>
      <c r="D6623" s="284">
        <v>38.200000000000003</v>
      </c>
    </row>
    <row r="6624" spans="1:4" ht="15" customHeight="1">
      <c r="A6624" s="281">
        <v>7093</v>
      </c>
      <c r="B6624" s="282" t="s">
        <v>22007</v>
      </c>
      <c r="C6624" s="283" t="s">
        <v>15405</v>
      </c>
      <c r="D6624" s="284">
        <v>5.38</v>
      </c>
    </row>
    <row r="6625" spans="1:5" ht="17.100000000000001" customHeight="1">
      <c r="A6625" s="281">
        <v>7101</v>
      </c>
      <c r="B6625" s="282" t="s">
        <v>22008</v>
      </c>
      <c r="C6625" s="283" t="s">
        <v>15405</v>
      </c>
      <c r="D6625" s="284">
        <v>581.25</v>
      </c>
    </row>
    <row r="6626" spans="1:5" ht="17.100000000000001" customHeight="1">
      <c r="A6626" s="281">
        <v>10292</v>
      </c>
      <c r="B6626" s="282" t="s">
        <v>22009</v>
      </c>
      <c r="C6626" s="283" t="s">
        <v>15405</v>
      </c>
      <c r="D6626" s="284">
        <v>33.65</v>
      </c>
    </row>
    <row r="6627" spans="1:5" ht="15" customHeight="1">
      <c r="A6627" s="281">
        <v>10289</v>
      </c>
      <c r="B6627" s="282" t="s">
        <v>22010</v>
      </c>
      <c r="C6627" s="283" t="s">
        <v>15405</v>
      </c>
      <c r="D6627" s="284">
        <v>33.65</v>
      </c>
    </row>
    <row r="6628" spans="1:5" ht="15" customHeight="1">
      <c r="A6628" s="281">
        <v>12090</v>
      </c>
      <c r="B6628" s="282" t="s">
        <v>22011</v>
      </c>
      <c r="C6628" s="283" t="s">
        <v>15405</v>
      </c>
      <c r="D6628" s="284">
        <v>70.59</v>
      </c>
    </row>
    <row r="6629" spans="1:5" ht="15" customHeight="1">
      <c r="A6629" s="281">
        <v>9412</v>
      </c>
      <c r="B6629" s="282" t="s">
        <v>22012</v>
      </c>
      <c r="C6629" s="283" t="s">
        <v>15405</v>
      </c>
      <c r="D6629" s="284">
        <v>33.65</v>
      </c>
    </row>
    <row r="6630" spans="1:5" ht="17.100000000000001" customHeight="1">
      <c r="A6630" s="281">
        <v>10290</v>
      </c>
      <c r="B6630" s="282" t="s">
        <v>22013</v>
      </c>
      <c r="C6630" s="283" t="s">
        <v>15405</v>
      </c>
      <c r="D6630" s="284">
        <v>33.65</v>
      </c>
    </row>
    <row r="6631" spans="1:5" ht="17.100000000000001" customHeight="1">
      <c r="A6631" s="281">
        <v>7104</v>
      </c>
      <c r="B6631" s="282" t="s">
        <v>22014</v>
      </c>
      <c r="C6631" s="283" t="s">
        <v>15405</v>
      </c>
      <c r="D6631" s="284">
        <v>33.65</v>
      </c>
    </row>
    <row r="6632" spans="1:5" ht="15" customHeight="1">
      <c r="A6632" s="281">
        <v>9182</v>
      </c>
      <c r="B6632" s="282" t="s">
        <v>22015</v>
      </c>
      <c r="C6632" s="283" t="s">
        <v>15405</v>
      </c>
      <c r="D6632" s="284">
        <v>33.65</v>
      </c>
      <c r="E6632" s="306"/>
    </row>
    <row r="6633" spans="1:5" ht="15" customHeight="1">
      <c r="A6633" s="281">
        <v>10296</v>
      </c>
      <c r="B6633" s="282" t="s">
        <v>22016</v>
      </c>
      <c r="C6633" s="283" t="s">
        <v>15405</v>
      </c>
      <c r="D6633" s="284">
        <v>33.65</v>
      </c>
    </row>
    <row r="6634" spans="1:5" ht="15" customHeight="1">
      <c r="A6634" s="281">
        <v>12091</v>
      </c>
      <c r="B6634" s="282" t="s">
        <v>22017</v>
      </c>
      <c r="C6634" s="283" t="s">
        <v>15405</v>
      </c>
      <c r="D6634" s="284">
        <v>28.23</v>
      </c>
    </row>
    <row r="6635" spans="1:5" ht="15" customHeight="1">
      <c r="A6635" s="281">
        <v>12087</v>
      </c>
      <c r="B6635" s="282" t="s">
        <v>22018</v>
      </c>
      <c r="C6635" s="283" t="s">
        <v>15405</v>
      </c>
      <c r="D6635" s="284">
        <v>12.54</v>
      </c>
    </row>
    <row r="6636" spans="1:5" ht="15" customHeight="1">
      <c r="A6636" s="281">
        <v>9176</v>
      </c>
      <c r="B6636" s="282" t="s">
        <v>22019</v>
      </c>
      <c r="C6636" s="283" t="s">
        <v>15405</v>
      </c>
      <c r="D6636" s="284">
        <v>33.65</v>
      </c>
      <c r="E6636" s="306"/>
    </row>
    <row r="6637" spans="1:5" ht="15" customHeight="1">
      <c r="A6637" s="281">
        <v>4520</v>
      </c>
      <c r="B6637" s="282" t="s">
        <v>22020</v>
      </c>
      <c r="C6637" s="283" t="s">
        <v>22006</v>
      </c>
      <c r="D6637" s="284">
        <v>1.37</v>
      </c>
    </row>
    <row r="6638" spans="1:5" ht="15" customHeight="1">
      <c r="A6638" s="281">
        <v>10285</v>
      </c>
      <c r="B6638" s="282" t="s">
        <v>22021</v>
      </c>
      <c r="C6638" s="283" t="s">
        <v>15405</v>
      </c>
      <c r="D6638" s="284">
        <v>9.9499999999999993</v>
      </c>
    </row>
    <row r="6639" spans="1:5" ht="15" customHeight="1">
      <c r="A6639" s="281">
        <v>7083</v>
      </c>
      <c r="B6639" s="282" t="s">
        <v>22022</v>
      </c>
      <c r="C6639" s="283" t="s">
        <v>15405</v>
      </c>
      <c r="D6639" s="284">
        <v>6.91</v>
      </c>
    </row>
    <row r="6640" spans="1:5" ht="15" customHeight="1">
      <c r="A6640" s="281">
        <v>12621</v>
      </c>
      <c r="B6640" s="282" t="s">
        <v>22023</v>
      </c>
      <c r="C6640" s="283" t="s">
        <v>15405</v>
      </c>
      <c r="D6640" s="284">
        <v>58.33</v>
      </c>
    </row>
    <row r="6641" spans="1:5" ht="15" customHeight="1">
      <c r="A6641" s="281">
        <v>10294</v>
      </c>
      <c r="B6641" s="282" t="s">
        <v>22024</v>
      </c>
      <c r="C6641" s="283" t="s">
        <v>15405</v>
      </c>
      <c r="D6641" s="284">
        <v>33.65</v>
      </c>
      <c r="E6641" s="306"/>
    </row>
    <row r="6642" spans="1:5" ht="15" customHeight="1">
      <c r="A6642" s="281">
        <v>8963</v>
      </c>
      <c r="B6642" s="282" t="s">
        <v>22025</v>
      </c>
      <c r="C6642" s="283" t="s">
        <v>15405</v>
      </c>
      <c r="D6642" s="284">
        <v>5.08</v>
      </c>
      <c r="E6642" s="306"/>
    </row>
    <row r="6643" spans="1:5" ht="15" customHeight="1">
      <c r="A6643" s="281">
        <v>12623</v>
      </c>
      <c r="B6643" s="282" t="s">
        <v>22026</v>
      </c>
      <c r="C6643" s="283" t="s">
        <v>15405</v>
      </c>
      <c r="D6643" s="284">
        <v>43.81</v>
      </c>
    </row>
    <row r="6644" spans="1:5" ht="15" customHeight="1">
      <c r="A6644" s="281">
        <v>9002</v>
      </c>
      <c r="B6644" s="282" t="s">
        <v>22027</v>
      </c>
      <c r="C6644" s="283" t="s">
        <v>15405</v>
      </c>
      <c r="D6644" s="284">
        <v>6.77</v>
      </c>
    </row>
    <row r="6645" spans="1:5" ht="15" customHeight="1">
      <c r="A6645" s="281">
        <v>9011</v>
      </c>
      <c r="B6645" s="282" t="s">
        <v>22028</v>
      </c>
      <c r="C6645" s="283" t="s">
        <v>15405</v>
      </c>
      <c r="D6645" s="284">
        <v>33.65</v>
      </c>
    </row>
    <row r="6646" spans="1:5" ht="15" customHeight="1">
      <c r="A6646" s="281">
        <v>9178</v>
      </c>
      <c r="B6646" s="282" t="s">
        <v>22029</v>
      </c>
      <c r="C6646" s="283" t="s">
        <v>15405</v>
      </c>
      <c r="D6646" s="284">
        <v>28.07</v>
      </c>
    </row>
    <row r="6647" spans="1:5" ht="15" customHeight="1">
      <c r="A6647" s="281">
        <v>7095</v>
      </c>
      <c r="B6647" s="282" t="s">
        <v>22030</v>
      </c>
      <c r="C6647" s="283" t="s">
        <v>15405</v>
      </c>
      <c r="D6647" s="284">
        <v>39.76</v>
      </c>
    </row>
    <row r="6648" spans="1:5" ht="15" customHeight="1">
      <c r="A6648" s="281">
        <v>9184</v>
      </c>
      <c r="B6648" s="282" t="s">
        <v>22031</v>
      </c>
      <c r="C6648" s="283" t="s">
        <v>15405</v>
      </c>
      <c r="D6648" s="284">
        <v>99.42</v>
      </c>
    </row>
    <row r="6649" spans="1:5" ht="17.100000000000001" customHeight="1">
      <c r="A6649" s="281">
        <v>12088</v>
      </c>
      <c r="B6649" s="282" t="s">
        <v>22032</v>
      </c>
      <c r="C6649" s="283" t="s">
        <v>15405</v>
      </c>
      <c r="D6649" s="284">
        <v>7.84</v>
      </c>
    </row>
    <row r="6650" spans="1:5" ht="15" customHeight="1">
      <c r="A6650" s="281">
        <v>12622</v>
      </c>
      <c r="B6650" s="282" t="s">
        <v>22033</v>
      </c>
      <c r="C6650" s="283" t="s">
        <v>15405</v>
      </c>
      <c r="D6650" s="284">
        <v>29.15</v>
      </c>
    </row>
    <row r="6651" spans="1:5" ht="15" customHeight="1">
      <c r="A6651" s="281">
        <v>7097</v>
      </c>
      <c r="B6651" s="282" t="s">
        <v>22034</v>
      </c>
      <c r="C6651" s="283" t="s">
        <v>15405</v>
      </c>
      <c r="D6651" s="284">
        <v>33.67</v>
      </c>
      <c r="E6651" s="306"/>
    </row>
    <row r="6652" spans="1:5" ht="15" customHeight="1">
      <c r="A6652" s="281"/>
      <c r="B6652" s="282" t="s">
        <v>22035</v>
      </c>
      <c r="C6652" s="283"/>
      <c r="D6652" s="284"/>
    </row>
    <row r="6653" spans="1:5" ht="15" customHeight="1">
      <c r="A6653" s="281">
        <v>8638</v>
      </c>
      <c r="B6653" s="282"/>
      <c r="C6653" s="283" t="s">
        <v>15405</v>
      </c>
      <c r="D6653" s="284">
        <v>215.15</v>
      </c>
      <c r="E6653" s="306"/>
    </row>
    <row r="6654" spans="1:5" ht="15" customHeight="1">
      <c r="A6654" s="281">
        <v>12624</v>
      </c>
      <c r="B6654" s="282" t="s">
        <v>22036</v>
      </c>
      <c r="C6654" s="283" t="s">
        <v>15405</v>
      </c>
      <c r="D6654" s="284">
        <v>52.54</v>
      </c>
      <c r="E6654" s="306"/>
    </row>
    <row r="6655" spans="1:5" ht="25.5" customHeight="1">
      <c r="A6655" s="281">
        <v>11995</v>
      </c>
      <c r="B6655" s="282" t="s">
        <v>22037</v>
      </c>
      <c r="C6655" s="283" t="s">
        <v>15405</v>
      </c>
      <c r="D6655" s="284">
        <v>30.34</v>
      </c>
    </row>
    <row r="6656" spans="1:5" ht="15" customHeight="1">
      <c r="A6656" s="281">
        <v>7173</v>
      </c>
      <c r="B6656" s="282" t="s">
        <v>22038</v>
      </c>
      <c r="C6656" s="283" t="s">
        <v>15405</v>
      </c>
      <c r="D6656" s="284">
        <v>397.69</v>
      </c>
    </row>
    <row r="6657" spans="1:4" ht="15" customHeight="1">
      <c r="A6657" s="281">
        <v>9637</v>
      </c>
      <c r="B6657" s="282" t="s">
        <v>22039</v>
      </c>
      <c r="C6657" s="283" t="s">
        <v>15405</v>
      </c>
      <c r="D6657" s="284">
        <v>45.9</v>
      </c>
    </row>
    <row r="6658" spans="1:4" ht="15" customHeight="1">
      <c r="A6658" s="281">
        <v>9413</v>
      </c>
      <c r="B6658" s="282" t="s">
        <v>22040</v>
      </c>
      <c r="C6658" s="283" t="s">
        <v>15405</v>
      </c>
      <c r="D6658" s="284">
        <v>33.65</v>
      </c>
    </row>
    <row r="6659" spans="1:4" ht="15" customHeight="1">
      <c r="A6659" s="281">
        <v>7148</v>
      </c>
      <c r="B6659" s="282" t="s">
        <v>22041</v>
      </c>
      <c r="C6659" s="283" t="s">
        <v>15405</v>
      </c>
      <c r="D6659" s="284">
        <v>33.65</v>
      </c>
    </row>
    <row r="6660" spans="1:4" ht="15" customHeight="1">
      <c r="A6660" s="281">
        <v>9636</v>
      </c>
      <c r="B6660" s="282" t="s">
        <v>22042</v>
      </c>
      <c r="C6660" s="283" t="s">
        <v>15405</v>
      </c>
      <c r="D6660" s="284">
        <v>53.55</v>
      </c>
    </row>
    <row r="6661" spans="1:4" ht="25.5" customHeight="1">
      <c r="A6661" s="281">
        <v>2680</v>
      </c>
      <c r="B6661" s="282" t="s">
        <v>22043</v>
      </c>
      <c r="C6661" s="283" t="s">
        <v>15405</v>
      </c>
      <c r="D6661" s="284">
        <v>112.28</v>
      </c>
    </row>
    <row r="6662" spans="1:4" ht="15" customHeight="1">
      <c r="A6662" s="281">
        <v>7427</v>
      </c>
      <c r="B6662" s="282" t="s">
        <v>22044</v>
      </c>
      <c r="C6662" s="283" t="s">
        <v>15405</v>
      </c>
      <c r="D6662" s="284">
        <v>13.74</v>
      </c>
    </row>
    <row r="6663" spans="1:4" ht="25.5" customHeight="1">
      <c r="A6663" s="281">
        <v>9608</v>
      </c>
      <c r="B6663" s="282" t="s">
        <v>22045</v>
      </c>
      <c r="C6663" s="283" t="s">
        <v>15405</v>
      </c>
      <c r="D6663" s="284">
        <v>168.28</v>
      </c>
    </row>
    <row r="6664" spans="1:4" ht="15" customHeight="1">
      <c r="A6664" s="281">
        <v>7099</v>
      </c>
      <c r="B6664" s="282" t="s">
        <v>22046</v>
      </c>
      <c r="C6664" s="283" t="s">
        <v>15405</v>
      </c>
      <c r="D6664" s="284">
        <v>28.07</v>
      </c>
    </row>
    <row r="6665" spans="1:4" ht="17.100000000000001" customHeight="1">
      <c r="A6665" s="281">
        <v>7100</v>
      </c>
      <c r="B6665" s="282" t="s">
        <v>22047</v>
      </c>
      <c r="C6665" s="283" t="s">
        <v>15405</v>
      </c>
      <c r="D6665" s="284">
        <v>28.07</v>
      </c>
    </row>
    <row r="6666" spans="1:4" ht="17.100000000000001" customHeight="1">
      <c r="A6666" s="281">
        <v>9414</v>
      </c>
      <c r="B6666" s="282" t="s">
        <v>22048</v>
      </c>
      <c r="C6666" s="283" t="s">
        <v>15405</v>
      </c>
      <c r="D6666" s="284">
        <v>31.44</v>
      </c>
    </row>
    <row r="6667" spans="1:4" ht="15" customHeight="1">
      <c r="A6667" s="281">
        <v>12089</v>
      </c>
      <c r="B6667" s="282" t="s">
        <v>22049</v>
      </c>
      <c r="C6667" s="283" t="s">
        <v>15405</v>
      </c>
      <c r="D6667" s="284">
        <v>9.43</v>
      </c>
    </row>
    <row r="6668" spans="1:4" ht="15" customHeight="1">
      <c r="A6668" s="281">
        <v>10302</v>
      </c>
      <c r="B6668" s="282" t="s">
        <v>22050</v>
      </c>
      <c r="C6668" s="283" t="s">
        <v>15405</v>
      </c>
      <c r="D6668" s="284">
        <v>12.24</v>
      </c>
    </row>
    <row r="6669" spans="1:4" ht="15" customHeight="1">
      <c r="A6669" s="281">
        <v>10300</v>
      </c>
      <c r="B6669" s="282" t="s">
        <v>22051</v>
      </c>
      <c r="C6669" s="283" t="s">
        <v>15405</v>
      </c>
      <c r="D6669" s="284">
        <v>12.24</v>
      </c>
    </row>
    <row r="6670" spans="1:4" ht="15" customHeight="1">
      <c r="A6670" s="281">
        <v>10301</v>
      </c>
      <c r="B6670" s="282" t="s">
        <v>22052</v>
      </c>
      <c r="C6670" s="283" t="s">
        <v>15405</v>
      </c>
      <c r="D6670" s="284">
        <v>14.36</v>
      </c>
    </row>
    <row r="6671" spans="1:4" ht="15" customHeight="1">
      <c r="A6671" s="281">
        <v>10287</v>
      </c>
      <c r="B6671" s="282" t="s">
        <v>22053</v>
      </c>
      <c r="C6671" s="283" t="s">
        <v>15405</v>
      </c>
      <c r="D6671" s="284">
        <v>596.54</v>
      </c>
    </row>
    <row r="6672" spans="1:4" ht="15" customHeight="1">
      <c r="A6672" s="281">
        <v>10291</v>
      </c>
      <c r="B6672" s="282" t="s">
        <v>22054</v>
      </c>
      <c r="C6672" s="283" t="s">
        <v>15405</v>
      </c>
      <c r="D6672" s="284">
        <v>3.09</v>
      </c>
    </row>
    <row r="6673" spans="1:4" ht="15" customHeight="1">
      <c r="A6673" s="281">
        <v>11996</v>
      </c>
      <c r="B6673" s="282" t="s">
        <v>22055</v>
      </c>
      <c r="C6673" s="283" t="s">
        <v>15405</v>
      </c>
      <c r="D6673" s="284">
        <v>22.02</v>
      </c>
    </row>
    <row r="6674" spans="1:4" ht="15" customHeight="1">
      <c r="A6674" s="281">
        <v>9245</v>
      </c>
      <c r="B6674" s="282" t="s">
        <v>22056</v>
      </c>
      <c r="C6674" s="283" t="s">
        <v>15405</v>
      </c>
      <c r="D6674" s="284">
        <v>581.25</v>
      </c>
    </row>
    <row r="6675" spans="1:4" ht="15" customHeight="1">
      <c r="A6675" s="281">
        <v>7425</v>
      </c>
      <c r="B6675" s="282" t="s">
        <v>22057</v>
      </c>
      <c r="C6675" s="283" t="s">
        <v>15405</v>
      </c>
      <c r="D6675" s="284">
        <v>5.38</v>
      </c>
    </row>
    <row r="6676" spans="1:4" ht="15" customHeight="1">
      <c r="A6676" s="281">
        <v>12626</v>
      </c>
      <c r="B6676" s="282" t="s">
        <v>22058</v>
      </c>
      <c r="C6676" s="283" t="s">
        <v>15407</v>
      </c>
      <c r="D6676" s="284">
        <v>5.16</v>
      </c>
    </row>
    <row r="6677" spans="1:4" ht="15" customHeight="1">
      <c r="A6677" s="281">
        <v>7085</v>
      </c>
      <c r="B6677" s="282" t="s">
        <v>22059</v>
      </c>
      <c r="C6677" s="283" t="s">
        <v>15405</v>
      </c>
      <c r="D6677" s="284">
        <v>17.23</v>
      </c>
    </row>
    <row r="6678" spans="1:4" ht="15" customHeight="1">
      <c r="A6678" s="281">
        <v>7149</v>
      </c>
      <c r="B6678" s="282" t="s">
        <v>22060</v>
      </c>
      <c r="C6678" s="283" t="s">
        <v>15405</v>
      </c>
      <c r="D6678" s="284">
        <v>6.01</v>
      </c>
    </row>
    <row r="6679" spans="1:4" ht="15" customHeight="1">
      <c r="A6679" s="281">
        <v>7147</v>
      </c>
      <c r="B6679" s="282" t="s">
        <v>22061</v>
      </c>
      <c r="C6679" s="283" t="s">
        <v>15405</v>
      </c>
      <c r="D6679" s="284">
        <v>44.36</v>
      </c>
    </row>
    <row r="6680" spans="1:4" ht="15" customHeight="1">
      <c r="A6680" s="281">
        <v>11973</v>
      </c>
      <c r="B6680" s="282" t="s">
        <v>22062</v>
      </c>
      <c r="C6680" s="283" t="s">
        <v>15405</v>
      </c>
      <c r="D6680" s="284">
        <v>53.55</v>
      </c>
    </row>
    <row r="6681" spans="1:4" ht="15" customHeight="1">
      <c r="A6681" s="281">
        <v>12210</v>
      </c>
      <c r="B6681" s="282" t="s">
        <v>22063</v>
      </c>
      <c r="C6681" s="283" t="s">
        <v>22006</v>
      </c>
      <c r="D6681" s="284">
        <v>1.42</v>
      </c>
    </row>
    <row r="6682" spans="1:4" ht="15" customHeight="1">
      <c r="A6682" s="281">
        <v>11994</v>
      </c>
      <c r="B6682" s="282" t="s">
        <v>22064</v>
      </c>
      <c r="C6682" s="283" t="s">
        <v>15405</v>
      </c>
      <c r="D6682" s="284">
        <v>22.02</v>
      </c>
    </row>
    <row r="6683" spans="1:4" ht="15" customHeight="1">
      <c r="A6683" s="281">
        <v>12092</v>
      </c>
      <c r="B6683" s="282" t="s">
        <v>22065</v>
      </c>
      <c r="C6683" s="283" t="s">
        <v>15405</v>
      </c>
      <c r="D6683" s="284">
        <v>54.94</v>
      </c>
    </row>
    <row r="6684" spans="1:4" ht="15" customHeight="1">
      <c r="A6684" s="281">
        <v>9244</v>
      </c>
      <c r="B6684" s="282" t="s">
        <v>22066</v>
      </c>
      <c r="C6684" s="283" t="s">
        <v>15405</v>
      </c>
      <c r="D6684" s="284">
        <v>84.21</v>
      </c>
    </row>
    <row r="6685" spans="1:4" ht="15" customHeight="1">
      <c r="A6685" s="281">
        <v>9180</v>
      </c>
      <c r="B6685" s="282" t="s">
        <v>22067</v>
      </c>
      <c r="C6685" s="283" t="s">
        <v>15405</v>
      </c>
      <c r="D6685" s="284">
        <v>33.65</v>
      </c>
    </row>
    <row r="6686" spans="1:4" ht="15" customHeight="1">
      <c r="A6686" s="281">
        <v>10288</v>
      </c>
      <c r="B6686" s="282" t="s">
        <v>22068</v>
      </c>
      <c r="C6686" s="283" t="s">
        <v>15405</v>
      </c>
      <c r="D6686" s="284">
        <v>33.65</v>
      </c>
    </row>
    <row r="6687" spans="1:4" ht="15" customHeight="1">
      <c r="A6687" s="281">
        <v>12628</v>
      </c>
      <c r="B6687" s="282" t="s">
        <v>22069</v>
      </c>
      <c r="C6687" s="283" t="s">
        <v>15405</v>
      </c>
      <c r="D6687" s="284">
        <v>5.16</v>
      </c>
    </row>
    <row r="6688" spans="1:4" ht="15" customHeight="1">
      <c r="A6688" s="281">
        <v>11993</v>
      </c>
      <c r="B6688" s="282" t="s">
        <v>22070</v>
      </c>
      <c r="C6688" s="283" t="s">
        <v>15405</v>
      </c>
      <c r="D6688" s="284">
        <v>22.02</v>
      </c>
    </row>
    <row r="6689" spans="1:4" ht="15" customHeight="1">
      <c r="A6689" s="281">
        <v>7426</v>
      </c>
      <c r="B6689" s="282" t="s">
        <v>22071</v>
      </c>
      <c r="C6689" s="283" t="s">
        <v>15405</v>
      </c>
      <c r="D6689" s="284">
        <v>33.65</v>
      </c>
    </row>
    <row r="6690" spans="1:4" ht="15" customHeight="1">
      <c r="A6690" s="281">
        <v>11990</v>
      </c>
      <c r="B6690" s="282" t="s">
        <v>22072</v>
      </c>
      <c r="C6690" s="283" t="s">
        <v>15405</v>
      </c>
      <c r="D6690" s="284">
        <v>22.02</v>
      </c>
    </row>
    <row r="6691" spans="1:4" ht="15" customHeight="1">
      <c r="A6691" s="281">
        <v>10286</v>
      </c>
      <c r="B6691" s="282" t="s">
        <v>22073</v>
      </c>
      <c r="C6691" s="283" t="s">
        <v>15405</v>
      </c>
      <c r="D6691" s="284">
        <v>33.65</v>
      </c>
    </row>
    <row r="6692" spans="1:4" ht="15" customHeight="1">
      <c r="A6692" s="281">
        <v>9415</v>
      </c>
      <c r="B6692" s="282" t="s">
        <v>22074</v>
      </c>
      <c r="C6692" s="283" t="s">
        <v>15405</v>
      </c>
      <c r="D6692" s="284">
        <v>22.02</v>
      </c>
    </row>
    <row r="6693" spans="1:4" ht="15" customHeight="1">
      <c r="A6693" s="281">
        <v>9687</v>
      </c>
      <c r="B6693" s="282" t="s">
        <v>22075</v>
      </c>
      <c r="C6693" s="283" t="s">
        <v>15405</v>
      </c>
      <c r="D6693" s="284">
        <v>367.1</v>
      </c>
    </row>
    <row r="6694" spans="1:4" ht="15" customHeight="1">
      <c r="A6694" s="281">
        <v>9688</v>
      </c>
      <c r="B6694" s="282" t="s">
        <v>22076</v>
      </c>
      <c r="C6694" s="283" t="s">
        <v>15405</v>
      </c>
      <c r="D6694" s="284">
        <v>749.55</v>
      </c>
    </row>
    <row r="6695" spans="1:4" ht="15" customHeight="1">
      <c r="A6695" s="281">
        <v>9010</v>
      </c>
      <c r="B6695" s="282" t="s">
        <v>22077</v>
      </c>
      <c r="C6695" s="283" t="s">
        <v>15405</v>
      </c>
      <c r="D6695" s="284">
        <v>130.01</v>
      </c>
    </row>
    <row r="6696" spans="1:4" ht="15" customHeight="1">
      <c r="A6696" s="281">
        <v>10295</v>
      </c>
      <c r="B6696" s="282" t="s">
        <v>22078</v>
      </c>
      <c r="C6696" s="283" t="s">
        <v>15405</v>
      </c>
      <c r="D6696" s="284">
        <v>428.32</v>
      </c>
    </row>
    <row r="6697" spans="1:4" ht="15" customHeight="1">
      <c r="A6697" s="281">
        <v>7478</v>
      </c>
      <c r="B6697" s="282" t="s">
        <v>22079</v>
      </c>
      <c r="C6697" s="283" t="s">
        <v>15405</v>
      </c>
      <c r="D6697" s="284">
        <v>137.88999999999999</v>
      </c>
    </row>
    <row r="6698" spans="1:4" ht="15" customHeight="1">
      <c r="A6698" s="281">
        <v>9580</v>
      </c>
      <c r="B6698" s="282" t="s">
        <v>22080</v>
      </c>
      <c r="C6698" s="283" t="s">
        <v>15405</v>
      </c>
      <c r="D6698" s="284">
        <v>382.44</v>
      </c>
    </row>
    <row r="6699" spans="1:4" ht="15" customHeight="1">
      <c r="A6699" s="281">
        <v>8961</v>
      </c>
      <c r="B6699" s="282" t="s">
        <v>22081</v>
      </c>
      <c r="C6699" s="283" t="s">
        <v>15405</v>
      </c>
      <c r="D6699" s="284">
        <v>902.46</v>
      </c>
    </row>
    <row r="6700" spans="1:4" ht="15" customHeight="1">
      <c r="A6700" s="281">
        <v>11550</v>
      </c>
      <c r="B6700" s="282" t="s">
        <v>22082</v>
      </c>
      <c r="C6700" s="283" t="s">
        <v>15405</v>
      </c>
      <c r="D6700" s="284">
        <v>673.05</v>
      </c>
    </row>
    <row r="6701" spans="1:4" ht="15" customHeight="1">
      <c r="A6701" s="281">
        <v>7405</v>
      </c>
      <c r="B6701" s="282" t="s">
        <v>22083</v>
      </c>
      <c r="C6701" s="283" t="s">
        <v>15405</v>
      </c>
      <c r="D6701" s="284">
        <v>382.44</v>
      </c>
    </row>
    <row r="6702" spans="1:4" ht="15" customHeight="1">
      <c r="A6702" s="281">
        <v>11975</v>
      </c>
      <c r="B6702" s="282" t="s">
        <v>22084</v>
      </c>
      <c r="C6702" s="283" t="s">
        <v>15405</v>
      </c>
      <c r="D6702" s="284">
        <v>520.09</v>
      </c>
    </row>
    <row r="6703" spans="1:4" ht="15" customHeight="1">
      <c r="A6703" s="281">
        <v>10297</v>
      </c>
      <c r="B6703" s="282" t="s">
        <v>22085</v>
      </c>
      <c r="C6703" s="283" t="s">
        <v>15405</v>
      </c>
      <c r="D6703" s="284">
        <v>99.42</v>
      </c>
    </row>
    <row r="6704" spans="1:4" ht="15" customHeight="1">
      <c r="A6704" s="281">
        <v>9131</v>
      </c>
      <c r="B6704" s="282" t="s">
        <v>22086</v>
      </c>
      <c r="C6704" s="283" t="s">
        <v>15405</v>
      </c>
      <c r="D6704" s="284">
        <v>123.52</v>
      </c>
    </row>
    <row r="6705" spans="1:4" ht="15" customHeight="1">
      <c r="A6705" s="281">
        <v>9605</v>
      </c>
      <c r="B6705" s="282" t="s">
        <v>22087</v>
      </c>
      <c r="C6705" s="283" t="s">
        <v>15405</v>
      </c>
      <c r="D6705" s="284">
        <v>101.05</v>
      </c>
    </row>
    <row r="6706" spans="1:4" ht="15" customHeight="1">
      <c r="A6706" s="281">
        <v>9181</v>
      </c>
      <c r="B6706" s="282" t="s">
        <v>22088</v>
      </c>
      <c r="C6706" s="283" t="s">
        <v>15405</v>
      </c>
      <c r="D6706" s="284">
        <v>33.65</v>
      </c>
    </row>
    <row r="6707" spans="1:4" ht="15" customHeight="1">
      <c r="A6707" s="281">
        <v>11992</v>
      </c>
      <c r="B6707" s="282" t="s">
        <v>22089</v>
      </c>
      <c r="C6707" s="283" t="s">
        <v>15405</v>
      </c>
      <c r="D6707" s="284">
        <v>22.02</v>
      </c>
    </row>
    <row r="6708" spans="1:4" ht="15" customHeight="1">
      <c r="A6708" s="281">
        <v>7151</v>
      </c>
      <c r="B6708" s="282" t="s">
        <v>22090</v>
      </c>
      <c r="C6708" s="283" t="s">
        <v>15405</v>
      </c>
      <c r="D6708" s="284">
        <v>33.65</v>
      </c>
    </row>
    <row r="6709" spans="1:4" ht="15" customHeight="1">
      <c r="A6709" s="281">
        <v>11989</v>
      </c>
      <c r="B6709" s="282" t="s">
        <v>22091</v>
      </c>
      <c r="C6709" s="283" t="s">
        <v>15405</v>
      </c>
      <c r="D6709" s="284">
        <v>22.02</v>
      </c>
    </row>
    <row r="6710" spans="1:4" ht="15" customHeight="1">
      <c r="A6710" s="281">
        <v>7154</v>
      </c>
      <c r="B6710" s="282" t="s">
        <v>22092</v>
      </c>
      <c r="C6710" s="283" t="s">
        <v>15405</v>
      </c>
      <c r="D6710" s="284">
        <v>183.57</v>
      </c>
    </row>
    <row r="6711" spans="1:4" ht="15" customHeight="1">
      <c r="A6711" s="281">
        <v>7172</v>
      </c>
      <c r="B6711" s="282" t="s">
        <v>22093</v>
      </c>
      <c r="C6711" s="283" t="s">
        <v>15405</v>
      </c>
      <c r="D6711" s="284">
        <v>24.46</v>
      </c>
    </row>
    <row r="6712" spans="1:4" ht="15" customHeight="1">
      <c r="A6712" s="281">
        <v>7084</v>
      </c>
      <c r="B6712" s="282" t="s">
        <v>22094</v>
      </c>
      <c r="C6712" s="283" t="s">
        <v>15405</v>
      </c>
      <c r="D6712" s="284">
        <v>6.91</v>
      </c>
    </row>
    <row r="6713" spans="1:4" ht="15" customHeight="1">
      <c r="A6713" s="281">
        <v>7150</v>
      </c>
      <c r="B6713" s="282" t="s">
        <v>22095</v>
      </c>
      <c r="C6713" s="283" t="s">
        <v>15405</v>
      </c>
      <c r="D6713" s="284">
        <v>6.91</v>
      </c>
    </row>
    <row r="6714" spans="1:4" ht="15" customHeight="1">
      <c r="A6714" s="281">
        <v>9012</v>
      </c>
      <c r="B6714" s="282" t="s">
        <v>22096</v>
      </c>
      <c r="C6714" s="283" t="s">
        <v>15405</v>
      </c>
      <c r="D6714" s="284">
        <v>84.12</v>
      </c>
    </row>
    <row r="6715" spans="1:4" ht="15" customHeight="1">
      <c r="A6715" s="281">
        <v>9416</v>
      </c>
      <c r="B6715" s="282" t="s">
        <v>22097</v>
      </c>
      <c r="C6715" s="283" t="s">
        <v>15405</v>
      </c>
      <c r="D6715" s="284">
        <v>33.65</v>
      </c>
    </row>
    <row r="6716" spans="1:4" ht="15" customHeight="1">
      <c r="A6716" s="281">
        <v>7153</v>
      </c>
      <c r="B6716" s="282" t="s">
        <v>22098</v>
      </c>
      <c r="C6716" s="283" t="s">
        <v>15405</v>
      </c>
      <c r="D6716" s="284">
        <v>33.65</v>
      </c>
    </row>
    <row r="6717" spans="1:4" ht="15" customHeight="1">
      <c r="A6717" s="281">
        <v>9417</v>
      </c>
      <c r="B6717" s="282" t="s">
        <v>22099</v>
      </c>
      <c r="C6717" s="283" t="s">
        <v>15405</v>
      </c>
      <c r="D6717" s="284">
        <v>31.44</v>
      </c>
    </row>
    <row r="6718" spans="1:4" ht="15" customHeight="1">
      <c r="A6718" s="281">
        <v>9177</v>
      </c>
      <c r="B6718" s="282" t="s">
        <v>22100</v>
      </c>
      <c r="C6718" s="283" t="s">
        <v>15405</v>
      </c>
      <c r="D6718" s="284">
        <v>33.65</v>
      </c>
    </row>
    <row r="6719" spans="1:4" ht="15" customHeight="1">
      <c r="A6719" s="281">
        <v>10299</v>
      </c>
      <c r="B6719" s="282" t="s">
        <v>22101</v>
      </c>
      <c r="C6719" s="283" t="s">
        <v>15405</v>
      </c>
      <c r="D6719" s="284">
        <v>88.65</v>
      </c>
    </row>
    <row r="6720" spans="1:4" ht="15" customHeight="1">
      <c r="A6720" s="281">
        <v>9418</v>
      </c>
      <c r="B6720" s="282" t="s">
        <v>22102</v>
      </c>
      <c r="C6720" s="283" t="s">
        <v>15405</v>
      </c>
      <c r="D6720" s="284">
        <v>33.65</v>
      </c>
    </row>
    <row r="6721" spans="1:4" ht="15" customHeight="1">
      <c r="A6721" s="281">
        <v>11972</v>
      </c>
      <c r="B6721" s="282" t="s">
        <v>22103</v>
      </c>
      <c r="C6721" s="283" t="s">
        <v>15405</v>
      </c>
      <c r="D6721" s="284">
        <v>6.13</v>
      </c>
    </row>
    <row r="6722" spans="1:4" ht="15" customHeight="1">
      <c r="A6722" s="281">
        <v>9419</v>
      </c>
      <c r="B6722" s="282" t="s">
        <v>22104</v>
      </c>
      <c r="C6722" s="283" t="s">
        <v>15405</v>
      </c>
      <c r="D6722" s="284">
        <v>33.65</v>
      </c>
    </row>
    <row r="6723" spans="1:4" ht="15" customHeight="1">
      <c r="A6723" s="281">
        <v>9175</v>
      </c>
      <c r="B6723" s="282" t="s">
        <v>22105</v>
      </c>
      <c r="C6723" s="283" t="s">
        <v>15405</v>
      </c>
      <c r="D6723" s="284">
        <v>28.07</v>
      </c>
    </row>
    <row r="6724" spans="1:4" ht="15" customHeight="1">
      <c r="A6724" s="281">
        <v>10417</v>
      </c>
      <c r="B6724" s="282" t="s">
        <v>22106</v>
      </c>
      <c r="C6724" s="283" t="s">
        <v>15405</v>
      </c>
      <c r="D6724" s="284">
        <v>298.31</v>
      </c>
    </row>
    <row r="6725" spans="1:4" ht="15" customHeight="1">
      <c r="A6725" s="281">
        <v>10958</v>
      </c>
      <c r="B6725" s="282" t="s">
        <v>15650</v>
      </c>
      <c r="C6725" s="283" t="s">
        <v>15407</v>
      </c>
      <c r="D6725" s="284">
        <v>1.22</v>
      </c>
    </row>
    <row r="6726" spans="1:4" ht="15" customHeight="1">
      <c r="A6726" s="281">
        <v>11551</v>
      </c>
      <c r="B6726" s="282" t="s">
        <v>22108</v>
      </c>
      <c r="C6726" s="283" t="s">
        <v>15405</v>
      </c>
      <c r="D6726" s="284">
        <v>681.2</v>
      </c>
    </row>
    <row r="6727" spans="1:4" ht="15" customHeight="1">
      <c r="A6727" s="281">
        <v>9559</v>
      </c>
      <c r="B6727" s="282" t="s">
        <v>22109</v>
      </c>
      <c r="C6727" s="283" t="s">
        <v>15416</v>
      </c>
      <c r="D6727" s="284">
        <v>0.22</v>
      </c>
    </row>
    <row r="6728" spans="1:4" ht="15" customHeight="1">
      <c r="A6728" s="281">
        <v>9186</v>
      </c>
      <c r="B6728" s="282" t="s">
        <v>22110</v>
      </c>
      <c r="C6728" s="283" t="s">
        <v>15405</v>
      </c>
      <c r="D6728" s="284">
        <v>349.31</v>
      </c>
    </row>
    <row r="6729" spans="1:4" ht="15" customHeight="1">
      <c r="A6729" s="281">
        <v>10956</v>
      </c>
      <c r="B6729" s="282" t="s">
        <v>15467</v>
      </c>
      <c r="C6729" s="283" t="s">
        <v>15409</v>
      </c>
      <c r="D6729" s="284">
        <v>3.19</v>
      </c>
    </row>
    <row r="6730" spans="1:4" ht="15" customHeight="1">
      <c r="A6730" s="281">
        <v>9560</v>
      </c>
      <c r="B6730" s="282" t="s">
        <v>22111</v>
      </c>
      <c r="C6730" s="283" t="s">
        <v>15416</v>
      </c>
      <c r="D6730" s="284">
        <v>14.94</v>
      </c>
    </row>
    <row r="6731" spans="1:4" ht="15" customHeight="1">
      <c r="A6731" s="281">
        <v>10946</v>
      </c>
      <c r="B6731" s="282" t="s">
        <v>22112</v>
      </c>
      <c r="C6731" s="283" t="s">
        <v>15416</v>
      </c>
      <c r="D6731" s="284">
        <v>1.7</v>
      </c>
    </row>
    <row r="6732" spans="1:4" ht="15" customHeight="1">
      <c r="A6732" s="281">
        <v>10957</v>
      </c>
      <c r="B6732" s="282" t="s">
        <v>22113</v>
      </c>
      <c r="C6732" s="283" t="s">
        <v>15407</v>
      </c>
      <c r="D6732" s="284">
        <v>2</v>
      </c>
    </row>
    <row r="6733" spans="1:4" ht="15" customHeight="1">
      <c r="A6733" s="281">
        <v>2208</v>
      </c>
      <c r="B6733" s="282" t="s">
        <v>22114</v>
      </c>
      <c r="C6733" s="283" t="s">
        <v>15408</v>
      </c>
      <c r="D6733" s="284">
        <v>75</v>
      </c>
    </row>
    <row r="6734" spans="1:4" ht="15" customHeight="1">
      <c r="A6734" s="281">
        <v>10953</v>
      </c>
      <c r="B6734" s="282" t="s">
        <v>22115</v>
      </c>
      <c r="C6734" s="283" t="s">
        <v>15409</v>
      </c>
      <c r="D6734" s="284">
        <v>25.39</v>
      </c>
    </row>
    <row r="6735" spans="1:4" ht="15" customHeight="1">
      <c r="A6735" s="281">
        <v>1610</v>
      </c>
      <c r="B6735" s="282" t="s">
        <v>22116</v>
      </c>
      <c r="C6735" s="283" t="s">
        <v>15415</v>
      </c>
      <c r="D6735" s="284">
        <v>24.53</v>
      </c>
    </row>
    <row r="6736" spans="1:4" ht="15" customHeight="1">
      <c r="A6736" s="281">
        <v>1701</v>
      </c>
      <c r="B6736" s="282" t="s">
        <v>22117</v>
      </c>
      <c r="C6736" s="283" t="s">
        <v>15405</v>
      </c>
      <c r="D6736" s="284">
        <v>1.03</v>
      </c>
    </row>
    <row r="6737" spans="1:4" ht="15" customHeight="1">
      <c r="A6737" s="281">
        <v>11394</v>
      </c>
      <c r="B6737" s="282" t="s">
        <v>22117</v>
      </c>
      <c r="C6737" s="283" t="s">
        <v>22118</v>
      </c>
      <c r="D6737" s="284">
        <v>1032.1099999999999</v>
      </c>
    </row>
    <row r="6738" spans="1:4" ht="15" customHeight="1">
      <c r="A6738" s="281">
        <v>9387</v>
      </c>
      <c r="B6738" s="282" t="s">
        <v>22119</v>
      </c>
      <c r="C6738" s="283" t="s">
        <v>15405</v>
      </c>
      <c r="D6738" s="284">
        <v>0.98</v>
      </c>
    </row>
    <row r="6739" spans="1:4" ht="15" customHeight="1">
      <c r="A6739" s="281">
        <v>1712</v>
      </c>
      <c r="B6739" s="282" t="s">
        <v>22120</v>
      </c>
      <c r="C6739" s="283" t="s">
        <v>15407</v>
      </c>
      <c r="D6739" s="284">
        <v>33.549999999999997</v>
      </c>
    </row>
    <row r="6740" spans="1:4" ht="15" customHeight="1">
      <c r="A6740" s="281">
        <v>9258</v>
      </c>
      <c r="B6740" s="282" t="s">
        <v>22121</v>
      </c>
      <c r="C6740" s="283" t="s">
        <v>15407</v>
      </c>
      <c r="D6740" s="284">
        <v>37.18</v>
      </c>
    </row>
    <row r="6741" spans="1:4" ht="15" customHeight="1">
      <c r="A6741" s="281">
        <v>4715</v>
      </c>
      <c r="B6741" s="282" t="s">
        <v>22122</v>
      </c>
      <c r="C6741" s="283" t="s">
        <v>15407</v>
      </c>
      <c r="D6741" s="284">
        <v>34.090000000000003</v>
      </c>
    </row>
    <row r="6742" spans="1:4" ht="15" customHeight="1">
      <c r="A6742" s="281">
        <v>7282</v>
      </c>
      <c r="B6742" s="282" t="s">
        <v>22123</v>
      </c>
      <c r="C6742" s="283" t="s">
        <v>15407</v>
      </c>
      <c r="D6742" s="284">
        <v>75.319999999999993</v>
      </c>
    </row>
    <row r="6743" spans="1:4" ht="15" customHeight="1">
      <c r="A6743" s="281">
        <v>1717</v>
      </c>
      <c r="B6743" s="282" t="s">
        <v>22124</v>
      </c>
      <c r="C6743" s="283" t="s">
        <v>15407</v>
      </c>
      <c r="D6743" s="284">
        <v>166.71</v>
      </c>
    </row>
    <row r="6744" spans="1:4" ht="15" customHeight="1">
      <c r="A6744" s="281">
        <v>3343</v>
      </c>
      <c r="B6744" s="282" t="s">
        <v>22125</v>
      </c>
      <c r="C6744" s="283" t="s">
        <v>15407</v>
      </c>
      <c r="D6744" s="284">
        <v>19.39</v>
      </c>
    </row>
    <row r="6745" spans="1:4" ht="15" customHeight="1">
      <c r="A6745" s="281">
        <v>1719</v>
      </c>
      <c r="B6745" s="282" t="s">
        <v>22126</v>
      </c>
      <c r="C6745" s="283" t="s">
        <v>15407</v>
      </c>
      <c r="D6745" s="284">
        <v>69.5</v>
      </c>
    </row>
    <row r="6746" spans="1:4" ht="15" customHeight="1">
      <c r="A6746" s="281">
        <v>13954</v>
      </c>
      <c r="B6746" s="282" t="s">
        <v>54637</v>
      </c>
      <c r="C6746" s="283" t="s">
        <v>15407</v>
      </c>
      <c r="D6746" s="284">
        <v>81.33</v>
      </c>
    </row>
    <row r="6747" spans="1:4" ht="15" customHeight="1">
      <c r="A6747" s="281">
        <v>1720</v>
      </c>
      <c r="B6747" s="282" t="s">
        <v>22127</v>
      </c>
      <c r="C6747" s="283" t="s">
        <v>15407</v>
      </c>
      <c r="D6747" s="284">
        <v>134.81</v>
      </c>
    </row>
    <row r="6748" spans="1:4" ht="15" customHeight="1">
      <c r="A6748" s="281">
        <v>1721</v>
      </c>
      <c r="B6748" s="282" t="s">
        <v>22128</v>
      </c>
      <c r="C6748" s="283" t="s">
        <v>15407</v>
      </c>
      <c r="D6748" s="284">
        <v>134.81</v>
      </c>
    </row>
    <row r="6749" spans="1:4" ht="15" customHeight="1">
      <c r="A6749" s="281">
        <v>1722</v>
      </c>
      <c r="B6749" s="282" t="s">
        <v>22129</v>
      </c>
      <c r="C6749" s="283" t="s">
        <v>15407</v>
      </c>
      <c r="D6749" s="284">
        <v>34.090000000000003</v>
      </c>
    </row>
    <row r="6750" spans="1:4" ht="15" customHeight="1">
      <c r="A6750" s="281">
        <v>1724</v>
      </c>
      <c r="B6750" s="282" t="s">
        <v>22130</v>
      </c>
      <c r="C6750" s="283" t="s">
        <v>15407</v>
      </c>
      <c r="D6750" s="284">
        <v>107.6</v>
      </c>
    </row>
    <row r="6751" spans="1:4" ht="15" customHeight="1">
      <c r="A6751" s="281">
        <v>10766</v>
      </c>
      <c r="B6751" s="282" t="s">
        <v>22131</v>
      </c>
      <c r="C6751" s="283" t="s">
        <v>15407</v>
      </c>
      <c r="D6751" s="284">
        <v>26</v>
      </c>
    </row>
    <row r="6752" spans="1:4" ht="15" customHeight="1">
      <c r="A6752" s="281">
        <v>2874</v>
      </c>
      <c r="B6752" s="282" t="s">
        <v>22132</v>
      </c>
      <c r="C6752" s="283" t="s">
        <v>15416</v>
      </c>
      <c r="D6752" s="284">
        <v>18.600000000000001</v>
      </c>
    </row>
    <row r="6753" spans="1:4" ht="15" customHeight="1">
      <c r="A6753" s="281">
        <v>2728</v>
      </c>
      <c r="B6753" s="282" t="s">
        <v>22133</v>
      </c>
      <c r="C6753" s="283" t="s">
        <v>15416</v>
      </c>
      <c r="D6753" s="284">
        <v>38</v>
      </c>
    </row>
    <row r="6754" spans="1:4" ht="15" customHeight="1">
      <c r="A6754" s="281">
        <v>2615</v>
      </c>
      <c r="B6754" s="282" t="s">
        <v>22134</v>
      </c>
      <c r="C6754" s="283" t="s">
        <v>15416</v>
      </c>
      <c r="D6754" s="284">
        <v>41.78</v>
      </c>
    </row>
    <row r="6755" spans="1:4" ht="15" customHeight="1">
      <c r="A6755" s="281">
        <v>2564</v>
      </c>
      <c r="B6755" s="282" t="s">
        <v>22135</v>
      </c>
      <c r="C6755" s="283" t="s">
        <v>15416</v>
      </c>
      <c r="D6755" s="284">
        <v>15.38</v>
      </c>
    </row>
    <row r="6756" spans="1:4" ht="15" customHeight="1">
      <c r="A6756" s="281">
        <v>2563</v>
      </c>
      <c r="B6756" s="282" t="s">
        <v>22136</v>
      </c>
      <c r="C6756" s="283" t="s">
        <v>15416</v>
      </c>
      <c r="D6756" s="284">
        <v>38</v>
      </c>
    </row>
    <row r="6757" spans="1:4" ht="15" customHeight="1">
      <c r="A6757" s="281">
        <v>11535</v>
      </c>
      <c r="B6757" s="282" t="s">
        <v>22137</v>
      </c>
      <c r="C6757" s="283" t="s">
        <v>15416</v>
      </c>
      <c r="D6757" s="284">
        <v>5.65</v>
      </c>
    </row>
    <row r="6758" spans="1:4" ht="15" customHeight="1">
      <c r="A6758" s="281">
        <v>11899</v>
      </c>
      <c r="B6758" s="282" t="s">
        <v>22138</v>
      </c>
      <c r="C6758" s="283" t="s">
        <v>15405</v>
      </c>
      <c r="D6758" s="284">
        <v>0.25</v>
      </c>
    </row>
    <row r="6759" spans="1:4" ht="15" customHeight="1">
      <c r="A6759" s="281">
        <v>12831</v>
      </c>
      <c r="B6759" s="282" t="s">
        <v>22139</v>
      </c>
      <c r="C6759" s="283" t="s">
        <v>15405</v>
      </c>
      <c r="D6759" s="284">
        <v>221</v>
      </c>
    </row>
    <row r="6760" spans="1:4" ht="15" customHeight="1">
      <c r="A6760" s="281">
        <v>12830</v>
      </c>
      <c r="B6760" s="282" t="s">
        <v>22140</v>
      </c>
      <c r="C6760" s="283" t="s">
        <v>15405</v>
      </c>
      <c r="D6760" s="284">
        <v>1515.18</v>
      </c>
    </row>
    <row r="6761" spans="1:4" ht="15" customHeight="1">
      <c r="A6761" s="281">
        <v>9838</v>
      </c>
      <c r="B6761" s="282" t="s">
        <v>15630</v>
      </c>
      <c r="C6761" s="283" t="s">
        <v>15405</v>
      </c>
      <c r="D6761" s="284">
        <v>639.29</v>
      </c>
    </row>
    <row r="6762" spans="1:4" ht="15" customHeight="1">
      <c r="A6762" s="281">
        <v>11216</v>
      </c>
      <c r="B6762" s="282" t="s">
        <v>22141</v>
      </c>
      <c r="C6762" s="283" t="s">
        <v>15405</v>
      </c>
      <c r="D6762" s="284">
        <v>12.67</v>
      </c>
    </row>
    <row r="6763" spans="1:4" ht="15" customHeight="1">
      <c r="A6763" s="281">
        <v>241</v>
      </c>
      <c r="B6763" s="282" t="s">
        <v>22142</v>
      </c>
      <c r="C6763" s="283" t="s">
        <v>15405</v>
      </c>
      <c r="D6763" s="284">
        <v>5.26</v>
      </c>
    </row>
    <row r="6764" spans="1:4" ht="15" customHeight="1">
      <c r="A6764" s="281">
        <v>9917</v>
      </c>
      <c r="B6764" s="282" t="s">
        <v>15632</v>
      </c>
      <c r="C6764" s="283" t="s">
        <v>15405</v>
      </c>
      <c r="D6764" s="284">
        <v>681.87</v>
      </c>
    </row>
    <row r="6765" spans="1:4" ht="15" customHeight="1">
      <c r="A6765" s="281">
        <v>7889</v>
      </c>
      <c r="B6765" s="282" t="s">
        <v>22143</v>
      </c>
      <c r="C6765" s="283" t="s">
        <v>15405</v>
      </c>
      <c r="D6765" s="284">
        <v>83.09</v>
      </c>
    </row>
    <row r="6766" spans="1:4" ht="15" customHeight="1">
      <c r="A6766" s="281">
        <v>11727</v>
      </c>
      <c r="B6766" s="282" t="s">
        <v>22144</v>
      </c>
      <c r="C6766" s="283" t="s">
        <v>22145</v>
      </c>
      <c r="D6766" s="284">
        <v>937.49</v>
      </c>
    </row>
    <row r="6767" spans="1:4" ht="15" customHeight="1">
      <c r="A6767" s="281">
        <v>10352</v>
      </c>
      <c r="B6767" s="282" t="s">
        <v>22146</v>
      </c>
      <c r="C6767" s="283" t="s">
        <v>15405</v>
      </c>
      <c r="D6767" s="284">
        <v>0.36</v>
      </c>
    </row>
    <row r="6768" spans="1:4" ht="15" customHeight="1">
      <c r="A6768" s="281">
        <v>9907</v>
      </c>
      <c r="B6768" s="282" t="s">
        <v>15590</v>
      </c>
      <c r="C6768" s="283" t="s">
        <v>15407</v>
      </c>
      <c r="D6768" s="284">
        <v>338.3</v>
      </c>
    </row>
    <row r="6769" spans="1:4" ht="15" customHeight="1">
      <c r="A6769" s="281">
        <v>13565</v>
      </c>
      <c r="B6769" s="282" t="s">
        <v>22147</v>
      </c>
      <c r="C6769" s="283" t="s">
        <v>15405</v>
      </c>
      <c r="D6769" s="284">
        <v>174.69</v>
      </c>
    </row>
    <row r="6770" spans="1:4" ht="15" customHeight="1">
      <c r="A6770" s="281">
        <v>13858</v>
      </c>
      <c r="B6770" s="282" t="s">
        <v>32584</v>
      </c>
      <c r="C6770" s="283" t="s">
        <v>15407</v>
      </c>
      <c r="D6770" s="284">
        <v>11.41</v>
      </c>
    </row>
    <row r="6771" spans="1:4" ht="15" customHeight="1">
      <c r="A6771" s="281">
        <v>1327</v>
      </c>
      <c r="B6771" s="282" t="s">
        <v>22148</v>
      </c>
      <c r="C6771" s="283" t="s">
        <v>15407</v>
      </c>
      <c r="D6771" s="284">
        <v>1.59</v>
      </c>
    </row>
    <row r="6772" spans="1:4" ht="15" customHeight="1">
      <c r="A6772" s="281">
        <v>2858</v>
      </c>
      <c r="B6772" s="282" t="s">
        <v>22149</v>
      </c>
      <c r="C6772" s="283" t="s">
        <v>15407</v>
      </c>
      <c r="D6772" s="284">
        <v>1.59</v>
      </c>
    </row>
    <row r="6773" spans="1:4" ht="15" customHeight="1">
      <c r="A6773" s="281">
        <v>4727</v>
      </c>
      <c r="B6773" s="282" t="s">
        <v>22150</v>
      </c>
      <c r="C6773" s="283" t="s">
        <v>15586</v>
      </c>
      <c r="D6773" s="284">
        <v>6.37</v>
      </c>
    </row>
    <row r="6774" spans="1:4" ht="15" customHeight="1">
      <c r="A6774" s="281">
        <v>6881</v>
      </c>
      <c r="B6774" s="282" t="s">
        <v>22151</v>
      </c>
      <c r="C6774" s="283" t="s">
        <v>15415</v>
      </c>
      <c r="D6774" s="284">
        <v>2.34</v>
      </c>
    </row>
    <row r="6775" spans="1:4" ht="15" customHeight="1">
      <c r="A6775" s="281">
        <v>4687</v>
      </c>
      <c r="B6775" s="282" t="s">
        <v>22152</v>
      </c>
      <c r="C6775" s="283" t="s">
        <v>15415</v>
      </c>
      <c r="D6775" s="284">
        <v>1.36</v>
      </c>
    </row>
    <row r="6776" spans="1:4" ht="15" customHeight="1">
      <c r="A6776" s="281">
        <v>7899</v>
      </c>
      <c r="B6776" s="282" t="s">
        <v>22153</v>
      </c>
      <c r="C6776" s="283" t="s">
        <v>15415</v>
      </c>
      <c r="D6776" s="284">
        <v>1.01</v>
      </c>
    </row>
    <row r="6777" spans="1:4" ht="15" customHeight="1">
      <c r="A6777" s="281">
        <v>7373</v>
      </c>
      <c r="B6777" s="282" t="s">
        <v>15604</v>
      </c>
      <c r="C6777" s="283" t="s">
        <v>15405</v>
      </c>
      <c r="D6777" s="284">
        <v>163.6</v>
      </c>
    </row>
    <row r="6778" spans="1:4" ht="15" customHeight="1">
      <c r="A6778" s="281">
        <v>7372</v>
      </c>
      <c r="B6778" s="282" t="s">
        <v>15605</v>
      </c>
      <c r="C6778" s="283" t="s">
        <v>15405</v>
      </c>
      <c r="D6778" s="284">
        <v>178.96</v>
      </c>
    </row>
    <row r="6779" spans="1:4" ht="15" customHeight="1">
      <c r="A6779" s="281">
        <v>13808</v>
      </c>
      <c r="B6779" s="282" t="s">
        <v>26574</v>
      </c>
      <c r="C6779" s="283" t="s">
        <v>15415</v>
      </c>
      <c r="D6779" s="284">
        <v>8.5500000000000007</v>
      </c>
    </row>
    <row r="6780" spans="1:4" ht="15" customHeight="1">
      <c r="A6780" s="281">
        <v>10722</v>
      </c>
      <c r="B6780" s="282" t="s">
        <v>22154</v>
      </c>
      <c r="C6780" s="283" t="s">
        <v>15407</v>
      </c>
      <c r="D6780" s="284">
        <v>15.93</v>
      </c>
    </row>
    <row r="6781" spans="1:4" ht="15" customHeight="1">
      <c r="A6781" s="281">
        <v>436</v>
      </c>
      <c r="B6781" s="282" t="s">
        <v>22155</v>
      </c>
      <c r="C6781" s="283" t="s">
        <v>15405</v>
      </c>
      <c r="D6781" s="284">
        <v>118.35</v>
      </c>
    </row>
    <row r="6782" spans="1:4" ht="15" customHeight="1">
      <c r="A6782" s="281">
        <v>435</v>
      </c>
      <c r="B6782" s="282" t="s">
        <v>22156</v>
      </c>
      <c r="C6782" s="283" t="s">
        <v>15405</v>
      </c>
      <c r="D6782" s="284">
        <v>49</v>
      </c>
    </row>
    <row r="6783" spans="1:4" ht="15" customHeight="1">
      <c r="A6783" s="281">
        <v>9496</v>
      </c>
      <c r="B6783" s="282" t="s">
        <v>22157</v>
      </c>
      <c r="C6783" s="283" t="s">
        <v>15407</v>
      </c>
      <c r="D6783" s="284">
        <v>186.99</v>
      </c>
    </row>
    <row r="6784" spans="1:4" ht="15" customHeight="1">
      <c r="A6784" s="281">
        <v>12686</v>
      </c>
      <c r="B6784" s="282" t="s">
        <v>22158</v>
      </c>
      <c r="C6784" s="283" t="s">
        <v>15407</v>
      </c>
      <c r="D6784" s="284">
        <v>333</v>
      </c>
    </row>
    <row r="6785" spans="1:5" ht="15" customHeight="1">
      <c r="A6785" s="281">
        <v>2711</v>
      </c>
      <c r="B6785" s="282" t="s">
        <v>22159</v>
      </c>
      <c r="C6785" s="283" t="s">
        <v>15407</v>
      </c>
      <c r="D6785" s="284">
        <v>1427.53</v>
      </c>
    </row>
    <row r="6786" spans="1:5" ht="15" customHeight="1">
      <c r="A6786" s="281">
        <v>2712</v>
      </c>
      <c r="B6786" s="282" t="s">
        <v>22160</v>
      </c>
      <c r="C6786" s="283" t="s">
        <v>15407</v>
      </c>
      <c r="D6786" s="284">
        <v>1457.41</v>
      </c>
    </row>
    <row r="6787" spans="1:5" ht="15" customHeight="1">
      <c r="A6787" s="281">
        <v>2714</v>
      </c>
      <c r="B6787" s="282" t="s">
        <v>22161</v>
      </c>
      <c r="C6787" s="283" t="s">
        <v>15407</v>
      </c>
      <c r="D6787" s="284">
        <v>3779.88</v>
      </c>
    </row>
    <row r="6788" spans="1:5" ht="15" customHeight="1">
      <c r="A6788" s="281">
        <v>12904</v>
      </c>
      <c r="B6788" s="282" t="s">
        <v>22162</v>
      </c>
      <c r="C6788" s="283" t="s">
        <v>15407</v>
      </c>
      <c r="D6788" s="284">
        <v>2867.84</v>
      </c>
    </row>
    <row r="6789" spans="1:5" ht="17.100000000000001" customHeight="1">
      <c r="A6789" s="281">
        <v>13716</v>
      </c>
      <c r="B6789" s="282" t="s">
        <v>26394</v>
      </c>
      <c r="C6789" s="283" t="s">
        <v>15407</v>
      </c>
      <c r="D6789" s="284">
        <v>275.10000000000002</v>
      </c>
    </row>
    <row r="6790" spans="1:5" ht="15" customHeight="1">
      <c r="A6790" s="281">
        <v>13513</v>
      </c>
      <c r="B6790" s="282" t="s">
        <v>22163</v>
      </c>
      <c r="C6790" s="283" t="s">
        <v>15407</v>
      </c>
      <c r="D6790" s="284">
        <v>356.36</v>
      </c>
    </row>
    <row r="6791" spans="1:5" ht="15" customHeight="1">
      <c r="A6791" s="281">
        <v>9497</v>
      </c>
      <c r="B6791" s="282" t="s">
        <v>15540</v>
      </c>
      <c r="C6791" s="283" t="s">
        <v>15407</v>
      </c>
      <c r="D6791" s="284">
        <v>311.64</v>
      </c>
    </row>
    <row r="6792" spans="1:5" ht="15" customHeight="1">
      <c r="A6792" s="281">
        <v>852</v>
      </c>
      <c r="B6792" s="282" t="s">
        <v>22164</v>
      </c>
      <c r="C6792" s="283" t="s">
        <v>15407</v>
      </c>
      <c r="D6792" s="284">
        <v>796.82</v>
      </c>
    </row>
    <row r="6793" spans="1:5" ht="15" customHeight="1">
      <c r="A6793" s="281">
        <v>13514</v>
      </c>
      <c r="B6793" s="282" t="s">
        <v>22165</v>
      </c>
      <c r="C6793" s="283" t="s">
        <v>15415</v>
      </c>
      <c r="D6793" s="284">
        <v>36.42</v>
      </c>
      <c r="E6793" s="306"/>
    </row>
    <row r="6794" spans="1:5" ht="17.100000000000001" customHeight="1">
      <c r="A6794" s="281">
        <v>13518</v>
      </c>
      <c r="B6794" s="282" t="s">
        <v>22166</v>
      </c>
      <c r="C6794" s="283" t="s">
        <v>15415</v>
      </c>
      <c r="D6794" s="284">
        <v>15.33</v>
      </c>
    </row>
    <row r="6795" spans="1:5" ht="15" customHeight="1">
      <c r="A6795" s="281">
        <v>141</v>
      </c>
      <c r="B6795" s="282" t="s">
        <v>22167</v>
      </c>
      <c r="C6795" s="283" t="s">
        <v>15405</v>
      </c>
      <c r="D6795" s="284">
        <v>108.87</v>
      </c>
    </row>
    <row r="6796" spans="1:5" ht="15" customHeight="1">
      <c r="A6796" s="281">
        <v>142</v>
      </c>
      <c r="B6796" s="282" t="s">
        <v>22168</v>
      </c>
      <c r="C6796" s="283" t="s">
        <v>15405</v>
      </c>
      <c r="D6796" s="284">
        <v>210.6</v>
      </c>
      <c r="E6796" s="306"/>
    </row>
    <row r="6797" spans="1:5" ht="15" customHeight="1">
      <c r="A6797" s="281">
        <v>143</v>
      </c>
      <c r="B6797" s="282" t="s">
        <v>22169</v>
      </c>
      <c r="C6797" s="283" t="s">
        <v>15405</v>
      </c>
      <c r="D6797" s="284">
        <v>200.81</v>
      </c>
      <c r="E6797" s="306"/>
    </row>
    <row r="6798" spans="1:5" ht="15" customHeight="1">
      <c r="A6798" s="281">
        <v>8487</v>
      </c>
      <c r="B6798" s="282" t="s">
        <v>22169</v>
      </c>
      <c r="C6798" s="283" t="s">
        <v>15405</v>
      </c>
      <c r="D6798" s="284">
        <v>200.81</v>
      </c>
      <c r="E6798" s="306"/>
    </row>
    <row r="6799" spans="1:5" ht="15" customHeight="1">
      <c r="A6799" s="281">
        <v>144</v>
      </c>
      <c r="B6799" s="282" t="s">
        <v>22170</v>
      </c>
      <c r="C6799" s="283" t="s">
        <v>15405</v>
      </c>
      <c r="D6799" s="284">
        <v>254.28</v>
      </c>
      <c r="E6799" s="306"/>
    </row>
    <row r="6800" spans="1:5" ht="15" customHeight="1">
      <c r="A6800" s="281">
        <v>169</v>
      </c>
      <c r="B6800" s="282" t="s">
        <v>22171</v>
      </c>
      <c r="C6800" s="283" t="s">
        <v>15405</v>
      </c>
      <c r="D6800" s="284">
        <v>55.79</v>
      </c>
      <c r="E6800" s="306"/>
    </row>
    <row r="6801" spans="1:5" ht="15" customHeight="1">
      <c r="A6801" s="281">
        <v>170</v>
      </c>
      <c r="B6801" s="282" t="s">
        <v>22172</v>
      </c>
      <c r="C6801" s="283" t="s">
        <v>15405</v>
      </c>
      <c r="D6801" s="284">
        <v>67.930000000000007</v>
      </c>
    </row>
    <row r="6802" spans="1:5" ht="15" customHeight="1">
      <c r="A6802" s="281">
        <v>171</v>
      </c>
      <c r="B6802" s="282" t="s">
        <v>22173</v>
      </c>
      <c r="C6802" s="283" t="s">
        <v>15405</v>
      </c>
      <c r="D6802" s="284">
        <v>106.14</v>
      </c>
    </row>
    <row r="6803" spans="1:5" ht="15" customHeight="1">
      <c r="A6803" s="281">
        <v>172</v>
      </c>
      <c r="B6803" s="282" t="s">
        <v>22174</v>
      </c>
      <c r="C6803" s="283" t="s">
        <v>15405</v>
      </c>
      <c r="D6803" s="284">
        <v>29.32</v>
      </c>
    </row>
    <row r="6804" spans="1:5" ht="15" customHeight="1">
      <c r="A6804" s="281">
        <v>173</v>
      </c>
      <c r="B6804" s="282" t="s">
        <v>22175</v>
      </c>
      <c r="C6804" s="283" t="s">
        <v>15405</v>
      </c>
      <c r="D6804" s="284">
        <v>139.28</v>
      </c>
    </row>
    <row r="6805" spans="1:5" ht="15" customHeight="1">
      <c r="A6805" s="281">
        <v>174</v>
      </c>
      <c r="B6805" s="282" t="s">
        <v>22176</v>
      </c>
      <c r="C6805" s="283" t="s">
        <v>15405</v>
      </c>
      <c r="D6805" s="284">
        <v>278.56</v>
      </c>
      <c r="E6805" s="306"/>
    </row>
    <row r="6806" spans="1:5" ht="15" customHeight="1">
      <c r="A6806" s="281">
        <v>175</v>
      </c>
      <c r="B6806" s="282" t="s">
        <v>22177</v>
      </c>
      <c r="C6806" s="283" t="s">
        <v>15405</v>
      </c>
      <c r="D6806" s="284">
        <v>38.82</v>
      </c>
    </row>
    <row r="6807" spans="1:5" ht="15" customHeight="1">
      <c r="A6807" s="281">
        <v>176</v>
      </c>
      <c r="B6807" s="282" t="s">
        <v>22178</v>
      </c>
      <c r="C6807" s="283" t="s">
        <v>15405</v>
      </c>
      <c r="D6807" s="284">
        <v>187.33</v>
      </c>
      <c r="E6807" s="306"/>
    </row>
    <row r="6808" spans="1:5" ht="15" customHeight="1">
      <c r="A6808" s="281">
        <v>177</v>
      </c>
      <c r="B6808" s="282" t="s">
        <v>22179</v>
      </c>
      <c r="C6808" s="283" t="s">
        <v>15405</v>
      </c>
      <c r="D6808" s="284">
        <v>374.66</v>
      </c>
      <c r="E6808" s="306"/>
    </row>
    <row r="6809" spans="1:5" ht="15" customHeight="1">
      <c r="A6809" s="281">
        <v>178</v>
      </c>
      <c r="B6809" s="282" t="s">
        <v>22180</v>
      </c>
      <c r="C6809" s="283" t="s">
        <v>15405</v>
      </c>
      <c r="D6809" s="284">
        <v>54.6</v>
      </c>
    </row>
    <row r="6810" spans="1:5" ht="15" customHeight="1">
      <c r="A6810" s="281">
        <v>179</v>
      </c>
      <c r="B6810" s="282" t="s">
        <v>22181</v>
      </c>
      <c r="C6810" s="283" t="s">
        <v>15405</v>
      </c>
      <c r="D6810" s="284">
        <v>254.28</v>
      </c>
    </row>
    <row r="6811" spans="1:5" ht="15" customHeight="1">
      <c r="A6811" s="281">
        <v>180</v>
      </c>
      <c r="B6811" s="282" t="s">
        <v>22182</v>
      </c>
      <c r="C6811" s="283" t="s">
        <v>15405</v>
      </c>
      <c r="D6811" s="284">
        <v>529.82000000000005</v>
      </c>
      <c r="E6811" s="306"/>
    </row>
    <row r="6812" spans="1:5" ht="15" customHeight="1">
      <c r="A6812" s="281">
        <v>12783</v>
      </c>
      <c r="B6812" s="282" t="s">
        <v>22183</v>
      </c>
      <c r="C6812" s="283" t="s">
        <v>15405</v>
      </c>
      <c r="D6812" s="284">
        <v>199.64</v>
      </c>
      <c r="E6812" s="306"/>
    </row>
    <row r="6813" spans="1:5" ht="15" customHeight="1">
      <c r="A6813" s="281">
        <v>4842</v>
      </c>
      <c r="B6813" s="282" t="s">
        <v>22184</v>
      </c>
      <c r="C6813" s="283" t="s">
        <v>15405</v>
      </c>
      <c r="D6813" s="284">
        <v>43.15</v>
      </c>
      <c r="E6813" s="306"/>
    </row>
    <row r="6814" spans="1:5" ht="15" customHeight="1">
      <c r="A6814" s="281">
        <v>4843</v>
      </c>
      <c r="B6814" s="282" t="s">
        <v>22185</v>
      </c>
      <c r="C6814" s="283" t="s">
        <v>15405</v>
      </c>
      <c r="D6814" s="284">
        <v>63.71</v>
      </c>
      <c r="E6814" s="306"/>
    </row>
    <row r="6815" spans="1:5" ht="15" customHeight="1">
      <c r="A6815" s="281">
        <v>4844</v>
      </c>
      <c r="B6815" s="282" t="s">
        <v>22186</v>
      </c>
      <c r="C6815" s="283" t="s">
        <v>15405</v>
      </c>
      <c r="D6815" s="284">
        <v>111.27</v>
      </c>
      <c r="E6815" s="306"/>
    </row>
    <row r="6816" spans="1:5" ht="15" customHeight="1">
      <c r="A6816" s="281">
        <v>12785</v>
      </c>
      <c r="B6816" s="282" t="s">
        <v>22187</v>
      </c>
      <c r="C6816" s="283" t="s">
        <v>15405</v>
      </c>
      <c r="D6816" s="284">
        <v>10.63</v>
      </c>
      <c r="E6816" s="306"/>
    </row>
    <row r="6817" spans="1:5" ht="15" customHeight="1">
      <c r="A6817" s="281">
        <v>251</v>
      </c>
      <c r="B6817" s="282" t="s">
        <v>22188</v>
      </c>
      <c r="C6817" s="283" t="s">
        <v>15405</v>
      </c>
      <c r="D6817" s="284">
        <v>175</v>
      </c>
    </row>
    <row r="6818" spans="1:5" ht="15" customHeight="1">
      <c r="A6818" s="281">
        <v>252</v>
      </c>
      <c r="B6818" s="282" t="s">
        <v>22189</v>
      </c>
      <c r="C6818" s="283" t="s">
        <v>15405</v>
      </c>
      <c r="D6818" s="284">
        <v>200</v>
      </c>
    </row>
    <row r="6819" spans="1:5" ht="25.5" customHeight="1">
      <c r="A6819" s="281">
        <v>13874</v>
      </c>
      <c r="B6819" s="282" t="s">
        <v>32791</v>
      </c>
      <c r="C6819" s="283" t="s">
        <v>15405</v>
      </c>
      <c r="D6819" s="284">
        <v>529.46</v>
      </c>
    </row>
    <row r="6820" spans="1:5" ht="17.100000000000001" customHeight="1">
      <c r="A6820" s="281">
        <v>13891</v>
      </c>
      <c r="B6820" s="282" t="s">
        <v>32792</v>
      </c>
      <c r="C6820" s="283" t="s">
        <v>15405</v>
      </c>
      <c r="D6820" s="284">
        <v>1062.07</v>
      </c>
    </row>
    <row r="6821" spans="1:5" ht="15" customHeight="1">
      <c r="A6821" s="281">
        <v>12954</v>
      </c>
      <c r="B6821" s="282" t="s">
        <v>22190</v>
      </c>
      <c r="C6821" s="283" t="s">
        <v>15405</v>
      </c>
      <c r="D6821" s="284">
        <v>775</v>
      </c>
    </row>
    <row r="6822" spans="1:5" ht="15" customHeight="1">
      <c r="A6822" s="281">
        <v>12949</v>
      </c>
      <c r="B6822" s="282"/>
      <c r="C6822" s="283" t="s">
        <v>15405</v>
      </c>
      <c r="D6822" s="284">
        <v>270</v>
      </c>
      <c r="E6822" s="306"/>
    </row>
    <row r="6823" spans="1:5" ht="15" customHeight="1">
      <c r="A6823" s="281"/>
      <c r="B6823" s="282" t="s">
        <v>22191</v>
      </c>
      <c r="C6823" s="283"/>
      <c r="D6823" s="284"/>
      <c r="E6823" s="306"/>
    </row>
    <row r="6824" spans="1:5" ht="17.100000000000001" customHeight="1">
      <c r="A6824" s="281">
        <v>12952</v>
      </c>
      <c r="B6824" s="282" t="s">
        <v>22192</v>
      </c>
      <c r="C6824" s="283" t="s">
        <v>15405</v>
      </c>
      <c r="D6824" s="284">
        <v>415</v>
      </c>
    </row>
    <row r="6825" spans="1:5" ht="15" customHeight="1">
      <c r="A6825" s="281">
        <v>12953</v>
      </c>
      <c r="B6825" s="282" t="s">
        <v>22193</v>
      </c>
      <c r="C6825" s="283" t="s">
        <v>15405</v>
      </c>
      <c r="D6825" s="284">
        <v>760</v>
      </c>
      <c r="E6825" s="306"/>
    </row>
    <row r="6826" spans="1:5" ht="15" customHeight="1">
      <c r="A6826" s="281">
        <v>12951</v>
      </c>
      <c r="B6826" s="282" t="s">
        <v>22194</v>
      </c>
      <c r="C6826" s="283" t="s">
        <v>15405</v>
      </c>
      <c r="D6826" s="284">
        <v>470</v>
      </c>
    </row>
    <row r="6827" spans="1:5" ht="15" customHeight="1">
      <c r="A6827" s="281">
        <v>13435</v>
      </c>
      <c r="B6827" s="282" t="s">
        <v>22195</v>
      </c>
      <c r="C6827" s="283" t="s">
        <v>15405</v>
      </c>
      <c r="D6827" s="284">
        <v>3.4</v>
      </c>
    </row>
    <row r="6828" spans="1:5" ht="15" customHeight="1">
      <c r="A6828" s="281">
        <v>2923</v>
      </c>
      <c r="B6828" s="282" t="s">
        <v>22196</v>
      </c>
      <c r="C6828" s="283" t="s">
        <v>15405</v>
      </c>
      <c r="D6828" s="284">
        <v>2.85</v>
      </c>
    </row>
    <row r="6829" spans="1:5" ht="17.100000000000001" customHeight="1">
      <c r="A6829" s="281">
        <v>13433</v>
      </c>
      <c r="B6829" s="282" t="s">
        <v>22197</v>
      </c>
      <c r="C6829" s="283" t="s">
        <v>15405</v>
      </c>
      <c r="D6829" s="284">
        <v>3.03</v>
      </c>
      <c r="E6829" s="306"/>
    </row>
    <row r="6830" spans="1:5" ht="15" customHeight="1">
      <c r="A6830" s="281">
        <v>13436</v>
      </c>
      <c r="B6830" s="282" t="s">
        <v>22198</v>
      </c>
      <c r="C6830" s="283" t="s">
        <v>15405</v>
      </c>
      <c r="D6830" s="284">
        <v>4.42</v>
      </c>
      <c r="E6830" s="306"/>
    </row>
    <row r="6831" spans="1:5" ht="15" customHeight="1">
      <c r="A6831" s="281">
        <v>2924</v>
      </c>
      <c r="B6831" s="282" t="s">
        <v>22199</v>
      </c>
      <c r="C6831" s="283" t="s">
        <v>15405</v>
      </c>
      <c r="D6831" s="284">
        <v>3.55</v>
      </c>
      <c r="E6831" s="306"/>
    </row>
    <row r="6832" spans="1:5" ht="15" customHeight="1">
      <c r="A6832" s="281">
        <v>13434</v>
      </c>
      <c r="B6832" s="282" t="s">
        <v>22200</v>
      </c>
      <c r="C6832" s="283" t="s">
        <v>15405</v>
      </c>
      <c r="D6832" s="284">
        <v>3.98</v>
      </c>
      <c r="E6832" s="306"/>
    </row>
    <row r="6833" spans="1:5" ht="15" customHeight="1">
      <c r="A6833" s="281">
        <v>281</v>
      </c>
      <c r="B6833" s="282" t="s">
        <v>22201</v>
      </c>
      <c r="C6833" s="283" t="s">
        <v>15405</v>
      </c>
      <c r="D6833" s="284">
        <v>3.48</v>
      </c>
      <c r="E6833" s="306"/>
    </row>
    <row r="6834" spans="1:5" ht="15" customHeight="1">
      <c r="A6834" s="281">
        <v>279</v>
      </c>
      <c r="B6834" s="282" t="s">
        <v>22202</v>
      </c>
      <c r="C6834" s="283" t="s">
        <v>15405</v>
      </c>
      <c r="D6834" s="284">
        <v>2.25</v>
      </c>
      <c r="E6834" s="306"/>
    </row>
    <row r="6835" spans="1:5" ht="15" customHeight="1">
      <c r="A6835" s="281">
        <v>9481</v>
      </c>
      <c r="B6835" s="282" t="s">
        <v>22203</v>
      </c>
      <c r="C6835" s="283" t="s">
        <v>15405</v>
      </c>
      <c r="D6835" s="284">
        <v>12.5</v>
      </c>
      <c r="E6835" s="306"/>
    </row>
    <row r="6836" spans="1:5" ht="17.100000000000001" customHeight="1">
      <c r="A6836" s="281">
        <v>498</v>
      </c>
      <c r="B6836" s="282" t="s">
        <v>22204</v>
      </c>
      <c r="C6836" s="283" t="s">
        <v>15415</v>
      </c>
      <c r="D6836" s="284">
        <v>17.61</v>
      </c>
      <c r="E6836" s="306"/>
    </row>
    <row r="6837" spans="1:5" ht="15" customHeight="1">
      <c r="A6837" s="281">
        <v>499</v>
      </c>
      <c r="B6837" s="282" t="s">
        <v>22205</v>
      </c>
      <c r="C6837" s="283" t="s">
        <v>15415</v>
      </c>
      <c r="D6837" s="284">
        <v>21.52</v>
      </c>
    </row>
    <row r="6838" spans="1:5" ht="15" customHeight="1">
      <c r="A6838" s="281">
        <v>2510</v>
      </c>
      <c r="B6838" s="282" t="s">
        <v>22206</v>
      </c>
      <c r="C6838" s="283" t="s">
        <v>15415</v>
      </c>
      <c r="D6838" s="284">
        <v>28.14</v>
      </c>
    </row>
    <row r="6839" spans="1:5" ht="15" customHeight="1">
      <c r="A6839" s="281">
        <v>10431</v>
      </c>
      <c r="B6839" s="282" t="s">
        <v>22207</v>
      </c>
      <c r="C6839" s="283" t="s">
        <v>15415</v>
      </c>
      <c r="D6839" s="284">
        <v>59.06</v>
      </c>
    </row>
    <row r="6840" spans="1:5" ht="15" customHeight="1">
      <c r="A6840" s="281">
        <v>10432</v>
      </c>
      <c r="B6840" s="282" t="s">
        <v>22208</v>
      </c>
      <c r="C6840" s="283" t="s">
        <v>15415</v>
      </c>
      <c r="D6840" s="284">
        <v>110.38</v>
      </c>
    </row>
    <row r="6841" spans="1:5" ht="15" customHeight="1">
      <c r="A6841" s="281">
        <v>2653</v>
      </c>
      <c r="B6841" s="282" t="s">
        <v>22209</v>
      </c>
      <c r="C6841" s="283" t="s">
        <v>15415</v>
      </c>
      <c r="D6841" s="284">
        <v>28.56</v>
      </c>
      <c r="E6841" s="306"/>
    </row>
    <row r="6842" spans="1:5" ht="15" customHeight="1">
      <c r="A6842" s="281">
        <v>13899</v>
      </c>
      <c r="B6842" s="282" t="s">
        <v>32795</v>
      </c>
      <c r="C6842" s="283" t="s">
        <v>15405</v>
      </c>
      <c r="D6842" s="284">
        <v>14.69</v>
      </c>
      <c r="E6842" s="306"/>
    </row>
    <row r="6843" spans="1:5" ht="15" customHeight="1">
      <c r="A6843" s="281">
        <v>13902</v>
      </c>
      <c r="B6843" s="282" t="s">
        <v>32796</v>
      </c>
      <c r="C6843" s="283" t="s">
        <v>15405</v>
      </c>
      <c r="D6843" s="284">
        <v>18.22</v>
      </c>
    </row>
    <row r="6844" spans="1:5" ht="15" customHeight="1">
      <c r="A6844" s="281">
        <v>13907</v>
      </c>
      <c r="B6844" s="282" t="s">
        <v>32797</v>
      </c>
      <c r="C6844" s="283" t="s">
        <v>15405</v>
      </c>
      <c r="D6844" s="284">
        <v>5.62</v>
      </c>
    </row>
    <row r="6845" spans="1:5" ht="15" customHeight="1">
      <c r="A6845" s="281">
        <v>13906</v>
      </c>
      <c r="B6845" s="282" t="s">
        <v>32798</v>
      </c>
      <c r="C6845" s="283" t="s">
        <v>15405</v>
      </c>
      <c r="D6845" s="284">
        <v>4.42</v>
      </c>
    </row>
    <row r="6846" spans="1:5" ht="15" customHeight="1">
      <c r="A6846" s="281">
        <v>13903</v>
      </c>
      <c r="B6846" s="282" t="s">
        <v>32799</v>
      </c>
      <c r="C6846" s="283" t="s">
        <v>15405</v>
      </c>
      <c r="D6846" s="284">
        <v>15.71</v>
      </c>
    </row>
    <row r="6847" spans="1:5" ht="15" customHeight="1">
      <c r="A6847" s="281">
        <v>13901</v>
      </c>
      <c r="B6847" s="282" t="s">
        <v>32800</v>
      </c>
      <c r="C6847" s="283" t="s">
        <v>15405</v>
      </c>
      <c r="D6847" s="284">
        <v>16.2</v>
      </c>
    </row>
    <row r="6848" spans="1:5" ht="15" customHeight="1">
      <c r="A6848" s="281">
        <v>13905</v>
      </c>
      <c r="B6848" s="282" t="s">
        <v>32801</v>
      </c>
      <c r="C6848" s="283" t="s">
        <v>15405</v>
      </c>
      <c r="D6848" s="284">
        <v>17.739999999999998</v>
      </c>
    </row>
    <row r="6849" spans="1:5" ht="15" customHeight="1">
      <c r="A6849" s="281">
        <v>13904</v>
      </c>
      <c r="B6849" s="282" t="s">
        <v>32802</v>
      </c>
      <c r="C6849" s="283" t="s">
        <v>15405</v>
      </c>
      <c r="D6849" s="284">
        <v>15.19</v>
      </c>
    </row>
    <row r="6850" spans="1:5" ht="15" customHeight="1">
      <c r="A6850" s="281">
        <v>617</v>
      </c>
      <c r="B6850" s="282" t="s">
        <v>22210</v>
      </c>
      <c r="C6850" s="283" t="s">
        <v>15405</v>
      </c>
      <c r="D6850" s="284">
        <v>23.46</v>
      </c>
    </row>
    <row r="6851" spans="1:5" ht="17.100000000000001" customHeight="1">
      <c r="A6851" s="281">
        <v>619</v>
      </c>
      <c r="B6851" s="282" t="s">
        <v>22211</v>
      </c>
      <c r="C6851" s="283" t="s">
        <v>15405</v>
      </c>
      <c r="D6851" s="284">
        <v>17.55</v>
      </c>
    </row>
    <row r="6852" spans="1:5" ht="15" customHeight="1">
      <c r="A6852" s="281">
        <v>12316</v>
      </c>
      <c r="B6852" s="282" t="s">
        <v>15662</v>
      </c>
      <c r="C6852" s="283" t="s">
        <v>15405</v>
      </c>
      <c r="D6852" s="284">
        <v>12.2</v>
      </c>
      <c r="E6852" s="306"/>
    </row>
    <row r="6853" spans="1:5" ht="15" customHeight="1">
      <c r="A6853" s="281">
        <v>13726</v>
      </c>
      <c r="B6853" s="282" t="s">
        <v>26395</v>
      </c>
      <c r="C6853" s="283" t="s">
        <v>15405</v>
      </c>
      <c r="D6853" s="284">
        <v>28</v>
      </c>
    </row>
    <row r="6854" spans="1:5" ht="15" customHeight="1">
      <c r="A6854" s="281">
        <v>618</v>
      </c>
      <c r="B6854" s="282" t="s">
        <v>22212</v>
      </c>
      <c r="C6854" s="283" t="s">
        <v>15405</v>
      </c>
      <c r="D6854" s="284">
        <v>1.3</v>
      </c>
    </row>
    <row r="6855" spans="1:5" ht="17.100000000000001" customHeight="1">
      <c r="A6855" s="281">
        <v>11639</v>
      </c>
      <c r="B6855" s="282" t="s">
        <v>22213</v>
      </c>
      <c r="C6855" s="283" t="s">
        <v>15405</v>
      </c>
      <c r="D6855" s="284">
        <v>9.02</v>
      </c>
      <c r="E6855" s="306"/>
    </row>
    <row r="6856" spans="1:5" ht="17.100000000000001" customHeight="1">
      <c r="A6856" s="281">
        <v>9230</v>
      </c>
      <c r="B6856" s="282" t="s">
        <v>22214</v>
      </c>
      <c r="C6856" s="283" t="s">
        <v>15405</v>
      </c>
      <c r="D6856" s="284">
        <v>6219.15</v>
      </c>
    </row>
    <row r="6857" spans="1:5" ht="17.100000000000001" customHeight="1">
      <c r="A6857" s="281">
        <v>13919</v>
      </c>
      <c r="B6857" s="282" t="s">
        <v>32803</v>
      </c>
      <c r="C6857" s="283" t="s">
        <v>15405</v>
      </c>
      <c r="D6857" s="284">
        <v>15.02</v>
      </c>
      <c r="E6857" s="306"/>
    </row>
    <row r="6858" spans="1:5" ht="17.100000000000001" customHeight="1">
      <c r="A6858" s="281">
        <v>13920</v>
      </c>
      <c r="B6858" s="282" t="s">
        <v>32804</v>
      </c>
      <c r="C6858" s="283" t="s">
        <v>15405</v>
      </c>
      <c r="D6858" s="284">
        <v>14.58</v>
      </c>
      <c r="E6858" s="306"/>
    </row>
    <row r="6859" spans="1:5" ht="17.100000000000001" customHeight="1">
      <c r="A6859" s="281">
        <v>13922</v>
      </c>
      <c r="B6859" s="282" t="s">
        <v>32805</v>
      </c>
      <c r="C6859" s="283" t="s">
        <v>15405</v>
      </c>
      <c r="D6859" s="284">
        <v>13.36</v>
      </c>
      <c r="E6859" s="306"/>
    </row>
    <row r="6860" spans="1:5" ht="15" customHeight="1">
      <c r="A6860" s="281">
        <v>13921</v>
      </c>
      <c r="B6860" s="282" t="s">
        <v>32806</v>
      </c>
      <c r="C6860" s="283" t="s">
        <v>15405</v>
      </c>
      <c r="D6860" s="284">
        <v>18.170000000000002</v>
      </c>
      <c r="E6860" s="306"/>
    </row>
    <row r="6861" spans="1:5" ht="15" customHeight="1">
      <c r="A6861" s="281">
        <v>13923</v>
      </c>
      <c r="B6861" s="282" t="s">
        <v>32807</v>
      </c>
      <c r="C6861" s="283" t="s">
        <v>15405</v>
      </c>
      <c r="D6861" s="284">
        <v>11.15</v>
      </c>
      <c r="E6861" s="306"/>
    </row>
    <row r="6862" spans="1:5" ht="15" customHeight="1">
      <c r="A6862" s="281">
        <v>1779</v>
      </c>
      <c r="B6862" s="282" t="s">
        <v>22215</v>
      </c>
      <c r="C6862" s="283" t="s">
        <v>15407</v>
      </c>
      <c r="D6862" s="284">
        <v>172.69</v>
      </c>
      <c r="E6862" s="306"/>
    </row>
    <row r="6863" spans="1:5" ht="15" customHeight="1">
      <c r="A6863" s="281">
        <v>13924</v>
      </c>
      <c r="B6863" s="282" t="s">
        <v>32808</v>
      </c>
      <c r="C6863" s="283" t="s">
        <v>15405</v>
      </c>
      <c r="D6863" s="284">
        <v>46.47</v>
      </c>
    </row>
    <row r="6864" spans="1:5" ht="15" customHeight="1">
      <c r="A6864" s="281">
        <v>12189</v>
      </c>
      <c r="B6864" s="282" t="s">
        <v>22216</v>
      </c>
      <c r="C6864" s="283" t="s">
        <v>15405</v>
      </c>
      <c r="D6864" s="284">
        <v>16.91</v>
      </c>
      <c r="E6864" s="306"/>
    </row>
    <row r="6865" spans="1:5" ht="15" customHeight="1">
      <c r="A6865" s="281">
        <v>2444</v>
      </c>
      <c r="B6865" s="282" t="s">
        <v>22217</v>
      </c>
      <c r="C6865" s="283" t="s">
        <v>15415</v>
      </c>
      <c r="D6865" s="284">
        <v>15.28</v>
      </c>
      <c r="E6865" s="306"/>
    </row>
    <row r="6866" spans="1:5" ht="15" customHeight="1">
      <c r="A6866" s="281">
        <v>471</v>
      </c>
      <c r="B6866" s="282" t="s">
        <v>22218</v>
      </c>
      <c r="C6866" s="283" t="s">
        <v>15405</v>
      </c>
      <c r="D6866" s="284">
        <v>162.33000000000001</v>
      </c>
    </row>
    <row r="6867" spans="1:5" ht="15" customHeight="1">
      <c r="A6867" s="281">
        <v>713</v>
      </c>
      <c r="B6867" s="282" t="s">
        <v>22219</v>
      </c>
      <c r="C6867" s="283" t="s">
        <v>15405</v>
      </c>
      <c r="D6867" s="284">
        <v>153.5</v>
      </c>
      <c r="E6867" s="306"/>
    </row>
    <row r="6868" spans="1:5" ht="15" customHeight="1">
      <c r="A6868" s="281">
        <v>3541</v>
      </c>
      <c r="B6868" s="282" t="s">
        <v>22220</v>
      </c>
      <c r="C6868" s="283" t="s">
        <v>15412</v>
      </c>
      <c r="D6868" s="284">
        <v>153.5</v>
      </c>
      <c r="E6868" s="306"/>
    </row>
    <row r="6869" spans="1:5" ht="15" customHeight="1">
      <c r="A6869" s="281">
        <v>3542</v>
      </c>
      <c r="B6869" s="282" t="s">
        <v>22221</v>
      </c>
      <c r="C6869" s="283" t="s">
        <v>15412</v>
      </c>
      <c r="D6869" s="284">
        <v>284</v>
      </c>
    </row>
    <row r="6870" spans="1:5" ht="15" customHeight="1">
      <c r="A6870" s="281">
        <v>3248</v>
      </c>
      <c r="B6870" s="282" t="s">
        <v>22222</v>
      </c>
      <c r="C6870" s="283" t="s">
        <v>15412</v>
      </c>
      <c r="D6870" s="284">
        <v>264</v>
      </c>
      <c r="E6870" s="306"/>
    </row>
    <row r="6871" spans="1:5" ht="15" customHeight="1">
      <c r="A6871" s="281">
        <v>711</v>
      </c>
      <c r="B6871" s="282" t="s">
        <v>22223</v>
      </c>
      <c r="C6871" s="283" t="s">
        <v>15405</v>
      </c>
      <c r="D6871" s="284">
        <v>181</v>
      </c>
    </row>
    <row r="6872" spans="1:5" ht="15" customHeight="1">
      <c r="A6872" s="281">
        <v>712</v>
      </c>
      <c r="B6872" s="282" t="s">
        <v>22224</v>
      </c>
      <c r="C6872" s="283" t="s">
        <v>15405</v>
      </c>
      <c r="D6872" s="284">
        <v>168.96</v>
      </c>
    </row>
    <row r="6873" spans="1:5" ht="17.100000000000001" customHeight="1">
      <c r="A6873" s="281">
        <v>714</v>
      </c>
      <c r="B6873" s="282" t="s">
        <v>22225</v>
      </c>
      <c r="C6873" s="283" t="s">
        <v>15405</v>
      </c>
      <c r="D6873" s="284">
        <v>284</v>
      </c>
    </row>
    <row r="6874" spans="1:5" ht="17.100000000000001" customHeight="1">
      <c r="A6874" s="281">
        <v>4807</v>
      </c>
      <c r="B6874" s="282" t="s">
        <v>22226</v>
      </c>
      <c r="C6874" s="283" t="s">
        <v>15405</v>
      </c>
      <c r="D6874" s="284">
        <v>107.19</v>
      </c>
    </row>
    <row r="6875" spans="1:5" ht="17.100000000000001" customHeight="1">
      <c r="A6875" s="281">
        <v>10360</v>
      </c>
      <c r="B6875" s="282" t="s">
        <v>22227</v>
      </c>
      <c r="C6875" s="283" t="s">
        <v>15405</v>
      </c>
      <c r="D6875" s="284">
        <v>53.62</v>
      </c>
    </row>
    <row r="6876" spans="1:5" ht="15" customHeight="1">
      <c r="A6876" s="281">
        <v>1075</v>
      </c>
      <c r="B6876" s="282" t="s">
        <v>22228</v>
      </c>
      <c r="C6876" s="283" t="s">
        <v>15405</v>
      </c>
      <c r="D6876" s="284">
        <v>134.08000000000001</v>
      </c>
    </row>
    <row r="6877" spans="1:5" ht="15" customHeight="1">
      <c r="A6877" s="281">
        <v>4282</v>
      </c>
      <c r="B6877" s="282" t="s">
        <v>22229</v>
      </c>
      <c r="C6877" s="283" t="s">
        <v>15405</v>
      </c>
      <c r="D6877" s="284">
        <v>80.430000000000007</v>
      </c>
    </row>
    <row r="6878" spans="1:5" ht="15" customHeight="1">
      <c r="A6878" s="281">
        <v>1281</v>
      </c>
      <c r="B6878" s="282" t="s">
        <v>22230</v>
      </c>
      <c r="C6878" s="283" t="s">
        <v>15405</v>
      </c>
      <c r="D6878" s="284">
        <v>337.77</v>
      </c>
    </row>
    <row r="6879" spans="1:5" ht="25.5" customHeight="1">
      <c r="A6879" s="281">
        <v>1282</v>
      </c>
      <c r="B6879" s="282" t="s">
        <v>22231</v>
      </c>
      <c r="C6879" s="283" t="s">
        <v>15405</v>
      </c>
      <c r="D6879" s="284">
        <v>407.51</v>
      </c>
    </row>
    <row r="6880" spans="1:5" ht="34.200000000000003" customHeight="1">
      <c r="A6880" s="281">
        <v>1283</v>
      </c>
      <c r="B6880" s="282" t="s">
        <v>22232</v>
      </c>
      <c r="C6880" s="283" t="s">
        <v>15405</v>
      </c>
      <c r="D6880" s="284">
        <v>447.9</v>
      </c>
    </row>
    <row r="6881" spans="1:5" ht="17.100000000000001" customHeight="1">
      <c r="A6881" s="281">
        <v>10487</v>
      </c>
      <c r="B6881" s="282" t="s">
        <v>22233</v>
      </c>
      <c r="C6881" s="283" t="s">
        <v>15405</v>
      </c>
      <c r="D6881" s="284">
        <v>38.36</v>
      </c>
    </row>
    <row r="6882" spans="1:5" ht="17.100000000000001" customHeight="1">
      <c r="A6882" s="281">
        <v>4558</v>
      </c>
      <c r="B6882" s="282" t="s">
        <v>22234</v>
      </c>
      <c r="C6882" s="283" t="s">
        <v>15405</v>
      </c>
      <c r="D6882" s="284">
        <v>40.81</v>
      </c>
    </row>
    <row r="6883" spans="1:5" ht="17.100000000000001" customHeight="1">
      <c r="A6883" s="281">
        <v>4559</v>
      </c>
      <c r="B6883" s="282" t="s">
        <v>22235</v>
      </c>
      <c r="C6883" s="283" t="s">
        <v>15405</v>
      </c>
      <c r="D6883" s="284">
        <v>54.45</v>
      </c>
    </row>
    <row r="6884" spans="1:5" ht="17.100000000000001" customHeight="1">
      <c r="A6884" s="281">
        <v>4554</v>
      </c>
      <c r="B6884" s="282" t="s">
        <v>22236</v>
      </c>
      <c r="C6884" s="283" t="s">
        <v>15405</v>
      </c>
      <c r="D6884" s="284">
        <v>54.28</v>
      </c>
    </row>
    <row r="6885" spans="1:5" ht="17.100000000000001" customHeight="1">
      <c r="A6885" s="281">
        <v>4553</v>
      </c>
      <c r="B6885" s="282" t="s">
        <v>22237</v>
      </c>
      <c r="C6885" s="283" t="s">
        <v>15405</v>
      </c>
      <c r="D6885" s="284">
        <v>54.28</v>
      </c>
    </row>
    <row r="6886" spans="1:5" ht="15" customHeight="1">
      <c r="A6886" s="281">
        <v>2970</v>
      </c>
      <c r="B6886" s="282" t="s">
        <v>22238</v>
      </c>
      <c r="C6886" s="283" t="s">
        <v>15405</v>
      </c>
      <c r="D6886" s="284">
        <v>34.880000000000003</v>
      </c>
      <c r="E6886" s="306"/>
    </row>
    <row r="6887" spans="1:5" ht="15" customHeight="1">
      <c r="A6887" s="281">
        <v>4557</v>
      </c>
      <c r="B6887" s="282" t="s">
        <v>22239</v>
      </c>
      <c r="C6887" s="283" t="s">
        <v>15405</v>
      </c>
      <c r="D6887" s="284">
        <v>32.53</v>
      </c>
      <c r="E6887" s="306"/>
    </row>
    <row r="6888" spans="1:5" ht="15" customHeight="1">
      <c r="A6888" s="281">
        <v>2754</v>
      </c>
      <c r="B6888" s="282" t="s">
        <v>22240</v>
      </c>
      <c r="C6888" s="283" t="s">
        <v>15415</v>
      </c>
      <c r="D6888" s="284">
        <v>16.27</v>
      </c>
      <c r="E6888" s="306"/>
    </row>
    <row r="6889" spans="1:5" ht="15" customHeight="1">
      <c r="A6889" s="281">
        <v>4909</v>
      </c>
      <c r="B6889" s="282" t="s">
        <v>22241</v>
      </c>
      <c r="C6889" s="283" t="s">
        <v>15405</v>
      </c>
      <c r="D6889" s="284">
        <v>55.8</v>
      </c>
      <c r="E6889" s="306"/>
    </row>
    <row r="6890" spans="1:5" ht="15" customHeight="1">
      <c r="A6890" s="281">
        <v>13062</v>
      </c>
      <c r="B6890" s="282" t="s">
        <v>15743</v>
      </c>
      <c r="C6890" s="283" t="s">
        <v>15407</v>
      </c>
      <c r="D6890" s="284">
        <v>111.26</v>
      </c>
      <c r="E6890" s="306"/>
    </row>
    <row r="6891" spans="1:5" ht="15" customHeight="1">
      <c r="A6891" s="281">
        <v>9155</v>
      </c>
      <c r="B6891" s="282" t="s">
        <v>22249</v>
      </c>
      <c r="C6891" s="283" t="s">
        <v>15405</v>
      </c>
      <c r="D6891" s="284">
        <v>228.72</v>
      </c>
      <c r="E6891" s="306"/>
    </row>
    <row r="6892" spans="1:5" ht="15" customHeight="1">
      <c r="A6892" s="281">
        <v>9154</v>
      </c>
      <c r="B6892" s="282" t="s">
        <v>22250</v>
      </c>
      <c r="C6892" s="283" t="s">
        <v>15405</v>
      </c>
      <c r="D6892" s="284">
        <v>274.45999999999998</v>
      </c>
      <c r="E6892" s="306"/>
    </row>
    <row r="6893" spans="1:5" ht="15" customHeight="1">
      <c r="A6893" s="281">
        <v>9095</v>
      </c>
      <c r="B6893" s="282" t="s">
        <v>22251</v>
      </c>
      <c r="C6893" s="283" t="s">
        <v>15415</v>
      </c>
      <c r="D6893" s="284">
        <v>48.03</v>
      </c>
      <c r="E6893" s="306"/>
    </row>
    <row r="6894" spans="1:5" ht="15" customHeight="1">
      <c r="A6894" s="281">
        <v>12784</v>
      </c>
      <c r="B6894" s="282" t="s">
        <v>22252</v>
      </c>
      <c r="C6894" s="283" t="s">
        <v>15405</v>
      </c>
      <c r="D6894" s="284">
        <v>474</v>
      </c>
      <c r="E6894" s="306"/>
    </row>
    <row r="6895" spans="1:5" ht="15" customHeight="1">
      <c r="A6895" s="281">
        <v>9243</v>
      </c>
      <c r="B6895" s="282" t="s">
        <v>22253</v>
      </c>
      <c r="C6895" s="283" t="s">
        <v>15405</v>
      </c>
      <c r="D6895" s="284">
        <v>740.25</v>
      </c>
      <c r="E6895" s="306"/>
    </row>
    <row r="6896" spans="1:5" ht="15" customHeight="1">
      <c r="A6896" s="281">
        <v>1023</v>
      </c>
      <c r="B6896" s="282" t="s">
        <v>22254</v>
      </c>
      <c r="C6896" s="283" t="s">
        <v>15405</v>
      </c>
      <c r="D6896" s="284">
        <v>413</v>
      </c>
      <c r="E6896" s="306"/>
    </row>
    <row r="6897" spans="1:5" ht="15" customHeight="1">
      <c r="A6897" s="281">
        <v>1024</v>
      </c>
      <c r="B6897" s="282" t="s">
        <v>22255</v>
      </c>
      <c r="C6897" s="283" t="s">
        <v>15405</v>
      </c>
      <c r="D6897" s="284">
        <v>413</v>
      </c>
      <c r="E6897" s="306"/>
    </row>
    <row r="6898" spans="1:5" ht="15" customHeight="1">
      <c r="A6898" s="281">
        <v>1025</v>
      </c>
      <c r="B6898" s="282" t="s">
        <v>22256</v>
      </c>
      <c r="C6898" s="283" t="s">
        <v>15405</v>
      </c>
      <c r="D6898" s="284">
        <v>571</v>
      </c>
      <c r="E6898" s="306"/>
    </row>
    <row r="6899" spans="1:5" ht="15" customHeight="1">
      <c r="A6899" s="281">
        <v>1026</v>
      </c>
      <c r="B6899" s="282" t="s">
        <v>22257</v>
      </c>
      <c r="C6899" s="283" t="s">
        <v>15405</v>
      </c>
      <c r="D6899" s="284">
        <v>2196</v>
      </c>
      <c r="E6899" s="306"/>
    </row>
    <row r="6900" spans="1:5" ht="15" customHeight="1">
      <c r="A6900" s="281">
        <v>1027</v>
      </c>
      <c r="B6900" s="282" t="s">
        <v>22258</v>
      </c>
      <c r="C6900" s="283" t="s">
        <v>15405</v>
      </c>
      <c r="D6900" s="284">
        <v>2196</v>
      </c>
    </row>
    <row r="6901" spans="1:5" ht="15" customHeight="1">
      <c r="A6901" s="281">
        <v>1029</v>
      </c>
      <c r="B6901" s="282" t="s">
        <v>22259</v>
      </c>
      <c r="C6901" s="283" t="s">
        <v>15405</v>
      </c>
      <c r="D6901" s="284">
        <v>1525.95</v>
      </c>
      <c r="E6901" s="306"/>
    </row>
    <row r="6902" spans="1:5" ht="15" customHeight="1">
      <c r="A6902" s="281">
        <v>1285</v>
      </c>
      <c r="B6902" s="282" t="s">
        <v>22260</v>
      </c>
      <c r="C6902" s="283" t="s">
        <v>15407</v>
      </c>
      <c r="D6902" s="284">
        <v>61.74</v>
      </c>
      <c r="E6902" s="306"/>
    </row>
    <row r="6903" spans="1:5" ht="15" customHeight="1">
      <c r="A6903" s="281">
        <v>10340</v>
      </c>
      <c r="B6903" s="282" t="s">
        <v>22261</v>
      </c>
      <c r="C6903" s="283" t="s">
        <v>15471</v>
      </c>
      <c r="D6903" s="284">
        <v>79.12</v>
      </c>
      <c r="E6903" s="306"/>
    </row>
    <row r="6904" spans="1:5" ht="15" customHeight="1">
      <c r="A6904" s="281">
        <v>11949</v>
      </c>
      <c r="B6904" s="282" t="s">
        <v>22262</v>
      </c>
      <c r="C6904" s="283" t="s">
        <v>15471</v>
      </c>
      <c r="D6904" s="284">
        <v>157.16</v>
      </c>
      <c r="E6904" s="306"/>
    </row>
    <row r="6905" spans="1:5" ht="15" customHeight="1">
      <c r="A6905" s="281">
        <v>3329</v>
      </c>
      <c r="B6905" s="282" t="s">
        <v>22263</v>
      </c>
      <c r="C6905" s="283" t="s">
        <v>15471</v>
      </c>
      <c r="D6905" s="284">
        <v>31.74</v>
      </c>
      <c r="E6905" s="306"/>
    </row>
    <row r="6906" spans="1:5" ht="15" customHeight="1">
      <c r="A6906" s="281">
        <v>1286</v>
      </c>
      <c r="B6906" s="282" t="s">
        <v>22264</v>
      </c>
      <c r="C6906" s="283" t="s">
        <v>15471</v>
      </c>
      <c r="D6906" s="284">
        <v>46.1</v>
      </c>
      <c r="E6906" s="306"/>
    </row>
    <row r="6907" spans="1:5" ht="15" customHeight="1">
      <c r="A6907" s="281">
        <v>7534</v>
      </c>
      <c r="B6907" s="282" t="s">
        <v>22265</v>
      </c>
      <c r="C6907" s="283" t="s">
        <v>15471</v>
      </c>
      <c r="D6907" s="284">
        <v>70</v>
      </c>
      <c r="E6907" s="306"/>
    </row>
    <row r="6908" spans="1:5" ht="15" customHeight="1">
      <c r="A6908" s="281">
        <v>10149</v>
      </c>
      <c r="B6908" s="282" t="s">
        <v>22266</v>
      </c>
      <c r="C6908" s="283" t="s">
        <v>15471</v>
      </c>
      <c r="D6908" s="284">
        <v>80.37</v>
      </c>
      <c r="E6908" s="306"/>
    </row>
    <row r="6909" spans="1:5" ht="15" customHeight="1">
      <c r="A6909" s="281">
        <v>9805</v>
      </c>
      <c r="B6909" s="282" t="s">
        <v>22267</v>
      </c>
      <c r="C6909" s="283" t="s">
        <v>15471</v>
      </c>
      <c r="D6909" s="284">
        <v>107.88</v>
      </c>
      <c r="E6909" s="306"/>
    </row>
    <row r="6910" spans="1:5" ht="15" customHeight="1">
      <c r="A6910" s="281">
        <v>11948</v>
      </c>
      <c r="B6910" s="282" t="s">
        <v>22268</v>
      </c>
      <c r="C6910" s="283" t="s">
        <v>15471</v>
      </c>
      <c r="D6910" s="284">
        <v>150.16</v>
      </c>
      <c r="E6910" s="306"/>
    </row>
    <row r="6911" spans="1:5" ht="15" customHeight="1">
      <c r="A6911" s="281">
        <v>10906</v>
      </c>
      <c r="B6911" s="282" t="s">
        <v>22269</v>
      </c>
      <c r="C6911" s="283" t="s">
        <v>15405</v>
      </c>
      <c r="D6911" s="284">
        <v>82.63</v>
      </c>
    </row>
    <row r="6912" spans="1:5" ht="15" customHeight="1">
      <c r="A6912" s="281">
        <v>10905</v>
      </c>
      <c r="B6912" s="282" t="s">
        <v>22270</v>
      </c>
      <c r="C6912" s="283" t="s">
        <v>15407</v>
      </c>
      <c r="D6912" s="284">
        <v>170.77</v>
      </c>
      <c r="E6912" s="306"/>
    </row>
    <row r="6913" spans="1:5" ht="15" customHeight="1">
      <c r="A6913" s="281">
        <v>13527</v>
      </c>
      <c r="B6913" s="282" t="s">
        <v>22271</v>
      </c>
      <c r="C6913" s="283" t="s">
        <v>15487</v>
      </c>
      <c r="D6913" s="284">
        <v>20.52</v>
      </c>
      <c r="E6913" s="306"/>
    </row>
    <row r="6914" spans="1:5" ht="15" customHeight="1">
      <c r="A6914" s="281">
        <v>13897</v>
      </c>
      <c r="B6914" s="282" t="s">
        <v>54638</v>
      </c>
      <c r="C6914" s="283" t="s">
        <v>15405</v>
      </c>
      <c r="D6914" s="284">
        <v>35.880000000000003</v>
      </c>
    </row>
    <row r="6915" spans="1:5" ht="17.100000000000001" customHeight="1">
      <c r="A6915" s="281">
        <v>1611</v>
      </c>
      <c r="B6915" s="282" t="s">
        <v>22272</v>
      </c>
      <c r="C6915" s="283" t="s">
        <v>15415</v>
      </c>
      <c r="D6915" s="284">
        <v>23.75</v>
      </c>
    </row>
    <row r="6916" spans="1:5" ht="17.100000000000001" customHeight="1">
      <c r="A6916" s="281">
        <v>13958</v>
      </c>
      <c r="B6916" s="282" t="s">
        <v>54639</v>
      </c>
      <c r="C6916" s="283" t="s">
        <v>15405</v>
      </c>
      <c r="D6916" s="284">
        <v>24.01</v>
      </c>
      <c r="E6916" s="306"/>
    </row>
    <row r="6917" spans="1:5" ht="17.100000000000001" customHeight="1">
      <c r="A6917" s="281">
        <v>13898</v>
      </c>
      <c r="B6917" s="282" t="s">
        <v>32810</v>
      </c>
      <c r="C6917" s="283" t="s">
        <v>15405</v>
      </c>
      <c r="D6917" s="284">
        <v>70.569999999999993</v>
      </c>
      <c r="E6917" s="306"/>
    </row>
    <row r="6918" spans="1:5" ht="17.100000000000001" customHeight="1">
      <c r="A6918" s="281">
        <v>1280</v>
      </c>
      <c r="B6918" s="282" t="s">
        <v>22273</v>
      </c>
      <c r="C6918" s="283" t="s">
        <v>15407</v>
      </c>
      <c r="D6918" s="284">
        <v>32</v>
      </c>
      <c r="E6918" s="306"/>
    </row>
    <row r="6919" spans="1:5" ht="17.100000000000001" customHeight="1">
      <c r="A6919" s="281">
        <v>1279</v>
      </c>
      <c r="B6919" s="282" t="s">
        <v>22274</v>
      </c>
      <c r="C6919" s="283" t="s">
        <v>15407</v>
      </c>
      <c r="D6919" s="284">
        <v>32</v>
      </c>
      <c r="E6919" s="306"/>
    </row>
    <row r="6920" spans="1:5" ht="17.100000000000001" customHeight="1">
      <c r="A6920" s="281">
        <v>12556</v>
      </c>
      <c r="B6920" s="282" t="s">
        <v>22275</v>
      </c>
      <c r="C6920" s="283" t="s">
        <v>15407</v>
      </c>
      <c r="D6920" s="284">
        <v>322.31</v>
      </c>
      <c r="E6920" s="306"/>
    </row>
    <row r="6921" spans="1:5" ht="25.5" customHeight="1">
      <c r="A6921" s="281">
        <v>1294</v>
      </c>
      <c r="B6921" s="282" t="s">
        <v>22276</v>
      </c>
      <c r="C6921" s="283" t="s">
        <v>15407</v>
      </c>
      <c r="D6921" s="284">
        <v>52.48</v>
      </c>
    </row>
    <row r="6922" spans="1:5" ht="25.5" customHeight="1">
      <c r="A6922" s="281">
        <v>13910</v>
      </c>
      <c r="B6922" s="282" t="s">
        <v>32811</v>
      </c>
      <c r="C6922" s="283" t="s">
        <v>15407</v>
      </c>
      <c r="D6922" s="284">
        <v>50.38</v>
      </c>
      <c r="E6922" s="306"/>
    </row>
    <row r="6923" spans="1:5" ht="15" customHeight="1">
      <c r="A6923" s="281">
        <v>13911</v>
      </c>
      <c r="B6923" s="282" t="s">
        <v>32812</v>
      </c>
      <c r="C6923" s="283" t="s">
        <v>15407</v>
      </c>
      <c r="D6923" s="284">
        <v>40.229999999999997</v>
      </c>
    </row>
    <row r="6924" spans="1:5" ht="15" customHeight="1">
      <c r="A6924" s="281">
        <v>13909</v>
      </c>
      <c r="B6924" s="282" t="s">
        <v>32813</v>
      </c>
      <c r="C6924" s="283" t="s">
        <v>15407</v>
      </c>
      <c r="D6924" s="284">
        <v>40.28</v>
      </c>
    </row>
    <row r="6925" spans="1:5" ht="15" customHeight="1">
      <c r="A6925" s="281">
        <v>13908</v>
      </c>
      <c r="B6925" s="282" t="s">
        <v>32814</v>
      </c>
      <c r="C6925" s="283" t="s">
        <v>15407</v>
      </c>
      <c r="D6925" s="284">
        <v>30.37</v>
      </c>
      <c r="E6925" s="306"/>
    </row>
    <row r="6926" spans="1:5" ht="15" customHeight="1">
      <c r="A6926" s="281">
        <v>12401</v>
      </c>
      <c r="B6926" s="282" t="s">
        <v>22277</v>
      </c>
      <c r="C6926" s="283" t="s">
        <v>15407</v>
      </c>
      <c r="D6926" s="284">
        <v>70.14</v>
      </c>
      <c r="E6926" s="306"/>
    </row>
    <row r="6927" spans="1:5" ht="15" customHeight="1">
      <c r="A6927" s="281">
        <v>12399</v>
      </c>
      <c r="B6927" s="282" t="s">
        <v>22278</v>
      </c>
      <c r="C6927" s="283" t="s">
        <v>15407</v>
      </c>
      <c r="D6927" s="284">
        <v>45.38</v>
      </c>
      <c r="E6927" s="306"/>
    </row>
    <row r="6928" spans="1:5" ht="15" customHeight="1">
      <c r="A6928" s="281">
        <v>9396</v>
      </c>
      <c r="B6928" s="282" t="s">
        <v>22279</v>
      </c>
      <c r="C6928" s="283" t="s">
        <v>15407</v>
      </c>
      <c r="D6928" s="284">
        <v>52</v>
      </c>
      <c r="E6928" s="306"/>
    </row>
    <row r="6929" spans="1:5" ht="15" customHeight="1">
      <c r="A6929" s="281">
        <v>12403</v>
      </c>
      <c r="B6929" s="282" t="s">
        <v>22280</v>
      </c>
      <c r="C6929" s="283" t="s">
        <v>15407</v>
      </c>
      <c r="D6929" s="284">
        <v>46.78</v>
      </c>
      <c r="E6929" s="306"/>
    </row>
    <row r="6930" spans="1:5" ht="15" customHeight="1">
      <c r="A6930" s="281">
        <v>10080</v>
      </c>
      <c r="B6930" s="282" t="s">
        <v>22281</v>
      </c>
      <c r="C6930" s="283" t="s">
        <v>15407</v>
      </c>
      <c r="D6930" s="284">
        <v>61.18</v>
      </c>
      <c r="E6930" s="306"/>
    </row>
    <row r="6931" spans="1:5" ht="15" customHeight="1">
      <c r="A6931" s="281">
        <v>12397</v>
      </c>
      <c r="B6931" s="282" t="s">
        <v>22282</v>
      </c>
      <c r="C6931" s="283" t="s">
        <v>15407</v>
      </c>
      <c r="D6931" s="284">
        <v>48.42</v>
      </c>
    </row>
    <row r="6932" spans="1:5" ht="15" customHeight="1">
      <c r="A6932" s="281">
        <v>9395</v>
      </c>
      <c r="B6932" s="282" t="s">
        <v>22283</v>
      </c>
      <c r="C6932" s="283" t="s">
        <v>15407</v>
      </c>
      <c r="D6932" s="284">
        <v>50.47</v>
      </c>
      <c r="E6932" s="306"/>
    </row>
    <row r="6933" spans="1:5" ht="15" customHeight="1">
      <c r="A6933" s="281">
        <v>9394</v>
      </c>
      <c r="B6933" s="282" t="s">
        <v>22284</v>
      </c>
      <c r="C6933" s="283" t="s">
        <v>15407</v>
      </c>
      <c r="D6933" s="284">
        <v>46.49</v>
      </c>
    </row>
    <row r="6934" spans="1:5" ht="15" customHeight="1">
      <c r="A6934" s="281">
        <v>12400</v>
      </c>
      <c r="B6934" s="282" t="s">
        <v>22285</v>
      </c>
      <c r="C6934" s="283" t="s">
        <v>15407</v>
      </c>
      <c r="D6934" s="284">
        <v>44</v>
      </c>
    </row>
    <row r="6935" spans="1:5" ht="15" customHeight="1">
      <c r="A6935" s="281">
        <v>1290</v>
      </c>
      <c r="B6935" s="282" t="s">
        <v>22286</v>
      </c>
      <c r="C6935" s="283" t="s">
        <v>15405</v>
      </c>
      <c r="D6935" s="284">
        <v>2.95</v>
      </c>
    </row>
    <row r="6936" spans="1:5" ht="15" customHeight="1">
      <c r="A6936" s="281">
        <v>1291</v>
      </c>
      <c r="B6936" s="282" t="s">
        <v>22287</v>
      </c>
      <c r="C6936" s="283" t="s">
        <v>15405</v>
      </c>
      <c r="D6936" s="284">
        <v>1.95</v>
      </c>
    </row>
    <row r="6937" spans="1:5" ht="17.100000000000001" customHeight="1">
      <c r="A6937" s="281">
        <v>1292</v>
      </c>
      <c r="B6937" s="282" t="s">
        <v>22288</v>
      </c>
      <c r="C6937" s="283" t="s">
        <v>15405</v>
      </c>
      <c r="D6937" s="284">
        <v>2.46</v>
      </c>
    </row>
    <row r="6938" spans="1:5" ht="17.100000000000001" customHeight="1">
      <c r="A6938" s="281">
        <v>12402</v>
      </c>
      <c r="B6938" s="282" t="s">
        <v>22289</v>
      </c>
      <c r="C6938" s="283" t="s">
        <v>15407</v>
      </c>
      <c r="D6938" s="284">
        <v>48.57</v>
      </c>
    </row>
    <row r="6939" spans="1:5" ht="17.100000000000001" customHeight="1">
      <c r="A6939" s="281">
        <v>12398</v>
      </c>
      <c r="B6939" s="282" t="s">
        <v>22290</v>
      </c>
      <c r="C6939" s="283" t="s">
        <v>15407</v>
      </c>
      <c r="D6939" s="284">
        <v>46.49</v>
      </c>
      <c r="E6939" s="306"/>
    </row>
    <row r="6940" spans="1:5" ht="17.100000000000001" customHeight="1">
      <c r="A6940" s="281">
        <v>10081</v>
      </c>
      <c r="B6940" s="282" t="s">
        <v>22291</v>
      </c>
      <c r="C6940" s="283" t="s">
        <v>15407</v>
      </c>
      <c r="D6940" s="284">
        <v>46.81</v>
      </c>
      <c r="E6940" s="306"/>
    </row>
    <row r="6941" spans="1:5" ht="17.100000000000001" customHeight="1">
      <c r="A6941" s="281">
        <v>13913</v>
      </c>
      <c r="B6941" s="282" t="s">
        <v>32815</v>
      </c>
      <c r="C6941" s="283" t="s">
        <v>15407</v>
      </c>
      <c r="D6941" s="284">
        <v>82.86</v>
      </c>
    </row>
    <row r="6942" spans="1:5" ht="17.100000000000001" customHeight="1">
      <c r="A6942" s="281">
        <v>13912</v>
      </c>
      <c r="B6942" s="282" t="s">
        <v>32816</v>
      </c>
      <c r="C6942" s="283" t="s">
        <v>15407</v>
      </c>
      <c r="D6942" s="284">
        <v>55.1</v>
      </c>
      <c r="E6942" s="306"/>
    </row>
    <row r="6943" spans="1:5" ht="17.100000000000001" customHeight="1">
      <c r="A6943" s="281">
        <v>6897</v>
      </c>
      <c r="B6943" s="282" t="s">
        <v>22292</v>
      </c>
      <c r="C6943" s="283" t="s">
        <v>15407</v>
      </c>
      <c r="D6943" s="284">
        <v>53.3</v>
      </c>
    </row>
    <row r="6944" spans="1:5" ht="17.100000000000001" customHeight="1">
      <c r="A6944" s="281">
        <v>4689</v>
      </c>
      <c r="B6944" s="282" t="s">
        <v>22293</v>
      </c>
      <c r="C6944" s="283" t="s">
        <v>15407</v>
      </c>
      <c r="D6944" s="284">
        <v>53.3</v>
      </c>
    </row>
    <row r="6945" spans="1:5" ht="17.100000000000001" customHeight="1">
      <c r="A6945" s="281">
        <v>9758</v>
      </c>
      <c r="B6945" s="282" t="s">
        <v>22294</v>
      </c>
      <c r="C6945" s="283" t="s">
        <v>15407</v>
      </c>
      <c r="D6945" s="284">
        <v>49.75</v>
      </c>
      <c r="E6945" s="306"/>
    </row>
    <row r="6946" spans="1:5" ht="17.100000000000001" customHeight="1">
      <c r="A6946" s="281">
        <v>9759</v>
      </c>
      <c r="B6946" s="282" t="s">
        <v>22295</v>
      </c>
      <c r="C6946" s="283" t="s">
        <v>15407</v>
      </c>
      <c r="D6946" s="284">
        <v>50.66</v>
      </c>
      <c r="E6946" s="306"/>
    </row>
    <row r="6947" spans="1:5" ht="17.100000000000001" customHeight="1">
      <c r="A6947" s="281">
        <v>13915</v>
      </c>
      <c r="B6947" s="282" t="s">
        <v>32817</v>
      </c>
      <c r="C6947" s="283" t="s">
        <v>15407</v>
      </c>
      <c r="D6947" s="284">
        <v>40.590000000000003</v>
      </c>
      <c r="E6947" s="306"/>
    </row>
    <row r="6948" spans="1:5" ht="17.100000000000001" customHeight="1">
      <c r="A6948" s="281">
        <v>13917</v>
      </c>
      <c r="B6948" s="282" t="s">
        <v>32818</v>
      </c>
      <c r="C6948" s="283" t="s">
        <v>15407</v>
      </c>
      <c r="D6948" s="284">
        <v>44.73</v>
      </c>
      <c r="E6948" s="306"/>
    </row>
    <row r="6949" spans="1:5" ht="25.5" customHeight="1">
      <c r="A6949" s="281">
        <v>13914</v>
      </c>
      <c r="B6949" s="282" t="s">
        <v>32819</v>
      </c>
      <c r="C6949" s="283" t="s">
        <v>15407</v>
      </c>
      <c r="D6949" s="284">
        <v>32.26</v>
      </c>
    </row>
    <row r="6950" spans="1:5" ht="15" customHeight="1">
      <c r="A6950" s="281">
        <v>13916</v>
      </c>
      <c r="B6950" s="282" t="s">
        <v>32820</v>
      </c>
      <c r="C6950" s="283" t="s">
        <v>15407</v>
      </c>
      <c r="D6950" s="284">
        <v>31.17</v>
      </c>
    </row>
    <row r="6951" spans="1:5" ht="15" customHeight="1">
      <c r="A6951" s="281">
        <v>4311</v>
      </c>
      <c r="B6951" s="282" t="s">
        <v>22296</v>
      </c>
      <c r="C6951" s="283" t="s">
        <v>15407</v>
      </c>
      <c r="D6951" s="284">
        <v>88.64</v>
      </c>
    </row>
    <row r="6952" spans="1:5" ht="15" customHeight="1">
      <c r="A6952" s="281">
        <v>8498</v>
      </c>
      <c r="B6952" s="282" t="s">
        <v>22297</v>
      </c>
      <c r="C6952" s="283" t="s">
        <v>15405</v>
      </c>
      <c r="D6952" s="284">
        <v>570.44000000000005</v>
      </c>
    </row>
    <row r="6953" spans="1:5" ht="17.100000000000001" customHeight="1">
      <c r="A6953" s="281">
        <v>8636</v>
      </c>
      <c r="B6953" s="282" t="s">
        <v>22298</v>
      </c>
      <c r="C6953" s="283" t="s">
        <v>15405</v>
      </c>
      <c r="D6953" s="284">
        <v>1269.8599999999999</v>
      </c>
    </row>
    <row r="6954" spans="1:5" ht="17.100000000000001" customHeight="1">
      <c r="A6954" s="281">
        <v>8956</v>
      </c>
      <c r="B6954" s="282" t="s">
        <v>22299</v>
      </c>
      <c r="C6954" s="283" t="s">
        <v>15405</v>
      </c>
      <c r="D6954" s="284">
        <v>1051.9100000000001</v>
      </c>
    </row>
    <row r="6955" spans="1:5" ht="15" customHeight="1">
      <c r="A6955" s="281">
        <v>8637</v>
      </c>
      <c r="B6955" s="282" t="s">
        <v>22300</v>
      </c>
      <c r="C6955" s="283" t="s">
        <v>15405</v>
      </c>
      <c r="D6955" s="284">
        <v>1900</v>
      </c>
    </row>
    <row r="6956" spans="1:5" ht="15" customHeight="1">
      <c r="A6956" s="281">
        <v>4645</v>
      </c>
      <c r="B6956" s="282" t="s">
        <v>22301</v>
      </c>
      <c r="C6956" s="283" t="s">
        <v>15405</v>
      </c>
      <c r="D6956" s="284">
        <v>1066.31</v>
      </c>
    </row>
    <row r="6957" spans="1:5" ht="15" customHeight="1">
      <c r="A6957" s="281">
        <v>4646</v>
      </c>
      <c r="B6957" s="282" t="s">
        <v>22302</v>
      </c>
      <c r="C6957" s="283" t="s">
        <v>15405</v>
      </c>
      <c r="D6957" s="284">
        <v>2031.79</v>
      </c>
    </row>
    <row r="6958" spans="1:5" ht="15" customHeight="1">
      <c r="A6958" s="281">
        <v>3230</v>
      </c>
      <c r="B6958" s="282" t="s">
        <v>22303</v>
      </c>
      <c r="C6958" s="283" t="s">
        <v>15412</v>
      </c>
      <c r="D6958" s="284">
        <v>2793.72</v>
      </c>
    </row>
    <row r="6959" spans="1:5" ht="15" customHeight="1">
      <c r="A6959" s="281">
        <v>11206</v>
      </c>
      <c r="B6959" s="282" t="s">
        <v>22304</v>
      </c>
      <c r="C6959" s="283" t="s">
        <v>15412</v>
      </c>
      <c r="D6959" s="284">
        <v>5333.45</v>
      </c>
    </row>
    <row r="6960" spans="1:5" ht="15" customHeight="1">
      <c r="A6960" s="281">
        <v>2560</v>
      </c>
      <c r="B6960" s="282" t="s">
        <v>22305</v>
      </c>
      <c r="C6960" s="283" t="s">
        <v>15405</v>
      </c>
      <c r="D6960" s="284">
        <v>2360</v>
      </c>
    </row>
    <row r="6961" spans="1:5" ht="15" customHeight="1">
      <c r="A6961" s="281">
        <v>3847</v>
      </c>
      <c r="B6961" s="282" t="s">
        <v>22306</v>
      </c>
      <c r="C6961" s="283" t="s">
        <v>15405</v>
      </c>
      <c r="D6961" s="284">
        <v>2095.27</v>
      </c>
      <c r="E6961" s="306"/>
    </row>
    <row r="6962" spans="1:5" ht="17.100000000000001" customHeight="1">
      <c r="A6962" s="281">
        <v>2612</v>
      </c>
      <c r="B6962" s="282" t="s">
        <v>22307</v>
      </c>
      <c r="C6962" s="283" t="s">
        <v>15405</v>
      </c>
      <c r="D6962" s="284">
        <v>2285.79</v>
      </c>
    </row>
    <row r="6963" spans="1:5" ht="17.100000000000001" customHeight="1">
      <c r="A6963" s="281">
        <v>4647</v>
      </c>
      <c r="B6963" s="282" t="s">
        <v>22308</v>
      </c>
      <c r="C6963" s="283" t="s">
        <v>15405</v>
      </c>
      <c r="D6963" s="284">
        <v>2539.73</v>
      </c>
    </row>
    <row r="6964" spans="1:5" ht="17.100000000000001" customHeight="1">
      <c r="A6964" s="281">
        <v>4649</v>
      </c>
      <c r="B6964" s="282" t="s">
        <v>22309</v>
      </c>
      <c r="C6964" s="283" t="s">
        <v>15412</v>
      </c>
      <c r="D6964" s="284">
        <v>3809.6</v>
      </c>
      <c r="E6964" s="306"/>
    </row>
    <row r="6965" spans="1:5" ht="17.100000000000001" customHeight="1">
      <c r="A6965" s="281">
        <v>3848</v>
      </c>
      <c r="B6965" s="282" t="s">
        <v>22310</v>
      </c>
      <c r="C6965" s="283" t="s">
        <v>15405</v>
      </c>
      <c r="D6965" s="284">
        <v>5714.4</v>
      </c>
    </row>
    <row r="6966" spans="1:5" ht="17.100000000000001" customHeight="1">
      <c r="A6966" s="281">
        <v>14005</v>
      </c>
      <c r="B6966" s="282" t="s">
        <v>55512</v>
      </c>
      <c r="C6966" s="283" t="s">
        <v>15412</v>
      </c>
      <c r="D6966" s="284">
        <v>2430</v>
      </c>
    </row>
    <row r="6967" spans="1:5" ht="17.100000000000001" customHeight="1">
      <c r="A6967" s="281">
        <v>3167</v>
      </c>
      <c r="B6967" s="282" t="s">
        <v>22311</v>
      </c>
      <c r="C6967" s="283" t="s">
        <v>15412</v>
      </c>
      <c r="D6967" s="284">
        <v>3100</v>
      </c>
    </row>
    <row r="6968" spans="1:5" ht="17.100000000000001" customHeight="1">
      <c r="A6968" s="281">
        <v>2590</v>
      </c>
      <c r="B6968" s="282" t="s">
        <v>22312</v>
      </c>
      <c r="C6968" s="283" t="s">
        <v>15405</v>
      </c>
      <c r="D6968" s="284">
        <v>2179.8200000000002</v>
      </c>
    </row>
    <row r="6969" spans="1:5" ht="17.100000000000001" customHeight="1">
      <c r="A6969" s="281">
        <v>1855</v>
      </c>
      <c r="B6969" s="282" t="s">
        <v>22313</v>
      </c>
      <c r="C6969" s="283" t="s">
        <v>15405</v>
      </c>
      <c r="D6969" s="284">
        <v>6539.82</v>
      </c>
    </row>
    <row r="6970" spans="1:5" ht="15" customHeight="1">
      <c r="A6970" s="281">
        <v>9227</v>
      </c>
      <c r="B6970" s="282" t="s">
        <v>22314</v>
      </c>
      <c r="C6970" s="283" t="s">
        <v>15405</v>
      </c>
      <c r="D6970" s="284">
        <v>590</v>
      </c>
    </row>
    <row r="6971" spans="1:5" ht="15" customHeight="1">
      <c r="A6971" s="281">
        <v>11655</v>
      </c>
      <c r="B6971" s="282" t="s">
        <v>22315</v>
      </c>
      <c r="C6971" s="283" t="s">
        <v>15405</v>
      </c>
      <c r="D6971" s="284">
        <v>430.49</v>
      </c>
    </row>
    <row r="6972" spans="1:5" ht="15" customHeight="1">
      <c r="A6972" s="281">
        <v>8785</v>
      </c>
      <c r="B6972" s="282" t="s">
        <v>22316</v>
      </c>
      <c r="C6972" s="283" t="s">
        <v>15405</v>
      </c>
      <c r="D6972" s="284">
        <v>1100</v>
      </c>
    </row>
    <row r="6973" spans="1:5" ht="15" customHeight="1">
      <c r="A6973" s="281">
        <v>1857</v>
      </c>
      <c r="B6973" s="282" t="s">
        <v>22317</v>
      </c>
      <c r="C6973" s="283" t="s">
        <v>15405</v>
      </c>
      <c r="D6973" s="284">
        <v>634.92999999999995</v>
      </c>
    </row>
    <row r="6974" spans="1:5" ht="15" customHeight="1">
      <c r="A6974" s="281">
        <v>7862</v>
      </c>
      <c r="B6974" s="282" t="s">
        <v>22318</v>
      </c>
      <c r="C6974" s="283" t="s">
        <v>15405</v>
      </c>
      <c r="D6974" s="284">
        <v>900</v>
      </c>
    </row>
    <row r="6975" spans="1:5" ht="17.100000000000001" customHeight="1">
      <c r="A6975" s="281">
        <v>1858</v>
      </c>
      <c r="B6975" s="282" t="s">
        <v>22319</v>
      </c>
      <c r="C6975" s="283" t="s">
        <v>15405</v>
      </c>
      <c r="D6975" s="284">
        <v>950</v>
      </c>
    </row>
    <row r="6976" spans="1:5" ht="25.5" customHeight="1">
      <c r="A6976" s="281">
        <v>1859</v>
      </c>
      <c r="B6976" s="282" t="s">
        <v>22320</v>
      </c>
      <c r="C6976" s="283" t="s">
        <v>15405</v>
      </c>
      <c r="D6976" s="284">
        <v>790</v>
      </c>
    </row>
    <row r="6977" spans="1:5" ht="15" customHeight="1">
      <c r="A6977" s="281">
        <v>6883</v>
      </c>
      <c r="B6977" s="282" t="s">
        <v>22321</v>
      </c>
      <c r="C6977" s="283" t="s">
        <v>15405</v>
      </c>
      <c r="D6977" s="284">
        <v>1540</v>
      </c>
      <c r="E6977" s="306"/>
    </row>
    <row r="6978" spans="1:5" ht="15" customHeight="1">
      <c r="A6978" s="281">
        <v>1860</v>
      </c>
      <c r="B6978" s="282" t="s">
        <v>22322</v>
      </c>
      <c r="C6978" s="283" t="s">
        <v>15405</v>
      </c>
      <c r="D6978" s="284">
        <v>1146</v>
      </c>
      <c r="E6978" s="306"/>
    </row>
    <row r="6979" spans="1:5" ht="15" customHeight="1">
      <c r="A6979" s="281">
        <v>1861</v>
      </c>
      <c r="B6979" s="282" t="s">
        <v>22323</v>
      </c>
      <c r="C6979" s="283" t="s">
        <v>15405</v>
      </c>
      <c r="D6979" s="284">
        <v>928.69</v>
      </c>
    </row>
    <row r="6980" spans="1:5" ht="15" customHeight="1">
      <c r="A6980" s="281">
        <v>1862</v>
      </c>
      <c r="B6980" s="282" t="s">
        <v>22324</v>
      </c>
      <c r="C6980" s="283" t="s">
        <v>15405</v>
      </c>
      <c r="D6980" s="284">
        <v>1670</v>
      </c>
    </row>
    <row r="6981" spans="1:5" ht="25.5" customHeight="1">
      <c r="A6981" s="281">
        <v>1863</v>
      </c>
      <c r="B6981" s="282" t="s">
        <v>22325</v>
      </c>
      <c r="C6981" s="283" t="s">
        <v>15405</v>
      </c>
      <c r="D6981" s="284">
        <v>1460.34</v>
      </c>
    </row>
    <row r="6982" spans="1:5" ht="17.100000000000001" customHeight="1">
      <c r="A6982" s="281">
        <v>3233</v>
      </c>
      <c r="B6982" s="282" t="s">
        <v>22326</v>
      </c>
      <c r="C6982" s="283" t="s">
        <v>15412</v>
      </c>
      <c r="D6982" s="284">
        <v>758.03</v>
      </c>
    </row>
    <row r="6983" spans="1:5" ht="17.100000000000001" customHeight="1">
      <c r="A6983" s="281">
        <v>1865</v>
      </c>
      <c r="B6983" s="282" t="s">
        <v>22327</v>
      </c>
      <c r="C6983" s="283" t="s">
        <v>15405</v>
      </c>
      <c r="D6983" s="284">
        <v>1490</v>
      </c>
    </row>
    <row r="6984" spans="1:5" ht="17.100000000000001" customHeight="1">
      <c r="A6984" s="281">
        <v>3232</v>
      </c>
      <c r="B6984" s="282" t="s">
        <v>22328</v>
      </c>
      <c r="C6984" s="283" t="s">
        <v>15412</v>
      </c>
      <c r="D6984" s="284">
        <v>1266.69</v>
      </c>
    </row>
    <row r="6985" spans="1:5" ht="17.100000000000001" customHeight="1">
      <c r="A6985" s="281">
        <v>1866</v>
      </c>
      <c r="B6985" s="282" t="s">
        <v>22329</v>
      </c>
      <c r="C6985" s="283" t="s">
        <v>15405</v>
      </c>
      <c r="D6985" s="284">
        <v>1185.1300000000001</v>
      </c>
    </row>
    <row r="6986" spans="1:5" ht="17.100000000000001" customHeight="1">
      <c r="A6986" s="281">
        <v>1867</v>
      </c>
      <c r="B6986" s="282" t="s">
        <v>22330</v>
      </c>
      <c r="C6986" s="283" t="s">
        <v>15405</v>
      </c>
      <c r="D6986" s="284">
        <v>1841.29</v>
      </c>
    </row>
    <row r="6987" spans="1:5" ht="17.100000000000001" customHeight="1">
      <c r="A6987" s="281">
        <v>4648</v>
      </c>
      <c r="B6987" s="282" t="s">
        <v>22331</v>
      </c>
      <c r="C6987" s="283" t="s">
        <v>15412</v>
      </c>
      <c r="D6987" s="284">
        <v>5056.97</v>
      </c>
    </row>
    <row r="6988" spans="1:5" ht="17.100000000000001" customHeight="1">
      <c r="A6988" s="281">
        <v>1868</v>
      </c>
      <c r="B6988" s="282" t="s">
        <v>22332</v>
      </c>
      <c r="C6988" s="283" t="s">
        <v>15405</v>
      </c>
      <c r="D6988" s="284">
        <v>1295.68</v>
      </c>
    </row>
    <row r="6989" spans="1:5" ht="17.100000000000001" customHeight="1">
      <c r="A6989" s="281">
        <v>1869</v>
      </c>
      <c r="B6989" s="282" t="s">
        <v>22333</v>
      </c>
      <c r="C6989" s="283" t="s">
        <v>15405</v>
      </c>
      <c r="D6989" s="284">
        <v>1352.43</v>
      </c>
      <c r="E6989" s="306"/>
    </row>
    <row r="6990" spans="1:5" ht="17.100000000000001" customHeight="1">
      <c r="A6990" s="281">
        <v>1870</v>
      </c>
      <c r="B6990" s="282" t="s">
        <v>22334</v>
      </c>
      <c r="C6990" s="283" t="s">
        <v>15405</v>
      </c>
      <c r="D6990" s="284">
        <v>2285.79</v>
      </c>
      <c r="E6990" s="306"/>
    </row>
    <row r="6991" spans="1:5" ht="17.100000000000001" customHeight="1">
      <c r="A6991" s="281">
        <v>1856</v>
      </c>
      <c r="B6991" s="282" t="s">
        <v>22335</v>
      </c>
      <c r="C6991" s="283" t="s">
        <v>15405</v>
      </c>
      <c r="D6991" s="284">
        <v>4182.79</v>
      </c>
    </row>
    <row r="6992" spans="1:5" ht="17.100000000000001" customHeight="1">
      <c r="A6992" s="281">
        <v>2584</v>
      </c>
      <c r="B6992" s="282" t="s">
        <v>22336</v>
      </c>
      <c r="C6992" s="283" t="s">
        <v>15405</v>
      </c>
      <c r="D6992" s="284">
        <v>6984.26</v>
      </c>
    </row>
    <row r="6993" spans="1:5" ht="17.100000000000001" customHeight="1">
      <c r="A6993" s="281">
        <v>7892</v>
      </c>
      <c r="B6993" s="282" t="s">
        <v>22337</v>
      </c>
      <c r="C6993" s="283" t="s">
        <v>15405</v>
      </c>
      <c r="D6993" s="284">
        <v>7482.23</v>
      </c>
      <c r="E6993" s="306"/>
    </row>
    <row r="6994" spans="1:5" ht="17.100000000000001" customHeight="1">
      <c r="A6994" s="281">
        <v>2288</v>
      </c>
      <c r="B6994" s="282" t="s">
        <v>22338</v>
      </c>
      <c r="C6994" s="283" t="s">
        <v>15415</v>
      </c>
      <c r="D6994" s="284">
        <v>100.77</v>
      </c>
      <c r="E6994" s="306"/>
    </row>
    <row r="6995" spans="1:5" ht="17.100000000000001" customHeight="1">
      <c r="A6995" s="281">
        <v>2289</v>
      </c>
      <c r="B6995" s="282" t="s">
        <v>22339</v>
      </c>
      <c r="C6995" s="283" t="s">
        <v>15415</v>
      </c>
      <c r="D6995" s="284">
        <v>195</v>
      </c>
      <c r="E6995" s="306"/>
    </row>
    <row r="6996" spans="1:5" ht="17.100000000000001" customHeight="1">
      <c r="A6996" s="281">
        <v>2290</v>
      </c>
      <c r="B6996" s="282" t="s">
        <v>22340</v>
      </c>
      <c r="C6996" s="283" t="s">
        <v>15415</v>
      </c>
      <c r="D6996" s="284">
        <v>324.45</v>
      </c>
      <c r="E6996" s="306"/>
    </row>
    <row r="6997" spans="1:5" ht="17.100000000000001" customHeight="1">
      <c r="A6997" s="281">
        <v>2291</v>
      </c>
      <c r="B6997" s="282" t="s">
        <v>22341</v>
      </c>
      <c r="C6997" s="283" t="s">
        <v>15415</v>
      </c>
      <c r="D6997" s="284">
        <v>380.16</v>
      </c>
    </row>
    <row r="6998" spans="1:5" ht="17.100000000000001" customHeight="1">
      <c r="A6998" s="281">
        <v>2292</v>
      </c>
      <c r="B6998" s="282" t="s">
        <v>22342</v>
      </c>
      <c r="C6998" s="283" t="s">
        <v>15415</v>
      </c>
      <c r="D6998" s="284">
        <v>567.79</v>
      </c>
      <c r="E6998" s="306"/>
    </row>
    <row r="6999" spans="1:5" ht="17.100000000000001" customHeight="1">
      <c r="A6999" s="281">
        <v>2293</v>
      </c>
      <c r="B6999" s="282" t="s">
        <v>22343</v>
      </c>
      <c r="C6999" s="283" t="s">
        <v>15415</v>
      </c>
      <c r="D6999" s="284">
        <v>106.51</v>
      </c>
      <c r="E6999" s="306"/>
    </row>
    <row r="7000" spans="1:5" ht="17.100000000000001" customHeight="1">
      <c r="A7000" s="281">
        <v>2294</v>
      </c>
      <c r="B7000" s="282" t="s">
        <v>22344</v>
      </c>
      <c r="C7000" s="283" t="s">
        <v>15415</v>
      </c>
      <c r="D7000" s="284">
        <v>169.19</v>
      </c>
    </row>
    <row r="7001" spans="1:5" ht="17.100000000000001" customHeight="1">
      <c r="A7001" s="281">
        <v>2295</v>
      </c>
      <c r="B7001" s="282" t="s">
        <v>22345</v>
      </c>
      <c r="C7001" s="283" t="s">
        <v>15415</v>
      </c>
      <c r="D7001" s="284">
        <v>315.44</v>
      </c>
    </row>
    <row r="7002" spans="1:5" ht="17.100000000000001" customHeight="1">
      <c r="A7002" s="281">
        <v>2296</v>
      </c>
      <c r="B7002" s="282" t="s">
        <v>22346</v>
      </c>
      <c r="C7002" s="283" t="s">
        <v>15415</v>
      </c>
      <c r="D7002" s="284">
        <v>417.85</v>
      </c>
    </row>
    <row r="7003" spans="1:5" ht="17.100000000000001" customHeight="1">
      <c r="A7003" s="281">
        <v>2297</v>
      </c>
      <c r="B7003" s="282" t="s">
        <v>22347</v>
      </c>
      <c r="C7003" s="283" t="s">
        <v>15415</v>
      </c>
      <c r="D7003" s="284">
        <v>612.85</v>
      </c>
    </row>
    <row r="7004" spans="1:5" ht="17.100000000000001" customHeight="1">
      <c r="A7004" s="281">
        <v>13427</v>
      </c>
      <c r="B7004" s="282" t="s">
        <v>22348</v>
      </c>
      <c r="C7004" s="283" t="s">
        <v>15415</v>
      </c>
      <c r="D7004" s="284">
        <v>420.26</v>
      </c>
    </row>
    <row r="7005" spans="1:5" ht="17.100000000000001" customHeight="1">
      <c r="A7005" s="281">
        <v>13428</v>
      </c>
      <c r="B7005" s="282" t="s">
        <v>22349</v>
      </c>
      <c r="C7005" s="283" t="s">
        <v>15415</v>
      </c>
      <c r="D7005" s="284">
        <v>622.16</v>
      </c>
    </row>
    <row r="7006" spans="1:5" ht="25.5" customHeight="1">
      <c r="A7006" s="281">
        <v>2298</v>
      </c>
      <c r="B7006" s="282" t="s">
        <v>22350</v>
      </c>
      <c r="C7006" s="283" t="s">
        <v>15415</v>
      </c>
      <c r="D7006" s="284">
        <v>27</v>
      </c>
    </row>
    <row r="7007" spans="1:5" ht="25.5" customHeight="1">
      <c r="A7007" s="281">
        <v>2301</v>
      </c>
      <c r="B7007" s="282" t="s">
        <v>22351</v>
      </c>
      <c r="C7007" s="283" t="s">
        <v>15415</v>
      </c>
      <c r="D7007" s="284">
        <v>31.7</v>
      </c>
    </row>
    <row r="7008" spans="1:5" ht="25.5" customHeight="1">
      <c r="A7008" s="281">
        <v>2302</v>
      </c>
      <c r="B7008" s="282" t="s">
        <v>22352</v>
      </c>
      <c r="C7008" s="283" t="s">
        <v>15415</v>
      </c>
      <c r="D7008" s="284">
        <v>43.45</v>
      </c>
    </row>
    <row r="7009" spans="1:5" ht="25.5" customHeight="1">
      <c r="A7009" s="281">
        <v>2303</v>
      </c>
      <c r="B7009" s="282" t="s">
        <v>22353</v>
      </c>
      <c r="C7009" s="283" t="s">
        <v>15415</v>
      </c>
      <c r="D7009" s="284">
        <v>51.34</v>
      </c>
    </row>
    <row r="7010" spans="1:5" ht="17.100000000000001" customHeight="1">
      <c r="A7010" s="281">
        <v>2299</v>
      </c>
      <c r="B7010" s="282" t="s">
        <v>22354</v>
      </c>
      <c r="C7010" s="283" t="s">
        <v>15415</v>
      </c>
      <c r="D7010" s="284">
        <v>27</v>
      </c>
    </row>
    <row r="7011" spans="1:5" ht="15" customHeight="1">
      <c r="A7011" s="281">
        <v>2300</v>
      </c>
      <c r="B7011" s="282" t="s">
        <v>22355</v>
      </c>
      <c r="C7011" s="283" t="s">
        <v>15415</v>
      </c>
      <c r="D7011" s="284">
        <v>35.22</v>
      </c>
    </row>
    <row r="7012" spans="1:5" ht="15" customHeight="1">
      <c r="A7012" s="281">
        <v>7594</v>
      </c>
      <c r="B7012" s="282" t="s">
        <v>22356</v>
      </c>
      <c r="C7012" s="283" t="s">
        <v>15405</v>
      </c>
      <c r="D7012" s="284">
        <v>5</v>
      </c>
    </row>
    <row r="7013" spans="1:5" ht="15" customHeight="1">
      <c r="A7013" s="281">
        <v>8031</v>
      </c>
      <c r="B7013" s="282" t="s">
        <v>22357</v>
      </c>
      <c r="C7013" s="283" t="s">
        <v>15405</v>
      </c>
      <c r="D7013" s="284">
        <v>17.97</v>
      </c>
      <c r="E7013" s="306"/>
    </row>
    <row r="7014" spans="1:5" ht="15" customHeight="1">
      <c r="A7014" s="281">
        <v>162</v>
      </c>
      <c r="B7014" s="282" t="s">
        <v>22358</v>
      </c>
      <c r="C7014" s="283" t="s">
        <v>15405</v>
      </c>
      <c r="D7014" s="284">
        <v>0.98</v>
      </c>
    </row>
    <row r="7015" spans="1:5" ht="15" customHeight="1">
      <c r="A7015" s="281">
        <v>163</v>
      </c>
      <c r="B7015" s="282" t="s">
        <v>22359</v>
      </c>
      <c r="C7015" s="283" t="s">
        <v>15405</v>
      </c>
      <c r="D7015" s="284">
        <v>1.92</v>
      </c>
    </row>
    <row r="7016" spans="1:5" ht="15" customHeight="1">
      <c r="A7016" s="281">
        <v>164</v>
      </c>
      <c r="B7016" s="282" t="s">
        <v>22360</v>
      </c>
      <c r="C7016" s="283" t="s">
        <v>15405</v>
      </c>
      <c r="D7016" s="284">
        <v>2.82</v>
      </c>
    </row>
    <row r="7017" spans="1:5" ht="15" customHeight="1">
      <c r="A7017" s="281">
        <v>165</v>
      </c>
      <c r="B7017" s="282" t="s">
        <v>22361</v>
      </c>
      <c r="C7017" s="283" t="s">
        <v>15405</v>
      </c>
      <c r="D7017" s="284">
        <v>3.4</v>
      </c>
    </row>
    <row r="7018" spans="1:5" ht="15" customHeight="1">
      <c r="A7018" s="281">
        <v>166</v>
      </c>
      <c r="B7018" s="282" t="s">
        <v>22362</v>
      </c>
      <c r="C7018" s="283" t="s">
        <v>15405</v>
      </c>
      <c r="D7018" s="284">
        <v>11.85</v>
      </c>
    </row>
    <row r="7019" spans="1:5" ht="15" customHeight="1">
      <c r="A7019" s="281">
        <v>9694</v>
      </c>
      <c r="B7019" s="282" t="s">
        <v>22363</v>
      </c>
      <c r="C7019" s="283" t="s">
        <v>15405</v>
      </c>
      <c r="D7019" s="284">
        <v>2.8</v>
      </c>
    </row>
    <row r="7020" spans="1:5" ht="15" customHeight="1">
      <c r="A7020" s="281">
        <v>9695</v>
      </c>
      <c r="B7020" s="282" t="s">
        <v>22364</v>
      </c>
      <c r="C7020" s="283" t="s">
        <v>15405</v>
      </c>
      <c r="D7020" s="284">
        <v>2.52</v>
      </c>
    </row>
    <row r="7021" spans="1:5" ht="15" customHeight="1">
      <c r="A7021" s="281">
        <v>161</v>
      </c>
      <c r="B7021" s="282" t="s">
        <v>22365</v>
      </c>
      <c r="C7021" s="283" t="s">
        <v>15405</v>
      </c>
      <c r="D7021" s="284">
        <v>3.06</v>
      </c>
    </row>
    <row r="7022" spans="1:5" ht="15" customHeight="1">
      <c r="A7022" s="281">
        <v>9696</v>
      </c>
      <c r="B7022" s="282" t="s">
        <v>22366</v>
      </c>
      <c r="C7022" s="283" t="s">
        <v>15405</v>
      </c>
      <c r="D7022" s="284">
        <v>3.99</v>
      </c>
    </row>
    <row r="7023" spans="1:5" ht="15" customHeight="1">
      <c r="A7023" s="281">
        <v>9697</v>
      </c>
      <c r="B7023" s="282" t="s">
        <v>22367</v>
      </c>
      <c r="C7023" s="283" t="s">
        <v>15405</v>
      </c>
      <c r="D7023" s="284">
        <v>13.8</v>
      </c>
    </row>
    <row r="7024" spans="1:5" ht="15" customHeight="1">
      <c r="A7024" s="281">
        <v>5164</v>
      </c>
      <c r="B7024" s="282" t="s">
        <v>22368</v>
      </c>
      <c r="C7024" s="283" t="s">
        <v>15405</v>
      </c>
      <c r="D7024" s="284">
        <v>11.38</v>
      </c>
    </row>
    <row r="7025" spans="1:5" ht="15" customHeight="1">
      <c r="A7025" s="281">
        <v>5165</v>
      </c>
      <c r="B7025" s="282" t="s">
        <v>22369</v>
      </c>
      <c r="C7025" s="283" t="s">
        <v>15405</v>
      </c>
      <c r="D7025" s="284">
        <v>22.92</v>
      </c>
    </row>
    <row r="7026" spans="1:5" ht="17.100000000000001" customHeight="1">
      <c r="A7026" s="281">
        <v>5166</v>
      </c>
      <c r="B7026" s="282" t="s">
        <v>22370</v>
      </c>
      <c r="C7026" s="283" t="s">
        <v>15405</v>
      </c>
      <c r="D7026" s="284">
        <v>35.94</v>
      </c>
    </row>
    <row r="7027" spans="1:5" ht="15" customHeight="1">
      <c r="A7027" s="281">
        <v>5167</v>
      </c>
      <c r="B7027" s="282" t="s">
        <v>22371</v>
      </c>
      <c r="C7027" s="283" t="s">
        <v>15405</v>
      </c>
      <c r="D7027" s="284">
        <v>32.56</v>
      </c>
    </row>
    <row r="7028" spans="1:5" ht="15" customHeight="1">
      <c r="A7028" s="281">
        <v>5168</v>
      </c>
      <c r="B7028" s="282" t="s">
        <v>22372</v>
      </c>
      <c r="C7028" s="283" t="s">
        <v>15405</v>
      </c>
      <c r="D7028" s="284">
        <v>183.21</v>
      </c>
    </row>
    <row r="7029" spans="1:5" ht="15" customHeight="1">
      <c r="A7029" s="281">
        <v>5169</v>
      </c>
      <c r="B7029" s="282" t="s">
        <v>22373</v>
      </c>
      <c r="C7029" s="283" t="s">
        <v>15405</v>
      </c>
      <c r="D7029" s="284">
        <v>2.66</v>
      </c>
    </row>
    <row r="7030" spans="1:5" ht="15" customHeight="1">
      <c r="A7030" s="281">
        <v>5170</v>
      </c>
      <c r="B7030" s="282" t="s">
        <v>22374</v>
      </c>
      <c r="C7030" s="283" t="s">
        <v>15405</v>
      </c>
      <c r="D7030" s="284">
        <v>2.82</v>
      </c>
    </row>
    <row r="7031" spans="1:5" ht="15" customHeight="1">
      <c r="A7031" s="281">
        <v>5171</v>
      </c>
      <c r="B7031" s="282" t="s">
        <v>22375</v>
      </c>
      <c r="C7031" s="283" t="s">
        <v>15405</v>
      </c>
      <c r="D7031" s="284">
        <v>1.19</v>
      </c>
    </row>
    <row r="7032" spans="1:5" ht="15" customHeight="1">
      <c r="A7032" s="281">
        <v>167</v>
      </c>
      <c r="B7032" s="282" t="s">
        <v>22376</v>
      </c>
      <c r="C7032" s="283" t="s">
        <v>15405</v>
      </c>
      <c r="D7032" s="284">
        <v>9.01</v>
      </c>
    </row>
    <row r="7033" spans="1:5" ht="15" customHeight="1">
      <c r="A7033" s="281">
        <v>168</v>
      </c>
      <c r="B7033" s="282" t="s">
        <v>22377</v>
      </c>
      <c r="C7033" s="283" t="s">
        <v>15405</v>
      </c>
      <c r="D7033" s="284">
        <v>9.8000000000000007</v>
      </c>
    </row>
    <row r="7034" spans="1:5" ht="15" customHeight="1">
      <c r="A7034" s="281">
        <v>11393</v>
      </c>
      <c r="B7034" s="282" t="s">
        <v>22378</v>
      </c>
      <c r="C7034" s="283" t="s">
        <v>15405</v>
      </c>
      <c r="D7034" s="284">
        <v>9.52</v>
      </c>
      <c r="E7034" s="306"/>
    </row>
    <row r="7035" spans="1:5" ht="15" customHeight="1">
      <c r="A7035" s="281">
        <v>4997</v>
      </c>
      <c r="B7035" s="282" t="s">
        <v>22379</v>
      </c>
      <c r="C7035" s="283" t="s">
        <v>15405</v>
      </c>
      <c r="D7035" s="284">
        <v>38.61</v>
      </c>
    </row>
    <row r="7036" spans="1:5" ht="15" customHeight="1">
      <c r="A7036" s="281">
        <v>7593</v>
      </c>
      <c r="B7036" s="282" t="s">
        <v>22380</v>
      </c>
      <c r="C7036" s="283" t="s">
        <v>15405</v>
      </c>
      <c r="D7036" s="284">
        <v>89.87</v>
      </c>
    </row>
    <row r="7037" spans="1:5" ht="15" customHeight="1">
      <c r="A7037" s="281">
        <v>9470</v>
      </c>
      <c r="B7037" s="282" t="s">
        <v>22380</v>
      </c>
      <c r="C7037" s="283" t="s">
        <v>15405</v>
      </c>
      <c r="D7037" s="284">
        <v>71.39</v>
      </c>
      <c r="E7037" s="306"/>
    </row>
    <row r="7038" spans="1:5" ht="15" customHeight="1">
      <c r="A7038" s="281">
        <v>4998</v>
      </c>
      <c r="B7038" s="282" t="s">
        <v>22381</v>
      </c>
      <c r="C7038" s="283" t="s">
        <v>15405</v>
      </c>
      <c r="D7038" s="284">
        <v>14.2</v>
      </c>
    </row>
    <row r="7039" spans="1:5" ht="15" customHeight="1">
      <c r="A7039" s="281">
        <v>9471</v>
      </c>
      <c r="B7039" s="282" t="s">
        <v>22382</v>
      </c>
      <c r="C7039" s="283" t="s">
        <v>15405</v>
      </c>
      <c r="D7039" s="284">
        <v>12.1</v>
      </c>
    </row>
    <row r="7040" spans="1:5" ht="15" customHeight="1">
      <c r="A7040" s="281">
        <v>4999</v>
      </c>
      <c r="B7040" s="282" t="s">
        <v>22383</v>
      </c>
      <c r="C7040" s="283" t="s">
        <v>15405</v>
      </c>
      <c r="D7040" s="284">
        <v>19.87</v>
      </c>
      <c r="E7040" s="306"/>
    </row>
    <row r="7041" spans="1:5" ht="15" customHeight="1">
      <c r="A7041" s="281">
        <v>9472</v>
      </c>
      <c r="B7041" s="282" t="s">
        <v>22384</v>
      </c>
      <c r="C7041" s="283" t="s">
        <v>15405</v>
      </c>
      <c r="D7041" s="284">
        <v>12.4</v>
      </c>
      <c r="E7041" s="306"/>
    </row>
    <row r="7042" spans="1:5" ht="15" customHeight="1">
      <c r="A7042" s="281">
        <v>495</v>
      </c>
      <c r="B7042" s="282" t="s">
        <v>22385</v>
      </c>
      <c r="C7042" s="283" t="s">
        <v>15415</v>
      </c>
      <c r="D7042" s="284">
        <v>59.97</v>
      </c>
    </row>
    <row r="7043" spans="1:5" ht="15" customHeight="1">
      <c r="A7043" s="281">
        <v>10741</v>
      </c>
      <c r="B7043" s="282" t="s">
        <v>22386</v>
      </c>
      <c r="C7043" s="283" t="s">
        <v>15405</v>
      </c>
      <c r="D7043" s="284">
        <v>3.37</v>
      </c>
    </row>
    <row r="7044" spans="1:5" ht="15" customHeight="1">
      <c r="A7044" s="281">
        <v>5000</v>
      </c>
      <c r="B7044" s="282" t="s">
        <v>22387</v>
      </c>
      <c r="C7044" s="283" t="s">
        <v>15405</v>
      </c>
      <c r="D7044" s="284">
        <v>16.5</v>
      </c>
    </row>
    <row r="7045" spans="1:5" ht="15" customHeight="1">
      <c r="A7045" s="281">
        <v>9473</v>
      </c>
      <c r="B7045" s="282" t="s">
        <v>22388</v>
      </c>
      <c r="C7045" s="283" t="s">
        <v>15405</v>
      </c>
      <c r="D7045" s="284">
        <v>49.38</v>
      </c>
    </row>
    <row r="7046" spans="1:5" ht="15" customHeight="1">
      <c r="A7046" s="281">
        <v>1703</v>
      </c>
      <c r="B7046" s="282" t="s">
        <v>22389</v>
      </c>
      <c r="C7046" s="283" t="s">
        <v>15416</v>
      </c>
      <c r="D7046" s="284">
        <v>62.7</v>
      </c>
      <c r="E7046" s="306"/>
    </row>
    <row r="7047" spans="1:5" ht="15" customHeight="1">
      <c r="A7047" s="281">
        <v>6509</v>
      </c>
      <c r="B7047" s="282" t="s">
        <v>22390</v>
      </c>
      <c r="C7047" s="283" t="s">
        <v>15405</v>
      </c>
      <c r="D7047" s="284">
        <v>18.77</v>
      </c>
    </row>
    <row r="7048" spans="1:5" ht="15" customHeight="1">
      <c r="A7048" s="281">
        <v>6510</v>
      </c>
      <c r="B7048" s="282" t="s">
        <v>22391</v>
      </c>
      <c r="C7048" s="283" t="s">
        <v>15405</v>
      </c>
      <c r="D7048" s="284">
        <v>29.87</v>
      </c>
    </row>
    <row r="7049" spans="1:5" ht="15" customHeight="1">
      <c r="A7049" s="281">
        <v>6511</v>
      </c>
      <c r="B7049" s="282" t="s">
        <v>22392</v>
      </c>
      <c r="C7049" s="283" t="s">
        <v>15405</v>
      </c>
      <c r="D7049" s="284">
        <v>36.65</v>
      </c>
    </row>
    <row r="7050" spans="1:5" ht="15" customHeight="1">
      <c r="A7050" s="281">
        <v>6506</v>
      </c>
      <c r="B7050" s="282" t="s">
        <v>22393</v>
      </c>
      <c r="C7050" s="283" t="s">
        <v>15405</v>
      </c>
      <c r="D7050" s="284">
        <v>9.08</v>
      </c>
    </row>
    <row r="7051" spans="1:5" ht="15" customHeight="1">
      <c r="A7051" s="281">
        <v>6507</v>
      </c>
      <c r="B7051" s="282" t="s">
        <v>22394</v>
      </c>
      <c r="C7051" s="283" t="s">
        <v>15405</v>
      </c>
      <c r="D7051" s="284">
        <v>10.37</v>
      </c>
    </row>
    <row r="7052" spans="1:5" ht="15" customHeight="1">
      <c r="A7052" s="281">
        <v>6508</v>
      </c>
      <c r="B7052" s="282" t="s">
        <v>22395</v>
      </c>
      <c r="C7052" s="283" t="s">
        <v>15405</v>
      </c>
      <c r="D7052" s="284">
        <v>15.3</v>
      </c>
      <c r="E7052" s="306"/>
    </row>
    <row r="7053" spans="1:5" ht="15" customHeight="1">
      <c r="A7053" s="281">
        <v>9958</v>
      </c>
      <c r="B7053" s="282" t="s">
        <v>22396</v>
      </c>
      <c r="C7053" s="283" t="s">
        <v>15415</v>
      </c>
      <c r="D7053" s="284">
        <v>36.76</v>
      </c>
      <c r="E7053" s="306"/>
    </row>
    <row r="7054" spans="1:5" ht="15" customHeight="1">
      <c r="A7054" s="281">
        <v>4325</v>
      </c>
      <c r="B7054" s="282" t="s">
        <v>22397</v>
      </c>
      <c r="C7054" s="283" t="s">
        <v>15405</v>
      </c>
      <c r="D7054" s="284">
        <v>98.89</v>
      </c>
      <c r="E7054" s="306"/>
    </row>
    <row r="7055" spans="1:5" ht="15" customHeight="1">
      <c r="A7055" s="281">
        <v>4372</v>
      </c>
      <c r="B7055" s="282" t="s">
        <v>22398</v>
      </c>
      <c r="C7055" s="283" t="s">
        <v>15405</v>
      </c>
      <c r="D7055" s="284">
        <v>35</v>
      </c>
      <c r="E7055" s="306"/>
    </row>
    <row r="7056" spans="1:5" ht="15" customHeight="1">
      <c r="A7056" s="281">
        <v>230</v>
      </c>
      <c r="B7056" s="282" t="s">
        <v>22399</v>
      </c>
      <c r="C7056" s="283" t="s">
        <v>15405</v>
      </c>
      <c r="D7056" s="284">
        <v>19.989999999999998</v>
      </c>
      <c r="E7056" s="306"/>
    </row>
    <row r="7057" spans="1:5" ht="15" customHeight="1">
      <c r="A7057" s="281">
        <v>2073</v>
      </c>
      <c r="B7057" s="282" t="s">
        <v>22400</v>
      </c>
      <c r="C7057" s="283" t="s">
        <v>15405</v>
      </c>
      <c r="D7057" s="284">
        <v>35</v>
      </c>
      <c r="E7057" s="306"/>
    </row>
    <row r="7058" spans="1:5" ht="15" customHeight="1">
      <c r="A7058" s="281">
        <v>9262</v>
      </c>
      <c r="B7058" s="282" t="s">
        <v>22401</v>
      </c>
      <c r="C7058" s="283" t="s">
        <v>15405</v>
      </c>
      <c r="D7058" s="284">
        <v>1016.97</v>
      </c>
      <c r="E7058" s="306"/>
    </row>
    <row r="7059" spans="1:5" ht="15" customHeight="1">
      <c r="A7059" s="281">
        <v>288</v>
      </c>
      <c r="B7059" s="282" t="s">
        <v>22402</v>
      </c>
      <c r="C7059" s="283" t="s">
        <v>15405</v>
      </c>
      <c r="D7059" s="284">
        <v>3.74</v>
      </c>
      <c r="E7059" s="306"/>
    </row>
    <row r="7060" spans="1:5" ht="15" customHeight="1">
      <c r="A7060" s="281">
        <v>3399</v>
      </c>
      <c r="B7060" s="282" t="s">
        <v>16317</v>
      </c>
      <c r="C7060" s="283" t="s">
        <v>15405</v>
      </c>
      <c r="D7060" s="284">
        <v>3.93</v>
      </c>
      <c r="E7060" s="306"/>
    </row>
    <row r="7061" spans="1:5" ht="15" customHeight="1">
      <c r="A7061" s="281">
        <v>449</v>
      </c>
      <c r="B7061" s="282" t="s">
        <v>22403</v>
      </c>
      <c r="C7061" s="283" t="s">
        <v>15405</v>
      </c>
      <c r="D7061" s="284">
        <v>43</v>
      </c>
      <c r="E7061" s="306"/>
    </row>
    <row r="7062" spans="1:5" ht="15" customHeight="1">
      <c r="A7062" s="281">
        <v>4506</v>
      </c>
      <c r="B7062" s="282" t="s">
        <v>22404</v>
      </c>
      <c r="C7062" s="283" t="s">
        <v>15405</v>
      </c>
      <c r="D7062" s="284">
        <v>14.55</v>
      </c>
    </row>
    <row r="7063" spans="1:5" ht="15" customHeight="1">
      <c r="A7063" s="281">
        <v>607</v>
      </c>
      <c r="B7063" s="282" t="s">
        <v>22405</v>
      </c>
      <c r="C7063" s="283" t="s">
        <v>15405</v>
      </c>
      <c r="D7063" s="284">
        <v>10.119999999999999</v>
      </c>
    </row>
    <row r="7064" spans="1:5" ht="15" customHeight="1">
      <c r="A7064" s="281">
        <v>899</v>
      </c>
      <c r="B7064" s="282" t="s">
        <v>22406</v>
      </c>
      <c r="C7064" s="283" t="s">
        <v>15405</v>
      </c>
      <c r="D7064" s="284">
        <v>3.6</v>
      </c>
      <c r="E7064" s="306"/>
    </row>
    <row r="7065" spans="1:5" ht="15" customHeight="1">
      <c r="A7065" s="281">
        <v>3578</v>
      </c>
      <c r="B7065" s="282" t="s">
        <v>22407</v>
      </c>
      <c r="C7065" s="283" t="s">
        <v>15405</v>
      </c>
      <c r="D7065" s="284">
        <v>4.76</v>
      </c>
      <c r="E7065" s="306"/>
    </row>
    <row r="7066" spans="1:5" ht="15" customHeight="1">
      <c r="A7066" s="281">
        <v>3649</v>
      </c>
      <c r="B7066" s="282" t="s">
        <v>22408</v>
      </c>
      <c r="C7066" s="283" t="s">
        <v>15415</v>
      </c>
      <c r="D7066" s="284">
        <v>0.33</v>
      </c>
      <c r="E7066" s="306"/>
    </row>
    <row r="7067" spans="1:5" ht="15" customHeight="1">
      <c r="A7067" s="281">
        <v>1582</v>
      </c>
      <c r="B7067" s="282" t="s">
        <v>22409</v>
      </c>
      <c r="C7067" s="283" t="s">
        <v>15415</v>
      </c>
      <c r="D7067" s="284">
        <v>9.2200000000000006</v>
      </c>
      <c r="E7067" s="306"/>
    </row>
    <row r="7068" spans="1:5" ht="15" customHeight="1">
      <c r="A7068" s="281">
        <v>3400</v>
      </c>
      <c r="B7068" s="282" t="s">
        <v>16344</v>
      </c>
      <c r="C7068" s="283" t="s">
        <v>15405</v>
      </c>
      <c r="D7068" s="284">
        <v>6.67</v>
      </c>
      <c r="E7068" s="306"/>
    </row>
    <row r="7069" spans="1:5" ht="15" customHeight="1">
      <c r="A7069" s="281">
        <v>3398</v>
      </c>
      <c r="B7069" s="282" t="s">
        <v>22410</v>
      </c>
      <c r="C7069" s="283" t="s">
        <v>15405</v>
      </c>
      <c r="D7069" s="284">
        <v>8.1999999999999993</v>
      </c>
      <c r="E7069" s="306"/>
    </row>
    <row r="7070" spans="1:5" ht="15" customHeight="1">
      <c r="A7070" s="281">
        <v>13056</v>
      </c>
      <c r="B7070" s="282" t="s">
        <v>16350</v>
      </c>
      <c r="C7070" s="283" t="s">
        <v>15405</v>
      </c>
      <c r="D7070" s="284">
        <v>101.34</v>
      </c>
      <c r="E7070" s="306"/>
    </row>
    <row r="7071" spans="1:5" ht="15" customHeight="1">
      <c r="A7071" s="281">
        <v>7073</v>
      </c>
      <c r="B7071" s="282" t="s">
        <v>22411</v>
      </c>
      <c r="C7071" s="283" t="s">
        <v>15405</v>
      </c>
      <c r="D7071" s="284">
        <v>67.709999999999994</v>
      </c>
      <c r="E7071" s="306"/>
    </row>
    <row r="7072" spans="1:5" ht="15" customHeight="1">
      <c r="A7072" s="281">
        <v>13133</v>
      </c>
      <c r="B7072" s="282"/>
      <c r="C7072" s="283" t="s">
        <v>15405</v>
      </c>
      <c r="D7072" s="284">
        <v>40.49</v>
      </c>
      <c r="E7072" s="306"/>
    </row>
    <row r="7073" spans="1:5" ht="15" customHeight="1">
      <c r="A7073" s="281"/>
      <c r="B7073" s="282" t="s">
        <v>22412</v>
      </c>
      <c r="C7073" s="283"/>
      <c r="D7073" s="284"/>
      <c r="E7073" s="306"/>
    </row>
    <row r="7074" spans="1:5" ht="15" customHeight="1">
      <c r="A7074" s="281">
        <v>2012</v>
      </c>
      <c r="B7074" s="282" t="s">
        <v>22413</v>
      </c>
      <c r="C7074" s="283" t="s">
        <v>15405</v>
      </c>
      <c r="D7074" s="284">
        <v>8.7799999999999994</v>
      </c>
      <c r="E7074" s="306"/>
    </row>
    <row r="7075" spans="1:5" ht="15" customHeight="1">
      <c r="A7075" s="281">
        <v>2904</v>
      </c>
      <c r="B7075" s="282" t="s">
        <v>22414</v>
      </c>
      <c r="C7075" s="283" t="s">
        <v>15405</v>
      </c>
      <c r="D7075" s="284">
        <v>31.45</v>
      </c>
      <c r="E7075" s="306"/>
    </row>
    <row r="7076" spans="1:5" ht="15" customHeight="1">
      <c r="A7076" s="281">
        <v>2905</v>
      </c>
      <c r="B7076" s="282" t="s">
        <v>22415</v>
      </c>
      <c r="C7076" s="283" t="s">
        <v>15405</v>
      </c>
      <c r="D7076" s="284">
        <v>14.35</v>
      </c>
      <c r="E7076" s="306"/>
    </row>
    <row r="7077" spans="1:5" ht="15" customHeight="1">
      <c r="A7077" s="281">
        <v>2906</v>
      </c>
      <c r="B7077" s="282" t="s">
        <v>22416</v>
      </c>
      <c r="C7077" s="283" t="s">
        <v>15405</v>
      </c>
      <c r="D7077" s="284">
        <v>69.89</v>
      </c>
      <c r="E7077" s="306"/>
    </row>
    <row r="7078" spans="1:5" ht="15" customHeight="1">
      <c r="A7078" s="281">
        <v>2623</v>
      </c>
      <c r="B7078" s="282" t="s">
        <v>22417</v>
      </c>
      <c r="C7078" s="283" t="s">
        <v>15405</v>
      </c>
      <c r="D7078" s="284">
        <v>10.220000000000001</v>
      </c>
      <c r="E7078" s="306"/>
    </row>
    <row r="7079" spans="1:5" ht="15" customHeight="1">
      <c r="A7079" s="281">
        <v>12176</v>
      </c>
      <c r="B7079" s="282" t="s">
        <v>16249</v>
      </c>
      <c r="C7079" s="283" t="s">
        <v>15405</v>
      </c>
      <c r="D7079" s="284">
        <v>1054.22</v>
      </c>
      <c r="E7079" s="306"/>
    </row>
    <row r="7080" spans="1:5" ht="15" customHeight="1">
      <c r="A7080" s="281">
        <v>9280</v>
      </c>
      <c r="B7080" s="282" t="s">
        <v>22418</v>
      </c>
      <c r="C7080" s="283" t="s">
        <v>15405</v>
      </c>
      <c r="D7080" s="284">
        <v>119.91</v>
      </c>
      <c r="E7080" s="306"/>
    </row>
    <row r="7081" spans="1:5" ht="15" customHeight="1">
      <c r="A7081" s="281">
        <v>2249</v>
      </c>
      <c r="B7081" s="282" t="s">
        <v>22419</v>
      </c>
      <c r="C7081" s="283" t="s">
        <v>15405</v>
      </c>
      <c r="D7081" s="284">
        <v>98.38</v>
      </c>
      <c r="E7081" s="306"/>
    </row>
    <row r="7082" spans="1:5" ht="15" customHeight="1">
      <c r="A7082" s="281">
        <v>2255</v>
      </c>
      <c r="B7082" s="282" t="s">
        <v>22420</v>
      </c>
      <c r="C7082" s="283" t="s">
        <v>15405</v>
      </c>
      <c r="D7082" s="284">
        <v>65.56</v>
      </c>
      <c r="E7082" s="306"/>
    </row>
    <row r="7083" spans="1:5" ht="15" customHeight="1">
      <c r="A7083" s="281">
        <v>3349</v>
      </c>
      <c r="B7083" s="282" t="s">
        <v>22421</v>
      </c>
      <c r="C7083" s="283" t="s">
        <v>15412</v>
      </c>
      <c r="D7083" s="284">
        <v>69.180000000000007</v>
      </c>
      <c r="E7083" s="306"/>
    </row>
    <row r="7084" spans="1:5" ht="15" customHeight="1">
      <c r="A7084" s="281">
        <v>2252</v>
      </c>
      <c r="B7084" s="282" t="s">
        <v>22422</v>
      </c>
      <c r="C7084" s="283" t="s">
        <v>15405</v>
      </c>
      <c r="D7084" s="284">
        <v>57.76</v>
      </c>
      <c r="E7084" s="306"/>
    </row>
    <row r="7085" spans="1:5" ht="15" customHeight="1">
      <c r="A7085" s="281">
        <v>2251</v>
      </c>
      <c r="B7085" s="282" t="s">
        <v>16237</v>
      </c>
      <c r="C7085" s="283" t="s">
        <v>15405</v>
      </c>
      <c r="D7085" s="284">
        <v>23.78</v>
      </c>
      <c r="E7085" s="306"/>
    </row>
    <row r="7086" spans="1:5" ht="15" customHeight="1">
      <c r="A7086" s="281">
        <v>2250</v>
      </c>
      <c r="B7086" s="282" t="s">
        <v>22423</v>
      </c>
      <c r="C7086" s="283" t="s">
        <v>15405</v>
      </c>
      <c r="D7086" s="284">
        <v>25.67</v>
      </c>
    </row>
    <row r="7087" spans="1:5" ht="15" customHeight="1">
      <c r="A7087" s="281">
        <v>5801</v>
      </c>
      <c r="B7087" s="282" t="s">
        <v>22424</v>
      </c>
      <c r="C7087" s="283" t="s">
        <v>15405</v>
      </c>
      <c r="D7087" s="284">
        <v>153.85</v>
      </c>
      <c r="E7087" s="306"/>
    </row>
    <row r="7088" spans="1:5" ht="15" customHeight="1">
      <c r="A7088" s="281">
        <v>2260</v>
      </c>
      <c r="B7088" s="282" t="s">
        <v>22425</v>
      </c>
      <c r="C7088" s="283" t="s">
        <v>15405</v>
      </c>
      <c r="D7088" s="284">
        <v>2.13</v>
      </c>
      <c r="E7088" s="306"/>
    </row>
    <row r="7089" spans="1:5" ht="15" customHeight="1">
      <c r="A7089" s="281">
        <v>2261</v>
      </c>
      <c r="B7089" s="282" t="s">
        <v>22426</v>
      </c>
      <c r="C7089" s="283" t="s">
        <v>15405</v>
      </c>
      <c r="D7089" s="284">
        <v>13.45</v>
      </c>
      <c r="E7089" s="306"/>
    </row>
    <row r="7090" spans="1:5" ht="15" customHeight="1">
      <c r="A7090" s="281">
        <v>2893</v>
      </c>
      <c r="B7090" s="282" t="s">
        <v>22427</v>
      </c>
      <c r="C7090" s="283" t="s">
        <v>15405</v>
      </c>
      <c r="D7090" s="284">
        <v>27.77</v>
      </c>
      <c r="E7090" s="306"/>
    </row>
    <row r="7091" spans="1:5" ht="15" customHeight="1">
      <c r="A7091" s="281">
        <v>2259</v>
      </c>
      <c r="B7091" s="282" t="s">
        <v>22428</v>
      </c>
      <c r="C7091" s="283" t="s">
        <v>15405</v>
      </c>
      <c r="D7091" s="284">
        <v>2.16</v>
      </c>
      <c r="E7091" s="306"/>
    </row>
    <row r="7092" spans="1:5" ht="15" customHeight="1">
      <c r="A7092" s="281">
        <v>2304</v>
      </c>
      <c r="B7092" s="282" t="s">
        <v>22429</v>
      </c>
      <c r="C7092" s="283" t="s">
        <v>15405</v>
      </c>
      <c r="D7092" s="284">
        <v>5.82</v>
      </c>
      <c r="E7092" s="306"/>
    </row>
    <row r="7093" spans="1:5" ht="15" customHeight="1">
      <c r="A7093" s="281">
        <v>2305</v>
      </c>
      <c r="B7093" s="282" t="s">
        <v>16376</v>
      </c>
      <c r="C7093" s="283" t="s">
        <v>15405</v>
      </c>
      <c r="D7093" s="284">
        <v>9.1300000000000008</v>
      </c>
      <c r="E7093" s="306"/>
    </row>
    <row r="7094" spans="1:5" ht="15" customHeight="1">
      <c r="A7094" s="281">
        <v>1330</v>
      </c>
      <c r="B7094" s="282" t="s">
        <v>22430</v>
      </c>
      <c r="C7094" s="283" t="s">
        <v>15405</v>
      </c>
      <c r="D7094" s="284">
        <v>8.1300000000000008</v>
      </c>
      <c r="E7094" s="306"/>
    </row>
    <row r="7095" spans="1:5" ht="15" customHeight="1">
      <c r="A7095" s="281">
        <v>6653</v>
      </c>
      <c r="B7095" s="282" t="s">
        <v>22431</v>
      </c>
      <c r="C7095" s="283" t="s">
        <v>15405</v>
      </c>
      <c r="D7095" s="284">
        <v>7.92</v>
      </c>
      <c r="E7095" s="306"/>
    </row>
    <row r="7096" spans="1:5" ht="15" customHeight="1">
      <c r="A7096" s="281">
        <v>9591</v>
      </c>
      <c r="B7096" s="282" t="s">
        <v>22432</v>
      </c>
      <c r="C7096" s="283" t="s">
        <v>15405</v>
      </c>
      <c r="D7096" s="284">
        <v>6</v>
      </c>
      <c r="E7096" s="306"/>
    </row>
    <row r="7097" spans="1:5" ht="15" customHeight="1">
      <c r="A7097" s="281">
        <v>2306</v>
      </c>
      <c r="B7097" s="282" t="s">
        <v>22433</v>
      </c>
      <c r="C7097" s="283" t="s">
        <v>15405</v>
      </c>
      <c r="D7097" s="284">
        <v>27</v>
      </c>
      <c r="E7097" s="306"/>
    </row>
    <row r="7098" spans="1:5" ht="15" customHeight="1">
      <c r="A7098" s="281">
        <v>2913</v>
      </c>
      <c r="B7098" s="282" t="s">
        <v>22434</v>
      </c>
      <c r="C7098" s="283" t="s">
        <v>15405</v>
      </c>
      <c r="D7098" s="284">
        <v>29.89</v>
      </c>
      <c r="E7098" s="306"/>
    </row>
    <row r="7099" spans="1:5" ht="15" customHeight="1">
      <c r="A7099" s="281">
        <v>2907</v>
      </c>
      <c r="B7099" s="282" t="s">
        <v>22435</v>
      </c>
      <c r="C7099" s="283" t="s">
        <v>15405</v>
      </c>
      <c r="D7099" s="284">
        <v>2.89</v>
      </c>
      <c r="E7099" s="306"/>
    </row>
    <row r="7100" spans="1:5" ht="17.100000000000001" customHeight="1">
      <c r="A7100" s="281">
        <v>2908</v>
      </c>
      <c r="B7100" s="282" t="s">
        <v>22436</v>
      </c>
      <c r="C7100" s="283" t="s">
        <v>15405</v>
      </c>
      <c r="D7100" s="284">
        <v>6.87</v>
      </c>
      <c r="E7100" s="306"/>
    </row>
    <row r="7101" spans="1:5" ht="15" customHeight="1">
      <c r="A7101" s="281">
        <v>2909</v>
      </c>
      <c r="B7101" s="282" t="s">
        <v>22437</v>
      </c>
      <c r="C7101" s="283" t="s">
        <v>15405</v>
      </c>
      <c r="D7101" s="284">
        <v>2.89</v>
      </c>
    </row>
    <row r="7102" spans="1:5" ht="15" customHeight="1">
      <c r="A7102" s="281">
        <v>2910</v>
      </c>
      <c r="B7102" s="282" t="s">
        <v>16379</v>
      </c>
      <c r="C7102" s="283" t="s">
        <v>15405</v>
      </c>
      <c r="D7102" s="284">
        <v>14.22</v>
      </c>
      <c r="E7102" s="306"/>
    </row>
    <row r="7103" spans="1:5" ht="15" customHeight="1">
      <c r="A7103" s="281">
        <v>2911</v>
      </c>
      <c r="B7103" s="282" t="s">
        <v>22438</v>
      </c>
      <c r="C7103" s="283" t="s">
        <v>15405</v>
      </c>
      <c r="D7103" s="284">
        <v>3.65</v>
      </c>
      <c r="E7103" s="306"/>
    </row>
    <row r="7104" spans="1:5" ht="15" customHeight="1">
      <c r="A7104" s="281">
        <v>2912</v>
      </c>
      <c r="B7104" s="282" t="s">
        <v>22439</v>
      </c>
      <c r="C7104" s="283" t="s">
        <v>15405</v>
      </c>
      <c r="D7104" s="284">
        <v>3.18</v>
      </c>
      <c r="E7104" s="306"/>
    </row>
    <row r="7105" spans="1:5" ht="15" customHeight="1">
      <c r="A7105" s="281">
        <v>2415</v>
      </c>
      <c r="B7105" s="282" t="s">
        <v>22440</v>
      </c>
      <c r="C7105" s="283" t="s">
        <v>15405</v>
      </c>
      <c r="D7105" s="284">
        <v>9.52</v>
      </c>
      <c r="E7105" s="306"/>
    </row>
    <row r="7106" spans="1:5" ht="15" customHeight="1">
      <c r="A7106" s="281">
        <v>6801</v>
      </c>
      <c r="B7106" s="282" t="s">
        <v>22441</v>
      </c>
      <c r="C7106" s="283" t="s">
        <v>15405</v>
      </c>
      <c r="D7106" s="284">
        <v>3699</v>
      </c>
    </row>
    <row r="7107" spans="1:5" ht="15" customHeight="1">
      <c r="A7107" s="281">
        <v>4952</v>
      </c>
      <c r="B7107" s="282" t="s">
        <v>22442</v>
      </c>
      <c r="C7107" s="283" t="s">
        <v>15405</v>
      </c>
      <c r="D7107" s="284">
        <v>465</v>
      </c>
    </row>
    <row r="7108" spans="1:5" ht="15" customHeight="1">
      <c r="A7108" s="281">
        <v>4950</v>
      </c>
      <c r="B7108" s="282" t="s">
        <v>22443</v>
      </c>
      <c r="C7108" s="283" t="s">
        <v>15405</v>
      </c>
      <c r="D7108" s="284">
        <v>203.77</v>
      </c>
      <c r="E7108" s="306"/>
    </row>
    <row r="7109" spans="1:5" ht="15" customHeight="1">
      <c r="A7109" s="281">
        <v>4951</v>
      </c>
      <c r="B7109" s="282" t="s">
        <v>22444</v>
      </c>
      <c r="C7109" s="283" t="s">
        <v>15405</v>
      </c>
      <c r="D7109" s="284">
        <v>266.98</v>
      </c>
      <c r="E7109" s="306"/>
    </row>
    <row r="7110" spans="1:5" ht="15" customHeight="1">
      <c r="A7110" s="281">
        <v>10356</v>
      </c>
      <c r="B7110" s="282" t="s">
        <v>22445</v>
      </c>
      <c r="C7110" s="283" t="s">
        <v>15405</v>
      </c>
      <c r="D7110" s="284">
        <v>1409.03</v>
      </c>
      <c r="E7110" s="306"/>
    </row>
    <row r="7111" spans="1:5" ht="15" customHeight="1">
      <c r="A7111" s="281">
        <v>2574</v>
      </c>
      <c r="B7111" s="282" t="s">
        <v>22446</v>
      </c>
      <c r="C7111" s="283" t="s">
        <v>15405</v>
      </c>
      <c r="D7111" s="284">
        <v>108.49</v>
      </c>
    </row>
    <row r="7112" spans="1:5" ht="15" customHeight="1">
      <c r="A7112" s="281">
        <v>3348</v>
      </c>
      <c r="B7112" s="282" t="s">
        <v>22447</v>
      </c>
      <c r="C7112" s="283" t="s">
        <v>15412</v>
      </c>
      <c r="D7112" s="284">
        <v>15.72</v>
      </c>
      <c r="E7112" s="306"/>
    </row>
    <row r="7113" spans="1:5" ht="15" customHeight="1">
      <c r="A7113" s="281">
        <v>3352</v>
      </c>
      <c r="B7113" s="282" t="s">
        <v>22448</v>
      </c>
      <c r="C7113" s="283" t="s">
        <v>15412</v>
      </c>
      <c r="D7113" s="284">
        <v>32.630000000000003</v>
      </c>
      <c r="E7113" s="306"/>
    </row>
    <row r="7114" spans="1:5" ht="15" customHeight="1">
      <c r="A7114" s="281">
        <v>3771</v>
      </c>
      <c r="B7114" s="282" t="s">
        <v>22449</v>
      </c>
      <c r="C7114" s="283" t="s">
        <v>15405</v>
      </c>
      <c r="D7114" s="284">
        <v>44.02</v>
      </c>
      <c r="E7114" s="306"/>
    </row>
    <row r="7115" spans="1:5" ht="17.100000000000001" customHeight="1">
      <c r="A7115" s="281">
        <v>477</v>
      </c>
      <c r="B7115" s="282" t="s">
        <v>16289</v>
      </c>
      <c r="C7115" s="283" t="s">
        <v>15405</v>
      </c>
      <c r="D7115" s="284">
        <v>37</v>
      </c>
      <c r="E7115" s="306"/>
    </row>
    <row r="7116" spans="1:5" ht="25.5" customHeight="1">
      <c r="A7116" s="281">
        <v>478</v>
      </c>
      <c r="B7116" s="282" t="s">
        <v>22450</v>
      </c>
      <c r="C7116" s="283" t="s">
        <v>15405</v>
      </c>
      <c r="D7116" s="284">
        <v>87.45</v>
      </c>
    </row>
    <row r="7117" spans="1:5" ht="15" customHeight="1">
      <c r="A7117" s="281">
        <v>479</v>
      </c>
      <c r="B7117" s="282" t="s">
        <v>16290</v>
      </c>
      <c r="C7117" s="283" t="s">
        <v>15405</v>
      </c>
      <c r="D7117" s="284">
        <v>56.66</v>
      </c>
      <c r="E7117" s="306"/>
    </row>
    <row r="7118" spans="1:5" ht="15" customHeight="1">
      <c r="A7118" s="281">
        <v>480</v>
      </c>
      <c r="B7118" s="282" t="s">
        <v>22451</v>
      </c>
      <c r="C7118" s="283" t="s">
        <v>15405</v>
      </c>
      <c r="D7118" s="284">
        <v>106.25</v>
      </c>
    </row>
    <row r="7119" spans="1:5" ht="15" customHeight="1">
      <c r="A7119" s="281">
        <v>476</v>
      </c>
      <c r="B7119" s="282" t="s">
        <v>22452</v>
      </c>
      <c r="C7119" s="283" t="s">
        <v>15405</v>
      </c>
      <c r="D7119" s="284">
        <v>33</v>
      </c>
      <c r="E7119" s="306"/>
    </row>
    <row r="7120" spans="1:5" ht="15" customHeight="1">
      <c r="A7120" s="281">
        <v>475</v>
      </c>
      <c r="B7120" s="282" t="s">
        <v>22453</v>
      </c>
      <c r="C7120" s="283" t="s">
        <v>15405</v>
      </c>
      <c r="D7120" s="284">
        <v>23.99</v>
      </c>
      <c r="E7120" s="306"/>
    </row>
    <row r="7121" spans="1:5" ht="15" customHeight="1">
      <c r="A7121" s="281">
        <v>9693</v>
      </c>
      <c r="B7121" s="282" t="s">
        <v>22454</v>
      </c>
      <c r="C7121" s="283" t="s">
        <v>15405</v>
      </c>
      <c r="D7121" s="284">
        <v>19.77</v>
      </c>
      <c r="E7121" s="306"/>
    </row>
    <row r="7122" spans="1:5" ht="17.100000000000001" customHeight="1">
      <c r="A7122" s="281">
        <v>2943</v>
      </c>
      <c r="B7122" s="282" t="s">
        <v>16291</v>
      </c>
      <c r="C7122" s="283" t="s">
        <v>15405</v>
      </c>
      <c r="D7122" s="284">
        <v>19.77</v>
      </c>
      <c r="E7122" s="306"/>
    </row>
    <row r="7123" spans="1:5" ht="17.100000000000001" customHeight="1">
      <c r="A7123" s="281">
        <v>7612</v>
      </c>
      <c r="B7123" s="282" t="s">
        <v>16292</v>
      </c>
      <c r="C7123" s="283" t="s">
        <v>15405</v>
      </c>
      <c r="D7123" s="284">
        <v>26.52</v>
      </c>
      <c r="E7123" s="306"/>
    </row>
    <row r="7124" spans="1:5" ht="15" customHeight="1">
      <c r="A7124" s="281">
        <v>4787</v>
      </c>
      <c r="B7124" s="282" t="s">
        <v>22455</v>
      </c>
      <c r="C7124" s="283" t="s">
        <v>15415</v>
      </c>
      <c r="D7124" s="284">
        <v>175.96</v>
      </c>
      <c r="E7124" s="306"/>
    </row>
    <row r="7125" spans="1:5" ht="15" customHeight="1">
      <c r="A7125" s="281">
        <v>4409</v>
      </c>
      <c r="B7125" s="282" t="s">
        <v>22456</v>
      </c>
      <c r="C7125" s="283" t="s">
        <v>15405</v>
      </c>
      <c r="D7125" s="284">
        <v>102</v>
      </c>
      <c r="E7125" s="306"/>
    </row>
    <row r="7126" spans="1:5" ht="15" customHeight="1">
      <c r="A7126" s="281">
        <v>4407</v>
      </c>
      <c r="B7126" s="282" t="s">
        <v>22457</v>
      </c>
      <c r="C7126" s="283" t="s">
        <v>15405</v>
      </c>
      <c r="D7126" s="284">
        <v>275.41000000000003</v>
      </c>
    </row>
    <row r="7127" spans="1:5" ht="15" customHeight="1">
      <c r="A7127" s="281">
        <v>4408</v>
      </c>
      <c r="B7127" s="282" t="s">
        <v>22458</v>
      </c>
      <c r="C7127" s="283" t="s">
        <v>15405</v>
      </c>
      <c r="D7127" s="284">
        <v>317.89999999999998</v>
      </c>
      <c r="E7127" s="306"/>
    </row>
    <row r="7128" spans="1:5" ht="25.5" customHeight="1">
      <c r="A7128" s="281">
        <v>7535</v>
      </c>
      <c r="B7128" s="282" t="s">
        <v>22459</v>
      </c>
      <c r="C7128" s="283" t="s">
        <v>15405</v>
      </c>
      <c r="D7128" s="284">
        <v>5.16</v>
      </c>
    </row>
    <row r="7129" spans="1:5" ht="17.100000000000001" customHeight="1">
      <c r="A7129" s="281">
        <v>12878</v>
      </c>
      <c r="B7129" s="282" t="s">
        <v>22460</v>
      </c>
      <c r="C7129" s="283" t="s">
        <v>15405</v>
      </c>
      <c r="D7129" s="284">
        <v>1961.75</v>
      </c>
    </row>
    <row r="7130" spans="1:5" ht="17.100000000000001" customHeight="1">
      <c r="A7130" s="281">
        <v>10969</v>
      </c>
      <c r="B7130" s="282" t="s">
        <v>22461</v>
      </c>
      <c r="C7130" s="283" t="s">
        <v>15405</v>
      </c>
      <c r="D7130" s="284">
        <v>109.89</v>
      </c>
      <c r="E7130" s="306"/>
    </row>
    <row r="7131" spans="1:5" ht="15" customHeight="1">
      <c r="A7131" s="281">
        <v>10170</v>
      </c>
      <c r="B7131" s="282" t="s">
        <v>16293</v>
      </c>
      <c r="C7131" s="283" t="s">
        <v>15405</v>
      </c>
      <c r="D7131" s="284">
        <v>960.84</v>
      </c>
      <c r="E7131" s="306"/>
    </row>
    <row r="7132" spans="1:5" ht="17.100000000000001" customHeight="1">
      <c r="A7132" s="281">
        <v>11710</v>
      </c>
      <c r="B7132" s="282" t="s">
        <v>16294</v>
      </c>
      <c r="C7132" s="283" t="s">
        <v>15405</v>
      </c>
      <c r="D7132" s="284">
        <v>1145.1199999999999</v>
      </c>
      <c r="E7132" s="306"/>
    </row>
    <row r="7133" spans="1:5" ht="17.100000000000001" customHeight="1">
      <c r="A7133" s="281">
        <v>11711</v>
      </c>
      <c r="B7133" s="282" t="s">
        <v>16295</v>
      </c>
      <c r="C7133" s="283" t="s">
        <v>15405</v>
      </c>
      <c r="D7133" s="284">
        <v>1175.4000000000001</v>
      </c>
      <c r="E7133" s="306"/>
    </row>
    <row r="7134" spans="1:5" ht="17.100000000000001" customHeight="1">
      <c r="A7134" s="281">
        <v>11713</v>
      </c>
      <c r="B7134" s="282" t="s">
        <v>22462</v>
      </c>
      <c r="C7134" s="283" t="s">
        <v>15405</v>
      </c>
      <c r="D7134" s="284">
        <v>1222.42</v>
      </c>
      <c r="E7134" s="306"/>
    </row>
    <row r="7135" spans="1:5" ht="15" customHeight="1">
      <c r="A7135" s="281">
        <v>11712</v>
      </c>
      <c r="B7135" s="282" t="s">
        <v>16296</v>
      </c>
      <c r="C7135" s="283" t="s">
        <v>15405</v>
      </c>
      <c r="D7135" s="284">
        <v>892.82</v>
      </c>
      <c r="E7135" s="306"/>
    </row>
    <row r="7136" spans="1:5" ht="15" customHeight="1">
      <c r="A7136" s="281">
        <v>11771</v>
      </c>
      <c r="B7136" s="282" t="s">
        <v>16297</v>
      </c>
      <c r="C7136" s="283" t="s">
        <v>15415</v>
      </c>
      <c r="D7136" s="284">
        <v>977.88</v>
      </c>
    </row>
    <row r="7137" spans="1:5" ht="15" customHeight="1">
      <c r="A7137" s="281">
        <v>4788</v>
      </c>
      <c r="B7137" s="282" t="s">
        <v>22463</v>
      </c>
      <c r="C7137" s="283" t="s">
        <v>15405</v>
      </c>
      <c r="D7137" s="284">
        <v>144.88999999999999</v>
      </c>
      <c r="E7137" s="306"/>
    </row>
    <row r="7138" spans="1:5" ht="15" customHeight="1">
      <c r="A7138" s="281">
        <v>1076</v>
      </c>
      <c r="B7138" s="282" t="s">
        <v>22464</v>
      </c>
      <c r="C7138" s="283" t="s">
        <v>15405</v>
      </c>
      <c r="D7138" s="284">
        <v>3.18</v>
      </c>
      <c r="E7138" s="306"/>
    </row>
    <row r="7139" spans="1:5" ht="15" customHeight="1">
      <c r="A7139" s="281">
        <v>1822</v>
      </c>
      <c r="B7139" s="282" t="s">
        <v>22465</v>
      </c>
      <c r="C7139" s="283" t="s">
        <v>15405</v>
      </c>
      <c r="D7139" s="284">
        <v>7.75</v>
      </c>
      <c r="E7139" s="306"/>
    </row>
    <row r="7140" spans="1:5" ht="15" customHeight="1">
      <c r="A7140" s="281">
        <v>4410</v>
      </c>
      <c r="B7140" s="282" t="s">
        <v>22466</v>
      </c>
      <c r="C7140" s="283" t="s">
        <v>15405</v>
      </c>
      <c r="D7140" s="284">
        <v>251.9</v>
      </c>
      <c r="E7140" s="306"/>
    </row>
    <row r="7141" spans="1:5" ht="15" customHeight="1">
      <c r="A7141" s="281">
        <v>4412</v>
      </c>
      <c r="B7141" s="282" t="s">
        <v>22467</v>
      </c>
      <c r="C7141" s="283" t="s">
        <v>15405</v>
      </c>
      <c r="D7141" s="284">
        <v>169</v>
      </c>
      <c r="E7141" s="306"/>
    </row>
    <row r="7142" spans="1:5" ht="15" customHeight="1">
      <c r="A7142" s="281">
        <v>4411</v>
      </c>
      <c r="B7142" s="282" t="s">
        <v>22468</v>
      </c>
      <c r="C7142" s="283" t="s">
        <v>15405</v>
      </c>
      <c r="D7142" s="284">
        <v>169</v>
      </c>
      <c r="E7142" s="306"/>
    </row>
    <row r="7143" spans="1:5" ht="15" customHeight="1">
      <c r="A7143" s="281">
        <v>13637</v>
      </c>
      <c r="B7143" s="282" t="s">
        <v>16302</v>
      </c>
      <c r="C7143" s="283" t="s">
        <v>15405</v>
      </c>
      <c r="D7143" s="284">
        <v>68.67</v>
      </c>
      <c r="E7143" s="306"/>
    </row>
    <row r="7144" spans="1:5" ht="15" customHeight="1">
      <c r="A7144" s="281">
        <v>474</v>
      </c>
      <c r="B7144" s="282" t="s">
        <v>22469</v>
      </c>
      <c r="C7144" s="283" t="s">
        <v>15405</v>
      </c>
      <c r="D7144" s="284">
        <v>10.93</v>
      </c>
      <c r="E7144" s="306"/>
    </row>
    <row r="7145" spans="1:5" ht="15" customHeight="1">
      <c r="A7145" s="281">
        <v>1906</v>
      </c>
      <c r="B7145" s="282" t="s">
        <v>22470</v>
      </c>
      <c r="C7145" s="283" t="s">
        <v>15405</v>
      </c>
      <c r="D7145" s="284">
        <v>24.33</v>
      </c>
      <c r="E7145" s="306"/>
    </row>
    <row r="7146" spans="1:5" ht="15" customHeight="1">
      <c r="A7146" s="281">
        <v>1905</v>
      </c>
      <c r="B7146" s="282" t="s">
        <v>22471</v>
      </c>
      <c r="C7146" s="283" t="s">
        <v>15405</v>
      </c>
      <c r="D7146" s="284">
        <v>5.82</v>
      </c>
      <c r="E7146" s="306"/>
    </row>
    <row r="7147" spans="1:5" ht="15" customHeight="1">
      <c r="A7147" s="281">
        <v>1907</v>
      </c>
      <c r="B7147" s="282" t="s">
        <v>22472</v>
      </c>
      <c r="C7147" s="283" t="s">
        <v>15405</v>
      </c>
      <c r="D7147" s="284">
        <v>19.079999999999998</v>
      </c>
      <c r="E7147" s="306"/>
    </row>
    <row r="7148" spans="1:5" ht="15" customHeight="1">
      <c r="A7148" s="281">
        <v>2942</v>
      </c>
      <c r="B7148" s="282" t="s">
        <v>22473</v>
      </c>
      <c r="C7148" s="283" t="s">
        <v>15405</v>
      </c>
      <c r="D7148" s="284">
        <v>13.07</v>
      </c>
      <c r="E7148" s="306"/>
    </row>
    <row r="7149" spans="1:5" ht="17.100000000000001" customHeight="1">
      <c r="A7149" s="281">
        <v>2715</v>
      </c>
      <c r="B7149" s="282" t="s">
        <v>22474</v>
      </c>
      <c r="C7149" s="283" t="s">
        <v>15407</v>
      </c>
      <c r="D7149" s="284">
        <v>120</v>
      </c>
      <c r="E7149" s="306"/>
    </row>
    <row r="7150" spans="1:5" ht="17.100000000000001" customHeight="1">
      <c r="A7150" s="281">
        <v>1835</v>
      </c>
      <c r="B7150" s="282" t="s">
        <v>22475</v>
      </c>
      <c r="C7150" s="283" t="s">
        <v>15405</v>
      </c>
      <c r="D7150" s="284">
        <v>63.86</v>
      </c>
      <c r="E7150" s="306"/>
    </row>
    <row r="7151" spans="1:5" ht="15" customHeight="1">
      <c r="A7151" s="281">
        <v>4896</v>
      </c>
      <c r="B7151" s="282" t="s">
        <v>22476</v>
      </c>
      <c r="C7151" s="283" t="s">
        <v>15405</v>
      </c>
      <c r="D7151" s="284">
        <v>71.7</v>
      </c>
      <c r="E7151" s="306"/>
    </row>
    <row r="7152" spans="1:5" ht="17.100000000000001" customHeight="1">
      <c r="A7152" s="281">
        <v>1836</v>
      </c>
      <c r="B7152" s="282" t="s">
        <v>22477</v>
      </c>
      <c r="C7152" s="283" t="s">
        <v>15405</v>
      </c>
      <c r="D7152" s="284">
        <v>115.77</v>
      </c>
    </row>
    <row r="7153" spans="1:5" ht="15" customHeight="1">
      <c r="A7153" s="281">
        <v>1837</v>
      </c>
      <c r="B7153" s="282" t="s">
        <v>22478</v>
      </c>
      <c r="C7153" s="283" t="s">
        <v>15407</v>
      </c>
      <c r="D7153" s="284">
        <v>49.19</v>
      </c>
      <c r="E7153" s="306"/>
    </row>
    <row r="7154" spans="1:5" ht="15" customHeight="1">
      <c r="A7154" s="281">
        <v>13035</v>
      </c>
      <c r="B7154" s="282" t="s">
        <v>15717</v>
      </c>
      <c r="C7154" s="283" t="s">
        <v>15405</v>
      </c>
      <c r="D7154" s="284">
        <v>9.89</v>
      </c>
      <c r="E7154" s="306"/>
    </row>
    <row r="7155" spans="1:5" ht="17.100000000000001" customHeight="1">
      <c r="A7155" s="281">
        <v>13034</v>
      </c>
      <c r="B7155" s="282" t="s">
        <v>15718</v>
      </c>
      <c r="C7155" s="283" t="s">
        <v>15405</v>
      </c>
      <c r="D7155" s="284">
        <v>12.49</v>
      </c>
      <c r="E7155" s="306"/>
    </row>
    <row r="7156" spans="1:5" ht="17.100000000000001" customHeight="1">
      <c r="A7156" s="281">
        <v>13033</v>
      </c>
      <c r="B7156" s="282" t="s">
        <v>15719</v>
      </c>
      <c r="C7156" s="283" t="s">
        <v>15405</v>
      </c>
      <c r="D7156" s="284">
        <v>13.49</v>
      </c>
      <c r="E7156" s="306"/>
    </row>
    <row r="7157" spans="1:5" ht="17.100000000000001" customHeight="1">
      <c r="A7157" s="281">
        <v>13711</v>
      </c>
      <c r="B7157" s="282" t="s">
        <v>22479</v>
      </c>
      <c r="C7157" s="283" t="s">
        <v>15415</v>
      </c>
      <c r="D7157" s="284">
        <v>9.3699999999999992</v>
      </c>
      <c r="E7157" s="306"/>
    </row>
    <row r="7158" spans="1:5" ht="15" customHeight="1">
      <c r="A7158" s="281">
        <v>2695</v>
      </c>
      <c r="B7158" s="282" t="s">
        <v>22480</v>
      </c>
      <c r="C7158" s="283" t="s">
        <v>15415</v>
      </c>
      <c r="D7158" s="284">
        <v>4.62</v>
      </c>
      <c r="E7158" s="306"/>
    </row>
    <row r="7159" spans="1:5" ht="15" customHeight="1">
      <c r="A7159" s="281">
        <v>9333</v>
      </c>
      <c r="B7159" s="282" t="s">
        <v>15664</v>
      </c>
      <c r="C7159" s="283" t="s">
        <v>15407</v>
      </c>
      <c r="D7159" s="284">
        <v>339.13</v>
      </c>
      <c r="E7159" s="306"/>
    </row>
    <row r="7160" spans="1:5" ht="17.100000000000001" customHeight="1">
      <c r="A7160" s="281">
        <v>9028</v>
      </c>
      <c r="B7160" s="282" t="s">
        <v>16425</v>
      </c>
      <c r="C7160" s="283" t="s">
        <v>15407</v>
      </c>
      <c r="D7160" s="284">
        <v>51.63</v>
      </c>
      <c r="E7160" s="306"/>
    </row>
    <row r="7161" spans="1:5" ht="17.100000000000001" customHeight="1">
      <c r="A7161" s="281">
        <v>4949</v>
      </c>
      <c r="B7161" s="282" t="s">
        <v>22481</v>
      </c>
      <c r="C7161" s="283" t="s">
        <v>15407</v>
      </c>
      <c r="D7161" s="284">
        <v>132.62</v>
      </c>
      <c r="E7161" s="306"/>
    </row>
    <row r="7162" spans="1:5" ht="15" customHeight="1">
      <c r="A7162" s="281">
        <v>13710</v>
      </c>
      <c r="B7162" s="282" t="s">
        <v>16445</v>
      </c>
      <c r="C7162" s="283" t="s">
        <v>15407</v>
      </c>
      <c r="D7162" s="284">
        <v>59.78</v>
      </c>
      <c r="E7162" s="306"/>
    </row>
    <row r="7163" spans="1:5" ht="15" customHeight="1">
      <c r="A7163" s="281">
        <v>5161</v>
      </c>
      <c r="B7163" s="282" t="s">
        <v>22483</v>
      </c>
      <c r="C7163" s="283" t="s">
        <v>15405</v>
      </c>
      <c r="D7163" s="284">
        <v>5</v>
      </c>
      <c r="E7163" s="306"/>
    </row>
    <row r="7164" spans="1:5" ht="15" customHeight="1">
      <c r="A7164" s="281">
        <v>5162</v>
      </c>
      <c r="B7164" s="282" t="s">
        <v>22484</v>
      </c>
      <c r="C7164" s="283" t="s">
        <v>15405</v>
      </c>
      <c r="D7164" s="284">
        <v>4.7300000000000004</v>
      </c>
      <c r="E7164" s="306"/>
    </row>
    <row r="7165" spans="1:5" ht="15" customHeight="1">
      <c r="A7165" s="281">
        <v>5163</v>
      </c>
      <c r="B7165" s="282" t="s">
        <v>22485</v>
      </c>
      <c r="C7165" s="283" t="s">
        <v>15405</v>
      </c>
      <c r="D7165" s="284">
        <v>9.8000000000000007</v>
      </c>
      <c r="E7165" s="306"/>
    </row>
    <row r="7166" spans="1:5" ht="15" customHeight="1">
      <c r="A7166" s="281">
        <v>12243</v>
      </c>
      <c r="B7166" s="282" t="s">
        <v>22486</v>
      </c>
      <c r="C7166" s="283" t="s">
        <v>15405</v>
      </c>
      <c r="D7166" s="284">
        <v>661.5</v>
      </c>
      <c r="E7166" s="306"/>
    </row>
    <row r="7167" spans="1:5" ht="17.100000000000001" customHeight="1">
      <c r="A7167" s="281">
        <v>6566</v>
      </c>
      <c r="B7167" s="282" t="s">
        <v>22487</v>
      </c>
      <c r="C7167" s="283" t="s">
        <v>15415</v>
      </c>
      <c r="D7167" s="284">
        <v>110.62</v>
      </c>
    </row>
    <row r="7168" spans="1:5" ht="15" customHeight="1">
      <c r="A7168" s="281">
        <v>6568</v>
      </c>
      <c r="B7168" s="282" t="s">
        <v>22488</v>
      </c>
      <c r="C7168" s="283" t="s">
        <v>15415</v>
      </c>
      <c r="D7168" s="284">
        <v>163.66</v>
      </c>
      <c r="E7168" s="306"/>
    </row>
    <row r="7169" spans="1:5" ht="15" customHeight="1">
      <c r="A7169" s="281">
        <v>6595</v>
      </c>
      <c r="B7169" s="282" t="s">
        <v>22489</v>
      </c>
      <c r="C7169" s="283" t="s">
        <v>15415</v>
      </c>
      <c r="D7169" s="284">
        <v>5.72</v>
      </c>
      <c r="E7169" s="306"/>
    </row>
    <row r="7170" spans="1:5" ht="15" customHeight="1">
      <c r="A7170" s="281">
        <v>6596</v>
      </c>
      <c r="B7170" s="282"/>
      <c r="C7170" s="283" t="s">
        <v>15415</v>
      </c>
      <c r="D7170" s="284">
        <v>6.5</v>
      </c>
      <c r="E7170" s="306"/>
    </row>
    <row r="7171" spans="1:5" ht="17.100000000000001" customHeight="1">
      <c r="A7171" s="281"/>
      <c r="B7171" s="282" t="s">
        <v>22490</v>
      </c>
      <c r="C7171" s="283"/>
      <c r="D7171" s="284"/>
      <c r="E7171" s="306"/>
    </row>
    <row r="7172" spans="1:5" ht="17.100000000000001" customHeight="1">
      <c r="A7172" s="281">
        <v>6527</v>
      </c>
      <c r="B7172" s="282" t="s">
        <v>22491</v>
      </c>
      <c r="C7172" s="283" t="s">
        <v>15415</v>
      </c>
      <c r="D7172" s="284">
        <v>12.8</v>
      </c>
      <c r="E7172" s="306"/>
    </row>
    <row r="7173" spans="1:5" ht="17.100000000000001" customHeight="1">
      <c r="A7173" s="281">
        <v>6505</v>
      </c>
      <c r="B7173" s="282" t="s">
        <v>22492</v>
      </c>
      <c r="C7173" s="283" t="s">
        <v>15415</v>
      </c>
      <c r="D7173" s="284">
        <v>18.5</v>
      </c>
      <c r="E7173" s="306"/>
    </row>
    <row r="7174" spans="1:5" ht="17.100000000000001" customHeight="1">
      <c r="A7174" s="281">
        <v>6528</v>
      </c>
      <c r="B7174" s="282" t="s">
        <v>22493</v>
      </c>
      <c r="C7174" s="283" t="s">
        <v>15415</v>
      </c>
      <c r="D7174" s="284">
        <v>22.98</v>
      </c>
      <c r="E7174" s="306"/>
    </row>
    <row r="7175" spans="1:5" ht="17.100000000000001" customHeight="1">
      <c r="A7175" s="281">
        <v>6529</v>
      </c>
      <c r="B7175" s="282" t="s">
        <v>22494</v>
      </c>
      <c r="C7175" s="283" t="s">
        <v>15415</v>
      </c>
      <c r="D7175" s="284">
        <v>31.59</v>
      </c>
      <c r="E7175" s="306"/>
    </row>
    <row r="7176" spans="1:5" ht="17.100000000000001" customHeight="1">
      <c r="A7176" s="281">
        <v>11659</v>
      </c>
      <c r="B7176" s="282" t="s">
        <v>22495</v>
      </c>
      <c r="C7176" s="283" t="s">
        <v>15415</v>
      </c>
      <c r="D7176" s="284">
        <v>3185.99</v>
      </c>
    </row>
    <row r="7177" spans="1:5" ht="17.100000000000001" customHeight="1">
      <c r="A7177" s="281">
        <v>5807</v>
      </c>
      <c r="B7177" s="282" t="s">
        <v>22496</v>
      </c>
      <c r="C7177" s="283" t="s">
        <v>15415</v>
      </c>
      <c r="D7177" s="284">
        <v>5.71</v>
      </c>
      <c r="E7177" s="306"/>
    </row>
    <row r="7178" spans="1:5" ht="17.100000000000001" customHeight="1">
      <c r="A7178" s="281">
        <v>5809</v>
      </c>
      <c r="B7178" s="282" t="s">
        <v>22497</v>
      </c>
      <c r="C7178" s="283" t="s">
        <v>15415</v>
      </c>
      <c r="D7178" s="284">
        <v>11.27</v>
      </c>
      <c r="E7178" s="306"/>
    </row>
    <row r="7179" spans="1:5" ht="17.100000000000001" customHeight="1">
      <c r="A7179" s="281">
        <v>5810</v>
      </c>
      <c r="B7179" s="282" t="s">
        <v>22498</v>
      </c>
      <c r="C7179" s="283" t="s">
        <v>15415</v>
      </c>
      <c r="D7179" s="284">
        <v>28.35</v>
      </c>
      <c r="E7179" s="306"/>
    </row>
    <row r="7180" spans="1:5" ht="17.100000000000001" customHeight="1">
      <c r="A7180" s="281">
        <v>5812</v>
      </c>
      <c r="B7180" s="282" t="s">
        <v>22499</v>
      </c>
      <c r="C7180" s="283" t="s">
        <v>15415</v>
      </c>
      <c r="D7180" s="284">
        <v>63.42</v>
      </c>
      <c r="E7180" s="306"/>
    </row>
    <row r="7181" spans="1:5" ht="17.100000000000001" customHeight="1">
      <c r="A7181" s="281">
        <v>5814</v>
      </c>
      <c r="B7181" s="282" t="s">
        <v>22500</v>
      </c>
      <c r="C7181" s="283" t="s">
        <v>15415</v>
      </c>
      <c r="D7181" s="284">
        <v>133.11000000000001</v>
      </c>
    </row>
    <row r="7182" spans="1:5" ht="15" customHeight="1">
      <c r="A7182" s="281">
        <v>9228</v>
      </c>
      <c r="B7182" s="282" t="s">
        <v>22501</v>
      </c>
      <c r="C7182" s="283" t="s">
        <v>15415</v>
      </c>
      <c r="D7182" s="284">
        <v>285.74</v>
      </c>
    </row>
    <row r="7183" spans="1:5" ht="15" customHeight="1">
      <c r="A7183" s="281">
        <v>12489</v>
      </c>
      <c r="B7183" s="282" t="s">
        <v>22502</v>
      </c>
      <c r="C7183" s="283" t="s">
        <v>15415</v>
      </c>
      <c r="D7183" s="284">
        <v>590.52</v>
      </c>
      <c r="E7183" s="306"/>
    </row>
    <row r="7184" spans="1:5" ht="15" customHeight="1">
      <c r="A7184" s="281">
        <v>12458</v>
      </c>
      <c r="B7184" s="282" t="s">
        <v>22503</v>
      </c>
      <c r="C7184" s="283" t="s">
        <v>15415</v>
      </c>
      <c r="D7184" s="284">
        <v>889.39</v>
      </c>
      <c r="E7184" s="306"/>
    </row>
    <row r="7185" spans="1:5" ht="15" customHeight="1">
      <c r="A7185" s="281">
        <v>9909</v>
      </c>
      <c r="B7185" s="282" t="s">
        <v>22504</v>
      </c>
      <c r="C7185" s="283" t="s">
        <v>15415</v>
      </c>
      <c r="D7185" s="284">
        <v>818.67</v>
      </c>
      <c r="E7185" s="306"/>
    </row>
    <row r="7186" spans="1:5" ht="15" customHeight="1">
      <c r="A7186" s="281">
        <v>9530</v>
      </c>
      <c r="B7186" s="282" t="s">
        <v>22505</v>
      </c>
      <c r="C7186" s="283" t="s">
        <v>15415</v>
      </c>
      <c r="D7186" s="284">
        <v>11.16</v>
      </c>
      <c r="E7186" s="306"/>
    </row>
    <row r="7187" spans="1:5" ht="25.5" customHeight="1">
      <c r="A7187" s="281">
        <v>5891</v>
      </c>
      <c r="B7187" s="282" t="s">
        <v>22506</v>
      </c>
      <c r="C7187" s="283" t="s">
        <v>15405</v>
      </c>
      <c r="D7187" s="284">
        <v>6.49</v>
      </c>
    </row>
    <row r="7188" spans="1:5" ht="15" customHeight="1">
      <c r="A7188" s="281">
        <v>9078</v>
      </c>
      <c r="B7188" s="282" t="s">
        <v>22507</v>
      </c>
      <c r="C7188" s="283" t="s">
        <v>15405</v>
      </c>
      <c r="D7188" s="284">
        <v>18.39</v>
      </c>
      <c r="E7188" s="306"/>
    </row>
    <row r="7189" spans="1:5" ht="17.100000000000001" customHeight="1">
      <c r="A7189" s="281">
        <v>9077</v>
      </c>
      <c r="B7189" s="282" t="s">
        <v>22508</v>
      </c>
      <c r="C7189" s="283" t="s">
        <v>15405</v>
      </c>
      <c r="D7189" s="284">
        <v>23.85</v>
      </c>
    </row>
    <row r="7190" spans="1:5" ht="17.100000000000001" customHeight="1">
      <c r="A7190" s="281">
        <v>5150</v>
      </c>
      <c r="B7190" s="282" t="s">
        <v>22509</v>
      </c>
      <c r="C7190" s="283" t="s">
        <v>15405</v>
      </c>
      <c r="D7190" s="284">
        <v>37.14</v>
      </c>
    </row>
    <row r="7191" spans="1:5" ht="17.100000000000001" customHeight="1">
      <c r="A7191" s="281">
        <v>5151</v>
      </c>
      <c r="B7191" s="282" t="s">
        <v>22510</v>
      </c>
      <c r="C7191" s="283" t="s">
        <v>15405</v>
      </c>
      <c r="D7191" s="284">
        <v>84.21</v>
      </c>
    </row>
    <row r="7192" spans="1:5" ht="17.100000000000001" customHeight="1">
      <c r="A7192" s="281">
        <v>5152</v>
      </c>
      <c r="B7192" s="282" t="s">
        <v>22511</v>
      </c>
      <c r="C7192" s="283" t="s">
        <v>15405</v>
      </c>
      <c r="D7192" s="284">
        <v>161.27000000000001</v>
      </c>
    </row>
    <row r="7193" spans="1:5" ht="17.100000000000001" customHeight="1">
      <c r="A7193" s="281">
        <v>5153</v>
      </c>
      <c r="B7193" s="282" t="s">
        <v>22512</v>
      </c>
      <c r="C7193" s="283" t="s">
        <v>15405</v>
      </c>
      <c r="D7193" s="284">
        <v>51.02</v>
      </c>
    </row>
    <row r="7194" spans="1:5" ht="17.100000000000001" customHeight="1">
      <c r="A7194" s="281">
        <v>5154</v>
      </c>
      <c r="B7194" s="282" t="s">
        <v>22513</v>
      </c>
      <c r="C7194" s="283" t="s">
        <v>15405</v>
      </c>
      <c r="D7194" s="284">
        <v>111.68</v>
      </c>
    </row>
    <row r="7195" spans="1:5" ht="15" customHeight="1">
      <c r="A7195" s="281">
        <v>5155</v>
      </c>
      <c r="B7195" s="282" t="s">
        <v>22514</v>
      </c>
      <c r="C7195" s="283" t="s">
        <v>15405</v>
      </c>
      <c r="D7195" s="284">
        <v>174.3</v>
      </c>
    </row>
    <row r="7196" spans="1:5" ht="15" customHeight="1">
      <c r="A7196" s="281">
        <v>5156</v>
      </c>
      <c r="B7196" s="282" t="s">
        <v>22515</v>
      </c>
      <c r="C7196" s="283" t="s">
        <v>15405</v>
      </c>
      <c r="D7196" s="284">
        <v>26.07</v>
      </c>
      <c r="E7196" s="306"/>
    </row>
    <row r="7197" spans="1:5" ht="15" customHeight="1">
      <c r="A7197" s="281">
        <v>5157</v>
      </c>
      <c r="B7197" s="282" t="s">
        <v>22516</v>
      </c>
      <c r="C7197" s="283" t="s">
        <v>15405</v>
      </c>
      <c r="D7197" s="284">
        <v>58.46</v>
      </c>
      <c r="E7197" s="306"/>
    </row>
    <row r="7198" spans="1:5" ht="15" customHeight="1">
      <c r="A7198" s="281">
        <v>5158</v>
      </c>
      <c r="B7198" s="282" t="s">
        <v>22517</v>
      </c>
      <c r="C7198" s="283" t="s">
        <v>15405</v>
      </c>
      <c r="D7198" s="284">
        <v>99.95</v>
      </c>
    </row>
    <row r="7199" spans="1:5" ht="15" customHeight="1">
      <c r="A7199" s="281">
        <v>8001</v>
      </c>
      <c r="B7199" s="282" t="s">
        <v>22518</v>
      </c>
      <c r="C7199" s="283" t="s">
        <v>15563</v>
      </c>
      <c r="D7199" s="284">
        <v>13.23</v>
      </c>
      <c r="E7199" s="306"/>
    </row>
    <row r="7200" spans="1:5" ht="15" customHeight="1">
      <c r="A7200" s="281">
        <v>8003</v>
      </c>
      <c r="B7200" s="282" t="s">
        <v>22519</v>
      </c>
      <c r="C7200" s="283" t="s">
        <v>15563</v>
      </c>
      <c r="D7200" s="284">
        <v>28.06</v>
      </c>
      <c r="E7200" s="306"/>
    </row>
    <row r="7201" spans="1:5" ht="15" customHeight="1">
      <c r="A7201" s="281">
        <v>8002</v>
      </c>
      <c r="B7201" s="282" t="s">
        <v>22520</v>
      </c>
      <c r="C7201" s="283" t="s">
        <v>15563</v>
      </c>
      <c r="D7201" s="284">
        <v>67.959999999999994</v>
      </c>
      <c r="E7201" s="306"/>
    </row>
    <row r="7202" spans="1:5" ht="15" customHeight="1">
      <c r="A7202" s="281">
        <v>9569</v>
      </c>
      <c r="B7202" s="282" t="s">
        <v>22521</v>
      </c>
      <c r="C7202" s="283" t="s">
        <v>15405</v>
      </c>
      <c r="D7202" s="284">
        <v>2.8</v>
      </c>
      <c r="E7202" s="306"/>
    </row>
    <row r="7203" spans="1:5" ht="17.100000000000001" customHeight="1">
      <c r="A7203" s="281">
        <v>9521</v>
      </c>
      <c r="B7203" s="282" t="s">
        <v>22522</v>
      </c>
      <c r="C7203" s="283" t="s">
        <v>15405</v>
      </c>
      <c r="D7203" s="284">
        <v>3.44</v>
      </c>
      <c r="E7203" s="306"/>
    </row>
    <row r="7204" spans="1:5" ht="17.100000000000001" customHeight="1">
      <c r="A7204" s="281">
        <v>9522</v>
      </c>
      <c r="B7204" s="282" t="s">
        <v>22523</v>
      </c>
      <c r="C7204" s="283" t="s">
        <v>15405</v>
      </c>
      <c r="D7204" s="284">
        <v>5.22</v>
      </c>
      <c r="E7204" s="306"/>
    </row>
    <row r="7205" spans="1:5" ht="17.100000000000001" customHeight="1">
      <c r="A7205" s="281">
        <v>9274</v>
      </c>
      <c r="B7205" s="282" t="s">
        <v>15455</v>
      </c>
      <c r="C7205" s="283" t="s">
        <v>15405</v>
      </c>
      <c r="D7205" s="284">
        <v>145.38999999999999</v>
      </c>
      <c r="E7205" s="306"/>
    </row>
    <row r="7206" spans="1:5" ht="17.100000000000001" customHeight="1">
      <c r="A7206" s="281">
        <v>9275</v>
      </c>
      <c r="B7206" s="282" t="s">
        <v>15456</v>
      </c>
      <c r="C7206" s="283" t="s">
        <v>15405</v>
      </c>
      <c r="D7206" s="284">
        <v>290.8</v>
      </c>
      <c r="E7206" s="306"/>
    </row>
    <row r="7207" spans="1:5" ht="15" customHeight="1">
      <c r="A7207" s="281">
        <v>5210</v>
      </c>
      <c r="B7207" s="282" t="s">
        <v>22524</v>
      </c>
      <c r="C7207" s="283" t="s">
        <v>15405</v>
      </c>
      <c r="D7207" s="284">
        <v>10.27</v>
      </c>
    </row>
    <row r="7208" spans="1:5" ht="15" customHeight="1">
      <c r="A7208" s="281">
        <v>5211</v>
      </c>
      <c r="B7208" s="282" t="s">
        <v>22525</v>
      </c>
      <c r="C7208" s="283" t="s">
        <v>15405</v>
      </c>
      <c r="D7208" s="284">
        <v>26.74</v>
      </c>
      <c r="E7208" s="306"/>
    </row>
    <row r="7209" spans="1:5" ht="15" customHeight="1">
      <c r="A7209" s="281">
        <v>5212</v>
      </c>
      <c r="B7209" s="282" t="s">
        <v>22526</v>
      </c>
      <c r="C7209" s="283" t="s">
        <v>15405</v>
      </c>
      <c r="D7209" s="284">
        <v>40.94</v>
      </c>
      <c r="E7209" s="306"/>
    </row>
    <row r="7210" spans="1:5" ht="15" customHeight="1">
      <c r="A7210" s="281">
        <v>9519</v>
      </c>
      <c r="B7210" s="282" t="s">
        <v>22527</v>
      </c>
      <c r="C7210" s="283" t="s">
        <v>15405</v>
      </c>
      <c r="D7210" s="284">
        <v>3.94</v>
      </c>
      <c r="E7210" s="306"/>
    </row>
    <row r="7211" spans="1:5" ht="15" customHeight="1">
      <c r="A7211" s="281">
        <v>9520</v>
      </c>
      <c r="B7211" s="282" t="s">
        <v>22528</v>
      </c>
      <c r="C7211" s="283" t="s">
        <v>15405</v>
      </c>
      <c r="D7211" s="284">
        <v>5.61</v>
      </c>
      <c r="E7211" s="306"/>
    </row>
    <row r="7212" spans="1:5" ht="15" customHeight="1">
      <c r="A7212" s="281">
        <v>9273</v>
      </c>
      <c r="B7212" s="282" t="s">
        <v>22529</v>
      </c>
      <c r="C7212" s="283" t="s">
        <v>15405</v>
      </c>
      <c r="D7212" s="284">
        <v>73.42</v>
      </c>
      <c r="E7212" s="306"/>
    </row>
    <row r="7213" spans="1:5" ht="15" customHeight="1">
      <c r="A7213" s="281">
        <v>9272</v>
      </c>
      <c r="B7213" s="282" t="s">
        <v>15457</v>
      </c>
      <c r="C7213" s="283" t="s">
        <v>15405</v>
      </c>
      <c r="D7213" s="284">
        <v>2288.79</v>
      </c>
      <c r="E7213" s="306"/>
    </row>
    <row r="7214" spans="1:5" ht="15" customHeight="1">
      <c r="A7214" s="281">
        <v>5253</v>
      </c>
      <c r="B7214" s="282" t="s">
        <v>22530</v>
      </c>
      <c r="C7214" s="283" t="s">
        <v>15405</v>
      </c>
      <c r="D7214" s="284">
        <v>13.15</v>
      </c>
      <c r="E7214" s="306"/>
    </row>
    <row r="7215" spans="1:5" ht="15" customHeight="1">
      <c r="A7215" s="281">
        <v>5254</v>
      </c>
      <c r="B7215" s="282" t="s">
        <v>22531</v>
      </c>
      <c r="C7215" s="283" t="s">
        <v>15405</v>
      </c>
      <c r="D7215" s="284">
        <v>86.9</v>
      </c>
    </row>
    <row r="7216" spans="1:5" ht="15" customHeight="1">
      <c r="A7216" s="281">
        <v>5255</v>
      </c>
      <c r="B7216" s="282" t="s">
        <v>22532</v>
      </c>
      <c r="C7216" s="283" t="s">
        <v>15405</v>
      </c>
      <c r="D7216" s="284">
        <v>62.7</v>
      </c>
      <c r="E7216" s="306"/>
    </row>
    <row r="7217" spans="1:5" ht="15" customHeight="1">
      <c r="A7217" s="281">
        <v>7475</v>
      </c>
      <c r="B7217" s="282" t="s">
        <v>22533</v>
      </c>
      <c r="C7217" s="283" t="s">
        <v>15405</v>
      </c>
      <c r="D7217" s="284">
        <v>164.49</v>
      </c>
    </row>
    <row r="7218" spans="1:5" ht="15" customHeight="1">
      <c r="A7218" s="281">
        <v>5329</v>
      </c>
      <c r="B7218" s="282" t="s">
        <v>22534</v>
      </c>
      <c r="C7218" s="283" t="s">
        <v>15405</v>
      </c>
      <c r="D7218" s="284">
        <v>36.68</v>
      </c>
    </row>
    <row r="7219" spans="1:5" ht="17.100000000000001" customHeight="1">
      <c r="A7219" s="281">
        <v>5330</v>
      </c>
      <c r="B7219" s="282" t="s">
        <v>22535</v>
      </c>
      <c r="C7219" s="283" t="s">
        <v>15405</v>
      </c>
      <c r="D7219" s="284">
        <v>70.930000000000007</v>
      </c>
    </row>
    <row r="7220" spans="1:5" ht="17.100000000000001" customHeight="1">
      <c r="A7220" s="281">
        <v>5331</v>
      </c>
      <c r="B7220" s="282" t="s">
        <v>22536</v>
      </c>
      <c r="C7220" s="283" t="s">
        <v>15405</v>
      </c>
      <c r="D7220" s="284">
        <v>172.55</v>
      </c>
    </row>
    <row r="7221" spans="1:5" ht="15" customHeight="1">
      <c r="A7221" s="281">
        <v>5341</v>
      </c>
      <c r="B7221" s="282" t="s">
        <v>22537</v>
      </c>
      <c r="C7221" s="283" t="s">
        <v>15405</v>
      </c>
      <c r="D7221" s="284">
        <v>37.299999999999997</v>
      </c>
      <c r="E7221" s="306"/>
    </row>
    <row r="7222" spans="1:5" ht="15" customHeight="1">
      <c r="A7222" s="281">
        <v>5342</v>
      </c>
      <c r="B7222" s="282" t="s">
        <v>22538</v>
      </c>
      <c r="C7222" s="283" t="s">
        <v>15405</v>
      </c>
      <c r="D7222" s="284">
        <v>92.06</v>
      </c>
      <c r="E7222" s="306"/>
    </row>
    <row r="7223" spans="1:5" ht="15" customHeight="1">
      <c r="A7223" s="281">
        <v>5343</v>
      </c>
      <c r="B7223" s="282" t="s">
        <v>22539</v>
      </c>
      <c r="C7223" s="283" t="s">
        <v>15405</v>
      </c>
      <c r="D7223" s="284">
        <v>170.87</v>
      </c>
      <c r="E7223" s="306"/>
    </row>
    <row r="7224" spans="1:5" ht="15" customHeight="1">
      <c r="A7224" s="281">
        <v>8004</v>
      </c>
      <c r="B7224" s="282" t="s">
        <v>22540</v>
      </c>
      <c r="C7224" s="283" t="s">
        <v>15563</v>
      </c>
      <c r="D7224" s="284">
        <v>56.9</v>
      </c>
    </row>
    <row r="7225" spans="1:5" ht="15" customHeight="1">
      <c r="A7225" s="281">
        <v>8005</v>
      </c>
      <c r="B7225" s="282" t="s">
        <v>22541</v>
      </c>
      <c r="C7225" s="283" t="s">
        <v>15563</v>
      </c>
      <c r="D7225" s="284">
        <v>99.3</v>
      </c>
    </row>
    <row r="7226" spans="1:5" ht="15" customHeight="1">
      <c r="A7226" s="281">
        <v>9513</v>
      </c>
      <c r="B7226" s="282" t="s">
        <v>22542</v>
      </c>
      <c r="C7226" s="283" t="s">
        <v>15405</v>
      </c>
      <c r="D7226" s="284">
        <v>5.67</v>
      </c>
    </row>
    <row r="7227" spans="1:5" ht="17.100000000000001" customHeight="1">
      <c r="A7227" s="281">
        <v>9514</v>
      </c>
      <c r="B7227" s="282" t="s">
        <v>22543</v>
      </c>
      <c r="C7227" s="283" t="s">
        <v>15405</v>
      </c>
      <c r="D7227" s="284">
        <v>20.82</v>
      </c>
      <c r="E7227" s="306"/>
    </row>
    <row r="7228" spans="1:5" ht="17.100000000000001" customHeight="1">
      <c r="A7228" s="281">
        <v>9515</v>
      </c>
      <c r="B7228" s="282" t="s">
        <v>22544</v>
      </c>
      <c r="C7228" s="283" t="s">
        <v>15405</v>
      </c>
      <c r="D7228" s="284">
        <v>22.75</v>
      </c>
      <c r="E7228" s="306"/>
    </row>
    <row r="7229" spans="1:5" ht="17.100000000000001" customHeight="1">
      <c r="A7229" s="281">
        <v>8375</v>
      </c>
      <c r="B7229" s="282" t="s">
        <v>22545</v>
      </c>
      <c r="C7229" s="283" t="s">
        <v>15405</v>
      </c>
      <c r="D7229" s="284">
        <v>60.89</v>
      </c>
      <c r="E7229" s="306"/>
    </row>
    <row r="7230" spans="1:5" ht="17.100000000000001" customHeight="1">
      <c r="A7230" s="281">
        <v>5367</v>
      </c>
      <c r="B7230" s="282" t="s">
        <v>22546</v>
      </c>
      <c r="C7230" s="283" t="s">
        <v>15405</v>
      </c>
      <c r="D7230" s="284">
        <v>46.75</v>
      </c>
      <c r="E7230" s="306"/>
    </row>
    <row r="7231" spans="1:5" ht="17.100000000000001" customHeight="1">
      <c r="A7231" s="281">
        <v>5368</v>
      </c>
      <c r="B7231" s="282" t="s">
        <v>22547</v>
      </c>
      <c r="C7231" s="283" t="s">
        <v>15405</v>
      </c>
      <c r="D7231" s="284">
        <v>110.36</v>
      </c>
    </row>
    <row r="7232" spans="1:5" ht="17.100000000000001" customHeight="1">
      <c r="A7232" s="281">
        <v>5369</v>
      </c>
      <c r="B7232" s="282" t="s">
        <v>22548</v>
      </c>
      <c r="C7232" s="283" t="s">
        <v>15405</v>
      </c>
      <c r="D7232" s="284">
        <v>208.52</v>
      </c>
    </row>
    <row r="7233" spans="1:5" ht="15" customHeight="1">
      <c r="A7233" s="281">
        <v>9903</v>
      </c>
      <c r="B7233" s="282" t="s">
        <v>16277</v>
      </c>
      <c r="C7233" s="283" t="s">
        <v>15405</v>
      </c>
      <c r="D7233" s="284">
        <v>161.69999999999999</v>
      </c>
    </row>
    <row r="7234" spans="1:5" ht="15" customHeight="1">
      <c r="A7234" s="281">
        <v>9516</v>
      </c>
      <c r="B7234" s="282" t="s">
        <v>22549</v>
      </c>
      <c r="C7234" s="283" t="s">
        <v>15405</v>
      </c>
      <c r="D7234" s="284">
        <v>9.94</v>
      </c>
      <c r="E7234" s="306"/>
    </row>
    <row r="7235" spans="1:5" ht="15" customHeight="1">
      <c r="A7235" s="281">
        <v>9517</v>
      </c>
      <c r="B7235" s="282" t="s">
        <v>22550</v>
      </c>
      <c r="C7235" s="283" t="s">
        <v>15405</v>
      </c>
      <c r="D7235" s="284">
        <v>15.28</v>
      </c>
      <c r="E7235" s="306"/>
    </row>
    <row r="7236" spans="1:5" ht="15" customHeight="1">
      <c r="A7236" s="281">
        <v>9518</v>
      </c>
      <c r="B7236" s="282" t="s">
        <v>22551</v>
      </c>
      <c r="C7236" s="283" t="s">
        <v>15405</v>
      </c>
      <c r="D7236" s="284">
        <v>28.06</v>
      </c>
    </row>
    <row r="7237" spans="1:5" ht="15" customHeight="1">
      <c r="A7237" s="281">
        <v>8370</v>
      </c>
      <c r="B7237" s="282" t="s">
        <v>22552</v>
      </c>
      <c r="C7237" s="283" t="s">
        <v>15563</v>
      </c>
      <c r="D7237" s="284">
        <v>88.62</v>
      </c>
    </row>
    <row r="7238" spans="1:5" ht="15" customHeight="1">
      <c r="A7238" s="281">
        <v>8006</v>
      </c>
      <c r="B7238" s="282" t="s">
        <v>22553</v>
      </c>
      <c r="C7238" s="283" t="s">
        <v>15563</v>
      </c>
      <c r="D7238" s="284">
        <v>65.66</v>
      </c>
    </row>
    <row r="7239" spans="1:5" ht="15" customHeight="1">
      <c r="A7239" s="281">
        <v>8007</v>
      </c>
      <c r="B7239" s="282" t="s">
        <v>22554</v>
      </c>
      <c r="C7239" s="283" t="s">
        <v>15563</v>
      </c>
      <c r="D7239" s="284">
        <v>82.22</v>
      </c>
    </row>
    <row r="7240" spans="1:5" ht="17.100000000000001" customHeight="1">
      <c r="A7240" s="281">
        <v>5399</v>
      </c>
      <c r="B7240" s="282" t="s">
        <v>22555</v>
      </c>
      <c r="C7240" s="283" t="s">
        <v>15405</v>
      </c>
      <c r="D7240" s="284">
        <v>158.66</v>
      </c>
    </row>
    <row r="7241" spans="1:5" ht="17.100000000000001" customHeight="1">
      <c r="A7241" s="281">
        <v>5400</v>
      </c>
      <c r="B7241" s="282" t="s">
        <v>22556</v>
      </c>
      <c r="C7241" s="283" t="s">
        <v>15405</v>
      </c>
      <c r="D7241" s="284">
        <v>251.32</v>
      </c>
    </row>
    <row r="7242" spans="1:5" ht="15" customHeight="1">
      <c r="A7242" s="281">
        <v>5401</v>
      </c>
      <c r="B7242" s="282" t="s">
        <v>22557</v>
      </c>
      <c r="C7242" s="283" t="s">
        <v>15405</v>
      </c>
      <c r="D7242" s="284">
        <v>130.57</v>
      </c>
    </row>
    <row r="7243" spans="1:5" ht="15" customHeight="1">
      <c r="A7243" s="281">
        <v>5402</v>
      </c>
      <c r="B7243" s="282" t="s">
        <v>22558</v>
      </c>
      <c r="C7243" s="283" t="s">
        <v>15405</v>
      </c>
      <c r="D7243" s="284">
        <v>206.61</v>
      </c>
    </row>
    <row r="7244" spans="1:5" ht="15" customHeight="1">
      <c r="A7244" s="281">
        <v>5534</v>
      </c>
      <c r="B7244" s="282" t="s">
        <v>22559</v>
      </c>
      <c r="C7244" s="283" t="s">
        <v>15405</v>
      </c>
      <c r="D7244" s="284">
        <v>66.069999999999993</v>
      </c>
      <c r="E7244" s="306"/>
    </row>
    <row r="7245" spans="1:5" ht="15" customHeight="1">
      <c r="A7245" s="281">
        <v>5535</v>
      </c>
      <c r="B7245" s="282" t="s">
        <v>22560</v>
      </c>
      <c r="C7245" s="283" t="s">
        <v>15405</v>
      </c>
      <c r="D7245" s="284">
        <v>145.81</v>
      </c>
      <c r="E7245" s="306"/>
    </row>
    <row r="7246" spans="1:5" ht="15" customHeight="1">
      <c r="A7246" s="281">
        <v>5536</v>
      </c>
      <c r="B7246" s="282" t="s">
        <v>22561</v>
      </c>
      <c r="C7246" s="283" t="s">
        <v>15405</v>
      </c>
      <c r="D7246" s="284">
        <v>260.08999999999997</v>
      </c>
      <c r="E7246" s="306"/>
    </row>
    <row r="7247" spans="1:5" ht="15" customHeight="1">
      <c r="A7247" s="281">
        <v>5537</v>
      </c>
      <c r="B7247" s="282" t="s">
        <v>22562</v>
      </c>
      <c r="C7247" s="283" t="s">
        <v>15405</v>
      </c>
      <c r="D7247" s="284">
        <v>344.9</v>
      </c>
      <c r="E7247" s="306"/>
    </row>
    <row r="7248" spans="1:5" ht="15" customHeight="1">
      <c r="A7248" s="281">
        <v>5538</v>
      </c>
      <c r="B7248" s="282" t="s">
        <v>22563</v>
      </c>
      <c r="C7248" s="283" t="s">
        <v>15405</v>
      </c>
      <c r="D7248" s="284">
        <v>650.23</v>
      </c>
      <c r="E7248" s="306"/>
    </row>
    <row r="7249" spans="1:5" ht="15" customHeight="1">
      <c r="A7249" s="281">
        <v>5539</v>
      </c>
      <c r="B7249" s="282" t="s">
        <v>22564</v>
      </c>
      <c r="C7249" s="283" t="s">
        <v>15405</v>
      </c>
      <c r="D7249" s="284">
        <v>18.850000000000001</v>
      </c>
      <c r="E7249" s="306"/>
    </row>
    <row r="7250" spans="1:5" ht="15" customHeight="1">
      <c r="A7250" s="281">
        <v>5540</v>
      </c>
      <c r="B7250" s="282" t="s">
        <v>22565</v>
      </c>
      <c r="C7250" s="283" t="s">
        <v>15405</v>
      </c>
      <c r="D7250" s="284">
        <v>37.380000000000003</v>
      </c>
    </row>
    <row r="7251" spans="1:5" ht="15" customHeight="1">
      <c r="A7251" s="281">
        <v>5541</v>
      </c>
      <c r="B7251" s="282" t="s">
        <v>22566</v>
      </c>
      <c r="C7251" s="283" t="s">
        <v>15405</v>
      </c>
      <c r="D7251" s="284">
        <v>75.900000000000006</v>
      </c>
    </row>
    <row r="7252" spans="1:5" ht="15" customHeight="1">
      <c r="A7252" s="281">
        <v>9509</v>
      </c>
      <c r="B7252" s="282" t="s">
        <v>22567</v>
      </c>
      <c r="C7252" s="283" t="s">
        <v>15405</v>
      </c>
      <c r="D7252" s="284">
        <v>5.25</v>
      </c>
    </row>
    <row r="7253" spans="1:5" ht="15" customHeight="1">
      <c r="A7253" s="281">
        <v>8374</v>
      </c>
      <c r="B7253" s="282" t="s">
        <v>22568</v>
      </c>
      <c r="C7253" s="283" t="s">
        <v>15405</v>
      </c>
      <c r="D7253" s="284">
        <v>20.85</v>
      </c>
      <c r="E7253" s="306"/>
    </row>
    <row r="7254" spans="1:5" ht="15" customHeight="1">
      <c r="A7254" s="281">
        <v>9510</v>
      </c>
      <c r="B7254" s="282" t="s">
        <v>22569</v>
      </c>
      <c r="C7254" s="283" t="s">
        <v>15405</v>
      </c>
      <c r="D7254" s="284">
        <v>42.87</v>
      </c>
      <c r="E7254" s="306"/>
    </row>
    <row r="7255" spans="1:5" ht="15" customHeight="1">
      <c r="A7255" s="281">
        <v>9902</v>
      </c>
      <c r="B7255" s="282" t="s">
        <v>16306</v>
      </c>
      <c r="C7255" s="283" t="s">
        <v>15405</v>
      </c>
      <c r="D7255" s="284">
        <v>36.72</v>
      </c>
      <c r="E7255" s="306"/>
    </row>
    <row r="7256" spans="1:5" ht="15" customHeight="1">
      <c r="A7256" s="281">
        <v>10979</v>
      </c>
      <c r="B7256" s="282" t="s">
        <v>16307</v>
      </c>
      <c r="C7256" s="283" t="s">
        <v>15405</v>
      </c>
      <c r="D7256" s="284">
        <v>69.260000000000005</v>
      </c>
      <c r="E7256" s="306"/>
    </row>
    <row r="7257" spans="1:5" ht="15" customHeight="1">
      <c r="A7257" s="281">
        <v>10981</v>
      </c>
      <c r="B7257" s="282" t="s">
        <v>16308</v>
      </c>
      <c r="C7257" s="283" t="s">
        <v>15405</v>
      </c>
      <c r="D7257" s="284">
        <v>6.51</v>
      </c>
      <c r="E7257" s="306"/>
    </row>
    <row r="7258" spans="1:5" ht="15" customHeight="1">
      <c r="A7258" s="281">
        <v>10980</v>
      </c>
      <c r="B7258" s="282" t="s">
        <v>16309</v>
      </c>
      <c r="C7258" s="283" t="s">
        <v>15405</v>
      </c>
      <c r="D7258" s="284">
        <v>13.34</v>
      </c>
    </row>
    <row r="7259" spans="1:5" ht="15" customHeight="1">
      <c r="A7259" s="281">
        <v>9512</v>
      </c>
      <c r="B7259" s="282" t="s">
        <v>22570</v>
      </c>
      <c r="C7259" s="283" t="s">
        <v>15405</v>
      </c>
      <c r="D7259" s="284">
        <v>5.0199999999999996</v>
      </c>
      <c r="E7259" s="306"/>
    </row>
    <row r="7260" spans="1:5" ht="15" customHeight="1">
      <c r="A7260" s="281">
        <v>9511</v>
      </c>
      <c r="B7260" s="282" t="s">
        <v>22571</v>
      </c>
      <c r="C7260" s="283" t="s">
        <v>15405</v>
      </c>
      <c r="D7260" s="284">
        <v>10.69</v>
      </c>
      <c r="E7260" s="306"/>
    </row>
    <row r="7261" spans="1:5" ht="15" customHeight="1">
      <c r="A7261" s="281">
        <v>5548</v>
      </c>
      <c r="B7261" s="282" t="s">
        <v>22572</v>
      </c>
      <c r="C7261" s="283" t="s">
        <v>15405</v>
      </c>
      <c r="D7261" s="284">
        <v>20.79</v>
      </c>
      <c r="E7261" s="306"/>
    </row>
    <row r="7262" spans="1:5" ht="15" customHeight="1">
      <c r="A7262" s="281">
        <v>5549</v>
      </c>
      <c r="B7262" s="282" t="s">
        <v>22573</v>
      </c>
      <c r="C7262" s="283" t="s">
        <v>15405</v>
      </c>
      <c r="D7262" s="284">
        <v>40.1</v>
      </c>
    </row>
    <row r="7263" spans="1:5" ht="17.100000000000001" customHeight="1">
      <c r="A7263" s="281">
        <v>5550</v>
      </c>
      <c r="B7263" s="282" t="s">
        <v>22574</v>
      </c>
      <c r="C7263" s="283" t="s">
        <v>15405</v>
      </c>
      <c r="D7263" s="284">
        <v>56.91</v>
      </c>
    </row>
    <row r="7264" spans="1:5" ht="15" customHeight="1">
      <c r="A7264" s="281">
        <v>5555</v>
      </c>
      <c r="B7264" s="282" t="s">
        <v>22575</v>
      </c>
      <c r="C7264" s="283" t="s">
        <v>15405</v>
      </c>
      <c r="D7264" s="284">
        <v>24.14</v>
      </c>
      <c r="E7264" s="306"/>
    </row>
    <row r="7265" spans="1:5" ht="15" customHeight="1">
      <c r="A7265" s="281">
        <v>5556</v>
      </c>
      <c r="B7265" s="282" t="s">
        <v>22576</v>
      </c>
      <c r="C7265" s="283" t="s">
        <v>15405</v>
      </c>
      <c r="D7265" s="284">
        <v>36.99</v>
      </c>
      <c r="E7265" s="306"/>
    </row>
    <row r="7266" spans="1:5" ht="15" customHeight="1">
      <c r="A7266" s="281">
        <v>5557</v>
      </c>
      <c r="B7266" s="282" t="s">
        <v>22577</v>
      </c>
      <c r="C7266" s="283" t="s">
        <v>15405</v>
      </c>
      <c r="D7266" s="284">
        <v>81.13</v>
      </c>
      <c r="E7266" s="306"/>
    </row>
    <row r="7267" spans="1:5" ht="15" customHeight="1">
      <c r="A7267" s="281">
        <v>5558</v>
      </c>
      <c r="B7267" s="282" t="s">
        <v>22578</v>
      </c>
      <c r="C7267" s="283" t="s">
        <v>15405</v>
      </c>
      <c r="D7267" s="284">
        <v>42.54</v>
      </c>
      <c r="E7267" s="306"/>
    </row>
    <row r="7268" spans="1:5" ht="15" customHeight="1">
      <c r="A7268" s="281">
        <v>10357</v>
      </c>
      <c r="B7268" s="282" t="s">
        <v>22579</v>
      </c>
      <c r="C7268" s="283" t="s">
        <v>15405</v>
      </c>
      <c r="D7268" s="284">
        <v>15.35</v>
      </c>
      <c r="E7268" s="306"/>
    </row>
    <row r="7269" spans="1:5" ht="17.100000000000001" customHeight="1">
      <c r="A7269" s="281">
        <v>10358</v>
      </c>
      <c r="B7269" s="282" t="s">
        <v>22580</v>
      </c>
      <c r="C7269" s="283" t="s">
        <v>15405</v>
      </c>
      <c r="D7269" s="284">
        <v>24.36</v>
      </c>
    </row>
    <row r="7270" spans="1:5" ht="17.100000000000001" customHeight="1">
      <c r="A7270" s="281">
        <v>10359</v>
      </c>
      <c r="B7270" s="282" t="s">
        <v>22581</v>
      </c>
      <c r="C7270" s="283" t="s">
        <v>15405</v>
      </c>
      <c r="D7270" s="284">
        <v>33.65</v>
      </c>
    </row>
    <row r="7271" spans="1:5" ht="15" customHeight="1">
      <c r="A7271" s="281">
        <v>8013</v>
      </c>
      <c r="B7271" s="282" t="s">
        <v>22582</v>
      </c>
      <c r="C7271" s="283" t="s">
        <v>15563</v>
      </c>
      <c r="D7271" s="284">
        <v>34.42</v>
      </c>
      <c r="E7271" s="306"/>
    </row>
    <row r="7272" spans="1:5" ht="15" customHeight="1">
      <c r="A7272" s="281">
        <v>8014</v>
      </c>
      <c r="B7272" s="282" t="s">
        <v>22583</v>
      </c>
      <c r="C7272" s="283" t="s">
        <v>15563</v>
      </c>
      <c r="D7272" s="284">
        <v>45.85</v>
      </c>
      <c r="E7272" s="306"/>
    </row>
    <row r="7273" spans="1:5" ht="15" customHeight="1">
      <c r="A7273" s="281">
        <v>8427</v>
      </c>
      <c r="B7273" s="282" t="s">
        <v>22584</v>
      </c>
      <c r="C7273" s="283" t="s">
        <v>15405</v>
      </c>
      <c r="D7273" s="284">
        <v>69.69</v>
      </c>
      <c r="E7273" s="306"/>
    </row>
    <row r="7274" spans="1:5" ht="15" customHeight="1">
      <c r="A7274" s="281">
        <v>8011</v>
      </c>
      <c r="B7274" s="282" t="s">
        <v>22585</v>
      </c>
      <c r="C7274" s="283" t="s">
        <v>15563</v>
      </c>
      <c r="D7274" s="284">
        <v>58.65</v>
      </c>
    </row>
    <row r="7275" spans="1:5" ht="15" customHeight="1">
      <c r="A7275" s="281">
        <v>8010</v>
      </c>
      <c r="B7275" s="282" t="s">
        <v>22586</v>
      </c>
      <c r="C7275" s="283" t="s">
        <v>15563</v>
      </c>
      <c r="D7275" s="284">
        <v>54.36</v>
      </c>
      <c r="E7275" s="306"/>
    </row>
    <row r="7276" spans="1:5" ht="15" customHeight="1">
      <c r="A7276" s="281">
        <v>9271</v>
      </c>
      <c r="B7276" s="282" t="s">
        <v>22587</v>
      </c>
      <c r="C7276" s="283" t="s">
        <v>15405</v>
      </c>
      <c r="D7276" s="284">
        <v>656.36</v>
      </c>
      <c r="E7276" s="306"/>
    </row>
    <row r="7277" spans="1:5" ht="15" customHeight="1">
      <c r="A7277" s="281">
        <v>5665</v>
      </c>
      <c r="B7277" s="282" t="s">
        <v>22588</v>
      </c>
      <c r="C7277" s="283" t="s">
        <v>15405</v>
      </c>
      <c r="D7277" s="284">
        <v>31.42</v>
      </c>
      <c r="E7277" s="306"/>
    </row>
    <row r="7278" spans="1:5" ht="15" customHeight="1">
      <c r="A7278" s="281">
        <v>5666</v>
      </c>
      <c r="B7278" s="282" t="s">
        <v>22589</v>
      </c>
      <c r="C7278" s="283" t="s">
        <v>15405</v>
      </c>
      <c r="D7278" s="284">
        <v>68.72</v>
      </c>
      <c r="E7278" s="306"/>
    </row>
    <row r="7279" spans="1:5" ht="15" customHeight="1">
      <c r="A7279" s="281">
        <v>5667</v>
      </c>
      <c r="B7279" s="282" t="s">
        <v>22590</v>
      </c>
      <c r="C7279" s="283" t="s">
        <v>15405</v>
      </c>
      <c r="D7279" s="284">
        <v>145.6</v>
      </c>
      <c r="E7279" s="306"/>
    </row>
    <row r="7280" spans="1:5" ht="15" customHeight="1">
      <c r="A7280" s="281">
        <v>5668</v>
      </c>
      <c r="B7280" s="282" t="s">
        <v>22591</v>
      </c>
      <c r="C7280" s="283" t="s">
        <v>15405</v>
      </c>
      <c r="D7280" s="284">
        <v>56.39</v>
      </c>
      <c r="E7280" s="306"/>
    </row>
    <row r="7281" spans="1:5" ht="15" customHeight="1">
      <c r="A7281" s="281">
        <v>5669</v>
      </c>
      <c r="B7281" s="282" t="s">
        <v>22592</v>
      </c>
      <c r="C7281" s="283" t="s">
        <v>15405</v>
      </c>
      <c r="D7281" s="284">
        <v>115.7</v>
      </c>
      <c r="E7281" s="306"/>
    </row>
    <row r="7282" spans="1:5" ht="15" customHeight="1">
      <c r="A7282" s="281">
        <v>5670</v>
      </c>
      <c r="B7282" s="282" t="s">
        <v>22593</v>
      </c>
      <c r="C7282" s="283" t="s">
        <v>15405</v>
      </c>
      <c r="D7282" s="284">
        <v>97.77</v>
      </c>
      <c r="E7282" s="306"/>
    </row>
    <row r="7283" spans="1:5" ht="15" customHeight="1">
      <c r="A7283" s="281">
        <v>9503</v>
      </c>
      <c r="B7283" s="282" t="s">
        <v>22594</v>
      </c>
      <c r="C7283" s="283" t="s">
        <v>15405</v>
      </c>
      <c r="D7283" s="284">
        <v>8.06</v>
      </c>
      <c r="E7283" s="306"/>
    </row>
    <row r="7284" spans="1:5" ht="15" customHeight="1">
      <c r="A7284" s="281">
        <v>9504</v>
      </c>
      <c r="B7284" s="282" t="s">
        <v>22595</v>
      </c>
      <c r="C7284" s="283" t="s">
        <v>15405</v>
      </c>
      <c r="D7284" s="284">
        <v>15.53</v>
      </c>
      <c r="E7284" s="306"/>
    </row>
    <row r="7285" spans="1:5" ht="15" customHeight="1">
      <c r="A7285" s="281">
        <v>9505</v>
      </c>
      <c r="B7285" s="282" t="s">
        <v>22596</v>
      </c>
      <c r="C7285" s="283" t="s">
        <v>15405</v>
      </c>
      <c r="D7285" s="284">
        <v>38.130000000000003</v>
      </c>
      <c r="E7285" s="306"/>
    </row>
    <row r="7286" spans="1:5" ht="15" customHeight="1">
      <c r="A7286" s="281">
        <v>9904</v>
      </c>
      <c r="B7286" s="282" t="s">
        <v>16284</v>
      </c>
      <c r="C7286" s="283" t="s">
        <v>15405</v>
      </c>
      <c r="D7286" s="284">
        <v>479.32</v>
      </c>
      <c r="E7286" s="306"/>
    </row>
    <row r="7287" spans="1:5" ht="15" customHeight="1">
      <c r="A7287" s="281">
        <v>9506</v>
      </c>
      <c r="B7287" s="282" t="s">
        <v>22597</v>
      </c>
      <c r="C7287" s="283" t="s">
        <v>15405</v>
      </c>
      <c r="D7287" s="284">
        <v>27</v>
      </c>
      <c r="E7287" s="306"/>
    </row>
    <row r="7288" spans="1:5" ht="15" customHeight="1">
      <c r="A7288" s="281">
        <v>9508</v>
      </c>
      <c r="B7288" s="282" t="s">
        <v>22598</v>
      </c>
      <c r="C7288" s="283" t="s">
        <v>15405</v>
      </c>
      <c r="D7288" s="284">
        <v>9.33</v>
      </c>
      <c r="E7288" s="306"/>
    </row>
    <row r="7289" spans="1:5" ht="15" customHeight="1">
      <c r="A7289" s="281">
        <v>9525</v>
      </c>
      <c r="B7289" s="282" t="s">
        <v>22599</v>
      </c>
      <c r="C7289" s="283" t="s">
        <v>15405</v>
      </c>
      <c r="D7289" s="284">
        <v>13.48</v>
      </c>
      <c r="E7289" s="306"/>
    </row>
    <row r="7290" spans="1:5" ht="15" customHeight="1">
      <c r="A7290" s="281">
        <v>9507</v>
      </c>
      <c r="B7290" s="282" t="s">
        <v>22600</v>
      </c>
      <c r="C7290" s="283" t="s">
        <v>15405</v>
      </c>
      <c r="D7290" s="284">
        <v>11.25</v>
      </c>
      <c r="E7290" s="306"/>
    </row>
    <row r="7291" spans="1:5" ht="15" customHeight="1">
      <c r="A7291" s="281"/>
      <c r="B7291" s="282" t="s">
        <v>22601</v>
      </c>
      <c r="C7291" s="283" t="s">
        <v>15563</v>
      </c>
      <c r="D7291" s="284">
        <v>27.27</v>
      </c>
      <c r="E7291" s="306"/>
    </row>
    <row r="7292" spans="1:5" ht="15" customHeight="1">
      <c r="A7292" s="281">
        <v>8008</v>
      </c>
      <c r="B7292" s="282"/>
      <c r="C7292" s="283"/>
      <c r="D7292" s="284"/>
      <c r="E7292" s="306"/>
    </row>
    <row r="7293" spans="1:5" ht="15" customHeight="1">
      <c r="A7293" s="281">
        <v>8009</v>
      </c>
      <c r="B7293" s="282" t="s">
        <v>22602</v>
      </c>
      <c r="C7293" s="283" t="s">
        <v>15563</v>
      </c>
      <c r="D7293" s="284">
        <v>29.84</v>
      </c>
      <c r="E7293" s="306"/>
    </row>
    <row r="7294" spans="1:5" ht="15" customHeight="1">
      <c r="A7294" s="281">
        <v>5821</v>
      </c>
      <c r="B7294" s="282" t="s">
        <v>22603</v>
      </c>
      <c r="C7294" s="283" t="s">
        <v>15415</v>
      </c>
      <c r="D7294" s="284">
        <v>59</v>
      </c>
      <c r="E7294" s="306"/>
    </row>
    <row r="7295" spans="1:5" ht="15" customHeight="1">
      <c r="A7295" s="281">
        <v>5822</v>
      </c>
      <c r="B7295" s="282" t="s">
        <v>22604</v>
      </c>
      <c r="C7295" s="283" t="s">
        <v>15415</v>
      </c>
      <c r="D7295" s="284">
        <v>158.79</v>
      </c>
      <c r="E7295" s="306"/>
    </row>
    <row r="7296" spans="1:5" ht="15" customHeight="1">
      <c r="A7296" s="281">
        <v>5823</v>
      </c>
      <c r="B7296" s="282" t="s">
        <v>22605</v>
      </c>
      <c r="C7296" s="283" t="s">
        <v>15415</v>
      </c>
      <c r="D7296" s="284">
        <v>269.10000000000002</v>
      </c>
      <c r="E7296" s="306"/>
    </row>
    <row r="7297" spans="1:5" ht="15" customHeight="1">
      <c r="A7297" s="281">
        <v>5824</v>
      </c>
      <c r="B7297" s="282" t="s">
        <v>22606</v>
      </c>
      <c r="C7297" s="283" t="s">
        <v>15415</v>
      </c>
      <c r="D7297" s="284">
        <v>409.67</v>
      </c>
      <c r="E7297" s="306"/>
    </row>
    <row r="7298" spans="1:5" ht="15" customHeight="1">
      <c r="A7298" s="281">
        <v>5825</v>
      </c>
      <c r="B7298" s="282" t="s">
        <v>22607</v>
      </c>
      <c r="C7298" s="283" t="s">
        <v>15415</v>
      </c>
      <c r="D7298" s="284">
        <v>581.73</v>
      </c>
      <c r="E7298" s="306"/>
    </row>
    <row r="7299" spans="1:5" ht="15" customHeight="1">
      <c r="A7299" s="281">
        <v>5826</v>
      </c>
      <c r="B7299" s="282" t="s">
        <v>22608</v>
      </c>
      <c r="C7299" s="283" t="s">
        <v>15415</v>
      </c>
      <c r="D7299" s="284">
        <v>19.98</v>
      </c>
      <c r="E7299" s="306"/>
    </row>
    <row r="7300" spans="1:5" ht="15" customHeight="1">
      <c r="A7300" s="281">
        <v>5827</v>
      </c>
      <c r="B7300" s="282" t="s">
        <v>22609</v>
      </c>
      <c r="C7300" s="283" t="s">
        <v>15415</v>
      </c>
      <c r="D7300" s="284">
        <v>43.51</v>
      </c>
      <c r="E7300" s="306"/>
    </row>
    <row r="7301" spans="1:5" ht="15" customHeight="1">
      <c r="A7301" s="281">
        <v>5828</v>
      </c>
      <c r="B7301" s="282" t="s">
        <v>22610</v>
      </c>
      <c r="C7301" s="283" t="s">
        <v>15415</v>
      </c>
      <c r="D7301" s="284">
        <v>70.72</v>
      </c>
      <c r="E7301" s="306"/>
    </row>
    <row r="7302" spans="1:5" ht="15" customHeight="1">
      <c r="A7302" s="281">
        <v>5829</v>
      </c>
      <c r="B7302" s="282" t="s">
        <v>22611</v>
      </c>
      <c r="C7302" s="283" t="s">
        <v>15415</v>
      </c>
      <c r="D7302" s="284">
        <v>25.85</v>
      </c>
      <c r="E7302" s="306"/>
    </row>
    <row r="7303" spans="1:5" ht="15" customHeight="1">
      <c r="A7303" s="281">
        <v>5830</v>
      </c>
      <c r="B7303" s="282" t="s">
        <v>22612</v>
      </c>
      <c r="C7303" s="283" t="s">
        <v>15415</v>
      </c>
      <c r="D7303" s="284">
        <v>50.77</v>
      </c>
      <c r="E7303" s="306"/>
    </row>
    <row r="7304" spans="1:5" ht="15" customHeight="1">
      <c r="A7304" s="281">
        <v>5831</v>
      </c>
      <c r="B7304" s="282" t="s">
        <v>22613</v>
      </c>
      <c r="C7304" s="283" t="s">
        <v>15415</v>
      </c>
      <c r="D7304" s="284">
        <v>84.83</v>
      </c>
      <c r="E7304" s="306"/>
    </row>
    <row r="7305" spans="1:5" ht="15" customHeight="1">
      <c r="A7305" s="281">
        <v>5832</v>
      </c>
      <c r="B7305" s="282" t="s">
        <v>22614</v>
      </c>
      <c r="C7305" s="283" t="s">
        <v>15415</v>
      </c>
      <c r="D7305" s="284">
        <v>31.78</v>
      </c>
      <c r="E7305" s="306"/>
    </row>
    <row r="7306" spans="1:5" ht="15" customHeight="1">
      <c r="A7306" s="281">
        <v>5833</v>
      </c>
      <c r="B7306" s="282" t="s">
        <v>22615</v>
      </c>
      <c r="C7306" s="283" t="s">
        <v>15415</v>
      </c>
      <c r="D7306" s="284">
        <v>64.069999999999993</v>
      </c>
      <c r="E7306" s="306"/>
    </row>
    <row r="7307" spans="1:5" ht="15" customHeight="1">
      <c r="A7307" s="281">
        <v>5834</v>
      </c>
      <c r="B7307" s="282" t="s">
        <v>22616</v>
      </c>
      <c r="C7307" s="283" t="s">
        <v>15415</v>
      </c>
      <c r="D7307" s="284">
        <v>106.07</v>
      </c>
      <c r="E7307" s="306"/>
    </row>
    <row r="7308" spans="1:5" ht="15" customHeight="1">
      <c r="A7308" s="281">
        <v>8368</v>
      </c>
      <c r="B7308" s="282" t="s">
        <v>22617</v>
      </c>
      <c r="C7308" s="283" t="s">
        <v>15563</v>
      </c>
      <c r="D7308" s="284">
        <v>112.59</v>
      </c>
      <c r="E7308" s="306"/>
    </row>
    <row r="7309" spans="1:5" ht="15" customHeight="1">
      <c r="A7309" s="281">
        <v>7999</v>
      </c>
      <c r="B7309" s="282" t="s">
        <v>22618</v>
      </c>
      <c r="C7309" s="283" t="s">
        <v>15563</v>
      </c>
      <c r="D7309" s="284">
        <v>119.38</v>
      </c>
      <c r="E7309" s="306"/>
    </row>
    <row r="7310" spans="1:5" ht="15" customHeight="1">
      <c r="A7310" s="281">
        <v>8000</v>
      </c>
      <c r="B7310" s="282" t="s">
        <v>22619</v>
      </c>
      <c r="C7310" s="283" t="s">
        <v>15563</v>
      </c>
      <c r="D7310" s="284">
        <v>230.38</v>
      </c>
    </row>
    <row r="7311" spans="1:5" ht="15" customHeight="1">
      <c r="A7311" s="281">
        <v>9905</v>
      </c>
      <c r="B7311" s="282" t="s">
        <v>22620</v>
      </c>
      <c r="C7311" s="283" t="s">
        <v>15415</v>
      </c>
      <c r="D7311" s="284">
        <v>62.96</v>
      </c>
    </row>
    <row r="7312" spans="1:5" ht="15" customHeight="1">
      <c r="A7312" s="281">
        <v>7608</v>
      </c>
      <c r="B7312" s="282" t="s">
        <v>22621</v>
      </c>
      <c r="C7312" s="283" t="s">
        <v>15415</v>
      </c>
      <c r="D7312" s="284">
        <v>74.28</v>
      </c>
      <c r="E7312" s="306"/>
    </row>
    <row r="7313" spans="1:5" ht="15" customHeight="1">
      <c r="A7313" s="281">
        <v>8369</v>
      </c>
      <c r="B7313" s="282" t="s">
        <v>22622</v>
      </c>
      <c r="C7313" s="283" t="s">
        <v>15415</v>
      </c>
      <c r="D7313" s="284">
        <v>12.82</v>
      </c>
    </row>
    <row r="7314" spans="1:5" ht="15" customHeight="1">
      <c r="A7314" s="281">
        <v>9501</v>
      </c>
      <c r="B7314" s="282" t="s">
        <v>22623</v>
      </c>
      <c r="C7314" s="283" t="s">
        <v>15415</v>
      </c>
      <c r="D7314" s="284">
        <v>12.07</v>
      </c>
      <c r="E7314" s="306"/>
    </row>
    <row r="7315" spans="1:5" ht="15" customHeight="1">
      <c r="A7315" s="281">
        <v>10978</v>
      </c>
      <c r="B7315" s="282" t="s">
        <v>22624</v>
      </c>
      <c r="C7315" s="283" t="s">
        <v>15415</v>
      </c>
      <c r="D7315" s="284">
        <v>59.19</v>
      </c>
      <c r="E7315" s="306"/>
    </row>
    <row r="7316" spans="1:5" ht="15" customHeight="1">
      <c r="A7316" s="281">
        <v>9502</v>
      </c>
      <c r="B7316" s="282" t="s">
        <v>22625</v>
      </c>
      <c r="C7316" s="283" t="s">
        <v>15415</v>
      </c>
      <c r="D7316" s="284">
        <v>37.43</v>
      </c>
      <c r="E7316" s="306"/>
    </row>
    <row r="7317" spans="1:5" ht="15" customHeight="1">
      <c r="A7317" s="281">
        <v>5885</v>
      </c>
      <c r="B7317" s="282" t="s">
        <v>22626</v>
      </c>
      <c r="C7317" s="283" t="s">
        <v>15415</v>
      </c>
      <c r="D7317" s="284">
        <v>42.28</v>
      </c>
      <c r="E7317" s="306"/>
    </row>
    <row r="7318" spans="1:5" ht="15" customHeight="1">
      <c r="A7318" s="281">
        <v>5886</v>
      </c>
      <c r="B7318" s="282" t="s">
        <v>22627</v>
      </c>
      <c r="C7318" s="283" t="s">
        <v>15415</v>
      </c>
      <c r="D7318" s="284">
        <v>81.260000000000005</v>
      </c>
      <c r="E7318" s="306"/>
    </row>
    <row r="7319" spans="1:5" ht="15" customHeight="1">
      <c r="A7319" s="281">
        <v>5887</v>
      </c>
      <c r="B7319" s="282" t="s">
        <v>22628</v>
      </c>
      <c r="C7319" s="283" t="s">
        <v>15415</v>
      </c>
      <c r="D7319" s="284">
        <v>91.17</v>
      </c>
      <c r="E7319" s="306"/>
    </row>
    <row r="7320" spans="1:5" ht="15" customHeight="1">
      <c r="A7320" s="281">
        <v>5888</v>
      </c>
      <c r="B7320" s="282" t="s">
        <v>22629</v>
      </c>
      <c r="C7320" s="283" t="s">
        <v>15415</v>
      </c>
      <c r="D7320" s="284">
        <v>136.87</v>
      </c>
      <c r="E7320" s="306"/>
    </row>
    <row r="7321" spans="1:5" ht="15" customHeight="1">
      <c r="A7321" s="281">
        <v>5889</v>
      </c>
      <c r="B7321" s="282" t="s">
        <v>22630</v>
      </c>
      <c r="C7321" s="283" t="s">
        <v>15415</v>
      </c>
      <c r="D7321" s="284">
        <v>233.39</v>
      </c>
      <c r="E7321" s="306"/>
    </row>
    <row r="7322" spans="1:5" ht="15" customHeight="1">
      <c r="A7322" s="281">
        <v>5890</v>
      </c>
      <c r="B7322" s="282" t="s">
        <v>22631</v>
      </c>
      <c r="C7322" s="283" t="s">
        <v>15415</v>
      </c>
      <c r="D7322" s="284">
        <v>376.96</v>
      </c>
      <c r="E7322" s="306"/>
    </row>
    <row r="7323" spans="1:5" ht="15" customHeight="1">
      <c r="A7323" s="281">
        <v>6466</v>
      </c>
      <c r="B7323" s="282" t="s">
        <v>22632</v>
      </c>
      <c r="C7323" s="283" t="s">
        <v>15415</v>
      </c>
      <c r="D7323" s="284">
        <v>604.71</v>
      </c>
      <c r="E7323" s="306"/>
    </row>
    <row r="7324" spans="1:5" ht="15" customHeight="1">
      <c r="A7324" s="281">
        <v>9270</v>
      </c>
      <c r="B7324" s="282" t="s">
        <v>22633</v>
      </c>
      <c r="C7324" s="283" t="s">
        <v>15405</v>
      </c>
      <c r="D7324" s="284">
        <v>411.21</v>
      </c>
      <c r="E7324" s="306"/>
    </row>
    <row r="7325" spans="1:5" ht="15" customHeight="1">
      <c r="A7325" s="281">
        <v>84</v>
      </c>
      <c r="B7325" s="282" t="s">
        <v>22634</v>
      </c>
      <c r="C7325" s="283" t="s">
        <v>15405</v>
      </c>
      <c r="D7325" s="284">
        <v>0.87</v>
      </c>
      <c r="E7325" s="306"/>
    </row>
    <row r="7326" spans="1:5" ht="15" customHeight="1">
      <c r="A7326" s="281">
        <v>85</v>
      </c>
      <c r="B7326" s="282" t="s">
        <v>22635</v>
      </c>
      <c r="C7326" s="283" t="s">
        <v>15405</v>
      </c>
      <c r="D7326" s="284">
        <v>1.07</v>
      </c>
      <c r="E7326" s="306"/>
    </row>
    <row r="7327" spans="1:5" ht="15" customHeight="1">
      <c r="A7327" s="281">
        <v>95</v>
      </c>
      <c r="B7327" s="282" t="s">
        <v>22636</v>
      </c>
      <c r="C7327" s="283" t="s">
        <v>15405</v>
      </c>
      <c r="D7327" s="284">
        <v>2.2200000000000002</v>
      </c>
      <c r="E7327" s="306"/>
    </row>
    <row r="7328" spans="1:5" ht="15" customHeight="1">
      <c r="A7328" s="281">
        <v>86</v>
      </c>
      <c r="B7328" s="282" t="s">
        <v>22637</v>
      </c>
      <c r="C7328" s="283" t="s">
        <v>15405</v>
      </c>
      <c r="D7328" s="284">
        <v>2.2200000000000002</v>
      </c>
      <c r="E7328" s="306"/>
    </row>
    <row r="7329" spans="1:5" ht="15" customHeight="1">
      <c r="A7329" s="281">
        <v>87</v>
      </c>
      <c r="B7329" s="282" t="s">
        <v>22638</v>
      </c>
      <c r="C7329" s="283" t="s">
        <v>15405</v>
      </c>
      <c r="D7329" s="284">
        <v>4.2300000000000004</v>
      </c>
      <c r="E7329" s="306"/>
    </row>
    <row r="7330" spans="1:5" ht="15" customHeight="1">
      <c r="A7330" s="281">
        <v>88</v>
      </c>
      <c r="B7330" s="282" t="s">
        <v>22639</v>
      </c>
      <c r="C7330" s="283" t="s">
        <v>15405</v>
      </c>
      <c r="D7330" s="284">
        <v>8.59</v>
      </c>
      <c r="E7330" s="306"/>
    </row>
    <row r="7331" spans="1:5" ht="15" customHeight="1">
      <c r="A7331" s="281">
        <v>89</v>
      </c>
      <c r="B7331" s="282" t="s">
        <v>22640</v>
      </c>
      <c r="C7331" s="283" t="s">
        <v>15405</v>
      </c>
      <c r="D7331" s="284">
        <v>9.9</v>
      </c>
      <c r="E7331" s="306"/>
    </row>
    <row r="7332" spans="1:5" ht="15" customHeight="1">
      <c r="A7332" s="281">
        <v>90</v>
      </c>
      <c r="B7332" s="282" t="s">
        <v>22641</v>
      </c>
      <c r="C7332" s="283" t="s">
        <v>15405</v>
      </c>
      <c r="D7332" s="284">
        <v>5.39</v>
      </c>
      <c r="E7332" s="306"/>
    </row>
    <row r="7333" spans="1:5" ht="17.100000000000001" customHeight="1">
      <c r="A7333" s="281">
        <v>91</v>
      </c>
      <c r="B7333" s="282" t="s">
        <v>22642</v>
      </c>
      <c r="C7333" s="283" t="s">
        <v>15405</v>
      </c>
      <c r="D7333" s="284">
        <v>14.63</v>
      </c>
    </row>
    <row r="7334" spans="1:5" ht="15" customHeight="1">
      <c r="A7334" s="281">
        <v>92</v>
      </c>
      <c r="B7334" s="282" t="s">
        <v>22643</v>
      </c>
      <c r="C7334" s="283" t="s">
        <v>15405</v>
      </c>
      <c r="D7334" s="284">
        <v>21.28</v>
      </c>
      <c r="E7334" s="306"/>
    </row>
    <row r="7335" spans="1:5" ht="15" customHeight="1">
      <c r="A7335" s="281">
        <v>93</v>
      </c>
      <c r="B7335" s="282" t="s">
        <v>22644</v>
      </c>
      <c r="C7335" s="283" t="s">
        <v>15405</v>
      </c>
      <c r="D7335" s="284">
        <v>34.93</v>
      </c>
      <c r="E7335" s="306"/>
    </row>
    <row r="7336" spans="1:5" ht="15" customHeight="1">
      <c r="A7336" s="281">
        <v>94</v>
      </c>
      <c r="B7336" s="282" t="s">
        <v>22645</v>
      </c>
      <c r="C7336" s="283" t="s">
        <v>15405</v>
      </c>
      <c r="D7336" s="284">
        <v>55.62</v>
      </c>
      <c r="E7336" s="306"/>
    </row>
    <row r="7337" spans="1:5" ht="15" customHeight="1">
      <c r="A7337" s="281">
        <v>8371</v>
      </c>
      <c r="B7337" s="282" t="s">
        <v>22646</v>
      </c>
      <c r="C7337" s="283" t="s">
        <v>15405</v>
      </c>
      <c r="D7337" s="284">
        <v>34.42</v>
      </c>
      <c r="E7337" s="306"/>
    </row>
    <row r="7338" spans="1:5" ht="15" customHeight="1">
      <c r="A7338" s="281">
        <v>97</v>
      </c>
      <c r="B7338" s="282" t="s">
        <v>22647</v>
      </c>
      <c r="C7338" s="283" t="s">
        <v>15405</v>
      </c>
      <c r="D7338" s="284">
        <v>21.47</v>
      </c>
      <c r="E7338" s="306"/>
    </row>
    <row r="7339" spans="1:5" ht="15" customHeight="1">
      <c r="A7339" s="281">
        <v>98</v>
      </c>
      <c r="B7339" s="282" t="s">
        <v>22648</v>
      </c>
      <c r="C7339" s="283" t="s">
        <v>15405</v>
      </c>
      <c r="D7339" s="284">
        <v>23.96</v>
      </c>
      <c r="E7339" s="306"/>
    </row>
    <row r="7340" spans="1:5" ht="15" customHeight="1">
      <c r="A7340" s="281">
        <v>99</v>
      </c>
      <c r="B7340" s="282" t="s">
        <v>22649</v>
      </c>
      <c r="C7340" s="283" t="s">
        <v>15405</v>
      </c>
      <c r="D7340" s="284">
        <v>35.43</v>
      </c>
      <c r="E7340" s="306"/>
    </row>
    <row r="7341" spans="1:5" ht="15" customHeight="1">
      <c r="A7341" s="281">
        <v>100</v>
      </c>
      <c r="B7341" s="282" t="s">
        <v>22650</v>
      </c>
      <c r="C7341" s="283" t="s">
        <v>15405</v>
      </c>
      <c r="D7341" s="284">
        <v>40.590000000000003</v>
      </c>
      <c r="E7341" s="306"/>
    </row>
    <row r="7342" spans="1:5" ht="15" customHeight="1">
      <c r="A7342" s="281">
        <v>101</v>
      </c>
      <c r="B7342" s="282" t="s">
        <v>22651</v>
      </c>
      <c r="C7342" s="283" t="s">
        <v>15405</v>
      </c>
      <c r="D7342" s="284">
        <v>69.430000000000007</v>
      </c>
      <c r="E7342" s="306"/>
    </row>
    <row r="7343" spans="1:5" ht="15" customHeight="1">
      <c r="A7343" s="281">
        <v>102</v>
      </c>
      <c r="B7343" s="282"/>
      <c r="C7343" s="283" t="s">
        <v>15405</v>
      </c>
      <c r="D7343" s="284">
        <v>269.52999999999997</v>
      </c>
      <c r="E7343" s="306"/>
    </row>
    <row r="7344" spans="1:5" ht="15" customHeight="1">
      <c r="A7344" s="281"/>
      <c r="B7344" s="282" t="s">
        <v>22652</v>
      </c>
      <c r="C7344" s="283"/>
      <c r="D7344" s="284"/>
      <c r="E7344" s="306"/>
    </row>
    <row r="7345" spans="1:5" ht="15" customHeight="1">
      <c r="A7345" s="281">
        <v>103</v>
      </c>
      <c r="B7345" s="282" t="s">
        <v>22653</v>
      </c>
      <c r="C7345" s="283" t="s">
        <v>15405</v>
      </c>
      <c r="D7345" s="284">
        <v>315.56</v>
      </c>
      <c r="E7345" s="306"/>
    </row>
    <row r="7346" spans="1:5" ht="15" customHeight="1">
      <c r="A7346" s="281">
        <v>104</v>
      </c>
      <c r="B7346" s="282" t="s">
        <v>22654</v>
      </c>
      <c r="C7346" s="283" t="s">
        <v>15405</v>
      </c>
      <c r="D7346" s="284">
        <v>451.73</v>
      </c>
      <c r="E7346" s="306"/>
    </row>
    <row r="7347" spans="1:5" ht="15" customHeight="1">
      <c r="A7347" s="281">
        <v>8372</v>
      </c>
      <c r="B7347" s="282" t="s">
        <v>22655</v>
      </c>
      <c r="C7347" s="283" t="s">
        <v>15405</v>
      </c>
      <c r="D7347" s="284">
        <v>25.91</v>
      </c>
      <c r="E7347" s="306"/>
    </row>
    <row r="7348" spans="1:5" ht="15" customHeight="1">
      <c r="A7348" s="281">
        <v>108</v>
      </c>
      <c r="B7348" s="282" t="s">
        <v>22656</v>
      </c>
      <c r="C7348" s="283" t="s">
        <v>15405</v>
      </c>
      <c r="D7348" s="284">
        <v>13.63</v>
      </c>
      <c r="E7348" s="306"/>
    </row>
    <row r="7349" spans="1:5" ht="15" customHeight="1">
      <c r="A7349" s="281">
        <v>109</v>
      </c>
      <c r="B7349" s="282" t="s">
        <v>22657</v>
      </c>
      <c r="C7349" s="283" t="s">
        <v>15405</v>
      </c>
      <c r="D7349" s="284">
        <v>18.7</v>
      </c>
      <c r="E7349" s="306"/>
    </row>
    <row r="7350" spans="1:5" ht="15" customHeight="1">
      <c r="A7350" s="281">
        <v>111</v>
      </c>
      <c r="B7350" s="282" t="s">
        <v>22658</v>
      </c>
      <c r="C7350" s="283" t="s">
        <v>15405</v>
      </c>
      <c r="D7350" s="284">
        <v>42.44</v>
      </c>
      <c r="E7350" s="306"/>
    </row>
    <row r="7351" spans="1:5" ht="15" customHeight="1">
      <c r="A7351" s="281">
        <v>112</v>
      </c>
      <c r="B7351" s="282" t="s">
        <v>22659</v>
      </c>
      <c r="C7351" s="283" t="s">
        <v>15405</v>
      </c>
      <c r="D7351" s="284">
        <v>35.49</v>
      </c>
      <c r="E7351" s="306"/>
    </row>
    <row r="7352" spans="1:5" ht="15" customHeight="1">
      <c r="A7352" s="281">
        <v>110</v>
      </c>
      <c r="B7352" s="282" t="s">
        <v>22660</v>
      </c>
      <c r="C7352" s="283" t="s">
        <v>15405</v>
      </c>
      <c r="D7352" s="284">
        <v>25.04</v>
      </c>
      <c r="E7352" s="306"/>
    </row>
    <row r="7353" spans="1:5" ht="15" customHeight="1">
      <c r="A7353" s="281">
        <v>113</v>
      </c>
      <c r="B7353" s="282" t="s">
        <v>22661</v>
      </c>
      <c r="C7353" s="283" t="s">
        <v>15405</v>
      </c>
      <c r="D7353" s="284">
        <v>51.51</v>
      </c>
      <c r="E7353" s="306"/>
    </row>
    <row r="7354" spans="1:5" ht="15" customHeight="1">
      <c r="A7354" s="281">
        <v>114</v>
      </c>
      <c r="B7354" s="282" t="s">
        <v>22662</v>
      </c>
      <c r="C7354" s="283" t="s">
        <v>15405</v>
      </c>
      <c r="D7354" s="284">
        <v>11.82</v>
      </c>
      <c r="E7354" s="306"/>
    </row>
    <row r="7355" spans="1:5" ht="15" customHeight="1">
      <c r="A7355" s="281">
        <v>115</v>
      </c>
      <c r="B7355" s="282" t="s">
        <v>22663</v>
      </c>
      <c r="C7355" s="283" t="s">
        <v>15405</v>
      </c>
      <c r="D7355" s="284">
        <v>13.6</v>
      </c>
      <c r="E7355" s="306"/>
    </row>
    <row r="7356" spans="1:5" ht="15" customHeight="1">
      <c r="A7356" s="281">
        <v>116</v>
      </c>
      <c r="B7356" s="282" t="s">
        <v>22664</v>
      </c>
      <c r="C7356" s="283" t="s">
        <v>15405</v>
      </c>
      <c r="D7356" s="284">
        <v>17.66</v>
      </c>
      <c r="E7356" s="306"/>
    </row>
    <row r="7357" spans="1:5" ht="15" customHeight="1">
      <c r="A7357" s="281">
        <v>117</v>
      </c>
      <c r="B7357" s="282" t="s">
        <v>22665</v>
      </c>
      <c r="C7357" s="283" t="s">
        <v>15405</v>
      </c>
      <c r="D7357" s="284">
        <v>23.8</v>
      </c>
      <c r="E7357" s="306"/>
    </row>
    <row r="7358" spans="1:5" ht="15" customHeight="1">
      <c r="A7358" s="281">
        <v>118</v>
      </c>
      <c r="B7358" s="282" t="s">
        <v>22666</v>
      </c>
      <c r="C7358" s="283" t="s">
        <v>15405</v>
      </c>
      <c r="D7358" s="284">
        <v>28.86</v>
      </c>
      <c r="E7358" s="306"/>
    </row>
    <row r="7359" spans="1:5" ht="15" customHeight="1">
      <c r="A7359" s="12">
        <v>119</v>
      </c>
      <c r="B7359" s="282" t="s">
        <v>22667</v>
      </c>
      <c r="C7359" s="12" t="s">
        <v>15405</v>
      </c>
      <c r="D7359" s="284">
        <v>40.270000000000003</v>
      </c>
      <c r="E7359" s="306"/>
    </row>
    <row r="7360" spans="1:5" ht="15" customHeight="1">
      <c r="A7360" s="281">
        <v>120</v>
      </c>
      <c r="B7360" s="12" t="s">
        <v>22668</v>
      </c>
      <c r="C7360" s="283" t="s">
        <v>15405</v>
      </c>
      <c r="D7360" s="12">
        <v>11.82</v>
      </c>
      <c r="E7360" s="306"/>
    </row>
    <row r="7361" spans="1:5" ht="15" customHeight="1">
      <c r="A7361" s="281">
        <v>121</v>
      </c>
      <c r="B7361" s="282" t="s">
        <v>22669</v>
      </c>
      <c r="C7361" s="283" t="s">
        <v>15405</v>
      </c>
      <c r="D7361" s="284">
        <v>15.29</v>
      </c>
      <c r="E7361" s="306"/>
    </row>
    <row r="7362" spans="1:5" ht="15" customHeight="1">
      <c r="A7362" s="281">
        <v>122</v>
      </c>
      <c r="B7362" s="282" t="s">
        <v>22670</v>
      </c>
      <c r="C7362" s="283" t="s">
        <v>15405</v>
      </c>
      <c r="D7362" s="284">
        <v>23.38</v>
      </c>
      <c r="E7362" s="306"/>
    </row>
    <row r="7363" spans="1:5" ht="15" customHeight="1">
      <c r="A7363" s="281">
        <v>123</v>
      </c>
      <c r="B7363" s="282" t="s">
        <v>22671</v>
      </c>
      <c r="C7363" s="283" t="s">
        <v>15405</v>
      </c>
      <c r="D7363" s="284">
        <v>43.47</v>
      </c>
      <c r="E7363" s="306"/>
    </row>
    <row r="7364" spans="1:5" ht="15" customHeight="1">
      <c r="A7364" s="281">
        <v>124</v>
      </c>
      <c r="B7364" s="282" t="s">
        <v>22672</v>
      </c>
      <c r="C7364" s="283" t="s">
        <v>15405</v>
      </c>
      <c r="D7364" s="284">
        <v>43.63</v>
      </c>
      <c r="E7364" s="306"/>
    </row>
    <row r="7365" spans="1:5" ht="15" customHeight="1">
      <c r="A7365" s="281">
        <v>125</v>
      </c>
      <c r="B7365" s="282" t="s">
        <v>22673</v>
      </c>
      <c r="C7365" s="283" t="s">
        <v>15405</v>
      </c>
      <c r="D7365" s="284">
        <v>66.69</v>
      </c>
      <c r="E7365" s="306"/>
    </row>
    <row r="7366" spans="1:5" ht="15" customHeight="1">
      <c r="A7366" s="281">
        <v>126</v>
      </c>
      <c r="B7366" s="282" t="s">
        <v>22674</v>
      </c>
      <c r="C7366" s="283" t="s">
        <v>15405</v>
      </c>
      <c r="D7366" s="284">
        <v>212.99</v>
      </c>
      <c r="E7366" s="306"/>
    </row>
    <row r="7367" spans="1:5" ht="15" customHeight="1">
      <c r="A7367" s="281">
        <v>127</v>
      </c>
      <c r="B7367" s="282" t="s">
        <v>22675</v>
      </c>
      <c r="C7367" s="283" t="s">
        <v>15405</v>
      </c>
      <c r="D7367" s="284">
        <v>297.35000000000002</v>
      </c>
      <c r="E7367" s="306"/>
    </row>
    <row r="7368" spans="1:5" ht="15" customHeight="1">
      <c r="A7368" s="281">
        <v>128</v>
      </c>
      <c r="B7368" s="282" t="s">
        <v>22676</v>
      </c>
      <c r="C7368" s="283" t="s">
        <v>15405</v>
      </c>
      <c r="D7368" s="284">
        <v>419.69</v>
      </c>
    </row>
    <row r="7369" spans="1:5" ht="15" customHeight="1">
      <c r="A7369" s="281">
        <v>129</v>
      </c>
      <c r="B7369" s="282" t="s">
        <v>22677</v>
      </c>
      <c r="C7369" s="283" t="s">
        <v>15405</v>
      </c>
      <c r="D7369" s="284">
        <v>1.41</v>
      </c>
      <c r="E7369" s="306"/>
    </row>
    <row r="7370" spans="1:5" ht="15" customHeight="1">
      <c r="A7370" s="281">
        <v>130</v>
      </c>
      <c r="B7370" s="282" t="s">
        <v>22678</v>
      </c>
      <c r="C7370" s="283" t="s">
        <v>15405</v>
      </c>
      <c r="D7370" s="284">
        <v>0.59</v>
      </c>
      <c r="E7370" s="306"/>
    </row>
    <row r="7371" spans="1:5" ht="15" customHeight="1">
      <c r="A7371" s="281">
        <v>335</v>
      </c>
      <c r="B7371" s="282" t="s">
        <v>22679</v>
      </c>
      <c r="C7371" s="283" t="s">
        <v>15405</v>
      </c>
      <c r="D7371" s="284">
        <v>0.52</v>
      </c>
    </row>
    <row r="7372" spans="1:5" ht="15" customHeight="1">
      <c r="A7372" s="281">
        <v>336</v>
      </c>
      <c r="B7372" s="282" t="s">
        <v>22680</v>
      </c>
      <c r="C7372" s="283" t="s">
        <v>15405</v>
      </c>
      <c r="D7372" s="284">
        <v>1.1000000000000001</v>
      </c>
      <c r="E7372" s="306"/>
    </row>
    <row r="7373" spans="1:5" ht="15" customHeight="1">
      <c r="A7373" s="281">
        <v>337</v>
      </c>
      <c r="B7373" s="282" t="s">
        <v>22681</v>
      </c>
      <c r="C7373" s="283" t="s">
        <v>15405</v>
      </c>
      <c r="D7373" s="284">
        <v>2.39</v>
      </c>
      <c r="E7373" s="306"/>
    </row>
    <row r="7374" spans="1:5" ht="15" customHeight="1">
      <c r="A7374" s="281">
        <v>338</v>
      </c>
      <c r="B7374" s="282" t="s">
        <v>22682</v>
      </c>
      <c r="C7374" s="283" t="s">
        <v>15405</v>
      </c>
      <c r="D7374" s="284">
        <v>3.93</v>
      </c>
    </row>
    <row r="7375" spans="1:5" ht="15" customHeight="1">
      <c r="A7375" s="281">
        <v>339</v>
      </c>
      <c r="B7375" s="282" t="s">
        <v>22683</v>
      </c>
      <c r="C7375" s="283" t="s">
        <v>15405</v>
      </c>
      <c r="D7375" s="284">
        <v>6.61</v>
      </c>
      <c r="E7375" s="306"/>
    </row>
    <row r="7376" spans="1:5" ht="15" customHeight="1">
      <c r="A7376" s="281">
        <v>340</v>
      </c>
      <c r="B7376" s="282" t="s">
        <v>22684</v>
      </c>
      <c r="C7376" s="283" t="s">
        <v>15405</v>
      </c>
      <c r="D7376" s="284">
        <v>19.91</v>
      </c>
      <c r="E7376" s="306"/>
    </row>
    <row r="7377" spans="1:5" ht="15" customHeight="1">
      <c r="A7377" s="281">
        <v>341</v>
      </c>
      <c r="B7377" s="282" t="s">
        <v>22685</v>
      </c>
      <c r="C7377" s="283" t="s">
        <v>15405</v>
      </c>
      <c r="D7377" s="284">
        <v>16.399999999999999</v>
      </c>
      <c r="E7377" s="306"/>
    </row>
    <row r="7378" spans="1:5" ht="15" customHeight="1">
      <c r="A7378" s="281">
        <v>342</v>
      </c>
      <c r="B7378" s="282" t="s">
        <v>22686</v>
      </c>
      <c r="C7378" s="283" t="s">
        <v>15405</v>
      </c>
      <c r="D7378" s="284">
        <v>91.03</v>
      </c>
      <c r="E7378" s="306"/>
    </row>
    <row r="7379" spans="1:5" ht="15" customHeight="1">
      <c r="A7379" s="281">
        <v>322</v>
      </c>
      <c r="B7379" s="282" t="s">
        <v>22687</v>
      </c>
      <c r="C7379" s="283" t="s">
        <v>15405</v>
      </c>
      <c r="D7379" s="284">
        <v>57.58</v>
      </c>
      <c r="E7379" s="306"/>
    </row>
    <row r="7380" spans="1:5" ht="15" customHeight="1">
      <c r="A7380" s="281">
        <v>354</v>
      </c>
      <c r="B7380" s="282" t="s">
        <v>22688</v>
      </c>
      <c r="C7380" s="283" t="s">
        <v>15405</v>
      </c>
      <c r="D7380" s="284">
        <v>2.98</v>
      </c>
    </row>
    <row r="7381" spans="1:5" ht="17.100000000000001" customHeight="1">
      <c r="A7381" s="281">
        <v>355</v>
      </c>
      <c r="B7381" s="282" t="s">
        <v>22689</v>
      </c>
      <c r="C7381" s="283" t="s">
        <v>15405</v>
      </c>
      <c r="D7381" s="284">
        <v>4.2300000000000004</v>
      </c>
      <c r="E7381" s="306"/>
    </row>
    <row r="7382" spans="1:5" ht="17.100000000000001" customHeight="1">
      <c r="A7382" s="281">
        <v>356</v>
      </c>
      <c r="B7382" s="282" t="s">
        <v>22690</v>
      </c>
      <c r="C7382" s="283" t="s">
        <v>15405</v>
      </c>
      <c r="D7382" s="284">
        <v>4.6399999999999997</v>
      </c>
      <c r="E7382" s="306"/>
    </row>
    <row r="7383" spans="1:5" ht="17.100000000000001" customHeight="1">
      <c r="A7383" s="281">
        <v>357</v>
      </c>
      <c r="B7383" s="282" t="s">
        <v>22691</v>
      </c>
      <c r="C7383" s="283" t="s">
        <v>15405</v>
      </c>
      <c r="D7383" s="284">
        <v>5.18</v>
      </c>
      <c r="E7383" s="306"/>
    </row>
    <row r="7384" spans="1:5" ht="17.100000000000001" customHeight="1">
      <c r="A7384" s="281">
        <v>358</v>
      </c>
      <c r="B7384" s="282" t="s">
        <v>22692</v>
      </c>
      <c r="C7384" s="283" t="s">
        <v>15405</v>
      </c>
      <c r="D7384" s="284">
        <v>5.09</v>
      </c>
      <c r="E7384" s="306"/>
    </row>
    <row r="7385" spans="1:5" ht="17.100000000000001" customHeight="1">
      <c r="A7385" s="281">
        <v>359</v>
      </c>
      <c r="B7385" s="282" t="s">
        <v>22693</v>
      </c>
      <c r="C7385" s="283" t="s">
        <v>15405</v>
      </c>
      <c r="D7385" s="284">
        <v>6.46</v>
      </c>
      <c r="E7385" s="306"/>
    </row>
    <row r="7386" spans="1:5" ht="17.100000000000001" customHeight="1">
      <c r="A7386" s="281">
        <v>360</v>
      </c>
      <c r="B7386" s="282" t="s">
        <v>22694</v>
      </c>
      <c r="C7386" s="283" t="s">
        <v>15405</v>
      </c>
      <c r="D7386" s="284">
        <v>10.99</v>
      </c>
      <c r="E7386" s="306"/>
    </row>
    <row r="7387" spans="1:5" ht="17.100000000000001" customHeight="1">
      <c r="A7387" s="281">
        <v>361</v>
      </c>
      <c r="B7387" s="282" t="s">
        <v>22695</v>
      </c>
      <c r="C7387" s="283" t="s">
        <v>15405</v>
      </c>
      <c r="D7387" s="284">
        <v>13.28</v>
      </c>
      <c r="E7387" s="306"/>
    </row>
    <row r="7388" spans="1:5" ht="17.100000000000001" customHeight="1">
      <c r="A7388" s="281">
        <v>362</v>
      </c>
      <c r="B7388" s="282" t="s">
        <v>22696</v>
      </c>
      <c r="C7388" s="283" t="s">
        <v>15405</v>
      </c>
      <c r="D7388" s="284">
        <v>14.35</v>
      </c>
      <c r="E7388" s="306"/>
    </row>
    <row r="7389" spans="1:5" ht="17.100000000000001" customHeight="1">
      <c r="A7389" s="281">
        <v>363</v>
      </c>
      <c r="B7389" s="282" t="s">
        <v>22697</v>
      </c>
      <c r="C7389" s="283" t="s">
        <v>15405</v>
      </c>
      <c r="D7389" s="284">
        <v>17.48</v>
      </c>
      <c r="E7389" s="306"/>
    </row>
    <row r="7390" spans="1:5" ht="17.100000000000001" customHeight="1">
      <c r="A7390" s="281">
        <v>364</v>
      </c>
      <c r="B7390" s="282" t="s">
        <v>22698</v>
      </c>
      <c r="C7390" s="283" t="s">
        <v>15405</v>
      </c>
      <c r="D7390" s="284">
        <v>20.43</v>
      </c>
      <c r="E7390" s="306"/>
    </row>
    <row r="7391" spans="1:5" ht="17.100000000000001" customHeight="1">
      <c r="A7391" s="281">
        <v>366</v>
      </c>
      <c r="B7391" s="282" t="s">
        <v>22699</v>
      </c>
      <c r="C7391" s="283" t="s">
        <v>15405</v>
      </c>
      <c r="D7391" s="284">
        <v>24.29</v>
      </c>
      <c r="E7391" s="306"/>
    </row>
    <row r="7392" spans="1:5" ht="17.100000000000001" customHeight="1">
      <c r="A7392" s="281">
        <v>367</v>
      </c>
      <c r="B7392" s="282" t="s">
        <v>22700</v>
      </c>
      <c r="C7392" s="283" t="s">
        <v>15405</v>
      </c>
      <c r="D7392" s="284">
        <v>51.05</v>
      </c>
      <c r="E7392" s="306"/>
    </row>
    <row r="7393" spans="1:5" ht="15" customHeight="1">
      <c r="A7393" s="281">
        <v>368</v>
      </c>
      <c r="B7393" s="282" t="s">
        <v>22701</v>
      </c>
      <c r="C7393" s="283" t="s">
        <v>15405</v>
      </c>
      <c r="D7393" s="284">
        <v>43.13</v>
      </c>
      <c r="E7393" s="306"/>
    </row>
    <row r="7394" spans="1:5" ht="17.100000000000001" customHeight="1">
      <c r="A7394" s="281">
        <v>353</v>
      </c>
      <c r="B7394" s="282" t="s">
        <v>22702</v>
      </c>
      <c r="C7394" s="283" t="s">
        <v>15405</v>
      </c>
      <c r="D7394" s="284">
        <v>2.63</v>
      </c>
      <c r="E7394" s="306"/>
    </row>
    <row r="7395" spans="1:5" ht="17.100000000000001" customHeight="1">
      <c r="A7395" s="281">
        <v>369</v>
      </c>
      <c r="B7395" s="282" t="s">
        <v>22703</v>
      </c>
      <c r="C7395" s="283" t="s">
        <v>15405</v>
      </c>
      <c r="D7395" s="284">
        <v>1.3</v>
      </c>
      <c r="E7395" s="306"/>
    </row>
    <row r="7396" spans="1:5" ht="17.100000000000001" customHeight="1">
      <c r="A7396" s="281">
        <v>370</v>
      </c>
      <c r="B7396" s="282" t="s">
        <v>22704</v>
      </c>
      <c r="C7396" s="283" t="s">
        <v>15405</v>
      </c>
      <c r="D7396" s="284">
        <v>4.3499999999999996</v>
      </c>
      <c r="E7396" s="306"/>
    </row>
    <row r="7397" spans="1:5" ht="17.100000000000001" customHeight="1">
      <c r="A7397" s="281">
        <v>371</v>
      </c>
      <c r="B7397" s="282" t="s">
        <v>22705</v>
      </c>
      <c r="C7397" s="283" t="s">
        <v>15405</v>
      </c>
      <c r="D7397" s="284">
        <v>4.28</v>
      </c>
      <c r="E7397" s="306"/>
    </row>
    <row r="7398" spans="1:5" ht="17.100000000000001" customHeight="1">
      <c r="A7398" s="281">
        <v>373</v>
      </c>
      <c r="B7398" s="282" t="s">
        <v>22706</v>
      </c>
      <c r="C7398" s="283" t="s">
        <v>15405</v>
      </c>
      <c r="D7398" s="284">
        <v>6.61</v>
      </c>
      <c r="E7398" s="306"/>
    </row>
    <row r="7399" spans="1:5" ht="17.100000000000001" customHeight="1">
      <c r="A7399" s="281">
        <v>374</v>
      </c>
      <c r="B7399" s="282" t="s">
        <v>22707</v>
      </c>
      <c r="C7399" s="283" t="s">
        <v>15405</v>
      </c>
      <c r="D7399" s="284">
        <v>6.82</v>
      </c>
      <c r="E7399" s="306"/>
    </row>
    <row r="7400" spans="1:5" ht="17.100000000000001" customHeight="1">
      <c r="A7400" s="281">
        <v>375</v>
      </c>
      <c r="B7400" s="282" t="s">
        <v>22708</v>
      </c>
      <c r="C7400" s="283" t="s">
        <v>15405</v>
      </c>
      <c r="D7400" s="284">
        <v>5.18</v>
      </c>
      <c r="E7400" s="306"/>
    </row>
    <row r="7401" spans="1:5" ht="17.100000000000001" customHeight="1">
      <c r="A7401" s="281">
        <v>376</v>
      </c>
      <c r="B7401" s="282" t="s">
        <v>22709</v>
      </c>
      <c r="C7401" s="283" t="s">
        <v>15405</v>
      </c>
      <c r="D7401" s="284">
        <v>9.1</v>
      </c>
      <c r="E7401" s="306"/>
    </row>
    <row r="7402" spans="1:5" ht="15" customHeight="1">
      <c r="A7402" s="281">
        <v>377</v>
      </c>
      <c r="B7402" s="282" t="s">
        <v>22710</v>
      </c>
      <c r="C7402" s="283" t="s">
        <v>15405</v>
      </c>
      <c r="D7402" s="284">
        <v>9.5</v>
      </c>
      <c r="E7402" s="306"/>
    </row>
    <row r="7403" spans="1:5" ht="15" customHeight="1">
      <c r="A7403" s="281">
        <v>378</v>
      </c>
      <c r="B7403" s="282" t="s">
        <v>22711</v>
      </c>
      <c r="C7403" s="283" t="s">
        <v>15405</v>
      </c>
      <c r="D7403" s="284">
        <v>9.26</v>
      </c>
      <c r="E7403" s="306"/>
    </row>
    <row r="7404" spans="1:5" ht="15" customHeight="1">
      <c r="A7404" s="281">
        <v>379</v>
      </c>
      <c r="B7404" s="282" t="s">
        <v>22712</v>
      </c>
      <c r="C7404" s="283" t="s">
        <v>15405</v>
      </c>
      <c r="D7404" s="284">
        <v>19.03</v>
      </c>
      <c r="E7404" s="306"/>
    </row>
    <row r="7405" spans="1:5" ht="15" customHeight="1">
      <c r="A7405" s="281">
        <v>380</v>
      </c>
      <c r="B7405" s="282" t="s">
        <v>22713</v>
      </c>
      <c r="C7405" s="283" t="s">
        <v>15405</v>
      </c>
      <c r="D7405" s="284">
        <v>16.59</v>
      </c>
      <c r="E7405" s="306"/>
    </row>
    <row r="7406" spans="1:5" ht="15" customHeight="1">
      <c r="A7406" s="281">
        <v>381</v>
      </c>
      <c r="B7406" s="282" t="s">
        <v>22714</v>
      </c>
      <c r="C7406" s="283" t="s">
        <v>15405</v>
      </c>
      <c r="D7406" s="284">
        <v>21.57</v>
      </c>
      <c r="E7406" s="306"/>
    </row>
    <row r="7407" spans="1:5" ht="15" customHeight="1">
      <c r="A7407" s="281">
        <v>382</v>
      </c>
      <c r="B7407" s="282" t="s">
        <v>22715</v>
      </c>
      <c r="C7407" s="283" t="s">
        <v>15405</v>
      </c>
      <c r="D7407" s="284">
        <v>44.9</v>
      </c>
      <c r="E7407" s="306"/>
    </row>
    <row r="7408" spans="1:5" ht="15" customHeight="1">
      <c r="A7408" s="281">
        <v>383</v>
      </c>
      <c r="B7408" s="282" t="s">
        <v>22716</v>
      </c>
      <c r="C7408" s="283" t="s">
        <v>15405</v>
      </c>
      <c r="D7408" s="284">
        <v>21.59</v>
      </c>
      <c r="E7408" s="306"/>
    </row>
    <row r="7409" spans="1:5" ht="17.100000000000001" customHeight="1">
      <c r="A7409" s="281">
        <v>384</v>
      </c>
      <c r="B7409" s="282" t="s">
        <v>22717</v>
      </c>
      <c r="C7409" s="283" t="s">
        <v>15405</v>
      </c>
      <c r="D7409" s="284">
        <v>25.85</v>
      </c>
      <c r="E7409" s="306"/>
    </row>
    <row r="7410" spans="1:5" ht="17.100000000000001" customHeight="1">
      <c r="A7410" s="281">
        <v>385</v>
      </c>
      <c r="B7410" s="282" t="s">
        <v>22718</v>
      </c>
      <c r="C7410" s="283" t="s">
        <v>15405</v>
      </c>
      <c r="D7410" s="284">
        <v>21.84</v>
      </c>
      <c r="E7410" s="306"/>
    </row>
    <row r="7411" spans="1:5" ht="15" customHeight="1">
      <c r="A7411" s="281">
        <v>386</v>
      </c>
      <c r="B7411" s="282" t="s">
        <v>22719</v>
      </c>
      <c r="C7411" s="283" t="s">
        <v>15405</v>
      </c>
      <c r="D7411" s="284">
        <v>27.79</v>
      </c>
      <c r="E7411" s="306"/>
    </row>
    <row r="7412" spans="1:5" ht="17.100000000000001" customHeight="1">
      <c r="A7412" s="281">
        <v>387</v>
      </c>
      <c r="B7412" s="282" t="s">
        <v>22720</v>
      </c>
      <c r="C7412" s="283" t="s">
        <v>15405</v>
      </c>
      <c r="D7412" s="284">
        <v>32.869999999999997</v>
      </c>
      <c r="E7412" s="306"/>
    </row>
    <row r="7413" spans="1:5" ht="17.100000000000001" customHeight="1">
      <c r="A7413" s="281">
        <v>388</v>
      </c>
      <c r="B7413" s="282" t="s">
        <v>22721</v>
      </c>
      <c r="C7413" s="283" t="s">
        <v>15405</v>
      </c>
      <c r="D7413" s="284">
        <v>107.77</v>
      </c>
      <c r="E7413" s="306"/>
    </row>
    <row r="7414" spans="1:5" ht="15" customHeight="1">
      <c r="A7414" s="281">
        <v>8373</v>
      </c>
      <c r="B7414" s="282" t="s">
        <v>22722</v>
      </c>
      <c r="C7414" s="283" t="s">
        <v>15405</v>
      </c>
      <c r="D7414" s="284">
        <v>29.45</v>
      </c>
      <c r="E7414" s="306"/>
    </row>
    <row r="7415" spans="1:5" ht="15" customHeight="1">
      <c r="A7415" s="281">
        <v>10999</v>
      </c>
      <c r="B7415" s="282" t="s">
        <v>22723</v>
      </c>
      <c r="C7415" s="283" t="s">
        <v>15405</v>
      </c>
      <c r="D7415" s="284">
        <v>4.9000000000000004</v>
      </c>
      <c r="E7415" s="306"/>
    </row>
    <row r="7416" spans="1:5" ht="15" customHeight="1">
      <c r="A7416" s="281">
        <v>523</v>
      </c>
      <c r="B7416" s="282" t="s">
        <v>22724</v>
      </c>
      <c r="C7416" s="283" t="s">
        <v>15405</v>
      </c>
      <c r="D7416" s="284">
        <v>1.82</v>
      </c>
      <c r="E7416" s="306"/>
    </row>
    <row r="7417" spans="1:5" ht="15" customHeight="1">
      <c r="A7417" s="281">
        <v>527</v>
      </c>
      <c r="B7417" s="282" t="s">
        <v>22725</v>
      </c>
      <c r="C7417" s="283" t="s">
        <v>15405</v>
      </c>
      <c r="D7417" s="284">
        <v>1.32</v>
      </c>
      <c r="E7417" s="306"/>
    </row>
    <row r="7418" spans="1:5" ht="17.100000000000001" customHeight="1">
      <c r="A7418" s="281">
        <v>528</v>
      </c>
      <c r="B7418" s="282" t="s">
        <v>22726</v>
      </c>
      <c r="C7418" s="283" t="s">
        <v>15405</v>
      </c>
      <c r="D7418" s="284">
        <v>1.51</v>
      </c>
      <c r="E7418" s="306"/>
    </row>
    <row r="7419" spans="1:5" ht="17.100000000000001" customHeight="1">
      <c r="A7419" s="281">
        <v>529</v>
      </c>
      <c r="B7419" s="282" t="s">
        <v>22727</v>
      </c>
      <c r="C7419" s="283" t="s">
        <v>15405</v>
      </c>
      <c r="D7419" s="284">
        <v>2.62</v>
      </c>
      <c r="E7419" s="306"/>
    </row>
    <row r="7420" spans="1:5" ht="15" customHeight="1">
      <c r="A7420" s="281">
        <v>530</v>
      </c>
      <c r="B7420" s="282" t="s">
        <v>22728</v>
      </c>
      <c r="C7420" s="283" t="s">
        <v>15405</v>
      </c>
      <c r="D7420" s="284">
        <v>5.04</v>
      </c>
      <c r="E7420" s="306"/>
    </row>
    <row r="7421" spans="1:5" ht="17.100000000000001" customHeight="1">
      <c r="A7421" s="281">
        <v>531</v>
      </c>
      <c r="B7421" s="282" t="s">
        <v>22729</v>
      </c>
      <c r="C7421" s="283" t="s">
        <v>15405</v>
      </c>
      <c r="D7421" s="284">
        <v>9.5399999999999991</v>
      </c>
      <c r="E7421" s="306"/>
    </row>
    <row r="7422" spans="1:5" ht="15" customHeight="1">
      <c r="A7422" s="281">
        <v>532</v>
      </c>
      <c r="B7422" s="282" t="s">
        <v>22730</v>
      </c>
      <c r="C7422" s="283" t="s">
        <v>15405</v>
      </c>
      <c r="D7422" s="284">
        <v>14.35</v>
      </c>
      <c r="E7422" s="306"/>
    </row>
    <row r="7423" spans="1:5" ht="15" customHeight="1">
      <c r="A7423" s="281">
        <v>533</v>
      </c>
      <c r="B7423" s="282" t="s">
        <v>22731</v>
      </c>
      <c r="C7423" s="283" t="s">
        <v>15405</v>
      </c>
      <c r="D7423" s="284">
        <v>26.1</v>
      </c>
      <c r="E7423" s="306"/>
    </row>
    <row r="7424" spans="1:5" ht="17.100000000000001" customHeight="1">
      <c r="A7424" s="281">
        <v>534</v>
      </c>
      <c r="B7424" s="282" t="s">
        <v>22732</v>
      </c>
      <c r="C7424" s="283" t="s">
        <v>15405</v>
      </c>
      <c r="D7424" s="284">
        <v>61.9</v>
      </c>
      <c r="E7424" s="306"/>
    </row>
    <row r="7425" spans="1:5" ht="17.100000000000001" customHeight="1">
      <c r="A7425" s="281">
        <v>535</v>
      </c>
      <c r="B7425" s="282" t="s">
        <v>22733</v>
      </c>
      <c r="C7425" s="283" t="s">
        <v>15405</v>
      </c>
      <c r="D7425" s="284">
        <v>93.04</v>
      </c>
      <c r="E7425" s="306"/>
    </row>
    <row r="7426" spans="1:5" ht="15" customHeight="1">
      <c r="A7426" s="281">
        <v>4471</v>
      </c>
      <c r="B7426" s="282" t="s">
        <v>22734</v>
      </c>
      <c r="C7426" s="283" t="s">
        <v>15405</v>
      </c>
      <c r="D7426" s="284">
        <v>83.88</v>
      </c>
      <c r="E7426" s="306"/>
    </row>
    <row r="7427" spans="1:5" ht="15" customHeight="1">
      <c r="A7427" s="281">
        <v>3354</v>
      </c>
      <c r="B7427" s="282" t="s">
        <v>22735</v>
      </c>
      <c r="C7427" s="283" t="s">
        <v>15412</v>
      </c>
      <c r="D7427" s="284">
        <v>43.45</v>
      </c>
      <c r="E7427" s="306"/>
    </row>
    <row r="7428" spans="1:5" ht="15" customHeight="1">
      <c r="A7428" s="281">
        <v>524</v>
      </c>
      <c r="B7428" s="282" t="s">
        <v>22736</v>
      </c>
      <c r="C7428" s="283" t="s">
        <v>15405</v>
      </c>
      <c r="D7428" s="284">
        <v>4.67</v>
      </c>
      <c r="E7428" s="306"/>
    </row>
    <row r="7429" spans="1:5" ht="15" customHeight="1">
      <c r="A7429" s="281">
        <v>525</v>
      </c>
      <c r="B7429" s="282" t="s">
        <v>22737</v>
      </c>
      <c r="C7429" s="283" t="s">
        <v>15405</v>
      </c>
      <c r="D7429" s="284">
        <v>7.79</v>
      </c>
      <c r="E7429" s="306"/>
    </row>
    <row r="7430" spans="1:5" ht="15" customHeight="1">
      <c r="A7430" s="281">
        <v>526</v>
      </c>
      <c r="B7430" s="282" t="s">
        <v>22738</v>
      </c>
      <c r="C7430" s="283" t="s">
        <v>15405</v>
      </c>
      <c r="D7430" s="284">
        <v>10.29</v>
      </c>
      <c r="E7430" s="306"/>
    </row>
    <row r="7431" spans="1:5" ht="15" customHeight="1">
      <c r="A7431" s="281">
        <v>652</v>
      </c>
      <c r="B7431" s="282" t="s">
        <v>22739</v>
      </c>
      <c r="C7431" s="283" t="s">
        <v>15415</v>
      </c>
      <c r="D7431" s="284">
        <v>17.93</v>
      </c>
      <c r="E7431" s="306"/>
    </row>
    <row r="7432" spans="1:5" ht="15" customHeight="1">
      <c r="A7432" s="281">
        <v>710</v>
      </c>
      <c r="B7432" s="282" t="s">
        <v>22740</v>
      </c>
      <c r="C7432" s="283" t="s">
        <v>15405</v>
      </c>
      <c r="D7432" s="284">
        <v>62.7</v>
      </c>
      <c r="E7432" s="306"/>
    </row>
    <row r="7433" spans="1:5" ht="15" customHeight="1">
      <c r="A7433" s="281">
        <v>708</v>
      </c>
      <c r="B7433" s="282" t="s">
        <v>22741</v>
      </c>
      <c r="C7433" s="283" t="s">
        <v>15405</v>
      </c>
      <c r="D7433" s="284">
        <v>13.15</v>
      </c>
      <c r="E7433" s="306"/>
    </row>
    <row r="7434" spans="1:5" ht="15" customHeight="1">
      <c r="A7434" s="281">
        <v>709</v>
      </c>
      <c r="B7434" s="282" t="s">
        <v>22742</v>
      </c>
      <c r="C7434" s="283" t="s">
        <v>15405</v>
      </c>
      <c r="D7434" s="284">
        <v>86.9</v>
      </c>
    </row>
    <row r="7435" spans="1:5" ht="15" customHeight="1">
      <c r="A7435" s="281">
        <v>706</v>
      </c>
      <c r="B7435" s="282" t="s">
        <v>22743</v>
      </c>
      <c r="C7435" s="283" t="s">
        <v>15405</v>
      </c>
      <c r="D7435" s="284">
        <v>13.49</v>
      </c>
      <c r="E7435" s="306"/>
    </row>
    <row r="7436" spans="1:5" ht="15" customHeight="1">
      <c r="A7436" s="281">
        <v>707</v>
      </c>
      <c r="B7436" s="282" t="s">
        <v>22744</v>
      </c>
      <c r="C7436" s="283" t="s">
        <v>15405</v>
      </c>
      <c r="D7436" s="284">
        <v>33.89</v>
      </c>
      <c r="E7436" s="306"/>
    </row>
    <row r="7437" spans="1:5" ht="15" customHeight="1">
      <c r="A7437" s="281">
        <v>795</v>
      </c>
      <c r="B7437" s="282" t="s">
        <v>22745</v>
      </c>
      <c r="C7437" s="283" t="s">
        <v>15405</v>
      </c>
      <c r="D7437" s="284">
        <v>30.13</v>
      </c>
      <c r="E7437" s="306"/>
    </row>
    <row r="7438" spans="1:5" ht="15" customHeight="1">
      <c r="A7438" s="281">
        <v>803</v>
      </c>
      <c r="B7438" s="282" t="s">
        <v>22746</v>
      </c>
      <c r="C7438" s="283" t="s">
        <v>15405</v>
      </c>
      <c r="D7438" s="284">
        <v>12.84</v>
      </c>
      <c r="E7438" s="306"/>
    </row>
    <row r="7439" spans="1:5" ht="15" customHeight="1">
      <c r="A7439" s="281">
        <v>804</v>
      </c>
      <c r="B7439" s="282" t="s">
        <v>22747</v>
      </c>
      <c r="C7439" s="283" t="s">
        <v>15405</v>
      </c>
      <c r="D7439" s="284">
        <v>42.07</v>
      </c>
      <c r="E7439" s="306"/>
    </row>
    <row r="7440" spans="1:5" ht="15" customHeight="1">
      <c r="A7440" s="281">
        <v>805</v>
      </c>
      <c r="B7440" s="282" t="s">
        <v>22748</v>
      </c>
      <c r="C7440" s="283" t="s">
        <v>15405</v>
      </c>
      <c r="D7440" s="284">
        <v>50.8</v>
      </c>
      <c r="E7440" s="306"/>
    </row>
    <row r="7441" spans="1:5" ht="15" customHeight="1">
      <c r="A7441" s="281">
        <v>756</v>
      </c>
      <c r="B7441" s="282" t="s">
        <v>22749</v>
      </c>
      <c r="C7441" s="283" t="s">
        <v>15405</v>
      </c>
      <c r="D7441" s="284">
        <v>2.19</v>
      </c>
      <c r="E7441" s="306"/>
    </row>
    <row r="7442" spans="1:5" ht="15" customHeight="1">
      <c r="A7442" s="281">
        <v>757</v>
      </c>
      <c r="B7442" s="282" t="s">
        <v>22750</v>
      </c>
      <c r="C7442" s="283" t="s">
        <v>15405</v>
      </c>
      <c r="D7442" s="284">
        <v>2.89</v>
      </c>
      <c r="E7442" s="306"/>
    </row>
    <row r="7443" spans="1:5" ht="15" customHeight="1">
      <c r="A7443" s="281">
        <v>758</v>
      </c>
      <c r="B7443" s="282" t="s">
        <v>22751</v>
      </c>
      <c r="C7443" s="283" t="s">
        <v>15405</v>
      </c>
      <c r="D7443" s="284">
        <v>4.7300000000000004</v>
      </c>
      <c r="E7443" s="306"/>
    </row>
    <row r="7444" spans="1:5" ht="15" customHeight="1">
      <c r="A7444" s="281">
        <v>759</v>
      </c>
      <c r="B7444" s="282" t="s">
        <v>22752</v>
      </c>
      <c r="C7444" s="283" t="s">
        <v>15405</v>
      </c>
      <c r="D7444" s="284">
        <v>7.75</v>
      </c>
      <c r="E7444" s="306"/>
    </row>
    <row r="7445" spans="1:5" ht="15" customHeight="1">
      <c r="A7445" s="281">
        <v>760</v>
      </c>
      <c r="B7445" s="282" t="s">
        <v>22753</v>
      </c>
      <c r="C7445" s="283" t="s">
        <v>15405</v>
      </c>
      <c r="D7445" s="284">
        <v>15.03</v>
      </c>
      <c r="E7445" s="306"/>
    </row>
    <row r="7446" spans="1:5" ht="15" customHeight="1">
      <c r="A7446" s="281">
        <v>761</v>
      </c>
      <c r="B7446" s="282" t="s">
        <v>22754</v>
      </c>
      <c r="C7446" s="283" t="s">
        <v>15405</v>
      </c>
      <c r="D7446" s="284">
        <v>25.9</v>
      </c>
      <c r="E7446" s="306"/>
    </row>
    <row r="7447" spans="1:5" ht="15" customHeight="1">
      <c r="A7447" s="281">
        <v>762</v>
      </c>
      <c r="B7447" s="282" t="s">
        <v>22755</v>
      </c>
      <c r="C7447" s="283" t="s">
        <v>15405</v>
      </c>
      <c r="D7447" s="284">
        <v>38.47</v>
      </c>
      <c r="E7447" s="306"/>
    </row>
    <row r="7448" spans="1:5" ht="15" customHeight="1">
      <c r="A7448" s="281">
        <v>763</v>
      </c>
      <c r="B7448" s="282" t="s">
        <v>22756</v>
      </c>
      <c r="C7448" s="283" t="s">
        <v>15405</v>
      </c>
      <c r="D7448" s="284">
        <v>67.23</v>
      </c>
      <c r="E7448" s="306"/>
    </row>
    <row r="7449" spans="1:5" ht="15" customHeight="1">
      <c r="A7449" s="281">
        <v>764</v>
      </c>
      <c r="B7449" s="282" t="s">
        <v>22757</v>
      </c>
      <c r="C7449" s="283" t="s">
        <v>15405</v>
      </c>
      <c r="D7449" s="284">
        <v>165.94</v>
      </c>
      <c r="E7449" s="306"/>
    </row>
    <row r="7450" spans="1:5" ht="15" customHeight="1">
      <c r="A7450" s="281">
        <v>793</v>
      </c>
      <c r="B7450" s="282" t="s">
        <v>22758</v>
      </c>
      <c r="C7450" s="283" t="s">
        <v>15405</v>
      </c>
      <c r="D7450" s="284">
        <v>29.84</v>
      </c>
      <c r="E7450" s="306"/>
    </row>
    <row r="7451" spans="1:5" ht="15" customHeight="1">
      <c r="A7451" s="281">
        <v>798</v>
      </c>
      <c r="B7451" s="282" t="s">
        <v>22759</v>
      </c>
      <c r="C7451" s="283" t="s">
        <v>15405</v>
      </c>
      <c r="D7451" s="284">
        <v>4.9000000000000004</v>
      </c>
      <c r="E7451" s="306"/>
    </row>
    <row r="7452" spans="1:5" ht="15" customHeight="1">
      <c r="A7452" s="281">
        <v>799</v>
      </c>
      <c r="B7452" s="282" t="s">
        <v>22760</v>
      </c>
      <c r="C7452" s="283" t="s">
        <v>15405</v>
      </c>
      <c r="D7452" s="284">
        <v>11.13</v>
      </c>
      <c r="E7452" s="306"/>
    </row>
    <row r="7453" spans="1:5" ht="15" customHeight="1">
      <c r="A7453" s="281">
        <v>800</v>
      </c>
      <c r="B7453" s="282" t="s">
        <v>22761</v>
      </c>
      <c r="C7453" s="283" t="s">
        <v>15405</v>
      </c>
      <c r="D7453" s="284">
        <v>21.78</v>
      </c>
      <c r="E7453" s="306"/>
    </row>
    <row r="7454" spans="1:5" ht="15" customHeight="1">
      <c r="A7454" s="281">
        <v>801</v>
      </c>
      <c r="B7454" s="282" t="s">
        <v>22762</v>
      </c>
      <c r="C7454" s="283" t="s">
        <v>15405</v>
      </c>
      <c r="D7454" s="284">
        <v>25.06</v>
      </c>
      <c r="E7454" s="306"/>
    </row>
    <row r="7455" spans="1:5" ht="15" customHeight="1">
      <c r="A7455" s="281">
        <v>806</v>
      </c>
      <c r="B7455" s="282" t="s">
        <v>22763</v>
      </c>
      <c r="C7455" s="283" t="s">
        <v>15405</v>
      </c>
      <c r="D7455" s="284">
        <v>5.87</v>
      </c>
      <c r="E7455" s="306"/>
    </row>
    <row r="7456" spans="1:5" ht="15" customHeight="1">
      <c r="A7456" s="281">
        <v>807</v>
      </c>
      <c r="B7456" s="282" t="s">
        <v>22764</v>
      </c>
      <c r="C7456" s="283" t="s">
        <v>15405</v>
      </c>
      <c r="D7456" s="284">
        <v>12.29</v>
      </c>
      <c r="E7456" s="306"/>
    </row>
    <row r="7457" spans="1:5" ht="15" customHeight="1">
      <c r="A7457" s="281">
        <v>808</v>
      </c>
      <c r="B7457" s="282" t="s">
        <v>22765</v>
      </c>
      <c r="C7457" s="283" t="s">
        <v>15405</v>
      </c>
      <c r="D7457" s="284">
        <v>36.17</v>
      </c>
      <c r="E7457" s="306"/>
    </row>
    <row r="7458" spans="1:5" ht="15" customHeight="1">
      <c r="A7458" s="281">
        <v>809</v>
      </c>
      <c r="B7458" s="282" t="s">
        <v>22766</v>
      </c>
      <c r="C7458" s="283" t="s">
        <v>15405</v>
      </c>
      <c r="D7458" s="284">
        <v>52.73</v>
      </c>
      <c r="E7458" s="306"/>
    </row>
    <row r="7459" spans="1:5" ht="15" customHeight="1">
      <c r="A7459" s="281">
        <v>794</v>
      </c>
      <c r="B7459" s="282" t="s">
        <v>22767</v>
      </c>
      <c r="C7459" s="283" t="s">
        <v>15405</v>
      </c>
      <c r="D7459" s="284">
        <v>108.79</v>
      </c>
      <c r="E7459" s="306"/>
    </row>
    <row r="7460" spans="1:5" ht="15" customHeight="1">
      <c r="A7460" s="281">
        <v>7391</v>
      </c>
      <c r="B7460" s="282" t="s">
        <v>22768</v>
      </c>
      <c r="C7460" s="283" t="s">
        <v>15405</v>
      </c>
      <c r="D7460" s="284">
        <v>466.93</v>
      </c>
      <c r="E7460" s="306"/>
    </row>
    <row r="7461" spans="1:5" ht="15" customHeight="1">
      <c r="A7461" s="281">
        <v>775</v>
      </c>
      <c r="B7461" s="282" t="s">
        <v>22769</v>
      </c>
      <c r="C7461" s="283" t="s">
        <v>15405</v>
      </c>
      <c r="D7461" s="284">
        <v>5.0999999999999996</v>
      </c>
      <c r="E7461" s="306"/>
    </row>
    <row r="7462" spans="1:5" ht="15" customHeight="1">
      <c r="A7462" s="281">
        <v>776</v>
      </c>
      <c r="B7462" s="282" t="s">
        <v>22770</v>
      </c>
      <c r="C7462" s="283" t="s">
        <v>15405</v>
      </c>
      <c r="D7462" s="284">
        <v>6.46</v>
      </c>
    </row>
    <row r="7463" spans="1:5" ht="15" customHeight="1">
      <c r="A7463" s="281">
        <v>777</v>
      </c>
      <c r="B7463" s="282" t="s">
        <v>22771</v>
      </c>
      <c r="C7463" s="283" t="s">
        <v>15405</v>
      </c>
      <c r="D7463" s="284">
        <v>10.1</v>
      </c>
      <c r="E7463" s="306"/>
    </row>
    <row r="7464" spans="1:5" ht="15" customHeight="1">
      <c r="A7464" s="281">
        <v>778</v>
      </c>
      <c r="B7464" s="282" t="s">
        <v>22772</v>
      </c>
      <c r="C7464" s="283" t="s">
        <v>15405</v>
      </c>
      <c r="D7464" s="284">
        <v>24.57</v>
      </c>
      <c r="E7464" s="306"/>
    </row>
    <row r="7465" spans="1:5" ht="15" customHeight="1">
      <c r="A7465" s="281">
        <v>779</v>
      </c>
      <c r="B7465" s="282" t="s">
        <v>22773</v>
      </c>
      <c r="C7465" s="283" t="s">
        <v>15405</v>
      </c>
      <c r="D7465" s="284">
        <v>32.51</v>
      </c>
    </row>
    <row r="7466" spans="1:5" ht="15" customHeight="1">
      <c r="A7466" s="281">
        <v>780</v>
      </c>
      <c r="B7466" s="282" t="s">
        <v>22774</v>
      </c>
      <c r="C7466" s="283" t="s">
        <v>15405</v>
      </c>
      <c r="D7466" s="284">
        <v>22.6</v>
      </c>
      <c r="E7466" s="306"/>
    </row>
    <row r="7467" spans="1:5" ht="15" customHeight="1">
      <c r="A7467" s="281">
        <v>781</v>
      </c>
      <c r="B7467" s="282" t="s">
        <v>22775</v>
      </c>
      <c r="C7467" s="283" t="s">
        <v>15405</v>
      </c>
      <c r="D7467" s="284">
        <v>46.39</v>
      </c>
      <c r="E7467" s="306"/>
    </row>
    <row r="7468" spans="1:5" ht="15" customHeight="1">
      <c r="A7468" s="281">
        <v>782</v>
      </c>
      <c r="B7468" s="282" t="s">
        <v>22776</v>
      </c>
      <c r="C7468" s="283" t="s">
        <v>15405</v>
      </c>
      <c r="D7468" s="284">
        <v>25</v>
      </c>
      <c r="E7468" s="306"/>
    </row>
    <row r="7469" spans="1:5" ht="15" customHeight="1">
      <c r="A7469" s="281">
        <v>783</v>
      </c>
      <c r="B7469" s="282" t="s">
        <v>22777</v>
      </c>
      <c r="C7469" s="283" t="s">
        <v>15405</v>
      </c>
      <c r="D7469" s="284">
        <v>60.66</v>
      </c>
      <c r="E7469" s="306"/>
    </row>
    <row r="7470" spans="1:5" ht="15" customHeight="1">
      <c r="A7470" s="281">
        <v>784</v>
      </c>
      <c r="B7470" s="282" t="s">
        <v>22778</v>
      </c>
      <c r="C7470" s="283" t="s">
        <v>15405</v>
      </c>
      <c r="D7470" s="284">
        <v>2.9</v>
      </c>
      <c r="E7470" s="306"/>
    </row>
    <row r="7471" spans="1:5" ht="15" customHeight="1">
      <c r="A7471" s="281">
        <v>785</v>
      </c>
      <c r="B7471" s="282" t="s">
        <v>22779</v>
      </c>
      <c r="C7471" s="283" t="s">
        <v>15405</v>
      </c>
      <c r="D7471" s="284">
        <v>3.75</v>
      </c>
      <c r="E7471" s="306"/>
    </row>
    <row r="7472" spans="1:5" ht="15" customHeight="1">
      <c r="A7472" s="281">
        <v>786</v>
      </c>
      <c r="B7472" s="282" t="s">
        <v>22780</v>
      </c>
      <c r="C7472" s="283" t="s">
        <v>15405</v>
      </c>
      <c r="D7472" s="284">
        <v>8.52</v>
      </c>
      <c r="E7472" s="306"/>
    </row>
    <row r="7473" spans="1:5" ht="15" customHeight="1">
      <c r="A7473" s="281">
        <v>787</v>
      </c>
      <c r="B7473" s="282" t="s">
        <v>22781</v>
      </c>
      <c r="C7473" s="283" t="s">
        <v>15405</v>
      </c>
      <c r="D7473" s="284">
        <v>15.14</v>
      </c>
      <c r="E7473" s="306"/>
    </row>
    <row r="7474" spans="1:5" ht="15" customHeight="1">
      <c r="A7474" s="281">
        <v>788</v>
      </c>
      <c r="B7474" s="282" t="s">
        <v>22782</v>
      </c>
      <c r="C7474" s="283" t="s">
        <v>15405</v>
      </c>
      <c r="D7474" s="284">
        <v>18.45</v>
      </c>
      <c r="E7474" s="306"/>
    </row>
    <row r="7475" spans="1:5" ht="15" customHeight="1">
      <c r="A7475" s="281">
        <v>789</v>
      </c>
      <c r="B7475" s="282" t="s">
        <v>22783</v>
      </c>
      <c r="C7475" s="283" t="s">
        <v>15405</v>
      </c>
      <c r="D7475" s="284">
        <v>45.61</v>
      </c>
      <c r="E7475" s="306"/>
    </row>
    <row r="7476" spans="1:5" ht="15" customHeight="1">
      <c r="A7476" s="281">
        <v>790</v>
      </c>
      <c r="B7476" s="282" t="s">
        <v>22784</v>
      </c>
      <c r="C7476" s="283" t="s">
        <v>15405</v>
      </c>
      <c r="D7476" s="284">
        <v>64.84</v>
      </c>
      <c r="E7476" s="306"/>
    </row>
    <row r="7477" spans="1:5" ht="15" customHeight="1">
      <c r="A7477" s="281">
        <v>791</v>
      </c>
      <c r="B7477" s="282" t="s">
        <v>22785</v>
      </c>
      <c r="C7477" s="283" t="s">
        <v>15405</v>
      </c>
      <c r="D7477" s="284">
        <v>93.18</v>
      </c>
      <c r="E7477" s="306"/>
    </row>
    <row r="7478" spans="1:5" ht="15" customHeight="1">
      <c r="A7478" s="281">
        <v>792</v>
      </c>
      <c r="B7478" s="282" t="s">
        <v>22786</v>
      </c>
      <c r="C7478" s="283" t="s">
        <v>15405</v>
      </c>
      <c r="D7478" s="284">
        <v>219.96</v>
      </c>
      <c r="E7478" s="306"/>
    </row>
    <row r="7479" spans="1:5" ht="15" customHeight="1">
      <c r="A7479" s="281">
        <v>796</v>
      </c>
      <c r="B7479" s="282" t="s">
        <v>22787</v>
      </c>
      <c r="C7479" s="283" t="s">
        <v>15405</v>
      </c>
      <c r="D7479" s="284">
        <v>32.590000000000003</v>
      </c>
      <c r="E7479" s="306"/>
    </row>
    <row r="7480" spans="1:5" ht="15" customHeight="1">
      <c r="A7480" s="281">
        <v>797</v>
      </c>
      <c r="B7480" s="282" t="s">
        <v>22788</v>
      </c>
      <c r="C7480" s="283" t="s">
        <v>15405</v>
      </c>
      <c r="D7480" s="284">
        <v>49.82</v>
      </c>
      <c r="E7480" s="306"/>
    </row>
    <row r="7481" spans="1:5" ht="15" customHeight="1">
      <c r="A7481" s="281">
        <v>981</v>
      </c>
      <c r="B7481" s="282" t="s">
        <v>22789</v>
      </c>
      <c r="C7481" s="283" t="s">
        <v>15415</v>
      </c>
      <c r="D7481" s="284">
        <v>0.23</v>
      </c>
      <c r="E7481" s="306"/>
    </row>
    <row r="7482" spans="1:5" ht="15" customHeight="1">
      <c r="A7482" s="281">
        <v>980</v>
      </c>
      <c r="B7482" s="282" t="s">
        <v>22790</v>
      </c>
      <c r="C7482" s="283" t="s">
        <v>15415</v>
      </c>
      <c r="D7482" s="284">
        <v>0.23</v>
      </c>
      <c r="E7482" s="306"/>
    </row>
    <row r="7483" spans="1:5" ht="15" customHeight="1">
      <c r="A7483" s="281">
        <v>11831</v>
      </c>
      <c r="B7483" s="282" t="s">
        <v>22791</v>
      </c>
      <c r="C7483" s="283" t="s">
        <v>15405</v>
      </c>
      <c r="D7483" s="284">
        <v>11.72</v>
      </c>
      <c r="E7483" s="306"/>
    </row>
    <row r="7484" spans="1:5" ht="15" customHeight="1">
      <c r="A7484" s="281">
        <v>1000</v>
      </c>
      <c r="B7484" s="282" t="s">
        <v>22792</v>
      </c>
      <c r="C7484" s="283" t="s">
        <v>15405</v>
      </c>
      <c r="D7484" s="284">
        <v>6.45</v>
      </c>
      <c r="E7484" s="306"/>
    </row>
    <row r="7485" spans="1:5" ht="15" customHeight="1">
      <c r="A7485" s="281">
        <v>1001</v>
      </c>
      <c r="B7485" s="282" t="s">
        <v>22793</v>
      </c>
      <c r="C7485" s="283" t="s">
        <v>15405</v>
      </c>
      <c r="D7485" s="284">
        <v>9.27</v>
      </c>
      <c r="E7485" s="306"/>
    </row>
    <row r="7486" spans="1:5" ht="15" customHeight="1">
      <c r="A7486" s="281">
        <v>1002</v>
      </c>
      <c r="B7486" s="282" t="s">
        <v>22794</v>
      </c>
      <c r="C7486" s="283" t="s">
        <v>15405</v>
      </c>
      <c r="D7486" s="284">
        <v>12.21</v>
      </c>
      <c r="E7486" s="306"/>
    </row>
    <row r="7487" spans="1:5" ht="15" customHeight="1">
      <c r="A7487" s="281">
        <v>1003</v>
      </c>
      <c r="B7487" s="282" t="s">
        <v>22795</v>
      </c>
      <c r="C7487" s="283" t="s">
        <v>15405</v>
      </c>
      <c r="D7487" s="284">
        <v>10.94</v>
      </c>
      <c r="E7487" s="306"/>
    </row>
    <row r="7488" spans="1:5" ht="15" customHeight="1">
      <c r="A7488" s="281">
        <v>1004</v>
      </c>
      <c r="B7488" s="282" t="s">
        <v>22796</v>
      </c>
      <c r="C7488" s="283" t="s">
        <v>15405</v>
      </c>
      <c r="D7488" s="284">
        <v>18.100000000000001</v>
      </c>
      <c r="E7488" s="306"/>
    </row>
    <row r="7489" spans="1:5" ht="15" customHeight="1">
      <c r="A7489" s="281">
        <v>1005</v>
      </c>
      <c r="B7489" s="282" t="s">
        <v>22797</v>
      </c>
      <c r="C7489" s="283" t="s">
        <v>15405</v>
      </c>
      <c r="D7489" s="284">
        <v>133.21</v>
      </c>
      <c r="E7489" s="306"/>
    </row>
    <row r="7490" spans="1:5" ht="15" customHeight="1">
      <c r="A7490" s="281">
        <v>1006</v>
      </c>
      <c r="B7490" s="282" t="s">
        <v>22798</v>
      </c>
      <c r="C7490" s="283" t="s">
        <v>15405</v>
      </c>
      <c r="D7490" s="284">
        <v>22.88</v>
      </c>
      <c r="E7490" s="306"/>
    </row>
    <row r="7491" spans="1:5" ht="15" customHeight="1">
      <c r="A7491" s="281">
        <v>1007</v>
      </c>
      <c r="B7491" s="282" t="s">
        <v>22799</v>
      </c>
      <c r="C7491" s="283" t="s">
        <v>15405</v>
      </c>
      <c r="D7491" s="284">
        <v>150.63</v>
      </c>
      <c r="E7491" s="306"/>
    </row>
    <row r="7492" spans="1:5" ht="15" customHeight="1">
      <c r="A7492" s="281">
        <v>1008</v>
      </c>
      <c r="B7492" s="282" t="s">
        <v>22800</v>
      </c>
      <c r="C7492" s="283" t="s">
        <v>15405</v>
      </c>
      <c r="D7492" s="284">
        <v>365.01</v>
      </c>
      <c r="E7492" s="306"/>
    </row>
    <row r="7493" spans="1:5" ht="15" customHeight="1">
      <c r="A7493" s="281">
        <v>1166</v>
      </c>
      <c r="B7493" s="282" t="s">
        <v>22801</v>
      </c>
      <c r="C7493" s="283" t="s">
        <v>15405</v>
      </c>
      <c r="D7493" s="284">
        <v>4.7</v>
      </c>
      <c r="E7493" s="306"/>
    </row>
    <row r="7494" spans="1:5" ht="15" customHeight="1">
      <c r="A7494" s="281">
        <v>1167</v>
      </c>
      <c r="B7494" s="282" t="s">
        <v>22802</v>
      </c>
      <c r="C7494" s="283" t="s">
        <v>15405</v>
      </c>
      <c r="D7494" s="284">
        <v>5.94</v>
      </c>
      <c r="E7494" s="306"/>
    </row>
    <row r="7495" spans="1:5" ht="15" customHeight="1">
      <c r="A7495" s="281">
        <v>1168</v>
      </c>
      <c r="B7495" s="282" t="s">
        <v>22803</v>
      </c>
      <c r="C7495" s="283" t="s">
        <v>15405</v>
      </c>
      <c r="D7495" s="284">
        <v>15.01</v>
      </c>
      <c r="E7495" s="306"/>
    </row>
    <row r="7496" spans="1:5" ht="15" customHeight="1">
      <c r="A7496" s="281">
        <v>1169</v>
      </c>
      <c r="B7496" s="282" t="s">
        <v>22804</v>
      </c>
      <c r="C7496" s="283" t="s">
        <v>15405</v>
      </c>
      <c r="D7496" s="284">
        <v>14.49</v>
      </c>
      <c r="E7496" s="306"/>
    </row>
    <row r="7497" spans="1:5" ht="15" customHeight="1">
      <c r="A7497" s="281">
        <v>1170</v>
      </c>
      <c r="B7497" s="282" t="s">
        <v>22805</v>
      </c>
      <c r="C7497" s="283" t="s">
        <v>15405</v>
      </c>
      <c r="D7497" s="284">
        <v>25.42</v>
      </c>
      <c r="E7497" s="306"/>
    </row>
    <row r="7498" spans="1:5" ht="15" customHeight="1">
      <c r="A7498" s="281">
        <v>1171</v>
      </c>
      <c r="B7498" s="282" t="s">
        <v>22806</v>
      </c>
      <c r="C7498" s="283" t="s">
        <v>15405</v>
      </c>
      <c r="D7498" s="284">
        <v>34.75</v>
      </c>
      <c r="E7498" s="306"/>
    </row>
    <row r="7499" spans="1:5" ht="15" customHeight="1">
      <c r="A7499" s="281">
        <v>1172</v>
      </c>
      <c r="B7499" s="282" t="s">
        <v>22807</v>
      </c>
      <c r="C7499" s="283" t="s">
        <v>15405</v>
      </c>
      <c r="D7499" s="284">
        <v>17.54</v>
      </c>
      <c r="E7499" s="306"/>
    </row>
    <row r="7500" spans="1:5" ht="15" customHeight="1">
      <c r="A7500" s="281">
        <v>1173</v>
      </c>
      <c r="B7500" s="282" t="s">
        <v>22808</v>
      </c>
      <c r="C7500" s="283" t="s">
        <v>15405</v>
      </c>
      <c r="D7500" s="284">
        <v>94.84</v>
      </c>
      <c r="E7500" s="306"/>
    </row>
    <row r="7501" spans="1:5" ht="15" customHeight="1">
      <c r="A7501" s="281">
        <v>1174</v>
      </c>
      <c r="B7501" s="282" t="s">
        <v>22809</v>
      </c>
      <c r="C7501" s="283" t="s">
        <v>15405</v>
      </c>
      <c r="D7501" s="284">
        <v>82.86</v>
      </c>
      <c r="E7501" s="306"/>
    </row>
    <row r="7502" spans="1:5" ht="15" customHeight="1">
      <c r="A7502" s="281">
        <v>1175</v>
      </c>
      <c r="B7502" s="282" t="s">
        <v>22810</v>
      </c>
      <c r="C7502" s="283" t="s">
        <v>15405</v>
      </c>
      <c r="D7502" s="284">
        <v>1.08</v>
      </c>
      <c r="E7502" s="306"/>
    </row>
    <row r="7503" spans="1:5" ht="15" customHeight="1">
      <c r="A7503" s="281">
        <v>1176</v>
      </c>
      <c r="B7503" s="282" t="s">
        <v>22811</v>
      </c>
      <c r="C7503" s="283" t="s">
        <v>15405</v>
      </c>
      <c r="D7503" s="284">
        <v>1.82</v>
      </c>
      <c r="E7503" s="306"/>
    </row>
    <row r="7504" spans="1:5" ht="15" customHeight="1">
      <c r="A7504" s="281">
        <v>1177</v>
      </c>
      <c r="B7504" s="282" t="s">
        <v>22812</v>
      </c>
      <c r="C7504" s="283" t="s">
        <v>15405</v>
      </c>
      <c r="D7504" s="284">
        <v>5.28</v>
      </c>
      <c r="E7504" s="306"/>
    </row>
    <row r="7505" spans="1:5" ht="15" customHeight="1">
      <c r="A7505" s="281">
        <v>1178</v>
      </c>
      <c r="B7505" s="282" t="s">
        <v>22813</v>
      </c>
      <c r="C7505" s="283" t="s">
        <v>15405</v>
      </c>
      <c r="D7505" s="284">
        <v>7.52</v>
      </c>
    </row>
    <row r="7506" spans="1:5" ht="15" customHeight="1">
      <c r="A7506" s="281">
        <v>1179</v>
      </c>
      <c r="B7506" s="282" t="s">
        <v>22814</v>
      </c>
      <c r="C7506" s="283" t="s">
        <v>15405</v>
      </c>
      <c r="D7506" s="284">
        <v>9</v>
      </c>
      <c r="E7506" s="306"/>
    </row>
    <row r="7507" spans="1:5" ht="15" customHeight="1">
      <c r="A7507" s="281">
        <v>1180</v>
      </c>
      <c r="B7507" s="282" t="s">
        <v>22815</v>
      </c>
      <c r="C7507" s="283" t="s">
        <v>15405</v>
      </c>
      <c r="D7507" s="284">
        <v>34.869999999999997</v>
      </c>
      <c r="E7507" s="306"/>
    </row>
    <row r="7508" spans="1:5" ht="15" customHeight="1">
      <c r="A7508" s="281">
        <v>1181</v>
      </c>
      <c r="B7508" s="282" t="s">
        <v>22816</v>
      </c>
      <c r="C7508" s="283" t="s">
        <v>15405</v>
      </c>
      <c r="D7508" s="284">
        <v>80.12</v>
      </c>
      <c r="E7508" s="306"/>
    </row>
    <row r="7509" spans="1:5" ht="15" customHeight="1">
      <c r="A7509" s="281">
        <v>1182</v>
      </c>
      <c r="B7509" s="282" t="s">
        <v>22817</v>
      </c>
      <c r="C7509" s="283" t="s">
        <v>15405</v>
      </c>
      <c r="D7509" s="284">
        <v>95.05</v>
      </c>
      <c r="E7509" s="306"/>
    </row>
    <row r="7510" spans="1:5" ht="15" customHeight="1">
      <c r="A7510" s="281">
        <v>1183</v>
      </c>
      <c r="B7510" s="282" t="s">
        <v>22818</v>
      </c>
      <c r="C7510" s="283" t="s">
        <v>15405</v>
      </c>
      <c r="D7510" s="284">
        <v>254.73</v>
      </c>
      <c r="E7510" s="306"/>
    </row>
    <row r="7511" spans="1:5" ht="15" customHeight="1">
      <c r="A7511" s="281">
        <v>10142</v>
      </c>
      <c r="B7511" s="282" t="s">
        <v>22819</v>
      </c>
      <c r="C7511" s="283" t="s">
        <v>15405</v>
      </c>
      <c r="D7511" s="284">
        <v>6.75</v>
      </c>
      <c r="E7511" s="306"/>
    </row>
    <row r="7512" spans="1:5" ht="15" customHeight="1">
      <c r="A7512" s="281">
        <v>9753</v>
      </c>
      <c r="B7512" s="282" t="s">
        <v>22820</v>
      </c>
      <c r="C7512" s="283" t="s">
        <v>15405</v>
      </c>
      <c r="D7512" s="284">
        <v>26.26</v>
      </c>
      <c r="E7512" s="306"/>
    </row>
    <row r="7513" spans="1:5" ht="15" customHeight="1">
      <c r="A7513" s="281">
        <v>9754</v>
      </c>
      <c r="B7513" s="282" t="s">
        <v>22821</v>
      </c>
      <c r="C7513" s="283" t="s">
        <v>15405</v>
      </c>
      <c r="D7513" s="284">
        <v>91.39</v>
      </c>
      <c r="E7513" s="306"/>
    </row>
    <row r="7514" spans="1:5" ht="15" customHeight="1">
      <c r="A7514" s="281">
        <v>1184</v>
      </c>
      <c r="B7514" s="282" t="s">
        <v>22822</v>
      </c>
      <c r="C7514" s="283" t="s">
        <v>15405</v>
      </c>
      <c r="D7514" s="284">
        <v>3.57</v>
      </c>
      <c r="E7514" s="306"/>
    </row>
    <row r="7515" spans="1:5" ht="15" customHeight="1">
      <c r="A7515" s="281">
        <v>1185</v>
      </c>
      <c r="B7515" s="282" t="s">
        <v>22823</v>
      </c>
      <c r="C7515" s="283" t="s">
        <v>15405</v>
      </c>
      <c r="D7515" s="284">
        <v>8.4499999999999993</v>
      </c>
    </row>
    <row r="7516" spans="1:5" ht="15" customHeight="1">
      <c r="A7516" s="281">
        <v>1186</v>
      </c>
      <c r="B7516" s="282" t="s">
        <v>22824</v>
      </c>
      <c r="C7516" s="283" t="s">
        <v>15405</v>
      </c>
      <c r="D7516" s="284">
        <v>9.4</v>
      </c>
      <c r="E7516" s="306"/>
    </row>
    <row r="7517" spans="1:5" ht="15" customHeight="1">
      <c r="A7517" s="281">
        <v>1187</v>
      </c>
      <c r="B7517" s="282" t="s">
        <v>22825</v>
      </c>
      <c r="C7517" s="283" t="s">
        <v>15405</v>
      </c>
      <c r="D7517" s="284">
        <v>63.89</v>
      </c>
      <c r="E7517" s="306"/>
    </row>
    <row r="7518" spans="1:5" ht="15" customHeight="1">
      <c r="A7518" s="281">
        <v>1165</v>
      </c>
      <c r="B7518" s="282" t="s">
        <v>22826</v>
      </c>
      <c r="C7518" s="283" t="s">
        <v>15405</v>
      </c>
      <c r="D7518" s="284">
        <v>1.19</v>
      </c>
      <c r="E7518" s="306"/>
    </row>
    <row r="7519" spans="1:5" ht="15" customHeight="1">
      <c r="A7519" s="281">
        <v>10383</v>
      </c>
      <c r="B7519" s="282" t="s">
        <v>22827</v>
      </c>
      <c r="C7519" s="283" t="s">
        <v>15405</v>
      </c>
      <c r="D7519" s="284">
        <v>58.32</v>
      </c>
      <c r="E7519" s="306"/>
    </row>
    <row r="7520" spans="1:5" ht="15" customHeight="1">
      <c r="A7520" s="281">
        <v>802</v>
      </c>
      <c r="B7520" s="282" t="s">
        <v>22828</v>
      </c>
      <c r="C7520" s="283" t="s">
        <v>15405</v>
      </c>
      <c r="D7520" s="284">
        <v>62.19</v>
      </c>
      <c r="E7520" s="306"/>
    </row>
    <row r="7521" spans="1:5" ht="15" customHeight="1">
      <c r="A7521" s="281">
        <v>1224</v>
      </c>
      <c r="B7521" s="282" t="s">
        <v>22829</v>
      </c>
      <c r="C7521" s="283" t="s">
        <v>15405</v>
      </c>
      <c r="D7521" s="284">
        <v>21.8</v>
      </c>
      <c r="E7521" s="306"/>
    </row>
    <row r="7522" spans="1:5" ht="15" customHeight="1">
      <c r="A7522" s="281">
        <v>1188</v>
      </c>
      <c r="B7522" s="282" t="s">
        <v>22830</v>
      </c>
      <c r="C7522" s="283" t="s">
        <v>15405</v>
      </c>
      <c r="D7522" s="284">
        <v>2.13</v>
      </c>
      <c r="E7522" s="306"/>
    </row>
    <row r="7523" spans="1:5" ht="15" customHeight="1">
      <c r="A7523" s="281">
        <v>1199</v>
      </c>
      <c r="B7523" s="282" t="s">
        <v>22831</v>
      </c>
      <c r="C7523" s="283" t="s">
        <v>15405</v>
      </c>
      <c r="D7523" s="284">
        <v>4.16</v>
      </c>
      <c r="E7523" s="306"/>
    </row>
    <row r="7524" spans="1:5" ht="15" customHeight="1">
      <c r="A7524" s="281">
        <v>1231</v>
      </c>
      <c r="B7524" s="282" t="s">
        <v>22832</v>
      </c>
      <c r="C7524" s="283" t="s">
        <v>15405</v>
      </c>
      <c r="D7524" s="284">
        <v>17.91</v>
      </c>
      <c r="E7524" s="306"/>
    </row>
    <row r="7525" spans="1:5" ht="15" customHeight="1">
      <c r="A7525" s="281">
        <v>1210</v>
      </c>
      <c r="B7525" s="282" t="s">
        <v>22833</v>
      </c>
      <c r="C7525" s="283" t="s">
        <v>15405</v>
      </c>
      <c r="D7525" s="284">
        <v>16.260000000000002</v>
      </c>
      <c r="E7525" s="306"/>
    </row>
    <row r="7526" spans="1:5" ht="15" customHeight="1">
      <c r="A7526" s="281">
        <v>1209</v>
      </c>
      <c r="B7526" s="282" t="s">
        <v>22834</v>
      </c>
      <c r="C7526" s="283" t="s">
        <v>15405</v>
      </c>
      <c r="D7526" s="284">
        <v>6.93</v>
      </c>
      <c r="E7526" s="306"/>
    </row>
    <row r="7527" spans="1:5" ht="15" customHeight="1">
      <c r="A7527" s="281">
        <v>1200</v>
      </c>
      <c r="B7527" s="282" t="s">
        <v>22835</v>
      </c>
      <c r="C7527" s="283" t="s">
        <v>15405</v>
      </c>
      <c r="D7527" s="284">
        <v>2.98</v>
      </c>
      <c r="E7527" s="306"/>
    </row>
    <row r="7528" spans="1:5" ht="15" customHeight="1">
      <c r="A7528" s="281">
        <v>1201</v>
      </c>
      <c r="B7528" s="282" t="s">
        <v>22836</v>
      </c>
      <c r="C7528" s="283" t="s">
        <v>15405</v>
      </c>
      <c r="D7528" s="284">
        <v>4.28</v>
      </c>
      <c r="E7528" s="306"/>
    </row>
    <row r="7529" spans="1:5" ht="15" customHeight="1">
      <c r="A7529" s="281">
        <v>1202</v>
      </c>
      <c r="B7529" s="282" t="s">
        <v>22837</v>
      </c>
      <c r="C7529" s="283" t="s">
        <v>15405</v>
      </c>
      <c r="D7529" s="284">
        <v>7.54</v>
      </c>
      <c r="E7529" s="306"/>
    </row>
    <row r="7530" spans="1:5" ht="15" customHeight="1">
      <c r="A7530" s="281">
        <v>1203</v>
      </c>
      <c r="B7530" s="282" t="s">
        <v>22838</v>
      </c>
      <c r="C7530" s="283" t="s">
        <v>15405</v>
      </c>
      <c r="D7530" s="284">
        <v>16.45</v>
      </c>
      <c r="E7530" s="306"/>
    </row>
    <row r="7531" spans="1:5" ht="15" customHeight="1">
      <c r="A7531" s="281">
        <v>1204</v>
      </c>
      <c r="B7531" s="282" t="s">
        <v>22839</v>
      </c>
      <c r="C7531" s="283" t="s">
        <v>15405</v>
      </c>
      <c r="D7531" s="284">
        <v>17.600000000000001</v>
      </c>
      <c r="E7531" s="306"/>
    </row>
    <row r="7532" spans="1:5" ht="15" customHeight="1">
      <c r="A7532" s="281">
        <v>1205</v>
      </c>
      <c r="B7532" s="282" t="s">
        <v>22840</v>
      </c>
      <c r="C7532" s="283" t="s">
        <v>15405</v>
      </c>
      <c r="D7532" s="284">
        <v>43.01</v>
      </c>
      <c r="E7532" s="306"/>
    </row>
    <row r="7533" spans="1:5" ht="15" customHeight="1">
      <c r="A7533" s="281">
        <v>1206</v>
      </c>
      <c r="B7533" s="282" t="s">
        <v>22841</v>
      </c>
      <c r="C7533" s="283" t="s">
        <v>15405</v>
      </c>
      <c r="D7533" s="284">
        <v>24.87</v>
      </c>
      <c r="E7533" s="306"/>
    </row>
    <row r="7534" spans="1:5" ht="15" customHeight="1">
      <c r="A7534" s="281">
        <v>1207</v>
      </c>
      <c r="B7534" s="282" t="s">
        <v>22842</v>
      </c>
      <c r="C7534" s="283" t="s">
        <v>15405</v>
      </c>
      <c r="D7534" s="284">
        <v>33.17</v>
      </c>
      <c r="E7534" s="306"/>
    </row>
    <row r="7535" spans="1:5" ht="15" customHeight="1">
      <c r="A7535" s="281">
        <v>1208</v>
      </c>
      <c r="B7535" s="282" t="s">
        <v>22843</v>
      </c>
      <c r="C7535" s="283" t="s">
        <v>15405</v>
      </c>
      <c r="D7535" s="284">
        <v>125.47</v>
      </c>
      <c r="E7535" s="306"/>
    </row>
    <row r="7536" spans="1:5" ht="15" customHeight="1">
      <c r="A7536" s="281">
        <v>1220</v>
      </c>
      <c r="B7536" s="282" t="s">
        <v>22844</v>
      </c>
      <c r="C7536" s="283" t="s">
        <v>15405</v>
      </c>
      <c r="D7536" s="284">
        <v>4.16</v>
      </c>
      <c r="E7536" s="306"/>
    </row>
    <row r="7537" spans="1:5" ht="15" customHeight="1">
      <c r="A7537" s="281">
        <v>1221</v>
      </c>
      <c r="B7537" s="282" t="s">
        <v>22845</v>
      </c>
      <c r="C7537" s="283" t="s">
        <v>15405</v>
      </c>
      <c r="D7537" s="284">
        <v>2.86</v>
      </c>
      <c r="E7537" s="306"/>
    </row>
    <row r="7538" spans="1:5" ht="15" customHeight="1">
      <c r="A7538" s="281">
        <v>1222</v>
      </c>
      <c r="B7538" s="282" t="s">
        <v>22846</v>
      </c>
      <c r="C7538" s="283" t="s">
        <v>15405</v>
      </c>
      <c r="D7538" s="284">
        <v>7.44</v>
      </c>
      <c r="E7538" s="306"/>
    </row>
    <row r="7539" spans="1:5" ht="15" customHeight="1">
      <c r="A7539" s="281">
        <v>1223</v>
      </c>
      <c r="B7539" s="282" t="s">
        <v>22847</v>
      </c>
      <c r="C7539" s="283" t="s">
        <v>15405</v>
      </c>
      <c r="D7539" s="284">
        <v>9.4600000000000009</v>
      </c>
      <c r="E7539" s="306"/>
    </row>
    <row r="7540" spans="1:5" ht="15" customHeight="1">
      <c r="A7540" s="281">
        <v>4745</v>
      </c>
      <c r="B7540" s="282" t="s">
        <v>22848</v>
      </c>
      <c r="C7540" s="283" t="s">
        <v>15405</v>
      </c>
      <c r="D7540" s="284">
        <v>7.46</v>
      </c>
      <c r="E7540" s="306"/>
    </row>
    <row r="7541" spans="1:5" ht="15" customHeight="1">
      <c r="A7541" s="281">
        <v>4743</v>
      </c>
      <c r="B7541" s="282" t="s">
        <v>22849</v>
      </c>
      <c r="C7541" s="283" t="s">
        <v>15405</v>
      </c>
      <c r="D7541" s="284">
        <v>6.93</v>
      </c>
      <c r="E7541" s="306"/>
    </row>
    <row r="7542" spans="1:5" ht="15" customHeight="1">
      <c r="A7542" s="281">
        <v>4744</v>
      </c>
      <c r="B7542" s="282" t="s">
        <v>22850</v>
      </c>
      <c r="C7542" s="283" t="s">
        <v>15405</v>
      </c>
      <c r="D7542" s="284">
        <v>8.84</v>
      </c>
      <c r="E7542" s="306"/>
    </row>
    <row r="7543" spans="1:5" ht="15" customHeight="1">
      <c r="A7543" s="281">
        <v>11000</v>
      </c>
      <c r="B7543" s="282" t="s">
        <v>22851</v>
      </c>
      <c r="C7543" s="283" t="s">
        <v>15405</v>
      </c>
      <c r="D7543" s="284">
        <v>16.18</v>
      </c>
      <c r="E7543" s="306"/>
    </row>
    <row r="7544" spans="1:5" ht="15" customHeight="1">
      <c r="A7544" s="281">
        <v>1225</v>
      </c>
      <c r="B7544" s="282" t="s">
        <v>22852</v>
      </c>
      <c r="C7544" s="283" t="s">
        <v>15405</v>
      </c>
      <c r="D7544" s="284">
        <v>2.41</v>
      </c>
      <c r="E7544" s="306"/>
    </row>
    <row r="7545" spans="1:5" ht="15" customHeight="1">
      <c r="A7545" s="281">
        <v>1226</v>
      </c>
      <c r="B7545" s="282" t="s">
        <v>22853</v>
      </c>
      <c r="C7545" s="283" t="s">
        <v>15405</v>
      </c>
      <c r="D7545" s="284">
        <v>2.73</v>
      </c>
      <c r="E7545" s="306"/>
    </row>
    <row r="7546" spans="1:5" ht="15" customHeight="1">
      <c r="A7546" s="281">
        <v>4742</v>
      </c>
      <c r="B7546" s="282" t="s">
        <v>22854</v>
      </c>
      <c r="C7546" s="283" t="s">
        <v>15405</v>
      </c>
      <c r="D7546" s="284">
        <v>4.07</v>
      </c>
      <c r="E7546" s="306"/>
    </row>
    <row r="7547" spans="1:5" ht="15" customHeight="1">
      <c r="A7547" s="281">
        <v>11003</v>
      </c>
      <c r="B7547" s="282" t="s">
        <v>22855</v>
      </c>
      <c r="C7547" s="283" t="s">
        <v>15405</v>
      </c>
      <c r="D7547" s="284">
        <v>13.98</v>
      </c>
      <c r="E7547" s="306"/>
    </row>
    <row r="7548" spans="1:5" ht="15" customHeight="1">
      <c r="A7548" s="281">
        <v>1211</v>
      </c>
      <c r="B7548" s="282" t="s">
        <v>22856</v>
      </c>
      <c r="C7548" s="283" t="s">
        <v>15405</v>
      </c>
      <c r="D7548" s="284">
        <v>0.65</v>
      </c>
      <c r="E7548" s="306"/>
    </row>
    <row r="7549" spans="1:5" ht="15" customHeight="1">
      <c r="A7549" s="281">
        <v>1212</v>
      </c>
      <c r="B7549" s="282" t="s">
        <v>22857</v>
      </c>
      <c r="C7549" s="283" t="s">
        <v>15405</v>
      </c>
      <c r="D7549" s="284">
        <v>0.89</v>
      </c>
      <c r="E7549" s="306"/>
    </row>
    <row r="7550" spans="1:5" ht="15" customHeight="1">
      <c r="A7550" s="281">
        <v>1213</v>
      </c>
      <c r="B7550" s="282" t="s">
        <v>22858</v>
      </c>
      <c r="C7550" s="283" t="s">
        <v>15405</v>
      </c>
      <c r="D7550" s="284">
        <v>2.67</v>
      </c>
      <c r="E7550" s="306"/>
    </row>
    <row r="7551" spans="1:5" ht="15" customHeight="1">
      <c r="A7551" s="281">
        <v>1214</v>
      </c>
      <c r="B7551" s="282" t="s">
        <v>22859</v>
      </c>
      <c r="C7551" s="283" t="s">
        <v>15405</v>
      </c>
      <c r="D7551" s="284">
        <v>6.33</v>
      </c>
      <c r="E7551" s="306"/>
    </row>
    <row r="7552" spans="1:5" ht="15" customHeight="1">
      <c r="A7552" s="281">
        <v>1215</v>
      </c>
      <c r="B7552" s="282" t="s">
        <v>22860</v>
      </c>
      <c r="C7552" s="283" t="s">
        <v>15405</v>
      </c>
      <c r="D7552" s="284">
        <v>6.85</v>
      </c>
      <c r="E7552" s="306"/>
    </row>
    <row r="7553" spans="1:5" ht="15" customHeight="1">
      <c r="A7553" s="281">
        <v>1216</v>
      </c>
      <c r="B7553" s="282" t="s">
        <v>22861</v>
      </c>
      <c r="C7553" s="283" t="s">
        <v>15405</v>
      </c>
      <c r="D7553" s="284">
        <v>29.71</v>
      </c>
      <c r="E7553" s="306"/>
    </row>
    <row r="7554" spans="1:5" ht="15" customHeight="1">
      <c r="A7554" s="281">
        <v>1217</v>
      </c>
      <c r="B7554" s="282" t="s">
        <v>22862</v>
      </c>
      <c r="C7554" s="283" t="s">
        <v>15405</v>
      </c>
      <c r="D7554" s="284">
        <v>111.53</v>
      </c>
      <c r="E7554" s="306"/>
    </row>
    <row r="7555" spans="1:5" ht="15" customHeight="1">
      <c r="A7555" s="281">
        <v>1218</v>
      </c>
      <c r="B7555" s="282" t="s">
        <v>22863</v>
      </c>
      <c r="C7555" s="283" t="s">
        <v>15405</v>
      </c>
      <c r="D7555" s="284">
        <v>132.04</v>
      </c>
      <c r="E7555" s="306"/>
    </row>
    <row r="7556" spans="1:5" ht="15" customHeight="1">
      <c r="A7556" s="281">
        <v>1219</v>
      </c>
      <c r="B7556" s="282" t="s">
        <v>22864</v>
      </c>
      <c r="C7556" s="283" t="s">
        <v>15405</v>
      </c>
      <c r="D7556" s="284">
        <v>278.54000000000002</v>
      </c>
    </row>
    <row r="7557" spans="1:5" ht="15" customHeight="1">
      <c r="A7557" s="281">
        <v>11093</v>
      </c>
      <c r="B7557" s="282" t="s">
        <v>16278</v>
      </c>
      <c r="C7557" s="283" t="s">
        <v>15405</v>
      </c>
      <c r="D7557" s="284">
        <v>6.72</v>
      </c>
      <c r="E7557" s="306"/>
    </row>
    <row r="7558" spans="1:5" ht="15" customHeight="1">
      <c r="A7558" s="281">
        <v>10143</v>
      </c>
      <c r="B7558" s="282" t="s">
        <v>22865</v>
      </c>
      <c r="C7558" s="283" t="s">
        <v>15405</v>
      </c>
      <c r="D7558" s="284">
        <v>5.89</v>
      </c>
      <c r="E7558" s="306"/>
    </row>
    <row r="7559" spans="1:5" ht="15" customHeight="1">
      <c r="A7559" s="281">
        <v>1227</v>
      </c>
      <c r="B7559" s="282" t="s">
        <v>22866</v>
      </c>
      <c r="C7559" s="283" t="s">
        <v>15405</v>
      </c>
      <c r="D7559" s="284">
        <v>14.99</v>
      </c>
      <c r="E7559" s="306"/>
    </row>
    <row r="7560" spans="1:5" ht="15" customHeight="1">
      <c r="A7560" s="281">
        <v>1228</v>
      </c>
      <c r="B7560" s="282" t="s">
        <v>22867</v>
      </c>
      <c r="C7560" s="283" t="s">
        <v>15405</v>
      </c>
      <c r="D7560" s="284">
        <v>19.899999999999999</v>
      </c>
      <c r="E7560" s="306"/>
    </row>
    <row r="7561" spans="1:5" ht="15" customHeight="1">
      <c r="A7561" s="281">
        <v>1229</v>
      </c>
      <c r="B7561" s="282" t="s">
        <v>22868</v>
      </c>
      <c r="C7561" s="283" t="s">
        <v>15405</v>
      </c>
      <c r="D7561" s="284">
        <v>4.59</v>
      </c>
      <c r="E7561" s="306"/>
    </row>
    <row r="7562" spans="1:5" ht="15" customHeight="1">
      <c r="A7562" s="281">
        <v>1230</v>
      </c>
      <c r="B7562" s="282" t="s">
        <v>22869</v>
      </c>
      <c r="C7562" s="283" t="s">
        <v>15405</v>
      </c>
      <c r="D7562" s="284">
        <v>5.69</v>
      </c>
      <c r="E7562" s="306"/>
    </row>
    <row r="7563" spans="1:5" ht="15" customHeight="1">
      <c r="A7563" s="281">
        <v>1232</v>
      </c>
      <c r="B7563" s="282" t="s">
        <v>22870</v>
      </c>
      <c r="C7563" s="283" t="s">
        <v>15405</v>
      </c>
      <c r="D7563" s="284">
        <v>2.78</v>
      </c>
      <c r="E7563" s="306"/>
    </row>
    <row r="7564" spans="1:5" ht="15" customHeight="1">
      <c r="A7564" s="281">
        <v>1233</v>
      </c>
      <c r="B7564" s="282" t="s">
        <v>22871</v>
      </c>
      <c r="C7564" s="283" t="s">
        <v>15405</v>
      </c>
      <c r="D7564" s="284">
        <v>4.79</v>
      </c>
      <c r="E7564" s="306"/>
    </row>
    <row r="7565" spans="1:5" ht="15" customHeight="1">
      <c r="A7565" s="281">
        <v>9752</v>
      </c>
      <c r="B7565" s="282" t="s">
        <v>22872</v>
      </c>
      <c r="C7565" s="283" t="s">
        <v>15405</v>
      </c>
      <c r="D7565" s="284">
        <v>22.62</v>
      </c>
      <c r="E7565" s="306"/>
    </row>
    <row r="7566" spans="1:5" ht="15" customHeight="1">
      <c r="A7566" s="281">
        <v>1245</v>
      </c>
      <c r="B7566" s="282" t="s">
        <v>22873</v>
      </c>
      <c r="C7566" s="283" t="s">
        <v>15405</v>
      </c>
      <c r="D7566" s="284">
        <v>44.87</v>
      </c>
      <c r="E7566" s="306"/>
    </row>
    <row r="7567" spans="1:5" ht="15" customHeight="1">
      <c r="A7567" s="281">
        <v>1244</v>
      </c>
      <c r="B7567" s="282" t="s">
        <v>22874</v>
      </c>
      <c r="C7567" s="283" t="s">
        <v>15405</v>
      </c>
      <c r="D7567" s="284">
        <v>22.24</v>
      </c>
      <c r="E7567" s="306"/>
    </row>
    <row r="7568" spans="1:5" ht="15" customHeight="1">
      <c r="A7568" s="281">
        <v>1256</v>
      </c>
      <c r="B7568" s="282" t="s">
        <v>22875</v>
      </c>
      <c r="C7568" s="283" t="s">
        <v>15405</v>
      </c>
      <c r="D7568" s="284">
        <v>13.56</v>
      </c>
      <c r="E7568" s="306"/>
    </row>
    <row r="7569" spans="1:5" ht="15" customHeight="1">
      <c r="A7569" s="281">
        <v>1257</v>
      </c>
      <c r="B7569" s="282" t="s">
        <v>22876</v>
      </c>
      <c r="C7569" s="283" t="s">
        <v>15405</v>
      </c>
      <c r="D7569" s="284">
        <v>24.68</v>
      </c>
      <c r="E7569" s="306"/>
    </row>
    <row r="7570" spans="1:5" ht="15" customHeight="1">
      <c r="A7570" s="281">
        <v>1258</v>
      </c>
      <c r="B7570" s="282" t="s">
        <v>22877</v>
      </c>
      <c r="C7570" s="283" t="s">
        <v>15405</v>
      </c>
      <c r="D7570" s="284">
        <v>19.84</v>
      </c>
      <c r="E7570" s="306"/>
    </row>
    <row r="7571" spans="1:5" ht="15" customHeight="1">
      <c r="A7571" s="281">
        <v>1259</v>
      </c>
      <c r="B7571" s="282" t="s">
        <v>22878</v>
      </c>
      <c r="C7571" s="283" t="s">
        <v>15405</v>
      </c>
      <c r="D7571" s="284">
        <v>31.64</v>
      </c>
      <c r="E7571" s="306"/>
    </row>
    <row r="7572" spans="1:5" ht="15" customHeight="1">
      <c r="A7572" s="281">
        <v>1260</v>
      </c>
      <c r="B7572" s="282" t="s">
        <v>22879</v>
      </c>
      <c r="C7572" s="283" t="s">
        <v>15405</v>
      </c>
      <c r="D7572" s="284">
        <v>34.82</v>
      </c>
      <c r="E7572" s="306"/>
    </row>
    <row r="7573" spans="1:5" ht="15" customHeight="1">
      <c r="A7573" s="281">
        <v>1261</v>
      </c>
      <c r="B7573" s="282" t="s">
        <v>22880</v>
      </c>
      <c r="C7573" s="283" t="s">
        <v>15405</v>
      </c>
      <c r="D7573" s="284">
        <v>5.66</v>
      </c>
      <c r="E7573" s="306"/>
    </row>
    <row r="7574" spans="1:5" ht="15" customHeight="1">
      <c r="A7574" s="281">
        <v>1262</v>
      </c>
      <c r="B7574" s="282" t="s">
        <v>22881</v>
      </c>
      <c r="C7574" s="283" t="s">
        <v>15405</v>
      </c>
      <c r="D7574" s="284">
        <v>7.02</v>
      </c>
      <c r="E7574" s="306"/>
    </row>
    <row r="7575" spans="1:5" ht="15" customHeight="1">
      <c r="A7575" s="281">
        <v>1263</v>
      </c>
      <c r="B7575" s="282" t="s">
        <v>22882</v>
      </c>
      <c r="C7575" s="283" t="s">
        <v>15405</v>
      </c>
      <c r="D7575" s="284">
        <v>16.690000000000001</v>
      </c>
      <c r="E7575" s="306"/>
    </row>
    <row r="7576" spans="1:5" ht="15" customHeight="1">
      <c r="A7576" s="281">
        <v>1264</v>
      </c>
      <c r="B7576" s="282" t="s">
        <v>22883</v>
      </c>
      <c r="C7576" s="283" t="s">
        <v>15405</v>
      </c>
      <c r="D7576" s="284">
        <v>7.57</v>
      </c>
      <c r="E7576" s="306"/>
    </row>
    <row r="7577" spans="1:5" ht="15" customHeight="1">
      <c r="A7577" s="281">
        <v>1265</v>
      </c>
      <c r="B7577" s="282" t="s">
        <v>22884</v>
      </c>
      <c r="C7577" s="283" t="s">
        <v>15405</v>
      </c>
      <c r="D7577" s="284">
        <v>31.2</v>
      </c>
      <c r="E7577" s="306"/>
    </row>
    <row r="7578" spans="1:5" ht="15" customHeight="1">
      <c r="A7578" s="281">
        <v>1273</v>
      </c>
      <c r="B7578" s="282" t="s">
        <v>22885</v>
      </c>
      <c r="C7578" s="283" t="s">
        <v>15405</v>
      </c>
      <c r="D7578" s="284">
        <v>67.36</v>
      </c>
      <c r="E7578" s="306"/>
    </row>
    <row r="7579" spans="1:5" ht="15" customHeight="1">
      <c r="A7579" s="281">
        <v>1267</v>
      </c>
      <c r="B7579" s="282" t="s">
        <v>22886</v>
      </c>
      <c r="C7579" s="283" t="s">
        <v>15405</v>
      </c>
      <c r="D7579" s="284">
        <v>10.08</v>
      </c>
      <c r="E7579" s="306"/>
    </row>
    <row r="7580" spans="1:5" ht="15" customHeight="1">
      <c r="A7580" s="281">
        <v>1268</v>
      </c>
      <c r="B7580" s="282" t="s">
        <v>22887</v>
      </c>
      <c r="C7580" s="283" t="s">
        <v>15405</v>
      </c>
      <c r="D7580" s="284">
        <v>14.83</v>
      </c>
      <c r="E7580" s="306"/>
    </row>
    <row r="7581" spans="1:5" ht="15" customHeight="1">
      <c r="A7581" s="281">
        <v>1269</v>
      </c>
      <c r="B7581" s="282" t="s">
        <v>22888</v>
      </c>
      <c r="C7581" s="283" t="s">
        <v>15405</v>
      </c>
      <c r="D7581" s="284">
        <v>18.87</v>
      </c>
      <c r="E7581" s="306"/>
    </row>
    <row r="7582" spans="1:5" ht="15" customHeight="1">
      <c r="A7582" s="281">
        <v>1270</v>
      </c>
      <c r="B7582" s="282" t="s">
        <v>22889</v>
      </c>
      <c r="C7582" s="283" t="s">
        <v>15405</v>
      </c>
      <c r="D7582" s="284">
        <v>18.510000000000002</v>
      </c>
      <c r="E7582" s="306"/>
    </row>
    <row r="7583" spans="1:5" ht="15" customHeight="1">
      <c r="A7583" s="281">
        <v>1271</v>
      </c>
      <c r="B7583" s="282" t="s">
        <v>22890</v>
      </c>
      <c r="C7583" s="283" t="s">
        <v>15405</v>
      </c>
      <c r="D7583" s="284">
        <v>26.68</v>
      </c>
      <c r="E7583" s="306"/>
    </row>
    <row r="7584" spans="1:5" ht="15" customHeight="1">
      <c r="A7584" s="281">
        <v>1272</v>
      </c>
      <c r="B7584" s="282" t="s">
        <v>22891</v>
      </c>
      <c r="C7584" s="283" t="s">
        <v>15405</v>
      </c>
      <c r="D7584" s="284">
        <v>24.63</v>
      </c>
      <c r="E7584" s="306"/>
    </row>
    <row r="7585" spans="1:5" ht="15" customHeight="1">
      <c r="A7585" s="281">
        <v>1243</v>
      </c>
      <c r="B7585" s="282" t="s">
        <v>22892</v>
      </c>
      <c r="C7585" s="283" t="s">
        <v>15405</v>
      </c>
      <c r="D7585" s="284">
        <v>4.17</v>
      </c>
      <c r="E7585" s="306"/>
    </row>
    <row r="7586" spans="1:5" ht="15" customHeight="1">
      <c r="A7586" s="281">
        <v>7058</v>
      </c>
      <c r="B7586" s="282" t="s">
        <v>22893</v>
      </c>
      <c r="C7586" s="283" t="s">
        <v>15405</v>
      </c>
      <c r="D7586" s="284">
        <v>199.54</v>
      </c>
      <c r="E7586" s="306"/>
    </row>
    <row r="7587" spans="1:5" ht="15" customHeight="1">
      <c r="A7587" s="281">
        <v>1407</v>
      </c>
      <c r="B7587" s="282" t="s">
        <v>22894</v>
      </c>
      <c r="C7587" s="283" t="s">
        <v>15405</v>
      </c>
      <c r="D7587" s="284">
        <v>5.0999999999999996</v>
      </c>
      <c r="E7587" s="306"/>
    </row>
    <row r="7588" spans="1:5" ht="15" customHeight="1">
      <c r="A7588" s="281">
        <v>1408</v>
      </c>
      <c r="B7588" s="282" t="s">
        <v>22895</v>
      </c>
      <c r="C7588" s="283" t="s">
        <v>15405</v>
      </c>
      <c r="D7588" s="284">
        <v>16.079999999999998</v>
      </c>
      <c r="E7588" s="306"/>
    </row>
    <row r="7589" spans="1:5" ht="15" customHeight="1">
      <c r="A7589" s="281">
        <v>1409</v>
      </c>
      <c r="B7589" s="282" t="s">
        <v>22896</v>
      </c>
      <c r="C7589" s="283" t="s">
        <v>15405</v>
      </c>
      <c r="D7589" s="284">
        <v>16.940000000000001</v>
      </c>
      <c r="E7589" s="306"/>
    </row>
    <row r="7590" spans="1:5" ht="15" customHeight="1">
      <c r="A7590" s="281">
        <v>1410</v>
      </c>
      <c r="B7590" s="282" t="s">
        <v>22897</v>
      </c>
      <c r="C7590" s="283" t="s">
        <v>15405</v>
      </c>
      <c r="D7590" s="284">
        <v>51.03</v>
      </c>
    </row>
    <row r="7591" spans="1:5" ht="15" customHeight="1">
      <c r="A7591" s="281">
        <v>1414</v>
      </c>
      <c r="B7591" s="282" t="s">
        <v>22898</v>
      </c>
      <c r="C7591" s="283" t="s">
        <v>15405</v>
      </c>
      <c r="D7591" s="284">
        <v>11.69</v>
      </c>
      <c r="E7591" s="306"/>
    </row>
    <row r="7592" spans="1:5" ht="15" customHeight="1">
      <c r="A7592" s="281">
        <v>1415</v>
      </c>
      <c r="B7592" s="282" t="s">
        <v>22899</v>
      </c>
      <c r="C7592" s="283" t="s">
        <v>15405</v>
      </c>
      <c r="D7592" s="284">
        <v>12.72</v>
      </c>
      <c r="E7592" s="306"/>
    </row>
    <row r="7593" spans="1:5" ht="15" customHeight="1">
      <c r="A7593" s="281">
        <v>1416</v>
      </c>
      <c r="B7593" s="282" t="s">
        <v>22900</v>
      </c>
      <c r="C7593" s="283" t="s">
        <v>15405</v>
      </c>
      <c r="D7593" s="284">
        <v>19.239999999999998</v>
      </c>
      <c r="E7593" s="306"/>
    </row>
    <row r="7594" spans="1:5" ht="15" customHeight="1">
      <c r="A7594" s="281">
        <v>8984</v>
      </c>
      <c r="B7594" s="282" t="s">
        <v>22901</v>
      </c>
      <c r="C7594" s="283" t="s">
        <v>15405</v>
      </c>
      <c r="D7594" s="284">
        <v>42.75</v>
      </c>
      <c r="E7594" s="306"/>
    </row>
    <row r="7595" spans="1:5" ht="15" customHeight="1">
      <c r="A7595" s="281">
        <v>11214</v>
      </c>
      <c r="B7595" s="282" t="s">
        <v>22902</v>
      </c>
      <c r="C7595" s="283" t="s">
        <v>15405</v>
      </c>
      <c r="D7595" s="284">
        <v>84.83</v>
      </c>
      <c r="E7595" s="306"/>
    </row>
    <row r="7596" spans="1:5" ht="15" customHeight="1">
      <c r="A7596" s="281">
        <v>1411</v>
      </c>
      <c r="B7596" s="282" t="s">
        <v>22903</v>
      </c>
      <c r="C7596" s="283" t="s">
        <v>15405</v>
      </c>
      <c r="D7596" s="284">
        <v>9.41</v>
      </c>
      <c r="E7596" s="306"/>
    </row>
    <row r="7597" spans="1:5" ht="15" customHeight="1">
      <c r="A7597" s="281">
        <v>1412</v>
      </c>
      <c r="B7597" s="282" t="s">
        <v>22904</v>
      </c>
      <c r="C7597" s="283" t="s">
        <v>15405</v>
      </c>
      <c r="D7597" s="284">
        <v>12.46</v>
      </c>
      <c r="E7597" s="306"/>
    </row>
    <row r="7598" spans="1:5" ht="15" customHeight="1">
      <c r="A7598" s="281">
        <v>1413</v>
      </c>
      <c r="B7598" s="282" t="s">
        <v>22905</v>
      </c>
      <c r="C7598" s="283" t="s">
        <v>15405</v>
      </c>
      <c r="D7598" s="284">
        <v>33.82</v>
      </c>
      <c r="E7598" s="306"/>
    </row>
    <row r="7599" spans="1:5" ht="15" customHeight="1">
      <c r="A7599" s="281">
        <v>9755</v>
      </c>
      <c r="B7599" s="282" t="s">
        <v>22906</v>
      </c>
      <c r="C7599" s="283" t="s">
        <v>15405</v>
      </c>
      <c r="D7599" s="284">
        <v>29.36</v>
      </c>
      <c r="E7599" s="306"/>
    </row>
    <row r="7600" spans="1:5" ht="15" customHeight="1">
      <c r="A7600" s="281">
        <v>9756</v>
      </c>
      <c r="B7600" s="282" t="s">
        <v>22907</v>
      </c>
      <c r="C7600" s="283" t="s">
        <v>15405</v>
      </c>
      <c r="D7600" s="284">
        <v>94.88</v>
      </c>
      <c r="E7600" s="306"/>
    </row>
    <row r="7601" spans="1:5" ht="15" customHeight="1">
      <c r="A7601" s="281">
        <v>1429</v>
      </c>
      <c r="B7601" s="282" t="s">
        <v>22908</v>
      </c>
      <c r="C7601" s="283" t="s">
        <v>15405</v>
      </c>
      <c r="D7601" s="284">
        <v>1.88</v>
      </c>
      <c r="E7601" s="306"/>
    </row>
    <row r="7602" spans="1:5" ht="15" customHeight="1">
      <c r="A7602" s="281">
        <v>1430</v>
      </c>
      <c r="B7602" s="282" t="s">
        <v>22909</v>
      </c>
      <c r="C7602" s="283" t="s">
        <v>15405</v>
      </c>
      <c r="D7602" s="284">
        <v>2.81</v>
      </c>
      <c r="E7602" s="306"/>
    </row>
    <row r="7603" spans="1:5" ht="15" customHeight="1">
      <c r="A7603" s="281">
        <v>1431</v>
      </c>
      <c r="B7603" s="282" t="s">
        <v>22910</v>
      </c>
      <c r="C7603" s="283" t="s">
        <v>15405</v>
      </c>
      <c r="D7603" s="284">
        <v>4.71</v>
      </c>
      <c r="E7603" s="306"/>
    </row>
    <row r="7604" spans="1:5" ht="15" customHeight="1">
      <c r="A7604" s="281">
        <v>1432</v>
      </c>
      <c r="B7604" s="282" t="s">
        <v>22911</v>
      </c>
      <c r="C7604" s="283" t="s">
        <v>15405</v>
      </c>
      <c r="D7604" s="284">
        <v>8.17</v>
      </c>
      <c r="E7604" s="306"/>
    </row>
    <row r="7605" spans="1:5" ht="15" customHeight="1">
      <c r="A7605" s="281">
        <v>1433</v>
      </c>
      <c r="B7605" s="282" t="s">
        <v>22912</v>
      </c>
      <c r="C7605" s="283" t="s">
        <v>15405</v>
      </c>
      <c r="D7605" s="284">
        <v>8.94</v>
      </c>
      <c r="E7605" s="306"/>
    </row>
    <row r="7606" spans="1:5" ht="15" customHeight="1">
      <c r="A7606" s="281">
        <v>1434</v>
      </c>
      <c r="B7606" s="282" t="s">
        <v>22913</v>
      </c>
      <c r="C7606" s="283" t="s">
        <v>15405</v>
      </c>
      <c r="D7606" s="284">
        <v>18.03</v>
      </c>
      <c r="E7606" s="306"/>
    </row>
    <row r="7607" spans="1:5" ht="15" customHeight="1">
      <c r="A7607" s="281">
        <v>1435</v>
      </c>
      <c r="B7607" s="282" t="s">
        <v>22914</v>
      </c>
      <c r="C7607" s="283" t="s">
        <v>15405</v>
      </c>
      <c r="D7607" s="284">
        <v>28.29</v>
      </c>
      <c r="E7607" s="306"/>
    </row>
    <row r="7608" spans="1:5" ht="15" customHeight="1">
      <c r="A7608" s="281">
        <v>1436</v>
      </c>
      <c r="B7608" s="282" t="s">
        <v>22915</v>
      </c>
      <c r="C7608" s="283" t="s">
        <v>15405</v>
      </c>
      <c r="D7608" s="284">
        <v>40.68</v>
      </c>
      <c r="E7608" s="306"/>
    </row>
    <row r="7609" spans="1:5" ht="15" customHeight="1">
      <c r="A7609" s="281">
        <v>1437</v>
      </c>
      <c r="B7609" s="282" t="s">
        <v>22916</v>
      </c>
      <c r="C7609" s="283" t="s">
        <v>15405</v>
      </c>
      <c r="D7609" s="284">
        <v>25.84</v>
      </c>
      <c r="E7609" s="306"/>
    </row>
    <row r="7610" spans="1:5" ht="15" customHeight="1">
      <c r="A7610" s="281">
        <v>1438</v>
      </c>
      <c r="B7610" s="282" t="s">
        <v>22917</v>
      </c>
      <c r="C7610" s="283" t="s">
        <v>15405</v>
      </c>
      <c r="D7610" s="284">
        <v>1.98</v>
      </c>
      <c r="E7610" s="306"/>
    </row>
    <row r="7611" spans="1:5" ht="15" customHeight="1">
      <c r="A7611" s="281">
        <v>10998</v>
      </c>
      <c r="B7611" s="282" t="s">
        <v>22918</v>
      </c>
      <c r="C7611" s="283" t="s">
        <v>15405</v>
      </c>
      <c r="D7611" s="284">
        <v>14.41</v>
      </c>
      <c r="E7611" s="306"/>
    </row>
    <row r="7612" spans="1:5" ht="15" customHeight="1">
      <c r="A7612" s="281">
        <v>1439</v>
      </c>
      <c r="B7612" s="282" t="s">
        <v>22919</v>
      </c>
      <c r="C7612" s="283" t="s">
        <v>15405</v>
      </c>
      <c r="D7612" s="284">
        <v>0.78</v>
      </c>
      <c r="E7612" s="306"/>
    </row>
    <row r="7613" spans="1:5" ht="15" customHeight="1">
      <c r="A7613" s="281">
        <v>1440</v>
      </c>
      <c r="B7613" s="282" t="s">
        <v>22920</v>
      </c>
      <c r="C7613" s="283" t="s">
        <v>15405</v>
      </c>
      <c r="D7613" s="284">
        <v>0.96</v>
      </c>
      <c r="E7613" s="306"/>
    </row>
    <row r="7614" spans="1:5" ht="15" customHeight="1">
      <c r="A7614" s="281">
        <v>1441</v>
      </c>
      <c r="B7614" s="282" t="s">
        <v>22921</v>
      </c>
      <c r="C7614" s="283" t="s">
        <v>15405</v>
      </c>
      <c r="D7614" s="284">
        <v>2.35</v>
      </c>
      <c r="E7614" s="306"/>
    </row>
    <row r="7615" spans="1:5" ht="15" customHeight="1">
      <c r="A7615" s="281">
        <v>1442</v>
      </c>
      <c r="B7615" s="282" t="s">
        <v>22922</v>
      </c>
      <c r="C7615" s="283" t="s">
        <v>15405</v>
      </c>
      <c r="D7615" s="284">
        <v>4.78</v>
      </c>
    </row>
    <row r="7616" spans="1:5" ht="15" customHeight="1">
      <c r="A7616" s="281">
        <v>1443</v>
      </c>
      <c r="B7616" s="282" t="s">
        <v>22923</v>
      </c>
      <c r="C7616" s="283" t="s">
        <v>15405</v>
      </c>
      <c r="D7616" s="284">
        <v>5.61</v>
      </c>
      <c r="E7616" s="306"/>
    </row>
    <row r="7617" spans="1:5" ht="15" customHeight="1">
      <c r="A7617" s="281">
        <v>1444</v>
      </c>
      <c r="B7617" s="282" t="s">
        <v>22924</v>
      </c>
      <c r="C7617" s="283" t="s">
        <v>15405</v>
      </c>
      <c r="D7617" s="284">
        <v>14.61</v>
      </c>
      <c r="E7617" s="306"/>
    </row>
    <row r="7618" spans="1:5" ht="15" customHeight="1">
      <c r="A7618" s="281">
        <v>1445</v>
      </c>
      <c r="B7618" s="282" t="s">
        <v>22925</v>
      </c>
      <c r="C7618" s="283" t="s">
        <v>15405</v>
      </c>
      <c r="D7618" s="284">
        <v>25.42</v>
      </c>
      <c r="E7618" s="306"/>
    </row>
    <row r="7619" spans="1:5" ht="15" customHeight="1">
      <c r="A7619" s="281">
        <v>1446</v>
      </c>
      <c r="B7619" s="282" t="s">
        <v>22926</v>
      </c>
      <c r="C7619" s="283" t="s">
        <v>15405</v>
      </c>
      <c r="D7619" s="284">
        <v>58.17</v>
      </c>
      <c r="E7619" s="306"/>
    </row>
    <row r="7620" spans="1:5" ht="15" customHeight="1">
      <c r="A7620" s="281">
        <v>1447</v>
      </c>
      <c r="B7620" s="282" t="s">
        <v>22927</v>
      </c>
      <c r="C7620" s="283" t="s">
        <v>15405</v>
      </c>
      <c r="D7620" s="284">
        <v>94.37</v>
      </c>
      <c r="E7620" s="306"/>
    </row>
    <row r="7621" spans="1:5" ht="15" customHeight="1">
      <c r="A7621" s="281">
        <v>1449</v>
      </c>
      <c r="B7621" s="282" t="s">
        <v>22928</v>
      </c>
      <c r="C7621" s="283" t="s">
        <v>15405</v>
      </c>
      <c r="D7621" s="284">
        <v>10.46</v>
      </c>
      <c r="E7621" s="306"/>
    </row>
    <row r="7622" spans="1:5" ht="15" customHeight="1">
      <c r="A7622" s="281">
        <v>1541</v>
      </c>
      <c r="B7622" s="282" t="s">
        <v>22929</v>
      </c>
      <c r="C7622" s="283" t="s">
        <v>15405</v>
      </c>
      <c r="D7622" s="284">
        <v>4.04</v>
      </c>
      <c r="E7622" s="306"/>
    </row>
    <row r="7623" spans="1:5" ht="15" customHeight="1">
      <c r="A7623" s="281">
        <v>1542</v>
      </c>
      <c r="B7623" s="282" t="s">
        <v>22930</v>
      </c>
      <c r="C7623" s="283" t="s">
        <v>15405</v>
      </c>
      <c r="D7623" s="284">
        <v>5.28</v>
      </c>
      <c r="E7623" s="306"/>
    </row>
    <row r="7624" spans="1:5" ht="15" customHeight="1">
      <c r="A7624" s="281">
        <v>1543</v>
      </c>
      <c r="B7624" s="282" t="s">
        <v>22931</v>
      </c>
      <c r="C7624" s="283" t="s">
        <v>15405</v>
      </c>
      <c r="D7624" s="284">
        <v>1.57</v>
      </c>
      <c r="E7624" s="306"/>
    </row>
    <row r="7625" spans="1:5" ht="15" customHeight="1">
      <c r="A7625" s="281">
        <v>1544</v>
      </c>
      <c r="B7625" s="282" t="s">
        <v>22932</v>
      </c>
      <c r="C7625" s="283" t="s">
        <v>15405</v>
      </c>
      <c r="D7625" s="284">
        <v>4.49</v>
      </c>
      <c r="E7625" s="306"/>
    </row>
    <row r="7626" spans="1:5" ht="15" customHeight="1">
      <c r="A7626" s="281">
        <v>1545</v>
      </c>
      <c r="B7626" s="282" t="s">
        <v>22933</v>
      </c>
      <c r="C7626" s="283" t="s">
        <v>15405</v>
      </c>
      <c r="D7626" s="284">
        <v>5.45</v>
      </c>
      <c r="E7626" s="306"/>
    </row>
    <row r="7627" spans="1:5" ht="15" customHeight="1">
      <c r="A7627" s="281">
        <v>1546</v>
      </c>
      <c r="B7627" s="282" t="s">
        <v>22934</v>
      </c>
      <c r="C7627" s="283" t="s">
        <v>15405</v>
      </c>
      <c r="D7627" s="284">
        <v>14.05</v>
      </c>
    </row>
    <row r="7628" spans="1:5" ht="15" customHeight="1">
      <c r="A7628" s="281">
        <v>1547</v>
      </c>
      <c r="B7628" s="282" t="s">
        <v>22935</v>
      </c>
      <c r="C7628" s="283" t="s">
        <v>15405</v>
      </c>
      <c r="D7628" s="284">
        <v>27.79</v>
      </c>
      <c r="E7628" s="306"/>
    </row>
    <row r="7629" spans="1:5" ht="15" customHeight="1">
      <c r="A7629" s="281">
        <v>1549</v>
      </c>
      <c r="B7629" s="282" t="s">
        <v>22936</v>
      </c>
      <c r="C7629" s="283" t="s">
        <v>15405</v>
      </c>
      <c r="D7629" s="284">
        <v>66.89</v>
      </c>
      <c r="E7629" s="306"/>
    </row>
    <row r="7630" spans="1:5" ht="15" customHeight="1">
      <c r="A7630" s="281">
        <v>1550</v>
      </c>
      <c r="B7630" s="282" t="s">
        <v>22937</v>
      </c>
      <c r="C7630" s="283" t="s">
        <v>15405</v>
      </c>
      <c r="D7630" s="284">
        <v>66.89</v>
      </c>
    </row>
    <row r="7631" spans="1:5" ht="15" customHeight="1">
      <c r="A7631" s="281">
        <v>1551</v>
      </c>
      <c r="B7631" s="282" t="s">
        <v>22938</v>
      </c>
      <c r="C7631" s="283" t="s">
        <v>15405</v>
      </c>
      <c r="D7631" s="284">
        <v>62.68</v>
      </c>
      <c r="E7631" s="306"/>
    </row>
    <row r="7632" spans="1:5" ht="15" customHeight="1">
      <c r="A7632" s="281">
        <v>1428</v>
      </c>
      <c r="B7632" s="282" t="s">
        <v>22939</v>
      </c>
      <c r="C7632" s="283" t="s">
        <v>15405</v>
      </c>
      <c r="D7632" s="284">
        <v>1.52</v>
      </c>
      <c r="E7632" s="306"/>
    </row>
    <row r="7633" spans="1:5" ht="15" customHeight="1">
      <c r="A7633" s="281">
        <v>1553</v>
      </c>
      <c r="B7633" s="282" t="s">
        <v>22940</v>
      </c>
      <c r="C7633" s="283" t="s">
        <v>15405</v>
      </c>
      <c r="D7633" s="284">
        <v>3.29</v>
      </c>
      <c r="E7633" s="306"/>
    </row>
    <row r="7634" spans="1:5" ht="15" customHeight="1">
      <c r="A7634" s="281">
        <v>1554</v>
      </c>
      <c r="B7634" s="282" t="s">
        <v>22941</v>
      </c>
      <c r="C7634" s="283" t="s">
        <v>15405</v>
      </c>
      <c r="D7634" s="284">
        <v>6.22</v>
      </c>
      <c r="E7634" s="306"/>
    </row>
    <row r="7635" spans="1:5" ht="15" customHeight="1">
      <c r="A7635" s="281">
        <v>1555</v>
      </c>
      <c r="B7635" s="282" t="s">
        <v>22942</v>
      </c>
      <c r="C7635" s="283" t="s">
        <v>15405</v>
      </c>
      <c r="D7635" s="284">
        <v>7.21</v>
      </c>
      <c r="E7635" s="306"/>
    </row>
    <row r="7636" spans="1:5" ht="15" customHeight="1">
      <c r="A7636" s="281">
        <v>1552</v>
      </c>
      <c r="B7636" s="282" t="s">
        <v>22943</v>
      </c>
      <c r="C7636" s="283" t="s">
        <v>15405</v>
      </c>
      <c r="D7636" s="284">
        <v>43.89</v>
      </c>
      <c r="E7636" s="306"/>
    </row>
    <row r="7637" spans="1:5" ht="15" customHeight="1">
      <c r="A7637" s="281">
        <v>8021</v>
      </c>
      <c r="B7637" s="282" t="s">
        <v>22944</v>
      </c>
      <c r="C7637" s="283" t="s">
        <v>15405</v>
      </c>
      <c r="D7637" s="284">
        <v>84.83</v>
      </c>
      <c r="E7637" s="306"/>
    </row>
    <row r="7638" spans="1:5" ht="15" customHeight="1">
      <c r="A7638" s="281">
        <v>1639</v>
      </c>
      <c r="B7638" s="282" t="s">
        <v>22945</v>
      </c>
      <c r="C7638" s="283" t="s">
        <v>15405</v>
      </c>
      <c r="D7638" s="284">
        <v>1.24</v>
      </c>
      <c r="E7638" s="306"/>
    </row>
    <row r="7639" spans="1:5" ht="15" customHeight="1">
      <c r="A7639" s="281">
        <v>1640</v>
      </c>
      <c r="B7639" s="282" t="s">
        <v>22946</v>
      </c>
      <c r="C7639" s="283" t="s">
        <v>15405</v>
      </c>
      <c r="D7639" s="284">
        <v>1.78</v>
      </c>
      <c r="E7639" s="306"/>
    </row>
    <row r="7640" spans="1:5" ht="15" customHeight="1">
      <c r="A7640" s="281">
        <v>1641</v>
      </c>
      <c r="B7640" s="282" t="s">
        <v>22947</v>
      </c>
      <c r="C7640" s="283" t="s">
        <v>15405</v>
      </c>
      <c r="D7640" s="284">
        <v>3.55</v>
      </c>
      <c r="E7640" s="306"/>
    </row>
    <row r="7641" spans="1:5" ht="15" customHeight="1">
      <c r="A7641" s="281">
        <v>1642</v>
      </c>
      <c r="B7641" s="282" t="s">
        <v>22948</v>
      </c>
      <c r="C7641" s="283" t="s">
        <v>15405</v>
      </c>
      <c r="D7641" s="284">
        <v>7.36</v>
      </c>
      <c r="E7641" s="306"/>
    </row>
    <row r="7642" spans="1:5" ht="15" customHeight="1">
      <c r="A7642" s="281">
        <v>1643</v>
      </c>
      <c r="B7642" s="282" t="s">
        <v>22949</v>
      </c>
      <c r="C7642" s="283" t="s">
        <v>15405</v>
      </c>
      <c r="D7642" s="284">
        <v>11.19</v>
      </c>
      <c r="E7642" s="306"/>
    </row>
    <row r="7643" spans="1:5" ht="15" customHeight="1">
      <c r="A7643" s="281">
        <v>1644</v>
      </c>
      <c r="B7643" s="282" t="s">
        <v>22950</v>
      </c>
      <c r="C7643" s="283" t="s">
        <v>15405</v>
      </c>
      <c r="D7643" s="284">
        <v>15.89</v>
      </c>
      <c r="E7643" s="306"/>
    </row>
    <row r="7644" spans="1:5" ht="15" customHeight="1">
      <c r="A7644" s="281">
        <v>1645</v>
      </c>
      <c r="B7644" s="282" t="s">
        <v>22951</v>
      </c>
      <c r="C7644" s="283" t="s">
        <v>15405</v>
      </c>
      <c r="D7644" s="284">
        <v>6.7</v>
      </c>
      <c r="E7644" s="306"/>
    </row>
    <row r="7645" spans="1:5" ht="15" customHeight="1">
      <c r="A7645" s="281">
        <v>1646</v>
      </c>
      <c r="B7645" s="282" t="s">
        <v>22952</v>
      </c>
      <c r="C7645" s="283" t="s">
        <v>15405</v>
      </c>
      <c r="D7645" s="284">
        <v>17.309999999999999</v>
      </c>
      <c r="E7645" s="306"/>
    </row>
    <row r="7646" spans="1:5" ht="15" customHeight="1">
      <c r="A7646" s="281">
        <v>1647</v>
      </c>
      <c r="B7646" s="282" t="s">
        <v>22953</v>
      </c>
      <c r="C7646" s="283" t="s">
        <v>15405</v>
      </c>
      <c r="D7646" s="284">
        <v>91.1</v>
      </c>
      <c r="E7646" s="306"/>
    </row>
    <row r="7647" spans="1:5" ht="15" customHeight="1">
      <c r="A7647" s="281">
        <v>1784</v>
      </c>
      <c r="B7647" s="282" t="s">
        <v>22954</v>
      </c>
      <c r="C7647" s="283" t="s">
        <v>15405</v>
      </c>
      <c r="D7647" s="284">
        <v>0.67</v>
      </c>
      <c r="E7647" s="306"/>
    </row>
    <row r="7648" spans="1:5" ht="15" customHeight="1">
      <c r="A7648" s="281">
        <v>4717</v>
      </c>
      <c r="B7648" s="282" t="s">
        <v>22955</v>
      </c>
      <c r="C7648" s="283" t="s">
        <v>15405</v>
      </c>
      <c r="D7648" s="284">
        <v>1</v>
      </c>
      <c r="E7648" s="306"/>
    </row>
    <row r="7649" spans="1:5" ht="15" customHeight="1">
      <c r="A7649" s="281">
        <v>1785</v>
      </c>
      <c r="B7649" s="282" t="s">
        <v>22956</v>
      </c>
      <c r="C7649" s="283" t="s">
        <v>15405</v>
      </c>
      <c r="D7649" s="284">
        <v>2.82</v>
      </c>
      <c r="E7649" s="306"/>
    </row>
    <row r="7650" spans="1:5" ht="15" customHeight="1">
      <c r="A7650" s="281">
        <v>1786</v>
      </c>
      <c r="B7650" s="282" t="s">
        <v>22957</v>
      </c>
      <c r="C7650" s="283" t="s">
        <v>15405</v>
      </c>
      <c r="D7650" s="284">
        <v>3.51</v>
      </c>
      <c r="E7650" s="306"/>
    </row>
    <row r="7651" spans="1:5" ht="15" customHeight="1">
      <c r="A7651" s="281">
        <v>1787</v>
      </c>
      <c r="B7651" s="282" t="s">
        <v>22958</v>
      </c>
      <c r="C7651" s="283" t="s">
        <v>15405</v>
      </c>
      <c r="D7651" s="284">
        <v>6.21</v>
      </c>
      <c r="E7651" s="306"/>
    </row>
    <row r="7652" spans="1:5" ht="15" customHeight="1">
      <c r="A7652" s="281">
        <v>1788</v>
      </c>
      <c r="B7652" s="282" t="s">
        <v>22959</v>
      </c>
      <c r="C7652" s="283" t="s">
        <v>15405</v>
      </c>
      <c r="D7652" s="284">
        <v>10.06</v>
      </c>
      <c r="E7652" s="306"/>
    </row>
    <row r="7653" spans="1:5" ht="15" customHeight="1">
      <c r="A7653" s="281">
        <v>11629</v>
      </c>
      <c r="B7653" s="282" t="s">
        <v>22960</v>
      </c>
      <c r="C7653" s="283" t="s">
        <v>15405</v>
      </c>
      <c r="D7653" s="284">
        <v>142.69</v>
      </c>
      <c r="E7653" s="306"/>
    </row>
    <row r="7654" spans="1:5" ht="15" customHeight="1">
      <c r="A7654" s="281">
        <v>11628</v>
      </c>
      <c r="B7654" s="282" t="s">
        <v>22961</v>
      </c>
      <c r="C7654" s="283" t="s">
        <v>15405</v>
      </c>
      <c r="D7654" s="284">
        <v>142.69</v>
      </c>
      <c r="E7654" s="306"/>
    </row>
    <row r="7655" spans="1:5" ht="15" customHeight="1">
      <c r="A7655" s="281">
        <v>1936</v>
      </c>
      <c r="B7655" s="282" t="s">
        <v>22962</v>
      </c>
      <c r="C7655" s="283" t="s">
        <v>15405</v>
      </c>
      <c r="D7655" s="284">
        <v>7.89</v>
      </c>
      <c r="E7655" s="306"/>
    </row>
    <row r="7656" spans="1:5" ht="15" customHeight="1">
      <c r="A7656" s="281">
        <v>1937</v>
      </c>
      <c r="B7656" s="282" t="s">
        <v>22963</v>
      </c>
      <c r="C7656" s="283" t="s">
        <v>15405</v>
      </c>
      <c r="D7656" s="284">
        <v>8.19</v>
      </c>
      <c r="E7656" s="306"/>
    </row>
    <row r="7657" spans="1:5" ht="15" customHeight="1">
      <c r="A7657" s="281">
        <v>1938</v>
      </c>
      <c r="B7657" s="282" t="s">
        <v>22964</v>
      </c>
      <c r="C7657" s="283" t="s">
        <v>15405</v>
      </c>
      <c r="D7657" s="284">
        <v>6.2</v>
      </c>
      <c r="E7657" s="306"/>
    </row>
    <row r="7658" spans="1:5" ht="15" customHeight="1">
      <c r="A7658" s="281">
        <v>2036</v>
      </c>
      <c r="B7658" s="282" t="s">
        <v>22965</v>
      </c>
      <c r="C7658" s="283" t="s">
        <v>15639</v>
      </c>
      <c r="D7658" s="284">
        <v>68.86</v>
      </c>
      <c r="E7658" s="306"/>
    </row>
    <row r="7659" spans="1:5" ht="15" customHeight="1">
      <c r="A7659" s="281">
        <v>2065</v>
      </c>
      <c r="B7659" s="282" t="s">
        <v>22966</v>
      </c>
      <c r="C7659" s="283" t="s">
        <v>15405</v>
      </c>
      <c r="D7659" s="284">
        <v>10.99</v>
      </c>
      <c r="E7659" s="306"/>
    </row>
    <row r="7660" spans="1:5" ht="15" customHeight="1">
      <c r="A7660" s="281">
        <v>10745</v>
      </c>
      <c r="B7660" s="282" t="s">
        <v>22967</v>
      </c>
      <c r="C7660" s="283" t="s">
        <v>15405</v>
      </c>
      <c r="D7660" s="284">
        <v>18.41</v>
      </c>
      <c r="E7660" s="306"/>
    </row>
    <row r="7661" spans="1:5" ht="15" customHeight="1">
      <c r="A7661" s="281">
        <v>2099</v>
      </c>
      <c r="B7661" s="282" t="s">
        <v>22968</v>
      </c>
      <c r="C7661" s="283" t="s">
        <v>15405</v>
      </c>
      <c r="D7661" s="284">
        <v>3.86</v>
      </c>
      <c r="E7661" s="306"/>
    </row>
    <row r="7662" spans="1:5" ht="15" customHeight="1">
      <c r="A7662" s="281">
        <v>2100</v>
      </c>
      <c r="B7662" s="282" t="s">
        <v>22969</v>
      </c>
      <c r="C7662" s="283" t="s">
        <v>15405</v>
      </c>
      <c r="D7662" s="284">
        <v>3.76</v>
      </c>
      <c r="E7662" s="306"/>
    </row>
    <row r="7663" spans="1:5" ht="15" customHeight="1">
      <c r="A7663" s="281">
        <v>2101</v>
      </c>
      <c r="B7663" s="282" t="s">
        <v>22970</v>
      </c>
      <c r="C7663" s="283" t="s">
        <v>15405</v>
      </c>
      <c r="D7663" s="284">
        <v>26.98</v>
      </c>
      <c r="E7663" s="306"/>
    </row>
    <row r="7664" spans="1:5" ht="15" customHeight="1">
      <c r="A7664" s="281">
        <v>2102</v>
      </c>
      <c r="B7664" s="282" t="s">
        <v>22971</v>
      </c>
      <c r="C7664" s="283" t="s">
        <v>15405</v>
      </c>
      <c r="D7664" s="284">
        <v>30.34</v>
      </c>
      <c r="E7664" s="306"/>
    </row>
    <row r="7665" spans="1:5" ht="15" customHeight="1">
      <c r="A7665" s="281">
        <v>2103</v>
      </c>
      <c r="B7665" s="282" t="s">
        <v>22972</v>
      </c>
      <c r="C7665" s="283" t="s">
        <v>15405</v>
      </c>
      <c r="D7665" s="284">
        <v>65.989999999999995</v>
      </c>
      <c r="E7665" s="306"/>
    </row>
    <row r="7666" spans="1:5" ht="15" customHeight="1">
      <c r="A7666" s="281">
        <v>2104</v>
      </c>
      <c r="B7666" s="282" t="s">
        <v>22973</v>
      </c>
      <c r="C7666" s="283" t="s">
        <v>15405</v>
      </c>
      <c r="D7666" s="284">
        <v>72.05</v>
      </c>
      <c r="E7666" s="306"/>
    </row>
    <row r="7667" spans="1:5" ht="15" customHeight="1">
      <c r="A7667" s="281">
        <v>2105</v>
      </c>
      <c r="B7667" s="282" t="s">
        <v>22974</v>
      </c>
      <c r="C7667" s="283" t="s">
        <v>15405</v>
      </c>
      <c r="D7667" s="284">
        <v>120.66</v>
      </c>
      <c r="E7667" s="306"/>
    </row>
    <row r="7668" spans="1:5" ht="15" customHeight="1">
      <c r="A7668" s="281">
        <v>2106</v>
      </c>
      <c r="B7668" s="282" t="s">
        <v>22975</v>
      </c>
      <c r="C7668" s="283" t="s">
        <v>15405</v>
      </c>
      <c r="D7668" s="284">
        <v>158.43</v>
      </c>
      <c r="E7668" s="306"/>
    </row>
    <row r="7669" spans="1:5" ht="15" customHeight="1">
      <c r="A7669" s="281">
        <v>2107</v>
      </c>
      <c r="B7669" s="282" t="s">
        <v>22976</v>
      </c>
      <c r="C7669" s="283" t="s">
        <v>15405</v>
      </c>
      <c r="D7669" s="284">
        <v>11.92</v>
      </c>
      <c r="E7669" s="306"/>
    </row>
    <row r="7670" spans="1:5" ht="15" customHeight="1">
      <c r="A7670" s="281">
        <v>2108</v>
      </c>
      <c r="B7670" s="282" t="s">
        <v>22977</v>
      </c>
      <c r="C7670" s="283" t="s">
        <v>15405</v>
      </c>
      <c r="D7670" s="284">
        <v>13.41</v>
      </c>
      <c r="E7670" s="306"/>
    </row>
    <row r="7671" spans="1:5" ht="15" customHeight="1">
      <c r="A7671" s="281">
        <v>2109</v>
      </c>
      <c r="B7671" s="282" t="s">
        <v>22978</v>
      </c>
      <c r="C7671" s="283" t="s">
        <v>15405</v>
      </c>
      <c r="D7671" s="284">
        <v>1.1499999999999999</v>
      </c>
      <c r="E7671" s="306"/>
    </row>
    <row r="7672" spans="1:5" ht="15" customHeight="1">
      <c r="A7672" s="281">
        <v>2110</v>
      </c>
      <c r="B7672" s="282" t="s">
        <v>22979</v>
      </c>
      <c r="C7672" s="283" t="s">
        <v>15405</v>
      </c>
      <c r="D7672" s="284">
        <v>1.51</v>
      </c>
      <c r="E7672" s="306"/>
    </row>
    <row r="7673" spans="1:5" ht="15" customHeight="1">
      <c r="A7673" s="281">
        <v>2111</v>
      </c>
      <c r="B7673" s="282" t="s">
        <v>22980</v>
      </c>
      <c r="C7673" s="283" t="s">
        <v>15405</v>
      </c>
      <c r="D7673" s="284">
        <v>5.04</v>
      </c>
      <c r="E7673" s="306"/>
    </row>
    <row r="7674" spans="1:5" ht="15" customHeight="1">
      <c r="A7674" s="281">
        <v>2112</v>
      </c>
      <c r="B7674" s="282" t="s">
        <v>22981</v>
      </c>
      <c r="C7674" s="283" t="s">
        <v>15405</v>
      </c>
      <c r="D7674" s="284">
        <v>11.02</v>
      </c>
      <c r="E7674" s="306"/>
    </row>
    <row r="7675" spans="1:5" ht="15" customHeight="1">
      <c r="A7675" s="281">
        <v>2113</v>
      </c>
      <c r="B7675" s="282" t="s">
        <v>22982</v>
      </c>
      <c r="C7675" s="283" t="s">
        <v>15405</v>
      </c>
      <c r="D7675" s="284">
        <v>12.32</v>
      </c>
      <c r="E7675" s="306"/>
    </row>
    <row r="7676" spans="1:5" ht="15" customHeight="1">
      <c r="A7676" s="281">
        <v>2114</v>
      </c>
      <c r="B7676" s="282" t="s">
        <v>22983</v>
      </c>
      <c r="C7676" s="283" t="s">
        <v>15405</v>
      </c>
      <c r="D7676" s="284">
        <v>36.729999999999997</v>
      </c>
    </row>
    <row r="7677" spans="1:5" ht="15" customHeight="1">
      <c r="A7677" s="281">
        <v>2115</v>
      </c>
      <c r="B7677" s="282" t="s">
        <v>22984</v>
      </c>
      <c r="C7677" s="283" t="s">
        <v>15405</v>
      </c>
      <c r="D7677" s="284">
        <v>73.47</v>
      </c>
      <c r="E7677" s="306"/>
    </row>
    <row r="7678" spans="1:5" ht="15" customHeight="1">
      <c r="A7678" s="281">
        <v>2116</v>
      </c>
      <c r="B7678" s="282" t="s">
        <v>22985</v>
      </c>
      <c r="C7678" s="283" t="s">
        <v>15405</v>
      </c>
      <c r="D7678" s="284">
        <v>120.5</v>
      </c>
      <c r="E7678" s="306"/>
    </row>
    <row r="7679" spans="1:5" ht="15" customHeight="1">
      <c r="A7679" s="281">
        <v>2117</v>
      </c>
      <c r="B7679" s="282" t="s">
        <v>22986</v>
      </c>
      <c r="C7679" s="283" t="s">
        <v>15405</v>
      </c>
      <c r="D7679" s="284">
        <v>204.36</v>
      </c>
      <c r="E7679" s="306"/>
    </row>
    <row r="7680" spans="1:5" ht="15" customHeight="1">
      <c r="A7680" s="281">
        <v>10141</v>
      </c>
      <c r="B7680" s="282" t="s">
        <v>22987</v>
      </c>
      <c r="C7680" s="283" t="s">
        <v>15405</v>
      </c>
      <c r="D7680" s="284">
        <v>8.16</v>
      </c>
      <c r="E7680" s="306"/>
    </row>
    <row r="7681" spans="1:5" ht="15" customHeight="1">
      <c r="A7681" s="281">
        <v>2166</v>
      </c>
      <c r="B7681" s="282" t="s">
        <v>22988</v>
      </c>
      <c r="C7681" s="283" t="s">
        <v>15405</v>
      </c>
      <c r="D7681" s="284">
        <v>51.65</v>
      </c>
      <c r="E7681" s="306"/>
    </row>
    <row r="7682" spans="1:5" ht="15" customHeight="1">
      <c r="A7682" s="281">
        <v>2150</v>
      </c>
      <c r="B7682" s="282" t="s">
        <v>22989</v>
      </c>
      <c r="C7682" s="283" t="s">
        <v>15405</v>
      </c>
      <c r="D7682" s="284">
        <v>8.0500000000000007</v>
      </c>
      <c r="E7682" s="306"/>
    </row>
    <row r="7683" spans="1:5" ht="15" customHeight="1">
      <c r="A7683" s="281">
        <v>2151</v>
      </c>
      <c r="B7683" s="282" t="s">
        <v>22990</v>
      </c>
      <c r="C7683" s="283" t="s">
        <v>15405</v>
      </c>
      <c r="D7683" s="284">
        <v>27.53</v>
      </c>
    </row>
    <row r="7684" spans="1:5" ht="15" customHeight="1">
      <c r="A7684" s="281">
        <v>2127</v>
      </c>
      <c r="B7684" s="282" t="s">
        <v>22991</v>
      </c>
      <c r="C7684" s="283" t="s">
        <v>15405</v>
      </c>
      <c r="D7684" s="284">
        <v>11.73</v>
      </c>
    </row>
    <row r="7685" spans="1:5" ht="15" customHeight="1">
      <c r="A7685" s="281">
        <v>2152</v>
      </c>
      <c r="B7685" s="282" t="s">
        <v>22992</v>
      </c>
      <c r="C7685" s="283" t="s">
        <v>15405</v>
      </c>
      <c r="D7685" s="284">
        <v>3.98</v>
      </c>
    </row>
    <row r="7686" spans="1:5" ht="15" customHeight="1">
      <c r="A7686" s="281">
        <v>2153</v>
      </c>
      <c r="B7686" s="282" t="s">
        <v>22993</v>
      </c>
      <c r="C7686" s="283" t="s">
        <v>15405</v>
      </c>
      <c r="D7686" s="284">
        <v>7.48</v>
      </c>
      <c r="E7686" s="306"/>
    </row>
    <row r="7687" spans="1:5" ht="15" customHeight="1">
      <c r="A7687" s="281">
        <v>2572</v>
      </c>
      <c r="B7687" s="282" t="s">
        <v>22994</v>
      </c>
      <c r="C7687" s="283" t="s">
        <v>15405</v>
      </c>
      <c r="D7687" s="284">
        <v>4.5999999999999996</v>
      </c>
      <c r="E7687" s="306"/>
    </row>
    <row r="7688" spans="1:5" ht="15" customHeight="1">
      <c r="A7688" s="281">
        <v>2154</v>
      </c>
      <c r="B7688" s="282" t="s">
        <v>22995</v>
      </c>
      <c r="C7688" s="283" t="s">
        <v>15405</v>
      </c>
      <c r="D7688" s="284">
        <v>12.26</v>
      </c>
      <c r="E7688" s="306"/>
    </row>
    <row r="7689" spans="1:5" ht="15" customHeight="1">
      <c r="A7689" s="281">
        <v>2155</v>
      </c>
      <c r="B7689" s="282" t="s">
        <v>22996</v>
      </c>
      <c r="C7689" s="283" t="s">
        <v>15405</v>
      </c>
      <c r="D7689" s="284">
        <v>13.12</v>
      </c>
      <c r="E7689" s="306"/>
    </row>
    <row r="7690" spans="1:5" ht="15" customHeight="1">
      <c r="A7690" s="281">
        <v>2156</v>
      </c>
      <c r="B7690" s="282" t="s">
        <v>22997</v>
      </c>
      <c r="C7690" s="283" t="s">
        <v>15405</v>
      </c>
      <c r="D7690" s="284">
        <v>10.9</v>
      </c>
      <c r="E7690" s="306"/>
    </row>
    <row r="7691" spans="1:5" ht="15" customHeight="1">
      <c r="A7691" s="281">
        <v>2157</v>
      </c>
      <c r="B7691" s="282" t="s">
        <v>22998</v>
      </c>
      <c r="C7691" s="283" t="s">
        <v>15405</v>
      </c>
      <c r="D7691" s="284">
        <v>17.78</v>
      </c>
      <c r="E7691" s="306"/>
    </row>
    <row r="7692" spans="1:5" ht="15" customHeight="1">
      <c r="A7692" s="281">
        <v>2158</v>
      </c>
      <c r="B7692" s="282" t="s">
        <v>22999</v>
      </c>
      <c r="C7692" s="283" t="s">
        <v>15405</v>
      </c>
      <c r="D7692" s="284">
        <v>21.81</v>
      </c>
      <c r="E7692" s="306"/>
    </row>
    <row r="7693" spans="1:5" ht="15" customHeight="1">
      <c r="A7693" s="281">
        <v>2159</v>
      </c>
      <c r="B7693" s="282" t="s">
        <v>23000</v>
      </c>
      <c r="C7693" s="283" t="s">
        <v>15405</v>
      </c>
      <c r="D7693" s="284">
        <v>60.56</v>
      </c>
      <c r="E7693" s="306"/>
    </row>
    <row r="7694" spans="1:5" ht="15" customHeight="1">
      <c r="A7694" s="281">
        <v>2160</v>
      </c>
      <c r="B7694" s="282" t="s">
        <v>23001</v>
      </c>
      <c r="C7694" s="283" t="s">
        <v>15405</v>
      </c>
      <c r="D7694" s="284">
        <v>114.89</v>
      </c>
      <c r="E7694" s="306"/>
    </row>
    <row r="7695" spans="1:5" ht="15" customHeight="1">
      <c r="A7695" s="281">
        <v>2161</v>
      </c>
      <c r="B7695" s="282" t="s">
        <v>23002</v>
      </c>
      <c r="C7695" s="283" t="s">
        <v>15405</v>
      </c>
      <c r="D7695" s="284">
        <v>94.06</v>
      </c>
      <c r="E7695" s="306"/>
    </row>
    <row r="7696" spans="1:5" ht="15" customHeight="1">
      <c r="A7696" s="281">
        <v>2162</v>
      </c>
      <c r="B7696" s="282" t="s">
        <v>23003</v>
      </c>
      <c r="C7696" s="283" t="s">
        <v>15405</v>
      </c>
      <c r="D7696" s="284">
        <v>56.39</v>
      </c>
      <c r="E7696" s="306"/>
    </row>
    <row r="7697" spans="1:5" ht="15" customHeight="1">
      <c r="A7697" s="281">
        <v>2163</v>
      </c>
      <c r="B7697" s="282" t="s">
        <v>23004</v>
      </c>
      <c r="C7697" s="283" t="s">
        <v>15405</v>
      </c>
      <c r="D7697" s="284">
        <v>190.83</v>
      </c>
      <c r="E7697" s="306"/>
    </row>
    <row r="7698" spans="1:5" ht="15" customHeight="1">
      <c r="A7698" s="281">
        <v>2164</v>
      </c>
      <c r="B7698" s="282" t="s">
        <v>23005</v>
      </c>
      <c r="C7698" s="283" t="s">
        <v>15405</v>
      </c>
      <c r="D7698" s="284">
        <v>239.4</v>
      </c>
      <c r="E7698" s="306"/>
    </row>
    <row r="7699" spans="1:5" ht="15" customHeight="1">
      <c r="A7699" s="281">
        <v>2140</v>
      </c>
      <c r="B7699" s="282" t="s">
        <v>23006</v>
      </c>
      <c r="C7699" s="283" t="s">
        <v>15405</v>
      </c>
      <c r="D7699" s="284">
        <v>34.21</v>
      </c>
      <c r="E7699" s="306"/>
    </row>
    <row r="7700" spans="1:5" ht="15" customHeight="1">
      <c r="A7700" s="281">
        <v>2138</v>
      </c>
      <c r="B7700" s="282" t="s">
        <v>23007</v>
      </c>
      <c r="C7700" s="283" t="s">
        <v>15405</v>
      </c>
      <c r="D7700" s="284">
        <v>59.94</v>
      </c>
    </row>
    <row r="7701" spans="1:5" ht="15" customHeight="1">
      <c r="A7701" s="281">
        <v>7059</v>
      </c>
      <c r="B7701" s="282" t="s">
        <v>23008</v>
      </c>
      <c r="C7701" s="283" t="s">
        <v>15405</v>
      </c>
      <c r="D7701" s="284">
        <v>3.68</v>
      </c>
      <c r="E7701" s="306"/>
    </row>
    <row r="7702" spans="1:5" ht="15" customHeight="1">
      <c r="A7702" s="281">
        <v>2141</v>
      </c>
      <c r="B7702" s="282" t="s">
        <v>23009</v>
      </c>
      <c r="C7702" s="283" t="s">
        <v>15405</v>
      </c>
      <c r="D7702" s="284">
        <v>8.07</v>
      </c>
      <c r="E7702" s="306"/>
    </row>
    <row r="7703" spans="1:5" ht="15" customHeight="1">
      <c r="A7703" s="281">
        <v>2142</v>
      </c>
      <c r="B7703" s="282" t="s">
        <v>23010</v>
      </c>
      <c r="C7703" s="283" t="s">
        <v>15405</v>
      </c>
      <c r="D7703" s="284">
        <v>15.83</v>
      </c>
      <c r="E7703" s="306"/>
    </row>
    <row r="7704" spans="1:5" ht="15" customHeight="1">
      <c r="A7704" s="281">
        <v>2143</v>
      </c>
      <c r="B7704" s="282" t="s">
        <v>23011</v>
      </c>
      <c r="C7704" s="283" t="s">
        <v>15405</v>
      </c>
      <c r="D7704" s="284">
        <v>16.13</v>
      </c>
      <c r="E7704" s="306"/>
    </row>
    <row r="7705" spans="1:5" ht="15" customHeight="1">
      <c r="A7705" s="281">
        <v>2144</v>
      </c>
      <c r="B7705" s="282" t="s">
        <v>23012</v>
      </c>
      <c r="C7705" s="283" t="s">
        <v>15405</v>
      </c>
      <c r="D7705" s="284">
        <v>17.37</v>
      </c>
      <c r="E7705" s="306"/>
    </row>
    <row r="7706" spans="1:5" ht="15" customHeight="1">
      <c r="A7706" s="281">
        <v>2145</v>
      </c>
      <c r="B7706" s="282" t="s">
        <v>23013</v>
      </c>
      <c r="C7706" s="283" t="s">
        <v>15405</v>
      </c>
      <c r="D7706" s="284">
        <v>18.16</v>
      </c>
      <c r="E7706" s="306"/>
    </row>
    <row r="7707" spans="1:5" ht="15" customHeight="1">
      <c r="A7707" s="281">
        <v>2146</v>
      </c>
      <c r="B7707" s="282" t="s">
        <v>23014</v>
      </c>
      <c r="C7707" s="283" t="s">
        <v>15405</v>
      </c>
      <c r="D7707" s="284">
        <v>18.18</v>
      </c>
      <c r="E7707" s="306"/>
    </row>
    <row r="7708" spans="1:5" ht="15" customHeight="1">
      <c r="A7708" s="281">
        <v>8983</v>
      </c>
      <c r="B7708" s="282" t="s">
        <v>23015</v>
      </c>
      <c r="C7708" s="283" t="s">
        <v>15405</v>
      </c>
      <c r="D7708" s="284">
        <v>96.85</v>
      </c>
    </row>
    <row r="7709" spans="1:5" ht="15" customHeight="1">
      <c r="A7709" s="281">
        <v>2147</v>
      </c>
      <c r="B7709" s="282" t="s">
        <v>23016</v>
      </c>
      <c r="C7709" s="283" t="s">
        <v>15405</v>
      </c>
      <c r="D7709" s="284">
        <v>52.7</v>
      </c>
    </row>
    <row r="7710" spans="1:5" ht="15" customHeight="1">
      <c r="A7710" s="281">
        <v>2139</v>
      </c>
      <c r="B7710" s="282" t="s">
        <v>23017</v>
      </c>
      <c r="C7710" s="283" t="s">
        <v>15405</v>
      </c>
      <c r="D7710" s="284">
        <v>143.66999999999999</v>
      </c>
      <c r="E7710" s="306"/>
    </row>
    <row r="7711" spans="1:5" ht="15" customHeight="1">
      <c r="A7711" s="281">
        <v>3778</v>
      </c>
      <c r="B7711" s="282" t="s">
        <v>23018</v>
      </c>
      <c r="C7711" s="283" t="s">
        <v>15405</v>
      </c>
      <c r="D7711" s="284">
        <v>10.73</v>
      </c>
      <c r="E7711" s="306"/>
    </row>
    <row r="7712" spans="1:5" ht="15" customHeight="1">
      <c r="A7712" s="281">
        <v>11043</v>
      </c>
      <c r="B7712" s="282" t="s">
        <v>23019</v>
      </c>
      <c r="C7712" s="283" t="s">
        <v>15405</v>
      </c>
      <c r="D7712" s="284">
        <v>20.010000000000002</v>
      </c>
      <c r="E7712" s="306"/>
    </row>
    <row r="7713" spans="1:5" ht="15" customHeight="1">
      <c r="A7713" s="281">
        <v>2207</v>
      </c>
      <c r="B7713" s="282" t="s">
        <v>23020</v>
      </c>
      <c r="C7713" s="283" t="s">
        <v>15405</v>
      </c>
      <c r="D7713" s="284">
        <v>8.49</v>
      </c>
      <c r="E7713" s="306"/>
    </row>
    <row r="7714" spans="1:5" ht="15" customHeight="1">
      <c r="A7714" s="281">
        <v>3770</v>
      </c>
      <c r="B7714" s="282" t="s">
        <v>23021</v>
      </c>
      <c r="C7714" s="283" t="s">
        <v>15405</v>
      </c>
      <c r="D7714" s="284">
        <v>16.489999999999998</v>
      </c>
      <c r="E7714" s="306"/>
    </row>
    <row r="7715" spans="1:5" ht="15" customHeight="1">
      <c r="A7715" s="281">
        <v>2347</v>
      </c>
      <c r="B7715" s="282" t="s">
        <v>23022</v>
      </c>
      <c r="C7715" s="283" t="s">
        <v>15415</v>
      </c>
      <c r="D7715" s="284">
        <v>6</v>
      </c>
      <c r="E7715" s="306"/>
    </row>
    <row r="7716" spans="1:5" ht="15" customHeight="1">
      <c r="A7716" s="281">
        <v>2334</v>
      </c>
      <c r="B7716" s="282" t="s">
        <v>23023</v>
      </c>
      <c r="C7716" s="283" t="s">
        <v>15415</v>
      </c>
      <c r="D7716" s="284">
        <v>10.220000000000001</v>
      </c>
      <c r="E7716" s="306"/>
    </row>
    <row r="7717" spans="1:5" ht="15" customHeight="1">
      <c r="A7717" s="281">
        <v>2335</v>
      </c>
      <c r="B7717" s="282" t="s">
        <v>23024</v>
      </c>
      <c r="C7717" s="283" t="s">
        <v>15415</v>
      </c>
      <c r="D7717" s="284">
        <v>14.76</v>
      </c>
      <c r="E7717" s="306"/>
    </row>
    <row r="7718" spans="1:5" ht="15" customHeight="1">
      <c r="A7718" s="281">
        <v>2336</v>
      </c>
      <c r="B7718" s="282" t="s">
        <v>23025</v>
      </c>
      <c r="C7718" s="283" t="s">
        <v>15415</v>
      </c>
      <c r="D7718" s="284">
        <v>16.649999999999999</v>
      </c>
      <c r="E7718" s="306"/>
    </row>
    <row r="7719" spans="1:5" ht="15" customHeight="1">
      <c r="A7719" s="281">
        <v>2337</v>
      </c>
      <c r="B7719" s="282" t="s">
        <v>23026</v>
      </c>
      <c r="C7719" s="283" t="s">
        <v>15415</v>
      </c>
      <c r="D7719" s="284">
        <v>42.59</v>
      </c>
      <c r="E7719" s="306"/>
    </row>
    <row r="7720" spans="1:5" ht="15" customHeight="1">
      <c r="A7720" s="281">
        <v>8819</v>
      </c>
      <c r="B7720" s="282" t="s">
        <v>23027</v>
      </c>
      <c r="C7720" s="283" t="s">
        <v>15415</v>
      </c>
      <c r="D7720" s="284">
        <v>98.17</v>
      </c>
      <c r="E7720" s="306"/>
    </row>
    <row r="7721" spans="1:5" ht="15" customHeight="1">
      <c r="A7721" s="281">
        <v>2325</v>
      </c>
      <c r="B7721" s="282" t="s">
        <v>23028</v>
      </c>
      <c r="C7721" s="283" t="s">
        <v>15415</v>
      </c>
      <c r="D7721" s="284">
        <v>23.7</v>
      </c>
      <c r="E7721" s="306"/>
    </row>
    <row r="7722" spans="1:5" ht="15" customHeight="1">
      <c r="A7722" s="281">
        <v>2326</v>
      </c>
      <c r="B7722" s="282" t="s">
        <v>23029</v>
      </c>
      <c r="C7722" s="283" t="s">
        <v>15415</v>
      </c>
      <c r="D7722" s="284">
        <v>39.92</v>
      </c>
    </row>
    <row r="7723" spans="1:5" ht="15" customHeight="1">
      <c r="A7723" s="281">
        <v>2327</v>
      </c>
      <c r="B7723" s="282" t="s">
        <v>23030</v>
      </c>
      <c r="C7723" s="283" t="s">
        <v>15415</v>
      </c>
      <c r="D7723" s="284">
        <v>32.090000000000003</v>
      </c>
    </row>
    <row r="7724" spans="1:5" ht="15" customHeight="1">
      <c r="A7724" s="281">
        <v>2328</v>
      </c>
      <c r="B7724" s="282" t="s">
        <v>23031</v>
      </c>
      <c r="C7724" s="283" t="s">
        <v>15415</v>
      </c>
      <c r="D7724" s="284">
        <v>8.6199999999999992</v>
      </c>
      <c r="E7724" s="306"/>
    </row>
    <row r="7725" spans="1:5" ht="15" customHeight="1">
      <c r="A7725" s="281">
        <v>2329</v>
      </c>
      <c r="B7725" s="282" t="s">
        <v>23032</v>
      </c>
      <c r="C7725" s="283" t="s">
        <v>15415</v>
      </c>
      <c r="D7725" s="284">
        <v>56.58</v>
      </c>
      <c r="E7725" s="306"/>
    </row>
    <row r="7726" spans="1:5" ht="15" customHeight="1">
      <c r="A7726" s="281">
        <v>2330</v>
      </c>
      <c r="B7726" s="282" t="s">
        <v>23033</v>
      </c>
      <c r="C7726" s="283" t="s">
        <v>15415</v>
      </c>
      <c r="D7726" s="284">
        <v>88.13</v>
      </c>
      <c r="E7726" s="306"/>
    </row>
    <row r="7727" spans="1:5" ht="15" customHeight="1">
      <c r="A7727" s="281">
        <v>2331</v>
      </c>
      <c r="B7727" s="282" t="s">
        <v>23034</v>
      </c>
      <c r="C7727" s="283" t="s">
        <v>15415</v>
      </c>
      <c r="D7727" s="284">
        <v>113.98</v>
      </c>
      <c r="E7727" s="306"/>
    </row>
    <row r="7728" spans="1:5" ht="15" customHeight="1">
      <c r="A7728" s="281">
        <v>2332</v>
      </c>
      <c r="B7728" s="282" t="s">
        <v>23035</v>
      </c>
      <c r="C7728" s="283" t="s">
        <v>15415</v>
      </c>
      <c r="D7728" s="284">
        <v>12.21</v>
      </c>
      <c r="E7728" s="306"/>
    </row>
    <row r="7729" spans="1:5" ht="15" customHeight="1">
      <c r="A7729" s="281">
        <v>2333</v>
      </c>
      <c r="B7729" s="282" t="s">
        <v>23036</v>
      </c>
      <c r="C7729" s="283" t="s">
        <v>15415</v>
      </c>
      <c r="D7729" s="284">
        <v>137.61000000000001</v>
      </c>
      <c r="E7729" s="306"/>
    </row>
    <row r="7730" spans="1:5" ht="15" customHeight="1">
      <c r="A7730" s="281">
        <v>9698</v>
      </c>
      <c r="B7730" s="282" t="s">
        <v>23037</v>
      </c>
      <c r="C7730" s="283" t="s">
        <v>15415</v>
      </c>
      <c r="D7730" s="284">
        <v>14.35</v>
      </c>
      <c r="E7730" s="306"/>
    </row>
    <row r="7731" spans="1:5" ht="15" customHeight="1">
      <c r="A7731" s="281">
        <v>9699</v>
      </c>
      <c r="B7731" s="282" t="s">
        <v>23038</v>
      </c>
      <c r="C7731" s="283" t="s">
        <v>15415</v>
      </c>
      <c r="D7731" s="284">
        <v>17.899999999999999</v>
      </c>
      <c r="E7731" s="306"/>
    </row>
    <row r="7732" spans="1:5" ht="15" customHeight="1">
      <c r="A7732" s="281">
        <v>9684</v>
      </c>
      <c r="B7732" s="282" t="s">
        <v>23039</v>
      </c>
      <c r="C7732" s="283" t="s">
        <v>15415</v>
      </c>
      <c r="D7732" s="284">
        <v>23.46</v>
      </c>
      <c r="E7732" s="306"/>
    </row>
    <row r="7733" spans="1:5" ht="15" customHeight="1">
      <c r="A7733" s="281">
        <v>9685</v>
      </c>
      <c r="B7733" s="282" t="s">
        <v>23040</v>
      </c>
      <c r="C7733" s="283" t="s">
        <v>15415</v>
      </c>
      <c r="D7733" s="284">
        <v>41.09</v>
      </c>
      <c r="E7733" s="306"/>
    </row>
    <row r="7734" spans="1:5" ht="15" customHeight="1">
      <c r="A7734" s="281">
        <v>9700</v>
      </c>
      <c r="B7734" s="282" t="s">
        <v>23041</v>
      </c>
      <c r="C7734" s="283" t="s">
        <v>15415</v>
      </c>
      <c r="D7734" s="284">
        <v>83.52</v>
      </c>
      <c r="E7734" s="306"/>
    </row>
    <row r="7735" spans="1:5" ht="15" customHeight="1">
      <c r="A7735" s="281">
        <v>2338</v>
      </c>
      <c r="B7735" s="282" t="s">
        <v>23042</v>
      </c>
      <c r="C7735" s="283" t="s">
        <v>15415</v>
      </c>
      <c r="D7735" s="284">
        <v>3.53</v>
      </c>
      <c r="E7735" s="306"/>
    </row>
    <row r="7736" spans="1:5" ht="15" customHeight="1">
      <c r="A7736" s="281">
        <v>2339</v>
      </c>
      <c r="B7736" s="282" t="s">
        <v>23043</v>
      </c>
      <c r="C7736" s="283" t="s">
        <v>15415</v>
      </c>
      <c r="D7736" s="284">
        <v>4.53</v>
      </c>
      <c r="E7736" s="306"/>
    </row>
    <row r="7737" spans="1:5" ht="15" customHeight="1">
      <c r="A7737" s="281">
        <v>2340</v>
      </c>
      <c r="B7737" s="282" t="s">
        <v>23044</v>
      </c>
      <c r="C7737" s="283" t="s">
        <v>15415</v>
      </c>
      <c r="D7737" s="284">
        <v>10.17</v>
      </c>
      <c r="E7737" s="306"/>
    </row>
    <row r="7738" spans="1:5" ht="15" customHeight="1">
      <c r="A7738" s="281">
        <v>2341</v>
      </c>
      <c r="B7738" s="282" t="s">
        <v>23045</v>
      </c>
      <c r="C7738" s="283" t="s">
        <v>15415</v>
      </c>
      <c r="D7738" s="284">
        <v>14.81</v>
      </c>
      <c r="E7738" s="306"/>
    </row>
    <row r="7739" spans="1:5" ht="15" customHeight="1">
      <c r="A7739" s="281">
        <v>2342</v>
      </c>
      <c r="B7739" s="282" t="s">
        <v>23046</v>
      </c>
      <c r="C7739" s="283" t="s">
        <v>15415</v>
      </c>
      <c r="D7739" s="284">
        <v>16.96</v>
      </c>
      <c r="E7739" s="306"/>
    </row>
    <row r="7740" spans="1:5" ht="15" customHeight="1">
      <c r="A7740" s="281">
        <v>2343</v>
      </c>
      <c r="B7740" s="282" t="s">
        <v>23047</v>
      </c>
      <c r="C7740" s="283" t="s">
        <v>15415</v>
      </c>
      <c r="D7740" s="284">
        <v>28.62</v>
      </c>
      <c r="E7740" s="306"/>
    </row>
    <row r="7741" spans="1:5" ht="15" customHeight="1">
      <c r="A7741" s="281">
        <v>2344</v>
      </c>
      <c r="B7741" s="282" t="s">
        <v>23048</v>
      </c>
      <c r="C7741" s="283" t="s">
        <v>15415</v>
      </c>
      <c r="D7741" s="284">
        <v>47.94</v>
      </c>
      <c r="E7741" s="306"/>
    </row>
    <row r="7742" spans="1:5" ht="15" customHeight="1">
      <c r="A7742" s="281">
        <v>2345</v>
      </c>
      <c r="B7742" s="282" t="s">
        <v>23049</v>
      </c>
      <c r="C7742" s="283" t="s">
        <v>15415</v>
      </c>
      <c r="D7742" s="284">
        <v>59.9</v>
      </c>
      <c r="E7742" s="306"/>
    </row>
    <row r="7743" spans="1:5" ht="15" customHeight="1">
      <c r="A7743" s="281">
        <v>2346</v>
      </c>
      <c r="B7743" s="282" t="s">
        <v>23050</v>
      </c>
      <c r="C7743" s="283" t="s">
        <v>15415</v>
      </c>
      <c r="D7743" s="284">
        <v>96.1</v>
      </c>
      <c r="E7743" s="306"/>
    </row>
    <row r="7744" spans="1:5" ht="15" customHeight="1">
      <c r="A7744" s="281">
        <v>2360</v>
      </c>
      <c r="B7744" s="282" t="s">
        <v>23051</v>
      </c>
      <c r="C7744" s="283" t="s">
        <v>15405</v>
      </c>
      <c r="D7744" s="284">
        <v>7.7</v>
      </c>
      <c r="E7744" s="306"/>
    </row>
    <row r="7745" spans="1:5" ht="15" customHeight="1">
      <c r="A7745" s="281">
        <v>2361</v>
      </c>
      <c r="B7745" s="282" t="s">
        <v>23052</v>
      </c>
      <c r="C7745" s="283" t="s">
        <v>15405</v>
      </c>
      <c r="D7745" s="284">
        <v>13.85</v>
      </c>
      <c r="E7745" s="306"/>
    </row>
    <row r="7746" spans="1:5" ht="15" customHeight="1">
      <c r="A7746" s="281">
        <v>2362</v>
      </c>
      <c r="B7746" s="282" t="s">
        <v>23053</v>
      </c>
      <c r="C7746" s="283" t="s">
        <v>15405</v>
      </c>
      <c r="D7746" s="284">
        <v>25.36</v>
      </c>
      <c r="E7746" s="306"/>
    </row>
    <row r="7747" spans="1:5" ht="15" customHeight="1">
      <c r="A7747" s="281">
        <v>2363</v>
      </c>
      <c r="B7747" s="282" t="s">
        <v>23054</v>
      </c>
      <c r="C7747" s="283" t="s">
        <v>15405</v>
      </c>
      <c r="D7747" s="284">
        <v>41.81</v>
      </c>
      <c r="E7747" s="306"/>
    </row>
    <row r="7748" spans="1:5" ht="15" customHeight="1">
      <c r="A7748" s="281">
        <v>2364</v>
      </c>
      <c r="B7748" s="282" t="s">
        <v>23055</v>
      </c>
      <c r="C7748" s="283" t="s">
        <v>15405</v>
      </c>
      <c r="D7748" s="284">
        <v>46.39</v>
      </c>
      <c r="E7748" s="306"/>
    </row>
    <row r="7749" spans="1:5" ht="15" customHeight="1">
      <c r="A7749" s="281">
        <v>2365</v>
      </c>
      <c r="B7749" s="282" t="s">
        <v>23056</v>
      </c>
      <c r="C7749" s="283" t="s">
        <v>15405</v>
      </c>
      <c r="D7749" s="284">
        <v>104.53</v>
      </c>
    </row>
    <row r="7750" spans="1:5" ht="15" customHeight="1">
      <c r="A7750" s="281">
        <v>2366</v>
      </c>
      <c r="B7750" s="282" t="s">
        <v>23057</v>
      </c>
      <c r="C7750" s="283" t="s">
        <v>15405</v>
      </c>
      <c r="D7750" s="284">
        <v>214.95</v>
      </c>
      <c r="E7750" s="306"/>
    </row>
    <row r="7751" spans="1:5" ht="15" customHeight="1">
      <c r="A7751" s="281">
        <v>2367</v>
      </c>
      <c r="B7751" s="282" t="s">
        <v>23058</v>
      </c>
      <c r="C7751" s="283" t="s">
        <v>15405</v>
      </c>
      <c r="D7751" s="284">
        <v>272.2</v>
      </c>
      <c r="E7751" s="306"/>
    </row>
    <row r="7752" spans="1:5" ht="15" customHeight="1">
      <c r="A7752" s="281">
        <v>2368</v>
      </c>
      <c r="B7752" s="282" t="s">
        <v>23059</v>
      </c>
      <c r="C7752" s="283" t="s">
        <v>15405</v>
      </c>
      <c r="D7752" s="284">
        <v>260.77</v>
      </c>
      <c r="E7752" s="306"/>
    </row>
    <row r="7753" spans="1:5" ht="15" customHeight="1">
      <c r="A7753" s="281">
        <v>2369</v>
      </c>
      <c r="B7753" s="282" t="s">
        <v>23060</v>
      </c>
      <c r="C7753" s="283" t="s">
        <v>15405</v>
      </c>
      <c r="D7753" s="284">
        <v>9.07</v>
      </c>
      <c r="E7753" s="306"/>
    </row>
    <row r="7754" spans="1:5" ht="15" customHeight="1">
      <c r="A7754" s="281">
        <v>2370</v>
      </c>
      <c r="B7754" s="282" t="s">
        <v>23061</v>
      </c>
      <c r="C7754" s="283" t="s">
        <v>15405</v>
      </c>
      <c r="D7754" s="284">
        <v>10.86</v>
      </c>
      <c r="E7754" s="306"/>
    </row>
    <row r="7755" spans="1:5" ht="15" customHeight="1">
      <c r="A7755" s="281">
        <v>2371</v>
      </c>
      <c r="B7755" s="282" t="s">
        <v>23062</v>
      </c>
      <c r="C7755" s="283" t="s">
        <v>15405</v>
      </c>
      <c r="D7755" s="284">
        <v>17.82</v>
      </c>
      <c r="E7755" s="306"/>
    </row>
    <row r="7756" spans="1:5" ht="15" customHeight="1">
      <c r="A7756" s="281">
        <v>2372</v>
      </c>
      <c r="B7756" s="282" t="s">
        <v>23063</v>
      </c>
      <c r="C7756" s="283" t="s">
        <v>15405</v>
      </c>
      <c r="D7756" s="284">
        <v>34.729999999999997</v>
      </c>
      <c r="E7756" s="306"/>
    </row>
    <row r="7757" spans="1:5" ht="15" customHeight="1">
      <c r="A7757" s="281">
        <v>2373</v>
      </c>
      <c r="B7757" s="282" t="s">
        <v>23064</v>
      </c>
      <c r="C7757" s="283" t="s">
        <v>15405</v>
      </c>
      <c r="D7757" s="284">
        <v>37.6</v>
      </c>
      <c r="E7757" s="306"/>
    </row>
    <row r="7758" spans="1:5" ht="15" customHeight="1">
      <c r="A7758" s="281">
        <v>2374</v>
      </c>
      <c r="B7758" s="282" t="s">
        <v>23065</v>
      </c>
      <c r="C7758" s="283" t="s">
        <v>15405</v>
      </c>
      <c r="D7758" s="284">
        <v>94.65</v>
      </c>
      <c r="E7758" s="306"/>
    </row>
    <row r="7759" spans="1:5" ht="15" customHeight="1">
      <c r="A7759" s="281">
        <v>2375</v>
      </c>
      <c r="B7759" s="282" t="s">
        <v>23066</v>
      </c>
      <c r="C7759" s="283" t="s">
        <v>15405</v>
      </c>
      <c r="D7759" s="284">
        <v>190.99</v>
      </c>
      <c r="E7759" s="306"/>
    </row>
    <row r="7760" spans="1:5" ht="15" customHeight="1">
      <c r="A7760" s="281">
        <v>2376</v>
      </c>
      <c r="B7760" s="282" t="s">
        <v>23067</v>
      </c>
      <c r="C7760" s="283" t="s">
        <v>15405</v>
      </c>
      <c r="D7760" s="284">
        <v>293.66000000000003</v>
      </c>
      <c r="E7760" s="306"/>
    </row>
    <row r="7761" spans="1:5" ht="15" customHeight="1">
      <c r="A7761" s="281">
        <v>2377</v>
      </c>
      <c r="B7761" s="282" t="s">
        <v>23068</v>
      </c>
      <c r="C7761" s="283" t="s">
        <v>15405</v>
      </c>
      <c r="D7761" s="284">
        <v>542.72</v>
      </c>
      <c r="E7761" s="306"/>
    </row>
    <row r="7762" spans="1:5" ht="15" customHeight="1">
      <c r="A7762" s="281">
        <v>6455</v>
      </c>
      <c r="B7762" s="282" t="s">
        <v>23069</v>
      </c>
      <c r="C7762" s="283" t="s">
        <v>15405</v>
      </c>
      <c r="D7762" s="284">
        <v>47.45</v>
      </c>
      <c r="E7762" s="306"/>
    </row>
    <row r="7763" spans="1:5" ht="15" customHeight="1">
      <c r="A7763" s="281">
        <v>6456</v>
      </c>
      <c r="B7763" s="282" t="s">
        <v>23070</v>
      </c>
      <c r="C7763" s="283" t="s">
        <v>15405</v>
      </c>
      <c r="D7763" s="284">
        <v>174.93</v>
      </c>
      <c r="E7763" s="306"/>
    </row>
    <row r="7764" spans="1:5" ht="15" customHeight="1">
      <c r="A7764" s="281">
        <v>6457</v>
      </c>
      <c r="B7764" s="282" t="s">
        <v>23071</v>
      </c>
      <c r="C7764" s="283" t="s">
        <v>15405</v>
      </c>
      <c r="D7764" s="284">
        <v>288.33999999999997</v>
      </c>
      <c r="E7764" s="306"/>
    </row>
    <row r="7765" spans="1:5" ht="15" customHeight="1">
      <c r="A7765" s="281">
        <v>6458</v>
      </c>
      <c r="B7765" s="282" t="s">
        <v>23072</v>
      </c>
      <c r="C7765" s="283" t="s">
        <v>15405</v>
      </c>
      <c r="D7765" s="284">
        <v>765.9</v>
      </c>
      <c r="E7765" s="306"/>
    </row>
    <row r="7766" spans="1:5" ht="15" customHeight="1">
      <c r="A7766" s="281">
        <v>6459</v>
      </c>
      <c r="B7766" s="282" t="s">
        <v>23073</v>
      </c>
      <c r="C7766" s="283" t="s">
        <v>15405</v>
      </c>
      <c r="D7766" s="284">
        <v>1651.45</v>
      </c>
      <c r="E7766" s="306"/>
    </row>
    <row r="7767" spans="1:5" ht="15" customHeight="1">
      <c r="A7767" s="281">
        <v>6460</v>
      </c>
      <c r="B7767" s="282" t="s">
        <v>23074</v>
      </c>
      <c r="C7767" s="283" t="s">
        <v>15405</v>
      </c>
      <c r="D7767" s="284">
        <v>68.849999999999994</v>
      </c>
      <c r="E7767" s="306"/>
    </row>
    <row r="7768" spans="1:5" ht="15" customHeight="1">
      <c r="A7768" s="281">
        <v>6451</v>
      </c>
      <c r="B7768" s="282" t="s">
        <v>23075</v>
      </c>
      <c r="C7768" s="283" t="s">
        <v>15405</v>
      </c>
      <c r="D7768" s="284">
        <v>251.2</v>
      </c>
      <c r="E7768" s="306"/>
    </row>
    <row r="7769" spans="1:5" ht="15" customHeight="1">
      <c r="A7769" s="281">
        <v>6452</v>
      </c>
      <c r="B7769" s="282" t="s">
        <v>23076</v>
      </c>
      <c r="C7769" s="283" t="s">
        <v>15405</v>
      </c>
      <c r="D7769" s="284">
        <v>313.69</v>
      </c>
      <c r="E7769" s="306"/>
    </row>
    <row r="7770" spans="1:5" ht="15" customHeight="1">
      <c r="A7770" s="281">
        <v>6453</v>
      </c>
      <c r="B7770" s="282" t="s">
        <v>23077</v>
      </c>
      <c r="C7770" s="283" t="s">
        <v>15405</v>
      </c>
      <c r="D7770" s="284">
        <v>597.66999999999996</v>
      </c>
      <c r="E7770" s="306"/>
    </row>
    <row r="7771" spans="1:5" ht="15" customHeight="1">
      <c r="A7771" s="281">
        <v>6454</v>
      </c>
      <c r="B7771" s="282" t="s">
        <v>23078</v>
      </c>
      <c r="C7771" s="283" t="s">
        <v>15405</v>
      </c>
      <c r="D7771" s="284">
        <v>1341.96</v>
      </c>
      <c r="E7771" s="306"/>
    </row>
    <row r="7772" spans="1:5" ht="15" customHeight="1">
      <c r="A7772" s="281">
        <v>6468</v>
      </c>
      <c r="B7772" s="282" t="s">
        <v>23079</v>
      </c>
      <c r="C7772" s="283" t="s">
        <v>15405</v>
      </c>
      <c r="D7772" s="284">
        <v>134.22999999999999</v>
      </c>
      <c r="E7772" s="306"/>
    </row>
    <row r="7773" spans="1:5" ht="15" customHeight="1">
      <c r="A7773" s="281">
        <v>5659</v>
      </c>
      <c r="B7773" s="282" t="s">
        <v>23080</v>
      </c>
      <c r="C7773" s="283" t="s">
        <v>15405</v>
      </c>
      <c r="D7773" s="284">
        <v>38.130000000000003</v>
      </c>
      <c r="E7773" s="306"/>
    </row>
    <row r="7774" spans="1:5" ht="15" customHeight="1">
      <c r="A7774" s="281">
        <v>6444</v>
      </c>
      <c r="B7774" s="282" t="s">
        <v>23081</v>
      </c>
      <c r="C7774" s="283" t="s">
        <v>15405</v>
      </c>
      <c r="D7774" s="284">
        <v>27.05</v>
      </c>
      <c r="E7774" s="306"/>
    </row>
    <row r="7775" spans="1:5" ht="15" customHeight="1">
      <c r="A7775" s="281">
        <v>6445</v>
      </c>
      <c r="B7775" s="282" t="s">
        <v>23082</v>
      </c>
      <c r="C7775" s="283" t="s">
        <v>15405</v>
      </c>
      <c r="D7775" s="284">
        <v>156.26</v>
      </c>
      <c r="E7775" s="306"/>
    </row>
    <row r="7776" spans="1:5" ht="15" customHeight="1">
      <c r="A7776" s="281">
        <v>6461</v>
      </c>
      <c r="B7776" s="282" t="s">
        <v>23083</v>
      </c>
      <c r="C7776" s="283" t="s">
        <v>15405</v>
      </c>
      <c r="D7776" s="284">
        <v>78.31</v>
      </c>
      <c r="E7776" s="306"/>
    </row>
    <row r="7777" spans="1:5" ht="15" customHeight="1">
      <c r="A7777" s="281">
        <v>6462</v>
      </c>
      <c r="B7777" s="282" t="s">
        <v>23084</v>
      </c>
      <c r="C7777" s="283" t="s">
        <v>15405</v>
      </c>
      <c r="D7777" s="284">
        <v>173.79</v>
      </c>
      <c r="E7777" s="306"/>
    </row>
    <row r="7778" spans="1:5" ht="15" customHeight="1">
      <c r="A7778" s="281">
        <v>6463</v>
      </c>
      <c r="B7778" s="282" t="s">
        <v>23085</v>
      </c>
      <c r="C7778" s="283" t="s">
        <v>15405</v>
      </c>
      <c r="D7778" s="284">
        <v>248.87</v>
      </c>
      <c r="E7778" s="306"/>
    </row>
    <row r="7779" spans="1:5" ht="15" customHeight="1">
      <c r="A7779" s="281">
        <v>6464</v>
      </c>
      <c r="B7779" s="282" t="s">
        <v>23086</v>
      </c>
      <c r="C7779" s="283" t="s">
        <v>15405</v>
      </c>
      <c r="D7779" s="284">
        <v>1634.78</v>
      </c>
      <c r="E7779" s="306"/>
    </row>
    <row r="7780" spans="1:5" ht="15" customHeight="1">
      <c r="A7780" s="281">
        <v>6465</v>
      </c>
      <c r="B7780" s="282" t="s">
        <v>23087</v>
      </c>
      <c r="C7780" s="283" t="s">
        <v>15405</v>
      </c>
      <c r="D7780" s="284">
        <v>1419.69</v>
      </c>
      <c r="E7780" s="306"/>
    </row>
    <row r="7781" spans="1:5" ht="15" customHeight="1">
      <c r="A7781" s="281">
        <v>6469</v>
      </c>
      <c r="B7781" s="282" t="s">
        <v>23088</v>
      </c>
      <c r="C7781" s="283" t="s">
        <v>15405</v>
      </c>
      <c r="D7781" s="284">
        <v>726.95</v>
      </c>
      <c r="E7781" s="306"/>
    </row>
    <row r="7782" spans="1:5" ht="15" customHeight="1">
      <c r="A7782" s="281">
        <v>8355</v>
      </c>
      <c r="B7782" s="282" t="s">
        <v>23089</v>
      </c>
      <c r="C7782" s="283" t="s">
        <v>15405</v>
      </c>
      <c r="D7782" s="284">
        <v>1237</v>
      </c>
      <c r="E7782" s="306"/>
    </row>
    <row r="7783" spans="1:5" ht="15" customHeight="1">
      <c r="A7783" s="281">
        <v>8356</v>
      </c>
      <c r="B7783" s="282" t="s">
        <v>23090</v>
      </c>
      <c r="C7783" s="283" t="s">
        <v>15405</v>
      </c>
      <c r="D7783" s="284">
        <v>992.97</v>
      </c>
      <c r="E7783" s="306"/>
    </row>
    <row r="7784" spans="1:5" ht="15" customHeight="1">
      <c r="A7784" s="281">
        <v>6446</v>
      </c>
      <c r="B7784" s="282" t="s">
        <v>23091</v>
      </c>
      <c r="C7784" s="283" t="s">
        <v>15405</v>
      </c>
      <c r="D7784" s="284">
        <v>568.47</v>
      </c>
      <c r="E7784" s="306"/>
    </row>
    <row r="7785" spans="1:5" ht="15" customHeight="1">
      <c r="A7785" s="281">
        <v>6447</v>
      </c>
      <c r="B7785" s="282" t="s">
        <v>23092</v>
      </c>
      <c r="C7785" s="283" t="s">
        <v>15405</v>
      </c>
      <c r="D7785" s="284">
        <v>1046.7</v>
      </c>
      <c r="E7785" s="306"/>
    </row>
    <row r="7786" spans="1:5" ht="15" customHeight="1">
      <c r="A7786" s="281">
        <v>6448</v>
      </c>
      <c r="B7786" s="282" t="s">
        <v>23093</v>
      </c>
      <c r="C7786" s="283" t="s">
        <v>15405</v>
      </c>
      <c r="D7786" s="284">
        <v>735.49</v>
      </c>
      <c r="E7786" s="306"/>
    </row>
    <row r="7787" spans="1:5" ht="15" customHeight="1">
      <c r="A7787" s="281">
        <v>6449</v>
      </c>
      <c r="B7787" s="282" t="s">
        <v>23094</v>
      </c>
      <c r="C7787" s="283" t="s">
        <v>15405</v>
      </c>
      <c r="D7787" s="284">
        <v>1833.1</v>
      </c>
      <c r="E7787" s="306"/>
    </row>
    <row r="7788" spans="1:5" ht="15" customHeight="1">
      <c r="A7788" s="281">
        <v>6450</v>
      </c>
      <c r="B7788" s="282" t="s">
        <v>23095</v>
      </c>
      <c r="C7788" s="283" t="s">
        <v>15405</v>
      </c>
      <c r="D7788" s="284">
        <v>2349.58</v>
      </c>
      <c r="E7788" s="306"/>
    </row>
    <row r="7789" spans="1:5" ht="15" customHeight="1">
      <c r="A7789" s="281">
        <v>158</v>
      </c>
      <c r="B7789" s="282" t="s">
        <v>23096</v>
      </c>
      <c r="C7789" s="283" t="s">
        <v>15405</v>
      </c>
      <c r="D7789" s="284">
        <v>14</v>
      </c>
      <c r="E7789" s="306"/>
    </row>
    <row r="7790" spans="1:5" ht="15" customHeight="1">
      <c r="A7790" s="281">
        <v>10492</v>
      </c>
      <c r="B7790" s="282" t="s">
        <v>23097</v>
      </c>
      <c r="C7790" s="283" t="s">
        <v>15405</v>
      </c>
      <c r="D7790" s="284">
        <v>165</v>
      </c>
      <c r="E7790" s="306"/>
    </row>
    <row r="7791" spans="1:5" ht="15" customHeight="1">
      <c r="A7791" s="281">
        <v>2378</v>
      </c>
      <c r="B7791" s="282" t="s">
        <v>23098</v>
      </c>
      <c r="C7791" s="283" t="s">
        <v>15405</v>
      </c>
      <c r="D7791" s="284">
        <v>4</v>
      </c>
      <c r="E7791" s="306"/>
    </row>
    <row r="7792" spans="1:5" ht="15" customHeight="1">
      <c r="A7792" s="281">
        <v>12510</v>
      </c>
      <c r="B7792" s="282" t="s">
        <v>23099</v>
      </c>
      <c r="C7792" s="283" t="s">
        <v>15407</v>
      </c>
      <c r="D7792" s="284">
        <v>42</v>
      </c>
      <c r="E7792" s="306"/>
    </row>
    <row r="7793" spans="1:5" ht="15" customHeight="1">
      <c r="A7793" s="281">
        <v>13664</v>
      </c>
      <c r="B7793" s="282" t="s">
        <v>15489</v>
      </c>
      <c r="C7793" s="283" t="s">
        <v>15412</v>
      </c>
      <c r="D7793" s="284">
        <v>11.55</v>
      </c>
      <c r="E7793" s="306"/>
    </row>
    <row r="7794" spans="1:5" ht="15" customHeight="1">
      <c r="A7794" s="281">
        <v>11392</v>
      </c>
      <c r="B7794" s="282" t="s">
        <v>23100</v>
      </c>
      <c r="C7794" s="283" t="s">
        <v>15407</v>
      </c>
      <c r="D7794" s="284">
        <v>131.13999999999999</v>
      </c>
      <c r="E7794" s="306"/>
    </row>
    <row r="7795" spans="1:5" ht="15" customHeight="1">
      <c r="A7795" s="281">
        <v>12649</v>
      </c>
      <c r="B7795" s="282" t="s">
        <v>23101</v>
      </c>
      <c r="C7795" s="283" t="s">
        <v>15405</v>
      </c>
      <c r="D7795" s="284">
        <v>164.94</v>
      </c>
      <c r="E7795" s="306"/>
    </row>
    <row r="7796" spans="1:5" ht="15" customHeight="1">
      <c r="A7796" s="281">
        <v>13204</v>
      </c>
      <c r="B7796" s="282" t="s">
        <v>23102</v>
      </c>
      <c r="C7796" s="283" t="s">
        <v>15412</v>
      </c>
      <c r="D7796" s="284">
        <v>109.61</v>
      </c>
      <c r="E7796" s="306"/>
    </row>
    <row r="7797" spans="1:5" ht="15" customHeight="1">
      <c r="A7797" s="281">
        <v>13430</v>
      </c>
      <c r="B7797" s="282" t="s">
        <v>23103</v>
      </c>
      <c r="C7797" s="283" t="s">
        <v>15405</v>
      </c>
      <c r="D7797" s="284">
        <v>237.8</v>
      </c>
      <c r="E7797" s="306"/>
    </row>
    <row r="7798" spans="1:5" ht="15" customHeight="1">
      <c r="A7798" s="281">
        <v>13665</v>
      </c>
      <c r="B7798" s="282" t="s">
        <v>15491</v>
      </c>
      <c r="C7798" s="283" t="s">
        <v>15412</v>
      </c>
      <c r="D7798" s="284">
        <v>32.36</v>
      </c>
      <c r="E7798" s="306"/>
    </row>
    <row r="7799" spans="1:5" ht="15" customHeight="1">
      <c r="A7799" s="281">
        <v>13431</v>
      </c>
      <c r="B7799" s="282" t="s">
        <v>23104</v>
      </c>
      <c r="C7799" s="283" t="s">
        <v>15405</v>
      </c>
      <c r="D7799" s="284">
        <v>186</v>
      </c>
      <c r="E7799" s="306"/>
    </row>
    <row r="7800" spans="1:5" ht="15" customHeight="1">
      <c r="A7800" s="281">
        <v>12654</v>
      </c>
      <c r="B7800" s="282" t="s">
        <v>23105</v>
      </c>
      <c r="C7800" s="283" t="s">
        <v>15405</v>
      </c>
      <c r="D7800" s="284">
        <v>1400.15</v>
      </c>
      <c r="E7800" s="306"/>
    </row>
    <row r="7801" spans="1:5" ht="15" customHeight="1">
      <c r="A7801" s="281">
        <v>653</v>
      </c>
      <c r="B7801" s="282" t="s">
        <v>23106</v>
      </c>
      <c r="C7801" s="283" t="s">
        <v>15405</v>
      </c>
      <c r="D7801" s="284">
        <v>37</v>
      </c>
      <c r="E7801" s="306"/>
    </row>
    <row r="7802" spans="1:5" ht="15" customHeight="1">
      <c r="A7802" s="281">
        <v>13708</v>
      </c>
      <c r="B7802" s="282" t="s">
        <v>15580</v>
      </c>
      <c r="C7802" s="283" t="s">
        <v>15405</v>
      </c>
      <c r="D7802" s="284">
        <v>6930.09</v>
      </c>
      <c r="E7802" s="306"/>
    </row>
    <row r="7803" spans="1:5" ht="15" customHeight="1">
      <c r="A7803" s="281">
        <v>13709</v>
      </c>
      <c r="B7803" s="282" t="s">
        <v>15581</v>
      </c>
      <c r="C7803" s="283" t="s">
        <v>15405</v>
      </c>
      <c r="D7803" s="284">
        <v>5197.6000000000004</v>
      </c>
      <c r="E7803" s="306"/>
    </row>
    <row r="7804" spans="1:5" ht="15" customHeight="1">
      <c r="A7804" s="281">
        <v>13275</v>
      </c>
      <c r="B7804" s="282" t="s">
        <v>15582</v>
      </c>
      <c r="C7804" s="283" t="s">
        <v>15405</v>
      </c>
      <c r="D7804" s="284">
        <v>9839.4500000000007</v>
      </c>
      <c r="E7804" s="306"/>
    </row>
    <row r="7805" spans="1:5" ht="15" customHeight="1">
      <c r="A7805" s="281">
        <v>12653</v>
      </c>
      <c r="B7805" s="282" t="s">
        <v>23107</v>
      </c>
      <c r="C7805" s="283" t="s">
        <v>15405</v>
      </c>
      <c r="D7805" s="284">
        <v>3791.26</v>
      </c>
      <c r="E7805" s="306"/>
    </row>
    <row r="7806" spans="1:5" ht="15" customHeight="1">
      <c r="A7806" s="281">
        <v>9736</v>
      </c>
      <c r="B7806" s="282" t="s">
        <v>23108</v>
      </c>
      <c r="C7806" s="283" t="s">
        <v>15415</v>
      </c>
      <c r="D7806" s="284">
        <v>6693.45</v>
      </c>
      <c r="E7806" s="306"/>
    </row>
    <row r="7807" spans="1:5" ht="15" customHeight="1">
      <c r="A7807" s="281">
        <v>9613</v>
      </c>
      <c r="B7807" s="282" t="s">
        <v>23109</v>
      </c>
      <c r="C7807" s="283" t="s">
        <v>15415</v>
      </c>
      <c r="D7807" s="284">
        <v>380.51</v>
      </c>
    </row>
    <row r="7808" spans="1:5" ht="15" customHeight="1">
      <c r="A7808" s="281">
        <v>9610</v>
      </c>
      <c r="B7808" s="282" t="s">
        <v>23109</v>
      </c>
      <c r="C7808" s="283" t="s">
        <v>15415</v>
      </c>
      <c r="D7808" s="284">
        <v>380.51</v>
      </c>
      <c r="E7808" s="306"/>
    </row>
    <row r="7809" spans="1:5" ht="15" customHeight="1">
      <c r="A7809" s="281">
        <v>8408</v>
      </c>
      <c r="B7809" s="282" t="s">
        <v>23110</v>
      </c>
      <c r="C7809" s="283" t="s">
        <v>15405</v>
      </c>
      <c r="D7809" s="284">
        <v>18.45</v>
      </c>
      <c r="E7809" s="306"/>
    </row>
    <row r="7810" spans="1:5" ht="15" customHeight="1">
      <c r="A7810" s="281">
        <v>976</v>
      </c>
      <c r="B7810" s="282" t="s">
        <v>23111</v>
      </c>
      <c r="C7810" s="283" t="s">
        <v>15415</v>
      </c>
      <c r="D7810" s="284">
        <v>9.3800000000000008</v>
      </c>
      <c r="E7810" s="306"/>
    </row>
    <row r="7811" spans="1:5" ht="15" customHeight="1">
      <c r="A7811" s="281">
        <v>12514</v>
      </c>
      <c r="B7811" s="282" t="s">
        <v>23112</v>
      </c>
      <c r="C7811" s="283" t="s">
        <v>15415</v>
      </c>
      <c r="D7811" s="284">
        <v>20.190000000000001</v>
      </c>
      <c r="E7811" s="306"/>
    </row>
    <row r="7812" spans="1:5" ht="15" customHeight="1">
      <c r="A7812" s="281">
        <v>12515</v>
      </c>
      <c r="B7812" s="282" t="s">
        <v>23113</v>
      </c>
      <c r="C7812" s="283" t="s">
        <v>15415</v>
      </c>
      <c r="D7812" s="284">
        <v>37.799999999999997</v>
      </c>
      <c r="E7812" s="306"/>
    </row>
    <row r="7813" spans="1:5" ht="15" customHeight="1">
      <c r="A7813" s="281">
        <v>9206</v>
      </c>
      <c r="B7813" s="282" t="s">
        <v>23114</v>
      </c>
      <c r="C7813" s="283" t="s">
        <v>15559</v>
      </c>
      <c r="D7813" s="284">
        <v>134.44</v>
      </c>
      <c r="E7813" s="306"/>
    </row>
    <row r="7814" spans="1:5" ht="15" customHeight="1">
      <c r="A7814" s="281">
        <v>11440</v>
      </c>
      <c r="B7814" s="282" t="s">
        <v>23222</v>
      </c>
      <c r="C7814" s="283" t="s">
        <v>15405</v>
      </c>
      <c r="D7814" s="284">
        <v>19.100000000000001</v>
      </c>
      <c r="E7814" s="306"/>
    </row>
    <row r="7815" spans="1:5" ht="15" customHeight="1">
      <c r="A7815" s="281">
        <v>11439</v>
      </c>
      <c r="B7815" s="282" t="s">
        <v>23223</v>
      </c>
      <c r="C7815" s="283" t="s">
        <v>15405</v>
      </c>
      <c r="D7815" s="284">
        <v>33.9</v>
      </c>
      <c r="E7815" s="306"/>
    </row>
    <row r="7816" spans="1:5" ht="15" customHeight="1">
      <c r="A7816" s="281">
        <v>12648</v>
      </c>
      <c r="B7816" s="282" t="s">
        <v>23115</v>
      </c>
      <c r="C7816" s="283" t="s">
        <v>15405</v>
      </c>
      <c r="D7816" s="284">
        <v>1166.83</v>
      </c>
      <c r="E7816" s="306"/>
    </row>
    <row r="7817" spans="1:5" ht="15" customHeight="1">
      <c r="A7817" s="281">
        <v>12646</v>
      </c>
      <c r="B7817" s="282" t="s">
        <v>23116</v>
      </c>
      <c r="C7817" s="283" t="s">
        <v>15405</v>
      </c>
      <c r="D7817" s="284">
        <v>2235.87</v>
      </c>
      <c r="E7817" s="306"/>
    </row>
    <row r="7818" spans="1:5" ht="15" customHeight="1">
      <c r="A7818" s="281">
        <v>12647</v>
      </c>
      <c r="B7818" s="282"/>
      <c r="C7818" s="283" t="s">
        <v>15405</v>
      </c>
      <c r="D7818" s="284">
        <v>2101.4899999999998</v>
      </c>
      <c r="E7818" s="306"/>
    </row>
    <row r="7819" spans="1:5" ht="15" customHeight="1">
      <c r="A7819" s="281"/>
      <c r="B7819" s="282" t="s">
        <v>23117</v>
      </c>
      <c r="C7819" s="283"/>
      <c r="D7819" s="284"/>
    </row>
    <row r="7820" spans="1:5" ht="15" customHeight="1">
      <c r="A7820" s="281">
        <v>9631</v>
      </c>
      <c r="B7820" s="282" t="s">
        <v>23118</v>
      </c>
      <c r="C7820" s="283" t="s">
        <v>15405</v>
      </c>
      <c r="D7820" s="284">
        <v>4972.7</v>
      </c>
    </row>
    <row r="7821" spans="1:5" ht="15" customHeight="1">
      <c r="A7821" s="281">
        <v>9632</v>
      </c>
      <c r="B7821" s="282" t="s">
        <v>23119</v>
      </c>
      <c r="C7821" s="283" t="s">
        <v>15405</v>
      </c>
      <c r="D7821" s="284">
        <v>2594.48</v>
      </c>
    </row>
    <row r="7822" spans="1:5" ht="15" customHeight="1">
      <c r="A7822" s="281">
        <v>9626</v>
      </c>
      <c r="B7822" s="282" t="s">
        <v>23120</v>
      </c>
      <c r="C7822" s="283" t="s">
        <v>15405</v>
      </c>
      <c r="D7822" s="284">
        <v>3026.89</v>
      </c>
      <c r="E7822" s="306"/>
    </row>
    <row r="7823" spans="1:5" ht="15" customHeight="1">
      <c r="A7823" s="281">
        <v>11144</v>
      </c>
      <c r="B7823" s="282" t="s">
        <v>15599</v>
      </c>
      <c r="C7823" s="283" t="s">
        <v>15405</v>
      </c>
      <c r="D7823" s="284">
        <v>153.28</v>
      </c>
      <c r="E7823" s="306"/>
    </row>
    <row r="7824" spans="1:5" ht="15" customHeight="1">
      <c r="A7824" s="281">
        <v>9625</v>
      </c>
      <c r="B7824" s="282" t="s">
        <v>23121</v>
      </c>
      <c r="C7824" s="283" t="s">
        <v>15405</v>
      </c>
      <c r="D7824" s="284">
        <v>1405.35</v>
      </c>
      <c r="E7824" s="306"/>
    </row>
    <row r="7825" spans="1:5" ht="15" customHeight="1">
      <c r="A7825" s="281">
        <v>9624</v>
      </c>
      <c r="B7825" s="282" t="s">
        <v>23122</v>
      </c>
      <c r="C7825" s="283" t="s">
        <v>15405</v>
      </c>
      <c r="D7825" s="284">
        <v>1513.43</v>
      </c>
      <c r="E7825" s="306"/>
    </row>
    <row r="7826" spans="1:5" ht="15" customHeight="1">
      <c r="A7826" s="281">
        <v>9092</v>
      </c>
      <c r="B7826" s="282" t="s">
        <v>23123</v>
      </c>
      <c r="C7826" s="283" t="s">
        <v>15405</v>
      </c>
      <c r="D7826" s="284">
        <v>1469.28</v>
      </c>
      <c r="E7826" s="306"/>
    </row>
    <row r="7827" spans="1:5" ht="15" customHeight="1">
      <c r="A7827" s="281">
        <v>8099</v>
      </c>
      <c r="B7827" s="282" t="s">
        <v>23124</v>
      </c>
      <c r="C7827" s="283" t="s">
        <v>15405</v>
      </c>
      <c r="D7827" s="284">
        <v>1254.01</v>
      </c>
      <c r="E7827" s="306"/>
    </row>
    <row r="7828" spans="1:5" ht="17.100000000000001" customHeight="1">
      <c r="A7828" s="281">
        <v>12677</v>
      </c>
      <c r="B7828" s="282" t="s">
        <v>23125</v>
      </c>
      <c r="C7828" s="283" t="s">
        <v>15405</v>
      </c>
      <c r="D7828" s="284">
        <v>1905.98</v>
      </c>
      <c r="E7828" s="306"/>
    </row>
    <row r="7829" spans="1:5" ht="17.100000000000001" customHeight="1">
      <c r="A7829" s="281">
        <v>11260</v>
      </c>
      <c r="B7829" s="282" t="s">
        <v>23126</v>
      </c>
      <c r="C7829" s="283" t="s">
        <v>15405</v>
      </c>
      <c r="D7829" s="284">
        <v>2068.64</v>
      </c>
      <c r="E7829" s="306"/>
    </row>
    <row r="7830" spans="1:5" ht="17.100000000000001" customHeight="1">
      <c r="A7830" s="281">
        <v>11259</v>
      </c>
      <c r="B7830" s="282" t="s">
        <v>23127</v>
      </c>
      <c r="C7830" s="283" t="s">
        <v>15405</v>
      </c>
      <c r="D7830" s="284">
        <v>2336.75</v>
      </c>
      <c r="E7830" s="306"/>
    </row>
    <row r="7831" spans="1:5" ht="17.100000000000001" customHeight="1">
      <c r="A7831" s="281">
        <v>13669</v>
      </c>
      <c r="B7831" s="282" t="s">
        <v>15492</v>
      </c>
      <c r="C7831" s="283" t="s">
        <v>15412</v>
      </c>
      <c r="D7831" s="284">
        <v>1439.66</v>
      </c>
      <c r="E7831" s="306"/>
    </row>
    <row r="7832" spans="1:5" ht="17.100000000000001" customHeight="1">
      <c r="A7832" s="281">
        <v>11424</v>
      </c>
      <c r="B7832" s="282" t="s">
        <v>23128</v>
      </c>
      <c r="C7832" s="283" t="s">
        <v>15407</v>
      </c>
      <c r="D7832" s="284">
        <v>130.03</v>
      </c>
      <c r="E7832" s="306"/>
    </row>
    <row r="7833" spans="1:5" ht="17.100000000000001" customHeight="1">
      <c r="A7833" s="281">
        <v>1769</v>
      </c>
      <c r="B7833" s="282" t="s">
        <v>23129</v>
      </c>
      <c r="C7833" s="283" t="s">
        <v>15405</v>
      </c>
      <c r="D7833" s="284">
        <v>26.18</v>
      </c>
      <c r="E7833" s="306"/>
    </row>
    <row r="7834" spans="1:5" ht="17.100000000000001" customHeight="1">
      <c r="A7834" s="281">
        <v>1770</v>
      </c>
      <c r="B7834" s="282" t="s">
        <v>23130</v>
      </c>
      <c r="C7834" s="283" t="s">
        <v>15405</v>
      </c>
      <c r="D7834" s="284">
        <v>90.75</v>
      </c>
    </row>
    <row r="7835" spans="1:5" ht="17.100000000000001" customHeight="1">
      <c r="A7835" s="281">
        <v>13570</v>
      </c>
      <c r="B7835" s="282" t="s">
        <v>23131</v>
      </c>
      <c r="C7835" s="283" t="s">
        <v>15412</v>
      </c>
      <c r="D7835" s="284">
        <v>13.74</v>
      </c>
    </row>
    <row r="7836" spans="1:5" ht="17.100000000000001" customHeight="1">
      <c r="A7836" s="281">
        <v>4286</v>
      </c>
      <c r="B7836" s="282" t="s">
        <v>23132</v>
      </c>
      <c r="C7836" s="283" t="s">
        <v>15405</v>
      </c>
      <c r="D7836" s="284">
        <v>521.71</v>
      </c>
      <c r="E7836" s="306"/>
    </row>
    <row r="7837" spans="1:5" ht="17.100000000000001" customHeight="1">
      <c r="A7837" s="281">
        <v>1771</v>
      </c>
      <c r="B7837" s="282" t="s">
        <v>23133</v>
      </c>
      <c r="C7837" s="283" t="s">
        <v>15405</v>
      </c>
      <c r="D7837" s="284">
        <v>1220.5999999999999</v>
      </c>
    </row>
    <row r="7838" spans="1:5" ht="17.100000000000001" customHeight="1">
      <c r="A7838" s="281">
        <v>7303</v>
      </c>
      <c r="B7838" s="282" t="s">
        <v>23134</v>
      </c>
      <c r="C7838" s="283" t="s">
        <v>15405</v>
      </c>
      <c r="D7838" s="284">
        <v>162.69999999999999</v>
      </c>
    </row>
    <row r="7839" spans="1:5" ht="17.100000000000001" customHeight="1">
      <c r="A7839" s="281">
        <v>7870</v>
      </c>
      <c r="B7839" s="282" t="s">
        <v>23135</v>
      </c>
      <c r="C7839" s="283" t="s">
        <v>15405</v>
      </c>
      <c r="D7839" s="284">
        <v>10866.83</v>
      </c>
      <c r="E7839" s="306"/>
    </row>
    <row r="7840" spans="1:5" ht="17.100000000000001" customHeight="1">
      <c r="A7840" s="281">
        <v>4809</v>
      </c>
      <c r="B7840" s="282" t="s">
        <v>23136</v>
      </c>
      <c r="C7840" s="283" t="s">
        <v>15405</v>
      </c>
      <c r="D7840" s="284">
        <v>487.78</v>
      </c>
    </row>
    <row r="7841" spans="1:5" ht="17.100000000000001" customHeight="1">
      <c r="A7841" s="281">
        <v>11084</v>
      </c>
      <c r="B7841" s="282" t="s">
        <v>15493</v>
      </c>
      <c r="C7841" s="283" t="s">
        <v>15412</v>
      </c>
      <c r="D7841" s="284">
        <v>78.760000000000005</v>
      </c>
    </row>
    <row r="7842" spans="1:5" ht="17.100000000000001" customHeight="1">
      <c r="A7842" s="281">
        <v>12423</v>
      </c>
      <c r="B7842" s="282" t="s">
        <v>23137</v>
      </c>
      <c r="C7842" s="283" t="s">
        <v>15412</v>
      </c>
      <c r="D7842" s="284">
        <v>14.31</v>
      </c>
    </row>
    <row r="7843" spans="1:5" ht="17.100000000000001" customHeight="1">
      <c r="A7843" s="281">
        <v>11083</v>
      </c>
      <c r="B7843" s="282" t="s">
        <v>15494</v>
      </c>
      <c r="C7843" s="283" t="s">
        <v>15412</v>
      </c>
      <c r="D7843" s="284">
        <v>78.760000000000005</v>
      </c>
    </row>
    <row r="7844" spans="1:5" ht="15" customHeight="1">
      <c r="A7844" s="281">
        <v>13459</v>
      </c>
      <c r="B7844" s="282" t="s">
        <v>23138</v>
      </c>
      <c r="C7844" s="283" t="s">
        <v>15405</v>
      </c>
      <c r="D7844" s="284">
        <v>258.39</v>
      </c>
    </row>
    <row r="7845" spans="1:5" ht="15" customHeight="1">
      <c r="A7845" s="281">
        <v>13461</v>
      </c>
      <c r="B7845" s="282" t="s">
        <v>23139</v>
      </c>
      <c r="C7845" s="283" t="s">
        <v>15405</v>
      </c>
      <c r="D7845" s="284">
        <v>202.77</v>
      </c>
    </row>
    <row r="7846" spans="1:5" ht="15" customHeight="1">
      <c r="A7846" s="281">
        <v>13460</v>
      </c>
      <c r="B7846" s="282" t="s">
        <v>23140</v>
      </c>
      <c r="C7846" s="283" t="s">
        <v>15405</v>
      </c>
      <c r="D7846" s="284">
        <v>215.31</v>
      </c>
    </row>
    <row r="7847" spans="1:5" ht="15" customHeight="1">
      <c r="A7847" s="281">
        <v>13462</v>
      </c>
      <c r="B7847" s="282" t="s">
        <v>15607</v>
      </c>
      <c r="C7847" s="283" t="s">
        <v>15405</v>
      </c>
      <c r="D7847" s="284">
        <v>202.77</v>
      </c>
    </row>
    <row r="7848" spans="1:5" ht="15" customHeight="1">
      <c r="A7848" s="281">
        <v>13463</v>
      </c>
      <c r="B7848" s="282" t="s">
        <v>23141</v>
      </c>
      <c r="C7848" s="283" t="s">
        <v>15405</v>
      </c>
      <c r="D7848" s="284">
        <v>202.77</v>
      </c>
    </row>
    <row r="7849" spans="1:5" ht="15" customHeight="1">
      <c r="A7849" s="281">
        <v>3356</v>
      </c>
      <c r="B7849" s="282" t="s">
        <v>15495</v>
      </c>
      <c r="C7849" s="283" t="s">
        <v>15412</v>
      </c>
      <c r="D7849" s="284">
        <v>44.24</v>
      </c>
    </row>
    <row r="7850" spans="1:5" ht="17.100000000000001" customHeight="1">
      <c r="A7850" s="281">
        <v>10693</v>
      </c>
      <c r="B7850" s="282" t="s">
        <v>23142</v>
      </c>
      <c r="C7850" s="283" t="s">
        <v>15405</v>
      </c>
      <c r="D7850" s="284">
        <v>84.01</v>
      </c>
    </row>
    <row r="7851" spans="1:5" ht="17.100000000000001" customHeight="1">
      <c r="A7851" s="281">
        <v>13295</v>
      </c>
      <c r="B7851" s="282" t="s">
        <v>15608</v>
      </c>
      <c r="C7851" s="283" t="s">
        <v>15405</v>
      </c>
      <c r="D7851" s="284">
        <v>743.87</v>
      </c>
    </row>
    <row r="7852" spans="1:5" ht="25.5" customHeight="1">
      <c r="A7852" s="281">
        <v>9468</v>
      </c>
      <c r="B7852" s="282" t="s">
        <v>15609</v>
      </c>
      <c r="C7852" s="283" t="s">
        <v>15405</v>
      </c>
      <c r="D7852" s="284">
        <v>376.77</v>
      </c>
    </row>
    <row r="7853" spans="1:5" ht="15" customHeight="1">
      <c r="A7853" s="281">
        <v>11143</v>
      </c>
      <c r="B7853" s="282" t="s">
        <v>15496</v>
      </c>
      <c r="C7853" s="283" t="s">
        <v>15405</v>
      </c>
      <c r="D7853" s="284">
        <v>18.41</v>
      </c>
    </row>
    <row r="7854" spans="1:5" ht="25.5" customHeight="1">
      <c r="A7854" s="281">
        <v>9286</v>
      </c>
      <c r="B7854" s="282" t="s">
        <v>23143</v>
      </c>
      <c r="C7854" s="283" t="s">
        <v>15405</v>
      </c>
      <c r="D7854" s="284">
        <v>851.69</v>
      </c>
    </row>
    <row r="7855" spans="1:5" ht="25.5" customHeight="1">
      <c r="A7855" s="281">
        <v>12206</v>
      </c>
      <c r="B7855" s="282" t="s">
        <v>23144</v>
      </c>
      <c r="C7855" s="283" t="s">
        <v>15405</v>
      </c>
      <c r="D7855" s="284">
        <v>524.84</v>
      </c>
    </row>
    <row r="7856" spans="1:5" ht="15" customHeight="1">
      <c r="A7856" s="281">
        <v>4283</v>
      </c>
      <c r="B7856" s="282" t="s">
        <v>23145</v>
      </c>
      <c r="C7856" s="283" t="s">
        <v>15405</v>
      </c>
      <c r="D7856" s="284">
        <v>472.34</v>
      </c>
      <c r="E7856" s="306"/>
    </row>
    <row r="7857" spans="1:5" ht="17.100000000000001" customHeight="1">
      <c r="A7857" s="281">
        <v>2743</v>
      </c>
      <c r="B7857" s="282" t="s">
        <v>23146</v>
      </c>
      <c r="C7857" s="283" t="s">
        <v>15405</v>
      </c>
      <c r="D7857" s="284">
        <v>852.11</v>
      </c>
    </row>
    <row r="7858" spans="1:5" ht="17.100000000000001" customHeight="1">
      <c r="A7858" s="281">
        <v>13329</v>
      </c>
      <c r="B7858" s="282" t="s">
        <v>15610</v>
      </c>
      <c r="C7858" s="283" t="s">
        <v>15405</v>
      </c>
      <c r="D7858" s="284">
        <v>193.24</v>
      </c>
    </row>
    <row r="7859" spans="1:5" ht="25.5" customHeight="1">
      <c r="A7859" s="281">
        <v>13670</v>
      </c>
      <c r="B7859" s="282" t="s">
        <v>15508</v>
      </c>
      <c r="C7859" s="283" t="s">
        <v>15412</v>
      </c>
      <c r="D7859" s="284">
        <v>433.43</v>
      </c>
    </row>
    <row r="7860" spans="1:5" ht="34.200000000000003" customHeight="1">
      <c r="A7860" s="281">
        <v>7407</v>
      </c>
      <c r="B7860" s="282" t="s">
        <v>15613</v>
      </c>
      <c r="C7860" s="283" t="s">
        <v>15407</v>
      </c>
      <c r="D7860" s="284">
        <v>1381.8</v>
      </c>
    </row>
    <row r="7861" spans="1:5" ht="15" customHeight="1">
      <c r="A7861" s="281">
        <v>9617</v>
      </c>
      <c r="B7861" s="282" t="s">
        <v>23147</v>
      </c>
      <c r="C7861" s="283" t="s">
        <v>15405</v>
      </c>
      <c r="D7861" s="284">
        <v>43.24</v>
      </c>
    </row>
    <row r="7862" spans="1:5" ht="17.100000000000001" customHeight="1">
      <c r="A7862" s="281">
        <v>9618</v>
      </c>
      <c r="B7862" s="282" t="s">
        <v>23148</v>
      </c>
      <c r="C7862" s="283" t="s">
        <v>15405</v>
      </c>
      <c r="D7862" s="284">
        <v>54.08</v>
      </c>
    </row>
    <row r="7863" spans="1:5" ht="17.100000000000001" customHeight="1">
      <c r="A7863" s="281">
        <v>9614</v>
      </c>
      <c r="B7863" s="282" t="s">
        <v>23149</v>
      </c>
      <c r="C7863" s="283" t="s">
        <v>15405</v>
      </c>
      <c r="D7863" s="284">
        <v>43.24</v>
      </c>
    </row>
    <row r="7864" spans="1:5" ht="15" customHeight="1">
      <c r="A7864" s="281">
        <v>9616</v>
      </c>
      <c r="B7864" s="282" t="s">
        <v>23150</v>
      </c>
      <c r="C7864" s="283" t="s">
        <v>15405</v>
      </c>
      <c r="D7864" s="284">
        <v>43.24</v>
      </c>
    </row>
    <row r="7865" spans="1:5" ht="15" customHeight="1">
      <c r="A7865" s="281">
        <v>9621</v>
      </c>
      <c r="B7865" s="282" t="s">
        <v>23151</v>
      </c>
      <c r="C7865" s="283" t="s">
        <v>15405</v>
      </c>
      <c r="D7865" s="284">
        <v>908.09</v>
      </c>
      <c r="E7865" s="306"/>
    </row>
    <row r="7866" spans="1:5" ht="15" customHeight="1">
      <c r="A7866" s="281">
        <v>9619</v>
      </c>
      <c r="B7866" s="282" t="s">
        <v>23152</v>
      </c>
      <c r="C7866" s="283" t="s">
        <v>15405</v>
      </c>
      <c r="D7866" s="284">
        <v>1081.02</v>
      </c>
    </row>
    <row r="7867" spans="1:5" ht="15" customHeight="1">
      <c r="A7867" s="281">
        <v>9622</v>
      </c>
      <c r="B7867" s="282" t="s">
        <v>23153</v>
      </c>
      <c r="C7867" s="283" t="s">
        <v>15405</v>
      </c>
      <c r="D7867" s="284">
        <v>432.35</v>
      </c>
    </row>
    <row r="7868" spans="1:5" ht="17.100000000000001" customHeight="1">
      <c r="A7868" s="281">
        <v>9620</v>
      </c>
      <c r="B7868" s="282" t="s">
        <v>23154</v>
      </c>
      <c r="C7868" s="283" t="s">
        <v>15405</v>
      </c>
      <c r="D7868" s="284">
        <v>778.35</v>
      </c>
    </row>
    <row r="7869" spans="1:5" ht="15" customHeight="1">
      <c r="A7869" s="281">
        <v>9615</v>
      </c>
      <c r="B7869" s="282" t="s">
        <v>23155</v>
      </c>
      <c r="C7869" s="283" t="s">
        <v>15405</v>
      </c>
      <c r="D7869" s="284">
        <v>216.23</v>
      </c>
      <c r="E7869" s="306"/>
    </row>
    <row r="7870" spans="1:5" ht="15" customHeight="1">
      <c r="A7870" s="281">
        <v>9784</v>
      </c>
      <c r="B7870" s="282" t="s">
        <v>23156</v>
      </c>
      <c r="C7870" s="283" t="s">
        <v>15405</v>
      </c>
      <c r="D7870" s="284">
        <v>7855.23</v>
      </c>
      <c r="E7870" s="306"/>
    </row>
    <row r="7871" spans="1:5" ht="25.5" customHeight="1">
      <c r="A7871" s="281">
        <v>9666</v>
      </c>
      <c r="B7871" s="282" t="s">
        <v>23157</v>
      </c>
      <c r="C7871" s="283" t="s">
        <v>15405</v>
      </c>
      <c r="D7871" s="284">
        <v>6572.46</v>
      </c>
    </row>
    <row r="7872" spans="1:5" ht="17.100000000000001" customHeight="1">
      <c r="A7872" s="281">
        <v>12224</v>
      </c>
      <c r="B7872" s="282" t="s">
        <v>23158</v>
      </c>
      <c r="C7872" s="283" t="s">
        <v>15412</v>
      </c>
      <c r="D7872" s="284">
        <v>28.42</v>
      </c>
    </row>
    <row r="7873" spans="1:5" ht="17.100000000000001" customHeight="1">
      <c r="A7873" s="281">
        <v>11926</v>
      </c>
      <c r="B7873" s="282" t="s">
        <v>23159</v>
      </c>
      <c r="C7873" s="283" t="s">
        <v>15412</v>
      </c>
      <c r="D7873" s="284">
        <v>28.42</v>
      </c>
    </row>
    <row r="7874" spans="1:5" ht="25.5" customHeight="1">
      <c r="A7874" s="281">
        <v>12721</v>
      </c>
      <c r="B7874" s="282" t="s">
        <v>23160</v>
      </c>
      <c r="C7874" s="283" t="s">
        <v>15412</v>
      </c>
      <c r="D7874" s="284">
        <v>17.100000000000001</v>
      </c>
    </row>
    <row r="7875" spans="1:5" ht="25.5" customHeight="1">
      <c r="A7875" s="281">
        <v>12421</v>
      </c>
      <c r="B7875" s="282" t="s">
        <v>23161</v>
      </c>
      <c r="C7875" s="283" t="s">
        <v>15412</v>
      </c>
      <c r="D7875" s="284">
        <v>28.6</v>
      </c>
    </row>
    <row r="7876" spans="1:5" ht="25.5" customHeight="1">
      <c r="A7876" s="281">
        <v>12422</v>
      </c>
      <c r="B7876" s="282" t="s">
        <v>23162</v>
      </c>
      <c r="C7876" s="283" t="s">
        <v>15412</v>
      </c>
      <c r="D7876" s="284">
        <v>28.6</v>
      </c>
    </row>
    <row r="7877" spans="1:5" ht="17.100000000000001" customHeight="1">
      <c r="A7877" s="281">
        <v>11476</v>
      </c>
      <c r="B7877" s="282" t="s">
        <v>23163</v>
      </c>
      <c r="C7877" s="283" t="s">
        <v>15412</v>
      </c>
      <c r="D7877" s="284">
        <v>44.78</v>
      </c>
    </row>
    <row r="7878" spans="1:5" ht="25.5" customHeight="1">
      <c r="A7878" s="281">
        <v>11475</v>
      </c>
      <c r="B7878" s="282" t="s">
        <v>23164</v>
      </c>
      <c r="C7878" s="283" t="s">
        <v>15412</v>
      </c>
      <c r="D7878" s="284">
        <v>27.76</v>
      </c>
    </row>
    <row r="7879" spans="1:5" ht="25.5" customHeight="1">
      <c r="A7879" s="281">
        <v>13294</v>
      </c>
      <c r="B7879" s="282" t="s">
        <v>15509</v>
      </c>
      <c r="C7879" s="283" t="s">
        <v>15412</v>
      </c>
      <c r="D7879" s="284">
        <v>86.46</v>
      </c>
    </row>
    <row r="7880" spans="1:5" ht="15" customHeight="1">
      <c r="A7880" s="281">
        <v>13293</v>
      </c>
      <c r="B7880" s="282" t="s">
        <v>15510</v>
      </c>
      <c r="C7880" s="283" t="s">
        <v>15405</v>
      </c>
      <c r="D7880" s="284">
        <v>44.24</v>
      </c>
    </row>
    <row r="7881" spans="1:5" ht="15" customHeight="1">
      <c r="A7881" s="281">
        <v>11477</v>
      </c>
      <c r="B7881" s="282" t="s">
        <v>23165</v>
      </c>
      <c r="C7881" s="283" t="s">
        <v>15412</v>
      </c>
      <c r="D7881" s="284">
        <v>170.59</v>
      </c>
    </row>
    <row r="7882" spans="1:5" ht="15" customHeight="1">
      <c r="A7882" s="281">
        <v>13464</v>
      </c>
      <c r="B7882" s="282" t="s">
        <v>15616</v>
      </c>
      <c r="C7882" s="283" t="s">
        <v>15407</v>
      </c>
      <c r="D7882" s="284">
        <v>717.73</v>
      </c>
    </row>
    <row r="7883" spans="1:5" ht="15" customHeight="1">
      <c r="A7883" s="281">
        <v>13162</v>
      </c>
      <c r="B7883" s="282" t="s">
        <v>15511</v>
      </c>
      <c r="C7883" s="283" t="s">
        <v>15471</v>
      </c>
      <c r="D7883" s="284">
        <v>1573.47</v>
      </c>
    </row>
    <row r="7884" spans="1:5" ht="15" customHeight="1">
      <c r="A7884" s="281">
        <v>12722</v>
      </c>
      <c r="B7884" s="282" t="s">
        <v>23166</v>
      </c>
      <c r="C7884" s="283" t="s">
        <v>15412</v>
      </c>
      <c r="D7884" s="284">
        <v>12.19</v>
      </c>
    </row>
    <row r="7885" spans="1:5" ht="17.100000000000001" customHeight="1">
      <c r="A7885" s="281">
        <v>4284</v>
      </c>
      <c r="B7885" s="282" t="s">
        <v>23167</v>
      </c>
      <c r="C7885" s="283" t="s">
        <v>15405</v>
      </c>
      <c r="D7885" s="284">
        <v>527.67999999999995</v>
      </c>
    </row>
    <row r="7886" spans="1:5" ht="15" customHeight="1">
      <c r="A7886" s="281">
        <v>1777</v>
      </c>
      <c r="B7886" s="282" t="s">
        <v>23168</v>
      </c>
      <c r="C7886" s="283" t="s">
        <v>15405</v>
      </c>
      <c r="D7886" s="284">
        <v>938.08</v>
      </c>
    </row>
    <row r="7887" spans="1:5" ht="15" customHeight="1">
      <c r="A7887" s="281">
        <v>11927</v>
      </c>
      <c r="B7887" s="282" t="s">
        <v>23169</v>
      </c>
      <c r="C7887" s="283" t="s">
        <v>15405</v>
      </c>
      <c r="D7887" s="284">
        <v>17.829999999999998</v>
      </c>
    </row>
    <row r="7888" spans="1:5" ht="15" customHeight="1">
      <c r="A7888" s="281">
        <v>1780</v>
      </c>
      <c r="B7888" s="282" t="s">
        <v>23170</v>
      </c>
      <c r="C7888" s="283" t="s">
        <v>15405</v>
      </c>
      <c r="D7888" s="284">
        <v>1381.8</v>
      </c>
      <c r="E7888" s="306"/>
    </row>
    <row r="7889" spans="1:4" ht="15" customHeight="1">
      <c r="A7889" s="281">
        <v>13667</v>
      </c>
      <c r="B7889" s="282" t="s">
        <v>15512</v>
      </c>
      <c r="C7889" s="283" t="s">
        <v>15412</v>
      </c>
      <c r="D7889" s="284">
        <v>423.14</v>
      </c>
    </row>
    <row r="7890" spans="1:4" ht="15" customHeight="1">
      <c r="A7890" s="281">
        <v>13666</v>
      </c>
      <c r="B7890" s="282" t="s">
        <v>15513</v>
      </c>
      <c r="C7890" s="283" t="s">
        <v>15412</v>
      </c>
      <c r="D7890" s="284">
        <v>493.7</v>
      </c>
    </row>
    <row r="7891" spans="1:4" ht="15" customHeight="1">
      <c r="A7891" s="281">
        <v>4285</v>
      </c>
      <c r="B7891" s="282" t="s">
        <v>23171</v>
      </c>
      <c r="C7891" s="283" t="s">
        <v>15405</v>
      </c>
      <c r="D7891" s="284">
        <v>521.71</v>
      </c>
    </row>
    <row r="7892" spans="1:4" ht="17.100000000000001" customHeight="1">
      <c r="A7892" s="281">
        <v>1781</v>
      </c>
      <c r="B7892" s="282" t="s">
        <v>23172</v>
      </c>
      <c r="C7892" s="283" t="s">
        <v>15405</v>
      </c>
      <c r="D7892" s="284">
        <v>1036.42</v>
      </c>
    </row>
    <row r="7893" spans="1:4" ht="15" customHeight="1">
      <c r="A7893" s="281">
        <v>3157</v>
      </c>
      <c r="B7893" s="282" t="s">
        <v>23173</v>
      </c>
      <c r="C7893" s="283" t="s">
        <v>15639</v>
      </c>
      <c r="D7893" s="284">
        <v>13.02</v>
      </c>
    </row>
    <row r="7894" spans="1:4" ht="25.5" customHeight="1">
      <c r="A7894" s="281">
        <v>9630</v>
      </c>
      <c r="B7894" s="282" t="s">
        <v>23174</v>
      </c>
      <c r="C7894" s="283" t="s">
        <v>15405</v>
      </c>
      <c r="D7894" s="284">
        <v>1945.8</v>
      </c>
    </row>
    <row r="7895" spans="1:4" ht="15" customHeight="1">
      <c r="A7895" s="281">
        <v>12379</v>
      </c>
      <c r="B7895" s="282" t="s">
        <v>15985</v>
      </c>
      <c r="C7895" s="283" t="s">
        <v>15405</v>
      </c>
      <c r="D7895" s="284">
        <v>15.31</v>
      </c>
    </row>
    <row r="7896" spans="1:4" ht="15" customHeight="1">
      <c r="A7896" s="281">
        <v>8599</v>
      </c>
      <c r="B7896" s="282" t="s">
        <v>23175</v>
      </c>
      <c r="C7896" s="283" t="s">
        <v>15405</v>
      </c>
      <c r="D7896" s="284">
        <v>492.79</v>
      </c>
    </row>
    <row r="7897" spans="1:4" ht="15" customHeight="1">
      <c r="A7897" s="281">
        <v>12405</v>
      </c>
      <c r="B7897" s="282" t="s">
        <v>15986</v>
      </c>
      <c r="C7897" s="283" t="s">
        <v>15405</v>
      </c>
      <c r="D7897" s="284">
        <v>38.200000000000003</v>
      </c>
    </row>
    <row r="7898" spans="1:4" ht="15" customHeight="1">
      <c r="A7898" s="281">
        <v>6722</v>
      </c>
      <c r="B7898" s="282" t="s">
        <v>23176</v>
      </c>
      <c r="C7898" s="283" t="s">
        <v>15407</v>
      </c>
      <c r="D7898" s="284">
        <v>74.63</v>
      </c>
    </row>
    <row r="7899" spans="1:4" ht="25.5" customHeight="1">
      <c r="A7899" s="281">
        <v>6721</v>
      </c>
      <c r="B7899" s="282" t="s">
        <v>23177</v>
      </c>
      <c r="C7899" s="283" t="s">
        <v>15407</v>
      </c>
      <c r="D7899" s="284">
        <v>69.069999999999993</v>
      </c>
    </row>
    <row r="7900" spans="1:4" ht="25.5" customHeight="1">
      <c r="A7900" s="281">
        <v>6725</v>
      </c>
      <c r="B7900" s="282" t="s">
        <v>23178</v>
      </c>
      <c r="C7900" s="283" t="s">
        <v>15405</v>
      </c>
      <c r="D7900" s="284">
        <v>55.36</v>
      </c>
    </row>
    <row r="7901" spans="1:4" ht="25.5" customHeight="1">
      <c r="A7901" s="281">
        <v>6726</v>
      </c>
      <c r="B7901" s="282" t="s">
        <v>23179</v>
      </c>
      <c r="C7901" s="283" t="s">
        <v>15405</v>
      </c>
      <c r="D7901" s="284">
        <v>49.74</v>
      </c>
    </row>
    <row r="7902" spans="1:4" ht="25.5" customHeight="1">
      <c r="A7902" s="281">
        <v>6723</v>
      </c>
      <c r="B7902" s="282" t="s">
        <v>23180</v>
      </c>
      <c r="C7902" s="283" t="s">
        <v>15405</v>
      </c>
      <c r="D7902" s="284">
        <v>132.63</v>
      </c>
    </row>
    <row r="7903" spans="1:4" ht="25.5" customHeight="1">
      <c r="A7903" s="281">
        <v>11801</v>
      </c>
      <c r="B7903" s="282" t="s">
        <v>23181</v>
      </c>
      <c r="C7903" s="283" t="s">
        <v>15405</v>
      </c>
      <c r="D7903" s="284">
        <v>41.28</v>
      </c>
    </row>
    <row r="7904" spans="1:4" ht="15" customHeight="1">
      <c r="A7904" s="281">
        <v>6724</v>
      </c>
      <c r="B7904" s="282" t="s">
        <v>23182</v>
      </c>
      <c r="C7904" s="283" t="s">
        <v>15405</v>
      </c>
      <c r="D7904" s="284">
        <v>124.37</v>
      </c>
    </row>
    <row r="7905" spans="1:4" ht="15" customHeight="1">
      <c r="A7905" s="281">
        <v>6890</v>
      </c>
      <c r="B7905" s="282" t="s">
        <v>15620</v>
      </c>
      <c r="C7905" s="283" t="s">
        <v>15405</v>
      </c>
      <c r="D7905" s="284">
        <v>35.25</v>
      </c>
    </row>
    <row r="7906" spans="1:4" ht="25.5" customHeight="1">
      <c r="A7906" s="281">
        <v>6892</v>
      </c>
      <c r="B7906" s="282" t="s">
        <v>15621</v>
      </c>
      <c r="C7906" s="283" t="s">
        <v>15405</v>
      </c>
      <c r="D7906" s="284">
        <v>3.41</v>
      </c>
    </row>
    <row r="7907" spans="1:4" ht="25.5" customHeight="1">
      <c r="A7907" s="281">
        <v>6896</v>
      </c>
      <c r="B7907" s="282" t="s">
        <v>23183</v>
      </c>
      <c r="C7907" s="283" t="s">
        <v>15405</v>
      </c>
      <c r="D7907" s="284">
        <v>82.21</v>
      </c>
    </row>
    <row r="7908" spans="1:4" ht="15" customHeight="1">
      <c r="A7908" s="281">
        <v>11110</v>
      </c>
      <c r="B7908" s="282" t="s">
        <v>15622</v>
      </c>
      <c r="C7908" s="283" t="s">
        <v>15405</v>
      </c>
      <c r="D7908" s="284">
        <v>85.54</v>
      </c>
    </row>
    <row r="7909" spans="1:4" ht="25.5" customHeight="1">
      <c r="A7909" s="281">
        <v>6895</v>
      </c>
      <c r="B7909" s="282" t="s">
        <v>15623</v>
      </c>
      <c r="C7909" s="283" t="s">
        <v>15405</v>
      </c>
      <c r="D7909" s="284">
        <v>112.78</v>
      </c>
    </row>
    <row r="7910" spans="1:4" ht="15" customHeight="1">
      <c r="A7910" s="281">
        <v>6891</v>
      </c>
      <c r="B7910" s="282" t="s">
        <v>15624</v>
      </c>
      <c r="C7910" s="283" t="s">
        <v>15405</v>
      </c>
      <c r="D7910" s="284">
        <v>258.5</v>
      </c>
    </row>
    <row r="7911" spans="1:4" ht="15" customHeight="1">
      <c r="A7911" s="281">
        <v>6889</v>
      </c>
      <c r="B7911" s="282" t="s">
        <v>15625</v>
      </c>
      <c r="C7911" s="283" t="s">
        <v>15405</v>
      </c>
      <c r="D7911" s="284">
        <v>21.2</v>
      </c>
    </row>
    <row r="7912" spans="1:4" ht="15" customHeight="1">
      <c r="A7912" s="281">
        <v>6733</v>
      </c>
      <c r="B7912" s="282" t="s">
        <v>23184</v>
      </c>
      <c r="C7912" s="283" t="s">
        <v>15405</v>
      </c>
      <c r="D7912" s="284">
        <v>829.14</v>
      </c>
    </row>
    <row r="7913" spans="1:4" ht="17.100000000000001" customHeight="1">
      <c r="A7913" s="281">
        <v>6730</v>
      </c>
      <c r="B7913" s="282" t="s">
        <v>23185</v>
      </c>
      <c r="C7913" s="283" t="s">
        <v>15405</v>
      </c>
      <c r="D7913" s="284">
        <v>552.67999999999995</v>
      </c>
    </row>
    <row r="7914" spans="1:4" ht="17.100000000000001" customHeight="1">
      <c r="A7914" s="281">
        <v>6731</v>
      </c>
      <c r="B7914" s="282" t="s">
        <v>23186</v>
      </c>
      <c r="C7914" s="283" t="s">
        <v>15405</v>
      </c>
      <c r="D7914" s="284">
        <v>608.01</v>
      </c>
    </row>
    <row r="7915" spans="1:4" ht="17.100000000000001" customHeight="1">
      <c r="A7915" s="281">
        <v>6732</v>
      </c>
      <c r="B7915" s="282" t="s">
        <v>23187</v>
      </c>
      <c r="C7915" s="283" t="s">
        <v>15405</v>
      </c>
      <c r="D7915" s="284">
        <v>690.87</v>
      </c>
    </row>
    <row r="7916" spans="1:4" ht="25.5" customHeight="1">
      <c r="A7916" s="281">
        <v>6737</v>
      </c>
      <c r="B7916" s="282" t="s">
        <v>23188</v>
      </c>
      <c r="C7916" s="283" t="s">
        <v>15405</v>
      </c>
      <c r="D7916" s="284">
        <v>938.08</v>
      </c>
    </row>
    <row r="7917" spans="1:4" ht="25.5" customHeight="1">
      <c r="A7917" s="281">
        <v>6734</v>
      </c>
      <c r="B7917" s="282" t="s">
        <v>23189</v>
      </c>
      <c r="C7917" s="283" t="s">
        <v>15405</v>
      </c>
      <c r="D7917" s="284">
        <v>316.62</v>
      </c>
    </row>
    <row r="7918" spans="1:4" ht="25.5" customHeight="1">
      <c r="A7918" s="281">
        <v>6735</v>
      </c>
      <c r="B7918" s="282" t="s">
        <v>23190</v>
      </c>
      <c r="C7918" s="283" t="s">
        <v>15405</v>
      </c>
      <c r="D7918" s="284">
        <v>434.36</v>
      </c>
    </row>
    <row r="7919" spans="1:4" ht="25.5" customHeight="1">
      <c r="A7919" s="281">
        <v>6736</v>
      </c>
      <c r="B7919" s="282" t="s">
        <v>23191</v>
      </c>
      <c r="C7919" s="283" t="s">
        <v>15405</v>
      </c>
      <c r="D7919" s="284">
        <v>599.49</v>
      </c>
    </row>
    <row r="7920" spans="1:4" ht="25.5" customHeight="1">
      <c r="A7920" s="281">
        <v>6961</v>
      </c>
      <c r="B7920" s="282" t="s">
        <v>23192</v>
      </c>
      <c r="C7920" s="283" t="s">
        <v>15405</v>
      </c>
      <c r="D7920" s="284">
        <v>829.14</v>
      </c>
    </row>
    <row r="7921" spans="1:4" ht="25.5" customHeight="1">
      <c r="A7921" s="281">
        <v>6960</v>
      </c>
      <c r="B7921" s="282" t="s">
        <v>23193</v>
      </c>
      <c r="C7921" s="283" t="s">
        <v>15405</v>
      </c>
      <c r="D7921" s="284">
        <v>690.87</v>
      </c>
    </row>
    <row r="7922" spans="1:4" ht="25.5" customHeight="1">
      <c r="A7922" s="281">
        <v>6729</v>
      </c>
      <c r="B7922" s="282" t="s">
        <v>23194</v>
      </c>
      <c r="C7922" s="283" t="s">
        <v>15405</v>
      </c>
      <c r="D7922" s="284">
        <v>1381.8</v>
      </c>
    </row>
    <row r="7923" spans="1:4" ht="25.5" customHeight="1">
      <c r="A7923" s="281">
        <v>6727</v>
      </c>
      <c r="B7923" s="282" t="s">
        <v>23195</v>
      </c>
      <c r="C7923" s="283" t="s">
        <v>15405</v>
      </c>
      <c r="D7923" s="284">
        <v>690.87</v>
      </c>
    </row>
    <row r="7924" spans="1:4" ht="25.5" customHeight="1">
      <c r="A7924" s="281">
        <v>6728</v>
      </c>
      <c r="B7924" s="282" t="s">
        <v>23196</v>
      </c>
      <c r="C7924" s="283" t="s">
        <v>15405</v>
      </c>
      <c r="D7924" s="284">
        <v>967.22</v>
      </c>
    </row>
    <row r="7925" spans="1:4" ht="17.100000000000001" customHeight="1">
      <c r="A7925" s="281">
        <v>8103</v>
      </c>
      <c r="B7925" s="282" t="s">
        <v>23197</v>
      </c>
      <c r="C7925" s="283" t="s">
        <v>15405</v>
      </c>
      <c r="D7925" s="284">
        <v>3799.97</v>
      </c>
    </row>
    <row r="7926" spans="1:4" ht="17.100000000000001" customHeight="1">
      <c r="A7926" s="281">
        <v>2929</v>
      </c>
      <c r="B7926" s="282" t="s">
        <v>23198</v>
      </c>
      <c r="C7926" s="283" t="s">
        <v>15405</v>
      </c>
      <c r="D7926" s="284">
        <v>253.57</v>
      </c>
    </row>
    <row r="7927" spans="1:4" ht="15" customHeight="1">
      <c r="A7927" s="281">
        <v>2928</v>
      </c>
      <c r="B7927" s="282" t="s">
        <v>23199</v>
      </c>
      <c r="C7927" s="283" t="s">
        <v>15405</v>
      </c>
      <c r="D7927" s="284">
        <v>76.87</v>
      </c>
    </row>
    <row r="7928" spans="1:4" ht="15" customHeight="1">
      <c r="A7928" s="281">
        <v>2927</v>
      </c>
      <c r="B7928" s="282" t="s">
        <v>15488</v>
      </c>
      <c r="C7928" s="283" t="s">
        <v>15405</v>
      </c>
      <c r="D7928" s="284">
        <v>19.39</v>
      </c>
    </row>
    <row r="7929" spans="1:4" ht="15" customHeight="1">
      <c r="A7929" s="281">
        <v>2185</v>
      </c>
      <c r="B7929" s="282" t="s">
        <v>23200</v>
      </c>
      <c r="C7929" s="283" t="s">
        <v>15415</v>
      </c>
      <c r="D7929" s="284">
        <v>3.21</v>
      </c>
    </row>
    <row r="7930" spans="1:4" ht="15" customHeight="1">
      <c r="A7930" s="281">
        <v>12462</v>
      </c>
      <c r="B7930" s="282" t="s">
        <v>23201</v>
      </c>
      <c r="C7930" s="283" t="s">
        <v>15407</v>
      </c>
      <c r="D7930" s="284">
        <v>35.6</v>
      </c>
    </row>
    <row r="7931" spans="1:4" ht="15" customHeight="1">
      <c r="A7931" s="281">
        <v>9611</v>
      </c>
      <c r="B7931" s="282" t="s">
        <v>23202</v>
      </c>
      <c r="C7931" s="283" t="s">
        <v>15405</v>
      </c>
      <c r="D7931" s="284">
        <v>389.14</v>
      </c>
    </row>
    <row r="7932" spans="1:4" ht="17.100000000000001" customHeight="1">
      <c r="A7932" s="281">
        <v>9633</v>
      </c>
      <c r="B7932" s="282" t="s">
        <v>23203</v>
      </c>
      <c r="C7932" s="283" t="s">
        <v>15405</v>
      </c>
      <c r="D7932" s="284">
        <v>10810.23</v>
      </c>
    </row>
    <row r="7933" spans="1:4" ht="17.100000000000001" customHeight="1">
      <c r="A7933" s="281">
        <v>9623</v>
      </c>
      <c r="B7933" s="282" t="s">
        <v>23204</v>
      </c>
      <c r="C7933" s="283" t="s">
        <v>15405</v>
      </c>
      <c r="D7933" s="284">
        <v>5621.32</v>
      </c>
    </row>
    <row r="7934" spans="1:4" ht="17.100000000000001" customHeight="1">
      <c r="A7934" s="281">
        <v>10320</v>
      </c>
      <c r="B7934" s="282" t="s">
        <v>23205</v>
      </c>
      <c r="C7934" s="283" t="s">
        <v>15405</v>
      </c>
      <c r="D7934" s="284">
        <v>147.5</v>
      </c>
    </row>
    <row r="7935" spans="1:4" ht="17.100000000000001" customHeight="1">
      <c r="A7935" s="281">
        <v>11335</v>
      </c>
      <c r="B7935" s="282" t="s">
        <v>23206</v>
      </c>
      <c r="C7935" s="283" t="s">
        <v>15405</v>
      </c>
      <c r="D7935" s="284">
        <v>1070.67</v>
      </c>
    </row>
    <row r="7936" spans="1:4" ht="17.100000000000001" customHeight="1">
      <c r="A7936" s="281">
        <v>13331</v>
      </c>
      <c r="B7936" s="282" t="s">
        <v>15570</v>
      </c>
      <c r="C7936" s="283" t="s">
        <v>15405</v>
      </c>
      <c r="D7936" s="284">
        <v>7077.27</v>
      </c>
    </row>
    <row r="7937" spans="1:5" ht="25.5" customHeight="1">
      <c r="A7937" s="281">
        <v>11977</v>
      </c>
      <c r="B7937" s="282" t="s">
        <v>23207</v>
      </c>
      <c r="C7937" s="283" t="s">
        <v>15405</v>
      </c>
      <c r="D7937" s="284">
        <v>12.96</v>
      </c>
    </row>
    <row r="7938" spans="1:5" ht="25.5" customHeight="1">
      <c r="A7938" s="281">
        <v>10828</v>
      </c>
      <c r="B7938" s="282" t="s">
        <v>16326</v>
      </c>
      <c r="C7938" s="283" t="s">
        <v>15405</v>
      </c>
      <c r="D7938" s="284">
        <v>8954.7099999999991</v>
      </c>
    </row>
    <row r="7939" spans="1:5" ht="15" customHeight="1">
      <c r="A7939" s="281">
        <v>10681</v>
      </c>
      <c r="B7939" s="282" t="s">
        <v>23208</v>
      </c>
      <c r="C7939" s="283" t="s">
        <v>15405</v>
      </c>
      <c r="D7939" s="284">
        <v>22.76</v>
      </c>
    </row>
    <row r="7940" spans="1:5" ht="15" customHeight="1">
      <c r="A7940" s="281">
        <v>10927</v>
      </c>
      <c r="B7940" s="282" t="s">
        <v>23211</v>
      </c>
      <c r="C7940" s="283" t="s">
        <v>15405</v>
      </c>
      <c r="D7940" s="284">
        <v>486.08</v>
      </c>
    </row>
    <row r="7941" spans="1:5" ht="15" customHeight="1">
      <c r="A7941" s="281">
        <v>10959</v>
      </c>
      <c r="B7941" s="282" t="s">
        <v>23212</v>
      </c>
      <c r="C7941" s="283" t="s">
        <v>15471</v>
      </c>
      <c r="D7941" s="284">
        <v>1.28</v>
      </c>
    </row>
    <row r="7942" spans="1:5" ht="15" customHeight="1">
      <c r="A7942" s="281">
        <v>10685</v>
      </c>
      <c r="B7942" s="282" t="s">
        <v>23213</v>
      </c>
      <c r="C7942" s="283" t="s">
        <v>15405</v>
      </c>
      <c r="D7942" s="284">
        <v>41883.040000000001</v>
      </c>
    </row>
    <row r="7943" spans="1:5" ht="15" customHeight="1">
      <c r="A7943" s="281">
        <v>10925</v>
      </c>
      <c r="B7943" s="282" t="s">
        <v>23214</v>
      </c>
      <c r="C7943" s="283" t="s">
        <v>15415</v>
      </c>
      <c r="D7943" s="284">
        <v>242.79</v>
      </c>
    </row>
    <row r="7944" spans="1:5" ht="17.100000000000001" customHeight="1">
      <c r="A7944" s="281">
        <v>10661</v>
      </c>
      <c r="B7944" s="282" t="s">
        <v>23215</v>
      </c>
      <c r="C7944" s="283" t="s">
        <v>15405</v>
      </c>
      <c r="D7944" s="284">
        <v>9.34</v>
      </c>
    </row>
    <row r="7945" spans="1:5" ht="17.100000000000001" customHeight="1">
      <c r="A7945" s="281">
        <v>10627</v>
      </c>
      <c r="B7945" s="282"/>
      <c r="C7945" s="283" t="s">
        <v>15405</v>
      </c>
      <c r="D7945" s="284">
        <v>2.95</v>
      </c>
    </row>
    <row r="7946" spans="1:5" ht="15" customHeight="1">
      <c r="A7946" s="281"/>
      <c r="B7946" s="282" t="s">
        <v>23216</v>
      </c>
      <c r="C7946" s="283"/>
      <c r="D7946" s="284"/>
    </row>
    <row r="7947" spans="1:5" ht="15" customHeight="1">
      <c r="A7947" s="281">
        <v>10625</v>
      </c>
      <c r="B7947" s="282" t="s">
        <v>23217</v>
      </c>
      <c r="C7947" s="283" t="s">
        <v>15405</v>
      </c>
      <c r="D7947" s="284">
        <v>2.54</v>
      </c>
    </row>
    <row r="7948" spans="1:5" ht="15" customHeight="1">
      <c r="A7948" s="281">
        <v>10626</v>
      </c>
      <c r="B7948" s="282" t="s">
        <v>23218</v>
      </c>
      <c r="C7948" s="283" t="s">
        <v>15405</v>
      </c>
      <c r="D7948" s="284">
        <v>2.54</v>
      </c>
    </row>
    <row r="7949" spans="1:5" ht="17.100000000000001" customHeight="1">
      <c r="A7949" s="281">
        <v>10662</v>
      </c>
      <c r="B7949" s="282" t="s">
        <v>23219</v>
      </c>
      <c r="C7949" s="283" t="s">
        <v>15405</v>
      </c>
      <c r="D7949" s="284">
        <v>26.9</v>
      </c>
    </row>
    <row r="7950" spans="1:5" ht="17.100000000000001" customHeight="1">
      <c r="A7950" s="281">
        <v>11470</v>
      </c>
      <c r="B7950" s="282" t="s">
        <v>23220</v>
      </c>
      <c r="C7950" s="283" t="s">
        <v>15405</v>
      </c>
      <c r="D7950" s="284">
        <v>4.95</v>
      </c>
    </row>
    <row r="7951" spans="1:5" ht="15" customHeight="1">
      <c r="A7951" s="281">
        <v>11431</v>
      </c>
      <c r="B7951" s="282" t="s">
        <v>23221</v>
      </c>
      <c r="C7951" s="283" t="s">
        <v>15405</v>
      </c>
      <c r="D7951" s="284">
        <v>22.9</v>
      </c>
    </row>
    <row r="7952" spans="1:5" ht="15" customHeight="1">
      <c r="A7952" s="281">
        <v>10630</v>
      </c>
      <c r="B7952" s="282" t="s">
        <v>23224</v>
      </c>
      <c r="C7952" s="283" t="s">
        <v>15405</v>
      </c>
      <c r="D7952" s="284">
        <v>44.1</v>
      </c>
      <c r="E7952" s="306"/>
    </row>
    <row r="7953" spans="1:4" ht="15" customHeight="1">
      <c r="A7953" s="281">
        <v>10629</v>
      </c>
      <c r="B7953" s="282" t="s">
        <v>23225</v>
      </c>
      <c r="C7953" s="283" t="s">
        <v>15405</v>
      </c>
      <c r="D7953" s="284">
        <v>36.299999999999997</v>
      </c>
    </row>
    <row r="7954" spans="1:4" ht="15" customHeight="1">
      <c r="A7954" s="281">
        <v>10840</v>
      </c>
      <c r="B7954" s="282" t="s">
        <v>23226</v>
      </c>
      <c r="C7954" s="283" t="s">
        <v>15405</v>
      </c>
      <c r="D7954" s="284">
        <v>1179.8</v>
      </c>
    </row>
    <row r="7955" spans="1:4" ht="15" customHeight="1">
      <c r="A7955" s="281">
        <v>10842</v>
      </c>
      <c r="B7955" s="282" t="s">
        <v>23227</v>
      </c>
      <c r="C7955" s="283" t="s">
        <v>15405</v>
      </c>
      <c r="D7955" s="284">
        <v>707.89</v>
      </c>
    </row>
    <row r="7956" spans="1:4" ht="15" customHeight="1">
      <c r="A7956" s="281">
        <v>10843</v>
      </c>
      <c r="B7956" s="282" t="s">
        <v>23228</v>
      </c>
      <c r="C7956" s="283" t="s">
        <v>15405</v>
      </c>
      <c r="D7956" s="284">
        <v>471.92</v>
      </c>
    </row>
    <row r="7957" spans="1:4" ht="15" customHeight="1">
      <c r="A7957" s="281">
        <v>10841</v>
      </c>
      <c r="B7957" s="282" t="s">
        <v>23229</v>
      </c>
      <c r="C7957" s="283" t="s">
        <v>15405</v>
      </c>
      <c r="D7957" s="284">
        <v>589.9</v>
      </c>
    </row>
    <row r="7958" spans="1:4" ht="15" customHeight="1">
      <c r="A7958" s="281">
        <v>10834</v>
      </c>
      <c r="B7958" s="282" t="s">
        <v>23230</v>
      </c>
      <c r="C7958" s="283" t="s">
        <v>15405</v>
      </c>
      <c r="D7958" s="284">
        <v>3942.08</v>
      </c>
    </row>
    <row r="7959" spans="1:4" ht="15" customHeight="1">
      <c r="A7959" s="281">
        <v>10838</v>
      </c>
      <c r="B7959" s="282" t="s">
        <v>23230</v>
      </c>
      <c r="C7959" s="283" t="s">
        <v>15405</v>
      </c>
      <c r="D7959" s="284">
        <v>3204.59</v>
      </c>
    </row>
    <row r="7960" spans="1:4" ht="17.100000000000001" customHeight="1">
      <c r="A7960" s="281">
        <v>10839</v>
      </c>
      <c r="B7960" s="282" t="s">
        <v>23231</v>
      </c>
      <c r="C7960" s="283" t="s">
        <v>15405</v>
      </c>
      <c r="D7960" s="284">
        <v>4993.45</v>
      </c>
    </row>
    <row r="7961" spans="1:4" ht="15" customHeight="1">
      <c r="A7961" s="281">
        <v>10833</v>
      </c>
      <c r="B7961" s="282" t="s">
        <v>23232</v>
      </c>
      <c r="C7961" s="283" t="s">
        <v>15405</v>
      </c>
      <c r="D7961" s="284">
        <v>2487.14</v>
      </c>
    </row>
    <row r="7962" spans="1:4" ht="15" customHeight="1">
      <c r="A7962" s="281">
        <v>10832</v>
      </c>
      <c r="B7962" s="282" t="s">
        <v>23233</v>
      </c>
      <c r="C7962" s="283" t="s">
        <v>15405</v>
      </c>
      <c r="D7962" s="284">
        <v>4974.25</v>
      </c>
    </row>
    <row r="7963" spans="1:4" ht="17.100000000000001" customHeight="1">
      <c r="A7963" s="281">
        <v>10844</v>
      </c>
      <c r="B7963" s="282" t="s">
        <v>23234</v>
      </c>
      <c r="C7963" s="283" t="s">
        <v>15405</v>
      </c>
      <c r="D7963" s="284">
        <v>2821.05</v>
      </c>
    </row>
    <row r="7964" spans="1:4" ht="17.100000000000001" customHeight="1">
      <c r="A7964" s="281">
        <v>10845</v>
      </c>
      <c r="B7964" s="282" t="s">
        <v>23235</v>
      </c>
      <c r="C7964" s="283" t="s">
        <v>15405</v>
      </c>
      <c r="D7964" s="284">
        <v>1247.27</v>
      </c>
    </row>
    <row r="7965" spans="1:4" ht="17.100000000000001" customHeight="1">
      <c r="A7965" s="281">
        <v>12584</v>
      </c>
      <c r="B7965" s="282" t="s">
        <v>23236</v>
      </c>
      <c r="C7965" s="283" t="s">
        <v>15407</v>
      </c>
      <c r="D7965" s="284">
        <v>231.33</v>
      </c>
    </row>
    <row r="7966" spans="1:4" ht="17.100000000000001" customHeight="1">
      <c r="A7966" s="281">
        <v>13333</v>
      </c>
      <c r="B7966" s="282" t="s">
        <v>15596</v>
      </c>
      <c r="C7966" s="283" t="s">
        <v>15405</v>
      </c>
      <c r="D7966" s="284">
        <v>739.48</v>
      </c>
    </row>
    <row r="7967" spans="1:4" ht="15" customHeight="1">
      <c r="A7967" s="281">
        <v>13332</v>
      </c>
      <c r="B7967" s="282" t="s">
        <v>15597</v>
      </c>
      <c r="C7967" s="283" t="s">
        <v>15405</v>
      </c>
      <c r="D7967" s="284">
        <v>796.38</v>
      </c>
    </row>
    <row r="7968" spans="1:4" ht="15" customHeight="1">
      <c r="A7968" s="281">
        <v>10830</v>
      </c>
      <c r="B7968" s="282" t="s">
        <v>16343</v>
      </c>
      <c r="C7968" s="283" t="s">
        <v>15405</v>
      </c>
      <c r="D7968" s="284">
        <v>1492.46</v>
      </c>
    </row>
    <row r="7969" spans="1:5" ht="15" customHeight="1">
      <c r="A7969" s="281">
        <v>6743</v>
      </c>
      <c r="B7969" s="282" t="s">
        <v>23237</v>
      </c>
      <c r="C7969" s="283" t="s">
        <v>15407</v>
      </c>
      <c r="D7969" s="284">
        <v>70.81</v>
      </c>
    </row>
    <row r="7970" spans="1:5" ht="15" customHeight="1">
      <c r="A7970" s="281">
        <v>13134</v>
      </c>
      <c r="B7970" s="282" t="s">
        <v>23238</v>
      </c>
      <c r="C7970" s="283" t="s">
        <v>15405</v>
      </c>
      <c r="D7970" s="284">
        <v>1002.82</v>
      </c>
    </row>
    <row r="7971" spans="1:5" ht="15" customHeight="1">
      <c r="A7971" s="281">
        <v>10688</v>
      </c>
      <c r="B7971" s="282" t="s">
        <v>23240</v>
      </c>
      <c r="C7971" s="283" t="s">
        <v>15405</v>
      </c>
      <c r="D7971" s="284">
        <v>3629.06</v>
      </c>
    </row>
    <row r="7972" spans="1:5" ht="15" customHeight="1">
      <c r="A7972" s="281">
        <v>10689</v>
      </c>
      <c r="B7972" s="282" t="s">
        <v>16204</v>
      </c>
      <c r="C7972" s="283" t="s">
        <v>15405</v>
      </c>
      <c r="D7972" s="284">
        <v>6086.87</v>
      </c>
    </row>
    <row r="7973" spans="1:5" ht="15" customHeight="1">
      <c r="A7973" s="281">
        <v>10690</v>
      </c>
      <c r="B7973" s="282" t="s">
        <v>23241</v>
      </c>
      <c r="C7973" s="283" t="s">
        <v>15405</v>
      </c>
      <c r="D7973" s="284">
        <v>6593.65</v>
      </c>
    </row>
    <row r="7974" spans="1:5" ht="15" customHeight="1">
      <c r="A7974" s="281">
        <v>11560</v>
      </c>
      <c r="B7974" s="282" t="s">
        <v>23242</v>
      </c>
      <c r="C7974" s="283" t="s">
        <v>15405</v>
      </c>
      <c r="D7974" s="284">
        <v>8567.67</v>
      </c>
    </row>
    <row r="7975" spans="1:5" ht="15" customHeight="1">
      <c r="A7975" s="281">
        <v>10025</v>
      </c>
      <c r="B7975" s="282" t="s">
        <v>15617</v>
      </c>
      <c r="C7975" s="283" t="s">
        <v>15405</v>
      </c>
      <c r="D7975" s="284">
        <v>495656.18</v>
      </c>
    </row>
    <row r="7976" spans="1:5" ht="15" customHeight="1">
      <c r="A7976" s="281">
        <v>9448</v>
      </c>
      <c r="B7976" s="282" t="s">
        <v>23243</v>
      </c>
      <c r="C7976" s="283" t="s">
        <v>15405</v>
      </c>
      <c r="D7976" s="284">
        <v>80.16</v>
      </c>
    </row>
    <row r="7977" spans="1:5" ht="15" customHeight="1">
      <c r="A7977" s="281">
        <v>13470</v>
      </c>
      <c r="B7977" s="282" t="s">
        <v>15704</v>
      </c>
      <c r="C7977" s="283" t="s">
        <v>15407</v>
      </c>
      <c r="D7977" s="284">
        <v>293.33</v>
      </c>
    </row>
    <row r="7978" spans="1:5" ht="15" customHeight="1">
      <c r="A7978" s="281">
        <v>10831</v>
      </c>
      <c r="B7978" s="282" t="s">
        <v>23244</v>
      </c>
      <c r="C7978" s="283" t="s">
        <v>15405</v>
      </c>
      <c r="D7978" s="284">
        <v>648.9</v>
      </c>
    </row>
    <row r="7979" spans="1:5" ht="15" customHeight="1">
      <c r="A7979" s="281">
        <v>10636</v>
      </c>
      <c r="B7979" s="282" t="s">
        <v>23245</v>
      </c>
      <c r="C7979" s="283" t="s">
        <v>15405</v>
      </c>
      <c r="D7979" s="284">
        <v>14.68</v>
      </c>
    </row>
    <row r="7980" spans="1:5" ht="17.100000000000001" customHeight="1">
      <c r="A7980" s="281">
        <v>13530</v>
      </c>
      <c r="B7980" s="282" t="s">
        <v>23246</v>
      </c>
      <c r="C7980" s="283" t="s">
        <v>15405</v>
      </c>
      <c r="D7980" s="284">
        <v>183.66</v>
      </c>
    </row>
    <row r="7981" spans="1:5" ht="17.100000000000001" customHeight="1">
      <c r="A7981" s="281">
        <v>11957</v>
      </c>
      <c r="B7981" s="282" t="s">
        <v>23247</v>
      </c>
      <c r="C7981" s="283" t="s">
        <v>15405</v>
      </c>
      <c r="D7981" s="284">
        <v>382.86</v>
      </c>
    </row>
    <row r="7982" spans="1:5" ht="17.100000000000001" customHeight="1">
      <c r="A7982" s="281">
        <v>10644</v>
      </c>
      <c r="B7982" s="282" t="s">
        <v>23248</v>
      </c>
      <c r="C7982" s="283" t="s">
        <v>15405</v>
      </c>
      <c r="D7982" s="284">
        <v>48.4</v>
      </c>
    </row>
    <row r="7983" spans="1:5" ht="17.100000000000001" customHeight="1">
      <c r="A7983" s="281">
        <v>10977</v>
      </c>
      <c r="B7983" s="282" t="s">
        <v>15626</v>
      </c>
      <c r="C7983" s="283" t="s">
        <v>15405</v>
      </c>
      <c r="D7983" s="284">
        <v>4897.57</v>
      </c>
    </row>
    <row r="7984" spans="1:5" ht="15" customHeight="1">
      <c r="A7984" s="281">
        <v>10829</v>
      </c>
      <c r="B7984" s="282" t="s">
        <v>23249</v>
      </c>
      <c r="C7984" s="283" t="s">
        <v>15405</v>
      </c>
      <c r="D7984" s="284">
        <v>2725.33</v>
      </c>
      <c r="E7984" s="306"/>
    </row>
    <row r="7985" spans="1:4" ht="17.100000000000001" customHeight="1">
      <c r="A7985" s="281">
        <v>2937</v>
      </c>
      <c r="B7985" s="282" t="s">
        <v>23250</v>
      </c>
      <c r="C7985" s="283" t="s">
        <v>15639</v>
      </c>
      <c r="D7985" s="284">
        <v>39.950000000000003</v>
      </c>
    </row>
    <row r="7986" spans="1:4" ht="15" customHeight="1">
      <c r="A7986" s="281">
        <v>2215</v>
      </c>
      <c r="B7986" s="282" t="s">
        <v>23251</v>
      </c>
      <c r="C7986" s="283" t="s">
        <v>15639</v>
      </c>
      <c r="D7986" s="284">
        <v>9.69</v>
      </c>
    </row>
    <row r="7987" spans="1:4" ht="25.5" customHeight="1">
      <c r="A7987" s="281">
        <v>2216</v>
      </c>
      <c r="B7987" s="282" t="s">
        <v>23252</v>
      </c>
      <c r="C7987" s="283" t="s">
        <v>15639</v>
      </c>
      <c r="D7987" s="284">
        <v>13.23</v>
      </c>
    </row>
    <row r="7988" spans="1:4" ht="17.100000000000001" customHeight="1">
      <c r="A7988" s="281">
        <v>4913</v>
      </c>
      <c r="B7988" s="282" t="s">
        <v>23253</v>
      </c>
      <c r="C7988" s="283" t="s">
        <v>15639</v>
      </c>
      <c r="D7988" s="284">
        <v>94.57</v>
      </c>
    </row>
    <row r="7989" spans="1:4" ht="17.100000000000001" customHeight="1">
      <c r="A7989" s="281">
        <v>11269</v>
      </c>
      <c r="B7989" s="282" t="s">
        <v>23254</v>
      </c>
      <c r="C7989" s="283" t="s">
        <v>15639</v>
      </c>
      <c r="D7989" s="284">
        <v>13.23</v>
      </c>
    </row>
    <row r="7990" spans="1:4" ht="15" customHeight="1">
      <c r="A7990" s="281">
        <v>2936</v>
      </c>
      <c r="B7990" s="282" t="s">
        <v>23255</v>
      </c>
      <c r="C7990" s="283" t="s">
        <v>15639</v>
      </c>
      <c r="D7990" s="284">
        <v>53.54</v>
      </c>
    </row>
    <row r="7991" spans="1:4" ht="34.200000000000003" customHeight="1">
      <c r="A7991" s="281">
        <v>11911</v>
      </c>
      <c r="B7991" s="282" t="s">
        <v>23256</v>
      </c>
      <c r="C7991" s="283" t="s">
        <v>15416</v>
      </c>
      <c r="D7991" s="284">
        <v>1257.83</v>
      </c>
    </row>
    <row r="7992" spans="1:4" ht="17.100000000000001" customHeight="1">
      <c r="A7992" s="281">
        <v>11912</v>
      </c>
      <c r="B7992" s="282" t="s">
        <v>23257</v>
      </c>
      <c r="C7992" s="283" t="s">
        <v>15416</v>
      </c>
      <c r="D7992" s="284">
        <v>199</v>
      </c>
    </row>
    <row r="7993" spans="1:4" ht="15" customHeight="1">
      <c r="A7993" s="281">
        <v>2224</v>
      </c>
      <c r="B7993" s="282" t="s">
        <v>23258</v>
      </c>
      <c r="C7993" s="283" t="s">
        <v>15639</v>
      </c>
      <c r="D7993" s="284">
        <v>88.85</v>
      </c>
    </row>
    <row r="7994" spans="1:4" ht="15" customHeight="1">
      <c r="A7994" s="281">
        <v>4289</v>
      </c>
      <c r="B7994" s="282" t="s">
        <v>23259</v>
      </c>
      <c r="C7994" s="283" t="s">
        <v>15639</v>
      </c>
      <c r="D7994" s="284">
        <v>29.11</v>
      </c>
    </row>
    <row r="7995" spans="1:4" ht="34.200000000000003" customHeight="1">
      <c r="A7995" s="281">
        <v>1603</v>
      </c>
      <c r="B7995" s="282" t="s">
        <v>23260</v>
      </c>
      <c r="C7995" s="283" t="s">
        <v>15639</v>
      </c>
      <c r="D7995" s="284">
        <v>47.77</v>
      </c>
    </row>
    <row r="7996" spans="1:4" ht="15" customHeight="1">
      <c r="A7996" s="281">
        <v>4287</v>
      </c>
      <c r="B7996" s="282" t="s">
        <v>23261</v>
      </c>
      <c r="C7996" s="283" t="s">
        <v>15639</v>
      </c>
      <c r="D7996" s="284">
        <v>74.72</v>
      </c>
    </row>
    <row r="7997" spans="1:4" ht="15" customHeight="1">
      <c r="A7997" s="281">
        <v>3027</v>
      </c>
      <c r="B7997" s="282" t="s">
        <v>23262</v>
      </c>
      <c r="C7997" s="283" t="s">
        <v>15639</v>
      </c>
      <c r="D7997" s="284">
        <v>86.86</v>
      </c>
    </row>
    <row r="7998" spans="1:4" ht="15" customHeight="1">
      <c r="A7998" s="281">
        <v>3099</v>
      </c>
      <c r="B7998" s="282" t="s">
        <v>23263</v>
      </c>
      <c r="C7998" s="283" t="s">
        <v>15416</v>
      </c>
      <c r="D7998" s="284">
        <v>285.19</v>
      </c>
    </row>
    <row r="7999" spans="1:4" ht="15" customHeight="1">
      <c r="A7999" s="281">
        <v>12444</v>
      </c>
      <c r="B7999" s="282" t="s">
        <v>23264</v>
      </c>
      <c r="C7999" s="283" t="s">
        <v>15639</v>
      </c>
      <c r="D7999" s="284">
        <v>38.79</v>
      </c>
    </row>
    <row r="8000" spans="1:4" ht="15" customHeight="1">
      <c r="A8000" s="281">
        <v>4291</v>
      </c>
      <c r="B8000" s="282" t="s">
        <v>23265</v>
      </c>
      <c r="C8000" s="283" t="s">
        <v>15639</v>
      </c>
      <c r="D8000" s="284">
        <v>35.79</v>
      </c>
    </row>
    <row r="8001" spans="1:5" ht="17.100000000000001" customHeight="1">
      <c r="A8001" s="281">
        <v>2699</v>
      </c>
      <c r="B8001" s="282" t="s">
        <v>23266</v>
      </c>
      <c r="C8001" s="283" t="s">
        <v>15639</v>
      </c>
      <c r="D8001" s="284">
        <v>90.74</v>
      </c>
    </row>
    <row r="8002" spans="1:5" ht="15" customHeight="1">
      <c r="A8002" s="281">
        <v>3028</v>
      </c>
      <c r="B8002" s="12" t="s">
        <v>23267</v>
      </c>
      <c r="C8002" s="283" t="s">
        <v>15639</v>
      </c>
      <c r="D8002" s="284">
        <v>64.33</v>
      </c>
    </row>
    <row r="8003" spans="1:5" ht="15" customHeight="1">
      <c r="A8003" s="12">
        <v>12445</v>
      </c>
      <c r="B8003" s="282" t="s">
        <v>23268</v>
      </c>
      <c r="C8003" s="12" t="s">
        <v>15639</v>
      </c>
      <c r="D8003" s="12">
        <v>57.69</v>
      </c>
    </row>
    <row r="8004" spans="1:5" ht="17.100000000000001" customHeight="1">
      <c r="A8004" s="281">
        <v>12446</v>
      </c>
      <c r="B8004" s="282" t="s">
        <v>23269</v>
      </c>
      <c r="C8004" s="283" t="s">
        <v>15639</v>
      </c>
      <c r="D8004" s="284">
        <v>63.68</v>
      </c>
    </row>
    <row r="8005" spans="1:5" ht="17.100000000000001" customHeight="1">
      <c r="A8005" s="281">
        <v>4914</v>
      </c>
      <c r="B8005" s="282" t="s">
        <v>23270</v>
      </c>
      <c r="C8005" s="283" t="s">
        <v>15639</v>
      </c>
      <c r="D8005" s="284">
        <v>82.11</v>
      </c>
    </row>
    <row r="8006" spans="1:5" ht="17.100000000000001" customHeight="1">
      <c r="A8006" s="281">
        <v>2223</v>
      </c>
      <c r="B8006" s="282" t="s">
        <v>23271</v>
      </c>
      <c r="C8006" s="283" t="s">
        <v>15639</v>
      </c>
      <c r="D8006" s="284">
        <v>36.14</v>
      </c>
    </row>
    <row r="8007" spans="1:5" ht="15" customHeight="1">
      <c r="A8007" s="281">
        <v>3218</v>
      </c>
      <c r="B8007" s="282" t="s">
        <v>23272</v>
      </c>
      <c r="C8007" s="283" t="s">
        <v>15639</v>
      </c>
      <c r="D8007" s="284">
        <v>86.48</v>
      </c>
      <c r="E8007" s="306"/>
    </row>
    <row r="8008" spans="1:5" ht="15" customHeight="1">
      <c r="A8008" s="281">
        <v>2921</v>
      </c>
      <c r="B8008" s="282" t="s">
        <v>23273</v>
      </c>
      <c r="C8008" s="283" t="s">
        <v>15639</v>
      </c>
      <c r="D8008" s="284">
        <v>53.29</v>
      </c>
      <c r="E8008" s="306"/>
    </row>
    <row r="8009" spans="1:5" ht="15" customHeight="1">
      <c r="A8009" s="281">
        <v>2226</v>
      </c>
      <c r="B8009" s="282" t="s">
        <v>23274</v>
      </c>
      <c r="C8009" s="283" t="s">
        <v>15639</v>
      </c>
      <c r="D8009" s="284">
        <v>35.56</v>
      </c>
      <c r="E8009" s="306"/>
    </row>
    <row r="8010" spans="1:5" ht="17.100000000000001" customHeight="1">
      <c r="A8010" s="281">
        <v>2698</v>
      </c>
      <c r="B8010" s="282" t="s">
        <v>23275</v>
      </c>
      <c r="C8010" s="283" t="s">
        <v>15639</v>
      </c>
      <c r="D8010" s="284">
        <v>38.47</v>
      </c>
    </row>
    <row r="8011" spans="1:5" ht="17.100000000000001" customHeight="1">
      <c r="A8011" s="281">
        <v>1602</v>
      </c>
      <c r="B8011" s="282" t="s">
        <v>23276</v>
      </c>
      <c r="C8011" s="283" t="s">
        <v>15639</v>
      </c>
      <c r="D8011" s="284">
        <v>6.72</v>
      </c>
      <c r="E8011" s="306"/>
    </row>
    <row r="8012" spans="1:5" ht="15" customHeight="1">
      <c r="A8012" s="281">
        <v>3219</v>
      </c>
      <c r="B8012" s="282" t="s">
        <v>23277</v>
      </c>
      <c r="C8012" s="283" t="s">
        <v>15639</v>
      </c>
      <c r="D8012" s="284">
        <v>8</v>
      </c>
    </row>
    <row r="8013" spans="1:5" ht="17.100000000000001" customHeight="1">
      <c r="A8013" s="281">
        <v>8678</v>
      </c>
      <c r="B8013" s="282" t="s">
        <v>23278</v>
      </c>
      <c r="C8013" s="283" t="s">
        <v>15416</v>
      </c>
      <c r="D8013" s="284">
        <v>18.87</v>
      </c>
    </row>
    <row r="8014" spans="1:5" ht="17.100000000000001" customHeight="1">
      <c r="A8014" s="281">
        <v>1605</v>
      </c>
      <c r="B8014" s="282" t="s">
        <v>23279</v>
      </c>
      <c r="C8014" s="283" t="s">
        <v>15639</v>
      </c>
      <c r="D8014" s="284">
        <v>2.16</v>
      </c>
    </row>
    <row r="8015" spans="1:5" ht="17.100000000000001" customHeight="1">
      <c r="A8015" s="281">
        <v>3144</v>
      </c>
      <c r="B8015" s="282" t="s">
        <v>23280</v>
      </c>
      <c r="C8015" s="283" t="s">
        <v>15639</v>
      </c>
      <c r="D8015" s="284">
        <v>17.97</v>
      </c>
    </row>
    <row r="8016" spans="1:5" ht="17.100000000000001" customHeight="1">
      <c r="A8016" s="281">
        <v>256</v>
      </c>
      <c r="B8016" s="282" t="s">
        <v>23281</v>
      </c>
      <c r="C8016" s="283" t="s">
        <v>15416</v>
      </c>
      <c r="D8016" s="284">
        <v>1.79</v>
      </c>
    </row>
    <row r="8017" spans="1:4" ht="17.100000000000001" customHeight="1">
      <c r="A8017" s="281">
        <v>3091</v>
      </c>
      <c r="B8017" s="282" t="s">
        <v>23282</v>
      </c>
      <c r="C8017" s="283" t="s">
        <v>15416</v>
      </c>
      <c r="D8017" s="284">
        <v>150.69</v>
      </c>
    </row>
    <row r="8018" spans="1:4" ht="17.100000000000001" customHeight="1">
      <c r="A8018" s="281">
        <v>3141</v>
      </c>
      <c r="B8018" s="282" t="s">
        <v>23283</v>
      </c>
      <c r="C8018" s="283" t="s">
        <v>15748</v>
      </c>
      <c r="D8018" s="284">
        <v>34.950000000000003</v>
      </c>
    </row>
    <row r="8019" spans="1:4" ht="17.100000000000001" customHeight="1">
      <c r="A8019" s="281">
        <v>13066</v>
      </c>
      <c r="B8019" s="282" t="s">
        <v>23284</v>
      </c>
      <c r="C8019" s="283" t="s">
        <v>15748</v>
      </c>
      <c r="D8019" s="284">
        <v>95.79</v>
      </c>
    </row>
    <row r="8020" spans="1:4" ht="17.100000000000001" customHeight="1">
      <c r="A8020" s="281">
        <v>4719</v>
      </c>
      <c r="B8020" s="282" t="s">
        <v>23285</v>
      </c>
      <c r="C8020" s="283" t="s">
        <v>23286</v>
      </c>
      <c r="D8020" s="284">
        <v>2.1</v>
      </c>
    </row>
    <row r="8021" spans="1:4" ht="17.100000000000001" customHeight="1">
      <c r="A8021" s="281">
        <v>4741</v>
      </c>
      <c r="B8021" s="282" t="s">
        <v>23287</v>
      </c>
      <c r="C8021" s="283" t="s">
        <v>15639</v>
      </c>
      <c r="D8021" s="284">
        <v>29.14</v>
      </c>
    </row>
    <row r="8022" spans="1:4" ht="17.100000000000001" customHeight="1">
      <c r="A8022" s="281">
        <v>1733</v>
      </c>
      <c r="B8022" s="282" t="s">
        <v>23288</v>
      </c>
      <c r="C8022" s="283" t="s">
        <v>15639</v>
      </c>
      <c r="D8022" s="284">
        <v>36.75</v>
      </c>
    </row>
    <row r="8023" spans="1:4" ht="17.100000000000001" customHeight="1">
      <c r="A8023" s="281">
        <v>1331</v>
      </c>
      <c r="B8023" s="282" t="s">
        <v>23289</v>
      </c>
      <c r="C8023" s="283" t="s">
        <v>15639</v>
      </c>
      <c r="D8023" s="284">
        <v>30.53</v>
      </c>
    </row>
    <row r="8024" spans="1:4" ht="15" customHeight="1">
      <c r="A8024" s="281">
        <v>3125</v>
      </c>
      <c r="B8024" s="282" t="s">
        <v>23290</v>
      </c>
      <c r="C8024" s="283" t="s">
        <v>18200</v>
      </c>
      <c r="D8024" s="284">
        <v>0.78</v>
      </c>
    </row>
    <row r="8025" spans="1:4" ht="17.100000000000001" customHeight="1">
      <c r="A8025" s="281">
        <v>1335</v>
      </c>
      <c r="B8025" s="282" t="s">
        <v>23291</v>
      </c>
      <c r="C8025" s="283" t="s">
        <v>18200</v>
      </c>
      <c r="D8025" s="284">
        <v>2.96</v>
      </c>
    </row>
    <row r="8026" spans="1:4" ht="17.100000000000001" customHeight="1">
      <c r="A8026" s="281">
        <v>11414</v>
      </c>
      <c r="B8026" s="282" t="s">
        <v>23292</v>
      </c>
      <c r="C8026" s="283" t="s">
        <v>18200</v>
      </c>
      <c r="D8026" s="284">
        <v>0.39</v>
      </c>
    </row>
    <row r="8027" spans="1:4" ht="25.5" customHeight="1">
      <c r="A8027" s="281">
        <v>1337</v>
      </c>
      <c r="B8027" s="282" t="s">
        <v>23293</v>
      </c>
      <c r="C8027" s="283" t="s">
        <v>18200</v>
      </c>
      <c r="D8027" s="284">
        <v>0.8</v>
      </c>
    </row>
    <row r="8028" spans="1:4" ht="15" customHeight="1">
      <c r="A8028" s="281">
        <v>1336</v>
      </c>
      <c r="B8028" s="282" t="s">
        <v>23294</v>
      </c>
      <c r="C8028" s="283" t="s">
        <v>18200</v>
      </c>
      <c r="D8028" s="284">
        <v>2.96</v>
      </c>
    </row>
    <row r="8029" spans="1:4" ht="15" customHeight="1">
      <c r="A8029" s="281">
        <v>1338</v>
      </c>
      <c r="B8029" s="282" t="s">
        <v>23295</v>
      </c>
      <c r="C8029" s="283" t="s">
        <v>18200</v>
      </c>
      <c r="D8029" s="284">
        <v>0.8</v>
      </c>
    </row>
    <row r="8030" spans="1:4" ht="17.100000000000001" customHeight="1">
      <c r="A8030" s="281">
        <v>3531</v>
      </c>
      <c r="B8030" s="282" t="s">
        <v>23296</v>
      </c>
      <c r="C8030" s="283" t="s">
        <v>15639</v>
      </c>
      <c r="D8030" s="284">
        <v>44.97</v>
      </c>
    </row>
    <row r="8031" spans="1:4" ht="15" customHeight="1">
      <c r="A8031" s="281">
        <v>7696</v>
      </c>
      <c r="B8031" s="282" t="s">
        <v>23297</v>
      </c>
      <c r="C8031" s="283" t="s">
        <v>15416</v>
      </c>
      <c r="D8031" s="284">
        <v>26.37</v>
      </c>
    </row>
    <row r="8032" spans="1:4" ht="17.100000000000001" customHeight="1">
      <c r="A8032" s="281">
        <v>1604</v>
      </c>
      <c r="B8032" s="282" t="s">
        <v>23298</v>
      </c>
      <c r="C8032" s="283" t="s">
        <v>15416</v>
      </c>
      <c r="D8032" s="284">
        <v>20.53</v>
      </c>
    </row>
    <row r="8033" spans="1:5" ht="15" customHeight="1">
      <c r="A8033" s="281">
        <v>3160</v>
      </c>
      <c r="B8033" s="282" t="s">
        <v>23299</v>
      </c>
      <c r="C8033" s="283" t="s">
        <v>15748</v>
      </c>
      <c r="D8033" s="284">
        <v>14.18</v>
      </c>
    </row>
    <row r="8034" spans="1:5" ht="15" customHeight="1">
      <c r="A8034" s="281">
        <v>1606</v>
      </c>
      <c r="B8034" s="282" t="s">
        <v>23300</v>
      </c>
      <c r="C8034" s="283" t="s">
        <v>15416</v>
      </c>
      <c r="D8034" s="284">
        <v>26.37</v>
      </c>
    </row>
    <row r="8035" spans="1:5" ht="25.5" customHeight="1">
      <c r="A8035" s="281">
        <v>1607</v>
      </c>
      <c r="B8035" s="282" t="s">
        <v>23301</v>
      </c>
      <c r="C8035" s="283" t="s">
        <v>15416</v>
      </c>
      <c r="D8035" s="284">
        <v>16.100000000000001</v>
      </c>
    </row>
    <row r="8036" spans="1:5" ht="17.100000000000001" customHeight="1">
      <c r="A8036" s="281">
        <v>3159</v>
      </c>
      <c r="B8036" s="282" t="s">
        <v>23302</v>
      </c>
      <c r="C8036" s="283" t="s">
        <v>15416</v>
      </c>
      <c r="D8036" s="284">
        <v>16.239999999999998</v>
      </c>
    </row>
    <row r="8037" spans="1:5" ht="15" customHeight="1">
      <c r="A8037" s="281">
        <v>3158</v>
      </c>
      <c r="B8037" s="282" t="s">
        <v>23303</v>
      </c>
      <c r="C8037" s="283" t="s">
        <v>15416</v>
      </c>
      <c r="D8037" s="284">
        <v>16.239999999999998</v>
      </c>
    </row>
    <row r="8038" spans="1:5" ht="15" customHeight="1">
      <c r="A8038" s="281">
        <v>1612</v>
      </c>
      <c r="B8038" s="282" t="s">
        <v>23304</v>
      </c>
      <c r="C8038" s="283" t="s">
        <v>15416</v>
      </c>
      <c r="D8038" s="284">
        <v>16.239999999999998</v>
      </c>
    </row>
    <row r="8039" spans="1:5" ht="17.100000000000001" customHeight="1">
      <c r="A8039" s="281">
        <v>3532</v>
      </c>
      <c r="B8039" s="282" t="s">
        <v>55513</v>
      </c>
      <c r="C8039" s="283" t="s">
        <v>15639</v>
      </c>
      <c r="D8039" s="284">
        <v>52.42</v>
      </c>
    </row>
    <row r="8040" spans="1:5" ht="17.100000000000001" customHeight="1">
      <c r="A8040" s="281">
        <v>1702</v>
      </c>
      <c r="B8040" s="282" t="s">
        <v>23305</v>
      </c>
      <c r="C8040" s="283" t="s">
        <v>15416</v>
      </c>
      <c r="D8040" s="284">
        <v>41.1</v>
      </c>
    </row>
    <row r="8041" spans="1:5" ht="17.100000000000001" customHeight="1">
      <c r="A8041" s="281">
        <v>1704</v>
      </c>
      <c r="B8041" s="282" t="s">
        <v>23306</v>
      </c>
      <c r="C8041" s="283" t="s">
        <v>15416</v>
      </c>
      <c r="D8041" s="284">
        <v>39.5</v>
      </c>
    </row>
    <row r="8042" spans="1:5" ht="25.5" customHeight="1">
      <c r="A8042" s="281">
        <v>11923</v>
      </c>
      <c r="B8042" s="282" t="s">
        <v>23307</v>
      </c>
      <c r="C8042" s="283" t="s">
        <v>15639</v>
      </c>
      <c r="D8042" s="284">
        <v>186.92</v>
      </c>
    </row>
    <row r="8043" spans="1:5" ht="25.5" customHeight="1">
      <c r="A8043" s="281">
        <v>1891</v>
      </c>
      <c r="B8043" s="282" t="s">
        <v>23308</v>
      </c>
      <c r="C8043" s="283" t="s">
        <v>15639</v>
      </c>
      <c r="D8043" s="284">
        <v>67.02</v>
      </c>
    </row>
    <row r="8044" spans="1:5" ht="15" customHeight="1">
      <c r="A8044" s="281">
        <v>1892</v>
      </c>
      <c r="B8044" s="282" t="s">
        <v>23309</v>
      </c>
      <c r="C8044" s="283" t="s">
        <v>15639</v>
      </c>
      <c r="D8044" s="284">
        <v>26.89</v>
      </c>
      <c r="E8044" s="306"/>
    </row>
    <row r="8045" spans="1:5" ht="15" customHeight="1">
      <c r="A8045" s="281">
        <v>1926</v>
      </c>
      <c r="B8045" s="282" t="s">
        <v>23310</v>
      </c>
      <c r="C8045" s="283" t="s">
        <v>15639</v>
      </c>
      <c r="D8045" s="284">
        <v>16.03</v>
      </c>
    </row>
    <row r="8046" spans="1:5" ht="25.5" customHeight="1">
      <c r="A8046" s="281">
        <v>1972</v>
      </c>
      <c r="B8046" s="282" t="s">
        <v>23311</v>
      </c>
      <c r="C8046" s="283" t="s">
        <v>15639</v>
      </c>
      <c r="D8046" s="284">
        <v>15.76</v>
      </c>
    </row>
    <row r="8047" spans="1:5" ht="15" customHeight="1">
      <c r="A8047" s="281">
        <v>4905</v>
      </c>
      <c r="B8047" s="12" t="s">
        <v>23312</v>
      </c>
      <c r="C8047" s="283" t="s">
        <v>15639</v>
      </c>
      <c r="D8047" s="284">
        <v>14.24</v>
      </c>
    </row>
    <row r="8048" spans="1:5" ht="15" customHeight="1">
      <c r="A8048" s="12">
        <v>3143</v>
      </c>
      <c r="B8048" s="282" t="s">
        <v>23313</v>
      </c>
      <c r="C8048" s="12" t="s">
        <v>281</v>
      </c>
      <c r="D8048" s="12">
        <v>30.42</v>
      </c>
      <c r="E8048" s="306"/>
    </row>
    <row r="8049" spans="1:5" ht="15" customHeight="1">
      <c r="A8049" s="281">
        <v>4181</v>
      </c>
      <c r="B8049" s="282" t="s">
        <v>23314</v>
      </c>
      <c r="C8049" s="283" t="s">
        <v>17224</v>
      </c>
      <c r="D8049" s="284">
        <v>41.59</v>
      </c>
      <c r="E8049" s="306"/>
    </row>
    <row r="8050" spans="1:5" ht="17.100000000000001" customHeight="1">
      <c r="A8050" s="281">
        <v>3307</v>
      </c>
      <c r="B8050" s="282" t="s">
        <v>23315</v>
      </c>
      <c r="C8050" s="283" t="s">
        <v>15748</v>
      </c>
      <c r="D8050" s="284">
        <v>83.75</v>
      </c>
    </row>
    <row r="8051" spans="1:5" ht="15" customHeight="1">
      <c r="A8051" s="281">
        <v>8211</v>
      </c>
      <c r="B8051" s="282" t="s">
        <v>23316</v>
      </c>
      <c r="C8051" s="283" t="s">
        <v>15563</v>
      </c>
      <c r="D8051" s="284">
        <v>23.1</v>
      </c>
      <c r="E8051" s="306"/>
    </row>
    <row r="8052" spans="1:5" ht="17.100000000000001" customHeight="1">
      <c r="A8052" s="281">
        <v>11925</v>
      </c>
      <c r="B8052" s="282" t="s">
        <v>23317</v>
      </c>
      <c r="C8052" s="283" t="s">
        <v>15405</v>
      </c>
      <c r="D8052" s="284">
        <v>247.27</v>
      </c>
    </row>
    <row r="8053" spans="1:5" ht="15" customHeight="1">
      <c r="A8053" s="281">
        <v>2018</v>
      </c>
      <c r="B8053" s="282" t="s">
        <v>23318</v>
      </c>
      <c r="C8053" s="283" t="s">
        <v>15639</v>
      </c>
      <c r="D8053" s="284">
        <v>18.37</v>
      </c>
    </row>
    <row r="8054" spans="1:5" ht="15" customHeight="1">
      <c r="A8054" s="281">
        <v>8999</v>
      </c>
      <c r="B8054" s="282" t="s">
        <v>23319</v>
      </c>
      <c r="C8054" s="283" t="s">
        <v>15559</v>
      </c>
      <c r="D8054" s="284">
        <v>49.67</v>
      </c>
    </row>
    <row r="8055" spans="1:5" ht="15" customHeight="1">
      <c r="A8055" s="281">
        <v>3085</v>
      </c>
      <c r="B8055" s="282" t="s">
        <v>23320</v>
      </c>
      <c r="C8055" s="283" t="s">
        <v>15639</v>
      </c>
      <c r="D8055" s="284">
        <v>64.91</v>
      </c>
      <c r="E8055" s="306"/>
    </row>
    <row r="8056" spans="1:5" ht="15" customHeight="1">
      <c r="A8056" s="281">
        <v>2217</v>
      </c>
      <c r="B8056" s="282" t="s">
        <v>23321</v>
      </c>
      <c r="C8056" s="283" t="s">
        <v>15639</v>
      </c>
      <c r="D8056" s="284">
        <v>67.040000000000006</v>
      </c>
    </row>
    <row r="8057" spans="1:5" ht="15" customHeight="1">
      <c r="A8057" s="281">
        <v>2221</v>
      </c>
      <c r="B8057" s="282" t="s">
        <v>23322</v>
      </c>
      <c r="C8057" s="283" t="s">
        <v>15639</v>
      </c>
      <c r="D8057" s="284">
        <v>59.22</v>
      </c>
      <c r="E8057" s="306"/>
    </row>
    <row r="8058" spans="1:5" ht="15" customHeight="1">
      <c r="A8058" s="281">
        <v>2222</v>
      </c>
      <c r="B8058" s="282" t="s">
        <v>23323</v>
      </c>
      <c r="C8058" s="283" t="s">
        <v>15639</v>
      </c>
      <c r="D8058" s="284">
        <v>33.54</v>
      </c>
    </row>
    <row r="8059" spans="1:5" ht="15" customHeight="1">
      <c r="A8059" s="281">
        <v>4480</v>
      </c>
      <c r="B8059" s="282" t="s">
        <v>23324</v>
      </c>
      <c r="C8059" s="283" t="s">
        <v>15639</v>
      </c>
      <c r="D8059" s="284">
        <v>205.44</v>
      </c>
    </row>
    <row r="8060" spans="1:5" ht="15" customHeight="1">
      <c r="A8060" s="281">
        <v>2729</v>
      </c>
      <c r="B8060" s="282" t="s">
        <v>23325</v>
      </c>
      <c r="C8060" s="283" t="s">
        <v>15416</v>
      </c>
      <c r="D8060" s="284">
        <v>24.22</v>
      </c>
    </row>
    <row r="8061" spans="1:5" ht="15" customHeight="1">
      <c r="A8061" s="281">
        <v>4718</v>
      </c>
      <c r="B8061" s="282" t="s">
        <v>23326</v>
      </c>
      <c r="C8061" s="283" t="s">
        <v>15639</v>
      </c>
      <c r="D8061" s="284">
        <v>23.46</v>
      </c>
    </row>
    <row r="8062" spans="1:5" ht="15" customHeight="1">
      <c r="A8062" s="281">
        <v>2227</v>
      </c>
      <c r="B8062" s="282" t="s">
        <v>23327</v>
      </c>
      <c r="C8062" s="283" t="s">
        <v>15639</v>
      </c>
      <c r="D8062" s="284">
        <v>34.49</v>
      </c>
    </row>
    <row r="8063" spans="1:5" ht="15" customHeight="1">
      <c r="A8063" s="281">
        <v>2228</v>
      </c>
      <c r="B8063" s="282" t="s">
        <v>23328</v>
      </c>
      <c r="C8063" s="283" t="s">
        <v>15416</v>
      </c>
      <c r="D8063" s="284">
        <v>2.5</v>
      </c>
    </row>
    <row r="8064" spans="1:5" ht="15" customHeight="1">
      <c r="A8064" s="281">
        <v>2229</v>
      </c>
      <c r="B8064" s="282" t="s">
        <v>23329</v>
      </c>
      <c r="C8064" s="283" t="s">
        <v>15639</v>
      </c>
      <c r="D8064" s="284">
        <v>9.34</v>
      </c>
      <c r="E8064" s="306"/>
    </row>
    <row r="8065" spans="1:5" ht="15" customHeight="1">
      <c r="A8065" s="281">
        <v>3204</v>
      </c>
      <c r="B8065" s="282" t="s">
        <v>23330</v>
      </c>
      <c r="C8065" s="283" t="s">
        <v>15639</v>
      </c>
      <c r="D8065" s="284">
        <v>23.5</v>
      </c>
    </row>
    <row r="8066" spans="1:5" ht="17.100000000000001" customHeight="1">
      <c r="A8066" s="281">
        <v>2233</v>
      </c>
      <c r="B8066" s="282" t="s">
        <v>23331</v>
      </c>
      <c r="C8066" s="283" t="s">
        <v>15639</v>
      </c>
      <c r="D8066" s="284">
        <v>46.03</v>
      </c>
    </row>
    <row r="8067" spans="1:5" ht="17.100000000000001" customHeight="1">
      <c r="A8067" s="281">
        <v>3046</v>
      </c>
      <c r="B8067" s="282" t="s">
        <v>23332</v>
      </c>
      <c r="C8067" s="283" t="s">
        <v>15639</v>
      </c>
      <c r="D8067" s="284">
        <v>49.82</v>
      </c>
    </row>
    <row r="8068" spans="1:5" ht="15" customHeight="1">
      <c r="A8068" s="281">
        <v>2446</v>
      </c>
      <c r="B8068" s="282" t="s">
        <v>23333</v>
      </c>
      <c r="C8068" s="283" t="s">
        <v>15639</v>
      </c>
      <c r="D8068" s="284">
        <v>14.94</v>
      </c>
    </row>
    <row r="8069" spans="1:5" ht="17.100000000000001" customHeight="1">
      <c r="A8069" s="281">
        <v>9444</v>
      </c>
      <c r="B8069" s="282" t="s">
        <v>23334</v>
      </c>
      <c r="C8069" s="283" t="s">
        <v>15639</v>
      </c>
      <c r="D8069" s="284">
        <v>18.71</v>
      </c>
    </row>
    <row r="8070" spans="1:5" ht="15" customHeight="1">
      <c r="A8070" s="281">
        <v>2231</v>
      </c>
      <c r="B8070" s="282" t="s">
        <v>23335</v>
      </c>
      <c r="C8070" s="283" t="s">
        <v>15639</v>
      </c>
      <c r="D8070" s="284">
        <v>15.21</v>
      </c>
    </row>
    <row r="8071" spans="1:5" ht="15" customHeight="1">
      <c r="A8071" s="281">
        <v>2232</v>
      </c>
      <c r="B8071" s="282" t="s">
        <v>23336</v>
      </c>
      <c r="C8071" s="283" t="s">
        <v>15639</v>
      </c>
      <c r="D8071" s="284">
        <v>15.21</v>
      </c>
      <c r="E8071" s="306"/>
    </row>
    <row r="8072" spans="1:5" ht="15" customHeight="1">
      <c r="A8072" s="281">
        <v>3043</v>
      </c>
      <c r="B8072" s="282" t="s">
        <v>23337</v>
      </c>
      <c r="C8072" s="283" t="s">
        <v>281</v>
      </c>
      <c r="D8072" s="284">
        <v>22.22</v>
      </c>
    </row>
    <row r="8073" spans="1:5" ht="15" customHeight="1">
      <c r="A8073" s="281">
        <v>3045</v>
      </c>
      <c r="B8073" s="282" t="s">
        <v>23338</v>
      </c>
      <c r="C8073" s="283" t="s">
        <v>15639</v>
      </c>
      <c r="D8073" s="284">
        <v>26.5</v>
      </c>
      <c r="E8073" s="306"/>
    </row>
    <row r="8074" spans="1:5" ht="15" customHeight="1">
      <c r="A8074" s="281">
        <v>4916</v>
      </c>
      <c r="B8074" s="282" t="s">
        <v>23339</v>
      </c>
      <c r="C8074" s="283" t="s">
        <v>15639</v>
      </c>
      <c r="D8074" s="284">
        <v>30.69</v>
      </c>
    </row>
    <row r="8075" spans="1:5" ht="15" customHeight="1">
      <c r="A8075" s="281">
        <v>4915</v>
      </c>
      <c r="B8075" s="282" t="s">
        <v>23340</v>
      </c>
      <c r="C8075" s="283" t="s">
        <v>15639</v>
      </c>
      <c r="D8075" s="284">
        <v>30.91</v>
      </c>
      <c r="E8075" s="306"/>
    </row>
    <row r="8076" spans="1:5" ht="15" customHeight="1">
      <c r="A8076" s="281">
        <v>1031</v>
      </c>
      <c r="B8076" s="282" t="s">
        <v>23341</v>
      </c>
      <c r="C8076" s="283" t="s">
        <v>15639</v>
      </c>
      <c r="D8076" s="284">
        <v>34.72</v>
      </c>
      <c r="E8076" s="306"/>
    </row>
    <row r="8077" spans="1:5" ht="15" customHeight="1">
      <c r="A8077" s="281">
        <v>1032</v>
      </c>
      <c r="B8077" s="282" t="s">
        <v>23342</v>
      </c>
      <c r="C8077" s="283" t="s">
        <v>15639</v>
      </c>
      <c r="D8077" s="284">
        <v>29.14</v>
      </c>
      <c r="E8077" s="306"/>
    </row>
    <row r="8078" spans="1:5" ht="15" customHeight="1">
      <c r="A8078" s="281">
        <v>1332</v>
      </c>
      <c r="B8078" s="282" t="s">
        <v>23343</v>
      </c>
      <c r="C8078" s="283" t="s">
        <v>15639</v>
      </c>
      <c r="D8078" s="284">
        <v>8.1</v>
      </c>
    </row>
    <row r="8079" spans="1:5" ht="15" customHeight="1">
      <c r="A8079" s="281">
        <v>1333</v>
      </c>
      <c r="B8079" s="282" t="s">
        <v>23344</v>
      </c>
      <c r="C8079" s="283" t="s">
        <v>15639</v>
      </c>
      <c r="D8079" s="284">
        <v>8.1</v>
      </c>
      <c r="E8079" s="306"/>
    </row>
    <row r="8080" spans="1:5" ht="15" customHeight="1">
      <c r="A8080" s="281">
        <v>2010</v>
      </c>
      <c r="B8080" s="282" t="s">
        <v>23345</v>
      </c>
      <c r="C8080" s="283" t="s">
        <v>15416</v>
      </c>
      <c r="D8080" s="284">
        <v>8.1</v>
      </c>
    </row>
    <row r="8081" spans="1:5" ht="15" customHeight="1">
      <c r="A8081" s="281">
        <v>2922</v>
      </c>
      <c r="B8081" s="282" t="s">
        <v>23346</v>
      </c>
      <c r="C8081" s="283" t="s">
        <v>15639</v>
      </c>
      <c r="D8081" s="284">
        <v>26.86</v>
      </c>
    </row>
    <row r="8082" spans="1:5" ht="15" customHeight="1">
      <c r="A8082" s="281">
        <v>4290</v>
      </c>
      <c r="B8082" s="282" t="s">
        <v>23347</v>
      </c>
      <c r="C8082" s="283" t="s">
        <v>15639</v>
      </c>
      <c r="D8082" s="284">
        <v>90.94</v>
      </c>
      <c r="E8082" s="306"/>
    </row>
    <row r="8083" spans="1:5" ht="17.100000000000001" customHeight="1">
      <c r="A8083" s="281">
        <v>2037</v>
      </c>
      <c r="B8083" s="282" t="s">
        <v>23348</v>
      </c>
      <c r="C8083" s="283" t="s">
        <v>15639</v>
      </c>
      <c r="D8083" s="284">
        <v>40.96</v>
      </c>
      <c r="E8083" s="306"/>
    </row>
    <row r="8084" spans="1:5" ht="15" customHeight="1">
      <c r="A8084" s="281">
        <v>2038</v>
      </c>
      <c r="B8084" s="282" t="s">
        <v>23349</v>
      </c>
      <c r="C8084" s="283" t="s">
        <v>15639</v>
      </c>
      <c r="D8084" s="284">
        <v>17.97</v>
      </c>
      <c r="E8084" s="306"/>
    </row>
    <row r="8085" spans="1:5" ht="15" customHeight="1">
      <c r="A8085" s="281">
        <v>4288</v>
      </c>
      <c r="B8085" s="282" t="s">
        <v>23350</v>
      </c>
      <c r="C8085" s="283" t="s">
        <v>15639</v>
      </c>
      <c r="D8085" s="284">
        <v>27.36</v>
      </c>
      <c r="E8085" s="306"/>
    </row>
    <row r="8086" spans="1:5" ht="15" customHeight="1">
      <c r="A8086" s="281">
        <v>1736</v>
      </c>
      <c r="B8086" s="282" t="s">
        <v>23351</v>
      </c>
      <c r="C8086" s="283" t="s">
        <v>15416</v>
      </c>
      <c r="D8086" s="284">
        <v>15.29</v>
      </c>
      <c r="E8086" s="306"/>
    </row>
    <row r="8087" spans="1:5" ht="15" customHeight="1">
      <c r="A8087" s="281">
        <v>4714</v>
      </c>
      <c r="B8087" s="282" t="s">
        <v>23352</v>
      </c>
      <c r="C8087" s="283" t="s">
        <v>15416</v>
      </c>
      <c r="D8087" s="284">
        <v>18.559999999999999</v>
      </c>
      <c r="E8087" s="306"/>
    </row>
    <row r="8088" spans="1:5" ht="15" customHeight="1">
      <c r="A8088" s="281">
        <v>1737</v>
      </c>
      <c r="B8088" s="282" t="s">
        <v>23353</v>
      </c>
      <c r="C8088" s="283" t="s">
        <v>15416</v>
      </c>
      <c r="D8088" s="284">
        <v>4.5599999999999996</v>
      </c>
      <c r="E8088" s="306"/>
    </row>
    <row r="8089" spans="1:5" ht="15" customHeight="1">
      <c r="A8089" s="281">
        <v>3367</v>
      </c>
      <c r="B8089" s="282" t="s">
        <v>23354</v>
      </c>
      <c r="C8089" s="283" t="s">
        <v>15639</v>
      </c>
      <c r="D8089" s="284">
        <v>11.63</v>
      </c>
      <c r="E8089" s="306"/>
    </row>
    <row r="8090" spans="1:5" ht="15" customHeight="1">
      <c r="A8090" s="281">
        <v>2210</v>
      </c>
      <c r="B8090" s="282" t="s">
        <v>23355</v>
      </c>
      <c r="C8090" s="283" t="s">
        <v>15639</v>
      </c>
      <c r="D8090" s="284">
        <v>7.22</v>
      </c>
      <c r="E8090" s="306"/>
    </row>
    <row r="8091" spans="1:5" ht="15" customHeight="1">
      <c r="A8091" s="281">
        <v>12690</v>
      </c>
      <c r="B8091" s="282" t="s">
        <v>23356</v>
      </c>
      <c r="C8091" s="283" t="s">
        <v>15639</v>
      </c>
      <c r="D8091" s="284">
        <v>7.33</v>
      </c>
      <c r="E8091" s="306"/>
    </row>
    <row r="8092" spans="1:5" ht="15" customHeight="1">
      <c r="A8092" s="281">
        <v>4280</v>
      </c>
      <c r="B8092" s="282" t="s">
        <v>23357</v>
      </c>
      <c r="C8092" s="283" t="s">
        <v>15639</v>
      </c>
      <c r="D8092" s="284">
        <v>13.82</v>
      </c>
      <c r="E8092" s="306"/>
    </row>
    <row r="8093" spans="1:5" ht="15" customHeight="1">
      <c r="A8093" s="281">
        <v>2211</v>
      </c>
      <c r="B8093" s="282" t="s">
        <v>23358</v>
      </c>
      <c r="C8093" s="283" t="s">
        <v>15639</v>
      </c>
      <c r="D8093" s="284">
        <v>7.37</v>
      </c>
      <c r="E8093" s="306"/>
    </row>
    <row r="8094" spans="1:5" ht="15" customHeight="1">
      <c r="A8094" s="281">
        <v>8968</v>
      </c>
      <c r="B8094" s="282" t="s">
        <v>23359</v>
      </c>
      <c r="C8094" s="283" t="s">
        <v>15742</v>
      </c>
      <c r="D8094" s="284">
        <v>2.89</v>
      </c>
      <c r="E8094" s="306"/>
    </row>
    <row r="8095" spans="1:5" ht="15" customHeight="1">
      <c r="A8095" s="281">
        <v>3038</v>
      </c>
      <c r="B8095" s="282" t="s">
        <v>23360</v>
      </c>
      <c r="C8095" s="283" t="s">
        <v>15639</v>
      </c>
      <c r="D8095" s="284">
        <v>25.75</v>
      </c>
    </row>
    <row r="8096" spans="1:5" ht="15" customHeight="1">
      <c r="A8096" s="281">
        <v>4740</v>
      </c>
      <c r="B8096" s="282" t="s">
        <v>23361</v>
      </c>
      <c r="C8096" s="283" t="s">
        <v>15639</v>
      </c>
      <c r="D8096" s="284">
        <v>18.329999999999998</v>
      </c>
      <c r="E8096" s="306"/>
    </row>
    <row r="8097" spans="1:5" ht="15" customHeight="1">
      <c r="A8097" s="281">
        <v>3435</v>
      </c>
      <c r="B8097" s="282" t="s">
        <v>23362</v>
      </c>
      <c r="C8097" s="283" t="s">
        <v>15639</v>
      </c>
      <c r="D8097" s="284">
        <v>49.97</v>
      </c>
      <c r="E8097" s="306"/>
    </row>
    <row r="8098" spans="1:5" ht="15" customHeight="1">
      <c r="A8098" s="281">
        <v>7942</v>
      </c>
      <c r="B8098" s="282" t="s">
        <v>23363</v>
      </c>
      <c r="C8098" s="283" t="s">
        <v>15639</v>
      </c>
      <c r="D8098" s="284">
        <v>53.88</v>
      </c>
      <c r="E8098" s="306"/>
    </row>
    <row r="8099" spans="1:5" ht="15" customHeight="1">
      <c r="A8099" s="281">
        <v>2424</v>
      </c>
      <c r="B8099" s="282" t="s">
        <v>23364</v>
      </c>
      <c r="C8099" s="283" t="s">
        <v>15639</v>
      </c>
      <c r="D8099" s="284">
        <v>27.01</v>
      </c>
      <c r="E8099" s="306"/>
    </row>
    <row r="8100" spans="1:5" ht="15" customHeight="1">
      <c r="A8100" s="281">
        <v>3071</v>
      </c>
      <c r="B8100" s="282" t="s">
        <v>23365</v>
      </c>
      <c r="C8100" s="283" t="s">
        <v>15639</v>
      </c>
      <c r="D8100" s="284">
        <v>93.81</v>
      </c>
      <c r="E8100" s="306"/>
    </row>
    <row r="8101" spans="1:5" ht="15" customHeight="1">
      <c r="A8101" s="281">
        <v>3037</v>
      </c>
      <c r="B8101" s="282" t="s">
        <v>23366</v>
      </c>
      <c r="C8101" s="283" t="s">
        <v>15639</v>
      </c>
      <c r="D8101" s="284">
        <v>41.36</v>
      </c>
      <c r="E8101" s="306"/>
    </row>
    <row r="8102" spans="1:5" ht="15" customHeight="1">
      <c r="A8102" s="281">
        <v>13927</v>
      </c>
      <c r="B8102" s="282" t="s">
        <v>32821</v>
      </c>
      <c r="C8102" s="283" t="s">
        <v>15405</v>
      </c>
      <c r="D8102" s="284">
        <v>360</v>
      </c>
      <c r="E8102" s="306"/>
    </row>
    <row r="8103" spans="1:5" ht="15" customHeight="1">
      <c r="A8103" s="281">
        <v>2214</v>
      </c>
      <c r="B8103" s="282" t="s">
        <v>23367</v>
      </c>
      <c r="C8103" s="283" t="s">
        <v>15405</v>
      </c>
      <c r="D8103" s="284">
        <v>20.48</v>
      </c>
      <c r="E8103" s="306"/>
    </row>
    <row r="8104" spans="1:5" ht="15" customHeight="1">
      <c r="A8104" s="12">
        <v>620</v>
      </c>
      <c r="B8104" s="282" t="s">
        <v>23369</v>
      </c>
      <c r="C8104" s="283" t="s">
        <v>15405</v>
      </c>
      <c r="D8104" s="284">
        <v>19.66</v>
      </c>
    </row>
    <row r="8105" spans="1:5" ht="15" customHeight="1">
      <c r="A8105" s="281">
        <v>910</v>
      </c>
      <c r="B8105" s="12" t="s">
        <v>23370</v>
      </c>
      <c r="C8105" s="12" t="s">
        <v>15405</v>
      </c>
      <c r="D8105" s="12">
        <v>197.9</v>
      </c>
      <c r="E8105" s="306"/>
    </row>
    <row r="8106" spans="1:5" ht="15" customHeight="1">
      <c r="A8106" s="281">
        <v>10088</v>
      </c>
      <c r="B8106" s="282" t="s">
        <v>15663</v>
      </c>
      <c r="C8106" s="283" t="s">
        <v>15471</v>
      </c>
      <c r="D8106" s="284">
        <v>524.71</v>
      </c>
      <c r="E8106" s="306"/>
    </row>
    <row r="8107" spans="1:5" ht="15" customHeight="1">
      <c r="A8107" s="281">
        <v>6966</v>
      </c>
      <c r="B8107" s="282" t="s">
        <v>16340</v>
      </c>
      <c r="C8107" s="283" t="s">
        <v>15405</v>
      </c>
      <c r="D8107" s="284">
        <v>307.92</v>
      </c>
      <c r="E8107" s="306"/>
    </row>
    <row r="8108" spans="1:5" ht="15" customHeight="1">
      <c r="A8108" s="281">
        <v>6967</v>
      </c>
      <c r="B8108" s="282" t="s">
        <v>16341</v>
      </c>
      <c r="C8108" s="283" t="s">
        <v>15405</v>
      </c>
      <c r="D8108" s="284">
        <v>197.9</v>
      </c>
      <c r="E8108" s="306"/>
    </row>
    <row r="8109" spans="1:5" ht="15" customHeight="1">
      <c r="A8109" s="281">
        <v>12612</v>
      </c>
      <c r="B8109" s="282" t="s">
        <v>23371</v>
      </c>
      <c r="C8109" s="283" t="s">
        <v>15405</v>
      </c>
      <c r="D8109" s="284">
        <v>342.48</v>
      </c>
      <c r="E8109" s="306"/>
    </row>
    <row r="8110" spans="1:5" ht="15" customHeight="1">
      <c r="A8110" s="281">
        <v>911</v>
      </c>
      <c r="B8110" s="282" t="s">
        <v>23372</v>
      </c>
      <c r="C8110" s="283" t="s">
        <v>15405</v>
      </c>
      <c r="D8110" s="284">
        <v>233.85</v>
      </c>
      <c r="E8110" s="306"/>
    </row>
    <row r="8111" spans="1:5" ht="15" customHeight="1">
      <c r="A8111" s="281">
        <v>914</v>
      </c>
      <c r="B8111" s="282" t="s">
        <v>23373</v>
      </c>
      <c r="C8111" s="283" t="s">
        <v>15407</v>
      </c>
      <c r="D8111" s="284">
        <v>345.85</v>
      </c>
    </row>
    <row r="8112" spans="1:5" ht="15" customHeight="1">
      <c r="A8112" s="281">
        <v>915</v>
      </c>
      <c r="B8112" s="282" t="s">
        <v>23374</v>
      </c>
      <c r="C8112" s="283" t="s">
        <v>15407</v>
      </c>
      <c r="D8112" s="284">
        <v>726.22</v>
      </c>
      <c r="E8112" s="306"/>
    </row>
    <row r="8113" spans="1:5" ht="15" customHeight="1">
      <c r="A8113" s="281">
        <v>13334</v>
      </c>
      <c r="B8113" s="282" t="s">
        <v>23375</v>
      </c>
      <c r="C8113" s="283" t="s">
        <v>15407</v>
      </c>
      <c r="D8113" s="284">
        <v>536.65</v>
      </c>
      <c r="E8113" s="306"/>
    </row>
    <row r="8114" spans="1:5" ht="15" customHeight="1">
      <c r="A8114" s="281">
        <v>13335</v>
      </c>
      <c r="B8114" s="282" t="s">
        <v>23376</v>
      </c>
      <c r="C8114" s="283" t="s">
        <v>15415</v>
      </c>
      <c r="D8114" s="284">
        <v>35.79</v>
      </c>
    </row>
    <row r="8115" spans="1:5" ht="15" customHeight="1">
      <c r="A8115" s="281">
        <v>13027</v>
      </c>
      <c r="B8115" s="282" t="s">
        <v>23377</v>
      </c>
      <c r="C8115" s="283" t="s">
        <v>15407</v>
      </c>
      <c r="D8115" s="284">
        <v>9276.11</v>
      </c>
      <c r="E8115" s="306"/>
    </row>
    <row r="8116" spans="1:5" ht="15" customHeight="1">
      <c r="A8116" s="281">
        <v>3114</v>
      </c>
      <c r="B8116" s="282" t="s">
        <v>23378</v>
      </c>
      <c r="C8116" s="283" t="s">
        <v>15471</v>
      </c>
      <c r="D8116" s="284">
        <v>467.3</v>
      </c>
    </row>
    <row r="8117" spans="1:5" ht="15" customHeight="1">
      <c r="A8117" s="281">
        <v>2696</v>
      </c>
      <c r="B8117" s="282" t="s">
        <v>23379</v>
      </c>
      <c r="C8117" s="283" t="s">
        <v>15407</v>
      </c>
      <c r="D8117" s="284">
        <v>467.3</v>
      </c>
    </row>
    <row r="8118" spans="1:5" ht="15" customHeight="1">
      <c r="A8118" s="281">
        <v>2697</v>
      </c>
      <c r="B8118" s="282" t="s">
        <v>23380</v>
      </c>
      <c r="C8118" s="283" t="s">
        <v>15407</v>
      </c>
      <c r="D8118" s="284">
        <v>822.9</v>
      </c>
    </row>
    <row r="8119" spans="1:5" ht="15" customHeight="1">
      <c r="A8119" s="281">
        <v>7890</v>
      </c>
      <c r="B8119" s="282" t="s">
        <v>23381</v>
      </c>
      <c r="C8119" s="283" t="s">
        <v>15407</v>
      </c>
      <c r="D8119" s="284">
        <v>578.47</v>
      </c>
      <c r="E8119" s="306"/>
    </row>
    <row r="8120" spans="1:5" ht="15" customHeight="1">
      <c r="A8120" s="281">
        <v>7983</v>
      </c>
      <c r="B8120" s="282" t="s">
        <v>23382</v>
      </c>
      <c r="C8120" s="283" t="s">
        <v>15407</v>
      </c>
      <c r="D8120" s="284">
        <v>1142.17</v>
      </c>
      <c r="E8120" s="306"/>
    </row>
    <row r="8121" spans="1:5" ht="15" customHeight="1">
      <c r="A8121" s="281">
        <v>4431</v>
      </c>
      <c r="B8121" s="282" t="s">
        <v>23383</v>
      </c>
      <c r="C8121" s="283" t="s">
        <v>15471</v>
      </c>
      <c r="D8121" s="284">
        <v>467.3</v>
      </c>
    </row>
    <row r="8122" spans="1:5" ht="15" customHeight="1">
      <c r="A8122" s="281">
        <v>2203</v>
      </c>
      <c r="B8122" s="282" t="s">
        <v>23384</v>
      </c>
      <c r="C8122" s="283" t="s">
        <v>15405</v>
      </c>
      <c r="D8122" s="284">
        <v>37.51</v>
      </c>
    </row>
    <row r="8123" spans="1:5" ht="15" customHeight="1">
      <c r="A8123" s="281">
        <v>8754</v>
      </c>
      <c r="B8123" s="282" t="s">
        <v>15734</v>
      </c>
      <c r="C8123" s="283" t="s">
        <v>15407</v>
      </c>
      <c r="D8123" s="284">
        <v>633.33000000000004</v>
      </c>
      <c r="E8123" s="306"/>
    </row>
    <row r="8124" spans="1:5" ht="15" customHeight="1">
      <c r="A8124" s="281">
        <v>12508</v>
      </c>
      <c r="B8124" s="282" t="s">
        <v>23386</v>
      </c>
      <c r="C8124" s="283" t="s">
        <v>15407</v>
      </c>
      <c r="D8124" s="284">
        <v>997.11</v>
      </c>
      <c r="E8124" s="306"/>
    </row>
    <row r="8125" spans="1:5" ht="15" customHeight="1">
      <c r="A8125" s="281">
        <v>11924</v>
      </c>
      <c r="B8125" s="282" t="s">
        <v>23387</v>
      </c>
      <c r="C8125" s="283" t="s">
        <v>15405</v>
      </c>
      <c r="D8125" s="284">
        <v>5510.3</v>
      </c>
      <c r="E8125" s="306"/>
    </row>
    <row r="8126" spans="1:5" ht="15" customHeight="1">
      <c r="A8126" s="281">
        <v>2935</v>
      </c>
      <c r="B8126" s="282" t="s">
        <v>15733</v>
      </c>
      <c r="C8126" s="283" t="s">
        <v>15407</v>
      </c>
      <c r="D8126" s="284">
        <v>1055.55</v>
      </c>
      <c r="E8126" s="306"/>
    </row>
    <row r="8127" spans="1:5" ht="17.100000000000001" customHeight="1">
      <c r="A8127" s="281">
        <v>2880</v>
      </c>
      <c r="B8127" s="282" t="s">
        <v>23388</v>
      </c>
      <c r="C8127" s="283" t="s">
        <v>15407</v>
      </c>
      <c r="D8127" s="284">
        <v>1212.5999999999999</v>
      </c>
      <c r="E8127" s="306"/>
    </row>
    <row r="8128" spans="1:5" ht="15" customHeight="1">
      <c r="A8128" s="281">
        <v>9120</v>
      </c>
      <c r="B8128" s="282" t="s">
        <v>23389</v>
      </c>
      <c r="C8128" s="283" t="s">
        <v>15407</v>
      </c>
      <c r="D8128" s="284">
        <v>295.55</v>
      </c>
    </row>
    <row r="8129" spans="1:5" ht="15" customHeight="1">
      <c r="A8129" s="281">
        <v>3054</v>
      </c>
      <c r="B8129" s="282" t="s">
        <v>23397</v>
      </c>
      <c r="C8129" s="283" t="s">
        <v>15407</v>
      </c>
      <c r="D8129" s="284">
        <v>512.79</v>
      </c>
      <c r="E8129" s="306"/>
    </row>
    <row r="8130" spans="1:5" ht="15" customHeight="1">
      <c r="A8130" s="281">
        <v>8258</v>
      </c>
      <c r="B8130" s="282" t="s">
        <v>23399</v>
      </c>
      <c r="C8130" s="283" t="s">
        <v>15407</v>
      </c>
      <c r="D8130" s="284">
        <v>596.13</v>
      </c>
      <c r="E8130" s="306"/>
    </row>
    <row r="8131" spans="1:5" ht="15" customHeight="1">
      <c r="A8131" s="281">
        <v>9255</v>
      </c>
      <c r="B8131" s="282" t="s">
        <v>23401</v>
      </c>
      <c r="C8131" s="283" t="s">
        <v>15407</v>
      </c>
      <c r="D8131" s="284">
        <v>300.05</v>
      </c>
      <c r="E8131" s="306"/>
    </row>
    <row r="8132" spans="1:5" ht="15" customHeight="1">
      <c r="A8132" s="281">
        <v>11184</v>
      </c>
      <c r="B8132" s="282" t="s">
        <v>23403</v>
      </c>
      <c r="C8132" s="283" t="s">
        <v>15407</v>
      </c>
      <c r="D8132" s="284">
        <v>681.47</v>
      </c>
      <c r="E8132" s="306"/>
    </row>
    <row r="8133" spans="1:5" ht="15" customHeight="1">
      <c r="A8133" s="281">
        <v>12744</v>
      </c>
      <c r="B8133" s="282" t="s">
        <v>15735</v>
      </c>
      <c r="C8133" s="283" t="s">
        <v>15407</v>
      </c>
      <c r="D8133" s="284">
        <v>717.37</v>
      </c>
      <c r="E8133" s="306"/>
    </row>
    <row r="8134" spans="1:5" ht="17.100000000000001" customHeight="1">
      <c r="A8134" s="281">
        <v>9901</v>
      </c>
      <c r="B8134" s="282" t="s">
        <v>23404</v>
      </c>
      <c r="C8134" s="283" t="s">
        <v>15407</v>
      </c>
      <c r="D8134" s="284">
        <v>520</v>
      </c>
      <c r="E8134" s="306"/>
    </row>
    <row r="8135" spans="1:5" ht="17.100000000000001" customHeight="1">
      <c r="A8135" s="281">
        <v>3110</v>
      </c>
      <c r="B8135" s="282" t="s">
        <v>23405</v>
      </c>
      <c r="C8135" s="283" t="s">
        <v>15405</v>
      </c>
      <c r="D8135" s="284">
        <v>142.9</v>
      </c>
      <c r="E8135" s="306"/>
    </row>
    <row r="8136" spans="1:5" ht="15" customHeight="1">
      <c r="A8136" s="281">
        <v>3111</v>
      </c>
      <c r="B8136" s="282" t="s">
        <v>23406</v>
      </c>
      <c r="C8136" s="283" t="s">
        <v>15405</v>
      </c>
      <c r="D8136" s="284">
        <v>2.25</v>
      </c>
    </row>
    <row r="8137" spans="1:5" ht="15" customHeight="1">
      <c r="A8137" s="281">
        <v>4703</v>
      </c>
      <c r="B8137" s="282" t="s">
        <v>23407</v>
      </c>
      <c r="C8137" s="283" t="s">
        <v>15407</v>
      </c>
      <c r="D8137" s="284">
        <v>4279</v>
      </c>
    </row>
    <row r="8138" spans="1:5" ht="15" customHeight="1">
      <c r="A8138" s="281">
        <v>4702</v>
      </c>
      <c r="B8138" s="282" t="s">
        <v>23408</v>
      </c>
      <c r="C8138" s="283" t="s">
        <v>15407</v>
      </c>
      <c r="D8138" s="284">
        <v>6875</v>
      </c>
      <c r="E8138" s="306"/>
    </row>
    <row r="8139" spans="1:5" ht="15" customHeight="1">
      <c r="A8139" s="281">
        <v>539</v>
      </c>
      <c r="B8139" s="282" t="s">
        <v>23409</v>
      </c>
      <c r="C8139" s="283" t="s">
        <v>15407</v>
      </c>
      <c r="D8139" s="284">
        <v>49.34</v>
      </c>
      <c r="E8139" s="306"/>
    </row>
    <row r="8140" spans="1:5" ht="15" customHeight="1">
      <c r="A8140" s="281">
        <v>10606</v>
      </c>
      <c r="B8140" s="282" t="s">
        <v>23410</v>
      </c>
      <c r="C8140" s="283" t="s">
        <v>15416</v>
      </c>
      <c r="D8140" s="284">
        <v>34.89</v>
      </c>
      <c r="E8140" s="306"/>
    </row>
    <row r="8141" spans="1:5" ht="15" customHeight="1">
      <c r="A8141" s="281">
        <v>7778</v>
      </c>
      <c r="B8141" s="282" t="s">
        <v>23411</v>
      </c>
      <c r="C8141" s="283" t="s">
        <v>15415</v>
      </c>
      <c r="D8141" s="284">
        <v>410.37</v>
      </c>
      <c r="E8141" s="306"/>
    </row>
    <row r="8142" spans="1:5" ht="15" customHeight="1">
      <c r="A8142" s="281">
        <v>11162</v>
      </c>
      <c r="B8142" s="282" t="s">
        <v>16388</v>
      </c>
      <c r="C8142" s="283" t="s">
        <v>15407</v>
      </c>
      <c r="D8142" s="284">
        <v>235</v>
      </c>
      <c r="E8142" s="306"/>
    </row>
    <row r="8143" spans="1:5" ht="15" customHeight="1">
      <c r="A8143" s="281">
        <v>11163</v>
      </c>
      <c r="B8143" s="282" t="s">
        <v>16389</v>
      </c>
      <c r="C8143" s="283" t="s">
        <v>15407</v>
      </c>
      <c r="D8143" s="284">
        <v>462.93</v>
      </c>
    </row>
    <row r="8144" spans="1:5" ht="15" customHeight="1">
      <c r="A8144" s="281">
        <v>11164</v>
      </c>
      <c r="B8144" s="282" t="s">
        <v>16390</v>
      </c>
      <c r="C8144" s="283" t="s">
        <v>15407</v>
      </c>
      <c r="D8144" s="284">
        <v>409.51</v>
      </c>
      <c r="E8144" s="306"/>
    </row>
    <row r="8145" spans="1:5" ht="15" customHeight="1">
      <c r="A8145" s="281">
        <v>9133</v>
      </c>
      <c r="B8145" s="282" t="s">
        <v>16393</v>
      </c>
      <c r="C8145" s="283" t="s">
        <v>15415</v>
      </c>
      <c r="D8145" s="284">
        <v>44.54</v>
      </c>
      <c r="E8145" s="306"/>
    </row>
    <row r="8146" spans="1:5" ht="15" customHeight="1">
      <c r="A8146" s="281">
        <v>9004</v>
      </c>
      <c r="B8146" s="282"/>
      <c r="C8146" s="283" t="s">
        <v>15415</v>
      </c>
      <c r="D8146" s="284">
        <v>457.13</v>
      </c>
      <c r="E8146" s="306"/>
    </row>
    <row r="8147" spans="1:5" ht="15" customHeight="1">
      <c r="A8147" s="281"/>
      <c r="B8147" s="282" t="s">
        <v>23412</v>
      </c>
      <c r="C8147" s="283"/>
      <c r="D8147" s="284"/>
    </row>
    <row r="8148" spans="1:5" ht="17.100000000000001" customHeight="1">
      <c r="A8148" s="281">
        <v>4509</v>
      </c>
      <c r="B8148" s="282" t="s">
        <v>23413</v>
      </c>
      <c r="C8148" s="283" t="s">
        <v>15407</v>
      </c>
      <c r="D8148" s="284">
        <v>506.45</v>
      </c>
    </row>
    <row r="8149" spans="1:5" ht="17.100000000000001" customHeight="1">
      <c r="A8149" s="281">
        <v>13466</v>
      </c>
      <c r="B8149" s="282" t="s">
        <v>23414</v>
      </c>
      <c r="C8149" s="283" t="s">
        <v>15407</v>
      </c>
      <c r="D8149" s="284">
        <v>374.82</v>
      </c>
    </row>
    <row r="8150" spans="1:5" ht="15" customHeight="1">
      <c r="A8150" s="281">
        <v>13467</v>
      </c>
      <c r="B8150" s="282" t="s">
        <v>23415</v>
      </c>
      <c r="C8150" s="283" t="s">
        <v>15407</v>
      </c>
      <c r="D8150" s="284">
        <v>342.93</v>
      </c>
    </row>
    <row r="8151" spans="1:5" ht="15" customHeight="1">
      <c r="A8151" s="281">
        <v>11921</v>
      </c>
      <c r="B8151" s="282" t="s">
        <v>23416</v>
      </c>
      <c r="C8151" s="283" t="s">
        <v>15407</v>
      </c>
      <c r="D8151" s="284">
        <v>518.4</v>
      </c>
      <c r="E8151" s="306"/>
    </row>
    <row r="8152" spans="1:5" ht="15" customHeight="1">
      <c r="A8152" s="281">
        <v>1767</v>
      </c>
      <c r="B8152" s="282" t="s">
        <v>23417</v>
      </c>
      <c r="C8152" s="283" t="s">
        <v>15407</v>
      </c>
      <c r="D8152" s="284">
        <v>80.27</v>
      </c>
      <c r="E8152" s="306"/>
    </row>
    <row r="8153" spans="1:5" ht="15" customHeight="1">
      <c r="A8153" s="281">
        <v>1768</v>
      </c>
      <c r="B8153" s="282" t="s">
        <v>23418</v>
      </c>
      <c r="C8153" s="283" t="s">
        <v>15407</v>
      </c>
      <c r="D8153" s="284">
        <v>133.51</v>
      </c>
    </row>
    <row r="8154" spans="1:5" ht="15" customHeight="1">
      <c r="A8154" s="281">
        <v>9937</v>
      </c>
      <c r="B8154" s="282" t="s">
        <v>23419</v>
      </c>
      <c r="C8154" s="283" t="s">
        <v>15407</v>
      </c>
      <c r="D8154" s="284">
        <v>235.47</v>
      </c>
      <c r="E8154" s="306"/>
    </row>
    <row r="8155" spans="1:5" ht="15" customHeight="1">
      <c r="A8155" s="281">
        <v>10608</v>
      </c>
      <c r="B8155" s="282" t="s">
        <v>23420</v>
      </c>
      <c r="C8155" s="283" t="s">
        <v>15415</v>
      </c>
      <c r="D8155" s="284">
        <v>19.489999999999998</v>
      </c>
      <c r="E8155" s="306"/>
    </row>
    <row r="8156" spans="1:5" ht="15" customHeight="1">
      <c r="A8156" s="281">
        <v>12186</v>
      </c>
      <c r="B8156" s="282" t="s">
        <v>16444</v>
      </c>
      <c r="C8156" s="283" t="s">
        <v>15407</v>
      </c>
      <c r="D8156" s="284">
        <v>6.65</v>
      </c>
    </row>
    <row r="8157" spans="1:5" ht="15" customHeight="1">
      <c r="A8157" s="281">
        <v>2758</v>
      </c>
      <c r="B8157" s="282" t="s">
        <v>23421</v>
      </c>
      <c r="C8157" s="283" t="s">
        <v>15407</v>
      </c>
      <c r="D8157" s="284">
        <v>11.23</v>
      </c>
      <c r="E8157" s="306"/>
    </row>
    <row r="8158" spans="1:5" ht="15" customHeight="1">
      <c r="A8158" s="281">
        <v>12116</v>
      </c>
      <c r="B8158" s="282" t="s">
        <v>23422</v>
      </c>
      <c r="C8158" s="283" t="s">
        <v>15405</v>
      </c>
      <c r="D8158" s="284">
        <v>4.54</v>
      </c>
      <c r="E8158" s="306"/>
    </row>
    <row r="8159" spans="1:5" ht="15" customHeight="1">
      <c r="A8159" s="281">
        <v>12117</v>
      </c>
      <c r="B8159" s="282" t="s">
        <v>23423</v>
      </c>
      <c r="C8159" s="283" t="s">
        <v>15405</v>
      </c>
      <c r="D8159" s="284">
        <v>0.74</v>
      </c>
    </row>
    <row r="8160" spans="1:5" ht="17.100000000000001" customHeight="1">
      <c r="A8160" s="281">
        <v>10394</v>
      </c>
      <c r="B8160" s="282" t="s">
        <v>23424</v>
      </c>
      <c r="C8160" s="283" t="s">
        <v>15405</v>
      </c>
      <c r="D8160" s="284">
        <v>0.33</v>
      </c>
      <c r="E8160" s="306"/>
    </row>
    <row r="8161" spans="1:5" ht="15" customHeight="1">
      <c r="A8161" s="281">
        <v>10363</v>
      </c>
      <c r="B8161" s="282" t="s">
        <v>23425</v>
      </c>
      <c r="C8161" s="283" t="s">
        <v>15405</v>
      </c>
      <c r="D8161" s="284">
        <v>0.39</v>
      </c>
      <c r="E8161" s="306"/>
    </row>
    <row r="8162" spans="1:5" ht="17.100000000000001" customHeight="1">
      <c r="A8162" s="281">
        <v>325</v>
      </c>
      <c r="B8162" s="282" t="s">
        <v>23426</v>
      </c>
      <c r="C8162" s="283" t="s">
        <v>15405</v>
      </c>
      <c r="D8162" s="284">
        <v>0.67</v>
      </c>
    </row>
    <row r="8163" spans="1:5" ht="17.100000000000001" customHeight="1">
      <c r="A8163" s="281">
        <v>13280</v>
      </c>
      <c r="B8163" s="282" t="s">
        <v>23427</v>
      </c>
      <c r="C8163" s="283" t="s">
        <v>15405</v>
      </c>
      <c r="D8163" s="284">
        <v>6.12</v>
      </c>
      <c r="E8163" s="306"/>
    </row>
    <row r="8164" spans="1:5" ht="15" customHeight="1">
      <c r="A8164" s="281">
        <v>10364</v>
      </c>
      <c r="B8164" s="282" t="s">
        <v>23428</v>
      </c>
      <c r="C8164" s="283" t="s">
        <v>15405</v>
      </c>
      <c r="D8164" s="284">
        <v>0.79</v>
      </c>
      <c r="E8164" s="306"/>
    </row>
    <row r="8165" spans="1:5" ht="15" customHeight="1">
      <c r="A8165" s="281">
        <v>327</v>
      </c>
      <c r="B8165" s="282" t="s">
        <v>23429</v>
      </c>
      <c r="C8165" s="283" t="s">
        <v>15405</v>
      </c>
      <c r="D8165" s="284">
        <v>1.28</v>
      </c>
      <c r="E8165" s="306"/>
    </row>
    <row r="8166" spans="1:5" ht="15" customHeight="1">
      <c r="A8166" s="281">
        <v>1996</v>
      </c>
      <c r="B8166" s="282" t="s">
        <v>23430</v>
      </c>
      <c r="C8166" s="283" t="s">
        <v>15415</v>
      </c>
      <c r="D8166" s="284">
        <v>10.54</v>
      </c>
      <c r="E8166" s="306"/>
    </row>
    <row r="8167" spans="1:5" ht="15" customHeight="1">
      <c r="A8167" s="281">
        <v>13024</v>
      </c>
      <c r="B8167" s="282" t="s">
        <v>23431</v>
      </c>
      <c r="C8167" s="283" t="s">
        <v>15480</v>
      </c>
      <c r="D8167" s="284">
        <v>1212</v>
      </c>
      <c r="E8167" s="306"/>
    </row>
    <row r="8168" spans="1:5" ht="15" customHeight="1">
      <c r="A8168" s="281">
        <v>5932</v>
      </c>
      <c r="B8168" s="282" t="s">
        <v>23432</v>
      </c>
      <c r="C8168" s="283" t="s">
        <v>15410</v>
      </c>
      <c r="D8168" s="284">
        <v>7.91</v>
      </c>
    </row>
    <row r="8169" spans="1:5" ht="17.100000000000001" customHeight="1">
      <c r="A8169" s="281">
        <v>7498</v>
      </c>
      <c r="B8169" s="282" t="s">
        <v>23433</v>
      </c>
      <c r="C8169" s="283" t="s">
        <v>15480</v>
      </c>
      <c r="D8169" s="284">
        <v>1581.75</v>
      </c>
    </row>
    <row r="8170" spans="1:5" ht="17.100000000000001" customHeight="1">
      <c r="A8170" s="281">
        <v>13172</v>
      </c>
      <c r="B8170" s="282" t="s">
        <v>23434</v>
      </c>
      <c r="C8170" s="283" t="s">
        <v>15410</v>
      </c>
      <c r="D8170" s="284">
        <v>5.51</v>
      </c>
      <c r="E8170" s="306"/>
    </row>
    <row r="8171" spans="1:5" ht="17.100000000000001" customHeight="1">
      <c r="A8171" s="281">
        <v>10519</v>
      </c>
      <c r="B8171" s="282" t="s">
        <v>23434</v>
      </c>
      <c r="C8171" s="283" t="s">
        <v>15480</v>
      </c>
      <c r="D8171" s="284">
        <v>1212</v>
      </c>
    </row>
    <row r="8172" spans="1:5" ht="15" customHeight="1">
      <c r="A8172" s="281">
        <v>9499</v>
      </c>
      <c r="B8172" s="282" t="s">
        <v>23435</v>
      </c>
      <c r="C8172" s="283" t="s">
        <v>15405</v>
      </c>
      <c r="D8172" s="284">
        <v>46.08</v>
      </c>
    </row>
    <row r="8173" spans="1:5" ht="15" customHeight="1">
      <c r="A8173" s="281">
        <v>13026</v>
      </c>
      <c r="B8173" s="282" t="s">
        <v>23436</v>
      </c>
      <c r="C8173" s="283" t="s">
        <v>15480</v>
      </c>
      <c r="D8173" s="284">
        <v>1212</v>
      </c>
    </row>
    <row r="8174" spans="1:5" ht="15" customHeight="1">
      <c r="A8174" s="281">
        <v>5139</v>
      </c>
      <c r="B8174" s="282" t="s">
        <v>23437</v>
      </c>
      <c r="C8174" s="283" t="s">
        <v>15410</v>
      </c>
      <c r="D8174" s="284">
        <v>7.91</v>
      </c>
      <c r="E8174" s="306"/>
    </row>
    <row r="8175" spans="1:5" ht="15" customHeight="1">
      <c r="A8175" s="281">
        <v>7499</v>
      </c>
      <c r="B8175" s="282" t="s">
        <v>23438</v>
      </c>
      <c r="C8175" s="283" t="s">
        <v>15480</v>
      </c>
      <c r="D8175" s="284">
        <v>1581.75</v>
      </c>
    </row>
    <row r="8176" spans="1:5" ht="15" customHeight="1">
      <c r="A8176" s="281">
        <v>10196</v>
      </c>
      <c r="B8176" s="282" t="s">
        <v>23439</v>
      </c>
      <c r="C8176" s="283" t="s">
        <v>15480</v>
      </c>
      <c r="D8176" s="284">
        <v>4167.12</v>
      </c>
    </row>
    <row r="8177" spans="1:5" ht="15" customHeight="1">
      <c r="A8177" s="281">
        <v>5149</v>
      </c>
      <c r="B8177" s="282" t="s">
        <v>23440</v>
      </c>
      <c r="C8177" s="283" t="s">
        <v>15410</v>
      </c>
      <c r="D8177" s="284">
        <v>5.51</v>
      </c>
    </row>
    <row r="8178" spans="1:5" ht="17.100000000000001" customHeight="1">
      <c r="A8178" s="281">
        <v>13023</v>
      </c>
      <c r="B8178" s="282" t="s">
        <v>23441</v>
      </c>
      <c r="C8178" s="283" t="s">
        <v>15480</v>
      </c>
      <c r="D8178" s="284">
        <v>1704.38</v>
      </c>
    </row>
    <row r="8179" spans="1:5" ht="17.100000000000001" customHeight="1">
      <c r="A8179" s="281">
        <v>6698</v>
      </c>
      <c r="B8179" s="282" t="s">
        <v>23442</v>
      </c>
      <c r="C8179" s="283" t="s">
        <v>15410</v>
      </c>
      <c r="D8179" s="284">
        <v>11.36</v>
      </c>
    </row>
    <row r="8180" spans="1:5" ht="15" customHeight="1">
      <c r="A8180" s="281">
        <v>7497</v>
      </c>
      <c r="B8180" s="282" t="s">
        <v>23443</v>
      </c>
      <c r="C8180" s="283" t="s">
        <v>15480</v>
      </c>
      <c r="D8180" s="284">
        <v>2272.5100000000002</v>
      </c>
    </row>
    <row r="8181" spans="1:5" ht="15" customHeight="1">
      <c r="A8181" s="281">
        <v>10176</v>
      </c>
      <c r="B8181" s="282" t="s">
        <v>23444</v>
      </c>
      <c r="C8181" s="283" t="s">
        <v>15480</v>
      </c>
      <c r="D8181" s="284">
        <v>1212</v>
      </c>
    </row>
    <row r="8182" spans="1:5" ht="17.100000000000001" customHeight="1">
      <c r="A8182" s="281">
        <v>10524</v>
      </c>
      <c r="B8182" s="282" t="s">
        <v>23445</v>
      </c>
      <c r="C8182" s="283" t="s">
        <v>15480</v>
      </c>
      <c r="D8182" s="284">
        <v>2227.46</v>
      </c>
    </row>
    <row r="8183" spans="1:5" ht="17.100000000000001" customHeight="1">
      <c r="A8183" s="281">
        <v>10525</v>
      </c>
      <c r="B8183" s="282" t="s">
        <v>23446</v>
      </c>
      <c r="C8183" s="283" t="s">
        <v>15480</v>
      </c>
      <c r="D8183" s="284">
        <v>4559.3</v>
      </c>
    </row>
    <row r="8184" spans="1:5" ht="15" customHeight="1">
      <c r="A8184" s="281">
        <v>11867</v>
      </c>
      <c r="B8184" s="282" t="s">
        <v>23447</v>
      </c>
      <c r="C8184" s="283" t="s">
        <v>16405</v>
      </c>
      <c r="D8184" s="284">
        <v>7272</v>
      </c>
      <c r="E8184" s="306"/>
    </row>
    <row r="8185" spans="1:5" ht="15" customHeight="1">
      <c r="A8185" s="281">
        <v>13019</v>
      </c>
      <c r="B8185" s="282" t="s">
        <v>23448</v>
      </c>
      <c r="C8185" s="283" t="s">
        <v>15480</v>
      </c>
      <c r="D8185" s="284">
        <v>7272</v>
      </c>
      <c r="E8185" s="306"/>
    </row>
    <row r="8186" spans="1:5" ht="15" customHeight="1">
      <c r="A8186" s="281">
        <v>10333</v>
      </c>
      <c r="B8186" s="282" t="s">
        <v>23449</v>
      </c>
      <c r="C8186" s="283" t="s">
        <v>15480</v>
      </c>
      <c r="D8186" s="284">
        <v>10302</v>
      </c>
    </row>
    <row r="8187" spans="1:5" ht="15" customHeight="1">
      <c r="A8187" s="281">
        <v>6681</v>
      </c>
      <c r="B8187" s="282" t="s">
        <v>23449</v>
      </c>
      <c r="C8187" s="283" t="s">
        <v>15410</v>
      </c>
      <c r="D8187" s="284">
        <v>51.51</v>
      </c>
    </row>
    <row r="8188" spans="1:5" ht="15" customHeight="1">
      <c r="A8188" s="281">
        <v>3079</v>
      </c>
      <c r="B8188" s="282" t="s">
        <v>23450</v>
      </c>
      <c r="C8188" s="283" t="s">
        <v>15410</v>
      </c>
      <c r="D8188" s="284">
        <v>59.24</v>
      </c>
      <c r="E8188" s="306"/>
    </row>
    <row r="8189" spans="1:5" ht="15" customHeight="1">
      <c r="A8189" s="281">
        <v>10334</v>
      </c>
      <c r="B8189" s="282" t="s">
        <v>23450</v>
      </c>
      <c r="C8189" s="283" t="s">
        <v>15480</v>
      </c>
      <c r="D8189" s="284">
        <v>11847.3</v>
      </c>
      <c r="E8189" s="306"/>
    </row>
    <row r="8190" spans="1:5" ht="15" customHeight="1">
      <c r="A8190" s="281">
        <v>10335</v>
      </c>
      <c r="B8190" s="282" t="s">
        <v>23451</v>
      </c>
      <c r="C8190" s="283" t="s">
        <v>15480</v>
      </c>
      <c r="D8190" s="284">
        <v>13624.4</v>
      </c>
      <c r="E8190" s="306"/>
    </row>
    <row r="8191" spans="1:5" ht="15" customHeight="1">
      <c r="A8191" s="281">
        <v>6682</v>
      </c>
      <c r="B8191" s="282" t="s">
        <v>23451</v>
      </c>
      <c r="C8191" s="283" t="s">
        <v>15410</v>
      </c>
      <c r="D8191" s="284">
        <v>98.12</v>
      </c>
    </row>
    <row r="8192" spans="1:5" ht="15" customHeight="1">
      <c r="A8192" s="281">
        <v>10712</v>
      </c>
      <c r="B8192" s="282" t="s">
        <v>23452</v>
      </c>
      <c r="C8192" s="283" t="s">
        <v>15480</v>
      </c>
      <c r="D8192" s="284">
        <v>10302</v>
      </c>
    </row>
    <row r="8193" spans="1:5" ht="15" customHeight="1">
      <c r="A8193" s="281">
        <v>13196</v>
      </c>
      <c r="B8193" s="282" t="s">
        <v>23453</v>
      </c>
      <c r="C8193" s="283" t="s">
        <v>15480</v>
      </c>
      <c r="D8193" s="284">
        <v>20604</v>
      </c>
      <c r="E8193" s="306"/>
    </row>
    <row r="8194" spans="1:5" ht="15" customHeight="1">
      <c r="A8194" s="281">
        <v>13197</v>
      </c>
      <c r="B8194" s="282" t="s">
        <v>23453</v>
      </c>
      <c r="C8194" s="283" t="s">
        <v>15410</v>
      </c>
      <c r="D8194" s="284">
        <v>103.02</v>
      </c>
    </row>
    <row r="8195" spans="1:5" ht="25.5" customHeight="1">
      <c r="A8195" s="281">
        <v>10727</v>
      </c>
      <c r="B8195" s="282" t="s">
        <v>23454</v>
      </c>
      <c r="C8195" s="283" t="s">
        <v>15480</v>
      </c>
      <c r="D8195" s="284">
        <v>2200</v>
      </c>
    </row>
    <row r="8196" spans="1:5" ht="17.100000000000001" customHeight="1">
      <c r="A8196" s="281">
        <v>13020</v>
      </c>
      <c r="B8196" s="282" t="s">
        <v>23455</v>
      </c>
      <c r="C8196" s="283" t="s">
        <v>15480</v>
      </c>
      <c r="D8196" s="284">
        <v>7272</v>
      </c>
    </row>
    <row r="8197" spans="1:5" ht="15" customHeight="1">
      <c r="A8197" s="281">
        <v>5142</v>
      </c>
      <c r="B8197" s="282" t="s">
        <v>23456</v>
      </c>
      <c r="C8197" s="283" t="s">
        <v>15410</v>
      </c>
      <c r="D8197" s="284">
        <v>51.51</v>
      </c>
    </row>
    <row r="8198" spans="1:5" ht="15" customHeight="1">
      <c r="A8198" s="281">
        <v>7491</v>
      </c>
      <c r="B8198" s="282" t="s">
        <v>23457</v>
      </c>
      <c r="C8198" s="283" t="s">
        <v>15480</v>
      </c>
      <c r="D8198" s="284">
        <v>10302</v>
      </c>
    </row>
    <row r="8199" spans="1:5" ht="15" customHeight="1">
      <c r="A8199" s="281">
        <v>13472</v>
      </c>
      <c r="B8199" s="282"/>
      <c r="C8199" s="283" t="s">
        <v>15410</v>
      </c>
      <c r="D8199" s="284">
        <v>51.51</v>
      </c>
    </row>
    <row r="8200" spans="1:5" ht="15" customHeight="1">
      <c r="A8200" s="281"/>
      <c r="B8200" s="282" t="s">
        <v>23458</v>
      </c>
      <c r="C8200" s="283"/>
      <c r="D8200" s="284"/>
    </row>
    <row r="8201" spans="1:5" ht="15" customHeight="1">
      <c r="A8201" s="281">
        <v>13471</v>
      </c>
      <c r="B8201" s="282" t="s">
        <v>23459</v>
      </c>
      <c r="C8201" s="283" t="s">
        <v>15480</v>
      </c>
      <c r="D8201" s="284">
        <v>10302</v>
      </c>
      <c r="E8201" s="306"/>
    </row>
    <row r="8202" spans="1:5" ht="15" customHeight="1">
      <c r="A8202" s="281">
        <v>10194</v>
      </c>
      <c r="B8202" s="282" t="s">
        <v>23460</v>
      </c>
      <c r="C8202" s="283" t="s">
        <v>15480</v>
      </c>
      <c r="D8202" s="284">
        <v>10302</v>
      </c>
      <c r="E8202" s="306"/>
    </row>
    <row r="8203" spans="1:5" ht="17.100000000000001" customHeight="1">
      <c r="A8203" s="281">
        <v>10193</v>
      </c>
      <c r="B8203" s="282" t="s">
        <v>23461</v>
      </c>
      <c r="C8203" s="283" t="s">
        <v>15480</v>
      </c>
      <c r="D8203" s="284">
        <v>10302</v>
      </c>
    </row>
    <row r="8204" spans="1:5" ht="17.100000000000001" customHeight="1">
      <c r="A8204" s="281">
        <v>7492</v>
      </c>
      <c r="B8204" s="282" t="s">
        <v>23462</v>
      </c>
      <c r="C8204" s="283" t="s">
        <v>15480</v>
      </c>
      <c r="D8204" s="284">
        <v>11847.3</v>
      </c>
    </row>
    <row r="8205" spans="1:5" ht="17.100000000000001" customHeight="1">
      <c r="A8205" s="281">
        <v>5143</v>
      </c>
      <c r="B8205" s="282" t="s">
        <v>23463</v>
      </c>
      <c r="C8205" s="283" t="s">
        <v>15410</v>
      </c>
      <c r="D8205" s="284">
        <v>59.24</v>
      </c>
    </row>
    <row r="8206" spans="1:5" ht="15" customHeight="1">
      <c r="A8206" s="281">
        <v>10723</v>
      </c>
      <c r="B8206" s="282" t="s">
        <v>23464</v>
      </c>
      <c r="C8206" s="283" t="s">
        <v>15480</v>
      </c>
      <c r="D8206" s="284">
        <v>11246.47</v>
      </c>
    </row>
    <row r="8207" spans="1:5" ht="17.100000000000001" customHeight="1">
      <c r="A8207" s="281">
        <v>10724</v>
      </c>
      <c r="B8207" s="282" t="s">
        <v>23465</v>
      </c>
      <c r="C8207" s="283" t="s">
        <v>15480</v>
      </c>
      <c r="D8207" s="284">
        <v>11246.47</v>
      </c>
    </row>
    <row r="8208" spans="1:5" ht="17.100000000000001" customHeight="1">
      <c r="A8208" s="281">
        <v>10725</v>
      </c>
      <c r="B8208" s="282" t="s">
        <v>23466</v>
      </c>
      <c r="C8208" s="283" t="s">
        <v>15480</v>
      </c>
      <c r="D8208" s="284">
        <v>11246.47</v>
      </c>
    </row>
    <row r="8209" spans="1:5" ht="17.100000000000001" customHeight="1">
      <c r="A8209" s="281">
        <v>5144</v>
      </c>
      <c r="B8209" s="282" t="s">
        <v>23467</v>
      </c>
      <c r="C8209" s="283" t="s">
        <v>15410</v>
      </c>
      <c r="D8209" s="284">
        <v>68.12</v>
      </c>
    </row>
    <row r="8210" spans="1:5" ht="17.100000000000001" customHeight="1">
      <c r="A8210" s="281">
        <v>7493</v>
      </c>
      <c r="B8210" s="282" t="s">
        <v>23468</v>
      </c>
      <c r="C8210" s="283" t="s">
        <v>15480</v>
      </c>
      <c r="D8210" s="284">
        <v>13624.4</v>
      </c>
    </row>
    <row r="8211" spans="1:5" ht="17.100000000000001" customHeight="1">
      <c r="A8211" s="281">
        <v>10173</v>
      </c>
      <c r="B8211" s="282" t="s">
        <v>23469</v>
      </c>
      <c r="C8211" s="283" t="s">
        <v>15410</v>
      </c>
      <c r="D8211" s="284">
        <v>30.45</v>
      </c>
    </row>
    <row r="8212" spans="1:5" ht="17.100000000000001" customHeight="1">
      <c r="A8212" s="281">
        <v>10726</v>
      </c>
      <c r="B8212" s="282" t="s">
        <v>55514</v>
      </c>
      <c r="C8212" s="283" t="s">
        <v>15480</v>
      </c>
      <c r="D8212" s="284">
        <v>9233.27</v>
      </c>
    </row>
    <row r="8213" spans="1:5" ht="17.100000000000001" customHeight="1">
      <c r="A8213" s="281">
        <v>13173</v>
      </c>
      <c r="B8213" s="282" t="s">
        <v>23470</v>
      </c>
      <c r="C8213" s="283" t="s">
        <v>15410</v>
      </c>
      <c r="D8213" s="284">
        <v>5.51</v>
      </c>
      <c r="E8213" s="306"/>
    </row>
    <row r="8214" spans="1:5" ht="17.100000000000001" customHeight="1">
      <c r="A8214" s="281">
        <v>10454</v>
      </c>
      <c r="B8214" s="282" t="s">
        <v>23471</v>
      </c>
      <c r="C8214" s="283" t="s">
        <v>15410</v>
      </c>
      <c r="D8214" s="284">
        <v>7.04</v>
      </c>
      <c r="E8214" s="306"/>
    </row>
    <row r="8215" spans="1:5" ht="17.100000000000001" customHeight="1">
      <c r="A8215" s="281">
        <v>4960</v>
      </c>
      <c r="B8215" s="282" t="s">
        <v>23472</v>
      </c>
      <c r="C8215" s="283" t="s">
        <v>15410</v>
      </c>
      <c r="D8215" s="284">
        <v>9.89</v>
      </c>
    </row>
    <row r="8216" spans="1:5" ht="15" customHeight="1">
      <c r="A8216" s="281">
        <v>4959</v>
      </c>
      <c r="B8216" s="282" t="s">
        <v>23473</v>
      </c>
      <c r="C8216" s="283" t="s">
        <v>15410</v>
      </c>
      <c r="D8216" s="284">
        <v>9.89</v>
      </c>
      <c r="E8216" s="306"/>
    </row>
    <row r="8217" spans="1:5" ht="15" customHeight="1">
      <c r="A8217" s="281">
        <v>47</v>
      </c>
      <c r="B8217" s="282" t="s">
        <v>23474</v>
      </c>
      <c r="C8217" s="283" t="s">
        <v>15410</v>
      </c>
      <c r="D8217" s="284">
        <v>6.93</v>
      </c>
    </row>
    <row r="8218" spans="1:5" ht="15" customHeight="1">
      <c r="A8218" s="281">
        <v>13161</v>
      </c>
      <c r="B8218" s="282" t="s">
        <v>23475</v>
      </c>
      <c r="C8218" s="283" t="s">
        <v>15410</v>
      </c>
      <c r="D8218" s="284">
        <v>7.04</v>
      </c>
    </row>
    <row r="8219" spans="1:5" ht="15" customHeight="1">
      <c r="A8219" s="281">
        <v>11868</v>
      </c>
      <c r="B8219" s="282" t="s">
        <v>23476</v>
      </c>
      <c r="C8219" s="283" t="s">
        <v>15410</v>
      </c>
      <c r="D8219" s="284">
        <v>5.52</v>
      </c>
    </row>
    <row r="8220" spans="1:5" ht="15" customHeight="1">
      <c r="A8220" s="281">
        <v>3075</v>
      </c>
      <c r="B8220" s="282" t="s">
        <v>23477</v>
      </c>
      <c r="C8220" s="283" t="s">
        <v>15410</v>
      </c>
      <c r="D8220" s="284">
        <v>6.89</v>
      </c>
      <c r="E8220" s="306"/>
    </row>
    <row r="8221" spans="1:5" ht="15" customHeight="1">
      <c r="A8221" s="281">
        <v>3073</v>
      </c>
      <c r="B8221" s="282" t="s">
        <v>23478</v>
      </c>
      <c r="C8221" s="283" t="s">
        <v>15410</v>
      </c>
      <c r="D8221" s="284">
        <v>5.51</v>
      </c>
    </row>
    <row r="8222" spans="1:5" ht="15" customHeight="1">
      <c r="A8222" s="281">
        <v>10494</v>
      </c>
      <c r="B8222" s="282" t="s">
        <v>23479</v>
      </c>
      <c r="C8222" s="283" t="s">
        <v>15410</v>
      </c>
      <c r="D8222" s="284">
        <v>6.93</v>
      </c>
    </row>
    <row r="8223" spans="1:5" ht="15" customHeight="1">
      <c r="A8223" s="281">
        <v>4966</v>
      </c>
      <c r="B8223" s="282" t="s">
        <v>23480</v>
      </c>
      <c r="C8223" s="283" t="s">
        <v>15410</v>
      </c>
      <c r="D8223" s="284">
        <v>6.73</v>
      </c>
      <c r="E8223" s="306"/>
    </row>
    <row r="8224" spans="1:5" ht="15" customHeight="1">
      <c r="A8224" s="281">
        <v>49</v>
      </c>
      <c r="B8224" s="282" t="s">
        <v>23481</v>
      </c>
      <c r="C8224" s="283" t="s">
        <v>15410</v>
      </c>
      <c r="D8224" s="284">
        <v>6.93</v>
      </c>
      <c r="E8224" s="306"/>
    </row>
    <row r="8225" spans="1:5" ht="15" customHeight="1">
      <c r="A8225" s="281">
        <v>4964</v>
      </c>
      <c r="B8225" s="282" t="s">
        <v>23482</v>
      </c>
      <c r="C8225" s="283" t="s">
        <v>15410</v>
      </c>
      <c r="D8225" s="284">
        <v>6.63</v>
      </c>
      <c r="E8225" s="306"/>
    </row>
    <row r="8226" spans="1:5" ht="15" customHeight="1">
      <c r="A8226" s="281">
        <v>50</v>
      </c>
      <c r="B8226" s="282" t="s">
        <v>23483</v>
      </c>
      <c r="C8226" s="283" t="s">
        <v>15410</v>
      </c>
      <c r="D8226" s="284">
        <v>6.93</v>
      </c>
    </row>
    <row r="8227" spans="1:5" ht="15" customHeight="1">
      <c r="A8227" s="281">
        <v>51</v>
      </c>
      <c r="B8227" s="282" t="s">
        <v>23484</v>
      </c>
      <c r="C8227" s="283" t="s">
        <v>15410</v>
      </c>
      <c r="D8227" s="284">
        <v>6.93</v>
      </c>
    </row>
    <row r="8228" spans="1:5" ht="15" customHeight="1">
      <c r="A8228" s="281">
        <v>2730</v>
      </c>
      <c r="B8228" s="282" t="s">
        <v>23485</v>
      </c>
      <c r="C8228" s="283" t="s">
        <v>15410</v>
      </c>
      <c r="D8228" s="284">
        <v>8.4</v>
      </c>
    </row>
    <row r="8229" spans="1:5" ht="15" customHeight="1">
      <c r="A8229" s="281">
        <v>4965</v>
      </c>
      <c r="B8229" s="282" t="s">
        <v>23486</v>
      </c>
      <c r="C8229" s="283" t="s">
        <v>15410</v>
      </c>
      <c r="D8229" s="284">
        <v>6.63</v>
      </c>
    </row>
    <row r="8230" spans="1:5" ht="15" customHeight="1">
      <c r="A8230" s="281">
        <v>6694</v>
      </c>
      <c r="B8230" s="282" t="s">
        <v>23487</v>
      </c>
      <c r="C8230" s="283" t="s">
        <v>15410</v>
      </c>
      <c r="D8230" s="284">
        <v>13.01</v>
      </c>
    </row>
    <row r="8231" spans="1:5" ht="15" customHeight="1">
      <c r="A8231" s="281">
        <v>6693</v>
      </c>
      <c r="B8231" s="282" t="s">
        <v>23488</v>
      </c>
      <c r="C8231" s="283" t="s">
        <v>15410</v>
      </c>
      <c r="D8231" s="284">
        <v>14.97</v>
      </c>
    </row>
    <row r="8232" spans="1:5" ht="15" customHeight="1">
      <c r="A8232" s="281">
        <v>6692</v>
      </c>
      <c r="B8232" s="282" t="s">
        <v>23489</v>
      </c>
      <c r="C8232" s="283" t="s">
        <v>15410</v>
      </c>
      <c r="D8232" s="284">
        <v>17.21</v>
      </c>
    </row>
    <row r="8233" spans="1:5" ht="15" customHeight="1">
      <c r="A8233" s="281">
        <v>52</v>
      </c>
      <c r="B8233" s="282" t="s">
        <v>23490</v>
      </c>
      <c r="C8233" s="283" t="s">
        <v>15410</v>
      </c>
      <c r="D8233" s="284">
        <v>6.93</v>
      </c>
    </row>
    <row r="8234" spans="1:5" ht="15" customHeight="1">
      <c r="A8234" s="281">
        <v>53</v>
      </c>
      <c r="B8234" s="282" t="s">
        <v>23491</v>
      </c>
      <c r="C8234" s="283" t="s">
        <v>15410</v>
      </c>
      <c r="D8234" s="284">
        <v>6.93</v>
      </c>
    </row>
    <row r="8235" spans="1:5" ht="15" customHeight="1">
      <c r="A8235" s="281">
        <v>4957</v>
      </c>
      <c r="B8235" s="282" t="s">
        <v>23492</v>
      </c>
      <c r="C8235" s="283" t="s">
        <v>15410</v>
      </c>
      <c r="D8235" s="284">
        <v>6.93</v>
      </c>
    </row>
    <row r="8236" spans="1:5" ht="15" customHeight="1">
      <c r="A8236" s="281">
        <v>8683</v>
      </c>
      <c r="B8236" s="282" t="s">
        <v>23493</v>
      </c>
      <c r="C8236" s="283" t="s">
        <v>15410</v>
      </c>
      <c r="D8236" s="284">
        <v>12.48</v>
      </c>
    </row>
    <row r="8237" spans="1:5" ht="15" customHeight="1">
      <c r="A8237" s="281">
        <v>6671</v>
      </c>
      <c r="B8237" s="282" t="s">
        <v>55515</v>
      </c>
      <c r="C8237" s="283" t="s">
        <v>15410</v>
      </c>
      <c r="D8237" s="284">
        <v>16.87</v>
      </c>
    </row>
    <row r="8238" spans="1:5" ht="15" customHeight="1">
      <c r="A8238" s="281">
        <v>54</v>
      </c>
      <c r="B8238" s="282" t="s">
        <v>55516</v>
      </c>
      <c r="C8238" s="283" t="s">
        <v>15410</v>
      </c>
      <c r="D8238" s="284">
        <v>9.19</v>
      </c>
    </row>
    <row r="8239" spans="1:5" ht="15" customHeight="1">
      <c r="A8239" s="281">
        <v>3076</v>
      </c>
      <c r="B8239" s="282" t="s">
        <v>23494</v>
      </c>
      <c r="C8239" s="283" t="s">
        <v>15410</v>
      </c>
      <c r="D8239" s="284">
        <v>19.28</v>
      </c>
    </row>
    <row r="8240" spans="1:5" ht="15" customHeight="1">
      <c r="A8240" s="281">
        <v>10495</v>
      </c>
      <c r="B8240" s="282" t="s">
        <v>23495</v>
      </c>
      <c r="C8240" s="283" t="s">
        <v>15410</v>
      </c>
      <c r="D8240" s="284">
        <v>6.63</v>
      </c>
    </row>
    <row r="8241" spans="1:4" ht="15" customHeight="1">
      <c r="A8241" s="281">
        <v>11869</v>
      </c>
      <c r="B8241" s="282" t="s">
        <v>23496</v>
      </c>
      <c r="C8241" s="283" t="s">
        <v>15410</v>
      </c>
      <c r="D8241" s="284">
        <v>24.79</v>
      </c>
    </row>
    <row r="8242" spans="1:4" ht="15" customHeight="1">
      <c r="A8242" s="281">
        <v>3081</v>
      </c>
      <c r="B8242" s="282" t="s">
        <v>23497</v>
      </c>
      <c r="C8242" s="283" t="s">
        <v>15410</v>
      </c>
      <c r="D8242" s="284">
        <v>24.79</v>
      </c>
    </row>
    <row r="8243" spans="1:4" ht="15" customHeight="1">
      <c r="A8243" s="281">
        <v>10496</v>
      </c>
      <c r="B8243" s="282" t="s">
        <v>23498</v>
      </c>
      <c r="C8243" s="283" t="s">
        <v>15410</v>
      </c>
      <c r="D8243" s="284">
        <v>6.63</v>
      </c>
    </row>
    <row r="8244" spans="1:4" ht="15" customHeight="1">
      <c r="A8244" s="281">
        <v>9572</v>
      </c>
      <c r="B8244" s="282" t="s">
        <v>23499</v>
      </c>
      <c r="C8244" s="283" t="s">
        <v>15410</v>
      </c>
      <c r="D8244" s="284">
        <v>6.93</v>
      </c>
    </row>
    <row r="8245" spans="1:4" ht="15" customHeight="1">
      <c r="A8245" s="281">
        <v>3799</v>
      </c>
      <c r="B8245" s="282" t="s">
        <v>23500</v>
      </c>
      <c r="C8245" s="283" t="s">
        <v>15410</v>
      </c>
      <c r="D8245" s="284">
        <v>5.42</v>
      </c>
    </row>
    <row r="8246" spans="1:4" ht="17.100000000000001" customHeight="1">
      <c r="A8246" s="281">
        <v>57</v>
      </c>
      <c r="B8246" s="282" t="s">
        <v>23501</v>
      </c>
      <c r="C8246" s="283" t="s">
        <v>15410</v>
      </c>
      <c r="D8246" s="284">
        <v>8.42</v>
      </c>
    </row>
    <row r="8247" spans="1:4" ht="15" customHeight="1">
      <c r="A8247" s="281">
        <v>11966</v>
      </c>
      <c r="B8247" s="282" t="s">
        <v>16566</v>
      </c>
      <c r="C8247" s="283" t="s">
        <v>15410</v>
      </c>
      <c r="D8247" s="284">
        <v>9.27</v>
      </c>
    </row>
    <row r="8248" spans="1:4" ht="15" customHeight="1">
      <c r="A8248" s="281">
        <v>10499</v>
      </c>
      <c r="B8248" s="282" t="s">
        <v>23502</v>
      </c>
      <c r="C8248" s="283" t="s">
        <v>15410</v>
      </c>
      <c r="D8248" s="284">
        <v>6.93</v>
      </c>
    </row>
    <row r="8249" spans="1:4" ht="15" customHeight="1">
      <c r="A8249" s="281">
        <v>58</v>
      </c>
      <c r="B8249" s="282" t="s">
        <v>23503</v>
      </c>
      <c r="C8249" s="283" t="s">
        <v>15410</v>
      </c>
      <c r="D8249" s="284">
        <v>7.7</v>
      </c>
    </row>
    <row r="8250" spans="1:4" ht="15" customHeight="1">
      <c r="A8250" s="281">
        <v>3122</v>
      </c>
      <c r="B8250" s="282" t="s">
        <v>23504</v>
      </c>
      <c r="C8250" s="283" t="s">
        <v>15410</v>
      </c>
      <c r="D8250" s="284">
        <v>13.77</v>
      </c>
    </row>
    <row r="8251" spans="1:4" ht="15" customHeight="1">
      <c r="A8251" s="281">
        <v>10500</v>
      </c>
      <c r="B8251" s="282" t="s">
        <v>23505</v>
      </c>
      <c r="C8251" s="283" t="s">
        <v>15410</v>
      </c>
      <c r="D8251" s="284">
        <v>6.77</v>
      </c>
    </row>
    <row r="8252" spans="1:4" ht="15" customHeight="1">
      <c r="A8252" s="281">
        <v>59</v>
      </c>
      <c r="B8252" s="282" t="s">
        <v>23506</v>
      </c>
      <c r="C8252" s="283" t="s">
        <v>15410</v>
      </c>
      <c r="D8252" s="284">
        <v>7.15</v>
      </c>
    </row>
    <row r="8253" spans="1:4" ht="15" customHeight="1">
      <c r="A8253" s="281">
        <v>8706</v>
      </c>
      <c r="B8253" s="282" t="s">
        <v>23507</v>
      </c>
      <c r="C8253" s="283" t="s">
        <v>15410</v>
      </c>
      <c r="D8253" s="284">
        <v>8.41</v>
      </c>
    </row>
    <row r="8254" spans="1:4" ht="15" customHeight="1">
      <c r="A8254" s="281">
        <v>3074</v>
      </c>
      <c r="B8254" s="282" t="s">
        <v>23508</v>
      </c>
      <c r="C8254" s="283" t="s">
        <v>15410</v>
      </c>
      <c r="D8254" s="284">
        <v>20.66</v>
      </c>
    </row>
    <row r="8255" spans="1:4" ht="15" customHeight="1">
      <c r="A8255" s="281">
        <v>3501</v>
      </c>
      <c r="B8255" s="282" t="s">
        <v>23439</v>
      </c>
      <c r="C8255" s="283" t="s">
        <v>15410</v>
      </c>
      <c r="D8255" s="284">
        <v>18.940000000000001</v>
      </c>
    </row>
    <row r="8256" spans="1:4" ht="15" customHeight="1">
      <c r="A8256" s="281">
        <v>5147</v>
      </c>
      <c r="B8256" s="282" t="s">
        <v>23509</v>
      </c>
      <c r="C8256" s="283" t="s">
        <v>15410</v>
      </c>
      <c r="D8256" s="284">
        <v>7.15</v>
      </c>
    </row>
    <row r="8257" spans="1:4" ht="17.100000000000001" customHeight="1">
      <c r="A8257" s="281">
        <v>12890</v>
      </c>
      <c r="B8257" s="282" t="s">
        <v>23510</v>
      </c>
      <c r="C8257" s="283" t="s">
        <v>15410</v>
      </c>
      <c r="D8257" s="284">
        <v>6.97</v>
      </c>
    </row>
    <row r="8258" spans="1:4" ht="15" customHeight="1">
      <c r="A8258" s="281">
        <v>4962</v>
      </c>
      <c r="B8258" s="282" t="s">
        <v>23511</v>
      </c>
      <c r="C8258" s="283" t="s">
        <v>15410</v>
      </c>
      <c r="D8258" s="284">
        <v>6.63</v>
      </c>
    </row>
    <row r="8259" spans="1:4" ht="15" customHeight="1">
      <c r="A8259" s="281">
        <v>12950</v>
      </c>
      <c r="B8259" s="282" t="s">
        <v>55517</v>
      </c>
      <c r="C8259" s="283" t="s">
        <v>15410</v>
      </c>
      <c r="D8259" s="284">
        <v>6.75</v>
      </c>
    </row>
    <row r="8260" spans="1:4" ht="17.100000000000001" customHeight="1">
      <c r="A8260" s="281">
        <v>4956</v>
      </c>
      <c r="B8260" s="282" t="s">
        <v>23512</v>
      </c>
      <c r="C8260" s="283" t="s">
        <v>15410</v>
      </c>
      <c r="D8260" s="284">
        <v>8.41</v>
      </c>
    </row>
    <row r="8261" spans="1:4" ht="17.100000000000001" customHeight="1">
      <c r="A8261" s="281">
        <v>65</v>
      </c>
      <c r="B8261" s="282" t="s">
        <v>23513</v>
      </c>
      <c r="C8261" s="283" t="s">
        <v>15410</v>
      </c>
      <c r="D8261" s="284">
        <v>8.41</v>
      </c>
    </row>
    <row r="8262" spans="1:4" ht="15" customHeight="1">
      <c r="A8262" s="281">
        <v>4954</v>
      </c>
      <c r="B8262" s="282" t="s">
        <v>23514</v>
      </c>
      <c r="C8262" s="283" t="s">
        <v>15410</v>
      </c>
      <c r="D8262" s="284">
        <v>9.07</v>
      </c>
    </row>
    <row r="8263" spans="1:4" ht="15" customHeight="1">
      <c r="A8263" s="281">
        <v>4958</v>
      </c>
      <c r="B8263" s="282" t="s">
        <v>23515</v>
      </c>
      <c r="C8263" s="283" t="s">
        <v>15410</v>
      </c>
      <c r="D8263" s="284">
        <v>9.84</v>
      </c>
    </row>
    <row r="8264" spans="1:4" ht="15" customHeight="1">
      <c r="A8264" s="281">
        <v>4955</v>
      </c>
      <c r="B8264" s="282" t="s">
        <v>23516</v>
      </c>
      <c r="C8264" s="283" t="s">
        <v>15410</v>
      </c>
      <c r="D8264" s="284">
        <v>8.41</v>
      </c>
    </row>
    <row r="8265" spans="1:4" ht="15" customHeight="1">
      <c r="A8265" s="281">
        <v>8796</v>
      </c>
      <c r="B8265" s="282" t="s">
        <v>23517</v>
      </c>
      <c r="C8265" s="283" t="s">
        <v>15410</v>
      </c>
      <c r="D8265" s="284">
        <v>11.91</v>
      </c>
    </row>
    <row r="8266" spans="1:4" ht="15" customHeight="1">
      <c r="A8266" s="281">
        <v>13160</v>
      </c>
      <c r="B8266" s="282" t="s">
        <v>23518</v>
      </c>
      <c r="C8266" s="283" t="s">
        <v>15410</v>
      </c>
      <c r="D8266" s="284">
        <v>7.3</v>
      </c>
    </row>
    <row r="8267" spans="1:4" ht="15" customHeight="1">
      <c r="A8267" s="281">
        <v>62</v>
      </c>
      <c r="B8267" s="282" t="s">
        <v>23519</v>
      </c>
      <c r="C8267" s="283" t="s">
        <v>15410</v>
      </c>
      <c r="D8267" s="284">
        <v>7.74</v>
      </c>
    </row>
    <row r="8268" spans="1:4" ht="15" customHeight="1">
      <c r="A8268" s="281">
        <v>63</v>
      </c>
      <c r="B8268" s="282" t="s">
        <v>23520</v>
      </c>
      <c r="C8268" s="283" t="s">
        <v>15410</v>
      </c>
      <c r="D8268" s="284">
        <v>7.74</v>
      </c>
    </row>
    <row r="8269" spans="1:4" ht="15" customHeight="1">
      <c r="A8269" s="281">
        <v>10501</v>
      </c>
      <c r="B8269" s="282" t="s">
        <v>23521</v>
      </c>
      <c r="C8269" s="283" t="s">
        <v>15410</v>
      </c>
      <c r="D8269" s="284">
        <v>6.93</v>
      </c>
    </row>
    <row r="8270" spans="1:4" ht="17.100000000000001" customHeight="1">
      <c r="A8270" s="281">
        <v>4953</v>
      </c>
      <c r="B8270" s="282" t="s">
        <v>23522</v>
      </c>
      <c r="C8270" s="283" t="s">
        <v>15410</v>
      </c>
      <c r="D8270" s="284">
        <v>10.71</v>
      </c>
    </row>
    <row r="8271" spans="1:4" ht="15" customHeight="1">
      <c r="A8271" s="281">
        <v>66</v>
      </c>
      <c r="B8271" s="282" t="s">
        <v>23523</v>
      </c>
      <c r="C8271" s="283" t="s">
        <v>15410</v>
      </c>
      <c r="D8271" s="284">
        <v>6.93</v>
      </c>
    </row>
    <row r="8272" spans="1:4" ht="15" customHeight="1">
      <c r="A8272" s="281">
        <v>67</v>
      </c>
      <c r="B8272" s="282" t="s">
        <v>23524</v>
      </c>
      <c r="C8272" s="283" t="s">
        <v>15410</v>
      </c>
      <c r="D8272" s="284">
        <v>6.93</v>
      </c>
    </row>
    <row r="8273" spans="1:4" ht="15" customHeight="1">
      <c r="A8273" s="281">
        <v>10502</v>
      </c>
      <c r="B8273" s="282" t="s">
        <v>23525</v>
      </c>
      <c r="C8273" s="283" t="s">
        <v>15410</v>
      </c>
      <c r="D8273" s="284">
        <v>6.63</v>
      </c>
    </row>
    <row r="8274" spans="1:4" ht="15" customHeight="1">
      <c r="A8274" s="281">
        <v>6702</v>
      </c>
      <c r="B8274" s="282" t="s">
        <v>55518</v>
      </c>
      <c r="C8274" s="283" t="s">
        <v>15410</v>
      </c>
      <c r="D8274" s="284">
        <v>5.51</v>
      </c>
    </row>
    <row r="8275" spans="1:4" ht="15" customHeight="1">
      <c r="A8275" s="281">
        <v>5148</v>
      </c>
      <c r="B8275" s="282" t="s">
        <v>23526</v>
      </c>
      <c r="C8275" s="283" t="s">
        <v>15410</v>
      </c>
      <c r="D8275" s="284">
        <v>14.2</v>
      </c>
    </row>
    <row r="8276" spans="1:4" ht="15" customHeight="1">
      <c r="A8276" s="281">
        <v>3072</v>
      </c>
      <c r="B8276" s="282" t="s">
        <v>23527</v>
      </c>
      <c r="C8276" s="283" t="s">
        <v>15410</v>
      </c>
      <c r="D8276" s="284">
        <v>33.049999999999997</v>
      </c>
    </row>
    <row r="8277" spans="1:4" ht="15" customHeight="1">
      <c r="A8277" s="281">
        <v>56</v>
      </c>
      <c r="B8277" s="282" t="s">
        <v>23528</v>
      </c>
      <c r="C8277" s="283" t="s">
        <v>15410</v>
      </c>
      <c r="D8277" s="284">
        <v>6.93</v>
      </c>
    </row>
    <row r="8278" spans="1:4" ht="15" customHeight="1">
      <c r="A8278" s="281">
        <v>68</v>
      </c>
      <c r="B8278" s="282" t="s">
        <v>23529</v>
      </c>
      <c r="C8278" s="283" t="s">
        <v>15410</v>
      </c>
      <c r="D8278" s="284">
        <v>5.51</v>
      </c>
    </row>
    <row r="8279" spans="1:4" ht="15" customHeight="1">
      <c r="A8279" s="281">
        <v>69</v>
      </c>
      <c r="B8279" s="282" t="s">
        <v>23530</v>
      </c>
      <c r="C8279" s="283" t="s">
        <v>15410</v>
      </c>
      <c r="D8279" s="284">
        <v>7.9</v>
      </c>
    </row>
    <row r="8280" spans="1:4" ht="15" customHeight="1">
      <c r="A8280" s="281">
        <v>4961</v>
      </c>
      <c r="B8280" s="282" t="s">
        <v>23531</v>
      </c>
      <c r="C8280" s="283" t="s">
        <v>15410</v>
      </c>
      <c r="D8280" s="284">
        <v>9.2799999999999994</v>
      </c>
    </row>
    <row r="8281" spans="1:4" ht="15" customHeight="1">
      <c r="A8281" s="281">
        <v>5931</v>
      </c>
      <c r="B8281" s="282" t="s">
        <v>23532</v>
      </c>
      <c r="C8281" s="283" t="s">
        <v>15410</v>
      </c>
      <c r="D8281" s="284">
        <v>17.02</v>
      </c>
    </row>
    <row r="8282" spans="1:4" ht="15" customHeight="1">
      <c r="A8282" s="281">
        <v>12960</v>
      </c>
      <c r="B8282" s="282" t="s">
        <v>23533</v>
      </c>
      <c r="C8282" s="283" t="s">
        <v>15410</v>
      </c>
      <c r="D8282" s="284">
        <v>9.09</v>
      </c>
    </row>
    <row r="8283" spans="1:4" ht="15" customHeight="1">
      <c r="A8283" s="281">
        <v>9802</v>
      </c>
      <c r="B8283" s="282" t="s">
        <v>23534</v>
      </c>
      <c r="C8283" s="283" t="s">
        <v>15410</v>
      </c>
      <c r="D8283" s="284">
        <v>6.18</v>
      </c>
    </row>
    <row r="8284" spans="1:4" ht="15" customHeight="1">
      <c r="A8284" s="281">
        <v>5936</v>
      </c>
      <c r="B8284" s="282" t="s">
        <v>23535</v>
      </c>
      <c r="C8284" s="283" t="s">
        <v>15410</v>
      </c>
      <c r="D8284" s="284">
        <v>17.02</v>
      </c>
    </row>
    <row r="8285" spans="1:4" ht="15" customHeight="1">
      <c r="A8285" s="281">
        <v>5937</v>
      </c>
      <c r="B8285" s="282" t="s">
        <v>23536</v>
      </c>
      <c r="C8285" s="283" t="s">
        <v>15410</v>
      </c>
      <c r="D8285" s="284">
        <v>19.57</v>
      </c>
    </row>
    <row r="8286" spans="1:4" ht="15" customHeight="1">
      <c r="A8286" s="281">
        <v>4963</v>
      </c>
      <c r="B8286" s="282" t="s">
        <v>23537</v>
      </c>
      <c r="C8286" s="283" t="s">
        <v>15410</v>
      </c>
      <c r="D8286" s="284">
        <v>8.9600000000000009</v>
      </c>
    </row>
    <row r="8287" spans="1:4" ht="15" customHeight="1">
      <c r="A8287" s="281">
        <v>12889</v>
      </c>
      <c r="B8287" s="282" t="s">
        <v>23538</v>
      </c>
      <c r="C8287" s="283" t="s">
        <v>15410</v>
      </c>
      <c r="D8287" s="284">
        <v>5.27</v>
      </c>
    </row>
    <row r="8288" spans="1:4" ht="15" customHeight="1">
      <c r="A8288" s="281">
        <v>4967</v>
      </c>
      <c r="B8288" s="282" t="s">
        <v>23539</v>
      </c>
      <c r="C8288" s="283" t="s">
        <v>15410</v>
      </c>
      <c r="D8288" s="284">
        <v>5.51</v>
      </c>
    </row>
    <row r="8289" spans="1:4" ht="15" customHeight="1">
      <c r="A8289" s="281">
        <v>10522</v>
      </c>
      <c r="B8289" s="282" t="s">
        <v>23473</v>
      </c>
      <c r="C8289" s="283" t="s">
        <v>15480</v>
      </c>
      <c r="D8289" s="284">
        <v>1459.35</v>
      </c>
    </row>
    <row r="8290" spans="1:4" ht="15" customHeight="1">
      <c r="A8290" s="281">
        <v>10518</v>
      </c>
      <c r="B8290" s="282" t="s">
        <v>23540</v>
      </c>
      <c r="C8290" s="283" t="s">
        <v>15480</v>
      </c>
      <c r="D8290" s="284">
        <v>1459.35</v>
      </c>
    </row>
    <row r="8291" spans="1:4" ht="17.100000000000001" customHeight="1">
      <c r="A8291" s="281">
        <v>7503</v>
      </c>
      <c r="B8291" s="282" t="s">
        <v>23541</v>
      </c>
      <c r="C8291" s="283" t="s">
        <v>15480</v>
      </c>
      <c r="D8291" s="284">
        <v>2602.88</v>
      </c>
    </row>
    <row r="8292" spans="1:4" ht="17.100000000000001" customHeight="1">
      <c r="A8292" s="281">
        <v>10731</v>
      </c>
      <c r="B8292" s="282" t="s">
        <v>23542</v>
      </c>
      <c r="C8292" s="283" t="s">
        <v>15480</v>
      </c>
      <c r="D8292" s="284">
        <v>2745.59</v>
      </c>
    </row>
    <row r="8293" spans="1:4" ht="17.100000000000001" customHeight="1">
      <c r="A8293" s="281">
        <v>10730</v>
      </c>
      <c r="B8293" s="282" t="s">
        <v>23543</v>
      </c>
      <c r="C8293" s="283" t="s">
        <v>15480</v>
      </c>
      <c r="D8293" s="284">
        <v>2745.59</v>
      </c>
    </row>
    <row r="8294" spans="1:4" ht="15" customHeight="1">
      <c r="A8294" s="281">
        <v>10729</v>
      </c>
      <c r="B8294" s="282" t="s">
        <v>23544</v>
      </c>
      <c r="C8294" s="283" t="s">
        <v>15480</v>
      </c>
      <c r="D8294" s="284">
        <v>2745.59</v>
      </c>
    </row>
    <row r="8295" spans="1:4" ht="15" customHeight="1">
      <c r="A8295" s="281">
        <v>10733</v>
      </c>
      <c r="B8295" s="282" t="s">
        <v>55519</v>
      </c>
      <c r="C8295" s="283" t="s">
        <v>15480</v>
      </c>
      <c r="D8295" s="284">
        <v>3711.06</v>
      </c>
    </row>
    <row r="8296" spans="1:4" ht="15" customHeight="1">
      <c r="A8296" s="281">
        <v>10732</v>
      </c>
      <c r="B8296" s="282" t="s">
        <v>55520</v>
      </c>
      <c r="C8296" s="283" t="s">
        <v>15480</v>
      </c>
      <c r="D8296" s="284">
        <v>3711.06</v>
      </c>
    </row>
    <row r="8297" spans="1:4" ht="15" customHeight="1">
      <c r="A8297" s="281">
        <v>10526</v>
      </c>
      <c r="B8297" s="282" t="s">
        <v>23545</v>
      </c>
      <c r="C8297" s="283" t="s">
        <v>15480</v>
      </c>
      <c r="D8297" s="284">
        <v>1459.35</v>
      </c>
    </row>
    <row r="8298" spans="1:4" ht="15" customHeight="1">
      <c r="A8298" s="281">
        <v>10523</v>
      </c>
      <c r="B8298" s="282" t="s">
        <v>23530</v>
      </c>
      <c r="C8298" s="283" t="s">
        <v>15480</v>
      </c>
      <c r="D8298" s="284">
        <v>1459.35</v>
      </c>
    </row>
    <row r="8299" spans="1:4" ht="15" customHeight="1">
      <c r="A8299" s="281">
        <v>7495</v>
      </c>
      <c r="B8299" s="282" t="s">
        <v>23546</v>
      </c>
      <c r="C8299" s="283" t="s">
        <v>15480</v>
      </c>
      <c r="D8299" s="284">
        <v>3403.76</v>
      </c>
    </row>
    <row r="8300" spans="1:4" ht="15" customHeight="1">
      <c r="A8300" s="281">
        <v>10521</v>
      </c>
      <c r="B8300" s="282" t="s">
        <v>23539</v>
      </c>
      <c r="C8300" s="283" t="s">
        <v>15480</v>
      </c>
      <c r="D8300" s="284">
        <v>1212</v>
      </c>
    </row>
    <row r="8301" spans="1:4" ht="15" customHeight="1">
      <c r="A8301" s="281">
        <v>9565</v>
      </c>
      <c r="B8301" s="282" t="s">
        <v>55521</v>
      </c>
      <c r="C8301" s="283" t="s">
        <v>15480</v>
      </c>
      <c r="D8301" s="284">
        <v>2035</v>
      </c>
    </row>
    <row r="8302" spans="1:4" ht="15" customHeight="1">
      <c r="A8302" s="281">
        <v>48</v>
      </c>
      <c r="B8302" s="282" t="s">
        <v>55521</v>
      </c>
      <c r="C8302" s="283" t="s">
        <v>15410</v>
      </c>
      <c r="D8302" s="284">
        <v>9.25</v>
      </c>
    </row>
    <row r="8303" spans="1:4" ht="15" customHeight="1">
      <c r="A8303" s="281">
        <v>9566</v>
      </c>
      <c r="B8303" s="282" t="s">
        <v>55522</v>
      </c>
      <c r="C8303" s="283" t="s">
        <v>15480</v>
      </c>
      <c r="D8303" s="284">
        <v>3451.8</v>
      </c>
    </row>
    <row r="8304" spans="1:4" ht="15" customHeight="1">
      <c r="A8304" s="281">
        <v>70</v>
      </c>
      <c r="B8304" s="282" t="s">
        <v>55523</v>
      </c>
      <c r="C8304" s="283" t="s">
        <v>15410</v>
      </c>
      <c r="D8304" s="284">
        <v>15.69</v>
      </c>
    </row>
    <row r="8305" spans="1:4" ht="15" customHeight="1">
      <c r="A8305" s="281">
        <v>10453</v>
      </c>
      <c r="B8305" s="282" t="s">
        <v>23547</v>
      </c>
      <c r="C8305" s="283" t="s">
        <v>15410</v>
      </c>
      <c r="D8305" s="284">
        <v>6.63</v>
      </c>
    </row>
    <row r="8306" spans="1:4" ht="15" customHeight="1">
      <c r="A8306" s="281">
        <v>12529</v>
      </c>
      <c r="B8306" s="282" t="s">
        <v>23548</v>
      </c>
      <c r="C8306" s="283" t="s">
        <v>15410</v>
      </c>
      <c r="D8306" s="284">
        <v>16.53</v>
      </c>
    </row>
    <row r="8307" spans="1:4" ht="15" customHeight="1">
      <c r="A8307" s="281">
        <v>12528</v>
      </c>
      <c r="B8307" s="282" t="s">
        <v>23549</v>
      </c>
      <c r="C8307" s="283" t="s">
        <v>16405</v>
      </c>
      <c r="D8307" s="284">
        <v>7272</v>
      </c>
    </row>
    <row r="8308" spans="1:4" ht="15" customHeight="1">
      <c r="A8308" s="281">
        <v>7880</v>
      </c>
      <c r="B8308" s="282" t="s">
        <v>23550</v>
      </c>
      <c r="C8308" s="283" t="s">
        <v>15410</v>
      </c>
      <c r="D8308" s="284">
        <v>2.42</v>
      </c>
    </row>
    <row r="8309" spans="1:4" ht="15" customHeight="1">
      <c r="A8309" s="281">
        <v>7881</v>
      </c>
      <c r="B8309" s="282" t="s">
        <v>23551</v>
      </c>
      <c r="C8309" s="283" t="s">
        <v>15410</v>
      </c>
      <c r="D8309" s="284">
        <v>6.02</v>
      </c>
    </row>
    <row r="8310" spans="1:4" ht="15" customHeight="1">
      <c r="A8310" s="281">
        <v>4982</v>
      </c>
      <c r="B8310" s="282" t="s">
        <v>23552</v>
      </c>
      <c r="C8310" s="283" t="s">
        <v>23553</v>
      </c>
      <c r="D8310" s="284">
        <v>15.9</v>
      </c>
    </row>
    <row r="8311" spans="1:4" ht="15" customHeight="1">
      <c r="A8311" s="281">
        <v>160</v>
      </c>
      <c r="B8311" s="282" t="s">
        <v>23554</v>
      </c>
      <c r="C8311" s="283" t="s">
        <v>23555</v>
      </c>
      <c r="D8311" s="284">
        <v>0.4</v>
      </c>
    </row>
    <row r="8312" spans="1:4" ht="15" customHeight="1">
      <c r="A8312" s="281">
        <v>13633</v>
      </c>
      <c r="B8312" s="282" t="s">
        <v>23556</v>
      </c>
      <c r="C8312" s="283" t="s">
        <v>23557</v>
      </c>
      <c r="D8312" s="284">
        <v>0.32</v>
      </c>
    </row>
    <row r="8313" spans="1:4" ht="15" customHeight="1">
      <c r="A8313" s="281">
        <v>4154</v>
      </c>
      <c r="B8313" s="282" t="s">
        <v>23558</v>
      </c>
      <c r="C8313" s="283" t="s">
        <v>15562</v>
      </c>
      <c r="D8313" s="284">
        <v>5.29</v>
      </c>
    </row>
    <row r="8314" spans="1:4" ht="15" customHeight="1">
      <c r="A8314" s="281">
        <v>10939</v>
      </c>
      <c r="B8314" s="282" t="s">
        <v>23559</v>
      </c>
      <c r="C8314" s="283" t="s">
        <v>15410</v>
      </c>
      <c r="D8314" s="284">
        <v>1.0900000000000001</v>
      </c>
    </row>
    <row r="8315" spans="1:4" ht="15" customHeight="1">
      <c r="A8315" s="281">
        <v>11160</v>
      </c>
      <c r="B8315" s="282" t="s">
        <v>23560</v>
      </c>
      <c r="C8315" s="283" t="s">
        <v>15414</v>
      </c>
      <c r="D8315" s="284">
        <v>485.98</v>
      </c>
    </row>
    <row r="8316" spans="1:4" ht="15" customHeight="1">
      <c r="A8316" s="281">
        <v>10389</v>
      </c>
      <c r="B8316" s="282" t="s">
        <v>23561</v>
      </c>
      <c r="C8316" s="283" t="s">
        <v>15480</v>
      </c>
      <c r="D8316" s="284">
        <v>485.98</v>
      </c>
    </row>
    <row r="8317" spans="1:4" ht="15" customHeight="1">
      <c r="A8317" s="281">
        <v>10390</v>
      </c>
      <c r="B8317" s="282" t="s">
        <v>23562</v>
      </c>
      <c r="C8317" s="283" t="s">
        <v>15480</v>
      </c>
      <c r="D8317" s="284">
        <v>607.48</v>
      </c>
    </row>
    <row r="8318" spans="1:4" ht="15" customHeight="1">
      <c r="A8318" s="281">
        <v>6794</v>
      </c>
      <c r="B8318" s="282" t="s">
        <v>23563</v>
      </c>
      <c r="C8318" s="283" t="s">
        <v>15410</v>
      </c>
      <c r="D8318" s="284">
        <v>1.58</v>
      </c>
    </row>
    <row r="8319" spans="1:4" ht="15" customHeight="1">
      <c r="A8319" s="281">
        <v>6795</v>
      </c>
      <c r="B8319" s="282" t="s">
        <v>23564</v>
      </c>
      <c r="C8319" s="283" t="s">
        <v>15410</v>
      </c>
      <c r="D8319" s="284">
        <v>2.1</v>
      </c>
    </row>
    <row r="8320" spans="1:4" ht="15" customHeight="1">
      <c r="A8320" s="281">
        <v>6796</v>
      </c>
      <c r="B8320" s="282" t="s">
        <v>23565</v>
      </c>
      <c r="C8320" s="283" t="s">
        <v>15410</v>
      </c>
      <c r="D8320" s="284">
        <v>5.23</v>
      </c>
    </row>
    <row r="8321" spans="1:4" ht="15" customHeight="1">
      <c r="A8321" s="281">
        <v>4299</v>
      </c>
      <c r="B8321" s="282" t="s">
        <v>23566</v>
      </c>
      <c r="C8321" s="283" t="s">
        <v>15480</v>
      </c>
      <c r="D8321" s="284">
        <v>1000</v>
      </c>
    </row>
    <row r="8322" spans="1:4" ht="15" customHeight="1">
      <c r="A8322" s="281">
        <v>10491</v>
      </c>
      <c r="B8322" s="282" t="s">
        <v>23567</v>
      </c>
      <c r="C8322" s="283" t="s">
        <v>15480</v>
      </c>
      <c r="D8322" s="284">
        <v>1500</v>
      </c>
    </row>
    <row r="8323" spans="1:4" ht="15" customHeight="1">
      <c r="A8323" s="281">
        <v>4298</v>
      </c>
      <c r="B8323" s="282" t="s">
        <v>23568</v>
      </c>
      <c r="C8323" s="283" t="s">
        <v>15480</v>
      </c>
      <c r="D8323" s="284">
        <v>1300</v>
      </c>
    </row>
    <row r="8324" spans="1:4" ht="15" customHeight="1">
      <c r="A8324" s="281">
        <v>10490</v>
      </c>
      <c r="B8324" s="282" t="s">
        <v>23569</v>
      </c>
      <c r="C8324" s="283" t="s">
        <v>15480</v>
      </c>
      <c r="D8324" s="284">
        <v>1200</v>
      </c>
    </row>
    <row r="8325" spans="1:4" ht="15" customHeight="1">
      <c r="A8325" s="281">
        <v>4296</v>
      </c>
      <c r="B8325" s="282" t="s">
        <v>23570</v>
      </c>
      <c r="C8325" s="283" t="s">
        <v>15480</v>
      </c>
      <c r="D8325" s="284">
        <v>1500</v>
      </c>
    </row>
    <row r="8326" spans="1:4" ht="15" customHeight="1">
      <c r="A8326" s="281">
        <v>10553</v>
      </c>
      <c r="B8326" s="282" t="s">
        <v>23571</v>
      </c>
      <c r="C8326" s="283" t="s">
        <v>15480</v>
      </c>
      <c r="D8326" s="284">
        <v>6.76</v>
      </c>
    </row>
    <row r="8327" spans="1:4" ht="15" customHeight="1">
      <c r="A8327" s="281">
        <v>7842</v>
      </c>
      <c r="B8327" s="282" t="s">
        <v>23572</v>
      </c>
      <c r="C8327" s="283" t="s">
        <v>23573</v>
      </c>
      <c r="D8327" s="284">
        <v>30.23</v>
      </c>
    </row>
    <row r="8328" spans="1:4" ht="15" customHeight="1">
      <c r="A8328" s="281">
        <v>7843</v>
      </c>
      <c r="B8328" s="282" t="s">
        <v>23574</v>
      </c>
      <c r="C8328" s="283" t="s">
        <v>23575</v>
      </c>
      <c r="D8328" s="284">
        <v>10.9</v>
      </c>
    </row>
    <row r="8329" spans="1:4" ht="15" customHeight="1">
      <c r="A8329" s="281">
        <v>6803</v>
      </c>
      <c r="B8329" s="282" t="s">
        <v>23576</v>
      </c>
      <c r="C8329" s="283" t="s">
        <v>23577</v>
      </c>
      <c r="D8329" s="284">
        <v>1.0900000000000001</v>
      </c>
    </row>
    <row r="8330" spans="1:4" ht="15" customHeight="1">
      <c r="A8330" s="281">
        <v>6918</v>
      </c>
      <c r="B8330" s="282" t="s">
        <v>23578</v>
      </c>
      <c r="C8330" s="283" t="s">
        <v>15416</v>
      </c>
      <c r="D8330" s="284">
        <v>0.28999999999999998</v>
      </c>
    </row>
    <row r="8331" spans="1:4" ht="15" customHeight="1">
      <c r="A8331" s="281">
        <v>10373</v>
      </c>
      <c r="B8331" s="282" t="s">
        <v>23579</v>
      </c>
      <c r="C8331" s="283" t="s">
        <v>23573</v>
      </c>
      <c r="D8331" s="284">
        <v>5.26</v>
      </c>
    </row>
    <row r="8332" spans="1:4" ht="15" customHeight="1">
      <c r="A8332" s="281">
        <v>3334</v>
      </c>
      <c r="B8332" s="282" t="s">
        <v>15566</v>
      </c>
      <c r="C8332" s="283" t="s">
        <v>15410</v>
      </c>
      <c r="D8332" s="284">
        <v>7.33</v>
      </c>
    </row>
    <row r="8333" spans="1:4" ht="15" customHeight="1">
      <c r="A8333" s="281">
        <v>6874</v>
      </c>
      <c r="B8333" s="282" t="s">
        <v>23580</v>
      </c>
      <c r="C8333" s="283" t="s">
        <v>15410</v>
      </c>
      <c r="D8333" s="284">
        <v>27.67</v>
      </c>
    </row>
    <row r="8334" spans="1:4" ht="15" customHeight="1">
      <c r="A8334" s="281">
        <v>11296</v>
      </c>
      <c r="B8334" s="282" t="s">
        <v>23581</v>
      </c>
      <c r="C8334" s="283" t="s">
        <v>15480</v>
      </c>
      <c r="D8334" s="284">
        <v>1376.93</v>
      </c>
    </row>
    <row r="8335" spans="1:4" ht="15" customHeight="1">
      <c r="A8335" s="281">
        <v>11306</v>
      </c>
      <c r="B8335" s="282" t="s">
        <v>23582</v>
      </c>
      <c r="C8335" s="283" t="s">
        <v>15480</v>
      </c>
      <c r="D8335" s="284">
        <v>5248.52</v>
      </c>
    </row>
    <row r="8336" spans="1:4" ht="15" customHeight="1">
      <c r="A8336" s="281">
        <v>11293</v>
      </c>
      <c r="B8336" s="282" t="s">
        <v>23583</v>
      </c>
      <c r="C8336" s="283" t="s">
        <v>15480</v>
      </c>
      <c r="D8336" s="284">
        <v>11796.53</v>
      </c>
    </row>
    <row r="8337" spans="1:4" ht="15" customHeight="1">
      <c r="A8337" s="281">
        <v>11294</v>
      </c>
      <c r="B8337" s="282" t="s">
        <v>23584</v>
      </c>
      <c r="C8337" s="283" t="s">
        <v>15480</v>
      </c>
      <c r="D8337" s="284">
        <v>20127.3</v>
      </c>
    </row>
    <row r="8338" spans="1:4" ht="15" customHeight="1">
      <c r="A8338" s="281">
        <v>11161</v>
      </c>
      <c r="B8338" s="282" t="s">
        <v>23585</v>
      </c>
      <c r="C8338" s="283" t="s">
        <v>15410</v>
      </c>
      <c r="D8338" s="284">
        <v>374.61</v>
      </c>
    </row>
    <row r="8339" spans="1:4" ht="15" customHeight="1">
      <c r="A8339" s="281">
        <v>3333</v>
      </c>
      <c r="B8339" s="282" t="s">
        <v>15567</v>
      </c>
      <c r="C8339" s="283" t="s">
        <v>15410</v>
      </c>
      <c r="D8339" s="284">
        <v>63.35</v>
      </c>
    </row>
    <row r="8340" spans="1:4" ht="15" customHeight="1">
      <c r="A8340" s="281">
        <v>9392</v>
      </c>
      <c r="B8340" s="282" t="s">
        <v>23586</v>
      </c>
      <c r="C8340" s="283" t="s">
        <v>15410</v>
      </c>
      <c r="D8340" s="284">
        <v>5.05</v>
      </c>
    </row>
    <row r="8341" spans="1:4" ht="15" customHeight="1">
      <c r="A8341" s="281">
        <v>4183</v>
      </c>
      <c r="B8341" s="282" t="s">
        <v>23587</v>
      </c>
      <c r="C8341" s="283" t="s">
        <v>15414</v>
      </c>
      <c r="D8341" s="284">
        <v>4.58</v>
      </c>
    </row>
    <row r="8342" spans="1:4" ht="15" customHeight="1">
      <c r="A8342" s="281">
        <v>10777</v>
      </c>
      <c r="B8342" s="282" t="s">
        <v>23588</v>
      </c>
      <c r="C8342" s="283" t="s">
        <v>15414</v>
      </c>
      <c r="D8342" s="284">
        <v>0.23</v>
      </c>
    </row>
    <row r="8343" spans="1:4" ht="15" customHeight="1">
      <c r="A8343" s="281">
        <v>9446</v>
      </c>
      <c r="B8343" s="282" t="s">
        <v>23589</v>
      </c>
      <c r="C8343" s="283" t="s">
        <v>15410</v>
      </c>
      <c r="D8343" s="284">
        <v>11147.23</v>
      </c>
    </row>
    <row r="8344" spans="1:4" ht="15" customHeight="1">
      <c r="A8344" s="281">
        <v>10528</v>
      </c>
      <c r="B8344" s="282" t="s">
        <v>23590</v>
      </c>
      <c r="C8344" s="283" t="s">
        <v>15480</v>
      </c>
      <c r="D8344" s="284">
        <v>549.16</v>
      </c>
    </row>
    <row r="8345" spans="1:4" ht="15" customHeight="1">
      <c r="A8345" s="281">
        <v>7088</v>
      </c>
      <c r="B8345" s="282" t="s">
        <v>23591</v>
      </c>
      <c r="C8345" s="283" t="s">
        <v>23592</v>
      </c>
      <c r="D8345" s="284">
        <v>7.28</v>
      </c>
    </row>
    <row r="8346" spans="1:4" ht="15" customHeight="1">
      <c r="A8346" s="281">
        <v>7089</v>
      </c>
      <c r="B8346" s="282" t="s">
        <v>23593</v>
      </c>
      <c r="C8346" s="283" t="s">
        <v>23592</v>
      </c>
      <c r="D8346" s="284">
        <v>7.28</v>
      </c>
    </row>
    <row r="8347" spans="1:4" ht="15" customHeight="1">
      <c r="A8347" s="281">
        <v>904</v>
      </c>
      <c r="B8347" s="282" t="s">
        <v>23594</v>
      </c>
      <c r="C8347" s="283" t="s">
        <v>15414</v>
      </c>
      <c r="D8347" s="284">
        <v>0.68</v>
      </c>
    </row>
    <row r="8348" spans="1:4" ht="15" customHeight="1">
      <c r="A8348" s="281">
        <v>7090</v>
      </c>
      <c r="B8348" s="282" t="s">
        <v>23595</v>
      </c>
      <c r="C8348" s="283" t="s">
        <v>23592</v>
      </c>
      <c r="D8348" s="284">
        <v>3.29</v>
      </c>
    </row>
    <row r="8349" spans="1:4" ht="15" customHeight="1">
      <c r="A8349" s="281">
        <v>7962</v>
      </c>
      <c r="B8349" s="282" t="s">
        <v>23596</v>
      </c>
      <c r="C8349" s="283" t="s">
        <v>15405</v>
      </c>
      <c r="D8349" s="284">
        <v>259.83</v>
      </c>
    </row>
    <row r="8350" spans="1:4" ht="15" customHeight="1">
      <c r="A8350" s="281">
        <v>10372</v>
      </c>
      <c r="B8350" s="282" t="s">
        <v>23597</v>
      </c>
      <c r="C8350" s="283" t="s">
        <v>23598</v>
      </c>
      <c r="D8350" s="284">
        <v>0.21</v>
      </c>
    </row>
    <row r="8351" spans="1:4" ht="15" customHeight="1">
      <c r="A8351" s="281">
        <v>10488</v>
      </c>
      <c r="B8351" s="282" t="s">
        <v>23599</v>
      </c>
      <c r="C8351" s="283" t="s">
        <v>23598</v>
      </c>
      <c r="D8351" s="284">
        <v>0.23</v>
      </c>
    </row>
    <row r="8352" spans="1:4" ht="15" customHeight="1">
      <c r="A8352" s="281">
        <v>13632</v>
      </c>
      <c r="B8352" s="282" t="s">
        <v>23600</v>
      </c>
      <c r="C8352" s="283" t="s">
        <v>23555</v>
      </c>
      <c r="D8352" s="284">
        <v>0.55000000000000004</v>
      </c>
    </row>
    <row r="8353" spans="1:4" ht="15" customHeight="1">
      <c r="A8353" s="281">
        <v>10172</v>
      </c>
      <c r="B8353" s="282" t="s">
        <v>23601</v>
      </c>
      <c r="C8353" s="283" t="s">
        <v>15414</v>
      </c>
      <c r="D8353" s="284">
        <v>529.91</v>
      </c>
    </row>
    <row r="8354" spans="1:4" ht="15" customHeight="1">
      <c r="A8354" s="281">
        <v>13630</v>
      </c>
      <c r="B8354" s="282" t="s">
        <v>23602</v>
      </c>
      <c r="C8354" s="283" t="s">
        <v>15414</v>
      </c>
      <c r="D8354" s="284">
        <v>0.4</v>
      </c>
    </row>
    <row r="8355" spans="1:4" ht="15" customHeight="1">
      <c r="A8355" s="281">
        <v>13631</v>
      </c>
      <c r="B8355" s="282" t="s">
        <v>23603</v>
      </c>
      <c r="C8355" s="283" t="s">
        <v>23555</v>
      </c>
      <c r="D8355" s="284">
        <v>1.2</v>
      </c>
    </row>
    <row r="8356" spans="1:4" ht="15" customHeight="1">
      <c r="A8356" s="281">
        <v>10457</v>
      </c>
      <c r="B8356" s="282" t="s">
        <v>23604</v>
      </c>
      <c r="C8356" s="283" t="s">
        <v>15480</v>
      </c>
      <c r="D8356" s="284">
        <v>592.16999999999996</v>
      </c>
    </row>
    <row r="8357" spans="1:4" ht="15" customHeight="1">
      <c r="A8357" s="281">
        <v>1880</v>
      </c>
      <c r="B8357" s="282" t="s">
        <v>23605</v>
      </c>
      <c r="C8357" s="283" t="s">
        <v>15415</v>
      </c>
      <c r="D8357" s="284">
        <v>32.04</v>
      </c>
    </row>
    <row r="8358" spans="1:4" ht="15" customHeight="1">
      <c r="A8358" s="281">
        <v>10375</v>
      </c>
      <c r="B8358" s="282" t="s">
        <v>15746</v>
      </c>
      <c r="C8358" s="283" t="s">
        <v>15405</v>
      </c>
      <c r="D8358" s="284">
        <v>88.76</v>
      </c>
    </row>
    <row r="8359" spans="1:4" ht="15" customHeight="1">
      <c r="A8359" s="281">
        <v>10332</v>
      </c>
      <c r="B8359" s="282" t="s">
        <v>23606</v>
      </c>
      <c r="C8359" s="283" t="s">
        <v>15405</v>
      </c>
      <c r="D8359" s="284">
        <v>4606.3</v>
      </c>
    </row>
    <row r="8360" spans="1:4" ht="15" customHeight="1">
      <c r="A8360" s="281">
        <v>290</v>
      </c>
      <c r="B8360" s="282" t="s">
        <v>23607</v>
      </c>
      <c r="C8360" s="283" t="s">
        <v>15408</v>
      </c>
      <c r="D8360" s="284">
        <v>35.979999999999997</v>
      </c>
    </row>
    <row r="8361" spans="1:4" ht="15" customHeight="1">
      <c r="A8361" s="281"/>
      <c r="B8361" s="282" t="s">
        <v>23608</v>
      </c>
      <c r="C8361" s="283" t="s">
        <v>15405</v>
      </c>
      <c r="D8361" s="284">
        <v>67.040000000000006</v>
      </c>
    </row>
    <row r="8362" spans="1:4" ht="15" customHeight="1">
      <c r="A8362" s="281">
        <v>12320</v>
      </c>
      <c r="B8362" s="282"/>
      <c r="C8362" s="283"/>
      <c r="D8362" s="284"/>
    </row>
    <row r="8363" spans="1:4" ht="15" customHeight="1">
      <c r="A8363" s="281">
        <v>12001</v>
      </c>
      <c r="B8363" s="282" t="s">
        <v>23609</v>
      </c>
      <c r="C8363" s="283" t="s">
        <v>15410</v>
      </c>
      <c r="D8363" s="284">
        <v>29.92</v>
      </c>
    </row>
    <row r="8364" spans="1:4" ht="15" customHeight="1">
      <c r="A8364" s="281">
        <v>12000</v>
      </c>
      <c r="B8364" s="282" t="s">
        <v>23610</v>
      </c>
      <c r="C8364" s="283" t="s">
        <v>15405</v>
      </c>
      <c r="D8364" s="284">
        <v>14</v>
      </c>
    </row>
    <row r="8365" spans="1:4" ht="15" customHeight="1">
      <c r="A8365" s="281">
        <v>12002</v>
      </c>
      <c r="B8365" s="282" t="s">
        <v>23611</v>
      </c>
      <c r="C8365" s="283" t="s">
        <v>15405</v>
      </c>
      <c r="D8365" s="284">
        <v>1000</v>
      </c>
    </row>
    <row r="8366" spans="1:4" ht="15" customHeight="1">
      <c r="A8366" s="281">
        <v>6949</v>
      </c>
      <c r="B8366" s="282" t="s">
        <v>23612</v>
      </c>
      <c r="C8366" s="283" t="s">
        <v>15414</v>
      </c>
      <c r="D8366" s="284">
        <v>1065.32</v>
      </c>
    </row>
    <row r="8367" spans="1:4" ht="15" customHeight="1">
      <c r="A8367" s="281">
        <v>6952</v>
      </c>
      <c r="B8367" s="282" t="s">
        <v>23613</v>
      </c>
      <c r="C8367" s="283" t="s">
        <v>15414</v>
      </c>
      <c r="D8367" s="284">
        <v>2786.77</v>
      </c>
    </row>
    <row r="8368" spans="1:4" ht="15" customHeight="1">
      <c r="A8368" s="281">
        <v>6950</v>
      </c>
      <c r="B8368" s="282" t="s">
        <v>23614</v>
      </c>
      <c r="C8368" s="283" t="s">
        <v>15414</v>
      </c>
      <c r="D8368" s="284">
        <v>1502.52</v>
      </c>
    </row>
    <row r="8369" spans="1:5" ht="15" customHeight="1">
      <c r="A8369" s="281">
        <v>6951</v>
      </c>
      <c r="B8369" s="282" t="s">
        <v>23615</v>
      </c>
      <c r="C8369" s="283" t="s">
        <v>15414</v>
      </c>
      <c r="D8369" s="284">
        <v>2076.27</v>
      </c>
    </row>
    <row r="8370" spans="1:5" ht="15" customHeight="1">
      <c r="A8370" s="281">
        <v>6948</v>
      </c>
      <c r="B8370" s="282" t="s">
        <v>23616</v>
      </c>
      <c r="C8370" s="283" t="s">
        <v>15414</v>
      </c>
      <c r="D8370" s="284">
        <v>628.03</v>
      </c>
    </row>
    <row r="8371" spans="1:5" ht="15" customHeight="1">
      <c r="A8371" s="281">
        <v>12</v>
      </c>
      <c r="B8371" s="282" t="s">
        <v>23617</v>
      </c>
      <c r="C8371" s="283" t="s">
        <v>15414</v>
      </c>
      <c r="D8371" s="284">
        <v>418.69</v>
      </c>
    </row>
    <row r="8372" spans="1:5" ht="15" customHeight="1">
      <c r="A8372" s="281">
        <v>6953</v>
      </c>
      <c r="B8372" s="282" t="s">
        <v>23618</v>
      </c>
      <c r="C8372" s="283" t="s">
        <v>15414</v>
      </c>
      <c r="D8372" s="284">
        <v>3497.08</v>
      </c>
    </row>
    <row r="8373" spans="1:5" ht="15" customHeight="1">
      <c r="A8373" s="281">
        <v>6712</v>
      </c>
      <c r="B8373" s="282" t="s">
        <v>23619</v>
      </c>
      <c r="C8373" s="283" t="s">
        <v>15414</v>
      </c>
      <c r="D8373" s="284">
        <v>1857.85</v>
      </c>
    </row>
    <row r="8374" spans="1:5" ht="15" customHeight="1">
      <c r="A8374" s="281">
        <v>6710</v>
      </c>
      <c r="B8374" s="282" t="s">
        <v>23620</v>
      </c>
      <c r="C8374" s="283" t="s">
        <v>15414</v>
      </c>
      <c r="D8374" s="284">
        <v>1001.68</v>
      </c>
    </row>
    <row r="8375" spans="1:5" ht="15" customHeight="1">
      <c r="A8375" s="281">
        <v>6711</v>
      </c>
      <c r="B8375" s="282" t="s">
        <v>23621</v>
      </c>
      <c r="C8375" s="283" t="s">
        <v>15414</v>
      </c>
      <c r="D8375" s="284">
        <v>1384.17</v>
      </c>
    </row>
    <row r="8376" spans="1:5" ht="15" customHeight="1">
      <c r="A8376" s="281">
        <v>6709</v>
      </c>
      <c r="B8376" s="282" t="s">
        <v>23622</v>
      </c>
      <c r="C8376" s="283" t="s">
        <v>15414</v>
      </c>
      <c r="D8376" s="284">
        <v>710.22</v>
      </c>
    </row>
    <row r="8377" spans="1:5" ht="17.100000000000001" customHeight="1">
      <c r="A8377" s="281">
        <v>6713</v>
      </c>
      <c r="B8377" s="12" t="s">
        <v>23623</v>
      </c>
      <c r="C8377" s="283" t="s">
        <v>15414</v>
      </c>
      <c r="D8377" s="284">
        <v>2331.38</v>
      </c>
    </row>
    <row r="8378" spans="1:5" ht="17.100000000000001" customHeight="1">
      <c r="A8378" s="12">
        <v>6943</v>
      </c>
      <c r="B8378" s="282" t="s">
        <v>23624</v>
      </c>
      <c r="C8378" s="12" t="s">
        <v>15480</v>
      </c>
      <c r="D8378" s="12">
        <v>8470</v>
      </c>
    </row>
    <row r="8379" spans="1:5" ht="17.100000000000001" customHeight="1">
      <c r="A8379" s="281">
        <v>6946</v>
      </c>
      <c r="B8379" s="282" t="s">
        <v>23625</v>
      </c>
      <c r="C8379" s="283" t="s">
        <v>15480</v>
      </c>
      <c r="D8379" s="284">
        <v>15510</v>
      </c>
      <c r="E8379" s="306"/>
    </row>
    <row r="8380" spans="1:5" ht="15" customHeight="1">
      <c r="A8380" s="281">
        <v>6944</v>
      </c>
      <c r="B8380" s="282" t="s">
        <v>23626</v>
      </c>
      <c r="C8380" s="283" t="s">
        <v>15480</v>
      </c>
      <c r="D8380" s="284">
        <v>10230</v>
      </c>
    </row>
    <row r="8381" spans="1:5" ht="15" customHeight="1">
      <c r="A8381" s="281">
        <v>6945</v>
      </c>
      <c r="B8381" s="282" t="s">
        <v>23627</v>
      </c>
      <c r="C8381" s="283" t="s">
        <v>15480</v>
      </c>
      <c r="D8381" s="284">
        <v>12540</v>
      </c>
    </row>
    <row r="8382" spans="1:5" ht="17.100000000000001" customHeight="1">
      <c r="A8382" s="281">
        <v>6942</v>
      </c>
      <c r="B8382" s="282" t="s">
        <v>23628</v>
      </c>
      <c r="C8382" s="283" t="s">
        <v>15480</v>
      </c>
      <c r="D8382" s="284">
        <v>6600</v>
      </c>
      <c r="E8382" s="306"/>
    </row>
    <row r="8383" spans="1:5" ht="15" customHeight="1">
      <c r="A8383" s="281">
        <v>6947</v>
      </c>
      <c r="B8383" s="282" t="s">
        <v>23629</v>
      </c>
      <c r="C8383" s="283" t="s">
        <v>15480</v>
      </c>
      <c r="D8383" s="284">
        <v>18480</v>
      </c>
    </row>
    <row r="8384" spans="1:5" ht="17.100000000000001" customHeight="1">
      <c r="A8384" s="281">
        <v>13167</v>
      </c>
      <c r="B8384" s="282" t="s">
        <v>23630</v>
      </c>
      <c r="C8384" s="283" t="s">
        <v>15410</v>
      </c>
      <c r="D8384" s="284">
        <v>300</v>
      </c>
    </row>
    <row r="8385" spans="1:4" ht="15" customHeight="1">
      <c r="A8385" s="281">
        <v>13166</v>
      </c>
      <c r="B8385" s="282" t="s">
        <v>23631</v>
      </c>
      <c r="C8385" s="283" t="s">
        <v>15410</v>
      </c>
      <c r="D8385" s="284">
        <v>300</v>
      </c>
    </row>
    <row r="8386" spans="1:4" ht="15" customHeight="1">
      <c r="A8386" s="281">
        <v>12004</v>
      </c>
      <c r="B8386" s="282" t="s">
        <v>23632</v>
      </c>
      <c r="C8386" s="283" t="s">
        <v>15405</v>
      </c>
      <c r="D8386" s="284">
        <v>45</v>
      </c>
    </row>
    <row r="8387" spans="1:4" ht="15" customHeight="1">
      <c r="A8387" s="281">
        <v>12009</v>
      </c>
      <c r="B8387" s="282" t="s">
        <v>23633</v>
      </c>
      <c r="C8387" s="283" t="s">
        <v>15405</v>
      </c>
      <c r="D8387" s="284">
        <v>1000</v>
      </c>
    </row>
    <row r="8388" spans="1:4" ht="15" customHeight="1">
      <c r="A8388" s="281">
        <v>12938</v>
      </c>
      <c r="B8388" s="282" t="s">
        <v>23634</v>
      </c>
      <c r="C8388" s="283" t="s">
        <v>15405</v>
      </c>
      <c r="D8388" s="284">
        <v>14.93</v>
      </c>
    </row>
    <row r="8389" spans="1:4" ht="15" customHeight="1">
      <c r="A8389" s="281">
        <v>12003</v>
      </c>
      <c r="B8389" s="282" t="s">
        <v>23635</v>
      </c>
      <c r="C8389" s="283" t="s">
        <v>15405</v>
      </c>
      <c r="D8389" s="284">
        <v>38</v>
      </c>
    </row>
    <row r="8390" spans="1:4" ht="15" customHeight="1">
      <c r="A8390" s="281">
        <v>12321</v>
      </c>
      <c r="B8390" s="282" t="s">
        <v>23636</v>
      </c>
      <c r="C8390" s="283" t="s">
        <v>15405</v>
      </c>
      <c r="D8390" s="284">
        <v>119.7</v>
      </c>
    </row>
    <row r="8391" spans="1:4" ht="17.100000000000001" customHeight="1">
      <c r="A8391" s="281">
        <v>12322</v>
      </c>
      <c r="B8391" s="282" t="s">
        <v>23637</v>
      </c>
      <c r="C8391" s="283" t="s">
        <v>15405</v>
      </c>
      <c r="D8391" s="284">
        <v>143.65</v>
      </c>
    </row>
    <row r="8392" spans="1:4" ht="17.100000000000001" customHeight="1">
      <c r="A8392" s="281">
        <v>12007</v>
      </c>
      <c r="B8392" s="282" t="s">
        <v>23638</v>
      </c>
      <c r="C8392" s="283" t="s">
        <v>15405</v>
      </c>
      <c r="D8392" s="284">
        <v>842.74</v>
      </c>
    </row>
    <row r="8393" spans="1:4" ht="15" customHeight="1">
      <c r="A8393" s="281">
        <v>12323</v>
      </c>
      <c r="B8393" s="282" t="s">
        <v>23639</v>
      </c>
      <c r="C8393" s="283" t="s">
        <v>15405</v>
      </c>
      <c r="D8393" s="284">
        <v>718.25</v>
      </c>
    </row>
    <row r="8394" spans="1:4" ht="17.100000000000001" customHeight="1">
      <c r="A8394" s="281">
        <v>13164</v>
      </c>
      <c r="B8394" s="282" t="s">
        <v>23640</v>
      </c>
      <c r="C8394" s="283" t="s">
        <v>15405</v>
      </c>
      <c r="D8394" s="284">
        <v>210</v>
      </c>
    </row>
    <row r="8395" spans="1:4" ht="15" customHeight="1">
      <c r="A8395" s="281">
        <v>12318</v>
      </c>
      <c r="B8395" s="282" t="s">
        <v>23641</v>
      </c>
      <c r="C8395" s="283" t="s">
        <v>15405</v>
      </c>
      <c r="D8395" s="284">
        <v>81.400000000000006</v>
      </c>
    </row>
    <row r="8396" spans="1:4" ht="17.100000000000001" customHeight="1">
      <c r="A8396" s="281">
        <v>6940</v>
      </c>
      <c r="B8396" s="282" t="s">
        <v>23642</v>
      </c>
      <c r="C8396" s="283" t="s">
        <v>15405</v>
      </c>
      <c r="D8396" s="284">
        <v>235</v>
      </c>
    </row>
    <row r="8397" spans="1:4" ht="17.100000000000001" customHeight="1">
      <c r="A8397" s="281">
        <v>12976</v>
      </c>
      <c r="B8397" s="282"/>
      <c r="C8397" s="283" t="s">
        <v>15405</v>
      </c>
      <c r="D8397" s="284">
        <v>12256.06</v>
      </c>
    </row>
    <row r="8398" spans="1:4" ht="17.100000000000001" customHeight="1">
      <c r="A8398" s="281"/>
      <c r="B8398" s="282" t="s">
        <v>23643</v>
      </c>
      <c r="C8398" s="283"/>
      <c r="D8398" s="284"/>
    </row>
    <row r="8399" spans="1:4" ht="17.100000000000001" customHeight="1">
      <c r="A8399" s="281">
        <v>12026</v>
      </c>
      <c r="B8399" s="282" t="s">
        <v>23644</v>
      </c>
      <c r="C8399" s="283" t="s">
        <v>15405</v>
      </c>
      <c r="D8399" s="284">
        <v>15226.7</v>
      </c>
    </row>
    <row r="8400" spans="1:4" ht="17.100000000000001" customHeight="1">
      <c r="A8400" s="281">
        <v>13165</v>
      </c>
      <c r="B8400" s="282" t="s">
        <v>23645</v>
      </c>
      <c r="C8400" s="283" t="s">
        <v>15405</v>
      </c>
      <c r="D8400" s="284">
        <v>225</v>
      </c>
    </row>
    <row r="8401" spans="1:5" ht="15" customHeight="1">
      <c r="A8401" s="281">
        <v>8415</v>
      </c>
      <c r="B8401" s="282" t="s">
        <v>23646</v>
      </c>
      <c r="C8401" s="283" t="s">
        <v>15405</v>
      </c>
      <c r="D8401" s="284">
        <v>620.55999999999995</v>
      </c>
    </row>
    <row r="8402" spans="1:5" ht="15" customHeight="1">
      <c r="A8402" s="281">
        <v>10565</v>
      </c>
      <c r="B8402" s="282" t="s">
        <v>23647</v>
      </c>
      <c r="C8402" s="283" t="s">
        <v>15405</v>
      </c>
      <c r="D8402" s="284">
        <v>66.069999999999993</v>
      </c>
    </row>
    <row r="8403" spans="1:5" ht="15" customHeight="1">
      <c r="A8403" s="281">
        <v>4815</v>
      </c>
      <c r="B8403" s="282" t="s">
        <v>23648</v>
      </c>
      <c r="C8403" s="283" t="s">
        <v>15405</v>
      </c>
      <c r="D8403" s="284">
        <v>76.739999999999995</v>
      </c>
    </row>
    <row r="8404" spans="1:5" ht="25.5" customHeight="1">
      <c r="A8404" s="281">
        <v>10971</v>
      </c>
      <c r="B8404" s="282" t="s">
        <v>23649</v>
      </c>
      <c r="C8404" s="283" t="s">
        <v>15405</v>
      </c>
      <c r="D8404" s="284">
        <v>5745.93</v>
      </c>
    </row>
    <row r="8405" spans="1:5" ht="17.100000000000001" customHeight="1">
      <c r="A8405" s="281">
        <v>11964</v>
      </c>
      <c r="B8405" s="282" t="s">
        <v>23650</v>
      </c>
      <c r="C8405" s="283" t="s">
        <v>15414</v>
      </c>
      <c r="D8405" s="284">
        <v>71.459999999999994</v>
      </c>
    </row>
    <row r="8406" spans="1:5" ht="17.100000000000001" customHeight="1">
      <c r="A8406" s="281">
        <v>6938</v>
      </c>
      <c r="B8406" s="282" t="s">
        <v>23651</v>
      </c>
      <c r="C8406" s="283" t="s">
        <v>15410</v>
      </c>
      <c r="D8406" s="284">
        <v>47</v>
      </c>
    </row>
    <row r="8407" spans="1:5" ht="17.100000000000001" customHeight="1">
      <c r="A8407" s="281">
        <v>6937</v>
      </c>
      <c r="B8407" s="282" t="s">
        <v>23652</v>
      </c>
      <c r="C8407" s="283" t="s">
        <v>15414</v>
      </c>
      <c r="D8407" s="284">
        <v>1975</v>
      </c>
    </row>
    <row r="8408" spans="1:5" ht="17.100000000000001" customHeight="1">
      <c r="A8408" s="281">
        <v>6933</v>
      </c>
      <c r="B8408" s="282" t="s">
        <v>23653</v>
      </c>
      <c r="C8408" s="283" t="s">
        <v>15414</v>
      </c>
      <c r="D8408" s="284">
        <v>1050</v>
      </c>
    </row>
    <row r="8409" spans="1:5" ht="17.100000000000001" customHeight="1">
      <c r="A8409" s="281">
        <v>6936</v>
      </c>
      <c r="B8409" s="282" t="s">
        <v>23654</v>
      </c>
      <c r="C8409" s="283" t="s">
        <v>15414</v>
      </c>
      <c r="D8409" s="284">
        <v>1710</v>
      </c>
    </row>
    <row r="8410" spans="1:5" ht="15" customHeight="1">
      <c r="A8410" s="281">
        <v>6934</v>
      </c>
      <c r="B8410" s="282" t="s">
        <v>23655</v>
      </c>
      <c r="C8410" s="283" t="s">
        <v>15414</v>
      </c>
      <c r="D8410" s="284">
        <v>1230</v>
      </c>
    </row>
    <row r="8411" spans="1:5" ht="15" customHeight="1">
      <c r="A8411" s="281">
        <v>6935</v>
      </c>
      <c r="B8411" s="282" t="s">
        <v>23656</v>
      </c>
      <c r="C8411" s="283" t="s">
        <v>15414</v>
      </c>
      <c r="D8411" s="284">
        <v>1530</v>
      </c>
    </row>
    <row r="8412" spans="1:5" ht="17.100000000000001" customHeight="1">
      <c r="A8412" s="281">
        <v>6931</v>
      </c>
      <c r="B8412" s="282" t="s">
        <v>23657</v>
      </c>
      <c r="C8412" s="283" t="s">
        <v>15414</v>
      </c>
      <c r="D8412" s="284">
        <v>875</v>
      </c>
    </row>
    <row r="8413" spans="1:5" ht="15" customHeight="1">
      <c r="A8413" s="281">
        <v>6922</v>
      </c>
      <c r="B8413" s="282" t="s">
        <v>23658</v>
      </c>
      <c r="C8413" s="283" t="s">
        <v>15480</v>
      </c>
      <c r="D8413" s="284">
        <v>14375</v>
      </c>
    </row>
    <row r="8414" spans="1:5" ht="17.100000000000001" customHeight="1">
      <c r="A8414" s="281">
        <v>6930</v>
      </c>
      <c r="B8414" s="282" t="s">
        <v>23659</v>
      </c>
      <c r="C8414" s="283" t="s">
        <v>15480</v>
      </c>
      <c r="D8414" s="284">
        <v>31625</v>
      </c>
      <c r="E8414" s="306"/>
    </row>
    <row r="8415" spans="1:5" ht="17.100000000000001" customHeight="1">
      <c r="A8415" s="281">
        <v>6929</v>
      </c>
      <c r="B8415" s="282" t="s">
        <v>23660</v>
      </c>
      <c r="C8415" s="283" t="s">
        <v>15480</v>
      </c>
      <c r="D8415" s="284">
        <v>27150</v>
      </c>
      <c r="E8415" s="306"/>
    </row>
    <row r="8416" spans="1:5" ht="17.100000000000001" customHeight="1">
      <c r="A8416" s="281">
        <v>6927</v>
      </c>
      <c r="B8416" s="282" t="s">
        <v>23661</v>
      </c>
      <c r="C8416" s="283" t="s">
        <v>15480</v>
      </c>
      <c r="D8416" s="284">
        <v>19645</v>
      </c>
      <c r="E8416" s="306"/>
    </row>
    <row r="8417" spans="1:4" ht="17.100000000000001" customHeight="1">
      <c r="A8417" s="281">
        <v>6928</v>
      </c>
      <c r="B8417" s="282" t="s">
        <v>23662</v>
      </c>
      <c r="C8417" s="283" t="s">
        <v>15480</v>
      </c>
      <c r="D8417" s="284">
        <v>23000</v>
      </c>
    </row>
    <row r="8418" spans="1:4" ht="15" customHeight="1">
      <c r="A8418" s="281">
        <v>6926</v>
      </c>
      <c r="B8418" s="282" t="s">
        <v>23663</v>
      </c>
      <c r="C8418" s="283" t="s">
        <v>15480</v>
      </c>
      <c r="D8418" s="284">
        <v>17050</v>
      </c>
    </row>
    <row r="8419" spans="1:4" ht="17.100000000000001" customHeight="1">
      <c r="A8419" s="281">
        <v>7022</v>
      </c>
      <c r="B8419" s="282" t="s">
        <v>23664</v>
      </c>
      <c r="C8419" s="283" t="s">
        <v>15471</v>
      </c>
      <c r="D8419" s="284">
        <v>10.19</v>
      </c>
    </row>
    <row r="8420" spans="1:4" ht="17.100000000000001" customHeight="1">
      <c r="A8420" s="281">
        <v>7015</v>
      </c>
      <c r="B8420" s="282" t="s">
        <v>23665</v>
      </c>
      <c r="C8420" s="283" t="s">
        <v>15471</v>
      </c>
      <c r="D8420" s="284">
        <v>0.82</v>
      </c>
    </row>
    <row r="8421" spans="1:4" ht="15" customHeight="1">
      <c r="A8421" s="281">
        <v>7016</v>
      </c>
      <c r="B8421" s="282" t="s">
        <v>23666</v>
      </c>
      <c r="C8421" s="283" t="s">
        <v>15471</v>
      </c>
      <c r="D8421" s="284">
        <v>2.79</v>
      </c>
    </row>
    <row r="8422" spans="1:4" ht="17.100000000000001" customHeight="1">
      <c r="A8422" s="281">
        <v>7017</v>
      </c>
      <c r="B8422" s="282" t="s">
        <v>23667</v>
      </c>
      <c r="C8422" s="283" t="s">
        <v>15471</v>
      </c>
      <c r="D8422" s="284">
        <v>7.72</v>
      </c>
    </row>
    <row r="8423" spans="1:4" ht="15" customHeight="1">
      <c r="A8423" s="281">
        <v>10555</v>
      </c>
      <c r="B8423" s="282" t="s">
        <v>23668</v>
      </c>
      <c r="C8423" s="283" t="s">
        <v>15480</v>
      </c>
      <c r="D8423" s="284">
        <v>180</v>
      </c>
    </row>
    <row r="8424" spans="1:4" ht="15" customHeight="1">
      <c r="A8424" s="281">
        <v>15</v>
      </c>
      <c r="B8424" s="282" t="s">
        <v>23669</v>
      </c>
      <c r="C8424" s="283" t="s">
        <v>23670</v>
      </c>
      <c r="D8424" s="284">
        <v>0.51</v>
      </c>
    </row>
    <row r="8425" spans="1:4" ht="15" customHeight="1">
      <c r="A8425" s="281">
        <v>4602</v>
      </c>
      <c r="B8425" s="282" t="s">
        <v>23671</v>
      </c>
      <c r="C8425" s="283" t="s">
        <v>15464</v>
      </c>
      <c r="D8425" s="284">
        <v>9.4</v>
      </c>
    </row>
    <row r="8426" spans="1:4" ht="15" customHeight="1">
      <c r="A8426" s="281">
        <v>4601</v>
      </c>
      <c r="B8426" s="282" t="s">
        <v>23672</v>
      </c>
      <c r="C8426" s="283" t="s">
        <v>15425</v>
      </c>
      <c r="D8426" s="284">
        <v>9.4</v>
      </c>
    </row>
    <row r="8427" spans="1:4" ht="15" customHeight="1">
      <c r="A8427" s="281">
        <v>13779</v>
      </c>
      <c r="B8427" s="282" t="s">
        <v>26612</v>
      </c>
      <c r="C8427" s="283" t="s">
        <v>15405</v>
      </c>
      <c r="D8427" s="284">
        <v>600</v>
      </c>
    </row>
    <row r="8428" spans="1:4" ht="15" customHeight="1">
      <c r="A8428" s="281">
        <v>13796</v>
      </c>
      <c r="B8428" s="282" t="s">
        <v>26613</v>
      </c>
      <c r="C8428" s="283" t="s">
        <v>15405</v>
      </c>
      <c r="D8428" s="284">
        <v>1500</v>
      </c>
    </row>
    <row r="8429" spans="1:4" ht="17.100000000000001" customHeight="1">
      <c r="A8429" s="281">
        <v>13809</v>
      </c>
      <c r="B8429" s="282" t="s">
        <v>26614</v>
      </c>
      <c r="C8429" s="283" t="s">
        <v>15405</v>
      </c>
      <c r="D8429" s="284">
        <v>800</v>
      </c>
    </row>
    <row r="8430" spans="1:4" ht="15" customHeight="1">
      <c r="A8430" s="281">
        <v>4547</v>
      </c>
      <c r="B8430" s="282" t="s">
        <v>15426</v>
      </c>
      <c r="C8430" s="283" t="s">
        <v>15464</v>
      </c>
      <c r="D8430" s="284">
        <v>9.4</v>
      </c>
    </row>
    <row r="8431" spans="1:4" ht="15" customHeight="1">
      <c r="A8431" s="281">
        <v>4548</v>
      </c>
      <c r="B8431" s="282" t="s">
        <v>15427</v>
      </c>
      <c r="C8431" s="283" t="s">
        <v>15464</v>
      </c>
      <c r="D8431" s="284">
        <v>9.4</v>
      </c>
    </row>
    <row r="8432" spans="1:4" ht="15" customHeight="1">
      <c r="A8432" s="281">
        <v>4549</v>
      </c>
      <c r="B8432" s="282" t="s">
        <v>15428</v>
      </c>
      <c r="C8432" s="283" t="s">
        <v>15464</v>
      </c>
      <c r="D8432" s="284">
        <v>9.4</v>
      </c>
    </row>
    <row r="8433" spans="1:4" ht="15" customHeight="1">
      <c r="A8433" s="281">
        <v>4551</v>
      </c>
      <c r="B8433" s="282" t="s">
        <v>23673</v>
      </c>
      <c r="C8433" s="283" t="s">
        <v>15464</v>
      </c>
      <c r="D8433" s="284">
        <v>9.4</v>
      </c>
    </row>
    <row r="8434" spans="1:4" ht="25.5" customHeight="1">
      <c r="A8434" s="281">
        <v>4550</v>
      </c>
      <c r="B8434" s="282" t="s">
        <v>15429</v>
      </c>
      <c r="C8434" s="283" t="s">
        <v>15464</v>
      </c>
      <c r="D8434" s="284">
        <v>9.4</v>
      </c>
    </row>
    <row r="8435" spans="1:4" ht="25.5" customHeight="1">
      <c r="A8435" s="281">
        <v>4543</v>
      </c>
      <c r="B8435" s="282" t="s">
        <v>15420</v>
      </c>
      <c r="C8435" s="283" t="s">
        <v>15464</v>
      </c>
      <c r="D8435" s="284">
        <v>9.4</v>
      </c>
    </row>
    <row r="8436" spans="1:4" ht="25.5" customHeight="1">
      <c r="A8436" s="281">
        <v>4544</v>
      </c>
      <c r="B8436" s="282" t="s">
        <v>15421</v>
      </c>
      <c r="C8436" s="283" t="s">
        <v>15464</v>
      </c>
      <c r="D8436" s="284">
        <v>9.4</v>
      </c>
    </row>
    <row r="8437" spans="1:4" ht="25.5" customHeight="1">
      <c r="A8437" s="281">
        <v>4546</v>
      </c>
      <c r="B8437" s="282" t="s">
        <v>15422</v>
      </c>
      <c r="C8437" s="283" t="s">
        <v>15464</v>
      </c>
      <c r="D8437" s="284">
        <v>9.4</v>
      </c>
    </row>
    <row r="8438" spans="1:4" ht="25.5" customHeight="1">
      <c r="A8438" s="281">
        <v>4545</v>
      </c>
      <c r="B8438" s="282" t="s">
        <v>15423</v>
      </c>
      <c r="C8438" s="283" t="s">
        <v>15464</v>
      </c>
      <c r="D8438" s="284">
        <v>9.4</v>
      </c>
    </row>
    <row r="8439" spans="1:4" ht="25.5" customHeight="1">
      <c r="A8439" s="281">
        <v>4552</v>
      </c>
      <c r="B8439" s="282" t="s">
        <v>15430</v>
      </c>
      <c r="C8439" s="283" t="s">
        <v>15464</v>
      </c>
      <c r="D8439" s="284">
        <v>9.4</v>
      </c>
    </row>
    <row r="8440" spans="1:4" ht="25.5" customHeight="1">
      <c r="A8440" s="281">
        <v>13199</v>
      </c>
      <c r="B8440" s="282" t="s">
        <v>16034</v>
      </c>
      <c r="C8440" s="283" t="s">
        <v>15405</v>
      </c>
      <c r="D8440" s="284">
        <v>3000</v>
      </c>
    </row>
    <row r="8441" spans="1:4" ht="25.5" customHeight="1">
      <c r="A8441" s="281">
        <v>7023</v>
      </c>
      <c r="B8441" s="282" t="s">
        <v>23674</v>
      </c>
      <c r="C8441" s="283" t="s">
        <v>15407</v>
      </c>
      <c r="D8441" s="284">
        <v>1.56</v>
      </c>
    </row>
    <row r="8442" spans="1:4" ht="25.5" customHeight="1">
      <c r="A8442" s="281">
        <v>12844</v>
      </c>
      <c r="B8442" s="282" t="s">
        <v>23675</v>
      </c>
      <c r="C8442" s="283" t="s">
        <v>15405</v>
      </c>
      <c r="D8442" s="284">
        <v>600</v>
      </c>
    </row>
    <row r="8443" spans="1:4" ht="25.5" customHeight="1">
      <c r="A8443" s="281">
        <v>12845</v>
      </c>
      <c r="B8443" s="282" t="s">
        <v>23676</v>
      </c>
      <c r="C8443" s="283" t="s">
        <v>15405</v>
      </c>
      <c r="D8443" s="284">
        <v>600</v>
      </c>
    </row>
    <row r="8444" spans="1:4" ht="25.5" customHeight="1">
      <c r="A8444" s="281">
        <v>55</v>
      </c>
      <c r="B8444" s="282" t="s">
        <v>23677</v>
      </c>
      <c r="C8444" s="283" t="s">
        <v>15464</v>
      </c>
      <c r="D8444" s="284">
        <v>15.14</v>
      </c>
    </row>
    <row r="8445" spans="1:4" ht="25.5" customHeight="1">
      <c r="A8445" s="281">
        <v>8978</v>
      </c>
      <c r="B8445" s="282" t="s">
        <v>23678</v>
      </c>
      <c r="C8445" s="283" t="s">
        <v>15408</v>
      </c>
      <c r="D8445" s="284">
        <v>3.77</v>
      </c>
    </row>
    <row r="8446" spans="1:4" ht="25.5" customHeight="1">
      <c r="A8446" s="281">
        <v>10554</v>
      </c>
      <c r="B8446" s="282" t="s">
        <v>23679</v>
      </c>
      <c r="C8446" s="283" t="s">
        <v>15480</v>
      </c>
      <c r="D8446" s="284">
        <v>394.99</v>
      </c>
    </row>
    <row r="8447" spans="1:4" ht="25.5" customHeight="1">
      <c r="A8447" s="281">
        <v>10558</v>
      </c>
      <c r="B8447" s="282" t="s">
        <v>23680</v>
      </c>
      <c r="C8447" s="283" t="s">
        <v>15480</v>
      </c>
      <c r="D8447" s="284">
        <v>89</v>
      </c>
    </row>
    <row r="8448" spans="1:4" ht="25.5" customHeight="1">
      <c r="A8448" s="281">
        <v>10557</v>
      </c>
      <c r="B8448" s="282" t="s">
        <v>23681</v>
      </c>
      <c r="C8448" s="283" t="s">
        <v>15480</v>
      </c>
      <c r="D8448" s="284">
        <v>154.99</v>
      </c>
    </row>
    <row r="8449" spans="1:4" ht="25.5" customHeight="1">
      <c r="A8449" s="281">
        <v>12779</v>
      </c>
      <c r="B8449" s="282" t="s">
        <v>23682</v>
      </c>
      <c r="C8449" s="283" t="s">
        <v>15407</v>
      </c>
      <c r="D8449" s="284">
        <v>134</v>
      </c>
    </row>
    <row r="8450" spans="1:4" ht="25.5" customHeight="1">
      <c r="A8450" s="281">
        <v>840</v>
      </c>
      <c r="B8450" s="282" t="s">
        <v>18250</v>
      </c>
      <c r="C8450" s="283" t="s">
        <v>15407</v>
      </c>
      <c r="D8450" s="284">
        <v>100</v>
      </c>
    </row>
    <row r="8451" spans="1:4" ht="25.5" customHeight="1">
      <c r="A8451" s="281">
        <v>8317</v>
      </c>
      <c r="B8451" s="282" t="s">
        <v>23683</v>
      </c>
      <c r="C8451" s="283" t="s">
        <v>15405</v>
      </c>
      <c r="D8451" s="284">
        <v>6</v>
      </c>
    </row>
    <row r="8452" spans="1:4" ht="15" customHeight="1">
      <c r="A8452" s="281">
        <v>10059</v>
      </c>
      <c r="B8452" s="282" t="s">
        <v>54640</v>
      </c>
      <c r="C8452" s="283" t="s">
        <v>15412</v>
      </c>
      <c r="D8452" s="284">
        <v>550</v>
      </c>
    </row>
    <row r="8453" spans="1:4" ht="17.100000000000001" customHeight="1">
      <c r="A8453" s="281">
        <v>13938</v>
      </c>
      <c r="B8453" s="282" t="s">
        <v>54641</v>
      </c>
      <c r="C8453" s="283" t="s">
        <v>15407</v>
      </c>
      <c r="D8453" s="284">
        <v>300</v>
      </c>
    </row>
    <row r="8454" spans="1:4" ht="15" customHeight="1">
      <c r="A8454" s="281">
        <v>10022</v>
      </c>
      <c r="B8454" s="282" t="s">
        <v>23684</v>
      </c>
      <c r="C8454" s="283" t="s">
        <v>15407</v>
      </c>
      <c r="D8454" s="284">
        <v>80</v>
      </c>
    </row>
    <row r="8455" spans="1:4" ht="15" customHeight="1">
      <c r="A8455" s="281">
        <v>10024</v>
      </c>
      <c r="B8455" s="282" t="s">
        <v>23685</v>
      </c>
      <c r="C8455" s="283" t="s">
        <v>15407</v>
      </c>
      <c r="D8455" s="284">
        <v>80</v>
      </c>
    </row>
    <row r="8456" spans="1:4" ht="15" customHeight="1">
      <c r="A8456" s="281">
        <v>13025</v>
      </c>
      <c r="B8456" s="282" t="s">
        <v>23686</v>
      </c>
      <c r="C8456" s="283" t="s">
        <v>15415</v>
      </c>
      <c r="D8456" s="284">
        <v>150</v>
      </c>
    </row>
    <row r="8457" spans="1:4" ht="15" customHeight="1">
      <c r="A8457" s="12">
        <v>11574</v>
      </c>
      <c r="B8457" s="282" t="s">
        <v>23687</v>
      </c>
      <c r="C8457" s="283" t="s">
        <v>15405</v>
      </c>
      <c r="D8457" s="284">
        <v>72.34</v>
      </c>
    </row>
    <row r="8458" spans="1:4" ht="15" customHeight="1">
      <c r="A8458" s="281">
        <v>7401</v>
      </c>
      <c r="B8458" s="12" t="s">
        <v>23688</v>
      </c>
      <c r="C8458" s="12" t="s">
        <v>15407</v>
      </c>
      <c r="D8458" s="12">
        <v>250</v>
      </c>
    </row>
    <row r="8459" spans="1:4" ht="15" customHeight="1">
      <c r="A8459" s="281">
        <v>7324</v>
      </c>
      <c r="B8459" s="282" t="s">
        <v>23689</v>
      </c>
      <c r="C8459" s="283" t="s">
        <v>15407</v>
      </c>
      <c r="D8459" s="284">
        <v>160</v>
      </c>
    </row>
    <row r="8460" spans="1:4" ht="15" customHeight="1">
      <c r="A8460" s="281">
        <v>13842</v>
      </c>
      <c r="B8460" s="282" t="s">
        <v>32587</v>
      </c>
      <c r="C8460" s="283" t="s">
        <v>15405</v>
      </c>
      <c r="D8460" s="284">
        <v>16000</v>
      </c>
    </row>
    <row r="8461" spans="1:4" ht="17.100000000000001" customHeight="1">
      <c r="A8461" s="281">
        <v>13843</v>
      </c>
      <c r="B8461" s="282" t="s">
        <v>32588</v>
      </c>
      <c r="C8461" s="283" t="s">
        <v>15405</v>
      </c>
      <c r="D8461" s="284">
        <v>17675</v>
      </c>
    </row>
    <row r="8462" spans="1:4" ht="17.100000000000001" customHeight="1">
      <c r="A8462" s="281">
        <v>13455</v>
      </c>
      <c r="B8462" s="282" t="s">
        <v>23691</v>
      </c>
      <c r="C8462" s="283" t="s">
        <v>15405</v>
      </c>
      <c r="D8462" s="284">
        <v>350</v>
      </c>
    </row>
    <row r="8463" spans="1:4" ht="15" customHeight="1">
      <c r="A8463" s="281">
        <v>13231</v>
      </c>
      <c r="B8463" s="282" t="s">
        <v>23368</v>
      </c>
      <c r="C8463" s="283" t="s">
        <v>15407</v>
      </c>
      <c r="D8463" s="284">
        <v>334.1</v>
      </c>
    </row>
    <row r="8464" spans="1:4" ht="15" customHeight="1">
      <c r="A8464" s="281">
        <v>10367</v>
      </c>
      <c r="B8464" s="282" t="s">
        <v>23692</v>
      </c>
      <c r="C8464" s="283" t="s">
        <v>15471</v>
      </c>
      <c r="D8464" s="284">
        <v>1218.67</v>
      </c>
    </row>
    <row r="8465" spans="1:4" ht="25.5" customHeight="1">
      <c r="A8465" s="281">
        <v>13812</v>
      </c>
      <c r="B8465" s="282" t="s">
        <v>26615</v>
      </c>
      <c r="C8465" s="283" t="s">
        <v>15471</v>
      </c>
      <c r="D8465" s="284">
        <v>3399.23</v>
      </c>
    </row>
    <row r="8466" spans="1:4" ht="15" customHeight="1">
      <c r="A8466" s="281">
        <v>12207</v>
      </c>
      <c r="B8466" s="282" t="s">
        <v>15732</v>
      </c>
      <c r="C8466" s="283" t="s">
        <v>15407</v>
      </c>
      <c r="D8466" s="284">
        <v>1699.62</v>
      </c>
    </row>
    <row r="8467" spans="1:4" ht="15" customHeight="1">
      <c r="A8467" s="281">
        <v>10493</v>
      </c>
      <c r="B8467" s="282" t="s">
        <v>23693</v>
      </c>
      <c r="C8467" s="283" t="s">
        <v>15407</v>
      </c>
      <c r="D8467" s="284">
        <v>1868.92</v>
      </c>
    </row>
    <row r="8468" spans="1:4" ht="15" customHeight="1">
      <c r="A8468" s="281">
        <v>13857</v>
      </c>
      <c r="B8468" s="282" t="s">
        <v>32585</v>
      </c>
      <c r="C8468" s="283" t="s">
        <v>15407</v>
      </c>
      <c r="D8468" s="284">
        <v>675.72</v>
      </c>
    </row>
    <row r="8469" spans="1:4" ht="15" customHeight="1">
      <c r="A8469" s="281">
        <v>13856</v>
      </c>
      <c r="B8469" s="282" t="s">
        <v>32586</v>
      </c>
      <c r="C8469" s="283" t="s">
        <v>15407</v>
      </c>
      <c r="D8469" s="284">
        <v>926</v>
      </c>
    </row>
    <row r="8470" spans="1:4" ht="15" customHeight="1">
      <c r="A8470" s="281">
        <v>2425</v>
      </c>
      <c r="B8470" s="282" t="s">
        <v>23385</v>
      </c>
      <c r="C8470" s="283" t="s">
        <v>15407</v>
      </c>
      <c r="D8470" s="284">
        <v>211.11</v>
      </c>
    </row>
    <row r="8471" spans="1:4" ht="15" customHeight="1">
      <c r="A8471" s="281">
        <v>2426</v>
      </c>
      <c r="B8471" s="282" t="s">
        <v>23390</v>
      </c>
      <c r="C8471" s="283" t="s">
        <v>15407</v>
      </c>
      <c r="D8471" s="284">
        <v>337.77</v>
      </c>
    </row>
    <row r="8472" spans="1:4" ht="15" customHeight="1">
      <c r="A8472" s="281">
        <v>2427</v>
      </c>
      <c r="B8472" s="282" t="s">
        <v>23391</v>
      </c>
      <c r="C8472" s="283" t="s">
        <v>15407</v>
      </c>
      <c r="D8472" s="284">
        <v>506.66</v>
      </c>
    </row>
    <row r="8473" spans="1:4" ht="15" customHeight="1">
      <c r="A8473" s="281">
        <v>2428</v>
      </c>
      <c r="B8473" s="282" t="s">
        <v>23392</v>
      </c>
      <c r="C8473" s="283" t="s">
        <v>15407</v>
      </c>
      <c r="D8473" s="284">
        <v>190</v>
      </c>
    </row>
    <row r="8474" spans="1:4" ht="15" customHeight="1">
      <c r="A8474" s="281">
        <v>2429</v>
      </c>
      <c r="B8474" s="282" t="s">
        <v>23393</v>
      </c>
      <c r="C8474" s="283" t="s">
        <v>15407</v>
      </c>
      <c r="D8474" s="284">
        <v>253.33</v>
      </c>
    </row>
    <row r="8475" spans="1:4" ht="25.5" customHeight="1">
      <c r="A8475" s="281">
        <v>2430</v>
      </c>
      <c r="B8475" s="282" t="s">
        <v>23394</v>
      </c>
      <c r="C8475" s="283" t="s">
        <v>15407</v>
      </c>
      <c r="D8475" s="284">
        <v>295.55</v>
      </c>
    </row>
    <row r="8476" spans="1:4" ht="15" customHeight="1">
      <c r="A8476" s="281">
        <v>2431</v>
      </c>
      <c r="B8476" s="282" t="s">
        <v>23395</v>
      </c>
      <c r="C8476" s="283" t="s">
        <v>15407</v>
      </c>
      <c r="D8476" s="284">
        <v>358.88</v>
      </c>
    </row>
    <row r="8477" spans="1:4" ht="17.100000000000001" customHeight="1">
      <c r="A8477" s="281">
        <v>11156</v>
      </c>
      <c r="B8477" s="282" t="s">
        <v>23396</v>
      </c>
      <c r="C8477" s="283" t="s">
        <v>15407</v>
      </c>
      <c r="D8477" s="284">
        <v>523.54999999999995</v>
      </c>
    </row>
    <row r="8478" spans="1:4" ht="25.5" customHeight="1">
      <c r="A8478" s="281">
        <v>3338</v>
      </c>
      <c r="B8478" s="282" t="s">
        <v>15736</v>
      </c>
      <c r="C8478" s="283" t="s">
        <v>15407</v>
      </c>
      <c r="D8478" s="284">
        <v>926</v>
      </c>
    </row>
    <row r="8479" spans="1:4" ht="25.5" customHeight="1">
      <c r="A8479" s="281">
        <v>3055</v>
      </c>
      <c r="B8479" s="282" t="s">
        <v>15737</v>
      </c>
      <c r="C8479" s="283" t="s">
        <v>15407</v>
      </c>
      <c r="D8479" s="284">
        <v>926</v>
      </c>
    </row>
    <row r="8480" spans="1:4" ht="25.5" customHeight="1">
      <c r="A8480" s="281">
        <v>2433</v>
      </c>
      <c r="B8480" s="282" t="s">
        <v>23398</v>
      </c>
      <c r="C8480" s="283" t="s">
        <v>15407</v>
      </c>
      <c r="D8480" s="284">
        <v>863.42</v>
      </c>
    </row>
    <row r="8481" spans="1:4" ht="25.5" customHeight="1">
      <c r="A8481" s="281">
        <v>9883</v>
      </c>
      <c r="B8481" s="282" t="s">
        <v>23400</v>
      </c>
      <c r="C8481" s="283" t="s">
        <v>15407</v>
      </c>
      <c r="D8481" s="284">
        <v>863.42</v>
      </c>
    </row>
    <row r="8482" spans="1:4" ht="25.5" customHeight="1">
      <c r="A8482" s="281">
        <v>2432</v>
      </c>
      <c r="B8482" s="282" t="s">
        <v>23402</v>
      </c>
      <c r="C8482" s="283" t="s">
        <v>15407</v>
      </c>
      <c r="D8482" s="284">
        <v>391.69</v>
      </c>
    </row>
    <row r="8483" spans="1:4" ht="25.5" customHeight="1">
      <c r="A8483" s="281">
        <v>11540</v>
      </c>
      <c r="B8483" s="282" t="s">
        <v>23694</v>
      </c>
      <c r="C8483" s="283" t="s">
        <v>15405</v>
      </c>
      <c r="D8483" s="284">
        <v>50</v>
      </c>
    </row>
    <row r="8484" spans="1:4" ht="25.5" customHeight="1">
      <c r="A8484" s="281">
        <v>4710</v>
      </c>
      <c r="B8484" s="282" t="s">
        <v>23695</v>
      </c>
      <c r="C8484" s="283" t="s">
        <v>15405</v>
      </c>
      <c r="D8484" s="284">
        <v>40</v>
      </c>
    </row>
    <row r="8485" spans="1:4" ht="25.5" customHeight="1">
      <c r="A8485" s="281">
        <v>4708</v>
      </c>
      <c r="B8485" s="282" t="s">
        <v>23696</v>
      </c>
      <c r="C8485" s="283" t="s">
        <v>15415</v>
      </c>
      <c r="D8485" s="284">
        <v>60</v>
      </c>
    </row>
    <row r="8486" spans="1:4" ht="25.5" customHeight="1">
      <c r="A8486" s="281">
        <v>11538</v>
      </c>
      <c r="B8486" s="282" t="s">
        <v>23697</v>
      </c>
      <c r="C8486" s="283" t="s">
        <v>15415</v>
      </c>
      <c r="D8486" s="284">
        <v>44</v>
      </c>
    </row>
    <row r="8487" spans="1:4" ht="25.5" customHeight="1">
      <c r="A8487" s="281">
        <v>11126</v>
      </c>
      <c r="B8487" s="282" t="s">
        <v>23698</v>
      </c>
      <c r="C8487" s="283" t="s">
        <v>15415</v>
      </c>
      <c r="D8487" s="284">
        <v>60</v>
      </c>
    </row>
    <row r="8488" spans="1:4" ht="25.5" customHeight="1">
      <c r="A8488" s="281">
        <v>11132</v>
      </c>
      <c r="B8488" s="282" t="s">
        <v>23699</v>
      </c>
      <c r="C8488" s="283" t="s">
        <v>15415</v>
      </c>
      <c r="D8488" s="284">
        <v>60</v>
      </c>
    </row>
    <row r="8489" spans="1:4" ht="25.5" customHeight="1">
      <c r="A8489" s="281">
        <v>7047</v>
      </c>
      <c r="B8489" s="282" t="s">
        <v>23700</v>
      </c>
      <c r="C8489" s="283" t="s">
        <v>15414</v>
      </c>
      <c r="D8489" s="284">
        <v>1.72</v>
      </c>
    </row>
    <row r="8490" spans="1:4" ht="15" customHeight="1">
      <c r="A8490" s="281">
        <v>10697</v>
      </c>
      <c r="B8490" s="282" t="s">
        <v>23701</v>
      </c>
      <c r="C8490" s="283" t="s">
        <v>15415</v>
      </c>
      <c r="D8490" s="284">
        <v>125</v>
      </c>
    </row>
    <row r="8491" spans="1:4" ht="15" customHeight="1">
      <c r="A8491" s="281">
        <v>10698</v>
      </c>
      <c r="B8491" s="282" t="s">
        <v>23702</v>
      </c>
      <c r="C8491" s="283" t="s">
        <v>15415</v>
      </c>
      <c r="D8491" s="284">
        <v>120</v>
      </c>
    </row>
    <row r="8492" spans="1:4" ht="15" customHeight="1">
      <c r="A8492" s="281">
        <v>10699</v>
      </c>
      <c r="B8492" s="282" t="s">
        <v>23703</v>
      </c>
      <c r="C8492" s="283" t="s">
        <v>15415</v>
      </c>
      <c r="D8492" s="284">
        <v>120</v>
      </c>
    </row>
    <row r="8493" spans="1:4" ht="15" customHeight="1">
      <c r="A8493" s="281">
        <v>10700</v>
      </c>
      <c r="B8493" s="282" t="s">
        <v>23704</v>
      </c>
      <c r="C8493" s="283" t="s">
        <v>15415</v>
      </c>
      <c r="D8493" s="284">
        <v>135</v>
      </c>
    </row>
    <row r="8494" spans="1:4" ht="15" customHeight="1">
      <c r="A8494" s="281">
        <v>4709</v>
      </c>
      <c r="B8494" s="282" t="s">
        <v>23705</v>
      </c>
      <c r="C8494" s="283" t="s">
        <v>15415</v>
      </c>
      <c r="D8494" s="284">
        <v>60</v>
      </c>
    </row>
    <row r="8495" spans="1:4" ht="15" customHeight="1">
      <c r="A8495" s="281">
        <v>11539</v>
      </c>
      <c r="B8495" s="282" t="s">
        <v>23706</v>
      </c>
      <c r="C8495" s="283" t="s">
        <v>15405</v>
      </c>
      <c r="D8495" s="284">
        <v>60</v>
      </c>
    </row>
    <row r="8496" spans="1:4" ht="15" customHeight="1">
      <c r="A8496" s="281">
        <v>6651</v>
      </c>
      <c r="B8496" s="282" t="s">
        <v>23707</v>
      </c>
      <c r="C8496" s="283" t="s">
        <v>15415</v>
      </c>
      <c r="D8496" s="284">
        <v>30</v>
      </c>
    </row>
    <row r="8497" spans="1:4" ht="15" customHeight="1">
      <c r="A8497" s="281">
        <v>6650</v>
      </c>
      <c r="B8497" s="12" t="s">
        <v>23708</v>
      </c>
      <c r="C8497" s="283" t="s">
        <v>15415</v>
      </c>
      <c r="D8497" s="284">
        <v>40</v>
      </c>
    </row>
    <row r="8498" spans="1:4" ht="17.100000000000001" customHeight="1">
      <c r="A8498" s="12">
        <v>6649</v>
      </c>
      <c r="B8498" s="282" t="s">
        <v>23709</v>
      </c>
      <c r="C8498" s="12" t="s">
        <v>15415</v>
      </c>
      <c r="D8498" s="12">
        <v>40</v>
      </c>
    </row>
    <row r="8499" spans="1:4" ht="17.100000000000001" customHeight="1">
      <c r="A8499" s="281">
        <v>6700</v>
      </c>
      <c r="B8499" s="282" t="s">
        <v>23710</v>
      </c>
      <c r="C8499" s="283" t="s">
        <v>15415</v>
      </c>
      <c r="D8499" s="284">
        <v>45</v>
      </c>
    </row>
    <row r="8500" spans="1:4" ht="17.100000000000001" customHeight="1">
      <c r="A8500" s="281">
        <v>6652</v>
      </c>
      <c r="B8500" s="282" t="s">
        <v>15749</v>
      </c>
      <c r="C8500" s="283" t="s">
        <v>15405</v>
      </c>
      <c r="D8500" s="284">
        <v>61.43</v>
      </c>
    </row>
    <row r="8501" spans="1:4" ht="15" customHeight="1">
      <c r="A8501" s="281">
        <v>6646</v>
      </c>
      <c r="B8501" s="282" t="s">
        <v>23711</v>
      </c>
      <c r="C8501" s="283" t="s">
        <v>15405</v>
      </c>
      <c r="D8501" s="284">
        <v>368</v>
      </c>
    </row>
    <row r="8502" spans="1:4" ht="15" customHeight="1">
      <c r="A8502" s="281">
        <v>11157</v>
      </c>
      <c r="B8502" s="282" t="s">
        <v>15750</v>
      </c>
      <c r="C8502" s="283" t="s">
        <v>15415</v>
      </c>
      <c r="D8502" s="284">
        <v>95.99</v>
      </c>
    </row>
    <row r="8503" spans="1:4" ht="15" customHeight="1">
      <c r="A8503" s="281">
        <v>6647</v>
      </c>
      <c r="B8503" s="282" t="s">
        <v>23712</v>
      </c>
      <c r="C8503" s="283" t="s">
        <v>15405</v>
      </c>
      <c r="D8503" s="284">
        <v>476.8</v>
      </c>
    </row>
    <row r="8504" spans="1:4" ht="15" customHeight="1">
      <c r="A8504" s="281">
        <v>11158</v>
      </c>
      <c r="B8504" s="282" t="s">
        <v>15751</v>
      </c>
      <c r="C8504" s="283" t="s">
        <v>15415</v>
      </c>
      <c r="D8504" s="284">
        <v>131.99</v>
      </c>
    </row>
    <row r="8505" spans="1:4" ht="15" customHeight="1">
      <c r="A8505" s="281">
        <v>6648</v>
      </c>
      <c r="B8505" s="282" t="s">
        <v>23713</v>
      </c>
      <c r="C8505" s="283" t="s">
        <v>15405</v>
      </c>
      <c r="D8505" s="284">
        <v>512</v>
      </c>
    </row>
    <row r="8506" spans="1:4" ht="15" customHeight="1">
      <c r="A8506" s="281">
        <v>11159</v>
      </c>
      <c r="B8506" s="282" t="s">
        <v>15752</v>
      </c>
      <c r="C8506" s="283" t="s">
        <v>15415</v>
      </c>
      <c r="D8506" s="284">
        <v>144.26</v>
      </c>
    </row>
    <row r="8507" spans="1:4" ht="15" customHeight="1">
      <c r="A8507" s="281">
        <v>11181</v>
      </c>
      <c r="B8507" s="282" t="s">
        <v>23714</v>
      </c>
      <c r="C8507" s="283" t="s">
        <v>15415</v>
      </c>
      <c r="D8507" s="284">
        <v>89.45</v>
      </c>
    </row>
    <row r="8508" spans="1:4" ht="15" customHeight="1">
      <c r="A8508" s="281">
        <v>11001</v>
      </c>
      <c r="B8508" s="282" t="s">
        <v>15753</v>
      </c>
      <c r="C8508" s="283" t="s">
        <v>15415</v>
      </c>
      <c r="D8508" s="284">
        <v>172.56</v>
      </c>
    </row>
    <row r="8509" spans="1:4" ht="15" customHeight="1">
      <c r="A8509" s="281">
        <v>11125</v>
      </c>
      <c r="B8509" s="282" t="s">
        <v>23715</v>
      </c>
      <c r="C8509" s="283" t="s">
        <v>15415</v>
      </c>
      <c r="D8509" s="284">
        <v>174.66</v>
      </c>
    </row>
    <row r="8510" spans="1:4" ht="15" customHeight="1">
      <c r="A8510" s="281">
        <v>9527</v>
      </c>
      <c r="B8510" s="282" t="s">
        <v>23716</v>
      </c>
      <c r="C8510" s="283" t="s">
        <v>15415</v>
      </c>
      <c r="D8510" s="284">
        <v>600</v>
      </c>
    </row>
    <row r="8511" spans="1:4" ht="15" customHeight="1">
      <c r="A8511" s="281">
        <v>9526</v>
      </c>
      <c r="B8511" s="282" t="s">
        <v>23717</v>
      </c>
      <c r="C8511" s="283" t="s">
        <v>15415</v>
      </c>
      <c r="D8511" s="284">
        <v>280</v>
      </c>
    </row>
    <row r="8512" spans="1:4" ht="15" customHeight="1">
      <c r="A8512" s="281">
        <v>11378</v>
      </c>
      <c r="B8512" s="282" t="s">
        <v>23718</v>
      </c>
      <c r="C8512" s="283" t="s">
        <v>15415</v>
      </c>
      <c r="D8512" s="284">
        <v>30</v>
      </c>
    </row>
    <row r="8513" spans="1:5" ht="25.5" customHeight="1">
      <c r="A8513" s="281">
        <v>11360</v>
      </c>
      <c r="B8513" s="282" t="s">
        <v>23719</v>
      </c>
      <c r="C8513" s="283" t="s">
        <v>15415</v>
      </c>
      <c r="D8513" s="284">
        <v>40</v>
      </c>
    </row>
    <row r="8514" spans="1:5" ht="17.100000000000001" customHeight="1">
      <c r="A8514" s="281">
        <v>11359</v>
      </c>
      <c r="B8514" s="282" t="s">
        <v>23720</v>
      </c>
      <c r="C8514" s="283" t="s">
        <v>15415</v>
      </c>
      <c r="D8514" s="284">
        <v>42</v>
      </c>
    </row>
    <row r="8515" spans="1:5" ht="15" customHeight="1">
      <c r="A8515" s="281">
        <v>13011</v>
      </c>
      <c r="B8515" s="282" t="s">
        <v>23721</v>
      </c>
      <c r="C8515" s="283" t="s">
        <v>15415</v>
      </c>
      <c r="D8515" s="284">
        <v>54</v>
      </c>
    </row>
    <row r="8516" spans="1:5" ht="15" customHeight="1">
      <c r="A8516" s="281">
        <v>10568</v>
      </c>
      <c r="B8516" s="282" t="s">
        <v>23722</v>
      </c>
      <c r="C8516" s="283" t="s">
        <v>15480</v>
      </c>
      <c r="D8516" s="284">
        <v>26.54</v>
      </c>
    </row>
    <row r="8517" spans="1:5" ht="15" customHeight="1">
      <c r="A8517" s="281">
        <v>12185</v>
      </c>
      <c r="B8517" s="282" t="s">
        <v>23723</v>
      </c>
      <c r="C8517" s="283" t="s">
        <v>15415</v>
      </c>
      <c r="D8517" s="284">
        <v>1.9</v>
      </c>
    </row>
    <row r="8518" spans="1:5" ht="15" customHeight="1">
      <c r="A8518" s="281">
        <v>8552</v>
      </c>
      <c r="B8518" s="282" t="s">
        <v>23724</v>
      </c>
      <c r="C8518" s="283" t="s">
        <v>15405</v>
      </c>
      <c r="D8518" s="284">
        <v>10345.32</v>
      </c>
    </row>
    <row r="8519" spans="1:5" ht="15" customHeight="1">
      <c r="A8519" s="281"/>
      <c r="B8519" s="282"/>
      <c r="C8519" s="283"/>
      <c r="D8519" s="284">
        <v>11148.84</v>
      </c>
    </row>
    <row r="8520" spans="1:5" ht="34.200000000000003" customHeight="1">
      <c r="A8520" s="281">
        <v>8551</v>
      </c>
      <c r="B8520" s="282" t="s">
        <v>23725</v>
      </c>
      <c r="C8520" s="283" t="s">
        <v>15405</v>
      </c>
      <c r="D8520" s="284"/>
    </row>
    <row r="8521" spans="1:5" ht="15" customHeight="1">
      <c r="A8521" s="281">
        <v>8550</v>
      </c>
      <c r="B8521" s="282" t="s">
        <v>23726</v>
      </c>
      <c r="C8521" s="283" t="s">
        <v>15405</v>
      </c>
      <c r="D8521" s="284">
        <v>13458.96</v>
      </c>
      <c r="E8521" s="306"/>
    </row>
    <row r="8522" spans="1:5" ht="15" customHeight="1">
      <c r="A8522" s="281">
        <v>12184</v>
      </c>
      <c r="B8522" s="282" t="s">
        <v>23727</v>
      </c>
      <c r="C8522" s="283" t="s">
        <v>15405</v>
      </c>
      <c r="D8522" s="284">
        <v>47.21</v>
      </c>
    </row>
    <row r="8523" spans="1:5" ht="17.100000000000001" customHeight="1">
      <c r="A8523" s="281">
        <v>7692</v>
      </c>
      <c r="B8523" s="282" t="s">
        <v>23728</v>
      </c>
      <c r="C8523" s="283" t="s">
        <v>15405</v>
      </c>
      <c r="D8523" s="284">
        <v>40.18</v>
      </c>
    </row>
    <row r="8524" spans="1:5" ht="17.100000000000001" customHeight="1">
      <c r="A8524" s="281">
        <v>10928</v>
      </c>
      <c r="B8524" s="282" t="s">
        <v>23729</v>
      </c>
      <c r="C8524" s="283" t="s">
        <v>15405</v>
      </c>
      <c r="D8524" s="284">
        <v>246.08</v>
      </c>
    </row>
    <row r="8525" spans="1:5" ht="17.100000000000001" customHeight="1">
      <c r="A8525" s="281">
        <v>10278</v>
      </c>
      <c r="B8525" s="282" t="s">
        <v>15813</v>
      </c>
      <c r="C8525" s="283" t="s">
        <v>15405</v>
      </c>
      <c r="D8525" s="284">
        <v>678.37</v>
      </c>
    </row>
    <row r="8526" spans="1:5" ht="17.100000000000001" customHeight="1">
      <c r="A8526" s="281">
        <v>9316</v>
      </c>
      <c r="B8526" s="282" t="s">
        <v>15814</v>
      </c>
      <c r="C8526" s="283" t="s">
        <v>15405</v>
      </c>
      <c r="D8526" s="284">
        <v>947.4</v>
      </c>
    </row>
    <row r="8527" spans="1:5" ht="25.5" customHeight="1">
      <c r="A8527" s="281">
        <v>9315</v>
      </c>
      <c r="B8527" s="282" t="s">
        <v>15815</v>
      </c>
      <c r="C8527" s="283" t="s">
        <v>15405</v>
      </c>
      <c r="D8527" s="284">
        <v>1295.42</v>
      </c>
    </row>
    <row r="8528" spans="1:5" ht="15" customHeight="1">
      <c r="A8528" s="281">
        <v>12645</v>
      </c>
      <c r="B8528" s="282" t="s">
        <v>15754</v>
      </c>
      <c r="C8528" s="283" t="s">
        <v>15471</v>
      </c>
      <c r="D8528" s="284">
        <v>97.62</v>
      </c>
    </row>
    <row r="8529" spans="1:5" ht="25.5" customHeight="1">
      <c r="A8529" s="281">
        <v>10312</v>
      </c>
      <c r="B8529" s="282" t="s">
        <v>23730</v>
      </c>
      <c r="C8529" s="283" t="s">
        <v>15405</v>
      </c>
      <c r="D8529" s="284">
        <v>1807.92</v>
      </c>
    </row>
    <row r="8530" spans="1:5" ht="25.5" customHeight="1">
      <c r="A8530" s="281">
        <v>18</v>
      </c>
      <c r="B8530" s="282" t="s">
        <v>23731</v>
      </c>
      <c r="C8530" s="283" t="s">
        <v>15405</v>
      </c>
      <c r="D8530" s="284">
        <v>1998.76</v>
      </c>
    </row>
    <row r="8531" spans="1:5" ht="15" customHeight="1">
      <c r="A8531" s="281">
        <v>12597</v>
      </c>
      <c r="B8531" s="282" t="s">
        <v>23732</v>
      </c>
      <c r="C8531" s="283" t="s">
        <v>15405</v>
      </c>
      <c r="D8531" s="284">
        <v>2237.8000000000002</v>
      </c>
    </row>
    <row r="8532" spans="1:5" ht="34.200000000000003" customHeight="1">
      <c r="A8532" s="281">
        <v>12598</v>
      </c>
      <c r="B8532" s="282" t="s">
        <v>23733</v>
      </c>
      <c r="C8532" s="283" t="s">
        <v>15405</v>
      </c>
      <c r="D8532" s="284">
        <v>3136.74</v>
      </c>
    </row>
    <row r="8533" spans="1:5" ht="34.200000000000003" customHeight="1">
      <c r="A8533" s="281">
        <v>10426</v>
      </c>
      <c r="B8533" s="282" t="s">
        <v>23734</v>
      </c>
      <c r="C8533" s="283" t="s">
        <v>15405</v>
      </c>
      <c r="D8533" s="284">
        <v>3696.19</v>
      </c>
    </row>
    <row r="8534" spans="1:5" ht="17.100000000000001" customHeight="1">
      <c r="A8534" s="281">
        <v>10936</v>
      </c>
      <c r="B8534" s="282" t="s">
        <v>23735</v>
      </c>
      <c r="C8534" s="283" t="s">
        <v>15405</v>
      </c>
      <c r="D8534" s="284">
        <v>6360.87</v>
      </c>
    </row>
    <row r="8535" spans="1:5" ht="17.100000000000001" customHeight="1">
      <c r="A8535" s="281">
        <v>22</v>
      </c>
      <c r="B8535" s="282" t="s">
        <v>23736</v>
      </c>
      <c r="C8535" s="283" t="s">
        <v>15405</v>
      </c>
      <c r="D8535" s="284">
        <v>7154.34</v>
      </c>
    </row>
    <row r="8536" spans="1:5" ht="34.200000000000003" customHeight="1">
      <c r="A8536" s="281">
        <v>10937</v>
      </c>
      <c r="B8536" s="282" t="s">
        <v>23737</v>
      </c>
      <c r="C8536" s="283" t="s">
        <v>15405</v>
      </c>
      <c r="D8536" s="284">
        <v>7934.76</v>
      </c>
    </row>
    <row r="8537" spans="1:5" ht="34.200000000000003" customHeight="1">
      <c r="A8537" s="281">
        <v>9980</v>
      </c>
      <c r="B8537" s="282" t="s">
        <v>23738</v>
      </c>
      <c r="C8537" s="283" t="s">
        <v>15405</v>
      </c>
      <c r="D8537" s="284">
        <v>35857.08</v>
      </c>
    </row>
    <row r="8538" spans="1:5" ht="17.100000000000001" customHeight="1">
      <c r="A8538" s="281">
        <v>9979</v>
      </c>
      <c r="B8538" s="282" t="s">
        <v>23739</v>
      </c>
      <c r="C8538" s="283" t="s">
        <v>15405</v>
      </c>
      <c r="D8538" s="284">
        <v>38669.4</v>
      </c>
    </row>
    <row r="8539" spans="1:5" ht="25.5" customHeight="1">
      <c r="A8539" s="281">
        <v>8151</v>
      </c>
      <c r="B8539" s="282" t="s">
        <v>23740</v>
      </c>
      <c r="C8539" s="283" t="s">
        <v>15416</v>
      </c>
      <c r="D8539" s="284">
        <v>42.18</v>
      </c>
    </row>
    <row r="8540" spans="1:5" ht="17.100000000000001" customHeight="1">
      <c r="A8540" s="281">
        <v>10269</v>
      </c>
      <c r="B8540" s="282" t="s">
        <v>23741</v>
      </c>
      <c r="C8540" s="283" t="s">
        <v>15405</v>
      </c>
      <c r="D8540" s="284">
        <v>80.92</v>
      </c>
    </row>
    <row r="8541" spans="1:5" ht="17.100000000000001" customHeight="1">
      <c r="A8541" s="281">
        <v>7699</v>
      </c>
      <c r="B8541" s="282" t="s">
        <v>23742</v>
      </c>
      <c r="C8541" s="283" t="s">
        <v>15405</v>
      </c>
      <c r="D8541" s="284">
        <v>120.53</v>
      </c>
    </row>
    <row r="8542" spans="1:5" ht="15" customHeight="1">
      <c r="A8542" s="281">
        <v>12178</v>
      </c>
      <c r="B8542" s="282" t="s">
        <v>23743</v>
      </c>
      <c r="C8542" s="283" t="s">
        <v>15405</v>
      </c>
      <c r="D8542" s="284">
        <v>25.11</v>
      </c>
      <c r="E8542" s="306"/>
    </row>
    <row r="8543" spans="1:5" ht="15" customHeight="1">
      <c r="A8543" s="281">
        <v>12179</v>
      </c>
      <c r="B8543" s="282" t="s">
        <v>23744</v>
      </c>
      <c r="C8543" s="283" t="s">
        <v>15405</v>
      </c>
      <c r="D8543" s="284">
        <v>30.13</v>
      </c>
      <c r="E8543" s="306"/>
    </row>
    <row r="8544" spans="1:5" ht="15" customHeight="1">
      <c r="A8544" s="281">
        <v>12655</v>
      </c>
      <c r="B8544" s="282" t="s">
        <v>15756</v>
      </c>
      <c r="C8544" s="283" t="s">
        <v>15405</v>
      </c>
      <c r="D8544" s="284">
        <v>198.03</v>
      </c>
      <c r="E8544" s="306"/>
    </row>
    <row r="8545" spans="1:5" ht="15" customHeight="1">
      <c r="A8545" s="281">
        <v>11643</v>
      </c>
      <c r="B8545" s="282" t="s">
        <v>16435</v>
      </c>
      <c r="C8545" s="283" t="s">
        <v>15471</v>
      </c>
      <c r="D8545" s="284">
        <v>520</v>
      </c>
      <c r="E8545" s="306"/>
    </row>
    <row r="8546" spans="1:5" ht="15" customHeight="1">
      <c r="A8546" s="281">
        <v>7583</v>
      </c>
      <c r="B8546" s="282" t="s">
        <v>23745</v>
      </c>
      <c r="C8546" s="283" t="s">
        <v>15415</v>
      </c>
      <c r="D8546" s="284">
        <v>3.52</v>
      </c>
      <c r="E8546" s="306"/>
    </row>
    <row r="8547" spans="1:5" ht="15" customHeight="1">
      <c r="A8547" s="281">
        <v>8114</v>
      </c>
      <c r="B8547" s="282" t="s">
        <v>23746</v>
      </c>
      <c r="C8547" s="283" t="s">
        <v>15415</v>
      </c>
      <c r="D8547" s="284">
        <v>2.84</v>
      </c>
      <c r="E8547" s="306"/>
    </row>
    <row r="8548" spans="1:5" ht="15" customHeight="1">
      <c r="A8548" s="281">
        <v>8147</v>
      </c>
      <c r="B8548" s="282" t="s">
        <v>23747</v>
      </c>
      <c r="C8548" s="283" t="s">
        <v>15415</v>
      </c>
      <c r="D8548" s="284">
        <v>1.57</v>
      </c>
      <c r="E8548" s="306"/>
    </row>
    <row r="8549" spans="1:5" ht="15" customHeight="1">
      <c r="A8549" s="281">
        <v>8145</v>
      </c>
      <c r="B8549" s="282" t="s">
        <v>23748</v>
      </c>
      <c r="C8549" s="283" t="s">
        <v>15415</v>
      </c>
      <c r="D8549" s="284">
        <v>1.24</v>
      </c>
      <c r="E8549" s="306"/>
    </row>
    <row r="8550" spans="1:5" ht="15" customHeight="1">
      <c r="A8550" s="281">
        <v>8535</v>
      </c>
      <c r="B8550" s="282" t="s">
        <v>23749</v>
      </c>
      <c r="C8550" s="283" t="s">
        <v>15415</v>
      </c>
      <c r="D8550" s="284">
        <v>2.02</v>
      </c>
    </row>
    <row r="8551" spans="1:5" ht="15" customHeight="1">
      <c r="A8551" s="281">
        <v>8146</v>
      </c>
      <c r="B8551" s="282" t="s">
        <v>23750</v>
      </c>
      <c r="C8551" s="283" t="s">
        <v>15415</v>
      </c>
      <c r="D8551" s="284">
        <v>1.53</v>
      </c>
    </row>
    <row r="8552" spans="1:5" ht="15" customHeight="1">
      <c r="A8552" s="281">
        <v>7579</v>
      </c>
      <c r="B8552" s="282" t="s">
        <v>23751</v>
      </c>
      <c r="C8552" s="283" t="s">
        <v>15415</v>
      </c>
      <c r="D8552" s="284">
        <v>2.31</v>
      </c>
    </row>
    <row r="8553" spans="1:5" ht="15" customHeight="1">
      <c r="A8553" s="281">
        <v>7581</v>
      </c>
      <c r="B8553" s="282" t="s">
        <v>23752</v>
      </c>
      <c r="C8553" s="283" t="s">
        <v>15415</v>
      </c>
      <c r="D8553" s="284">
        <v>2.61</v>
      </c>
    </row>
    <row r="8554" spans="1:5" ht="15" customHeight="1">
      <c r="A8554" s="281">
        <v>12641</v>
      </c>
      <c r="B8554" s="282" t="s">
        <v>15757</v>
      </c>
      <c r="C8554" s="283" t="s">
        <v>15405</v>
      </c>
      <c r="D8554" s="284">
        <v>2587.98</v>
      </c>
      <c r="E8554" s="306"/>
    </row>
    <row r="8555" spans="1:5" ht="17.100000000000001" customHeight="1">
      <c r="A8555" s="281">
        <v>12657</v>
      </c>
      <c r="B8555" s="282" t="s">
        <v>15758</v>
      </c>
      <c r="C8555" s="283" t="s">
        <v>15405</v>
      </c>
      <c r="D8555" s="284">
        <v>1001.65</v>
      </c>
    </row>
    <row r="8556" spans="1:5" ht="17.100000000000001" customHeight="1">
      <c r="A8556" s="281">
        <v>12182</v>
      </c>
      <c r="B8556" s="282" t="s">
        <v>23753</v>
      </c>
      <c r="C8556" s="283" t="s">
        <v>15415</v>
      </c>
      <c r="D8556" s="284">
        <v>1.49</v>
      </c>
    </row>
    <row r="8557" spans="1:5" ht="15" customHeight="1">
      <c r="A8557" s="281">
        <v>12183</v>
      </c>
      <c r="B8557" s="282" t="s">
        <v>23754</v>
      </c>
      <c r="C8557" s="283" t="s">
        <v>15415</v>
      </c>
      <c r="D8557" s="284">
        <v>1.53</v>
      </c>
    </row>
    <row r="8558" spans="1:5" ht="15" customHeight="1">
      <c r="A8558" s="281">
        <v>12640</v>
      </c>
      <c r="B8558" s="282" t="s">
        <v>15759</v>
      </c>
      <c r="C8558" s="283" t="s">
        <v>15415</v>
      </c>
      <c r="D8558" s="284">
        <v>402.01</v>
      </c>
    </row>
    <row r="8559" spans="1:5" ht="17.100000000000001" customHeight="1">
      <c r="A8559" s="281">
        <v>12639</v>
      </c>
      <c r="B8559" s="282" t="s">
        <v>15760</v>
      </c>
      <c r="C8559" s="283" t="s">
        <v>15415</v>
      </c>
      <c r="D8559" s="284">
        <v>363.2</v>
      </c>
    </row>
    <row r="8560" spans="1:5" ht="15" customHeight="1">
      <c r="A8560" s="281">
        <v>12638</v>
      </c>
      <c r="B8560" s="282" t="s">
        <v>15761</v>
      </c>
      <c r="C8560" s="283" t="s">
        <v>15415</v>
      </c>
      <c r="D8560" s="284">
        <v>321.61</v>
      </c>
    </row>
    <row r="8561" spans="1:4" ht="15" customHeight="1">
      <c r="A8561" s="281">
        <v>12642</v>
      </c>
      <c r="B8561" s="282" t="s">
        <v>15762</v>
      </c>
      <c r="C8561" s="283" t="s">
        <v>15415</v>
      </c>
      <c r="D8561" s="284">
        <v>158.03</v>
      </c>
    </row>
    <row r="8562" spans="1:4" ht="15" customHeight="1">
      <c r="A8562" s="281">
        <v>12637</v>
      </c>
      <c r="B8562" s="282" t="s">
        <v>15763</v>
      </c>
      <c r="C8562" s="283" t="s">
        <v>15415</v>
      </c>
      <c r="D8562" s="284">
        <v>300.82</v>
      </c>
    </row>
    <row r="8563" spans="1:4" ht="15" customHeight="1">
      <c r="A8563" s="281">
        <v>12633</v>
      </c>
      <c r="B8563" s="282" t="s">
        <v>15764</v>
      </c>
      <c r="C8563" s="283" t="s">
        <v>15415</v>
      </c>
      <c r="D8563" s="284">
        <v>46.75</v>
      </c>
    </row>
    <row r="8564" spans="1:4" ht="15" customHeight="1">
      <c r="A8564" s="281">
        <v>12635</v>
      </c>
      <c r="B8564" s="282" t="s">
        <v>15765</v>
      </c>
      <c r="C8564" s="283" t="s">
        <v>15415</v>
      </c>
      <c r="D8564" s="284">
        <v>70.319999999999993</v>
      </c>
    </row>
    <row r="8565" spans="1:4" ht="15" customHeight="1">
      <c r="A8565" s="281">
        <v>12644</v>
      </c>
      <c r="B8565" s="282" t="s">
        <v>15766</v>
      </c>
      <c r="C8565" s="283" t="s">
        <v>15415</v>
      </c>
      <c r="D8565" s="284">
        <v>121.99</v>
      </c>
    </row>
    <row r="8566" spans="1:4" ht="17.100000000000001" customHeight="1">
      <c r="A8566" s="281">
        <v>12632</v>
      </c>
      <c r="B8566" s="282" t="s">
        <v>15767</v>
      </c>
      <c r="C8566" s="283" t="s">
        <v>15415</v>
      </c>
      <c r="D8566" s="284">
        <v>192.69</v>
      </c>
    </row>
    <row r="8567" spans="1:4" ht="17.100000000000001" customHeight="1">
      <c r="A8567" s="281">
        <v>12634</v>
      </c>
      <c r="B8567" s="282" t="s">
        <v>15768</v>
      </c>
      <c r="C8567" s="283" t="s">
        <v>15415</v>
      </c>
      <c r="D8567" s="284">
        <v>213.48</v>
      </c>
    </row>
    <row r="8568" spans="1:4" ht="17.100000000000001" customHeight="1">
      <c r="A8568" s="281">
        <v>12643</v>
      </c>
      <c r="B8568" s="282" t="s">
        <v>15769</v>
      </c>
      <c r="C8568" s="283" t="s">
        <v>15415</v>
      </c>
      <c r="D8568" s="284">
        <v>96.9</v>
      </c>
    </row>
    <row r="8569" spans="1:4" ht="17.100000000000001" customHeight="1">
      <c r="A8569" s="281">
        <v>12636</v>
      </c>
      <c r="B8569" s="282" t="s">
        <v>15770</v>
      </c>
      <c r="C8569" s="283" t="s">
        <v>15415</v>
      </c>
      <c r="D8569" s="284">
        <v>263.39</v>
      </c>
    </row>
    <row r="8570" spans="1:4" ht="17.100000000000001" customHeight="1">
      <c r="A8570" s="281">
        <v>6569</v>
      </c>
      <c r="B8570" s="282" t="s">
        <v>23755</v>
      </c>
      <c r="C8570" s="283" t="s">
        <v>15405</v>
      </c>
      <c r="D8570" s="284">
        <v>37437.599999999999</v>
      </c>
    </row>
    <row r="8571" spans="1:4" ht="15" customHeight="1">
      <c r="A8571" s="281">
        <v>6567</v>
      </c>
      <c r="B8571" s="282" t="s">
        <v>23756</v>
      </c>
      <c r="C8571" s="283" t="s">
        <v>15405</v>
      </c>
      <c r="D8571" s="284">
        <v>40297.53</v>
      </c>
    </row>
    <row r="8572" spans="1:4" ht="15" customHeight="1">
      <c r="A8572" s="281">
        <v>6582</v>
      </c>
      <c r="B8572" s="282" t="s">
        <v>23757</v>
      </c>
      <c r="C8572" s="283" t="s">
        <v>15405</v>
      </c>
      <c r="D8572" s="284">
        <v>2751.62</v>
      </c>
    </row>
    <row r="8573" spans="1:4" ht="17.100000000000001" customHeight="1">
      <c r="A8573" s="281">
        <v>6583</v>
      </c>
      <c r="B8573" s="282" t="s">
        <v>23758</v>
      </c>
      <c r="C8573" s="283" t="s">
        <v>15405</v>
      </c>
      <c r="D8573" s="284">
        <v>2958.19</v>
      </c>
    </row>
    <row r="8574" spans="1:4" ht="17.100000000000001" customHeight="1">
      <c r="A8574" s="281">
        <v>6584</v>
      </c>
      <c r="B8574" s="282" t="s">
        <v>23759</v>
      </c>
      <c r="C8574" s="283" t="s">
        <v>15405</v>
      </c>
      <c r="D8574" s="284">
        <v>3294.35</v>
      </c>
    </row>
    <row r="8575" spans="1:4" ht="17.100000000000001" customHeight="1">
      <c r="A8575" s="281">
        <v>7761</v>
      </c>
      <c r="B8575" s="282" t="s">
        <v>23760</v>
      </c>
      <c r="C8575" s="283" t="s">
        <v>15405</v>
      </c>
      <c r="D8575" s="284">
        <v>4034.27</v>
      </c>
    </row>
    <row r="8576" spans="1:4" ht="17.100000000000001" customHeight="1">
      <c r="A8576" s="281">
        <v>14006</v>
      </c>
      <c r="B8576" s="282" t="s">
        <v>55482</v>
      </c>
      <c r="C8576" s="283" t="s">
        <v>15471</v>
      </c>
      <c r="D8576" s="284">
        <v>200</v>
      </c>
    </row>
    <row r="8577" spans="1:4" ht="17.100000000000001" customHeight="1">
      <c r="A8577" s="281">
        <v>13867</v>
      </c>
      <c r="B8577" s="282" t="s">
        <v>55563</v>
      </c>
      <c r="C8577" s="283" t="s">
        <v>15405</v>
      </c>
      <c r="D8577" s="284">
        <v>7336.6</v>
      </c>
    </row>
    <row r="8578" spans="1:4" ht="17.100000000000001" customHeight="1">
      <c r="A8578" s="281">
        <v>13868</v>
      </c>
      <c r="B8578" s="282" t="s">
        <v>55564</v>
      </c>
      <c r="C8578" s="283" t="s">
        <v>15405</v>
      </c>
      <c r="D8578" s="284">
        <v>7336.6</v>
      </c>
    </row>
    <row r="8579" spans="1:4" ht="17.100000000000001" customHeight="1">
      <c r="A8579" s="281">
        <v>13865</v>
      </c>
      <c r="B8579" s="282" t="s">
        <v>55565</v>
      </c>
      <c r="C8579" s="283" t="s">
        <v>15405</v>
      </c>
      <c r="D8579" s="284">
        <v>7336.6</v>
      </c>
    </row>
    <row r="8580" spans="1:4" ht="17.100000000000001" customHeight="1">
      <c r="A8580" s="281">
        <v>13866</v>
      </c>
      <c r="B8580" s="282" t="s">
        <v>55566</v>
      </c>
      <c r="C8580" s="283" t="s">
        <v>15405</v>
      </c>
      <c r="D8580" s="284">
        <v>7336.3</v>
      </c>
    </row>
    <row r="8581" spans="1:4" ht="17.100000000000001" customHeight="1">
      <c r="A8581" s="281">
        <v>13885</v>
      </c>
      <c r="B8581" s="282" t="s">
        <v>32770</v>
      </c>
      <c r="C8581" s="283" t="s">
        <v>15405</v>
      </c>
      <c r="D8581" s="284">
        <v>529.46</v>
      </c>
    </row>
    <row r="8582" spans="1:4" ht="15" customHeight="1">
      <c r="A8582" s="281">
        <v>13873</v>
      </c>
      <c r="B8582" s="282" t="s">
        <v>32771</v>
      </c>
      <c r="C8582" s="283" t="s">
        <v>15405</v>
      </c>
      <c r="D8582" s="284">
        <v>451.65</v>
      </c>
    </row>
    <row r="8583" spans="1:4" ht="15" customHeight="1">
      <c r="A8583" s="281">
        <v>13890</v>
      </c>
      <c r="B8583" s="282" t="s">
        <v>32772</v>
      </c>
      <c r="C8583" s="283" t="s">
        <v>15405</v>
      </c>
      <c r="D8583" s="284">
        <v>988.31</v>
      </c>
    </row>
    <row r="8584" spans="1:4" ht="15" customHeight="1">
      <c r="A8584" s="281">
        <v>13889</v>
      </c>
      <c r="B8584" s="282" t="s">
        <v>32773</v>
      </c>
      <c r="C8584" s="283" t="s">
        <v>15405</v>
      </c>
      <c r="D8584" s="284">
        <v>835.3</v>
      </c>
    </row>
    <row r="8585" spans="1:4" ht="15" customHeight="1">
      <c r="A8585" s="281">
        <v>13888</v>
      </c>
      <c r="B8585" s="282" t="s">
        <v>32774</v>
      </c>
      <c r="C8585" s="283" t="s">
        <v>15405</v>
      </c>
      <c r="D8585" s="284">
        <v>679.22</v>
      </c>
    </row>
    <row r="8586" spans="1:4" ht="15" customHeight="1">
      <c r="A8586" s="281">
        <v>13887</v>
      </c>
      <c r="B8586" s="282" t="s">
        <v>32775</v>
      </c>
      <c r="C8586" s="283" t="s">
        <v>15405</v>
      </c>
      <c r="D8586" s="284">
        <v>774.47</v>
      </c>
    </row>
    <row r="8587" spans="1:4" ht="15" customHeight="1">
      <c r="A8587" s="281">
        <v>13886</v>
      </c>
      <c r="B8587" s="282" t="s">
        <v>54642</v>
      </c>
      <c r="C8587" s="283" t="s">
        <v>15405</v>
      </c>
      <c r="D8587" s="284">
        <v>628.1</v>
      </c>
    </row>
    <row r="8588" spans="1:4" ht="15" customHeight="1">
      <c r="A8588" s="281">
        <v>13896</v>
      </c>
      <c r="B8588" s="282" t="s">
        <v>32793</v>
      </c>
      <c r="C8588" s="283" t="s">
        <v>15405</v>
      </c>
      <c r="D8588" s="284">
        <v>1062.07</v>
      </c>
    </row>
    <row r="8589" spans="1:4" ht="15" customHeight="1">
      <c r="A8589" s="281">
        <v>13893</v>
      </c>
      <c r="B8589" s="282" t="s">
        <v>32794</v>
      </c>
      <c r="C8589" s="283" t="s">
        <v>15405</v>
      </c>
      <c r="D8589" s="284">
        <v>1043.8900000000001</v>
      </c>
    </row>
    <row r="8590" spans="1:4" ht="17.100000000000001" customHeight="1">
      <c r="A8590" s="281">
        <v>13884</v>
      </c>
      <c r="B8590" s="282" t="s">
        <v>32776</v>
      </c>
      <c r="C8590" s="283" t="s">
        <v>15405</v>
      </c>
      <c r="D8590" s="284">
        <v>4060.46</v>
      </c>
    </row>
    <row r="8591" spans="1:4" ht="15" customHeight="1">
      <c r="A8591" s="281">
        <v>13872</v>
      </c>
      <c r="B8591" s="282" t="s">
        <v>32777</v>
      </c>
      <c r="C8591" s="283" t="s">
        <v>15405</v>
      </c>
      <c r="D8591" s="284">
        <v>4060.46</v>
      </c>
    </row>
    <row r="8592" spans="1:4" ht="17.100000000000001" customHeight="1">
      <c r="A8592" s="281">
        <v>4694</v>
      </c>
      <c r="B8592" s="282" t="s">
        <v>22242</v>
      </c>
      <c r="C8592" s="283" t="s">
        <v>15407</v>
      </c>
      <c r="D8592" s="284">
        <v>220</v>
      </c>
    </row>
    <row r="8593" spans="1:4" ht="15" customHeight="1">
      <c r="A8593" s="281">
        <v>3511</v>
      </c>
      <c r="B8593" s="282" t="s">
        <v>22243</v>
      </c>
      <c r="C8593" s="283" t="s">
        <v>15407</v>
      </c>
      <c r="D8593" s="284">
        <v>420</v>
      </c>
    </row>
    <row r="8594" spans="1:4" ht="15" customHeight="1">
      <c r="A8594" s="281">
        <v>4695</v>
      </c>
      <c r="B8594" s="282" t="s">
        <v>22244</v>
      </c>
      <c r="C8594" s="283" t="s">
        <v>15407</v>
      </c>
      <c r="D8594" s="284">
        <v>210</v>
      </c>
    </row>
    <row r="8595" spans="1:4" ht="15" customHeight="1">
      <c r="A8595" s="281">
        <v>931</v>
      </c>
      <c r="B8595" s="282" t="s">
        <v>22245</v>
      </c>
      <c r="C8595" s="283" t="s">
        <v>15407</v>
      </c>
      <c r="D8595" s="284">
        <v>400</v>
      </c>
    </row>
    <row r="8596" spans="1:4" ht="15" customHeight="1">
      <c r="A8596" s="281">
        <v>13719</v>
      </c>
      <c r="B8596" s="282" t="s">
        <v>26396</v>
      </c>
      <c r="C8596" s="283" t="s">
        <v>15407</v>
      </c>
      <c r="D8596" s="284">
        <v>300</v>
      </c>
    </row>
    <row r="8597" spans="1:4" ht="17.100000000000001" customHeight="1">
      <c r="A8597" s="281">
        <v>13725</v>
      </c>
      <c r="B8597" s="282" t="s">
        <v>26397</v>
      </c>
      <c r="C8597" s="283" t="s">
        <v>15407</v>
      </c>
      <c r="D8597" s="284">
        <v>266.8</v>
      </c>
    </row>
    <row r="8598" spans="1:4" ht="17.100000000000001" customHeight="1">
      <c r="A8598" s="281">
        <v>10483</v>
      </c>
      <c r="B8598" s="282" t="s">
        <v>22246</v>
      </c>
      <c r="C8598" s="283" t="s">
        <v>15405</v>
      </c>
      <c r="D8598" s="284">
        <v>5060</v>
      </c>
    </row>
    <row r="8599" spans="1:4" ht="34.200000000000003" customHeight="1">
      <c r="A8599" s="281">
        <v>10484</v>
      </c>
      <c r="B8599" s="282" t="s">
        <v>22247</v>
      </c>
      <c r="C8599" s="283" t="s">
        <v>15405</v>
      </c>
      <c r="D8599" s="284">
        <v>3077.8</v>
      </c>
    </row>
    <row r="8600" spans="1:4" ht="17.100000000000001" customHeight="1">
      <c r="A8600" s="281">
        <v>10485</v>
      </c>
      <c r="B8600" s="282" t="s">
        <v>22248</v>
      </c>
      <c r="C8600" s="283" t="s">
        <v>15405</v>
      </c>
      <c r="D8600" s="284">
        <v>2199</v>
      </c>
    </row>
    <row r="8601" spans="1:4" ht="17.100000000000001" customHeight="1">
      <c r="A8601" s="281">
        <v>13870</v>
      </c>
      <c r="B8601" s="282" t="s">
        <v>32778</v>
      </c>
      <c r="C8601" s="283" t="s">
        <v>15405</v>
      </c>
      <c r="D8601" s="284">
        <v>10673.86</v>
      </c>
    </row>
    <row r="8602" spans="1:4" ht="17.100000000000001" customHeight="1">
      <c r="A8602" s="281">
        <v>13869</v>
      </c>
      <c r="B8602" s="282" t="s">
        <v>32779</v>
      </c>
      <c r="C8602" s="283" t="s">
        <v>15405</v>
      </c>
      <c r="D8602" s="284">
        <v>10673.86</v>
      </c>
    </row>
    <row r="8603" spans="1:4" ht="17.100000000000001" customHeight="1">
      <c r="A8603" s="281">
        <v>13883</v>
      </c>
      <c r="B8603" s="282" t="s">
        <v>32780</v>
      </c>
      <c r="C8603" s="283" t="s">
        <v>15405</v>
      </c>
      <c r="D8603" s="284">
        <v>4289.18</v>
      </c>
    </row>
    <row r="8604" spans="1:4" ht="17.100000000000001" customHeight="1">
      <c r="A8604" s="281">
        <v>13871</v>
      </c>
      <c r="B8604" s="282" t="s">
        <v>32781</v>
      </c>
      <c r="C8604" s="283" t="s">
        <v>15405</v>
      </c>
      <c r="D8604" s="284">
        <v>4372.6499999999996</v>
      </c>
    </row>
    <row r="8605" spans="1:4" ht="17.100000000000001" customHeight="1">
      <c r="A8605" s="281">
        <v>13918</v>
      </c>
      <c r="B8605" s="282" t="s">
        <v>32809</v>
      </c>
      <c r="C8605" s="283" t="s">
        <v>15407</v>
      </c>
      <c r="D8605" s="284">
        <v>1477.81</v>
      </c>
    </row>
    <row r="8606" spans="1:4" ht="17.100000000000001" customHeight="1">
      <c r="A8606" s="281">
        <v>13613</v>
      </c>
      <c r="B8606" s="282" t="s">
        <v>23761</v>
      </c>
      <c r="C8606" s="283" t="s">
        <v>15407</v>
      </c>
      <c r="D8606" s="284">
        <v>2.65</v>
      </c>
    </row>
    <row r="8607" spans="1:4" ht="17.100000000000001" customHeight="1">
      <c r="A8607" s="281">
        <v>7325</v>
      </c>
      <c r="B8607" s="282" t="s">
        <v>23762</v>
      </c>
      <c r="C8607" s="283" t="s">
        <v>15471</v>
      </c>
      <c r="D8607" s="284">
        <v>0.81</v>
      </c>
    </row>
    <row r="8608" spans="1:4" ht="17.100000000000001" customHeight="1">
      <c r="A8608" s="281">
        <v>13610</v>
      </c>
      <c r="B8608" s="282" t="s">
        <v>23763</v>
      </c>
      <c r="C8608" s="283" t="s">
        <v>15405</v>
      </c>
      <c r="D8608" s="284">
        <v>2592</v>
      </c>
    </row>
    <row r="8609" spans="1:4" ht="17.100000000000001" customHeight="1">
      <c r="A8609" s="281">
        <v>13609</v>
      </c>
      <c r="B8609" s="282" t="s">
        <v>23764</v>
      </c>
      <c r="C8609" s="283" t="s">
        <v>15405</v>
      </c>
      <c r="D8609" s="284">
        <v>1555</v>
      </c>
    </row>
    <row r="8610" spans="1:4" ht="25.5" customHeight="1">
      <c r="A8610" s="281">
        <v>13608</v>
      </c>
      <c r="B8610" s="282" t="s">
        <v>23765</v>
      </c>
      <c r="C8610" s="283" t="s">
        <v>15405</v>
      </c>
      <c r="D8610" s="284">
        <v>1037</v>
      </c>
    </row>
    <row r="8611" spans="1:4" ht="25.5" customHeight="1">
      <c r="A8611" s="281">
        <v>13629</v>
      </c>
      <c r="B8611" s="282" t="s">
        <v>23766</v>
      </c>
      <c r="C8611" s="283" t="s">
        <v>15405</v>
      </c>
      <c r="D8611" s="284">
        <v>1037</v>
      </c>
    </row>
    <row r="8612" spans="1:4" ht="25.5" customHeight="1">
      <c r="A8612" s="281">
        <v>13628</v>
      </c>
      <c r="B8612" s="282" t="s">
        <v>23767</v>
      </c>
      <c r="C8612" s="283" t="s">
        <v>15405</v>
      </c>
      <c r="D8612" s="284">
        <v>778</v>
      </c>
    </row>
    <row r="8613" spans="1:4" ht="25.5" customHeight="1">
      <c r="A8613" s="281">
        <v>13627</v>
      </c>
      <c r="B8613" s="282" t="s">
        <v>23768</v>
      </c>
      <c r="C8613" s="283" t="s">
        <v>15405</v>
      </c>
      <c r="D8613" s="284">
        <v>518</v>
      </c>
    </row>
    <row r="8614" spans="1:4" ht="25.5" customHeight="1">
      <c r="A8614" s="281">
        <v>13617</v>
      </c>
      <c r="B8614" s="282" t="s">
        <v>23769</v>
      </c>
      <c r="C8614" s="283" t="s">
        <v>15405</v>
      </c>
      <c r="D8614" s="284">
        <v>518</v>
      </c>
    </row>
    <row r="8615" spans="1:4" ht="25.5" customHeight="1">
      <c r="A8615" s="281">
        <v>13618</v>
      </c>
      <c r="B8615" s="282" t="s">
        <v>23770</v>
      </c>
      <c r="C8615" s="283" t="s">
        <v>15405</v>
      </c>
      <c r="D8615" s="284">
        <v>518</v>
      </c>
    </row>
    <row r="8616" spans="1:4" ht="25.5" customHeight="1">
      <c r="A8616" s="281">
        <v>13616</v>
      </c>
      <c r="B8616" s="282" t="s">
        <v>23771</v>
      </c>
      <c r="C8616" s="283" t="s">
        <v>15405</v>
      </c>
      <c r="D8616" s="284">
        <v>518</v>
      </c>
    </row>
    <row r="8617" spans="1:4" ht="25.5" customHeight="1">
      <c r="A8617" s="281">
        <v>13619</v>
      </c>
      <c r="B8617" s="282" t="s">
        <v>23772</v>
      </c>
      <c r="C8617" s="283" t="s">
        <v>15405</v>
      </c>
      <c r="D8617" s="284">
        <v>778</v>
      </c>
    </row>
    <row r="8618" spans="1:4" ht="25.5" customHeight="1">
      <c r="A8618" s="281">
        <v>13623</v>
      </c>
      <c r="B8618" s="282" t="s">
        <v>23773</v>
      </c>
      <c r="C8618" s="283" t="s">
        <v>15405</v>
      </c>
      <c r="D8618" s="284">
        <v>3111</v>
      </c>
    </row>
    <row r="8619" spans="1:4" ht="25.5" customHeight="1">
      <c r="A8619" s="281">
        <v>13620</v>
      </c>
      <c r="B8619" s="282" t="s">
        <v>23774</v>
      </c>
      <c r="C8619" s="283" t="s">
        <v>15405</v>
      </c>
      <c r="D8619" s="284">
        <v>1555</v>
      </c>
    </row>
    <row r="8620" spans="1:4" ht="25.5" customHeight="1">
      <c r="A8620" s="281">
        <v>13624</v>
      </c>
      <c r="B8620" s="282" t="s">
        <v>23775</v>
      </c>
      <c r="C8620" s="283" t="s">
        <v>15405</v>
      </c>
      <c r="D8620" s="284">
        <v>3629</v>
      </c>
    </row>
    <row r="8621" spans="1:4" ht="17.100000000000001" customHeight="1">
      <c r="A8621" s="281">
        <v>13622</v>
      </c>
      <c r="B8621" s="282" t="s">
        <v>23776</v>
      </c>
      <c r="C8621" s="283" t="s">
        <v>15405</v>
      </c>
      <c r="D8621" s="284">
        <v>2592</v>
      </c>
    </row>
    <row r="8622" spans="1:4" ht="25.5" customHeight="1">
      <c r="A8622" s="281">
        <v>13600</v>
      </c>
      <c r="B8622" s="282" t="s">
        <v>23777</v>
      </c>
      <c r="C8622" s="283" t="s">
        <v>15405</v>
      </c>
      <c r="D8622" s="284">
        <v>415</v>
      </c>
    </row>
    <row r="8623" spans="1:4" ht="15" customHeight="1">
      <c r="A8623" s="281">
        <v>13598</v>
      </c>
      <c r="B8623" s="282" t="s">
        <v>23778</v>
      </c>
      <c r="C8623" s="283" t="s">
        <v>15405</v>
      </c>
      <c r="D8623" s="284">
        <v>415</v>
      </c>
    </row>
    <row r="8624" spans="1:4" ht="15" customHeight="1">
      <c r="A8624" s="281">
        <v>13599</v>
      </c>
      <c r="B8624" s="282" t="s">
        <v>23779</v>
      </c>
      <c r="C8624" s="283" t="s">
        <v>15405</v>
      </c>
      <c r="D8624" s="284">
        <v>415</v>
      </c>
    </row>
    <row r="8625" spans="1:4" ht="15" customHeight="1">
      <c r="A8625" s="281">
        <v>13601</v>
      </c>
      <c r="B8625" s="282" t="s">
        <v>23780</v>
      </c>
      <c r="C8625" s="283" t="s">
        <v>15405</v>
      </c>
      <c r="D8625" s="284">
        <v>570</v>
      </c>
    </row>
    <row r="8626" spans="1:4" ht="17.100000000000001" customHeight="1">
      <c r="A8626" s="281">
        <v>13603</v>
      </c>
      <c r="B8626" s="282" t="s">
        <v>23781</v>
      </c>
      <c r="C8626" s="283" t="s">
        <v>15405</v>
      </c>
      <c r="D8626" s="284">
        <v>1815</v>
      </c>
    </row>
    <row r="8627" spans="1:4" ht="17.100000000000001" customHeight="1">
      <c r="A8627" s="281">
        <v>13602</v>
      </c>
      <c r="B8627" s="282" t="s">
        <v>23782</v>
      </c>
      <c r="C8627" s="283" t="s">
        <v>15405</v>
      </c>
      <c r="D8627" s="284">
        <v>1244</v>
      </c>
    </row>
    <row r="8628" spans="1:4" ht="25.5" customHeight="1">
      <c r="A8628" s="281">
        <v>13604</v>
      </c>
      <c r="B8628" s="282" t="s">
        <v>23783</v>
      </c>
      <c r="C8628" s="283" t="s">
        <v>15405</v>
      </c>
      <c r="D8628" s="284">
        <v>1555</v>
      </c>
    </row>
    <row r="8629" spans="1:4" ht="15" customHeight="1">
      <c r="A8629" s="281">
        <v>13605</v>
      </c>
      <c r="B8629" s="282" t="s">
        <v>23784</v>
      </c>
      <c r="C8629" s="283" t="s">
        <v>15405</v>
      </c>
      <c r="D8629" s="284">
        <v>518</v>
      </c>
    </row>
    <row r="8630" spans="1:4" ht="15" customHeight="1">
      <c r="A8630" s="281">
        <v>13607</v>
      </c>
      <c r="B8630" s="282" t="s">
        <v>23785</v>
      </c>
      <c r="C8630" s="283" t="s">
        <v>15405</v>
      </c>
      <c r="D8630" s="284">
        <v>1037</v>
      </c>
    </row>
    <row r="8631" spans="1:4" ht="15" customHeight="1">
      <c r="A8631" s="281">
        <v>13606</v>
      </c>
      <c r="B8631" s="282" t="s">
        <v>23786</v>
      </c>
      <c r="C8631" s="283" t="s">
        <v>15405</v>
      </c>
      <c r="D8631" s="284">
        <v>778</v>
      </c>
    </row>
    <row r="8632" spans="1:4" ht="15" customHeight="1">
      <c r="A8632" s="281">
        <v>13625</v>
      </c>
      <c r="B8632" s="282" t="s">
        <v>23787</v>
      </c>
      <c r="C8632" s="283" t="s">
        <v>15405</v>
      </c>
      <c r="D8632" s="284">
        <v>2074</v>
      </c>
    </row>
    <row r="8633" spans="1:4" ht="17.100000000000001" customHeight="1">
      <c r="A8633" s="281">
        <v>13626</v>
      </c>
      <c r="B8633" s="282" t="s">
        <v>23788</v>
      </c>
      <c r="C8633" s="283" t="s">
        <v>15405</v>
      </c>
      <c r="D8633" s="284">
        <v>2333</v>
      </c>
    </row>
    <row r="8634" spans="1:4" ht="17.100000000000001" customHeight="1">
      <c r="A8634" s="281">
        <v>11511</v>
      </c>
      <c r="B8634" s="282" t="s">
        <v>23789</v>
      </c>
      <c r="C8634" s="283" t="s">
        <v>15425</v>
      </c>
      <c r="D8634" s="284">
        <v>4089.82</v>
      </c>
    </row>
    <row r="8635" spans="1:4" ht="17.100000000000001" customHeight="1">
      <c r="A8635" s="281">
        <v>12329</v>
      </c>
      <c r="B8635" s="282" t="s">
        <v>23790</v>
      </c>
      <c r="C8635" s="283" t="s">
        <v>15412</v>
      </c>
      <c r="D8635" s="284">
        <v>452</v>
      </c>
    </row>
    <row r="8636" spans="1:4" ht="15" customHeight="1">
      <c r="A8636" s="281">
        <v>12328</v>
      </c>
      <c r="B8636" s="282" t="s">
        <v>23791</v>
      </c>
      <c r="C8636" s="283" t="s">
        <v>15412</v>
      </c>
      <c r="D8636" s="284">
        <v>349</v>
      </c>
    </row>
    <row r="8637" spans="1:4" ht="17.100000000000001" customHeight="1">
      <c r="A8637" s="281">
        <v>12330</v>
      </c>
      <c r="B8637" s="282" t="s">
        <v>23792</v>
      </c>
      <c r="C8637" s="283" t="s">
        <v>15412</v>
      </c>
      <c r="D8637" s="284">
        <v>1155</v>
      </c>
    </row>
    <row r="8638" spans="1:4" ht="17.100000000000001" customHeight="1">
      <c r="A8638" s="281">
        <v>7623</v>
      </c>
      <c r="B8638" s="282" t="s">
        <v>23793</v>
      </c>
      <c r="C8638" s="283" t="s">
        <v>15412</v>
      </c>
      <c r="D8638" s="284">
        <v>316</v>
      </c>
    </row>
    <row r="8639" spans="1:4" ht="17.100000000000001" customHeight="1">
      <c r="A8639" s="281">
        <v>7622</v>
      </c>
      <c r="B8639" s="282" t="s">
        <v>23794</v>
      </c>
      <c r="C8639" s="283" t="s">
        <v>15412</v>
      </c>
      <c r="D8639" s="284">
        <v>186</v>
      </c>
    </row>
    <row r="8640" spans="1:4" ht="17.100000000000001" customHeight="1">
      <c r="A8640" s="281">
        <v>3392</v>
      </c>
      <c r="B8640" s="282" t="s">
        <v>23795</v>
      </c>
      <c r="C8640" s="283" t="s">
        <v>15412</v>
      </c>
      <c r="D8640" s="284">
        <v>502</v>
      </c>
    </row>
    <row r="8641" spans="1:4" ht="17.100000000000001" customHeight="1">
      <c r="A8641" s="281">
        <v>12337</v>
      </c>
      <c r="B8641" s="282" t="s">
        <v>23796</v>
      </c>
      <c r="C8641" s="283" t="s">
        <v>15405</v>
      </c>
      <c r="D8641" s="284">
        <v>3377</v>
      </c>
    </row>
    <row r="8642" spans="1:4" ht="17.100000000000001" customHeight="1">
      <c r="A8642" s="281">
        <v>4331</v>
      </c>
      <c r="B8642" s="282" t="s">
        <v>23797</v>
      </c>
      <c r="C8642" s="283" t="s">
        <v>15405</v>
      </c>
      <c r="D8642" s="284">
        <v>202</v>
      </c>
    </row>
    <row r="8643" spans="1:4" ht="15" customHeight="1">
      <c r="A8643" s="281">
        <v>4330</v>
      </c>
      <c r="B8643" s="282" t="s">
        <v>15473</v>
      </c>
      <c r="C8643" s="283" t="s">
        <v>15405</v>
      </c>
      <c r="D8643" s="284">
        <v>202</v>
      </c>
    </row>
    <row r="8644" spans="1:4" ht="15" customHeight="1">
      <c r="A8644" s="281">
        <v>6939</v>
      </c>
      <c r="B8644" s="282" t="s">
        <v>23798</v>
      </c>
      <c r="C8644" s="283" t="s">
        <v>15405</v>
      </c>
      <c r="D8644" s="284">
        <v>158</v>
      </c>
    </row>
    <row r="8645" spans="1:4" ht="15" customHeight="1">
      <c r="A8645" s="281">
        <v>10035</v>
      </c>
      <c r="B8645" s="282" t="s">
        <v>23799</v>
      </c>
      <c r="C8645" s="283" t="s">
        <v>15405</v>
      </c>
      <c r="D8645" s="284">
        <v>564</v>
      </c>
    </row>
    <row r="8646" spans="1:4" ht="17.100000000000001" customHeight="1">
      <c r="A8646" s="281">
        <v>4327</v>
      </c>
      <c r="B8646" s="282" t="s">
        <v>15474</v>
      </c>
      <c r="C8646" s="283" t="s">
        <v>15405</v>
      </c>
      <c r="D8646" s="284">
        <v>140</v>
      </c>
    </row>
    <row r="8647" spans="1:4" ht="17.100000000000001" customHeight="1">
      <c r="A8647" s="281">
        <v>6720</v>
      </c>
      <c r="B8647" s="282" t="s">
        <v>23800</v>
      </c>
      <c r="C8647" s="283" t="s">
        <v>15405</v>
      </c>
      <c r="D8647" s="284">
        <v>259</v>
      </c>
    </row>
    <row r="8648" spans="1:4" ht="15" customHeight="1">
      <c r="A8648" s="281">
        <v>4328</v>
      </c>
      <c r="B8648" s="282" t="s">
        <v>15477</v>
      </c>
      <c r="C8648" s="283" t="s">
        <v>15405</v>
      </c>
      <c r="D8648" s="284">
        <v>140</v>
      </c>
    </row>
    <row r="8649" spans="1:4" ht="17.100000000000001" customHeight="1">
      <c r="A8649" s="281">
        <v>4329</v>
      </c>
      <c r="B8649" s="282" t="s">
        <v>15478</v>
      </c>
      <c r="C8649" s="283" t="s">
        <v>15405</v>
      </c>
      <c r="D8649" s="284">
        <v>140</v>
      </c>
    </row>
    <row r="8650" spans="1:4" ht="17.100000000000001" customHeight="1">
      <c r="A8650" s="281">
        <v>7825</v>
      </c>
      <c r="B8650" s="282" t="s">
        <v>23801</v>
      </c>
      <c r="C8650" s="283" t="s">
        <v>15414</v>
      </c>
      <c r="D8650" s="284">
        <v>1273</v>
      </c>
    </row>
    <row r="8651" spans="1:4" ht="15" customHeight="1">
      <c r="A8651" s="281">
        <v>7826</v>
      </c>
      <c r="B8651" s="282" t="s">
        <v>23802</v>
      </c>
      <c r="C8651" s="283" t="s">
        <v>15414</v>
      </c>
      <c r="D8651" s="284">
        <v>1514</v>
      </c>
    </row>
    <row r="8652" spans="1:4" ht="17.100000000000001" customHeight="1">
      <c r="A8652" s="281">
        <v>11508</v>
      </c>
      <c r="B8652" s="282" t="s">
        <v>23803</v>
      </c>
      <c r="C8652" s="283" t="s">
        <v>15407</v>
      </c>
      <c r="D8652" s="284">
        <v>19.239999999999998</v>
      </c>
    </row>
    <row r="8653" spans="1:4" ht="15" customHeight="1">
      <c r="A8653" s="281">
        <v>11506</v>
      </c>
      <c r="B8653" s="282" t="s">
        <v>23804</v>
      </c>
      <c r="C8653" s="283" t="s">
        <v>15407</v>
      </c>
      <c r="D8653" s="284">
        <v>13.76</v>
      </c>
    </row>
    <row r="8654" spans="1:4" ht="17.100000000000001" customHeight="1">
      <c r="A8654" s="281">
        <v>11507</v>
      </c>
      <c r="B8654" s="282" t="s">
        <v>23805</v>
      </c>
      <c r="C8654" s="283" t="s">
        <v>15407</v>
      </c>
      <c r="D8654" s="284">
        <v>16.579999999999998</v>
      </c>
    </row>
    <row r="8655" spans="1:4" ht="17.100000000000001" customHeight="1">
      <c r="A8655" s="281">
        <v>4369</v>
      </c>
      <c r="B8655" s="282" t="s">
        <v>15483</v>
      </c>
      <c r="C8655" s="283" t="s">
        <v>15405</v>
      </c>
      <c r="D8655" s="284">
        <v>51</v>
      </c>
    </row>
    <row r="8656" spans="1:4" ht="15" customHeight="1">
      <c r="A8656" s="281">
        <v>13597</v>
      </c>
      <c r="B8656" s="282" t="s">
        <v>23806</v>
      </c>
      <c r="C8656" s="283" t="s">
        <v>15471</v>
      </c>
      <c r="D8656" s="284">
        <v>0.65</v>
      </c>
    </row>
    <row r="8657" spans="1:4" ht="15" customHeight="1">
      <c r="A8657" s="281">
        <v>13269</v>
      </c>
      <c r="B8657" s="282" t="s">
        <v>23807</v>
      </c>
      <c r="C8657" s="283" t="s">
        <v>15405</v>
      </c>
      <c r="D8657" s="284">
        <v>1208</v>
      </c>
    </row>
    <row r="8658" spans="1:4" ht="15" customHeight="1">
      <c r="A8658" s="281">
        <v>13596</v>
      </c>
      <c r="B8658" s="282" t="s">
        <v>23808</v>
      </c>
      <c r="C8658" s="283" t="s">
        <v>15471</v>
      </c>
      <c r="D8658" s="284">
        <v>0.76</v>
      </c>
    </row>
    <row r="8659" spans="1:4" ht="15" customHeight="1">
      <c r="A8659" s="281">
        <v>13595</v>
      </c>
      <c r="B8659" s="282" t="s">
        <v>23809</v>
      </c>
      <c r="C8659" s="283" t="s">
        <v>15471</v>
      </c>
      <c r="D8659" s="284">
        <v>1.03</v>
      </c>
    </row>
    <row r="8660" spans="1:4" ht="15" customHeight="1">
      <c r="A8660" s="281"/>
      <c r="B8660" s="282" t="s">
        <v>23810</v>
      </c>
      <c r="C8660" s="283"/>
      <c r="D8660" s="284">
        <v>5.41</v>
      </c>
    </row>
    <row r="8661" spans="1:4" ht="15" customHeight="1">
      <c r="A8661" s="281">
        <v>13581</v>
      </c>
      <c r="B8661" s="282"/>
      <c r="C8661" s="283" t="s">
        <v>15407</v>
      </c>
      <c r="D8661" s="284"/>
    </row>
    <row r="8662" spans="1:4" ht="15" customHeight="1">
      <c r="A8662" s="281">
        <v>11490</v>
      </c>
      <c r="B8662" s="282" t="s">
        <v>23811</v>
      </c>
      <c r="C8662" s="283" t="s">
        <v>15407</v>
      </c>
      <c r="D8662" s="284">
        <v>7.15</v>
      </c>
    </row>
    <row r="8663" spans="1:4" ht="15" customHeight="1">
      <c r="A8663" s="281">
        <v>13583</v>
      </c>
      <c r="B8663" s="282" t="s">
        <v>23812</v>
      </c>
      <c r="C8663" s="283" t="s">
        <v>15407</v>
      </c>
      <c r="D8663" s="284">
        <v>3.9</v>
      </c>
    </row>
    <row r="8664" spans="1:4" ht="17.100000000000001" customHeight="1">
      <c r="A8664" s="281">
        <v>13582</v>
      </c>
      <c r="B8664" s="282" t="s">
        <v>23813</v>
      </c>
      <c r="C8664" s="283" t="s">
        <v>15407</v>
      </c>
      <c r="D8664" s="284">
        <v>4.33</v>
      </c>
    </row>
    <row r="8665" spans="1:4" ht="17.100000000000001" customHeight="1">
      <c r="A8665" s="281">
        <v>12295</v>
      </c>
      <c r="B8665" s="282" t="s">
        <v>23814</v>
      </c>
      <c r="C8665" s="283" t="s">
        <v>15425</v>
      </c>
      <c r="D8665" s="284">
        <v>3202.82</v>
      </c>
    </row>
    <row r="8666" spans="1:4" ht="15" customHeight="1">
      <c r="A8666" s="281">
        <v>12315</v>
      </c>
      <c r="B8666" s="282" t="s">
        <v>23815</v>
      </c>
      <c r="C8666" s="283" t="s">
        <v>15407</v>
      </c>
      <c r="D8666" s="284">
        <v>0.15</v>
      </c>
    </row>
    <row r="8667" spans="1:4" ht="15" customHeight="1">
      <c r="A8667" s="281">
        <v>12310</v>
      </c>
      <c r="B8667" s="282" t="s">
        <v>23816</v>
      </c>
      <c r="C8667" s="283" t="s">
        <v>15407</v>
      </c>
      <c r="D8667" s="284">
        <v>0.5</v>
      </c>
    </row>
    <row r="8668" spans="1:4" ht="34.200000000000003" customHeight="1">
      <c r="A8668" s="281">
        <v>12311</v>
      </c>
      <c r="B8668" s="282" t="s">
        <v>23817</v>
      </c>
      <c r="C8668" s="283" t="s">
        <v>15407</v>
      </c>
      <c r="D8668" s="284">
        <v>0.44</v>
      </c>
    </row>
    <row r="8669" spans="1:4" ht="15" customHeight="1">
      <c r="A8669" s="281">
        <v>12313</v>
      </c>
      <c r="B8669" s="282" t="s">
        <v>23818</v>
      </c>
      <c r="C8669" s="283" t="s">
        <v>15407</v>
      </c>
      <c r="D8669" s="284">
        <v>0.28999999999999998</v>
      </c>
    </row>
    <row r="8670" spans="1:4" ht="34.200000000000003" customHeight="1">
      <c r="A8670" s="281">
        <v>12314</v>
      </c>
      <c r="B8670" s="282" t="s">
        <v>23819</v>
      </c>
      <c r="C8670" s="283" t="s">
        <v>15407</v>
      </c>
      <c r="D8670" s="284">
        <v>0.22</v>
      </c>
    </row>
    <row r="8671" spans="1:4" ht="34.200000000000003" customHeight="1">
      <c r="A8671" s="281">
        <v>12312</v>
      </c>
      <c r="B8671" s="282" t="s">
        <v>23820</v>
      </c>
      <c r="C8671" s="283" t="s">
        <v>15407</v>
      </c>
      <c r="D8671" s="284">
        <v>0.35</v>
      </c>
    </row>
    <row r="8672" spans="1:4" ht="34.200000000000003" customHeight="1">
      <c r="A8672" s="281">
        <v>12302</v>
      </c>
      <c r="B8672" s="282" t="s">
        <v>23821</v>
      </c>
      <c r="C8672" s="283" t="s">
        <v>15407</v>
      </c>
      <c r="D8672" s="284">
        <v>7.0000000000000007E-2</v>
      </c>
    </row>
    <row r="8673" spans="1:4" ht="34.200000000000003" customHeight="1">
      <c r="A8673" s="281">
        <v>12297</v>
      </c>
      <c r="B8673" s="282" t="s">
        <v>23822</v>
      </c>
      <c r="C8673" s="283" t="s">
        <v>15407</v>
      </c>
      <c r="D8673" s="284">
        <v>0.26</v>
      </c>
    </row>
    <row r="8674" spans="1:4" ht="34.200000000000003" customHeight="1">
      <c r="A8674" s="281">
        <v>12298</v>
      </c>
      <c r="B8674" s="282" t="s">
        <v>23823</v>
      </c>
      <c r="C8674" s="283" t="s">
        <v>15407</v>
      </c>
      <c r="D8674" s="284">
        <v>0.23</v>
      </c>
    </row>
    <row r="8675" spans="1:4" ht="34.200000000000003" customHeight="1">
      <c r="A8675" s="281">
        <v>12300</v>
      </c>
      <c r="B8675" s="282" t="s">
        <v>23824</v>
      </c>
      <c r="C8675" s="283" t="s">
        <v>15407</v>
      </c>
      <c r="D8675" s="284">
        <v>0.14000000000000001</v>
      </c>
    </row>
    <row r="8676" spans="1:4" ht="34.200000000000003" customHeight="1">
      <c r="A8676" s="281">
        <v>12301</v>
      </c>
      <c r="B8676" s="282" t="s">
        <v>23825</v>
      </c>
      <c r="C8676" s="283" t="s">
        <v>15407</v>
      </c>
      <c r="D8676" s="284">
        <v>0.1</v>
      </c>
    </row>
    <row r="8677" spans="1:4" ht="34.200000000000003" customHeight="1">
      <c r="A8677" s="281">
        <v>12299</v>
      </c>
      <c r="B8677" s="282" t="s">
        <v>23826</v>
      </c>
      <c r="C8677" s="283" t="s">
        <v>15407</v>
      </c>
      <c r="D8677" s="284">
        <v>0.18</v>
      </c>
    </row>
    <row r="8678" spans="1:4" ht="34.200000000000003" customHeight="1">
      <c r="A8678" s="281">
        <v>12309</v>
      </c>
      <c r="B8678" s="282" t="s">
        <v>23827</v>
      </c>
      <c r="C8678" s="283" t="s">
        <v>15407</v>
      </c>
      <c r="D8678" s="284">
        <v>0.03</v>
      </c>
    </row>
    <row r="8679" spans="1:4" ht="34.200000000000003" customHeight="1">
      <c r="A8679" s="281">
        <v>12303</v>
      </c>
      <c r="B8679" s="282" t="s">
        <v>23828</v>
      </c>
      <c r="C8679" s="283" t="s">
        <v>15407</v>
      </c>
      <c r="D8679" s="284">
        <v>0.12</v>
      </c>
    </row>
    <row r="8680" spans="1:4" ht="15" customHeight="1">
      <c r="A8680" s="281">
        <v>12304</v>
      </c>
      <c r="B8680" s="282" t="s">
        <v>23829</v>
      </c>
      <c r="C8680" s="283" t="s">
        <v>15407</v>
      </c>
      <c r="D8680" s="284">
        <v>0.1</v>
      </c>
    </row>
    <row r="8681" spans="1:4" ht="15" customHeight="1">
      <c r="A8681" s="281">
        <v>12306</v>
      </c>
      <c r="B8681" s="12" t="s">
        <v>23830</v>
      </c>
      <c r="C8681" s="283" t="s">
        <v>15407</v>
      </c>
      <c r="D8681" s="284">
        <v>7.0000000000000007E-2</v>
      </c>
    </row>
    <row r="8682" spans="1:4" ht="15" customHeight="1">
      <c r="A8682" s="12">
        <v>12307</v>
      </c>
      <c r="B8682" s="282" t="s">
        <v>23831</v>
      </c>
      <c r="C8682" s="12" t="s">
        <v>15407</v>
      </c>
      <c r="D8682" s="12">
        <v>0.05</v>
      </c>
    </row>
    <row r="8683" spans="1:4" ht="15" customHeight="1">
      <c r="A8683" s="281">
        <v>12305</v>
      </c>
      <c r="B8683" s="282" t="s">
        <v>23832</v>
      </c>
      <c r="C8683" s="283" t="s">
        <v>15407</v>
      </c>
      <c r="D8683" s="284">
        <v>0.09</v>
      </c>
    </row>
    <row r="8684" spans="1:4" ht="15" customHeight="1">
      <c r="A8684" s="281">
        <v>12333</v>
      </c>
      <c r="B8684" s="282" t="s">
        <v>23833</v>
      </c>
      <c r="C8684" s="283" t="s">
        <v>15412</v>
      </c>
      <c r="D8684" s="284">
        <v>5311</v>
      </c>
    </row>
    <row r="8685" spans="1:4" ht="15" customHeight="1">
      <c r="A8685" s="281">
        <v>12334</v>
      </c>
      <c r="B8685" s="282" t="s">
        <v>23834</v>
      </c>
      <c r="C8685" s="283" t="s">
        <v>15412</v>
      </c>
      <c r="D8685" s="284">
        <v>5475</v>
      </c>
    </row>
    <row r="8686" spans="1:4" ht="34.200000000000003" customHeight="1">
      <c r="A8686" s="281">
        <v>12335</v>
      </c>
      <c r="B8686" s="282" t="s">
        <v>23835</v>
      </c>
      <c r="C8686" s="283" t="s">
        <v>15412</v>
      </c>
      <c r="D8686" s="284">
        <v>5920</v>
      </c>
    </row>
    <row r="8687" spans="1:4" ht="25.5" customHeight="1">
      <c r="A8687" s="281">
        <v>12332</v>
      </c>
      <c r="B8687" s="282" t="s">
        <v>23836</v>
      </c>
      <c r="C8687" s="283" t="s">
        <v>15412</v>
      </c>
      <c r="D8687" s="284">
        <v>5057</v>
      </c>
    </row>
    <row r="8688" spans="1:4" ht="34.200000000000003" customHeight="1">
      <c r="A8688" s="281">
        <v>12336</v>
      </c>
      <c r="B8688" s="282" t="s">
        <v>23837</v>
      </c>
      <c r="C8688" s="283" t="s">
        <v>15412</v>
      </c>
      <c r="D8688" s="284">
        <v>6845</v>
      </c>
    </row>
    <row r="8689" spans="1:4" ht="34.200000000000003" customHeight="1">
      <c r="A8689" s="281">
        <v>6876</v>
      </c>
      <c r="B8689" s="282" t="s">
        <v>23838</v>
      </c>
      <c r="C8689" s="283" t="s">
        <v>15412</v>
      </c>
      <c r="D8689" s="284">
        <v>2718</v>
      </c>
    </row>
    <row r="8690" spans="1:4" ht="25.5" customHeight="1">
      <c r="A8690" s="281">
        <v>6877</v>
      </c>
      <c r="B8690" s="282" t="s">
        <v>23839</v>
      </c>
      <c r="C8690" s="283" t="s">
        <v>15412</v>
      </c>
      <c r="D8690" s="284">
        <v>3298</v>
      </c>
    </row>
    <row r="8691" spans="1:4" ht="17.100000000000001" customHeight="1">
      <c r="A8691" s="281">
        <v>6878</v>
      </c>
      <c r="B8691" s="282" t="s">
        <v>23840</v>
      </c>
      <c r="C8691" s="283" t="s">
        <v>15412</v>
      </c>
      <c r="D8691" s="284">
        <v>3755</v>
      </c>
    </row>
    <row r="8692" spans="1:4" ht="25.5" customHeight="1">
      <c r="A8692" s="281">
        <v>6879</v>
      </c>
      <c r="B8692" s="282" t="s">
        <v>23841</v>
      </c>
      <c r="C8692" s="283" t="s">
        <v>15412</v>
      </c>
      <c r="D8692" s="284">
        <v>4590</v>
      </c>
    </row>
    <row r="8693" spans="1:4" ht="15" customHeight="1">
      <c r="A8693" s="281">
        <v>11512</v>
      </c>
      <c r="B8693" s="282" t="s">
        <v>23842</v>
      </c>
      <c r="C8693" s="283" t="s">
        <v>15412</v>
      </c>
      <c r="D8693" s="284">
        <v>2233</v>
      </c>
    </row>
    <row r="8694" spans="1:4" ht="17.100000000000001" customHeight="1">
      <c r="A8694" s="281">
        <v>7619</v>
      </c>
      <c r="B8694" s="282" t="s">
        <v>23843</v>
      </c>
      <c r="C8694" s="283" t="s">
        <v>15412</v>
      </c>
      <c r="D8694" s="284">
        <v>2589</v>
      </c>
    </row>
    <row r="8695" spans="1:4" ht="25.5" customHeight="1">
      <c r="A8695" s="281">
        <v>7620</v>
      </c>
      <c r="B8695" s="282" t="s">
        <v>23844</v>
      </c>
      <c r="C8695" s="283" t="s">
        <v>15412</v>
      </c>
      <c r="D8695" s="284">
        <v>2881</v>
      </c>
    </row>
    <row r="8696" spans="1:4" ht="17.100000000000001" customHeight="1">
      <c r="A8696" s="281">
        <v>7621</v>
      </c>
      <c r="B8696" s="282" t="s">
        <v>23845</v>
      </c>
      <c r="C8696" s="283" t="s">
        <v>15412</v>
      </c>
      <c r="D8696" s="284">
        <v>3852</v>
      </c>
    </row>
    <row r="8697" spans="1:4" ht="34.200000000000003" customHeight="1">
      <c r="A8697" s="281">
        <v>7618</v>
      </c>
      <c r="B8697" s="282" t="s">
        <v>23846</v>
      </c>
      <c r="C8697" s="283" t="s">
        <v>15412</v>
      </c>
      <c r="D8697" s="284">
        <v>2052</v>
      </c>
    </row>
    <row r="8698" spans="1:4" ht="25.5" customHeight="1">
      <c r="A8698" s="281">
        <v>7617</v>
      </c>
      <c r="B8698" s="282" t="s">
        <v>23847</v>
      </c>
      <c r="C8698" s="283" t="s">
        <v>15412</v>
      </c>
      <c r="D8698" s="284">
        <v>1561</v>
      </c>
    </row>
    <row r="8699" spans="1:4" ht="25.5" customHeight="1">
      <c r="A8699" s="281">
        <v>7031</v>
      </c>
      <c r="B8699" s="282" t="s">
        <v>23848</v>
      </c>
      <c r="C8699" s="283" t="s">
        <v>15471</v>
      </c>
      <c r="D8699" s="284">
        <v>19.170000000000002</v>
      </c>
    </row>
    <row r="8700" spans="1:4" ht="34.200000000000003" customHeight="1">
      <c r="A8700" s="281">
        <v>7029</v>
      </c>
      <c r="B8700" s="282" t="s">
        <v>23849</v>
      </c>
      <c r="C8700" s="283" t="s">
        <v>15471</v>
      </c>
      <c r="D8700" s="284">
        <v>17.98</v>
      </c>
    </row>
    <row r="8701" spans="1:4" ht="17.100000000000001" customHeight="1">
      <c r="A8701" s="281">
        <v>7030</v>
      </c>
      <c r="B8701" s="282"/>
      <c r="C8701" s="283" t="s">
        <v>15471</v>
      </c>
      <c r="D8701" s="284">
        <v>19.170000000000002</v>
      </c>
    </row>
    <row r="8702" spans="1:4" ht="17.100000000000001" customHeight="1">
      <c r="A8702" s="281"/>
      <c r="B8702" s="282" t="s">
        <v>23850</v>
      </c>
      <c r="C8702" s="283"/>
      <c r="D8702" s="284"/>
    </row>
    <row r="8703" spans="1:4" ht="17.100000000000001" customHeight="1">
      <c r="A8703" s="281">
        <v>7032</v>
      </c>
      <c r="B8703" s="282" t="s">
        <v>23851</v>
      </c>
      <c r="C8703" s="283" t="s">
        <v>15471</v>
      </c>
      <c r="D8703" s="284">
        <v>24.38</v>
      </c>
    </row>
    <row r="8704" spans="1:4" ht="17.100000000000001" customHeight="1">
      <c r="A8704" s="281">
        <v>7028</v>
      </c>
      <c r="B8704" s="282" t="s">
        <v>23852</v>
      </c>
      <c r="C8704" s="283" t="s">
        <v>15471</v>
      </c>
      <c r="D8704" s="284">
        <v>14.84</v>
      </c>
    </row>
    <row r="8705" spans="1:5" ht="34.200000000000003" customHeight="1">
      <c r="A8705" s="281">
        <v>7027</v>
      </c>
      <c r="B8705" s="282" t="s">
        <v>23853</v>
      </c>
      <c r="C8705" s="283" t="s">
        <v>15471</v>
      </c>
      <c r="D8705" s="284">
        <v>9.64</v>
      </c>
    </row>
    <row r="8706" spans="1:5" ht="34.200000000000003" customHeight="1">
      <c r="A8706" s="281">
        <v>7033</v>
      </c>
      <c r="B8706" s="282" t="s">
        <v>23854</v>
      </c>
      <c r="C8706" s="283" t="s">
        <v>15471</v>
      </c>
      <c r="D8706" s="284">
        <v>16.79</v>
      </c>
    </row>
    <row r="8707" spans="1:5" ht="17.100000000000001" customHeight="1">
      <c r="A8707" s="281">
        <v>7024</v>
      </c>
      <c r="B8707" s="282" t="s">
        <v>23855</v>
      </c>
      <c r="C8707" s="283" t="s">
        <v>15405</v>
      </c>
      <c r="D8707" s="284">
        <v>1208</v>
      </c>
      <c r="E8707" s="306"/>
    </row>
    <row r="8708" spans="1:5" ht="17.100000000000001" customHeight="1">
      <c r="A8708" s="281">
        <v>7026</v>
      </c>
      <c r="B8708" s="282" t="s">
        <v>23856</v>
      </c>
      <c r="C8708" s="283" t="s">
        <v>15471</v>
      </c>
      <c r="D8708" s="284">
        <v>16.79</v>
      </c>
      <c r="E8708" s="306"/>
    </row>
    <row r="8709" spans="1:5" ht="17.100000000000001" customHeight="1">
      <c r="A8709" s="281">
        <v>7025</v>
      </c>
      <c r="B8709" s="282" t="s">
        <v>23857</v>
      </c>
      <c r="C8709" s="283" t="s">
        <v>15471</v>
      </c>
      <c r="D8709" s="284">
        <v>13</v>
      </c>
      <c r="E8709" s="306"/>
    </row>
    <row r="8710" spans="1:5" ht="25.5" customHeight="1">
      <c r="A8710" s="281">
        <v>12290</v>
      </c>
      <c r="B8710" s="12" t="s">
        <v>23858</v>
      </c>
      <c r="C8710" s="283" t="s">
        <v>15407</v>
      </c>
      <c r="D8710" s="284">
        <v>0.32</v>
      </c>
    </row>
    <row r="8711" spans="1:5" ht="34.200000000000003" customHeight="1">
      <c r="A8711" s="12">
        <v>12287</v>
      </c>
      <c r="B8711" s="282" t="s">
        <v>23859</v>
      </c>
      <c r="C8711" s="12" t="s">
        <v>15407</v>
      </c>
      <c r="D8711" s="12">
        <v>0.54</v>
      </c>
    </row>
    <row r="8712" spans="1:5" ht="34.200000000000003" customHeight="1">
      <c r="A8712" s="281">
        <v>12288</v>
      </c>
      <c r="B8712" s="282" t="s">
        <v>23860</v>
      </c>
      <c r="C8712" s="283" t="s">
        <v>15407</v>
      </c>
      <c r="D8712" s="284">
        <v>0.49</v>
      </c>
    </row>
    <row r="8713" spans="1:5" ht="25.5" customHeight="1">
      <c r="A8713" s="281">
        <v>12289</v>
      </c>
      <c r="B8713" s="282" t="s">
        <v>23861</v>
      </c>
      <c r="C8713" s="283" t="s">
        <v>15407</v>
      </c>
      <c r="D8713" s="284">
        <v>0.38</v>
      </c>
    </row>
    <row r="8714" spans="1:5" ht="25.5" customHeight="1">
      <c r="A8714" s="281">
        <v>13590</v>
      </c>
      <c r="B8714" s="282" t="s">
        <v>23862</v>
      </c>
      <c r="C8714" s="283" t="s">
        <v>15468</v>
      </c>
      <c r="D8714" s="284">
        <v>4766.95</v>
      </c>
    </row>
    <row r="8715" spans="1:5" ht="25.5" customHeight="1">
      <c r="A8715" s="281">
        <v>13593</v>
      </c>
      <c r="B8715" s="282" t="s">
        <v>23863</v>
      </c>
      <c r="C8715" s="283" t="s">
        <v>15468</v>
      </c>
      <c r="D8715" s="284">
        <v>4766.95</v>
      </c>
    </row>
    <row r="8716" spans="1:5" ht="17.100000000000001" customHeight="1">
      <c r="A8716" s="281">
        <v>7357</v>
      </c>
      <c r="B8716" s="282" t="s">
        <v>23864</v>
      </c>
      <c r="C8716" s="283" t="s">
        <v>15471</v>
      </c>
      <c r="D8716" s="284">
        <v>1.95</v>
      </c>
    </row>
    <row r="8717" spans="1:5" ht="17.100000000000001" customHeight="1">
      <c r="A8717" s="281">
        <v>7355</v>
      </c>
      <c r="B8717" s="282" t="s">
        <v>23865</v>
      </c>
      <c r="C8717" s="283" t="s">
        <v>15471</v>
      </c>
      <c r="D8717" s="284">
        <v>2.38</v>
      </c>
    </row>
    <row r="8718" spans="1:5" ht="17.100000000000001" customHeight="1">
      <c r="A8718" s="281">
        <v>7360</v>
      </c>
      <c r="B8718" s="282" t="s">
        <v>23866</v>
      </c>
      <c r="C8718" s="283" t="s">
        <v>15471</v>
      </c>
      <c r="D8718" s="284">
        <v>1.36</v>
      </c>
    </row>
    <row r="8719" spans="1:5" ht="17.100000000000001" customHeight="1">
      <c r="A8719" s="281">
        <v>7362</v>
      </c>
      <c r="B8719" s="282" t="s">
        <v>23867</v>
      </c>
      <c r="C8719" s="283" t="s">
        <v>15471</v>
      </c>
      <c r="D8719" s="284">
        <v>1.1399999999999999</v>
      </c>
    </row>
    <row r="8720" spans="1:5" ht="17.100000000000001" customHeight="1">
      <c r="A8720" s="281">
        <v>7366</v>
      </c>
      <c r="B8720" s="282" t="s">
        <v>23868</v>
      </c>
      <c r="C8720" s="283" t="s">
        <v>15471</v>
      </c>
      <c r="D8720" s="284">
        <v>3.68</v>
      </c>
    </row>
    <row r="8721" spans="1:4" ht="17.100000000000001" customHeight="1">
      <c r="A8721" s="281">
        <v>7365</v>
      </c>
      <c r="B8721" s="282" t="s">
        <v>23869</v>
      </c>
      <c r="C8721" s="283" t="s">
        <v>15471</v>
      </c>
      <c r="D8721" s="284">
        <v>3.04</v>
      </c>
    </row>
    <row r="8722" spans="1:4" ht="17.100000000000001" customHeight="1">
      <c r="A8722" s="281">
        <v>7364</v>
      </c>
      <c r="B8722" s="282" t="s">
        <v>23870</v>
      </c>
      <c r="C8722" s="283" t="s">
        <v>15471</v>
      </c>
      <c r="D8722" s="284">
        <v>4.33</v>
      </c>
    </row>
    <row r="8723" spans="1:4" ht="17.100000000000001" customHeight="1">
      <c r="A8723" s="281">
        <v>7363</v>
      </c>
      <c r="B8723" s="282" t="s">
        <v>23871</v>
      </c>
      <c r="C8723" s="283" t="s">
        <v>15471</v>
      </c>
      <c r="D8723" s="284">
        <v>3.63</v>
      </c>
    </row>
    <row r="8724" spans="1:4" ht="17.100000000000001" customHeight="1">
      <c r="A8724" s="281">
        <v>13263</v>
      </c>
      <c r="B8724" s="282" t="s">
        <v>23872</v>
      </c>
      <c r="C8724" s="283" t="s">
        <v>15471</v>
      </c>
      <c r="D8724" s="284">
        <v>2.17</v>
      </c>
    </row>
    <row r="8725" spans="1:4" ht="17.100000000000001" customHeight="1">
      <c r="A8725" s="281">
        <v>7352</v>
      </c>
      <c r="B8725" s="282" t="s">
        <v>23873</v>
      </c>
      <c r="C8725" s="283" t="s">
        <v>15471</v>
      </c>
      <c r="D8725" s="284">
        <v>4.0599999999999996</v>
      </c>
    </row>
    <row r="8726" spans="1:4" ht="17.100000000000001" customHeight="1">
      <c r="A8726" s="281">
        <v>7351</v>
      </c>
      <c r="B8726" s="282" t="s">
        <v>23874</v>
      </c>
      <c r="C8726" s="283" t="s">
        <v>15471</v>
      </c>
      <c r="D8726" s="284">
        <v>1.95</v>
      </c>
    </row>
    <row r="8727" spans="1:4" ht="17.100000000000001" customHeight="1">
      <c r="A8727" s="281">
        <v>7370</v>
      </c>
      <c r="B8727" s="282" t="s">
        <v>23875</v>
      </c>
      <c r="C8727" s="283" t="s">
        <v>15471</v>
      </c>
      <c r="D8727" s="284">
        <v>0.97</v>
      </c>
    </row>
    <row r="8728" spans="1:4" ht="17.100000000000001" customHeight="1">
      <c r="A8728" s="281">
        <v>7369</v>
      </c>
      <c r="B8728" s="282" t="s">
        <v>23876</v>
      </c>
      <c r="C8728" s="283" t="s">
        <v>15471</v>
      </c>
      <c r="D8728" s="284">
        <v>1.1399999999999999</v>
      </c>
    </row>
    <row r="8729" spans="1:4" ht="17.100000000000001" customHeight="1">
      <c r="A8729" s="281">
        <v>7347</v>
      </c>
      <c r="B8729" s="282" t="s">
        <v>23877</v>
      </c>
      <c r="C8729" s="283" t="s">
        <v>15471</v>
      </c>
      <c r="D8729" s="284">
        <v>1.24</v>
      </c>
    </row>
    <row r="8730" spans="1:4" ht="25.5" customHeight="1">
      <c r="A8730" s="281">
        <v>7346</v>
      </c>
      <c r="B8730" s="282" t="s">
        <v>23878</v>
      </c>
      <c r="C8730" s="283" t="s">
        <v>15471</v>
      </c>
      <c r="D8730" s="284">
        <v>1.51</v>
      </c>
    </row>
    <row r="8731" spans="1:4" ht="17.100000000000001" customHeight="1">
      <c r="A8731" s="281">
        <v>12275</v>
      </c>
      <c r="B8731" s="282" t="s">
        <v>23879</v>
      </c>
      <c r="C8731" s="283" t="s">
        <v>15407</v>
      </c>
      <c r="D8731" s="284">
        <v>0.32</v>
      </c>
    </row>
    <row r="8732" spans="1:4" ht="17.100000000000001" customHeight="1">
      <c r="A8732" s="281">
        <v>12272</v>
      </c>
      <c r="B8732" s="282" t="s">
        <v>23880</v>
      </c>
      <c r="C8732" s="283" t="s">
        <v>15407</v>
      </c>
      <c r="D8732" s="284">
        <v>0.49</v>
      </c>
    </row>
    <row r="8733" spans="1:4" ht="17.100000000000001" customHeight="1">
      <c r="A8733" s="281">
        <v>12273</v>
      </c>
      <c r="B8733" s="282" t="s">
        <v>23881</v>
      </c>
      <c r="C8733" s="283" t="s">
        <v>15407</v>
      </c>
      <c r="D8733" s="284">
        <v>0.44</v>
      </c>
    </row>
    <row r="8734" spans="1:4" ht="25.5" customHeight="1">
      <c r="A8734" s="281">
        <v>12274</v>
      </c>
      <c r="B8734" s="282" t="s">
        <v>23882</v>
      </c>
      <c r="C8734" s="283" t="s">
        <v>15407</v>
      </c>
      <c r="D8734" s="284">
        <v>0.38</v>
      </c>
    </row>
    <row r="8735" spans="1:4" ht="17.100000000000001" customHeight="1">
      <c r="A8735" s="281">
        <v>13589</v>
      </c>
      <c r="B8735" s="282" t="s">
        <v>23883</v>
      </c>
      <c r="C8735" s="283" t="s">
        <v>15468</v>
      </c>
      <c r="D8735" s="284">
        <v>8992.2000000000007</v>
      </c>
    </row>
    <row r="8736" spans="1:4" ht="17.100000000000001" customHeight="1">
      <c r="A8736" s="281">
        <v>12277</v>
      </c>
      <c r="B8736" s="282" t="s">
        <v>23884</v>
      </c>
      <c r="C8736" s="283" t="s">
        <v>15407</v>
      </c>
      <c r="D8736" s="284">
        <v>0.71</v>
      </c>
    </row>
    <row r="8737" spans="1:4" ht="17.100000000000001" customHeight="1">
      <c r="A8737" s="281">
        <v>12279</v>
      </c>
      <c r="B8737" s="282" t="s">
        <v>23885</v>
      </c>
      <c r="C8737" s="283" t="s">
        <v>15407</v>
      </c>
      <c r="D8737" s="284">
        <v>0.54</v>
      </c>
    </row>
    <row r="8738" spans="1:4" ht="17.100000000000001" customHeight="1">
      <c r="A8738" s="281">
        <v>12276</v>
      </c>
      <c r="B8738" s="282" t="s">
        <v>23886</v>
      </c>
      <c r="C8738" s="283" t="s">
        <v>15407</v>
      </c>
      <c r="D8738" s="284">
        <v>0.76</v>
      </c>
    </row>
    <row r="8739" spans="1:4" ht="15" customHeight="1">
      <c r="A8739" s="281">
        <v>12278</v>
      </c>
      <c r="B8739" s="282" t="s">
        <v>23887</v>
      </c>
      <c r="C8739" s="283" t="s">
        <v>15407</v>
      </c>
      <c r="D8739" s="284">
        <v>0.59</v>
      </c>
    </row>
    <row r="8740" spans="1:4" ht="15" customHeight="1">
      <c r="A8740" s="281">
        <v>13588</v>
      </c>
      <c r="B8740" s="282" t="s">
        <v>23888</v>
      </c>
      <c r="C8740" s="283" t="s">
        <v>15468</v>
      </c>
      <c r="D8740" s="284">
        <v>4766.95</v>
      </c>
    </row>
    <row r="8741" spans="1:4" ht="17.100000000000001" customHeight="1">
      <c r="A8741" s="281">
        <v>12282</v>
      </c>
      <c r="B8741" s="282"/>
      <c r="C8741" s="283" t="s">
        <v>15407</v>
      </c>
      <c r="D8741" s="284">
        <v>0.38</v>
      </c>
    </row>
    <row r="8742" spans="1:4" ht="17.100000000000001" customHeight="1">
      <c r="A8742" s="281"/>
      <c r="B8742" s="282" t="s">
        <v>23889</v>
      </c>
      <c r="C8742" s="283"/>
      <c r="D8742" s="284"/>
    </row>
    <row r="8743" spans="1:4" ht="17.100000000000001" customHeight="1">
      <c r="A8743" s="281">
        <v>12280</v>
      </c>
      <c r="B8743" s="282" t="s">
        <v>23890</v>
      </c>
      <c r="C8743" s="283" t="s">
        <v>15407</v>
      </c>
      <c r="D8743" s="284">
        <v>0.49</v>
      </c>
    </row>
    <row r="8744" spans="1:4" ht="17.100000000000001" customHeight="1">
      <c r="A8744" s="281">
        <v>12281</v>
      </c>
      <c r="B8744" s="282" t="s">
        <v>23891</v>
      </c>
      <c r="C8744" s="283" t="s">
        <v>15407</v>
      </c>
      <c r="D8744" s="284">
        <v>0.44</v>
      </c>
    </row>
    <row r="8745" spans="1:4" ht="17.100000000000001" customHeight="1">
      <c r="A8745" s="281">
        <v>13811</v>
      </c>
      <c r="B8745" s="282" t="s">
        <v>26616</v>
      </c>
      <c r="C8745" s="283" t="s">
        <v>15487</v>
      </c>
      <c r="D8745" s="284">
        <v>9500</v>
      </c>
    </row>
    <row r="8746" spans="1:4" ht="17.100000000000001" customHeight="1">
      <c r="A8746" s="281">
        <v>11493</v>
      </c>
      <c r="B8746" s="282" t="s">
        <v>23892</v>
      </c>
      <c r="C8746" s="283" t="s">
        <v>15471</v>
      </c>
      <c r="D8746" s="284">
        <v>6.18</v>
      </c>
    </row>
    <row r="8747" spans="1:4" ht="17.100000000000001" customHeight="1">
      <c r="A8747" s="281">
        <v>11492</v>
      </c>
      <c r="B8747" s="282" t="s">
        <v>23893</v>
      </c>
      <c r="C8747" s="283" t="s">
        <v>15471</v>
      </c>
      <c r="D8747" s="284">
        <v>7.69</v>
      </c>
    </row>
    <row r="8748" spans="1:4" ht="17.100000000000001" customHeight="1">
      <c r="A8748" s="281">
        <v>7368</v>
      </c>
      <c r="B8748" s="282" t="s">
        <v>23894</v>
      </c>
      <c r="C8748" s="283" t="s">
        <v>15471</v>
      </c>
      <c r="D8748" s="284">
        <v>1.1399999999999999</v>
      </c>
    </row>
    <row r="8749" spans="1:4" ht="17.100000000000001" customHeight="1">
      <c r="A8749" s="281">
        <v>7367</v>
      </c>
      <c r="B8749" s="282" t="s">
        <v>23895</v>
      </c>
      <c r="C8749" s="283" t="s">
        <v>15471</v>
      </c>
      <c r="D8749" s="284">
        <v>1.41</v>
      </c>
    </row>
    <row r="8750" spans="1:4" ht="15" customHeight="1">
      <c r="A8750" s="281">
        <v>13614</v>
      </c>
      <c r="B8750" s="282" t="s">
        <v>23896</v>
      </c>
      <c r="C8750" s="283" t="s">
        <v>15405</v>
      </c>
      <c r="D8750" s="284">
        <v>1208</v>
      </c>
    </row>
    <row r="8751" spans="1:4" ht="15" customHeight="1">
      <c r="A8751" s="281">
        <v>13615</v>
      </c>
      <c r="B8751" s="282" t="s">
        <v>23897</v>
      </c>
      <c r="C8751" s="283" t="s">
        <v>15405</v>
      </c>
      <c r="D8751" s="284">
        <v>1647</v>
      </c>
    </row>
    <row r="8752" spans="1:4" ht="15" customHeight="1">
      <c r="A8752" s="281">
        <v>13264</v>
      </c>
      <c r="B8752" s="282" t="s">
        <v>23898</v>
      </c>
      <c r="C8752" s="283" t="s">
        <v>15405</v>
      </c>
      <c r="D8752" s="284">
        <v>1625</v>
      </c>
    </row>
    <row r="8753" spans="1:4" ht="15" customHeight="1">
      <c r="A8753" s="12">
        <v>13265</v>
      </c>
      <c r="B8753" s="282" t="s">
        <v>23899</v>
      </c>
      <c r="C8753" s="283" t="s">
        <v>15405</v>
      </c>
      <c r="D8753" s="284">
        <v>2166</v>
      </c>
    </row>
    <row r="8754" spans="1:4" ht="15" customHeight="1">
      <c r="A8754" s="281">
        <v>13266</v>
      </c>
      <c r="B8754" s="12" t="s">
        <v>23900</v>
      </c>
      <c r="C8754" s="12" t="s">
        <v>15405</v>
      </c>
      <c r="D8754" s="12">
        <v>2708</v>
      </c>
    </row>
    <row r="8755" spans="1:4" ht="15" customHeight="1">
      <c r="A8755" s="281">
        <v>11495</v>
      </c>
      <c r="B8755" s="282" t="s">
        <v>23901</v>
      </c>
      <c r="C8755" s="283" t="s">
        <v>15471</v>
      </c>
      <c r="D8755" s="284">
        <v>15.39</v>
      </c>
    </row>
    <row r="8756" spans="1:4" ht="15" customHeight="1">
      <c r="A8756" s="281">
        <v>11494</v>
      </c>
      <c r="B8756" s="282" t="s">
        <v>23902</v>
      </c>
      <c r="C8756" s="283" t="s">
        <v>15471</v>
      </c>
      <c r="D8756" s="284">
        <v>19.29</v>
      </c>
    </row>
    <row r="8757" spans="1:4" ht="15" customHeight="1">
      <c r="A8757" s="281">
        <v>7321</v>
      </c>
      <c r="B8757" s="282" t="s">
        <v>23903</v>
      </c>
      <c r="C8757" s="283" t="s">
        <v>15471</v>
      </c>
      <c r="D8757" s="284">
        <v>0.76</v>
      </c>
    </row>
    <row r="8758" spans="1:4" ht="15" customHeight="1">
      <c r="A8758" s="281">
        <v>7320</v>
      </c>
      <c r="B8758" s="282" t="s">
        <v>23904</v>
      </c>
      <c r="C8758" s="283" t="s">
        <v>15471</v>
      </c>
      <c r="D8758" s="284">
        <v>0.81</v>
      </c>
    </row>
    <row r="8759" spans="1:4" ht="15" customHeight="1">
      <c r="A8759" s="281">
        <v>11497</v>
      </c>
      <c r="B8759" s="282" t="s">
        <v>23905</v>
      </c>
      <c r="C8759" s="283" t="s">
        <v>15471</v>
      </c>
      <c r="D8759" s="284">
        <v>0.97</v>
      </c>
    </row>
    <row r="8760" spans="1:4" ht="17.100000000000001" customHeight="1">
      <c r="A8760" s="281">
        <v>11496</v>
      </c>
      <c r="B8760" s="282" t="s">
        <v>23906</v>
      </c>
      <c r="C8760" s="283" t="s">
        <v>15471</v>
      </c>
      <c r="D8760" s="284">
        <v>1.19</v>
      </c>
    </row>
    <row r="8761" spans="1:4" ht="17.100000000000001" customHeight="1">
      <c r="A8761" s="281">
        <v>11498</v>
      </c>
      <c r="B8761" s="282" t="s">
        <v>23907</v>
      </c>
      <c r="C8761" s="283" t="s">
        <v>15471</v>
      </c>
      <c r="D8761" s="284">
        <v>1.3</v>
      </c>
    </row>
    <row r="8762" spans="1:4" ht="17.100000000000001" customHeight="1">
      <c r="A8762" s="281">
        <v>11499</v>
      </c>
      <c r="B8762" s="282" t="s">
        <v>23908</v>
      </c>
      <c r="C8762" s="283" t="s">
        <v>15471</v>
      </c>
      <c r="D8762" s="284">
        <v>1.63</v>
      </c>
    </row>
    <row r="8763" spans="1:4" ht="17.100000000000001" customHeight="1">
      <c r="A8763" s="281">
        <v>13585</v>
      </c>
      <c r="B8763" s="282" t="s">
        <v>23909</v>
      </c>
      <c r="C8763" s="283" t="s">
        <v>15471</v>
      </c>
      <c r="D8763" s="284">
        <v>0.3</v>
      </c>
    </row>
    <row r="8764" spans="1:4" ht="15" customHeight="1">
      <c r="A8764" s="281">
        <v>13584</v>
      </c>
      <c r="B8764" s="282" t="s">
        <v>23910</v>
      </c>
      <c r="C8764" s="283" t="s">
        <v>15471</v>
      </c>
      <c r="D8764" s="284">
        <v>0.25</v>
      </c>
    </row>
    <row r="8765" spans="1:4" ht="15" customHeight="1">
      <c r="A8765" s="281">
        <v>13594</v>
      </c>
      <c r="B8765" s="282" t="s">
        <v>23911</v>
      </c>
      <c r="C8765" s="283" t="s">
        <v>15471</v>
      </c>
      <c r="D8765" s="284">
        <v>12.18</v>
      </c>
    </row>
    <row r="8766" spans="1:4" ht="15" customHeight="1">
      <c r="A8766" s="281">
        <v>13587</v>
      </c>
      <c r="B8766" s="282" t="s">
        <v>23912</v>
      </c>
      <c r="C8766" s="283" t="s">
        <v>15468</v>
      </c>
      <c r="D8766" s="284">
        <v>4766.95</v>
      </c>
    </row>
    <row r="8767" spans="1:4" ht="15" customHeight="1">
      <c r="A8767" s="281">
        <v>12271</v>
      </c>
      <c r="B8767" s="282" t="s">
        <v>23913</v>
      </c>
      <c r="C8767" s="283" t="s">
        <v>15407</v>
      </c>
      <c r="D8767" s="284">
        <v>0.76</v>
      </c>
    </row>
    <row r="8768" spans="1:4" ht="15" customHeight="1">
      <c r="A8768" s="281">
        <v>12268</v>
      </c>
      <c r="B8768" s="282" t="s">
        <v>23914</v>
      </c>
      <c r="C8768" s="283" t="s">
        <v>15407</v>
      </c>
      <c r="D8768" s="284">
        <v>1.19</v>
      </c>
    </row>
    <row r="8769" spans="1:4" ht="15" customHeight="1">
      <c r="A8769" s="281">
        <v>12270</v>
      </c>
      <c r="B8769" s="282" t="s">
        <v>23915</v>
      </c>
      <c r="C8769" s="283" t="s">
        <v>15407</v>
      </c>
      <c r="D8769" s="284">
        <v>0.87</v>
      </c>
    </row>
    <row r="8770" spans="1:4" ht="15" customHeight="1">
      <c r="A8770" s="281">
        <v>12269</v>
      </c>
      <c r="B8770" s="282" t="s">
        <v>23916</v>
      </c>
      <c r="C8770" s="283" t="s">
        <v>15407</v>
      </c>
      <c r="D8770" s="284">
        <v>1.03</v>
      </c>
    </row>
    <row r="8771" spans="1:4" ht="15" customHeight="1">
      <c r="A8771" s="281">
        <v>13259</v>
      </c>
      <c r="B8771" s="282" t="s">
        <v>23917</v>
      </c>
      <c r="C8771" s="283" t="s">
        <v>15471</v>
      </c>
      <c r="D8771" s="284">
        <v>8.34</v>
      </c>
    </row>
    <row r="8772" spans="1:4" ht="15" customHeight="1">
      <c r="A8772" s="281">
        <v>13258</v>
      </c>
      <c r="B8772" s="282" t="s">
        <v>23918</v>
      </c>
      <c r="C8772" s="283" t="s">
        <v>15471</v>
      </c>
      <c r="D8772" s="284">
        <v>10.3</v>
      </c>
    </row>
    <row r="8773" spans="1:4" ht="15" customHeight="1">
      <c r="A8773" s="281">
        <v>7341</v>
      </c>
      <c r="B8773" s="282" t="s">
        <v>23919</v>
      </c>
      <c r="C8773" s="283" t="s">
        <v>15471</v>
      </c>
      <c r="D8773" s="284">
        <v>2.17</v>
      </c>
    </row>
    <row r="8774" spans="1:4" ht="17.100000000000001" customHeight="1">
      <c r="A8774" s="281">
        <v>7340</v>
      </c>
      <c r="B8774" s="282" t="s">
        <v>23920</v>
      </c>
      <c r="C8774" s="283" t="s">
        <v>15471</v>
      </c>
      <c r="D8774" s="284">
        <v>2.71</v>
      </c>
    </row>
    <row r="8775" spans="1:4" ht="15" customHeight="1">
      <c r="A8775" s="281">
        <v>13592</v>
      </c>
      <c r="B8775" s="282" t="s">
        <v>23921</v>
      </c>
      <c r="C8775" s="283" t="s">
        <v>15468</v>
      </c>
      <c r="D8775" s="284">
        <v>4089.83</v>
      </c>
    </row>
    <row r="8776" spans="1:4" ht="17.100000000000001" customHeight="1">
      <c r="A8776" s="281">
        <v>12294</v>
      </c>
      <c r="B8776" s="282" t="s">
        <v>23922</v>
      </c>
      <c r="C8776" s="283" t="s">
        <v>15407</v>
      </c>
      <c r="D8776" s="284">
        <v>0.38</v>
      </c>
    </row>
    <row r="8777" spans="1:4" ht="17.100000000000001" customHeight="1">
      <c r="A8777" s="281">
        <v>12291</v>
      </c>
      <c r="B8777" s="282" t="s">
        <v>23923</v>
      </c>
      <c r="C8777" s="283" t="s">
        <v>15407</v>
      </c>
      <c r="D8777" s="284">
        <v>0.54</v>
      </c>
    </row>
    <row r="8778" spans="1:4" ht="17.100000000000001" customHeight="1">
      <c r="A8778" s="281">
        <v>12292</v>
      </c>
      <c r="B8778" s="282" t="s">
        <v>23924</v>
      </c>
      <c r="C8778" s="283" t="s">
        <v>15407</v>
      </c>
      <c r="D8778" s="284">
        <v>0.49</v>
      </c>
    </row>
    <row r="8779" spans="1:4" ht="17.100000000000001" customHeight="1">
      <c r="A8779" s="281">
        <v>12293</v>
      </c>
      <c r="B8779" s="282" t="s">
        <v>23925</v>
      </c>
      <c r="C8779" s="283" t="s">
        <v>15407</v>
      </c>
      <c r="D8779" s="284">
        <v>0.44</v>
      </c>
    </row>
    <row r="8780" spans="1:4" ht="17.100000000000001" customHeight="1">
      <c r="A8780" s="281">
        <v>11510</v>
      </c>
      <c r="B8780" s="282" t="s">
        <v>23926</v>
      </c>
      <c r="C8780" s="283" t="s">
        <v>15425</v>
      </c>
      <c r="D8780" s="284">
        <v>4766.95</v>
      </c>
    </row>
    <row r="8781" spans="1:4" ht="17.100000000000001" customHeight="1">
      <c r="A8781" s="281">
        <v>13260</v>
      </c>
      <c r="B8781" s="282" t="s">
        <v>23927</v>
      </c>
      <c r="C8781" s="283" t="s">
        <v>15471</v>
      </c>
      <c r="D8781" s="284">
        <v>1.63</v>
      </c>
    </row>
    <row r="8782" spans="1:4" ht="17.100000000000001" customHeight="1">
      <c r="A8782" s="281">
        <v>11501</v>
      </c>
      <c r="B8782" s="282" t="s">
        <v>23928</v>
      </c>
      <c r="C8782" s="283" t="s">
        <v>15471</v>
      </c>
      <c r="D8782" s="284">
        <v>1.21</v>
      </c>
    </row>
    <row r="8783" spans="1:4" ht="17.100000000000001" customHeight="1">
      <c r="A8783" s="281">
        <v>11500</v>
      </c>
      <c r="B8783" s="282" t="s">
        <v>23929</v>
      </c>
      <c r="C8783" s="283" t="s">
        <v>15471</v>
      </c>
      <c r="D8783" s="284">
        <v>1</v>
      </c>
    </row>
    <row r="8784" spans="1:4" ht="17.100000000000001" customHeight="1">
      <c r="A8784" s="281">
        <v>7359</v>
      </c>
      <c r="B8784" s="282" t="s">
        <v>23930</v>
      </c>
      <c r="C8784" s="283" t="s">
        <v>15471</v>
      </c>
      <c r="D8784" s="284">
        <v>1.1399999999999999</v>
      </c>
    </row>
    <row r="8785" spans="1:4" ht="17.100000000000001" customHeight="1">
      <c r="A8785" s="281">
        <v>7358</v>
      </c>
      <c r="B8785" s="282" t="s">
        <v>23931</v>
      </c>
      <c r="C8785" s="283" t="s">
        <v>15471</v>
      </c>
      <c r="D8785" s="284">
        <v>1.36</v>
      </c>
    </row>
    <row r="8786" spans="1:4" ht="15" customHeight="1">
      <c r="A8786" s="281">
        <v>12827</v>
      </c>
      <c r="B8786" s="282" t="s">
        <v>23932</v>
      </c>
      <c r="C8786" s="283" t="s">
        <v>15405</v>
      </c>
      <c r="D8786" s="284">
        <v>5444</v>
      </c>
    </row>
    <row r="8787" spans="1:4" ht="15" customHeight="1">
      <c r="A8787" s="281">
        <v>12826</v>
      </c>
      <c r="B8787" s="282" t="s">
        <v>23933</v>
      </c>
      <c r="C8787" s="283" t="s">
        <v>15405</v>
      </c>
      <c r="D8787" s="284">
        <v>4095</v>
      </c>
    </row>
    <row r="8788" spans="1:4" ht="17.100000000000001" customHeight="1">
      <c r="A8788" s="281">
        <v>13586</v>
      </c>
      <c r="B8788" s="282" t="s">
        <v>23934</v>
      </c>
      <c r="C8788" s="283" t="s">
        <v>15468</v>
      </c>
      <c r="D8788" s="284">
        <v>8043.15</v>
      </c>
    </row>
    <row r="8789" spans="1:4" ht="17.100000000000001" customHeight="1">
      <c r="A8789" s="281">
        <v>12267</v>
      </c>
      <c r="B8789" s="282" t="s">
        <v>23935</v>
      </c>
      <c r="C8789" s="283" t="s">
        <v>15407</v>
      </c>
      <c r="D8789" s="284">
        <v>0.49</v>
      </c>
    </row>
    <row r="8790" spans="1:4" ht="17.100000000000001" customHeight="1">
      <c r="A8790" s="281">
        <v>12266</v>
      </c>
      <c r="B8790" s="282" t="s">
        <v>23936</v>
      </c>
      <c r="C8790" s="283" t="s">
        <v>15407</v>
      </c>
      <c r="D8790" s="284">
        <v>0.54</v>
      </c>
    </row>
    <row r="8791" spans="1:4" ht="17.100000000000001" customHeight="1">
      <c r="A8791" s="281">
        <v>12264</v>
      </c>
      <c r="B8791" s="282" t="s">
        <v>23937</v>
      </c>
      <c r="C8791" s="283" t="s">
        <v>15407</v>
      </c>
      <c r="D8791" s="284">
        <v>0.71</v>
      </c>
    </row>
    <row r="8792" spans="1:4" ht="17.100000000000001" customHeight="1">
      <c r="A8792" s="281">
        <v>12265</v>
      </c>
      <c r="B8792" s="282" t="s">
        <v>23938</v>
      </c>
      <c r="C8792" s="283" t="s">
        <v>15407</v>
      </c>
      <c r="D8792" s="284">
        <v>0.65</v>
      </c>
    </row>
    <row r="8793" spans="1:4" ht="17.100000000000001" customHeight="1">
      <c r="A8793" s="281">
        <v>13268</v>
      </c>
      <c r="B8793" s="282" t="s">
        <v>23939</v>
      </c>
      <c r="C8793" s="283" t="s">
        <v>15471</v>
      </c>
      <c r="D8793" s="284">
        <v>54.17</v>
      </c>
    </row>
    <row r="8794" spans="1:4" ht="17.100000000000001" customHeight="1">
      <c r="A8794" s="281">
        <v>7350</v>
      </c>
      <c r="B8794" s="282" t="s">
        <v>23940</v>
      </c>
      <c r="C8794" s="283" t="s">
        <v>15471</v>
      </c>
      <c r="D8794" s="284">
        <v>1.03</v>
      </c>
    </row>
    <row r="8795" spans="1:4" ht="17.100000000000001" customHeight="1">
      <c r="A8795" s="281">
        <v>7348</v>
      </c>
      <c r="B8795" s="282" t="s">
        <v>23941</v>
      </c>
      <c r="C8795" s="283" t="s">
        <v>15471</v>
      </c>
      <c r="D8795" s="284">
        <v>1.3</v>
      </c>
    </row>
    <row r="8796" spans="1:4" ht="17.100000000000001" customHeight="1">
      <c r="A8796" s="281">
        <v>13591</v>
      </c>
      <c r="B8796" s="282" t="s">
        <v>23942</v>
      </c>
      <c r="C8796" s="283" t="s">
        <v>15468</v>
      </c>
      <c r="D8796" s="284">
        <v>8992.2000000000007</v>
      </c>
    </row>
    <row r="8797" spans="1:4" ht="17.100000000000001" customHeight="1">
      <c r="A8797" s="281">
        <v>13473</v>
      </c>
      <c r="B8797" s="282" t="s">
        <v>23943</v>
      </c>
      <c r="C8797" s="283" t="s">
        <v>15425</v>
      </c>
      <c r="D8797" s="284">
        <v>8300</v>
      </c>
    </row>
    <row r="8798" spans="1:4" ht="17.100000000000001" customHeight="1">
      <c r="A8798" s="281">
        <v>12286</v>
      </c>
      <c r="B8798" s="282" t="s">
        <v>23944</v>
      </c>
      <c r="C8798" s="283" t="s">
        <v>15407</v>
      </c>
      <c r="D8798" s="284">
        <v>0.71</v>
      </c>
    </row>
    <row r="8799" spans="1:4" ht="17.100000000000001" customHeight="1">
      <c r="A8799" s="281">
        <v>12283</v>
      </c>
      <c r="B8799" s="282" t="s">
        <v>23945</v>
      </c>
      <c r="C8799" s="283" t="s">
        <v>15407</v>
      </c>
      <c r="D8799" s="284">
        <v>1.08</v>
      </c>
    </row>
    <row r="8800" spans="1:4" ht="17.100000000000001" customHeight="1">
      <c r="A8800" s="281">
        <v>12284</v>
      </c>
      <c r="B8800" s="282" t="s">
        <v>23946</v>
      </c>
      <c r="C8800" s="283" t="s">
        <v>15407</v>
      </c>
      <c r="D8800" s="284">
        <v>0.97</v>
      </c>
    </row>
    <row r="8801" spans="1:4" ht="17.100000000000001" customHeight="1">
      <c r="A8801" s="281">
        <v>12285</v>
      </c>
      <c r="B8801" s="282" t="s">
        <v>23947</v>
      </c>
      <c r="C8801" s="283" t="s">
        <v>15407</v>
      </c>
      <c r="D8801" s="284">
        <v>0.81</v>
      </c>
    </row>
    <row r="8802" spans="1:4" ht="17.100000000000001" customHeight="1">
      <c r="A8802" s="281">
        <v>12829</v>
      </c>
      <c r="B8802" s="282" t="s">
        <v>23948</v>
      </c>
      <c r="C8802" s="283" t="s">
        <v>15471</v>
      </c>
      <c r="D8802" s="284">
        <v>1.63</v>
      </c>
    </row>
    <row r="8803" spans="1:4" ht="17.100000000000001" customHeight="1">
      <c r="A8803" s="281">
        <v>12828</v>
      </c>
      <c r="B8803" s="282" t="s">
        <v>23949</v>
      </c>
      <c r="C8803" s="283" t="s">
        <v>15471</v>
      </c>
      <c r="D8803" s="284">
        <v>2.06</v>
      </c>
    </row>
    <row r="8804" spans="1:4" ht="17.100000000000001" customHeight="1">
      <c r="A8804" s="281">
        <v>7317</v>
      </c>
      <c r="B8804" s="282" t="s">
        <v>23950</v>
      </c>
      <c r="C8804" s="283" t="s">
        <v>15471</v>
      </c>
      <c r="D8804" s="284">
        <v>5.09</v>
      </c>
    </row>
    <row r="8805" spans="1:4" ht="17.100000000000001" customHeight="1">
      <c r="A8805" s="281">
        <v>7316</v>
      </c>
      <c r="B8805" s="282" t="s">
        <v>23951</v>
      </c>
      <c r="C8805" s="283" t="s">
        <v>15471</v>
      </c>
      <c r="D8805" s="284">
        <v>6.28</v>
      </c>
    </row>
    <row r="8806" spans="1:4" ht="17.100000000000001" customHeight="1">
      <c r="A8806" s="281">
        <v>7319</v>
      </c>
      <c r="B8806" s="282" t="s">
        <v>23952</v>
      </c>
      <c r="C8806" s="283" t="s">
        <v>15471</v>
      </c>
      <c r="D8806" s="284">
        <v>6.18</v>
      </c>
    </row>
    <row r="8807" spans="1:4" ht="17.100000000000001" customHeight="1">
      <c r="A8807" s="281">
        <v>7318</v>
      </c>
      <c r="B8807" s="282" t="s">
        <v>23953</v>
      </c>
      <c r="C8807" s="283" t="s">
        <v>15471</v>
      </c>
      <c r="D8807" s="284">
        <v>7.69</v>
      </c>
    </row>
    <row r="8808" spans="1:4" ht="34.200000000000003" customHeight="1">
      <c r="A8808" s="281">
        <v>11509</v>
      </c>
      <c r="B8808" s="282" t="s">
        <v>23954</v>
      </c>
      <c r="C8808" s="283" t="s">
        <v>15415</v>
      </c>
      <c r="D8808" s="284">
        <v>10.99</v>
      </c>
    </row>
    <row r="8809" spans="1:4" ht="25.5" customHeight="1">
      <c r="A8809" s="281">
        <v>7312</v>
      </c>
      <c r="B8809" s="282" t="s">
        <v>32822</v>
      </c>
      <c r="C8809" s="283" t="s">
        <v>15471</v>
      </c>
      <c r="D8809" s="284">
        <v>6.01</v>
      </c>
    </row>
    <row r="8810" spans="1:4" ht="17.100000000000001" customHeight="1">
      <c r="A8810" s="281">
        <v>7313</v>
      </c>
      <c r="B8810" s="282" t="s">
        <v>23955</v>
      </c>
      <c r="C8810" s="283" t="s">
        <v>15471</v>
      </c>
      <c r="D8810" s="284">
        <v>4.7699999999999996</v>
      </c>
    </row>
    <row r="8811" spans="1:4" ht="25.5" customHeight="1">
      <c r="A8811" s="281">
        <v>7103</v>
      </c>
      <c r="B8811" s="282" t="s">
        <v>23956</v>
      </c>
      <c r="C8811" s="283" t="s">
        <v>15471</v>
      </c>
      <c r="D8811" s="284">
        <v>7.69</v>
      </c>
    </row>
    <row r="8812" spans="1:4" ht="25.5" customHeight="1">
      <c r="A8812" s="281">
        <v>7102</v>
      </c>
      <c r="B8812" s="282" t="s">
        <v>23957</v>
      </c>
      <c r="C8812" s="283" t="s">
        <v>15471</v>
      </c>
      <c r="D8812" s="284">
        <v>8.99</v>
      </c>
    </row>
    <row r="8813" spans="1:4" ht="15" customHeight="1">
      <c r="A8813" s="281">
        <v>12819</v>
      </c>
      <c r="B8813" s="282" t="s">
        <v>23958</v>
      </c>
      <c r="C8813" s="283" t="s">
        <v>15471</v>
      </c>
      <c r="D8813" s="284">
        <v>2.76</v>
      </c>
    </row>
    <row r="8814" spans="1:4" ht="17.100000000000001" customHeight="1">
      <c r="A8814" s="281">
        <v>12822</v>
      </c>
      <c r="B8814" s="282" t="s">
        <v>23959</v>
      </c>
      <c r="C8814" s="283" t="s">
        <v>15471</v>
      </c>
      <c r="D8814" s="284">
        <v>1.41</v>
      </c>
    </row>
    <row r="8815" spans="1:4" ht="17.100000000000001" customHeight="1">
      <c r="A8815" s="281">
        <v>12820</v>
      </c>
      <c r="B8815" s="282" t="s">
        <v>23960</v>
      </c>
      <c r="C8815" s="283" t="s">
        <v>15471</v>
      </c>
      <c r="D8815" s="284">
        <v>2.17</v>
      </c>
    </row>
    <row r="8816" spans="1:4" ht="17.100000000000001" customHeight="1">
      <c r="A8816" s="281">
        <v>12823</v>
      </c>
      <c r="B8816" s="282" t="s">
        <v>23961</v>
      </c>
      <c r="C8816" s="283" t="s">
        <v>15471</v>
      </c>
      <c r="D8816" s="284">
        <v>1.08</v>
      </c>
    </row>
    <row r="8817" spans="1:4" ht="15" customHeight="1">
      <c r="A8817" s="281">
        <v>12821</v>
      </c>
      <c r="B8817" s="282" t="s">
        <v>23962</v>
      </c>
      <c r="C8817" s="283" t="s">
        <v>15471</v>
      </c>
      <c r="D8817" s="284">
        <v>1.95</v>
      </c>
    </row>
    <row r="8818" spans="1:4" ht="15" customHeight="1">
      <c r="A8818" s="281">
        <v>12825</v>
      </c>
      <c r="B8818" s="282" t="s">
        <v>23963</v>
      </c>
      <c r="C8818" s="283" t="s">
        <v>15471</v>
      </c>
      <c r="D8818" s="284">
        <v>0.44</v>
      </c>
    </row>
    <row r="8819" spans="1:4" ht="15" customHeight="1">
      <c r="A8819" s="281">
        <v>12824</v>
      </c>
      <c r="B8819" s="282" t="s">
        <v>23964</v>
      </c>
      <c r="C8819" s="283" t="s">
        <v>15471</v>
      </c>
      <c r="D8819" s="284">
        <v>0.71</v>
      </c>
    </row>
    <row r="8820" spans="1:4" ht="15" customHeight="1">
      <c r="A8820" s="281">
        <v>12833</v>
      </c>
      <c r="B8820" s="282" t="s">
        <v>23965</v>
      </c>
      <c r="C8820" s="283" t="s">
        <v>15471</v>
      </c>
      <c r="D8820" s="284">
        <v>0.87</v>
      </c>
    </row>
    <row r="8821" spans="1:4" ht="15" customHeight="1">
      <c r="A8821" s="281">
        <v>12834</v>
      </c>
      <c r="B8821" s="282" t="s">
        <v>23966</v>
      </c>
      <c r="C8821" s="283" t="s">
        <v>15471</v>
      </c>
      <c r="D8821" s="284">
        <v>0.65</v>
      </c>
    </row>
    <row r="8822" spans="1:4" ht="15" customHeight="1">
      <c r="A8822" s="281"/>
      <c r="B8822" s="282"/>
      <c r="C8822" s="283"/>
      <c r="D8822" s="284">
        <v>1.78</v>
      </c>
    </row>
    <row r="8823" spans="1:4" ht="34.200000000000003" customHeight="1">
      <c r="A8823" s="281">
        <v>12812</v>
      </c>
      <c r="B8823" s="282" t="s">
        <v>23967</v>
      </c>
      <c r="C8823" s="283" t="s">
        <v>15471</v>
      </c>
      <c r="D8823" s="284"/>
    </row>
    <row r="8824" spans="1:4" ht="34.200000000000003" customHeight="1">
      <c r="A8824" s="281">
        <v>12815</v>
      </c>
      <c r="B8824" s="282" t="s">
        <v>23968</v>
      </c>
      <c r="C8824" s="283" t="s">
        <v>15471</v>
      </c>
      <c r="D8824" s="284">
        <v>1.08</v>
      </c>
    </row>
    <row r="8825" spans="1:4" ht="17.100000000000001" customHeight="1">
      <c r="A8825" s="281">
        <v>12813</v>
      </c>
      <c r="B8825" s="282" t="s">
        <v>23969</v>
      </c>
      <c r="C8825" s="283" t="s">
        <v>15471</v>
      </c>
      <c r="D8825" s="284">
        <v>1.51</v>
      </c>
    </row>
    <row r="8826" spans="1:4" ht="17.100000000000001" customHeight="1">
      <c r="A8826" s="281">
        <v>12816</v>
      </c>
      <c r="B8826" s="282" t="s">
        <v>23970</v>
      </c>
      <c r="C8826" s="283" t="s">
        <v>15471</v>
      </c>
      <c r="D8826" s="284">
        <v>0.97</v>
      </c>
    </row>
    <row r="8827" spans="1:4" ht="15" customHeight="1">
      <c r="A8827" s="281">
        <v>12814</v>
      </c>
      <c r="B8827" s="282" t="s">
        <v>23971</v>
      </c>
      <c r="C8827" s="283" t="s">
        <v>15471</v>
      </c>
      <c r="D8827" s="284">
        <v>1.3</v>
      </c>
    </row>
    <row r="8828" spans="1:4" ht="25.5" customHeight="1">
      <c r="A8828" s="281">
        <v>12817</v>
      </c>
      <c r="B8828" s="282" t="s">
        <v>23972</v>
      </c>
      <c r="C8828" s="283" t="s">
        <v>15471</v>
      </c>
      <c r="D8828" s="284">
        <v>0.87</v>
      </c>
    </row>
    <row r="8829" spans="1:4" ht="17.100000000000001" customHeight="1">
      <c r="A8829" s="281">
        <v>12818</v>
      </c>
      <c r="B8829" s="282" t="s">
        <v>23973</v>
      </c>
      <c r="C8829" s="283" t="s">
        <v>15471</v>
      </c>
      <c r="D8829" s="284">
        <v>0.76</v>
      </c>
    </row>
    <row r="8830" spans="1:4" ht="25.5" customHeight="1">
      <c r="A8830" s="281">
        <v>7344</v>
      </c>
      <c r="B8830" s="282" t="s">
        <v>23974</v>
      </c>
      <c r="C8830" s="283" t="s">
        <v>15471</v>
      </c>
      <c r="D8830" s="284">
        <v>2.71</v>
      </c>
    </row>
    <row r="8831" spans="1:4" ht="17.100000000000001" customHeight="1">
      <c r="A8831" s="281">
        <v>13261</v>
      </c>
      <c r="B8831" s="282" t="s">
        <v>23975</v>
      </c>
      <c r="C8831" s="283" t="s">
        <v>15471</v>
      </c>
      <c r="D8831" s="284">
        <v>1.03</v>
      </c>
    </row>
    <row r="8832" spans="1:4" ht="17.100000000000001" customHeight="1">
      <c r="A8832" s="281">
        <v>13262</v>
      </c>
      <c r="B8832" s="282" t="s">
        <v>23976</v>
      </c>
      <c r="C8832" s="283" t="s">
        <v>15471</v>
      </c>
      <c r="D8832" s="284">
        <v>1.3</v>
      </c>
    </row>
    <row r="8833" spans="1:4" ht="17.100000000000001" customHeight="1">
      <c r="A8833" s="281">
        <v>7345</v>
      </c>
      <c r="B8833" s="282" t="s">
        <v>23977</v>
      </c>
      <c r="C8833" s="283" t="s">
        <v>15471</v>
      </c>
      <c r="D8833" s="284">
        <v>2.17</v>
      </c>
    </row>
    <row r="8834" spans="1:4" ht="17.100000000000001" customHeight="1">
      <c r="A8834" s="281">
        <v>7626</v>
      </c>
      <c r="B8834" s="282" t="s">
        <v>23978</v>
      </c>
      <c r="C8834" s="283" t="s">
        <v>15405</v>
      </c>
      <c r="D8834" s="284">
        <v>1290</v>
      </c>
    </row>
    <row r="8835" spans="1:4" ht="17.100000000000001" customHeight="1">
      <c r="A8835" s="281">
        <v>10016</v>
      </c>
      <c r="B8835" s="282" t="s">
        <v>23979</v>
      </c>
      <c r="C8835" s="283" t="s">
        <v>15415</v>
      </c>
      <c r="D8835" s="284">
        <v>140.97</v>
      </c>
    </row>
    <row r="8836" spans="1:4" ht="17.100000000000001" customHeight="1">
      <c r="A8836" s="281">
        <v>12331</v>
      </c>
      <c r="B8836" s="282" t="s">
        <v>23980</v>
      </c>
      <c r="C8836" s="283" t="s">
        <v>15415</v>
      </c>
      <c r="D8836" s="284">
        <v>95.86</v>
      </c>
    </row>
    <row r="8837" spans="1:4" ht="17.100000000000001" customHeight="1">
      <c r="A8837" s="281">
        <v>7624</v>
      </c>
      <c r="B8837" s="282" t="s">
        <v>23981</v>
      </c>
      <c r="C8837" s="283" t="s">
        <v>15415</v>
      </c>
      <c r="D8837" s="284">
        <v>321</v>
      </c>
    </row>
    <row r="8838" spans="1:4" ht="15" customHeight="1">
      <c r="A8838" s="281">
        <v>13267</v>
      </c>
      <c r="B8838" s="282" t="s">
        <v>23982</v>
      </c>
      <c r="C8838" s="283" t="s">
        <v>15405</v>
      </c>
      <c r="D8838" s="284">
        <v>1300</v>
      </c>
    </row>
    <row r="8839" spans="1:4" ht="15" customHeight="1">
      <c r="A8839" s="281">
        <v>4368</v>
      </c>
      <c r="B8839" s="282" t="s">
        <v>15486</v>
      </c>
      <c r="C8839" s="283" t="s">
        <v>15468</v>
      </c>
      <c r="D8839" s="284">
        <v>1336.39</v>
      </c>
    </row>
    <row r="8840" spans="1:4" ht="17.100000000000001" customHeight="1">
      <c r="A8840" s="281">
        <v>4367</v>
      </c>
      <c r="B8840" s="282" t="s">
        <v>23983</v>
      </c>
      <c r="C8840" s="283" t="s">
        <v>15468</v>
      </c>
      <c r="D8840" s="284">
        <v>890.93</v>
      </c>
    </row>
    <row r="8841" spans="1:4" ht="17.100000000000001" customHeight="1">
      <c r="A8841" s="281">
        <v>10451</v>
      </c>
      <c r="B8841" s="282" t="s">
        <v>23984</v>
      </c>
      <c r="C8841" s="283" t="s">
        <v>15407</v>
      </c>
      <c r="D8841" s="284">
        <v>66.12</v>
      </c>
    </row>
    <row r="8842" spans="1:4" ht="15" customHeight="1">
      <c r="A8842" s="281">
        <v>10456</v>
      </c>
      <c r="B8842" s="282" t="s">
        <v>23985</v>
      </c>
      <c r="C8842" s="283" t="s">
        <v>15407</v>
      </c>
      <c r="D8842" s="284">
        <v>96.21</v>
      </c>
    </row>
    <row r="8843" spans="1:4" ht="17.100000000000001" customHeight="1">
      <c r="A8843" s="281">
        <v>5018</v>
      </c>
      <c r="B8843" s="282" t="s">
        <v>23986</v>
      </c>
      <c r="C8843" s="283" t="s">
        <v>15405</v>
      </c>
      <c r="D8843" s="284">
        <v>1838.87</v>
      </c>
    </row>
    <row r="8844" spans="1:4" ht="17.100000000000001" customHeight="1">
      <c r="A8844" s="281">
        <v>5019</v>
      </c>
      <c r="B8844" s="282" t="s">
        <v>23987</v>
      </c>
      <c r="C8844" s="283" t="s">
        <v>15405</v>
      </c>
      <c r="D8844" s="284">
        <v>5431.73</v>
      </c>
    </row>
    <row r="8845" spans="1:4" ht="15" customHeight="1">
      <c r="A8845" s="281">
        <v>5020</v>
      </c>
      <c r="B8845" s="282" t="s">
        <v>23988</v>
      </c>
      <c r="C8845" s="283" t="s">
        <v>15405</v>
      </c>
      <c r="D8845" s="284">
        <v>4258.46</v>
      </c>
    </row>
    <row r="8846" spans="1:4" ht="17.100000000000001" customHeight="1">
      <c r="A8846" s="281">
        <v>5021</v>
      </c>
      <c r="B8846" s="282" t="s">
        <v>23989</v>
      </c>
      <c r="C8846" s="283" t="s">
        <v>15405</v>
      </c>
      <c r="D8846" s="284">
        <v>50.57</v>
      </c>
    </row>
    <row r="8847" spans="1:4" ht="15" customHeight="1">
      <c r="A8847" s="281">
        <v>5022</v>
      </c>
      <c r="B8847" s="282" t="s">
        <v>23990</v>
      </c>
      <c r="C8847" s="283" t="s">
        <v>15405</v>
      </c>
      <c r="D8847" s="284">
        <v>510.58</v>
      </c>
    </row>
    <row r="8848" spans="1:4" ht="17.100000000000001" customHeight="1">
      <c r="A8848" s="281">
        <v>13741</v>
      </c>
      <c r="B8848" s="282" t="s">
        <v>26398</v>
      </c>
      <c r="C8848" s="283" t="s">
        <v>15405</v>
      </c>
      <c r="D8848" s="284">
        <v>1583.89</v>
      </c>
    </row>
    <row r="8849" spans="1:4" ht="17.100000000000001" customHeight="1">
      <c r="A8849" s="281">
        <v>13743</v>
      </c>
      <c r="B8849" s="282" t="s">
        <v>26399</v>
      </c>
      <c r="C8849" s="283" t="s">
        <v>15410</v>
      </c>
      <c r="D8849" s="284">
        <v>573.54999999999995</v>
      </c>
    </row>
    <row r="8850" spans="1:4" ht="17.100000000000001" customHeight="1">
      <c r="A8850" s="281">
        <v>5023</v>
      </c>
      <c r="B8850" s="282" t="s">
        <v>23991</v>
      </c>
      <c r="C8850" s="283" t="s">
        <v>15405</v>
      </c>
      <c r="D8850" s="284">
        <v>126.64</v>
      </c>
    </row>
    <row r="8851" spans="1:4" ht="17.100000000000001" customHeight="1">
      <c r="A8851" s="281">
        <v>5024</v>
      </c>
      <c r="B8851" s="282" t="s">
        <v>23992</v>
      </c>
      <c r="C8851" s="283" t="s">
        <v>15405</v>
      </c>
      <c r="D8851" s="284">
        <v>241.2</v>
      </c>
    </row>
    <row r="8852" spans="1:4" ht="17.100000000000001" customHeight="1">
      <c r="A8852" s="281">
        <v>5025</v>
      </c>
      <c r="B8852" s="282" t="s">
        <v>23993</v>
      </c>
      <c r="C8852" s="283" t="s">
        <v>15405</v>
      </c>
      <c r="D8852" s="284">
        <v>257.18</v>
      </c>
    </row>
    <row r="8853" spans="1:4" ht="17.100000000000001" customHeight="1">
      <c r="A8853" s="281">
        <v>12544</v>
      </c>
      <c r="B8853" s="282" t="s">
        <v>23994</v>
      </c>
      <c r="C8853" s="283" t="s">
        <v>15415</v>
      </c>
      <c r="D8853" s="284">
        <v>289.39999999999998</v>
      </c>
    </row>
    <row r="8854" spans="1:4" ht="17.100000000000001" customHeight="1">
      <c r="A8854" s="281">
        <v>5027</v>
      </c>
      <c r="B8854" s="282" t="s">
        <v>23995</v>
      </c>
      <c r="C8854" s="283" t="s">
        <v>22107</v>
      </c>
      <c r="D8854" s="284">
        <v>47.9</v>
      </c>
    </row>
    <row r="8855" spans="1:4" ht="17.100000000000001" customHeight="1">
      <c r="A8855" s="281">
        <v>13742</v>
      </c>
      <c r="B8855" s="282" t="s">
        <v>26400</v>
      </c>
      <c r="C8855" s="283" t="s">
        <v>15408</v>
      </c>
      <c r="D8855" s="284">
        <v>236.38</v>
      </c>
    </row>
    <row r="8856" spans="1:4" ht="17.100000000000001" customHeight="1">
      <c r="A8856" s="281">
        <v>13745</v>
      </c>
      <c r="B8856" s="282" t="s">
        <v>26401</v>
      </c>
      <c r="C8856" s="283" t="s">
        <v>15415</v>
      </c>
      <c r="D8856" s="284">
        <v>189.09</v>
      </c>
    </row>
    <row r="8857" spans="1:4" ht="17.100000000000001" customHeight="1">
      <c r="A8857" s="281">
        <v>13744</v>
      </c>
      <c r="B8857" s="282" t="s">
        <v>26402</v>
      </c>
      <c r="C8857" s="283" t="s">
        <v>15415</v>
      </c>
      <c r="D8857" s="284">
        <v>236.38</v>
      </c>
    </row>
    <row r="8858" spans="1:4" ht="17.100000000000001" customHeight="1">
      <c r="A8858" s="281">
        <v>13746</v>
      </c>
      <c r="B8858" s="282" t="s">
        <v>26403</v>
      </c>
      <c r="C8858" s="283" t="s">
        <v>15415</v>
      </c>
      <c r="D8858" s="284">
        <v>23.64</v>
      </c>
    </row>
    <row r="8859" spans="1:4" ht="17.100000000000001" customHeight="1">
      <c r="A8859" s="281">
        <v>5028</v>
      </c>
      <c r="B8859" s="282" t="s">
        <v>23996</v>
      </c>
      <c r="C8859" s="283" t="s">
        <v>15410</v>
      </c>
      <c r="D8859" s="284">
        <v>193.77</v>
      </c>
    </row>
    <row r="8860" spans="1:4" ht="17.100000000000001" customHeight="1">
      <c r="A8860" s="281">
        <v>5029</v>
      </c>
      <c r="B8860" s="282" t="s">
        <v>23997</v>
      </c>
      <c r="C8860" s="283" t="s">
        <v>15410</v>
      </c>
      <c r="D8860" s="284">
        <v>203.34</v>
      </c>
    </row>
    <row r="8861" spans="1:4" ht="15" customHeight="1">
      <c r="A8861" s="281">
        <v>5030</v>
      </c>
      <c r="B8861" s="282" t="s">
        <v>23998</v>
      </c>
      <c r="C8861" s="283" t="s">
        <v>15410</v>
      </c>
      <c r="D8861" s="284">
        <v>371.45</v>
      </c>
    </row>
    <row r="8862" spans="1:4" ht="15" customHeight="1">
      <c r="A8862" s="281">
        <v>12547</v>
      </c>
      <c r="B8862" s="282" t="s">
        <v>23999</v>
      </c>
      <c r="C8862" s="283" t="s">
        <v>15410</v>
      </c>
      <c r="D8862" s="284">
        <v>520.04999999999995</v>
      </c>
    </row>
    <row r="8863" spans="1:4" ht="17.100000000000001" customHeight="1">
      <c r="A8863" s="281">
        <v>5031</v>
      </c>
      <c r="B8863" s="282" t="s">
        <v>24000</v>
      </c>
      <c r="C8863" s="283" t="s">
        <v>15410</v>
      </c>
      <c r="D8863" s="284">
        <v>193.77</v>
      </c>
    </row>
    <row r="8864" spans="1:4" ht="17.100000000000001" customHeight="1">
      <c r="A8864" s="281">
        <v>5032</v>
      </c>
      <c r="B8864" s="282" t="s">
        <v>24001</v>
      </c>
      <c r="C8864" s="283" t="s">
        <v>15410</v>
      </c>
      <c r="D8864" s="284">
        <v>562.09</v>
      </c>
    </row>
    <row r="8865" spans="1:4" ht="15" customHeight="1">
      <c r="A8865" s="281">
        <v>5033</v>
      </c>
      <c r="B8865" s="282" t="s">
        <v>24002</v>
      </c>
      <c r="C8865" s="283" t="s">
        <v>15410</v>
      </c>
      <c r="D8865" s="284">
        <v>240.06</v>
      </c>
    </row>
    <row r="8866" spans="1:4" ht="15" customHeight="1">
      <c r="A8866" s="281">
        <v>5034</v>
      </c>
      <c r="B8866" s="282" t="s">
        <v>24003</v>
      </c>
      <c r="C8866" s="283" t="s">
        <v>15410</v>
      </c>
      <c r="D8866" s="284">
        <v>203.34</v>
      </c>
    </row>
    <row r="8867" spans="1:4" ht="15" customHeight="1">
      <c r="A8867" s="281">
        <v>5035</v>
      </c>
      <c r="B8867" s="282" t="s">
        <v>24004</v>
      </c>
      <c r="C8867" s="283" t="s">
        <v>15410</v>
      </c>
      <c r="D8867" s="284">
        <v>371.45</v>
      </c>
    </row>
    <row r="8868" spans="1:4" ht="15" customHeight="1">
      <c r="A8868" s="281">
        <v>12548</v>
      </c>
      <c r="B8868" s="282" t="s">
        <v>24005</v>
      </c>
      <c r="C8868" s="283" t="s">
        <v>15410</v>
      </c>
      <c r="D8868" s="284">
        <v>549.12</v>
      </c>
    </row>
    <row r="8869" spans="1:4" ht="17.100000000000001" customHeight="1">
      <c r="A8869" s="281">
        <v>10369</v>
      </c>
      <c r="B8869" s="282" t="s">
        <v>24006</v>
      </c>
      <c r="C8869" s="283" t="s">
        <v>15415</v>
      </c>
      <c r="D8869" s="284">
        <v>17.36</v>
      </c>
    </row>
    <row r="8870" spans="1:4" ht="17.100000000000001" customHeight="1">
      <c r="A8870" s="281"/>
      <c r="B8870" s="282" t="s">
        <v>24007</v>
      </c>
      <c r="C8870" s="283" t="s">
        <v>15415</v>
      </c>
      <c r="D8870" s="284">
        <v>26.44</v>
      </c>
    </row>
    <row r="8871" spans="1:4" ht="15" customHeight="1">
      <c r="A8871" s="281">
        <v>10370</v>
      </c>
      <c r="B8871" s="282"/>
      <c r="C8871" s="283"/>
      <c r="D8871" s="284"/>
    </row>
    <row r="8872" spans="1:4" ht="15" customHeight="1">
      <c r="A8872" s="281">
        <v>4230</v>
      </c>
      <c r="B8872" s="282" t="s">
        <v>24008</v>
      </c>
      <c r="C8872" s="283" t="s">
        <v>15415</v>
      </c>
      <c r="D8872" s="284">
        <v>118.45</v>
      </c>
    </row>
    <row r="8873" spans="1:4" ht="17.100000000000001" customHeight="1">
      <c r="A8873" s="281">
        <v>12543</v>
      </c>
      <c r="B8873" s="12" t="s">
        <v>24009</v>
      </c>
      <c r="C8873" s="283" t="s">
        <v>15416</v>
      </c>
      <c r="D8873" s="284">
        <v>20.329999999999998</v>
      </c>
    </row>
    <row r="8874" spans="1:4" ht="17.100000000000001" customHeight="1">
      <c r="A8874" s="12">
        <v>12554</v>
      </c>
      <c r="B8874" s="282" t="s">
        <v>24010</v>
      </c>
      <c r="C8874" s="12" t="s">
        <v>15405</v>
      </c>
      <c r="D8874" s="12">
        <v>2024.47</v>
      </c>
    </row>
    <row r="8875" spans="1:4" ht="25.5" customHeight="1">
      <c r="A8875" s="281">
        <v>5037</v>
      </c>
      <c r="B8875" s="282" t="s">
        <v>24011</v>
      </c>
      <c r="C8875" s="283" t="s">
        <v>15405</v>
      </c>
      <c r="D8875" s="284">
        <v>665.78</v>
      </c>
    </row>
    <row r="8876" spans="1:4" ht="25.5" customHeight="1">
      <c r="A8876" s="281">
        <v>5038</v>
      </c>
      <c r="B8876" s="282" t="s">
        <v>24012</v>
      </c>
      <c r="C8876" s="283" t="s">
        <v>15405</v>
      </c>
      <c r="D8876" s="284">
        <v>919.45</v>
      </c>
    </row>
    <row r="8877" spans="1:4" ht="17.100000000000001" customHeight="1">
      <c r="A8877" s="281">
        <v>5039</v>
      </c>
      <c r="B8877" s="282" t="s">
        <v>24013</v>
      </c>
      <c r="C8877" s="283" t="s">
        <v>15405</v>
      </c>
      <c r="D8877" s="284">
        <v>1289.6600000000001</v>
      </c>
    </row>
    <row r="8878" spans="1:4" ht="17.100000000000001" customHeight="1">
      <c r="A8878" s="281">
        <v>12545</v>
      </c>
      <c r="B8878" s="282" t="s">
        <v>24014</v>
      </c>
      <c r="C8878" s="283" t="s">
        <v>15405</v>
      </c>
      <c r="D8878" s="284">
        <v>2349.6999999999998</v>
      </c>
    </row>
    <row r="8879" spans="1:4" ht="25.5" customHeight="1">
      <c r="A8879" s="281">
        <v>12552</v>
      </c>
      <c r="B8879" s="282" t="s">
        <v>24015</v>
      </c>
      <c r="C8879" s="283" t="s">
        <v>15405</v>
      </c>
      <c r="D8879" s="284">
        <v>2231.3000000000002</v>
      </c>
    </row>
    <row r="8880" spans="1:4" ht="25.5" customHeight="1">
      <c r="A8880" s="281">
        <v>12553</v>
      </c>
      <c r="B8880" s="282" t="s">
        <v>24016</v>
      </c>
      <c r="C8880" s="283" t="s">
        <v>15405</v>
      </c>
      <c r="D8880" s="284">
        <v>6497.85</v>
      </c>
    </row>
    <row r="8881" spans="1:4" ht="15" customHeight="1">
      <c r="A8881" s="281">
        <v>13740</v>
      </c>
      <c r="B8881" s="282" t="s">
        <v>26404</v>
      </c>
      <c r="C8881" s="283" t="s">
        <v>15405</v>
      </c>
      <c r="D8881" s="284">
        <v>5354.34</v>
      </c>
    </row>
    <row r="8882" spans="1:4" ht="25.5" customHeight="1">
      <c r="A8882" s="281">
        <v>12549</v>
      </c>
      <c r="B8882" s="282" t="s">
        <v>24017</v>
      </c>
      <c r="C8882" s="283" t="s">
        <v>15405</v>
      </c>
      <c r="D8882" s="284">
        <v>22035.67</v>
      </c>
    </row>
    <row r="8883" spans="1:4" ht="25.5" customHeight="1">
      <c r="A8883" s="281">
        <v>5045</v>
      </c>
      <c r="B8883" s="282" t="s">
        <v>24018</v>
      </c>
      <c r="C8883" s="283" t="s">
        <v>15415</v>
      </c>
      <c r="D8883" s="284">
        <v>246.21</v>
      </c>
    </row>
    <row r="8884" spans="1:4" ht="25.5" customHeight="1">
      <c r="A8884" s="281">
        <v>5046</v>
      </c>
      <c r="B8884" s="282" t="s">
        <v>24019</v>
      </c>
      <c r="C8884" s="283" t="s">
        <v>15415</v>
      </c>
      <c r="D8884" s="284">
        <v>190.19</v>
      </c>
    </row>
    <row r="8885" spans="1:4" ht="25.5" customHeight="1">
      <c r="A8885" s="281">
        <v>5047</v>
      </c>
      <c r="B8885" s="282" t="s">
        <v>24020</v>
      </c>
      <c r="C8885" s="283" t="s">
        <v>15415</v>
      </c>
      <c r="D8885" s="284">
        <v>259.81</v>
      </c>
    </row>
    <row r="8886" spans="1:4" ht="15" customHeight="1">
      <c r="A8886" s="281">
        <v>5048</v>
      </c>
      <c r="B8886" s="282" t="s">
        <v>24021</v>
      </c>
      <c r="C8886" s="283" t="s">
        <v>15415</v>
      </c>
      <c r="D8886" s="284">
        <v>113.12</v>
      </c>
    </row>
    <row r="8887" spans="1:4" ht="15" customHeight="1">
      <c r="A8887" s="281">
        <v>5049</v>
      </c>
      <c r="B8887" s="282" t="s">
        <v>24022</v>
      </c>
      <c r="C8887" s="283" t="s">
        <v>15415</v>
      </c>
      <c r="D8887" s="284">
        <v>142.32</v>
      </c>
    </row>
    <row r="8888" spans="1:4" ht="17.100000000000001" customHeight="1">
      <c r="A8888" s="281">
        <v>5050</v>
      </c>
      <c r="B8888" s="282" t="s">
        <v>24023</v>
      </c>
      <c r="C8888" s="283" t="s">
        <v>15415</v>
      </c>
      <c r="D8888" s="284">
        <v>193.88</v>
      </c>
    </row>
    <row r="8889" spans="1:4" ht="17.100000000000001" customHeight="1">
      <c r="A8889" s="281">
        <v>5051</v>
      </c>
      <c r="B8889" s="282" t="s">
        <v>24024</v>
      </c>
      <c r="C8889" s="283" t="s">
        <v>15415</v>
      </c>
      <c r="D8889" s="284">
        <v>141.19</v>
      </c>
    </row>
    <row r="8890" spans="1:4" ht="17.100000000000001" customHeight="1">
      <c r="A8890" s="281">
        <v>5052</v>
      </c>
      <c r="B8890" s="282" t="s">
        <v>24025</v>
      </c>
      <c r="C8890" s="283" t="s">
        <v>15415</v>
      </c>
      <c r="D8890" s="284">
        <v>165.99</v>
      </c>
    </row>
    <row r="8891" spans="1:4" ht="17.100000000000001" customHeight="1">
      <c r="A8891" s="281">
        <v>5053</v>
      </c>
      <c r="B8891" s="282" t="s">
        <v>24026</v>
      </c>
      <c r="C8891" s="283" t="s">
        <v>15415</v>
      </c>
      <c r="D8891" s="284">
        <v>182.67</v>
      </c>
    </row>
    <row r="8892" spans="1:4" ht="15" customHeight="1">
      <c r="A8892" s="281">
        <v>5054</v>
      </c>
      <c r="B8892" s="282" t="s">
        <v>24027</v>
      </c>
      <c r="C8892" s="283" t="s">
        <v>15415</v>
      </c>
      <c r="D8892" s="284">
        <v>222.83</v>
      </c>
    </row>
    <row r="8893" spans="1:4" ht="15" customHeight="1">
      <c r="A8893" s="281">
        <v>5055</v>
      </c>
      <c r="B8893" s="282" t="s">
        <v>24028</v>
      </c>
      <c r="C8893" s="283" t="s">
        <v>15415</v>
      </c>
      <c r="D8893" s="284">
        <v>123.16</v>
      </c>
    </row>
    <row r="8894" spans="1:4" ht="15" customHeight="1">
      <c r="A8894" s="281">
        <v>5056</v>
      </c>
      <c r="B8894" s="282" t="s">
        <v>24029</v>
      </c>
      <c r="C8894" s="283" t="s">
        <v>15415</v>
      </c>
      <c r="D8894" s="284">
        <v>143.30000000000001</v>
      </c>
    </row>
    <row r="8895" spans="1:4" ht="17.100000000000001" customHeight="1">
      <c r="A8895" s="281">
        <v>12551</v>
      </c>
      <c r="B8895" s="282" t="s">
        <v>24030</v>
      </c>
      <c r="C8895" s="283" t="s">
        <v>15415</v>
      </c>
      <c r="D8895" s="284">
        <v>181.13</v>
      </c>
    </row>
    <row r="8896" spans="1:4" ht="17.100000000000001" customHeight="1">
      <c r="A8896" s="281">
        <v>5057</v>
      </c>
      <c r="B8896" s="282" t="s">
        <v>24031</v>
      </c>
      <c r="C8896" s="283" t="s">
        <v>15415</v>
      </c>
      <c r="D8896" s="284">
        <v>223.73</v>
      </c>
    </row>
    <row r="8897" spans="1:4" ht="17.100000000000001" customHeight="1">
      <c r="A8897" s="281">
        <v>5058</v>
      </c>
      <c r="B8897" s="282" t="s">
        <v>24032</v>
      </c>
      <c r="C8897" s="283" t="s">
        <v>15415</v>
      </c>
      <c r="D8897" s="284">
        <v>287.82</v>
      </c>
    </row>
    <row r="8898" spans="1:4" ht="17.100000000000001" customHeight="1">
      <c r="A8898" s="281">
        <v>5059</v>
      </c>
      <c r="B8898" s="282" t="s">
        <v>24033</v>
      </c>
      <c r="C8898" s="283" t="s">
        <v>15415</v>
      </c>
      <c r="D8898" s="284">
        <v>257.24</v>
      </c>
    </row>
    <row r="8899" spans="1:4" ht="15" customHeight="1">
      <c r="A8899" s="281">
        <v>5060</v>
      </c>
      <c r="B8899" s="282" t="s">
        <v>24034</v>
      </c>
      <c r="C8899" s="283" t="s">
        <v>15415</v>
      </c>
      <c r="D8899" s="284">
        <v>279.85000000000002</v>
      </c>
    </row>
    <row r="8900" spans="1:4" ht="17.100000000000001" customHeight="1">
      <c r="A8900" s="281">
        <v>5061</v>
      </c>
      <c r="B8900" s="282" t="s">
        <v>24035</v>
      </c>
      <c r="C8900" s="283" t="s">
        <v>15405</v>
      </c>
      <c r="D8900" s="284">
        <v>322.75</v>
      </c>
    </row>
    <row r="8901" spans="1:4" ht="17.100000000000001" customHeight="1">
      <c r="A8901" s="281">
        <v>5062</v>
      </c>
      <c r="B8901" s="282" t="s">
        <v>24036</v>
      </c>
      <c r="C8901" s="283" t="s">
        <v>15415</v>
      </c>
      <c r="D8901" s="284">
        <v>316.17</v>
      </c>
    </row>
    <row r="8902" spans="1:4" ht="17.100000000000001" customHeight="1">
      <c r="A8902" s="281">
        <v>5063</v>
      </c>
      <c r="B8902" s="282" t="s">
        <v>24037</v>
      </c>
      <c r="C8902" s="283" t="s">
        <v>15415</v>
      </c>
      <c r="D8902" s="284">
        <v>410.3</v>
      </c>
    </row>
    <row r="8903" spans="1:4" ht="15" customHeight="1">
      <c r="A8903" s="281">
        <v>5064</v>
      </c>
      <c r="B8903" s="282" t="s">
        <v>24038</v>
      </c>
      <c r="C8903" s="283" t="s">
        <v>15415</v>
      </c>
      <c r="D8903" s="284">
        <v>379.57</v>
      </c>
    </row>
    <row r="8904" spans="1:4" ht="17.100000000000001" customHeight="1">
      <c r="A8904" s="281">
        <v>5065</v>
      </c>
      <c r="B8904" s="282" t="s">
        <v>24039</v>
      </c>
      <c r="C8904" s="283" t="s">
        <v>15415</v>
      </c>
      <c r="D8904" s="284">
        <v>379.96</v>
      </c>
    </row>
    <row r="8905" spans="1:4" ht="15" customHeight="1">
      <c r="A8905" s="281">
        <v>5066</v>
      </c>
      <c r="B8905" s="282" t="s">
        <v>24040</v>
      </c>
      <c r="C8905" s="283" t="s">
        <v>15415</v>
      </c>
      <c r="D8905" s="284">
        <v>345.42</v>
      </c>
    </row>
    <row r="8906" spans="1:4" ht="17.100000000000001" customHeight="1">
      <c r="A8906" s="281">
        <v>5067</v>
      </c>
      <c r="B8906" s="282" t="s">
        <v>24041</v>
      </c>
      <c r="C8906" s="283" t="s">
        <v>15415</v>
      </c>
      <c r="D8906" s="284">
        <v>398.05</v>
      </c>
    </row>
    <row r="8907" spans="1:4" ht="17.100000000000001" customHeight="1">
      <c r="A8907" s="281">
        <v>13738</v>
      </c>
      <c r="B8907" s="282" t="s">
        <v>26405</v>
      </c>
      <c r="C8907" s="283" t="s">
        <v>15415</v>
      </c>
      <c r="D8907" s="284">
        <v>446.74</v>
      </c>
    </row>
    <row r="8908" spans="1:4" ht="25.5" customHeight="1">
      <c r="A8908" s="281">
        <v>5068</v>
      </c>
      <c r="B8908" s="282" t="s">
        <v>24042</v>
      </c>
      <c r="C8908" s="283" t="s">
        <v>15415</v>
      </c>
      <c r="D8908" s="284">
        <v>455.9</v>
      </c>
    </row>
    <row r="8909" spans="1:4" ht="25.5" customHeight="1">
      <c r="A8909" s="281">
        <v>5069</v>
      </c>
      <c r="B8909" s="282" t="s">
        <v>24043</v>
      </c>
      <c r="C8909" s="283" t="s">
        <v>15415</v>
      </c>
      <c r="D8909" s="284">
        <v>493.93</v>
      </c>
    </row>
    <row r="8910" spans="1:4" ht="17.100000000000001" customHeight="1">
      <c r="A8910" s="281">
        <v>5070</v>
      </c>
      <c r="B8910" s="282" t="s">
        <v>24044</v>
      </c>
      <c r="C8910" s="283" t="s">
        <v>15415</v>
      </c>
      <c r="D8910" s="284">
        <v>531.91</v>
      </c>
    </row>
    <row r="8911" spans="1:4" ht="15" customHeight="1">
      <c r="A8911" s="281">
        <v>5071</v>
      </c>
      <c r="B8911" s="282" t="s">
        <v>24045</v>
      </c>
      <c r="C8911" s="283" t="s">
        <v>15415</v>
      </c>
      <c r="D8911" s="284">
        <v>179.3</v>
      </c>
    </row>
    <row r="8912" spans="1:4" ht="25.5" customHeight="1">
      <c r="A8912" s="281">
        <v>5072</v>
      </c>
      <c r="B8912" s="282" t="s">
        <v>24046</v>
      </c>
      <c r="C8912" s="283" t="s">
        <v>15415</v>
      </c>
      <c r="D8912" s="284">
        <v>230.01</v>
      </c>
    </row>
    <row r="8913" spans="1:4" ht="25.5" customHeight="1">
      <c r="A8913" s="281">
        <v>5073</v>
      </c>
      <c r="B8913" s="282" t="s">
        <v>24047</v>
      </c>
      <c r="C8913" s="283" t="s">
        <v>15408</v>
      </c>
      <c r="D8913" s="284">
        <v>1462.89</v>
      </c>
    </row>
    <row r="8914" spans="1:4" ht="15" customHeight="1">
      <c r="A8914" s="281">
        <v>5075</v>
      </c>
      <c r="B8914" s="282" t="s">
        <v>24048</v>
      </c>
      <c r="C8914" s="283" t="s">
        <v>15405</v>
      </c>
      <c r="D8914" s="284">
        <v>453.6</v>
      </c>
    </row>
    <row r="8915" spans="1:4" ht="17.100000000000001" customHeight="1">
      <c r="A8915" s="281">
        <v>5076</v>
      </c>
      <c r="B8915" s="282" t="s">
        <v>24049</v>
      </c>
      <c r="C8915" s="283" t="s">
        <v>15405</v>
      </c>
      <c r="D8915" s="284">
        <v>457.67</v>
      </c>
    </row>
    <row r="8916" spans="1:4" ht="17.100000000000001" customHeight="1">
      <c r="A8916" s="281">
        <v>5077</v>
      </c>
      <c r="B8916" s="282" t="s">
        <v>24050</v>
      </c>
      <c r="C8916" s="283" t="s">
        <v>15405</v>
      </c>
      <c r="D8916" s="284">
        <v>364.64</v>
      </c>
    </row>
    <row r="8917" spans="1:4" ht="15" customHeight="1">
      <c r="A8917" s="281">
        <v>5078</v>
      </c>
      <c r="B8917" s="282" t="s">
        <v>24051</v>
      </c>
      <c r="C8917" s="283" t="s">
        <v>15405</v>
      </c>
      <c r="D8917" s="284">
        <v>427.27</v>
      </c>
    </row>
    <row r="8918" spans="1:4" ht="25.5" customHeight="1">
      <c r="A8918" s="281">
        <v>5079</v>
      </c>
      <c r="B8918" s="282" t="s">
        <v>24052</v>
      </c>
      <c r="C8918" s="283" t="s">
        <v>15405</v>
      </c>
      <c r="D8918" s="284">
        <v>424.08</v>
      </c>
    </row>
    <row r="8919" spans="1:4" ht="15" customHeight="1">
      <c r="A8919" s="281">
        <v>5080</v>
      </c>
      <c r="B8919" s="282" t="s">
        <v>24053</v>
      </c>
      <c r="C8919" s="283" t="s">
        <v>15405</v>
      </c>
      <c r="D8919" s="284">
        <v>837.26</v>
      </c>
    </row>
    <row r="8920" spans="1:4" ht="15" customHeight="1">
      <c r="A8920" s="281">
        <v>5081</v>
      </c>
      <c r="B8920" s="282" t="s">
        <v>24054</v>
      </c>
      <c r="C8920" s="283" t="s">
        <v>15405</v>
      </c>
      <c r="D8920" s="284">
        <v>366.13</v>
      </c>
    </row>
    <row r="8921" spans="1:4" ht="15" customHeight="1">
      <c r="A8921" s="281">
        <v>5082</v>
      </c>
      <c r="B8921" s="282" t="s">
        <v>24055</v>
      </c>
      <c r="C8921" s="283" t="s">
        <v>15405</v>
      </c>
      <c r="D8921" s="284">
        <v>497.06</v>
      </c>
    </row>
    <row r="8922" spans="1:4" ht="15" customHeight="1">
      <c r="A8922" s="281">
        <v>5083</v>
      </c>
      <c r="B8922" s="282" t="s">
        <v>24056</v>
      </c>
      <c r="C8922" s="283" t="s">
        <v>15415</v>
      </c>
      <c r="D8922" s="284">
        <v>44.77</v>
      </c>
    </row>
    <row r="8923" spans="1:4" ht="15" customHeight="1">
      <c r="A8923" s="281">
        <v>5084</v>
      </c>
      <c r="B8923" s="282" t="s">
        <v>24057</v>
      </c>
      <c r="C8923" s="283" t="s">
        <v>15415</v>
      </c>
      <c r="D8923" s="284">
        <v>550.01</v>
      </c>
    </row>
    <row r="8924" spans="1:4" ht="15" customHeight="1">
      <c r="A8924" s="281">
        <v>5085</v>
      </c>
      <c r="B8924" s="282" t="s">
        <v>24058</v>
      </c>
      <c r="C8924" s="283" t="s">
        <v>15415</v>
      </c>
      <c r="D8924" s="284">
        <v>458.43</v>
      </c>
    </row>
    <row r="8925" spans="1:4" ht="15" customHeight="1">
      <c r="A8925" s="281">
        <v>5086</v>
      </c>
      <c r="B8925" s="282" t="s">
        <v>24059</v>
      </c>
      <c r="C8925" s="283" t="s">
        <v>15415</v>
      </c>
      <c r="D8925" s="284">
        <v>398.55</v>
      </c>
    </row>
    <row r="8926" spans="1:4" ht="25.5" customHeight="1">
      <c r="A8926" s="281">
        <v>5087</v>
      </c>
      <c r="B8926" s="282" t="s">
        <v>24060</v>
      </c>
      <c r="C8926" s="283" t="s">
        <v>15415</v>
      </c>
      <c r="D8926" s="284">
        <v>1158.1199999999999</v>
      </c>
    </row>
    <row r="8927" spans="1:4" ht="25.5" customHeight="1">
      <c r="A8927" s="281">
        <v>5088</v>
      </c>
      <c r="B8927" s="282" t="s">
        <v>24061</v>
      </c>
      <c r="C8927" s="283" t="s">
        <v>15415</v>
      </c>
      <c r="D8927" s="284">
        <v>677.08</v>
      </c>
    </row>
    <row r="8928" spans="1:4" ht="25.5" customHeight="1">
      <c r="A8928" s="281">
        <v>5089</v>
      </c>
      <c r="B8928" s="282" t="s">
        <v>24062</v>
      </c>
      <c r="C8928" s="283" t="s">
        <v>15415</v>
      </c>
      <c r="D8928" s="284">
        <v>755.77</v>
      </c>
    </row>
    <row r="8929" spans="1:4" ht="25.5" customHeight="1">
      <c r="A8929" s="281">
        <v>5090</v>
      </c>
      <c r="B8929" s="282" t="s">
        <v>24063</v>
      </c>
      <c r="C8929" s="283" t="s">
        <v>15415</v>
      </c>
      <c r="D8929" s="284">
        <v>115.15</v>
      </c>
    </row>
    <row r="8930" spans="1:4" ht="25.5" customHeight="1">
      <c r="A8930" s="281">
        <v>5091</v>
      </c>
      <c r="B8930" s="282" t="s">
        <v>24064</v>
      </c>
      <c r="C8930" s="283" t="s">
        <v>15415</v>
      </c>
      <c r="D8930" s="284">
        <v>199.99</v>
      </c>
    </row>
    <row r="8931" spans="1:4" ht="25.5" customHeight="1">
      <c r="A8931" s="281">
        <v>5092</v>
      </c>
      <c r="B8931" s="282" t="s">
        <v>24065</v>
      </c>
      <c r="C8931" s="283" t="s">
        <v>15415</v>
      </c>
      <c r="D8931" s="284">
        <v>358.52</v>
      </c>
    </row>
    <row r="8932" spans="1:4" ht="25.5" customHeight="1">
      <c r="A8932" s="281">
        <v>5093</v>
      </c>
      <c r="B8932" s="282" t="s">
        <v>24066</v>
      </c>
      <c r="C8932" s="283" t="s">
        <v>15415</v>
      </c>
      <c r="D8932" s="284">
        <v>179.48</v>
      </c>
    </row>
    <row r="8933" spans="1:4" ht="25.5" customHeight="1">
      <c r="A8933" s="281">
        <v>5094</v>
      </c>
      <c r="B8933" s="282" t="s">
        <v>24067</v>
      </c>
      <c r="C8933" s="283" t="s">
        <v>15415</v>
      </c>
      <c r="D8933" s="284">
        <v>296.89999999999998</v>
      </c>
    </row>
    <row r="8934" spans="1:4" ht="25.5" customHeight="1">
      <c r="A8934" s="281">
        <v>5095</v>
      </c>
      <c r="B8934" s="282" t="s">
        <v>24068</v>
      </c>
      <c r="C8934" s="283" t="s">
        <v>15415</v>
      </c>
      <c r="D8934" s="284">
        <v>323.45</v>
      </c>
    </row>
    <row r="8935" spans="1:4" ht="17.100000000000001" customHeight="1">
      <c r="A8935" s="281">
        <v>5096</v>
      </c>
      <c r="B8935" s="282" t="s">
        <v>24069</v>
      </c>
      <c r="C8935" s="283" t="s">
        <v>15415</v>
      </c>
      <c r="D8935" s="284">
        <v>411.23</v>
      </c>
    </row>
    <row r="8936" spans="1:4" ht="17.100000000000001" customHeight="1">
      <c r="A8936" s="281">
        <v>12550</v>
      </c>
      <c r="B8936" s="282" t="s">
        <v>24070</v>
      </c>
      <c r="C8936" s="283" t="s">
        <v>15415</v>
      </c>
      <c r="D8936" s="284">
        <v>957.45</v>
      </c>
    </row>
    <row r="8937" spans="1:4" ht="17.100000000000001" customHeight="1">
      <c r="A8937" s="281">
        <v>5097</v>
      </c>
      <c r="B8937" s="282" t="s">
        <v>24071</v>
      </c>
      <c r="C8937" s="283" t="s">
        <v>15415</v>
      </c>
      <c r="D8937" s="284">
        <v>1357.17</v>
      </c>
    </row>
    <row r="8938" spans="1:4" ht="17.100000000000001" customHeight="1">
      <c r="A8938" s="281">
        <v>5098</v>
      </c>
      <c r="B8938" s="282" t="s">
        <v>24072</v>
      </c>
      <c r="C8938" s="283" t="s">
        <v>15415</v>
      </c>
      <c r="D8938" s="284">
        <v>818.68</v>
      </c>
    </row>
    <row r="8939" spans="1:4" ht="15" customHeight="1">
      <c r="A8939" s="281">
        <v>5099</v>
      </c>
      <c r="B8939" s="282" t="s">
        <v>24073</v>
      </c>
      <c r="C8939" s="283" t="s">
        <v>15415</v>
      </c>
      <c r="D8939" s="284">
        <v>1817.75</v>
      </c>
    </row>
    <row r="8940" spans="1:4" ht="15" customHeight="1">
      <c r="A8940" s="281">
        <v>5100</v>
      </c>
      <c r="B8940" s="282" t="s">
        <v>24074</v>
      </c>
      <c r="C8940" s="283" t="s">
        <v>15415</v>
      </c>
      <c r="D8940" s="284">
        <v>1042.17</v>
      </c>
    </row>
    <row r="8941" spans="1:4" ht="15" customHeight="1">
      <c r="A8941" s="281">
        <v>5101</v>
      </c>
      <c r="B8941" s="282" t="s">
        <v>24075</v>
      </c>
      <c r="C8941" s="283" t="s">
        <v>15415</v>
      </c>
      <c r="D8941" s="284">
        <v>1201.6099999999999</v>
      </c>
    </row>
    <row r="8942" spans="1:4" ht="15" customHeight="1">
      <c r="A8942" s="281">
        <v>5102</v>
      </c>
      <c r="B8942" s="282" t="s">
        <v>24076</v>
      </c>
      <c r="C8942" s="283" t="s">
        <v>15415</v>
      </c>
      <c r="D8942" s="284">
        <v>601.54999999999995</v>
      </c>
    </row>
    <row r="8943" spans="1:4" ht="17.100000000000001" customHeight="1">
      <c r="A8943" s="281">
        <v>5103</v>
      </c>
      <c r="B8943" s="282" t="s">
        <v>24077</v>
      </c>
      <c r="C8943" s="283" t="s">
        <v>15415</v>
      </c>
      <c r="D8943" s="284">
        <v>499.05</v>
      </c>
    </row>
    <row r="8944" spans="1:4" ht="15" customHeight="1">
      <c r="A8944" s="281">
        <v>5104</v>
      </c>
      <c r="B8944" s="282" t="s">
        <v>24078</v>
      </c>
      <c r="C8944" s="283" t="s">
        <v>15415</v>
      </c>
      <c r="D8944" s="284">
        <v>922.22</v>
      </c>
    </row>
    <row r="8945" spans="1:5" ht="15" customHeight="1">
      <c r="A8945" s="281">
        <v>5105</v>
      </c>
      <c r="B8945" s="282" t="s">
        <v>24079</v>
      </c>
      <c r="C8945" s="283" t="s">
        <v>15415</v>
      </c>
      <c r="D8945" s="284">
        <v>601.54999999999995</v>
      </c>
    </row>
    <row r="8946" spans="1:5" ht="17.100000000000001" customHeight="1">
      <c r="A8946" s="281">
        <v>5106</v>
      </c>
      <c r="B8946" s="282" t="s">
        <v>24080</v>
      </c>
      <c r="C8946" s="283" t="s">
        <v>15415</v>
      </c>
      <c r="D8946" s="284">
        <v>784.86</v>
      </c>
      <c r="E8946" s="306"/>
    </row>
    <row r="8947" spans="1:5" ht="17.100000000000001" customHeight="1">
      <c r="A8947" s="281">
        <v>13747</v>
      </c>
      <c r="B8947" s="282" t="s">
        <v>26406</v>
      </c>
      <c r="C8947" s="283" t="s">
        <v>15415</v>
      </c>
      <c r="D8947" s="284">
        <v>832.05</v>
      </c>
      <c r="E8947" s="306"/>
    </row>
    <row r="8948" spans="1:5" ht="15" customHeight="1">
      <c r="A8948" s="281">
        <v>5107</v>
      </c>
      <c r="B8948" s="282" t="s">
        <v>24081</v>
      </c>
      <c r="C8948" s="283" t="s">
        <v>15415</v>
      </c>
      <c r="D8948" s="284">
        <v>411.23</v>
      </c>
    </row>
    <row r="8949" spans="1:5" ht="15" customHeight="1">
      <c r="A8949" s="281">
        <v>5108</v>
      </c>
      <c r="B8949" s="282" t="s">
        <v>24082</v>
      </c>
      <c r="C8949" s="283" t="s">
        <v>15415</v>
      </c>
      <c r="D8949" s="284">
        <v>148.65</v>
      </c>
    </row>
    <row r="8950" spans="1:5" ht="15" customHeight="1">
      <c r="A8950" s="281">
        <v>5110</v>
      </c>
      <c r="B8950" s="282" t="s">
        <v>24083</v>
      </c>
      <c r="C8950" s="283" t="s">
        <v>15415</v>
      </c>
      <c r="D8950" s="284">
        <v>93.75</v>
      </c>
    </row>
    <row r="8951" spans="1:5" ht="15" customHeight="1">
      <c r="A8951" s="281">
        <v>5111</v>
      </c>
      <c r="B8951" s="282" t="s">
        <v>24084</v>
      </c>
      <c r="C8951" s="283" t="s">
        <v>15415</v>
      </c>
      <c r="D8951" s="284">
        <v>358.52</v>
      </c>
    </row>
    <row r="8952" spans="1:5" ht="15" customHeight="1">
      <c r="A8952" s="281">
        <v>5112</v>
      </c>
      <c r="B8952" s="282" t="s">
        <v>24085</v>
      </c>
      <c r="C8952" s="283" t="s">
        <v>15415</v>
      </c>
      <c r="D8952" s="284">
        <v>73.05</v>
      </c>
    </row>
    <row r="8953" spans="1:5" ht="15" customHeight="1">
      <c r="A8953" s="281">
        <v>5113</v>
      </c>
      <c r="B8953" s="282" t="s">
        <v>24086</v>
      </c>
      <c r="C8953" s="283" t="s">
        <v>15415</v>
      </c>
      <c r="D8953" s="284">
        <v>126.67</v>
      </c>
    </row>
    <row r="8954" spans="1:5" ht="15" customHeight="1">
      <c r="A8954" s="281">
        <v>5114</v>
      </c>
      <c r="B8954" s="282" t="s">
        <v>24087</v>
      </c>
      <c r="C8954" s="283" t="s">
        <v>15415</v>
      </c>
      <c r="D8954" s="284">
        <v>211.86</v>
      </c>
    </row>
    <row r="8955" spans="1:5" ht="15" customHeight="1">
      <c r="A8955" s="281">
        <v>5115</v>
      </c>
      <c r="B8955" s="282" t="s">
        <v>24088</v>
      </c>
      <c r="C8955" s="283" t="s">
        <v>15405</v>
      </c>
      <c r="D8955" s="284">
        <v>307.58</v>
      </c>
    </row>
    <row r="8956" spans="1:5" ht="15" customHeight="1">
      <c r="A8956" s="281">
        <v>5116</v>
      </c>
      <c r="B8956" s="282" t="s">
        <v>24089</v>
      </c>
      <c r="C8956" s="283" t="s">
        <v>15405</v>
      </c>
      <c r="D8956" s="284">
        <v>177.77</v>
      </c>
    </row>
    <row r="8957" spans="1:5" ht="15" customHeight="1">
      <c r="A8957" s="281">
        <v>5117</v>
      </c>
      <c r="B8957" s="282" t="s">
        <v>24090</v>
      </c>
      <c r="C8957" s="283" t="s">
        <v>15405</v>
      </c>
      <c r="D8957" s="284">
        <v>307.60000000000002</v>
      </c>
    </row>
    <row r="8958" spans="1:5" ht="15" customHeight="1">
      <c r="A8958" s="281">
        <v>5118</v>
      </c>
      <c r="B8958" s="282" t="s">
        <v>24091</v>
      </c>
      <c r="C8958" s="283" t="s">
        <v>15405</v>
      </c>
      <c r="D8958" s="284">
        <v>380.92</v>
      </c>
    </row>
    <row r="8959" spans="1:5" ht="15" customHeight="1">
      <c r="A8959" s="281">
        <v>5933</v>
      </c>
      <c r="B8959" s="12" t="s">
        <v>24092</v>
      </c>
      <c r="C8959" s="283" t="s">
        <v>15405</v>
      </c>
      <c r="D8959" s="284">
        <v>82.05</v>
      </c>
    </row>
    <row r="8960" spans="1:5" ht="15" customHeight="1">
      <c r="A8960" s="12">
        <v>5119</v>
      </c>
      <c r="B8960" s="282" t="s">
        <v>24093</v>
      </c>
      <c r="C8960" s="12" t="s">
        <v>15405</v>
      </c>
      <c r="D8960" s="12">
        <v>312.31</v>
      </c>
    </row>
    <row r="8961" spans="1:4" ht="15" customHeight="1">
      <c r="A8961" s="281">
        <v>5120</v>
      </c>
      <c r="B8961" s="282" t="s">
        <v>24094</v>
      </c>
      <c r="C8961" s="283" t="s">
        <v>15405</v>
      </c>
      <c r="D8961" s="284">
        <v>416.48</v>
      </c>
    </row>
    <row r="8962" spans="1:4" ht="15" customHeight="1">
      <c r="A8962" s="281">
        <v>5121</v>
      </c>
      <c r="B8962" s="282" t="s">
        <v>24095</v>
      </c>
      <c r="C8962" s="283" t="s">
        <v>15405</v>
      </c>
      <c r="D8962" s="284">
        <v>67.7</v>
      </c>
    </row>
    <row r="8963" spans="1:4" ht="15" customHeight="1">
      <c r="A8963" s="281">
        <v>5122</v>
      </c>
      <c r="B8963" s="282" t="s">
        <v>24096</v>
      </c>
      <c r="C8963" s="283" t="s">
        <v>15405</v>
      </c>
      <c r="D8963" s="284">
        <v>307.60000000000002</v>
      </c>
    </row>
    <row r="8964" spans="1:4" ht="15" customHeight="1">
      <c r="A8964" s="281">
        <v>5123</v>
      </c>
      <c r="B8964" s="282" t="s">
        <v>24097</v>
      </c>
      <c r="C8964" s="283" t="s">
        <v>15405</v>
      </c>
      <c r="D8964" s="284">
        <v>361.86</v>
      </c>
    </row>
    <row r="8965" spans="1:4" ht="15" customHeight="1">
      <c r="A8965" s="281">
        <v>5124</v>
      </c>
      <c r="B8965" s="282" t="s">
        <v>24098</v>
      </c>
      <c r="C8965" s="283" t="s">
        <v>15405</v>
      </c>
      <c r="D8965" s="284">
        <v>307.60000000000002</v>
      </c>
    </row>
    <row r="8966" spans="1:4" ht="15" customHeight="1">
      <c r="A8966" s="281">
        <v>5125</v>
      </c>
      <c r="B8966" s="282" t="s">
        <v>24099</v>
      </c>
      <c r="C8966" s="283" t="s">
        <v>15405</v>
      </c>
      <c r="D8966" s="284">
        <v>170.87</v>
      </c>
    </row>
    <row r="8967" spans="1:4" ht="15" customHeight="1">
      <c r="A8967" s="281">
        <v>5126</v>
      </c>
      <c r="B8967" s="282" t="s">
        <v>24100</v>
      </c>
      <c r="C8967" s="283" t="s">
        <v>15405</v>
      </c>
      <c r="D8967" s="284">
        <v>221.49</v>
      </c>
    </row>
    <row r="8968" spans="1:4" ht="15" customHeight="1">
      <c r="A8968" s="281">
        <v>5127</v>
      </c>
      <c r="B8968" s="282" t="s">
        <v>24101</v>
      </c>
      <c r="C8968" s="283" t="s">
        <v>15405</v>
      </c>
      <c r="D8968" s="284">
        <v>129.27000000000001</v>
      </c>
    </row>
    <row r="8969" spans="1:4" ht="17.100000000000001" customHeight="1">
      <c r="A8969" s="281">
        <v>13748</v>
      </c>
      <c r="B8969" s="282" t="s">
        <v>26407</v>
      </c>
      <c r="C8969" s="283" t="s">
        <v>15405</v>
      </c>
      <c r="D8969" s="284">
        <v>291.02999999999997</v>
      </c>
    </row>
    <row r="8970" spans="1:4" ht="15" customHeight="1">
      <c r="A8970" s="281">
        <v>5128</v>
      </c>
      <c r="B8970" s="282" t="s">
        <v>24102</v>
      </c>
      <c r="C8970" s="283" t="s">
        <v>15405</v>
      </c>
      <c r="D8970" s="284">
        <v>96.92</v>
      </c>
    </row>
    <row r="8971" spans="1:4" ht="15" customHeight="1">
      <c r="A8971" s="281">
        <v>5129</v>
      </c>
      <c r="B8971" s="282" t="s">
        <v>24103</v>
      </c>
      <c r="C8971" s="283" t="s">
        <v>15405</v>
      </c>
      <c r="D8971" s="284">
        <v>103.37</v>
      </c>
    </row>
    <row r="8972" spans="1:4" ht="15" customHeight="1">
      <c r="A8972" s="281">
        <v>12555</v>
      </c>
      <c r="B8972" s="282" t="s">
        <v>24104</v>
      </c>
      <c r="C8972" s="283" t="s">
        <v>15405</v>
      </c>
      <c r="D8972" s="284">
        <v>12269.47</v>
      </c>
    </row>
    <row r="8973" spans="1:4" ht="15" customHeight="1">
      <c r="A8973" s="281">
        <v>13739</v>
      </c>
      <c r="B8973" s="282" t="s">
        <v>26408</v>
      </c>
      <c r="C8973" s="283" t="s">
        <v>15425</v>
      </c>
      <c r="D8973" s="284">
        <v>15.72</v>
      </c>
    </row>
    <row r="8974" spans="1:4" ht="15" customHeight="1">
      <c r="A8974" s="281">
        <v>12540</v>
      </c>
      <c r="B8974" s="282" t="s">
        <v>24105</v>
      </c>
      <c r="C8974" s="283" t="s">
        <v>15425</v>
      </c>
      <c r="D8974" s="284">
        <v>11.3</v>
      </c>
    </row>
    <row r="8975" spans="1:4" ht="15" customHeight="1">
      <c r="A8975" s="281">
        <v>5131</v>
      </c>
      <c r="B8975" s="282" t="s">
        <v>24106</v>
      </c>
      <c r="C8975" s="283" t="s">
        <v>15405</v>
      </c>
      <c r="D8975" s="284">
        <v>2340.41</v>
      </c>
    </row>
    <row r="8976" spans="1:4" ht="15" customHeight="1">
      <c r="A8976" s="281">
        <v>12541</v>
      </c>
      <c r="B8976" s="282" t="s">
        <v>24107</v>
      </c>
      <c r="C8976" s="283" t="s">
        <v>15425</v>
      </c>
      <c r="D8976" s="284">
        <v>15.91</v>
      </c>
    </row>
    <row r="8977" spans="1:4" ht="17.100000000000001" customHeight="1">
      <c r="A8977" s="281">
        <v>12546</v>
      </c>
      <c r="B8977" s="282" t="s">
        <v>24108</v>
      </c>
      <c r="C8977" s="283" t="s">
        <v>15425</v>
      </c>
      <c r="D8977" s="284">
        <v>18.13</v>
      </c>
    </row>
    <row r="8978" spans="1:4" ht="15" customHeight="1">
      <c r="A8978" s="281">
        <v>12542</v>
      </c>
      <c r="B8978" s="282" t="s">
        <v>24109</v>
      </c>
      <c r="C8978" s="283" t="s">
        <v>15425</v>
      </c>
      <c r="D8978" s="284">
        <v>24.12</v>
      </c>
    </row>
    <row r="8979" spans="1:4" ht="17.100000000000001" customHeight="1">
      <c r="A8979" s="281">
        <v>11234</v>
      </c>
      <c r="B8979" s="282" t="s">
        <v>24110</v>
      </c>
      <c r="C8979" s="283" t="s">
        <v>15471</v>
      </c>
      <c r="D8979" s="284">
        <v>196.37</v>
      </c>
    </row>
    <row r="8980" spans="1:4" ht="15" customHeight="1">
      <c r="A8980" s="281">
        <v>3324</v>
      </c>
      <c r="B8980" s="282" t="s">
        <v>24111</v>
      </c>
      <c r="C8980" s="283" t="s">
        <v>15412</v>
      </c>
      <c r="D8980" s="284">
        <v>125</v>
      </c>
    </row>
    <row r="8981" spans="1:4" ht="15" customHeight="1">
      <c r="A8981" s="281">
        <v>3325</v>
      </c>
      <c r="B8981" s="282" t="s">
        <v>24112</v>
      </c>
      <c r="C8981" s="283" t="s">
        <v>15412</v>
      </c>
      <c r="D8981" s="284">
        <v>148</v>
      </c>
    </row>
    <row r="8982" spans="1:4" ht="15" customHeight="1">
      <c r="A8982" s="281">
        <v>3326</v>
      </c>
      <c r="B8982" s="282" t="s">
        <v>24113</v>
      </c>
      <c r="C8982" s="283" t="s">
        <v>15412</v>
      </c>
      <c r="D8982" s="284">
        <v>145</v>
      </c>
    </row>
    <row r="8983" spans="1:4" ht="15" customHeight="1">
      <c r="A8983" s="281">
        <v>6773</v>
      </c>
      <c r="B8983" s="282" t="s">
        <v>24114</v>
      </c>
      <c r="C8983" s="283" t="s">
        <v>15412</v>
      </c>
      <c r="D8983" s="284">
        <v>200</v>
      </c>
    </row>
    <row r="8984" spans="1:4" ht="15" customHeight="1">
      <c r="A8984" s="281">
        <v>6774</v>
      </c>
      <c r="B8984" s="282" t="s">
        <v>24115</v>
      </c>
      <c r="C8984" s="283" t="s">
        <v>15412</v>
      </c>
      <c r="D8984" s="284">
        <v>200</v>
      </c>
    </row>
    <row r="8985" spans="1:4" ht="15" customHeight="1">
      <c r="A8985" s="281">
        <v>6772</v>
      </c>
      <c r="B8985" s="282" t="s">
        <v>24116</v>
      </c>
      <c r="C8985" s="283" t="s">
        <v>15412</v>
      </c>
      <c r="D8985" s="284">
        <v>160</v>
      </c>
    </row>
    <row r="8986" spans="1:4" ht="15" customHeight="1">
      <c r="A8986" s="281">
        <v>2926</v>
      </c>
      <c r="B8986" s="282" t="s">
        <v>16397</v>
      </c>
      <c r="C8986" s="283" t="s">
        <v>15407</v>
      </c>
      <c r="D8986" s="284">
        <v>11.64</v>
      </c>
    </row>
    <row r="8987" spans="1:4" ht="25.5" customHeight="1">
      <c r="A8987" s="281">
        <v>11235</v>
      </c>
      <c r="B8987" s="282" t="s">
        <v>24117</v>
      </c>
      <c r="C8987" s="283" t="s">
        <v>15471</v>
      </c>
      <c r="D8987" s="284">
        <v>282.07</v>
      </c>
    </row>
    <row r="8988" spans="1:4" ht="15" customHeight="1">
      <c r="A8988" s="281">
        <v>11238</v>
      </c>
      <c r="B8988" s="282" t="s">
        <v>24118</v>
      </c>
      <c r="C8988" s="283" t="s">
        <v>15407</v>
      </c>
      <c r="D8988" s="284">
        <v>12.85</v>
      </c>
    </row>
    <row r="8989" spans="1:4" ht="15" customHeight="1">
      <c r="A8989" s="281">
        <v>11239</v>
      </c>
      <c r="B8989" s="282" t="s">
        <v>24119</v>
      </c>
      <c r="C8989" s="283" t="s">
        <v>15407</v>
      </c>
      <c r="D8989" s="284">
        <v>19.68</v>
      </c>
    </row>
    <row r="8990" spans="1:4" ht="15" customHeight="1">
      <c r="A8990" s="281">
        <v>11377</v>
      </c>
      <c r="B8990" s="282" t="s">
        <v>15531</v>
      </c>
      <c r="C8990" s="283" t="s">
        <v>15405</v>
      </c>
      <c r="D8990" s="284">
        <v>113000</v>
      </c>
    </row>
    <row r="8991" spans="1:4" ht="17.100000000000001" customHeight="1">
      <c r="A8991" s="281">
        <v>11339</v>
      </c>
      <c r="B8991" s="282" t="s">
        <v>16426</v>
      </c>
      <c r="C8991" s="283" t="s">
        <v>15471</v>
      </c>
      <c r="D8991" s="284">
        <v>17.38</v>
      </c>
    </row>
    <row r="8992" spans="1:4" ht="17.100000000000001" customHeight="1">
      <c r="A8992" s="281">
        <v>4890</v>
      </c>
      <c r="B8992" s="282" t="s">
        <v>24120</v>
      </c>
      <c r="C8992" s="283" t="s">
        <v>15407</v>
      </c>
      <c r="D8992" s="284">
        <v>8</v>
      </c>
    </row>
    <row r="8993" spans="1:4" ht="17.100000000000001" customHeight="1">
      <c r="A8993" s="281">
        <v>6972</v>
      </c>
      <c r="B8993" s="282" t="s">
        <v>24121</v>
      </c>
      <c r="C8993" s="283" t="s">
        <v>15407</v>
      </c>
      <c r="D8993" s="284">
        <v>8</v>
      </c>
    </row>
    <row r="8994" spans="1:4" ht="17.100000000000001" customHeight="1">
      <c r="A8994" s="281">
        <v>13422</v>
      </c>
      <c r="B8994" s="282" t="s">
        <v>24122</v>
      </c>
      <c r="C8994" s="283" t="s">
        <v>15415</v>
      </c>
      <c r="D8994" s="284">
        <v>29.2</v>
      </c>
    </row>
    <row r="8995" spans="1:4" ht="17.100000000000001" customHeight="1">
      <c r="A8995" s="281">
        <v>12614</v>
      </c>
      <c r="B8995" s="282" t="s">
        <v>16431</v>
      </c>
      <c r="C8995" s="283" t="s">
        <v>15407</v>
      </c>
      <c r="D8995" s="284">
        <v>322.27999999999997</v>
      </c>
    </row>
    <row r="8996" spans="1:4" ht="15" customHeight="1">
      <c r="A8996" s="281">
        <v>7301</v>
      </c>
      <c r="B8996" s="282" t="s">
        <v>15593</v>
      </c>
      <c r="C8996" s="283" t="s">
        <v>15471</v>
      </c>
      <c r="D8996" s="284">
        <v>92.68</v>
      </c>
    </row>
    <row r="8997" spans="1:4" ht="15" customHeight="1">
      <c r="A8997" s="281">
        <v>13686</v>
      </c>
      <c r="B8997" s="282" t="s">
        <v>26617</v>
      </c>
      <c r="C8997" s="283" t="s">
        <v>15471</v>
      </c>
      <c r="D8997" s="284">
        <v>101.31</v>
      </c>
    </row>
    <row r="8998" spans="1:4" ht="15" customHeight="1">
      <c r="A8998" s="281">
        <v>12613</v>
      </c>
      <c r="B8998" s="282" t="s">
        <v>16432</v>
      </c>
      <c r="C8998" s="283" t="s">
        <v>15407</v>
      </c>
      <c r="D8998" s="284">
        <v>463.64</v>
      </c>
    </row>
    <row r="8999" spans="1:4" ht="15" customHeight="1">
      <c r="A8999" s="281">
        <v>10769</v>
      </c>
      <c r="B8999" s="282" t="s">
        <v>16423</v>
      </c>
      <c r="C8999" s="283" t="s">
        <v>15407</v>
      </c>
      <c r="D8999" s="284">
        <v>768.97</v>
      </c>
    </row>
    <row r="9000" spans="1:4" ht="17.100000000000001" customHeight="1">
      <c r="A9000" s="281">
        <v>10768</v>
      </c>
      <c r="B9000" s="282" t="s">
        <v>16424</v>
      </c>
      <c r="C9000" s="283" t="s">
        <v>15407</v>
      </c>
      <c r="D9000" s="284">
        <v>735.03</v>
      </c>
    </row>
    <row r="9001" spans="1:4" ht="17.100000000000001" customHeight="1">
      <c r="A9001" s="281">
        <v>4878</v>
      </c>
      <c r="B9001" s="282" t="s">
        <v>24123</v>
      </c>
      <c r="C9001" s="283" t="s">
        <v>15471</v>
      </c>
      <c r="D9001" s="284">
        <v>110.05</v>
      </c>
    </row>
    <row r="9002" spans="1:4" ht="17.100000000000001" customHeight="1">
      <c r="A9002" s="281">
        <v>6751</v>
      </c>
      <c r="B9002" s="282" t="s">
        <v>24124</v>
      </c>
      <c r="C9002" s="283" t="s">
        <v>15471</v>
      </c>
      <c r="D9002" s="284">
        <v>139.01</v>
      </c>
    </row>
    <row r="9003" spans="1:4" ht="17.100000000000001" customHeight="1">
      <c r="A9003" s="281">
        <v>13028</v>
      </c>
      <c r="B9003" s="282" t="s">
        <v>24125</v>
      </c>
      <c r="C9003" s="283" t="s">
        <v>15471</v>
      </c>
      <c r="D9003" s="284">
        <v>126.88</v>
      </c>
    </row>
    <row r="9004" spans="1:4" ht="17.100000000000001" customHeight="1">
      <c r="A9004" s="281">
        <v>9889</v>
      </c>
      <c r="B9004" s="282" t="s">
        <v>16429</v>
      </c>
      <c r="C9004" s="283" t="s">
        <v>15407</v>
      </c>
      <c r="D9004" s="284">
        <v>95</v>
      </c>
    </row>
    <row r="9005" spans="1:4" ht="17.100000000000001" customHeight="1">
      <c r="A9005" s="281">
        <v>4427</v>
      </c>
      <c r="B9005" s="282" t="s">
        <v>24126</v>
      </c>
      <c r="C9005" s="283" t="s">
        <v>15471</v>
      </c>
      <c r="D9005" s="284">
        <v>86.88</v>
      </c>
    </row>
    <row r="9006" spans="1:4" ht="17.100000000000001" customHeight="1">
      <c r="A9006" s="281">
        <v>11332</v>
      </c>
      <c r="B9006" s="12" t="s">
        <v>24127</v>
      </c>
      <c r="C9006" s="283" t="s">
        <v>15471</v>
      </c>
      <c r="D9006" s="284">
        <v>92.68</v>
      </c>
    </row>
    <row r="9007" spans="1:4" ht="17.100000000000001" customHeight="1">
      <c r="A9007" s="12">
        <v>7263</v>
      </c>
      <c r="B9007" s="282" t="s">
        <v>24128</v>
      </c>
      <c r="C9007" s="12" t="s">
        <v>15471</v>
      </c>
      <c r="D9007" s="12">
        <v>81.09</v>
      </c>
    </row>
    <row r="9008" spans="1:4" ht="17.100000000000001" customHeight="1">
      <c r="A9008" s="281">
        <v>11338</v>
      </c>
      <c r="B9008" s="282" t="s">
        <v>24129</v>
      </c>
      <c r="C9008" s="283" t="s">
        <v>15471</v>
      </c>
      <c r="D9008" s="284">
        <v>63.72</v>
      </c>
    </row>
    <row r="9009" spans="1:4" ht="17.100000000000001" customHeight="1">
      <c r="A9009" s="281">
        <v>12427</v>
      </c>
      <c r="B9009" s="282" t="s">
        <v>24130</v>
      </c>
      <c r="C9009" s="283" t="s">
        <v>15471</v>
      </c>
      <c r="D9009" s="284">
        <v>57.92</v>
      </c>
    </row>
    <row r="9010" spans="1:4" ht="17.100000000000001" customHeight="1">
      <c r="A9010" s="281">
        <v>13031</v>
      </c>
      <c r="B9010" s="282" t="s">
        <v>16433</v>
      </c>
      <c r="C9010" s="283" t="s">
        <v>15407</v>
      </c>
      <c r="D9010" s="284">
        <v>89.82</v>
      </c>
    </row>
    <row r="9011" spans="1:4" ht="17.100000000000001" customHeight="1">
      <c r="A9011" s="281">
        <v>13029</v>
      </c>
      <c r="B9011" s="282" t="s">
        <v>16434</v>
      </c>
      <c r="C9011" s="283" t="s">
        <v>15407</v>
      </c>
      <c r="D9011" s="284">
        <v>134.74</v>
      </c>
    </row>
    <row r="9012" spans="1:4" ht="17.100000000000001" customHeight="1">
      <c r="A9012" s="281">
        <v>11262</v>
      </c>
      <c r="B9012" s="282" t="s">
        <v>15660</v>
      </c>
      <c r="C9012" s="283" t="s">
        <v>15407</v>
      </c>
      <c r="D9012" s="284">
        <v>56.54</v>
      </c>
    </row>
    <row r="9013" spans="1:4" ht="17.100000000000001" customHeight="1">
      <c r="A9013" s="281">
        <v>11185</v>
      </c>
      <c r="B9013" s="282" t="s">
        <v>15661</v>
      </c>
      <c r="C9013" s="283" t="s">
        <v>15407</v>
      </c>
      <c r="D9013" s="284">
        <v>104.26</v>
      </c>
    </row>
    <row r="9014" spans="1:4" ht="17.100000000000001" customHeight="1">
      <c r="A9014" s="281">
        <v>12251</v>
      </c>
      <c r="B9014" s="282" t="s">
        <v>24131</v>
      </c>
      <c r="C9014" s="283" t="s">
        <v>15407</v>
      </c>
      <c r="D9014" s="284">
        <v>169.61</v>
      </c>
    </row>
    <row r="9015" spans="1:4" ht="17.100000000000001" customHeight="1">
      <c r="A9015" s="281">
        <v>3077</v>
      </c>
      <c r="B9015" s="282" t="s">
        <v>16382</v>
      </c>
      <c r="C9015" s="283" t="s">
        <v>15407</v>
      </c>
      <c r="D9015" s="284">
        <v>55</v>
      </c>
    </row>
    <row r="9016" spans="1:4" ht="17.100000000000001" customHeight="1">
      <c r="A9016" s="281">
        <v>3078</v>
      </c>
      <c r="B9016" s="282" t="s">
        <v>24132</v>
      </c>
      <c r="C9016" s="283" t="s">
        <v>15407</v>
      </c>
      <c r="D9016" s="284">
        <v>60</v>
      </c>
    </row>
    <row r="9017" spans="1:4" ht="17.100000000000001" customHeight="1">
      <c r="A9017" s="281">
        <v>3080</v>
      </c>
      <c r="B9017" s="282" t="s">
        <v>24133</v>
      </c>
      <c r="C9017" s="283" t="s">
        <v>15407</v>
      </c>
      <c r="D9017" s="284">
        <v>75</v>
      </c>
    </row>
    <row r="9018" spans="1:4" ht="15" customHeight="1">
      <c r="A9018" s="281">
        <v>1753</v>
      </c>
      <c r="B9018" s="282" t="s">
        <v>24134</v>
      </c>
      <c r="C9018" s="283" t="s">
        <v>15407</v>
      </c>
      <c r="D9018" s="284">
        <v>35</v>
      </c>
    </row>
    <row r="9019" spans="1:4" ht="15" customHeight="1">
      <c r="A9019" s="281">
        <v>8428</v>
      </c>
      <c r="B9019" s="282" t="s">
        <v>24135</v>
      </c>
      <c r="C9019" s="283" t="s">
        <v>15407</v>
      </c>
      <c r="D9019" s="284">
        <v>30</v>
      </c>
    </row>
    <row r="9020" spans="1:4" ht="15" customHeight="1">
      <c r="A9020" s="281">
        <v>1754</v>
      </c>
      <c r="B9020" s="282" t="s">
        <v>24136</v>
      </c>
      <c r="C9020" s="283" t="s">
        <v>15407</v>
      </c>
      <c r="D9020" s="284">
        <v>40</v>
      </c>
    </row>
    <row r="9021" spans="1:4" ht="15" customHeight="1">
      <c r="A9021" s="281">
        <v>1755</v>
      </c>
      <c r="B9021" s="282" t="s">
        <v>24137</v>
      </c>
      <c r="C9021" s="283" t="s">
        <v>15407</v>
      </c>
      <c r="D9021" s="284">
        <v>45</v>
      </c>
    </row>
    <row r="9022" spans="1:4" ht="15" customHeight="1">
      <c r="A9022" s="281">
        <v>4440</v>
      </c>
      <c r="B9022" s="282" t="s">
        <v>24138</v>
      </c>
      <c r="C9022" s="283" t="s">
        <v>15407</v>
      </c>
      <c r="D9022" s="284">
        <v>70</v>
      </c>
    </row>
    <row r="9023" spans="1:4" ht="15" customHeight="1">
      <c r="A9023" s="281">
        <v>7137</v>
      </c>
      <c r="B9023" s="282" t="s">
        <v>24139</v>
      </c>
      <c r="C9023" s="283" t="s">
        <v>15415</v>
      </c>
      <c r="D9023" s="284">
        <v>16.95</v>
      </c>
    </row>
    <row r="9024" spans="1:4" ht="15" customHeight="1">
      <c r="A9024" s="281">
        <v>9288</v>
      </c>
      <c r="B9024" s="282" t="s">
        <v>24140</v>
      </c>
      <c r="C9024" s="283" t="s">
        <v>15407</v>
      </c>
      <c r="D9024" s="284">
        <v>110.48</v>
      </c>
    </row>
    <row r="9025" spans="1:4" ht="15" customHeight="1">
      <c r="A9025" s="281">
        <v>2561</v>
      </c>
      <c r="B9025" s="282" t="s">
        <v>24141</v>
      </c>
      <c r="C9025" s="283" t="s">
        <v>15471</v>
      </c>
      <c r="D9025" s="284">
        <v>38.71</v>
      </c>
    </row>
    <row r="9026" spans="1:4" ht="15" customHeight="1">
      <c r="A9026" s="281">
        <v>2562</v>
      </c>
      <c r="B9026" s="282" t="s">
        <v>24142</v>
      </c>
      <c r="C9026" s="283" t="s">
        <v>15471</v>
      </c>
      <c r="D9026" s="284">
        <v>51.7</v>
      </c>
    </row>
    <row r="9027" spans="1:4" ht="15" customHeight="1">
      <c r="A9027" s="281">
        <v>13423</v>
      </c>
      <c r="B9027" s="282" t="s">
        <v>24143</v>
      </c>
      <c r="C9027" s="283" t="s">
        <v>15415</v>
      </c>
      <c r="D9027" s="284">
        <v>69.510000000000005</v>
      </c>
    </row>
    <row r="9028" spans="1:4" ht="15" customHeight="1">
      <c r="A9028" s="281">
        <v>1757</v>
      </c>
      <c r="B9028" s="282" t="s">
        <v>16391</v>
      </c>
      <c r="C9028" s="283" t="s">
        <v>15407</v>
      </c>
      <c r="D9028" s="284">
        <v>695.07</v>
      </c>
    </row>
    <row r="9029" spans="1:4" ht="15" customHeight="1">
      <c r="A9029" s="281">
        <v>9187</v>
      </c>
      <c r="B9029" s="282" t="s">
        <v>24144</v>
      </c>
      <c r="C9029" s="283" t="s">
        <v>15407</v>
      </c>
      <c r="D9029" s="284">
        <v>121.59</v>
      </c>
    </row>
    <row r="9030" spans="1:4" ht="15" customHeight="1">
      <c r="A9030" s="281">
        <v>11644</v>
      </c>
      <c r="B9030" s="282" t="s">
        <v>16380</v>
      </c>
      <c r="C9030" s="283" t="s">
        <v>15407</v>
      </c>
      <c r="D9030" s="284">
        <v>260.24</v>
      </c>
    </row>
    <row r="9031" spans="1:4" ht="15" customHeight="1">
      <c r="A9031" s="281">
        <v>8704</v>
      </c>
      <c r="B9031" s="282" t="s">
        <v>24145</v>
      </c>
      <c r="C9031" s="283" t="s">
        <v>15407</v>
      </c>
      <c r="D9031" s="284">
        <v>28</v>
      </c>
    </row>
    <row r="9032" spans="1:4" ht="15" customHeight="1">
      <c r="A9032" s="281">
        <v>14</v>
      </c>
      <c r="B9032" s="282" t="s">
        <v>24146</v>
      </c>
      <c r="C9032" s="283" t="s">
        <v>15407</v>
      </c>
      <c r="D9032" s="284">
        <v>21</v>
      </c>
    </row>
    <row r="9033" spans="1:4" ht="15" customHeight="1">
      <c r="A9033" s="281">
        <v>6971</v>
      </c>
      <c r="B9033" s="282" t="s">
        <v>24147</v>
      </c>
      <c r="C9033" s="283" t="s">
        <v>15407</v>
      </c>
      <c r="D9033" s="284">
        <v>20</v>
      </c>
    </row>
    <row r="9034" spans="1:4" ht="15" customHeight="1">
      <c r="A9034" s="281">
        <v>10085</v>
      </c>
      <c r="B9034" s="282" t="s">
        <v>24148</v>
      </c>
      <c r="C9034" s="283" t="s">
        <v>15405</v>
      </c>
      <c r="D9034" s="284">
        <v>521.30999999999995</v>
      </c>
    </row>
    <row r="9035" spans="1:4" ht="15" customHeight="1">
      <c r="A9035" s="281">
        <v>10086</v>
      </c>
      <c r="B9035" s="282" t="s">
        <v>24149</v>
      </c>
      <c r="C9035" s="283" t="s">
        <v>15405</v>
      </c>
      <c r="D9035" s="284">
        <v>579.23</v>
      </c>
    </row>
    <row r="9036" spans="1:4" ht="15" customHeight="1">
      <c r="A9036" s="281">
        <v>42</v>
      </c>
      <c r="B9036" s="282" t="s">
        <v>24150</v>
      </c>
      <c r="C9036" s="283" t="s">
        <v>15471</v>
      </c>
      <c r="D9036" s="284">
        <v>28.96</v>
      </c>
    </row>
    <row r="9037" spans="1:4" ht="15" customHeight="1">
      <c r="A9037" s="281">
        <v>13271</v>
      </c>
      <c r="B9037" s="282" t="s">
        <v>16400</v>
      </c>
      <c r="C9037" s="283" t="s">
        <v>15471</v>
      </c>
      <c r="D9037" s="284">
        <v>52.13</v>
      </c>
    </row>
    <row r="9038" spans="1:4" ht="15" customHeight="1">
      <c r="A9038" s="281">
        <v>13272</v>
      </c>
      <c r="B9038" s="282" t="s">
        <v>16401</v>
      </c>
      <c r="C9038" s="283" t="s">
        <v>15471</v>
      </c>
      <c r="D9038" s="284">
        <v>57.92</v>
      </c>
    </row>
    <row r="9039" spans="1:4" ht="15" customHeight="1">
      <c r="A9039" s="281">
        <v>12888</v>
      </c>
      <c r="B9039" s="282" t="s">
        <v>24151</v>
      </c>
      <c r="C9039" s="283" t="s">
        <v>15407</v>
      </c>
      <c r="D9039" s="284">
        <v>7.7</v>
      </c>
    </row>
    <row r="9040" spans="1:4" ht="15" customHeight="1">
      <c r="A9040" s="281">
        <v>13030</v>
      </c>
      <c r="B9040" s="282" t="s">
        <v>24152</v>
      </c>
      <c r="C9040" s="283" t="s">
        <v>15407</v>
      </c>
      <c r="D9040" s="284">
        <v>67.37</v>
      </c>
    </row>
    <row r="9041" spans="1:5" ht="15" customHeight="1">
      <c r="A9041" s="281">
        <v>4974</v>
      </c>
      <c r="B9041" s="282" t="s">
        <v>24153</v>
      </c>
      <c r="C9041" s="283" t="s">
        <v>15407</v>
      </c>
      <c r="D9041" s="284">
        <v>505.25</v>
      </c>
    </row>
    <row r="9042" spans="1:5" ht="15" customHeight="1">
      <c r="A9042" s="281">
        <v>11961</v>
      </c>
      <c r="B9042" s="282" t="s">
        <v>24154</v>
      </c>
      <c r="C9042" s="283" t="s">
        <v>15407</v>
      </c>
      <c r="D9042" s="284">
        <v>260.11</v>
      </c>
    </row>
    <row r="9043" spans="1:5" ht="15" customHeight="1">
      <c r="A9043" s="281">
        <v>1978</v>
      </c>
      <c r="B9043" s="282" t="s">
        <v>24155</v>
      </c>
      <c r="C9043" s="283" t="s">
        <v>15415</v>
      </c>
      <c r="D9043" s="284">
        <v>17</v>
      </c>
    </row>
    <row r="9044" spans="1:5" ht="15" customHeight="1">
      <c r="A9044" s="281">
        <v>4464</v>
      </c>
      <c r="B9044" s="282" t="s">
        <v>24156</v>
      </c>
      <c r="C9044" s="283" t="s">
        <v>15415</v>
      </c>
      <c r="D9044" s="284">
        <v>19.64</v>
      </c>
      <c r="E9044" s="306"/>
    </row>
    <row r="9045" spans="1:5" ht="15" customHeight="1">
      <c r="A9045" s="281">
        <v>1979</v>
      </c>
      <c r="B9045" s="282" t="s">
        <v>24157</v>
      </c>
      <c r="C9045" s="283" t="s">
        <v>15415</v>
      </c>
      <c r="D9045" s="284">
        <v>22</v>
      </c>
    </row>
    <row r="9046" spans="1:5" ht="15" customHeight="1">
      <c r="A9046" s="281">
        <v>12112</v>
      </c>
      <c r="B9046" s="282" t="s">
        <v>24158</v>
      </c>
      <c r="C9046" s="283" t="s">
        <v>15415</v>
      </c>
      <c r="D9046" s="284">
        <v>18.079999999999998</v>
      </c>
    </row>
    <row r="9047" spans="1:5" ht="15" customHeight="1">
      <c r="A9047" s="281">
        <v>8520</v>
      </c>
      <c r="B9047" s="282" t="s">
        <v>24159</v>
      </c>
      <c r="C9047" s="283" t="s">
        <v>15415</v>
      </c>
      <c r="D9047" s="284">
        <v>25</v>
      </c>
      <c r="E9047" s="306"/>
    </row>
    <row r="9048" spans="1:5" ht="15" customHeight="1">
      <c r="A9048" s="281">
        <v>11118</v>
      </c>
      <c r="B9048" s="282" t="s">
        <v>24160</v>
      </c>
      <c r="C9048" s="283" t="s">
        <v>15405</v>
      </c>
      <c r="D9048" s="284">
        <v>22.62</v>
      </c>
    </row>
    <row r="9049" spans="1:5" ht="15" customHeight="1">
      <c r="A9049" s="281">
        <v>4465</v>
      </c>
      <c r="B9049" s="282" t="s">
        <v>24161</v>
      </c>
      <c r="C9049" s="283" t="s">
        <v>15415</v>
      </c>
      <c r="D9049" s="284">
        <v>84.17</v>
      </c>
    </row>
    <row r="9050" spans="1:5" ht="15" customHeight="1">
      <c r="A9050" s="281">
        <v>11263</v>
      </c>
      <c r="B9050" s="282" t="s">
        <v>24162</v>
      </c>
      <c r="C9050" s="283" t="s">
        <v>15415</v>
      </c>
      <c r="D9050" s="284">
        <v>27.13</v>
      </c>
      <c r="E9050" s="306"/>
    </row>
    <row r="9051" spans="1:5" ht="15" customHeight="1">
      <c r="A9051" s="281">
        <v>2024</v>
      </c>
      <c r="B9051" s="282" t="s">
        <v>24163</v>
      </c>
      <c r="C9051" s="283" t="s">
        <v>15415</v>
      </c>
      <c r="D9051" s="284">
        <v>35</v>
      </c>
    </row>
    <row r="9052" spans="1:5" ht="15" customHeight="1">
      <c r="A9052" s="281">
        <v>11</v>
      </c>
      <c r="B9052" s="282" t="s">
        <v>24164</v>
      </c>
      <c r="C9052" s="283" t="s">
        <v>15480</v>
      </c>
      <c r="D9052" s="284">
        <v>5500</v>
      </c>
    </row>
    <row r="9053" spans="1:5" ht="15" customHeight="1">
      <c r="A9053" s="281">
        <v>10393</v>
      </c>
      <c r="B9053" s="282" t="s">
        <v>24165</v>
      </c>
      <c r="C9053" s="283" t="s">
        <v>15480</v>
      </c>
      <c r="D9053" s="284">
        <v>217.36</v>
      </c>
    </row>
    <row r="9054" spans="1:5" ht="15" customHeight="1">
      <c r="A9054" s="281">
        <v>3050</v>
      </c>
      <c r="B9054" s="282" t="s">
        <v>24166</v>
      </c>
      <c r="C9054" s="283" t="s">
        <v>15415</v>
      </c>
      <c r="D9054" s="284">
        <v>2.29</v>
      </c>
    </row>
    <row r="9055" spans="1:5" ht="15" customHeight="1">
      <c r="A9055" s="281">
        <v>3048</v>
      </c>
      <c r="B9055" s="282" t="s">
        <v>24167</v>
      </c>
      <c r="C9055" s="283" t="s">
        <v>15415</v>
      </c>
      <c r="D9055" s="284">
        <v>1.5</v>
      </c>
      <c r="E9055" s="306"/>
    </row>
    <row r="9056" spans="1:5" ht="15" customHeight="1">
      <c r="A9056" s="281">
        <v>3052</v>
      </c>
      <c r="B9056" s="282" t="s">
        <v>24168</v>
      </c>
      <c r="C9056" s="283" t="s">
        <v>15415</v>
      </c>
      <c r="D9056" s="284">
        <v>0.3</v>
      </c>
    </row>
    <row r="9057" spans="1:5" ht="15" customHeight="1">
      <c r="A9057" s="281">
        <v>3053</v>
      </c>
      <c r="B9057" s="282" t="s">
        <v>24169</v>
      </c>
      <c r="C9057" s="283" t="s">
        <v>15415</v>
      </c>
      <c r="D9057" s="284">
        <v>0.77</v>
      </c>
      <c r="E9057" s="306"/>
    </row>
    <row r="9058" spans="1:5" ht="15" customHeight="1">
      <c r="A9058" s="281">
        <v>3049</v>
      </c>
      <c r="B9058" s="282" t="s">
        <v>24170</v>
      </c>
      <c r="C9058" s="283" t="s">
        <v>15415</v>
      </c>
      <c r="D9058" s="284">
        <v>3.67</v>
      </c>
      <c r="E9058" s="306"/>
    </row>
    <row r="9059" spans="1:5" ht="15" customHeight="1">
      <c r="A9059" s="281">
        <v>9165</v>
      </c>
      <c r="B9059" s="282" t="s">
        <v>24171</v>
      </c>
      <c r="C9059" s="283" t="s">
        <v>15407</v>
      </c>
      <c r="D9059" s="284">
        <v>73.900000000000006</v>
      </c>
      <c r="E9059" s="306"/>
    </row>
    <row r="9060" spans="1:5" ht="15" customHeight="1">
      <c r="A9060" s="281">
        <v>12324</v>
      </c>
      <c r="B9060" s="282" t="s">
        <v>24172</v>
      </c>
      <c r="C9060" s="283" t="s">
        <v>15405</v>
      </c>
      <c r="D9060" s="284">
        <v>14195.82</v>
      </c>
    </row>
    <row r="9061" spans="1:5" ht="15" customHeight="1">
      <c r="A9061" s="281">
        <v>13564</v>
      </c>
      <c r="B9061" s="282" t="s">
        <v>24173</v>
      </c>
      <c r="C9061" s="283" t="s">
        <v>15405</v>
      </c>
      <c r="D9061" s="284">
        <v>5880</v>
      </c>
    </row>
    <row r="9062" spans="1:5" ht="15" customHeight="1">
      <c r="A9062" s="281">
        <v>13507</v>
      </c>
      <c r="B9062" s="282" t="s">
        <v>15629</v>
      </c>
      <c r="C9062" s="283" t="s">
        <v>15405</v>
      </c>
      <c r="D9062" s="284">
        <v>1890</v>
      </c>
    </row>
    <row r="9063" spans="1:5" ht="15" customHeight="1">
      <c r="A9063" s="281">
        <v>35</v>
      </c>
      <c r="B9063" s="282" t="s">
        <v>16303</v>
      </c>
      <c r="C9063" s="283" t="s">
        <v>15408</v>
      </c>
      <c r="D9063" s="284">
        <v>50</v>
      </c>
    </row>
    <row r="9064" spans="1:5" ht="15" customHeight="1">
      <c r="A9064" s="281">
        <v>13425</v>
      </c>
      <c r="B9064" s="282" t="s">
        <v>16304</v>
      </c>
      <c r="C9064" s="283" t="s">
        <v>15405</v>
      </c>
      <c r="D9064" s="284">
        <v>350</v>
      </c>
    </row>
    <row r="9065" spans="1:5" ht="15" customHeight="1">
      <c r="A9065" s="281">
        <v>11088</v>
      </c>
      <c r="B9065" s="282" t="s">
        <v>16305</v>
      </c>
      <c r="C9065" s="283" t="s">
        <v>15408</v>
      </c>
      <c r="D9065" s="284">
        <v>12.5</v>
      </c>
    </row>
    <row r="9066" spans="1:5" ht="15" customHeight="1">
      <c r="A9066" s="281">
        <v>12557</v>
      </c>
      <c r="B9066" s="282" t="s">
        <v>24174</v>
      </c>
      <c r="C9066" s="283" t="s">
        <v>15405</v>
      </c>
      <c r="D9066" s="284">
        <v>360</v>
      </c>
    </row>
    <row r="9067" spans="1:5" ht="15" customHeight="1">
      <c r="A9067" s="281">
        <v>3480</v>
      </c>
      <c r="B9067" s="282" t="s">
        <v>24175</v>
      </c>
      <c r="C9067" s="283" t="s">
        <v>15407</v>
      </c>
      <c r="D9067" s="284">
        <v>0.19</v>
      </c>
    </row>
    <row r="9068" spans="1:5" ht="15" customHeight="1">
      <c r="A9068" s="281">
        <v>3482</v>
      </c>
      <c r="B9068" s="282" t="s">
        <v>24176</v>
      </c>
      <c r="C9068" s="283" t="s">
        <v>15407</v>
      </c>
      <c r="D9068" s="284">
        <v>0.19</v>
      </c>
    </row>
    <row r="9069" spans="1:5" ht="15" customHeight="1">
      <c r="A9069" s="281">
        <v>10505</v>
      </c>
      <c r="B9069" s="282" t="s">
        <v>15641</v>
      </c>
      <c r="C9069" s="283" t="s">
        <v>15407</v>
      </c>
      <c r="D9069" s="284">
        <v>61.9</v>
      </c>
    </row>
    <row r="9070" spans="1:5" ht="15" customHeight="1">
      <c r="A9070" s="281">
        <v>9001</v>
      </c>
      <c r="B9070" s="282" t="s">
        <v>24177</v>
      </c>
      <c r="C9070" s="283" t="s">
        <v>15405</v>
      </c>
      <c r="D9070" s="284">
        <v>88</v>
      </c>
    </row>
    <row r="9071" spans="1:5" ht="15" customHeight="1">
      <c r="A9071" s="281">
        <v>3485</v>
      </c>
      <c r="B9071" s="282" t="s">
        <v>15642</v>
      </c>
      <c r="C9071" s="283" t="s">
        <v>15405</v>
      </c>
      <c r="D9071" s="284">
        <v>70</v>
      </c>
    </row>
    <row r="9072" spans="1:5" ht="15" customHeight="1">
      <c r="A9072" s="281">
        <v>9179</v>
      </c>
      <c r="B9072" s="282" t="s">
        <v>15643</v>
      </c>
      <c r="C9072" s="283" t="s">
        <v>15405</v>
      </c>
      <c r="D9072" s="284">
        <v>400</v>
      </c>
    </row>
    <row r="9073" spans="1:4" ht="15" customHeight="1">
      <c r="A9073" s="281">
        <v>2872</v>
      </c>
      <c r="B9073" s="282" t="s">
        <v>15644</v>
      </c>
      <c r="C9073" s="283" t="s">
        <v>15405</v>
      </c>
      <c r="D9073" s="284">
        <v>2450</v>
      </c>
    </row>
    <row r="9074" spans="1:4" ht="15" customHeight="1">
      <c r="A9074" s="281">
        <v>686</v>
      </c>
      <c r="B9074" s="282" t="s">
        <v>15645</v>
      </c>
      <c r="C9074" s="283" t="s">
        <v>15405</v>
      </c>
      <c r="D9074" s="284">
        <v>750</v>
      </c>
    </row>
    <row r="9075" spans="1:4" ht="15" customHeight="1">
      <c r="A9075" s="281">
        <v>3484</v>
      </c>
      <c r="B9075" s="282" t="s">
        <v>24178</v>
      </c>
      <c r="C9075" s="283" t="s">
        <v>15405</v>
      </c>
      <c r="D9075" s="284">
        <v>0.14000000000000001</v>
      </c>
    </row>
    <row r="9076" spans="1:4" ht="15" customHeight="1">
      <c r="A9076" s="281">
        <v>3481</v>
      </c>
      <c r="B9076" s="282" t="s">
        <v>24179</v>
      </c>
      <c r="C9076" s="283" t="s">
        <v>15407</v>
      </c>
      <c r="D9076" s="284">
        <v>0.19</v>
      </c>
    </row>
    <row r="9077" spans="1:4" ht="15" customHeight="1">
      <c r="A9077" s="281">
        <v>11665</v>
      </c>
      <c r="B9077" s="282" t="s">
        <v>15465</v>
      </c>
      <c r="C9077" s="283" t="s">
        <v>15415</v>
      </c>
      <c r="D9077" s="284">
        <v>145</v>
      </c>
    </row>
    <row r="9078" spans="1:4" ht="15" customHeight="1">
      <c r="A9078" s="281">
        <v>3034</v>
      </c>
      <c r="B9078" s="282" t="s">
        <v>16398</v>
      </c>
      <c r="C9078" s="283" t="s">
        <v>15407</v>
      </c>
      <c r="D9078" s="284">
        <v>50</v>
      </c>
    </row>
    <row r="9079" spans="1:4" ht="15" customHeight="1">
      <c r="A9079" s="281">
        <v>4318</v>
      </c>
      <c r="B9079" s="282" t="s">
        <v>24180</v>
      </c>
      <c r="C9079" s="283" t="s">
        <v>15468</v>
      </c>
      <c r="D9079" s="284">
        <v>230.77</v>
      </c>
    </row>
    <row r="9080" spans="1:4" ht="15" customHeight="1">
      <c r="A9080" s="281">
        <v>4317</v>
      </c>
      <c r="B9080" s="282" t="s">
        <v>15469</v>
      </c>
      <c r="C9080" s="283" t="s">
        <v>15468</v>
      </c>
      <c r="D9080" s="284">
        <v>2460</v>
      </c>
    </row>
    <row r="9081" spans="1:4" ht="15" customHeight="1">
      <c r="A9081" s="281">
        <v>4316</v>
      </c>
      <c r="B9081" s="282" t="s">
        <v>15470</v>
      </c>
      <c r="C9081" s="283" t="s">
        <v>24181</v>
      </c>
      <c r="D9081" s="284">
        <v>46.15</v>
      </c>
    </row>
    <row r="9082" spans="1:4" ht="15" customHeight="1">
      <c r="A9082" s="281">
        <v>4338</v>
      </c>
      <c r="B9082" s="282" t="s">
        <v>15472</v>
      </c>
      <c r="C9082" s="283" t="s">
        <v>15405</v>
      </c>
      <c r="D9082" s="284">
        <v>81.45</v>
      </c>
    </row>
    <row r="9083" spans="1:4" ht="15" customHeight="1">
      <c r="A9083" s="281">
        <v>4341</v>
      </c>
      <c r="B9083" s="282" t="s">
        <v>15475</v>
      </c>
      <c r="C9083" s="283" t="s">
        <v>15405</v>
      </c>
      <c r="D9083" s="284">
        <v>153.85</v>
      </c>
    </row>
    <row r="9084" spans="1:4" ht="15" customHeight="1">
      <c r="A9084" s="281">
        <v>4339</v>
      </c>
      <c r="B9084" s="282" t="s">
        <v>15476</v>
      </c>
      <c r="C9084" s="283" t="s">
        <v>15405</v>
      </c>
      <c r="D9084" s="284">
        <v>230.77</v>
      </c>
    </row>
    <row r="9085" spans="1:4" ht="25.5" customHeight="1">
      <c r="A9085" s="281">
        <v>4340</v>
      </c>
      <c r="B9085" s="282" t="s">
        <v>15479</v>
      </c>
      <c r="C9085" s="283" t="s">
        <v>15405</v>
      </c>
      <c r="D9085" s="284">
        <v>380</v>
      </c>
    </row>
    <row r="9086" spans="1:4" ht="25.5" customHeight="1">
      <c r="A9086" s="281">
        <v>3701</v>
      </c>
      <c r="B9086" s="282" t="s">
        <v>15481</v>
      </c>
      <c r="C9086" s="283" t="s">
        <v>15414</v>
      </c>
      <c r="D9086" s="284">
        <v>420</v>
      </c>
    </row>
    <row r="9087" spans="1:4" ht="25.5" customHeight="1">
      <c r="A9087" s="281">
        <v>4334</v>
      </c>
      <c r="B9087" s="282" t="s">
        <v>24182</v>
      </c>
      <c r="C9087" s="283" t="s">
        <v>15405</v>
      </c>
      <c r="D9087" s="284">
        <v>59.51</v>
      </c>
    </row>
    <row r="9088" spans="1:4" ht="34.200000000000003" customHeight="1">
      <c r="A9088" s="281">
        <v>4335</v>
      </c>
      <c r="B9088" s="282" t="s">
        <v>24183</v>
      </c>
      <c r="C9088" s="283" t="s">
        <v>15405</v>
      </c>
      <c r="D9088" s="284">
        <v>66.95</v>
      </c>
    </row>
    <row r="9089" spans="1:4" ht="34.200000000000003" customHeight="1">
      <c r="A9089" s="281">
        <v>4333</v>
      </c>
      <c r="B9089" s="282" t="s">
        <v>15482</v>
      </c>
      <c r="C9089" s="283" t="s">
        <v>15405</v>
      </c>
      <c r="D9089" s="284">
        <v>53.56</v>
      </c>
    </row>
    <row r="9090" spans="1:4" ht="34.200000000000003" customHeight="1">
      <c r="A9090" s="281">
        <v>12202</v>
      </c>
      <c r="B9090" s="282" t="s">
        <v>24184</v>
      </c>
      <c r="C9090" s="283" t="s">
        <v>15405</v>
      </c>
      <c r="D9090" s="284">
        <v>186.8</v>
      </c>
    </row>
    <row r="9091" spans="1:4" ht="25.5" customHeight="1">
      <c r="A9091" s="281">
        <v>4314</v>
      </c>
      <c r="B9091" s="282" t="s">
        <v>24185</v>
      </c>
      <c r="C9091" s="283" t="s">
        <v>15468</v>
      </c>
      <c r="D9091" s="284">
        <v>307.69</v>
      </c>
    </row>
    <row r="9092" spans="1:4" ht="17.100000000000001" customHeight="1">
      <c r="A9092" s="281">
        <v>4326</v>
      </c>
      <c r="B9092" s="282" t="s">
        <v>15484</v>
      </c>
      <c r="C9092" s="283" t="s">
        <v>15415</v>
      </c>
      <c r="D9092" s="284">
        <v>30.77</v>
      </c>
    </row>
    <row r="9093" spans="1:4" ht="15" customHeight="1">
      <c r="A9093" s="281">
        <v>4324</v>
      </c>
      <c r="B9093" s="282" t="s">
        <v>15485</v>
      </c>
      <c r="C9093" s="283" t="s">
        <v>15415</v>
      </c>
      <c r="D9093" s="284">
        <v>61.54</v>
      </c>
    </row>
    <row r="9094" spans="1:4" ht="15" customHeight="1">
      <c r="A9094" s="281">
        <v>10559</v>
      </c>
      <c r="B9094" s="282" t="s">
        <v>24186</v>
      </c>
      <c r="C9094" s="283" t="s">
        <v>15407</v>
      </c>
      <c r="D9094" s="284">
        <v>40</v>
      </c>
    </row>
    <row r="9095" spans="1:4" ht="34.200000000000003" customHeight="1">
      <c r="A9095" s="281">
        <v>11984</v>
      </c>
      <c r="B9095" s="282" t="s">
        <v>24187</v>
      </c>
      <c r="C9095" s="283" t="s">
        <v>15405</v>
      </c>
      <c r="D9095" s="284">
        <v>6</v>
      </c>
    </row>
    <row r="9096" spans="1:4" ht="17.100000000000001" customHeight="1">
      <c r="A9096" s="281">
        <v>5934</v>
      </c>
      <c r="B9096" s="282" t="s">
        <v>24188</v>
      </c>
      <c r="C9096" s="283" t="s">
        <v>15405</v>
      </c>
      <c r="D9096" s="284">
        <v>3</v>
      </c>
    </row>
    <row r="9097" spans="1:4" ht="15" customHeight="1">
      <c r="A9097" s="281">
        <v>12050</v>
      </c>
      <c r="B9097" s="282" t="s">
        <v>24189</v>
      </c>
      <c r="C9097" s="283" t="s">
        <v>15415</v>
      </c>
      <c r="D9097" s="284">
        <v>30.25</v>
      </c>
    </row>
    <row r="9098" spans="1:4" ht="15" customHeight="1">
      <c r="A9098" s="281">
        <v>5554</v>
      </c>
      <c r="B9098" s="282" t="s">
        <v>24190</v>
      </c>
      <c r="C9098" s="283" t="s">
        <v>15405</v>
      </c>
      <c r="D9098" s="284">
        <v>2.7</v>
      </c>
    </row>
    <row r="9099" spans="1:4" ht="15" customHeight="1">
      <c r="A9099" s="281">
        <v>13734</v>
      </c>
      <c r="B9099" s="282"/>
      <c r="C9099" s="283" t="s">
        <v>15405</v>
      </c>
      <c r="D9099" s="284">
        <v>15230</v>
      </c>
    </row>
    <row r="9100" spans="1:4" ht="25.5" customHeight="1">
      <c r="A9100" s="281"/>
      <c r="B9100" s="282" t="s">
        <v>26409</v>
      </c>
      <c r="C9100" s="283"/>
      <c r="D9100" s="284"/>
    </row>
    <row r="9101" spans="1:4" ht="15" customHeight="1">
      <c r="A9101" s="281">
        <v>13735</v>
      </c>
      <c r="B9101" s="282" t="s">
        <v>26410</v>
      </c>
      <c r="C9101" s="283" t="s">
        <v>15405</v>
      </c>
      <c r="D9101" s="284">
        <v>14267</v>
      </c>
    </row>
    <row r="9102" spans="1:4" ht="17.100000000000001" customHeight="1">
      <c r="A9102" s="281">
        <v>13732</v>
      </c>
      <c r="B9102" s="282" t="s">
        <v>26411</v>
      </c>
      <c r="C9102" s="283" t="s">
        <v>15405</v>
      </c>
      <c r="D9102" s="284">
        <v>10978</v>
      </c>
    </row>
    <row r="9103" spans="1:4" ht="25.5" customHeight="1">
      <c r="A9103" s="281">
        <v>13733</v>
      </c>
      <c r="B9103" s="282" t="s">
        <v>26412</v>
      </c>
      <c r="C9103" s="283" t="s">
        <v>15405</v>
      </c>
      <c r="D9103" s="284">
        <v>10209</v>
      </c>
    </row>
    <row r="9104" spans="1:4" ht="25.5" customHeight="1">
      <c r="A9104" s="281">
        <v>9992</v>
      </c>
      <c r="B9104" s="282" t="s">
        <v>24191</v>
      </c>
      <c r="C9104" s="283" t="s">
        <v>15405</v>
      </c>
      <c r="D9104" s="284">
        <v>20028.189999999999</v>
      </c>
    </row>
    <row r="9105" spans="1:4" ht="25.5" customHeight="1">
      <c r="A9105" s="281">
        <v>10574</v>
      </c>
      <c r="B9105" s="282" t="s">
        <v>24192</v>
      </c>
      <c r="C9105" s="283" t="s">
        <v>15407</v>
      </c>
      <c r="D9105" s="284">
        <v>1.21</v>
      </c>
    </row>
    <row r="9106" spans="1:4" ht="15" customHeight="1">
      <c r="A9106" s="281">
        <v>3093</v>
      </c>
      <c r="B9106" s="282" t="s">
        <v>24193</v>
      </c>
      <c r="C9106" s="283" t="s">
        <v>15405</v>
      </c>
      <c r="D9106" s="284">
        <v>38.369999999999997</v>
      </c>
    </row>
    <row r="9107" spans="1:4" ht="15" customHeight="1">
      <c r="A9107" s="281">
        <v>8282</v>
      </c>
      <c r="B9107" s="282" t="s">
        <v>24194</v>
      </c>
      <c r="C9107" s="283" t="s">
        <v>15405</v>
      </c>
      <c r="D9107" s="284">
        <v>68.55</v>
      </c>
    </row>
    <row r="9108" spans="1:4" ht="17.100000000000001" customHeight="1">
      <c r="A9108" s="281">
        <v>11687</v>
      </c>
      <c r="B9108" s="282" t="s">
        <v>24195</v>
      </c>
      <c r="C9108" s="283" t="s">
        <v>15405</v>
      </c>
      <c r="D9108" s="284">
        <v>162.74</v>
      </c>
    </row>
    <row r="9109" spans="1:4" ht="17.100000000000001" customHeight="1">
      <c r="A9109" s="281">
        <v>10570</v>
      </c>
      <c r="B9109" s="282" t="s">
        <v>24196</v>
      </c>
      <c r="C9109" s="283" t="s">
        <v>15405</v>
      </c>
      <c r="D9109" s="284">
        <v>53</v>
      </c>
    </row>
    <row r="9110" spans="1:4" ht="17.100000000000001" customHeight="1">
      <c r="A9110" s="281">
        <v>9070</v>
      </c>
      <c r="B9110" s="282" t="s">
        <v>24197</v>
      </c>
      <c r="C9110" s="283" t="s">
        <v>15405</v>
      </c>
      <c r="D9110" s="284">
        <v>4181</v>
      </c>
    </row>
    <row r="9111" spans="1:4" ht="15" customHeight="1">
      <c r="A9111" s="281">
        <v>9067</v>
      </c>
      <c r="B9111" s="282" t="s">
        <v>24198</v>
      </c>
      <c r="C9111" s="283" t="s">
        <v>15405</v>
      </c>
      <c r="D9111" s="284">
        <v>4181</v>
      </c>
    </row>
    <row r="9112" spans="1:4" ht="17.100000000000001" customHeight="1">
      <c r="A9112" s="281">
        <v>9066</v>
      </c>
      <c r="B9112" s="282" t="s">
        <v>24199</v>
      </c>
      <c r="C9112" s="283" t="s">
        <v>15405</v>
      </c>
      <c r="D9112" s="284">
        <v>4181</v>
      </c>
    </row>
    <row r="9113" spans="1:4" ht="17.100000000000001" customHeight="1">
      <c r="A9113" s="281">
        <v>9065</v>
      </c>
      <c r="B9113" s="282" t="s">
        <v>24200</v>
      </c>
      <c r="C9113" s="283" t="s">
        <v>15405</v>
      </c>
      <c r="D9113" s="284">
        <v>4181</v>
      </c>
    </row>
    <row r="9114" spans="1:4" ht="25.5" customHeight="1">
      <c r="A9114" s="281">
        <v>9069</v>
      </c>
      <c r="B9114" s="282" t="s">
        <v>24201</v>
      </c>
      <c r="C9114" s="283" t="s">
        <v>15405</v>
      </c>
      <c r="D9114" s="284">
        <v>4216.83</v>
      </c>
    </row>
    <row r="9115" spans="1:4" ht="25.5" customHeight="1">
      <c r="A9115" s="281">
        <v>9047</v>
      </c>
      <c r="B9115" s="282" t="s">
        <v>24202</v>
      </c>
      <c r="C9115" s="283" t="s">
        <v>15405</v>
      </c>
      <c r="D9115" s="284">
        <v>4216.83</v>
      </c>
    </row>
    <row r="9116" spans="1:4" ht="15" customHeight="1">
      <c r="A9116" s="281">
        <v>9068</v>
      </c>
      <c r="B9116" s="282" t="s">
        <v>24203</v>
      </c>
      <c r="C9116" s="283" t="s">
        <v>15405</v>
      </c>
      <c r="D9116" s="284">
        <v>4216.83</v>
      </c>
    </row>
    <row r="9117" spans="1:4" ht="17.100000000000001" customHeight="1">
      <c r="A9117" s="281">
        <v>9048</v>
      </c>
      <c r="B9117" s="282" t="s">
        <v>24204</v>
      </c>
      <c r="C9117" s="283" t="s">
        <v>15405</v>
      </c>
      <c r="D9117" s="284">
        <v>4216.83</v>
      </c>
    </row>
    <row r="9118" spans="1:4" ht="17.100000000000001" customHeight="1">
      <c r="A9118" s="281">
        <v>9049</v>
      </c>
      <c r="B9118" s="282" t="s">
        <v>24205</v>
      </c>
      <c r="C9118" s="283" t="s">
        <v>15405</v>
      </c>
      <c r="D9118" s="284">
        <v>4216.83</v>
      </c>
    </row>
    <row r="9119" spans="1:4" ht="17.100000000000001" customHeight="1">
      <c r="A9119" s="281">
        <v>9050</v>
      </c>
      <c r="B9119" s="282" t="s">
        <v>24206</v>
      </c>
      <c r="C9119" s="283" t="s">
        <v>15405</v>
      </c>
      <c r="D9119" s="284">
        <v>4216.83</v>
      </c>
    </row>
    <row r="9120" spans="1:4" ht="17.100000000000001" customHeight="1">
      <c r="A9120" s="281">
        <v>9059</v>
      </c>
      <c r="B9120" s="282" t="s">
        <v>24207</v>
      </c>
      <c r="C9120" s="283" t="s">
        <v>15405</v>
      </c>
      <c r="D9120" s="284">
        <v>3379.2</v>
      </c>
    </row>
    <row r="9121" spans="1:4" ht="17.100000000000001" customHeight="1">
      <c r="A9121" s="281">
        <v>12241</v>
      </c>
      <c r="B9121" s="282" t="s">
        <v>24208</v>
      </c>
      <c r="C9121" s="283" t="s">
        <v>15405</v>
      </c>
      <c r="D9121" s="284">
        <v>315</v>
      </c>
    </row>
    <row r="9122" spans="1:4" ht="17.100000000000001" customHeight="1">
      <c r="A9122" s="281">
        <v>9726</v>
      </c>
      <c r="B9122" s="282" t="s">
        <v>24209</v>
      </c>
      <c r="C9122" s="283" t="s">
        <v>15405</v>
      </c>
      <c r="D9122" s="284">
        <v>3579</v>
      </c>
    </row>
    <row r="9123" spans="1:4" ht="17.100000000000001" customHeight="1">
      <c r="A9123" s="281">
        <v>10029</v>
      </c>
      <c r="B9123" s="282" t="s">
        <v>24210</v>
      </c>
      <c r="C9123" s="283" t="s">
        <v>15409</v>
      </c>
      <c r="D9123" s="284">
        <v>17.440000000000001</v>
      </c>
    </row>
    <row r="9124" spans="1:4" ht="17.100000000000001" customHeight="1">
      <c r="A9124" s="281">
        <v>10322</v>
      </c>
      <c r="B9124" s="282" t="s">
        <v>24211</v>
      </c>
      <c r="C9124" s="283" t="s">
        <v>15405</v>
      </c>
      <c r="D9124" s="284">
        <v>23.68</v>
      </c>
    </row>
    <row r="9125" spans="1:4" ht="17.100000000000001" customHeight="1">
      <c r="A9125" s="281">
        <v>10965</v>
      </c>
      <c r="B9125" s="282" t="s">
        <v>24212</v>
      </c>
      <c r="C9125" s="283" t="s">
        <v>15405</v>
      </c>
      <c r="D9125" s="284">
        <v>444</v>
      </c>
    </row>
    <row r="9126" spans="1:4" ht="17.100000000000001" customHeight="1">
      <c r="A9126" s="281">
        <v>10967</v>
      </c>
      <c r="B9126" s="282" t="s">
        <v>24213</v>
      </c>
      <c r="C9126" s="283" t="s">
        <v>15405</v>
      </c>
      <c r="D9126" s="284">
        <v>25652</v>
      </c>
    </row>
    <row r="9127" spans="1:4" ht="17.100000000000001" customHeight="1">
      <c r="A9127" s="281">
        <v>10448</v>
      </c>
      <c r="B9127" s="282" t="s">
        <v>24214</v>
      </c>
      <c r="C9127" s="283" t="s">
        <v>15405</v>
      </c>
      <c r="D9127" s="284">
        <v>35</v>
      </c>
    </row>
    <row r="9128" spans="1:4" ht="25.5" customHeight="1">
      <c r="A9128" s="281">
        <v>10556</v>
      </c>
      <c r="B9128" s="282" t="s">
        <v>24215</v>
      </c>
      <c r="C9128" s="283" t="s">
        <v>15480</v>
      </c>
      <c r="D9128" s="284">
        <v>53</v>
      </c>
    </row>
    <row r="9129" spans="1:4" ht="15" customHeight="1">
      <c r="A9129" s="281">
        <v>2565</v>
      </c>
      <c r="B9129" s="282" t="s">
        <v>24216</v>
      </c>
      <c r="C9129" s="283" t="s">
        <v>15415</v>
      </c>
      <c r="D9129" s="284">
        <v>6.5</v>
      </c>
    </row>
    <row r="9130" spans="1:4" ht="15" customHeight="1">
      <c r="A9130" s="281">
        <v>13155</v>
      </c>
      <c r="B9130" s="282" t="s">
        <v>24217</v>
      </c>
      <c r="C9130" s="283" t="s">
        <v>15586</v>
      </c>
      <c r="D9130" s="284">
        <v>9000</v>
      </c>
    </row>
    <row r="9131" spans="1:4" ht="15" customHeight="1">
      <c r="A9131" s="281">
        <v>13136</v>
      </c>
      <c r="B9131" s="282" t="s">
        <v>15587</v>
      </c>
      <c r="C9131" s="283" t="s">
        <v>15405</v>
      </c>
      <c r="D9131" s="284">
        <v>7500</v>
      </c>
    </row>
    <row r="9132" spans="1:4" ht="17.100000000000001" customHeight="1">
      <c r="A9132" s="281">
        <v>10920</v>
      </c>
      <c r="B9132" s="282" t="s">
        <v>15816</v>
      </c>
      <c r="C9132" s="283" t="s">
        <v>15405</v>
      </c>
      <c r="D9132" s="284">
        <v>675.06</v>
      </c>
    </row>
    <row r="9133" spans="1:4" ht="17.100000000000001" customHeight="1">
      <c r="A9133" s="281">
        <v>12208</v>
      </c>
      <c r="B9133" s="282" t="s">
        <v>24218</v>
      </c>
      <c r="C9133" s="283" t="s">
        <v>15405</v>
      </c>
      <c r="D9133" s="284">
        <v>22591.48</v>
      </c>
    </row>
    <row r="9134" spans="1:4" ht="34.200000000000003" customHeight="1">
      <c r="A9134" s="281">
        <v>13680</v>
      </c>
      <c r="B9134" s="282" t="s">
        <v>15627</v>
      </c>
      <c r="C9134" s="283" t="s">
        <v>15413</v>
      </c>
      <c r="D9134" s="284">
        <v>35</v>
      </c>
    </row>
    <row r="9135" spans="1:4" ht="15" customHeight="1">
      <c r="A9135" s="281">
        <v>13679</v>
      </c>
      <c r="B9135" s="282" t="s">
        <v>15628</v>
      </c>
      <c r="C9135" s="283" t="s">
        <v>15413</v>
      </c>
      <c r="D9135" s="284">
        <v>20</v>
      </c>
    </row>
    <row r="9136" spans="1:4" ht="15" customHeight="1">
      <c r="A9136" s="281">
        <v>10503</v>
      </c>
      <c r="B9136" s="282" t="s">
        <v>24219</v>
      </c>
      <c r="C9136" s="283" t="s">
        <v>15413</v>
      </c>
      <c r="D9136" s="284">
        <v>40</v>
      </c>
    </row>
    <row r="9137" spans="1:4" ht="15" customHeight="1">
      <c r="A9137" s="281">
        <v>13555</v>
      </c>
      <c r="B9137" s="282" t="s">
        <v>24220</v>
      </c>
      <c r="C9137" s="283" t="s">
        <v>15405</v>
      </c>
      <c r="D9137" s="284">
        <v>22376.48</v>
      </c>
    </row>
    <row r="9138" spans="1:4" ht="17.100000000000001" customHeight="1">
      <c r="A9138" s="281">
        <v>13100</v>
      </c>
      <c r="B9138" s="282" t="s">
        <v>16402</v>
      </c>
      <c r="C9138" s="283" t="s">
        <v>15405</v>
      </c>
      <c r="D9138" s="284">
        <v>6500</v>
      </c>
    </row>
    <row r="9139" spans="1:4" ht="17.100000000000001" customHeight="1">
      <c r="A9139" s="281">
        <v>10964</v>
      </c>
      <c r="B9139" s="282" t="s">
        <v>24221</v>
      </c>
      <c r="C9139" s="283" t="s">
        <v>15405</v>
      </c>
      <c r="D9139" s="284">
        <v>166</v>
      </c>
    </row>
    <row r="9140" spans="1:4" ht="15" customHeight="1">
      <c r="A9140" s="281">
        <v>10963</v>
      </c>
      <c r="B9140" s="282" t="s">
        <v>24222</v>
      </c>
      <c r="C9140" s="283" t="s">
        <v>15405</v>
      </c>
      <c r="D9140" s="284">
        <v>104</v>
      </c>
    </row>
    <row r="9141" spans="1:4" ht="15" customHeight="1">
      <c r="A9141" s="281">
        <v>9571</v>
      </c>
      <c r="B9141" s="282"/>
      <c r="C9141" s="283" t="s">
        <v>15405</v>
      </c>
      <c r="D9141" s="284">
        <v>558500</v>
      </c>
    </row>
    <row r="9142" spans="1:4" ht="15" customHeight="1">
      <c r="A9142" s="281"/>
      <c r="B9142" s="282" t="s">
        <v>24223</v>
      </c>
      <c r="C9142" s="283"/>
      <c r="D9142" s="284"/>
    </row>
    <row r="9143" spans="1:4" ht="17.100000000000001" customHeight="1">
      <c r="A9143" s="281">
        <v>12737</v>
      </c>
      <c r="B9143" s="282" t="s">
        <v>17320</v>
      </c>
      <c r="C9143" s="283" t="s">
        <v>15407</v>
      </c>
      <c r="D9143" s="284">
        <v>635.87</v>
      </c>
    </row>
    <row r="9144" spans="1:4" ht="25.5" customHeight="1">
      <c r="A9144" s="281">
        <v>11699</v>
      </c>
      <c r="B9144" s="282" t="s">
        <v>24224</v>
      </c>
      <c r="C9144" s="283" t="s">
        <v>15405</v>
      </c>
      <c r="D9144" s="284">
        <v>8961</v>
      </c>
    </row>
    <row r="9145" spans="1:4" ht="25.5" customHeight="1">
      <c r="A9145" s="281">
        <v>11695</v>
      </c>
      <c r="B9145" s="282" t="s">
        <v>24225</v>
      </c>
      <c r="C9145" s="283" t="s">
        <v>15405</v>
      </c>
      <c r="D9145" s="284">
        <v>2678</v>
      </c>
    </row>
    <row r="9146" spans="1:4" ht="25.5" customHeight="1">
      <c r="A9146" s="281">
        <v>11683</v>
      </c>
      <c r="B9146" s="282" t="s">
        <v>24226</v>
      </c>
      <c r="C9146" s="283" t="s">
        <v>15405</v>
      </c>
      <c r="D9146" s="284">
        <v>1133</v>
      </c>
    </row>
    <row r="9147" spans="1:4" ht="15" customHeight="1">
      <c r="A9147" s="281">
        <v>10441</v>
      </c>
      <c r="B9147" s="282" t="s">
        <v>24227</v>
      </c>
      <c r="C9147" s="283" t="s">
        <v>15405</v>
      </c>
      <c r="D9147" s="284">
        <v>25</v>
      </c>
    </row>
    <row r="9148" spans="1:4" ht="15" customHeight="1">
      <c r="A9148" s="281">
        <v>10443</v>
      </c>
      <c r="B9148" s="282" t="s">
        <v>24228</v>
      </c>
      <c r="C9148" s="283" t="s">
        <v>15405</v>
      </c>
      <c r="D9148" s="284">
        <v>50</v>
      </c>
    </row>
    <row r="9149" spans="1:4" ht="15" customHeight="1">
      <c r="A9149" s="281">
        <v>10442</v>
      </c>
      <c r="B9149" s="282" t="s">
        <v>24229</v>
      </c>
      <c r="C9149" s="283" t="s">
        <v>15405</v>
      </c>
      <c r="D9149" s="284">
        <v>45</v>
      </c>
    </row>
    <row r="9150" spans="1:4" ht="15" customHeight="1">
      <c r="A9150" s="281">
        <v>10438</v>
      </c>
      <c r="B9150" s="282" t="s">
        <v>24230</v>
      </c>
      <c r="C9150" s="283" t="s">
        <v>15405</v>
      </c>
      <c r="D9150" s="284">
        <v>6</v>
      </c>
    </row>
    <row r="9151" spans="1:4" ht="15" customHeight="1">
      <c r="A9151" s="281">
        <v>10444</v>
      </c>
      <c r="B9151" s="282" t="s">
        <v>24231</v>
      </c>
      <c r="C9151" s="283" t="s">
        <v>15405</v>
      </c>
      <c r="D9151" s="284">
        <v>25</v>
      </c>
    </row>
    <row r="9152" spans="1:4" ht="17.100000000000001" customHeight="1">
      <c r="A9152" s="281">
        <v>10445</v>
      </c>
      <c r="B9152" s="282" t="s">
        <v>24232</v>
      </c>
      <c r="C9152" s="283" t="s">
        <v>15405</v>
      </c>
      <c r="D9152" s="284">
        <v>40</v>
      </c>
    </row>
    <row r="9153" spans="1:5" ht="15" customHeight="1">
      <c r="A9153" s="281">
        <v>10446</v>
      </c>
      <c r="B9153" s="282" t="s">
        <v>24233</v>
      </c>
      <c r="C9153" s="283" t="s">
        <v>15405</v>
      </c>
      <c r="D9153" s="284">
        <v>26</v>
      </c>
      <c r="E9153" s="306"/>
    </row>
    <row r="9154" spans="1:5" ht="15" customHeight="1">
      <c r="A9154" s="281">
        <v>10440</v>
      </c>
      <c r="B9154" s="282" t="s">
        <v>24234</v>
      </c>
      <c r="C9154" s="283" t="s">
        <v>15405</v>
      </c>
      <c r="D9154" s="284">
        <v>4</v>
      </c>
    </row>
    <row r="9155" spans="1:5" ht="15" customHeight="1">
      <c r="A9155" s="281">
        <v>10447</v>
      </c>
      <c r="B9155" s="282" t="s">
        <v>24235</v>
      </c>
      <c r="C9155" s="283" t="s">
        <v>15405</v>
      </c>
      <c r="D9155" s="284">
        <v>25</v>
      </c>
      <c r="E9155" s="306"/>
    </row>
    <row r="9156" spans="1:5" ht="17.100000000000001" customHeight="1">
      <c r="A9156" s="281">
        <v>10439</v>
      </c>
      <c r="B9156" s="282" t="s">
        <v>24236</v>
      </c>
      <c r="C9156" s="283" t="s">
        <v>15405</v>
      </c>
      <c r="D9156" s="284">
        <v>8</v>
      </c>
    </row>
    <row r="9157" spans="1:5" ht="15" customHeight="1">
      <c r="A9157" s="281">
        <v>10435</v>
      </c>
      <c r="B9157" s="282" t="s">
        <v>24237</v>
      </c>
      <c r="C9157" s="283" t="s">
        <v>15405</v>
      </c>
      <c r="D9157" s="284">
        <v>6</v>
      </c>
    </row>
    <row r="9158" spans="1:5" ht="15" customHeight="1">
      <c r="A9158" s="281">
        <v>10436</v>
      </c>
      <c r="B9158" s="282" t="s">
        <v>24238</v>
      </c>
      <c r="C9158" s="283" t="s">
        <v>15405</v>
      </c>
      <c r="D9158" s="284">
        <v>5</v>
      </c>
    </row>
    <row r="9159" spans="1:5" ht="15" customHeight="1">
      <c r="A9159" s="281">
        <v>10437</v>
      </c>
      <c r="B9159" s="282" t="s">
        <v>24239</v>
      </c>
      <c r="C9159" s="283" t="s">
        <v>15405</v>
      </c>
      <c r="D9159" s="284">
        <v>5</v>
      </c>
    </row>
    <row r="9160" spans="1:5" ht="15" customHeight="1">
      <c r="A9160" s="281">
        <v>10517</v>
      </c>
      <c r="B9160" s="282" t="s">
        <v>24240</v>
      </c>
      <c r="C9160" s="283" t="s">
        <v>15559</v>
      </c>
      <c r="D9160" s="284">
        <v>300</v>
      </c>
    </row>
    <row r="9161" spans="1:5" ht="15" customHeight="1">
      <c r="A9161" s="281">
        <v>7945</v>
      </c>
      <c r="B9161" s="282" t="s">
        <v>24241</v>
      </c>
      <c r="C9161" s="283" t="s">
        <v>15415</v>
      </c>
      <c r="D9161" s="284">
        <v>115</v>
      </c>
    </row>
    <row r="9162" spans="1:5" ht="15" customHeight="1">
      <c r="A9162" s="281">
        <v>7956</v>
      </c>
      <c r="B9162" s="282" t="s">
        <v>24242</v>
      </c>
      <c r="C9162" s="283" t="s">
        <v>15415</v>
      </c>
      <c r="D9162" s="284">
        <v>120</v>
      </c>
    </row>
    <row r="9163" spans="1:5" ht="25.5" customHeight="1">
      <c r="A9163" s="281">
        <v>7957</v>
      </c>
      <c r="B9163" s="282" t="s">
        <v>24243</v>
      </c>
      <c r="C9163" s="283" t="s">
        <v>15415</v>
      </c>
      <c r="D9163" s="284">
        <v>125</v>
      </c>
    </row>
    <row r="9164" spans="1:5" ht="25.5" customHeight="1">
      <c r="A9164" s="281">
        <v>13497</v>
      </c>
      <c r="B9164" s="282" t="s">
        <v>15775</v>
      </c>
      <c r="C9164" s="283" t="s">
        <v>15405</v>
      </c>
      <c r="D9164" s="284">
        <v>700</v>
      </c>
    </row>
    <row r="9165" spans="1:5" ht="25.5" customHeight="1">
      <c r="A9165" s="281">
        <v>13977</v>
      </c>
      <c r="B9165" s="282" t="s">
        <v>54643</v>
      </c>
      <c r="C9165" s="283" t="s">
        <v>15405</v>
      </c>
      <c r="D9165" s="284">
        <v>125715</v>
      </c>
    </row>
    <row r="9166" spans="1:5" ht="17.100000000000001" customHeight="1">
      <c r="A9166" s="281">
        <v>4404</v>
      </c>
      <c r="B9166" s="282" t="s">
        <v>24244</v>
      </c>
      <c r="C9166" s="283" t="s">
        <v>15405</v>
      </c>
      <c r="D9166" s="284">
        <v>334.32</v>
      </c>
    </row>
    <row r="9167" spans="1:5" ht="15" customHeight="1">
      <c r="A9167" s="281">
        <v>13974</v>
      </c>
      <c r="B9167" s="282" t="s">
        <v>54644</v>
      </c>
      <c r="C9167" s="283" t="s">
        <v>15559</v>
      </c>
      <c r="D9167" s="284">
        <v>11420</v>
      </c>
    </row>
    <row r="9168" spans="1:5" ht="15" customHeight="1">
      <c r="A9168" s="281">
        <v>11173</v>
      </c>
      <c r="B9168" s="282" t="s">
        <v>24245</v>
      </c>
      <c r="C9168" s="283" t="s">
        <v>15405</v>
      </c>
      <c r="D9168" s="284">
        <v>3818.6</v>
      </c>
    </row>
    <row r="9169" spans="1:4" ht="15" customHeight="1">
      <c r="A9169" s="281">
        <v>1927</v>
      </c>
      <c r="B9169" s="282" t="s">
        <v>24246</v>
      </c>
      <c r="C9169" s="283" t="s">
        <v>15471</v>
      </c>
      <c r="D9169" s="284">
        <v>20</v>
      </c>
    </row>
    <row r="9170" spans="1:4" ht="17.100000000000001" customHeight="1">
      <c r="A9170" s="281">
        <v>4688</v>
      </c>
      <c r="B9170" s="282" t="s">
        <v>24247</v>
      </c>
      <c r="C9170" s="283" t="s">
        <v>15471</v>
      </c>
      <c r="D9170" s="284">
        <v>25</v>
      </c>
    </row>
    <row r="9171" spans="1:4" ht="15" customHeight="1">
      <c r="A9171" s="281">
        <v>4394</v>
      </c>
      <c r="B9171" s="282" t="s">
        <v>24248</v>
      </c>
      <c r="C9171" s="283" t="s">
        <v>15405</v>
      </c>
      <c r="D9171" s="284">
        <v>173.41</v>
      </c>
    </row>
    <row r="9172" spans="1:4" ht="15" customHeight="1">
      <c r="A9172" s="281">
        <v>4393</v>
      </c>
      <c r="B9172" s="282" t="s">
        <v>24249</v>
      </c>
      <c r="C9172" s="283" t="s">
        <v>15405</v>
      </c>
      <c r="D9172" s="284">
        <v>173.41</v>
      </c>
    </row>
    <row r="9173" spans="1:4" ht="25.5" customHeight="1">
      <c r="A9173" s="281">
        <v>1019</v>
      </c>
      <c r="B9173" s="282" t="s">
        <v>22482</v>
      </c>
      <c r="C9173" s="283" t="s">
        <v>15407</v>
      </c>
      <c r="D9173" s="284">
        <v>57.95</v>
      </c>
    </row>
    <row r="9174" spans="1:4" ht="15" customHeight="1">
      <c r="A9174" s="281">
        <v>12667</v>
      </c>
      <c r="B9174" s="282" t="s">
        <v>24250</v>
      </c>
      <c r="C9174" s="283" t="s">
        <v>15527</v>
      </c>
      <c r="D9174" s="284">
        <v>3</v>
      </c>
    </row>
    <row r="9175" spans="1:4" ht="15" customHeight="1">
      <c r="A9175" s="281">
        <v>11777</v>
      </c>
      <c r="B9175" s="282" t="s">
        <v>24251</v>
      </c>
      <c r="C9175" s="283" t="s">
        <v>24252</v>
      </c>
      <c r="D9175" s="284">
        <v>628.9</v>
      </c>
    </row>
    <row r="9176" spans="1:4" ht="17.100000000000001" customHeight="1">
      <c r="A9176" s="281">
        <v>12923</v>
      </c>
      <c r="B9176" s="282" t="s">
        <v>24253</v>
      </c>
      <c r="C9176" s="283" t="s">
        <v>15407</v>
      </c>
      <c r="D9176" s="284">
        <v>450</v>
      </c>
    </row>
    <row r="9177" spans="1:4" ht="17.100000000000001" customHeight="1">
      <c r="A9177" s="281">
        <v>10819</v>
      </c>
      <c r="B9177" s="282" t="s">
        <v>24254</v>
      </c>
      <c r="C9177" s="283" t="s">
        <v>15405</v>
      </c>
      <c r="D9177" s="284">
        <v>200</v>
      </c>
    </row>
    <row r="9178" spans="1:4" ht="17.100000000000001" customHeight="1">
      <c r="A9178" s="281">
        <v>10308</v>
      </c>
      <c r="B9178" s="282" t="s">
        <v>16403</v>
      </c>
      <c r="C9178" s="283" t="s">
        <v>15405</v>
      </c>
      <c r="D9178" s="284">
        <v>529.74</v>
      </c>
    </row>
    <row r="9179" spans="1:4" ht="15" customHeight="1">
      <c r="A9179" s="281">
        <v>13794</v>
      </c>
      <c r="B9179" s="282" t="s">
        <v>26618</v>
      </c>
      <c r="C9179" s="283" t="s">
        <v>15405</v>
      </c>
      <c r="D9179" s="284">
        <v>750</v>
      </c>
    </row>
    <row r="9180" spans="1:4" ht="15" customHeight="1">
      <c r="A9180" s="281">
        <v>13983</v>
      </c>
      <c r="B9180" s="282" t="s">
        <v>54803</v>
      </c>
      <c r="C9180" s="283" t="s">
        <v>15405</v>
      </c>
      <c r="D9180" s="284">
        <v>27594</v>
      </c>
    </row>
    <row r="9181" spans="1:4" ht="17.100000000000001" customHeight="1">
      <c r="A9181" s="281">
        <v>13101</v>
      </c>
      <c r="B9181" s="282" t="s">
        <v>16406</v>
      </c>
      <c r="C9181" s="283" t="s">
        <v>15405</v>
      </c>
      <c r="D9181" s="284">
        <v>1750</v>
      </c>
    </row>
    <row r="9182" spans="1:4" ht="17.100000000000001" customHeight="1">
      <c r="A9182" s="281">
        <v>10284</v>
      </c>
      <c r="B9182" s="282" t="s">
        <v>16407</v>
      </c>
      <c r="C9182" s="283" t="s">
        <v>15405</v>
      </c>
      <c r="D9182" s="284">
        <v>52372.31</v>
      </c>
    </row>
    <row r="9183" spans="1:4" ht="15" customHeight="1">
      <c r="A9183" s="281">
        <v>11779</v>
      </c>
      <c r="B9183" s="282"/>
      <c r="C9183" s="283" t="s">
        <v>15405</v>
      </c>
      <c r="D9183" s="284">
        <v>123.6</v>
      </c>
    </row>
    <row r="9184" spans="1:4" ht="15" customHeight="1">
      <c r="A9184" s="281"/>
      <c r="B9184" s="282" t="s">
        <v>24255</v>
      </c>
      <c r="C9184" s="283"/>
      <c r="D9184" s="284"/>
    </row>
    <row r="9185" spans="1:4" ht="15" customHeight="1">
      <c r="A9185" s="281">
        <v>7524</v>
      </c>
      <c r="B9185" s="282" t="s">
        <v>24256</v>
      </c>
      <c r="C9185" s="283" t="s">
        <v>15405</v>
      </c>
      <c r="D9185" s="284">
        <v>137.63999999999999</v>
      </c>
    </row>
    <row r="9186" spans="1:4" ht="15" customHeight="1">
      <c r="A9186" s="281">
        <v>7525</v>
      </c>
      <c r="B9186" s="282" t="s">
        <v>24257</v>
      </c>
      <c r="C9186" s="283" t="s">
        <v>15405</v>
      </c>
      <c r="D9186" s="284">
        <v>240.48</v>
      </c>
    </row>
    <row r="9187" spans="1:4" ht="15" customHeight="1">
      <c r="A9187" s="281">
        <v>7322</v>
      </c>
      <c r="B9187" s="282" t="s">
        <v>24258</v>
      </c>
      <c r="C9187" s="283" t="s">
        <v>15405</v>
      </c>
      <c r="D9187" s="284">
        <v>343.32</v>
      </c>
    </row>
    <row r="9188" spans="1:4" ht="15" customHeight="1">
      <c r="A9188" s="281">
        <v>10889</v>
      </c>
      <c r="B9188" s="282" t="s">
        <v>24259</v>
      </c>
      <c r="C9188" s="283" t="s">
        <v>15405</v>
      </c>
      <c r="D9188" s="284">
        <v>54680</v>
      </c>
    </row>
    <row r="9189" spans="1:4" ht="15" customHeight="1">
      <c r="A9189" s="281">
        <v>9371</v>
      </c>
      <c r="B9189" s="282" t="s">
        <v>15744</v>
      </c>
      <c r="C9189" s="283" t="s">
        <v>15408</v>
      </c>
      <c r="D9189" s="284">
        <v>903.66</v>
      </c>
    </row>
    <row r="9190" spans="1:4" ht="15" customHeight="1">
      <c r="A9190" s="281">
        <v>13707</v>
      </c>
      <c r="B9190" s="282" t="s">
        <v>24260</v>
      </c>
      <c r="C9190" s="283" t="s">
        <v>15405</v>
      </c>
      <c r="D9190" s="284">
        <v>11211</v>
      </c>
    </row>
    <row r="9191" spans="1:4" ht="15" customHeight="1">
      <c r="A9191" s="281">
        <v>13099</v>
      </c>
      <c r="B9191" s="282" t="s">
        <v>16408</v>
      </c>
      <c r="C9191" s="283" t="s">
        <v>15405</v>
      </c>
      <c r="D9191" s="284">
        <v>7500</v>
      </c>
    </row>
    <row r="9192" spans="1:4" ht="15" customHeight="1">
      <c r="A9192" s="281">
        <v>4510</v>
      </c>
      <c r="B9192" s="282" t="s">
        <v>24261</v>
      </c>
      <c r="C9192" s="283" t="s">
        <v>15407</v>
      </c>
      <c r="D9192" s="284">
        <v>11.17</v>
      </c>
    </row>
    <row r="9193" spans="1:4" ht="15" customHeight="1">
      <c r="A9193" s="281">
        <v>11697</v>
      </c>
      <c r="B9193" s="282" t="s">
        <v>24262</v>
      </c>
      <c r="C9193" s="283" t="s">
        <v>15405</v>
      </c>
      <c r="D9193" s="284">
        <v>44.29</v>
      </c>
    </row>
    <row r="9194" spans="1:4" ht="15" customHeight="1">
      <c r="A9194" s="281">
        <v>11688</v>
      </c>
      <c r="B9194" s="282" t="s">
        <v>24263</v>
      </c>
      <c r="C9194" s="283" t="s">
        <v>15405</v>
      </c>
      <c r="D9194" s="284">
        <v>44.29</v>
      </c>
    </row>
    <row r="9195" spans="1:4" ht="15" customHeight="1">
      <c r="A9195" s="281">
        <v>10821</v>
      </c>
      <c r="B9195" s="282" t="s">
        <v>24264</v>
      </c>
      <c r="C9195" s="283" t="s">
        <v>15405</v>
      </c>
      <c r="D9195" s="284">
        <v>95</v>
      </c>
    </row>
    <row r="9196" spans="1:4" ht="15" customHeight="1">
      <c r="A9196" s="281">
        <v>11772</v>
      </c>
      <c r="B9196" s="282" t="s">
        <v>24265</v>
      </c>
      <c r="C9196" s="283" t="s">
        <v>15405</v>
      </c>
      <c r="D9196" s="284">
        <v>414.03</v>
      </c>
    </row>
    <row r="9197" spans="1:4" ht="15" customHeight="1">
      <c r="A9197" s="281">
        <v>11670</v>
      </c>
      <c r="B9197" s="282" t="s">
        <v>24266</v>
      </c>
      <c r="C9197" s="283" t="s">
        <v>15405</v>
      </c>
      <c r="D9197" s="284">
        <v>437.75</v>
      </c>
    </row>
    <row r="9198" spans="1:4" ht="15" customHeight="1">
      <c r="A9198" s="281">
        <v>11668</v>
      </c>
      <c r="B9198" s="282" t="s">
        <v>24267</v>
      </c>
      <c r="C9198" s="283" t="s">
        <v>15405</v>
      </c>
      <c r="D9198" s="284">
        <v>552.71</v>
      </c>
    </row>
    <row r="9199" spans="1:4" ht="17.100000000000001" customHeight="1">
      <c r="A9199" s="281">
        <v>11671</v>
      </c>
      <c r="B9199" s="282" t="s">
        <v>24268</v>
      </c>
      <c r="C9199" s="283" t="s">
        <v>15405</v>
      </c>
      <c r="D9199" s="284">
        <v>571.65</v>
      </c>
    </row>
    <row r="9200" spans="1:4" ht="15" customHeight="1">
      <c r="A9200" s="281">
        <v>11672</v>
      </c>
      <c r="B9200" s="282" t="s">
        <v>24269</v>
      </c>
      <c r="C9200" s="283" t="s">
        <v>15405</v>
      </c>
      <c r="D9200" s="284">
        <v>963.05</v>
      </c>
    </row>
    <row r="9201" spans="1:4" ht="15" customHeight="1">
      <c r="A9201" s="281">
        <v>11669</v>
      </c>
      <c r="B9201" s="282" t="s">
        <v>24270</v>
      </c>
      <c r="C9201" s="283" t="s">
        <v>15405</v>
      </c>
      <c r="D9201" s="284">
        <v>1130.94</v>
      </c>
    </row>
    <row r="9202" spans="1:4" ht="15" customHeight="1">
      <c r="A9202" s="281">
        <v>11773</v>
      </c>
      <c r="B9202" s="282" t="s">
        <v>24271</v>
      </c>
      <c r="C9202" s="283" t="s">
        <v>15405</v>
      </c>
      <c r="D9202" s="284">
        <v>834.74</v>
      </c>
    </row>
    <row r="9203" spans="1:4" ht="15" customHeight="1">
      <c r="A9203" s="281">
        <v>10571</v>
      </c>
      <c r="B9203" s="282" t="s">
        <v>24272</v>
      </c>
      <c r="C9203" s="283" t="s">
        <v>15405</v>
      </c>
      <c r="D9203" s="284">
        <v>800</v>
      </c>
    </row>
    <row r="9204" spans="1:4" ht="15" customHeight="1">
      <c r="A9204" s="281">
        <v>10573</v>
      </c>
      <c r="B9204" s="282" t="s">
        <v>24273</v>
      </c>
      <c r="C9204" s="283" t="s">
        <v>15405</v>
      </c>
      <c r="D9204" s="284">
        <v>800</v>
      </c>
    </row>
    <row r="9205" spans="1:4" ht="15" customHeight="1">
      <c r="A9205" s="281">
        <v>12325</v>
      </c>
      <c r="B9205" s="282" t="s">
        <v>17405</v>
      </c>
      <c r="C9205" s="283" t="s">
        <v>15405</v>
      </c>
      <c r="D9205" s="284">
        <v>750</v>
      </c>
    </row>
    <row r="9206" spans="1:4" ht="15" customHeight="1">
      <c r="A9206" s="281">
        <v>7946</v>
      </c>
      <c r="B9206" s="282" t="s">
        <v>24274</v>
      </c>
      <c r="C9206" s="283" t="s">
        <v>15405</v>
      </c>
      <c r="D9206" s="284">
        <v>129499.87</v>
      </c>
    </row>
    <row r="9207" spans="1:4" ht="15" customHeight="1">
      <c r="A9207" s="281">
        <v>12811</v>
      </c>
      <c r="B9207" s="282" t="s">
        <v>24275</v>
      </c>
      <c r="C9207" s="283" t="s">
        <v>15405</v>
      </c>
      <c r="D9207" s="284">
        <v>9945</v>
      </c>
    </row>
    <row r="9208" spans="1:4" ht="15" customHeight="1">
      <c r="A9208" s="281">
        <v>13154</v>
      </c>
      <c r="B9208" s="282" t="s">
        <v>24276</v>
      </c>
      <c r="C9208" s="283" t="s">
        <v>15405</v>
      </c>
      <c r="D9208" s="284">
        <v>83000</v>
      </c>
    </row>
    <row r="9209" spans="1:4" ht="15" customHeight="1">
      <c r="A9209" s="281">
        <v>13135</v>
      </c>
      <c r="B9209" s="282" t="s">
        <v>24277</v>
      </c>
      <c r="C9209" s="283" t="s">
        <v>15405</v>
      </c>
      <c r="D9209" s="284">
        <v>35000</v>
      </c>
    </row>
    <row r="9210" spans="1:4" ht="15" customHeight="1">
      <c r="A9210" s="281">
        <v>11673</v>
      </c>
      <c r="B9210" s="282" t="s">
        <v>24278</v>
      </c>
      <c r="C9210" s="283" t="s">
        <v>15405</v>
      </c>
      <c r="D9210" s="284">
        <v>113.3</v>
      </c>
    </row>
    <row r="9211" spans="1:4" ht="15" customHeight="1">
      <c r="A9211" s="281">
        <v>14003</v>
      </c>
      <c r="B9211" s="282" t="s">
        <v>55469</v>
      </c>
      <c r="C9211" s="283" t="s">
        <v>15405</v>
      </c>
      <c r="D9211" s="284">
        <v>44150</v>
      </c>
    </row>
    <row r="9212" spans="1:4" ht="34.200000000000003" customHeight="1">
      <c r="A9212" s="281">
        <v>14002</v>
      </c>
      <c r="B9212" s="282" t="s">
        <v>55470</v>
      </c>
      <c r="C9212" s="283" t="s">
        <v>15405</v>
      </c>
      <c r="D9212" s="284">
        <v>43641</v>
      </c>
    </row>
    <row r="9213" spans="1:4" ht="34.200000000000003" customHeight="1">
      <c r="A9213" s="281">
        <v>14001</v>
      </c>
      <c r="B9213" s="282" t="s">
        <v>55471</v>
      </c>
      <c r="C9213" s="283" t="s">
        <v>15405</v>
      </c>
      <c r="D9213" s="284">
        <v>44150</v>
      </c>
    </row>
    <row r="9214" spans="1:4" ht="34.200000000000003" customHeight="1">
      <c r="A9214" s="281">
        <v>14000</v>
      </c>
      <c r="B9214" s="282" t="s">
        <v>55472</v>
      </c>
      <c r="C9214" s="283" t="s">
        <v>15405</v>
      </c>
      <c r="D9214" s="284">
        <v>43641</v>
      </c>
    </row>
    <row r="9215" spans="1:4" ht="34.200000000000003" customHeight="1">
      <c r="A9215" s="281">
        <v>13999</v>
      </c>
      <c r="B9215" s="282" t="s">
        <v>55473</v>
      </c>
      <c r="C9215" s="283" t="s">
        <v>15405</v>
      </c>
      <c r="D9215" s="284">
        <v>40575</v>
      </c>
    </row>
    <row r="9216" spans="1:4" ht="34.200000000000003" customHeight="1">
      <c r="A9216" s="281">
        <v>13998</v>
      </c>
      <c r="B9216" s="282" t="s">
        <v>55474</v>
      </c>
      <c r="C9216" s="283" t="s">
        <v>15405</v>
      </c>
      <c r="D9216" s="284">
        <v>40375</v>
      </c>
    </row>
    <row r="9217" spans="1:4" ht="15" customHeight="1">
      <c r="A9217" s="281">
        <v>4153</v>
      </c>
      <c r="B9217" s="282" t="s">
        <v>24279</v>
      </c>
      <c r="C9217" s="283" t="s">
        <v>15405</v>
      </c>
      <c r="D9217" s="284">
        <v>31750</v>
      </c>
    </row>
    <row r="9218" spans="1:4" ht="15" customHeight="1">
      <c r="A9218" s="281">
        <v>11847</v>
      </c>
      <c r="B9218" s="282" t="s">
        <v>24280</v>
      </c>
      <c r="C9218" s="283" t="s">
        <v>15405</v>
      </c>
      <c r="D9218" s="284">
        <v>120000</v>
      </c>
    </row>
    <row r="9219" spans="1:4" ht="15" customHeight="1">
      <c r="A9219" s="281">
        <v>13243</v>
      </c>
      <c r="B9219" s="282" t="s">
        <v>16409</v>
      </c>
      <c r="C9219" s="283" t="s">
        <v>15405</v>
      </c>
      <c r="D9219" s="284">
        <v>36990</v>
      </c>
    </row>
    <row r="9220" spans="1:4" ht="15" customHeight="1">
      <c r="A9220" s="281">
        <v>11700</v>
      </c>
      <c r="B9220" s="282" t="s">
        <v>24281</v>
      </c>
      <c r="C9220" s="283" t="s">
        <v>15405</v>
      </c>
      <c r="D9220" s="284">
        <v>3.3</v>
      </c>
    </row>
    <row r="9221" spans="1:4" ht="15" customHeight="1">
      <c r="A9221" s="281">
        <v>11689</v>
      </c>
      <c r="B9221" s="282" t="s">
        <v>24282</v>
      </c>
      <c r="C9221" s="283" t="s">
        <v>15405</v>
      </c>
      <c r="D9221" s="284">
        <v>3.3</v>
      </c>
    </row>
    <row r="9222" spans="1:4" ht="15" customHeight="1">
      <c r="A9222" s="281">
        <v>12916</v>
      </c>
      <c r="B9222" s="282" t="s">
        <v>15772</v>
      </c>
      <c r="C9222" s="283" t="s">
        <v>15405</v>
      </c>
      <c r="D9222" s="284">
        <v>2102.33</v>
      </c>
    </row>
    <row r="9223" spans="1:4" ht="15" customHeight="1">
      <c r="A9223" s="281">
        <v>12914</v>
      </c>
      <c r="B9223" s="282" t="s">
        <v>15773</v>
      </c>
      <c r="C9223" s="283" t="s">
        <v>15405</v>
      </c>
      <c r="D9223" s="284">
        <v>1901.48</v>
      </c>
    </row>
    <row r="9224" spans="1:4" ht="15" customHeight="1">
      <c r="A9224" s="281">
        <v>10572</v>
      </c>
      <c r="B9224" s="282" t="s">
        <v>24283</v>
      </c>
      <c r="C9224" s="283" t="s">
        <v>15405</v>
      </c>
      <c r="D9224" s="284">
        <v>800</v>
      </c>
    </row>
    <row r="9225" spans="1:4" ht="15" customHeight="1">
      <c r="A9225" s="281">
        <v>10962</v>
      </c>
      <c r="B9225" s="282" t="s">
        <v>24284</v>
      </c>
      <c r="C9225" s="283" t="s">
        <v>15405</v>
      </c>
      <c r="D9225" s="284">
        <v>1200</v>
      </c>
    </row>
    <row r="9226" spans="1:4" ht="15" customHeight="1">
      <c r="A9226" s="281">
        <v>10966</v>
      </c>
      <c r="B9226" s="282" t="s">
        <v>24285</v>
      </c>
      <c r="C9226" s="283" t="s">
        <v>15405</v>
      </c>
      <c r="D9226" s="284">
        <v>99</v>
      </c>
    </row>
    <row r="9227" spans="1:4" ht="17.100000000000001" customHeight="1">
      <c r="A9227" s="281">
        <v>9570</v>
      </c>
      <c r="B9227" s="282" t="s">
        <v>24286</v>
      </c>
      <c r="C9227" s="283" t="s">
        <v>15405</v>
      </c>
      <c r="D9227" s="284">
        <v>25000</v>
      </c>
    </row>
    <row r="9228" spans="1:4" ht="15" customHeight="1">
      <c r="A9228" s="281">
        <v>13982</v>
      </c>
      <c r="B9228" s="282" t="s">
        <v>54924</v>
      </c>
      <c r="C9228" s="283" t="s">
        <v>15405</v>
      </c>
      <c r="D9228" s="284">
        <v>1137880</v>
      </c>
    </row>
    <row r="9229" spans="1:4" ht="17.100000000000001" customHeight="1">
      <c r="A9229" s="281">
        <v>11565</v>
      </c>
      <c r="B9229" s="282" t="s">
        <v>24287</v>
      </c>
      <c r="C9229" s="283" t="s">
        <v>15405</v>
      </c>
      <c r="D9229" s="284">
        <v>1900</v>
      </c>
    </row>
    <row r="9230" spans="1:4" ht="17.100000000000001" customHeight="1">
      <c r="A9230" s="281">
        <v>13925</v>
      </c>
      <c r="B9230" s="282" t="s">
        <v>32823</v>
      </c>
      <c r="C9230" s="283" t="s">
        <v>15405</v>
      </c>
      <c r="D9230" s="284">
        <v>25000</v>
      </c>
    </row>
    <row r="9231" spans="1:4" ht="17.100000000000001" customHeight="1">
      <c r="A9231" s="281">
        <v>13955</v>
      </c>
      <c r="B9231" s="282" t="s">
        <v>54645</v>
      </c>
      <c r="C9231" s="283" t="s">
        <v>15405</v>
      </c>
      <c r="D9231" s="284">
        <v>324500</v>
      </c>
    </row>
    <row r="9232" spans="1:4" ht="15" customHeight="1">
      <c r="A9232" s="281">
        <v>10760</v>
      </c>
      <c r="B9232" s="282" t="s">
        <v>24288</v>
      </c>
      <c r="C9232" s="283" t="s">
        <v>15405</v>
      </c>
      <c r="D9232" s="284">
        <v>12</v>
      </c>
    </row>
    <row r="9233" spans="1:4" ht="17.100000000000001" customHeight="1">
      <c r="A9233" s="281">
        <v>9136</v>
      </c>
      <c r="B9233" s="282" t="s">
        <v>24289</v>
      </c>
      <c r="C9233" s="283" t="s">
        <v>15405</v>
      </c>
      <c r="D9233" s="284">
        <v>8</v>
      </c>
    </row>
    <row r="9234" spans="1:4" ht="15" customHeight="1">
      <c r="A9234" s="281">
        <v>10761</v>
      </c>
      <c r="B9234" s="282" t="s">
        <v>24290</v>
      </c>
      <c r="C9234" s="283" t="s">
        <v>15405</v>
      </c>
      <c r="D9234" s="284">
        <v>5</v>
      </c>
    </row>
    <row r="9235" spans="1:4" ht="15" customHeight="1">
      <c r="A9235" s="281">
        <v>13036</v>
      </c>
      <c r="B9235" s="282" t="s">
        <v>24291</v>
      </c>
      <c r="C9235" s="283" t="s">
        <v>15405</v>
      </c>
      <c r="D9235" s="284">
        <v>12.5</v>
      </c>
    </row>
    <row r="9236" spans="1:4" ht="15" customHeight="1">
      <c r="A9236" s="281">
        <v>11780</v>
      </c>
      <c r="B9236" s="282" t="s">
        <v>24292</v>
      </c>
      <c r="C9236" s="283" t="s">
        <v>15405</v>
      </c>
      <c r="D9236" s="284">
        <v>113.3</v>
      </c>
    </row>
    <row r="9237" spans="1:4" ht="15" customHeight="1">
      <c r="A9237" s="281">
        <v>10283</v>
      </c>
      <c r="B9237" s="282" t="s">
        <v>16410</v>
      </c>
      <c r="C9237" s="283" t="s">
        <v>15405</v>
      </c>
      <c r="D9237" s="284">
        <v>3056.75</v>
      </c>
    </row>
    <row r="9238" spans="1:4" ht="17.100000000000001" customHeight="1">
      <c r="A9238" s="281">
        <v>11696</v>
      </c>
      <c r="B9238" s="282" t="s">
        <v>24293</v>
      </c>
      <c r="C9238" s="283" t="s">
        <v>15405</v>
      </c>
      <c r="D9238" s="284">
        <v>77.25</v>
      </c>
    </row>
    <row r="9239" spans="1:4" ht="15" customHeight="1">
      <c r="A9239" s="281">
        <v>11692</v>
      </c>
      <c r="B9239" s="282" t="s">
        <v>24294</v>
      </c>
      <c r="C9239" s="283" t="s">
        <v>15405</v>
      </c>
      <c r="D9239" s="284">
        <v>50.47</v>
      </c>
    </row>
    <row r="9240" spans="1:4" ht="15" customHeight="1">
      <c r="A9240" s="281">
        <v>10362</v>
      </c>
      <c r="B9240" s="282" t="s">
        <v>24295</v>
      </c>
      <c r="C9240" s="283" t="s">
        <v>15405</v>
      </c>
      <c r="D9240" s="284">
        <v>12.54</v>
      </c>
    </row>
    <row r="9241" spans="1:4" ht="17.100000000000001" customHeight="1">
      <c r="A9241" s="281">
        <v>11611</v>
      </c>
      <c r="B9241" s="282" t="s">
        <v>16411</v>
      </c>
      <c r="C9241" s="283" t="s">
        <v>15415</v>
      </c>
      <c r="D9241" s="284">
        <v>92</v>
      </c>
    </row>
    <row r="9242" spans="1:4" ht="17.100000000000001" customHeight="1">
      <c r="A9242" s="281">
        <v>10817</v>
      </c>
      <c r="B9242" s="282" t="s">
        <v>24296</v>
      </c>
      <c r="C9242" s="283" t="s">
        <v>15405</v>
      </c>
      <c r="D9242" s="284">
        <v>2406.25</v>
      </c>
    </row>
    <row r="9243" spans="1:4" ht="25.5" customHeight="1">
      <c r="A9243" s="281">
        <v>13621</v>
      </c>
      <c r="B9243" s="282" t="s">
        <v>16412</v>
      </c>
      <c r="C9243" s="283" t="s">
        <v>15405</v>
      </c>
      <c r="D9243" s="284">
        <v>3150</v>
      </c>
    </row>
    <row r="9244" spans="1:4" ht="17.100000000000001" customHeight="1">
      <c r="A9244" s="281">
        <v>13512</v>
      </c>
      <c r="B9244" s="282" t="s">
        <v>16413</v>
      </c>
      <c r="C9244" s="283" t="s">
        <v>15405</v>
      </c>
      <c r="D9244" s="284">
        <v>7600</v>
      </c>
    </row>
    <row r="9245" spans="1:4" ht="17.100000000000001" customHeight="1">
      <c r="A9245" s="281">
        <v>4806</v>
      </c>
      <c r="B9245" s="282" t="s">
        <v>24297</v>
      </c>
      <c r="C9245" s="283" t="s">
        <v>15416</v>
      </c>
      <c r="D9245" s="284">
        <v>0.31</v>
      </c>
    </row>
    <row r="9246" spans="1:4" ht="17.100000000000001" customHeight="1">
      <c r="A9246" s="281">
        <v>11610</v>
      </c>
      <c r="B9246" s="282" t="s">
        <v>16414</v>
      </c>
      <c r="C9246" s="283" t="s">
        <v>15405</v>
      </c>
      <c r="D9246" s="284">
        <v>2.98</v>
      </c>
    </row>
    <row r="9247" spans="1:4" ht="17.100000000000001" customHeight="1">
      <c r="A9247" s="281">
        <v>11802</v>
      </c>
      <c r="B9247" s="282" t="s">
        <v>16415</v>
      </c>
      <c r="C9247" s="283" t="s">
        <v>15405</v>
      </c>
      <c r="D9247" s="284">
        <v>6.2</v>
      </c>
    </row>
    <row r="9248" spans="1:4" ht="15" customHeight="1">
      <c r="A9248" s="281">
        <v>11362</v>
      </c>
      <c r="B9248" s="282" t="s">
        <v>16416</v>
      </c>
      <c r="C9248" s="283" t="s">
        <v>15405</v>
      </c>
      <c r="D9248" s="284">
        <v>65</v>
      </c>
    </row>
    <row r="9249" spans="1:4" ht="17.100000000000001" customHeight="1">
      <c r="A9249" s="281">
        <v>11361</v>
      </c>
      <c r="B9249" s="282" t="s">
        <v>16417</v>
      </c>
      <c r="C9249" s="283" t="s">
        <v>15405</v>
      </c>
      <c r="D9249" s="284">
        <v>95</v>
      </c>
    </row>
    <row r="9250" spans="1:4" ht="17.100000000000001" customHeight="1">
      <c r="A9250" s="281">
        <v>10758</v>
      </c>
      <c r="B9250" s="282" t="s">
        <v>24298</v>
      </c>
      <c r="C9250" s="283" t="s">
        <v>15405</v>
      </c>
      <c r="D9250" s="284">
        <v>4870.58</v>
      </c>
    </row>
    <row r="9251" spans="1:4" ht="15" customHeight="1">
      <c r="A9251" s="281">
        <v>11850</v>
      </c>
      <c r="B9251" s="282" t="s">
        <v>15637</v>
      </c>
      <c r="C9251" s="283" t="s">
        <v>15405</v>
      </c>
      <c r="D9251" s="284">
        <v>1500</v>
      </c>
    </row>
    <row r="9252" spans="1:4" ht="15" customHeight="1">
      <c r="A9252" s="281">
        <v>11691</v>
      </c>
      <c r="B9252" s="282" t="s">
        <v>24299</v>
      </c>
      <c r="C9252" s="283" t="s">
        <v>15405</v>
      </c>
      <c r="D9252" s="284">
        <v>39.14</v>
      </c>
    </row>
    <row r="9253" spans="1:4" ht="17.100000000000001" customHeight="1">
      <c r="A9253" s="281">
        <v>13078</v>
      </c>
      <c r="B9253" s="282" t="s">
        <v>24300</v>
      </c>
      <c r="C9253" s="283" t="s">
        <v>15487</v>
      </c>
      <c r="D9253" s="284">
        <v>84.63</v>
      </c>
    </row>
    <row r="9254" spans="1:4" ht="34.200000000000003" customHeight="1">
      <c r="A9254" s="281">
        <v>11433</v>
      </c>
      <c r="B9254" s="282" t="s">
        <v>24301</v>
      </c>
      <c r="C9254" s="283" t="s">
        <v>15405</v>
      </c>
      <c r="D9254" s="284">
        <v>22</v>
      </c>
    </row>
    <row r="9255" spans="1:4" ht="17.100000000000001" customHeight="1">
      <c r="A9255" s="281">
        <v>13956</v>
      </c>
      <c r="B9255" s="282" t="s">
        <v>54646</v>
      </c>
      <c r="C9255" s="283" t="s">
        <v>15468</v>
      </c>
      <c r="D9255" s="284">
        <v>12</v>
      </c>
    </row>
    <row r="9256" spans="1:4" ht="17.100000000000001" customHeight="1">
      <c r="A9256" s="281">
        <v>13957</v>
      </c>
      <c r="B9256" s="282" t="s">
        <v>54647</v>
      </c>
      <c r="C9256" s="283" t="s">
        <v>15425</v>
      </c>
      <c r="D9256" s="284">
        <v>5.5</v>
      </c>
    </row>
    <row r="9257" spans="1:4" ht="17.100000000000001" customHeight="1">
      <c r="A9257" s="281">
        <v>11690</v>
      </c>
      <c r="B9257" s="282" t="s">
        <v>24302</v>
      </c>
      <c r="C9257" s="283" t="s">
        <v>15405</v>
      </c>
      <c r="D9257" s="284">
        <v>36.049999999999997</v>
      </c>
    </row>
    <row r="9258" spans="1:4" ht="15" customHeight="1">
      <c r="A9258" s="281">
        <v>11682</v>
      </c>
      <c r="B9258" s="282" t="s">
        <v>24303</v>
      </c>
      <c r="C9258" s="283" t="s">
        <v>15405</v>
      </c>
      <c r="D9258" s="284">
        <v>2266</v>
      </c>
    </row>
    <row r="9259" spans="1:4" ht="15" customHeight="1">
      <c r="A9259" s="281">
        <v>11694</v>
      </c>
      <c r="B9259" s="282" t="s">
        <v>24304</v>
      </c>
      <c r="C9259" s="283" t="s">
        <v>15405</v>
      </c>
      <c r="D9259" s="284">
        <v>3605</v>
      </c>
    </row>
    <row r="9260" spans="1:4" ht="15" customHeight="1">
      <c r="A9260" s="281">
        <v>11698</v>
      </c>
      <c r="B9260" s="282"/>
      <c r="C9260" s="283" t="s">
        <v>15405</v>
      </c>
      <c r="D9260" s="284">
        <v>9476</v>
      </c>
    </row>
    <row r="9261" spans="1:4" ht="15" customHeight="1">
      <c r="A9261" s="281"/>
      <c r="B9261" s="282" t="s">
        <v>24305</v>
      </c>
      <c r="C9261" s="283"/>
      <c r="D9261" s="284"/>
    </row>
    <row r="9262" spans="1:4" ht="15" customHeight="1">
      <c r="A9262" s="281">
        <v>11778</v>
      </c>
      <c r="B9262" s="282" t="s">
        <v>24306</v>
      </c>
      <c r="C9262" s="283" t="s">
        <v>15405</v>
      </c>
      <c r="D9262" s="284">
        <v>515</v>
      </c>
    </row>
    <row r="9263" spans="1:4" ht="15" customHeight="1">
      <c r="A9263" s="281">
        <v>11684</v>
      </c>
      <c r="B9263" s="282" t="s">
        <v>24307</v>
      </c>
      <c r="C9263" s="283" t="s">
        <v>15405</v>
      </c>
      <c r="D9263" s="284">
        <v>234.84</v>
      </c>
    </row>
    <row r="9264" spans="1:4" ht="15" customHeight="1">
      <c r="A9264" s="281">
        <v>11775</v>
      </c>
      <c r="B9264" s="282" t="s">
        <v>24308</v>
      </c>
      <c r="C9264" s="283" t="s">
        <v>15405</v>
      </c>
      <c r="D9264" s="284">
        <v>154.5</v>
      </c>
    </row>
    <row r="9265" spans="1:4" ht="15" customHeight="1">
      <c r="A9265" s="281">
        <v>11686</v>
      </c>
      <c r="B9265" s="282" t="s">
        <v>24309</v>
      </c>
      <c r="C9265" s="283" t="s">
        <v>15405</v>
      </c>
      <c r="D9265" s="284">
        <v>154.5</v>
      </c>
    </row>
    <row r="9266" spans="1:4" ht="15" customHeight="1">
      <c r="A9266" s="281">
        <v>9052</v>
      </c>
      <c r="B9266" s="282" t="s">
        <v>24310</v>
      </c>
      <c r="C9266" s="283" t="s">
        <v>15405</v>
      </c>
      <c r="D9266" s="284">
        <v>791.76</v>
      </c>
    </row>
    <row r="9267" spans="1:4" ht="15" customHeight="1">
      <c r="A9267" s="281">
        <v>9053</v>
      </c>
      <c r="B9267" s="282" t="s">
        <v>24311</v>
      </c>
      <c r="C9267" s="283" t="s">
        <v>15405</v>
      </c>
      <c r="D9267" s="284">
        <v>729.3</v>
      </c>
    </row>
    <row r="9268" spans="1:4" ht="15" customHeight="1">
      <c r="A9268" s="281">
        <v>9056</v>
      </c>
      <c r="B9268" s="282" t="s">
        <v>24312</v>
      </c>
      <c r="C9268" s="283" t="s">
        <v>15405</v>
      </c>
      <c r="D9268" s="284">
        <v>805.29</v>
      </c>
    </row>
    <row r="9269" spans="1:4" ht="15" customHeight="1">
      <c r="A9269" s="281">
        <v>8539</v>
      </c>
      <c r="B9269" s="282" t="s">
        <v>24313</v>
      </c>
      <c r="C9269" s="283" t="s">
        <v>15405</v>
      </c>
      <c r="D9269" s="284">
        <v>1743</v>
      </c>
    </row>
    <row r="9270" spans="1:4" ht="15" customHeight="1">
      <c r="A9270" s="281">
        <v>9051</v>
      </c>
      <c r="B9270" s="282" t="s">
        <v>24314</v>
      </c>
      <c r="C9270" s="283" t="s">
        <v>15405</v>
      </c>
      <c r="D9270" s="284">
        <v>842.51</v>
      </c>
    </row>
    <row r="9271" spans="1:4" ht="15" customHeight="1">
      <c r="A9271" s="281">
        <v>9043</v>
      </c>
      <c r="B9271" s="282" t="s">
        <v>24315</v>
      </c>
      <c r="C9271" s="283" t="s">
        <v>15405</v>
      </c>
      <c r="D9271" s="284">
        <v>739.32</v>
      </c>
    </row>
    <row r="9272" spans="1:4" ht="17.100000000000001" customHeight="1">
      <c r="A9272" s="281">
        <v>9046</v>
      </c>
      <c r="B9272" s="282" t="s">
        <v>24316</v>
      </c>
      <c r="C9272" s="283" t="s">
        <v>15405</v>
      </c>
      <c r="D9272" s="284">
        <v>707.16</v>
      </c>
    </row>
    <row r="9273" spans="1:4" ht="17.100000000000001" customHeight="1">
      <c r="A9273" s="281">
        <v>9045</v>
      </c>
      <c r="B9273" s="282" t="s">
        <v>24317</v>
      </c>
      <c r="C9273" s="283" t="s">
        <v>15405</v>
      </c>
      <c r="D9273" s="284">
        <v>719.01</v>
      </c>
    </row>
    <row r="9274" spans="1:4" ht="17.100000000000001" customHeight="1">
      <c r="A9274" s="281">
        <v>9044</v>
      </c>
      <c r="B9274" s="282" t="s">
        <v>24318</v>
      </c>
      <c r="C9274" s="283" t="s">
        <v>15405</v>
      </c>
      <c r="D9274" s="284">
        <v>729.3</v>
      </c>
    </row>
    <row r="9275" spans="1:4" ht="17.100000000000001" customHeight="1">
      <c r="A9275" s="281">
        <v>9042</v>
      </c>
      <c r="B9275" s="282" t="s">
        <v>24319</v>
      </c>
      <c r="C9275" s="283" t="s">
        <v>15405</v>
      </c>
      <c r="D9275" s="284">
        <v>719.01</v>
      </c>
    </row>
    <row r="9276" spans="1:4" ht="25.5" customHeight="1">
      <c r="A9276" s="281">
        <v>9054</v>
      </c>
      <c r="B9276" s="282" t="s">
        <v>24320</v>
      </c>
      <c r="C9276" s="283" t="s">
        <v>15405</v>
      </c>
      <c r="D9276" s="284">
        <v>2331.29</v>
      </c>
    </row>
    <row r="9277" spans="1:4" ht="15" customHeight="1">
      <c r="A9277" s="281">
        <v>9055</v>
      </c>
      <c r="B9277" s="282" t="s">
        <v>24321</v>
      </c>
      <c r="C9277" s="283" t="s">
        <v>15405</v>
      </c>
      <c r="D9277" s="284">
        <v>2652.1</v>
      </c>
    </row>
    <row r="9278" spans="1:4" ht="25.5" customHeight="1">
      <c r="A9278" s="281">
        <v>9058</v>
      </c>
      <c r="B9278" s="282" t="s">
        <v>24322</v>
      </c>
      <c r="C9278" s="283" t="s">
        <v>15405</v>
      </c>
      <c r="D9278" s="284">
        <v>2592.6999999999998</v>
      </c>
    </row>
    <row r="9279" spans="1:4" ht="17.100000000000001" customHeight="1">
      <c r="A9279" s="281">
        <v>9057</v>
      </c>
      <c r="B9279" s="282" t="s">
        <v>24323</v>
      </c>
      <c r="C9279" s="283" t="s">
        <v>15405</v>
      </c>
      <c r="D9279" s="284">
        <v>781.61</v>
      </c>
    </row>
    <row r="9280" spans="1:4" ht="17.100000000000001" customHeight="1">
      <c r="A9280" s="281">
        <v>11774</v>
      </c>
      <c r="B9280" s="282" t="s">
        <v>24324</v>
      </c>
      <c r="C9280" s="283" t="s">
        <v>15405</v>
      </c>
      <c r="D9280" s="284">
        <v>113.3</v>
      </c>
    </row>
    <row r="9281" spans="1:4" ht="17.100000000000001" customHeight="1">
      <c r="A9281" s="281">
        <v>11685</v>
      </c>
      <c r="B9281" s="282" t="s">
        <v>24325</v>
      </c>
      <c r="C9281" s="283" t="s">
        <v>15405</v>
      </c>
      <c r="D9281" s="284">
        <v>118.45</v>
      </c>
    </row>
    <row r="9282" spans="1:4" ht="15" customHeight="1">
      <c r="A9282" s="281"/>
      <c r="B9282" s="282"/>
      <c r="C9282" s="283"/>
      <c r="D9282" s="284"/>
    </row>
    <row r="9283" spans="1:4" ht="17.100000000000001" customHeight="1">
      <c r="A9283" s="281"/>
      <c r="B9283" s="282"/>
      <c r="C9283" s="283"/>
      <c r="D9283" s="284"/>
    </row>
    <row r="9284" spans="1:4" ht="17.100000000000001" customHeight="1">
      <c r="A9284" s="281"/>
      <c r="B9284" s="282"/>
      <c r="C9284" s="283"/>
      <c r="D9284" s="284"/>
    </row>
    <row r="9285" spans="1:4" ht="17.100000000000001" customHeight="1">
      <c r="A9285" s="281"/>
      <c r="B9285" s="282"/>
      <c r="C9285" s="283"/>
      <c r="D9285" s="284"/>
    </row>
    <row r="9286" spans="1:4" ht="17.100000000000001" customHeight="1">
      <c r="A9286" s="281"/>
      <c r="B9286" s="282"/>
      <c r="C9286" s="283"/>
      <c r="D9286" s="284"/>
    </row>
    <row r="9287" spans="1:4" ht="17.100000000000001" customHeight="1">
      <c r="A9287" s="281"/>
      <c r="B9287" s="282"/>
      <c r="C9287" s="283"/>
      <c r="D9287" s="284"/>
    </row>
    <row r="9288" spans="1:4" ht="25.5" customHeight="1">
      <c r="A9288" s="281"/>
      <c r="B9288" s="282"/>
      <c r="C9288" s="283"/>
      <c r="D9288" s="284"/>
    </row>
    <row r="9289" spans="1:4" ht="17.100000000000001" customHeight="1">
      <c r="A9289" s="281"/>
      <c r="B9289" s="282"/>
      <c r="C9289" s="283"/>
      <c r="D9289" s="284"/>
    </row>
    <row r="9290" spans="1:4" ht="17.100000000000001" customHeight="1">
      <c r="A9290" s="281"/>
      <c r="B9290" s="282"/>
      <c r="C9290" s="283"/>
      <c r="D9290" s="284"/>
    </row>
    <row r="9291" spans="1:4" ht="25.5" customHeight="1">
      <c r="A9291" s="281"/>
      <c r="B9291" s="282"/>
      <c r="C9291" s="283"/>
      <c r="D9291" s="284"/>
    </row>
    <row r="9292" spans="1:4" ht="15" customHeight="1">
      <c r="A9292" s="281"/>
      <c r="B9292" s="282"/>
      <c r="C9292" s="283"/>
      <c r="D9292" s="284"/>
    </row>
    <row r="9293" spans="1:4" ht="17.100000000000001" customHeight="1">
      <c r="A9293" s="281"/>
      <c r="B9293" s="282"/>
      <c r="C9293" s="283"/>
      <c r="D9293" s="284"/>
    </row>
    <row r="9294" spans="1:4" ht="15" customHeight="1">
      <c r="A9294" s="281"/>
      <c r="B9294" s="282"/>
      <c r="C9294" s="283"/>
      <c r="D9294" s="284"/>
    </row>
    <row r="9295" spans="1:4" ht="17.100000000000001" customHeight="1">
      <c r="A9295" s="281"/>
      <c r="B9295" s="282"/>
      <c r="C9295" s="283"/>
      <c r="D9295" s="284"/>
    </row>
    <row r="9296" spans="1:4" ht="17.100000000000001" customHeight="1">
      <c r="A9296" s="281"/>
      <c r="B9296" s="282"/>
      <c r="C9296" s="283"/>
      <c r="D9296" s="284"/>
    </row>
    <row r="9297" spans="1:4" ht="15" customHeight="1">
      <c r="A9297" s="281"/>
      <c r="B9297" s="282"/>
      <c r="C9297" s="283"/>
      <c r="D9297" s="284"/>
    </row>
    <row r="9298" spans="1:4" ht="17.100000000000001" customHeight="1">
      <c r="A9298" s="281"/>
      <c r="B9298" s="282"/>
      <c r="C9298" s="283"/>
      <c r="D9298" s="284"/>
    </row>
    <row r="9299" spans="1:4" ht="25.5" customHeight="1">
      <c r="A9299" s="281"/>
      <c r="B9299" s="282"/>
      <c r="C9299" s="283"/>
      <c r="D9299" s="284"/>
    </row>
    <row r="9300" spans="1:4" ht="17.100000000000001" customHeight="1">
      <c r="A9300" s="281"/>
      <c r="B9300" s="282"/>
      <c r="C9300" s="283"/>
      <c r="D9300" s="284"/>
    </row>
    <row r="9301" spans="1:4" ht="15" customHeight="1">
      <c r="A9301" s="281"/>
      <c r="B9301" s="282"/>
      <c r="C9301" s="283"/>
      <c r="D9301" s="284"/>
    </row>
    <row r="9302" spans="1:4" ht="15" customHeight="1">
      <c r="A9302" s="281"/>
      <c r="B9302" s="282"/>
      <c r="C9302" s="283"/>
      <c r="D9302" s="284"/>
    </row>
    <row r="9303" spans="1:4" ht="15" customHeight="1">
      <c r="A9303" s="281"/>
      <c r="B9303" s="282"/>
      <c r="C9303" s="283"/>
      <c r="D9303" s="284"/>
    </row>
    <row r="9304" spans="1:4" ht="17.100000000000001" customHeight="1">
      <c r="A9304" s="281"/>
      <c r="B9304" s="282"/>
      <c r="C9304" s="283"/>
      <c r="D9304" s="284"/>
    </row>
    <row r="9305" spans="1:4" ht="15" customHeight="1">
      <c r="A9305" s="281"/>
      <c r="B9305" s="282"/>
      <c r="C9305" s="283"/>
      <c r="D9305" s="284"/>
    </row>
    <row r="9306" spans="1:4" ht="17.100000000000001" customHeight="1">
      <c r="A9306" s="281"/>
      <c r="B9306" s="282"/>
      <c r="C9306" s="283"/>
      <c r="D9306" s="284"/>
    </row>
    <row r="9307" spans="1:4" ht="17.100000000000001" customHeight="1">
      <c r="A9307" s="281"/>
      <c r="B9307" s="282"/>
      <c r="C9307" s="283"/>
      <c r="D9307" s="284"/>
    </row>
    <row r="9308" spans="1:4" ht="17.100000000000001" customHeight="1">
      <c r="A9308" s="281"/>
      <c r="B9308" s="282"/>
      <c r="C9308" s="283"/>
      <c r="D9308" s="284"/>
    </row>
    <row r="9309" spans="1:4" ht="17.100000000000001" customHeight="1">
      <c r="A9309" s="281"/>
      <c r="B9309" s="282"/>
      <c r="C9309" s="283"/>
      <c r="D9309" s="284"/>
    </row>
    <row r="9310" spans="1:4" ht="17.100000000000001" customHeight="1">
      <c r="A9310" s="281"/>
      <c r="B9310" s="282"/>
      <c r="C9310" s="283"/>
      <c r="D9310" s="284"/>
    </row>
    <row r="9311" spans="1:4" ht="15" customHeight="1">
      <c r="A9311" s="281"/>
      <c r="B9311" s="282"/>
      <c r="C9311" s="283"/>
      <c r="D9311" s="284"/>
    </row>
    <row r="9312" spans="1:4" ht="15" customHeight="1">
      <c r="A9312" s="281"/>
      <c r="B9312" s="282"/>
      <c r="C9312" s="283"/>
      <c r="D9312" s="284"/>
    </row>
    <row r="9313" spans="1:4" ht="15" customHeight="1">
      <c r="A9313" s="281"/>
      <c r="B9313" s="282"/>
      <c r="C9313" s="283"/>
      <c r="D9313" s="284"/>
    </row>
    <row r="9314" spans="1:4" ht="17.100000000000001" customHeight="1">
      <c r="A9314" s="281"/>
      <c r="B9314" s="282"/>
      <c r="C9314" s="283"/>
      <c r="D9314" s="284"/>
    </row>
    <row r="9315" spans="1:4" ht="15" customHeight="1">
      <c r="A9315" s="281"/>
      <c r="C9315" s="283"/>
      <c r="D9315" s="284"/>
    </row>
    <row r="9316" spans="1:4" ht="17.100000000000001" customHeight="1">
      <c r="B9316" s="282"/>
    </row>
    <row r="9317" spans="1:4" ht="34.200000000000003" customHeight="1">
      <c r="A9317" s="281"/>
      <c r="B9317" s="282"/>
      <c r="C9317" s="283"/>
      <c r="D9317" s="284"/>
    </row>
    <row r="9318" spans="1:4" ht="25.5" customHeight="1">
      <c r="A9318" s="281"/>
      <c r="B9318" s="282"/>
      <c r="C9318" s="283"/>
      <c r="D9318" s="284"/>
    </row>
    <row r="9319" spans="1:4" ht="17.100000000000001" customHeight="1">
      <c r="A9319" s="281"/>
      <c r="B9319" s="282"/>
      <c r="C9319" s="283"/>
      <c r="D9319" s="284"/>
    </row>
    <row r="9320" spans="1:4" ht="34.200000000000003" customHeight="1">
      <c r="A9320" s="281"/>
      <c r="B9320" s="282"/>
      <c r="C9320" s="283"/>
      <c r="D9320" s="284"/>
    </row>
    <row r="9321" spans="1:4" ht="34.200000000000003" customHeight="1">
      <c r="A9321" s="281"/>
      <c r="B9321" s="282"/>
      <c r="C9321" s="283"/>
      <c r="D9321" s="284"/>
    </row>
    <row r="9322" spans="1:4" ht="15" customHeight="1">
      <c r="A9322" s="281"/>
      <c r="B9322" s="282"/>
      <c r="C9322" s="283"/>
      <c r="D9322" s="284"/>
    </row>
    <row r="9323" spans="1:4" ht="17.100000000000001" customHeight="1">
      <c r="A9323" s="281"/>
      <c r="B9323" s="282"/>
      <c r="C9323" s="283"/>
      <c r="D9323" s="284"/>
    </row>
    <row r="9324" spans="1:4" ht="34.200000000000003" customHeight="1">
      <c r="A9324" s="281"/>
      <c r="B9324" s="282"/>
      <c r="C9324" s="283"/>
      <c r="D9324" s="284"/>
    </row>
    <row r="9325" spans="1:4" ht="34.200000000000003" customHeight="1">
      <c r="A9325" s="281"/>
      <c r="B9325" s="282"/>
      <c r="C9325" s="283"/>
      <c r="D9325" s="284"/>
    </row>
    <row r="9326" spans="1:4" ht="34.200000000000003" customHeight="1">
      <c r="A9326" s="281"/>
      <c r="B9326" s="282"/>
      <c r="C9326" s="283"/>
      <c r="D9326" s="284"/>
    </row>
    <row r="9327" spans="1:4" ht="34.200000000000003" customHeight="1">
      <c r="A9327" s="281"/>
      <c r="B9327" s="282"/>
      <c r="C9327" s="283"/>
      <c r="D9327" s="284"/>
    </row>
    <row r="9328" spans="1:4" ht="34.200000000000003" customHeight="1">
      <c r="A9328" s="281"/>
      <c r="B9328" s="282"/>
      <c r="C9328" s="283"/>
      <c r="D9328" s="284"/>
    </row>
    <row r="9329" spans="1:5" ht="25.5" customHeight="1">
      <c r="A9329" s="281"/>
      <c r="B9329" s="282"/>
      <c r="C9329" s="283"/>
      <c r="D9329" s="284"/>
    </row>
    <row r="9330" spans="1:5" ht="15" customHeight="1">
      <c r="A9330" s="281"/>
      <c r="B9330" s="282"/>
      <c r="C9330" s="283"/>
      <c r="D9330" s="284"/>
    </row>
    <row r="9331" spans="1:5" ht="15" customHeight="1">
      <c r="A9331" s="281"/>
      <c r="B9331" s="282"/>
      <c r="C9331" s="283"/>
      <c r="D9331" s="284"/>
    </row>
    <row r="9332" spans="1:5" ht="25.5" customHeight="1">
      <c r="A9332" s="281"/>
      <c r="B9332" s="282"/>
      <c r="C9332" s="283"/>
      <c r="D9332" s="284"/>
    </row>
    <row r="9333" spans="1:5" ht="25.5" customHeight="1">
      <c r="A9333" s="281"/>
      <c r="B9333" s="282"/>
      <c r="C9333" s="283"/>
      <c r="D9333" s="284"/>
    </row>
    <row r="9334" spans="1:5" ht="15" customHeight="1">
      <c r="A9334" s="281"/>
      <c r="B9334" s="282"/>
      <c r="C9334" s="283"/>
      <c r="D9334" s="284"/>
    </row>
    <row r="9335" spans="1:5" ht="15" customHeight="1">
      <c r="A9335" s="281"/>
      <c r="B9335" s="282"/>
      <c r="C9335" s="283"/>
      <c r="D9335" s="284"/>
    </row>
    <row r="9336" spans="1:5" ht="15" customHeight="1">
      <c r="A9336" s="281"/>
      <c r="B9336" s="282"/>
      <c r="C9336" s="283"/>
      <c r="D9336" s="284"/>
    </row>
    <row r="9337" spans="1:5" ht="17.100000000000001" customHeight="1">
      <c r="A9337" s="281"/>
      <c r="B9337" s="282"/>
      <c r="C9337" s="283"/>
      <c r="D9337" s="284"/>
    </row>
    <row r="9338" spans="1:5" ht="17.100000000000001" customHeight="1">
      <c r="A9338" s="281"/>
      <c r="B9338" s="282"/>
      <c r="C9338" s="283"/>
      <c r="D9338" s="284"/>
    </row>
    <row r="9339" spans="1:5" ht="17.100000000000001" customHeight="1">
      <c r="A9339" s="281"/>
      <c r="B9339" s="282"/>
      <c r="C9339" s="283"/>
      <c r="D9339" s="284"/>
      <c r="E9339" s="306"/>
    </row>
    <row r="9340" spans="1:5" ht="34.200000000000003" customHeight="1">
      <c r="A9340" s="281"/>
      <c r="B9340" s="282"/>
      <c r="C9340" s="283"/>
      <c r="D9340" s="284"/>
    </row>
    <row r="9341" spans="1:5" ht="15" customHeight="1">
      <c r="A9341" s="281"/>
      <c r="B9341" s="282"/>
      <c r="C9341" s="283"/>
      <c r="D9341" s="284"/>
    </row>
    <row r="9342" spans="1:5" ht="15" customHeight="1">
      <c r="A9342" s="281"/>
      <c r="B9342" s="282"/>
      <c r="C9342" s="283"/>
      <c r="D9342" s="284"/>
    </row>
    <row r="9343" spans="1:5" ht="15" customHeight="1">
      <c r="A9343" s="281"/>
      <c r="B9343" s="282"/>
      <c r="C9343" s="283"/>
      <c r="D9343" s="284"/>
    </row>
    <row r="9344" spans="1:5" ht="15" customHeight="1">
      <c r="A9344" s="281"/>
      <c r="B9344" s="282"/>
      <c r="C9344" s="283"/>
      <c r="D9344" s="284"/>
    </row>
    <row r="9345" spans="1:4" ht="15" customHeight="1">
      <c r="A9345" s="281"/>
      <c r="B9345" s="282"/>
      <c r="C9345" s="283"/>
      <c r="D9345" s="284"/>
    </row>
    <row r="9346" spans="1:4" ht="15" customHeight="1">
      <c r="A9346" s="281"/>
      <c r="B9346" s="282"/>
      <c r="C9346" s="283"/>
      <c r="D9346" s="284"/>
    </row>
    <row r="9347" spans="1:4" ht="17.100000000000001" customHeight="1">
      <c r="A9347" s="281"/>
      <c r="B9347" s="282"/>
      <c r="C9347" s="283"/>
      <c r="D9347" s="284"/>
    </row>
    <row r="9348" spans="1:4" ht="15" customHeight="1">
      <c r="A9348" s="281"/>
      <c r="B9348" s="282"/>
      <c r="C9348" s="283"/>
      <c r="D9348" s="284"/>
    </row>
    <row r="9349" spans="1:4" ht="15" customHeight="1">
      <c r="A9349" s="281"/>
      <c r="B9349" s="282"/>
      <c r="C9349" s="283"/>
      <c r="D9349" s="284"/>
    </row>
    <row r="9350" spans="1:4" ht="17.100000000000001" customHeight="1">
      <c r="A9350" s="281"/>
      <c r="B9350" s="282"/>
      <c r="C9350" s="283"/>
      <c r="D9350" s="284"/>
    </row>
    <row r="9351" spans="1:4" ht="17.100000000000001" customHeight="1">
      <c r="A9351" s="281"/>
      <c r="B9351" s="282"/>
      <c r="C9351" s="283"/>
      <c r="D9351" s="284"/>
    </row>
    <row r="9352" spans="1:4" ht="25.5" customHeight="1">
      <c r="A9352" s="281"/>
      <c r="B9352" s="282"/>
      <c r="C9352" s="283"/>
      <c r="D9352" s="284"/>
    </row>
    <row r="9353" spans="1:4" ht="17.100000000000001" customHeight="1">
      <c r="A9353" s="281"/>
      <c r="B9353" s="282"/>
      <c r="C9353" s="283"/>
      <c r="D9353" s="284"/>
    </row>
    <row r="9354" spans="1:4" ht="15" customHeight="1">
      <c r="A9354" s="281"/>
      <c r="B9354" s="282"/>
      <c r="C9354" s="283"/>
      <c r="D9354" s="284"/>
    </row>
    <row r="9355" spans="1:4" ht="15" customHeight="1">
      <c r="A9355" s="281"/>
      <c r="B9355" s="282"/>
      <c r="C9355" s="283"/>
      <c r="D9355" s="284"/>
    </row>
    <row r="9356" spans="1:4" ht="15" customHeight="1">
      <c r="A9356" s="281"/>
      <c r="B9356" s="282"/>
      <c r="C9356" s="283"/>
      <c r="D9356" s="284"/>
    </row>
    <row r="9357" spans="1:4" ht="15" customHeight="1">
      <c r="A9357" s="281"/>
      <c r="B9357" s="282"/>
      <c r="C9357" s="283"/>
      <c r="D9357" s="284"/>
    </row>
    <row r="9358" spans="1:4" ht="15" customHeight="1">
      <c r="A9358" s="281"/>
      <c r="B9358" s="282"/>
      <c r="C9358" s="283"/>
      <c r="D9358" s="284"/>
    </row>
    <row r="9359" spans="1:4" ht="17.100000000000001" customHeight="1">
      <c r="A9359" s="281"/>
      <c r="B9359" s="282"/>
      <c r="C9359" s="283"/>
      <c r="D9359" s="284"/>
    </row>
    <row r="9360" spans="1:4" ht="34.200000000000003" customHeight="1">
      <c r="A9360" s="281"/>
      <c r="B9360" s="282"/>
      <c r="C9360" s="283"/>
      <c r="D9360" s="284"/>
    </row>
    <row r="9361" spans="1:4" ht="15" customHeight="1">
      <c r="A9361" s="281"/>
      <c r="B9361" s="282"/>
      <c r="C9361" s="283"/>
      <c r="D9361" s="284"/>
    </row>
    <row r="9362" spans="1:4" ht="15" customHeight="1">
      <c r="A9362" s="281"/>
      <c r="B9362" s="282"/>
      <c r="C9362" s="283"/>
      <c r="D9362" s="284"/>
    </row>
    <row r="9363" spans="1:4" ht="15" customHeight="1">
      <c r="A9363" s="281"/>
      <c r="B9363" s="282"/>
      <c r="C9363" s="283"/>
      <c r="D9363" s="284"/>
    </row>
    <row r="9364" spans="1:4" ht="15" customHeight="1">
      <c r="A9364" s="281"/>
      <c r="B9364" s="282"/>
      <c r="C9364" s="283"/>
      <c r="D9364" s="284"/>
    </row>
    <row r="9365" spans="1:4" ht="15" customHeight="1">
      <c r="A9365" s="281"/>
      <c r="B9365" s="282"/>
      <c r="C9365" s="283"/>
      <c r="D9365" s="284"/>
    </row>
    <row r="9366" spans="1:4" ht="17.100000000000001" customHeight="1">
      <c r="A9366" s="281"/>
      <c r="B9366" s="282"/>
      <c r="C9366" s="283"/>
      <c r="D9366" s="284"/>
    </row>
    <row r="9367" spans="1:4" ht="17.100000000000001" customHeight="1">
      <c r="A9367" s="281"/>
      <c r="B9367" s="282"/>
      <c r="C9367" s="283"/>
      <c r="D9367" s="284"/>
    </row>
    <row r="9368" spans="1:4" ht="17.100000000000001" customHeight="1">
      <c r="A9368" s="281"/>
      <c r="B9368" s="282"/>
      <c r="C9368" s="283"/>
      <c r="D9368" s="284"/>
    </row>
    <row r="9369" spans="1:4" ht="17.100000000000001" customHeight="1">
      <c r="A9369" s="281"/>
      <c r="B9369" s="282"/>
      <c r="C9369" s="283"/>
      <c r="D9369" s="284"/>
    </row>
    <row r="9370" spans="1:4" ht="15" customHeight="1">
      <c r="A9370" s="281"/>
      <c r="B9370" s="282"/>
      <c r="C9370" s="283"/>
      <c r="D9370" s="284"/>
    </row>
    <row r="9371" spans="1:4" ht="15" customHeight="1">
      <c r="A9371" s="281"/>
      <c r="B9371" s="282"/>
      <c r="C9371" s="283"/>
      <c r="D9371" s="284"/>
    </row>
    <row r="9372" spans="1:4" ht="15" customHeight="1">
      <c r="A9372" s="281"/>
      <c r="B9372" s="282"/>
      <c r="C9372" s="283"/>
      <c r="D9372" s="284"/>
    </row>
    <row r="9373" spans="1:4" ht="15" customHeight="1">
      <c r="A9373" s="281"/>
      <c r="B9373" s="282"/>
      <c r="C9373" s="283"/>
      <c r="D9373" s="284"/>
    </row>
    <row r="9374" spans="1:4" ht="15" customHeight="1">
      <c r="A9374" s="281"/>
      <c r="B9374" s="282"/>
      <c r="C9374" s="283"/>
      <c r="D9374" s="284"/>
    </row>
    <row r="9375" spans="1:4" ht="15" customHeight="1">
      <c r="A9375" s="281"/>
      <c r="B9375" s="282"/>
      <c r="C9375" s="283"/>
      <c r="D9375" s="284"/>
    </row>
    <row r="9376" spans="1:4" ht="15" customHeight="1">
      <c r="A9376" s="281"/>
      <c r="B9376" s="282"/>
      <c r="C9376" s="283"/>
      <c r="D9376" s="284"/>
    </row>
    <row r="9377" spans="1:4" ht="15" customHeight="1">
      <c r="A9377" s="281"/>
      <c r="B9377" s="282"/>
      <c r="C9377" s="283"/>
      <c r="D9377" s="284"/>
    </row>
    <row r="9378" spans="1:4" ht="15" customHeight="1">
      <c r="A9378" s="281"/>
      <c r="B9378" s="282"/>
      <c r="C9378" s="283"/>
      <c r="D9378" s="284"/>
    </row>
    <row r="9379" spans="1:4" ht="15" customHeight="1">
      <c r="A9379" s="281"/>
      <c r="B9379" s="282"/>
      <c r="C9379" s="283"/>
      <c r="D9379" s="284"/>
    </row>
    <row r="9380" spans="1:4" ht="15" customHeight="1">
      <c r="A9380" s="281"/>
      <c r="B9380" s="282"/>
      <c r="C9380" s="283"/>
      <c r="D9380" s="284"/>
    </row>
    <row r="9381" spans="1:4" ht="15" customHeight="1">
      <c r="A9381" s="281"/>
      <c r="B9381" s="282"/>
      <c r="C9381" s="283"/>
      <c r="D9381" s="284"/>
    </row>
    <row r="9382" spans="1:4" ht="15" customHeight="1">
      <c r="A9382" s="281"/>
      <c r="B9382" s="282"/>
      <c r="C9382" s="283"/>
      <c r="D9382" s="284"/>
    </row>
    <row r="9383" spans="1:4" ht="15" customHeight="1">
      <c r="A9383" s="281"/>
      <c r="B9383" s="282"/>
      <c r="C9383" s="283"/>
      <c r="D9383" s="284"/>
    </row>
    <row r="9384" spans="1:4" ht="15" customHeight="1">
      <c r="A9384" s="281"/>
      <c r="B9384" s="282"/>
      <c r="C9384" s="283"/>
      <c r="D9384" s="284"/>
    </row>
    <row r="9385" spans="1:4" ht="17.100000000000001" customHeight="1">
      <c r="A9385" s="281"/>
      <c r="B9385" s="282"/>
      <c r="C9385" s="283"/>
      <c r="D9385" s="284"/>
    </row>
    <row r="9386" spans="1:4" ht="15" customHeight="1">
      <c r="A9386" s="281"/>
      <c r="B9386" s="282"/>
      <c r="C9386" s="283"/>
      <c r="D9386" s="284"/>
    </row>
    <row r="9387" spans="1:4" ht="15" customHeight="1">
      <c r="A9387" s="281"/>
      <c r="B9387" s="282"/>
      <c r="C9387" s="283"/>
      <c r="D9387" s="284"/>
    </row>
    <row r="9388" spans="1:4" ht="15" customHeight="1">
      <c r="A9388" s="281"/>
      <c r="B9388" s="282"/>
      <c r="C9388" s="283"/>
      <c r="D9388" s="284"/>
    </row>
    <row r="9389" spans="1:4" ht="15" customHeight="1">
      <c r="A9389" s="281"/>
      <c r="B9389" s="282"/>
      <c r="C9389" s="283"/>
      <c r="D9389" s="284"/>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7"/>
  <dimension ref="A1:G17"/>
  <sheetViews>
    <sheetView workbookViewId="0">
      <selection activeCell="B12" sqref="B12"/>
    </sheetView>
  </sheetViews>
  <sheetFormatPr defaultColWidth="9" defaultRowHeight="13.2"/>
  <cols>
    <col min="1" max="1" width="6.6640625" customWidth="1"/>
    <col min="2" max="2" width="40.109375" customWidth="1"/>
    <col min="3" max="3" width="7.6640625" customWidth="1"/>
    <col min="4" max="4" width="11.44140625" customWidth="1"/>
    <col min="5" max="5" width="9.5546875" customWidth="1"/>
    <col min="6" max="6" width="10.6640625" customWidth="1"/>
    <col min="7" max="7" width="9.88671875" customWidth="1"/>
  </cols>
  <sheetData>
    <row r="1" spans="1:7" ht="24" customHeight="1">
      <c r="A1" s="385" t="s">
        <v>24326</v>
      </c>
      <c r="B1" s="385"/>
      <c r="C1" s="385"/>
      <c r="D1" s="385"/>
      <c r="E1" s="385"/>
      <c r="F1" s="385"/>
      <c r="G1" s="385"/>
    </row>
    <row r="2" spans="1:7" ht="17.25" customHeight="1">
      <c r="A2" s="1" t="s">
        <v>282</v>
      </c>
      <c r="B2" s="1" t="s">
        <v>283</v>
      </c>
      <c r="C2" s="2" t="s">
        <v>24327</v>
      </c>
      <c r="D2" s="2" t="s">
        <v>24328</v>
      </c>
      <c r="E2" s="2" t="s">
        <v>24329</v>
      </c>
      <c r="F2" s="2" t="s">
        <v>24330</v>
      </c>
      <c r="G2" s="2" t="s">
        <v>24331</v>
      </c>
    </row>
    <row r="3" spans="1:7">
      <c r="A3" s="3">
        <v>1</v>
      </c>
      <c r="B3" s="4" t="s">
        <v>24332</v>
      </c>
      <c r="C3" s="5" t="s">
        <v>225</v>
      </c>
      <c r="D3" s="6">
        <f>AVERAGE(E3:G3)</f>
        <v>0.64</v>
      </c>
      <c r="E3" s="6">
        <v>0.64</v>
      </c>
      <c r="F3" s="7">
        <f t="shared" ref="F3:F14" si="0">E3</f>
        <v>0.64</v>
      </c>
      <c r="G3" s="7">
        <f t="shared" ref="G3:G14" si="1">E3</f>
        <v>0.64</v>
      </c>
    </row>
    <row r="4" spans="1:7">
      <c r="A4" s="3">
        <v>2</v>
      </c>
      <c r="B4" s="4" t="s">
        <v>24333</v>
      </c>
      <c r="C4" s="5" t="s">
        <v>225</v>
      </c>
      <c r="D4" s="6">
        <f t="shared" ref="D4:D16" si="2">AVERAGE(E4:G4)</f>
        <v>0.49</v>
      </c>
      <c r="E4" s="6">
        <v>0.49</v>
      </c>
      <c r="F4" s="7">
        <f t="shared" si="0"/>
        <v>0.49</v>
      </c>
      <c r="G4" s="7">
        <f t="shared" si="1"/>
        <v>0.49</v>
      </c>
    </row>
    <row r="5" spans="1:7">
      <c r="A5" s="3">
        <v>3</v>
      </c>
      <c r="B5" s="4" t="s">
        <v>24334</v>
      </c>
      <c r="C5" s="5" t="s">
        <v>225</v>
      </c>
      <c r="D5" s="6">
        <f t="shared" si="2"/>
        <v>1.61</v>
      </c>
      <c r="E5" s="6">
        <v>1.61</v>
      </c>
      <c r="F5" s="7">
        <f t="shared" si="0"/>
        <v>1.61</v>
      </c>
      <c r="G5" s="7">
        <f t="shared" si="1"/>
        <v>1.61</v>
      </c>
    </row>
    <row r="6" spans="1:7" ht="22.8">
      <c r="A6" s="3">
        <v>4</v>
      </c>
      <c r="B6" s="4" t="s">
        <v>24335</v>
      </c>
      <c r="C6" s="5" t="s">
        <v>4</v>
      </c>
      <c r="D6" s="6">
        <f t="shared" si="2"/>
        <v>10.69</v>
      </c>
      <c r="E6" s="6">
        <v>10.69</v>
      </c>
      <c r="F6" s="7">
        <f t="shared" si="0"/>
        <v>10.69</v>
      </c>
      <c r="G6" s="7">
        <f t="shared" si="1"/>
        <v>10.69</v>
      </c>
    </row>
    <row r="7" spans="1:7">
      <c r="A7" s="3">
        <v>5</v>
      </c>
      <c r="B7" s="8" t="s">
        <v>24336</v>
      </c>
      <c r="C7" s="5" t="s">
        <v>4</v>
      </c>
      <c r="D7" s="6">
        <f t="shared" si="2"/>
        <v>3.4</v>
      </c>
      <c r="E7" s="6">
        <v>3.4</v>
      </c>
      <c r="F7" s="7">
        <f t="shared" si="0"/>
        <v>3.4</v>
      </c>
      <c r="G7" s="7">
        <f t="shared" si="1"/>
        <v>3.4</v>
      </c>
    </row>
    <row r="8" spans="1:7" ht="22.8">
      <c r="A8" s="3">
        <v>6</v>
      </c>
      <c r="B8" s="9" t="s">
        <v>24337</v>
      </c>
      <c r="C8" s="5" t="s">
        <v>4</v>
      </c>
      <c r="D8" s="6">
        <f t="shared" si="2"/>
        <v>174.19999999999996</v>
      </c>
      <c r="E8" s="6">
        <v>174.2</v>
      </c>
      <c r="F8" s="7">
        <f t="shared" si="0"/>
        <v>174.2</v>
      </c>
      <c r="G8" s="7">
        <f t="shared" si="1"/>
        <v>174.2</v>
      </c>
    </row>
    <row r="9" spans="1:7" ht="22.8">
      <c r="A9" s="10">
        <v>7</v>
      </c>
      <c r="B9" s="11" t="s">
        <v>24338</v>
      </c>
      <c r="C9" s="5" t="s">
        <v>4</v>
      </c>
      <c r="D9" s="6">
        <f t="shared" si="2"/>
        <v>16.5</v>
      </c>
      <c r="E9" s="6">
        <v>16.5</v>
      </c>
      <c r="F9" s="7">
        <f t="shared" si="0"/>
        <v>16.5</v>
      </c>
      <c r="G9" s="7">
        <f t="shared" si="1"/>
        <v>16.5</v>
      </c>
    </row>
    <row r="10" spans="1:7" ht="22.8">
      <c r="A10" s="10">
        <v>8</v>
      </c>
      <c r="B10" s="4" t="s">
        <v>24339</v>
      </c>
      <c r="C10" s="5" t="s">
        <v>4</v>
      </c>
      <c r="D10" s="6">
        <f t="shared" si="2"/>
        <v>17.53</v>
      </c>
      <c r="E10" s="6">
        <v>17.53</v>
      </c>
      <c r="F10" s="7">
        <f t="shared" si="0"/>
        <v>17.53</v>
      </c>
      <c r="G10" s="7">
        <f t="shared" si="1"/>
        <v>17.53</v>
      </c>
    </row>
    <row r="11" spans="1:7" ht="22.8">
      <c r="A11" s="10">
        <v>9</v>
      </c>
      <c r="B11" s="4" t="s">
        <v>24340</v>
      </c>
      <c r="C11" s="5" t="s">
        <v>4</v>
      </c>
      <c r="D11" s="6">
        <f t="shared" si="2"/>
        <v>20.62</v>
      </c>
      <c r="E11" s="6">
        <v>20.62</v>
      </c>
      <c r="F11" s="7">
        <f t="shared" si="0"/>
        <v>20.62</v>
      </c>
      <c r="G11" s="7">
        <f t="shared" si="1"/>
        <v>20.62</v>
      </c>
    </row>
    <row r="12" spans="1:7" ht="22.8">
      <c r="A12" s="10">
        <v>10</v>
      </c>
      <c r="B12" s="4" t="s">
        <v>24341</v>
      </c>
      <c r="C12" s="5" t="s">
        <v>4</v>
      </c>
      <c r="D12" s="6">
        <f t="shared" si="2"/>
        <v>4.67</v>
      </c>
      <c r="E12" s="6">
        <v>4.67</v>
      </c>
      <c r="F12" s="7">
        <f t="shared" si="0"/>
        <v>4.67</v>
      </c>
      <c r="G12" s="7">
        <f t="shared" si="1"/>
        <v>4.67</v>
      </c>
    </row>
    <row r="13" spans="1:7">
      <c r="A13" s="3">
        <v>11</v>
      </c>
      <c r="B13" s="4" t="s">
        <v>24342</v>
      </c>
      <c r="C13" s="5" t="s">
        <v>4</v>
      </c>
      <c r="D13" s="6">
        <f t="shared" si="2"/>
        <v>25.899999999999995</v>
      </c>
      <c r="E13" s="6">
        <v>25.9</v>
      </c>
      <c r="F13" s="7">
        <f t="shared" si="0"/>
        <v>25.9</v>
      </c>
      <c r="G13" s="7">
        <f t="shared" si="1"/>
        <v>25.9</v>
      </c>
    </row>
    <row r="14" spans="1:7">
      <c r="A14" s="3">
        <v>12</v>
      </c>
      <c r="B14" s="8" t="s">
        <v>24343</v>
      </c>
      <c r="C14" s="5" t="s">
        <v>4</v>
      </c>
      <c r="D14" s="6">
        <f t="shared" si="2"/>
        <v>47.5</v>
      </c>
      <c r="E14" s="6">
        <v>47.5</v>
      </c>
      <c r="F14" s="7">
        <f t="shared" si="0"/>
        <v>47.5</v>
      </c>
      <c r="G14" s="7">
        <f t="shared" si="1"/>
        <v>47.5</v>
      </c>
    </row>
    <row r="15" spans="1:7">
      <c r="A15" s="10">
        <v>13</v>
      </c>
      <c r="B15" s="8" t="s">
        <v>24344</v>
      </c>
      <c r="C15" s="5" t="s">
        <v>4</v>
      </c>
      <c r="D15" s="6">
        <f t="shared" si="2"/>
        <v>479</v>
      </c>
      <c r="E15" s="6">
        <v>479</v>
      </c>
      <c r="F15" s="7">
        <v>479</v>
      </c>
      <c r="G15" s="7">
        <v>479</v>
      </c>
    </row>
    <row r="16" spans="1:7" ht="34.200000000000003">
      <c r="A16" s="3">
        <v>14</v>
      </c>
      <c r="B16" s="8" t="s">
        <v>24345</v>
      </c>
      <c r="C16" s="5" t="s">
        <v>4</v>
      </c>
      <c r="D16" s="6">
        <f t="shared" si="2"/>
        <v>13000</v>
      </c>
      <c r="E16" s="6">
        <v>13000</v>
      </c>
      <c r="F16" s="7">
        <v>13000</v>
      </c>
      <c r="G16" s="7">
        <v>13000</v>
      </c>
    </row>
    <row r="17" spans="1:7" ht="34.200000000000003">
      <c r="A17" s="3">
        <v>15</v>
      </c>
      <c r="B17" s="8" t="s">
        <v>24346</v>
      </c>
      <c r="C17" s="5" t="s">
        <v>4</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7</vt:i4>
      </vt:variant>
    </vt:vector>
  </HeadingPairs>
  <TitlesOfParts>
    <vt:vector size="16" baseType="lpstr">
      <vt:lpstr>CPS</vt:lpstr>
      <vt:lpstr>C. Própria</vt:lpstr>
      <vt:lpstr>SINAPI</vt:lpstr>
      <vt:lpstr>iSINAPI</vt:lpstr>
      <vt:lpstr>SEINFRA</vt:lpstr>
      <vt:lpstr>iSEINFRA CE</vt:lpstr>
      <vt:lpstr>ORSE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Angelo Francisco da Costa Neto</cp:lastModifiedBy>
  <cp:revision>3</cp:revision>
  <cp:lastPrinted>2022-07-21T17:52:10Z</cp:lastPrinted>
  <dcterms:created xsi:type="dcterms:W3CDTF">2006-10-25T22:13:00Z</dcterms:created>
  <dcterms:modified xsi:type="dcterms:W3CDTF">2022-07-29T14:47:24Z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